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01-Works\CSC\Formation\Excel\"/>
    </mc:Choice>
  </mc:AlternateContent>
  <bookViews>
    <workbookView xWindow="0" yWindow="0" windowWidth="23070" windowHeight="10320"/>
  </bookViews>
  <sheets>
    <sheet name="Saisies" sheetId="8" r:id="rId1"/>
    <sheet name="Planning" sheetId="2" r:id="rId2"/>
    <sheet name="JoursFeriés" sheetId="5" r:id="rId3"/>
    <sheet name="Entrées" sheetId="6" r:id="rId4"/>
    <sheet name="Paramètres" sheetId="7" r:id="rId5"/>
  </sheets>
  <definedNames>
    <definedName name="Feries">JoursFeriés!$A$2:$A$16</definedName>
    <definedName name="JourSemaine">Paramètres!$C$2:$C$8</definedName>
    <definedName name="Matin">Paramètres!$A$2:$A$3</definedName>
    <definedName name="Pers">Entrées!$A$2:$A$9</definedName>
    <definedName name="SaisieDebut">Saisies!$B$2:$B$11</definedName>
    <definedName name="SaisieFin">Saisies!$D$2:$D$11</definedName>
    <definedName name="SaisieJour">Saisies!$F$2:$F$11</definedName>
    <definedName name="SaisieMatin">Saisies!$C$2:$C$11</definedName>
    <definedName name="SaisiePers">Saisies!$A$2:$A$11</definedName>
    <definedName name="SaisieSoir">Saisies!$E$2:$E$11</definedName>
    <definedName name="Soir">Paramètres!$B$2:$B$3</definedName>
  </definedNames>
  <calcPr calcId="152511"/>
</workbook>
</file>

<file path=xl/calcChain.xml><?xml version="1.0" encoding="utf-8"?>
<calcChain xmlns="http://schemas.openxmlformats.org/spreadsheetml/2006/main">
  <c r="G9" i="8" l="1"/>
  <c r="G2" i="8"/>
  <c r="G3" i="8"/>
  <c r="G4" i="8"/>
  <c r="G5" i="8"/>
  <c r="G6" i="8"/>
  <c r="G7" i="8"/>
  <c r="G8" i="8"/>
  <c r="G10" i="8"/>
  <c r="G11" i="8"/>
  <c r="A19" i="2" l="1"/>
  <c r="E11" i="8"/>
  <c r="D11" i="8"/>
  <c r="C11" i="8"/>
  <c r="C6" i="8"/>
  <c r="E5" i="8"/>
  <c r="E4" i="8"/>
  <c r="E3" i="8"/>
  <c r="D3" i="8"/>
  <c r="E2" i="8"/>
  <c r="A46" i="2" l="1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8" i="2"/>
  <c r="A17" i="2"/>
  <c r="A16" i="2"/>
  <c r="A15" i="2"/>
  <c r="A14" i="2"/>
  <c r="A13" i="2"/>
  <c r="A12" i="2"/>
  <c r="A11" i="2"/>
  <c r="A10" i="2"/>
  <c r="A9" i="2"/>
  <c r="C6" i="2" l="1"/>
  <c r="D46" i="2" l="1"/>
  <c r="C46" i="2"/>
  <c r="D45" i="2"/>
  <c r="C45" i="2"/>
  <c r="C44" i="2"/>
  <c r="D44" i="2"/>
  <c r="D43" i="2"/>
  <c r="C43" i="2"/>
  <c r="D42" i="2"/>
  <c r="C42" i="2"/>
  <c r="D41" i="2"/>
  <c r="D40" i="2"/>
  <c r="C41" i="2"/>
  <c r="C40" i="2"/>
  <c r="D39" i="2"/>
  <c r="D38" i="2"/>
  <c r="C39" i="2"/>
  <c r="C38" i="2"/>
  <c r="D37" i="2"/>
  <c r="C37" i="2"/>
  <c r="C36" i="2"/>
  <c r="C35" i="2"/>
  <c r="D36" i="2"/>
  <c r="D35" i="2"/>
  <c r="D34" i="2"/>
  <c r="D33" i="2"/>
  <c r="D32" i="2"/>
  <c r="D31" i="2"/>
  <c r="C34" i="2"/>
  <c r="C33" i="2"/>
  <c r="C32" i="2"/>
  <c r="C31" i="2"/>
  <c r="D30" i="2"/>
  <c r="D29" i="2"/>
  <c r="D28" i="2"/>
  <c r="D27" i="2"/>
  <c r="C30" i="2"/>
  <c r="C29" i="2"/>
  <c r="C28" i="2"/>
  <c r="C27" i="2"/>
  <c r="C26" i="2"/>
  <c r="C25" i="2"/>
  <c r="C24" i="2"/>
  <c r="D26" i="2"/>
  <c r="D25" i="2"/>
  <c r="D24" i="2"/>
  <c r="D23" i="2"/>
  <c r="D22" i="2"/>
  <c r="D21" i="2"/>
  <c r="D20" i="2"/>
  <c r="D18" i="2"/>
  <c r="D17" i="2"/>
  <c r="D16" i="2"/>
  <c r="C23" i="2"/>
  <c r="C22" i="2"/>
  <c r="C21" i="2"/>
  <c r="C20" i="2"/>
  <c r="C18" i="2"/>
  <c r="C17" i="2"/>
  <c r="C16" i="2"/>
  <c r="D15" i="2"/>
  <c r="D14" i="2"/>
  <c r="D13" i="2"/>
  <c r="D12" i="2"/>
  <c r="D11" i="2"/>
  <c r="D10" i="2"/>
  <c r="D9" i="2"/>
  <c r="C15" i="2"/>
  <c r="C14" i="2"/>
  <c r="C13" i="2"/>
  <c r="C12" i="2"/>
  <c r="C11" i="2"/>
  <c r="C10" i="2"/>
  <c r="C9" i="2"/>
  <c r="D19" i="2"/>
  <c r="C19" i="2"/>
  <c r="E6" i="2"/>
  <c r="C7" i="2"/>
  <c r="B2" i="5"/>
  <c r="B3" i="5"/>
  <c r="B10" i="5"/>
  <c r="B11" i="5"/>
  <c r="B6" i="5"/>
  <c r="B9" i="5"/>
  <c r="B4" i="5"/>
  <c r="B5" i="5"/>
  <c r="B7" i="5"/>
  <c r="B8" i="5"/>
  <c r="B12" i="5"/>
  <c r="B13" i="5"/>
  <c r="B14" i="5"/>
  <c r="B15" i="5"/>
  <c r="B16" i="5"/>
  <c r="C8" i="2" l="1"/>
  <c r="E46" i="2"/>
  <c r="F46" i="2"/>
  <c r="F45" i="2"/>
  <c r="E45" i="2"/>
  <c r="F44" i="2"/>
  <c r="E44" i="2"/>
  <c r="E43" i="2"/>
  <c r="F43" i="2"/>
  <c r="E42" i="2"/>
  <c r="F42" i="2"/>
  <c r="F41" i="2"/>
  <c r="F40" i="2"/>
  <c r="E41" i="2"/>
  <c r="E40" i="2"/>
  <c r="F39" i="2"/>
  <c r="F38" i="2"/>
  <c r="E39" i="2"/>
  <c r="E38" i="2"/>
  <c r="E37" i="2"/>
  <c r="F37" i="2"/>
  <c r="F36" i="2"/>
  <c r="F35" i="2"/>
  <c r="E36" i="2"/>
  <c r="E35" i="2"/>
  <c r="F34" i="2"/>
  <c r="F33" i="2"/>
  <c r="F32" i="2"/>
  <c r="F31" i="2"/>
  <c r="E34" i="2"/>
  <c r="E33" i="2"/>
  <c r="E32" i="2"/>
  <c r="E31" i="2"/>
  <c r="E30" i="2"/>
  <c r="E29" i="2"/>
  <c r="E28" i="2"/>
  <c r="E27" i="2"/>
  <c r="F30" i="2"/>
  <c r="F29" i="2"/>
  <c r="F28" i="2"/>
  <c r="F27" i="2"/>
  <c r="F26" i="2"/>
  <c r="F25" i="2"/>
  <c r="F24" i="2"/>
  <c r="E26" i="2"/>
  <c r="E25" i="2"/>
  <c r="E24" i="2"/>
  <c r="E23" i="2"/>
  <c r="E22" i="2"/>
  <c r="E21" i="2"/>
  <c r="E20" i="2"/>
  <c r="E18" i="2"/>
  <c r="E17" i="2"/>
  <c r="E16" i="2"/>
  <c r="F23" i="2"/>
  <c r="F22" i="2"/>
  <c r="F21" i="2"/>
  <c r="F20" i="2"/>
  <c r="F18" i="2"/>
  <c r="F17" i="2"/>
  <c r="F16" i="2"/>
  <c r="F15" i="2"/>
  <c r="F14" i="2"/>
  <c r="F13" i="2"/>
  <c r="F12" i="2"/>
  <c r="F11" i="2"/>
  <c r="F10" i="2"/>
  <c r="F9" i="2"/>
  <c r="E15" i="2"/>
  <c r="E14" i="2"/>
  <c r="E13" i="2"/>
  <c r="E12" i="2"/>
  <c r="E11" i="2"/>
  <c r="E10" i="2"/>
  <c r="E9" i="2"/>
  <c r="F19" i="2"/>
  <c r="E19" i="2"/>
  <c r="G6" i="2"/>
  <c r="E7" i="2"/>
  <c r="E8" i="2" l="1"/>
  <c r="G7" i="2"/>
  <c r="H46" i="2"/>
  <c r="G46" i="2"/>
  <c r="H45" i="2"/>
  <c r="G45" i="2"/>
  <c r="G44" i="2"/>
  <c r="H44" i="2"/>
  <c r="H43" i="2"/>
  <c r="G43" i="2"/>
  <c r="H42" i="2"/>
  <c r="G42" i="2"/>
  <c r="H41" i="2"/>
  <c r="H40" i="2"/>
  <c r="G41" i="2"/>
  <c r="G40" i="2"/>
  <c r="H39" i="2"/>
  <c r="H38" i="2"/>
  <c r="G39" i="2"/>
  <c r="G38" i="2"/>
  <c r="H37" i="2"/>
  <c r="G37" i="2"/>
  <c r="G36" i="2"/>
  <c r="G35" i="2"/>
  <c r="H36" i="2"/>
  <c r="H35" i="2"/>
  <c r="H34" i="2"/>
  <c r="H33" i="2"/>
  <c r="H32" i="2"/>
  <c r="H31" i="2"/>
  <c r="G34" i="2"/>
  <c r="G33" i="2"/>
  <c r="G32" i="2"/>
  <c r="G31" i="2"/>
  <c r="H30" i="2"/>
  <c r="H29" i="2"/>
  <c r="H28" i="2"/>
  <c r="H27" i="2"/>
  <c r="G30" i="2"/>
  <c r="G29" i="2"/>
  <c r="G28" i="2"/>
  <c r="G27" i="2"/>
  <c r="G26" i="2"/>
  <c r="G25" i="2"/>
  <c r="G24" i="2"/>
  <c r="H26" i="2"/>
  <c r="H25" i="2"/>
  <c r="H24" i="2"/>
  <c r="H23" i="2"/>
  <c r="H22" i="2"/>
  <c r="H21" i="2"/>
  <c r="H20" i="2"/>
  <c r="H18" i="2"/>
  <c r="H17" i="2"/>
  <c r="H16" i="2"/>
  <c r="G23" i="2"/>
  <c r="G22" i="2"/>
  <c r="G21" i="2"/>
  <c r="G20" i="2"/>
  <c r="G18" i="2"/>
  <c r="G17" i="2"/>
  <c r="G16" i="2"/>
  <c r="H15" i="2"/>
  <c r="H14" i="2"/>
  <c r="H13" i="2"/>
  <c r="H12" i="2"/>
  <c r="H11" i="2"/>
  <c r="H10" i="2"/>
  <c r="H9" i="2"/>
  <c r="G15" i="2"/>
  <c r="G14" i="2"/>
  <c r="G13" i="2"/>
  <c r="G12" i="2"/>
  <c r="G11" i="2"/>
  <c r="G10" i="2"/>
  <c r="G9" i="2"/>
  <c r="H19" i="2"/>
  <c r="G19" i="2"/>
  <c r="I6" i="2"/>
  <c r="K6" i="2" s="1"/>
  <c r="G8" i="2" l="1"/>
  <c r="I7" i="2"/>
  <c r="L46" i="2"/>
  <c r="K46" i="2"/>
  <c r="L45" i="2"/>
  <c r="K45" i="2"/>
  <c r="K44" i="2"/>
  <c r="L44" i="2"/>
  <c r="L43" i="2"/>
  <c r="K43" i="2"/>
  <c r="L42" i="2"/>
  <c r="K42" i="2"/>
  <c r="L41" i="2"/>
  <c r="L40" i="2"/>
  <c r="K41" i="2"/>
  <c r="K40" i="2"/>
  <c r="L39" i="2"/>
  <c r="L38" i="2"/>
  <c r="K39" i="2"/>
  <c r="K38" i="2"/>
  <c r="L37" i="2"/>
  <c r="K37" i="2"/>
  <c r="K36" i="2"/>
  <c r="K35" i="2"/>
  <c r="L36" i="2"/>
  <c r="L35" i="2"/>
  <c r="L34" i="2"/>
  <c r="L33" i="2"/>
  <c r="L32" i="2"/>
  <c r="L31" i="2"/>
  <c r="K34" i="2"/>
  <c r="K33" i="2"/>
  <c r="K32" i="2"/>
  <c r="K31" i="2"/>
  <c r="L30" i="2"/>
  <c r="L29" i="2"/>
  <c r="L28" i="2"/>
  <c r="L27" i="2"/>
  <c r="K30" i="2"/>
  <c r="K29" i="2"/>
  <c r="K28" i="2"/>
  <c r="K27" i="2"/>
  <c r="K26" i="2"/>
  <c r="K25" i="2"/>
  <c r="K24" i="2"/>
  <c r="L26" i="2"/>
  <c r="L25" i="2"/>
  <c r="L24" i="2"/>
  <c r="L23" i="2"/>
  <c r="L22" i="2"/>
  <c r="L21" i="2"/>
  <c r="L20" i="2"/>
  <c r="L18" i="2"/>
  <c r="L17" i="2"/>
  <c r="L16" i="2"/>
  <c r="K23" i="2"/>
  <c r="K22" i="2"/>
  <c r="K21" i="2"/>
  <c r="K20" i="2"/>
  <c r="K18" i="2"/>
  <c r="K17" i="2"/>
  <c r="K16" i="2"/>
  <c r="L15" i="2"/>
  <c r="L14" i="2"/>
  <c r="L13" i="2"/>
  <c r="L12" i="2"/>
  <c r="L11" i="2"/>
  <c r="L10" i="2"/>
  <c r="L9" i="2"/>
  <c r="K15" i="2"/>
  <c r="K14" i="2"/>
  <c r="K13" i="2"/>
  <c r="K12" i="2"/>
  <c r="K11" i="2"/>
  <c r="K10" i="2"/>
  <c r="K9" i="2"/>
  <c r="K19" i="2"/>
  <c r="L19" i="2"/>
  <c r="I46" i="2"/>
  <c r="J46" i="2"/>
  <c r="J45" i="2"/>
  <c r="I45" i="2"/>
  <c r="J44" i="2"/>
  <c r="I44" i="2"/>
  <c r="I43" i="2"/>
  <c r="J43" i="2"/>
  <c r="I42" i="2"/>
  <c r="J42" i="2"/>
  <c r="J41" i="2"/>
  <c r="J40" i="2"/>
  <c r="I41" i="2"/>
  <c r="I40" i="2"/>
  <c r="J39" i="2"/>
  <c r="J38" i="2"/>
  <c r="I39" i="2"/>
  <c r="I38" i="2"/>
  <c r="I37" i="2"/>
  <c r="J37" i="2"/>
  <c r="J36" i="2"/>
  <c r="J35" i="2"/>
  <c r="I36" i="2"/>
  <c r="I35" i="2"/>
  <c r="J34" i="2"/>
  <c r="J33" i="2"/>
  <c r="J32" i="2"/>
  <c r="J31" i="2"/>
  <c r="I34" i="2"/>
  <c r="I33" i="2"/>
  <c r="I32" i="2"/>
  <c r="I31" i="2"/>
  <c r="I30" i="2"/>
  <c r="I29" i="2"/>
  <c r="I28" i="2"/>
  <c r="I27" i="2"/>
  <c r="J30" i="2"/>
  <c r="J29" i="2"/>
  <c r="J28" i="2"/>
  <c r="J27" i="2"/>
  <c r="J26" i="2"/>
  <c r="J25" i="2"/>
  <c r="J24" i="2"/>
  <c r="I26" i="2"/>
  <c r="I25" i="2"/>
  <c r="I24" i="2"/>
  <c r="I23" i="2"/>
  <c r="I22" i="2"/>
  <c r="I21" i="2"/>
  <c r="I20" i="2"/>
  <c r="I18" i="2"/>
  <c r="I17" i="2"/>
  <c r="I16" i="2"/>
  <c r="J23" i="2"/>
  <c r="J22" i="2"/>
  <c r="J21" i="2"/>
  <c r="J20" i="2"/>
  <c r="J18" i="2"/>
  <c r="J17" i="2"/>
  <c r="J16" i="2"/>
  <c r="J15" i="2"/>
  <c r="J14" i="2"/>
  <c r="J13" i="2"/>
  <c r="J12" i="2"/>
  <c r="J11" i="2"/>
  <c r="J10" i="2"/>
  <c r="J9" i="2"/>
  <c r="I15" i="2"/>
  <c r="I14" i="2"/>
  <c r="I13" i="2"/>
  <c r="I12" i="2"/>
  <c r="I11" i="2"/>
  <c r="I10" i="2"/>
  <c r="I9" i="2"/>
  <c r="J19" i="2"/>
  <c r="I19" i="2"/>
  <c r="M6" i="2"/>
  <c r="K7" i="2"/>
  <c r="I8" i="2" l="1"/>
  <c r="K8" i="2"/>
  <c r="M46" i="2"/>
  <c r="N46" i="2"/>
  <c r="N45" i="2"/>
  <c r="M45" i="2"/>
  <c r="N44" i="2"/>
  <c r="M44" i="2"/>
  <c r="M43" i="2"/>
  <c r="N43" i="2"/>
  <c r="M42" i="2"/>
  <c r="N42" i="2"/>
  <c r="N41" i="2"/>
  <c r="N40" i="2"/>
  <c r="M41" i="2"/>
  <c r="M40" i="2"/>
  <c r="N39" i="2"/>
  <c r="N38" i="2"/>
  <c r="M39" i="2"/>
  <c r="M38" i="2"/>
  <c r="M37" i="2"/>
  <c r="N37" i="2"/>
  <c r="N36" i="2"/>
  <c r="N35" i="2"/>
  <c r="M36" i="2"/>
  <c r="M35" i="2"/>
  <c r="N34" i="2"/>
  <c r="N33" i="2"/>
  <c r="N32" i="2"/>
  <c r="N31" i="2"/>
  <c r="M34" i="2"/>
  <c r="M33" i="2"/>
  <c r="M32" i="2"/>
  <c r="M31" i="2"/>
  <c r="M30" i="2"/>
  <c r="M29" i="2"/>
  <c r="M28" i="2"/>
  <c r="M27" i="2"/>
  <c r="N30" i="2"/>
  <c r="N29" i="2"/>
  <c r="N28" i="2"/>
  <c r="N27" i="2"/>
  <c r="N26" i="2"/>
  <c r="N25" i="2"/>
  <c r="N24" i="2"/>
  <c r="M26" i="2"/>
  <c r="M25" i="2"/>
  <c r="M24" i="2"/>
  <c r="M23" i="2"/>
  <c r="M22" i="2"/>
  <c r="M21" i="2"/>
  <c r="M20" i="2"/>
  <c r="M18" i="2"/>
  <c r="M17" i="2"/>
  <c r="M16" i="2"/>
  <c r="N23" i="2"/>
  <c r="N22" i="2"/>
  <c r="N21" i="2"/>
  <c r="N20" i="2"/>
  <c r="N18" i="2"/>
  <c r="N17" i="2"/>
  <c r="N16" i="2"/>
  <c r="N15" i="2"/>
  <c r="N14" i="2"/>
  <c r="N13" i="2"/>
  <c r="N12" i="2"/>
  <c r="N11" i="2"/>
  <c r="N10" i="2"/>
  <c r="N9" i="2"/>
  <c r="M15" i="2"/>
  <c r="M14" i="2"/>
  <c r="M13" i="2"/>
  <c r="M12" i="2"/>
  <c r="M11" i="2"/>
  <c r="M10" i="2"/>
  <c r="M9" i="2"/>
  <c r="M19" i="2"/>
  <c r="N19" i="2"/>
  <c r="M7" i="2"/>
  <c r="O6" i="2"/>
  <c r="M8" i="2" l="1"/>
  <c r="P46" i="2"/>
  <c r="O46" i="2"/>
  <c r="P45" i="2"/>
  <c r="O45" i="2"/>
  <c r="O44" i="2"/>
  <c r="P44" i="2"/>
  <c r="P43" i="2"/>
  <c r="O43" i="2"/>
  <c r="P42" i="2"/>
  <c r="O42" i="2"/>
  <c r="P41" i="2"/>
  <c r="P40" i="2"/>
  <c r="O41" i="2"/>
  <c r="O40" i="2"/>
  <c r="P39" i="2"/>
  <c r="P38" i="2"/>
  <c r="O39" i="2"/>
  <c r="O38" i="2"/>
  <c r="P37" i="2"/>
  <c r="O37" i="2"/>
  <c r="O36" i="2"/>
  <c r="O35" i="2"/>
  <c r="P36" i="2"/>
  <c r="P35" i="2"/>
  <c r="P34" i="2"/>
  <c r="P33" i="2"/>
  <c r="P32" i="2"/>
  <c r="P31" i="2"/>
  <c r="O34" i="2"/>
  <c r="O33" i="2"/>
  <c r="O32" i="2"/>
  <c r="O31" i="2"/>
  <c r="P30" i="2"/>
  <c r="P29" i="2"/>
  <c r="P28" i="2"/>
  <c r="P27" i="2"/>
  <c r="O30" i="2"/>
  <c r="O29" i="2"/>
  <c r="O28" i="2"/>
  <c r="O27" i="2"/>
  <c r="O26" i="2"/>
  <c r="O25" i="2"/>
  <c r="O24" i="2"/>
  <c r="P26" i="2"/>
  <c r="P25" i="2"/>
  <c r="P24" i="2"/>
  <c r="P23" i="2"/>
  <c r="P22" i="2"/>
  <c r="P21" i="2"/>
  <c r="P20" i="2"/>
  <c r="P18" i="2"/>
  <c r="P17" i="2"/>
  <c r="P16" i="2"/>
  <c r="O23" i="2"/>
  <c r="O22" i="2"/>
  <c r="O21" i="2"/>
  <c r="O20" i="2"/>
  <c r="O18" i="2"/>
  <c r="O17" i="2"/>
  <c r="O16" i="2"/>
  <c r="P15" i="2"/>
  <c r="P14" i="2"/>
  <c r="P13" i="2"/>
  <c r="P12" i="2"/>
  <c r="P11" i="2"/>
  <c r="P10" i="2"/>
  <c r="P9" i="2"/>
  <c r="O15" i="2"/>
  <c r="O14" i="2"/>
  <c r="O13" i="2"/>
  <c r="O12" i="2"/>
  <c r="O11" i="2"/>
  <c r="O10" i="2"/>
  <c r="O9" i="2"/>
  <c r="P19" i="2"/>
  <c r="O19" i="2"/>
  <c r="O7" i="2"/>
  <c r="Q6" i="2"/>
  <c r="O8" i="2" l="1"/>
  <c r="Q46" i="2"/>
  <c r="R46" i="2"/>
  <c r="R45" i="2"/>
  <c r="Q45" i="2"/>
  <c r="R44" i="2"/>
  <c r="Q44" i="2"/>
  <c r="Q43" i="2"/>
  <c r="R43" i="2"/>
  <c r="Q42" i="2"/>
  <c r="R42" i="2"/>
  <c r="R41" i="2"/>
  <c r="R40" i="2"/>
  <c r="Q41" i="2"/>
  <c r="Q40" i="2"/>
  <c r="R39" i="2"/>
  <c r="R38" i="2"/>
  <c r="Q39" i="2"/>
  <c r="Q38" i="2"/>
  <c r="Q37" i="2"/>
  <c r="R37" i="2"/>
  <c r="R36" i="2"/>
  <c r="R35" i="2"/>
  <c r="Q36" i="2"/>
  <c r="Q35" i="2"/>
  <c r="R34" i="2"/>
  <c r="R33" i="2"/>
  <c r="R32" i="2"/>
  <c r="R31" i="2"/>
  <c r="Q34" i="2"/>
  <c r="Q33" i="2"/>
  <c r="Q32" i="2"/>
  <c r="Q31" i="2"/>
  <c r="Q30" i="2"/>
  <c r="Q29" i="2"/>
  <c r="Q28" i="2"/>
  <c r="Q27" i="2"/>
  <c r="R30" i="2"/>
  <c r="R29" i="2"/>
  <c r="R28" i="2"/>
  <c r="R27" i="2"/>
  <c r="R26" i="2"/>
  <c r="R25" i="2"/>
  <c r="R24" i="2"/>
  <c r="Q26" i="2"/>
  <c r="Q25" i="2"/>
  <c r="Q24" i="2"/>
  <c r="Q23" i="2"/>
  <c r="Q22" i="2"/>
  <c r="Q21" i="2"/>
  <c r="Q20" i="2"/>
  <c r="Q18" i="2"/>
  <c r="Q17" i="2"/>
  <c r="Q16" i="2"/>
  <c r="R23" i="2"/>
  <c r="R22" i="2"/>
  <c r="R21" i="2"/>
  <c r="R20" i="2"/>
  <c r="R18" i="2"/>
  <c r="R17" i="2"/>
  <c r="R16" i="2"/>
  <c r="R15" i="2"/>
  <c r="R14" i="2"/>
  <c r="R13" i="2"/>
  <c r="R12" i="2"/>
  <c r="R11" i="2"/>
  <c r="R10" i="2"/>
  <c r="R9" i="2"/>
  <c r="Q15" i="2"/>
  <c r="Q14" i="2"/>
  <c r="Q13" i="2"/>
  <c r="Q12" i="2"/>
  <c r="Q11" i="2"/>
  <c r="Q10" i="2"/>
  <c r="Q9" i="2"/>
  <c r="Q19" i="2"/>
  <c r="R19" i="2"/>
  <c r="S6" i="2"/>
  <c r="Q7" i="2"/>
  <c r="Q8" i="2" l="1"/>
  <c r="T46" i="2"/>
  <c r="S46" i="2"/>
  <c r="T45" i="2"/>
  <c r="S45" i="2"/>
  <c r="S44" i="2"/>
  <c r="T44" i="2"/>
  <c r="T43" i="2"/>
  <c r="S43" i="2"/>
  <c r="T42" i="2"/>
  <c r="S42" i="2"/>
  <c r="T41" i="2"/>
  <c r="T40" i="2"/>
  <c r="S41" i="2"/>
  <c r="S40" i="2"/>
  <c r="T39" i="2"/>
  <c r="T38" i="2"/>
  <c r="S39" i="2"/>
  <c r="S38" i="2"/>
  <c r="T37" i="2"/>
  <c r="S37" i="2"/>
  <c r="S36" i="2"/>
  <c r="S35" i="2"/>
  <c r="T36" i="2"/>
  <c r="T35" i="2"/>
  <c r="T34" i="2"/>
  <c r="T33" i="2"/>
  <c r="T32" i="2"/>
  <c r="T31" i="2"/>
  <c r="S34" i="2"/>
  <c r="S33" i="2"/>
  <c r="S32" i="2"/>
  <c r="S31" i="2"/>
  <c r="T30" i="2"/>
  <c r="T29" i="2"/>
  <c r="T28" i="2"/>
  <c r="T27" i="2"/>
  <c r="S30" i="2"/>
  <c r="S29" i="2"/>
  <c r="S28" i="2"/>
  <c r="S27" i="2"/>
  <c r="S26" i="2"/>
  <c r="S25" i="2"/>
  <c r="S24" i="2"/>
  <c r="T26" i="2"/>
  <c r="T25" i="2"/>
  <c r="T24" i="2"/>
  <c r="T23" i="2"/>
  <c r="T22" i="2"/>
  <c r="T21" i="2"/>
  <c r="T20" i="2"/>
  <c r="T18" i="2"/>
  <c r="T17" i="2"/>
  <c r="T16" i="2"/>
  <c r="S23" i="2"/>
  <c r="S22" i="2"/>
  <c r="S21" i="2"/>
  <c r="S20" i="2"/>
  <c r="S18" i="2"/>
  <c r="S17" i="2"/>
  <c r="S16" i="2"/>
  <c r="T15" i="2"/>
  <c r="T14" i="2"/>
  <c r="T13" i="2"/>
  <c r="T12" i="2"/>
  <c r="T11" i="2"/>
  <c r="T10" i="2"/>
  <c r="T9" i="2"/>
  <c r="S15" i="2"/>
  <c r="S14" i="2"/>
  <c r="S13" i="2"/>
  <c r="S12" i="2"/>
  <c r="S11" i="2"/>
  <c r="S10" i="2"/>
  <c r="S9" i="2"/>
  <c r="T19" i="2"/>
  <c r="S19" i="2"/>
  <c r="U6" i="2"/>
  <c r="S7" i="2"/>
  <c r="S8" i="2" l="1"/>
  <c r="U46" i="2"/>
  <c r="V46" i="2"/>
  <c r="V45" i="2"/>
  <c r="U45" i="2"/>
  <c r="V44" i="2"/>
  <c r="U44" i="2"/>
  <c r="U43" i="2"/>
  <c r="V43" i="2"/>
  <c r="U42" i="2"/>
  <c r="V42" i="2"/>
  <c r="V41" i="2"/>
  <c r="V40" i="2"/>
  <c r="U41" i="2"/>
  <c r="U40" i="2"/>
  <c r="V39" i="2"/>
  <c r="V38" i="2"/>
  <c r="U39" i="2"/>
  <c r="U38" i="2"/>
  <c r="U37" i="2"/>
  <c r="V37" i="2"/>
  <c r="V36" i="2"/>
  <c r="V35" i="2"/>
  <c r="U36" i="2"/>
  <c r="U35" i="2"/>
  <c r="V34" i="2"/>
  <c r="V33" i="2"/>
  <c r="V32" i="2"/>
  <c r="V31" i="2"/>
  <c r="U34" i="2"/>
  <c r="U33" i="2"/>
  <c r="U32" i="2"/>
  <c r="U31" i="2"/>
  <c r="U30" i="2"/>
  <c r="U29" i="2"/>
  <c r="U28" i="2"/>
  <c r="U27" i="2"/>
  <c r="V30" i="2"/>
  <c r="V29" i="2"/>
  <c r="V28" i="2"/>
  <c r="V27" i="2"/>
  <c r="V26" i="2"/>
  <c r="V25" i="2"/>
  <c r="V24" i="2"/>
  <c r="U26" i="2"/>
  <c r="U25" i="2"/>
  <c r="U24" i="2"/>
  <c r="U23" i="2"/>
  <c r="U22" i="2"/>
  <c r="U21" i="2"/>
  <c r="U20" i="2"/>
  <c r="U18" i="2"/>
  <c r="U17" i="2"/>
  <c r="U16" i="2"/>
  <c r="U15" i="2"/>
  <c r="V23" i="2"/>
  <c r="V22" i="2"/>
  <c r="V21" i="2"/>
  <c r="V20" i="2"/>
  <c r="V18" i="2"/>
  <c r="V17" i="2"/>
  <c r="V16" i="2"/>
  <c r="V15" i="2"/>
  <c r="V14" i="2"/>
  <c r="V13" i="2"/>
  <c r="V12" i="2"/>
  <c r="V11" i="2"/>
  <c r="V10" i="2"/>
  <c r="V9" i="2"/>
  <c r="U14" i="2"/>
  <c r="U13" i="2"/>
  <c r="U12" i="2"/>
  <c r="U11" i="2"/>
  <c r="U10" i="2"/>
  <c r="U9" i="2"/>
  <c r="U19" i="2"/>
  <c r="V19" i="2"/>
  <c r="U5" i="2"/>
  <c r="U4" i="2" s="1"/>
  <c r="W6" i="2"/>
  <c r="U7" i="2"/>
  <c r="U8" i="2" l="1"/>
  <c r="X46" i="2"/>
  <c r="W46" i="2"/>
  <c r="X45" i="2"/>
  <c r="W45" i="2"/>
  <c r="W44" i="2"/>
  <c r="X44" i="2"/>
  <c r="X43" i="2"/>
  <c r="W43" i="2"/>
  <c r="X42" i="2"/>
  <c r="W42" i="2"/>
  <c r="X41" i="2"/>
  <c r="X40" i="2"/>
  <c r="W41" i="2"/>
  <c r="W40" i="2"/>
  <c r="X39" i="2"/>
  <c r="X38" i="2"/>
  <c r="W39" i="2"/>
  <c r="W38" i="2"/>
  <c r="X37" i="2"/>
  <c r="W37" i="2"/>
  <c r="W36" i="2"/>
  <c r="W35" i="2"/>
  <c r="X36" i="2"/>
  <c r="X35" i="2"/>
  <c r="X34" i="2"/>
  <c r="X33" i="2"/>
  <c r="X32" i="2"/>
  <c r="X31" i="2"/>
  <c r="W34" i="2"/>
  <c r="W33" i="2"/>
  <c r="W32" i="2"/>
  <c r="W31" i="2"/>
  <c r="X30" i="2"/>
  <c r="X29" i="2"/>
  <c r="X28" i="2"/>
  <c r="X27" i="2"/>
  <c r="W30" i="2"/>
  <c r="W29" i="2"/>
  <c r="W28" i="2"/>
  <c r="W27" i="2"/>
  <c r="W26" i="2"/>
  <c r="W25" i="2"/>
  <c r="W24" i="2"/>
  <c r="X26" i="2"/>
  <c r="X25" i="2"/>
  <c r="X24" i="2"/>
  <c r="X23" i="2"/>
  <c r="X22" i="2"/>
  <c r="X21" i="2"/>
  <c r="X20" i="2"/>
  <c r="X18" i="2"/>
  <c r="X17" i="2"/>
  <c r="X16" i="2"/>
  <c r="W23" i="2"/>
  <c r="W22" i="2"/>
  <c r="W21" i="2"/>
  <c r="W20" i="2"/>
  <c r="W18" i="2"/>
  <c r="W17" i="2"/>
  <c r="W16" i="2"/>
  <c r="W15" i="2"/>
  <c r="X15" i="2"/>
  <c r="X14" i="2"/>
  <c r="X13" i="2"/>
  <c r="X12" i="2"/>
  <c r="X11" i="2"/>
  <c r="X10" i="2"/>
  <c r="X9" i="2"/>
  <c r="W14" i="2"/>
  <c r="W13" i="2"/>
  <c r="W12" i="2"/>
  <c r="W11" i="2"/>
  <c r="W10" i="2"/>
  <c r="W9" i="2"/>
  <c r="W19" i="2"/>
  <c r="X19" i="2"/>
  <c r="W5" i="2"/>
  <c r="W4" i="2" s="1"/>
  <c r="Y6" i="2"/>
  <c r="W7" i="2"/>
  <c r="W8" i="2" l="1"/>
  <c r="Y46" i="2"/>
  <c r="Z46" i="2"/>
  <c r="Z45" i="2"/>
  <c r="Y45" i="2"/>
  <c r="Z44" i="2"/>
  <c r="Y44" i="2"/>
  <c r="Y43" i="2"/>
  <c r="Z43" i="2"/>
  <c r="Y42" i="2"/>
  <c r="Z42" i="2"/>
  <c r="Z41" i="2"/>
  <c r="Z40" i="2"/>
  <c r="Y41" i="2"/>
  <c r="Y40" i="2"/>
  <c r="Z39" i="2"/>
  <c r="Z38" i="2"/>
  <c r="Y39" i="2"/>
  <c r="Y38" i="2"/>
  <c r="Y37" i="2"/>
  <c r="Z37" i="2"/>
  <c r="Z36" i="2"/>
  <c r="Z35" i="2"/>
  <c r="Y36" i="2"/>
  <c r="Y35" i="2"/>
  <c r="Z34" i="2"/>
  <c r="Z33" i="2"/>
  <c r="Z32" i="2"/>
  <c r="Z31" i="2"/>
  <c r="Y34" i="2"/>
  <c r="Y33" i="2"/>
  <c r="Y32" i="2"/>
  <c r="Y31" i="2"/>
  <c r="Y30" i="2"/>
  <c r="Y29" i="2"/>
  <c r="Y28" i="2"/>
  <c r="Y27" i="2"/>
  <c r="Z30" i="2"/>
  <c r="Z29" i="2"/>
  <c r="Z28" i="2"/>
  <c r="Z27" i="2"/>
  <c r="Z26" i="2"/>
  <c r="Z25" i="2"/>
  <c r="Z24" i="2"/>
  <c r="Y26" i="2"/>
  <c r="Y25" i="2"/>
  <c r="Y24" i="2"/>
  <c r="Y23" i="2"/>
  <c r="Y22" i="2"/>
  <c r="Y21" i="2"/>
  <c r="Y20" i="2"/>
  <c r="Y18" i="2"/>
  <c r="Y17" i="2"/>
  <c r="Y16" i="2"/>
  <c r="Y15" i="2"/>
  <c r="Z23" i="2"/>
  <c r="Z22" i="2"/>
  <c r="Z21" i="2"/>
  <c r="Z20" i="2"/>
  <c r="Z18" i="2"/>
  <c r="Z17" i="2"/>
  <c r="Z16" i="2"/>
  <c r="Z15" i="2"/>
  <c r="Z14" i="2"/>
  <c r="Z13" i="2"/>
  <c r="Z12" i="2"/>
  <c r="Z11" i="2"/>
  <c r="Z10" i="2"/>
  <c r="Z9" i="2"/>
  <c r="Y14" i="2"/>
  <c r="Y13" i="2"/>
  <c r="Y12" i="2"/>
  <c r="Y11" i="2"/>
  <c r="Y10" i="2"/>
  <c r="Y9" i="2"/>
  <c r="Z19" i="2"/>
  <c r="Y19" i="2"/>
  <c r="Y5" i="2"/>
  <c r="Y4" i="2" s="1"/>
  <c r="Y7" i="2"/>
  <c r="AA6" i="2"/>
  <c r="Y8" i="2" l="1"/>
  <c r="AB46" i="2"/>
  <c r="AA46" i="2"/>
  <c r="AB45" i="2"/>
  <c r="AA45" i="2"/>
  <c r="AA44" i="2"/>
  <c r="AB44" i="2"/>
  <c r="AB43" i="2"/>
  <c r="AA43" i="2"/>
  <c r="AB42" i="2"/>
  <c r="AA42" i="2"/>
  <c r="AB41" i="2"/>
  <c r="AB40" i="2"/>
  <c r="AA41" i="2"/>
  <c r="AA40" i="2"/>
  <c r="AB39" i="2"/>
  <c r="AB38" i="2"/>
  <c r="AA39" i="2"/>
  <c r="AA38" i="2"/>
  <c r="AB37" i="2"/>
  <c r="AA37" i="2"/>
  <c r="AA36" i="2"/>
  <c r="AA35" i="2"/>
  <c r="AB36" i="2"/>
  <c r="AB35" i="2"/>
  <c r="AB34" i="2"/>
  <c r="AB33" i="2"/>
  <c r="AB32" i="2"/>
  <c r="AB31" i="2"/>
  <c r="AA34" i="2"/>
  <c r="AA33" i="2"/>
  <c r="AA32" i="2"/>
  <c r="AA31" i="2"/>
  <c r="AB30" i="2"/>
  <c r="AB29" i="2"/>
  <c r="AB28" i="2"/>
  <c r="AB27" i="2"/>
  <c r="AA30" i="2"/>
  <c r="AA29" i="2"/>
  <c r="AA28" i="2"/>
  <c r="AA27" i="2"/>
  <c r="AA26" i="2"/>
  <c r="AA25" i="2"/>
  <c r="AA24" i="2"/>
  <c r="AB26" i="2"/>
  <c r="AB25" i="2"/>
  <c r="AB24" i="2"/>
  <c r="AB23" i="2"/>
  <c r="AB22" i="2"/>
  <c r="AB21" i="2"/>
  <c r="AB20" i="2"/>
  <c r="AB18" i="2"/>
  <c r="AB17" i="2"/>
  <c r="AB16" i="2"/>
  <c r="AB15" i="2"/>
  <c r="AA23" i="2"/>
  <c r="AA22" i="2"/>
  <c r="AA21" i="2"/>
  <c r="AA20" i="2"/>
  <c r="AA18" i="2"/>
  <c r="AA17" i="2"/>
  <c r="AA16" i="2"/>
  <c r="AA15" i="2"/>
  <c r="AB14" i="2"/>
  <c r="AB13" i="2"/>
  <c r="AB12" i="2"/>
  <c r="AB11" i="2"/>
  <c r="AB10" i="2"/>
  <c r="AB9" i="2"/>
  <c r="AA14" i="2"/>
  <c r="AA13" i="2"/>
  <c r="AA12" i="2"/>
  <c r="AA11" i="2"/>
  <c r="AA10" i="2"/>
  <c r="AA9" i="2"/>
  <c r="AA19" i="2"/>
  <c r="AB19" i="2"/>
  <c r="AA5" i="2"/>
  <c r="AA4" i="2" s="1"/>
  <c r="AC6" i="2"/>
  <c r="AA7" i="2"/>
  <c r="AA8" i="2" l="1"/>
  <c r="AC46" i="2"/>
  <c r="AD46" i="2"/>
  <c r="AD45" i="2"/>
  <c r="AC45" i="2"/>
  <c r="AD44" i="2"/>
  <c r="AC44" i="2"/>
  <c r="AC43" i="2"/>
  <c r="AD43" i="2"/>
  <c r="AC42" i="2"/>
  <c r="AD42" i="2"/>
  <c r="AD41" i="2"/>
  <c r="AD40" i="2"/>
  <c r="AC41" i="2"/>
  <c r="AC40" i="2"/>
  <c r="AD39" i="2"/>
  <c r="AD38" i="2"/>
  <c r="AC39" i="2"/>
  <c r="AC38" i="2"/>
  <c r="AC37" i="2"/>
  <c r="AD37" i="2"/>
  <c r="AD36" i="2"/>
  <c r="AD35" i="2"/>
  <c r="AC36" i="2"/>
  <c r="AC35" i="2"/>
  <c r="AD34" i="2"/>
  <c r="AD33" i="2"/>
  <c r="AD32" i="2"/>
  <c r="AD31" i="2"/>
  <c r="AC34" i="2"/>
  <c r="AC33" i="2"/>
  <c r="AC32" i="2"/>
  <c r="AC31" i="2"/>
  <c r="AC30" i="2"/>
  <c r="AC29" i="2"/>
  <c r="AC28" i="2"/>
  <c r="AC27" i="2"/>
  <c r="AD30" i="2"/>
  <c r="AD29" i="2"/>
  <c r="AD28" i="2"/>
  <c r="AD27" i="2"/>
  <c r="AD26" i="2"/>
  <c r="AD25" i="2"/>
  <c r="AD24" i="2"/>
  <c r="AC26" i="2"/>
  <c r="AC25" i="2"/>
  <c r="AC24" i="2"/>
  <c r="AC23" i="2"/>
  <c r="AC22" i="2"/>
  <c r="AC21" i="2"/>
  <c r="AC20" i="2"/>
  <c r="AC18" i="2"/>
  <c r="AC17" i="2"/>
  <c r="AC16" i="2"/>
  <c r="AC15" i="2"/>
  <c r="AD23" i="2"/>
  <c r="AD22" i="2"/>
  <c r="AD21" i="2"/>
  <c r="AD20" i="2"/>
  <c r="AD18" i="2"/>
  <c r="AD17" i="2"/>
  <c r="AD16" i="2"/>
  <c r="AD15" i="2"/>
  <c r="AD14" i="2"/>
  <c r="AD13" i="2"/>
  <c r="AD12" i="2"/>
  <c r="AD11" i="2"/>
  <c r="AD10" i="2"/>
  <c r="AD9" i="2"/>
  <c r="AC14" i="2"/>
  <c r="AC13" i="2"/>
  <c r="AC12" i="2"/>
  <c r="AC11" i="2"/>
  <c r="AC10" i="2"/>
  <c r="AC9" i="2"/>
  <c r="AD19" i="2"/>
  <c r="AC19" i="2"/>
  <c r="AC5" i="2"/>
  <c r="AC4" i="2" s="1"/>
  <c r="AC7" i="2"/>
  <c r="AE6" i="2"/>
  <c r="AC8" i="2" l="1"/>
  <c r="AF46" i="2"/>
  <c r="AE46" i="2"/>
  <c r="AF45" i="2"/>
  <c r="AE45" i="2"/>
  <c r="AE44" i="2"/>
  <c r="AF44" i="2"/>
  <c r="AF43" i="2"/>
  <c r="AE43" i="2"/>
  <c r="AF42" i="2"/>
  <c r="AE42" i="2"/>
  <c r="AF41" i="2"/>
  <c r="AF40" i="2"/>
  <c r="AE41" i="2"/>
  <c r="AE40" i="2"/>
  <c r="AF39" i="2"/>
  <c r="AF38" i="2"/>
  <c r="AE39" i="2"/>
  <c r="AE38" i="2"/>
  <c r="AF37" i="2"/>
  <c r="AE37" i="2"/>
  <c r="AE36" i="2"/>
  <c r="AE35" i="2"/>
  <c r="AF36" i="2"/>
  <c r="AF35" i="2"/>
  <c r="AF34" i="2"/>
  <c r="AF33" i="2"/>
  <c r="AF32" i="2"/>
  <c r="AF31" i="2"/>
  <c r="AE34" i="2"/>
  <c r="AE33" i="2"/>
  <c r="AE32" i="2"/>
  <c r="AE31" i="2"/>
  <c r="AF30" i="2"/>
  <c r="AF29" i="2"/>
  <c r="AF28" i="2"/>
  <c r="AF27" i="2"/>
  <c r="AE30" i="2"/>
  <c r="AE29" i="2"/>
  <c r="AE28" i="2"/>
  <c r="AE27" i="2"/>
  <c r="AE26" i="2"/>
  <c r="AE25" i="2"/>
  <c r="AE24" i="2"/>
  <c r="AF26" i="2"/>
  <c r="AF25" i="2"/>
  <c r="AF24" i="2"/>
  <c r="AF23" i="2"/>
  <c r="AF22" i="2"/>
  <c r="AF21" i="2"/>
  <c r="AF20" i="2"/>
  <c r="AF18" i="2"/>
  <c r="AF17" i="2"/>
  <c r="AF16" i="2"/>
  <c r="AF15" i="2"/>
  <c r="AE23" i="2"/>
  <c r="AE22" i="2"/>
  <c r="AE21" i="2"/>
  <c r="AE20" i="2"/>
  <c r="AE18" i="2"/>
  <c r="AE17" i="2"/>
  <c r="AE16" i="2"/>
  <c r="AE15" i="2"/>
  <c r="AF14" i="2"/>
  <c r="AF13" i="2"/>
  <c r="AF12" i="2"/>
  <c r="AF11" i="2"/>
  <c r="AF10" i="2"/>
  <c r="AF9" i="2"/>
  <c r="AE14" i="2"/>
  <c r="AE13" i="2"/>
  <c r="AE12" i="2"/>
  <c r="AE11" i="2"/>
  <c r="AE10" i="2"/>
  <c r="AE9" i="2"/>
  <c r="AF19" i="2"/>
  <c r="AE19" i="2"/>
  <c r="AE5" i="2"/>
  <c r="AE4" i="2" s="1"/>
  <c r="AE7" i="2"/>
  <c r="AG6" i="2"/>
  <c r="AE8" i="2" l="1"/>
  <c r="AG46" i="2"/>
  <c r="AH46" i="2"/>
  <c r="AH45" i="2"/>
  <c r="AG45" i="2"/>
  <c r="AH44" i="2"/>
  <c r="AG44" i="2"/>
  <c r="AG43" i="2"/>
  <c r="AH43" i="2"/>
  <c r="AG42" i="2"/>
  <c r="AH42" i="2"/>
  <c r="AH41" i="2"/>
  <c r="AH40" i="2"/>
  <c r="AG41" i="2"/>
  <c r="AG40" i="2"/>
  <c r="AH39" i="2"/>
  <c r="AH38" i="2"/>
  <c r="AG39" i="2"/>
  <c r="AG38" i="2"/>
  <c r="AG37" i="2"/>
  <c r="AH37" i="2"/>
  <c r="AH36" i="2"/>
  <c r="AH35" i="2"/>
  <c r="AG36" i="2"/>
  <c r="AG35" i="2"/>
  <c r="AH34" i="2"/>
  <c r="AH33" i="2"/>
  <c r="AH32" i="2"/>
  <c r="AH31" i="2"/>
  <c r="AG34" i="2"/>
  <c r="AG33" i="2"/>
  <c r="AG32" i="2"/>
  <c r="AG31" i="2"/>
  <c r="AG30" i="2"/>
  <c r="AG29" i="2"/>
  <c r="AG28" i="2"/>
  <c r="AG27" i="2"/>
  <c r="AH30" i="2"/>
  <c r="AH29" i="2"/>
  <c r="AH28" i="2"/>
  <c r="AH27" i="2"/>
  <c r="AH26" i="2"/>
  <c r="AH25" i="2"/>
  <c r="AH24" i="2"/>
  <c r="AG26" i="2"/>
  <c r="AG25" i="2"/>
  <c r="AG24" i="2"/>
  <c r="AG23" i="2"/>
  <c r="AG22" i="2"/>
  <c r="AG21" i="2"/>
  <c r="AG20" i="2"/>
  <c r="AG18" i="2"/>
  <c r="AG17" i="2"/>
  <c r="AG16" i="2"/>
  <c r="AG15" i="2"/>
  <c r="AH23" i="2"/>
  <c r="AH22" i="2"/>
  <c r="AH21" i="2"/>
  <c r="AH20" i="2"/>
  <c r="AH18" i="2"/>
  <c r="AH17" i="2"/>
  <c r="AH16" i="2"/>
  <c r="AH15" i="2"/>
  <c r="AH14" i="2"/>
  <c r="AH13" i="2"/>
  <c r="AH12" i="2"/>
  <c r="AH11" i="2"/>
  <c r="AH10" i="2"/>
  <c r="AH9" i="2"/>
  <c r="AG14" i="2"/>
  <c r="AG13" i="2"/>
  <c r="AG12" i="2"/>
  <c r="AG11" i="2"/>
  <c r="AG10" i="2"/>
  <c r="AG9" i="2"/>
  <c r="AG19" i="2"/>
  <c r="AH19" i="2"/>
  <c r="AG5" i="2"/>
  <c r="AG4" i="2" s="1"/>
  <c r="AI6" i="2"/>
  <c r="AG7" i="2"/>
  <c r="AG8" i="2" l="1"/>
  <c r="AJ46" i="2"/>
  <c r="AI46" i="2"/>
  <c r="AJ45" i="2"/>
  <c r="AI45" i="2"/>
  <c r="AI44" i="2"/>
  <c r="AJ44" i="2"/>
  <c r="AJ43" i="2"/>
  <c r="AI43" i="2"/>
  <c r="AJ42" i="2"/>
  <c r="AI42" i="2"/>
  <c r="AJ41" i="2"/>
  <c r="AJ40" i="2"/>
  <c r="AI41" i="2"/>
  <c r="AI40" i="2"/>
  <c r="AJ39" i="2"/>
  <c r="AJ38" i="2"/>
  <c r="AI39" i="2"/>
  <c r="AI38" i="2"/>
  <c r="AJ37" i="2"/>
  <c r="AI37" i="2"/>
  <c r="AI36" i="2"/>
  <c r="AI35" i="2"/>
  <c r="AJ36" i="2"/>
  <c r="AJ35" i="2"/>
  <c r="AJ34" i="2"/>
  <c r="AJ33" i="2"/>
  <c r="AJ32" i="2"/>
  <c r="AJ31" i="2"/>
  <c r="AI34" i="2"/>
  <c r="AI33" i="2"/>
  <c r="AI32" i="2"/>
  <c r="AI31" i="2"/>
  <c r="AJ30" i="2"/>
  <c r="AJ29" i="2"/>
  <c r="AJ28" i="2"/>
  <c r="AJ27" i="2"/>
  <c r="AI30" i="2"/>
  <c r="AI29" i="2"/>
  <c r="AI28" i="2"/>
  <c r="AI27" i="2"/>
  <c r="AI26" i="2"/>
  <c r="AI25" i="2"/>
  <c r="AI24" i="2"/>
  <c r="AJ26" i="2"/>
  <c r="AJ25" i="2"/>
  <c r="AJ24" i="2"/>
  <c r="AJ23" i="2"/>
  <c r="AJ22" i="2"/>
  <c r="AJ21" i="2"/>
  <c r="AJ20" i="2"/>
  <c r="AJ18" i="2"/>
  <c r="AJ17" i="2"/>
  <c r="AJ16" i="2"/>
  <c r="AJ15" i="2"/>
  <c r="AI23" i="2"/>
  <c r="AI22" i="2"/>
  <c r="AI21" i="2"/>
  <c r="AI20" i="2"/>
  <c r="AI18" i="2"/>
  <c r="AI17" i="2"/>
  <c r="AI16" i="2"/>
  <c r="AI15" i="2"/>
  <c r="AJ14" i="2"/>
  <c r="AJ13" i="2"/>
  <c r="AJ12" i="2"/>
  <c r="AJ11" i="2"/>
  <c r="AJ10" i="2"/>
  <c r="AJ9" i="2"/>
  <c r="AI14" i="2"/>
  <c r="AI13" i="2"/>
  <c r="AI12" i="2"/>
  <c r="AI11" i="2"/>
  <c r="AI10" i="2"/>
  <c r="AI9" i="2"/>
  <c r="AJ19" i="2"/>
  <c r="AI19" i="2"/>
  <c r="AI5" i="2"/>
  <c r="AI4" i="2" s="1"/>
  <c r="AK6" i="2"/>
  <c r="AI7" i="2"/>
  <c r="AI8" i="2" l="1"/>
  <c r="AK46" i="2"/>
  <c r="AL46" i="2"/>
  <c r="AL45" i="2"/>
  <c r="AK45" i="2"/>
  <c r="AL44" i="2"/>
  <c r="AK44" i="2"/>
  <c r="AK43" i="2"/>
  <c r="AL43" i="2"/>
  <c r="AK42" i="2"/>
  <c r="AL42" i="2"/>
  <c r="AL41" i="2"/>
  <c r="AL40" i="2"/>
  <c r="AK41" i="2"/>
  <c r="AK40" i="2"/>
  <c r="AL39" i="2"/>
  <c r="AL38" i="2"/>
  <c r="AK39" i="2"/>
  <c r="AK38" i="2"/>
  <c r="AK37" i="2"/>
  <c r="AL37" i="2"/>
  <c r="AL36" i="2"/>
  <c r="AL35" i="2"/>
  <c r="AK36" i="2"/>
  <c r="AK35" i="2"/>
  <c r="AL34" i="2"/>
  <c r="AL33" i="2"/>
  <c r="AL32" i="2"/>
  <c r="AL31" i="2"/>
  <c r="AK34" i="2"/>
  <c r="AK33" i="2"/>
  <c r="AK32" i="2"/>
  <c r="AK31" i="2"/>
  <c r="AK30" i="2"/>
  <c r="AK29" i="2"/>
  <c r="AK28" i="2"/>
  <c r="AK27" i="2"/>
  <c r="AL30" i="2"/>
  <c r="AL29" i="2"/>
  <c r="AL28" i="2"/>
  <c r="AL27" i="2"/>
  <c r="AL26" i="2"/>
  <c r="AL25" i="2"/>
  <c r="AL24" i="2"/>
  <c r="AK26" i="2"/>
  <c r="AK25" i="2"/>
  <c r="AK24" i="2"/>
  <c r="AK23" i="2"/>
  <c r="AK22" i="2"/>
  <c r="AK21" i="2"/>
  <c r="AK20" i="2"/>
  <c r="AK18" i="2"/>
  <c r="AK17" i="2"/>
  <c r="AK16" i="2"/>
  <c r="AK15" i="2"/>
  <c r="AL23" i="2"/>
  <c r="AL22" i="2"/>
  <c r="AL21" i="2"/>
  <c r="AL20" i="2"/>
  <c r="AL18" i="2"/>
  <c r="AL17" i="2"/>
  <c r="AL16" i="2"/>
  <c r="AL15" i="2"/>
  <c r="AL14" i="2"/>
  <c r="AL13" i="2"/>
  <c r="AL12" i="2"/>
  <c r="AL11" i="2"/>
  <c r="AL10" i="2"/>
  <c r="AL9" i="2"/>
  <c r="AK14" i="2"/>
  <c r="AK13" i="2"/>
  <c r="AK12" i="2"/>
  <c r="AK11" i="2"/>
  <c r="AK10" i="2"/>
  <c r="AK9" i="2"/>
  <c r="AL19" i="2"/>
  <c r="AK19" i="2"/>
  <c r="AK5" i="2"/>
  <c r="AK4" i="2" s="1"/>
  <c r="AK7" i="2"/>
  <c r="AM6" i="2"/>
  <c r="AK8" i="2" l="1"/>
  <c r="AN46" i="2"/>
  <c r="AM46" i="2"/>
  <c r="AN45" i="2"/>
  <c r="AM45" i="2"/>
  <c r="AM44" i="2"/>
  <c r="AN44" i="2"/>
  <c r="AN43" i="2"/>
  <c r="AM43" i="2"/>
  <c r="AN42" i="2"/>
  <c r="AM42" i="2"/>
  <c r="AN41" i="2"/>
  <c r="AN40" i="2"/>
  <c r="AM41" i="2"/>
  <c r="AM40" i="2"/>
  <c r="AN39" i="2"/>
  <c r="AN38" i="2"/>
  <c r="AM39" i="2"/>
  <c r="AM38" i="2"/>
  <c r="AN37" i="2"/>
  <c r="AM37" i="2"/>
  <c r="AM36" i="2"/>
  <c r="AM35" i="2"/>
  <c r="AN36" i="2"/>
  <c r="AN35" i="2"/>
  <c r="AN34" i="2"/>
  <c r="AN33" i="2"/>
  <c r="AN32" i="2"/>
  <c r="AN31" i="2"/>
  <c r="AM34" i="2"/>
  <c r="AM33" i="2"/>
  <c r="AM32" i="2"/>
  <c r="AM31" i="2"/>
  <c r="AN30" i="2"/>
  <c r="AN29" i="2"/>
  <c r="AN28" i="2"/>
  <c r="AN27" i="2"/>
  <c r="AM30" i="2"/>
  <c r="AM29" i="2"/>
  <c r="AM28" i="2"/>
  <c r="AM27" i="2"/>
  <c r="AM26" i="2"/>
  <c r="AM25" i="2"/>
  <c r="AM24" i="2"/>
  <c r="AN26" i="2"/>
  <c r="AN25" i="2"/>
  <c r="AN24" i="2"/>
  <c r="AN23" i="2"/>
  <c r="AN22" i="2"/>
  <c r="AN21" i="2"/>
  <c r="AN20" i="2"/>
  <c r="AN18" i="2"/>
  <c r="AN17" i="2"/>
  <c r="AN16" i="2"/>
  <c r="AN15" i="2"/>
  <c r="AM23" i="2"/>
  <c r="AM22" i="2"/>
  <c r="AM21" i="2"/>
  <c r="AM20" i="2"/>
  <c r="AM18" i="2"/>
  <c r="AM17" i="2"/>
  <c r="AM16" i="2"/>
  <c r="AM15" i="2"/>
  <c r="AN14" i="2"/>
  <c r="AN13" i="2"/>
  <c r="AN12" i="2"/>
  <c r="AN11" i="2"/>
  <c r="AN10" i="2"/>
  <c r="AN9" i="2"/>
  <c r="AM14" i="2"/>
  <c r="AM13" i="2"/>
  <c r="AM12" i="2"/>
  <c r="AM11" i="2"/>
  <c r="AM10" i="2"/>
  <c r="AM9" i="2"/>
  <c r="AN19" i="2"/>
  <c r="AM19" i="2"/>
  <c r="AM5" i="2"/>
  <c r="AM4" i="2" s="1"/>
  <c r="AO6" i="2"/>
  <c r="AM7" i="2"/>
  <c r="AM8" i="2" l="1"/>
  <c r="AO46" i="2"/>
  <c r="AP46" i="2"/>
  <c r="AP45" i="2"/>
  <c r="AO45" i="2"/>
  <c r="AP44" i="2"/>
  <c r="AO44" i="2"/>
  <c r="AO43" i="2"/>
  <c r="AP43" i="2"/>
  <c r="AO42" i="2"/>
  <c r="AP42" i="2"/>
  <c r="AP41" i="2"/>
  <c r="AP40" i="2"/>
  <c r="AO41" i="2"/>
  <c r="AO40" i="2"/>
  <c r="AP39" i="2"/>
  <c r="AP38" i="2"/>
  <c r="AO39" i="2"/>
  <c r="AO38" i="2"/>
  <c r="AO37" i="2"/>
  <c r="AP37" i="2"/>
  <c r="AP36" i="2"/>
  <c r="AP35" i="2"/>
  <c r="AO36" i="2"/>
  <c r="AO35" i="2"/>
  <c r="AP34" i="2"/>
  <c r="AP33" i="2"/>
  <c r="AP32" i="2"/>
  <c r="AP31" i="2"/>
  <c r="AO34" i="2"/>
  <c r="AO33" i="2"/>
  <c r="AO32" i="2"/>
  <c r="AO31" i="2"/>
  <c r="AO30" i="2"/>
  <c r="AO29" i="2"/>
  <c r="AO28" i="2"/>
  <c r="AO27" i="2"/>
  <c r="AP30" i="2"/>
  <c r="AP29" i="2"/>
  <c r="AP28" i="2"/>
  <c r="AP27" i="2"/>
  <c r="AP26" i="2"/>
  <c r="AP25" i="2"/>
  <c r="AP24" i="2"/>
  <c r="AO26" i="2"/>
  <c r="AO25" i="2"/>
  <c r="AO24" i="2"/>
  <c r="AO23" i="2"/>
  <c r="AO22" i="2"/>
  <c r="AO21" i="2"/>
  <c r="AO20" i="2"/>
  <c r="AO18" i="2"/>
  <c r="AO17" i="2"/>
  <c r="AO16" i="2"/>
  <c r="AO15" i="2"/>
  <c r="AP23" i="2"/>
  <c r="AP22" i="2"/>
  <c r="AP21" i="2"/>
  <c r="AP20" i="2"/>
  <c r="AP18" i="2"/>
  <c r="AP17" i="2"/>
  <c r="AP16" i="2"/>
  <c r="AP15" i="2"/>
  <c r="AP14" i="2"/>
  <c r="AP13" i="2"/>
  <c r="AP12" i="2"/>
  <c r="AP11" i="2"/>
  <c r="AP10" i="2"/>
  <c r="AP9" i="2"/>
  <c r="AO14" i="2"/>
  <c r="AO13" i="2"/>
  <c r="AO12" i="2"/>
  <c r="AO11" i="2"/>
  <c r="AO10" i="2"/>
  <c r="AO9" i="2"/>
  <c r="AO19" i="2"/>
  <c r="AP19" i="2"/>
  <c r="AO5" i="2"/>
  <c r="AO4" i="2" s="1"/>
  <c r="AQ6" i="2"/>
  <c r="AO7" i="2"/>
  <c r="AO8" i="2" l="1"/>
  <c r="AR46" i="2"/>
  <c r="AQ46" i="2"/>
  <c r="AR45" i="2"/>
  <c r="AQ45" i="2"/>
  <c r="AQ44" i="2"/>
  <c r="AR44" i="2"/>
  <c r="AR43" i="2"/>
  <c r="AQ43" i="2"/>
  <c r="AR42" i="2"/>
  <c r="AQ42" i="2"/>
  <c r="AR41" i="2"/>
  <c r="AR40" i="2"/>
  <c r="AQ41" i="2"/>
  <c r="AQ40" i="2"/>
  <c r="AR39" i="2"/>
  <c r="AR38" i="2"/>
  <c r="AQ39" i="2"/>
  <c r="AQ38" i="2"/>
  <c r="AR37" i="2"/>
  <c r="AQ37" i="2"/>
  <c r="AQ36" i="2"/>
  <c r="AQ35" i="2"/>
  <c r="AR36" i="2"/>
  <c r="AR35" i="2"/>
  <c r="AR34" i="2"/>
  <c r="AR33" i="2"/>
  <c r="AR32" i="2"/>
  <c r="AR31" i="2"/>
  <c r="AQ34" i="2"/>
  <c r="AQ33" i="2"/>
  <c r="AQ32" i="2"/>
  <c r="AQ31" i="2"/>
  <c r="AR30" i="2"/>
  <c r="AR29" i="2"/>
  <c r="AR28" i="2"/>
  <c r="AR27" i="2"/>
  <c r="AQ30" i="2"/>
  <c r="AQ29" i="2"/>
  <c r="AQ28" i="2"/>
  <c r="AQ27" i="2"/>
  <c r="AQ26" i="2"/>
  <c r="AQ25" i="2"/>
  <c r="AQ24" i="2"/>
  <c r="AR26" i="2"/>
  <c r="AR25" i="2"/>
  <c r="AR24" i="2"/>
  <c r="AR23" i="2"/>
  <c r="AR22" i="2"/>
  <c r="AR21" i="2"/>
  <c r="AR20" i="2"/>
  <c r="AR18" i="2"/>
  <c r="AR17" i="2"/>
  <c r="AR16" i="2"/>
  <c r="AR15" i="2"/>
  <c r="AQ23" i="2"/>
  <c r="AQ22" i="2"/>
  <c r="AQ21" i="2"/>
  <c r="AQ20" i="2"/>
  <c r="AQ18" i="2"/>
  <c r="AQ17" i="2"/>
  <c r="AQ16" i="2"/>
  <c r="AQ15" i="2"/>
  <c r="AR14" i="2"/>
  <c r="AR13" i="2"/>
  <c r="AR12" i="2"/>
  <c r="AR11" i="2"/>
  <c r="AR10" i="2"/>
  <c r="AR9" i="2"/>
  <c r="AQ14" i="2"/>
  <c r="AQ13" i="2"/>
  <c r="AQ12" i="2"/>
  <c r="AQ11" i="2"/>
  <c r="AQ10" i="2"/>
  <c r="AQ9" i="2"/>
  <c r="AR19" i="2"/>
  <c r="AQ19" i="2"/>
  <c r="AQ5" i="2"/>
  <c r="AQ4" i="2" s="1"/>
  <c r="AS6" i="2"/>
  <c r="AQ7" i="2"/>
  <c r="AQ8" i="2" l="1"/>
  <c r="AS46" i="2"/>
  <c r="AT46" i="2"/>
  <c r="AT45" i="2"/>
  <c r="AS45" i="2"/>
  <c r="AT44" i="2"/>
  <c r="AS44" i="2"/>
  <c r="AS43" i="2"/>
  <c r="AT43" i="2"/>
  <c r="AS42" i="2"/>
  <c r="AT42" i="2"/>
  <c r="AT41" i="2"/>
  <c r="AT40" i="2"/>
  <c r="AS41" i="2"/>
  <c r="AS40" i="2"/>
  <c r="AT39" i="2"/>
  <c r="AT38" i="2"/>
  <c r="AS39" i="2"/>
  <c r="AS38" i="2"/>
  <c r="AS37" i="2"/>
  <c r="AT37" i="2"/>
  <c r="AT36" i="2"/>
  <c r="AT35" i="2"/>
  <c r="AS36" i="2"/>
  <c r="AS35" i="2"/>
  <c r="AT34" i="2"/>
  <c r="AT33" i="2"/>
  <c r="AT32" i="2"/>
  <c r="AT31" i="2"/>
  <c r="AS34" i="2"/>
  <c r="AS33" i="2"/>
  <c r="AS32" i="2"/>
  <c r="AS31" i="2"/>
  <c r="AS30" i="2"/>
  <c r="AS29" i="2"/>
  <c r="AS28" i="2"/>
  <c r="AS27" i="2"/>
  <c r="AT30" i="2"/>
  <c r="AT29" i="2"/>
  <c r="AT28" i="2"/>
  <c r="AT27" i="2"/>
  <c r="AT26" i="2"/>
  <c r="AT25" i="2"/>
  <c r="AT24" i="2"/>
  <c r="AS26" i="2"/>
  <c r="AS25" i="2"/>
  <c r="AS24" i="2"/>
  <c r="AS23" i="2"/>
  <c r="AS22" i="2"/>
  <c r="AS21" i="2"/>
  <c r="AS20" i="2"/>
  <c r="AS18" i="2"/>
  <c r="AS17" i="2"/>
  <c r="AS16" i="2"/>
  <c r="AS15" i="2"/>
  <c r="AT23" i="2"/>
  <c r="AT22" i="2"/>
  <c r="AT21" i="2"/>
  <c r="AT20" i="2"/>
  <c r="AT18" i="2"/>
  <c r="AT17" i="2"/>
  <c r="AT16" i="2"/>
  <c r="AT15" i="2"/>
  <c r="AT14" i="2"/>
  <c r="AT13" i="2"/>
  <c r="AT12" i="2"/>
  <c r="AT11" i="2"/>
  <c r="AT10" i="2"/>
  <c r="AT9" i="2"/>
  <c r="AS14" i="2"/>
  <c r="AS13" i="2"/>
  <c r="AS12" i="2"/>
  <c r="AS11" i="2"/>
  <c r="AS10" i="2"/>
  <c r="AS9" i="2"/>
  <c r="AT19" i="2"/>
  <c r="AS19" i="2"/>
  <c r="AS5" i="2"/>
  <c r="AS4" i="2" s="1"/>
  <c r="AU6" i="2"/>
  <c r="AS7" i="2"/>
  <c r="AS8" i="2" l="1"/>
  <c r="A4" i="2"/>
  <c r="AV46" i="2"/>
  <c r="AU46" i="2"/>
  <c r="AV45" i="2"/>
  <c r="AU45" i="2"/>
  <c r="AU44" i="2"/>
  <c r="AV44" i="2"/>
  <c r="AV43" i="2"/>
  <c r="AU43" i="2"/>
  <c r="AV42" i="2"/>
  <c r="AU42" i="2"/>
  <c r="AV41" i="2"/>
  <c r="AV40" i="2"/>
  <c r="AU41" i="2"/>
  <c r="AU40" i="2"/>
  <c r="AV39" i="2"/>
  <c r="AV38" i="2"/>
  <c r="AU39" i="2"/>
  <c r="AU38" i="2"/>
  <c r="AV37" i="2"/>
  <c r="AU37" i="2"/>
  <c r="AU36" i="2"/>
  <c r="AU35" i="2"/>
  <c r="AV36" i="2"/>
  <c r="AV35" i="2"/>
  <c r="AV34" i="2"/>
  <c r="AV33" i="2"/>
  <c r="AV32" i="2"/>
  <c r="AV31" i="2"/>
  <c r="AU34" i="2"/>
  <c r="AU33" i="2"/>
  <c r="AU32" i="2"/>
  <c r="AU31" i="2"/>
  <c r="AV30" i="2"/>
  <c r="AV29" i="2"/>
  <c r="AV28" i="2"/>
  <c r="AV27" i="2"/>
  <c r="AU30" i="2"/>
  <c r="AU29" i="2"/>
  <c r="AU28" i="2"/>
  <c r="AU27" i="2"/>
  <c r="AU26" i="2"/>
  <c r="AU25" i="2"/>
  <c r="AU24" i="2"/>
  <c r="AV26" i="2"/>
  <c r="AV25" i="2"/>
  <c r="AV24" i="2"/>
  <c r="AV23" i="2"/>
  <c r="AV22" i="2"/>
  <c r="AV21" i="2"/>
  <c r="AV20" i="2"/>
  <c r="AV18" i="2"/>
  <c r="AV17" i="2"/>
  <c r="AV16" i="2"/>
  <c r="AV15" i="2"/>
  <c r="AU23" i="2"/>
  <c r="AU22" i="2"/>
  <c r="AU21" i="2"/>
  <c r="AU20" i="2"/>
  <c r="AU18" i="2"/>
  <c r="AU17" i="2"/>
  <c r="AU16" i="2"/>
  <c r="AU15" i="2"/>
  <c r="AV14" i="2"/>
  <c r="AV13" i="2"/>
  <c r="AV12" i="2"/>
  <c r="AV11" i="2"/>
  <c r="AV10" i="2"/>
  <c r="AV9" i="2"/>
  <c r="AU14" i="2"/>
  <c r="AU13" i="2"/>
  <c r="AU12" i="2"/>
  <c r="AU11" i="2"/>
  <c r="AU10" i="2"/>
  <c r="AU9" i="2"/>
  <c r="AU19" i="2"/>
  <c r="AV19" i="2"/>
  <c r="A5" i="2"/>
  <c r="AU5" i="2"/>
  <c r="AU4" i="2" s="1"/>
  <c r="C4" i="2"/>
  <c r="C5" i="2"/>
  <c r="G5" i="2"/>
  <c r="E4" i="2"/>
  <c r="E5" i="2"/>
  <c r="G4" i="2"/>
  <c r="I4" i="2"/>
  <c r="I5" i="2"/>
  <c r="K4" i="2"/>
  <c r="M4" i="2"/>
  <c r="K5" i="2"/>
  <c r="M5" i="2"/>
  <c r="O5" i="2"/>
  <c r="O4" i="2"/>
  <c r="S4" i="2"/>
  <c r="Q5" i="2"/>
  <c r="Q4" i="2"/>
  <c r="S5" i="2"/>
  <c r="AW6" i="2"/>
  <c r="AU7" i="2"/>
  <c r="AU8" i="2" l="1"/>
  <c r="AW46" i="2"/>
  <c r="AX46" i="2"/>
  <c r="AX45" i="2"/>
  <c r="AW45" i="2"/>
  <c r="AX44" i="2"/>
  <c r="AW44" i="2"/>
  <c r="AW43" i="2"/>
  <c r="AX43" i="2"/>
  <c r="AW42" i="2"/>
  <c r="AX42" i="2"/>
  <c r="AX41" i="2"/>
  <c r="AX40" i="2"/>
  <c r="AW41" i="2"/>
  <c r="AW40" i="2"/>
  <c r="AX39" i="2"/>
  <c r="AX38" i="2"/>
  <c r="AW39" i="2"/>
  <c r="AW38" i="2"/>
  <c r="AW37" i="2"/>
  <c r="AX37" i="2"/>
  <c r="AX36" i="2"/>
  <c r="AX35" i="2"/>
  <c r="AW36" i="2"/>
  <c r="AW35" i="2"/>
  <c r="AX34" i="2"/>
  <c r="AX33" i="2"/>
  <c r="AX32" i="2"/>
  <c r="AX31" i="2"/>
  <c r="AW34" i="2"/>
  <c r="AW33" i="2"/>
  <c r="AW32" i="2"/>
  <c r="AW31" i="2"/>
  <c r="AW30" i="2"/>
  <c r="AW29" i="2"/>
  <c r="AW28" i="2"/>
  <c r="AW27" i="2"/>
  <c r="AX30" i="2"/>
  <c r="AX29" i="2"/>
  <c r="AX28" i="2"/>
  <c r="AX27" i="2"/>
  <c r="AX26" i="2"/>
  <c r="AX25" i="2"/>
  <c r="AX24" i="2"/>
  <c r="AW26" i="2"/>
  <c r="AW25" i="2"/>
  <c r="AW24" i="2"/>
  <c r="AW23" i="2"/>
  <c r="AW22" i="2"/>
  <c r="AW21" i="2"/>
  <c r="AW20" i="2"/>
  <c r="AW18" i="2"/>
  <c r="AW17" i="2"/>
  <c r="AW16" i="2"/>
  <c r="AW15" i="2"/>
  <c r="AX23" i="2"/>
  <c r="AX22" i="2"/>
  <c r="AX21" i="2"/>
  <c r="AX20" i="2"/>
  <c r="AX18" i="2"/>
  <c r="AX17" i="2"/>
  <c r="AX16" i="2"/>
  <c r="AX15" i="2"/>
  <c r="AX14" i="2"/>
  <c r="AX13" i="2"/>
  <c r="AX12" i="2"/>
  <c r="AX11" i="2"/>
  <c r="AX10" i="2"/>
  <c r="AX9" i="2"/>
  <c r="AW14" i="2"/>
  <c r="AW13" i="2"/>
  <c r="AW12" i="2"/>
  <c r="AW11" i="2"/>
  <c r="AW10" i="2"/>
  <c r="AW9" i="2"/>
  <c r="AW19" i="2"/>
  <c r="AX19" i="2"/>
  <c r="AW5" i="2"/>
  <c r="AW4" i="2" s="1"/>
  <c r="AY6" i="2"/>
  <c r="AW7" i="2"/>
  <c r="AW8" i="2" l="1"/>
  <c r="AZ46" i="2"/>
  <c r="AY46" i="2"/>
  <c r="AZ45" i="2"/>
  <c r="AY45" i="2"/>
  <c r="AY44" i="2"/>
  <c r="AZ44" i="2"/>
  <c r="AZ43" i="2"/>
  <c r="AY43" i="2"/>
  <c r="AZ42" i="2"/>
  <c r="AY42" i="2"/>
  <c r="AZ41" i="2"/>
  <c r="AZ40" i="2"/>
  <c r="AY41" i="2"/>
  <c r="AY40" i="2"/>
  <c r="AZ39" i="2"/>
  <c r="AZ38" i="2"/>
  <c r="AY39" i="2"/>
  <c r="AY38" i="2"/>
  <c r="AZ37" i="2"/>
  <c r="AY37" i="2"/>
  <c r="AY36" i="2"/>
  <c r="AY35" i="2"/>
  <c r="AZ36" i="2"/>
  <c r="AZ35" i="2"/>
  <c r="AZ34" i="2"/>
  <c r="AZ33" i="2"/>
  <c r="AZ32" i="2"/>
  <c r="AZ31" i="2"/>
  <c r="AY34" i="2"/>
  <c r="AY33" i="2"/>
  <c r="AY32" i="2"/>
  <c r="AY31" i="2"/>
  <c r="AZ30" i="2"/>
  <c r="AZ29" i="2"/>
  <c r="AZ28" i="2"/>
  <c r="AZ27" i="2"/>
  <c r="AY30" i="2"/>
  <c r="AY29" i="2"/>
  <c r="AY28" i="2"/>
  <c r="AY27" i="2"/>
  <c r="AY26" i="2"/>
  <c r="AY25" i="2"/>
  <c r="AY24" i="2"/>
  <c r="AZ26" i="2"/>
  <c r="AZ25" i="2"/>
  <c r="AZ24" i="2"/>
  <c r="AZ23" i="2"/>
  <c r="AZ22" i="2"/>
  <c r="AZ21" i="2"/>
  <c r="AZ20" i="2"/>
  <c r="AZ18" i="2"/>
  <c r="AZ17" i="2"/>
  <c r="AZ16" i="2"/>
  <c r="AZ15" i="2"/>
  <c r="AY23" i="2"/>
  <c r="AY22" i="2"/>
  <c r="AY21" i="2"/>
  <c r="AY20" i="2"/>
  <c r="AY18" i="2"/>
  <c r="AY17" i="2"/>
  <c r="AY16" i="2"/>
  <c r="AY15" i="2"/>
  <c r="AZ14" i="2"/>
  <c r="AZ13" i="2"/>
  <c r="AZ12" i="2"/>
  <c r="AZ11" i="2"/>
  <c r="AZ10" i="2"/>
  <c r="AZ9" i="2"/>
  <c r="AY14" i="2"/>
  <c r="AY13" i="2"/>
  <c r="AY12" i="2"/>
  <c r="AY11" i="2"/>
  <c r="AY10" i="2"/>
  <c r="AY9" i="2"/>
  <c r="AZ19" i="2"/>
  <c r="AY19" i="2"/>
  <c r="AY5" i="2"/>
  <c r="AY4" i="2" s="1"/>
  <c r="BA6" i="2"/>
  <c r="AY7" i="2"/>
  <c r="AY8" i="2" l="1"/>
  <c r="BA46" i="2"/>
  <c r="BB46" i="2"/>
  <c r="BB45" i="2"/>
  <c r="BA45" i="2"/>
  <c r="BB44" i="2"/>
  <c r="BA44" i="2"/>
  <c r="BA43" i="2"/>
  <c r="BB43" i="2"/>
  <c r="BA42" i="2"/>
  <c r="BB42" i="2"/>
  <c r="BB41" i="2"/>
  <c r="BB40" i="2"/>
  <c r="BA41" i="2"/>
  <c r="BA40" i="2"/>
  <c r="BB39" i="2"/>
  <c r="BB38" i="2"/>
  <c r="BA39" i="2"/>
  <c r="BA38" i="2"/>
  <c r="BA37" i="2"/>
  <c r="BB37" i="2"/>
  <c r="BB36" i="2"/>
  <c r="BB35" i="2"/>
  <c r="BA36" i="2"/>
  <c r="BA35" i="2"/>
  <c r="BB34" i="2"/>
  <c r="BB33" i="2"/>
  <c r="BB32" i="2"/>
  <c r="BB31" i="2"/>
  <c r="BA34" i="2"/>
  <c r="BA33" i="2"/>
  <c r="BA32" i="2"/>
  <c r="BA31" i="2"/>
  <c r="BA30" i="2"/>
  <c r="BA29" i="2"/>
  <c r="BA28" i="2"/>
  <c r="BA27" i="2"/>
  <c r="BB30" i="2"/>
  <c r="BB29" i="2"/>
  <c r="BB28" i="2"/>
  <c r="BB27" i="2"/>
  <c r="BB26" i="2"/>
  <c r="BB25" i="2"/>
  <c r="BB24" i="2"/>
  <c r="BA26" i="2"/>
  <c r="BA25" i="2"/>
  <c r="BA24" i="2"/>
  <c r="BA23" i="2"/>
  <c r="BA22" i="2"/>
  <c r="BA21" i="2"/>
  <c r="BA20" i="2"/>
  <c r="BA18" i="2"/>
  <c r="BA17" i="2"/>
  <c r="BA16" i="2"/>
  <c r="BA15" i="2"/>
  <c r="BB23" i="2"/>
  <c r="BB22" i="2"/>
  <c r="BB21" i="2"/>
  <c r="BB20" i="2"/>
  <c r="BB18" i="2"/>
  <c r="BB17" i="2"/>
  <c r="BB16" i="2"/>
  <c r="BB15" i="2"/>
  <c r="BB14" i="2"/>
  <c r="BB13" i="2"/>
  <c r="BB12" i="2"/>
  <c r="BB11" i="2"/>
  <c r="BB10" i="2"/>
  <c r="BB9" i="2"/>
  <c r="BA14" i="2"/>
  <c r="BA13" i="2"/>
  <c r="BA12" i="2"/>
  <c r="BA11" i="2"/>
  <c r="BA10" i="2"/>
  <c r="BA9" i="2"/>
  <c r="BB19" i="2"/>
  <c r="BA19" i="2"/>
  <c r="BA5" i="2"/>
  <c r="BA4" i="2" s="1"/>
  <c r="BC6" i="2"/>
  <c r="BA7" i="2"/>
  <c r="BA8" i="2" l="1"/>
  <c r="BD46" i="2"/>
  <c r="BC46" i="2"/>
  <c r="BD45" i="2"/>
  <c r="BC45" i="2"/>
  <c r="BC44" i="2"/>
  <c r="BD44" i="2"/>
  <c r="BD43" i="2"/>
  <c r="BC43" i="2"/>
  <c r="BD42" i="2"/>
  <c r="BC42" i="2"/>
  <c r="BD41" i="2"/>
  <c r="BD40" i="2"/>
  <c r="BC41" i="2"/>
  <c r="BC40" i="2"/>
  <c r="BD39" i="2"/>
  <c r="BD38" i="2"/>
  <c r="BC39" i="2"/>
  <c r="BC38" i="2"/>
  <c r="BD37" i="2"/>
  <c r="BC37" i="2"/>
  <c r="BC36" i="2"/>
  <c r="BC35" i="2"/>
  <c r="BD36" i="2"/>
  <c r="BD35" i="2"/>
  <c r="BD34" i="2"/>
  <c r="BD33" i="2"/>
  <c r="BD32" i="2"/>
  <c r="BD31" i="2"/>
  <c r="BC34" i="2"/>
  <c r="BC33" i="2"/>
  <c r="BC32" i="2"/>
  <c r="BC31" i="2"/>
  <c r="BD30" i="2"/>
  <c r="BD29" i="2"/>
  <c r="BD28" i="2"/>
  <c r="BD27" i="2"/>
  <c r="BC30" i="2"/>
  <c r="BC29" i="2"/>
  <c r="BC28" i="2"/>
  <c r="BC27" i="2"/>
  <c r="BC26" i="2"/>
  <c r="BC25" i="2"/>
  <c r="BC24" i="2"/>
  <c r="BD26" i="2"/>
  <c r="BD25" i="2"/>
  <c r="BD24" i="2"/>
  <c r="BD23" i="2"/>
  <c r="BD22" i="2"/>
  <c r="BD21" i="2"/>
  <c r="BD20" i="2"/>
  <c r="BD18" i="2"/>
  <c r="BD17" i="2"/>
  <c r="BD16" i="2"/>
  <c r="BD15" i="2"/>
  <c r="BC23" i="2"/>
  <c r="BC22" i="2"/>
  <c r="BC21" i="2"/>
  <c r="BC20" i="2"/>
  <c r="BC18" i="2"/>
  <c r="BC17" i="2"/>
  <c r="BC16" i="2"/>
  <c r="BC15" i="2"/>
  <c r="BD14" i="2"/>
  <c r="BD13" i="2"/>
  <c r="BD12" i="2"/>
  <c r="BD11" i="2"/>
  <c r="BD10" i="2"/>
  <c r="BD9" i="2"/>
  <c r="BC14" i="2"/>
  <c r="BC13" i="2"/>
  <c r="BC12" i="2"/>
  <c r="BC11" i="2"/>
  <c r="BC10" i="2"/>
  <c r="BC9" i="2"/>
  <c r="BD19" i="2"/>
  <c r="BC19" i="2"/>
  <c r="BC5" i="2"/>
  <c r="BC4" i="2" s="1"/>
  <c r="BE6" i="2"/>
  <c r="BC7" i="2"/>
  <c r="BC8" i="2" l="1"/>
  <c r="BE46" i="2"/>
  <c r="BF46" i="2"/>
  <c r="BF45" i="2"/>
  <c r="BE45" i="2"/>
  <c r="BF44" i="2"/>
  <c r="BE44" i="2"/>
  <c r="BE43" i="2"/>
  <c r="BF43" i="2"/>
  <c r="BE42" i="2"/>
  <c r="BF42" i="2"/>
  <c r="BF41" i="2"/>
  <c r="BF40" i="2"/>
  <c r="BE41" i="2"/>
  <c r="BE40" i="2"/>
  <c r="BF39" i="2"/>
  <c r="BF38" i="2"/>
  <c r="BE39" i="2"/>
  <c r="BE38" i="2"/>
  <c r="BE37" i="2"/>
  <c r="BF37" i="2"/>
  <c r="BF36" i="2"/>
  <c r="BF35" i="2"/>
  <c r="BE36" i="2"/>
  <c r="BE35" i="2"/>
  <c r="BF34" i="2"/>
  <c r="BF33" i="2"/>
  <c r="BF32" i="2"/>
  <c r="BF31" i="2"/>
  <c r="BE34" i="2"/>
  <c r="BE33" i="2"/>
  <c r="BE32" i="2"/>
  <c r="BE31" i="2"/>
  <c r="BE30" i="2"/>
  <c r="BE29" i="2"/>
  <c r="BE28" i="2"/>
  <c r="BE27" i="2"/>
  <c r="BF30" i="2"/>
  <c r="BF29" i="2"/>
  <c r="BF28" i="2"/>
  <c r="BF27" i="2"/>
  <c r="BF26" i="2"/>
  <c r="BF25" i="2"/>
  <c r="BF24" i="2"/>
  <c r="BE26" i="2"/>
  <c r="BE25" i="2"/>
  <c r="BE24" i="2"/>
  <c r="BE23" i="2"/>
  <c r="BE22" i="2"/>
  <c r="BE21" i="2"/>
  <c r="BE20" i="2"/>
  <c r="BE18" i="2"/>
  <c r="BE17" i="2"/>
  <c r="BE16" i="2"/>
  <c r="BE15" i="2"/>
  <c r="BF23" i="2"/>
  <c r="BF22" i="2"/>
  <c r="BF21" i="2"/>
  <c r="BF20" i="2"/>
  <c r="BF18" i="2"/>
  <c r="BF17" i="2"/>
  <c r="BF16" i="2"/>
  <c r="BF15" i="2"/>
  <c r="BF14" i="2"/>
  <c r="BF13" i="2"/>
  <c r="BF12" i="2"/>
  <c r="BF11" i="2"/>
  <c r="BF10" i="2"/>
  <c r="BF9" i="2"/>
  <c r="BE14" i="2"/>
  <c r="BE13" i="2"/>
  <c r="BE12" i="2"/>
  <c r="BE11" i="2"/>
  <c r="BE10" i="2"/>
  <c r="BE9" i="2"/>
  <c r="BF19" i="2"/>
  <c r="BE19" i="2"/>
  <c r="BE5" i="2"/>
  <c r="BE4" i="2" s="1"/>
  <c r="BG6" i="2"/>
  <c r="BE7" i="2"/>
  <c r="BE8" i="2" l="1"/>
  <c r="BH46" i="2"/>
  <c r="BG46" i="2"/>
  <c r="BH45" i="2"/>
  <c r="BG45" i="2"/>
  <c r="BG44" i="2"/>
  <c r="BH44" i="2"/>
  <c r="BH43" i="2"/>
  <c r="BG43" i="2"/>
  <c r="BH42" i="2"/>
  <c r="BG42" i="2"/>
  <c r="BH41" i="2"/>
  <c r="BH40" i="2"/>
  <c r="BG41" i="2"/>
  <c r="BG40" i="2"/>
  <c r="BH39" i="2"/>
  <c r="BH38" i="2"/>
  <c r="BG39" i="2"/>
  <c r="BG38" i="2"/>
  <c r="BH37" i="2"/>
  <c r="BG37" i="2"/>
  <c r="BG36" i="2"/>
  <c r="BG35" i="2"/>
  <c r="BH36" i="2"/>
  <c r="BH35" i="2"/>
  <c r="BH34" i="2"/>
  <c r="BH33" i="2"/>
  <c r="BH32" i="2"/>
  <c r="BH31" i="2"/>
  <c r="BG34" i="2"/>
  <c r="BG33" i="2"/>
  <c r="BG32" i="2"/>
  <c r="BG31" i="2"/>
  <c r="BH30" i="2"/>
  <c r="BH29" i="2"/>
  <c r="BH28" i="2"/>
  <c r="BH27" i="2"/>
  <c r="BG30" i="2"/>
  <c r="BG29" i="2"/>
  <c r="BG28" i="2"/>
  <c r="BG27" i="2"/>
  <c r="BG26" i="2"/>
  <c r="BG25" i="2"/>
  <c r="BG24" i="2"/>
  <c r="BH26" i="2"/>
  <c r="BH25" i="2"/>
  <c r="BH24" i="2"/>
  <c r="BH23" i="2"/>
  <c r="BH22" i="2"/>
  <c r="BH21" i="2"/>
  <c r="BH20" i="2"/>
  <c r="BH18" i="2"/>
  <c r="BH17" i="2"/>
  <c r="BH16" i="2"/>
  <c r="BH15" i="2"/>
  <c r="BG23" i="2"/>
  <c r="BG22" i="2"/>
  <c r="BG21" i="2"/>
  <c r="BG20" i="2"/>
  <c r="BG18" i="2"/>
  <c r="BG17" i="2"/>
  <c r="BG16" i="2"/>
  <c r="BG15" i="2"/>
  <c r="BH14" i="2"/>
  <c r="BH13" i="2"/>
  <c r="BH12" i="2"/>
  <c r="BH11" i="2"/>
  <c r="BH10" i="2"/>
  <c r="BH9" i="2"/>
  <c r="BG14" i="2"/>
  <c r="BG13" i="2"/>
  <c r="BG12" i="2"/>
  <c r="BG11" i="2"/>
  <c r="BG10" i="2"/>
  <c r="BG9" i="2"/>
  <c r="BG19" i="2"/>
  <c r="BH19" i="2"/>
  <c r="BG5" i="2"/>
  <c r="BG4" i="2" s="1"/>
  <c r="BG7" i="2"/>
  <c r="BI6" i="2"/>
  <c r="BG8" i="2" l="1"/>
  <c r="BI46" i="2"/>
  <c r="BJ46" i="2"/>
  <c r="BJ45" i="2"/>
  <c r="BI45" i="2"/>
  <c r="BJ44" i="2"/>
  <c r="BI44" i="2"/>
  <c r="BI43" i="2"/>
  <c r="BJ43" i="2"/>
  <c r="BI42" i="2"/>
  <c r="BJ42" i="2"/>
  <c r="BJ41" i="2"/>
  <c r="BJ40" i="2"/>
  <c r="BI41" i="2"/>
  <c r="BI40" i="2"/>
  <c r="BJ39" i="2"/>
  <c r="BJ38" i="2"/>
  <c r="BI39" i="2"/>
  <c r="BI38" i="2"/>
  <c r="BI37" i="2"/>
  <c r="BJ37" i="2"/>
  <c r="BJ36" i="2"/>
  <c r="BJ35" i="2"/>
  <c r="BI36" i="2"/>
  <c r="BI35" i="2"/>
  <c r="BJ34" i="2"/>
  <c r="BJ33" i="2"/>
  <c r="BJ32" i="2"/>
  <c r="BJ31" i="2"/>
  <c r="BI34" i="2"/>
  <c r="BI33" i="2"/>
  <c r="BI32" i="2"/>
  <c r="BI31" i="2"/>
  <c r="BI30" i="2"/>
  <c r="BI29" i="2"/>
  <c r="BI28" i="2"/>
  <c r="BI27" i="2"/>
  <c r="BJ30" i="2"/>
  <c r="BJ29" i="2"/>
  <c r="BJ28" i="2"/>
  <c r="BJ27" i="2"/>
  <c r="BJ26" i="2"/>
  <c r="BJ25" i="2"/>
  <c r="BJ24" i="2"/>
  <c r="BI26" i="2"/>
  <c r="BI25" i="2"/>
  <c r="BI24" i="2"/>
  <c r="BI23" i="2"/>
  <c r="BI22" i="2"/>
  <c r="BI21" i="2"/>
  <c r="BI20" i="2"/>
  <c r="BI18" i="2"/>
  <c r="BI17" i="2"/>
  <c r="BI16" i="2"/>
  <c r="BI15" i="2"/>
  <c r="BJ23" i="2"/>
  <c r="BJ22" i="2"/>
  <c r="BJ21" i="2"/>
  <c r="BJ20" i="2"/>
  <c r="BJ18" i="2"/>
  <c r="BJ17" i="2"/>
  <c r="BJ16" i="2"/>
  <c r="BJ15" i="2"/>
  <c r="BJ14" i="2"/>
  <c r="BJ13" i="2"/>
  <c r="BJ12" i="2"/>
  <c r="BJ11" i="2"/>
  <c r="BJ10" i="2"/>
  <c r="BJ9" i="2"/>
  <c r="BI14" i="2"/>
  <c r="BI13" i="2"/>
  <c r="BI12" i="2"/>
  <c r="BI11" i="2"/>
  <c r="BI10" i="2"/>
  <c r="BI9" i="2"/>
  <c r="BI19" i="2"/>
  <c r="BJ19" i="2"/>
  <c r="BI5" i="2"/>
  <c r="BI4" i="2" s="1"/>
  <c r="BK6" i="2"/>
  <c r="BI7" i="2"/>
  <c r="BI8" i="2" l="1"/>
  <c r="BL46" i="2"/>
  <c r="BK46" i="2"/>
  <c r="BL45" i="2"/>
  <c r="BK45" i="2"/>
  <c r="BK44" i="2"/>
  <c r="BL44" i="2"/>
  <c r="BL43" i="2"/>
  <c r="BK43" i="2"/>
  <c r="BL42" i="2"/>
  <c r="BK42" i="2"/>
  <c r="BL41" i="2"/>
  <c r="BL40" i="2"/>
  <c r="BK41" i="2"/>
  <c r="BK40" i="2"/>
  <c r="BL39" i="2"/>
  <c r="BL38" i="2"/>
  <c r="BK39" i="2"/>
  <c r="BK38" i="2"/>
  <c r="BL37" i="2"/>
  <c r="BK37" i="2"/>
  <c r="BK36" i="2"/>
  <c r="BK35" i="2"/>
  <c r="BL36" i="2"/>
  <c r="BL35" i="2"/>
  <c r="BL34" i="2"/>
  <c r="BL33" i="2"/>
  <c r="BL32" i="2"/>
  <c r="BL31" i="2"/>
  <c r="BK34" i="2"/>
  <c r="BK33" i="2"/>
  <c r="BK32" i="2"/>
  <c r="BK31" i="2"/>
  <c r="BL30" i="2"/>
  <c r="BL29" i="2"/>
  <c r="BL28" i="2"/>
  <c r="BL27" i="2"/>
  <c r="BK30" i="2"/>
  <c r="BK29" i="2"/>
  <c r="BK28" i="2"/>
  <c r="BK27" i="2"/>
  <c r="BK26" i="2"/>
  <c r="BK25" i="2"/>
  <c r="BK24" i="2"/>
  <c r="BL26" i="2"/>
  <c r="BL25" i="2"/>
  <c r="BL24" i="2"/>
  <c r="BL23" i="2"/>
  <c r="BL22" i="2"/>
  <c r="BL21" i="2"/>
  <c r="BL20" i="2"/>
  <c r="BL18" i="2"/>
  <c r="BL17" i="2"/>
  <c r="BL16" i="2"/>
  <c r="BL15" i="2"/>
  <c r="BK23" i="2"/>
  <c r="BK22" i="2"/>
  <c r="BK21" i="2"/>
  <c r="BK20" i="2"/>
  <c r="BK18" i="2"/>
  <c r="BK17" i="2"/>
  <c r="BK16" i="2"/>
  <c r="BK15" i="2"/>
  <c r="BL14" i="2"/>
  <c r="BL13" i="2"/>
  <c r="BL12" i="2"/>
  <c r="BL11" i="2"/>
  <c r="BL10" i="2"/>
  <c r="BL9" i="2"/>
  <c r="BK14" i="2"/>
  <c r="BK13" i="2"/>
  <c r="BK12" i="2"/>
  <c r="BK11" i="2"/>
  <c r="BK10" i="2"/>
  <c r="BK9" i="2"/>
  <c r="BK19" i="2"/>
  <c r="BL19" i="2"/>
  <c r="BK5" i="2"/>
  <c r="BK4" i="2" s="1"/>
  <c r="BM6" i="2"/>
  <c r="BK7" i="2"/>
  <c r="BK8" i="2" l="1"/>
  <c r="BM46" i="2"/>
  <c r="BN46" i="2"/>
  <c r="BN45" i="2"/>
  <c r="BM45" i="2"/>
  <c r="BN44" i="2"/>
  <c r="BM44" i="2"/>
  <c r="BM43" i="2"/>
  <c r="BN43" i="2"/>
  <c r="BM42" i="2"/>
  <c r="BN42" i="2"/>
  <c r="BN41" i="2"/>
  <c r="BN40" i="2"/>
  <c r="BM41" i="2"/>
  <c r="BM40" i="2"/>
  <c r="BN39" i="2"/>
  <c r="BN38" i="2"/>
  <c r="BM39" i="2"/>
  <c r="BM38" i="2"/>
  <c r="BM37" i="2"/>
  <c r="BN37" i="2"/>
  <c r="BN36" i="2"/>
  <c r="BN35" i="2"/>
  <c r="BM36" i="2"/>
  <c r="BM35" i="2"/>
  <c r="BN34" i="2"/>
  <c r="BN33" i="2"/>
  <c r="BN32" i="2"/>
  <c r="BN31" i="2"/>
  <c r="BM34" i="2"/>
  <c r="BM33" i="2"/>
  <c r="BM32" i="2"/>
  <c r="BM31" i="2"/>
  <c r="BM30" i="2"/>
  <c r="BM29" i="2"/>
  <c r="BM28" i="2"/>
  <c r="BM27" i="2"/>
  <c r="BN30" i="2"/>
  <c r="BN29" i="2"/>
  <c r="BN28" i="2"/>
  <c r="BN27" i="2"/>
  <c r="BN26" i="2"/>
  <c r="BN25" i="2"/>
  <c r="BN24" i="2"/>
  <c r="BM26" i="2"/>
  <c r="BM25" i="2"/>
  <c r="BM24" i="2"/>
  <c r="BM23" i="2"/>
  <c r="BM22" i="2"/>
  <c r="BM21" i="2"/>
  <c r="BM20" i="2"/>
  <c r="BM18" i="2"/>
  <c r="BM17" i="2"/>
  <c r="BM16" i="2"/>
  <c r="BM15" i="2"/>
  <c r="BN23" i="2"/>
  <c r="BN22" i="2"/>
  <c r="BN21" i="2"/>
  <c r="BN20" i="2"/>
  <c r="BN18" i="2"/>
  <c r="BN17" i="2"/>
  <c r="BN16" i="2"/>
  <c r="BN15" i="2"/>
  <c r="BN14" i="2"/>
  <c r="BN13" i="2"/>
  <c r="BN12" i="2"/>
  <c r="BN11" i="2"/>
  <c r="BN10" i="2"/>
  <c r="BN9" i="2"/>
  <c r="BM14" i="2"/>
  <c r="BM13" i="2"/>
  <c r="BM12" i="2"/>
  <c r="BM11" i="2"/>
  <c r="BM10" i="2"/>
  <c r="BM9" i="2"/>
  <c r="BM19" i="2"/>
  <c r="BN19" i="2"/>
  <c r="BM5" i="2"/>
  <c r="BM4" i="2" s="1"/>
  <c r="BO6" i="2"/>
  <c r="BM7" i="2"/>
  <c r="BM8" i="2" l="1"/>
  <c r="BP46" i="2"/>
  <c r="BO46" i="2"/>
  <c r="BP45" i="2"/>
  <c r="BO45" i="2"/>
  <c r="BO44" i="2"/>
  <c r="BP44" i="2"/>
  <c r="BP43" i="2"/>
  <c r="BO43" i="2"/>
  <c r="BP42" i="2"/>
  <c r="BO42" i="2"/>
  <c r="BP41" i="2"/>
  <c r="BP40" i="2"/>
  <c r="BO41" i="2"/>
  <c r="BO40" i="2"/>
  <c r="BP39" i="2"/>
  <c r="BP38" i="2"/>
  <c r="BO39" i="2"/>
  <c r="BO38" i="2"/>
  <c r="BP37" i="2"/>
  <c r="BO37" i="2"/>
  <c r="BO36" i="2"/>
  <c r="BO35" i="2"/>
  <c r="BP36" i="2"/>
  <c r="BP35" i="2"/>
  <c r="BP34" i="2"/>
  <c r="BP33" i="2"/>
  <c r="BP32" i="2"/>
  <c r="BP31" i="2"/>
  <c r="BO34" i="2"/>
  <c r="BO33" i="2"/>
  <c r="BO32" i="2"/>
  <c r="BO31" i="2"/>
  <c r="BP30" i="2"/>
  <c r="BP29" i="2"/>
  <c r="BP28" i="2"/>
  <c r="BP27" i="2"/>
  <c r="BO30" i="2"/>
  <c r="BO29" i="2"/>
  <c r="BO28" i="2"/>
  <c r="BO27" i="2"/>
  <c r="BO26" i="2"/>
  <c r="BO25" i="2"/>
  <c r="BO24" i="2"/>
  <c r="BP26" i="2"/>
  <c r="BP25" i="2"/>
  <c r="BP24" i="2"/>
  <c r="BP23" i="2"/>
  <c r="BP22" i="2"/>
  <c r="BP21" i="2"/>
  <c r="BP20" i="2"/>
  <c r="BP18" i="2"/>
  <c r="BP17" i="2"/>
  <c r="BP16" i="2"/>
  <c r="BP15" i="2"/>
  <c r="BO23" i="2"/>
  <c r="BO22" i="2"/>
  <c r="BO21" i="2"/>
  <c r="BO20" i="2"/>
  <c r="BO18" i="2"/>
  <c r="BO17" i="2"/>
  <c r="BO16" i="2"/>
  <c r="BO15" i="2"/>
  <c r="BP14" i="2"/>
  <c r="BP13" i="2"/>
  <c r="BP12" i="2"/>
  <c r="BP11" i="2"/>
  <c r="BP10" i="2"/>
  <c r="BP9" i="2"/>
  <c r="BO14" i="2"/>
  <c r="BO13" i="2"/>
  <c r="BO12" i="2"/>
  <c r="BO11" i="2"/>
  <c r="BO10" i="2"/>
  <c r="BO9" i="2"/>
  <c r="BP19" i="2"/>
  <c r="BO19" i="2"/>
  <c r="BO5" i="2"/>
  <c r="BO4" i="2" s="1"/>
  <c r="BO7" i="2"/>
  <c r="BQ6" i="2"/>
  <c r="BO8" i="2" l="1"/>
  <c r="BQ46" i="2"/>
  <c r="BR46" i="2"/>
  <c r="BR45" i="2"/>
  <c r="BQ45" i="2"/>
  <c r="BR44" i="2"/>
  <c r="BQ44" i="2"/>
  <c r="BQ43" i="2"/>
  <c r="BR43" i="2"/>
  <c r="BQ42" i="2"/>
  <c r="BR42" i="2"/>
  <c r="BR41" i="2"/>
  <c r="BR40" i="2"/>
  <c r="BQ41" i="2"/>
  <c r="BQ40" i="2"/>
  <c r="BR39" i="2"/>
  <c r="BR38" i="2"/>
  <c r="BQ39" i="2"/>
  <c r="BQ38" i="2"/>
  <c r="BQ37" i="2"/>
  <c r="BR37" i="2"/>
  <c r="BR36" i="2"/>
  <c r="BR35" i="2"/>
  <c r="BQ36" i="2"/>
  <c r="BQ35" i="2"/>
  <c r="BR34" i="2"/>
  <c r="BR33" i="2"/>
  <c r="BR32" i="2"/>
  <c r="BR31" i="2"/>
  <c r="BQ34" i="2"/>
  <c r="BQ33" i="2"/>
  <c r="BQ32" i="2"/>
  <c r="BQ31" i="2"/>
  <c r="BQ30" i="2"/>
  <c r="BQ29" i="2"/>
  <c r="BQ28" i="2"/>
  <c r="BQ27" i="2"/>
  <c r="BR30" i="2"/>
  <c r="BR29" i="2"/>
  <c r="BR28" i="2"/>
  <c r="BR27" i="2"/>
  <c r="BR26" i="2"/>
  <c r="BR25" i="2"/>
  <c r="BR24" i="2"/>
  <c r="BQ26" i="2"/>
  <c r="BQ25" i="2"/>
  <c r="BQ24" i="2"/>
  <c r="BQ23" i="2"/>
  <c r="BQ22" i="2"/>
  <c r="BQ21" i="2"/>
  <c r="BQ20" i="2"/>
  <c r="BQ18" i="2"/>
  <c r="BQ17" i="2"/>
  <c r="BQ16" i="2"/>
  <c r="BQ15" i="2"/>
  <c r="BR23" i="2"/>
  <c r="BR22" i="2"/>
  <c r="BR21" i="2"/>
  <c r="BR20" i="2"/>
  <c r="BR18" i="2"/>
  <c r="BR17" i="2"/>
  <c r="BR16" i="2"/>
  <c r="BR15" i="2"/>
  <c r="BR14" i="2"/>
  <c r="BR13" i="2"/>
  <c r="BR12" i="2"/>
  <c r="BR11" i="2"/>
  <c r="BR10" i="2"/>
  <c r="BR9" i="2"/>
  <c r="BQ14" i="2"/>
  <c r="BQ13" i="2"/>
  <c r="BQ12" i="2"/>
  <c r="BQ11" i="2"/>
  <c r="BQ10" i="2"/>
  <c r="BQ9" i="2"/>
  <c r="BR19" i="2"/>
  <c r="BQ19" i="2"/>
  <c r="BQ5" i="2"/>
  <c r="BQ4" i="2" s="1"/>
  <c r="BS6" i="2"/>
  <c r="BQ7" i="2"/>
  <c r="BQ8" i="2" l="1"/>
  <c r="BT46" i="2"/>
  <c r="BS46" i="2"/>
  <c r="BT45" i="2"/>
  <c r="BS45" i="2"/>
  <c r="BS44" i="2"/>
  <c r="BT44" i="2"/>
  <c r="BT43" i="2"/>
  <c r="BS43" i="2"/>
  <c r="BT42" i="2"/>
  <c r="BS42" i="2"/>
  <c r="BT41" i="2"/>
  <c r="BT40" i="2"/>
  <c r="BS41" i="2"/>
  <c r="BS40" i="2"/>
  <c r="BT39" i="2"/>
  <c r="BT38" i="2"/>
  <c r="BS39" i="2"/>
  <c r="BS38" i="2"/>
  <c r="BT37" i="2"/>
  <c r="BS37" i="2"/>
  <c r="BS36" i="2"/>
  <c r="BS35" i="2"/>
  <c r="BT36" i="2"/>
  <c r="BT35" i="2"/>
  <c r="BT34" i="2"/>
  <c r="BT33" i="2"/>
  <c r="BT32" i="2"/>
  <c r="BT31" i="2"/>
  <c r="BS34" i="2"/>
  <c r="BS33" i="2"/>
  <c r="BS32" i="2"/>
  <c r="BS31" i="2"/>
  <c r="BT30" i="2"/>
  <c r="BT29" i="2"/>
  <c r="BT28" i="2"/>
  <c r="BT27" i="2"/>
  <c r="BS30" i="2"/>
  <c r="BS29" i="2"/>
  <c r="BS28" i="2"/>
  <c r="BS27" i="2"/>
  <c r="BS26" i="2"/>
  <c r="BS25" i="2"/>
  <c r="BS24" i="2"/>
  <c r="BT26" i="2"/>
  <c r="BT25" i="2"/>
  <c r="BT24" i="2"/>
  <c r="BT23" i="2"/>
  <c r="BT22" i="2"/>
  <c r="BT21" i="2"/>
  <c r="BT20" i="2"/>
  <c r="BT18" i="2"/>
  <c r="BT17" i="2"/>
  <c r="BT16" i="2"/>
  <c r="BT15" i="2"/>
  <c r="BS23" i="2"/>
  <c r="BS22" i="2"/>
  <c r="BS21" i="2"/>
  <c r="BS20" i="2"/>
  <c r="BS18" i="2"/>
  <c r="BS17" i="2"/>
  <c r="BS16" i="2"/>
  <c r="BS15" i="2"/>
  <c r="BT14" i="2"/>
  <c r="BT13" i="2"/>
  <c r="BT12" i="2"/>
  <c r="BT11" i="2"/>
  <c r="BT10" i="2"/>
  <c r="BT9" i="2"/>
  <c r="BS14" i="2"/>
  <c r="BS13" i="2"/>
  <c r="BS12" i="2"/>
  <c r="BS11" i="2"/>
  <c r="BS10" i="2"/>
  <c r="BS9" i="2"/>
  <c r="BT19" i="2"/>
  <c r="BS19" i="2"/>
  <c r="BS5" i="2"/>
  <c r="BS4" i="2" s="1"/>
  <c r="BS7" i="2"/>
  <c r="BU6" i="2"/>
  <c r="BS8" i="2" l="1"/>
  <c r="BV46" i="2"/>
  <c r="BU46" i="2"/>
  <c r="BV45" i="2"/>
  <c r="BU45" i="2"/>
  <c r="BV44" i="2"/>
  <c r="BU44" i="2"/>
  <c r="BU43" i="2"/>
  <c r="BV43" i="2"/>
  <c r="BU42" i="2"/>
  <c r="BV42" i="2"/>
  <c r="BV41" i="2"/>
  <c r="BV40" i="2"/>
  <c r="BU41" i="2"/>
  <c r="BU40" i="2"/>
  <c r="BV39" i="2"/>
  <c r="BV38" i="2"/>
  <c r="BU39" i="2"/>
  <c r="BU38" i="2"/>
  <c r="BU37" i="2"/>
  <c r="BV37" i="2"/>
  <c r="BV36" i="2"/>
  <c r="BV35" i="2"/>
  <c r="BU36" i="2"/>
  <c r="BU35" i="2"/>
  <c r="BV34" i="2"/>
  <c r="BV33" i="2"/>
  <c r="BV32" i="2"/>
  <c r="BV31" i="2"/>
  <c r="BU34" i="2"/>
  <c r="BU33" i="2"/>
  <c r="BU32" i="2"/>
  <c r="BU31" i="2"/>
  <c r="BU30" i="2"/>
  <c r="BU29" i="2"/>
  <c r="BU28" i="2"/>
  <c r="BU27" i="2"/>
  <c r="BV30" i="2"/>
  <c r="BV29" i="2"/>
  <c r="BV28" i="2"/>
  <c r="BV27" i="2"/>
  <c r="BV26" i="2"/>
  <c r="BV25" i="2"/>
  <c r="BV24" i="2"/>
  <c r="BU26" i="2"/>
  <c r="BU25" i="2"/>
  <c r="BU24" i="2"/>
  <c r="BU23" i="2"/>
  <c r="BU22" i="2"/>
  <c r="BU21" i="2"/>
  <c r="BU20" i="2"/>
  <c r="BU18" i="2"/>
  <c r="BU17" i="2"/>
  <c r="BU16" i="2"/>
  <c r="BU15" i="2"/>
  <c r="BV23" i="2"/>
  <c r="BV22" i="2"/>
  <c r="BV21" i="2"/>
  <c r="BV20" i="2"/>
  <c r="BV18" i="2"/>
  <c r="BV17" i="2"/>
  <c r="BV16" i="2"/>
  <c r="BV15" i="2"/>
  <c r="BV14" i="2"/>
  <c r="BV13" i="2"/>
  <c r="BV12" i="2"/>
  <c r="BV11" i="2"/>
  <c r="BV10" i="2"/>
  <c r="BV9" i="2"/>
  <c r="BU14" i="2"/>
  <c r="BU13" i="2"/>
  <c r="BU12" i="2"/>
  <c r="BU11" i="2"/>
  <c r="BU10" i="2"/>
  <c r="BU9" i="2"/>
  <c r="BV19" i="2"/>
  <c r="BU19" i="2"/>
  <c r="BU5" i="2"/>
  <c r="BU4" i="2" s="1"/>
  <c r="BW6" i="2"/>
  <c r="BU7" i="2"/>
  <c r="BU8" i="2" l="1"/>
  <c r="BX46" i="2"/>
  <c r="BW46" i="2"/>
  <c r="BX45" i="2"/>
  <c r="BW45" i="2"/>
  <c r="BW44" i="2"/>
  <c r="BX44" i="2"/>
  <c r="BX43" i="2"/>
  <c r="BW43" i="2"/>
  <c r="BX42" i="2"/>
  <c r="BW42" i="2"/>
  <c r="BX41" i="2"/>
  <c r="BX40" i="2"/>
  <c r="BW41" i="2"/>
  <c r="BW40" i="2"/>
  <c r="BX39" i="2"/>
  <c r="BX38" i="2"/>
  <c r="BW39" i="2"/>
  <c r="BW38" i="2"/>
  <c r="BX37" i="2"/>
  <c r="BX36" i="2"/>
  <c r="BW37" i="2"/>
  <c r="BW36" i="2"/>
  <c r="BW35" i="2"/>
  <c r="BX35" i="2"/>
  <c r="BX34" i="2"/>
  <c r="BX33" i="2"/>
  <c r="BX32" i="2"/>
  <c r="BX31" i="2"/>
  <c r="BW34" i="2"/>
  <c r="BW33" i="2"/>
  <c r="BW32" i="2"/>
  <c r="BW31" i="2"/>
  <c r="BX30" i="2"/>
  <c r="BX29" i="2"/>
  <c r="BX28" i="2"/>
  <c r="BX27" i="2"/>
  <c r="BW30" i="2"/>
  <c r="BW29" i="2"/>
  <c r="BW28" i="2"/>
  <c r="BW27" i="2"/>
  <c r="BW26" i="2"/>
  <c r="BW25" i="2"/>
  <c r="BW24" i="2"/>
  <c r="BX26" i="2"/>
  <c r="BX25" i="2"/>
  <c r="BX24" i="2"/>
  <c r="BX23" i="2"/>
  <c r="BX22" i="2"/>
  <c r="BX21" i="2"/>
  <c r="BX20" i="2"/>
  <c r="BX18" i="2"/>
  <c r="BX17" i="2"/>
  <c r="BX16" i="2"/>
  <c r="BX15" i="2"/>
  <c r="BW23" i="2"/>
  <c r="BW22" i="2"/>
  <c r="BW21" i="2"/>
  <c r="BW20" i="2"/>
  <c r="BW18" i="2"/>
  <c r="BW17" i="2"/>
  <c r="BW16" i="2"/>
  <c r="BW15" i="2"/>
  <c r="BX14" i="2"/>
  <c r="BX13" i="2"/>
  <c r="BX12" i="2"/>
  <c r="BX11" i="2"/>
  <c r="BX10" i="2"/>
  <c r="BX9" i="2"/>
  <c r="BW14" i="2"/>
  <c r="BW13" i="2"/>
  <c r="BW12" i="2"/>
  <c r="BW11" i="2"/>
  <c r="BW10" i="2"/>
  <c r="BW9" i="2"/>
  <c r="BW19" i="2"/>
  <c r="BX19" i="2"/>
  <c r="BW5" i="2"/>
  <c r="BW4" i="2" s="1"/>
  <c r="BW7" i="2"/>
  <c r="BY6" i="2"/>
  <c r="BW8" i="2" l="1"/>
  <c r="BZ46" i="2"/>
  <c r="BY46" i="2"/>
  <c r="BZ45" i="2"/>
  <c r="BY45" i="2"/>
  <c r="BZ44" i="2"/>
  <c r="BY44" i="2"/>
  <c r="BY43" i="2"/>
  <c r="BZ43" i="2"/>
  <c r="BY42" i="2"/>
  <c r="BZ42" i="2"/>
  <c r="BZ41" i="2"/>
  <c r="BZ40" i="2"/>
  <c r="BY41" i="2"/>
  <c r="BY40" i="2"/>
  <c r="BZ39" i="2"/>
  <c r="BZ38" i="2"/>
  <c r="BY39" i="2"/>
  <c r="BY38" i="2"/>
  <c r="BY37" i="2"/>
  <c r="BY36" i="2"/>
  <c r="BZ37" i="2"/>
  <c r="BZ36" i="2"/>
  <c r="BZ35" i="2"/>
  <c r="BY35" i="2"/>
  <c r="BZ34" i="2"/>
  <c r="BZ33" i="2"/>
  <c r="BZ32" i="2"/>
  <c r="BZ31" i="2"/>
  <c r="BY34" i="2"/>
  <c r="BY33" i="2"/>
  <c r="BY32" i="2"/>
  <c r="BY31" i="2"/>
  <c r="BY30" i="2"/>
  <c r="BY29" i="2"/>
  <c r="BY28" i="2"/>
  <c r="BY27" i="2"/>
  <c r="BZ30" i="2"/>
  <c r="BZ29" i="2"/>
  <c r="BZ28" i="2"/>
  <c r="BZ27" i="2"/>
  <c r="BZ26" i="2"/>
  <c r="BZ25" i="2"/>
  <c r="BZ24" i="2"/>
  <c r="BY26" i="2"/>
  <c r="BY25" i="2"/>
  <c r="BY24" i="2"/>
  <c r="BY23" i="2"/>
  <c r="BY22" i="2"/>
  <c r="BY21" i="2"/>
  <c r="BY20" i="2"/>
  <c r="BY18" i="2"/>
  <c r="BY17" i="2"/>
  <c r="BY16" i="2"/>
  <c r="BY15" i="2"/>
  <c r="BZ23" i="2"/>
  <c r="BZ22" i="2"/>
  <c r="BZ21" i="2"/>
  <c r="BZ20" i="2"/>
  <c r="BZ18" i="2"/>
  <c r="BZ17" i="2"/>
  <c r="BZ16" i="2"/>
  <c r="BZ15" i="2"/>
  <c r="BZ14" i="2"/>
  <c r="BZ13" i="2"/>
  <c r="BZ12" i="2"/>
  <c r="BZ11" i="2"/>
  <c r="BZ10" i="2"/>
  <c r="BZ9" i="2"/>
  <c r="BY14" i="2"/>
  <c r="BY13" i="2"/>
  <c r="BY12" i="2"/>
  <c r="BY11" i="2"/>
  <c r="BY10" i="2"/>
  <c r="BY9" i="2"/>
  <c r="BY19" i="2"/>
  <c r="BZ19" i="2"/>
  <c r="BY5" i="2"/>
  <c r="BY4" i="2" s="1"/>
  <c r="CA6" i="2"/>
  <c r="BY7" i="2"/>
  <c r="BY8" i="2" l="1"/>
  <c r="CB46" i="2"/>
  <c r="CA46" i="2"/>
  <c r="CB45" i="2"/>
  <c r="CA45" i="2"/>
  <c r="CA44" i="2"/>
  <c r="CB44" i="2"/>
  <c r="CB43" i="2"/>
  <c r="CA43" i="2"/>
  <c r="CB42" i="2"/>
  <c r="CA42" i="2"/>
  <c r="CB41" i="2"/>
  <c r="CB40" i="2"/>
  <c r="CA41" i="2"/>
  <c r="CA40" i="2"/>
  <c r="CB39" i="2"/>
  <c r="CB38" i="2"/>
  <c r="CA39" i="2"/>
  <c r="CA38" i="2"/>
  <c r="CB37" i="2"/>
  <c r="CB36" i="2"/>
  <c r="CA37" i="2"/>
  <c r="CA36" i="2"/>
  <c r="CA35" i="2"/>
  <c r="CB35" i="2"/>
  <c r="CB34" i="2"/>
  <c r="CB33" i="2"/>
  <c r="CB32" i="2"/>
  <c r="CB31" i="2"/>
  <c r="CA34" i="2"/>
  <c r="CA33" i="2"/>
  <c r="CA32" i="2"/>
  <c r="CA31" i="2"/>
  <c r="CB30" i="2"/>
  <c r="CB29" i="2"/>
  <c r="CB28" i="2"/>
  <c r="CB27" i="2"/>
  <c r="CA30" i="2"/>
  <c r="CA29" i="2"/>
  <c r="CA28" i="2"/>
  <c r="CA27" i="2"/>
  <c r="CA26" i="2"/>
  <c r="CA25" i="2"/>
  <c r="CA24" i="2"/>
  <c r="CB26" i="2"/>
  <c r="CB25" i="2"/>
  <c r="CB24" i="2"/>
  <c r="CB23" i="2"/>
  <c r="CB22" i="2"/>
  <c r="CB21" i="2"/>
  <c r="CB20" i="2"/>
  <c r="CB18" i="2"/>
  <c r="CB17" i="2"/>
  <c r="CB16" i="2"/>
  <c r="CB15" i="2"/>
  <c r="CA23" i="2"/>
  <c r="CA22" i="2"/>
  <c r="CA21" i="2"/>
  <c r="CA20" i="2"/>
  <c r="CA18" i="2"/>
  <c r="CA17" i="2"/>
  <c r="CA16" i="2"/>
  <c r="CA15" i="2"/>
  <c r="CB14" i="2"/>
  <c r="CB13" i="2"/>
  <c r="CB12" i="2"/>
  <c r="CB11" i="2"/>
  <c r="CB10" i="2"/>
  <c r="CB9" i="2"/>
  <c r="CA14" i="2"/>
  <c r="CA13" i="2"/>
  <c r="CA12" i="2"/>
  <c r="CA11" i="2"/>
  <c r="CA10" i="2"/>
  <c r="CA9" i="2"/>
  <c r="CB19" i="2"/>
  <c r="CA19" i="2"/>
  <c r="CA5" i="2"/>
  <c r="CA4" i="2" s="1"/>
  <c r="CC6" i="2"/>
  <c r="CA7" i="2"/>
  <c r="CA8" i="2" l="1"/>
  <c r="CC46" i="2"/>
  <c r="CD46" i="2"/>
  <c r="CD45" i="2"/>
  <c r="CC45" i="2"/>
  <c r="CD44" i="2"/>
  <c r="CC44" i="2"/>
  <c r="CC43" i="2"/>
  <c r="CD43" i="2"/>
  <c r="CC42" i="2"/>
  <c r="CD42" i="2"/>
  <c r="CD41" i="2"/>
  <c r="CD40" i="2"/>
  <c r="CC41" i="2"/>
  <c r="CC40" i="2"/>
  <c r="CD39" i="2"/>
  <c r="CD38" i="2"/>
  <c r="CC39" i="2"/>
  <c r="CC38" i="2"/>
  <c r="CC37" i="2"/>
  <c r="CC36" i="2"/>
  <c r="CD37" i="2"/>
  <c r="CD36" i="2"/>
  <c r="CD35" i="2"/>
  <c r="CC35" i="2"/>
  <c r="CD34" i="2"/>
  <c r="CD33" i="2"/>
  <c r="CD32" i="2"/>
  <c r="CD31" i="2"/>
  <c r="CC34" i="2"/>
  <c r="CC33" i="2"/>
  <c r="CC32" i="2"/>
  <c r="CC31" i="2"/>
  <c r="CC30" i="2"/>
  <c r="CC29" i="2"/>
  <c r="CC28" i="2"/>
  <c r="CC27" i="2"/>
  <c r="CD30" i="2"/>
  <c r="CD29" i="2"/>
  <c r="CD28" i="2"/>
  <c r="CD27" i="2"/>
  <c r="CD26" i="2"/>
  <c r="CD25" i="2"/>
  <c r="CD24" i="2"/>
  <c r="CC26" i="2"/>
  <c r="CC25" i="2"/>
  <c r="CC24" i="2"/>
  <c r="CC23" i="2"/>
  <c r="CC22" i="2"/>
  <c r="CC21" i="2"/>
  <c r="CC20" i="2"/>
  <c r="CC18" i="2"/>
  <c r="CC17" i="2"/>
  <c r="CC16" i="2"/>
  <c r="CC15" i="2"/>
  <c r="CD23" i="2"/>
  <c r="CD22" i="2"/>
  <c r="CD21" i="2"/>
  <c r="CD20" i="2"/>
  <c r="CD18" i="2"/>
  <c r="CD17" i="2"/>
  <c r="CD16" i="2"/>
  <c r="CD15" i="2"/>
  <c r="CD14" i="2"/>
  <c r="CD13" i="2"/>
  <c r="CD12" i="2"/>
  <c r="CD11" i="2"/>
  <c r="CD10" i="2"/>
  <c r="CD9" i="2"/>
  <c r="CC14" i="2"/>
  <c r="CC13" i="2"/>
  <c r="CC12" i="2"/>
  <c r="CC11" i="2"/>
  <c r="CC10" i="2"/>
  <c r="CC9" i="2"/>
  <c r="CC19" i="2"/>
  <c r="CD19" i="2"/>
  <c r="CC5" i="2"/>
  <c r="CC4" i="2" s="1"/>
  <c r="CE6" i="2"/>
  <c r="CC7" i="2"/>
  <c r="CC8" i="2" l="1"/>
  <c r="CF46" i="2"/>
  <c r="CE46" i="2"/>
  <c r="CF45" i="2"/>
  <c r="CE45" i="2"/>
  <c r="CE44" i="2"/>
  <c r="CF44" i="2"/>
  <c r="CF43" i="2"/>
  <c r="CE43" i="2"/>
  <c r="CF42" i="2"/>
  <c r="CE42" i="2"/>
  <c r="CF41" i="2"/>
  <c r="CF40" i="2"/>
  <c r="CE41" i="2"/>
  <c r="CE40" i="2"/>
  <c r="CF39" i="2"/>
  <c r="CF38" i="2"/>
  <c r="CE39" i="2"/>
  <c r="CE38" i="2"/>
  <c r="CF37" i="2"/>
  <c r="CF36" i="2"/>
  <c r="CE37" i="2"/>
  <c r="CE36" i="2"/>
  <c r="CE35" i="2"/>
  <c r="CF35" i="2"/>
  <c r="CF34" i="2"/>
  <c r="CF33" i="2"/>
  <c r="CF32" i="2"/>
  <c r="CF31" i="2"/>
  <c r="CE34" i="2"/>
  <c r="CE33" i="2"/>
  <c r="CE32" i="2"/>
  <c r="CE31" i="2"/>
  <c r="CF30" i="2"/>
  <c r="CF29" i="2"/>
  <c r="CF28" i="2"/>
  <c r="CF27" i="2"/>
  <c r="CE30" i="2"/>
  <c r="CE29" i="2"/>
  <c r="CE28" i="2"/>
  <c r="CE27" i="2"/>
  <c r="CE26" i="2"/>
  <c r="CE25" i="2"/>
  <c r="CE24" i="2"/>
  <c r="CF26" i="2"/>
  <c r="CF25" i="2"/>
  <c r="CF24" i="2"/>
  <c r="CF23" i="2"/>
  <c r="CF22" i="2"/>
  <c r="CF21" i="2"/>
  <c r="CF20" i="2"/>
  <c r="CF18" i="2"/>
  <c r="CF17" i="2"/>
  <c r="CF16" i="2"/>
  <c r="CF15" i="2"/>
  <c r="CE23" i="2"/>
  <c r="CE22" i="2"/>
  <c r="CE21" i="2"/>
  <c r="CE20" i="2"/>
  <c r="CE18" i="2"/>
  <c r="CE17" i="2"/>
  <c r="CE16" i="2"/>
  <c r="CE15" i="2"/>
  <c r="CF14" i="2"/>
  <c r="CF13" i="2"/>
  <c r="CF12" i="2"/>
  <c r="CF11" i="2"/>
  <c r="CF10" i="2"/>
  <c r="CF9" i="2"/>
  <c r="CE14" i="2"/>
  <c r="CE13" i="2"/>
  <c r="CE12" i="2"/>
  <c r="CE11" i="2"/>
  <c r="CE10" i="2"/>
  <c r="CE9" i="2"/>
  <c r="CE19" i="2"/>
  <c r="CF19" i="2"/>
  <c r="CE5" i="2"/>
  <c r="CE4" i="2" s="1"/>
  <c r="CE7" i="2"/>
  <c r="CG6" i="2"/>
  <c r="CE8" i="2" l="1"/>
  <c r="CG46" i="2"/>
  <c r="CH46" i="2"/>
  <c r="CH45" i="2"/>
  <c r="CG45" i="2"/>
  <c r="CH44" i="2"/>
  <c r="CG44" i="2"/>
  <c r="CG43" i="2"/>
  <c r="CH43" i="2"/>
  <c r="CG42" i="2"/>
  <c r="CH42" i="2"/>
  <c r="CH41" i="2"/>
  <c r="CH40" i="2"/>
  <c r="CG41" i="2"/>
  <c r="CG40" i="2"/>
  <c r="CH39" i="2"/>
  <c r="CH38" i="2"/>
  <c r="CG39" i="2"/>
  <c r="CG38" i="2"/>
  <c r="CG37" i="2"/>
  <c r="CG36" i="2"/>
  <c r="CH37" i="2"/>
  <c r="CH36" i="2"/>
  <c r="CH35" i="2"/>
  <c r="CG35" i="2"/>
  <c r="CH34" i="2"/>
  <c r="CH33" i="2"/>
  <c r="CH32" i="2"/>
  <c r="CH31" i="2"/>
  <c r="CG34" i="2"/>
  <c r="CG33" i="2"/>
  <c r="CG32" i="2"/>
  <c r="CG31" i="2"/>
  <c r="CG30" i="2"/>
  <c r="CG29" i="2"/>
  <c r="CG28" i="2"/>
  <c r="CG27" i="2"/>
  <c r="CH30" i="2"/>
  <c r="CH29" i="2"/>
  <c r="CH28" i="2"/>
  <c r="CH27" i="2"/>
  <c r="CH26" i="2"/>
  <c r="CH25" i="2"/>
  <c r="CH24" i="2"/>
  <c r="CG26" i="2"/>
  <c r="CG25" i="2"/>
  <c r="CG24" i="2"/>
  <c r="CG23" i="2"/>
  <c r="CG22" i="2"/>
  <c r="CG21" i="2"/>
  <c r="CG20" i="2"/>
  <c r="CG18" i="2"/>
  <c r="CG17" i="2"/>
  <c r="CG16" i="2"/>
  <c r="CG15" i="2"/>
  <c r="CH23" i="2"/>
  <c r="CH22" i="2"/>
  <c r="CH21" i="2"/>
  <c r="CH20" i="2"/>
  <c r="CH18" i="2"/>
  <c r="CH17" i="2"/>
  <c r="CH16" i="2"/>
  <c r="CH15" i="2"/>
  <c r="CH14" i="2"/>
  <c r="CH13" i="2"/>
  <c r="CH12" i="2"/>
  <c r="CH11" i="2"/>
  <c r="CH10" i="2"/>
  <c r="CH9" i="2"/>
  <c r="CG14" i="2"/>
  <c r="CG13" i="2"/>
  <c r="CG12" i="2"/>
  <c r="CG11" i="2"/>
  <c r="CG10" i="2"/>
  <c r="CG9" i="2"/>
  <c r="CG19" i="2"/>
  <c r="CH19" i="2"/>
  <c r="CG5" i="2"/>
  <c r="CG4" i="2" s="1"/>
  <c r="CG7" i="2"/>
  <c r="CI6" i="2"/>
  <c r="CG8" i="2" l="1"/>
  <c r="CJ46" i="2"/>
  <c r="CI46" i="2"/>
  <c r="CJ45" i="2"/>
  <c r="CI45" i="2"/>
  <c r="CI44" i="2"/>
  <c r="CJ44" i="2"/>
  <c r="CJ43" i="2"/>
  <c r="CI43" i="2"/>
  <c r="CJ42" i="2"/>
  <c r="CI42" i="2"/>
  <c r="CJ41" i="2"/>
  <c r="CJ40" i="2"/>
  <c r="CI41" i="2"/>
  <c r="CI40" i="2"/>
  <c r="CJ39" i="2"/>
  <c r="CJ38" i="2"/>
  <c r="CI39" i="2"/>
  <c r="CI38" i="2"/>
  <c r="CJ37" i="2"/>
  <c r="CJ36" i="2"/>
  <c r="CI37" i="2"/>
  <c r="CI36" i="2"/>
  <c r="CI35" i="2"/>
  <c r="CJ35" i="2"/>
  <c r="CJ34" i="2"/>
  <c r="CJ33" i="2"/>
  <c r="CJ32" i="2"/>
  <c r="CJ31" i="2"/>
  <c r="CI34" i="2"/>
  <c r="CI33" i="2"/>
  <c r="CI32" i="2"/>
  <c r="CI31" i="2"/>
  <c r="CJ30" i="2"/>
  <c r="CJ29" i="2"/>
  <c r="CJ28" i="2"/>
  <c r="CJ27" i="2"/>
  <c r="CI30" i="2"/>
  <c r="CI29" i="2"/>
  <c r="CI28" i="2"/>
  <c r="CI27" i="2"/>
  <c r="CI26" i="2"/>
  <c r="CI25" i="2"/>
  <c r="CI24" i="2"/>
  <c r="CJ26" i="2"/>
  <c r="CJ25" i="2"/>
  <c r="CJ24" i="2"/>
  <c r="CJ23" i="2"/>
  <c r="CJ22" i="2"/>
  <c r="CJ21" i="2"/>
  <c r="CJ20" i="2"/>
  <c r="CJ18" i="2"/>
  <c r="CJ17" i="2"/>
  <c r="CJ16" i="2"/>
  <c r="CJ15" i="2"/>
  <c r="CI23" i="2"/>
  <c r="CI22" i="2"/>
  <c r="CI21" i="2"/>
  <c r="CI20" i="2"/>
  <c r="CI18" i="2"/>
  <c r="CI17" i="2"/>
  <c r="CI16" i="2"/>
  <c r="CI15" i="2"/>
  <c r="CJ14" i="2"/>
  <c r="CJ13" i="2"/>
  <c r="CJ12" i="2"/>
  <c r="CJ11" i="2"/>
  <c r="CJ10" i="2"/>
  <c r="CJ9" i="2"/>
  <c r="CI14" i="2"/>
  <c r="CI13" i="2"/>
  <c r="CI12" i="2"/>
  <c r="CI11" i="2"/>
  <c r="CI10" i="2"/>
  <c r="CI9" i="2"/>
  <c r="CI19" i="2"/>
  <c r="CJ19" i="2"/>
  <c r="CI5" i="2"/>
  <c r="CI4" i="2" s="1"/>
  <c r="CK6" i="2"/>
  <c r="CI7" i="2"/>
  <c r="CI8" i="2" l="1"/>
  <c r="CK46" i="2"/>
  <c r="CL46" i="2"/>
  <c r="CL45" i="2"/>
  <c r="CK45" i="2"/>
  <c r="CL44" i="2"/>
  <c r="CK44" i="2"/>
  <c r="CK43" i="2"/>
  <c r="CL43" i="2"/>
  <c r="CK42" i="2"/>
  <c r="CL42" i="2"/>
  <c r="CL41" i="2"/>
  <c r="CL40" i="2"/>
  <c r="CK41" i="2"/>
  <c r="CK40" i="2"/>
  <c r="CL39" i="2"/>
  <c r="CL38" i="2"/>
  <c r="CK39" i="2"/>
  <c r="CK38" i="2"/>
  <c r="CK37" i="2"/>
  <c r="CK36" i="2"/>
  <c r="CL37" i="2"/>
  <c r="CL36" i="2"/>
  <c r="CL35" i="2"/>
  <c r="CK35" i="2"/>
  <c r="CL34" i="2"/>
  <c r="CL33" i="2"/>
  <c r="CL32" i="2"/>
  <c r="CL31" i="2"/>
  <c r="CK34" i="2"/>
  <c r="CK33" i="2"/>
  <c r="CK32" i="2"/>
  <c r="CK31" i="2"/>
  <c r="CK30" i="2"/>
  <c r="CK29" i="2"/>
  <c r="CK28" i="2"/>
  <c r="CK27" i="2"/>
  <c r="CL30" i="2"/>
  <c r="CL29" i="2"/>
  <c r="CL28" i="2"/>
  <c r="CL27" i="2"/>
  <c r="CL26" i="2"/>
  <c r="CL25" i="2"/>
  <c r="CL24" i="2"/>
  <c r="CK26" i="2"/>
  <c r="CK25" i="2"/>
  <c r="CK24" i="2"/>
  <c r="CK23" i="2"/>
  <c r="CK22" i="2"/>
  <c r="CK21" i="2"/>
  <c r="CK20" i="2"/>
  <c r="CK18" i="2"/>
  <c r="CK17" i="2"/>
  <c r="CK16" i="2"/>
  <c r="CK15" i="2"/>
  <c r="CL23" i="2"/>
  <c r="CL22" i="2"/>
  <c r="CL21" i="2"/>
  <c r="CL20" i="2"/>
  <c r="CL18" i="2"/>
  <c r="CL17" i="2"/>
  <c r="CL16" i="2"/>
  <c r="CL15" i="2"/>
  <c r="CL14" i="2"/>
  <c r="CL13" i="2"/>
  <c r="CL12" i="2"/>
  <c r="CL11" i="2"/>
  <c r="CL10" i="2"/>
  <c r="CL9" i="2"/>
  <c r="CK14" i="2"/>
  <c r="CK13" i="2"/>
  <c r="CK12" i="2"/>
  <c r="CK11" i="2"/>
  <c r="CK10" i="2"/>
  <c r="CK9" i="2"/>
  <c r="CL19" i="2"/>
  <c r="CK19" i="2"/>
  <c r="CK5" i="2"/>
  <c r="CK4" i="2" s="1"/>
  <c r="CM6" i="2"/>
  <c r="CK7" i="2"/>
  <c r="CK8" i="2" l="1"/>
  <c r="CN46" i="2"/>
  <c r="CM46" i="2"/>
  <c r="CN45" i="2"/>
  <c r="CM45" i="2"/>
  <c r="CM44" i="2"/>
  <c r="CN44" i="2"/>
  <c r="CN43" i="2"/>
  <c r="CM43" i="2"/>
  <c r="CN42" i="2"/>
  <c r="CM42" i="2"/>
  <c r="CN41" i="2"/>
  <c r="CN40" i="2"/>
  <c r="CM41" i="2"/>
  <c r="CM40" i="2"/>
  <c r="CN39" i="2"/>
  <c r="CN38" i="2"/>
  <c r="CM39" i="2"/>
  <c r="CM38" i="2"/>
  <c r="CN37" i="2"/>
  <c r="CN36" i="2"/>
  <c r="CM37" i="2"/>
  <c r="CM36" i="2"/>
  <c r="CM35" i="2"/>
  <c r="CN35" i="2"/>
  <c r="CN34" i="2"/>
  <c r="CN33" i="2"/>
  <c r="CN32" i="2"/>
  <c r="CN31" i="2"/>
  <c r="CM34" i="2"/>
  <c r="CM33" i="2"/>
  <c r="CM32" i="2"/>
  <c r="CM31" i="2"/>
  <c r="CN30" i="2"/>
  <c r="CN29" i="2"/>
  <c r="CN28" i="2"/>
  <c r="CN27" i="2"/>
  <c r="CM30" i="2"/>
  <c r="CM29" i="2"/>
  <c r="CM28" i="2"/>
  <c r="CM27" i="2"/>
  <c r="CM26" i="2"/>
  <c r="CM25" i="2"/>
  <c r="CM24" i="2"/>
  <c r="CN26" i="2"/>
  <c r="CN25" i="2"/>
  <c r="CN24" i="2"/>
  <c r="CN23" i="2"/>
  <c r="CN22" i="2"/>
  <c r="CN21" i="2"/>
  <c r="CN20" i="2"/>
  <c r="CN18" i="2"/>
  <c r="CN17" i="2"/>
  <c r="CN16" i="2"/>
  <c r="CN15" i="2"/>
  <c r="CM23" i="2"/>
  <c r="CM22" i="2"/>
  <c r="CM21" i="2"/>
  <c r="CM20" i="2"/>
  <c r="CM18" i="2"/>
  <c r="CM17" i="2"/>
  <c r="CM16" i="2"/>
  <c r="CM15" i="2"/>
  <c r="CN14" i="2"/>
  <c r="CN13" i="2"/>
  <c r="CN12" i="2"/>
  <c r="CN11" i="2"/>
  <c r="CN10" i="2"/>
  <c r="CN9" i="2"/>
  <c r="CM14" i="2"/>
  <c r="CM13" i="2"/>
  <c r="CM12" i="2"/>
  <c r="CM11" i="2"/>
  <c r="CM10" i="2"/>
  <c r="CM9" i="2"/>
  <c r="CM19" i="2"/>
  <c r="CN19" i="2"/>
  <c r="CM5" i="2"/>
  <c r="CM4" i="2" s="1"/>
  <c r="CM7" i="2"/>
  <c r="CO6" i="2"/>
  <c r="CM8" i="2" l="1"/>
  <c r="CO46" i="2"/>
  <c r="CP46" i="2"/>
  <c r="CP45" i="2"/>
  <c r="CO45" i="2"/>
  <c r="CP44" i="2"/>
  <c r="CO44" i="2"/>
  <c r="CO43" i="2"/>
  <c r="CP43" i="2"/>
  <c r="CO42" i="2"/>
  <c r="CP42" i="2"/>
  <c r="CP41" i="2"/>
  <c r="CP40" i="2"/>
  <c r="CO41" i="2"/>
  <c r="CO40" i="2"/>
  <c r="CP39" i="2"/>
  <c r="CP38" i="2"/>
  <c r="CO39" i="2"/>
  <c r="CO38" i="2"/>
  <c r="CO37" i="2"/>
  <c r="CO36" i="2"/>
  <c r="CP37" i="2"/>
  <c r="CP36" i="2"/>
  <c r="CP35" i="2"/>
  <c r="CO35" i="2"/>
  <c r="CP34" i="2"/>
  <c r="CP33" i="2"/>
  <c r="CP32" i="2"/>
  <c r="CP31" i="2"/>
  <c r="CO34" i="2"/>
  <c r="CO33" i="2"/>
  <c r="CO32" i="2"/>
  <c r="CO31" i="2"/>
  <c r="CO30" i="2"/>
  <c r="CO29" i="2"/>
  <c r="CO28" i="2"/>
  <c r="CO27" i="2"/>
  <c r="CP30" i="2"/>
  <c r="CP29" i="2"/>
  <c r="CP28" i="2"/>
  <c r="CP27" i="2"/>
  <c r="CP26" i="2"/>
  <c r="CP25" i="2"/>
  <c r="CP24" i="2"/>
  <c r="CO26" i="2"/>
  <c r="CO25" i="2"/>
  <c r="CO24" i="2"/>
  <c r="CO23" i="2"/>
  <c r="CO22" i="2"/>
  <c r="CO21" i="2"/>
  <c r="CO20" i="2"/>
  <c r="CO18" i="2"/>
  <c r="CO17" i="2"/>
  <c r="CO16" i="2"/>
  <c r="CO15" i="2"/>
  <c r="CP23" i="2"/>
  <c r="CP22" i="2"/>
  <c r="CP21" i="2"/>
  <c r="CP20" i="2"/>
  <c r="CP18" i="2"/>
  <c r="CP17" i="2"/>
  <c r="CP16" i="2"/>
  <c r="CP15" i="2"/>
  <c r="CP14" i="2"/>
  <c r="CP13" i="2"/>
  <c r="CP12" i="2"/>
  <c r="CP11" i="2"/>
  <c r="CP10" i="2"/>
  <c r="CP9" i="2"/>
  <c r="CO14" i="2"/>
  <c r="CO13" i="2"/>
  <c r="CO12" i="2"/>
  <c r="CO11" i="2"/>
  <c r="CO10" i="2"/>
  <c r="CO9" i="2"/>
  <c r="CO19" i="2"/>
  <c r="CP19" i="2"/>
  <c r="CO5" i="2"/>
  <c r="CO4" i="2" s="1"/>
  <c r="CQ6" i="2"/>
  <c r="CO7" i="2"/>
  <c r="CO8" i="2" l="1"/>
  <c r="CR46" i="2"/>
  <c r="CQ46" i="2"/>
  <c r="CR45" i="2"/>
  <c r="CQ45" i="2"/>
  <c r="CQ44" i="2"/>
  <c r="CR44" i="2"/>
  <c r="CR43" i="2"/>
  <c r="CQ43" i="2"/>
  <c r="CR42" i="2"/>
  <c r="CQ42" i="2"/>
  <c r="CR41" i="2"/>
  <c r="CR40" i="2"/>
  <c r="CQ41" i="2"/>
  <c r="CQ40" i="2"/>
  <c r="CR39" i="2"/>
  <c r="CR38" i="2"/>
  <c r="CQ39" i="2"/>
  <c r="CQ38" i="2"/>
  <c r="CR37" i="2"/>
  <c r="CR36" i="2"/>
  <c r="CQ37" i="2"/>
  <c r="CQ36" i="2"/>
  <c r="CQ35" i="2"/>
  <c r="CR35" i="2"/>
  <c r="CR34" i="2"/>
  <c r="CR33" i="2"/>
  <c r="CR32" i="2"/>
  <c r="CR31" i="2"/>
  <c r="CQ34" i="2"/>
  <c r="CQ33" i="2"/>
  <c r="CQ32" i="2"/>
  <c r="CQ31" i="2"/>
  <c r="CR30" i="2"/>
  <c r="CR29" i="2"/>
  <c r="CR28" i="2"/>
  <c r="CR27" i="2"/>
  <c r="CQ30" i="2"/>
  <c r="CQ29" i="2"/>
  <c r="CQ28" i="2"/>
  <c r="CQ27" i="2"/>
  <c r="CQ26" i="2"/>
  <c r="CQ25" i="2"/>
  <c r="CQ24" i="2"/>
  <c r="CR26" i="2"/>
  <c r="CR25" i="2"/>
  <c r="CR24" i="2"/>
  <c r="CR23" i="2"/>
  <c r="CR22" i="2"/>
  <c r="CR21" i="2"/>
  <c r="CR20" i="2"/>
  <c r="CR18" i="2"/>
  <c r="CR17" i="2"/>
  <c r="CR16" i="2"/>
  <c r="CR15" i="2"/>
  <c r="CQ23" i="2"/>
  <c r="CQ22" i="2"/>
  <c r="CQ21" i="2"/>
  <c r="CQ20" i="2"/>
  <c r="CQ18" i="2"/>
  <c r="CQ17" i="2"/>
  <c r="CQ16" i="2"/>
  <c r="CQ15" i="2"/>
  <c r="CR14" i="2"/>
  <c r="CR13" i="2"/>
  <c r="CR12" i="2"/>
  <c r="CR11" i="2"/>
  <c r="CR10" i="2"/>
  <c r="CR9" i="2"/>
  <c r="CQ14" i="2"/>
  <c r="CQ13" i="2"/>
  <c r="CQ12" i="2"/>
  <c r="CQ11" i="2"/>
  <c r="CQ10" i="2"/>
  <c r="CQ9" i="2"/>
  <c r="CQ19" i="2"/>
  <c r="CR19" i="2"/>
  <c r="CQ5" i="2"/>
  <c r="CQ4" i="2" s="1"/>
  <c r="CQ7" i="2"/>
  <c r="CS6" i="2"/>
  <c r="CQ8" i="2" l="1"/>
  <c r="CS46" i="2"/>
  <c r="CT46" i="2"/>
  <c r="CT45" i="2"/>
  <c r="CS45" i="2"/>
  <c r="CT44" i="2"/>
  <c r="CS44" i="2"/>
  <c r="CS43" i="2"/>
  <c r="CT43" i="2"/>
  <c r="CS42" i="2"/>
  <c r="CT42" i="2"/>
  <c r="CT41" i="2"/>
  <c r="CT40" i="2"/>
  <c r="CS41" i="2"/>
  <c r="CS40" i="2"/>
  <c r="CT39" i="2"/>
  <c r="CT38" i="2"/>
  <c r="CS39" i="2"/>
  <c r="CS38" i="2"/>
  <c r="CS37" i="2"/>
  <c r="CS36" i="2"/>
  <c r="CT37" i="2"/>
  <c r="CT36" i="2"/>
  <c r="CT35" i="2"/>
  <c r="CS35" i="2"/>
  <c r="CT34" i="2"/>
  <c r="CT33" i="2"/>
  <c r="CT32" i="2"/>
  <c r="CT31" i="2"/>
  <c r="CS34" i="2"/>
  <c r="CS33" i="2"/>
  <c r="CS32" i="2"/>
  <c r="CS31" i="2"/>
  <c r="CS30" i="2"/>
  <c r="CS29" i="2"/>
  <c r="CS28" i="2"/>
  <c r="CS27" i="2"/>
  <c r="CT30" i="2"/>
  <c r="CT29" i="2"/>
  <c r="CT28" i="2"/>
  <c r="CT27" i="2"/>
  <c r="CT26" i="2"/>
  <c r="CT25" i="2"/>
  <c r="CT24" i="2"/>
  <c r="CS26" i="2"/>
  <c r="CS25" i="2"/>
  <c r="CS24" i="2"/>
  <c r="CS23" i="2"/>
  <c r="CS22" i="2"/>
  <c r="CS21" i="2"/>
  <c r="CS20" i="2"/>
  <c r="CS18" i="2"/>
  <c r="CS17" i="2"/>
  <c r="CS16" i="2"/>
  <c r="CS15" i="2"/>
  <c r="CT23" i="2"/>
  <c r="CT22" i="2"/>
  <c r="CT21" i="2"/>
  <c r="CT20" i="2"/>
  <c r="CT18" i="2"/>
  <c r="CT17" i="2"/>
  <c r="CT16" i="2"/>
  <c r="CT15" i="2"/>
  <c r="CT14" i="2"/>
  <c r="CT13" i="2"/>
  <c r="CT12" i="2"/>
  <c r="CT11" i="2"/>
  <c r="CT10" i="2"/>
  <c r="CT9" i="2"/>
  <c r="CS14" i="2"/>
  <c r="CS13" i="2"/>
  <c r="CS12" i="2"/>
  <c r="CS11" i="2"/>
  <c r="CS10" i="2"/>
  <c r="CS9" i="2"/>
  <c r="CS19" i="2"/>
  <c r="CT19" i="2"/>
  <c r="CS5" i="2"/>
  <c r="CS4" i="2" s="1"/>
  <c r="CS7" i="2"/>
  <c r="CU6" i="2"/>
  <c r="CS8" i="2" l="1"/>
  <c r="CV46" i="2"/>
  <c r="CU46" i="2"/>
  <c r="CV45" i="2"/>
  <c r="CU45" i="2"/>
  <c r="CU44" i="2"/>
  <c r="CV44" i="2"/>
  <c r="CV43" i="2"/>
  <c r="CU43" i="2"/>
  <c r="CV42" i="2"/>
  <c r="CU42" i="2"/>
  <c r="CV41" i="2"/>
  <c r="CV40" i="2"/>
  <c r="CU41" i="2"/>
  <c r="CU40" i="2"/>
  <c r="CV39" i="2"/>
  <c r="CV38" i="2"/>
  <c r="CU39" i="2"/>
  <c r="CU38" i="2"/>
  <c r="CV37" i="2"/>
  <c r="CV36" i="2"/>
  <c r="CU37" i="2"/>
  <c r="CU36" i="2"/>
  <c r="CU35" i="2"/>
  <c r="CV35" i="2"/>
  <c r="CV34" i="2"/>
  <c r="CV33" i="2"/>
  <c r="CV32" i="2"/>
  <c r="CV31" i="2"/>
  <c r="CU34" i="2"/>
  <c r="CU33" i="2"/>
  <c r="CU32" i="2"/>
  <c r="CU31" i="2"/>
  <c r="CV30" i="2"/>
  <c r="CV29" i="2"/>
  <c r="CV28" i="2"/>
  <c r="CV27" i="2"/>
  <c r="CU30" i="2"/>
  <c r="CU29" i="2"/>
  <c r="CU28" i="2"/>
  <c r="CU27" i="2"/>
  <c r="CU26" i="2"/>
  <c r="CU25" i="2"/>
  <c r="CU24" i="2"/>
  <c r="CV26" i="2"/>
  <c r="CV25" i="2"/>
  <c r="CV24" i="2"/>
  <c r="CV23" i="2"/>
  <c r="CV22" i="2"/>
  <c r="CV21" i="2"/>
  <c r="CV20" i="2"/>
  <c r="CV18" i="2"/>
  <c r="CV17" i="2"/>
  <c r="CV16" i="2"/>
  <c r="CV15" i="2"/>
  <c r="CU23" i="2"/>
  <c r="CU22" i="2"/>
  <c r="CU21" i="2"/>
  <c r="CU20" i="2"/>
  <c r="CU18" i="2"/>
  <c r="CU17" i="2"/>
  <c r="CU16" i="2"/>
  <c r="CU15" i="2"/>
  <c r="CV14" i="2"/>
  <c r="CV13" i="2"/>
  <c r="CV12" i="2"/>
  <c r="CV11" i="2"/>
  <c r="CV10" i="2"/>
  <c r="CV9" i="2"/>
  <c r="CU14" i="2"/>
  <c r="CU13" i="2"/>
  <c r="CU12" i="2"/>
  <c r="CU11" i="2"/>
  <c r="CU10" i="2"/>
  <c r="CU9" i="2"/>
  <c r="CU19" i="2"/>
  <c r="CV19" i="2"/>
  <c r="CU5" i="2"/>
  <c r="CU4" i="2" s="1"/>
  <c r="CW6" i="2"/>
  <c r="CU7" i="2"/>
  <c r="CU8" i="2" l="1"/>
  <c r="CW46" i="2"/>
  <c r="CX46" i="2"/>
  <c r="CX45" i="2"/>
  <c r="CW45" i="2"/>
  <c r="CX44" i="2"/>
  <c r="CW44" i="2"/>
  <c r="CW43" i="2"/>
  <c r="CX43" i="2"/>
  <c r="CW42" i="2"/>
  <c r="CX42" i="2"/>
  <c r="CX41" i="2"/>
  <c r="CX40" i="2"/>
  <c r="CW41" i="2"/>
  <c r="CW40" i="2"/>
  <c r="CX39" i="2"/>
  <c r="CX38" i="2"/>
  <c r="CW39" i="2"/>
  <c r="CW38" i="2"/>
  <c r="CW37" i="2"/>
  <c r="CW36" i="2"/>
  <c r="CX37" i="2"/>
  <c r="CX36" i="2"/>
  <c r="CX35" i="2"/>
  <c r="CW35" i="2"/>
  <c r="CX34" i="2"/>
  <c r="CX33" i="2"/>
  <c r="CX32" i="2"/>
  <c r="CX31" i="2"/>
  <c r="CW34" i="2"/>
  <c r="CW33" i="2"/>
  <c r="CW32" i="2"/>
  <c r="CW31" i="2"/>
  <c r="CW30" i="2"/>
  <c r="CW29" i="2"/>
  <c r="CW28" i="2"/>
  <c r="CW27" i="2"/>
  <c r="CX30" i="2"/>
  <c r="CX29" i="2"/>
  <c r="CX28" i="2"/>
  <c r="CX27" i="2"/>
  <c r="CX26" i="2"/>
  <c r="CX25" i="2"/>
  <c r="CX24" i="2"/>
  <c r="CW26" i="2"/>
  <c r="CW25" i="2"/>
  <c r="CW24" i="2"/>
  <c r="CW23" i="2"/>
  <c r="CW22" i="2"/>
  <c r="CW21" i="2"/>
  <c r="CW20" i="2"/>
  <c r="CW18" i="2"/>
  <c r="CW17" i="2"/>
  <c r="CW16" i="2"/>
  <c r="CW15" i="2"/>
  <c r="CX23" i="2"/>
  <c r="CX22" i="2"/>
  <c r="CX21" i="2"/>
  <c r="CX20" i="2"/>
  <c r="CX18" i="2"/>
  <c r="CX17" i="2"/>
  <c r="CX16" i="2"/>
  <c r="CX15" i="2"/>
  <c r="CX14" i="2"/>
  <c r="CX13" i="2"/>
  <c r="CX12" i="2"/>
  <c r="CX11" i="2"/>
  <c r="CX10" i="2"/>
  <c r="CX9" i="2"/>
  <c r="CW14" i="2"/>
  <c r="CW13" i="2"/>
  <c r="CW12" i="2"/>
  <c r="CW11" i="2"/>
  <c r="CW10" i="2"/>
  <c r="CW9" i="2"/>
  <c r="CX19" i="2"/>
  <c r="CW19" i="2"/>
  <c r="CW5" i="2"/>
  <c r="CW4" i="2" s="1"/>
  <c r="CY6" i="2"/>
  <c r="CW7" i="2"/>
  <c r="CW8" i="2" l="1"/>
  <c r="CZ46" i="2"/>
  <c r="CY46" i="2"/>
  <c r="CZ45" i="2"/>
  <c r="CY45" i="2"/>
  <c r="CY44" i="2"/>
  <c r="CZ44" i="2"/>
  <c r="CZ43" i="2"/>
  <c r="CY43" i="2"/>
  <c r="CZ42" i="2"/>
  <c r="CY42" i="2"/>
  <c r="CZ41" i="2"/>
  <c r="CZ40" i="2"/>
  <c r="CY41" i="2"/>
  <c r="CY40" i="2"/>
  <c r="CZ39" i="2"/>
  <c r="CZ38" i="2"/>
  <c r="CY39" i="2"/>
  <c r="CY38" i="2"/>
  <c r="CZ37" i="2"/>
  <c r="CZ36" i="2"/>
  <c r="CY37" i="2"/>
  <c r="CY36" i="2"/>
  <c r="CY35" i="2"/>
  <c r="CZ35" i="2"/>
  <c r="CZ34" i="2"/>
  <c r="CZ33" i="2"/>
  <c r="CZ32" i="2"/>
  <c r="CZ31" i="2"/>
  <c r="CY34" i="2"/>
  <c r="CY33" i="2"/>
  <c r="CY32" i="2"/>
  <c r="CY31" i="2"/>
  <c r="CZ30" i="2"/>
  <c r="CZ29" i="2"/>
  <c r="CZ28" i="2"/>
  <c r="CZ27" i="2"/>
  <c r="CY30" i="2"/>
  <c r="CY29" i="2"/>
  <c r="CY28" i="2"/>
  <c r="CY27" i="2"/>
  <c r="CY26" i="2"/>
  <c r="CY25" i="2"/>
  <c r="CY24" i="2"/>
  <c r="CZ26" i="2"/>
  <c r="CZ25" i="2"/>
  <c r="CZ24" i="2"/>
  <c r="CZ23" i="2"/>
  <c r="CZ22" i="2"/>
  <c r="CZ21" i="2"/>
  <c r="CZ20" i="2"/>
  <c r="CZ18" i="2"/>
  <c r="CZ17" i="2"/>
  <c r="CZ16" i="2"/>
  <c r="CZ15" i="2"/>
  <c r="CY23" i="2"/>
  <c r="CY22" i="2"/>
  <c r="CY21" i="2"/>
  <c r="CY20" i="2"/>
  <c r="CY18" i="2"/>
  <c r="CY17" i="2"/>
  <c r="CY16" i="2"/>
  <c r="CY15" i="2"/>
  <c r="CZ14" i="2"/>
  <c r="CZ13" i="2"/>
  <c r="CZ12" i="2"/>
  <c r="CZ11" i="2"/>
  <c r="CZ10" i="2"/>
  <c r="CZ9" i="2"/>
  <c r="CY14" i="2"/>
  <c r="CY13" i="2"/>
  <c r="CY12" i="2"/>
  <c r="CY11" i="2"/>
  <c r="CY10" i="2"/>
  <c r="CY9" i="2"/>
  <c r="CZ19" i="2"/>
  <c r="CY19" i="2"/>
  <c r="CY5" i="2"/>
  <c r="CY4" i="2" s="1"/>
  <c r="CY7" i="2"/>
  <c r="DA6" i="2"/>
  <c r="CY8" i="2" l="1"/>
  <c r="DA46" i="2"/>
  <c r="DB46" i="2"/>
  <c r="DB45" i="2"/>
  <c r="DA45" i="2"/>
  <c r="DB44" i="2"/>
  <c r="DA44" i="2"/>
  <c r="DA43" i="2"/>
  <c r="DB43" i="2"/>
  <c r="DA42" i="2"/>
  <c r="DB42" i="2"/>
  <c r="DB41" i="2"/>
  <c r="DB40" i="2"/>
  <c r="DA41" i="2"/>
  <c r="DA40" i="2"/>
  <c r="DB39" i="2"/>
  <c r="DB38" i="2"/>
  <c r="DA39" i="2"/>
  <c r="DA38" i="2"/>
  <c r="DA37" i="2"/>
  <c r="DA36" i="2"/>
  <c r="DB37" i="2"/>
  <c r="DB36" i="2"/>
  <c r="DB35" i="2"/>
  <c r="DA35" i="2"/>
  <c r="DB34" i="2"/>
  <c r="DB33" i="2"/>
  <c r="DB32" i="2"/>
  <c r="DB31" i="2"/>
  <c r="DA34" i="2"/>
  <c r="DA33" i="2"/>
  <c r="DA32" i="2"/>
  <c r="DA31" i="2"/>
  <c r="DA30" i="2"/>
  <c r="DA29" i="2"/>
  <c r="DA28" i="2"/>
  <c r="DA27" i="2"/>
  <c r="DB30" i="2"/>
  <c r="DB29" i="2"/>
  <c r="DB28" i="2"/>
  <c r="DB27" i="2"/>
  <c r="DB26" i="2"/>
  <c r="DB25" i="2"/>
  <c r="DB24" i="2"/>
  <c r="DA26" i="2"/>
  <c r="DA25" i="2"/>
  <c r="DA24" i="2"/>
  <c r="DA23" i="2"/>
  <c r="DA22" i="2"/>
  <c r="DA21" i="2"/>
  <c r="DA20" i="2"/>
  <c r="DA18" i="2"/>
  <c r="DA17" i="2"/>
  <c r="DA16" i="2"/>
  <c r="DA15" i="2"/>
  <c r="DB23" i="2"/>
  <c r="DB22" i="2"/>
  <c r="DB21" i="2"/>
  <c r="DB20" i="2"/>
  <c r="DB18" i="2"/>
  <c r="DB17" i="2"/>
  <c r="DB16" i="2"/>
  <c r="DB15" i="2"/>
  <c r="DB14" i="2"/>
  <c r="DB13" i="2"/>
  <c r="DB12" i="2"/>
  <c r="DB11" i="2"/>
  <c r="DB10" i="2"/>
  <c r="DB9" i="2"/>
  <c r="DA14" i="2"/>
  <c r="DA13" i="2"/>
  <c r="DA12" i="2"/>
  <c r="DA11" i="2"/>
  <c r="DA10" i="2"/>
  <c r="DA9" i="2"/>
  <c r="DA19" i="2"/>
  <c r="DB19" i="2"/>
  <c r="DA5" i="2"/>
  <c r="DA4" i="2" s="1"/>
  <c r="DA7" i="2"/>
  <c r="DC6" i="2"/>
  <c r="DA8" i="2" l="1"/>
  <c r="DD46" i="2"/>
  <c r="DC46" i="2"/>
  <c r="DD45" i="2"/>
  <c r="DC45" i="2"/>
  <c r="DC44" i="2"/>
  <c r="DD44" i="2"/>
  <c r="DD43" i="2"/>
  <c r="DC43" i="2"/>
  <c r="DD42" i="2"/>
  <c r="DC42" i="2"/>
  <c r="DD41" i="2"/>
  <c r="DD40" i="2"/>
  <c r="DC41" i="2"/>
  <c r="DC40" i="2"/>
  <c r="DD39" i="2"/>
  <c r="DD38" i="2"/>
  <c r="DC39" i="2"/>
  <c r="DC38" i="2"/>
  <c r="DD37" i="2"/>
  <c r="DD36" i="2"/>
  <c r="DC37" i="2"/>
  <c r="DC36" i="2"/>
  <c r="DC35" i="2"/>
  <c r="DD35" i="2"/>
  <c r="DD34" i="2"/>
  <c r="DD33" i="2"/>
  <c r="DD32" i="2"/>
  <c r="DD31" i="2"/>
  <c r="DC34" i="2"/>
  <c r="DC33" i="2"/>
  <c r="DC32" i="2"/>
  <c r="DC31" i="2"/>
  <c r="DD30" i="2"/>
  <c r="DD29" i="2"/>
  <c r="DD28" i="2"/>
  <c r="DD27" i="2"/>
  <c r="DC30" i="2"/>
  <c r="DC29" i="2"/>
  <c r="DC28" i="2"/>
  <c r="DC27" i="2"/>
  <c r="DC26" i="2"/>
  <c r="DC25" i="2"/>
  <c r="DC24" i="2"/>
  <c r="DD26" i="2"/>
  <c r="DD25" i="2"/>
  <c r="DD24" i="2"/>
  <c r="DD23" i="2"/>
  <c r="DD22" i="2"/>
  <c r="DD21" i="2"/>
  <c r="DD20" i="2"/>
  <c r="DD18" i="2"/>
  <c r="DD17" i="2"/>
  <c r="DD16" i="2"/>
  <c r="DD15" i="2"/>
  <c r="DC23" i="2"/>
  <c r="DC22" i="2"/>
  <c r="DC21" i="2"/>
  <c r="DC20" i="2"/>
  <c r="DC18" i="2"/>
  <c r="DC17" i="2"/>
  <c r="DC16" i="2"/>
  <c r="DC15" i="2"/>
  <c r="DD14" i="2"/>
  <c r="DD13" i="2"/>
  <c r="DD12" i="2"/>
  <c r="DD11" i="2"/>
  <c r="DD10" i="2"/>
  <c r="DD9" i="2"/>
  <c r="DC14" i="2"/>
  <c r="DC13" i="2"/>
  <c r="DC12" i="2"/>
  <c r="DC11" i="2"/>
  <c r="DC10" i="2"/>
  <c r="DC9" i="2"/>
  <c r="DD19" i="2"/>
  <c r="DC19" i="2"/>
  <c r="DC5" i="2"/>
  <c r="DC4" i="2" s="1"/>
  <c r="DE6" i="2"/>
  <c r="DC7" i="2"/>
  <c r="DC8" i="2" l="1"/>
  <c r="DE46" i="2"/>
  <c r="DF46" i="2"/>
  <c r="DF45" i="2"/>
  <c r="DE45" i="2"/>
  <c r="DF44" i="2"/>
  <c r="DE44" i="2"/>
  <c r="DE43" i="2"/>
  <c r="DF43" i="2"/>
  <c r="DE42" i="2"/>
  <c r="DF42" i="2"/>
  <c r="DF41" i="2"/>
  <c r="DF40" i="2"/>
  <c r="DE41" i="2"/>
  <c r="DE40" i="2"/>
  <c r="DF39" i="2"/>
  <c r="DF38" i="2"/>
  <c r="DE39" i="2"/>
  <c r="DE38" i="2"/>
  <c r="DE37" i="2"/>
  <c r="DE36" i="2"/>
  <c r="DF37" i="2"/>
  <c r="DF36" i="2"/>
  <c r="DF35" i="2"/>
  <c r="DE35" i="2"/>
  <c r="DF34" i="2"/>
  <c r="DF33" i="2"/>
  <c r="DF32" i="2"/>
  <c r="DF31" i="2"/>
  <c r="DE34" i="2"/>
  <c r="DE33" i="2"/>
  <c r="DE32" i="2"/>
  <c r="DE31" i="2"/>
  <c r="DE30" i="2"/>
  <c r="DE29" i="2"/>
  <c r="DE28" i="2"/>
  <c r="DE27" i="2"/>
  <c r="DF30" i="2"/>
  <c r="DF29" i="2"/>
  <c r="DF28" i="2"/>
  <c r="DF27" i="2"/>
  <c r="DF26" i="2"/>
  <c r="DF25" i="2"/>
  <c r="DF24" i="2"/>
  <c r="DE26" i="2"/>
  <c r="DE25" i="2"/>
  <c r="DE24" i="2"/>
  <c r="DE23" i="2"/>
  <c r="DE22" i="2"/>
  <c r="DE21" i="2"/>
  <c r="DE20" i="2"/>
  <c r="DE18" i="2"/>
  <c r="DE17" i="2"/>
  <c r="DE16" i="2"/>
  <c r="DE15" i="2"/>
  <c r="DF23" i="2"/>
  <c r="DF22" i="2"/>
  <c r="DF21" i="2"/>
  <c r="DF20" i="2"/>
  <c r="DF18" i="2"/>
  <c r="DF17" i="2"/>
  <c r="DF16" i="2"/>
  <c r="DF15" i="2"/>
  <c r="DF14" i="2"/>
  <c r="DF13" i="2"/>
  <c r="DF12" i="2"/>
  <c r="DF11" i="2"/>
  <c r="DF10" i="2"/>
  <c r="DF9" i="2"/>
  <c r="DE14" i="2"/>
  <c r="DE13" i="2"/>
  <c r="DE12" i="2"/>
  <c r="DE11" i="2"/>
  <c r="DE10" i="2"/>
  <c r="DE9" i="2"/>
  <c r="DE8" i="2" s="1"/>
  <c r="DE19" i="2"/>
  <c r="DF19" i="2"/>
  <c r="DE5" i="2"/>
  <c r="DE4" i="2" s="1"/>
  <c r="DG6" i="2"/>
  <c r="DE7" i="2"/>
  <c r="DH46" i="2" l="1"/>
  <c r="DG46" i="2"/>
  <c r="DH45" i="2"/>
  <c r="DG45" i="2"/>
  <c r="DG44" i="2"/>
  <c r="DH44" i="2"/>
  <c r="DH43" i="2"/>
  <c r="DG43" i="2"/>
  <c r="DH42" i="2"/>
  <c r="DG42" i="2"/>
  <c r="DH41" i="2"/>
  <c r="DH40" i="2"/>
  <c r="DG41" i="2"/>
  <c r="DG40" i="2"/>
  <c r="DH39" i="2"/>
  <c r="DH38" i="2"/>
  <c r="DG39" i="2"/>
  <c r="DG38" i="2"/>
  <c r="DH37" i="2"/>
  <c r="DH36" i="2"/>
  <c r="DG37" i="2"/>
  <c r="DG36" i="2"/>
  <c r="DG35" i="2"/>
  <c r="DH35" i="2"/>
  <c r="DH34" i="2"/>
  <c r="DH33" i="2"/>
  <c r="DH32" i="2"/>
  <c r="DH31" i="2"/>
  <c r="DG34" i="2"/>
  <c r="DG33" i="2"/>
  <c r="DG32" i="2"/>
  <c r="DG31" i="2"/>
  <c r="DH30" i="2"/>
  <c r="DH29" i="2"/>
  <c r="DH28" i="2"/>
  <c r="DH27" i="2"/>
  <c r="DG30" i="2"/>
  <c r="DG29" i="2"/>
  <c r="DG28" i="2"/>
  <c r="DG27" i="2"/>
  <c r="DG26" i="2"/>
  <c r="DG25" i="2"/>
  <c r="DG24" i="2"/>
  <c r="DH26" i="2"/>
  <c r="DH25" i="2"/>
  <c r="DH24" i="2"/>
  <c r="DH23" i="2"/>
  <c r="DH22" i="2"/>
  <c r="DH21" i="2"/>
  <c r="DH20" i="2"/>
  <c r="DH18" i="2"/>
  <c r="DH17" i="2"/>
  <c r="DH16" i="2"/>
  <c r="DH15" i="2"/>
  <c r="DG23" i="2"/>
  <c r="DG22" i="2"/>
  <c r="DG21" i="2"/>
  <c r="DG20" i="2"/>
  <c r="DG18" i="2"/>
  <c r="DG17" i="2"/>
  <c r="DG16" i="2"/>
  <c r="DG15" i="2"/>
  <c r="DH14" i="2"/>
  <c r="DH13" i="2"/>
  <c r="DH12" i="2"/>
  <c r="DH11" i="2"/>
  <c r="DH10" i="2"/>
  <c r="DH9" i="2"/>
  <c r="DG14" i="2"/>
  <c r="DG13" i="2"/>
  <c r="DG12" i="2"/>
  <c r="DG11" i="2"/>
  <c r="DG10" i="2"/>
  <c r="DG9" i="2"/>
  <c r="DG19" i="2"/>
  <c r="DH19" i="2"/>
  <c r="DG5" i="2"/>
  <c r="DG4" i="2" s="1"/>
  <c r="DG7" i="2"/>
  <c r="DI6" i="2"/>
  <c r="DG8" i="2" l="1"/>
  <c r="DI46" i="2"/>
  <c r="DJ46" i="2"/>
  <c r="DJ45" i="2"/>
  <c r="DI45" i="2"/>
  <c r="DJ44" i="2"/>
  <c r="DI44" i="2"/>
  <c r="DI43" i="2"/>
  <c r="DJ43" i="2"/>
  <c r="DI42" i="2"/>
  <c r="DJ42" i="2"/>
  <c r="DJ41" i="2"/>
  <c r="DJ40" i="2"/>
  <c r="DI41" i="2"/>
  <c r="DI40" i="2"/>
  <c r="DJ39" i="2"/>
  <c r="DJ38" i="2"/>
  <c r="DI39" i="2"/>
  <c r="DI38" i="2"/>
  <c r="DI37" i="2"/>
  <c r="DI36" i="2"/>
  <c r="DJ37" i="2"/>
  <c r="DJ36" i="2"/>
  <c r="DJ35" i="2"/>
  <c r="DI35" i="2"/>
  <c r="DJ34" i="2"/>
  <c r="DJ33" i="2"/>
  <c r="DJ32" i="2"/>
  <c r="DJ31" i="2"/>
  <c r="DI34" i="2"/>
  <c r="DI33" i="2"/>
  <c r="DI32" i="2"/>
  <c r="DI31" i="2"/>
  <c r="DI30" i="2"/>
  <c r="DI29" i="2"/>
  <c r="DI28" i="2"/>
  <c r="DI27" i="2"/>
  <c r="DJ30" i="2"/>
  <c r="DJ29" i="2"/>
  <c r="DJ28" i="2"/>
  <c r="DJ27" i="2"/>
  <c r="DJ26" i="2"/>
  <c r="DJ25" i="2"/>
  <c r="DJ24" i="2"/>
  <c r="DI26" i="2"/>
  <c r="DI25" i="2"/>
  <c r="DI24" i="2"/>
  <c r="DI23" i="2"/>
  <c r="DI22" i="2"/>
  <c r="DI21" i="2"/>
  <c r="DI20" i="2"/>
  <c r="DI18" i="2"/>
  <c r="DI17" i="2"/>
  <c r="DI16" i="2"/>
  <c r="DI15" i="2"/>
  <c r="DJ23" i="2"/>
  <c r="DJ22" i="2"/>
  <c r="DJ21" i="2"/>
  <c r="DJ20" i="2"/>
  <c r="DJ18" i="2"/>
  <c r="DJ17" i="2"/>
  <c r="DJ16" i="2"/>
  <c r="DJ15" i="2"/>
  <c r="DJ14" i="2"/>
  <c r="DJ13" i="2"/>
  <c r="DJ12" i="2"/>
  <c r="DJ11" i="2"/>
  <c r="DJ10" i="2"/>
  <c r="DJ9" i="2"/>
  <c r="DI14" i="2"/>
  <c r="DI13" i="2"/>
  <c r="DI12" i="2"/>
  <c r="DI11" i="2"/>
  <c r="DI10" i="2"/>
  <c r="DI9" i="2"/>
  <c r="DI19" i="2"/>
  <c r="DJ19" i="2"/>
  <c r="DI5" i="2"/>
  <c r="DI4" i="2" s="1"/>
  <c r="DI7" i="2"/>
  <c r="DK6" i="2"/>
  <c r="DI8" i="2" l="1"/>
  <c r="DL46" i="2"/>
  <c r="DK46" i="2"/>
  <c r="DL45" i="2"/>
  <c r="DK45" i="2"/>
  <c r="DK44" i="2"/>
  <c r="DL44" i="2"/>
  <c r="DL43" i="2"/>
  <c r="DK43" i="2"/>
  <c r="DL42" i="2"/>
  <c r="DK42" i="2"/>
  <c r="DL41" i="2"/>
  <c r="DL40" i="2"/>
  <c r="DK41" i="2"/>
  <c r="DK40" i="2"/>
  <c r="DL39" i="2"/>
  <c r="DL38" i="2"/>
  <c r="DK39" i="2"/>
  <c r="DK38" i="2"/>
  <c r="DL37" i="2"/>
  <c r="DL36" i="2"/>
  <c r="DK37" i="2"/>
  <c r="DK36" i="2"/>
  <c r="DK35" i="2"/>
  <c r="DL35" i="2"/>
  <c r="DL34" i="2"/>
  <c r="DL33" i="2"/>
  <c r="DL32" i="2"/>
  <c r="DL31" i="2"/>
  <c r="DK34" i="2"/>
  <c r="DK33" i="2"/>
  <c r="DK32" i="2"/>
  <c r="DK31" i="2"/>
  <c r="DL30" i="2"/>
  <c r="DL29" i="2"/>
  <c r="DL28" i="2"/>
  <c r="DL27" i="2"/>
  <c r="DK30" i="2"/>
  <c r="DK29" i="2"/>
  <c r="DK28" i="2"/>
  <c r="DK27" i="2"/>
  <c r="DK26" i="2"/>
  <c r="DK25" i="2"/>
  <c r="DK24" i="2"/>
  <c r="DL26" i="2"/>
  <c r="DL25" i="2"/>
  <c r="DL24" i="2"/>
  <c r="DL23" i="2"/>
  <c r="DL22" i="2"/>
  <c r="DL21" i="2"/>
  <c r="DL20" i="2"/>
  <c r="DL18" i="2"/>
  <c r="DL17" i="2"/>
  <c r="DL16" i="2"/>
  <c r="DL15" i="2"/>
  <c r="DK23" i="2"/>
  <c r="DK22" i="2"/>
  <c r="DK21" i="2"/>
  <c r="DK20" i="2"/>
  <c r="DK18" i="2"/>
  <c r="DK17" i="2"/>
  <c r="DK16" i="2"/>
  <c r="DK15" i="2"/>
  <c r="DL14" i="2"/>
  <c r="DL13" i="2"/>
  <c r="DL12" i="2"/>
  <c r="DL11" i="2"/>
  <c r="DL10" i="2"/>
  <c r="DL9" i="2"/>
  <c r="DK14" i="2"/>
  <c r="DK13" i="2"/>
  <c r="DK12" i="2"/>
  <c r="DK11" i="2"/>
  <c r="DK10" i="2"/>
  <c r="DK9" i="2"/>
  <c r="DL19" i="2"/>
  <c r="DK19" i="2"/>
  <c r="DK5" i="2"/>
  <c r="DK4" i="2" s="1"/>
  <c r="DM6" i="2"/>
  <c r="DK7" i="2"/>
  <c r="DK8" i="2" l="1"/>
  <c r="DM46" i="2"/>
  <c r="DN46" i="2"/>
  <c r="DN45" i="2"/>
  <c r="DM45" i="2"/>
  <c r="DN44" i="2"/>
  <c r="DM44" i="2"/>
  <c r="DM43" i="2"/>
  <c r="DN43" i="2"/>
  <c r="DM42" i="2"/>
  <c r="DN42" i="2"/>
  <c r="DN41" i="2"/>
  <c r="DN40" i="2"/>
  <c r="DM41" i="2"/>
  <c r="DM40" i="2"/>
  <c r="DN39" i="2"/>
  <c r="DN38" i="2"/>
  <c r="DM39" i="2"/>
  <c r="DM38" i="2"/>
  <c r="DM37" i="2"/>
  <c r="DM36" i="2"/>
  <c r="DN37" i="2"/>
  <c r="DN36" i="2"/>
  <c r="DN35" i="2"/>
  <c r="DM35" i="2"/>
  <c r="DN34" i="2"/>
  <c r="DN33" i="2"/>
  <c r="DN32" i="2"/>
  <c r="DN31" i="2"/>
  <c r="DM34" i="2"/>
  <c r="DM33" i="2"/>
  <c r="DM32" i="2"/>
  <c r="DM31" i="2"/>
  <c r="DM30" i="2"/>
  <c r="DM29" i="2"/>
  <c r="DM28" i="2"/>
  <c r="DM27" i="2"/>
  <c r="DN30" i="2"/>
  <c r="DN29" i="2"/>
  <c r="DN28" i="2"/>
  <c r="DN27" i="2"/>
  <c r="DN26" i="2"/>
  <c r="DN25" i="2"/>
  <c r="DN24" i="2"/>
  <c r="DM26" i="2"/>
  <c r="DM25" i="2"/>
  <c r="DM24" i="2"/>
  <c r="DM23" i="2"/>
  <c r="DM22" i="2"/>
  <c r="DM21" i="2"/>
  <c r="DM20" i="2"/>
  <c r="DM18" i="2"/>
  <c r="DM17" i="2"/>
  <c r="DM16" i="2"/>
  <c r="DM15" i="2"/>
  <c r="DN23" i="2"/>
  <c r="DN22" i="2"/>
  <c r="DN21" i="2"/>
  <c r="DN20" i="2"/>
  <c r="DN18" i="2"/>
  <c r="DN17" i="2"/>
  <c r="DN16" i="2"/>
  <c r="DN15" i="2"/>
  <c r="DN14" i="2"/>
  <c r="DN13" i="2"/>
  <c r="DN12" i="2"/>
  <c r="DN11" i="2"/>
  <c r="DN10" i="2"/>
  <c r="DN9" i="2"/>
  <c r="DM14" i="2"/>
  <c r="DM13" i="2"/>
  <c r="DM12" i="2"/>
  <c r="DM11" i="2"/>
  <c r="DM10" i="2"/>
  <c r="DM9" i="2"/>
  <c r="DN19" i="2"/>
  <c r="DM19" i="2"/>
  <c r="DM5" i="2"/>
  <c r="DM4" i="2" s="1"/>
  <c r="DO6" i="2"/>
  <c r="DM7" i="2"/>
  <c r="DM8" i="2" l="1"/>
  <c r="DP46" i="2"/>
  <c r="DO46" i="2"/>
  <c r="DP45" i="2"/>
  <c r="DO45" i="2"/>
  <c r="DO44" i="2"/>
  <c r="DP44" i="2"/>
  <c r="DP43" i="2"/>
  <c r="DO43" i="2"/>
  <c r="DP42" i="2"/>
  <c r="DO42" i="2"/>
  <c r="DP41" i="2"/>
  <c r="DP40" i="2"/>
  <c r="DO41" i="2"/>
  <c r="DO40" i="2"/>
  <c r="DP39" i="2"/>
  <c r="DP38" i="2"/>
  <c r="DO39" i="2"/>
  <c r="DO38" i="2"/>
  <c r="DP37" i="2"/>
  <c r="DP36" i="2"/>
  <c r="DO37" i="2"/>
  <c r="DO36" i="2"/>
  <c r="DO35" i="2"/>
  <c r="DP35" i="2"/>
  <c r="DP34" i="2"/>
  <c r="DP33" i="2"/>
  <c r="DP32" i="2"/>
  <c r="DP31" i="2"/>
  <c r="DO34" i="2"/>
  <c r="DO33" i="2"/>
  <c r="DO32" i="2"/>
  <c r="DO31" i="2"/>
  <c r="DP30" i="2"/>
  <c r="DP29" i="2"/>
  <c r="DP28" i="2"/>
  <c r="DP27" i="2"/>
  <c r="DO30" i="2"/>
  <c r="DO29" i="2"/>
  <c r="DO28" i="2"/>
  <c r="DO27" i="2"/>
  <c r="DO26" i="2"/>
  <c r="DO25" i="2"/>
  <c r="DO24" i="2"/>
  <c r="DP26" i="2"/>
  <c r="DP25" i="2"/>
  <c r="DP24" i="2"/>
  <c r="DP23" i="2"/>
  <c r="DP22" i="2"/>
  <c r="DP21" i="2"/>
  <c r="DP20" i="2"/>
  <c r="DP18" i="2"/>
  <c r="DP17" i="2"/>
  <c r="DP16" i="2"/>
  <c r="DP15" i="2"/>
  <c r="DO23" i="2"/>
  <c r="DO22" i="2"/>
  <c r="DO21" i="2"/>
  <c r="DO20" i="2"/>
  <c r="DO18" i="2"/>
  <c r="DO17" i="2"/>
  <c r="DO16" i="2"/>
  <c r="DO15" i="2"/>
  <c r="DP14" i="2"/>
  <c r="DP13" i="2"/>
  <c r="DP12" i="2"/>
  <c r="DP11" i="2"/>
  <c r="DP10" i="2"/>
  <c r="DP9" i="2"/>
  <c r="DO14" i="2"/>
  <c r="DO13" i="2"/>
  <c r="DO12" i="2"/>
  <c r="DO11" i="2"/>
  <c r="DO10" i="2"/>
  <c r="DO9" i="2"/>
  <c r="DO19" i="2"/>
  <c r="DP19" i="2"/>
  <c r="DO5" i="2"/>
  <c r="DO4" i="2" s="1"/>
  <c r="DO7" i="2"/>
  <c r="DQ6" i="2"/>
  <c r="DO8" i="2" l="1"/>
  <c r="DQ46" i="2"/>
  <c r="DR46" i="2"/>
  <c r="DR45" i="2"/>
  <c r="DQ45" i="2"/>
  <c r="DR44" i="2"/>
  <c r="DQ44" i="2"/>
  <c r="DQ43" i="2"/>
  <c r="DR43" i="2"/>
  <c r="DQ42" i="2"/>
  <c r="DR42" i="2"/>
  <c r="DR41" i="2"/>
  <c r="DR40" i="2"/>
  <c r="DQ41" i="2"/>
  <c r="DQ40" i="2"/>
  <c r="DR39" i="2"/>
  <c r="DR38" i="2"/>
  <c r="DQ39" i="2"/>
  <c r="DQ38" i="2"/>
  <c r="DQ37" i="2"/>
  <c r="DQ36" i="2"/>
  <c r="DR37" i="2"/>
  <c r="DR36" i="2"/>
  <c r="DR35" i="2"/>
  <c r="DQ35" i="2"/>
  <c r="DR34" i="2"/>
  <c r="DR33" i="2"/>
  <c r="DR32" i="2"/>
  <c r="DR31" i="2"/>
  <c r="DQ34" i="2"/>
  <c r="DQ33" i="2"/>
  <c r="DQ32" i="2"/>
  <c r="DQ31" i="2"/>
  <c r="DQ30" i="2"/>
  <c r="DQ29" i="2"/>
  <c r="DQ28" i="2"/>
  <c r="DQ27" i="2"/>
  <c r="DR30" i="2"/>
  <c r="DR29" i="2"/>
  <c r="DR28" i="2"/>
  <c r="DR27" i="2"/>
  <c r="DR26" i="2"/>
  <c r="DR25" i="2"/>
  <c r="DR24" i="2"/>
  <c r="DQ26" i="2"/>
  <c r="DQ25" i="2"/>
  <c r="DQ24" i="2"/>
  <c r="DQ23" i="2"/>
  <c r="DQ22" i="2"/>
  <c r="DQ21" i="2"/>
  <c r="DQ20" i="2"/>
  <c r="DQ18" i="2"/>
  <c r="DQ17" i="2"/>
  <c r="DQ16" i="2"/>
  <c r="DQ15" i="2"/>
  <c r="DR23" i="2"/>
  <c r="DR22" i="2"/>
  <c r="DR21" i="2"/>
  <c r="DR20" i="2"/>
  <c r="DR18" i="2"/>
  <c r="DR17" i="2"/>
  <c r="DR16" i="2"/>
  <c r="DR15" i="2"/>
  <c r="DR14" i="2"/>
  <c r="DR13" i="2"/>
  <c r="DR12" i="2"/>
  <c r="DR11" i="2"/>
  <c r="DR10" i="2"/>
  <c r="DR9" i="2"/>
  <c r="DQ14" i="2"/>
  <c r="DQ13" i="2"/>
  <c r="DQ12" i="2"/>
  <c r="DQ11" i="2"/>
  <c r="DQ10" i="2"/>
  <c r="DQ9" i="2"/>
  <c r="DQ19" i="2"/>
  <c r="DR19" i="2"/>
  <c r="DQ5" i="2"/>
  <c r="DQ4" i="2" s="1"/>
  <c r="DQ7" i="2"/>
  <c r="DS6" i="2"/>
  <c r="DQ8" i="2" l="1"/>
  <c r="DT46" i="2"/>
  <c r="DS46" i="2"/>
  <c r="DT45" i="2"/>
  <c r="DS45" i="2"/>
  <c r="DS44" i="2"/>
  <c r="DT44" i="2"/>
  <c r="DT43" i="2"/>
  <c r="DS43" i="2"/>
  <c r="DT42" i="2"/>
  <c r="DS42" i="2"/>
  <c r="DT41" i="2"/>
  <c r="DT40" i="2"/>
  <c r="DS41" i="2"/>
  <c r="DS40" i="2"/>
  <c r="DT39" i="2"/>
  <c r="DT38" i="2"/>
  <c r="DS39" i="2"/>
  <c r="DS38" i="2"/>
  <c r="DT37" i="2"/>
  <c r="DT36" i="2"/>
  <c r="DS37" i="2"/>
  <c r="DS36" i="2"/>
  <c r="DS35" i="2"/>
  <c r="DT35" i="2"/>
  <c r="DT34" i="2"/>
  <c r="DT33" i="2"/>
  <c r="DT32" i="2"/>
  <c r="DT31" i="2"/>
  <c r="DS34" i="2"/>
  <c r="DS33" i="2"/>
  <c r="DS32" i="2"/>
  <c r="DS31" i="2"/>
  <c r="DT30" i="2"/>
  <c r="DT29" i="2"/>
  <c r="DT28" i="2"/>
  <c r="DT27" i="2"/>
  <c r="DS30" i="2"/>
  <c r="DS29" i="2"/>
  <c r="DS28" i="2"/>
  <c r="DS27" i="2"/>
  <c r="DS26" i="2"/>
  <c r="DS25" i="2"/>
  <c r="DS24" i="2"/>
  <c r="DT26" i="2"/>
  <c r="DT25" i="2"/>
  <c r="DT24" i="2"/>
  <c r="DT23" i="2"/>
  <c r="DT22" i="2"/>
  <c r="DT21" i="2"/>
  <c r="DT20" i="2"/>
  <c r="DT18" i="2"/>
  <c r="DT17" i="2"/>
  <c r="DT16" i="2"/>
  <c r="DT15" i="2"/>
  <c r="DS23" i="2"/>
  <c r="DS22" i="2"/>
  <c r="DS21" i="2"/>
  <c r="DS20" i="2"/>
  <c r="DS18" i="2"/>
  <c r="DS17" i="2"/>
  <c r="DS16" i="2"/>
  <c r="DS15" i="2"/>
  <c r="DT14" i="2"/>
  <c r="DT13" i="2"/>
  <c r="DT12" i="2"/>
  <c r="DT11" i="2"/>
  <c r="DT10" i="2"/>
  <c r="DT9" i="2"/>
  <c r="DS14" i="2"/>
  <c r="DS13" i="2"/>
  <c r="DS12" i="2"/>
  <c r="DS11" i="2"/>
  <c r="DS10" i="2"/>
  <c r="DS9" i="2"/>
  <c r="DS19" i="2"/>
  <c r="DT19" i="2"/>
  <c r="DS5" i="2"/>
  <c r="DS4" i="2" s="1"/>
  <c r="DU6" i="2"/>
  <c r="DS7" i="2"/>
  <c r="DS8" i="2" l="1"/>
  <c r="DU46" i="2"/>
  <c r="DV46" i="2"/>
  <c r="DV45" i="2"/>
  <c r="DU45" i="2"/>
  <c r="DV44" i="2"/>
  <c r="DU44" i="2"/>
  <c r="DU43" i="2"/>
  <c r="DV43" i="2"/>
  <c r="DU42" i="2"/>
  <c r="DV42" i="2"/>
  <c r="DV41" i="2"/>
  <c r="DV40" i="2"/>
  <c r="DU41" i="2"/>
  <c r="DU40" i="2"/>
  <c r="DV39" i="2"/>
  <c r="DV38" i="2"/>
  <c r="DU39" i="2"/>
  <c r="DU38" i="2"/>
  <c r="DU37" i="2"/>
  <c r="DU36" i="2"/>
  <c r="DV37" i="2"/>
  <c r="DV36" i="2"/>
  <c r="DV35" i="2"/>
  <c r="DU35" i="2"/>
  <c r="DV34" i="2"/>
  <c r="DV33" i="2"/>
  <c r="DV32" i="2"/>
  <c r="DV31" i="2"/>
  <c r="DU34" i="2"/>
  <c r="DU33" i="2"/>
  <c r="DU32" i="2"/>
  <c r="DU31" i="2"/>
  <c r="DU30" i="2"/>
  <c r="DU29" i="2"/>
  <c r="DU28" i="2"/>
  <c r="DU27" i="2"/>
  <c r="DV30" i="2"/>
  <c r="DV29" i="2"/>
  <c r="DV28" i="2"/>
  <c r="DV27" i="2"/>
  <c r="DV26" i="2"/>
  <c r="DV25" i="2"/>
  <c r="DV24" i="2"/>
  <c r="DU26" i="2"/>
  <c r="DU25" i="2"/>
  <c r="DU24" i="2"/>
  <c r="DU23" i="2"/>
  <c r="DU22" i="2"/>
  <c r="DU21" i="2"/>
  <c r="DU20" i="2"/>
  <c r="DU18" i="2"/>
  <c r="DU17" i="2"/>
  <c r="DU16" i="2"/>
  <c r="DU15" i="2"/>
  <c r="DV23" i="2"/>
  <c r="DV22" i="2"/>
  <c r="DV21" i="2"/>
  <c r="DV20" i="2"/>
  <c r="DV18" i="2"/>
  <c r="DV17" i="2"/>
  <c r="DV16" i="2"/>
  <c r="DV15" i="2"/>
  <c r="DV14" i="2"/>
  <c r="DV13" i="2"/>
  <c r="DV12" i="2"/>
  <c r="DV11" i="2"/>
  <c r="DV10" i="2"/>
  <c r="DV9" i="2"/>
  <c r="DU14" i="2"/>
  <c r="DU13" i="2"/>
  <c r="DU12" i="2"/>
  <c r="DU11" i="2"/>
  <c r="DU10" i="2"/>
  <c r="DU9" i="2"/>
  <c r="DU19" i="2"/>
  <c r="DV19" i="2"/>
  <c r="DU5" i="2"/>
  <c r="DU4" i="2" s="1"/>
  <c r="DW6" i="2"/>
  <c r="DU7" i="2"/>
  <c r="DU8" i="2" l="1"/>
  <c r="DX46" i="2"/>
  <c r="DW46" i="2"/>
  <c r="DX45" i="2"/>
  <c r="DW45" i="2"/>
  <c r="DW44" i="2"/>
  <c r="DX44" i="2"/>
  <c r="DX43" i="2"/>
  <c r="DW43" i="2"/>
  <c r="DX42" i="2"/>
  <c r="DW42" i="2"/>
  <c r="DX41" i="2"/>
  <c r="DX40" i="2"/>
  <c r="DW41" i="2"/>
  <c r="DW40" i="2"/>
  <c r="DX39" i="2"/>
  <c r="DX38" i="2"/>
  <c r="DW39" i="2"/>
  <c r="DW38" i="2"/>
  <c r="DX37" i="2"/>
  <c r="DX36" i="2"/>
  <c r="DW37" i="2"/>
  <c r="DW36" i="2"/>
  <c r="DW35" i="2"/>
  <c r="DX35" i="2"/>
  <c r="DX34" i="2"/>
  <c r="DX33" i="2"/>
  <c r="DX32" i="2"/>
  <c r="DX31" i="2"/>
  <c r="DW34" i="2"/>
  <c r="DW33" i="2"/>
  <c r="DW32" i="2"/>
  <c r="DW31" i="2"/>
  <c r="DX30" i="2"/>
  <c r="DX29" i="2"/>
  <c r="DX28" i="2"/>
  <c r="DX27" i="2"/>
  <c r="DW30" i="2"/>
  <c r="DW29" i="2"/>
  <c r="DW28" i="2"/>
  <c r="DW27" i="2"/>
  <c r="DW26" i="2"/>
  <c r="DW25" i="2"/>
  <c r="DW24" i="2"/>
  <c r="DX26" i="2"/>
  <c r="DX25" i="2"/>
  <c r="DX24" i="2"/>
  <c r="DX23" i="2"/>
  <c r="DX22" i="2"/>
  <c r="DX21" i="2"/>
  <c r="DX20" i="2"/>
  <c r="DX18" i="2"/>
  <c r="DX17" i="2"/>
  <c r="DX16" i="2"/>
  <c r="DX15" i="2"/>
  <c r="DW23" i="2"/>
  <c r="DW22" i="2"/>
  <c r="DW21" i="2"/>
  <c r="DW20" i="2"/>
  <c r="DW18" i="2"/>
  <c r="DW17" i="2"/>
  <c r="DW16" i="2"/>
  <c r="DW15" i="2"/>
  <c r="DX14" i="2"/>
  <c r="DX13" i="2"/>
  <c r="DX12" i="2"/>
  <c r="DX11" i="2"/>
  <c r="DX10" i="2"/>
  <c r="DX9" i="2"/>
  <c r="DW14" i="2"/>
  <c r="DW13" i="2"/>
  <c r="DW12" i="2"/>
  <c r="DW11" i="2"/>
  <c r="DW10" i="2"/>
  <c r="DW9" i="2"/>
  <c r="DW19" i="2"/>
  <c r="DX19" i="2"/>
  <c r="DW5" i="2"/>
  <c r="DW4" i="2" s="1"/>
  <c r="DW7" i="2"/>
  <c r="DY6" i="2"/>
  <c r="DW8" i="2" l="1"/>
  <c r="DY46" i="2"/>
  <c r="DZ46" i="2"/>
  <c r="DZ45" i="2"/>
  <c r="DY45" i="2"/>
  <c r="DZ44" i="2"/>
  <c r="DY44" i="2"/>
  <c r="DY43" i="2"/>
  <c r="DZ43" i="2"/>
  <c r="DY42" i="2"/>
  <c r="DZ42" i="2"/>
  <c r="DZ41" i="2"/>
  <c r="DZ40" i="2"/>
  <c r="DY41" i="2"/>
  <c r="DY40" i="2"/>
  <c r="DZ39" i="2"/>
  <c r="DZ38" i="2"/>
  <c r="DY39" i="2"/>
  <c r="DY38" i="2"/>
  <c r="DY37" i="2"/>
  <c r="DY36" i="2"/>
  <c r="DZ37" i="2"/>
  <c r="DZ36" i="2"/>
  <c r="DZ35" i="2"/>
  <c r="DY35" i="2"/>
  <c r="DZ34" i="2"/>
  <c r="DZ33" i="2"/>
  <c r="DZ32" i="2"/>
  <c r="DZ31" i="2"/>
  <c r="DY34" i="2"/>
  <c r="DY33" i="2"/>
  <c r="DY32" i="2"/>
  <c r="DY31" i="2"/>
  <c r="DY30" i="2"/>
  <c r="DY29" i="2"/>
  <c r="DY28" i="2"/>
  <c r="DY27" i="2"/>
  <c r="DZ30" i="2"/>
  <c r="DZ29" i="2"/>
  <c r="DZ28" i="2"/>
  <c r="DZ27" i="2"/>
  <c r="DZ26" i="2"/>
  <c r="DZ25" i="2"/>
  <c r="DZ24" i="2"/>
  <c r="DY26" i="2"/>
  <c r="DY25" i="2"/>
  <c r="DY24" i="2"/>
  <c r="DY23" i="2"/>
  <c r="DY22" i="2"/>
  <c r="DY21" i="2"/>
  <c r="DY20" i="2"/>
  <c r="DY18" i="2"/>
  <c r="DY17" i="2"/>
  <c r="DY16" i="2"/>
  <c r="DY15" i="2"/>
  <c r="DZ23" i="2"/>
  <c r="DZ22" i="2"/>
  <c r="DZ21" i="2"/>
  <c r="DZ20" i="2"/>
  <c r="DZ18" i="2"/>
  <c r="DZ17" i="2"/>
  <c r="DZ16" i="2"/>
  <c r="DZ15" i="2"/>
  <c r="DZ14" i="2"/>
  <c r="DZ13" i="2"/>
  <c r="DZ12" i="2"/>
  <c r="DZ11" i="2"/>
  <c r="DZ10" i="2"/>
  <c r="DZ9" i="2"/>
  <c r="DY14" i="2"/>
  <c r="DY13" i="2"/>
  <c r="DY12" i="2"/>
  <c r="DY11" i="2"/>
  <c r="DY10" i="2"/>
  <c r="DY9" i="2"/>
  <c r="DY19" i="2"/>
  <c r="DZ19" i="2"/>
  <c r="DY5" i="2"/>
  <c r="DY4" i="2" s="1"/>
  <c r="DY7" i="2"/>
  <c r="EA6" i="2"/>
  <c r="DY8" i="2" l="1"/>
  <c r="EB46" i="2"/>
  <c r="EA46" i="2"/>
  <c r="EB45" i="2"/>
  <c r="EA45" i="2"/>
  <c r="EA44" i="2"/>
  <c r="EB44" i="2"/>
  <c r="EB43" i="2"/>
  <c r="EA43" i="2"/>
  <c r="EB42" i="2"/>
  <c r="EA42" i="2"/>
  <c r="EB41" i="2"/>
  <c r="EB40" i="2"/>
  <c r="EA41" i="2"/>
  <c r="EA40" i="2"/>
  <c r="EB39" i="2"/>
  <c r="EB38" i="2"/>
  <c r="EA39" i="2"/>
  <c r="EA38" i="2"/>
  <c r="EB37" i="2"/>
  <c r="EB36" i="2"/>
  <c r="EA37" i="2"/>
  <c r="EA36" i="2"/>
  <c r="EA35" i="2"/>
  <c r="EB35" i="2"/>
  <c r="EB34" i="2"/>
  <c r="EB33" i="2"/>
  <c r="EB32" i="2"/>
  <c r="EB31" i="2"/>
  <c r="EA34" i="2"/>
  <c r="EA33" i="2"/>
  <c r="EA32" i="2"/>
  <c r="EA31" i="2"/>
  <c r="EB30" i="2"/>
  <c r="EB29" i="2"/>
  <c r="EB28" i="2"/>
  <c r="EB27" i="2"/>
  <c r="EA30" i="2"/>
  <c r="EA29" i="2"/>
  <c r="EA28" i="2"/>
  <c r="EA27" i="2"/>
  <c r="EA26" i="2"/>
  <c r="EA25" i="2"/>
  <c r="EA24" i="2"/>
  <c r="EB26" i="2"/>
  <c r="EB25" i="2"/>
  <c r="EB24" i="2"/>
  <c r="EB23" i="2"/>
  <c r="EB22" i="2"/>
  <c r="EB21" i="2"/>
  <c r="EB20" i="2"/>
  <c r="EB18" i="2"/>
  <c r="EB17" i="2"/>
  <c r="EB16" i="2"/>
  <c r="EB15" i="2"/>
  <c r="EA23" i="2"/>
  <c r="EA22" i="2"/>
  <c r="EA21" i="2"/>
  <c r="EA20" i="2"/>
  <c r="EA18" i="2"/>
  <c r="EA17" i="2"/>
  <c r="EA16" i="2"/>
  <c r="EA15" i="2"/>
  <c r="EB14" i="2"/>
  <c r="EB13" i="2"/>
  <c r="EB12" i="2"/>
  <c r="EB11" i="2"/>
  <c r="EB10" i="2"/>
  <c r="EB9" i="2"/>
  <c r="EA14" i="2"/>
  <c r="EA13" i="2"/>
  <c r="EA12" i="2"/>
  <c r="EA11" i="2"/>
  <c r="EA10" i="2"/>
  <c r="EA9" i="2"/>
  <c r="EA19" i="2"/>
  <c r="EB19" i="2"/>
  <c r="EA5" i="2"/>
  <c r="EA4" i="2" s="1"/>
  <c r="EC6" i="2"/>
  <c r="EA7" i="2"/>
  <c r="EA8" i="2" l="1"/>
  <c r="EC46" i="2"/>
  <c r="ED46" i="2"/>
  <c r="ED45" i="2"/>
  <c r="EC45" i="2"/>
  <c r="ED44" i="2"/>
  <c r="EC44" i="2"/>
  <c r="EC43" i="2"/>
  <c r="ED43" i="2"/>
  <c r="EC42" i="2"/>
  <c r="ED42" i="2"/>
  <c r="ED41" i="2"/>
  <c r="ED40" i="2"/>
  <c r="EC41" i="2"/>
  <c r="EC40" i="2"/>
  <c r="ED39" i="2"/>
  <c r="ED38" i="2"/>
  <c r="EC39" i="2"/>
  <c r="EC38" i="2"/>
  <c r="EC37" i="2"/>
  <c r="EC36" i="2"/>
  <c r="ED37" i="2"/>
  <c r="ED36" i="2"/>
  <c r="ED35" i="2"/>
  <c r="EC35" i="2"/>
  <c r="ED34" i="2"/>
  <c r="ED33" i="2"/>
  <c r="ED32" i="2"/>
  <c r="ED31" i="2"/>
  <c r="EC34" i="2"/>
  <c r="EC33" i="2"/>
  <c r="EC32" i="2"/>
  <c r="EC31" i="2"/>
  <c r="EC30" i="2"/>
  <c r="EC29" i="2"/>
  <c r="EC28" i="2"/>
  <c r="EC27" i="2"/>
  <c r="ED30" i="2"/>
  <c r="ED29" i="2"/>
  <c r="ED28" i="2"/>
  <c r="ED27" i="2"/>
  <c r="ED26" i="2"/>
  <c r="ED25" i="2"/>
  <c r="ED24" i="2"/>
  <c r="EC26" i="2"/>
  <c r="EC25" i="2"/>
  <c r="EC24" i="2"/>
  <c r="EC23" i="2"/>
  <c r="EC22" i="2"/>
  <c r="EC21" i="2"/>
  <c r="EC20" i="2"/>
  <c r="EC18" i="2"/>
  <c r="EC17" i="2"/>
  <c r="EC16" i="2"/>
  <c r="EC15" i="2"/>
  <c r="ED23" i="2"/>
  <c r="ED22" i="2"/>
  <c r="ED21" i="2"/>
  <c r="ED20" i="2"/>
  <c r="ED18" i="2"/>
  <c r="ED17" i="2"/>
  <c r="ED16" i="2"/>
  <c r="ED15" i="2"/>
  <c r="ED14" i="2"/>
  <c r="ED13" i="2"/>
  <c r="ED12" i="2"/>
  <c r="ED11" i="2"/>
  <c r="ED10" i="2"/>
  <c r="ED9" i="2"/>
  <c r="EC14" i="2"/>
  <c r="EC13" i="2"/>
  <c r="EC12" i="2"/>
  <c r="EC11" i="2"/>
  <c r="EC10" i="2"/>
  <c r="EC9" i="2"/>
  <c r="ED19" i="2"/>
  <c r="EC19" i="2"/>
  <c r="EC5" i="2"/>
  <c r="EC4" i="2" s="1"/>
  <c r="EE6" i="2"/>
  <c r="EC7" i="2"/>
  <c r="EC8" i="2" l="1"/>
  <c r="EF46" i="2"/>
  <c r="EE46" i="2"/>
  <c r="EF45" i="2"/>
  <c r="EE45" i="2"/>
  <c r="EE44" i="2"/>
  <c r="EF44" i="2"/>
  <c r="EF43" i="2"/>
  <c r="EE43" i="2"/>
  <c r="EF42" i="2"/>
  <c r="EE42" i="2"/>
  <c r="EF41" i="2"/>
  <c r="EF40" i="2"/>
  <c r="EE41" i="2"/>
  <c r="EE40" i="2"/>
  <c r="EF39" i="2"/>
  <c r="EF38" i="2"/>
  <c r="EE39" i="2"/>
  <c r="EE38" i="2"/>
  <c r="EF37" i="2"/>
  <c r="EF36" i="2"/>
  <c r="EE37" i="2"/>
  <c r="EE36" i="2"/>
  <c r="EE35" i="2"/>
  <c r="EF35" i="2"/>
  <c r="EF34" i="2"/>
  <c r="EF33" i="2"/>
  <c r="EF32" i="2"/>
  <c r="EF31" i="2"/>
  <c r="EE34" i="2"/>
  <c r="EE33" i="2"/>
  <c r="EE32" i="2"/>
  <c r="EE31" i="2"/>
  <c r="EF30" i="2"/>
  <c r="EF29" i="2"/>
  <c r="EF28" i="2"/>
  <c r="EF27" i="2"/>
  <c r="EE30" i="2"/>
  <c r="EE29" i="2"/>
  <c r="EE28" i="2"/>
  <c r="EE27" i="2"/>
  <c r="EE26" i="2"/>
  <c r="EE25" i="2"/>
  <c r="EE24" i="2"/>
  <c r="EF26" i="2"/>
  <c r="EF25" i="2"/>
  <c r="EF24" i="2"/>
  <c r="EF23" i="2"/>
  <c r="EF22" i="2"/>
  <c r="EF21" i="2"/>
  <c r="EF20" i="2"/>
  <c r="EF18" i="2"/>
  <c r="EF17" i="2"/>
  <c r="EF16" i="2"/>
  <c r="EF15" i="2"/>
  <c r="EE23" i="2"/>
  <c r="EE22" i="2"/>
  <c r="EE21" i="2"/>
  <c r="EE20" i="2"/>
  <c r="EE18" i="2"/>
  <c r="EE17" i="2"/>
  <c r="EE16" i="2"/>
  <c r="EE15" i="2"/>
  <c r="EF14" i="2"/>
  <c r="EF13" i="2"/>
  <c r="EF12" i="2"/>
  <c r="EF11" i="2"/>
  <c r="EF10" i="2"/>
  <c r="EF9" i="2"/>
  <c r="EE14" i="2"/>
  <c r="EE13" i="2"/>
  <c r="EE12" i="2"/>
  <c r="EE11" i="2"/>
  <c r="EE10" i="2"/>
  <c r="EE9" i="2"/>
  <c r="EF19" i="2"/>
  <c r="EE19" i="2"/>
  <c r="EE5" i="2"/>
  <c r="EE4" i="2" s="1"/>
  <c r="EE7" i="2"/>
  <c r="EG6" i="2"/>
  <c r="EE8" i="2" l="1"/>
  <c r="EG46" i="2"/>
  <c r="EH46" i="2"/>
  <c r="EH45" i="2"/>
  <c r="EG45" i="2"/>
  <c r="EH44" i="2"/>
  <c r="EG44" i="2"/>
  <c r="EG43" i="2"/>
  <c r="EH43" i="2"/>
  <c r="EG42" i="2"/>
  <c r="EH42" i="2"/>
  <c r="EH41" i="2"/>
  <c r="EH40" i="2"/>
  <c r="EG41" i="2"/>
  <c r="EG40" i="2"/>
  <c r="EH39" i="2"/>
  <c r="EH38" i="2"/>
  <c r="EG39" i="2"/>
  <c r="EG38" i="2"/>
  <c r="EG37" i="2"/>
  <c r="EG36" i="2"/>
  <c r="EH37" i="2"/>
  <c r="EH36" i="2"/>
  <c r="EH35" i="2"/>
  <c r="EG35" i="2"/>
  <c r="EH34" i="2"/>
  <c r="EH33" i="2"/>
  <c r="EH32" i="2"/>
  <c r="EH31" i="2"/>
  <c r="EG34" i="2"/>
  <c r="EG33" i="2"/>
  <c r="EG32" i="2"/>
  <c r="EG31" i="2"/>
  <c r="EG30" i="2"/>
  <c r="EG29" i="2"/>
  <c r="EG28" i="2"/>
  <c r="EG27" i="2"/>
  <c r="EH30" i="2"/>
  <c r="EH29" i="2"/>
  <c r="EH28" i="2"/>
  <c r="EH27" i="2"/>
  <c r="EH26" i="2"/>
  <c r="EH25" i="2"/>
  <c r="EH24" i="2"/>
  <c r="EG26" i="2"/>
  <c r="EG25" i="2"/>
  <c r="EG24" i="2"/>
  <c r="EG23" i="2"/>
  <c r="EG22" i="2"/>
  <c r="EG21" i="2"/>
  <c r="EG20" i="2"/>
  <c r="EG18" i="2"/>
  <c r="EG17" i="2"/>
  <c r="EG16" i="2"/>
  <c r="EG15" i="2"/>
  <c r="EH23" i="2"/>
  <c r="EH22" i="2"/>
  <c r="EH21" i="2"/>
  <c r="EH20" i="2"/>
  <c r="EH18" i="2"/>
  <c r="EH17" i="2"/>
  <c r="EH16" i="2"/>
  <c r="EH15" i="2"/>
  <c r="EH14" i="2"/>
  <c r="EH13" i="2"/>
  <c r="EH12" i="2"/>
  <c r="EH11" i="2"/>
  <c r="EH10" i="2"/>
  <c r="EH9" i="2"/>
  <c r="EG14" i="2"/>
  <c r="EG13" i="2"/>
  <c r="EG12" i="2"/>
  <c r="EG11" i="2"/>
  <c r="EG10" i="2"/>
  <c r="EG9" i="2"/>
  <c r="EH19" i="2"/>
  <c r="EG19" i="2"/>
  <c r="EG5" i="2"/>
  <c r="EG4" i="2" s="1"/>
  <c r="EG7" i="2"/>
  <c r="EI6" i="2"/>
  <c r="EG8" i="2" l="1"/>
  <c r="EJ46" i="2"/>
  <c r="EI46" i="2"/>
  <c r="EJ45" i="2"/>
  <c r="EI45" i="2"/>
  <c r="EI44" i="2"/>
  <c r="EJ44" i="2"/>
  <c r="EJ43" i="2"/>
  <c r="EI43" i="2"/>
  <c r="EJ42" i="2"/>
  <c r="EI42" i="2"/>
  <c r="EJ41" i="2"/>
  <c r="EJ40" i="2"/>
  <c r="EI41" i="2"/>
  <c r="EI40" i="2"/>
  <c r="EJ39" i="2"/>
  <c r="EJ38" i="2"/>
  <c r="EI39" i="2"/>
  <c r="EI38" i="2"/>
  <c r="EJ37" i="2"/>
  <c r="EJ36" i="2"/>
  <c r="EI37" i="2"/>
  <c r="EI36" i="2"/>
  <c r="EI35" i="2"/>
  <c r="EJ35" i="2"/>
  <c r="EJ34" i="2"/>
  <c r="EJ33" i="2"/>
  <c r="EJ32" i="2"/>
  <c r="EJ31" i="2"/>
  <c r="EI34" i="2"/>
  <c r="EI33" i="2"/>
  <c r="EI32" i="2"/>
  <c r="EI31" i="2"/>
  <c r="EJ30" i="2"/>
  <c r="EJ29" i="2"/>
  <c r="EJ28" i="2"/>
  <c r="EJ27" i="2"/>
  <c r="EI30" i="2"/>
  <c r="EI29" i="2"/>
  <c r="EI28" i="2"/>
  <c r="EI27" i="2"/>
  <c r="EI26" i="2"/>
  <c r="EI25" i="2"/>
  <c r="EI24" i="2"/>
  <c r="EJ26" i="2"/>
  <c r="EJ25" i="2"/>
  <c r="EJ24" i="2"/>
  <c r="EJ23" i="2"/>
  <c r="EJ22" i="2"/>
  <c r="EJ21" i="2"/>
  <c r="EJ20" i="2"/>
  <c r="EJ18" i="2"/>
  <c r="EJ17" i="2"/>
  <c r="EJ16" i="2"/>
  <c r="EJ15" i="2"/>
  <c r="EI23" i="2"/>
  <c r="EI22" i="2"/>
  <c r="EI21" i="2"/>
  <c r="EI20" i="2"/>
  <c r="EI18" i="2"/>
  <c r="EI17" i="2"/>
  <c r="EI16" i="2"/>
  <c r="EI15" i="2"/>
  <c r="EJ14" i="2"/>
  <c r="EJ13" i="2"/>
  <c r="EJ12" i="2"/>
  <c r="EJ11" i="2"/>
  <c r="EJ10" i="2"/>
  <c r="EJ9" i="2"/>
  <c r="EI14" i="2"/>
  <c r="EI13" i="2"/>
  <c r="EI12" i="2"/>
  <c r="EI11" i="2"/>
  <c r="EI10" i="2"/>
  <c r="EI9" i="2"/>
  <c r="EI19" i="2"/>
  <c r="EJ19" i="2"/>
  <c r="EI5" i="2"/>
  <c r="EI4" i="2" s="1"/>
  <c r="EK6" i="2"/>
  <c r="EI7" i="2"/>
  <c r="EI8" i="2" l="1"/>
  <c r="EK46" i="2"/>
  <c r="EL46" i="2"/>
  <c r="EL45" i="2"/>
  <c r="EK45" i="2"/>
  <c r="EL44" i="2"/>
  <c r="EK44" i="2"/>
  <c r="EK43" i="2"/>
  <c r="EL43" i="2"/>
  <c r="EK42" i="2"/>
  <c r="EL42" i="2"/>
  <c r="EL41" i="2"/>
  <c r="EL40" i="2"/>
  <c r="EK41" i="2"/>
  <c r="EK40" i="2"/>
  <c r="EL39" i="2"/>
  <c r="EL38" i="2"/>
  <c r="EK39" i="2"/>
  <c r="EK38" i="2"/>
  <c r="EK37" i="2"/>
  <c r="EK36" i="2"/>
  <c r="EL37" i="2"/>
  <c r="EL36" i="2"/>
  <c r="EL35" i="2"/>
  <c r="EK35" i="2"/>
  <c r="EL34" i="2"/>
  <c r="EL33" i="2"/>
  <c r="EL32" i="2"/>
  <c r="EL31" i="2"/>
  <c r="EK34" i="2"/>
  <c r="EK33" i="2"/>
  <c r="EK32" i="2"/>
  <c r="EK31" i="2"/>
  <c r="EK30" i="2"/>
  <c r="EK29" i="2"/>
  <c r="EK28" i="2"/>
  <c r="EK27" i="2"/>
  <c r="EL30" i="2"/>
  <c r="EL29" i="2"/>
  <c r="EL28" i="2"/>
  <c r="EL27" i="2"/>
  <c r="EL26" i="2"/>
  <c r="EL25" i="2"/>
  <c r="EL24" i="2"/>
  <c r="EK26" i="2"/>
  <c r="EK25" i="2"/>
  <c r="EK24" i="2"/>
  <c r="EK23" i="2"/>
  <c r="EK22" i="2"/>
  <c r="EK21" i="2"/>
  <c r="EK20" i="2"/>
  <c r="EK18" i="2"/>
  <c r="EK17" i="2"/>
  <c r="EK16" i="2"/>
  <c r="EK15" i="2"/>
  <c r="EL23" i="2"/>
  <c r="EL22" i="2"/>
  <c r="EL21" i="2"/>
  <c r="EL20" i="2"/>
  <c r="EL18" i="2"/>
  <c r="EL17" i="2"/>
  <c r="EL16" i="2"/>
  <c r="EL15" i="2"/>
  <c r="EL14" i="2"/>
  <c r="EL13" i="2"/>
  <c r="EL12" i="2"/>
  <c r="EL11" i="2"/>
  <c r="EL10" i="2"/>
  <c r="EL9" i="2"/>
  <c r="EK14" i="2"/>
  <c r="EK13" i="2"/>
  <c r="EK12" i="2"/>
  <c r="EK11" i="2"/>
  <c r="EK10" i="2"/>
  <c r="EK9" i="2"/>
  <c r="EK19" i="2"/>
  <c r="EL19" i="2"/>
  <c r="EK5" i="2"/>
  <c r="EK4" i="2" s="1"/>
  <c r="EM6" i="2"/>
  <c r="EK7" i="2"/>
  <c r="EK8" i="2" l="1"/>
  <c r="EN46" i="2"/>
  <c r="EM46" i="2"/>
  <c r="EN45" i="2"/>
  <c r="EM45" i="2"/>
  <c r="EM44" i="2"/>
  <c r="EN44" i="2"/>
  <c r="EN43" i="2"/>
  <c r="EM43" i="2"/>
  <c r="EN42" i="2"/>
  <c r="EM42" i="2"/>
  <c r="EN41" i="2"/>
  <c r="EN40" i="2"/>
  <c r="EM41" i="2"/>
  <c r="EM40" i="2"/>
  <c r="EN39" i="2"/>
  <c r="EN38" i="2"/>
  <c r="EM39" i="2"/>
  <c r="EM38" i="2"/>
  <c r="EN37" i="2"/>
  <c r="EN36" i="2"/>
  <c r="EM37" i="2"/>
  <c r="EM36" i="2"/>
  <c r="EM35" i="2"/>
  <c r="EN35" i="2"/>
  <c r="EN34" i="2"/>
  <c r="EN33" i="2"/>
  <c r="EN32" i="2"/>
  <c r="EN31" i="2"/>
  <c r="EM34" i="2"/>
  <c r="EM33" i="2"/>
  <c r="EM32" i="2"/>
  <c r="EM31" i="2"/>
  <c r="EN30" i="2"/>
  <c r="EN29" i="2"/>
  <c r="EN28" i="2"/>
  <c r="EN27" i="2"/>
  <c r="EM30" i="2"/>
  <c r="EM29" i="2"/>
  <c r="EM28" i="2"/>
  <c r="EM27" i="2"/>
  <c r="EM26" i="2"/>
  <c r="EM25" i="2"/>
  <c r="EM24" i="2"/>
  <c r="EN26" i="2"/>
  <c r="EN25" i="2"/>
  <c r="EN24" i="2"/>
  <c r="EN23" i="2"/>
  <c r="EN22" i="2"/>
  <c r="EN21" i="2"/>
  <c r="EN20" i="2"/>
  <c r="EN18" i="2"/>
  <c r="EN17" i="2"/>
  <c r="EN16" i="2"/>
  <c r="EN15" i="2"/>
  <c r="EM23" i="2"/>
  <c r="EM22" i="2"/>
  <c r="EM21" i="2"/>
  <c r="EM20" i="2"/>
  <c r="EM18" i="2"/>
  <c r="EM17" i="2"/>
  <c r="EM16" i="2"/>
  <c r="EM15" i="2"/>
  <c r="EN14" i="2"/>
  <c r="EN13" i="2"/>
  <c r="EN12" i="2"/>
  <c r="EN11" i="2"/>
  <c r="EN10" i="2"/>
  <c r="EN9" i="2"/>
  <c r="EM14" i="2"/>
  <c r="EM13" i="2"/>
  <c r="EM12" i="2"/>
  <c r="EM11" i="2"/>
  <c r="EM10" i="2"/>
  <c r="EM9" i="2"/>
  <c r="EN19" i="2"/>
  <c r="EM19" i="2"/>
  <c r="EM5" i="2"/>
  <c r="EM4" i="2" s="1"/>
  <c r="EM7" i="2"/>
  <c r="EO6" i="2"/>
  <c r="EM8" i="2" l="1"/>
  <c r="EO46" i="2"/>
  <c r="EP46" i="2"/>
  <c r="EO45" i="2"/>
  <c r="EP45" i="2"/>
  <c r="EP44" i="2"/>
  <c r="EO44" i="2"/>
  <c r="EO43" i="2"/>
  <c r="EP43" i="2"/>
  <c r="EO42" i="2"/>
  <c r="EP42" i="2"/>
  <c r="EP41" i="2"/>
  <c r="EP40" i="2"/>
  <c r="EO41" i="2"/>
  <c r="EO40" i="2"/>
  <c r="EP39" i="2"/>
  <c r="EP38" i="2"/>
  <c r="EO39" i="2"/>
  <c r="EO38" i="2"/>
  <c r="EO37" i="2"/>
  <c r="EO36" i="2"/>
  <c r="EP37" i="2"/>
  <c r="EP36" i="2"/>
  <c r="EP35" i="2"/>
  <c r="EO35" i="2"/>
  <c r="EP34" i="2"/>
  <c r="EP33" i="2"/>
  <c r="EP32" i="2"/>
  <c r="EP31" i="2"/>
  <c r="EO34" i="2"/>
  <c r="EO33" i="2"/>
  <c r="EO32" i="2"/>
  <c r="EO31" i="2"/>
  <c r="EO30" i="2"/>
  <c r="EO29" i="2"/>
  <c r="EO28" i="2"/>
  <c r="EO27" i="2"/>
  <c r="EP30" i="2"/>
  <c r="EP29" i="2"/>
  <c r="EP28" i="2"/>
  <c r="EP27" i="2"/>
  <c r="EP26" i="2"/>
  <c r="EP25" i="2"/>
  <c r="EP24" i="2"/>
  <c r="EO26" i="2"/>
  <c r="EO25" i="2"/>
  <c r="EO24" i="2"/>
  <c r="EO23" i="2"/>
  <c r="EO22" i="2"/>
  <c r="EO21" i="2"/>
  <c r="EO20" i="2"/>
  <c r="EO18" i="2"/>
  <c r="EO17" i="2"/>
  <c r="EO16" i="2"/>
  <c r="EO15" i="2"/>
  <c r="EP23" i="2"/>
  <c r="EP22" i="2"/>
  <c r="EP21" i="2"/>
  <c r="EP20" i="2"/>
  <c r="EP18" i="2"/>
  <c r="EP17" i="2"/>
  <c r="EP16" i="2"/>
  <c r="EP15" i="2"/>
  <c r="EP14" i="2"/>
  <c r="EP13" i="2"/>
  <c r="EP12" i="2"/>
  <c r="EP11" i="2"/>
  <c r="EP10" i="2"/>
  <c r="EP9" i="2"/>
  <c r="EO14" i="2"/>
  <c r="EO13" i="2"/>
  <c r="EO12" i="2"/>
  <c r="EO11" i="2"/>
  <c r="EO10" i="2"/>
  <c r="EO9" i="2"/>
  <c r="EO19" i="2"/>
  <c r="EP19" i="2"/>
  <c r="EO5" i="2"/>
  <c r="EO4" i="2" s="1"/>
  <c r="EO7" i="2"/>
  <c r="EQ6" i="2"/>
  <c r="EO8" i="2" l="1"/>
  <c r="ER46" i="2"/>
  <c r="EQ46" i="2"/>
  <c r="ER45" i="2"/>
  <c r="EQ45" i="2"/>
  <c r="EQ44" i="2"/>
  <c r="ER44" i="2"/>
  <c r="ER43" i="2"/>
  <c r="EQ43" i="2"/>
  <c r="ER42" i="2"/>
  <c r="EQ42" i="2"/>
  <c r="ER41" i="2"/>
  <c r="ER40" i="2"/>
  <c r="EQ41" i="2"/>
  <c r="EQ40" i="2"/>
  <c r="ER39" i="2"/>
  <c r="ER38" i="2"/>
  <c r="EQ39" i="2"/>
  <c r="EQ38" i="2"/>
  <c r="ER37" i="2"/>
  <c r="ER36" i="2"/>
  <c r="EQ37" i="2"/>
  <c r="EQ36" i="2"/>
  <c r="EQ35" i="2"/>
  <c r="ER35" i="2"/>
  <c r="ER34" i="2"/>
  <c r="ER33" i="2"/>
  <c r="ER32" i="2"/>
  <c r="ER31" i="2"/>
  <c r="EQ34" i="2"/>
  <c r="EQ33" i="2"/>
  <c r="EQ32" i="2"/>
  <c r="EQ31" i="2"/>
  <c r="ER30" i="2"/>
  <c r="ER29" i="2"/>
  <c r="ER28" i="2"/>
  <c r="ER27" i="2"/>
  <c r="EQ30" i="2"/>
  <c r="EQ29" i="2"/>
  <c r="EQ28" i="2"/>
  <c r="EQ27" i="2"/>
  <c r="EQ26" i="2"/>
  <c r="EQ25" i="2"/>
  <c r="EQ24" i="2"/>
  <c r="ER26" i="2"/>
  <c r="ER25" i="2"/>
  <c r="ER24" i="2"/>
  <c r="ER23" i="2"/>
  <c r="ER22" i="2"/>
  <c r="ER21" i="2"/>
  <c r="ER20" i="2"/>
  <c r="ER18" i="2"/>
  <c r="ER17" i="2"/>
  <c r="ER16" i="2"/>
  <c r="ER15" i="2"/>
  <c r="EQ23" i="2"/>
  <c r="EQ22" i="2"/>
  <c r="EQ21" i="2"/>
  <c r="EQ20" i="2"/>
  <c r="EQ18" i="2"/>
  <c r="EQ17" i="2"/>
  <c r="EQ16" i="2"/>
  <c r="EQ15" i="2"/>
  <c r="ER14" i="2"/>
  <c r="ER13" i="2"/>
  <c r="ER12" i="2"/>
  <c r="ER11" i="2"/>
  <c r="ER10" i="2"/>
  <c r="ER9" i="2"/>
  <c r="EQ14" i="2"/>
  <c r="EQ13" i="2"/>
  <c r="EQ12" i="2"/>
  <c r="EQ11" i="2"/>
  <c r="EQ10" i="2"/>
  <c r="EQ9" i="2"/>
  <c r="ER19" i="2"/>
  <c r="EQ19" i="2"/>
  <c r="EQ5" i="2"/>
  <c r="EQ4" i="2" s="1"/>
  <c r="ES6" i="2"/>
  <c r="EQ7" i="2"/>
  <c r="EQ8" i="2" l="1"/>
  <c r="ES46" i="2"/>
  <c r="ET46" i="2"/>
  <c r="ES45" i="2"/>
  <c r="ET45" i="2"/>
  <c r="ET44" i="2"/>
  <c r="ES44" i="2"/>
  <c r="ES43" i="2"/>
  <c r="ET43" i="2"/>
  <c r="ES42" i="2"/>
  <c r="ET42" i="2"/>
  <c r="ET41" i="2"/>
  <c r="ET40" i="2"/>
  <c r="ES41" i="2"/>
  <c r="ES40" i="2"/>
  <c r="ET39" i="2"/>
  <c r="ET38" i="2"/>
  <c r="ES39" i="2"/>
  <c r="ES38" i="2"/>
  <c r="ES37" i="2"/>
  <c r="ES36" i="2"/>
  <c r="ET37" i="2"/>
  <c r="ET36" i="2"/>
  <c r="ET35" i="2"/>
  <c r="ES35" i="2"/>
  <c r="ET34" i="2"/>
  <c r="ET33" i="2"/>
  <c r="ET32" i="2"/>
  <c r="ET31" i="2"/>
  <c r="ES34" i="2"/>
  <c r="ES33" i="2"/>
  <c r="ES32" i="2"/>
  <c r="ES31" i="2"/>
  <c r="ES30" i="2"/>
  <c r="ES29" i="2"/>
  <c r="ES28" i="2"/>
  <c r="ES27" i="2"/>
  <c r="ET30" i="2"/>
  <c r="ET29" i="2"/>
  <c r="ET28" i="2"/>
  <c r="ET27" i="2"/>
  <c r="ET26" i="2"/>
  <c r="ET25" i="2"/>
  <c r="ET24" i="2"/>
  <c r="ES26" i="2"/>
  <c r="ES25" i="2"/>
  <c r="ES24" i="2"/>
  <c r="ES23" i="2"/>
  <c r="ES22" i="2"/>
  <c r="ES21" i="2"/>
  <c r="ES20" i="2"/>
  <c r="ES18" i="2"/>
  <c r="ES17" i="2"/>
  <c r="ES16" i="2"/>
  <c r="ES15" i="2"/>
  <c r="ET23" i="2"/>
  <c r="ET22" i="2"/>
  <c r="ET21" i="2"/>
  <c r="ET20" i="2"/>
  <c r="ET18" i="2"/>
  <c r="ET17" i="2"/>
  <c r="ET16" i="2"/>
  <c r="ET15" i="2"/>
  <c r="ET14" i="2"/>
  <c r="ET13" i="2"/>
  <c r="ET12" i="2"/>
  <c r="ET11" i="2"/>
  <c r="ET10" i="2"/>
  <c r="ET9" i="2"/>
  <c r="ES14" i="2"/>
  <c r="ES13" i="2"/>
  <c r="ES12" i="2"/>
  <c r="ES11" i="2"/>
  <c r="ES10" i="2"/>
  <c r="ES9" i="2"/>
  <c r="ES19" i="2"/>
  <c r="ET19" i="2"/>
  <c r="ES5" i="2"/>
  <c r="ES4" i="2" s="1"/>
  <c r="EU6" i="2"/>
  <c r="ES7" i="2"/>
  <c r="ES8" i="2" l="1"/>
  <c r="EV46" i="2"/>
  <c r="EU46" i="2"/>
  <c r="EV45" i="2"/>
  <c r="EU45" i="2"/>
  <c r="EU44" i="2"/>
  <c r="EV44" i="2"/>
  <c r="EV43" i="2"/>
  <c r="EU43" i="2"/>
  <c r="EV42" i="2"/>
  <c r="EU42" i="2"/>
  <c r="EV41" i="2"/>
  <c r="EV40" i="2"/>
  <c r="EU41" i="2"/>
  <c r="EU40" i="2"/>
  <c r="EV39" i="2"/>
  <c r="EV38" i="2"/>
  <c r="EU39" i="2"/>
  <c r="EU38" i="2"/>
  <c r="EV37" i="2"/>
  <c r="EV36" i="2"/>
  <c r="EU37" i="2"/>
  <c r="EU36" i="2"/>
  <c r="EU35" i="2"/>
  <c r="EV35" i="2"/>
  <c r="EV34" i="2"/>
  <c r="EV33" i="2"/>
  <c r="EV32" i="2"/>
  <c r="EV31" i="2"/>
  <c r="EU34" i="2"/>
  <c r="EU33" i="2"/>
  <c r="EU32" i="2"/>
  <c r="EU31" i="2"/>
  <c r="EV30" i="2"/>
  <c r="EV29" i="2"/>
  <c r="EV28" i="2"/>
  <c r="EV27" i="2"/>
  <c r="EU30" i="2"/>
  <c r="EU29" i="2"/>
  <c r="EU28" i="2"/>
  <c r="EU27" i="2"/>
  <c r="EU26" i="2"/>
  <c r="EU25" i="2"/>
  <c r="EU24" i="2"/>
  <c r="EV26" i="2"/>
  <c r="EV25" i="2"/>
  <c r="EV24" i="2"/>
  <c r="EV23" i="2"/>
  <c r="EV22" i="2"/>
  <c r="EV21" i="2"/>
  <c r="EV20" i="2"/>
  <c r="EV18" i="2"/>
  <c r="EV17" i="2"/>
  <c r="EV16" i="2"/>
  <c r="EV15" i="2"/>
  <c r="EU23" i="2"/>
  <c r="EU22" i="2"/>
  <c r="EU21" i="2"/>
  <c r="EU20" i="2"/>
  <c r="EU18" i="2"/>
  <c r="EU17" i="2"/>
  <c r="EU16" i="2"/>
  <c r="EU15" i="2"/>
  <c r="EV14" i="2"/>
  <c r="EV13" i="2"/>
  <c r="EV12" i="2"/>
  <c r="EV11" i="2"/>
  <c r="EV10" i="2"/>
  <c r="EV9" i="2"/>
  <c r="EU14" i="2"/>
  <c r="EU13" i="2"/>
  <c r="EU12" i="2"/>
  <c r="EU11" i="2"/>
  <c r="EU10" i="2"/>
  <c r="EU9" i="2"/>
  <c r="EU19" i="2"/>
  <c r="EV19" i="2"/>
  <c r="EU5" i="2"/>
  <c r="EU4" i="2" s="1"/>
  <c r="EU7" i="2"/>
  <c r="EW6" i="2"/>
  <c r="EU8" i="2" l="1"/>
  <c r="EW46" i="2"/>
  <c r="EX46" i="2"/>
  <c r="EW45" i="2"/>
  <c r="EX45" i="2"/>
  <c r="EX44" i="2"/>
  <c r="EW44" i="2"/>
  <c r="EW43" i="2"/>
  <c r="EX43" i="2"/>
  <c r="EW42" i="2"/>
  <c r="EX42" i="2"/>
  <c r="EX41" i="2"/>
  <c r="EX40" i="2"/>
  <c r="EW41" i="2"/>
  <c r="EW40" i="2"/>
  <c r="EX39" i="2"/>
  <c r="EX38" i="2"/>
  <c r="EW39" i="2"/>
  <c r="EW38" i="2"/>
  <c r="EW37" i="2"/>
  <c r="EW36" i="2"/>
  <c r="EX37" i="2"/>
  <c r="EX36" i="2"/>
  <c r="EX35" i="2"/>
  <c r="EW35" i="2"/>
  <c r="EX34" i="2"/>
  <c r="EX33" i="2"/>
  <c r="EX32" i="2"/>
  <c r="EX31" i="2"/>
  <c r="EW34" i="2"/>
  <c r="EW33" i="2"/>
  <c r="EW32" i="2"/>
  <c r="EW31" i="2"/>
  <c r="EW30" i="2"/>
  <c r="EW29" i="2"/>
  <c r="EW28" i="2"/>
  <c r="EW27" i="2"/>
  <c r="EX30" i="2"/>
  <c r="EX29" i="2"/>
  <c r="EX28" i="2"/>
  <c r="EX27" i="2"/>
  <c r="EX26" i="2"/>
  <c r="EX25" i="2"/>
  <c r="EX24" i="2"/>
  <c r="EW26" i="2"/>
  <c r="EW25" i="2"/>
  <c r="EW24" i="2"/>
  <c r="EW23" i="2"/>
  <c r="EW22" i="2"/>
  <c r="EW21" i="2"/>
  <c r="EW20" i="2"/>
  <c r="EW18" i="2"/>
  <c r="EW17" i="2"/>
  <c r="EW16" i="2"/>
  <c r="EW15" i="2"/>
  <c r="EX23" i="2"/>
  <c r="EX22" i="2"/>
  <c r="EX21" i="2"/>
  <c r="EX20" i="2"/>
  <c r="EX18" i="2"/>
  <c r="EX17" i="2"/>
  <c r="EX16" i="2"/>
  <c r="EX15" i="2"/>
  <c r="EX14" i="2"/>
  <c r="EX13" i="2"/>
  <c r="EX12" i="2"/>
  <c r="EX11" i="2"/>
  <c r="EX10" i="2"/>
  <c r="EX9" i="2"/>
  <c r="EW14" i="2"/>
  <c r="EW13" i="2"/>
  <c r="EW12" i="2"/>
  <c r="EW11" i="2"/>
  <c r="EW10" i="2"/>
  <c r="EW9" i="2"/>
  <c r="EX19" i="2"/>
  <c r="EW19" i="2"/>
  <c r="EW5" i="2"/>
  <c r="EW4" i="2" s="1"/>
  <c r="EW7" i="2"/>
  <c r="EY6" i="2"/>
  <c r="EW8" i="2" l="1"/>
  <c r="EZ46" i="2"/>
  <c r="EY46" i="2"/>
  <c r="EZ45" i="2"/>
  <c r="EY45" i="2"/>
  <c r="EY44" i="2"/>
  <c r="EZ44" i="2"/>
  <c r="EZ43" i="2"/>
  <c r="EY43" i="2"/>
  <c r="EZ42" i="2"/>
  <c r="EY42" i="2"/>
  <c r="EZ41" i="2"/>
  <c r="EZ40" i="2"/>
  <c r="EY41" i="2"/>
  <c r="EY40" i="2"/>
  <c r="EZ39" i="2"/>
  <c r="EZ38" i="2"/>
  <c r="EY39" i="2"/>
  <c r="EY38" i="2"/>
  <c r="EZ37" i="2"/>
  <c r="EZ36" i="2"/>
  <c r="EY37" i="2"/>
  <c r="EY36" i="2"/>
  <c r="EY35" i="2"/>
  <c r="EZ35" i="2"/>
  <c r="EZ34" i="2"/>
  <c r="EZ33" i="2"/>
  <c r="EZ32" i="2"/>
  <c r="EZ31" i="2"/>
  <c r="EY34" i="2"/>
  <c r="EY33" i="2"/>
  <c r="EY32" i="2"/>
  <c r="EY31" i="2"/>
  <c r="EZ30" i="2"/>
  <c r="EZ29" i="2"/>
  <c r="EZ28" i="2"/>
  <c r="EZ27" i="2"/>
  <c r="EY30" i="2"/>
  <c r="EY29" i="2"/>
  <c r="EY28" i="2"/>
  <c r="EY27" i="2"/>
  <c r="EY26" i="2"/>
  <c r="EY25" i="2"/>
  <c r="EY24" i="2"/>
  <c r="EZ26" i="2"/>
  <c r="EZ25" i="2"/>
  <c r="EZ24" i="2"/>
  <c r="EZ23" i="2"/>
  <c r="EZ22" i="2"/>
  <c r="EZ21" i="2"/>
  <c r="EZ20" i="2"/>
  <c r="EZ18" i="2"/>
  <c r="EZ17" i="2"/>
  <c r="EZ16" i="2"/>
  <c r="EZ15" i="2"/>
  <c r="EY23" i="2"/>
  <c r="EY22" i="2"/>
  <c r="EY21" i="2"/>
  <c r="EY20" i="2"/>
  <c r="EY18" i="2"/>
  <c r="EY17" i="2"/>
  <c r="EY16" i="2"/>
  <c r="EY15" i="2"/>
  <c r="EZ14" i="2"/>
  <c r="EZ13" i="2"/>
  <c r="EZ12" i="2"/>
  <c r="EZ11" i="2"/>
  <c r="EZ10" i="2"/>
  <c r="EZ9" i="2"/>
  <c r="EY14" i="2"/>
  <c r="EY13" i="2"/>
  <c r="EY12" i="2"/>
  <c r="EY11" i="2"/>
  <c r="EY10" i="2"/>
  <c r="EY9" i="2"/>
  <c r="EY19" i="2"/>
  <c r="EZ19" i="2"/>
  <c r="EY5" i="2"/>
  <c r="EY4" i="2" s="1"/>
  <c r="FA6" i="2"/>
  <c r="EY7" i="2"/>
  <c r="EY8" i="2" l="1"/>
  <c r="FA46" i="2"/>
  <c r="FB46" i="2"/>
  <c r="FA45" i="2"/>
  <c r="FB45" i="2"/>
  <c r="FB44" i="2"/>
  <c r="FA44" i="2"/>
  <c r="FA43" i="2"/>
  <c r="FB43" i="2"/>
  <c r="FA42" i="2"/>
  <c r="FB42" i="2"/>
  <c r="FB41" i="2"/>
  <c r="FB40" i="2"/>
  <c r="FA41" i="2"/>
  <c r="FA40" i="2"/>
  <c r="FB39" i="2"/>
  <c r="FB38" i="2"/>
  <c r="FA39" i="2"/>
  <c r="FA38" i="2"/>
  <c r="FA37" i="2"/>
  <c r="FA36" i="2"/>
  <c r="FB37" i="2"/>
  <c r="FB36" i="2"/>
  <c r="FB35" i="2"/>
  <c r="FA35" i="2"/>
  <c r="FB34" i="2"/>
  <c r="FB33" i="2"/>
  <c r="FB32" i="2"/>
  <c r="FB31" i="2"/>
  <c r="FA34" i="2"/>
  <c r="FA33" i="2"/>
  <c r="FA32" i="2"/>
  <c r="FA31" i="2"/>
  <c r="FA30" i="2"/>
  <c r="FA29" i="2"/>
  <c r="FA28" i="2"/>
  <c r="FA27" i="2"/>
  <c r="FB30" i="2"/>
  <c r="FB29" i="2"/>
  <c r="FB28" i="2"/>
  <c r="FB27" i="2"/>
  <c r="FB26" i="2"/>
  <c r="FB25" i="2"/>
  <c r="FB24" i="2"/>
  <c r="FA26" i="2"/>
  <c r="FA25" i="2"/>
  <c r="FA24" i="2"/>
  <c r="FA23" i="2"/>
  <c r="FA22" i="2"/>
  <c r="FA21" i="2"/>
  <c r="FA20" i="2"/>
  <c r="FA18" i="2"/>
  <c r="FA17" i="2"/>
  <c r="FA16" i="2"/>
  <c r="FA15" i="2"/>
  <c r="FB23" i="2"/>
  <c r="FB22" i="2"/>
  <c r="FB21" i="2"/>
  <c r="FB20" i="2"/>
  <c r="FB18" i="2"/>
  <c r="FB17" i="2"/>
  <c r="FB16" i="2"/>
  <c r="FB15" i="2"/>
  <c r="FB14" i="2"/>
  <c r="FB13" i="2"/>
  <c r="FB12" i="2"/>
  <c r="FB11" i="2"/>
  <c r="FB10" i="2"/>
  <c r="FB9" i="2"/>
  <c r="FA14" i="2"/>
  <c r="FA13" i="2"/>
  <c r="FA12" i="2"/>
  <c r="FA11" i="2"/>
  <c r="FA10" i="2"/>
  <c r="FA9" i="2"/>
  <c r="FA19" i="2"/>
  <c r="FB19" i="2"/>
  <c r="FA5" i="2"/>
  <c r="FA4" i="2" s="1"/>
  <c r="FC6" i="2"/>
  <c r="FA7" i="2"/>
  <c r="FA8" i="2" l="1"/>
  <c r="FD46" i="2"/>
  <c r="FC46" i="2"/>
  <c r="FD45" i="2"/>
  <c r="FC45" i="2"/>
  <c r="FC44" i="2"/>
  <c r="FD44" i="2"/>
  <c r="FD43" i="2"/>
  <c r="FC43" i="2"/>
  <c r="FD42" i="2"/>
  <c r="FC42" i="2"/>
  <c r="FD41" i="2"/>
  <c r="FD40" i="2"/>
  <c r="FC41" i="2"/>
  <c r="FC40" i="2"/>
  <c r="FD39" i="2"/>
  <c r="FD38" i="2"/>
  <c r="FC39" i="2"/>
  <c r="FC38" i="2"/>
  <c r="FD37" i="2"/>
  <c r="FD36" i="2"/>
  <c r="FC37" i="2"/>
  <c r="FC36" i="2"/>
  <c r="FC35" i="2"/>
  <c r="FD35" i="2"/>
  <c r="FD34" i="2"/>
  <c r="FD33" i="2"/>
  <c r="FD32" i="2"/>
  <c r="FD31" i="2"/>
  <c r="FC34" i="2"/>
  <c r="FC33" i="2"/>
  <c r="FC32" i="2"/>
  <c r="FC31" i="2"/>
  <c r="FD30" i="2"/>
  <c r="FD29" i="2"/>
  <c r="FD28" i="2"/>
  <c r="FD27" i="2"/>
  <c r="FC30" i="2"/>
  <c r="FC29" i="2"/>
  <c r="FC28" i="2"/>
  <c r="FC27" i="2"/>
  <c r="FC26" i="2"/>
  <c r="FC25" i="2"/>
  <c r="FC24" i="2"/>
  <c r="FD26" i="2"/>
  <c r="FD25" i="2"/>
  <c r="FD24" i="2"/>
  <c r="FD23" i="2"/>
  <c r="FD22" i="2"/>
  <c r="FD21" i="2"/>
  <c r="FD20" i="2"/>
  <c r="FD18" i="2"/>
  <c r="FD17" i="2"/>
  <c r="FD16" i="2"/>
  <c r="FD15" i="2"/>
  <c r="FC23" i="2"/>
  <c r="FC22" i="2"/>
  <c r="FC21" i="2"/>
  <c r="FC20" i="2"/>
  <c r="FC18" i="2"/>
  <c r="FC17" i="2"/>
  <c r="FC16" i="2"/>
  <c r="FC15" i="2"/>
  <c r="FD14" i="2"/>
  <c r="FD13" i="2"/>
  <c r="FD12" i="2"/>
  <c r="FD11" i="2"/>
  <c r="FD10" i="2"/>
  <c r="FD9" i="2"/>
  <c r="FC14" i="2"/>
  <c r="FC13" i="2"/>
  <c r="FC12" i="2"/>
  <c r="FC11" i="2"/>
  <c r="FC10" i="2"/>
  <c r="FC9" i="2"/>
  <c r="FC19" i="2"/>
  <c r="FD19" i="2"/>
  <c r="FC5" i="2"/>
  <c r="FC4" i="2" s="1"/>
  <c r="FC7" i="2"/>
  <c r="FE6" i="2"/>
  <c r="FC8" i="2" l="1"/>
  <c r="FE46" i="2"/>
  <c r="FF46" i="2"/>
  <c r="FE45" i="2"/>
  <c r="FF45" i="2"/>
  <c r="FF44" i="2"/>
  <c r="FE44" i="2"/>
  <c r="FE43" i="2"/>
  <c r="FF43" i="2"/>
  <c r="FE42" i="2"/>
  <c r="FF42" i="2"/>
  <c r="FF41" i="2"/>
  <c r="FF40" i="2"/>
  <c r="FE41" i="2"/>
  <c r="FE40" i="2"/>
  <c r="FF39" i="2"/>
  <c r="FF38" i="2"/>
  <c r="FE39" i="2"/>
  <c r="FE38" i="2"/>
  <c r="FE37" i="2"/>
  <c r="FE36" i="2"/>
  <c r="FF37" i="2"/>
  <c r="FF36" i="2"/>
  <c r="FF35" i="2"/>
  <c r="FE35" i="2"/>
  <c r="FF34" i="2"/>
  <c r="FF33" i="2"/>
  <c r="FF32" i="2"/>
  <c r="FF31" i="2"/>
  <c r="FE34" i="2"/>
  <c r="FE33" i="2"/>
  <c r="FE32" i="2"/>
  <c r="FE31" i="2"/>
  <c r="FE30" i="2"/>
  <c r="FE29" i="2"/>
  <c r="FE28" i="2"/>
  <c r="FE27" i="2"/>
  <c r="FF30" i="2"/>
  <c r="FF29" i="2"/>
  <c r="FF28" i="2"/>
  <c r="FF27" i="2"/>
  <c r="FF26" i="2"/>
  <c r="FF25" i="2"/>
  <c r="FF24" i="2"/>
  <c r="FE26" i="2"/>
  <c r="FE25" i="2"/>
  <c r="FE24" i="2"/>
  <c r="FE23" i="2"/>
  <c r="FE22" i="2"/>
  <c r="FE21" i="2"/>
  <c r="FE20" i="2"/>
  <c r="FE18" i="2"/>
  <c r="FE17" i="2"/>
  <c r="FE16" i="2"/>
  <c r="FE15" i="2"/>
  <c r="FF23" i="2"/>
  <c r="FF22" i="2"/>
  <c r="FF21" i="2"/>
  <c r="FF20" i="2"/>
  <c r="FF18" i="2"/>
  <c r="FF17" i="2"/>
  <c r="FF16" i="2"/>
  <c r="FF15" i="2"/>
  <c r="FF14" i="2"/>
  <c r="FF13" i="2"/>
  <c r="FF12" i="2"/>
  <c r="FF11" i="2"/>
  <c r="FF10" i="2"/>
  <c r="FF9" i="2"/>
  <c r="FE14" i="2"/>
  <c r="FE13" i="2"/>
  <c r="FE12" i="2"/>
  <c r="FE11" i="2"/>
  <c r="FE10" i="2"/>
  <c r="FE9" i="2"/>
  <c r="FE19" i="2"/>
  <c r="FF19" i="2"/>
  <c r="FE5" i="2"/>
  <c r="FE4" i="2" s="1"/>
  <c r="FE7" i="2"/>
  <c r="FG6" i="2"/>
  <c r="FE8" i="2" l="1"/>
  <c r="FH46" i="2"/>
  <c r="FG46" i="2"/>
  <c r="FH45" i="2"/>
  <c r="FG45" i="2"/>
  <c r="FG44" i="2"/>
  <c r="FH44" i="2"/>
  <c r="FH43" i="2"/>
  <c r="FG43" i="2"/>
  <c r="FH42" i="2"/>
  <c r="FG42" i="2"/>
  <c r="FH41" i="2"/>
  <c r="FH40" i="2"/>
  <c r="FG41" i="2"/>
  <c r="FG40" i="2"/>
  <c r="FH39" i="2"/>
  <c r="FH38" i="2"/>
  <c r="FG39" i="2"/>
  <c r="FG38" i="2"/>
  <c r="FH37" i="2"/>
  <c r="FH36" i="2"/>
  <c r="FG37" i="2"/>
  <c r="FG36" i="2"/>
  <c r="FG35" i="2"/>
  <c r="FH35" i="2"/>
  <c r="FH34" i="2"/>
  <c r="FH33" i="2"/>
  <c r="FH32" i="2"/>
  <c r="FH31" i="2"/>
  <c r="FG34" i="2"/>
  <c r="FG33" i="2"/>
  <c r="FG32" i="2"/>
  <c r="FG31" i="2"/>
  <c r="FH30" i="2"/>
  <c r="FH29" i="2"/>
  <c r="FH28" i="2"/>
  <c r="FH27" i="2"/>
  <c r="FG30" i="2"/>
  <c r="FG29" i="2"/>
  <c r="FG28" i="2"/>
  <c r="FG27" i="2"/>
  <c r="FG26" i="2"/>
  <c r="FG25" i="2"/>
  <c r="FG24" i="2"/>
  <c r="FH26" i="2"/>
  <c r="FH25" i="2"/>
  <c r="FH24" i="2"/>
  <c r="FH23" i="2"/>
  <c r="FH22" i="2"/>
  <c r="FH21" i="2"/>
  <c r="FH20" i="2"/>
  <c r="FH18" i="2"/>
  <c r="FH17" i="2"/>
  <c r="FH16" i="2"/>
  <c r="FH15" i="2"/>
  <c r="FG23" i="2"/>
  <c r="FG22" i="2"/>
  <c r="FG21" i="2"/>
  <c r="FG20" i="2"/>
  <c r="FG18" i="2"/>
  <c r="FG17" i="2"/>
  <c r="FG16" i="2"/>
  <c r="FG15" i="2"/>
  <c r="FH14" i="2"/>
  <c r="FH13" i="2"/>
  <c r="FH12" i="2"/>
  <c r="FH11" i="2"/>
  <c r="FH10" i="2"/>
  <c r="FH9" i="2"/>
  <c r="FG14" i="2"/>
  <c r="FG13" i="2"/>
  <c r="FG12" i="2"/>
  <c r="FG11" i="2"/>
  <c r="FG10" i="2"/>
  <c r="FG9" i="2"/>
  <c r="FG19" i="2"/>
  <c r="FH19" i="2"/>
  <c r="FG5" i="2"/>
  <c r="FG4" i="2" s="1"/>
  <c r="FI6" i="2"/>
  <c r="FG7" i="2"/>
  <c r="FG8" i="2" l="1"/>
  <c r="FI46" i="2"/>
  <c r="FJ46" i="2"/>
  <c r="FI45" i="2"/>
  <c r="FJ45" i="2"/>
  <c r="FJ44" i="2"/>
  <c r="FI44" i="2"/>
  <c r="FI43" i="2"/>
  <c r="FJ43" i="2"/>
  <c r="FI42" i="2"/>
  <c r="FJ42" i="2"/>
  <c r="FJ41" i="2"/>
  <c r="FJ40" i="2"/>
  <c r="FI41" i="2"/>
  <c r="FI40" i="2"/>
  <c r="FJ39" i="2"/>
  <c r="FJ38" i="2"/>
  <c r="FI39" i="2"/>
  <c r="FI38" i="2"/>
  <c r="FI37" i="2"/>
  <c r="FI36" i="2"/>
  <c r="FJ37" i="2"/>
  <c r="FJ36" i="2"/>
  <c r="FJ35" i="2"/>
  <c r="FI35" i="2"/>
  <c r="FJ34" i="2"/>
  <c r="FJ33" i="2"/>
  <c r="FJ32" i="2"/>
  <c r="FJ31" i="2"/>
  <c r="FI34" i="2"/>
  <c r="FI33" i="2"/>
  <c r="FI32" i="2"/>
  <c r="FI31" i="2"/>
  <c r="FI30" i="2"/>
  <c r="FI29" i="2"/>
  <c r="FI28" i="2"/>
  <c r="FI27" i="2"/>
  <c r="FJ30" i="2"/>
  <c r="FJ29" i="2"/>
  <c r="FJ28" i="2"/>
  <c r="FJ27" i="2"/>
  <c r="FJ26" i="2"/>
  <c r="FJ25" i="2"/>
  <c r="FJ24" i="2"/>
  <c r="FI26" i="2"/>
  <c r="FI25" i="2"/>
  <c r="FI24" i="2"/>
  <c r="FI23" i="2"/>
  <c r="FI22" i="2"/>
  <c r="FI21" i="2"/>
  <c r="FI20" i="2"/>
  <c r="FI18" i="2"/>
  <c r="FI17" i="2"/>
  <c r="FI16" i="2"/>
  <c r="FI15" i="2"/>
  <c r="FJ23" i="2"/>
  <c r="FJ22" i="2"/>
  <c r="FJ21" i="2"/>
  <c r="FJ20" i="2"/>
  <c r="FJ18" i="2"/>
  <c r="FJ17" i="2"/>
  <c r="FJ16" i="2"/>
  <c r="FJ15" i="2"/>
  <c r="FJ14" i="2"/>
  <c r="FJ13" i="2"/>
  <c r="FJ12" i="2"/>
  <c r="FJ11" i="2"/>
  <c r="FJ10" i="2"/>
  <c r="FJ9" i="2"/>
  <c r="FI14" i="2"/>
  <c r="FI13" i="2"/>
  <c r="FI12" i="2"/>
  <c r="FI11" i="2"/>
  <c r="FI10" i="2"/>
  <c r="FI9" i="2"/>
  <c r="FJ19" i="2"/>
  <c r="FI19" i="2"/>
  <c r="FI5" i="2"/>
  <c r="FI4" i="2" s="1"/>
  <c r="FK6" i="2"/>
  <c r="FI7" i="2"/>
  <c r="FI8" i="2" l="1"/>
  <c r="FL46" i="2"/>
  <c r="FK46" i="2"/>
  <c r="FL45" i="2"/>
  <c r="FK45" i="2"/>
  <c r="FK44" i="2"/>
  <c r="FL44" i="2"/>
  <c r="FL43" i="2"/>
  <c r="FK43" i="2"/>
  <c r="FL42" i="2"/>
  <c r="FK42" i="2"/>
  <c r="FL41" i="2"/>
  <c r="FL40" i="2"/>
  <c r="FK41" i="2"/>
  <c r="FK40" i="2"/>
  <c r="FL39" i="2"/>
  <c r="FL38" i="2"/>
  <c r="FK39" i="2"/>
  <c r="FK38" i="2"/>
  <c r="FL37" i="2"/>
  <c r="FL36" i="2"/>
  <c r="FK37" i="2"/>
  <c r="FK36" i="2"/>
  <c r="FK35" i="2"/>
  <c r="FL35" i="2"/>
  <c r="FL34" i="2"/>
  <c r="FL33" i="2"/>
  <c r="FL32" i="2"/>
  <c r="FL31" i="2"/>
  <c r="FK34" i="2"/>
  <c r="FK33" i="2"/>
  <c r="FK32" i="2"/>
  <c r="FK31" i="2"/>
  <c r="FL30" i="2"/>
  <c r="FL29" i="2"/>
  <c r="FL28" i="2"/>
  <c r="FL27" i="2"/>
  <c r="FK30" i="2"/>
  <c r="FK29" i="2"/>
  <c r="FK28" i="2"/>
  <c r="FK27" i="2"/>
  <c r="FK26" i="2"/>
  <c r="FK25" i="2"/>
  <c r="FK24" i="2"/>
  <c r="FL26" i="2"/>
  <c r="FL25" i="2"/>
  <c r="FL24" i="2"/>
  <c r="FL23" i="2"/>
  <c r="FL22" i="2"/>
  <c r="FL21" i="2"/>
  <c r="FL20" i="2"/>
  <c r="FL18" i="2"/>
  <c r="FL17" i="2"/>
  <c r="FL16" i="2"/>
  <c r="FL15" i="2"/>
  <c r="FK23" i="2"/>
  <c r="FK22" i="2"/>
  <c r="FK21" i="2"/>
  <c r="FK20" i="2"/>
  <c r="FK18" i="2"/>
  <c r="FK17" i="2"/>
  <c r="FK16" i="2"/>
  <c r="FK15" i="2"/>
  <c r="FL14" i="2"/>
  <c r="FL13" i="2"/>
  <c r="FL12" i="2"/>
  <c r="FL11" i="2"/>
  <c r="FL10" i="2"/>
  <c r="FL9" i="2"/>
  <c r="FK14" i="2"/>
  <c r="FK13" i="2"/>
  <c r="FK12" i="2"/>
  <c r="FK11" i="2"/>
  <c r="FK10" i="2"/>
  <c r="FK9" i="2"/>
  <c r="FL19" i="2"/>
  <c r="FK19" i="2"/>
  <c r="FK5" i="2"/>
  <c r="FK4" i="2" s="1"/>
  <c r="FK7" i="2"/>
  <c r="FM6" i="2"/>
  <c r="FK8" i="2" l="1"/>
  <c r="FM46" i="2"/>
  <c r="FN46" i="2"/>
  <c r="FM45" i="2"/>
  <c r="FN45" i="2"/>
  <c r="FN44" i="2"/>
  <c r="FM44" i="2"/>
  <c r="FM43" i="2"/>
  <c r="FN43" i="2"/>
  <c r="FM42" i="2"/>
  <c r="FN42" i="2"/>
  <c r="FN41" i="2"/>
  <c r="FN40" i="2"/>
  <c r="FM41" i="2"/>
  <c r="FM40" i="2"/>
  <c r="FN39" i="2"/>
  <c r="FN38" i="2"/>
  <c r="FM39" i="2"/>
  <c r="FM38" i="2"/>
  <c r="FM37" i="2"/>
  <c r="FM36" i="2"/>
  <c r="FN37" i="2"/>
  <c r="FN36" i="2"/>
  <c r="FN35" i="2"/>
  <c r="FM35" i="2"/>
  <c r="FN34" i="2"/>
  <c r="FN33" i="2"/>
  <c r="FN32" i="2"/>
  <c r="FN31" i="2"/>
  <c r="FM34" i="2"/>
  <c r="FM33" i="2"/>
  <c r="FM32" i="2"/>
  <c r="FM31" i="2"/>
  <c r="FM30" i="2"/>
  <c r="FM29" i="2"/>
  <c r="FM28" i="2"/>
  <c r="FM27" i="2"/>
  <c r="FN30" i="2"/>
  <c r="FN29" i="2"/>
  <c r="FN28" i="2"/>
  <c r="FN27" i="2"/>
  <c r="FN26" i="2"/>
  <c r="FN25" i="2"/>
  <c r="FN24" i="2"/>
  <c r="FM26" i="2"/>
  <c r="FM25" i="2"/>
  <c r="FM24" i="2"/>
  <c r="FM23" i="2"/>
  <c r="FM22" i="2"/>
  <c r="FM21" i="2"/>
  <c r="FM20" i="2"/>
  <c r="FM18" i="2"/>
  <c r="FM17" i="2"/>
  <c r="FM16" i="2"/>
  <c r="FM15" i="2"/>
  <c r="FN23" i="2"/>
  <c r="FN22" i="2"/>
  <c r="FN21" i="2"/>
  <c r="FN20" i="2"/>
  <c r="FN18" i="2"/>
  <c r="FN17" i="2"/>
  <c r="FN16" i="2"/>
  <c r="FN15" i="2"/>
  <c r="FN14" i="2"/>
  <c r="FN13" i="2"/>
  <c r="FN12" i="2"/>
  <c r="FN11" i="2"/>
  <c r="FN10" i="2"/>
  <c r="FN9" i="2"/>
  <c r="FM14" i="2"/>
  <c r="FM13" i="2"/>
  <c r="FM12" i="2"/>
  <c r="FM11" i="2"/>
  <c r="FM10" i="2"/>
  <c r="FM9" i="2"/>
  <c r="FM19" i="2"/>
  <c r="FN19" i="2"/>
  <c r="FM5" i="2"/>
  <c r="FM4" i="2" s="1"/>
  <c r="FM7" i="2"/>
  <c r="FO6" i="2"/>
  <c r="FM8" i="2" l="1"/>
  <c r="FP46" i="2"/>
  <c r="FO46" i="2"/>
  <c r="FP45" i="2"/>
  <c r="FO45" i="2"/>
  <c r="FO44" i="2"/>
  <c r="FP44" i="2"/>
  <c r="FP43" i="2"/>
  <c r="FO43" i="2"/>
  <c r="FP42" i="2"/>
  <c r="FO42" i="2"/>
  <c r="FP41" i="2"/>
  <c r="FP40" i="2"/>
  <c r="FO41" i="2"/>
  <c r="FO40" i="2"/>
  <c r="FP39" i="2"/>
  <c r="FP38" i="2"/>
  <c r="FO39" i="2"/>
  <c r="FO38" i="2"/>
  <c r="FP37" i="2"/>
  <c r="FP36" i="2"/>
  <c r="FO37" i="2"/>
  <c r="FO36" i="2"/>
  <c r="FO35" i="2"/>
  <c r="FP35" i="2"/>
  <c r="FP34" i="2"/>
  <c r="FP33" i="2"/>
  <c r="FP32" i="2"/>
  <c r="FP31" i="2"/>
  <c r="FO34" i="2"/>
  <c r="FO33" i="2"/>
  <c r="FO32" i="2"/>
  <c r="FO31" i="2"/>
  <c r="FP30" i="2"/>
  <c r="FP29" i="2"/>
  <c r="FP28" i="2"/>
  <c r="FP27" i="2"/>
  <c r="FO30" i="2"/>
  <c r="FO29" i="2"/>
  <c r="FO28" i="2"/>
  <c r="FO27" i="2"/>
  <c r="FO26" i="2"/>
  <c r="FO25" i="2"/>
  <c r="FO24" i="2"/>
  <c r="FP26" i="2"/>
  <c r="FP25" i="2"/>
  <c r="FP24" i="2"/>
  <c r="FP23" i="2"/>
  <c r="FP22" i="2"/>
  <c r="FP21" i="2"/>
  <c r="FP20" i="2"/>
  <c r="FP18" i="2"/>
  <c r="FP17" i="2"/>
  <c r="FP16" i="2"/>
  <c r="FP15" i="2"/>
  <c r="FO23" i="2"/>
  <c r="FO22" i="2"/>
  <c r="FO21" i="2"/>
  <c r="FO20" i="2"/>
  <c r="FO18" i="2"/>
  <c r="FO17" i="2"/>
  <c r="FO16" i="2"/>
  <c r="FO15" i="2"/>
  <c r="FP14" i="2"/>
  <c r="FP13" i="2"/>
  <c r="FP12" i="2"/>
  <c r="FP11" i="2"/>
  <c r="FP10" i="2"/>
  <c r="FP9" i="2"/>
  <c r="FO14" i="2"/>
  <c r="FO13" i="2"/>
  <c r="FO12" i="2"/>
  <c r="FO11" i="2"/>
  <c r="FO10" i="2"/>
  <c r="FO9" i="2"/>
  <c r="FP19" i="2"/>
  <c r="FO19" i="2"/>
  <c r="FO5" i="2"/>
  <c r="FO4" i="2" s="1"/>
  <c r="FQ6" i="2"/>
  <c r="FO7" i="2"/>
  <c r="FO8" i="2" l="1"/>
  <c r="FQ46" i="2"/>
  <c r="FR46" i="2"/>
  <c r="FQ45" i="2"/>
  <c r="FR45" i="2"/>
  <c r="FR44" i="2"/>
  <c r="FQ44" i="2"/>
  <c r="FQ43" i="2"/>
  <c r="FR43" i="2"/>
  <c r="FQ42" i="2"/>
  <c r="FR42" i="2"/>
  <c r="FR41" i="2"/>
  <c r="FR40" i="2"/>
  <c r="FQ41" i="2"/>
  <c r="FQ40" i="2"/>
  <c r="FR39" i="2"/>
  <c r="FR38" i="2"/>
  <c r="FQ39" i="2"/>
  <c r="FQ38" i="2"/>
  <c r="FQ37" i="2"/>
  <c r="FQ36" i="2"/>
  <c r="FR37" i="2"/>
  <c r="FR36" i="2"/>
  <c r="FR35" i="2"/>
  <c r="FQ35" i="2"/>
  <c r="FR34" i="2"/>
  <c r="FR33" i="2"/>
  <c r="FR32" i="2"/>
  <c r="FR31" i="2"/>
  <c r="FQ34" i="2"/>
  <c r="FQ33" i="2"/>
  <c r="FQ32" i="2"/>
  <c r="FQ31" i="2"/>
  <c r="FQ30" i="2"/>
  <c r="FQ29" i="2"/>
  <c r="FQ28" i="2"/>
  <c r="FQ27" i="2"/>
  <c r="FR30" i="2"/>
  <c r="FR29" i="2"/>
  <c r="FR28" i="2"/>
  <c r="FR27" i="2"/>
  <c r="FR26" i="2"/>
  <c r="FR25" i="2"/>
  <c r="FR24" i="2"/>
  <c r="FQ26" i="2"/>
  <c r="FQ25" i="2"/>
  <c r="FQ24" i="2"/>
  <c r="FQ23" i="2"/>
  <c r="FQ22" i="2"/>
  <c r="FQ21" i="2"/>
  <c r="FQ20" i="2"/>
  <c r="FQ18" i="2"/>
  <c r="FQ17" i="2"/>
  <c r="FQ16" i="2"/>
  <c r="FQ15" i="2"/>
  <c r="FR23" i="2"/>
  <c r="FR22" i="2"/>
  <c r="FR21" i="2"/>
  <c r="FR20" i="2"/>
  <c r="FR18" i="2"/>
  <c r="FR17" i="2"/>
  <c r="FR16" i="2"/>
  <c r="FR15" i="2"/>
  <c r="FR14" i="2"/>
  <c r="FR13" i="2"/>
  <c r="FR12" i="2"/>
  <c r="FR11" i="2"/>
  <c r="FR10" i="2"/>
  <c r="FR9" i="2"/>
  <c r="FQ14" i="2"/>
  <c r="FQ13" i="2"/>
  <c r="FQ12" i="2"/>
  <c r="FQ11" i="2"/>
  <c r="FQ10" i="2"/>
  <c r="FQ9" i="2"/>
  <c r="FQ19" i="2"/>
  <c r="FR19" i="2"/>
  <c r="FQ5" i="2"/>
  <c r="FQ4" i="2" s="1"/>
  <c r="FS6" i="2"/>
  <c r="FQ7" i="2"/>
  <c r="FQ8" i="2" l="1"/>
  <c r="FT46" i="2"/>
  <c r="FS46" i="2"/>
  <c r="FT45" i="2"/>
  <c r="FS45" i="2"/>
  <c r="FS44" i="2"/>
  <c r="FT44" i="2"/>
  <c r="FT43" i="2"/>
  <c r="FS43" i="2"/>
  <c r="FT42" i="2"/>
  <c r="FS42" i="2"/>
  <c r="FT41" i="2"/>
  <c r="FT40" i="2"/>
  <c r="FS41" i="2"/>
  <c r="FS40" i="2"/>
  <c r="FT39" i="2"/>
  <c r="FT38" i="2"/>
  <c r="FS39" i="2"/>
  <c r="FS38" i="2"/>
  <c r="FT37" i="2"/>
  <c r="FT36" i="2"/>
  <c r="FS37" i="2"/>
  <c r="FS36" i="2"/>
  <c r="FS35" i="2"/>
  <c r="FT35" i="2"/>
  <c r="FT34" i="2"/>
  <c r="FT33" i="2"/>
  <c r="FT32" i="2"/>
  <c r="FT31" i="2"/>
  <c r="FS34" i="2"/>
  <c r="FS33" i="2"/>
  <c r="FS32" i="2"/>
  <c r="FS31" i="2"/>
  <c r="FT30" i="2"/>
  <c r="FT29" i="2"/>
  <c r="FT28" i="2"/>
  <c r="FT27" i="2"/>
  <c r="FS30" i="2"/>
  <c r="FS29" i="2"/>
  <c r="FS28" i="2"/>
  <c r="FS27" i="2"/>
  <c r="FS26" i="2"/>
  <c r="FS25" i="2"/>
  <c r="FS24" i="2"/>
  <c r="FT26" i="2"/>
  <c r="FT25" i="2"/>
  <c r="FT24" i="2"/>
  <c r="FT23" i="2"/>
  <c r="FT22" i="2"/>
  <c r="FT21" i="2"/>
  <c r="FT20" i="2"/>
  <c r="FT18" i="2"/>
  <c r="FT17" i="2"/>
  <c r="FT16" i="2"/>
  <c r="FT15" i="2"/>
  <c r="FS23" i="2"/>
  <c r="FS22" i="2"/>
  <c r="FS21" i="2"/>
  <c r="FS20" i="2"/>
  <c r="FS18" i="2"/>
  <c r="FS17" i="2"/>
  <c r="FS16" i="2"/>
  <c r="FS15" i="2"/>
  <c r="FT14" i="2"/>
  <c r="FT13" i="2"/>
  <c r="FT12" i="2"/>
  <c r="FT11" i="2"/>
  <c r="FT10" i="2"/>
  <c r="FT9" i="2"/>
  <c r="FS14" i="2"/>
  <c r="FS13" i="2"/>
  <c r="FS12" i="2"/>
  <c r="FS11" i="2"/>
  <c r="FS10" i="2"/>
  <c r="FS9" i="2"/>
  <c r="FS19" i="2"/>
  <c r="FT19" i="2"/>
  <c r="FS5" i="2"/>
  <c r="FS4" i="2" s="1"/>
  <c r="FS7" i="2"/>
  <c r="FU6" i="2"/>
  <c r="FS8" i="2" l="1"/>
  <c r="FU46" i="2"/>
  <c r="FV46" i="2"/>
  <c r="FU45" i="2"/>
  <c r="FV45" i="2"/>
  <c r="FV44" i="2"/>
  <c r="FU44" i="2"/>
  <c r="FU43" i="2"/>
  <c r="FV43" i="2"/>
  <c r="FU42" i="2"/>
  <c r="FV42" i="2"/>
  <c r="FV41" i="2"/>
  <c r="FV40" i="2"/>
  <c r="FU41" i="2"/>
  <c r="FU40" i="2"/>
  <c r="FV39" i="2"/>
  <c r="FV38" i="2"/>
  <c r="FU39" i="2"/>
  <c r="FU38" i="2"/>
  <c r="FU37" i="2"/>
  <c r="FU36" i="2"/>
  <c r="FV37" i="2"/>
  <c r="FV36" i="2"/>
  <c r="FV35" i="2"/>
  <c r="FU35" i="2"/>
  <c r="FV34" i="2"/>
  <c r="FV33" i="2"/>
  <c r="FV32" i="2"/>
  <c r="FV31" i="2"/>
  <c r="FU34" i="2"/>
  <c r="FU33" i="2"/>
  <c r="FU32" i="2"/>
  <c r="FU31" i="2"/>
  <c r="FU30" i="2"/>
  <c r="FU29" i="2"/>
  <c r="FU28" i="2"/>
  <c r="FU27" i="2"/>
  <c r="FV30" i="2"/>
  <c r="FV29" i="2"/>
  <c r="FV28" i="2"/>
  <c r="FV27" i="2"/>
  <c r="FV26" i="2"/>
  <c r="FV25" i="2"/>
  <c r="FV24" i="2"/>
  <c r="FU26" i="2"/>
  <c r="FU25" i="2"/>
  <c r="FU24" i="2"/>
  <c r="FU23" i="2"/>
  <c r="FU22" i="2"/>
  <c r="FU21" i="2"/>
  <c r="FU20" i="2"/>
  <c r="FU18" i="2"/>
  <c r="FU17" i="2"/>
  <c r="FU16" i="2"/>
  <c r="FU15" i="2"/>
  <c r="FV23" i="2"/>
  <c r="FV22" i="2"/>
  <c r="FV21" i="2"/>
  <c r="FV20" i="2"/>
  <c r="FV18" i="2"/>
  <c r="FV17" i="2"/>
  <c r="FV16" i="2"/>
  <c r="FV15" i="2"/>
  <c r="FV14" i="2"/>
  <c r="FV13" i="2"/>
  <c r="FV12" i="2"/>
  <c r="FV11" i="2"/>
  <c r="FV10" i="2"/>
  <c r="FV9" i="2"/>
  <c r="FU14" i="2"/>
  <c r="FU13" i="2"/>
  <c r="FU12" i="2"/>
  <c r="FU11" i="2"/>
  <c r="FU10" i="2"/>
  <c r="FU9" i="2"/>
  <c r="FU19" i="2"/>
  <c r="FV19" i="2"/>
  <c r="FU5" i="2"/>
  <c r="FU4" i="2" s="1"/>
  <c r="FU7" i="2"/>
  <c r="FW6" i="2"/>
  <c r="FU8" i="2" l="1"/>
  <c r="FX46" i="2"/>
  <c r="FW46" i="2"/>
  <c r="FX45" i="2"/>
  <c r="FW45" i="2"/>
  <c r="FW44" i="2"/>
  <c r="FX44" i="2"/>
  <c r="FX43" i="2"/>
  <c r="FW43" i="2"/>
  <c r="FX42" i="2"/>
  <c r="FW42" i="2"/>
  <c r="FX41" i="2"/>
  <c r="FX40" i="2"/>
  <c r="FW41" i="2"/>
  <c r="FW40" i="2"/>
  <c r="FX39" i="2"/>
  <c r="FX38" i="2"/>
  <c r="FW39" i="2"/>
  <c r="FW38" i="2"/>
  <c r="FX37" i="2"/>
  <c r="FX36" i="2"/>
  <c r="FW37" i="2"/>
  <c r="FW36" i="2"/>
  <c r="FW35" i="2"/>
  <c r="FX35" i="2"/>
  <c r="FX34" i="2"/>
  <c r="FX33" i="2"/>
  <c r="FX32" i="2"/>
  <c r="FX31" i="2"/>
  <c r="FW34" i="2"/>
  <c r="FW33" i="2"/>
  <c r="FW32" i="2"/>
  <c r="FW31" i="2"/>
  <c r="FX30" i="2"/>
  <c r="FX29" i="2"/>
  <c r="FX28" i="2"/>
  <c r="FX27" i="2"/>
  <c r="FW30" i="2"/>
  <c r="FW29" i="2"/>
  <c r="FW28" i="2"/>
  <c r="FW27" i="2"/>
  <c r="FW26" i="2"/>
  <c r="FW25" i="2"/>
  <c r="FW24" i="2"/>
  <c r="FX26" i="2"/>
  <c r="FX25" i="2"/>
  <c r="FX24" i="2"/>
  <c r="FX23" i="2"/>
  <c r="FX22" i="2"/>
  <c r="FX21" i="2"/>
  <c r="FX20" i="2"/>
  <c r="FX18" i="2"/>
  <c r="FX17" i="2"/>
  <c r="FX16" i="2"/>
  <c r="FX15" i="2"/>
  <c r="FW23" i="2"/>
  <c r="FW22" i="2"/>
  <c r="FW21" i="2"/>
  <c r="FW20" i="2"/>
  <c r="FW18" i="2"/>
  <c r="FW17" i="2"/>
  <c r="FW16" i="2"/>
  <c r="FW15" i="2"/>
  <c r="FX14" i="2"/>
  <c r="FX13" i="2"/>
  <c r="FX12" i="2"/>
  <c r="FX11" i="2"/>
  <c r="FX10" i="2"/>
  <c r="FX9" i="2"/>
  <c r="FW14" i="2"/>
  <c r="FW13" i="2"/>
  <c r="FW12" i="2"/>
  <c r="FW11" i="2"/>
  <c r="FW10" i="2"/>
  <c r="FW9" i="2"/>
  <c r="FW19" i="2"/>
  <c r="FX19" i="2"/>
  <c r="FW5" i="2"/>
  <c r="FW4" i="2" s="1"/>
  <c r="FY6" i="2"/>
  <c r="FW7" i="2"/>
  <c r="FW8" i="2" l="1"/>
  <c r="FY46" i="2"/>
  <c r="FZ46" i="2"/>
  <c r="FY45" i="2"/>
  <c r="FZ45" i="2"/>
  <c r="FZ44" i="2"/>
  <c r="FY44" i="2"/>
  <c r="FY43" i="2"/>
  <c r="FZ43" i="2"/>
  <c r="FY42" i="2"/>
  <c r="FZ42" i="2"/>
  <c r="FZ41" i="2"/>
  <c r="FZ40" i="2"/>
  <c r="FY41" i="2"/>
  <c r="FY40" i="2"/>
  <c r="FZ39" i="2"/>
  <c r="FZ38" i="2"/>
  <c r="FY39" i="2"/>
  <c r="FY38" i="2"/>
  <c r="FY37" i="2"/>
  <c r="FY36" i="2"/>
  <c r="FZ37" i="2"/>
  <c r="FZ36" i="2"/>
  <c r="FZ35" i="2"/>
  <c r="FY35" i="2"/>
  <c r="FZ34" i="2"/>
  <c r="FZ33" i="2"/>
  <c r="FZ32" i="2"/>
  <c r="FZ31" i="2"/>
  <c r="FY34" i="2"/>
  <c r="FY33" i="2"/>
  <c r="FY32" i="2"/>
  <c r="FY31" i="2"/>
  <c r="FY30" i="2"/>
  <c r="FY29" i="2"/>
  <c r="FY28" i="2"/>
  <c r="FY27" i="2"/>
  <c r="FZ30" i="2"/>
  <c r="FZ29" i="2"/>
  <c r="FZ28" i="2"/>
  <c r="FZ27" i="2"/>
  <c r="FZ26" i="2"/>
  <c r="FZ25" i="2"/>
  <c r="FZ24" i="2"/>
  <c r="FY26" i="2"/>
  <c r="FY25" i="2"/>
  <c r="FY24" i="2"/>
  <c r="FY23" i="2"/>
  <c r="FY22" i="2"/>
  <c r="FY21" i="2"/>
  <c r="FY20" i="2"/>
  <c r="FY18" i="2"/>
  <c r="FY17" i="2"/>
  <c r="FY16" i="2"/>
  <c r="FY15" i="2"/>
  <c r="FZ23" i="2"/>
  <c r="FZ22" i="2"/>
  <c r="FZ21" i="2"/>
  <c r="FZ20" i="2"/>
  <c r="FZ18" i="2"/>
  <c r="FZ17" i="2"/>
  <c r="FZ16" i="2"/>
  <c r="FZ15" i="2"/>
  <c r="FZ14" i="2"/>
  <c r="FZ13" i="2"/>
  <c r="FZ12" i="2"/>
  <c r="FZ11" i="2"/>
  <c r="FZ10" i="2"/>
  <c r="FZ9" i="2"/>
  <c r="FY14" i="2"/>
  <c r="FY13" i="2"/>
  <c r="FY12" i="2"/>
  <c r="FY11" i="2"/>
  <c r="FY10" i="2"/>
  <c r="FY9" i="2"/>
  <c r="FZ19" i="2"/>
  <c r="FY19" i="2"/>
  <c r="FY5" i="2"/>
  <c r="FY4" i="2" s="1"/>
  <c r="GA6" i="2"/>
  <c r="FY7" i="2"/>
  <c r="FY8" i="2" l="1"/>
  <c r="GB46" i="2"/>
  <c r="GA46" i="2"/>
  <c r="GB45" i="2"/>
  <c r="GA45" i="2"/>
  <c r="GA44" i="2"/>
  <c r="GB44" i="2"/>
  <c r="GB43" i="2"/>
  <c r="GA43" i="2"/>
  <c r="GB42" i="2"/>
  <c r="GA42" i="2"/>
  <c r="GB41" i="2"/>
  <c r="GB40" i="2"/>
  <c r="GA41" i="2"/>
  <c r="GA40" i="2"/>
  <c r="GB39" i="2"/>
  <c r="GB38" i="2"/>
  <c r="GA39" i="2"/>
  <c r="GA38" i="2"/>
  <c r="GB37" i="2"/>
  <c r="GB36" i="2"/>
  <c r="GA37" i="2"/>
  <c r="GA36" i="2"/>
  <c r="GA35" i="2"/>
  <c r="GB35" i="2"/>
  <c r="GB34" i="2"/>
  <c r="GB33" i="2"/>
  <c r="GB32" i="2"/>
  <c r="GB31" i="2"/>
  <c r="GA34" i="2"/>
  <c r="GA33" i="2"/>
  <c r="GA32" i="2"/>
  <c r="GA31" i="2"/>
  <c r="GB30" i="2"/>
  <c r="GB29" i="2"/>
  <c r="GB28" i="2"/>
  <c r="GB27" i="2"/>
  <c r="GA30" i="2"/>
  <c r="GA29" i="2"/>
  <c r="GA28" i="2"/>
  <c r="GA27" i="2"/>
  <c r="GA26" i="2"/>
  <c r="GA25" i="2"/>
  <c r="GA24" i="2"/>
  <c r="GB26" i="2"/>
  <c r="GB25" i="2"/>
  <c r="GB24" i="2"/>
  <c r="GB23" i="2"/>
  <c r="GB22" i="2"/>
  <c r="GB21" i="2"/>
  <c r="GB20" i="2"/>
  <c r="GB18" i="2"/>
  <c r="GB17" i="2"/>
  <c r="GB16" i="2"/>
  <c r="GB15" i="2"/>
  <c r="GA23" i="2"/>
  <c r="GA22" i="2"/>
  <c r="GA21" i="2"/>
  <c r="GA20" i="2"/>
  <c r="GA18" i="2"/>
  <c r="GA17" i="2"/>
  <c r="GA16" i="2"/>
  <c r="GA15" i="2"/>
  <c r="GB14" i="2"/>
  <c r="GB13" i="2"/>
  <c r="GB12" i="2"/>
  <c r="GB11" i="2"/>
  <c r="GB10" i="2"/>
  <c r="GB9" i="2"/>
  <c r="GA14" i="2"/>
  <c r="GA13" i="2"/>
  <c r="GA12" i="2"/>
  <c r="GA11" i="2"/>
  <c r="GA10" i="2"/>
  <c r="GA9" i="2"/>
  <c r="GB19" i="2"/>
  <c r="GA19" i="2"/>
  <c r="GA5" i="2"/>
  <c r="GA4" i="2" s="1"/>
  <c r="GA7" i="2"/>
  <c r="GC6" i="2"/>
  <c r="GA8" i="2" l="1"/>
  <c r="GC46" i="2"/>
  <c r="GD46" i="2"/>
  <c r="GC45" i="2"/>
  <c r="GD45" i="2"/>
  <c r="GD44" i="2"/>
  <c r="GC44" i="2"/>
  <c r="GC43" i="2"/>
  <c r="GD43" i="2"/>
  <c r="GC42" i="2"/>
  <c r="GD42" i="2"/>
  <c r="GD41" i="2"/>
  <c r="GD40" i="2"/>
  <c r="GC41" i="2"/>
  <c r="GC40" i="2"/>
  <c r="GD39" i="2"/>
  <c r="GD38" i="2"/>
  <c r="GC39" i="2"/>
  <c r="GC38" i="2"/>
  <c r="GC37" i="2"/>
  <c r="GC36" i="2"/>
  <c r="GD37" i="2"/>
  <c r="GD36" i="2"/>
  <c r="GD35" i="2"/>
  <c r="GC35" i="2"/>
  <c r="GD34" i="2"/>
  <c r="GD33" i="2"/>
  <c r="GD32" i="2"/>
  <c r="GD31" i="2"/>
  <c r="GC34" i="2"/>
  <c r="GC33" i="2"/>
  <c r="GC32" i="2"/>
  <c r="GC31" i="2"/>
  <c r="GC30" i="2"/>
  <c r="GC29" i="2"/>
  <c r="GC28" i="2"/>
  <c r="GC27" i="2"/>
  <c r="GD30" i="2"/>
  <c r="GD29" i="2"/>
  <c r="GD28" i="2"/>
  <c r="GD27" i="2"/>
  <c r="GD26" i="2"/>
  <c r="GD25" i="2"/>
  <c r="GD24" i="2"/>
  <c r="GC26" i="2"/>
  <c r="GC25" i="2"/>
  <c r="GC24" i="2"/>
  <c r="GC23" i="2"/>
  <c r="GC22" i="2"/>
  <c r="GC21" i="2"/>
  <c r="GC20" i="2"/>
  <c r="GC18" i="2"/>
  <c r="GC17" i="2"/>
  <c r="GC16" i="2"/>
  <c r="GC15" i="2"/>
  <c r="GD23" i="2"/>
  <c r="GD22" i="2"/>
  <c r="GD21" i="2"/>
  <c r="GD20" i="2"/>
  <c r="GD18" i="2"/>
  <c r="GD17" i="2"/>
  <c r="GD16" i="2"/>
  <c r="GD15" i="2"/>
  <c r="GD14" i="2"/>
  <c r="GD13" i="2"/>
  <c r="GD12" i="2"/>
  <c r="GD11" i="2"/>
  <c r="GD10" i="2"/>
  <c r="GD9" i="2"/>
  <c r="GC14" i="2"/>
  <c r="GC13" i="2"/>
  <c r="GC12" i="2"/>
  <c r="GC11" i="2"/>
  <c r="GC10" i="2"/>
  <c r="GC9" i="2"/>
  <c r="GC19" i="2"/>
  <c r="GD19" i="2"/>
  <c r="GC5" i="2"/>
  <c r="GC4" i="2" s="1"/>
  <c r="GC7" i="2"/>
  <c r="GE6" i="2"/>
  <c r="GC8" i="2" l="1"/>
  <c r="GF46" i="2"/>
  <c r="GE46" i="2"/>
  <c r="GF45" i="2"/>
  <c r="GE45" i="2"/>
  <c r="GE44" i="2"/>
  <c r="GF44" i="2"/>
  <c r="GF43" i="2"/>
  <c r="GE43" i="2"/>
  <c r="GF42" i="2"/>
  <c r="GE42" i="2"/>
  <c r="GF41" i="2"/>
  <c r="GF40" i="2"/>
  <c r="GE41" i="2"/>
  <c r="GE40" i="2"/>
  <c r="GF39" i="2"/>
  <c r="GF38" i="2"/>
  <c r="GE39" i="2"/>
  <c r="GE38" i="2"/>
  <c r="GF37" i="2"/>
  <c r="GF36" i="2"/>
  <c r="GE37" i="2"/>
  <c r="GE36" i="2"/>
  <c r="GE35" i="2"/>
  <c r="GF35" i="2"/>
  <c r="GF34" i="2"/>
  <c r="GF33" i="2"/>
  <c r="GF32" i="2"/>
  <c r="GF31" i="2"/>
  <c r="GE34" i="2"/>
  <c r="GE33" i="2"/>
  <c r="GE32" i="2"/>
  <c r="GE31" i="2"/>
  <c r="GF30" i="2"/>
  <c r="GF29" i="2"/>
  <c r="GF28" i="2"/>
  <c r="GF27" i="2"/>
  <c r="GE30" i="2"/>
  <c r="GE29" i="2"/>
  <c r="GE28" i="2"/>
  <c r="GE27" i="2"/>
  <c r="GE26" i="2"/>
  <c r="GE25" i="2"/>
  <c r="GE24" i="2"/>
  <c r="GF26" i="2"/>
  <c r="GF25" i="2"/>
  <c r="GF24" i="2"/>
  <c r="GF23" i="2"/>
  <c r="GF22" i="2"/>
  <c r="GF21" i="2"/>
  <c r="GF20" i="2"/>
  <c r="GF18" i="2"/>
  <c r="GF17" i="2"/>
  <c r="GF16" i="2"/>
  <c r="GF15" i="2"/>
  <c r="GE23" i="2"/>
  <c r="GE22" i="2"/>
  <c r="GE21" i="2"/>
  <c r="GE20" i="2"/>
  <c r="GE18" i="2"/>
  <c r="GE17" i="2"/>
  <c r="GE16" i="2"/>
  <c r="GE15" i="2"/>
  <c r="GF14" i="2"/>
  <c r="GF13" i="2"/>
  <c r="GF12" i="2"/>
  <c r="GF11" i="2"/>
  <c r="GF10" i="2"/>
  <c r="GF9" i="2"/>
  <c r="GE14" i="2"/>
  <c r="GE13" i="2"/>
  <c r="GE12" i="2"/>
  <c r="GE11" i="2"/>
  <c r="GE10" i="2"/>
  <c r="GE9" i="2"/>
  <c r="GE19" i="2"/>
  <c r="GF19" i="2"/>
  <c r="GE5" i="2"/>
  <c r="GE4" i="2" s="1"/>
  <c r="GG6" i="2"/>
  <c r="GE7" i="2"/>
  <c r="GE8" i="2" l="1"/>
  <c r="GG46" i="2"/>
  <c r="GH46" i="2"/>
  <c r="GG45" i="2"/>
  <c r="GH45" i="2"/>
  <c r="GH44" i="2"/>
  <c r="GG44" i="2"/>
  <c r="GG43" i="2"/>
  <c r="GH43" i="2"/>
  <c r="GG42" i="2"/>
  <c r="GH42" i="2"/>
  <c r="GH41" i="2"/>
  <c r="GH40" i="2"/>
  <c r="GG41" i="2"/>
  <c r="GG40" i="2"/>
  <c r="GH39" i="2"/>
  <c r="GH38" i="2"/>
  <c r="GG39" i="2"/>
  <c r="GG38" i="2"/>
  <c r="GG37" i="2"/>
  <c r="GG36" i="2"/>
  <c r="GH37" i="2"/>
  <c r="GH36" i="2"/>
  <c r="GH35" i="2"/>
  <c r="GG35" i="2"/>
  <c r="GG34" i="2"/>
  <c r="GH33" i="2"/>
  <c r="GH32" i="2"/>
  <c r="GH31" i="2"/>
  <c r="GH34" i="2"/>
  <c r="GG33" i="2"/>
  <c r="GG32" i="2"/>
  <c r="GG31" i="2"/>
  <c r="GG30" i="2"/>
  <c r="GG29" i="2"/>
  <c r="GG28" i="2"/>
  <c r="GG27" i="2"/>
  <c r="GH30" i="2"/>
  <c r="GH29" i="2"/>
  <c r="GH28" i="2"/>
  <c r="GH27" i="2"/>
  <c r="GH26" i="2"/>
  <c r="GH25" i="2"/>
  <c r="GH24" i="2"/>
  <c r="GG26" i="2"/>
  <c r="GG25" i="2"/>
  <c r="GG24" i="2"/>
  <c r="GG23" i="2"/>
  <c r="GG22" i="2"/>
  <c r="GG21" i="2"/>
  <c r="GG20" i="2"/>
  <c r="GG18" i="2"/>
  <c r="GG17" i="2"/>
  <c r="GG16" i="2"/>
  <c r="GG15" i="2"/>
  <c r="GH23" i="2"/>
  <c r="GH22" i="2"/>
  <c r="GH21" i="2"/>
  <c r="GH20" i="2"/>
  <c r="GH18" i="2"/>
  <c r="GH17" i="2"/>
  <c r="GH16" i="2"/>
  <c r="GH15" i="2"/>
  <c r="GH14" i="2"/>
  <c r="GH13" i="2"/>
  <c r="GH12" i="2"/>
  <c r="GH11" i="2"/>
  <c r="GH10" i="2"/>
  <c r="GH9" i="2"/>
  <c r="GG14" i="2"/>
  <c r="GG13" i="2"/>
  <c r="GG12" i="2"/>
  <c r="GG11" i="2"/>
  <c r="GG10" i="2"/>
  <c r="GG9" i="2"/>
  <c r="GH19" i="2"/>
  <c r="GG19" i="2"/>
  <c r="GG5" i="2"/>
  <c r="GG4" i="2" s="1"/>
  <c r="GI6" i="2"/>
  <c r="GG7" i="2"/>
  <c r="GG8" i="2" l="1"/>
  <c r="GJ46" i="2"/>
  <c r="GI46" i="2"/>
  <c r="GJ45" i="2"/>
  <c r="GI45" i="2"/>
  <c r="GI44" i="2"/>
  <c r="GJ44" i="2"/>
  <c r="GJ43" i="2"/>
  <c r="GI43" i="2"/>
  <c r="GJ42" i="2"/>
  <c r="GI42" i="2"/>
  <c r="GJ41" i="2"/>
  <c r="GJ40" i="2"/>
  <c r="GI41" i="2"/>
  <c r="GI40" i="2"/>
  <c r="GJ39" i="2"/>
  <c r="GJ38" i="2"/>
  <c r="GI39" i="2"/>
  <c r="GI38" i="2"/>
  <c r="GJ37" i="2"/>
  <c r="GJ36" i="2"/>
  <c r="GI37" i="2"/>
  <c r="GI36" i="2"/>
  <c r="GI35" i="2"/>
  <c r="GJ35" i="2"/>
  <c r="GJ33" i="2"/>
  <c r="GJ32" i="2"/>
  <c r="GJ31" i="2"/>
  <c r="GJ34" i="2"/>
  <c r="GI33" i="2"/>
  <c r="GI32" i="2"/>
  <c r="GI31" i="2"/>
  <c r="GI34" i="2"/>
  <c r="GJ30" i="2"/>
  <c r="GJ29" i="2"/>
  <c r="GJ28" i="2"/>
  <c r="GJ27" i="2"/>
  <c r="GI30" i="2"/>
  <c r="GI29" i="2"/>
  <c r="GI28" i="2"/>
  <c r="GI27" i="2"/>
  <c r="GI26" i="2"/>
  <c r="GI25" i="2"/>
  <c r="GI24" i="2"/>
  <c r="GJ26" i="2"/>
  <c r="GJ25" i="2"/>
  <c r="GJ24" i="2"/>
  <c r="GJ23" i="2"/>
  <c r="GJ22" i="2"/>
  <c r="GJ21" i="2"/>
  <c r="GJ20" i="2"/>
  <c r="GJ18" i="2"/>
  <c r="GJ17" i="2"/>
  <c r="GJ16" i="2"/>
  <c r="GJ15" i="2"/>
  <c r="GI23" i="2"/>
  <c r="GI22" i="2"/>
  <c r="GI21" i="2"/>
  <c r="GI20" i="2"/>
  <c r="GI18" i="2"/>
  <c r="GI17" i="2"/>
  <c r="GI16" i="2"/>
  <c r="GI15" i="2"/>
  <c r="GJ14" i="2"/>
  <c r="GJ13" i="2"/>
  <c r="GJ12" i="2"/>
  <c r="GJ11" i="2"/>
  <c r="GJ10" i="2"/>
  <c r="GJ9" i="2"/>
  <c r="GI14" i="2"/>
  <c r="GI13" i="2"/>
  <c r="GI12" i="2"/>
  <c r="GI11" i="2"/>
  <c r="GI10" i="2"/>
  <c r="GI9" i="2"/>
  <c r="GI19" i="2"/>
  <c r="GJ19" i="2"/>
  <c r="GI5" i="2"/>
  <c r="GI4" i="2" s="1"/>
  <c r="GI7" i="2"/>
  <c r="GK6" i="2"/>
  <c r="GI8" i="2" l="1"/>
  <c r="GK46" i="2"/>
  <c r="GL46" i="2"/>
  <c r="GK45" i="2"/>
  <c r="GL45" i="2"/>
  <c r="GL44" i="2"/>
  <c r="GK44" i="2"/>
  <c r="GK43" i="2"/>
  <c r="GL43" i="2"/>
  <c r="GK42" i="2"/>
  <c r="GL42" i="2"/>
  <c r="GL41" i="2"/>
  <c r="GL40" i="2"/>
  <c r="GK41" i="2"/>
  <c r="GK40" i="2"/>
  <c r="GL39" i="2"/>
  <c r="GL38" i="2"/>
  <c r="GK39" i="2"/>
  <c r="GK38" i="2"/>
  <c r="GK37" i="2"/>
  <c r="GK36" i="2"/>
  <c r="GL37" i="2"/>
  <c r="GL36" i="2"/>
  <c r="GL35" i="2"/>
  <c r="GK35" i="2"/>
  <c r="GK34" i="2"/>
  <c r="GL34" i="2"/>
  <c r="GL33" i="2"/>
  <c r="GL32" i="2"/>
  <c r="GL31" i="2"/>
  <c r="GK33" i="2"/>
  <c r="GK32" i="2"/>
  <c r="GK31" i="2"/>
  <c r="GK30" i="2"/>
  <c r="GK29" i="2"/>
  <c r="GK28" i="2"/>
  <c r="GK27" i="2"/>
  <c r="GL30" i="2"/>
  <c r="GL29" i="2"/>
  <c r="GL28" i="2"/>
  <c r="GL27" i="2"/>
  <c r="GL26" i="2"/>
  <c r="GL25" i="2"/>
  <c r="GL24" i="2"/>
  <c r="GK26" i="2"/>
  <c r="GK25" i="2"/>
  <c r="GK24" i="2"/>
  <c r="GK23" i="2"/>
  <c r="GK22" i="2"/>
  <c r="GK21" i="2"/>
  <c r="GK20" i="2"/>
  <c r="GK18" i="2"/>
  <c r="GK17" i="2"/>
  <c r="GK16" i="2"/>
  <c r="GK15" i="2"/>
  <c r="GL23" i="2"/>
  <c r="GL22" i="2"/>
  <c r="GL21" i="2"/>
  <c r="GL20" i="2"/>
  <c r="GL18" i="2"/>
  <c r="GL17" i="2"/>
  <c r="GL16" i="2"/>
  <c r="GL15" i="2"/>
  <c r="GL14" i="2"/>
  <c r="GL13" i="2"/>
  <c r="GL12" i="2"/>
  <c r="GL11" i="2"/>
  <c r="GL10" i="2"/>
  <c r="GL9" i="2"/>
  <c r="GK14" i="2"/>
  <c r="GK13" i="2"/>
  <c r="GK12" i="2"/>
  <c r="GK11" i="2"/>
  <c r="GK10" i="2"/>
  <c r="GK9" i="2"/>
  <c r="GK19" i="2"/>
  <c r="GL19" i="2"/>
  <c r="GK5" i="2"/>
  <c r="GK4" i="2" s="1"/>
  <c r="GK7" i="2"/>
  <c r="GM6" i="2"/>
  <c r="GK8" i="2" l="1"/>
  <c r="GN46" i="2"/>
  <c r="GM46" i="2"/>
  <c r="GN45" i="2"/>
  <c r="GM45" i="2"/>
  <c r="GM44" i="2"/>
  <c r="GN44" i="2"/>
  <c r="GN43" i="2"/>
  <c r="GM43" i="2"/>
  <c r="GN42" i="2"/>
  <c r="GM42" i="2"/>
  <c r="GN41" i="2"/>
  <c r="GN40" i="2"/>
  <c r="GM41" i="2"/>
  <c r="GM40" i="2"/>
  <c r="GN39" i="2"/>
  <c r="GN38" i="2"/>
  <c r="GM39" i="2"/>
  <c r="GM38" i="2"/>
  <c r="GN37" i="2"/>
  <c r="GN36" i="2"/>
  <c r="GM37" i="2"/>
  <c r="GM36" i="2"/>
  <c r="GM35" i="2"/>
  <c r="GN35" i="2"/>
  <c r="GN34" i="2"/>
  <c r="GN33" i="2"/>
  <c r="GN32" i="2"/>
  <c r="GN31" i="2"/>
  <c r="GM33" i="2"/>
  <c r="GM32" i="2"/>
  <c r="GM31" i="2"/>
  <c r="GM34" i="2"/>
  <c r="GN30" i="2"/>
  <c r="GN29" i="2"/>
  <c r="GN28" i="2"/>
  <c r="GN27" i="2"/>
  <c r="GM30" i="2"/>
  <c r="GM29" i="2"/>
  <c r="GM28" i="2"/>
  <c r="GM27" i="2"/>
  <c r="GM26" i="2"/>
  <c r="GM25" i="2"/>
  <c r="GM24" i="2"/>
  <c r="GN26" i="2"/>
  <c r="GN25" i="2"/>
  <c r="GN24" i="2"/>
  <c r="GN23" i="2"/>
  <c r="GN22" i="2"/>
  <c r="GN21" i="2"/>
  <c r="GN20" i="2"/>
  <c r="GN18" i="2"/>
  <c r="GN17" i="2"/>
  <c r="GN16" i="2"/>
  <c r="GN15" i="2"/>
  <c r="GM23" i="2"/>
  <c r="GM22" i="2"/>
  <c r="GM21" i="2"/>
  <c r="GM20" i="2"/>
  <c r="GM18" i="2"/>
  <c r="GM17" i="2"/>
  <c r="GM16" i="2"/>
  <c r="GM15" i="2"/>
  <c r="GN14" i="2"/>
  <c r="GN13" i="2"/>
  <c r="GN12" i="2"/>
  <c r="GN11" i="2"/>
  <c r="GN10" i="2"/>
  <c r="GN9" i="2"/>
  <c r="GM14" i="2"/>
  <c r="GM13" i="2"/>
  <c r="GM12" i="2"/>
  <c r="GM11" i="2"/>
  <c r="GM10" i="2"/>
  <c r="GM9" i="2"/>
  <c r="GN19" i="2"/>
  <c r="GM19" i="2"/>
  <c r="GM5" i="2"/>
  <c r="GM4" i="2" s="1"/>
  <c r="GO6" i="2"/>
  <c r="GM7" i="2"/>
  <c r="GM8" i="2" l="1"/>
  <c r="GO46" i="2"/>
  <c r="GP46" i="2"/>
  <c r="GO45" i="2"/>
  <c r="GP45" i="2"/>
  <c r="GP44" i="2"/>
  <c r="GO44" i="2"/>
  <c r="GO43" i="2"/>
  <c r="GP43" i="2"/>
  <c r="GO42" i="2"/>
  <c r="GP42" i="2"/>
  <c r="GP41" i="2"/>
  <c r="GP40" i="2"/>
  <c r="GO41" i="2"/>
  <c r="GO40" i="2"/>
  <c r="GP39" i="2"/>
  <c r="GP38" i="2"/>
  <c r="GO39" i="2"/>
  <c r="GO38" i="2"/>
  <c r="GO37" i="2"/>
  <c r="GO36" i="2"/>
  <c r="GP37" i="2"/>
  <c r="GP36" i="2"/>
  <c r="GP35" i="2"/>
  <c r="GP34" i="2"/>
  <c r="GO35" i="2"/>
  <c r="GO34" i="2"/>
  <c r="GP33" i="2"/>
  <c r="GP32" i="2"/>
  <c r="GP31" i="2"/>
  <c r="GO33" i="2"/>
  <c r="GO32" i="2"/>
  <c r="GO31" i="2"/>
  <c r="GO30" i="2"/>
  <c r="GO29" i="2"/>
  <c r="GO28" i="2"/>
  <c r="GO27" i="2"/>
  <c r="GP30" i="2"/>
  <c r="GP29" i="2"/>
  <c r="GP28" i="2"/>
  <c r="GP27" i="2"/>
  <c r="GP26" i="2"/>
  <c r="GP25" i="2"/>
  <c r="GP24" i="2"/>
  <c r="GO26" i="2"/>
  <c r="GO25" i="2"/>
  <c r="GO24" i="2"/>
  <c r="GO23" i="2"/>
  <c r="GO22" i="2"/>
  <c r="GO21" i="2"/>
  <c r="GO20" i="2"/>
  <c r="GO18" i="2"/>
  <c r="GO17" i="2"/>
  <c r="GO16" i="2"/>
  <c r="GO15" i="2"/>
  <c r="GP23" i="2"/>
  <c r="GP22" i="2"/>
  <c r="GP21" i="2"/>
  <c r="GP20" i="2"/>
  <c r="GP18" i="2"/>
  <c r="GP17" i="2"/>
  <c r="GP16" i="2"/>
  <c r="GP15" i="2"/>
  <c r="GP14" i="2"/>
  <c r="GP13" i="2"/>
  <c r="GP12" i="2"/>
  <c r="GP11" i="2"/>
  <c r="GP10" i="2"/>
  <c r="GP9" i="2"/>
  <c r="GO14" i="2"/>
  <c r="GO13" i="2"/>
  <c r="GO12" i="2"/>
  <c r="GO11" i="2"/>
  <c r="GO10" i="2"/>
  <c r="GO9" i="2"/>
  <c r="GP19" i="2"/>
  <c r="GO19" i="2"/>
  <c r="GO5" i="2"/>
  <c r="GO4" i="2" s="1"/>
  <c r="GQ6" i="2"/>
  <c r="GO7" i="2"/>
  <c r="GO8" i="2" l="1"/>
  <c r="GR46" i="2"/>
  <c r="GQ46" i="2"/>
  <c r="GR45" i="2"/>
  <c r="GQ45" i="2"/>
  <c r="GQ44" i="2"/>
  <c r="GR44" i="2"/>
  <c r="GR43" i="2"/>
  <c r="GQ43" i="2"/>
  <c r="GR42" i="2"/>
  <c r="GQ42" i="2"/>
  <c r="GR41" i="2"/>
  <c r="GR40" i="2"/>
  <c r="GQ41" i="2"/>
  <c r="GQ40" i="2"/>
  <c r="GR39" i="2"/>
  <c r="GR38" i="2"/>
  <c r="GQ39" i="2"/>
  <c r="GQ38" i="2"/>
  <c r="GR37" i="2"/>
  <c r="GR36" i="2"/>
  <c r="GQ37" i="2"/>
  <c r="GQ36" i="2"/>
  <c r="GQ35" i="2"/>
  <c r="GR35" i="2"/>
  <c r="GR34" i="2"/>
  <c r="GR33" i="2"/>
  <c r="GR32" i="2"/>
  <c r="GR31" i="2"/>
  <c r="GQ33" i="2"/>
  <c r="GQ32" i="2"/>
  <c r="GQ31" i="2"/>
  <c r="GQ34" i="2"/>
  <c r="GR30" i="2"/>
  <c r="GR29" i="2"/>
  <c r="GR28" i="2"/>
  <c r="GR27" i="2"/>
  <c r="GQ30" i="2"/>
  <c r="GQ29" i="2"/>
  <c r="GQ28" i="2"/>
  <c r="GQ27" i="2"/>
  <c r="GQ26" i="2"/>
  <c r="GQ25" i="2"/>
  <c r="GQ24" i="2"/>
  <c r="GR26" i="2"/>
  <c r="GR25" i="2"/>
  <c r="GR24" i="2"/>
  <c r="GR23" i="2"/>
  <c r="GR22" i="2"/>
  <c r="GR21" i="2"/>
  <c r="GR20" i="2"/>
  <c r="GR18" i="2"/>
  <c r="GR17" i="2"/>
  <c r="GR16" i="2"/>
  <c r="GR15" i="2"/>
  <c r="GQ23" i="2"/>
  <c r="GQ22" i="2"/>
  <c r="GQ21" i="2"/>
  <c r="GQ20" i="2"/>
  <c r="GQ18" i="2"/>
  <c r="GQ17" i="2"/>
  <c r="GQ16" i="2"/>
  <c r="GQ15" i="2"/>
  <c r="GR14" i="2"/>
  <c r="GR13" i="2"/>
  <c r="GR12" i="2"/>
  <c r="GR11" i="2"/>
  <c r="GR10" i="2"/>
  <c r="GR9" i="2"/>
  <c r="GQ14" i="2"/>
  <c r="GQ13" i="2"/>
  <c r="GQ12" i="2"/>
  <c r="GQ11" i="2"/>
  <c r="GQ10" i="2"/>
  <c r="GQ9" i="2"/>
  <c r="GR19" i="2"/>
  <c r="GQ19" i="2"/>
  <c r="GQ5" i="2"/>
  <c r="GQ4" i="2" s="1"/>
  <c r="GQ7" i="2"/>
  <c r="GS6" i="2"/>
  <c r="GQ8" i="2" l="1"/>
  <c r="GS46" i="2"/>
  <c r="GT46" i="2"/>
  <c r="GS45" i="2"/>
  <c r="GT45" i="2"/>
  <c r="GT44" i="2"/>
  <c r="GS44" i="2"/>
  <c r="GS43" i="2"/>
  <c r="GT43" i="2"/>
  <c r="GS42" i="2"/>
  <c r="GT42" i="2"/>
  <c r="GT41" i="2"/>
  <c r="GT40" i="2"/>
  <c r="GS41" i="2"/>
  <c r="GS40" i="2"/>
  <c r="GT39" i="2"/>
  <c r="GT38" i="2"/>
  <c r="GS39" i="2"/>
  <c r="GS38" i="2"/>
  <c r="GS37" i="2"/>
  <c r="GS36" i="2"/>
  <c r="GT37" i="2"/>
  <c r="GT36" i="2"/>
  <c r="GT35" i="2"/>
  <c r="GT34" i="2"/>
  <c r="GS35" i="2"/>
  <c r="GS34" i="2"/>
  <c r="GT33" i="2"/>
  <c r="GT32" i="2"/>
  <c r="GT31" i="2"/>
  <c r="GS33" i="2"/>
  <c r="GS32" i="2"/>
  <c r="GS31" i="2"/>
  <c r="GS30" i="2"/>
  <c r="GS29" i="2"/>
  <c r="GS28" i="2"/>
  <c r="GS27" i="2"/>
  <c r="GT30" i="2"/>
  <c r="GT29" i="2"/>
  <c r="GT28" i="2"/>
  <c r="GT27" i="2"/>
  <c r="GT26" i="2"/>
  <c r="GT25" i="2"/>
  <c r="GT24" i="2"/>
  <c r="GS26" i="2"/>
  <c r="GS25" i="2"/>
  <c r="GS24" i="2"/>
  <c r="GS23" i="2"/>
  <c r="GS22" i="2"/>
  <c r="GS21" i="2"/>
  <c r="GS20" i="2"/>
  <c r="GS18" i="2"/>
  <c r="GS17" i="2"/>
  <c r="GS16" i="2"/>
  <c r="GS15" i="2"/>
  <c r="GT23" i="2"/>
  <c r="GT22" i="2"/>
  <c r="GT21" i="2"/>
  <c r="GT20" i="2"/>
  <c r="GT18" i="2"/>
  <c r="GT17" i="2"/>
  <c r="GT16" i="2"/>
  <c r="GT15" i="2"/>
  <c r="GT14" i="2"/>
  <c r="GT13" i="2"/>
  <c r="GT12" i="2"/>
  <c r="GT11" i="2"/>
  <c r="GT10" i="2"/>
  <c r="GT9" i="2"/>
  <c r="GS14" i="2"/>
  <c r="GS13" i="2"/>
  <c r="GS12" i="2"/>
  <c r="GS11" i="2"/>
  <c r="GS10" i="2"/>
  <c r="GS9" i="2"/>
  <c r="GT19" i="2"/>
  <c r="GS19" i="2"/>
  <c r="GS5" i="2"/>
  <c r="GS4" i="2" s="1"/>
  <c r="GS7" i="2"/>
  <c r="GU6" i="2"/>
  <c r="GS8" i="2" l="1"/>
  <c r="GV46" i="2"/>
  <c r="GU46" i="2"/>
  <c r="GV45" i="2"/>
  <c r="GU45" i="2"/>
  <c r="GU44" i="2"/>
  <c r="GV44" i="2"/>
  <c r="GV43" i="2"/>
  <c r="GU43" i="2"/>
  <c r="GV42" i="2"/>
  <c r="GU42" i="2"/>
  <c r="GV41" i="2"/>
  <c r="GV40" i="2"/>
  <c r="GU41" i="2"/>
  <c r="GU40" i="2"/>
  <c r="GV39" i="2"/>
  <c r="GV38" i="2"/>
  <c r="GU39" i="2"/>
  <c r="GU38" i="2"/>
  <c r="GV37" i="2"/>
  <c r="GV36" i="2"/>
  <c r="GU37" i="2"/>
  <c r="GU36" i="2"/>
  <c r="GU35" i="2"/>
  <c r="GV35" i="2"/>
  <c r="GV34" i="2"/>
  <c r="GV33" i="2"/>
  <c r="GV32" i="2"/>
  <c r="GV31" i="2"/>
  <c r="GU34" i="2"/>
  <c r="GU33" i="2"/>
  <c r="GU32" i="2"/>
  <c r="GU31" i="2"/>
  <c r="GV30" i="2"/>
  <c r="GV29" i="2"/>
  <c r="GV28" i="2"/>
  <c r="GV27" i="2"/>
  <c r="GU30" i="2"/>
  <c r="GU29" i="2"/>
  <c r="GU28" i="2"/>
  <c r="GU27" i="2"/>
  <c r="GU26" i="2"/>
  <c r="GU25" i="2"/>
  <c r="GU24" i="2"/>
  <c r="GV26" i="2"/>
  <c r="GV25" i="2"/>
  <c r="GV24" i="2"/>
  <c r="GV23" i="2"/>
  <c r="GV22" i="2"/>
  <c r="GV21" i="2"/>
  <c r="GV20" i="2"/>
  <c r="GV18" i="2"/>
  <c r="GV17" i="2"/>
  <c r="GV16" i="2"/>
  <c r="GV15" i="2"/>
  <c r="GU23" i="2"/>
  <c r="GU22" i="2"/>
  <c r="GU21" i="2"/>
  <c r="GU20" i="2"/>
  <c r="GU18" i="2"/>
  <c r="GU17" i="2"/>
  <c r="GU16" i="2"/>
  <c r="GU15" i="2"/>
  <c r="GV14" i="2"/>
  <c r="GV13" i="2"/>
  <c r="GV12" i="2"/>
  <c r="GV11" i="2"/>
  <c r="GV10" i="2"/>
  <c r="GV9" i="2"/>
  <c r="GU14" i="2"/>
  <c r="GU13" i="2"/>
  <c r="GU12" i="2"/>
  <c r="GU11" i="2"/>
  <c r="GU10" i="2"/>
  <c r="GU9" i="2"/>
  <c r="GU19" i="2"/>
  <c r="GV19" i="2"/>
  <c r="GU5" i="2"/>
  <c r="GU4" i="2" s="1"/>
  <c r="GW6" i="2"/>
  <c r="GU7" i="2"/>
  <c r="GU8" i="2" l="1"/>
  <c r="GW46" i="2"/>
  <c r="GX46" i="2"/>
  <c r="GW45" i="2"/>
  <c r="GX45" i="2"/>
  <c r="GX44" i="2"/>
  <c r="GW44" i="2"/>
  <c r="GW43" i="2"/>
  <c r="GX43" i="2"/>
  <c r="GW42" i="2"/>
  <c r="GX42" i="2"/>
  <c r="GX41" i="2"/>
  <c r="GX40" i="2"/>
  <c r="GW41" i="2"/>
  <c r="GW40" i="2"/>
  <c r="GX39" i="2"/>
  <c r="GX38" i="2"/>
  <c r="GW39" i="2"/>
  <c r="GW38" i="2"/>
  <c r="GW37" i="2"/>
  <c r="GW36" i="2"/>
  <c r="GX37" i="2"/>
  <c r="GX36" i="2"/>
  <c r="GX35" i="2"/>
  <c r="GX34" i="2"/>
  <c r="GW35" i="2"/>
  <c r="GW34" i="2"/>
  <c r="GX33" i="2"/>
  <c r="GX32" i="2"/>
  <c r="GX31" i="2"/>
  <c r="GW33" i="2"/>
  <c r="GW32" i="2"/>
  <c r="GW31" i="2"/>
  <c r="GW30" i="2"/>
  <c r="GW29" i="2"/>
  <c r="GW28" i="2"/>
  <c r="GW27" i="2"/>
  <c r="GX30" i="2"/>
  <c r="GX29" i="2"/>
  <c r="GX28" i="2"/>
  <c r="GX27" i="2"/>
  <c r="GX26" i="2"/>
  <c r="GX25" i="2"/>
  <c r="GX24" i="2"/>
  <c r="GW26" i="2"/>
  <c r="GW25" i="2"/>
  <c r="GW24" i="2"/>
  <c r="GW23" i="2"/>
  <c r="GW22" i="2"/>
  <c r="GW21" i="2"/>
  <c r="GW20" i="2"/>
  <c r="GW18" i="2"/>
  <c r="GW17" i="2"/>
  <c r="GW16" i="2"/>
  <c r="GW15" i="2"/>
  <c r="GX23" i="2"/>
  <c r="GX22" i="2"/>
  <c r="GX21" i="2"/>
  <c r="GX20" i="2"/>
  <c r="GX18" i="2"/>
  <c r="GX17" i="2"/>
  <c r="GX16" i="2"/>
  <c r="GX15" i="2"/>
  <c r="GX14" i="2"/>
  <c r="GX13" i="2"/>
  <c r="GX12" i="2"/>
  <c r="GX11" i="2"/>
  <c r="GX10" i="2"/>
  <c r="GX9" i="2"/>
  <c r="GW14" i="2"/>
  <c r="GW13" i="2"/>
  <c r="GW12" i="2"/>
  <c r="GW11" i="2"/>
  <c r="GW10" i="2"/>
  <c r="GW9" i="2"/>
  <c r="GW19" i="2"/>
  <c r="GX19" i="2"/>
  <c r="GW5" i="2"/>
  <c r="GW4" i="2" s="1"/>
  <c r="GY6" i="2"/>
  <c r="GW7" i="2"/>
  <c r="GW8" i="2" l="1"/>
  <c r="GZ46" i="2"/>
  <c r="GY46" i="2"/>
  <c r="GZ45" i="2"/>
  <c r="GY45" i="2"/>
  <c r="GY44" i="2"/>
  <c r="GZ44" i="2"/>
  <c r="GZ43" i="2"/>
  <c r="GY43" i="2"/>
  <c r="GZ42" i="2"/>
  <c r="GY42" i="2"/>
  <c r="GZ41" i="2"/>
  <c r="GZ40" i="2"/>
  <c r="GY41" i="2"/>
  <c r="GY40" i="2"/>
  <c r="GZ39" i="2"/>
  <c r="GZ38" i="2"/>
  <c r="GY39" i="2"/>
  <c r="GY38" i="2"/>
  <c r="GZ37" i="2"/>
  <c r="GZ36" i="2"/>
  <c r="GY37" i="2"/>
  <c r="GY36" i="2"/>
  <c r="GY35" i="2"/>
  <c r="GY34" i="2"/>
  <c r="GZ35" i="2"/>
  <c r="GZ34" i="2"/>
  <c r="GZ33" i="2"/>
  <c r="GZ32" i="2"/>
  <c r="GZ31" i="2"/>
  <c r="GY33" i="2"/>
  <c r="GY32" i="2"/>
  <c r="GY31" i="2"/>
  <c r="GZ30" i="2"/>
  <c r="GZ29" i="2"/>
  <c r="GZ28" i="2"/>
  <c r="GZ27" i="2"/>
  <c r="GY30" i="2"/>
  <c r="GY29" i="2"/>
  <c r="GY28" i="2"/>
  <c r="GY27" i="2"/>
  <c r="GY26" i="2"/>
  <c r="GY25" i="2"/>
  <c r="GY24" i="2"/>
  <c r="GZ26" i="2"/>
  <c r="GZ25" i="2"/>
  <c r="GZ24" i="2"/>
  <c r="GZ23" i="2"/>
  <c r="GZ22" i="2"/>
  <c r="GZ21" i="2"/>
  <c r="GZ20" i="2"/>
  <c r="GZ18" i="2"/>
  <c r="GZ17" i="2"/>
  <c r="GZ16" i="2"/>
  <c r="GZ15" i="2"/>
  <c r="GY23" i="2"/>
  <c r="GY22" i="2"/>
  <c r="GY21" i="2"/>
  <c r="GY20" i="2"/>
  <c r="GY18" i="2"/>
  <c r="GY17" i="2"/>
  <c r="GY16" i="2"/>
  <c r="GY15" i="2"/>
  <c r="GZ14" i="2"/>
  <c r="GZ13" i="2"/>
  <c r="GZ12" i="2"/>
  <c r="GZ11" i="2"/>
  <c r="GZ10" i="2"/>
  <c r="GZ9" i="2"/>
  <c r="GY14" i="2"/>
  <c r="GY13" i="2"/>
  <c r="GY12" i="2"/>
  <c r="GY11" i="2"/>
  <c r="GY10" i="2"/>
  <c r="GY9" i="2"/>
  <c r="GZ19" i="2"/>
  <c r="GY19" i="2"/>
  <c r="GY5" i="2"/>
  <c r="GY4" i="2" s="1"/>
  <c r="GY7" i="2"/>
  <c r="HA6" i="2"/>
  <c r="GY8" i="2" l="1"/>
  <c r="HA46" i="2"/>
  <c r="HB46" i="2"/>
  <c r="HA45" i="2"/>
  <c r="HB45" i="2"/>
  <c r="HB44" i="2"/>
  <c r="HA44" i="2"/>
  <c r="HA43" i="2"/>
  <c r="HB43" i="2"/>
  <c r="HA42" i="2"/>
  <c r="HB42" i="2"/>
  <c r="HB41" i="2"/>
  <c r="HB40" i="2"/>
  <c r="HA41" i="2"/>
  <c r="HA40" i="2"/>
  <c r="HB39" i="2"/>
  <c r="HB38" i="2"/>
  <c r="HA39" i="2"/>
  <c r="HA38" i="2"/>
  <c r="HA37" i="2"/>
  <c r="HA36" i="2"/>
  <c r="HB37" i="2"/>
  <c r="HB36" i="2"/>
  <c r="HB35" i="2"/>
  <c r="HB34" i="2"/>
  <c r="HA35" i="2"/>
  <c r="HA34" i="2"/>
  <c r="HB33" i="2"/>
  <c r="HB32" i="2"/>
  <c r="HB31" i="2"/>
  <c r="HA33" i="2"/>
  <c r="HA32" i="2"/>
  <c r="HA31" i="2"/>
  <c r="HA30" i="2"/>
  <c r="HA29" i="2"/>
  <c r="HA28" i="2"/>
  <c r="HA27" i="2"/>
  <c r="HB30" i="2"/>
  <c r="HB29" i="2"/>
  <c r="HB28" i="2"/>
  <c r="HB27" i="2"/>
  <c r="HB26" i="2"/>
  <c r="HB25" i="2"/>
  <c r="HB24" i="2"/>
  <c r="HA26" i="2"/>
  <c r="HA25" i="2"/>
  <c r="HA24" i="2"/>
  <c r="HA23" i="2"/>
  <c r="HA22" i="2"/>
  <c r="HA21" i="2"/>
  <c r="HA20" i="2"/>
  <c r="HA18" i="2"/>
  <c r="HA17" i="2"/>
  <c r="HA16" i="2"/>
  <c r="HA15" i="2"/>
  <c r="HB23" i="2"/>
  <c r="HB22" i="2"/>
  <c r="HB21" i="2"/>
  <c r="HB20" i="2"/>
  <c r="HB18" i="2"/>
  <c r="HB17" i="2"/>
  <c r="HB16" i="2"/>
  <c r="HB15" i="2"/>
  <c r="HB14" i="2"/>
  <c r="HB13" i="2"/>
  <c r="HB12" i="2"/>
  <c r="HB11" i="2"/>
  <c r="HB10" i="2"/>
  <c r="HB9" i="2"/>
  <c r="HA14" i="2"/>
  <c r="HA13" i="2"/>
  <c r="HA12" i="2"/>
  <c r="HA11" i="2"/>
  <c r="HA10" i="2"/>
  <c r="HA9" i="2"/>
  <c r="HA19" i="2"/>
  <c r="HB19" i="2"/>
  <c r="HA5" i="2"/>
  <c r="HA4" i="2" s="1"/>
  <c r="HA7" i="2"/>
  <c r="HC6" i="2"/>
  <c r="HA8" i="2" l="1"/>
  <c r="HD46" i="2"/>
  <c r="HC46" i="2"/>
  <c r="HD45" i="2"/>
  <c r="HC45" i="2"/>
  <c r="HC44" i="2"/>
  <c r="HD44" i="2"/>
  <c r="HD43" i="2"/>
  <c r="HC43" i="2"/>
  <c r="HD42" i="2"/>
  <c r="HC42" i="2"/>
  <c r="HD41" i="2"/>
  <c r="HD40" i="2"/>
  <c r="HC41" i="2"/>
  <c r="HC40" i="2"/>
  <c r="HD39" i="2"/>
  <c r="HD38" i="2"/>
  <c r="HC39" i="2"/>
  <c r="HC38" i="2"/>
  <c r="HD37" i="2"/>
  <c r="HD36" i="2"/>
  <c r="HC37" i="2"/>
  <c r="HC36" i="2"/>
  <c r="HC35" i="2"/>
  <c r="HC34" i="2"/>
  <c r="HD35" i="2"/>
  <c r="HD34" i="2"/>
  <c r="HD33" i="2"/>
  <c r="HD32" i="2"/>
  <c r="HD31" i="2"/>
  <c r="HC33" i="2"/>
  <c r="HC32" i="2"/>
  <c r="HC31" i="2"/>
  <c r="HD30" i="2"/>
  <c r="HD29" i="2"/>
  <c r="HD28" i="2"/>
  <c r="HD27" i="2"/>
  <c r="HC30" i="2"/>
  <c r="HC29" i="2"/>
  <c r="HC28" i="2"/>
  <c r="HC27" i="2"/>
  <c r="HC26" i="2"/>
  <c r="HC25" i="2"/>
  <c r="HC24" i="2"/>
  <c r="HD26" i="2"/>
  <c r="HD25" i="2"/>
  <c r="HD24" i="2"/>
  <c r="HD23" i="2"/>
  <c r="HD22" i="2"/>
  <c r="HD21" i="2"/>
  <c r="HD20" i="2"/>
  <c r="HD18" i="2"/>
  <c r="HD17" i="2"/>
  <c r="HD16" i="2"/>
  <c r="HD15" i="2"/>
  <c r="HC23" i="2"/>
  <c r="HC22" i="2"/>
  <c r="HC21" i="2"/>
  <c r="HC20" i="2"/>
  <c r="HC18" i="2"/>
  <c r="HC17" i="2"/>
  <c r="HC16" i="2"/>
  <c r="HC15" i="2"/>
  <c r="HD14" i="2"/>
  <c r="HD13" i="2"/>
  <c r="HD12" i="2"/>
  <c r="HD11" i="2"/>
  <c r="HD10" i="2"/>
  <c r="HD9" i="2"/>
  <c r="HC14" i="2"/>
  <c r="HC13" i="2"/>
  <c r="HC12" i="2"/>
  <c r="HC11" i="2"/>
  <c r="HC10" i="2"/>
  <c r="HC9" i="2"/>
  <c r="HC19" i="2"/>
  <c r="HD19" i="2"/>
  <c r="HC5" i="2"/>
  <c r="HC4" i="2" s="1"/>
  <c r="HE6" i="2"/>
  <c r="HC7" i="2"/>
  <c r="HC8" i="2" l="1"/>
  <c r="HE46" i="2"/>
  <c r="HF46" i="2"/>
  <c r="HE45" i="2"/>
  <c r="HF45" i="2"/>
  <c r="HF44" i="2"/>
  <c r="HE44" i="2"/>
  <c r="HE43" i="2"/>
  <c r="HF43" i="2"/>
  <c r="HE42" i="2"/>
  <c r="HF42" i="2"/>
  <c r="HF41" i="2"/>
  <c r="HF40" i="2"/>
  <c r="HE41" i="2"/>
  <c r="HE40" i="2"/>
  <c r="HF39" i="2"/>
  <c r="HF38" i="2"/>
  <c r="HE39" i="2"/>
  <c r="HE38" i="2"/>
  <c r="HE37" i="2"/>
  <c r="HE36" i="2"/>
  <c r="HF37" i="2"/>
  <c r="HF36" i="2"/>
  <c r="HF35" i="2"/>
  <c r="HF34" i="2"/>
  <c r="HE35" i="2"/>
  <c r="HE34" i="2"/>
  <c r="HF33" i="2"/>
  <c r="HF32" i="2"/>
  <c r="HF31" i="2"/>
  <c r="HE33" i="2"/>
  <c r="HE32" i="2"/>
  <c r="HE31" i="2"/>
  <c r="HE30" i="2"/>
  <c r="HE29" i="2"/>
  <c r="HE28" i="2"/>
  <c r="HE27" i="2"/>
  <c r="HF30" i="2"/>
  <c r="HF29" i="2"/>
  <c r="HF28" i="2"/>
  <c r="HF27" i="2"/>
  <c r="HF26" i="2"/>
  <c r="HF25" i="2"/>
  <c r="HF24" i="2"/>
  <c r="HE26" i="2"/>
  <c r="HE25" i="2"/>
  <c r="HE24" i="2"/>
  <c r="HE23" i="2"/>
  <c r="HE22" i="2"/>
  <c r="HE21" i="2"/>
  <c r="HE20" i="2"/>
  <c r="HE18" i="2"/>
  <c r="HE17" i="2"/>
  <c r="HE16" i="2"/>
  <c r="HE15" i="2"/>
  <c r="HF23" i="2"/>
  <c r="HF22" i="2"/>
  <c r="HF21" i="2"/>
  <c r="HF20" i="2"/>
  <c r="HF18" i="2"/>
  <c r="HF17" i="2"/>
  <c r="HF16" i="2"/>
  <c r="HF15" i="2"/>
  <c r="HF14" i="2"/>
  <c r="HF13" i="2"/>
  <c r="HF12" i="2"/>
  <c r="HF11" i="2"/>
  <c r="HF10" i="2"/>
  <c r="HF9" i="2"/>
  <c r="HE14" i="2"/>
  <c r="HE13" i="2"/>
  <c r="HE12" i="2"/>
  <c r="HE11" i="2"/>
  <c r="HE10" i="2"/>
  <c r="HE9" i="2"/>
  <c r="HE19" i="2"/>
  <c r="HF19" i="2"/>
  <c r="HE5" i="2"/>
  <c r="HE4" i="2" s="1"/>
  <c r="HG6" i="2"/>
  <c r="HE7" i="2"/>
  <c r="HE8" i="2" l="1"/>
  <c r="HH46" i="2"/>
  <c r="HG46" i="2"/>
  <c r="HH45" i="2"/>
  <c r="HG45" i="2"/>
  <c r="HG44" i="2"/>
  <c r="HH44" i="2"/>
  <c r="HH43" i="2"/>
  <c r="HG43" i="2"/>
  <c r="HH42" i="2"/>
  <c r="HG42" i="2"/>
  <c r="HH41" i="2"/>
  <c r="HH40" i="2"/>
  <c r="HG41" i="2"/>
  <c r="HG40" i="2"/>
  <c r="HH39" i="2"/>
  <c r="HH38" i="2"/>
  <c r="HG39" i="2"/>
  <c r="HG38" i="2"/>
  <c r="HH37" i="2"/>
  <c r="HH36" i="2"/>
  <c r="HG37" i="2"/>
  <c r="HG36" i="2"/>
  <c r="HG35" i="2"/>
  <c r="HG34" i="2"/>
  <c r="HH35" i="2"/>
  <c r="HH34" i="2"/>
  <c r="HH33" i="2"/>
  <c r="HH32" i="2"/>
  <c r="HH31" i="2"/>
  <c r="HG33" i="2"/>
  <c r="HG32" i="2"/>
  <c r="HG31" i="2"/>
  <c r="HH30" i="2"/>
  <c r="HH29" i="2"/>
  <c r="HH28" i="2"/>
  <c r="HH27" i="2"/>
  <c r="HG30" i="2"/>
  <c r="HG29" i="2"/>
  <c r="HG28" i="2"/>
  <c r="HG27" i="2"/>
  <c r="HG26" i="2"/>
  <c r="HG25" i="2"/>
  <c r="HG24" i="2"/>
  <c r="HH26" i="2"/>
  <c r="HH25" i="2"/>
  <c r="HH24" i="2"/>
  <c r="HH23" i="2"/>
  <c r="HH22" i="2"/>
  <c r="HH21" i="2"/>
  <c r="HH20" i="2"/>
  <c r="HH18" i="2"/>
  <c r="HH17" i="2"/>
  <c r="HH16" i="2"/>
  <c r="HH15" i="2"/>
  <c r="HG23" i="2"/>
  <c r="HG22" i="2"/>
  <c r="HG21" i="2"/>
  <c r="HG20" i="2"/>
  <c r="HG18" i="2"/>
  <c r="HG17" i="2"/>
  <c r="HG16" i="2"/>
  <c r="HG15" i="2"/>
  <c r="HH14" i="2"/>
  <c r="HH13" i="2"/>
  <c r="HH12" i="2"/>
  <c r="HH11" i="2"/>
  <c r="HH10" i="2"/>
  <c r="HH9" i="2"/>
  <c r="HG14" i="2"/>
  <c r="HG13" i="2"/>
  <c r="HG12" i="2"/>
  <c r="HG11" i="2"/>
  <c r="HG10" i="2"/>
  <c r="HG9" i="2"/>
  <c r="HH19" i="2"/>
  <c r="HG19" i="2"/>
  <c r="HG5" i="2"/>
  <c r="HG4" i="2" s="1"/>
  <c r="HG7" i="2"/>
  <c r="HI6" i="2"/>
  <c r="HG8" i="2" l="1"/>
  <c r="HI46" i="2"/>
  <c r="HJ46" i="2"/>
  <c r="HI45" i="2"/>
  <c r="HJ45" i="2"/>
  <c r="HJ44" i="2"/>
  <c r="HI44" i="2"/>
  <c r="HI43" i="2"/>
  <c r="HJ43" i="2"/>
  <c r="HI42" i="2"/>
  <c r="HJ42" i="2"/>
  <c r="HJ41" i="2"/>
  <c r="HJ40" i="2"/>
  <c r="HI41" i="2"/>
  <c r="HI40" i="2"/>
  <c r="HJ39" i="2"/>
  <c r="HJ38" i="2"/>
  <c r="HI39" i="2"/>
  <c r="HI38" i="2"/>
  <c r="HI37" i="2"/>
  <c r="HI36" i="2"/>
  <c r="HJ37" i="2"/>
  <c r="HJ36" i="2"/>
  <c r="HJ35" i="2"/>
  <c r="HJ34" i="2"/>
  <c r="HI35" i="2"/>
  <c r="HI34" i="2"/>
  <c r="HJ33" i="2"/>
  <c r="HJ32" i="2"/>
  <c r="HJ31" i="2"/>
  <c r="HI33" i="2"/>
  <c r="HI32" i="2"/>
  <c r="HI31" i="2"/>
  <c r="HI30" i="2"/>
  <c r="HI29" i="2"/>
  <c r="HI28" i="2"/>
  <c r="HI27" i="2"/>
  <c r="HJ30" i="2"/>
  <c r="HJ29" i="2"/>
  <c r="HJ28" i="2"/>
  <c r="HJ27" i="2"/>
  <c r="HJ26" i="2"/>
  <c r="HJ25" i="2"/>
  <c r="HJ24" i="2"/>
  <c r="HI26" i="2"/>
  <c r="HI25" i="2"/>
  <c r="HI24" i="2"/>
  <c r="HI23" i="2"/>
  <c r="HI22" i="2"/>
  <c r="HI21" i="2"/>
  <c r="HI20" i="2"/>
  <c r="HI18" i="2"/>
  <c r="HI17" i="2"/>
  <c r="HI16" i="2"/>
  <c r="HI15" i="2"/>
  <c r="HJ23" i="2"/>
  <c r="HJ22" i="2"/>
  <c r="HJ21" i="2"/>
  <c r="HJ20" i="2"/>
  <c r="HJ18" i="2"/>
  <c r="HJ17" i="2"/>
  <c r="HJ16" i="2"/>
  <c r="HJ15" i="2"/>
  <c r="HJ14" i="2"/>
  <c r="HJ13" i="2"/>
  <c r="HJ12" i="2"/>
  <c r="HJ11" i="2"/>
  <c r="HJ10" i="2"/>
  <c r="HJ9" i="2"/>
  <c r="HI14" i="2"/>
  <c r="HI13" i="2"/>
  <c r="HI12" i="2"/>
  <c r="HI11" i="2"/>
  <c r="HI10" i="2"/>
  <c r="HI9" i="2"/>
  <c r="HJ19" i="2"/>
  <c r="HI19" i="2"/>
  <c r="HI5" i="2"/>
  <c r="HI4" i="2" s="1"/>
  <c r="HI7" i="2"/>
  <c r="HK6" i="2"/>
  <c r="HI8" i="2" l="1"/>
  <c r="HL46" i="2"/>
  <c r="HK46" i="2"/>
  <c r="HL45" i="2"/>
  <c r="HK45" i="2"/>
  <c r="HK44" i="2"/>
  <c r="HL44" i="2"/>
  <c r="HL43" i="2"/>
  <c r="HK43" i="2"/>
  <c r="HL42" i="2"/>
  <c r="HK42" i="2"/>
  <c r="HL41" i="2"/>
  <c r="HL40" i="2"/>
  <c r="HK41" i="2"/>
  <c r="HK40" i="2"/>
  <c r="HL39" i="2"/>
  <c r="HL38" i="2"/>
  <c r="HK39" i="2"/>
  <c r="HK38" i="2"/>
  <c r="HL37" i="2"/>
  <c r="HL36" i="2"/>
  <c r="HK37" i="2"/>
  <c r="HK36" i="2"/>
  <c r="HK35" i="2"/>
  <c r="HK34" i="2"/>
  <c r="HL35" i="2"/>
  <c r="HL34" i="2"/>
  <c r="HL33" i="2"/>
  <c r="HL32" i="2"/>
  <c r="HL31" i="2"/>
  <c r="HK33" i="2"/>
  <c r="HK32" i="2"/>
  <c r="HK31" i="2"/>
  <c r="HL30" i="2"/>
  <c r="HL29" i="2"/>
  <c r="HL28" i="2"/>
  <c r="HL27" i="2"/>
  <c r="HK30" i="2"/>
  <c r="HK29" i="2"/>
  <c r="HK28" i="2"/>
  <c r="HK27" i="2"/>
  <c r="HK26" i="2"/>
  <c r="HK25" i="2"/>
  <c r="HK24" i="2"/>
  <c r="HL26" i="2"/>
  <c r="HL25" i="2"/>
  <c r="HL24" i="2"/>
  <c r="HL23" i="2"/>
  <c r="HL22" i="2"/>
  <c r="HL21" i="2"/>
  <c r="HL20" i="2"/>
  <c r="HL18" i="2"/>
  <c r="HL17" i="2"/>
  <c r="HL16" i="2"/>
  <c r="HL15" i="2"/>
  <c r="HK23" i="2"/>
  <c r="HK22" i="2"/>
  <c r="HK21" i="2"/>
  <c r="HK20" i="2"/>
  <c r="HK18" i="2"/>
  <c r="HK17" i="2"/>
  <c r="HK16" i="2"/>
  <c r="HK15" i="2"/>
  <c r="HL14" i="2"/>
  <c r="HL13" i="2"/>
  <c r="HL12" i="2"/>
  <c r="HL11" i="2"/>
  <c r="HL10" i="2"/>
  <c r="HL9" i="2"/>
  <c r="HK14" i="2"/>
  <c r="HK13" i="2"/>
  <c r="HK12" i="2"/>
  <c r="HK11" i="2"/>
  <c r="HK10" i="2"/>
  <c r="HK9" i="2"/>
  <c r="HK19" i="2"/>
  <c r="HL19" i="2"/>
  <c r="HK5" i="2"/>
  <c r="HK4" i="2" s="1"/>
  <c r="HM6" i="2"/>
  <c r="HK7" i="2"/>
  <c r="HK8" i="2" l="1"/>
  <c r="HM46" i="2"/>
  <c r="HN46" i="2"/>
  <c r="HM45" i="2"/>
  <c r="HN45" i="2"/>
  <c r="HN44" i="2"/>
  <c r="HM44" i="2"/>
  <c r="HM43" i="2"/>
  <c r="HN43" i="2"/>
  <c r="HM42" i="2"/>
  <c r="HN42" i="2"/>
  <c r="HN41" i="2"/>
  <c r="HN40" i="2"/>
  <c r="HM41" i="2"/>
  <c r="HM40" i="2"/>
  <c r="HN39" i="2"/>
  <c r="HN38" i="2"/>
  <c r="HM39" i="2"/>
  <c r="HM38" i="2"/>
  <c r="HM37" i="2"/>
  <c r="HM36" i="2"/>
  <c r="HN37" i="2"/>
  <c r="HN36" i="2"/>
  <c r="HN35" i="2"/>
  <c r="HN34" i="2"/>
  <c r="HM35" i="2"/>
  <c r="HM34" i="2"/>
  <c r="HN33" i="2"/>
  <c r="HN32" i="2"/>
  <c r="HN31" i="2"/>
  <c r="HM33" i="2"/>
  <c r="HM32" i="2"/>
  <c r="HM31" i="2"/>
  <c r="HM30" i="2"/>
  <c r="HM29" i="2"/>
  <c r="HM28" i="2"/>
  <c r="HM27" i="2"/>
  <c r="HN30" i="2"/>
  <c r="HN29" i="2"/>
  <c r="HN28" i="2"/>
  <c r="HN27" i="2"/>
  <c r="HN26" i="2"/>
  <c r="HN25" i="2"/>
  <c r="HN24" i="2"/>
  <c r="HM26" i="2"/>
  <c r="HM25" i="2"/>
  <c r="HM24" i="2"/>
  <c r="HM23" i="2"/>
  <c r="HM22" i="2"/>
  <c r="HM21" i="2"/>
  <c r="HM20" i="2"/>
  <c r="HM18" i="2"/>
  <c r="HM17" i="2"/>
  <c r="HM16" i="2"/>
  <c r="HM15" i="2"/>
  <c r="HN23" i="2"/>
  <c r="HN22" i="2"/>
  <c r="HN21" i="2"/>
  <c r="HN20" i="2"/>
  <c r="HN18" i="2"/>
  <c r="HN17" i="2"/>
  <c r="HN16" i="2"/>
  <c r="HN15" i="2"/>
  <c r="HN14" i="2"/>
  <c r="HN13" i="2"/>
  <c r="HN12" i="2"/>
  <c r="HN11" i="2"/>
  <c r="HN10" i="2"/>
  <c r="HN9" i="2"/>
  <c r="HM14" i="2"/>
  <c r="HM13" i="2"/>
  <c r="HM12" i="2"/>
  <c r="HM11" i="2"/>
  <c r="HM10" i="2"/>
  <c r="HM9" i="2"/>
  <c r="HM19" i="2"/>
  <c r="HN19" i="2"/>
  <c r="HM5" i="2"/>
  <c r="HM4" i="2" s="1"/>
  <c r="HO6" i="2"/>
  <c r="HM7" i="2"/>
  <c r="HM8" i="2" l="1"/>
  <c r="HP46" i="2"/>
  <c r="HO46" i="2"/>
  <c r="HP45" i="2"/>
  <c r="HO45" i="2"/>
  <c r="HO44" i="2"/>
  <c r="HP44" i="2"/>
  <c r="HP43" i="2"/>
  <c r="HO43" i="2"/>
  <c r="HP42" i="2"/>
  <c r="HO42" i="2"/>
  <c r="HP41" i="2"/>
  <c r="HP40" i="2"/>
  <c r="HO41" i="2"/>
  <c r="HO40" i="2"/>
  <c r="HP39" i="2"/>
  <c r="HP38" i="2"/>
  <c r="HO39" i="2"/>
  <c r="HO38" i="2"/>
  <c r="HP37" i="2"/>
  <c r="HP36" i="2"/>
  <c r="HO37" i="2"/>
  <c r="HO36" i="2"/>
  <c r="HO35" i="2"/>
  <c r="HO34" i="2"/>
  <c r="HP35" i="2"/>
  <c r="HP34" i="2"/>
  <c r="HP33" i="2"/>
  <c r="HP32" i="2"/>
  <c r="HP31" i="2"/>
  <c r="HO33" i="2"/>
  <c r="HO32" i="2"/>
  <c r="HO31" i="2"/>
  <c r="HP30" i="2"/>
  <c r="HP29" i="2"/>
  <c r="HP28" i="2"/>
  <c r="HP27" i="2"/>
  <c r="HO30" i="2"/>
  <c r="HO29" i="2"/>
  <c r="HO28" i="2"/>
  <c r="HO27" i="2"/>
  <c r="HO26" i="2"/>
  <c r="HO25" i="2"/>
  <c r="HO24" i="2"/>
  <c r="HP26" i="2"/>
  <c r="HP25" i="2"/>
  <c r="HP24" i="2"/>
  <c r="HP23" i="2"/>
  <c r="HP22" i="2"/>
  <c r="HP21" i="2"/>
  <c r="HP20" i="2"/>
  <c r="HP18" i="2"/>
  <c r="HP17" i="2"/>
  <c r="HP16" i="2"/>
  <c r="HP15" i="2"/>
  <c r="HO23" i="2"/>
  <c r="HO22" i="2"/>
  <c r="HO21" i="2"/>
  <c r="HO20" i="2"/>
  <c r="HO18" i="2"/>
  <c r="HO17" i="2"/>
  <c r="HO16" i="2"/>
  <c r="HO15" i="2"/>
  <c r="HP14" i="2"/>
  <c r="HP13" i="2"/>
  <c r="HP12" i="2"/>
  <c r="HP11" i="2"/>
  <c r="HP10" i="2"/>
  <c r="HP9" i="2"/>
  <c r="HO14" i="2"/>
  <c r="HO13" i="2"/>
  <c r="HO12" i="2"/>
  <c r="HO11" i="2"/>
  <c r="HO10" i="2"/>
  <c r="HO9" i="2"/>
  <c r="HO19" i="2"/>
  <c r="HP19" i="2"/>
  <c r="HO5" i="2"/>
  <c r="HO4" i="2" s="1"/>
  <c r="HO7" i="2"/>
  <c r="HQ6" i="2"/>
  <c r="HO8" i="2" l="1"/>
  <c r="HQ46" i="2"/>
  <c r="HR46" i="2"/>
  <c r="HQ45" i="2"/>
  <c r="HR45" i="2"/>
  <c r="HR44" i="2"/>
  <c r="HQ44" i="2"/>
  <c r="HQ43" i="2"/>
  <c r="HR43" i="2"/>
  <c r="HQ42" i="2"/>
  <c r="HR42" i="2"/>
  <c r="HR41" i="2"/>
  <c r="HR40" i="2"/>
  <c r="HQ41" i="2"/>
  <c r="HQ40" i="2"/>
  <c r="HR39" i="2"/>
  <c r="HR38" i="2"/>
  <c r="HQ39" i="2"/>
  <c r="HQ38" i="2"/>
  <c r="HQ37" i="2"/>
  <c r="HQ36" i="2"/>
  <c r="HR37" i="2"/>
  <c r="HR36" i="2"/>
  <c r="HR35" i="2"/>
  <c r="HR34" i="2"/>
  <c r="HQ35" i="2"/>
  <c r="HQ34" i="2"/>
  <c r="HR33" i="2"/>
  <c r="HR32" i="2"/>
  <c r="HR31" i="2"/>
  <c r="HQ33" i="2"/>
  <c r="HQ32" i="2"/>
  <c r="HQ31" i="2"/>
  <c r="HQ30" i="2"/>
  <c r="HQ29" i="2"/>
  <c r="HQ28" i="2"/>
  <c r="HQ27" i="2"/>
  <c r="HR30" i="2"/>
  <c r="HR29" i="2"/>
  <c r="HR28" i="2"/>
  <c r="HR27" i="2"/>
  <c r="HR26" i="2"/>
  <c r="HR25" i="2"/>
  <c r="HR24" i="2"/>
  <c r="HQ26" i="2"/>
  <c r="HQ25" i="2"/>
  <c r="HQ24" i="2"/>
  <c r="HQ23" i="2"/>
  <c r="HQ22" i="2"/>
  <c r="HQ21" i="2"/>
  <c r="HQ20" i="2"/>
  <c r="HQ18" i="2"/>
  <c r="HQ17" i="2"/>
  <c r="HQ16" i="2"/>
  <c r="HQ15" i="2"/>
  <c r="HR23" i="2"/>
  <c r="HR22" i="2"/>
  <c r="HR21" i="2"/>
  <c r="HR20" i="2"/>
  <c r="HR18" i="2"/>
  <c r="HR17" i="2"/>
  <c r="HR16" i="2"/>
  <c r="HR15" i="2"/>
  <c r="HR14" i="2"/>
  <c r="HR13" i="2"/>
  <c r="HR12" i="2"/>
  <c r="HR11" i="2"/>
  <c r="HR10" i="2"/>
  <c r="HR9" i="2"/>
  <c r="HQ14" i="2"/>
  <c r="HQ13" i="2"/>
  <c r="HQ12" i="2"/>
  <c r="HQ11" i="2"/>
  <c r="HQ10" i="2"/>
  <c r="HQ9" i="2"/>
  <c r="HQ19" i="2"/>
  <c r="HR19" i="2"/>
  <c r="HQ5" i="2"/>
  <c r="HQ4" i="2" s="1"/>
  <c r="HQ7" i="2"/>
  <c r="HS6" i="2"/>
  <c r="HQ8" i="2" l="1"/>
  <c r="HT46" i="2"/>
  <c r="HS46" i="2"/>
  <c r="HT45" i="2"/>
  <c r="HS45" i="2"/>
  <c r="HS44" i="2"/>
  <c r="HT44" i="2"/>
  <c r="HT43" i="2"/>
  <c r="HS43" i="2"/>
  <c r="HT42" i="2"/>
  <c r="HS42" i="2"/>
  <c r="HT41" i="2"/>
  <c r="HT40" i="2"/>
  <c r="HS41" i="2"/>
  <c r="HS40" i="2"/>
  <c r="HT39" i="2"/>
  <c r="HT38" i="2"/>
  <c r="HS39" i="2"/>
  <c r="HS38" i="2"/>
  <c r="HT37" i="2"/>
  <c r="HT36" i="2"/>
  <c r="HS37" i="2"/>
  <c r="HS36" i="2"/>
  <c r="HS35" i="2"/>
  <c r="HS34" i="2"/>
  <c r="HT35" i="2"/>
  <c r="HT34" i="2"/>
  <c r="HT33" i="2"/>
  <c r="HT32" i="2"/>
  <c r="HT31" i="2"/>
  <c r="HS33" i="2"/>
  <c r="HS32" i="2"/>
  <c r="HS31" i="2"/>
  <c r="HT30" i="2"/>
  <c r="HT29" i="2"/>
  <c r="HT28" i="2"/>
  <c r="HT27" i="2"/>
  <c r="HS30" i="2"/>
  <c r="HS29" i="2"/>
  <c r="HS28" i="2"/>
  <c r="HS27" i="2"/>
  <c r="HS26" i="2"/>
  <c r="HS25" i="2"/>
  <c r="HS24" i="2"/>
  <c r="HT26" i="2"/>
  <c r="HT25" i="2"/>
  <c r="HT24" i="2"/>
  <c r="HT23" i="2"/>
  <c r="HT22" i="2"/>
  <c r="HT21" i="2"/>
  <c r="HT20" i="2"/>
  <c r="HT18" i="2"/>
  <c r="HT17" i="2"/>
  <c r="HT16" i="2"/>
  <c r="HT15" i="2"/>
  <c r="HS23" i="2"/>
  <c r="HS22" i="2"/>
  <c r="HS21" i="2"/>
  <c r="HS20" i="2"/>
  <c r="HS18" i="2"/>
  <c r="HS17" i="2"/>
  <c r="HS16" i="2"/>
  <c r="HS15" i="2"/>
  <c r="HT14" i="2"/>
  <c r="HT13" i="2"/>
  <c r="HT12" i="2"/>
  <c r="HT11" i="2"/>
  <c r="HT10" i="2"/>
  <c r="HT9" i="2"/>
  <c r="HS14" i="2"/>
  <c r="HS13" i="2"/>
  <c r="HS12" i="2"/>
  <c r="HS11" i="2"/>
  <c r="HS10" i="2"/>
  <c r="HS9" i="2"/>
  <c r="HT19" i="2"/>
  <c r="HS19" i="2"/>
  <c r="HS5" i="2"/>
  <c r="HS4" i="2" s="1"/>
  <c r="HU6" i="2"/>
  <c r="HS7" i="2"/>
  <c r="HS8" i="2" l="1"/>
  <c r="HU46" i="2"/>
  <c r="HV46" i="2"/>
  <c r="HU45" i="2"/>
  <c r="HV45" i="2"/>
  <c r="HV44" i="2"/>
  <c r="HU44" i="2"/>
  <c r="HU43" i="2"/>
  <c r="HV43" i="2"/>
  <c r="HU42" i="2"/>
  <c r="HV42" i="2"/>
  <c r="HV41" i="2"/>
  <c r="HV40" i="2"/>
  <c r="HU41" i="2"/>
  <c r="HU40" i="2"/>
  <c r="HV39" i="2"/>
  <c r="HV38" i="2"/>
  <c r="HU39" i="2"/>
  <c r="HU38" i="2"/>
  <c r="HU37" i="2"/>
  <c r="HU36" i="2"/>
  <c r="HV37" i="2"/>
  <c r="HV36" i="2"/>
  <c r="HV35" i="2"/>
  <c r="HV34" i="2"/>
  <c r="HU35" i="2"/>
  <c r="HU34" i="2"/>
  <c r="HV33" i="2"/>
  <c r="HV32" i="2"/>
  <c r="HV31" i="2"/>
  <c r="HU33" i="2"/>
  <c r="HU32" i="2"/>
  <c r="HU31" i="2"/>
  <c r="HU30" i="2"/>
  <c r="HU29" i="2"/>
  <c r="HU28" i="2"/>
  <c r="HU27" i="2"/>
  <c r="HV30" i="2"/>
  <c r="HV29" i="2"/>
  <c r="HV28" i="2"/>
  <c r="HV27" i="2"/>
  <c r="HV26" i="2"/>
  <c r="HV25" i="2"/>
  <c r="HV24" i="2"/>
  <c r="HV23" i="2"/>
  <c r="HU26" i="2"/>
  <c r="HU25" i="2"/>
  <c r="HU24" i="2"/>
  <c r="HU23" i="2"/>
  <c r="HU22" i="2"/>
  <c r="HU21" i="2"/>
  <c r="HU20" i="2"/>
  <c r="HU18" i="2"/>
  <c r="HU17" i="2"/>
  <c r="HU16" i="2"/>
  <c r="HU15" i="2"/>
  <c r="HV22" i="2"/>
  <c r="HV21" i="2"/>
  <c r="HV20" i="2"/>
  <c r="HV18" i="2"/>
  <c r="HV17" i="2"/>
  <c r="HV16" i="2"/>
  <c r="HV15" i="2"/>
  <c r="HV14" i="2"/>
  <c r="HV13" i="2"/>
  <c r="HV12" i="2"/>
  <c r="HV11" i="2"/>
  <c r="HV10" i="2"/>
  <c r="HV9" i="2"/>
  <c r="HU14" i="2"/>
  <c r="HU13" i="2"/>
  <c r="HU12" i="2"/>
  <c r="HU11" i="2"/>
  <c r="HU10" i="2"/>
  <c r="HU9" i="2"/>
  <c r="HV19" i="2"/>
  <c r="HU19" i="2"/>
  <c r="HU5" i="2"/>
  <c r="HU4" i="2" s="1"/>
  <c r="HW6" i="2"/>
  <c r="HU7" i="2"/>
  <c r="HU8" i="2" l="1"/>
  <c r="HX46" i="2"/>
  <c r="HW46" i="2"/>
  <c r="HX45" i="2"/>
  <c r="HW45" i="2"/>
  <c r="HX44" i="2"/>
  <c r="HW44" i="2"/>
  <c r="HX43" i="2"/>
  <c r="HW43" i="2"/>
  <c r="HX42" i="2"/>
  <c r="HW42" i="2"/>
  <c r="HX41" i="2"/>
  <c r="HX40" i="2"/>
  <c r="HW41" i="2"/>
  <c r="HW40" i="2"/>
  <c r="HX39" i="2"/>
  <c r="HX38" i="2"/>
  <c r="HW39" i="2"/>
  <c r="HW38" i="2"/>
  <c r="HX37" i="2"/>
  <c r="HX36" i="2"/>
  <c r="HW37" i="2"/>
  <c r="HW36" i="2"/>
  <c r="HW35" i="2"/>
  <c r="HW34" i="2"/>
  <c r="HX35" i="2"/>
  <c r="HX34" i="2"/>
  <c r="HX33" i="2"/>
  <c r="HX32" i="2"/>
  <c r="HX31" i="2"/>
  <c r="HW33" i="2"/>
  <c r="HW32" i="2"/>
  <c r="HW31" i="2"/>
  <c r="HX30" i="2"/>
  <c r="HX29" i="2"/>
  <c r="HX28" i="2"/>
  <c r="HX27" i="2"/>
  <c r="HW30" i="2"/>
  <c r="HW29" i="2"/>
  <c r="HW28" i="2"/>
  <c r="HW27" i="2"/>
  <c r="HW26" i="2"/>
  <c r="HW25" i="2"/>
  <c r="HW24" i="2"/>
  <c r="HX26" i="2"/>
  <c r="HX25" i="2"/>
  <c r="HX24" i="2"/>
  <c r="HX22" i="2"/>
  <c r="HX21" i="2"/>
  <c r="HX20" i="2"/>
  <c r="HX18" i="2"/>
  <c r="HX17" i="2"/>
  <c r="HX16" i="2"/>
  <c r="HX15" i="2"/>
  <c r="HX23" i="2"/>
  <c r="HW22" i="2"/>
  <c r="HW21" i="2"/>
  <c r="HW20" i="2"/>
  <c r="HW18" i="2"/>
  <c r="HW17" i="2"/>
  <c r="HW16" i="2"/>
  <c r="HW15" i="2"/>
  <c r="HW23" i="2"/>
  <c r="HX14" i="2"/>
  <c r="HX13" i="2"/>
  <c r="HX12" i="2"/>
  <c r="HX11" i="2"/>
  <c r="HX10" i="2"/>
  <c r="HX9" i="2"/>
  <c r="HW14" i="2"/>
  <c r="HW13" i="2"/>
  <c r="HW12" i="2"/>
  <c r="HW11" i="2"/>
  <c r="HW10" i="2"/>
  <c r="HW9" i="2"/>
  <c r="HW19" i="2"/>
  <c r="HX19" i="2"/>
  <c r="HW5" i="2"/>
  <c r="HW4" i="2" s="1"/>
  <c r="HW7" i="2"/>
  <c r="HY6" i="2"/>
  <c r="HW8" i="2" l="1"/>
  <c r="HY46" i="2"/>
  <c r="HZ46" i="2"/>
  <c r="HY45" i="2"/>
  <c r="HZ45" i="2"/>
  <c r="HY44" i="2"/>
  <c r="HZ44" i="2"/>
  <c r="HY43" i="2"/>
  <c r="HZ43" i="2"/>
  <c r="HY42" i="2"/>
  <c r="HZ42" i="2"/>
  <c r="HZ41" i="2"/>
  <c r="HZ40" i="2"/>
  <c r="HY41" i="2"/>
  <c r="HY40" i="2"/>
  <c r="HZ39" i="2"/>
  <c r="HZ38" i="2"/>
  <c r="HY39" i="2"/>
  <c r="HY38" i="2"/>
  <c r="HY37" i="2"/>
  <c r="HY36" i="2"/>
  <c r="HZ37" i="2"/>
  <c r="HZ36" i="2"/>
  <c r="HZ35" i="2"/>
  <c r="HZ34" i="2"/>
  <c r="HY35" i="2"/>
  <c r="HY34" i="2"/>
  <c r="HZ33" i="2"/>
  <c r="HZ32" i="2"/>
  <c r="HZ31" i="2"/>
  <c r="HY33" i="2"/>
  <c r="HY32" i="2"/>
  <c r="HY31" i="2"/>
  <c r="HY30" i="2"/>
  <c r="HY29" i="2"/>
  <c r="HY28" i="2"/>
  <c r="HY27" i="2"/>
  <c r="HZ30" i="2"/>
  <c r="HZ29" i="2"/>
  <c r="HZ28" i="2"/>
  <c r="HZ27" i="2"/>
  <c r="HZ26" i="2"/>
  <c r="HZ25" i="2"/>
  <c r="HZ24" i="2"/>
  <c r="HZ23" i="2"/>
  <c r="HY26" i="2"/>
  <c r="HY25" i="2"/>
  <c r="HY24" i="2"/>
  <c r="HY22" i="2"/>
  <c r="HY21" i="2"/>
  <c r="HY20" i="2"/>
  <c r="HY18" i="2"/>
  <c r="HY17" i="2"/>
  <c r="HY16" i="2"/>
  <c r="HY15" i="2"/>
  <c r="HY23" i="2"/>
  <c r="HZ22" i="2"/>
  <c r="HZ21" i="2"/>
  <c r="HZ20" i="2"/>
  <c r="HZ18" i="2"/>
  <c r="HZ17" i="2"/>
  <c r="HZ16" i="2"/>
  <c r="HZ15" i="2"/>
  <c r="HZ14" i="2"/>
  <c r="HZ13" i="2"/>
  <c r="HZ12" i="2"/>
  <c r="HZ11" i="2"/>
  <c r="HZ10" i="2"/>
  <c r="HZ9" i="2"/>
  <c r="HY14" i="2"/>
  <c r="HY13" i="2"/>
  <c r="HY12" i="2"/>
  <c r="HY11" i="2"/>
  <c r="HY10" i="2"/>
  <c r="HY9" i="2"/>
  <c r="HY19" i="2"/>
  <c r="HZ19" i="2"/>
  <c r="HY5" i="2"/>
  <c r="HY4" i="2" s="1"/>
  <c r="HY7" i="2"/>
  <c r="IA6" i="2"/>
  <c r="HY8" i="2" l="1"/>
  <c r="IB46" i="2"/>
  <c r="IA46" i="2"/>
  <c r="IB45" i="2"/>
  <c r="IA45" i="2"/>
  <c r="IB44" i="2"/>
  <c r="IA44" i="2"/>
  <c r="IB43" i="2"/>
  <c r="IA43" i="2"/>
  <c r="IB42" i="2"/>
  <c r="IA42" i="2"/>
  <c r="IB41" i="2"/>
  <c r="IB40" i="2"/>
  <c r="IA41" i="2"/>
  <c r="IA40" i="2"/>
  <c r="IB39" i="2"/>
  <c r="IB38" i="2"/>
  <c r="IA39" i="2"/>
  <c r="IA38" i="2"/>
  <c r="IB37" i="2"/>
  <c r="IB36" i="2"/>
  <c r="IA37" i="2"/>
  <c r="IA36" i="2"/>
  <c r="IA35" i="2"/>
  <c r="IA34" i="2"/>
  <c r="IB35" i="2"/>
  <c r="IB34" i="2"/>
  <c r="IB33" i="2"/>
  <c r="IB32" i="2"/>
  <c r="IB31" i="2"/>
  <c r="IA33" i="2"/>
  <c r="IA32" i="2"/>
  <c r="IA31" i="2"/>
  <c r="IB30" i="2"/>
  <c r="IB29" i="2"/>
  <c r="IB28" i="2"/>
  <c r="IB27" i="2"/>
  <c r="IA30" i="2"/>
  <c r="IA29" i="2"/>
  <c r="IA28" i="2"/>
  <c r="IA27" i="2"/>
  <c r="IA26" i="2"/>
  <c r="IA25" i="2"/>
  <c r="IA24" i="2"/>
  <c r="IB26" i="2"/>
  <c r="IB25" i="2"/>
  <c r="IB24" i="2"/>
  <c r="IA23" i="2"/>
  <c r="IB22" i="2"/>
  <c r="IB21" i="2"/>
  <c r="IB20" i="2"/>
  <c r="IB18" i="2"/>
  <c r="IB17" i="2"/>
  <c r="IB16" i="2"/>
  <c r="IB15" i="2"/>
  <c r="IA22" i="2"/>
  <c r="IA21" i="2"/>
  <c r="IA20" i="2"/>
  <c r="IA18" i="2"/>
  <c r="IA17" i="2"/>
  <c r="IA16" i="2"/>
  <c r="IA15" i="2"/>
  <c r="IB23" i="2"/>
  <c r="IB14" i="2"/>
  <c r="IB13" i="2"/>
  <c r="IB12" i="2"/>
  <c r="IB11" i="2"/>
  <c r="IB10" i="2"/>
  <c r="IB9" i="2"/>
  <c r="IA14" i="2"/>
  <c r="IA13" i="2"/>
  <c r="IA12" i="2"/>
  <c r="IA11" i="2"/>
  <c r="IA10" i="2"/>
  <c r="IA9" i="2"/>
  <c r="IB19" i="2"/>
  <c r="IA19" i="2"/>
  <c r="IA5" i="2"/>
  <c r="IA4" i="2" s="1"/>
  <c r="IC6" i="2"/>
  <c r="IA7" i="2"/>
  <c r="IA8" i="2" l="1"/>
  <c r="IC46" i="2"/>
  <c r="ID46" i="2"/>
  <c r="IC45" i="2"/>
  <c r="ID45" i="2"/>
  <c r="ID44" i="2"/>
  <c r="IC44" i="2"/>
  <c r="IC43" i="2"/>
  <c r="ID43" i="2"/>
  <c r="IC42" i="2"/>
  <c r="ID42" i="2"/>
  <c r="ID41" i="2"/>
  <c r="ID40" i="2"/>
  <c r="IC41" i="2"/>
  <c r="IC40" i="2"/>
  <c r="ID39" i="2"/>
  <c r="ID38" i="2"/>
  <c r="IC39" i="2"/>
  <c r="IC38" i="2"/>
  <c r="IC37" i="2"/>
  <c r="IC36" i="2"/>
  <c r="ID37" i="2"/>
  <c r="ID36" i="2"/>
  <c r="ID35" i="2"/>
  <c r="ID34" i="2"/>
  <c r="IC35" i="2"/>
  <c r="IC34" i="2"/>
  <c r="ID33" i="2"/>
  <c r="ID32" i="2"/>
  <c r="ID31" i="2"/>
  <c r="IC33" i="2"/>
  <c r="IC32" i="2"/>
  <c r="IC31" i="2"/>
  <c r="IC30" i="2"/>
  <c r="IC29" i="2"/>
  <c r="IC28" i="2"/>
  <c r="IC27" i="2"/>
  <c r="ID30" i="2"/>
  <c r="ID29" i="2"/>
  <c r="ID28" i="2"/>
  <c r="ID27" i="2"/>
  <c r="ID26" i="2"/>
  <c r="ID25" i="2"/>
  <c r="ID24" i="2"/>
  <c r="ID23" i="2"/>
  <c r="IC26" i="2"/>
  <c r="IC25" i="2"/>
  <c r="IC24" i="2"/>
  <c r="IC22" i="2"/>
  <c r="IC21" i="2"/>
  <c r="IC20" i="2"/>
  <c r="IC18" i="2"/>
  <c r="IC17" i="2"/>
  <c r="IC16" i="2"/>
  <c r="IC15" i="2"/>
  <c r="IC23" i="2"/>
  <c r="ID22" i="2"/>
  <c r="ID21" i="2"/>
  <c r="ID20" i="2"/>
  <c r="ID18" i="2"/>
  <c r="ID17" i="2"/>
  <c r="ID16" i="2"/>
  <c r="ID15" i="2"/>
  <c r="ID14" i="2"/>
  <c r="ID13" i="2"/>
  <c r="ID12" i="2"/>
  <c r="ID11" i="2"/>
  <c r="ID10" i="2"/>
  <c r="ID9" i="2"/>
  <c r="IC14" i="2"/>
  <c r="IC13" i="2"/>
  <c r="IC12" i="2"/>
  <c r="IC11" i="2"/>
  <c r="IC10" i="2"/>
  <c r="IC9" i="2"/>
  <c r="ID19" i="2"/>
  <c r="IC19" i="2"/>
  <c r="IC5" i="2"/>
  <c r="IC4" i="2" s="1"/>
  <c r="IE6" i="2"/>
  <c r="IC7" i="2"/>
  <c r="IC8" i="2" l="1"/>
  <c r="IF46" i="2"/>
  <c r="IE46" i="2"/>
  <c r="IF45" i="2"/>
  <c r="IE45" i="2"/>
  <c r="IF44" i="2"/>
  <c r="IE44" i="2"/>
  <c r="IF43" i="2"/>
  <c r="IE43" i="2"/>
  <c r="IF42" i="2"/>
  <c r="IE42" i="2"/>
  <c r="IF41" i="2"/>
  <c r="IF40" i="2"/>
  <c r="IE41" i="2"/>
  <c r="IE40" i="2"/>
  <c r="IF39" i="2"/>
  <c r="IF38" i="2"/>
  <c r="IE39" i="2"/>
  <c r="IE38" i="2"/>
  <c r="IF37" i="2"/>
  <c r="IF36" i="2"/>
  <c r="IE37" i="2"/>
  <c r="IE36" i="2"/>
  <c r="IE35" i="2"/>
  <c r="IE34" i="2"/>
  <c r="IF35" i="2"/>
  <c r="IF34" i="2"/>
  <c r="IF33" i="2"/>
  <c r="IF32" i="2"/>
  <c r="IF31" i="2"/>
  <c r="IE33" i="2"/>
  <c r="IE32" i="2"/>
  <c r="IE31" i="2"/>
  <c r="IF30" i="2"/>
  <c r="IF29" i="2"/>
  <c r="IF28" i="2"/>
  <c r="IF27" i="2"/>
  <c r="IE30" i="2"/>
  <c r="IE29" i="2"/>
  <c r="IE28" i="2"/>
  <c r="IE27" i="2"/>
  <c r="IE26" i="2"/>
  <c r="IE25" i="2"/>
  <c r="IE24" i="2"/>
  <c r="IF26" i="2"/>
  <c r="IF25" i="2"/>
  <c r="IF24" i="2"/>
  <c r="IF23" i="2"/>
  <c r="IE23" i="2"/>
  <c r="IF22" i="2"/>
  <c r="IF21" i="2"/>
  <c r="IF20" i="2"/>
  <c r="IF18" i="2"/>
  <c r="IF17" i="2"/>
  <c r="IF16" i="2"/>
  <c r="IF15" i="2"/>
  <c r="IE22" i="2"/>
  <c r="IE21" i="2"/>
  <c r="IE20" i="2"/>
  <c r="IE18" i="2"/>
  <c r="IE17" i="2"/>
  <c r="IE16" i="2"/>
  <c r="IE15" i="2"/>
  <c r="IF14" i="2"/>
  <c r="IF13" i="2"/>
  <c r="IF12" i="2"/>
  <c r="IF11" i="2"/>
  <c r="IF10" i="2"/>
  <c r="IF9" i="2"/>
  <c r="IE14" i="2"/>
  <c r="IE13" i="2"/>
  <c r="IE12" i="2"/>
  <c r="IE11" i="2"/>
  <c r="IE10" i="2"/>
  <c r="IE9" i="2"/>
  <c r="IE19" i="2"/>
  <c r="IF19" i="2"/>
  <c r="IE5" i="2"/>
  <c r="IE4" i="2" s="1"/>
  <c r="IE7" i="2"/>
  <c r="IG6" i="2"/>
  <c r="IE8" i="2" l="1"/>
  <c r="IG46" i="2"/>
  <c r="IH46" i="2"/>
  <c r="IG45" i="2"/>
  <c r="IH45" i="2"/>
  <c r="IH44" i="2"/>
  <c r="IG44" i="2"/>
  <c r="IG43" i="2"/>
  <c r="IH43" i="2"/>
  <c r="IG42" i="2"/>
  <c r="IH42" i="2"/>
  <c r="IH41" i="2"/>
  <c r="IH40" i="2"/>
  <c r="IG41" i="2"/>
  <c r="IG40" i="2"/>
  <c r="IH39" i="2"/>
  <c r="IH38" i="2"/>
  <c r="IG39" i="2"/>
  <c r="IG38" i="2"/>
  <c r="IG37" i="2"/>
  <c r="IG36" i="2"/>
  <c r="IH37" i="2"/>
  <c r="IH36" i="2"/>
  <c r="IH35" i="2"/>
  <c r="IH34" i="2"/>
  <c r="IG35" i="2"/>
  <c r="IG34" i="2"/>
  <c r="IH33" i="2"/>
  <c r="IH32" i="2"/>
  <c r="IH31" i="2"/>
  <c r="IG33" i="2"/>
  <c r="IG32" i="2"/>
  <c r="IG31" i="2"/>
  <c r="IG30" i="2"/>
  <c r="IG29" i="2"/>
  <c r="IG28" i="2"/>
  <c r="IG27" i="2"/>
  <c r="IH30" i="2"/>
  <c r="IH29" i="2"/>
  <c r="IH28" i="2"/>
  <c r="IH27" i="2"/>
  <c r="IH26" i="2"/>
  <c r="IH25" i="2"/>
  <c r="IH24" i="2"/>
  <c r="IH23" i="2"/>
  <c r="IG26" i="2"/>
  <c r="IG25" i="2"/>
  <c r="IG24" i="2"/>
  <c r="IG23" i="2"/>
  <c r="IG22" i="2"/>
  <c r="IG21" i="2"/>
  <c r="IG20" i="2"/>
  <c r="IG18" i="2"/>
  <c r="IG17" i="2"/>
  <c r="IG16" i="2"/>
  <c r="IG15" i="2"/>
  <c r="IH22" i="2"/>
  <c r="IH21" i="2"/>
  <c r="IH20" i="2"/>
  <c r="IH18" i="2"/>
  <c r="IH17" i="2"/>
  <c r="IH16" i="2"/>
  <c r="IH15" i="2"/>
  <c r="IH14" i="2"/>
  <c r="IH13" i="2"/>
  <c r="IH12" i="2"/>
  <c r="IH11" i="2"/>
  <c r="IH10" i="2"/>
  <c r="IH9" i="2"/>
  <c r="IG14" i="2"/>
  <c r="IG13" i="2"/>
  <c r="IG12" i="2"/>
  <c r="IG11" i="2"/>
  <c r="IG10" i="2"/>
  <c r="IG9" i="2"/>
  <c r="IG19" i="2"/>
  <c r="IH19" i="2"/>
  <c r="IG5" i="2"/>
  <c r="IG4" i="2" s="1"/>
  <c r="IG7" i="2"/>
  <c r="II6" i="2"/>
  <c r="IG8" i="2" l="1"/>
  <c r="IJ46" i="2"/>
  <c r="II46" i="2"/>
  <c r="IJ45" i="2"/>
  <c r="II45" i="2"/>
  <c r="IJ44" i="2"/>
  <c r="II44" i="2"/>
  <c r="IJ43" i="2"/>
  <c r="II43" i="2"/>
  <c r="IJ42" i="2"/>
  <c r="II42" i="2"/>
  <c r="IJ41" i="2"/>
  <c r="IJ40" i="2"/>
  <c r="II41" i="2"/>
  <c r="II40" i="2"/>
  <c r="IJ39" i="2"/>
  <c r="IJ38" i="2"/>
  <c r="II39" i="2"/>
  <c r="II38" i="2"/>
  <c r="IJ37" i="2"/>
  <c r="IJ36" i="2"/>
  <c r="II37" i="2"/>
  <c r="II36" i="2"/>
  <c r="II35" i="2"/>
  <c r="II34" i="2"/>
  <c r="IJ35" i="2"/>
  <c r="IJ34" i="2"/>
  <c r="IJ33" i="2"/>
  <c r="IJ32" i="2"/>
  <c r="IJ31" i="2"/>
  <c r="II33" i="2"/>
  <c r="II32" i="2"/>
  <c r="II31" i="2"/>
  <c r="IJ30" i="2"/>
  <c r="IJ29" i="2"/>
  <c r="IJ28" i="2"/>
  <c r="IJ27" i="2"/>
  <c r="II30" i="2"/>
  <c r="II29" i="2"/>
  <c r="II28" i="2"/>
  <c r="II27" i="2"/>
  <c r="II26" i="2"/>
  <c r="II25" i="2"/>
  <c r="II24" i="2"/>
  <c r="IJ26" i="2"/>
  <c r="IJ25" i="2"/>
  <c r="IJ24" i="2"/>
  <c r="IJ23" i="2"/>
  <c r="IJ22" i="2"/>
  <c r="IJ21" i="2"/>
  <c r="IJ20" i="2"/>
  <c r="IJ18" i="2"/>
  <c r="IJ17" i="2"/>
  <c r="IJ16" i="2"/>
  <c r="IJ15" i="2"/>
  <c r="II22" i="2"/>
  <c r="II21" i="2"/>
  <c r="II20" i="2"/>
  <c r="II18" i="2"/>
  <c r="II17" i="2"/>
  <c r="II16" i="2"/>
  <c r="II15" i="2"/>
  <c r="II23" i="2"/>
  <c r="IJ14" i="2"/>
  <c r="IJ13" i="2"/>
  <c r="IJ12" i="2"/>
  <c r="IJ11" i="2"/>
  <c r="IJ10" i="2"/>
  <c r="IJ9" i="2"/>
  <c r="II14" i="2"/>
  <c r="II13" i="2"/>
  <c r="II12" i="2"/>
  <c r="II11" i="2"/>
  <c r="II10" i="2"/>
  <c r="II9" i="2"/>
  <c r="IJ19" i="2"/>
  <c r="II19" i="2"/>
  <c r="II5" i="2"/>
  <c r="II4" i="2" s="1"/>
  <c r="IK6" i="2"/>
  <c r="II7" i="2"/>
  <c r="II8" i="2" l="1"/>
  <c r="IK46" i="2"/>
  <c r="IL46" i="2"/>
  <c r="IK45" i="2"/>
  <c r="IL45" i="2"/>
  <c r="IL44" i="2"/>
  <c r="IK44" i="2"/>
  <c r="IK43" i="2"/>
  <c r="IL43" i="2"/>
  <c r="IK42" i="2"/>
  <c r="IL42" i="2"/>
  <c r="IL41" i="2"/>
  <c r="IL40" i="2"/>
  <c r="IK41" i="2"/>
  <c r="IK40" i="2"/>
  <c r="IL39" i="2"/>
  <c r="IL38" i="2"/>
  <c r="IK39" i="2"/>
  <c r="IK38" i="2"/>
  <c r="IK37" i="2"/>
  <c r="IK36" i="2"/>
  <c r="IL37" i="2"/>
  <c r="IL36" i="2"/>
  <c r="IL35" i="2"/>
  <c r="IL34" i="2"/>
  <c r="IK35" i="2"/>
  <c r="IK34" i="2"/>
  <c r="IL33" i="2"/>
  <c r="IL32" i="2"/>
  <c r="IL31" i="2"/>
  <c r="IK33" i="2"/>
  <c r="IK32" i="2"/>
  <c r="IK31" i="2"/>
  <c r="IK30" i="2"/>
  <c r="IK29" i="2"/>
  <c r="IK28" i="2"/>
  <c r="IK27" i="2"/>
  <c r="IL30" i="2"/>
  <c r="IL29" i="2"/>
  <c r="IL28" i="2"/>
  <c r="IL27" i="2"/>
  <c r="IL26" i="2"/>
  <c r="IL25" i="2"/>
  <c r="IL24" i="2"/>
  <c r="IL23" i="2"/>
  <c r="IK26" i="2"/>
  <c r="IK25" i="2"/>
  <c r="IK24" i="2"/>
  <c r="IK22" i="2"/>
  <c r="IK21" i="2"/>
  <c r="IK20" i="2"/>
  <c r="IK18" i="2"/>
  <c r="IK17" i="2"/>
  <c r="IK16" i="2"/>
  <c r="IK15" i="2"/>
  <c r="IK23" i="2"/>
  <c r="IL22" i="2"/>
  <c r="IL21" i="2"/>
  <c r="IL20" i="2"/>
  <c r="IL18" i="2"/>
  <c r="IL17" i="2"/>
  <c r="IL16" i="2"/>
  <c r="IL15" i="2"/>
  <c r="IL14" i="2"/>
  <c r="IL13" i="2"/>
  <c r="IL12" i="2"/>
  <c r="IL11" i="2"/>
  <c r="IL10" i="2"/>
  <c r="IL9" i="2"/>
  <c r="IK14" i="2"/>
  <c r="IK13" i="2"/>
  <c r="IK12" i="2"/>
  <c r="IK11" i="2"/>
  <c r="IK10" i="2"/>
  <c r="IK9" i="2"/>
  <c r="IL19" i="2"/>
  <c r="IK19" i="2"/>
  <c r="IK5" i="2"/>
  <c r="IK4" i="2" s="1"/>
  <c r="IM6" i="2"/>
  <c r="IK7" i="2"/>
  <c r="IK8" i="2" l="1"/>
  <c r="IN46" i="2"/>
  <c r="IM46" i="2"/>
  <c r="IN45" i="2"/>
  <c r="IM45" i="2"/>
  <c r="IN44" i="2"/>
  <c r="IM44" i="2"/>
  <c r="IN43" i="2"/>
  <c r="IM43" i="2"/>
  <c r="IN42" i="2"/>
  <c r="IM42" i="2"/>
  <c r="IN41" i="2"/>
  <c r="IN40" i="2"/>
  <c r="IM41" i="2"/>
  <c r="IM40" i="2"/>
  <c r="IN39" i="2"/>
  <c r="IN38" i="2"/>
  <c r="IM39" i="2"/>
  <c r="IM38" i="2"/>
  <c r="IN37" i="2"/>
  <c r="IN36" i="2"/>
  <c r="IM37" i="2"/>
  <c r="IM36" i="2"/>
  <c r="IM35" i="2"/>
  <c r="IM34" i="2"/>
  <c r="IN35" i="2"/>
  <c r="IN34" i="2"/>
  <c r="IN33" i="2"/>
  <c r="IN32" i="2"/>
  <c r="IN31" i="2"/>
  <c r="IM33" i="2"/>
  <c r="IM32" i="2"/>
  <c r="IM31" i="2"/>
  <c r="IN30" i="2"/>
  <c r="IN29" i="2"/>
  <c r="IN28" i="2"/>
  <c r="IN27" i="2"/>
  <c r="IM30" i="2"/>
  <c r="IM29" i="2"/>
  <c r="IM28" i="2"/>
  <c r="IM27" i="2"/>
  <c r="IM26" i="2"/>
  <c r="IM25" i="2"/>
  <c r="IM24" i="2"/>
  <c r="IN26" i="2"/>
  <c r="IN25" i="2"/>
  <c r="IN24" i="2"/>
  <c r="IN23" i="2"/>
  <c r="IM23" i="2"/>
  <c r="IN22" i="2"/>
  <c r="IN21" i="2"/>
  <c r="IN20" i="2"/>
  <c r="IN18" i="2"/>
  <c r="IN17" i="2"/>
  <c r="IN16" i="2"/>
  <c r="IN15" i="2"/>
  <c r="IM22" i="2"/>
  <c r="IM21" i="2"/>
  <c r="IM20" i="2"/>
  <c r="IM18" i="2"/>
  <c r="IM17" i="2"/>
  <c r="IM16" i="2"/>
  <c r="IM15" i="2"/>
  <c r="IN14" i="2"/>
  <c r="IN13" i="2"/>
  <c r="IN12" i="2"/>
  <c r="IN11" i="2"/>
  <c r="IN10" i="2"/>
  <c r="IN9" i="2"/>
  <c r="IM14" i="2"/>
  <c r="IM13" i="2"/>
  <c r="IM12" i="2"/>
  <c r="IM11" i="2"/>
  <c r="IM10" i="2"/>
  <c r="IM9" i="2"/>
  <c r="IN19" i="2"/>
  <c r="IM19" i="2"/>
  <c r="IM5" i="2"/>
  <c r="IM4" i="2" s="1"/>
  <c r="IM7" i="2"/>
  <c r="IO6" i="2"/>
  <c r="IM8" i="2" l="1"/>
  <c r="IO46" i="2"/>
  <c r="IP46" i="2"/>
  <c r="IO45" i="2"/>
  <c r="IP45" i="2"/>
  <c r="IP44" i="2"/>
  <c r="IO44" i="2"/>
  <c r="IO43" i="2"/>
  <c r="IP43" i="2"/>
  <c r="IO42" i="2"/>
  <c r="IP42" i="2"/>
  <c r="IP41" i="2"/>
  <c r="IP40" i="2"/>
  <c r="IO41" i="2"/>
  <c r="IO40" i="2"/>
  <c r="IP39" i="2"/>
  <c r="IP38" i="2"/>
  <c r="IO39" i="2"/>
  <c r="IO38" i="2"/>
  <c r="IO37" i="2"/>
  <c r="IO36" i="2"/>
  <c r="IP37" i="2"/>
  <c r="IP36" i="2"/>
  <c r="IP35" i="2"/>
  <c r="IP34" i="2"/>
  <c r="IO35" i="2"/>
  <c r="IO34" i="2"/>
  <c r="IP33" i="2"/>
  <c r="IP32" i="2"/>
  <c r="IP31" i="2"/>
  <c r="IO33" i="2"/>
  <c r="IO32" i="2"/>
  <c r="IO31" i="2"/>
  <c r="IO30" i="2"/>
  <c r="IO29" i="2"/>
  <c r="IO28" i="2"/>
  <c r="IO27" i="2"/>
  <c r="IP30" i="2"/>
  <c r="IP29" i="2"/>
  <c r="IP28" i="2"/>
  <c r="IP27" i="2"/>
  <c r="IP26" i="2"/>
  <c r="IP25" i="2"/>
  <c r="IP24" i="2"/>
  <c r="IP23" i="2"/>
  <c r="IO26" i="2"/>
  <c r="IO25" i="2"/>
  <c r="IO24" i="2"/>
  <c r="IO23" i="2"/>
  <c r="IO22" i="2"/>
  <c r="IO21" i="2"/>
  <c r="IO20" i="2"/>
  <c r="IO18" i="2"/>
  <c r="IO17" i="2"/>
  <c r="IO16" i="2"/>
  <c r="IO15" i="2"/>
  <c r="IP22" i="2"/>
  <c r="IP21" i="2"/>
  <c r="IP20" i="2"/>
  <c r="IP18" i="2"/>
  <c r="IP17" i="2"/>
  <c r="IP16" i="2"/>
  <c r="IP15" i="2"/>
  <c r="IP14" i="2"/>
  <c r="IP13" i="2"/>
  <c r="IP12" i="2"/>
  <c r="IP11" i="2"/>
  <c r="IP10" i="2"/>
  <c r="IP9" i="2"/>
  <c r="IO14" i="2"/>
  <c r="IO13" i="2"/>
  <c r="IO12" i="2"/>
  <c r="IO11" i="2"/>
  <c r="IO10" i="2"/>
  <c r="IO9" i="2"/>
  <c r="IO19" i="2"/>
  <c r="IP19" i="2"/>
  <c r="IO5" i="2"/>
  <c r="IO4" i="2" s="1"/>
  <c r="IO7" i="2"/>
  <c r="IQ6" i="2"/>
  <c r="IO8" i="2" l="1"/>
  <c r="IR46" i="2"/>
  <c r="IQ46" i="2"/>
  <c r="IR45" i="2"/>
  <c r="IQ45" i="2"/>
  <c r="IR44" i="2"/>
  <c r="IQ44" i="2"/>
  <c r="IR43" i="2"/>
  <c r="IQ43" i="2"/>
  <c r="IR42" i="2"/>
  <c r="IQ42" i="2"/>
  <c r="IR41" i="2"/>
  <c r="IR40" i="2"/>
  <c r="IQ41" i="2"/>
  <c r="IQ40" i="2"/>
  <c r="IR39" i="2"/>
  <c r="IR38" i="2"/>
  <c r="IQ39" i="2"/>
  <c r="IQ38" i="2"/>
  <c r="IR37" i="2"/>
  <c r="IR36" i="2"/>
  <c r="IQ37" i="2"/>
  <c r="IQ36" i="2"/>
  <c r="IQ35" i="2"/>
  <c r="IQ34" i="2"/>
  <c r="IR35" i="2"/>
  <c r="IR34" i="2"/>
  <c r="IR33" i="2"/>
  <c r="IR32" i="2"/>
  <c r="IR31" i="2"/>
  <c r="IQ33" i="2"/>
  <c r="IQ32" i="2"/>
  <c r="IQ31" i="2"/>
  <c r="IR30" i="2"/>
  <c r="IR29" i="2"/>
  <c r="IR28" i="2"/>
  <c r="IR27" i="2"/>
  <c r="IQ30" i="2"/>
  <c r="IQ29" i="2"/>
  <c r="IQ28" i="2"/>
  <c r="IQ27" i="2"/>
  <c r="IQ26" i="2"/>
  <c r="IQ25" i="2"/>
  <c r="IQ24" i="2"/>
  <c r="IR26" i="2"/>
  <c r="IR25" i="2"/>
  <c r="IR24" i="2"/>
  <c r="IR23" i="2"/>
  <c r="IQ23" i="2"/>
  <c r="IR22" i="2"/>
  <c r="IR21" i="2"/>
  <c r="IR20" i="2"/>
  <c r="IR18" i="2"/>
  <c r="IR17" i="2"/>
  <c r="IR16" i="2"/>
  <c r="IR15" i="2"/>
  <c r="IQ22" i="2"/>
  <c r="IQ21" i="2"/>
  <c r="IQ20" i="2"/>
  <c r="IQ18" i="2"/>
  <c r="IQ17" i="2"/>
  <c r="IQ16" i="2"/>
  <c r="IQ15" i="2"/>
  <c r="IR14" i="2"/>
  <c r="IR13" i="2"/>
  <c r="IR12" i="2"/>
  <c r="IR11" i="2"/>
  <c r="IR10" i="2"/>
  <c r="IR9" i="2"/>
  <c r="IQ14" i="2"/>
  <c r="IQ13" i="2"/>
  <c r="IQ12" i="2"/>
  <c r="IQ11" i="2"/>
  <c r="IQ10" i="2"/>
  <c r="IQ9" i="2"/>
  <c r="IQ19" i="2"/>
  <c r="IR19" i="2"/>
  <c r="IQ5" i="2"/>
  <c r="IQ4" i="2" s="1"/>
  <c r="IS6" i="2"/>
  <c r="IQ7" i="2"/>
  <c r="IQ8" i="2" l="1"/>
  <c r="IS46" i="2"/>
  <c r="IT46" i="2"/>
  <c r="IS45" i="2"/>
  <c r="IT45" i="2"/>
  <c r="IT44" i="2"/>
  <c r="IS44" i="2"/>
  <c r="IS43" i="2"/>
  <c r="IT43" i="2"/>
  <c r="IS42" i="2"/>
  <c r="IT42" i="2"/>
  <c r="IT41" i="2"/>
  <c r="IT40" i="2"/>
  <c r="IS41" i="2"/>
  <c r="IS40" i="2"/>
  <c r="IT39" i="2"/>
  <c r="IT38" i="2"/>
  <c r="IS39" i="2"/>
  <c r="IS38" i="2"/>
  <c r="IS37" i="2"/>
  <c r="IS36" i="2"/>
  <c r="IT37" i="2"/>
  <c r="IT36" i="2"/>
  <c r="IT35" i="2"/>
  <c r="IT34" i="2"/>
  <c r="IS35" i="2"/>
  <c r="IS34" i="2"/>
  <c r="IT33" i="2"/>
  <c r="IT32" i="2"/>
  <c r="IT31" i="2"/>
  <c r="IS33" i="2"/>
  <c r="IS32" i="2"/>
  <c r="IS31" i="2"/>
  <c r="IS30" i="2"/>
  <c r="IS29" i="2"/>
  <c r="IS28" i="2"/>
  <c r="IS27" i="2"/>
  <c r="IT30" i="2"/>
  <c r="IT29" i="2"/>
  <c r="IT28" i="2"/>
  <c r="IT27" i="2"/>
  <c r="IT26" i="2"/>
  <c r="IT25" i="2"/>
  <c r="IT24" i="2"/>
  <c r="IT23" i="2"/>
  <c r="IS26" i="2"/>
  <c r="IS25" i="2"/>
  <c r="IS24" i="2"/>
  <c r="IS23" i="2"/>
  <c r="IS22" i="2"/>
  <c r="IS21" i="2"/>
  <c r="IS20" i="2"/>
  <c r="IS18" i="2"/>
  <c r="IS17" i="2"/>
  <c r="IS16" i="2"/>
  <c r="IS15" i="2"/>
  <c r="IT22" i="2"/>
  <c r="IT21" i="2"/>
  <c r="IT20" i="2"/>
  <c r="IT18" i="2"/>
  <c r="IT17" i="2"/>
  <c r="IT16" i="2"/>
  <c r="IT15" i="2"/>
  <c r="IT14" i="2"/>
  <c r="IT13" i="2"/>
  <c r="IT12" i="2"/>
  <c r="IT11" i="2"/>
  <c r="IT10" i="2"/>
  <c r="IT9" i="2"/>
  <c r="IS14" i="2"/>
  <c r="IS13" i="2"/>
  <c r="IS12" i="2"/>
  <c r="IS11" i="2"/>
  <c r="IS10" i="2"/>
  <c r="IS9" i="2"/>
  <c r="IT19" i="2"/>
  <c r="IS19" i="2"/>
  <c r="IS5" i="2"/>
  <c r="IS4" i="2" s="1"/>
  <c r="IU6" i="2"/>
  <c r="IS7" i="2"/>
  <c r="IS8" i="2" l="1"/>
  <c r="IV46" i="2"/>
  <c r="IU46" i="2"/>
  <c r="IV45" i="2"/>
  <c r="IU45" i="2"/>
  <c r="IV44" i="2"/>
  <c r="IU44" i="2"/>
  <c r="IV43" i="2"/>
  <c r="IU43" i="2"/>
  <c r="IV42" i="2"/>
  <c r="IU42" i="2"/>
  <c r="IV41" i="2"/>
  <c r="IV40" i="2"/>
  <c r="IU41" i="2"/>
  <c r="IU40" i="2"/>
  <c r="IV39" i="2"/>
  <c r="IV38" i="2"/>
  <c r="IU39" i="2"/>
  <c r="IU38" i="2"/>
  <c r="IV37" i="2"/>
  <c r="IV36" i="2"/>
  <c r="IU37" i="2"/>
  <c r="IU36" i="2"/>
  <c r="IU35" i="2"/>
  <c r="IU34" i="2"/>
  <c r="IV35" i="2"/>
  <c r="IV34" i="2"/>
  <c r="IV33" i="2"/>
  <c r="IV32" i="2"/>
  <c r="IV31" i="2"/>
  <c r="IU33" i="2"/>
  <c r="IU32" i="2"/>
  <c r="IU31" i="2"/>
  <c r="IV30" i="2"/>
  <c r="IV29" i="2"/>
  <c r="IV28" i="2"/>
  <c r="IV27" i="2"/>
  <c r="IU30" i="2"/>
  <c r="IU29" i="2"/>
  <c r="IU28" i="2"/>
  <c r="IU27" i="2"/>
  <c r="IU26" i="2"/>
  <c r="IU25" i="2"/>
  <c r="IU24" i="2"/>
  <c r="IV26" i="2"/>
  <c r="IV25" i="2"/>
  <c r="IV24" i="2"/>
  <c r="IV23" i="2"/>
  <c r="IV22" i="2"/>
  <c r="IV21" i="2"/>
  <c r="IV20" i="2"/>
  <c r="IV18" i="2"/>
  <c r="IV17" i="2"/>
  <c r="IV16" i="2"/>
  <c r="IV15" i="2"/>
  <c r="IU22" i="2"/>
  <c r="IU21" i="2"/>
  <c r="IU20" i="2"/>
  <c r="IU18" i="2"/>
  <c r="IU17" i="2"/>
  <c r="IU16" i="2"/>
  <c r="IU15" i="2"/>
  <c r="IU23" i="2"/>
  <c r="IV14" i="2"/>
  <c r="IV13" i="2"/>
  <c r="IV12" i="2"/>
  <c r="IV11" i="2"/>
  <c r="IV10" i="2"/>
  <c r="IV9" i="2"/>
  <c r="IU14" i="2"/>
  <c r="IU13" i="2"/>
  <c r="IU12" i="2"/>
  <c r="IU11" i="2"/>
  <c r="IU10" i="2"/>
  <c r="IU9" i="2"/>
  <c r="IU19" i="2"/>
  <c r="IV19" i="2"/>
  <c r="IU5" i="2"/>
  <c r="IU4" i="2" s="1"/>
  <c r="IU7" i="2"/>
  <c r="IW6" i="2"/>
  <c r="IU8" i="2" l="1"/>
  <c r="IW46" i="2"/>
  <c r="IX46" i="2"/>
  <c r="IW45" i="2"/>
  <c r="IX45" i="2"/>
  <c r="IX44" i="2"/>
  <c r="IW44" i="2"/>
  <c r="IW43" i="2"/>
  <c r="IX43" i="2"/>
  <c r="IW42" i="2"/>
  <c r="IX42" i="2"/>
  <c r="IX41" i="2"/>
  <c r="IX40" i="2"/>
  <c r="IW41" i="2"/>
  <c r="IW40" i="2"/>
  <c r="IX39" i="2"/>
  <c r="IX38" i="2"/>
  <c r="IW39" i="2"/>
  <c r="IW38" i="2"/>
  <c r="IW37" i="2"/>
  <c r="IW36" i="2"/>
  <c r="IX37" i="2"/>
  <c r="IX36" i="2"/>
  <c r="IX35" i="2"/>
  <c r="IX34" i="2"/>
  <c r="IW35" i="2"/>
  <c r="IW34" i="2"/>
  <c r="IX33" i="2"/>
  <c r="IX32" i="2"/>
  <c r="IX31" i="2"/>
  <c r="IW33" i="2"/>
  <c r="IW32" i="2"/>
  <c r="IW31" i="2"/>
  <c r="IW30" i="2"/>
  <c r="IW29" i="2"/>
  <c r="IW28" i="2"/>
  <c r="IW27" i="2"/>
  <c r="IX30" i="2"/>
  <c r="IX29" i="2"/>
  <c r="IX28" i="2"/>
  <c r="IX27" i="2"/>
  <c r="IX26" i="2"/>
  <c r="IX25" i="2"/>
  <c r="IX24" i="2"/>
  <c r="IX23" i="2"/>
  <c r="IW26" i="2"/>
  <c r="IW25" i="2"/>
  <c r="IW24" i="2"/>
  <c r="IW23" i="2"/>
  <c r="IW22" i="2"/>
  <c r="IW21" i="2"/>
  <c r="IW20" i="2"/>
  <c r="IW18" i="2"/>
  <c r="IW17" i="2"/>
  <c r="IW16" i="2"/>
  <c r="IW15" i="2"/>
  <c r="IX22" i="2"/>
  <c r="IX21" i="2"/>
  <c r="IX20" i="2"/>
  <c r="IX18" i="2"/>
  <c r="IX17" i="2"/>
  <c r="IX16" i="2"/>
  <c r="IX15" i="2"/>
  <c r="IX14" i="2"/>
  <c r="IX13" i="2"/>
  <c r="IX12" i="2"/>
  <c r="IX11" i="2"/>
  <c r="IX10" i="2"/>
  <c r="IX9" i="2"/>
  <c r="IW14" i="2"/>
  <c r="IW13" i="2"/>
  <c r="IW12" i="2"/>
  <c r="IW11" i="2"/>
  <c r="IW10" i="2"/>
  <c r="IW9" i="2"/>
  <c r="IW19" i="2"/>
  <c r="IX19" i="2"/>
  <c r="IW5" i="2"/>
  <c r="IW4" i="2" s="1"/>
  <c r="IW7" i="2"/>
  <c r="IY6" i="2"/>
  <c r="IW8" i="2" l="1"/>
  <c r="IZ46" i="2"/>
  <c r="IY46" i="2"/>
  <c r="IZ45" i="2"/>
  <c r="IY45" i="2"/>
  <c r="IZ44" i="2"/>
  <c r="IY44" i="2"/>
  <c r="IZ43" i="2"/>
  <c r="IY43" i="2"/>
  <c r="IZ42" i="2"/>
  <c r="IY42" i="2"/>
  <c r="IZ41" i="2"/>
  <c r="IZ40" i="2"/>
  <c r="IY41" i="2"/>
  <c r="IY40" i="2"/>
  <c r="IZ39" i="2"/>
  <c r="IZ38" i="2"/>
  <c r="IY39" i="2"/>
  <c r="IY38" i="2"/>
  <c r="IZ37" i="2"/>
  <c r="IZ36" i="2"/>
  <c r="IY37" i="2"/>
  <c r="IY36" i="2"/>
  <c r="IY35" i="2"/>
  <c r="IY34" i="2"/>
  <c r="IZ35" i="2"/>
  <c r="IZ34" i="2"/>
  <c r="IZ33" i="2"/>
  <c r="IZ32" i="2"/>
  <c r="IZ31" i="2"/>
  <c r="IY33" i="2"/>
  <c r="IY32" i="2"/>
  <c r="IY31" i="2"/>
  <c r="IZ30" i="2"/>
  <c r="IZ29" i="2"/>
  <c r="IZ28" i="2"/>
  <c r="IZ27" i="2"/>
  <c r="IY30" i="2"/>
  <c r="IY29" i="2"/>
  <c r="IY28" i="2"/>
  <c r="IY27" i="2"/>
  <c r="IY26" i="2"/>
  <c r="IY25" i="2"/>
  <c r="IY24" i="2"/>
  <c r="IZ26" i="2"/>
  <c r="IZ25" i="2"/>
  <c r="IZ24" i="2"/>
  <c r="IZ23" i="2"/>
  <c r="IZ22" i="2"/>
  <c r="IZ21" i="2"/>
  <c r="IZ20" i="2"/>
  <c r="IZ18" i="2"/>
  <c r="IZ17" i="2"/>
  <c r="IZ16" i="2"/>
  <c r="IZ15" i="2"/>
  <c r="IY23" i="2"/>
  <c r="IY22" i="2"/>
  <c r="IY21" i="2"/>
  <c r="IY20" i="2"/>
  <c r="IY18" i="2"/>
  <c r="IY17" i="2"/>
  <c r="IY16" i="2"/>
  <c r="IY15" i="2"/>
  <c r="IZ14" i="2"/>
  <c r="IZ13" i="2"/>
  <c r="IZ12" i="2"/>
  <c r="IZ11" i="2"/>
  <c r="IZ10" i="2"/>
  <c r="IZ9" i="2"/>
  <c r="IY14" i="2"/>
  <c r="IY13" i="2"/>
  <c r="IY12" i="2"/>
  <c r="IY11" i="2"/>
  <c r="IY10" i="2"/>
  <c r="IY9" i="2"/>
  <c r="IZ19" i="2"/>
  <c r="IY19" i="2"/>
  <c r="IY5" i="2"/>
  <c r="IY4" i="2" s="1"/>
  <c r="JA6" i="2"/>
  <c r="IY7" i="2"/>
  <c r="IY8" i="2" l="1"/>
  <c r="JA46" i="2"/>
  <c r="JB46" i="2"/>
  <c r="JA45" i="2"/>
  <c r="JB45" i="2"/>
  <c r="JB44" i="2"/>
  <c r="JA44" i="2"/>
  <c r="JA43" i="2"/>
  <c r="JB43" i="2"/>
  <c r="JA42" i="2"/>
  <c r="JB42" i="2"/>
  <c r="JB41" i="2"/>
  <c r="JB40" i="2"/>
  <c r="JA41" i="2"/>
  <c r="JA40" i="2"/>
  <c r="JB39" i="2"/>
  <c r="JB38" i="2"/>
  <c r="JA39" i="2"/>
  <c r="JA38" i="2"/>
  <c r="JA37" i="2"/>
  <c r="JA36" i="2"/>
  <c r="JB37" i="2"/>
  <c r="JB36" i="2"/>
  <c r="JB35" i="2"/>
  <c r="JB34" i="2"/>
  <c r="JA35" i="2"/>
  <c r="JA34" i="2"/>
  <c r="JB33" i="2"/>
  <c r="JB32" i="2"/>
  <c r="JB31" i="2"/>
  <c r="JA33" i="2"/>
  <c r="JA32" i="2"/>
  <c r="JA31" i="2"/>
  <c r="JA30" i="2"/>
  <c r="JA29" i="2"/>
  <c r="JA28" i="2"/>
  <c r="JA27" i="2"/>
  <c r="JB30" i="2"/>
  <c r="JB29" i="2"/>
  <c r="JB28" i="2"/>
  <c r="JB27" i="2"/>
  <c r="JB26" i="2"/>
  <c r="JB25" i="2"/>
  <c r="JB24" i="2"/>
  <c r="JB23" i="2"/>
  <c r="JA26" i="2"/>
  <c r="JA25" i="2"/>
  <c r="JA24" i="2"/>
  <c r="JA23" i="2"/>
  <c r="JA22" i="2"/>
  <c r="JA21" i="2"/>
  <c r="JA20" i="2"/>
  <c r="JA18" i="2"/>
  <c r="JA17" i="2"/>
  <c r="JA16" i="2"/>
  <c r="JA15" i="2"/>
  <c r="JB22" i="2"/>
  <c r="JB21" i="2"/>
  <c r="JB20" i="2"/>
  <c r="JB18" i="2"/>
  <c r="JB17" i="2"/>
  <c r="JB16" i="2"/>
  <c r="JB15" i="2"/>
  <c r="JB14" i="2"/>
  <c r="JB13" i="2"/>
  <c r="JB12" i="2"/>
  <c r="JB11" i="2"/>
  <c r="JB10" i="2"/>
  <c r="JB9" i="2"/>
  <c r="JA14" i="2"/>
  <c r="JA13" i="2"/>
  <c r="JA12" i="2"/>
  <c r="JA11" i="2"/>
  <c r="JA10" i="2"/>
  <c r="JA9" i="2"/>
  <c r="JB19" i="2"/>
  <c r="JA19" i="2"/>
  <c r="JA5" i="2"/>
  <c r="JA4" i="2" s="1"/>
  <c r="JC6" i="2"/>
  <c r="JA7" i="2"/>
  <c r="JA8" i="2" l="1"/>
  <c r="JD46" i="2"/>
  <c r="JC46" i="2"/>
  <c r="JD45" i="2"/>
  <c r="JC45" i="2"/>
  <c r="JD44" i="2"/>
  <c r="JC44" i="2"/>
  <c r="JD43" i="2"/>
  <c r="JC43" i="2"/>
  <c r="JD42" i="2"/>
  <c r="JC42" i="2"/>
  <c r="JD41" i="2"/>
  <c r="JD40" i="2"/>
  <c r="JC41" i="2"/>
  <c r="JC40" i="2"/>
  <c r="JD39" i="2"/>
  <c r="JD38" i="2"/>
  <c r="JC39" i="2"/>
  <c r="JC38" i="2"/>
  <c r="JD37" i="2"/>
  <c r="JD36" i="2"/>
  <c r="JC37" i="2"/>
  <c r="JC36" i="2"/>
  <c r="JC35" i="2"/>
  <c r="JC34" i="2"/>
  <c r="JD35" i="2"/>
  <c r="JD34" i="2"/>
  <c r="JD33" i="2"/>
  <c r="JD32" i="2"/>
  <c r="JD31" i="2"/>
  <c r="JC33" i="2"/>
  <c r="JC32" i="2"/>
  <c r="JC31" i="2"/>
  <c r="JD30" i="2"/>
  <c r="JD29" i="2"/>
  <c r="JD28" i="2"/>
  <c r="JD27" i="2"/>
  <c r="JC30" i="2"/>
  <c r="JC29" i="2"/>
  <c r="JC28" i="2"/>
  <c r="JC27" i="2"/>
  <c r="JC26" i="2"/>
  <c r="JC25" i="2"/>
  <c r="JC24" i="2"/>
  <c r="JD26" i="2"/>
  <c r="JD25" i="2"/>
  <c r="JD24" i="2"/>
  <c r="JD23" i="2"/>
  <c r="JC23" i="2"/>
  <c r="JD22" i="2"/>
  <c r="JD21" i="2"/>
  <c r="JD20" i="2"/>
  <c r="JD18" i="2"/>
  <c r="JD17" i="2"/>
  <c r="JD16" i="2"/>
  <c r="JD15" i="2"/>
  <c r="JC22" i="2"/>
  <c r="JC21" i="2"/>
  <c r="JC20" i="2"/>
  <c r="JC18" i="2"/>
  <c r="JC17" i="2"/>
  <c r="JC16" i="2"/>
  <c r="JC15" i="2"/>
  <c r="JD14" i="2"/>
  <c r="JD13" i="2"/>
  <c r="JD12" i="2"/>
  <c r="JD11" i="2"/>
  <c r="JD10" i="2"/>
  <c r="JD9" i="2"/>
  <c r="JC14" i="2"/>
  <c r="JC13" i="2"/>
  <c r="JC12" i="2"/>
  <c r="JC11" i="2"/>
  <c r="JC10" i="2"/>
  <c r="JC9" i="2"/>
  <c r="JD19" i="2"/>
  <c r="JC19" i="2"/>
  <c r="JC5" i="2"/>
  <c r="JC4" i="2" s="1"/>
  <c r="JC7" i="2"/>
  <c r="JE6" i="2"/>
  <c r="JC8" i="2" l="1"/>
  <c r="JE46" i="2"/>
  <c r="JF46" i="2"/>
  <c r="JE45" i="2"/>
  <c r="JF45" i="2"/>
  <c r="JF44" i="2"/>
  <c r="JE44" i="2"/>
  <c r="JE43" i="2"/>
  <c r="JF43" i="2"/>
  <c r="JE42" i="2"/>
  <c r="JF42" i="2"/>
  <c r="JF41" i="2"/>
  <c r="JF40" i="2"/>
  <c r="JE41" i="2"/>
  <c r="JE40" i="2"/>
  <c r="JF39" i="2"/>
  <c r="JF38" i="2"/>
  <c r="JE39" i="2"/>
  <c r="JE38" i="2"/>
  <c r="JE37" i="2"/>
  <c r="JE36" i="2"/>
  <c r="JF37" i="2"/>
  <c r="JF36" i="2"/>
  <c r="JF35" i="2"/>
  <c r="JF34" i="2"/>
  <c r="JE35" i="2"/>
  <c r="JE34" i="2"/>
  <c r="JF33" i="2"/>
  <c r="JF32" i="2"/>
  <c r="JF31" i="2"/>
  <c r="JE33" i="2"/>
  <c r="JE32" i="2"/>
  <c r="JE31" i="2"/>
  <c r="JE30" i="2"/>
  <c r="JE29" i="2"/>
  <c r="JE28" i="2"/>
  <c r="JE27" i="2"/>
  <c r="JF30" i="2"/>
  <c r="JF29" i="2"/>
  <c r="JF28" i="2"/>
  <c r="JF27" i="2"/>
  <c r="JF26" i="2"/>
  <c r="JF25" i="2"/>
  <c r="JF24" i="2"/>
  <c r="JF23" i="2"/>
  <c r="JE26" i="2"/>
  <c r="JE25" i="2"/>
  <c r="JE24" i="2"/>
  <c r="JE23" i="2"/>
  <c r="JE22" i="2"/>
  <c r="JE21" i="2"/>
  <c r="JE20" i="2"/>
  <c r="JE18" i="2"/>
  <c r="JE17" i="2"/>
  <c r="JE16" i="2"/>
  <c r="JE15" i="2"/>
  <c r="JF22" i="2"/>
  <c r="JF21" i="2"/>
  <c r="JF20" i="2"/>
  <c r="JF18" i="2"/>
  <c r="JF17" i="2"/>
  <c r="JF16" i="2"/>
  <c r="JF15" i="2"/>
  <c r="JF14" i="2"/>
  <c r="JF13" i="2"/>
  <c r="JF12" i="2"/>
  <c r="JF11" i="2"/>
  <c r="JF10" i="2"/>
  <c r="JF9" i="2"/>
  <c r="JE14" i="2"/>
  <c r="JE13" i="2"/>
  <c r="JE12" i="2"/>
  <c r="JE11" i="2"/>
  <c r="JE10" i="2"/>
  <c r="JE9" i="2"/>
  <c r="JF19" i="2"/>
  <c r="JE19" i="2"/>
  <c r="JE5" i="2"/>
  <c r="JE4" i="2" s="1"/>
  <c r="JE7" i="2"/>
  <c r="JG6" i="2"/>
  <c r="JE8" i="2" l="1"/>
  <c r="JH46" i="2"/>
  <c r="JG46" i="2"/>
  <c r="JH45" i="2"/>
  <c r="JG45" i="2"/>
  <c r="JH44" i="2"/>
  <c r="JG44" i="2"/>
  <c r="JH43" i="2"/>
  <c r="JG43" i="2"/>
  <c r="JH42" i="2"/>
  <c r="JG42" i="2"/>
  <c r="JH41" i="2"/>
  <c r="JH40" i="2"/>
  <c r="JG41" i="2"/>
  <c r="JG40" i="2"/>
  <c r="JH39" i="2"/>
  <c r="JH38" i="2"/>
  <c r="JG39" i="2"/>
  <c r="JG38" i="2"/>
  <c r="JH37" i="2"/>
  <c r="JH36" i="2"/>
  <c r="JG37" i="2"/>
  <c r="JG36" i="2"/>
  <c r="JG35" i="2"/>
  <c r="JG34" i="2"/>
  <c r="JH35" i="2"/>
  <c r="JH34" i="2"/>
  <c r="JH33" i="2"/>
  <c r="JH32" i="2"/>
  <c r="JH31" i="2"/>
  <c r="JG33" i="2"/>
  <c r="JG32" i="2"/>
  <c r="JG31" i="2"/>
  <c r="JH30" i="2"/>
  <c r="JH29" i="2"/>
  <c r="JH28" i="2"/>
  <c r="JH27" i="2"/>
  <c r="JG30" i="2"/>
  <c r="JG29" i="2"/>
  <c r="JG28" i="2"/>
  <c r="JG27" i="2"/>
  <c r="JG26" i="2"/>
  <c r="JG25" i="2"/>
  <c r="JG24" i="2"/>
  <c r="JG23" i="2"/>
  <c r="JH26" i="2"/>
  <c r="JH25" i="2"/>
  <c r="JH24" i="2"/>
  <c r="JH23" i="2"/>
  <c r="JH22" i="2"/>
  <c r="JH21" i="2"/>
  <c r="JH20" i="2"/>
  <c r="JH18" i="2"/>
  <c r="JH17" i="2"/>
  <c r="JH16" i="2"/>
  <c r="JH15" i="2"/>
  <c r="JG22" i="2"/>
  <c r="JG21" i="2"/>
  <c r="JG20" i="2"/>
  <c r="JG18" i="2"/>
  <c r="JG17" i="2"/>
  <c r="JG16" i="2"/>
  <c r="JG15" i="2"/>
  <c r="JH14" i="2"/>
  <c r="JH13" i="2"/>
  <c r="JH12" i="2"/>
  <c r="JH11" i="2"/>
  <c r="JH10" i="2"/>
  <c r="JH9" i="2"/>
  <c r="JG14" i="2"/>
  <c r="JG13" i="2"/>
  <c r="JG12" i="2"/>
  <c r="JG11" i="2"/>
  <c r="JG10" i="2"/>
  <c r="JG9" i="2"/>
  <c r="JG19" i="2"/>
  <c r="JH19" i="2"/>
  <c r="JG5" i="2"/>
  <c r="JG4" i="2" s="1"/>
  <c r="JI6" i="2"/>
  <c r="JG7" i="2"/>
  <c r="JG8" i="2" l="1"/>
  <c r="JI46" i="2"/>
  <c r="JJ46" i="2"/>
  <c r="JI45" i="2"/>
  <c r="JJ45" i="2"/>
  <c r="JJ44" i="2"/>
  <c r="JI44" i="2"/>
  <c r="JI43" i="2"/>
  <c r="JJ43" i="2"/>
  <c r="JI42" i="2"/>
  <c r="JJ42" i="2"/>
  <c r="JJ41" i="2"/>
  <c r="JJ40" i="2"/>
  <c r="JI41" i="2"/>
  <c r="JI40" i="2"/>
  <c r="JJ39" i="2"/>
  <c r="JJ38" i="2"/>
  <c r="JI39" i="2"/>
  <c r="JI38" i="2"/>
  <c r="JI37" i="2"/>
  <c r="JI36" i="2"/>
  <c r="JJ37" i="2"/>
  <c r="JJ36" i="2"/>
  <c r="JJ35" i="2"/>
  <c r="JJ34" i="2"/>
  <c r="JI35" i="2"/>
  <c r="JI34" i="2"/>
  <c r="JJ33" i="2"/>
  <c r="JJ32" i="2"/>
  <c r="JJ31" i="2"/>
  <c r="JI33" i="2"/>
  <c r="JI32" i="2"/>
  <c r="JI31" i="2"/>
  <c r="JI30" i="2"/>
  <c r="JI29" i="2"/>
  <c r="JI28" i="2"/>
  <c r="JI27" i="2"/>
  <c r="JJ30" i="2"/>
  <c r="JJ29" i="2"/>
  <c r="JJ28" i="2"/>
  <c r="JJ27" i="2"/>
  <c r="JJ26" i="2"/>
  <c r="JJ25" i="2"/>
  <c r="JJ24" i="2"/>
  <c r="JJ23" i="2"/>
  <c r="JI26" i="2"/>
  <c r="JI25" i="2"/>
  <c r="JI24" i="2"/>
  <c r="JI23" i="2"/>
  <c r="JI22" i="2"/>
  <c r="JI21" i="2"/>
  <c r="JI20" i="2"/>
  <c r="JI18" i="2"/>
  <c r="JI17" i="2"/>
  <c r="JI16" i="2"/>
  <c r="JI15" i="2"/>
  <c r="JJ22" i="2"/>
  <c r="JJ21" i="2"/>
  <c r="JJ20" i="2"/>
  <c r="JJ18" i="2"/>
  <c r="JJ17" i="2"/>
  <c r="JJ16" i="2"/>
  <c r="JJ15" i="2"/>
  <c r="JJ14" i="2"/>
  <c r="JJ13" i="2"/>
  <c r="JJ12" i="2"/>
  <c r="JJ11" i="2"/>
  <c r="JJ10" i="2"/>
  <c r="JJ9" i="2"/>
  <c r="JI14" i="2"/>
  <c r="JI13" i="2"/>
  <c r="JI12" i="2"/>
  <c r="JI11" i="2"/>
  <c r="JI10" i="2"/>
  <c r="JI9" i="2"/>
  <c r="JI19" i="2"/>
  <c r="JJ19" i="2"/>
  <c r="JI5" i="2"/>
  <c r="JI4" i="2" s="1"/>
  <c r="JK6" i="2"/>
  <c r="JI7" i="2"/>
  <c r="JI8" i="2" l="1"/>
  <c r="JL46" i="2"/>
  <c r="JK46" i="2"/>
  <c r="JL45" i="2"/>
  <c r="JK45" i="2"/>
  <c r="JL44" i="2"/>
  <c r="JK44" i="2"/>
  <c r="JL43" i="2"/>
  <c r="JK43" i="2"/>
  <c r="JL42" i="2"/>
  <c r="JK42" i="2"/>
  <c r="JL41" i="2"/>
  <c r="JL40" i="2"/>
  <c r="JK41" i="2"/>
  <c r="JK40" i="2"/>
  <c r="JL39" i="2"/>
  <c r="JL38" i="2"/>
  <c r="JK39" i="2"/>
  <c r="JK38" i="2"/>
  <c r="JL37" i="2"/>
  <c r="JL36" i="2"/>
  <c r="JK37" i="2"/>
  <c r="JK36" i="2"/>
  <c r="JK35" i="2"/>
  <c r="JK34" i="2"/>
  <c r="JL35" i="2"/>
  <c r="JL34" i="2"/>
  <c r="JL33" i="2"/>
  <c r="JL32" i="2"/>
  <c r="JL31" i="2"/>
  <c r="JK33" i="2"/>
  <c r="JK32" i="2"/>
  <c r="JK31" i="2"/>
  <c r="JL30" i="2"/>
  <c r="JL29" i="2"/>
  <c r="JL28" i="2"/>
  <c r="JL27" i="2"/>
  <c r="JK30" i="2"/>
  <c r="JK29" i="2"/>
  <c r="JK28" i="2"/>
  <c r="JK27" i="2"/>
  <c r="JK26" i="2"/>
  <c r="JK25" i="2"/>
  <c r="JK24" i="2"/>
  <c r="JK23" i="2"/>
  <c r="JL26" i="2"/>
  <c r="JL25" i="2"/>
  <c r="JL24" i="2"/>
  <c r="JL23" i="2"/>
  <c r="JL22" i="2"/>
  <c r="JL21" i="2"/>
  <c r="JL20" i="2"/>
  <c r="JL18" i="2"/>
  <c r="JL17" i="2"/>
  <c r="JL16" i="2"/>
  <c r="JL15" i="2"/>
  <c r="JK22" i="2"/>
  <c r="JK21" i="2"/>
  <c r="JK20" i="2"/>
  <c r="JK18" i="2"/>
  <c r="JK17" i="2"/>
  <c r="JK16" i="2"/>
  <c r="JK15" i="2"/>
  <c r="JL14" i="2"/>
  <c r="JL13" i="2"/>
  <c r="JL12" i="2"/>
  <c r="JL11" i="2"/>
  <c r="JL10" i="2"/>
  <c r="JL9" i="2"/>
  <c r="JK14" i="2"/>
  <c r="JK13" i="2"/>
  <c r="JK12" i="2"/>
  <c r="JK11" i="2"/>
  <c r="JK10" i="2"/>
  <c r="JK9" i="2"/>
  <c r="JL19" i="2"/>
  <c r="JK19" i="2"/>
  <c r="JK5" i="2"/>
  <c r="JK4" i="2" s="1"/>
  <c r="JK7" i="2"/>
  <c r="JM6" i="2"/>
  <c r="JK8" i="2" l="1"/>
  <c r="JM46" i="2"/>
  <c r="JN46" i="2"/>
  <c r="JM45" i="2"/>
  <c r="JN45" i="2"/>
  <c r="JN44" i="2"/>
  <c r="JM44" i="2"/>
  <c r="JM43" i="2"/>
  <c r="JN43" i="2"/>
  <c r="JM42" i="2"/>
  <c r="JN42" i="2"/>
  <c r="JN41" i="2"/>
  <c r="JN40" i="2"/>
  <c r="JM41" i="2"/>
  <c r="JM40" i="2"/>
  <c r="JN39" i="2"/>
  <c r="JN38" i="2"/>
  <c r="JM39" i="2"/>
  <c r="JM38" i="2"/>
  <c r="JM37" i="2"/>
  <c r="JM36" i="2"/>
  <c r="JN37" i="2"/>
  <c r="JN36" i="2"/>
  <c r="JN35" i="2"/>
  <c r="JN34" i="2"/>
  <c r="JM35" i="2"/>
  <c r="JM34" i="2"/>
  <c r="JN33" i="2"/>
  <c r="JN32" i="2"/>
  <c r="JN31" i="2"/>
  <c r="JM33" i="2"/>
  <c r="JM32" i="2"/>
  <c r="JM31" i="2"/>
  <c r="JM30" i="2"/>
  <c r="JM29" i="2"/>
  <c r="JM28" i="2"/>
  <c r="JM27" i="2"/>
  <c r="JN30" i="2"/>
  <c r="JN29" i="2"/>
  <c r="JN28" i="2"/>
  <c r="JN27" i="2"/>
  <c r="JN26" i="2"/>
  <c r="JN25" i="2"/>
  <c r="JN24" i="2"/>
  <c r="JN23" i="2"/>
  <c r="JM26" i="2"/>
  <c r="JM25" i="2"/>
  <c r="JM24" i="2"/>
  <c r="JM23" i="2"/>
  <c r="JM22" i="2"/>
  <c r="JM21" i="2"/>
  <c r="JM20" i="2"/>
  <c r="JM18" i="2"/>
  <c r="JM17" i="2"/>
  <c r="JM16" i="2"/>
  <c r="JM15" i="2"/>
  <c r="JN22" i="2"/>
  <c r="JN21" i="2"/>
  <c r="JN20" i="2"/>
  <c r="JN18" i="2"/>
  <c r="JN17" i="2"/>
  <c r="JN16" i="2"/>
  <c r="JN15" i="2"/>
  <c r="JN14" i="2"/>
  <c r="JN13" i="2"/>
  <c r="JN12" i="2"/>
  <c r="JN11" i="2"/>
  <c r="JN10" i="2"/>
  <c r="JN9" i="2"/>
  <c r="JM14" i="2"/>
  <c r="JM13" i="2"/>
  <c r="JM12" i="2"/>
  <c r="JM11" i="2"/>
  <c r="JM10" i="2"/>
  <c r="JM9" i="2"/>
  <c r="JM19" i="2"/>
  <c r="JN19" i="2"/>
  <c r="JM5" i="2"/>
  <c r="JM4" i="2" s="1"/>
  <c r="JM7" i="2"/>
  <c r="JO6" i="2"/>
  <c r="JM8" i="2" l="1"/>
  <c r="JP46" i="2"/>
  <c r="JO46" i="2"/>
  <c r="JP45" i="2"/>
  <c r="JO45" i="2"/>
  <c r="JP44" i="2"/>
  <c r="JO44" i="2"/>
  <c r="JP43" i="2"/>
  <c r="JO43" i="2"/>
  <c r="JP42" i="2"/>
  <c r="JO42" i="2"/>
  <c r="JP41" i="2"/>
  <c r="JP40" i="2"/>
  <c r="JO41" i="2"/>
  <c r="JO40" i="2"/>
  <c r="JP39" i="2"/>
  <c r="JP38" i="2"/>
  <c r="JO39" i="2"/>
  <c r="JO38" i="2"/>
  <c r="JP37" i="2"/>
  <c r="JP36" i="2"/>
  <c r="JO37" i="2"/>
  <c r="JO36" i="2"/>
  <c r="JO35" i="2"/>
  <c r="JO34" i="2"/>
  <c r="JP35" i="2"/>
  <c r="JP34" i="2"/>
  <c r="JP33" i="2"/>
  <c r="JP32" i="2"/>
  <c r="JP31" i="2"/>
  <c r="JO33" i="2"/>
  <c r="JO32" i="2"/>
  <c r="JO31" i="2"/>
  <c r="JP30" i="2"/>
  <c r="JP29" i="2"/>
  <c r="JP28" i="2"/>
  <c r="JP27" i="2"/>
  <c r="JO30" i="2"/>
  <c r="JO29" i="2"/>
  <c r="JO28" i="2"/>
  <c r="JO27" i="2"/>
  <c r="JO26" i="2"/>
  <c r="JO25" i="2"/>
  <c r="JO24" i="2"/>
  <c r="JO23" i="2"/>
  <c r="JP26" i="2"/>
  <c r="JP25" i="2"/>
  <c r="JP24" i="2"/>
  <c r="JP23" i="2"/>
  <c r="JP22" i="2"/>
  <c r="JP21" i="2"/>
  <c r="JP20" i="2"/>
  <c r="JP18" i="2"/>
  <c r="JP17" i="2"/>
  <c r="JP16" i="2"/>
  <c r="JP15" i="2"/>
  <c r="JO22" i="2"/>
  <c r="JO21" i="2"/>
  <c r="JO20" i="2"/>
  <c r="JO18" i="2"/>
  <c r="JO17" i="2"/>
  <c r="JO16" i="2"/>
  <c r="JO15" i="2"/>
  <c r="JP14" i="2"/>
  <c r="JP13" i="2"/>
  <c r="JP12" i="2"/>
  <c r="JP11" i="2"/>
  <c r="JP10" i="2"/>
  <c r="JP9" i="2"/>
  <c r="JO14" i="2"/>
  <c r="JO13" i="2"/>
  <c r="JO12" i="2"/>
  <c r="JO11" i="2"/>
  <c r="JO10" i="2"/>
  <c r="JO9" i="2"/>
  <c r="JO8" i="2" s="1"/>
  <c r="JO19" i="2"/>
  <c r="JP19" i="2"/>
  <c r="JO5" i="2"/>
  <c r="JO4" i="2" s="1"/>
  <c r="JQ6" i="2"/>
  <c r="JO7" i="2"/>
  <c r="JQ46" i="2" l="1"/>
  <c r="JR46" i="2"/>
  <c r="JQ45" i="2"/>
  <c r="JR45" i="2"/>
  <c r="JR44" i="2"/>
  <c r="JQ44" i="2"/>
  <c r="JQ43" i="2"/>
  <c r="JR43" i="2"/>
  <c r="JQ42" i="2"/>
  <c r="JR42" i="2"/>
  <c r="JR41" i="2"/>
  <c r="JR40" i="2"/>
  <c r="JQ41" i="2"/>
  <c r="JQ40" i="2"/>
  <c r="JR39" i="2"/>
  <c r="JR38" i="2"/>
  <c r="JQ39" i="2"/>
  <c r="JQ38" i="2"/>
  <c r="JQ37" i="2"/>
  <c r="JQ36" i="2"/>
  <c r="JR37" i="2"/>
  <c r="JR36" i="2"/>
  <c r="JR35" i="2"/>
  <c r="JR34" i="2"/>
  <c r="JQ35" i="2"/>
  <c r="JQ34" i="2"/>
  <c r="JR33" i="2"/>
  <c r="JR32" i="2"/>
  <c r="JR31" i="2"/>
  <c r="JQ33" i="2"/>
  <c r="JQ32" i="2"/>
  <c r="JQ31" i="2"/>
  <c r="JQ30" i="2"/>
  <c r="JQ29" i="2"/>
  <c r="JQ28" i="2"/>
  <c r="JQ27" i="2"/>
  <c r="JR30" i="2"/>
  <c r="JR29" i="2"/>
  <c r="JR28" i="2"/>
  <c r="JR27" i="2"/>
  <c r="JR26" i="2"/>
  <c r="JR25" i="2"/>
  <c r="JR24" i="2"/>
  <c r="JR23" i="2"/>
  <c r="JQ26" i="2"/>
  <c r="JQ25" i="2"/>
  <c r="JQ24" i="2"/>
  <c r="JQ23" i="2"/>
  <c r="JQ22" i="2"/>
  <c r="JQ21" i="2"/>
  <c r="JQ20" i="2"/>
  <c r="JQ18" i="2"/>
  <c r="JQ17" i="2"/>
  <c r="JQ16" i="2"/>
  <c r="JQ15" i="2"/>
  <c r="JR22" i="2"/>
  <c r="JR21" i="2"/>
  <c r="JR20" i="2"/>
  <c r="JR18" i="2"/>
  <c r="JR17" i="2"/>
  <c r="JR16" i="2"/>
  <c r="JR15" i="2"/>
  <c r="JR14" i="2"/>
  <c r="JR13" i="2"/>
  <c r="JR12" i="2"/>
  <c r="JR11" i="2"/>
  <c r="JR10" i="2"/>
  <c r="JR9" i="2"/>
  <c r="JQ14" i="2"/>
  <c r="JQ13" i="2"/>
  <c r="JQ12" i="2"/>
  <c r="JQ11" i="2"/>
  <c r="JQ10" i="2"/>
  <c r="JQ9" i="2"/>
  <c r="JQ19" i="2"/>
  <c r="JR19" i="2"/>
  <c r="JQ5" i="2"/>
  <c r="JQ4" i="2" s="1"/>
  <c r="JS6" i="2"/>
  <c r="JQ7" i="2"/>
  <c r="JQ8" i="2" l="1"/>
  <c r="JT46" i="2"/>
  <c r="JS46" i="2"/>
  <c r="JT45" i="2"/>
  <c r="JS45" i="2"/>
  <c r="JT44" i="2"/>
  <c r="JS44" i="2"/>
  <c r="JT43" i="2"/>
  <c r="JS43" i="2"/>
  <c r="JT42" i="2"/>
  <c r="JS42" i="2"/>
  <c r="JT41" i="2"/>
  <c r="JT40" i="2"/>
  <c r="JS41" i="2"/>
  <c r="JS40" i="2"/>
  <c r="JT39" i="2"/>
  <c r="JT38" i="2"/>
  <c r="JS39" i="2"/>
  <c r="JS38" i="2"/>
  <c r="JT37" i="2"/>
  <c r="JT36" i="2"/>
  <c r="JS37" i="2"/>
  <c r="JS36" i="2"/>
  <c r="JS35" i="2"/>
  <c r="JS34" i="2"/>
  <c r="JT35" i="2"/>
  <c r="JT34" i="2"/>
  <c r="JT33" i="2"/>
  <c r="JT32" i="2"/>
  <c r="JT31" i="2"/>
  <c r="JS33" i="2"/>
  <c r="JS32" i="2"/>
  <c r="JS31" i="2"/>
  <c r="JT30" i="2"/>
  <c r="JT29" i="2"/>
  <c r="JT28" i="2"/>
  <c r="JT27" i="2"/>
  <c r="JS30" i="2"/>
  <c r="JS29" i="2"/>
  <c r="JS28" i="2"/>
  <c r="JS27" i="2"/>
  <c r="JS26" i="2"/>
  <c r="JS25" i="2"/>
  <c r="JS24" i="2"/>
  <c r="JS23" i="2"/>
  <c r="JT26" i="2"/>
  <c r="JT25" i="2"/>
  <c r="JT24" i="2"/>
  <c r="JT23" i="2"/>
  <c r="JT22" i="2"/>
  <c r="JT21" i="2"/>
  <c r="JT20" i="2"/>
  <c r="JT18" i="2"/>
  <c r="JT17" i="2"/>
  <c r="JT16" i="2"/>
  <c r="JT15" i="2"/>
  <c r="JS22" i="2"/>
  <c r="JS21" i="2"/>
  <c r="JS20" i="2"/>
  <c r="JS18" i="2"/>
  <c r="JS17" i="2"/>
  <c r="JS16" i="2"/>
  <c r="JS15" i="2"/>
  <c r="JT14" i="2"/>
  <c r="JT13" i="2"/>
  <c r="JT12" i="2"/>
  <c r="JT11" i="2"/>
  <c r="JT10" i="2"/>
  <c r="JT9" i="2"/>
  <c r="JS14" i="2"/>
  <c r="JS13" i="2"/>
  <c r="JS12" i="2"/>
  <c r="JS11" i="2"/>
  <c r="JS10" i="2"/>
  <c r="JS9" i="2"/>
  <c r="JS19" i="2"/>
  <c r="JT19" i="2"/>
  <c r="JS5" i="2"/>
  <c r="JS4" i="2" s="1"/>
  <c r="JS7" i="2"/>
  <c r="JU6" i="2"/>
  <c r="JS8" i="2" l="1"/>
  <c r="JU46" i="2"/>
  <c r="JV46" i="2"/>
  <c r="JU45" i="2"/>
  <c r="JV45" i="2"/>
  <c r="JV44" i="2"/>
  <c r="JU44" i="2"/>
  <c r="JU43" i="2"/>
  <c r="JV43" i="2"/>
  <c r="JU42" i="2"/>
  <c r="JV42" i="2"/>
  <c r="JV41" i="2"/>
  <c r="JV40" i="2"/>
  <c r="JU41" i="2"/>
  <c r="JU40" i="2"/>
  <c r="JV39" i="2"/>
  <c r="JV38" i="2"/>
  <c r="JU39" i="2"/>
  <c r="JU38" i="2"/>
  <c r="JU37" i="2"/>
  <c r="JU36" i="2"/>
  <c r="JV37" i="2"/>
  <c r="JV36" i="2"/>
  <c r="JV35" i="2"/>
  <c r="JV34" i="2"/>
  <c r="JU35" i="2"/>
  <c r="JU34" i="2"/>
  <c r="JV33" i="2"/>
  <c r="JV32" i="2"/>
  <c r="JV31" i="2"/>
  <c r="JU33" i="2"/>
  <c r="JU32" i="2"/>
  <c r="JU31" i="2"/>
  <c r="JU30" i="2"/>
  <c r="JU29" i="2"/>
  <c r="JU28" i="2"/>
  <c r="JU27" i="2"/>
  <c r="JV30" i="2"/>
  <c r="JV29" i="2"/>
  <c r="JV28" i="2"/>
  <c r="JV27" i="2"/>
  <c r="JV26" i="2"/>
  <c r="JV25" i="2"/>
  <c r="JV24" i="2"/>
  <c r="JV23" i="2"/>
  <c r="JU26" i="2"/>
  <c r="JU25" i="2"/>
  <c r="JU24" i="2"/>
  <c r="JU23" i="2"/>
  <c r="JU22" i="2"/>
  <c r="JU21" i="2"/>
  <c r="JU20" i="2"/>
  <c r="JU18" i="2"/>
  <c r="JU17" i="2"/>
  <c r="JU16" i="2"/>
  <c r="JU15" i="2"/>
  <c r="JV22" i="2"/>
  <c r="JV21" i="2"/>
  <c r="JV20" i="2"/>
  <c r="JV18" i="2"/>
  <c r="JV17" i="2"/>
  <c r="JV16" i="2"/>
  <c r="JV15" i="2"/>
  <c r="JV14" i="2"/>
  <c r="JV13" i="2"/>
  <c r="JV12" i="2"/>
  <c r="JV11" i="2"/>
  <c r="JV10" i="2"/>
  <c r="JV9" i="2"/>
  <c r="JU14" i="2"/>
  <c r="JU13" i="2"/>
  <c r="JU12" i="2"/>
  <c r="JU11" i="2"/>
  <c r="JU10" i="2"/>
  <c r="JU9" i="2"/>
  <c r="JV19" i="2"/>
  <c r="JU19" i="2"/>
  <c r="JU5" i="2"/>
  <c r="JU4" i="2" s="1"/>
  <c r="JU7" i="2"/>
  <c r="JW6" i="2"/>
  <c r="JU8" i="2" l="1"/>
  <c r="JX46" i="2"/>
  <c r="JW46" i="2"/>
  <c r="JX45" i="2"/>
  <c r="JW45" i="2"/>
  <c r="JX44" i="2"/>
  <c r="JW44" i="2"/>
  <c r="JX43" i="2"/>
  <c r="JW43" i="2"/>
  <c r="JX42" i="2"/>
  <c r="JW42" i="2"/>
  <c r="JX41" i="2"/>
  <c r="JX40" i="2"/>
  <c r="JW41" i="2"/>
  <c r="JW40" i="2"/>
  <c r="JX39" i="2"/>
  <c r="JX38" i="2"/>
  <c r="JW39" i="2"/>
  <c r="JW38" i="2"/>
  <c r="JX37" i="2"/>
  <c r="JX36" i="2"/>
  <c r="JW37" i="2"/>
  <c r="JW36" i="2"/>
  <c r="JW35" i="2"/>
  <c r="JW34" i="2"/>
  <c r="JX35" i="2"/>
  <c r="JX34" i="2"/>
  <c r="JX33" i="2"/>
  <c r="JX32" i="2"/>
  <c r="JX31" i="2"/>
  <c r="JW33" i="2"/>
  <c r="JW32" i="2"/>
  <c r="JW31" i="2"/>
  <c r="JX30" i="2"/>
  <c r="JX29" i="2"/>
  <c r="JX28" i="2"/>
  <c r="JX27" i="2"/>
  <c r="JW30" i="2"/>
  <c r="JW29" i="2"/>
  <c r="JW28" i="2"/>
  <c r="JW27" i="2"/>
  <c r="JW26" i="2"/>
  <c r="JW25" i="2"/>
  <c r="JW24" i="2"/>
  <c r="JW23" i="2"/>
  <c r="JX26" i="2"/>
  <c r="JX25" i="2"/>
  <c r="JX24" i="2"/>
  <c r="JX23" i="2"/>
  <c r="JX22" i="2"/>
  <c r="JX21" i="2"/>
  <c r="JX20" i="2"/>
  <c r="JX18" i="2"/>
  <c r="JX17" i="2"/>
  <c r="JX16" i="2"/>
  <c r="JX15" i="2"/>
  <c r="JW22" i="2"/>
  <c r="JW21" i="2"/>
  <c r="JW20" i="2"/>
  <c r="JW18" i="2"/>
  <c r="JW17" i="2"/>
  <c r="JW16" i="2"/>
  <c r="JW15" i="2"/>
  <c r="JX14" i="2"/>
  <c r="JX13" i="2"/>
  <c r="JX12" i="2"/>
  <c r="JX11" i="2"/>
  <c r="JX10" i="2"/>
  <c r="JX9" i="2"/>
  <c r="JW14" i="2"/>
  <c r="JW13" i="2"/>
  <c r="JW12" i="2"/>
  <c r="JW11" i="2"/>
  <c r="JW10" i="2"/>
  <c r="JW9" i="2"/>
  <c r="JW19" i="2"/>
  <c r="JX19" i="2"/>
  <c r="JW5" i="2"/>
  <c r="JW4" i="2" s="1"/>
  <c r="JY6" i="2"/>
  <c r="JW7" i="2"/>
  <c r="JW8" i="2" l="1"/>
  <c r="JY46" i="2"/>
  <c r="JZ46" i="2"/>
  <c r="JY45" i="2"/>
  <c r="JZ45" i="2"/>
  <c r="JZ44" i="2"/>
  <c r="JY44" i="2"/>
  <c r="JY43" i="2"/>
  <c r="JZ43" i="2"/>
  <c r="JY42" i="2"/>
  <c r="JZ42" i="2"/>
  <c r="JZ41" i="2"/>
  <c r="JZ40" i="2"/>
  <c r="JY41" i="2"/>
  <c r="JY40" i="2"/>
  <c r="JZ39" i="2"/>
  <c r="JZ38" i="2"/>
  <c r="JY39" i="2"/>
  <c r="JY38" i="2"/>
  <c r="JY37" i="2"/>
  <c r="JY36" i="2"/>
  <c r="JZ37" i="2"/>
  <c r="JZ36" i="2"/>
  <c r="JZ35" i="2"/>
  <c r="JZ34" i="2"/>
  <c r="JY35" i="2"/>
  <c r="JY34" i="2"/>
  <c r="JZ33" i="2"/>
  <c r="JZ32" i="2"/>
  <c r="JZ31" i="2"/>
  <c r="JY33" i="2"/>
  <c r="JY32" i="2"/>
  <c r="JY31" i="2"/>
  <c r="JY30" i="2"/>
  <c r="JY29" i="2"/>
  <c r="JY28" i="2"/>
  <c r="JY27" i="2"/>
  <c r="JZ30" i="2"/>
  <c r="JZ29" i="2"/>
  <c r="JZ28" i="2"/>
  <c r="JZ27" i="2"/>
  <c r="JZ26" i="2"/>
  <c r="JZ25" i="2"/>
  <c r="JZ24" i="2"/>
  <c r="JZ23" i="2"/>
  <c r="JY26" i="2"/>
  <c r="JY25" i="2"/>
  <c r="JY24" i="2"/>
  <c r="JY23" i="2"/>
  <c r="JY22" i="2"/>
  <c r="JY21" i="2"/>
  <c r="JY20" i="2"/>
  <c r="JY18" i="2"/>
  <c r="JY17" i="2"/>
  <c r="JY16" i="2"/>
  <c r="JY15" i="2"/>
  <c r="JZ22" i="2"/>
  <c r="JZ21" i="2"/>
  <c r="JZ20" i="2"/>
  <c r="JZ18" i="2"/>
  <c r="JZ17" i="2"/>
  <c r="JZ16" i="2"/>
  <c r="JZ15" i="2"/>
  <c r="JZ14" i="2"/>
  <c r="JZ13" i="2"/>
  <c r="JZ12" i="2"/>
  <c r="JZ11" i="2"/>
  <c r="JZ10" i="2"/>
  <c r="JZ9" i="2"/>
  <c r="JY14" i="2"/>
  <c r="JY13" i="2"/>
  <c r="JY12" i="2"/>
  <c r="JY11" i="2"/>
  <c r="JY10" i="2"/>
  <c r="JY9" i="2"/>
  <c r="JZ19" i="2"/>
  <c r="JY19" i="2"/>
  <c r="JY5" i="2"/>
  <c r="JY4" i="2" s="1"/>
  <c r="KA6" i="2"/>
  <c r="JY7" i="2"/>
  <c r="JY8" i="2" l="1"/>
  <c r="KB46" i="2"/>
  <c r="KA46" i="2"/>
  <c r="KB45" i="2"/>
  <c r="KA45" i="2"/>
  <c r="KB44" i="2"/>
  <c r="KA44" i="2"/>
  <c r="KB43" i="2"/>
  <c r="KA43" i="2"/>
  <c r="KB42" i="2"/>
  <c r="KA42" i="2"/>
  <c r="KB41" i="2"/>
  <c r="KB40" i="2"/>
  <c r="KA41" i="2"/>
  <c r="KA40" i="2"/>
  <c r="KB39" i="2"/>
  <c r="KB38" i="2"/>
  <c r="KA39" i="2"/>
  <c r="KA38" i="2"/>
  <c r="KB37" i="2"/>
  <c r="KB36" i="2"/>
  <c r="KA37" i="2"/>
  <c r="KA36" i="2"/>
  <c r="KA35" i="2"/>
  <c r="KA34" i="2"/>
  <c r="KB35" i="2"/>
  <c r="KB34" i="2"/>
  <c r="KB33" i="2"/>
  <c r="KB32" i="2"/>
  <c r="KB31" i="2"/>
  <c r="KA33" i="2"/>
  <c r="KA32" i="2"/>
  <c r="KA31" i="2"/>
  <c r="KB30" i="2"/>
  <c r="KB29" i="2"/>
  <c r="KB28" i="2"/>
  <c r="KB27" i="2"/>
  <c r="KA30" i="2"/>
  <c r="KA29" i="2"/>
  <c r="KA28" i="2"/>
  <c r="KA27" i="2"/>
  <c r="KA26" i="2"/>
  <c r="KA25" i="2"/>
  <c r="KA24" i="2"/>
  <c r="KA23" i="2"/>
  <c r="KB26" i="2"/>
  <c r="KB25" i="2"/>
  <c r="KB24" i="2"/>
  <c r="KB23" i="2"/>
  <c r="KB22" i="2"/>
  <c r="KB21" i="2"/>
  <c r="KB20" i="2"/>
  <c r="KB18" i="2"/>
  <c r="KB17" i="2"/>
  <c r="KB16" i="2"/>
  <c r="KB15" i="2"/>
  <c r="KA22" i="2"/>
  <c r="KA21" i="2"/>
  <c r="KA20" i="2"/>
  <c r="KA18" i="2"/>
  <c r="KA17" i="2"/>
  <c r="KA16" i="2"/>
  <c r="KA15" i="2"/>
  <c r="KB14" i="2"/>
  <c r="KB13" i="2"/>
  <c r="KB12" i="2"/>
  <c r="KB11" i="2"/>
  <c r="KB10" i="2"/>
  <c r="KB9" i="2"/>
  <c r="KA14" i="2"/>
  <c r="KA13" i="2"/>
  <c r="KA12" i="2"/>
  <c r="KA11" i="2"/>
  <c r="KA10" i="2"/>
  <c r="KA9" i="2"/>
  <c r="KA19" i="2"/>
  <c r="KB19" i="2"/>
  <c r="KA5" i="2"/>
  <c r="KA4" i="2" s="1"/>
  <c r="KA7" i="2"/>
  <c r="KC6" i="2"/>
  <c r="KA8" i="2" l="1"/>
  <c r="KC46" i="2"/>
  <c r="KD46" i="2"/>
  <c r="KC45" i="2"/>
  <c r="KD45" i="2"/>
  <c r="KD44" i="2"/>
  <c r="KC44" i="2"/>
  <c r="KC43" i="2"/>
  <c r="KD43" i="2"/>
  <c r="KC42" i="2"/>
  <c r="KD42" i="2"/>
  <c r="KD41" i="2"/>
  <c r="KD40" i="2"/>
  <c r="KC41" i="2"/>
  <c r="KC40" i="2"/>
  <c r="KD39" i="2"/>
  <c r="KD38" i="2"/>
  <c r="KC39" i="2"/>
  <c r="KC38" i="2"/>
  <c r="KC37" i="2"/>
  <c r="KC36" i="2"/>
  <c r="KD37" i="2"/>
  <c r="KD36" i="2"/>
  <c r="KD35" i="2"/>
  <c r="KD34" i="2"/>
  <c r="KC35" i="2"/>
  <c r="KC34" i="2"/>
  <c r="KD33" i="2"/>
  <c r="KD32" i="2"/>
  <c r="KD31" i="2"/>
  <c r="KC33" i="2"/>
  <c r="KC32" i="2"/>
  <c r="KC31" i="2"/>
  <c r="KC30" i="2"/>
  <c r="KC29" i="2"/>
  <c r="KC28" i="2"/>
  <c r="KC27" i="2"/>
  <c r="KD30" i="2"/>
  <c r="KD29" i="2"/>
  <c r="KD28" i="2"/>
  <c r="KD27" i="2"/>
  <c r="KD26" i="2"/>
  <c r="KD25" i="2"/>
  <c r="KD24" i="2"/>
  <c r="KD23" i="2"/>
  <c r="KC26" i="2"/>
  <c r="KC25" i="2"/>
  <c r="KC24" i="2"/>
  <c r="KC23" i="2"/>
  <c r="KC22" i="2"/>
  <c r="KC21" i="2"/>
  <c r="KC20" i="2"/>
  <c r="KC18" i="2"/>
  <c r="KC17" i="2"/>
  <c r="KC16" i="2"/>
  <c r="KC15" i="2"/>
  <c r="KD22" i="2"/>
  <c r="KD21" i="2"/>
  <c r="KD20" i="2"/>
  <c r="KD18" i="2"/>
  <c r="KD17" i="2"/>
  <c r="KD16" i="2"/>
  <c r="KD15" i="2"/>
  <c r="KD14" i="2"/>
  <c r="KD13" i="2"/>
  <c r="KD12" i="2"/>
  <c r="KD11" i="2"/>
  <c r="KD10" i="2"/>
  <c r="KD9" i="2"/>
  <c r="KC14" i="2"/>
  <c r="KC13" i="2"/>
  <c r="KC12" i="2"/>
  <c r="KC11" i="2"/>
  <c r="KC10" i="2"/>
  <c r="KC9" i="2"/>
  <c r="KC19" i="2"/>
  <c r="KD19" i="2"/>
  <c r="KC5" i="2"/>
  <c r="KC4" i="2" s="1"/>
  <c r="KC7" i="2"/>
  <c r="KE6" i="2"/>
  <c r="KC8" i="2" l="1"/>
  <c r="KF46" i="2"/>
  <c r="KE46" i="2"/>
  <c r="KF45" i="2"/>
  <c r="KE45" i="2"/>
  <c r="KF44" i="2"/>
  <c r="KE44" i="2"/>
  <c r="KF43" i="2"/>
  <c r="KE43" i="2"/>
  <c r="KF42" i="2"/>
  <c r="KE42" i="2"/>
  <c r="KF41" i="2"/>
  <c r="KF40" i="2"/>
  <c r="KE41" i="2"/>
  <c r="KE40" i="2"/>
  <c r="KF39" i="2"/>
  <c r="KF38" i="2"/>
  <c r="KE39" i="2"/>
  <c r="KE38" i="2"/>
  <c r="KF37" i="2"/>
  <c r="KF36" i="2"/>
  <c r="KE37" i="2"/>
  <c r="KE36" i="2"/>
  <c r="KE35" i="2"/>
  <c r="KE34" i="2"/>
  <c r="KF35" i="2"/>
  <c r="KF34" i="2"/>
  <c r="KF33" i="2"/>
  <c r="KF32" i="2"/>
  <c r="KF31" i="2"/>
  <c r="KE33" i="2"/>
  <c r="KE32" i="2"/>
  <c r="KE31" i="2"/>
  <c r="KF30" i="2"/>
  <c r="KF29" i="2"/>
  <c r="KF28" i="2"/>
  <c r="KF27" i="2"/>
  <c r="KE30" i="2"/>
  <c r="KE29" i="2"/>
  <c r="KE28" i="2"/>
  <c r="KE27" i="2"/>
  <c r="KE26" i="2"/>
  <c r="KE25" i="2"/>
  <c r="KE24" i="2"/>
  <c r="KE23" i="2"/>
  <c r="KF26" i="2"/>
  <c r="KF25" i="2"/>
  <c r="KF24" i="2"/>
  <c r="KF23" i="2"/>
  <c r="KF22" i="2"/>
  <c r="KF21" i="2"/>
  <c r="KF20" i="2"/>
  <c r="KF18" i="2"/>
  <c r="KF17" i="2"/>
  <c r="KF16" i="2"/>
  <c r="KF15" i="2"/>
  <c r="KE22" i="2"/>
  <c r="KE21" i="2"/>
  <c r="KE20" i="2"/>
  <c r="KE18" i="2"/>
  <c r="KE17" i="2"/>
  <c r="KE16" i="2"/>
  <c r="KE15" i="2"/>
  <c r="KF14" i="2"/>
  <c r="KF13" i="2"/>
  <c r="KF12" i="2"/>
  <c r="KF11" i="2"/>
  <c r="KF10" i="2"/>
  <c r="KF9" i="2"/>
  <c r="KE14" i="2"/>
  <c r="KE13" i="2"/>
  <c r="KE12" i="2"/>
  <c r="KE11" i="2"/>
  <c r="KE10" i="2"/>
  <c r="KE9" i="2"/>
  <c r="KE19" i="2"/>
  <c r="KF19" i="2"/>
  <c r="KE5" i="2"/>
  <c r="KE4" i="2" s="1"/>
  <c r="KG6" i="2"/>
  <c r="KE7" i="2"/>
  <c r="KE8" i="2" l="1"/>
  <c r="KG46" i="2"/>
  <c r="KH46" i="2"/>
  <c r="KG45" i="2"/>
  <c r="KH45" i="2"/>
  <c r="KH44" i="2"/>
  <c r="KG44" i="2"/>
  <c r="KG43" i="2"/>
  <c r="KH43" i="2"/>
  <c r="KG42" i="2"/>
  <c r="KH42" i="2"/>
  <c r="KH41" i="2"/>
  <c r="KH40" i="2"/>
  <c r="KG41" i="2"/>
  <c r="KG40" i="2"/>
  <c r="KH39" i="2"/>
  <c r="KH38" i="2"/>
  <c r="KG39" i="2"/>
  <c r="KG38" i="2"/>
  <c r="KG37" i="2"/>
  <c r="KG36" i="2"/>
  <c r="KH37" i="2"/>
  <c r="KH36" i="2"/>
  <c r="KH35" i="2"/>
  <c r="KH34" i="2"/>
  <c r="KG35" i="2"/>
  <c r="KG34" i="2"/>
  <c r="KH33" i="2"/>
  <c r="KH32" i="2"/>
  <c r="KH31" i="2"/>
  <c r="KG33" i="2"/>
  <c r="KG32" i="2"/>
  <c r="KG31" i="2"/>
  <c r="KG30" i="2"/>
  <c r="KG29" i="2"/>
  <c r="KG28" i="2"/>
  <c r="KG27" i="2"/>
  <c r="KH30" i="2"/>
  <c r="KH29" i="2"/>
  <c r="KH28" i="2"/>
  <c r="KH27" i="2"/>
  <c r="KH26" i="2"/>
  <c r="KH25" i="2"/>
  <c r="KH24" i="2"/>
  <c r="KH23" i="2"/>
  <c r="KG26" i="2"/>
  <c r="KG25" i="2"/>
  <c r="KG24" i="2"/>
  <c r="KG23" i="2"/>
  <c r="KG22" i="2"/>
  <c r="KG21" i="2"/>
  <c r="KG20" i="2"/>
  <c r="KG18" i="2"/>
  <c r="KG17" i="2"/>
  <c r="KG16" i="2"/>
  <c r="KG15" i="2"/>
  <c r="KH22" i="2"/>
  <c r="KH21" i="2"/>
  <c r="KH20" i="2"/>
  <c r="KH18" i="2"/>
  <c r="KH17" i="2"/>
  <c r="KH16" i="2"/>
  <c r="KH15" i="2"/>
  <c r="KH14" i="2"/>
  <c r="KH13" i="2"/>
  <c r="KH12" i="2"/>
  <c r="KH11" i="2"/>
  <c r="KH10" i="2"/>
  <c r="KH9" i="2"/>
  <c r="KG14" i="2"/>
  <c r="KG13" i="2"/>
  <c r="KG12" i="2"/>
  <c r="KG11" i="2"/>
  <c r="KG10" i="2"/>
  <c r="KG9" i="2"/>
  <c r="KH19" i="2"/>
  <c r="KG19" i="2"/>
  <c r="KG5" i="2"/>
  <c r="KG4" i="2" s="1"/>
  <c r="KI6" i="2"/>
  <c r="KG7" i="2"/>
  <c r="KG8" i="2" l="1"/>
  <c r="KJ46" i="2"/>
  <c r="KI46" i="2"/>
  <c r="KJ45" i="2"/>
  <c r="KI45" i="2"/>
  <c r="KJ44" i="2"/>
  <c r="KI44" i="2"/>
  <c r="KJ43" i="2"/>
  <c r="KI43" i="2"/>
  <c r="KJ42" i="2"/>
  <c r="KI42" i="2"/>
  <c r="KJ41" i="2"/>
  <c r="KJ40" i="2"/>
  <c r="KI41" i="2"/>
  <c r="KI40" i="2"/>
  <c r="KJ39" i="2"/>
  <c r="KJ38" i="2"/>
  <c r="KI39" i="2"/>
  <c r="KI38" i="2"/>
  <c r="KJ37" i="2"/>
  <c r="KJ36" i="2"/>
  <c r="KI37" i="2"/>
  <c r="KI36" i="2"/>
  <c r="KI35" i="2"/>
  <c r="KI34" i="2"/>
  <c r="KJ35" i="2"/>
  <c r="KJ34" i="2"/>
  <c r="KJ33" i="2"/>
  <c r="KJ32" i="2"/>
  <c r="KJ31" i="2"/>
  <c r="KI33" i="2"/>
  <c r="KI32" i="2"/>
  <c r="KI31" i="2"/>
  <c r="KJ30" i="2"/>
  <c r="KJ29" i="2"/>
  <c r="KJ28" i="2"/>
  <c r="KJ27" i="2"/>
  <c r="KI30" i="2"/>
  <c r="KI29" i="2"/>
  <c r="KI28" i="2"/>
  <c r="KI27" i="2"/>
  <c r="KI26" i="2"/>
  <c r="KI25" i="2"/>
  <c r="KI24" i="2"/>
  <c r="KI23" i="2"/>
  <c r="KJ26" i="2"/>
  <c r="KJ25" i="2"/>
  <c r="KJ24" i="2"/>
  <c r="KJ23" i="2"/>
  <c r="KJ22" i="2"/>
  <c r="KJ21" i="2"/>
  <c r="KJ20" i="2"/>
  <c r="KJ18" i="2"/>
  <c r="KJ17" i="2"/>
  <c r="KJ16" i="2"/>
  <c r="KJ15" i="2"/>
  <c r="KI22" i="2"/>
  <c r="KI21" i="2"/>
  <c r="KI20" i="2"/>
  <c r="KI18" i="2"/>
  <c r="KI17" i="2"/>
  <c r="KI16" i="2"/>
  <c r="KI15" i="2"/>
  <c r="KJ14" i="2"/>
  <c r="KJ13" i="2"/>
  <c r="KJ12" i="2"/>
  <c r="KJ11" i="2"/>
  <c r="KJ10" i="2"/>
  <c r="KJ9" i="2"/>
  <c r="KI14" i="2"/>
  <c r="KI13" i="2"/>
  <c r="KI12" i="2"/>
  <c r="KI11" i="2"/>
  <c r="KI10" i="2"/>
  <c r="KI9" i="2"/>
  <c r="KI8" i="2" s="1"/>
  <c r="KI19" i="2"/>
  <c r="KJ19" i="2"/>
  <c r="KI5" i="2"/>
  <c r="KI4" i="2" s="1"/>
  <c r="KI7" i="2"/>
  <c r="KK6" i="2"/>
  <c r="KK46" i="2" l="1"/>
  <c r="KL46" i="2"/>
  <c r="KK45" i="2"/>
  <c r="KL45" i="2"/>
  <c r="KL44" i="2"/>
  <c r="KK44" i="2"/>
  <c r="KK43" i="2"/>
  <c r="KL43" i="2"/>
  <c r="KK42" i="2"/>
  <c r="KL42" i="2"/>
  <c r="KL41" i="2"/>
  <c r="KL40" i="2"/>
  <c r="KK41" i="2"/>
  <c r="KK40" i="2"/>
  <c r="KL39" i="2"/>
  <c r="KL38" i="2"/>
  <c r="KK39" i="2"/>
  <c r="KK38" i="2"/>
  <c r="KK37" i="2"/>
  <c r="KK36" i="2"/>
  <c r="KL37" i="2"/>
  <c r="KL36" i="2"/>
  <c r="KL35" i="2"/>
  <c r="KL34" i="2"/>
  <c r="KK35" i="2"/>
  <c r="KK34" i="2"/>
  <c r="KL33" i="2"/>
  <c r="KL32" i="2"/>
  <c r="KL31" i="2"/>
  <c r="KK33" i="2"/>
  <c r="KK32" i="2"/>
  <c r="KK31" i="2"/>
  <c r="KK30" i="2"/>
  <c r="KK29" i="2"/>
  <c r="KK28" i="2"/>
  <c r="KK27" i="2"/>
  <c r="KL30" i="2"/>
  <c r="KL29" i="2"/>
  <c r="KL28" i="2"/>
  <c r="KL27" i="2"/>
  <c r="KL26" i="2"/>
  <c r="KL25" i="2"/>
  <c r="KL24" i="2"/>
  <c r="KL23" i="2"/>
  <c r="KK26" i="2"/>
  <c r="KK25" i="2"/>
  <c r="KK24" i="2"/>
  <c r="KK23" i="2"/>
  <c r="KK22" i="2"/>
  <c r="KK21" i="2"/>
  <c r="KK20" i="2"/>
  <c r="KK18" i="2"/>
  <c r="KK17" i="2"/>
  <c r="KK16" i="2"/>
  <c r="KK15" i="2"/>
  <c r="KL22" i="2"/>
  <c r="KL21" i="2"/>
  <c r="KL20" i="2"/>
  <c r="KL18" i="2"/>
  <c r="KL17" i="2"/>
  <c r="KL16" i="2"/>
  <c r="KL15" i="2"/>
  <c r="KL14" i="2"/>
  <c r="KL13" i="2"/>
  <c r="KL12" i="2"/>
  <c r="KL11" i="2"/>
  <c r="KL10" i="2"/>
  <c r="KL9" i="2"/>
  <c r="KK14" i="2"/>
  <c r="KK13" i="2"/>
  <c r="KK12" i="2"/>
  <c r="KK11" i="2"/>
  <c r="KK10" i="2"/>
  <c r="KK9" i="2"/>
  <c r="KK19" i="2"/>
  <c r="KL19" i="2"/>
  <c r="KK5" i="2"/>
  <c r="KK4" i="2" s="1"/>
  <c r="KK7" i="2"/>
  <c r="KM6" i="2"/>
  <c r="KK8" i="2" l="1"/>
  <c r="KN46" i="2"/>
  <c r="KM46" i="2"/>
  <c r="KN45" i="2"/>
  <c r="KM45" i="2"/>
  <c r="KN44" i="2"/>
  <c r="KM44" i="2"/>
  <c r="KN43" i="2"/>
  <c r="KM43" i="2"/>
  <c r="KN42" i="2"/>
  <c r="KM42" i="2"/>
  <c r="KN41" i="2"/>
  <c r="KN40" i="2"/>
  <c r="KM41" i="2"/>
  <c r="KM40" i="2"/>
  <c r="KN39" i="2"/>
  <c r="KN38" i="2"/>
  <c r="KM39" i="2"/>
  <c r="KM38" i="2"/>
  <c r="KN37" i="2"/>
  <c r="KN36" i="2"/>
  <c r="KM37" i="2"/>
  <c r="KM36" i="2"/>
  <c r="KM35" i="2"/>
  <c r="KM34" i="2"/>
  <c r="KN35" i="2"/>
  <c r="KN34" i="2"/>
  <c r="KN33" i="2"/>
  <c r="KN32" i="2"/>
  <c r="KN31" i="2"/>
  <c r="KM33" i="2"/>
  <c r="KM32" i="2"/>
  <c r="KM31" i="2"/>
  <c r="KN30" i="2"/>
  <c r="KN29" i="2"/>
  <c r="KN28" i="2"/>
  <c r="KN27" i="2"/>
  <c r="KM30" i="2"/>
  <c r="KM29" i="2"/>
  <c r="KM28" i="2"/>
  <c r="KM27" i="2"/>
  <c r="KM26" i="2"/>
  <c r="KM25" i="2"/>
  <c r="KM24" i="2"/>
  <c r="KM23" i="2"/>
  <c r="KN26" i="2"/>
  <c r="KN25" i="2"/>
  <c r="KN24" i="2"/>
  <c r="KN23" i="2"/>
  <c r="KN22" i="2"/>
  <c r="KN21" i="2"/>
  <c r="KN20" i="2"/>
  <c r="KN18" i="2"/>
  <c r="KN17" i="2"/>
  <c r="KN16" i="2"/>
  <c r="KN15" i="2"/>
  <c r="KM22" i="2"/>
  <c r="KM21" i="2"/>
  <c r="KM20" i="2"/>
  <c r="KM18" i="2"/>
  <c r="KM17" i="2"/>
  <c r="KM16" i="2"/>
  <c r="KM15" i="2"/>
  <c r="KN14" i="2"/>
  <c r="KN13" i="2"/>
  <c r="KN12" i="2"/>
  <c r="KN11" i="2"/>
  <c r="KN10" i="2"/>
  <c r="KN9" i="2"/>
  <c r="KM14" i="2"/>
  <c r="KM13" i="2"/>
  <c r="KM12" i="2"/>
  <c r="KM11" i="2"/>
  <c r="KM10" i="2"/>
  <c r="KM9" i="2"/>
  <c r="KN19" i="2"/>
  <c r="KM19" i="2"/>
  <c r="KM5" i="2"/>
  <c r="KM4" i="2" s="1"/>
  <c r="KO6" i="2"/>
  <c r="KM7" i="2"/>
  <c r="KM8" i="2" l="1"/>
  <c r="KO46" i="2"/>
  <c r="KP46" i="2"/>
  <c r="KO45" i="2"/>
  <c r="KP45" i="2"/>
  <c r="KP44" i="2"/>
  <c r="KO44" i="2"/>
  <c r="KO43" i="2"/>
  <c r="KP43" i="2"/>
  <c r="KO42" i="2"/>
  <c r="KP42" i="2"/>
  <c r="KP41" i="2"/>
  <c r="KP40" i="2"/>
  <c r="KO41" i="2"/>
  <c r="KO40" i="2"/>
  <c r="KP39" i="2"/>
  <c r="KP38" i="2"/>
  <c r="KO39" i="2"/>
  <c r="KO38" i="2"/>
  <c r="KO37" i="2"/>
  <c r="KO36" i="2"/>
  <c r="KP37" i="2"/>
  <c r="KP36" i="2"/>
  <c r="KP35" i="2"/>
  <c r="KP34" i="2"/>
  <c r="KO35" i="2"/>
  <c r="KO34" i="2"/>
  <c r="KP33" i="2"/>
  <c r="KP32" i="2"/>
  <c r="KP31" i="2"/>
  <c r="KO33" i="2"/>
  <c r="KO32" i="2"/>
  <c r="KO31" i="2"/>
  <c r="KO30" i="2"/>
  <c r="KO29" i="2"/>
  <c r="KO28" i="2"/>
  <c r="KO27" i="2"/>
  <c r="KP30" i="2"/>
  <c r="KP29" i="2"/>
  <c r="KP28" i="2"/>
  <c r="KP27" i="2"/>
  <c r="KP26" i="2"/>
  <c r="KP25" i="2"/>
  <c r="KP24" i="2"/>
  <c r="KP23" i="2"/>
  <c r="KO26" i="2"/>
  <c r="KO25" i="2"/>
  <c r="KO24" i="2"/>
  <c r="KO23" i="2"/>
  <c r="KO22" i="2"/>
  <c r="KO21" i="2"/>
  <c r="KO20" i="2"/>
  <c r="KO18" i="2"/>
  <c r="KO17" i="2"/>
  <c r="KO16" i="2"/>
  <c r="KO15" i="2"/>
  <c r="KP22" i="2"/>
  <c r="KP21" i="2"/>
  <c r="KP20" i="2"/>
  <c r="KP18" i="2"/>
  <c r="KP17" i="2"/>
  <c r="KP16" i="2"/>
  <c r="KP15" i="2"/>
  <c r="KP14" i="2"/>
  <c r="KP13" i="2"/>
  <c r="KP12" i="2"/>
  <c r="KP11" i="2"/>
  <c r="KP10" i="2"/>
  <c r="KP9" i="2"/>
  <c r="KO14" i="2"/>
  <c r="KO13" i="2"/>
  <c r="KO12" i="2"/>
  <c r="KO11" i="2"/>
  <c r="KO10" i="2"/>
  <c r="KO9" i="2"/>
  <c r="KO8" i="2" s="1"/>
  <c r="KP19" i="2"/>
  <c r="KO19" i="2"/>
  <c r="KO5" i="2"/>
  <c r="KO4" i="2" s="1"/>
  <c r="KQ6" i="2"/>
  <c r="KO7" i="2"/>
  <c r="KR46" i="2" l="1"/>
  <c r="KQ46" i="2"/>
  <c r="KR45" i="2"/>
  <c r="KQ45" i="2"/>
  <c r="KR44" i="2"/>
  <c r="KQ44" i="2"/>
  <c r="KR43" i="2"/>
  <c r="KQ43" i="2"/>
  <c r="KR42" i="2"/>
  <c r="KQ42" i="2"/>
  <c r="KR41" i="2"/>
  <c r="KR40" i="2"/>
  <c r="KQ41" i="2"/>
  <c r="KQ40" i="2"/>
  <c r="KR39" i="2"/>
  <c r="KR38" i="2"/>
  <c r="KQ39" i="2"/>
  <c r="KQ38" i="2"/>
  <c r="KR37" i="2"/>
  <c r="KR36" i="2"/>
  <c r="KQ37" i="2"/>
  <c r="KQ36" i="2"/>
  <c r="KQ35" i="2"/>
  <c r="KQ34" i="2"/>
  <c r="KR35" i="2"/>
  <c r="KR34" i="2"/>
  <c r="KR33" i="2"/>
  <c r="KR32" i="2"/>
  <c r="KR31" i="2"/>
  <c r="KQ33" i="2"/>
  <c r="KQ32" i="2"/>
  <c r="KQ31" i="2"/>
  <c r="KR30" i="2"/>
  <c r="KR29" i="2"/>
  <c r="KR28" i="2"/>
  <c r="KR27" i="2"/>
  <c r="KQ30" i="2"/>
  <c r="KQ29" i="2"/>
  <c r="KQ28" i="2"/>
  <c r="KQ27" i="2"/>
  <c r="KQ26" i="2"/>
  <c r="KQ25" i="2"/>
  <c r="KQ24" i="2"/>
  <c r="KQ23" i="2"/>
  <c r="KR26" i="2"/>
  <c r="KR25" i="2"/>
  <c r="KR24" i="2"/>
  <c r="KR23" i="2"/>
  <c r="KR22" i="2"/>
  <c r="KR21" i="2"/>
  <c r="KR20" i="2"/>
  <c r="KR18" i="2"/>
  <c r="KR17" i="2"/>
  <c r="KR16" i="2"/>
  <c r="KR15" i="2"/>
  <c r="KQ22" i="2"/>
  <c r="KQ21" i="2"/>
  <c r="KQ20" i="2"/>
  <c r="KQ18" i="2"/>
  <c r="KQ17" i="2"/>
  <c r="KQ16" i="2"/>
  <c r="KQ15" i="2"/>
  <c r="KR14" i="2"/>
  <c r="KR13" i="2"/>
  <c r="KR12" i="2"/>
  <c r="KR11" i="2"/>
  <c r="KR10" i="2"/>
  <c r="KR9" i="2"/>
  <c r="KQ14" i="2"/>
  <c r="KQ13" i="2"/>
  <c r="KQ12" i="2"/>
  <c r="KQ11" i="2"/>
  <c r="KQ10" i="2"/>
  <c r="KQ9" i="2"/>
  <c r="KQ19" i="2"/>
  <c r="KR19" i="2"/>
  <c r="KQ5" i="2"/>
  <c r="KQ4" i="2" s="1"/>
  <c r="KQ7" i="2"/>
  <c r="KS6" i="2"/>
  <c r="KQ8" i="2" l="1"/>
  <c r="KS46" i="2"/>
  <c r="KT46" i="2"/>
  <c r="KS45" i="2"/>
  <c r="KT45" i="2"/>
  <c r="KT44" i="2"/>
  <c r="KS44" i="2"/>
  <c r="KT43" i="2"/>
  <c r="KS43" i="2"/>
  <c r="KS42" i="2"/>
  <c r="KT42" i="2"/>
  <c r="KT41" i="2"/>
  <c r="KT40" i="2"/>
  <c r="KS41" i="2"/>
  <c r="KS40" i="2"/>
  <c r="KT39" i="2"/>
  <c r="KT38" i="2"/>
  <c r="KS39" i="2"/>
  <c r="KS38" i="2"/>
  <c r="KS37" i="2"/>
  <c r="KS36" i="2"/>
  <c r="KT37" i="2"/>
  <c r="KT36" i="2"/>
  <c r="KT35" i="2"/>
  <c r="KT34" i="2"/>
  <c r="KS35" i="2"/>
  <c r="KS34" i="2"/>
  <c r="KT33" i="2"/>
  <c r="KT32" i="2"/>
  <c r="KT31" i="2"/>
  <c r="KS33" i="2"/>
  <c r="KS32" i="2"/>
  <c r="KS31" i="2"/>
  <c r="KS30" i="2"/>
  <c r="KS29" i="2"/>
  <c r="KS28" i="2"/>
  <c r="KS27" i="2"/>
  <c r="KT30" i="2"/>
  <c r="KT29" i="2"/>
  <c r="KT28" i="2"/>
  <c r="KT27" i="2"/>
  <c r="KT26" i="2"/>
  <c r="KT25" i="2"/>
  <c r="KT24" i="2"/>
  <c r="KT23" i="2"/>
  <c r="KS26" i="2"/>
  <c r="KS25" i="2"/>
  <c r="KS24" i="2"/>
  <c r="KS23" i="2"/>
  <c r="KS22" i="2"/>
  <c r="KS21" i="2"/>
  <c r="KS20" i="2"/>
  <c r="KS18" i="2"/>
  <c r="KS17" i="2"/>
  <c r="KS16" i="2"/>
  <c r="KS15" i="2"/>
  <c r="KT22" i="2"/>
  <c r="KT21" i="2"/>
  <c r="KT20" i="2"/>
  <c r="KT18" i="2"/>
  <c r="KT17" i="2"/>
  <c r="KT16" i="2"/>
  <c r="KT15" i="2"/>
  <c r="KT14" i="2"/>
  <c r="KT13" i="2"/>
  <c r="KT12" i="2"/>
  <c r="KT11" i="2"/>
  <c r="KT10" i="2"/>
  <c r="KT9" i="2"/>
  <c r="KS14" i="2"/>
  <c r="KS13" i="2"/>
  <c r="KS12" i="2"/>
  <c r="KS11" i="2"/>
  <c r="KS10" i="2"/>
  <c r="KS9" i="2"/>
  <c r="KS19" i="2"/>
  <c r="KT19" i="2"/>
  <c r="KS5" i="2"/>
  <c r="KS4" i="2" s="1"/>
  <c r="KS7" i="2"/>
  <c r="KU6" i="2"/>
  <c r="KS8" i="2" l="1"/>
  <c r="KV46" i="2"/>
  <c r="KU46" i="2"/>
  <c r="KV45" i="2"/>
  <c r="KU45" i="2"/>
  <c r="KV44" i="2"/>
  <c r="KU44" i="2"/>
  <c r="KU43" i="2"/>
  <c r="KV43" i="2"/>
  <c r="KV42" i="2"/>
  <c r="KU42" i="2"/>
  <c r="KV41" i="2"/>
  <c r="KV40" i="2"/>
  <c r="KU41" i="2"/>
  <c r="KU40" i="2"/>
  <c r="KV39" i="2"/>
  <c r="KV38" i="2"/>
  <c r="KU39" i="2"/>
  <c r="KU38" i="2"/>
  <c r="KV37" i="2"/>
  <c r="KV36" i="2"/>
  <c r="KU37" i="2"/>
  <c r="KU36" i="2"/>
  <c r="KU35" i="2"/>
  <c r="KU34" i="2"/>
  <c r="KV35" i="2"/>
  <c r="KV34" i="2"/>
  <c r="KV33" i="2"/>
  <c r="KV32" i="2"/>
  <c r="KV31" i="2"/>
  <c r="KU33" i="2"/>
  <c r="KU32" i="2"/>
  <c r="KU31" i="2"/>
  <c r="KV30" i="2"/>
  <c r="KV29" i="2"/>
  <c r="KV28" i="2"/>
  <c r="KV27" i="2"/>
  <c r="KU30" i="2"/>
  <c r="KU29" i="2"/>
  <c r="KU28" i="2"/>
  <c r="KU27" i="2"/>
  <c r="KU26" i="2"/>
  <c r="KU25" i="2"/>
  <c r="KU24" i="2"/>
  <c r="KU23" i="2"/>
  <c r="KV26" i="2"/>
  <c r="KV25" i="2"/>
  <c r="KV24" i="2"/>
  <c r="KV23" i="2"/>
  <c r="KV22" i="2"/>
  <c r="KV21" i="2"/>
  <c r="KV20" i="2"/>
  <c r="KV18" i="2"/>
  <c r="KV17" i="2"/>
  <c r="KV16" i="2"/>
  <c r="KV15" i="2"/>
  <c r="KU22" i="2"/>
  <c r="KU21" i="2"/>
  <c r="KU20" i="2"/>
  <c r="KU18" i="2"/>
  <c r="KU17" i="2"/>
  <c r="KU16" i="2"/>
  <c r="KU15" i="2"/>
  <c r="KV14" i="2"/>
  <c r="KV13" i="2"/>
  <c r="KV12" i="2"/>
  <c r="KV11" i="2"/>
  <c r="KV10" i="2"/>
  <c r="KV9" i="2"/>
  <c r="KU14" i="2"/>
  <c r="KU13" i="2"/>
  <c r="KU12" i="2"/>
  <c r="KU11" i="2"/>
  <c r="KU10" i="2"/>
  <c r="KU9" i="2"/>
  <c r="KU8" i="2" s="1"/>
  <c r="KV19" i="2"/>
  <c r="KU19" i="2"/>
  <c r="KU5" i="2"/>
  <c r="KU4" i="2" s="1"/>
  <c r="KW6" i="2"/>
  <c r="KU7" i="2"/>
  <c r="KW46" i="2" l="1"/>
  <c r="KX46" i="2"/>
  <c r="KW45" i="2"/>
  <c r="KX45" i="2"/>
  <c r="KX44" i="2"/>
  <c r="KW44" i="2"/>
  <c r="KX43" i="2"/>
  <c r="KW43" i="2"/>
  <c r="KW42" i="2"/>
  <c r="KX42" i="2"/>
  <c r="KX41" i="2"/>
  <c r="KX40" i="2"/>
  <c r="KW41" i="2"/>
  <c r="KW40" i="2"/>
  <c r="KX39" i="2"/>
  <c r="KX38" i="2"/>
  <c r="KW39" i="2"/>
  <c r="KW38" i="2"/>
  <c r="KW37" i="2"/>
  <c r="KW36" i="2"/>
  <c r="KX37" i="2"/>
  <c r="KX36" i="2"/>
  <c r="KX35" i="2"/>
  <c r="KX34" i="2"/>
  <c r="KW35" i="2"/>
  <c r="KW34" i="2"/>
  <c r="KX33" i="2"/>
  <c r="KX32" i="2"/>
  <c r="KX31" i="2"/>
  <c r="KW33" i="2"/>
  <c r="KW32" i="2"/>
  <c r="KW31" i="2"/>
  <c r="KW30" i="2"/>
  <c r="KW29" i="2"/>
  <c r="KW28" i="2"/>
  <c r="KW27" i="2"/>
  <c r="KX30" i="2"/>
  <c r="KX29" i="2"/>
  <c r="KX28" i="2"/>
  <c r="KX27" i="2"/>
  <c r="KX26" i="2"/>
  <c r="KX25" i="2"/>
  <c r="KX24" i="2"/>
  <c r="KX23" i="2"/>
  <c r="KW26" i="2"/>
  <c r="KW25" i="2"/>
  <c r="KW24" i="2"/>
  <c r="KW23" i="2"/>
  <c r="KW22" i="2"/>
  <c r="KW21" i="2"/>
  <c r="KW20" i="2"/>
  <c r="KW18" i="2"/>
  <c r="KW17" i="2"/>
  <c r="KW16" i="2"/>
  <c r="KW15" i="2"/>
  <c r="KX22" i="2"/>
  <c r="KX21" i="2"/>
  <c r="KX20" i="2"/>
  <c r="KX18" i="2"/>
  <c r="KX17" i="2"/>
  <c r="KX16" i="2"/>
  <c r="KX15" i="2"/>
  <c r="KX14" i="2"/>
  <c r="KX13" i="2"/>
  <c r="KX12" i="2"/>
  <c r="KX11" i="2"/>
  <c r="KX10" i="2"/>
  <c r="KX9" i="2"/>
  <c r="KW14" i="2"/>
  <c r="KW13" i="2"/>
  <c r="KW12" i="2"/>
  <c r="KW11" i="2"/>
  <c r="KW10" i="2"/>
  <c r="KW9" i="2"/>
  <c r="KX19" i="2"/>
  <c r="KW19" i="2"/>
  <c r="KW5" i="2"/>
  <c r="KW4" i="2" s="1"/>
  <c r="KY6" i="2"/>
  <c r="KW7" i="2"/>
  <c r="KW8" i="2" l="1"/>
  <c r="KZ46" i="2"/>
  <c r="KY46" i="2"/>
  <c r="KZ45" i="2"/>
  <c r="KY45" i="2"/>
  <c r="KZ44" i="2"/>
  <c r="KY44" i="2"/>
  <c r="KY43" i="2"/>
  <c r="KZ43" i="2"/>
  <c r="KZ42" i="2"/>
  <c r="KY42" i="2"/>
  <c r="KZ41" i="2"/>
  <c r="KZ40" i="2"/>
  <c r="KY41" i="2"/>
  <c r="KY40" i="2"/>
  <c r="KZ39" i="2"/>
  <c r="KZ38" i="2"/>
  <c r="KY39" i="2"/>
  <c r="KY38" i="2"/>
  <c r="KZ37" i="2"/>
  <c r="KZ36" i="2"/>
  <c r="KY37" i="2"/>
  <c r="KY36" i="2"/>
  <c r="KY35" i="2"/>
  <c r="KY34" i="2"/>
  <c r="KZ35" i="2"/>
  <c r="KZ34" i="2"/>
  <c r="KZ33" i="2"/>
  <c r="KZ32" i="2"/>
  <c r="KZ31" i="2"/>
  <c r="KY33" i="2"/>
  <c r="KY32" i="2"/>
  <c r="KY31" i="2"/>
  <c r="KZ30" i="2"/>
  <c r="KZ29" i="2"/>
  <c r="KZ28" i="2"/>
  <c r="KZ27" i="2"/>
  <c r="KY30" i="2"/>
  <c r="KY29" i="2"/>
  <c r="KY28" i="2"/>
  <c r="KY27" i="2"/>
  <c r="KY26" i="2"/>
  <c r="KY25" i="2"/>
  <c r="KY24" i="2"/>
  <c r="KY23" i="2"/>
  <c r="KZ26" i="2"/>
  <c r="KZ25" i="2"/>
  <c r="KZ24" i="2"/>
  <c r="KZ23" i="2"/>
  <c r="KZ22" i="2"/>
  <c r="KZ21" i="2"/>
  <c r="KZ20" i="2"/>
  <c r="KZ18" i="2"/>
  <c r="KZ17" i="2"/>
  <c r="KZ16" i="2"/>
  <c r="KZ15" i="2"/>
  <c r="KY22" i="2"/>
  <c r="KY21" i="2"/>
  <c r="KY20" i="2"/>
  <c r="KY18" i="2"/>
  <c r="KY17" i="2"/>
  <c r="KY16" i="2"/>
  <c r="KY15" i="2"/>
  <c r="KZ14" i="2"/>
  <c r="KZ13" i="2"/>
  <c r="KZ12" i="2"/>
  <c r="KZ11" i="2"/>
  <c r="KZ10" i="2"/>
  <c r="KZ9" i="2"/>
  <c r="KY14" i="2"/>
  <c r="KY13" i="2"/>
  <c r="KY12" i="2"/>
  <c r="KY11" i="2"/>
  <c r="KY10" i="2"/>
  <c r="KY9" i="2"/>
  <c r="KY19" i="2"/>
  <c r="KZ19" i="2"/>
  <c r="KY5" i="2"/>
  <c r="KY4" i="2" s="1"/>
  <c r="KY7" i="2"/>
  <c r="LA6" i="2"/>
  <c r="KY8" i="2" l="1"/>
  <c r="LA46" i="2"/>
  <c r="LB46" i="2"/>
  <c r="LA45" i="2"/>
  <c r="LB45" i="2"/>
  <c r="LB44" i="2"/>
  <c r="LA44" i="2"/>
  <c r="LB43" i="2"/>
  <c r="LA43" i="2"/>
  <c r="LA42" i="2"/>
  <c r="LB42" i="2"/>
  <c r="LB41" i="2"/>
  <c r="LB40" i="2"/>
  <c r="LA41" i="2"/>
  <c r="LA40" i="2"/>
  <c r="LB39" i="2"/>
  <c r="LB38" i="2"/>
  <c r="LA39" i="2"/>
  <c r="LA38" i="2"/>
  <c r="LA37" i="2"/>
  <c r="LA36" i="2"/>
  <c r="LB37" i="2"/>
  <c r="LB36" i="2"/>
  <c r="LB35" i="2"/>
  <c r="LB34" i="2"/>
  <c r="LA35" i="2"/>
  <c r="LA34" i="2"/>
  <c r="LB33" i="2"/>
  <c r="LB32" i="2"/>
  <c r="LB31" i="2"/>
  <c r="LA33" i="2"/>
  <c r="LA32" i="2"/>
  <c r="LA31" i="2"/>
  <c r="LA30" i="2"/>
  <c r="LA29" i="2"/>
  <c r="LA28" i="2"/>
  <c r="LA27" i="2"/>
  <c r="LB30" i="2"/>
  <c r="LB29" i="2"/>
  <c r="LB28" i="2"/>
  <c r="LB27" i="2"/>
  <c r="LB26" i="2"/>
  <c r="LB25" i="2"/>
  <c r="LB24" i="2"/>
  <c r="LB23" i="2"/>
  <c r="LA26" i="2"/>
  <c r="LA25" i="2"/>
  <c r="LA24" i="2"/>
  <c r="LA23" i="2"/>
  <c r="LA22" i="2"/>
  <c r="LA21" i="2"/>
  <c r="LA20" i="2"/>
  <c r="LA18" i="2"/>
  <c r="LA17" i="2"/>
  <c r="LA16" i="2"/>
  <c r="LA15" i="2"/>
  <c r="LB22" i="2"/>
  <c r="LB21" i="2"/>
  <c r="LB20" i="2"/>
  <c r="LB18" i="2"/>
  <c r="LB17" i="2"/>
  <c r="LB16" i="2"/>
  <c r="LB15" i="2"/>
  <c r="LB14" i="2"/>
  <c r="LB13" i="2"/>
  <c r="LB12" i="2"/>
  <c r="LB11" i="2"/>
  <c r="LB10" i="2"/>
  <c r="LB9" i="2"/>
  <c r="LA14" i="2"/>
  <c r="LA13" i="2"/>
  <c r="LA12" i="2"/>
  <c r="LA11" i="2"/>
  <c r="LA10" i="2"/>
  <c r="LA9" i="2"/>
  <c r="LA19" i="2"/>
  <c r="LB19" i="2"/>
  <c r="LA5" i="2"/>
  <c r="LA4" i="2" s="1"/>
  <c r="LA7" i="2"/>
  <c r="LC6" i="2"/>
  <c r="LA8" i="2" l="1"/>
  <c r="LD46" i="2"/>
  <c r="LC46" i="2"/>
  <c r="LD45" i="2"/>
  <c r="LC45" i="2"/>
  <c r="LD44" i="2"/>
  <c r="LC44" i="2"/>
  <c r="LC43" i="2"/>
  <c r="LD43" i="2"/>
  <c r="LD42" i="2"/>
  <c r="LC42" i="2"/>
  <c r="LD41" i="2"/>
  <c r="LD40" i="2"/>
  <c r="LC41" i="2"/>
  <c r="LC40" i="2"/>
  <c r="LD39" i="2"/>
  <c r="LD38" i="2"/>
  <c r="LC39" i="2"/>
  <c r="LC38" i="2"/>
  <c r="LD37" i="2"/>
  <c r="LD36" i="2"/>
  <c r="LC37" i="2"/>
  <c r="LC36" i="2"/>
  <c r="LC35" i="2"/>
  <c r="LC34" i="2"/>
  <c r="LD35" i="2"/>
  <c r="LD34" i="2"/>
  <c r="LD33" i="2"/>
  <c r="LD32" i="2"/>
  <c r="LD31" i="2"/>
  <c r="LC33" i="2"/>
  <c r="LC32" i="2"/>
  <c r="LC31" i="2"/>
  <c r="LD30" i="2"/>
  <c r="LD29" i="2"/>
  <c r="LD28" i="2"/>
  <c r="LD27" i="2"/>
  <c r="LC30" i="2"/>
  <c r="LC29" i="2"/>
  <c r="LC28" i="2"/>
  <c r="LC27" i="2"/>
  <c r="LC26" i="2"/>
  <c r="LC25" i="2"/>
  <c r="LC24" i="2"/>
  <c r="LC23" i="2"/>
  <c r="LD26" i="2"/>
  <c r="LD25" i="2"/>
  <c r="LD24" i="2"/>
  <c r="LD23" i="2"/>
  <c r="LD22" i="2"/>
  <c r="LD21" i="2"/>
  <c r="LD20" i="2"/>
  <c r="LD18" i="2"/>
  <c r="LD17" i="2"/>
  <c r="LD16" i="2"/>
  <c r="LD15" i="2"/>
  <c r="LC22" i="2"/>
  <c r="LC21" i="2"/>
  <c r="LC20" i="2"/>
  <c r="LC18" i="2"/>
  <c r="LC17" i="2"/>
  <c r="LC16" i="2"/>
  <c r="LC15" i="2"/>
  <c r="LD14" i="2"/>
  <c r="LD13" i="2"/>
  <c r="LD12" i="2"/>
  <c r="LD11" i="2"/>
  <c r="LD10" i="2"/>
  <c r="LD9" i="2"/>
  <c r="LC14" i="2"/>
  <c r="LC13" i="2"/>
  <c r="LC12" i="2"/>
  <c r="LC11" i="2"/>
  <c r="LC10" i="2"/>
  <c r="LC9" i="2"/>
  <c r="LC19" i="2"/>
  <c r="LD19" i="2"/>
  <c r="LC5" i="2"/>
  <c r="LC4" i="2" s="1"/>
  <c r="LE6" i="2"/>
  <c r="LC7" i="2"/>
  <c r="LC8" i="2" l="1"/>
  <c r="LE46" i="2"/>
  <c r="LF46" i="2"/>
  <c r="LE45" i="2"/>
  <c r="LF45" i="2"/>
  <c r="LF44" i="2"/>
  <c r="LE44" i="2"/>
  <c r="LF43" i="2"/>
  <c r="LE43" i="2"/>
  <c r="LE42" i="2"/>
  <c r="LF42" i="2"/>
  <c r="LF41" i="2"/>
  <c r="LF40" i="2"/>
  <c r="LE41" i="2"/>
  <c r="LE40" i="2"/>
  <c r="LF39" i="2"/>
  <c r="LF38" i="2"/>
  <c r="LE39" i="2"/>
  <c r="LE38" i="2"/>
  <c r="LE37" i="2"/>
  <c r="LE36" i="2"/>
  <c r="LF37" i="2"/>
  <c r="LF36" i="2"/>
  <c r="LF35" i="2"/>
  <c r="LF34" i="2"/>
  <c r="LE35" i="2"/>
  <c r="LE34" i="2"/>
  <c r="LF33" i="2"/>
  <c r="LF32" i="2"/>
  <c r="LF31" i="2"/>
  <c r="LE33" i="2"/>
  <c r="LE32" i="2"/>
  <c r="LE31" i="2"/>
  <c r="LE30" i="2"/>
  <c r="LE29" i="2"/>
  <c r="LE28" i="2"/>
  <c r="LE27" i="2"/>
  <c r="LF30" i="2"/>
  <c r="LF29" i="2"/>
  <c r="LF28" i="2"/>
  <c r="LF27" i="2"/>
  <c r="LF26" i="2"/>
  <c r="LF25" i="2"/>
  <c r="LF24" i="2"/>
  <c r="LF23" i="2"/>
  <c r="LE26" i="2"/>
  <c r="LE25" i="2"/>
  <c r="LE24" i="2"/>
  <c r="LE23" i="2"/>
  <c r="LE22" i="2"/>
  <c r="LE21" i="2"/>
  <c r="LE20" i="2"/>
  <c r="LE18" i="2"/>
  <c r="LE17" i="2"/>
  <c r="LE16" i="2"/>
  <c r="LE15" i="2"/>
  <c r="LF22" i="2"/>
  <c r="LF21" i="2"/>
  <c r="LF20" i="2"/>
  <c r="LF18" i="2"/>
  <c r="LF17" i="2"/>
  <c r="LF16" i="2"/>
  <c r="LF15" i="2"/>
  <c r="LF14" i="2"/>
  <c r="LF13" i="2"/>
  <c r="LF12" i="2"/>
  <c r="LF11" i="2"/>
  <c r="LF10" i="2"/>
  <c r="LF9" i="2"/>
  <c r="LE14" i="2"/>
  <c r="LE13" i="2"/>
  <c r="LE12" i="2"/>
  <c r="LE11" i="2"/>
  <c r="LE10" i="2"/>
  <c r="LE9" i="2"/>
  <c r="LE19" i="2"/>
  <c r="LF19" i="2"/>
  <c r="LE5" i="2"/>
  <c r="LE4" i="2" s="1"/>
  <c r="LG6" i="2"/>
  <c r="LE7" i="2"/>
  <c r="LE8" i="2" l="1"/>
  <c r="LH46" i="2"/>
  <c r="LG46" i="2"/>
  <c r="LH45" i="2"/>
  <c r="LG45" i="2"/>
  <c r="LH44" i="2"/>
  <c r="LG44" i="2"/>
  <c r="LG43" i="2"/>
  <c r="LH43" i="2"/>
  <c r="LH42" i="2"/>
  <c r="LG42" i="2"/>
  <c r="LH41" i="2"/>
  <c r="LH40" i="2"/>
  <c r="LG41" i="2"/>
  <c r="LG40" i="2"/>
  <c r="LH39" i="2"/>
  <c r="LH38" i="2"/>
  <c r="LG39" i="2"/>
  <c r="LG38" i="2"/>
  <c r="LH37" i="2"/>
  <c r="LH36" i="2"/>
  <c r="LG37" i="2"/>
  <c r="LG36" i="2"/>
  <c r="LG35" i="2"/>
  <c r="LG34" i="2"/>
  <c r="LH35" i="2"/>
  <c r="LH34" i="2"/>
  <c r="LH33" i="2"/>
  <c r="LH32" i="2"/>
  <c r="LH31" i="2"/>
  <c r="LG33" i="2"/>
  <c r="LG32" i="2"/>
  <c r="LG31" i="2"/>
  <c r="LH30" i="2"/>
  <c r="LH29" i="2"/>
  <c r="LH28" i="2"/>
  <c r="LH27" i="2"/>
  <c r="LG30" i="2"/>
  <c r="LG29" i="2"/>
  <c r="LG28" i="2"/>
  <c r="LG27" i="2"/>
  <c r="LG26" i="2"/>
  <c r="LG25" i="2"/>
  <c r="LG24" i="2"/>
  <c r="LG23" i="2"/>
  <c r="LH26" i="2"/>
  <c r="LH25" i="2"/>
  <c r="LH24" i="2"/>
  <c r="LH23" i="2"/>
  <c r="LH22" i="2"/>
  <c r="LH21" i="2"/>
  <c r="LH20" i="2"/>
  <c r="LH18" i="2"/>
  <c r="LH17" i="2"/>
  <c r="LH16" i="2"/>
  <c r="LH15" i="2"/>
  <c r="LG22" i="2"/>
  <c r="LG21" i="2"/>
  <c r="LG20" i="2"/>
  <c r="LG18" i="2"/>
  <c r="LG17" i="2"/>
  <c r="LG16" i="2"/>
  <c r="LG15" i="2"/>
  <c r="LH14" i="2"/>
  <c r="LH13" i="2"/>
  <c r="LH12" i="2"/>
  <c r="LH11" i="2"/>
  <c r="LH10" i="2"/>
  <c r="LH9" i="2"/>
  <c r="LG14" i="2"/>
  <c r="LG13" i="2"/>
  <c r="LG12" i="2"/>
  <c r="LG11" i="2"/>
  <c r="LG10" i="2"/>
  <c r="LG9" i="2"/>
  <c r="LG19" i="2"/>
  <c r="LH19" i="2"/>
  <c r="LG5" i="2"/>
  <c r="LG4" i="2" s="1"/>
  <c r="LG7" i="2"/>
  <c r="LI6" i="2"/>
  <c r="LG8" i="2" l="1"/>
  <c r="LI46" i="2"/>
  <c r="LJ46" i="2"/>
  <c r="LI45" i="2"/>
  <c r="LJ45" i="2"/>
  <c r="LJ44" i="2"/>
  <c r="LI44" i="2"/>
  <c r="LJ43" i="2"/>
  <c r="LI43" i="2"/>
  <c r="LI42" i="2"/>
  <c r="LJ42" i="2"/>
  <c r="LJ41" i="2"/>
  <c r="LJ40" i="2"/>
  <c r="LI41" i="2"/>
  <c r="LI40" i="2"/>
  <c r="LJ39" i="2"/>
  <c r="LJ38" i="2"/>
  <c r="LI39" i="2"/>
  <c r="LI38" i="2"/>
  <c r="LI37" i="2"/>
  <c r="LI36" i="2"/>
  <c r="LJ37" i="2"/>
  <c r="LJ36" i="2"/>
  <c r="LJ35" i="2"/>
  <c r="LJ34" i="2"/>
  <c r="LI35" i="2"/>
  <c r="LI34" i="2"/>
  <c r="LJ33" i="2"/>
  <c r="LJ32" i="2"/>
  <c r="LJ31" i="2"/>
  <c r="LI33" i="2"/>
  <c r="LI32" i="2"/>
  <c r="LI31" i="2"/>
  <c r="LI30" i="2"/>
  <c r="LI29" i="2"/>
  <c r="LI28" i="2"/>
  <c r="LI27" i="2"/>
  <c r="LJ30" i="2"/>
  <c r="LJ29" i="2"/>
  <c r="LJ28" i="2"/>
  <c r="LJ27" i="2"/>
  <c r="LJ26" i="2"/>
  <c r="LJ25" i="2"/>
  <c r="LJ24" i="2"/>
  <c r="LJ23" i="2"/>
  <c r="LI26" i="2"/>
  <c r="LI25" i="2"/>
  <c r="LI24" i="2"/>
  <c r="LI23" i="2"/>
  <c r="LI22" i="2"/>
  <c r="LI21" i="2"/>
  <c r="LI20" i="2"/>
  <c r="LI18" i="2"/>
  <c r="LI17" i="2"/>
  <c r="LI16" i="2"/>
  <c r="LI15" i="2"/>
  <c r="LJ22" i="2"/>
  <c r="LJ21" i="2"/>
  <c r="LJ20" i="2"/>
  <c r="LJ18" i="2"/>
  <c r="LJ17" i="2"/>
  <c r="LJ16" i="2"/>
  <c r="LJ15" i="2"/>
  <c r="LJ14" i="2"/>
  <c r="LJ13" i="2"/>
  <c r="LJ12" i="2"/>
  <c r="LJ11" i="2"/>
  <c r="LJ10" i="2"/>
  <c r="LJ9" i="2"/>
  <c r="LI14" i="2"/>
  <c r="LI13" i="2"/>
  <c r="LI12" i="2"/>
  <c r="LI11" i="2"/>
  <c r="LI10" i="2"/>
  <c r="LI9" i="2"/>
  <c r="LI19" i="2"/>
  <c r="LJ19" i="2"/>
  <c r="LI5" i="2"/>
  <c r="LI4" i="2" s="1"/>
  <c r="LI7" i="2"/>
  <c r="LK6" i="2"/>
  <c r="LI8" i="2" l="1"/>
  <c r="LL46" i="2"/>
  <c r="LK46" i="2"/>
  <c r="LL45" i="2"/>
  <c r="LK45" i="2"/>
  <c r="LL44" i="2"/>
  <c r="LK44" i="2"/>
  <c r="LK43" i="2"/>
  <c r="LL43" i="2"/>
  <c r="LL42" i="2"/>
  <c r="LK42" i="2"/>
  <c r="LL41" i="2"/>
  <c r="LL40" i="2"/>
  <c r="LK41" i="2"/>
  <c r="LK40" i="2"/>
  <c r="LL39" i="2"/>
  <c r="LL38" i="2"/>
  <c r="LK39" i="2"/>
  <c r="LK38" i="2"/>
  <c r="LL37" i="2"/>
  <c r="LL36" i="2"/>
  <c r="LK37" i="2"/>
  <c r="LK36" i="2"/>
  <c r="LK35" i="2"/>
  <c r="LK34" i="2"/>
  <c r="LL35" i="2"/>
  <c r="LL34" i="2"/>
  <c r="LL33" i="2"/>
  <c r="LL32" i="2"/>
  <c r="LL31" i="2"/>
  <c r="LK33" i="2"/>
  <c r="LK32" i="2"/>
  <c r="LK31" i="2"/>
  <c r="LL30" i="2"/>
  <c r="LL29" i="2"/>
  <c r="LL28" i="2"/>
  <c r="LL27" i="2"/>
  <c r="LK30" i="2"/>
  <c r="LK29" i="2"/>
  <c r="LK28" i="2"/>
  <c r="LK27" i="2"/>
  <c r="LK26" i="2"/>
  <c r="LK25" i="2"/>
  <c r="LK24" i="2"/>
  <c r="LK23" i="2"/>
  <c r="LL26" i="2"/>
  <c r="LL25" i="2"/>
  <c r="LL24" i="2"/>
  <c r="LL23" i="2"/>
  <c r="LL22" i="2"/>
  <c r="LL21" i="2"/>
  <c r="LL20" i="2"/>
  <c r="LL18" i="2"/>
  <c r="LL17" i="2"/>
  <c r="LL16" i="2"/>
  <c r="LL15" i="2"/>
  <c r="LK22" i="2"/>
  <c r="LK21" i="2"/>
  <c r="LK20" i="2"/>
  <c r="LK18" i="2"/>
  <c r="LK17" i="2"/>
  <c r="LK16" i="2"/>
  <c r="LK15" i="2"/>
  <c r="LL14" i="2"/>
  <c r="LL13" i="2"/>
  <c r="LL12" i="2"/>
  <c r="LL11" i="2"/>
  <c r="LL10" i="2"/>
  <c r="LL9" i="2"/>
  <c r="LK14" i="2"/>
  <c r="LK13" i="2"/>
  <c r="LK12" i="2"/>
  <c r="LK11" i="2"/>
  <c r="LK10" i="2"/>
  <c r="LK9" i="2"/>
  <c r="LK19" i="2"/>
  <c r="LL19" i="2"/>
  <c r="LK5" i="2"/>
  <c r="LK4" i="2" s="1"/>
  <c r="LM6" i="2"/>
  <c r="LK7" i="2"/>
  <c r="LK8" i="2" l="1"/>
  <c r="LM46" i="2"/>
  <c r="LN46" i="2"/>
  <c r="LM45" i="2"/>
  <c r="LN45" i="2"/>
  <c r="LN44" i="2"/>
  <c r="LM44" i="2"/>
  <c r="LN43" i="2"/>
  <c r="LM43" i="2"/>
  <c r="LM42" i="2"/>
  <c r="LN42" i="2"/>
  <c r="LN41" i="2"/>
  <c r="LN40" i="2"/>
  <c r="LM41" i="2"/>
  <c r="LM40" i="2"/>
  <c r="LN39" i="2"/>
  <c r="LN38" i="2"/>
  <c r="LM39" i="2"/>
  <c r="LM38" i="2"/>
  <c r="LM37" i="2"/>
  <c r="LM36" i="2"/>
  <c r="LN37" i="2"/>
  <c r="LN36" i="2"/>
  <c r="LN35" i="2"/>
  <c r="LN34" i="2"/>
  <c r="LM35" i="2"/>
  <c r="LM34" i="2"/>
  <c r="LN33" i="2"/>
  <c r="LN32" i="2"/>
  <c r="LN31" i="2"/>
  <c r="LM33" i="2"/>
  <c r="LM32" i="2"/>
  <c r="LM31" i="2"/>
  <c r="LM30" i="2"/>
  <c r="LM29" i="2"/>
  <c r="LM28" i="2"/>
  <c r="LM27" i="2"/>
  <c r="LN30" i="2"/>
  <c r="LN29" i="2"/>
  <c r="LN28" i="2"/>
  <c r="LN27" i="2"/>
  <c r="LN26" i="2"/>
  <c r="LN25" i="2"/>
  <c r="LN24" i="2"/>
  <c r="LN23" i="2"/>
  <c r="LM26" i="2"/>
  <c r="LM25" i="2"/>
  <c r="LM24" i="2"/>
  <c r="LM23" i="2"/>
  <c r="LM22" i="2"/>
  <c r="LM21" i="2"/>
  <c r="LM20" i="2"/>
  <c r="LM18" i="2"/>
  <c r="LM17" i="2"/>
  <c r="LM16" i="2"/>
  <c r="LM15" i="2"/>
  <c r="LN22" i="2"/>
  <c r="LN21" i="2"/>
  <c r="LN20" i="2"/>
  <c r="LN18" i="2"/>
  <c r="LN17" i="2"/>
  <c r="LN16" i="2"/>
  <c r="LN15" i="2"/>
  <c r="LN14" i="2"/>
  <c r="LN13" i="2"/>
  <c r="LN12" i="2"/>
  <c r="LN11" i="2"/>
  <c r="LN10" i="2"/>
  <c r="LN9" i="2"/>
  <c r="LM14" i="2"/>
  <c r="LM13" i="2"/>
  <c r="LM12" i="2"/>
  <c r="LM11" i="2"/>
  <c r="LM10" i="2"/>
  <c r="LM9" i="2"/>
  <c r="LN19" i="2"/>
  <c r="LM19" i="2"/>
  <c r="LM5" i="2"/>
  <c r="LM4" i="2" s="1"/>
  <c r="LO6" i="2"/>
  <c r="LM7" i="2"/>
  <c r="LM8" i="2" l="1"/>
  <c r="LP46" i="2"/>
  <c r="LO46" i="2"/>
  <c r="LP45" i="2"/>
  <c r="LO45" i="2"/>
  <c r="LP44" i="2"/>
  <c r="LO44" i="2"/>
  <c r="LO43" i="2"/>
  <c r="LP43" i="2"/>
  <c r="LP42" i="2"/>
  <c r="LO42" i="2"/>
  <c r="LP41" i="2"/>
  <c r="LP40" i="2"/>
  <c r="LO41" i="2"/>
  <c r="LO40" i="2"/>
  <c r="LP39" i="2"/>
  <c r="LP38" i="2"/>
  <c r="LO39" i="2"/>
  <c r="LO38" i="2"/>
  <c r="LP37" i="2"/>
  <c r="LP36" i="2"/>
  <c r="LO37" i="2"/>
  <c r="LO36" i="2"/>
  <c r="LO35" i="2"/>
  <c r="LO34" i="2"/>
  <c r="LP35" i="2"/>
  <c r="LP34" i="2"/>
  <c r="LP33" i="2"/>
  <c r="LP32" i="2"/>
  <c r="LP31" i="2"/>
  <c r="LO33" i="2"/>
  <c r="LO32" i="2"/>
  <c r="LO31" i="2"/>
  <c r="LP30" i="2"/>
  <c r="LP29" i="2"/>
  <c r="LP28" i="2"/>
  <c r="LP27" i="2"/>
  <c r="LO30" i="2"/>
  <c r="LO29" i="2"/>
  <c r="LO28" i="2"/>
  <c r="LO27" i="2"/>
  <c r="LO26" i="2"/>
  <c r="LO25" i="2"/>
  <c r="LO24" i="2"/>
  <c r="LO23" i="2"/>
  <c r="LP26" i="2"/>
  <c r="LP25" i="2"/>
  <c r="LP24" i="2"/>
  <c r="LP23" i="2"/>
  <c r="LP22" i="2"/>
  <c r="LP21" i="2"/>
  <c r="LP20" i="2"/>
  <c r="LP18" i="2"/>
  <c r="LP17" i="2"/>
  <c r="LP16" i="2"/>
  <c r="LP15" i="2"/>
  <c r="LO22" i="2"/>
  <c r="LO21" i="2"/>
  <c r="LO20" i="2"/>
  <c r="LO18" i="2"/>
  <c r="LO17" i="2"/>
  <c r="LO16" i="2"/>
  <c r="LO15" i="2"/>
  <c r="LP14" i="2"/>
  <c r="LP13" i="2"/>
  <c r="LP12" i="2"/>
  <c r="LP11" i="2"/>
  <c r="LP10" i="2"/>
  <c r="LP9" i="2"/>
  <c r="LO14" i="2"/>
  <c r="LO13" i="2"/>
  <c r="LO12" i="2"/>
  <c r="LO11" i="2"/>
  <c r="LO10" i="2"/>
  <c r="LO9" i="2"/>
  <c r="LP19" i="2"/>
  <c r="LO19" i="2"/>
  <c r="LO5" i="2"/>
  <c r="LO4" i="2" s="1"/>
  <c r="LO7" i="2"/>
  <c r="LQ6" i="2"/>
  <c r="LO8" i="2" l="1"/>
  <c r="LQ46" i="2"/>
  <c r="LR46" i="2"/>
  <c r="LQ45" i="2"/>
  <c r="LR45" i="2"/>
  <c r="LR44" i="2"/>
  <c r="LQ44" i="2"/>
  <c r="LR43" i="2"/>
  <c r="LQ43" i="2"/>
  <c r="LQ42" i="2"/>
  <c r="LR42" i="2"/>
  <c r="LR41" i="2"/>
  <c r="LR40" i="2"/>
  <c r="LQ41" i="2"/>
  <c r="LQ40" i="2"/>
  <c r="LR39" i="2"/>
  <c r="LR38" i="2"/>
  <c r="LQ39" i="2"/>
  <c r="LQ38" i="2"/>
  <c r="LQ37" i="2"/>
  <c r="LQ36" i="2"/>
  <c r="LR37" i="2"/>
  <c r="LR36" i="2"/>
  <c r="LR35" i="2"/>
  <c r="LR34" i="2"/>
  <c r="LQ35" i="2"/>
  <c r="LQ34" i="2"/>
  <c r="LR33" i="2"/>
  <c r="LR32" i="2"/>
  <c r="LR31" i="2"/>
  <c r="LQ33" i="2"/>
  <c r="LQ32" i="2"/>
  <c r="LQ31" i="2"/>
  <c r="LQ30" i="2"/>
  <c r="LQ29" i="2"/>
  <c r="LQ28" i="2"/>
  <c r="LQ27" i="2"/>
  <c r="LR30" i="2"/>
  <c r="LR29" i="2"/>
  <c r="LR28" i="2"/>
  <c r="LR27" i="2"/>
  <c r="LR26" i="2"/>
  <c r="LR25" i="2"/>
  <c r="LR24" i="2"/>
  <c r="LR23" i="2"/>
  <c r="LQ26" i="2"/>
  <c r="LQ25" i="2"/>
  <c r="LQ24" i="2"/>
  <c r="LQ23" i="2"/>
  <c r="LQ22" i="2"/>
  <c r="LQ21" i="2"/>
  <c r="LQ20" i="2"/>
  <c r="LQ18" i="2"/>
  <c r="LQ17" i="2"/>
  <c r="LQ16" i="2"/>
  <c r="LQ15" i="2"/>
  <c r="LR22" i="2"/>
  <c r="LR21" i="2"/>
  <c r="LR20" i="2"/>
  <c r="LR18" i="2"/>
  <c r="LR17" i="2"/>
  <c r="LR16" i="2"/>
  <c r="LR15" i="2"/>
  <c r="LR14" i="2"/>
  <c r="LR13" i="2"/>
  <c r="LR12" i="2"/>
  <c r="LR11" i="2"/>
  <c r="LR10" i="2"/>
  <c r="LR9" i="2"/>
  <c r="LQ14" i="2"/>
  <c r="LQ13" i="2"/>
  <c r="LQ12" i="2"/>
  <c r="LQ11" i="2"/>
  <c r="LQ10" i="2"/>
  <c r="LQ9" i="2"/>
  <c r="LQ19" i="2"/>
  <c r="LR19" i="2"/>
  <c r="LQ5" i="2"/>
  <c r="LQ4" i="2" s="1"/>
  <c r="LQ7" i="2"/>
  <c r="LS6" i="2"/>
  <c r="LQ8" i="2" l="1"/>
  <c r="LT46" i="2"/>
  <c r="LS46" i="2"/>
  <c r="LT45" i="2"/>
  <c r="LS45" i="2"/>
  <c r="LT44" i="2"/>
  <c r="LS44" i="2"/>
  <c r="LS43" i="2"/>
  <c r="LT43" i="2"/>
  <c r="LT42" i="2"/>
  <c r="LS42" i="2"/>
  <c r="LT41" i="2"/>
  <c r="LT40" i="2"/>
  <c r="LS41" i="2"/>
  <c r="LS40" i="2"/>
  <c r="LT39" i="2"/>
  <c r="LT38" i="2"/>
  <c r="LS39" i="2"/>
  <c r="LS38" i="2"/>
  <c r="LT37" i="2"/>
  <c r="LT36" i="2"/>
  <c r="LS37" i="2"/>
  <c r="LS36" i="2"/>
  <c r="LS35" i="2"/>
  <c r="LS34" i="2"/>
  <c r="LT35" i="2"/>
  <c r="LT34" i="2"/>
  <c r="LT33" i="2"/>
  <c r="LT32" i="2"/>
  <c r="LT31" i="2"/>
  <c r="LS33" i="2"/>
  <c r="LS32" i="2"/>
  <c r="LS31" i="2"/>
  <c r="LT30" i="2"/>
  <c r="LT29" i="2"/>
  <c r="LT28" i="2"/>
  <c r="LT27" i="2"/>
  <c r="LS30" i="2"/>
  <c r="LS29" i="2"/>
  <c r="LS28" i="2"/>
  <c r="LS27" i="2"/>
  <c r="LS26" i="2"/>
  <c r="LS25" i="2"/>
  <c r="LS24" i="2"/>
  <c r="LS23" i="2"/>
  <c r="LT26" i="2"/>
  <c r="LT25" i="2"/>
  <c r="LT24" i="2"/>
  <c r="LT23" i="2"/>
  <c r="LT22" i="2"/>
  <c r="LT21" i="2"/>
  <c r="LT20" i="2"/>
  <c r="LT18" i="2"/>
  <c r="LT17" i="2"/>
  <c r="LT16" i="2"/>
  <c r="LT15" i="2"/>
  <c r="LS22" i="2"/>
  <c r="LS21" i="2"/>
  <c r="LS20" i="2"/>
  <c r="LS18" i="2"/>
  <c r="LS17" i="2"/>
  <c r="LS16" i="2"/>
  <c r="LS15" i="2"/>
  <c r="LT14" i="2"/>
  <c r="LT13" i="2"/>
  <c r="LT12" i="2"/>
  <c r="LT11" i="2"/>
  <c r="LT10" i="2"/>
  <c r="LT9" i="2"/>
  <c r="LS14" i="2"/>
  <c r="LS13" i="2"/>
  <c r="LS12" i="2"/>
  <c r="LS11" i="2"/>
  <c r="LS10" i="2"/>
  <c r="LS9" i="2"/>
  <c r="LS19" i="2"/>
  <c r="LT19" i="2"/>
  <c r="LS5" i="2"/>
  <c r="LS4" i="2" s="1"/>
  <c r="LU6" i="2"/>
  <c r="LS7" i="2"/>
  <c r="LS8" i="2" l="1"/>
  <c r="LU46" i="2"/>
  <c r="LV46" i="2"/>
  <c r="LU45" i="2"/>
  <c r="LV45" i="2"/>
  <c r="LV44" i="2"/>
  <c r="LU44" i="2"/>
  <c r="LV43" i="2"/>
  <c r="LU43" i="2"/>
  <c r="LU42" i="2"/>
  <c r="LV42" i="2"/>
  <c r="LV41" i="2"/>
  <c r="LV40" i="2"/>
  <c r="LU41" i="2"/>
  <c r="LU40" i="2"/>
  <c r="LV39" i="2"/>
  <c r="LV38" i="2"/>
  <c r="LU39" i="2"/>
  <c r="LU38" i="2"/>
  <c r="LU37" i="2"/>
  <c r="LU36" i="2"/>
  <c r="LV37" i="2"/>
  <c r="LV36" i="2"/>
  <c r="LV35" i="2"/>
  <c r="LV34" i="2"/>
  <c r="LU35" i="2"/>
  <c r="LU34" i="2"/>
  <c r="LV33" i="2"/>
  <c r="LV32" i="2"/>
  <c r="LV31" i="2"/>
  <c r="LU33" i="2"/>
  <c r="LU32" i="2"/>
  <c r="LU31" i="2"/>
  <c r="LU30" i="2"/>
  <c r="LU29" i="2"/>
  <c r="LU28" i="2"/>
  <c r="LU27" i="2"/>
  <c r="LV30" i="2"/>
  <c r="LV29" i="2"/>
  <c r="LV28" i="2"/>
  <c r="LV27" i="2"/>
  <c r="LV26" i="2"/>
  <c r="LV25" i="2"/>
  <c r="LV24" i="2"/>
  <c r="LV23" i="2"/>
  <c r="LU26" i="2"/>
  <c r="LU25" i="2"/>
  <c r="LU24" i="2"/>
  <c r="LU23" i="2"/>
  <c r="LU22" i="2"/>
  <c r="LU21" i="2"/>
  <c r="LU20" i="2"/>
  <c r="LU18" i="2"/>
  <c r="LU17" i="2"/>
  <c r="LU16" i="2"/>
  <c r="LU15" i="2"/>
  <c r="LV22" i="2"/>
  <c r="LV21" i="2"/>
  <c r="LV20" i="2"/>
  <c r="LV18" i="2"/>
  <c r="LV17" i="2"/>
  <c r="LV16" i="2"/>
  <c r="LV15" i="2"/>
  <c r="LV14" i="2"/>
  <c r="LV13" i="2"/>
  <c r="LV12" i="2"/>
  <c r="LV11" i="2"/>
  <c r="LV10" i="2"/>
  <c r="LV9" i="2"/>
  <c r="LU14" i="2"/>
  <c r="LU13" i="2"/>
  <c r="LU12" i="2"/>
  <c r="LU11" i="2"/>
  <c r="LU10" i="2"/>
  <c r="LU9" i="2"/>
  <c r="LU19" i="2"/>
  <c r="LV19" i="2"/>
  <c r="LU5" i="2"/>
  <c r="LU4" i="2" s="1"/>
  <c r="LW6" i="2"/>
  <c r="LU7" i="2"/>
  <c r="LU8" i="2" l="1"/>
  <c r="LX46" i="2"/>
  <c r="LW46" i="2"/>
  <c r="LX45" i="2"/>
  <c r="LW45" i="2"/>
  <c r="LX44" i="2"/>
  <c r="LW44" i="2"/>
  <c r="LW43" i="2"/>
  <c r="LX43" i="2"/>
  <c r="LX42" i="2"/>
  <c r="LW42" i="2"/>
  <c r="LX41" i="2"/>
  <c r="LX40" i="2"/>
  <c r="LW41" i="2"/>
  <c r="LW40" i="2"/>
  <c r="LX39" i="2"/>
  <c r="LX38" i="2"/>
  <c r="LW39" i="2"/>
  <c r="LW38" i="2"/>
  <c r="LX37" i="2"/>
  <c r="LX36" i="2"/>
  <c r="LW37" i="2"/>
  <c r="LW36" i="2"/>
  <c r="LW35" i="2"/>
  <c r="LW34" i="2"/>
  <c r="LX35" i="2"/>
  <c r="LX34" i="2"/>
  <c r="LX33" i="2"/>
  <c r="LX32" i="2"/>
  <c r="LX31" i="2"/>
  <c r="LW33" i="2"/>
  <c r="LW32" i="2"/>
  <c r="LW31" i="2"/>
  <c r="LX30" i="2"/>
  <c r="LX29" i="2"/>
  <c r="LX28" i="2"/>
  <c r="LX27" i="2"/>
  <c r="LW30" i="2"/>
  <c r="LW29" i="2"/>
  <c r="LW28" i="2"/>
  <c r="LW27" i="2"/>
  <c r="LW26" i="2"/>
  <c r="LW25" i="2"/>
  <c r="LW24" i="2"/>
  <c r="LW23" i="2"/>
  <c r="LX26" i="2"/>
  <c r="LX25" i="2"/>
  <c r="LX24" i="2"/>
  <c r="LX23" i="2"/>
  <c r="LX22" i="2"/>
  <c r="LX21" i="2"/>
  <c r="LX20" i="2"/>
  <c r="LX18" i="2"/>
  <c r="LX17" i="2"/>
  <c r="LX16" i="2"/>
  <c r="LX15" i="2"/>
  <c r="LW22" i="2"/>
  <c r="LW21" i="2"/>
  <c r="LW20" i="2"/>
  <c r="LW18" i="2"/>
  <c r="LW17" i="2"/>
  <c r="LW16" i="2"/>
  <c r="LW15" i="2"/>
  <c r="LX14" i="2"/>
  <c r="LX13" i="2"/>
  <c r="LX12" i="2"/>
  <c r="LX11" i="2"/>
  <c r="LX10" i="2"/>
  <c r="LX9" i="2"/>
  <c r="LW14" i="2"/>
  <c r="LW13" i="2"/>
  <c r="LW12" i="2"/>
  <c r="LW11" i="2"/>
  <c r="LW10" i="2"/>
  <c r="LW9" i="2"/>
  <c r="LX19" i="2"/>
  <c r="LW19" i="2"/>
  <c r="LW5" i="2"/>
  <c r="LW4" i="2" s="1"/>
  <c r="LW7" i="2"/>
  <c r="LY6" i="2"/>
  <c r="LW8" i="2" l="1"/>
  <c r="LY46" i="2"/>
  <c r="LZ46" i="2"/>
  <c r="LY45" i="2"/>
  <c r="LZ45" i="2"/>
  <c r="LZ44" i="2"/>
  <c r="LY44" i="2"/>
  <c r="LZ43" i="2"/>
  <c r="LY43" i="2"/>
  <c r="LY42" i="2"/>
  <c r="LZ42" i="2"/>
  <c r="LZ41" i="2"/>
  <c r="LZ40" i="2"/>
  <c r="LY41" i="2"/>
  <c r="LY40" i="2"/>
  <c r="LZ39" i="2"/>
  <c r="LZ38" i="2"/>
  <c r="LY39" i="2"/>
  <c r="LY38" i="2"/>
  <c r="LY37" i="2"/>
  <c r="LY36" i="2"/>
  <c r="LZ37" i="2"/>
  <c r="LZ36" i="2"/>
  <c r="LZ35" i="2"/>
  <c r="LZ34" i="2"/>
  <c r="LY35" i="2"/>
  <c r="LY34" i="2"/>
  <c r="LZ33" i="2"/>
  <c r="LZ32" i="2"/>
  <c r="LZ31" i="2"/>
  <c r="LY33" i="2"/>
  <c r="LY32" i="2"/>
  <c r="LY31" i="2"/>
  <c r="LY30" i="2"/>
  <c r="LY29" i="2"/>
  <c r="LY28" i="2"/>
  <c r="LY27" i="2"/>
  <c r="LZ30" i="2"/>
  <c r="LZ29" i="2"/>
  <c r="LZ28" i="2"/>
  <c r="LZ27" i="2"/>
  <c r="LZ26" i="2"/>
  <c r="LZ25" i="2"/>
  <c r="LZ24" i="2"/>
  <c r="LZ23" i="2"/>
  <c r="LY26" i="2"/>
  <c r="LY25" i="2"/>
  <c r="LY24" i="2"/>
  <c r="LY23" i="2"/>
  <c r="LY22" i="2"/>
  <c r="LY21" i="2"/>
  <c r="LY20" i="2"/>
  <c r="LY18" i="2"/>
  <c r="LY17" i="2"/>
  <c r="LY16" i="2"/>
  <c r="LY15" i="2"/>
  <c r="LZ22" i="2"/>
  <c r="LZ21" i="2"/>
  <c r="LZ20" i="2"/>
  <c r="LZ18" i="2"/>
  <c r="LZ17" i="2"/>
  <c r="LZ16" i="2"/>
  <c r="LZ15" i="2"/>
  <c r="LZ14" i="2"/>
  <c r="LZ13" i="2"/>
  <c r="LZ12" i="2"/>
  <c r="LZ11" i="2"/>
  <c r="LZ10" i="2"/>
  <c r="LZ9" i="2"/>
  <c r="LY14" i="2"/>
  <c r="LY13" i="2"/>
  <c r="LY12" i="2"/>
  <c r="LY11" i="2"/>
  <c r="LY10" i="2"/>
  <c r="LY9" i="2"/>
  <c r="LY19" i="2"/>
  <c r="LZ19" i="2"/>
  <c r="LY5" i="2"/>
  <c r="LY4" i="2" s="1"/>
  <c r="LY7" i="2"/>
  <c r="MA6" i="2"/>
  <c r="LY8" i="2" l="1"/>
  <c r="MB46" i="2"/>
  <c r="MA46" i="2"/>
  <c r="MB45" i="2"/>
  <c r="MA45" i="2"/>
  <c r="MB44" i="2"/>
  <c r="MA44" i="2"/>
  <c r="MA43" i="2"/>
  <c r="MB43" i="2"/>
  <c r="MB42" i="2"/>
  <c r="MA42" i="2"/>
  <c r="MB41" i="2"/>
  <c r="MB40" i="2"/>
  <c r="MA41" i="2"/>
  <c r="MA40" i="2"/>
  <c r="MB39" i="2"/>
  <c r="MB38" i="2"/>
  <c r="MA39" i="2"/>
  <c r="MA38" i="2"/>
  <c r="MB37" i="2"/>
  <c r="MB36" i="2"/>
  <c r="MA37" i="2"/>
  <c r="MA36" i="2"/>
  <c r="MA35" i="2"/>
  <c r="MA34" i="2"/>
  <c r="MB35" i="2"/>
  <c r="MB34" i="2"/>
  <c r="MB33" i="2"/>
  <c r="MB32" i="2"/>
  <c r="MB31" i="2"/>
  <c r="MA33" i="2"/>
  <c r="MA32" i="2"/>
  <c r="MA31" i="2"/>
  <c r="MB30" i="2"/>
  <c r="MB29" i="2"/>
  <c r="MB28" i="2"/>
  <c r="MB27" i="2"/>
  <c r="MA30" i="2"/>
  <c r="MA29" i="2"/>
  <c r="MA28" i="2"/>
  <c r="MA27" i="2"/>
  <c r="MA26" i="2"/>
  <c r="MA25" i="2"/>
  <c r="MA24" i="2"/>
  <c r="MA23" i="2"/>
  <c r="MB26" i="2"/>
  <c r="MB25" i="2"/>
  <c r="MB24" i="2"/>
  <c r="MB23" i="2"/>
  <c r="MB22" i="2"/>
  <c r="MB21" i="2"/>
  <c r="MB20" i="2"/>
  <c r="MB18" i="2"/>
  <c r="MB17" i="2"/>
  <c r="MB16" i="2"/>
  <c r="MB15" i="2"/>
  <c r="MA22" i="2"/>
  <c r="MA21" i="2"/>
  <c r="MA20" i="2"/>
  <c r="MA18" i="2"/>
  <c r="MA17" i="2"/>
  <c r="MA16" i="2"/>
  <c r="MA15" i="2"/>
  <c r="MB14" i="2"/>
  <c r="MB13" i="2"/>
  <c r="MB12" i="2"/>
  <c r="MB11" i="2"/>
  <c r="MB10" i="2"/>
  <c r="MB9" i="2"/>
  <c r="MA14" i="2"/>
  <c r="MA13" i="2"/>
  <c r="MA12" i="2"/>
  <c r="MA11" i="2"/>
  <c r="MA10" i="2"/>
  <c r="MA9" i="2"/>
  <c r="MB19" i="2"/>
  <c r="MA19" i="2"/>
  <c r="MA5" i="2"/>
  <c r="MA4" i="2" s="1"/>
  <c r="MC6" i="2"/>
  <c r="MA7" i="2"/>
  <c r="MA8" i="2" l="1"/>
  <c r="MC46" i="2"/>
  <c r="MD46" i="2"/>
  <c r="MC45" i="2"/>
  <c r="MD45" i="2"/>
  <c r="MD44" i="2"/>
  <c r="MC44" i="2"/>
  <c r="MD43" i="2"/>
  <c r="MC43" i="2"/>
  <c r="MC42" i="2"/>
  <c r="MD42" i="2"/>
  <c r="MD41" i="2"/>
  <c r="MD40" i="2"/>
  <c r="MC41" i="2"/>
  <c r="MC40" i="2"/>
  <c r="MD39" i="2"/>
  <c r="MD38" i="2"/>
  <c r="MC39" i="2"/>
  <c r="MC38" i="2"/>
  <c r="MC37" i="2"/>
  <c r="MC36" i="2"/>
  <c r="MD37" i="2"/>
  <c r="MD36" i="2"/>
  <c r="MD35" i="2"/>
  <c r="MD34" i="2"/>
  <c r="MC35" i="2"/>
  <c r="MC34" i="2"/>
  <c r="MD33" i="2"/>
  <c r="MD32" i="2"/>
  <c r="MD31" i="2"/>
  <c r="MC33" i="2"/>
  <c r="MC32" i="2"/>
  <c r="MC31" i="2"/>
  <c r="MC30" i="2"/>
  <c r="MC29" i="2"/>
  <c r="MC28" i="2"/>
  <c r="MC27" i="2"/>
  <c r="MD30" i="2"/>
  <c r="MD29" i="2"/>
  <c r="MD28" i="2"/>
  <c r="MD27" i="2"/>
  <c r="MD26" i="2"/>
  <c r="MD25" i="2"/>
  <c r="MD24" i="2"/>
  <c r="MD23" i="2"/>
  <c r="MC26" i="2"/>
  <c r="MC25" i="2"/>
  <c r="MC24" i="2"/>
  <c r="MC23" i="2"/>
  <c r="MC22" i="2"/>
  <c r="MC21" i="2"/>
  <c r="MC20" i="2"/>
  <c r="MC18" i="2"/>
  <c r="MC17" i="2"/>
  <c r="MC16" i="2"/>
  <c r="MC15" i="2"/>
  <c r="MD22" i="2"/>
  <c r="MD21" i="2"/>
  <c r="MD20" i="2"/>
  <c r="MD18" i="2"/>
  <c r="MD17" i="2"/>
  <c r="MD16" i="2"/>
  <c r="MD15" i="2"/>
  <c r="MD14" i="2"/>
  <c r="MD13" i="2"/>
  <c r="MD12" i="2"/>
  <c r="MD11" i="2"/>
  <c r="MD10" i="2"/>
  <c r="MD9" i="2"/>
  <c r="MC14" i="2"/>
  <c r="MC13" i="2"/>
  <c r="MC12" i="2"/>
  <c r="MC11" i="2"/>
  <c r="MC10" i="2"/>
  <c r="MC9" i="2"/>
  <c r="MD19" i="2"/>
  <c r="MC19" i="2"/>
  <c r="MC5" i="2"/>
  <c r="MC4" i="2" s="1"/>
  <c r="ME6" i="2"/>
  <c r="MC7" i="2"/>
  <c r="MC8" i="2" l="1"/>
  <c r="MF46" i="2"/>
  <c r="ME46" i="2"/>
  <c r="MF45" i="2"/>
  <c r="ME45" i="2"/>
  <c r="MF44" i="2"/>
  <c r="ME44" i="2"/>
  <c r="ME43" i="2"/>
  <c r="MF43" i="2"/>
  <c r="MF42" i="2"/>
  <c r="ME42" i="2"/>
  <c r="MF41" i="2"/>
  <c r="MF40" i="2"/>
  <c r="ME41" i="2"/>
  <c r="ME40" i="2"/>
  <c r="MF39" i="2"/>
  <c r="MF38" i="2"/>
  <c r="ME39" i="2"/>
  <c r="ME38" i="2"/>
  <c r="MF37" i="2"/>
  <c r="MF36" i="2"/>
  <c r="ME37" i="2"/>
  <c r="ME36" i="2"/>
  <c r="ME35" i="2"/>
  <c r="ME34" i="2"/>
  <c r="MF35" i="2"/>
  <c r="MF34" i="2"/>
  <c r="MF33" i="2"/>
  <c r="MF32" i="2"/>
  <c r="MF31" i="2"/>
  <c r="ME33" i="2"/>
  <c r="ME32" i="2"/>
  <c r="ME31" i="2"/>
  <c r="MF30" i="2"/>
  <c r="MF29" i="2"/>
  <c r="MF28" i="2"/>
  <c r="MF27" i="2"/>
  <c r="ME30" i="2"/>
  <c r="ME29" i="2"/>
  <c r="ME28" i="2"/>
  <c r="ME27" i="2"/>
  <c r="ME26" i="2"/>
  <c r="ME25" i="2"/>
  <c r="ME24" i="2"/>
  <c r="ME23" i="2"/>
  <c r="MF26" i="2"/>
  <c r="MF25" i="2"/>
  <c r="MF24" i="2"/>
  <c r="MF23" i="2"/>
  <c r="MF22" i="2"/>
  <c r="MF21" i="2"/>
  <c r="MF20" i="2"/>
  <c r="MF18" i="2"/>
  <c r="MF17" i="2"/>
  <c r="MF16" i="2"/>
  <c r="MF15" i="2"/>
  <c r="ME22" i="2"/>
  <c r="ME21" i="2"/>
  <c r="ME20" i="2"/>
  <c r="ME18" i="2"/>
  <c r="ME17" i="2"/>
  <c r="ME16" i="2"/>
  <c r="ME15" i="2"/>
  <c r="MF14" i="2"/>
  <c r="MF13" i="2"/>
  <c r="MF12" i="2"/>
  <c r="MF11" i="2"/>
  <c r="MF10" i="2"/>
  <c r="MF9" i="2"/>
  <c r="ME14" i="2"/>
  <c r="ME13" i="2"/>
  <c r="ME12" i="2"/>
  <c r="ME11" i="2"/>
  <c r="ME10" i="2"/>
  <c r="ME9" i="2"/>
  <c r="MF19" i="2"/>
  <c r="ME19" i="2"/>
  <c r="ME5" i="2"/>
  <c r="ME4" i="2" s="1"/>
  <c r="ME7" i="2"/>
  <c r="MG6" i="2"/>
  <c r="ME8" i="2" l="1"/>
  <c r="MG46" i="2"/>
  <c r="MH46" i="2"/>
  <c r="MG45" i="2"/>
  <c r="MH45" i="2"/>
  <c r="MH44" i="2"/>
  <c r="MG44" i="2"/>
  <c r="MH43" i="2"/>
  <c r="MG43" i="2"/>
  <c r="MG42" i="2"/>
  <c r="MH42" i="2"/>
  <c r="MH41" i="2"/>
  <c r="MH40" i="2"/>
  <c r="MG41" i="2"/>
  <c r="MG40" i="2"/>
  <c r="MH39" i="2"/>
  <c r="MH38" i="2"/>
  <c r="MG39" i="2"/>
  <c r="MG38" i="2"/>
  <c r="MG37" i="2"/>
  <c r="MG36" i="2"/>
  <c r="MH37" i="2"/>
  <c r="MH36" i="2"/>
  <c r="MH35" i="2"/>
  <c r="MH34" i="2"/>
  <c r="MG35" i="2"/>
  <c r="MG34" i="2"/>
  <c r="MH33" i="2"/>
  <c r="MH32" i="2"/>
  <c r="MH31" i="2"/>
  <c r="MG33" i="2"/>
  <c r="MG32" i="2"/>
  <c r="MG31" i="2"/>
  <c r="MG30" i="2"/>
  <c r="MG29" i="2"/>
  <c r="MG28" i="2"/>
  <c r="MG27" i="2"/>
  <c r="MH30" i="2"/>
  <c r="MH29" i="2"/>
  <c r="MH28" i="2"/>
  <c r="MH27" i="2"/>
  <c r="MH26" i="2"/>
  <c r="MH25" i="2"/>
  <c r="MH24" i="2"/>
  <c r="MH23" i="2"/>
  <c r="MG26" i="2"/>
  <c r="MG25" i="2"/>
  <c r="MG24" i="2"/>
  <c r="MG23" i="2"/>
  <c r="MG22" i="2"/>
  <c r="MG21" i="2"/>
  <c r="MG20" i="2"/>
  <c r="MG18" i="2"/>
  <c r="MG17" i="2"/>
  <c r="MG16" i="2"/>
  <c r="MG15" i="2"/>
  <c r="MH22" i="2"/>
  <c r="MH21" i="2"/>
  <c r="MH20" i="2"/>
  <c r="MH18" i="2"/>
  <c r="MH17" i="2"/>
  <c r="MH16" i="2"/>
  <c r="MH15" i="2"/>
  <c r="MH14" i="2"/>
  <c r="MH13" i="2"/>
  <c r="MH12" i="2"/>
  <c r="MH11" i="2"/>
  <c r="MH10" i="2"/>
  <c r="MH9" i="2"/>
  <c r="MG14" i="2"/>
  <c r="MG13" i="2"/>
  <c r="MG12" i="2"/>
  <c r="MG11" i="2"/>
  <c r="MG10" i="2"/>
  <c r="MG9" i="2"/>
  <c r="MH19" i="2"/>
  <c r="MG19" i="2"/>
  <c r="MG5" i="2"/>
  <c r="MG4" i="2" s="1"/>
  <c r="MG7" i="2"/>
  <c r="MI6" i="2"/>
  <c r="MG8" i="2" l="1"/>
  <c r="MJ46" i="2"/>
  <c r="MI46" i="2"/>
  <c r="MJ45" i="2"/>
  <c r="MI45" i="2"/>
  <c r="MJ44" i="2"/>
  <c r="MI44" i="2"/>
  <c r="MI43" i="2"/>
  <c r="MJ43" i="2"/>
  <c r="MJ42" i="2"/>
  <c r="MI42" i="2"/>
  <c r="MJ41" i="2"/>
  <c r="MJ40" i="2"/>
  <c r="MI41" i="2"/>
  <c r="MI40" i="2"/>
  <c r="MJ39" i="2"/>
  <c r="MJ38" i="2"/>
  <c r="MI39" i="2"/>
  <c r="MI38" i="2"/>
  <c r="MJ37" i="2"/>
  <c r="MJ36" i="2"/>
  <c r="MI37" i="2"/>
  <c r="MI36" i="2"/>
  <c r="MI35" i="2"/>
  <c r="MI34" i="2"/>
  <c r="MJ35" i="2"/>
  <c r="MJ34" i="2"/>
  <c r="MJ33" i="2"/>
  <c r="MJ32" i="2"/>
  <c r="MJ31" i="2"/>
  <c r="MI33" i="2"/>
  <c r="MI32" i="2"/>
  <c r="MI31" i="2"/>
  <c r="MJ30" i="2"/>
  <c r="MJ29" i="2"/>
  <c r="MJ28" i="2"/>
  <c r="MJ27" i="2"/>
  <c r="MI30" i="2"/>
  <c r="MI29" i="2"/>
  <c r="MI28" i="2"/>
  <c r="MI27" i="2"/>
  <c r="MI26" i="2"/>
  <c r="MI25" i="2"/>
  <c r="MI24" i="2"/>
  <c r="MI23" i="2"/>
  <c r="MJ26" i="2"/>
  <c r="MJ25" i="2"/>
  <c r="MJ24" i="2"/>
  <c r="MJ23" i="2"/>
  <c r="MJ22" i="2"/>
  <c r="MJ21" i="2"/>
  <c r="MJ20" i="2"/>
  <c r="MJ18" i="2"/>
  <c r="MJ17" i="2"/>
  <c r="MJ16" i="2"/>
  <c r="MJ15" i="2"/>
  <c r="MI22" i="2"/>
  <c r="MI21" i="2"/>
  <c r="MI20" i="2"/>
  <c r="MI18" i="2"/>
  <c r="MI17" i="2"/>
  <c r="MI16" i="2"/>
  <c r="MI15" i="2"/>
  <c r="MJ14" i="2"/>
  <c r="MJ13" i="2"/>
  <c r="MJ12" i="2"/>
  <c r="MJ11" i="2"/>
  <c r="MJ10" i="2"/>
  <c r="MJ9" i="2"/>
  <c r="MI14" i="2"/>
  <c r="MI13" i="2"/>
  <c r="MI12" i="2"/>
  <c r="MI11" i="2"/>
  <c r="MI10" i="2"/>
  <c r="MI9" i="2"/>
  <c r="MI19" i="2"/>
  <c r="MJ19" i="2"/>
  <c r="MI5" i="2"/>
  <c r="MI4" i="2" s="1"/>
  <c r="MK6" i="2"/>
  <c r="MI7" i="2"/>
  <c r="MI8" i="2" l="1"/>
  <c r="MK46" i="2"/>
  <c r="ML46" i="2"/>
  <c r="MK45" i="2"/>
  <c r="ML45" i="2"/>
  <c r="ML44" i="2"/>
  <c r="MK44" i="2"/>
  <c r="ML43" i="2"/>
  <c r="MK43" i="2"/>
  <c r="MK42" i="2"/>
  <c r="ML42" i="2"/>
  <c r="ML41" i="2"/>
  <c r="ML40" i="2"/>
  <c r="MK41" i="2"/>
  <c r="MK40" i="2"/>
  <c r="ML39" i="2"/>
  <c r="ML38" i="2"/>
  <c r="MK39" i="2"/>
  <c r="MK38" i="2"/>
  <c r="MK37" i="2"/>
  <c r="MK36" i="2"/>
  <c r="ML37" i="2"/>
  <c r="ML36" i="2"/>
  <c r="ML35" i="2"/>
  <c r="ML34" i="2"/>
  <c r="MK35" i="2"/>
  <c r="MK34" i="2"/>
  <c r="ML33" i="2"/>
  <c r="ML32" i="2"/>
  <c r="ML31" i="2"/>
  <c r="MK33" i="2"/>
  <c r="MK32" i="2"/>
  <c r="MK31" i="2"/>
  <c r="MK30" i="2"/>
  <c r="MK29" i="2"/>
  <c r="MK28" i="2"/>
  <c r="MK27" i="2"/>
  <c r="ML30" i="2"/>
  <c r="ML29" i="2"/>
  <c r="ML28" i="2"/>
  <c r="ML27" i="2"/>
  <c r="ML26" i="2"/>
  <c r="ML25" i="2"/>
  <c r="ML24" i="2"/>
  <c r="ML23" i="2"/>
  <c r="MK26" i="2"/>
  <c r="MK25" i="2"/>
  <c r="MK24" i="2"/>
  <c r="MK23" i="2"/>
  <c r="MK22" i="2"/>
  <c r="MK21" i="2"/>
  <c r="MK20" i="2"/>
  <c r="MK18" i="2"/>
  <c r="MK17" i="2"/>
  <c r="MK16" i="2"/>
  <c r="MK15" i="2"/>
  <c r="ML22" i="2"/>
  <c r="ML21" i="2"/>
  <c r="ML20" i="2"/>
  <c r="ML18" i="2"/>
  <c r="ML17" i="2"/>
  <c r="ML16" i="2"/>
  <c r="ML15" i="2"/>
  <c r="ML14" i="2"/>
  <c r="ML13" i="2"/>
  <c r="ML12" i="2"/>
  <c r="ML11" i="2"/>
  <c r="ML10" i="2"/>
  <c r="ML9" i="2"/>
  <c r="MK14" i="2"/>
  <c r="MK13" i="2"/>
  <c r="MK12" i="2"/>
  <c r="MK11" i="2"/>
  <c r="MK10" i="2"/>
  <c r="MK9" i="2"/>
  <c r="MK19" i="2"/>
  <c r="ML19" i="2"/>
  <c r="MK5" i="2"/>
  <c r="MK4" i="2" s="1"/>
  <c r="MM6" i="2"/>
  <c r="MK7" i="2"/>
  <c r="MK8" i="2" l="1"/>
  <c r="MN46" i="2"/>
  <c r="MM46" i="2"/>
  <c r="MN45" i="2"/>
  <c r="MM45" i="2"/>
  <c r="MN44" i="2"/>
  <c r="MM44" i="2"/>
  <c r="MM43" i="2"/>
  <c r="MN43" i="2"/>
  <c r="MN42" i="2"/>
  <c r="MM42" i="2"/>
  <c r="MN41" i="2"/>
  <c r="MN40" i="2"/>
  <c r="MM41" i="2"/>
  <c r="MM40" i="2"/>
  <c r="MN39" i="2"/>
  <c r="MN38" i="2"/>
  <c r="MM39" i="2"/>
  <c r="MM38" i="2"/>
  <c r="MN37" i="2"/>
  <c r="MN36" i="2"/>
  <c r="MM37" i="2"/>
  <c r="MM36" i="2"/>
  <c r="MM35" i="2"/>
  <c r="MM34" i="2"/>
  <c r="MN35" i="2"/>
  <c r="MN34" i="2"/>
  <c r="MN33" i="2"/>
  <c r="MN32" i="2"/>
  <c r="MN31" i="2"/>
  <c r="MM33" i="2"/>
  <c r="MM32" i="2"/>
  <c r="MM31" i="2"/>
  <c r="MN30" i="2"/>
  <c r="MN29" i="2"/>
  <c r="MN28" i="2"/>
  <c r="MN27" i="2"/>
  <c r="MM30" i="2"/>
  <c r="MM29" i="2"/>
  <c r="MM28" i="2"/>
  <c r="MM27" i="2"/>
  <c r="MM26" i="2"/>
  <c r="MM25" i="2"/>
  <c r="MM24" i="2"/>
  <c r="MM23" i="2"/>
  <c r="MN26" i="2"/>
  <c r="MN25" i="2"/>
  <c r="MN24" i="2"/>
  <c r="MN23" i="2"/>
  <c r="MN22" i="2"/>
  <c r="MN21" i="2"/>
  <c r="MN20" i="2"/>
  <c r="MN18" i="2"/>
  <c r="MN17" i="2"/>
  <c r="MN16" i="2"/>
  <c r="MN15" i="2"/>
  <c r="MM22" i="2"/>
  <c r="MM21" i="2"/>
  <c r="MM20" i="2"/>
  <c r="MM18" i="2"/>
  <c r="MM17" i="2"/>
  <c r="MM16" i="2"/>
  <c r="MM15" i="2"/>
  <c r="MN14" i="2"/>
  <c r="MN13" i="2"/>
  <c r="MN12" i="2"/>
  <c r="MN11" i="2"/>
  <c r="MN10" i="2"/>
  <c r="MN9" i="2"/>
  <c r="MM14" i="2"/>
  <c r="MM13" i="2"/>
  <c r="MM12" i="2"/>
  <c r="MM11" i="2"/>
  <c r="MM10" i="2"/>
  <c r="MM9" i="2"/>
  <c r="MM19" i="2"/>
  <c r="MN19" i="2"/>
  <c r="MM5" i="2"/>
  <c r="MM4" i="2" s="1"/>
  <c r="MM7" i="2"/>
  <c r="MO6" i="2"/>
  <c r="MM8" i="2" l="1"/>
  <c r="MO46" i="2"/>
  <c r="MP46" i="2"/>
  <c r="MO45" i="2"/>
  <c r="MP45" i="2"/>
  <c r="MP44" i="2"/>
  <c r="MO44" i="2"/>
  <c r="MP43" i="2"/>
  <c r="MO43" i="2"/>
  <c r="MO42" i="2"/>
  <c r="MP42" i="2"/>
  <c r="MP41" i="2"/>
  <c r="MP40" i="2"/>
  <c r="MO41" i="2"/>
  <c r="MO40" i="2"/>
  <c r="MP39" i="2"/>
  <c r="MP38" i="2"/>
  <c r="MO39" i="2"/>
  <c r="MO38" i="2"/>
  <c r="MO37" i="2"/>
  <c r="MO36" i="2"/>
  <c r="MP37" i="2"/>
  <c r="MP36" i="2"/>
  <c r="MP35" i="2"/>
  <c r="MP34" i="2"/>
  <c r="MO35" i="2"/>
  <c r="MO34" i="2"/>
  <c r="MP33" i="2"/>
  <c r="MP32" i="2"/>
  <c r="MP31" i="2"/>
  <c r="MO33" i="2"/>
  <c r="MO32" i="2"/>
  <c r="MO31" i="2"/>
  <c r="MO30" i="2"/>
  <c r="MO29" i="2"/>
  <c r="MO28" i="2"/>
  <c r="MO27" i="2"/>
  <c r="MP30" i="2"/>
  <c r="MP29" i="2"/>
  <c r="MP28" i="2"/>
  <c r="MP27" i="2"/>
  <c r="MP26" i="2"/>
  <c r="MP25" i="2"/>
  <c r="MP24" i="2"/>
  <c r="MP23" i="2"/>
  <c r="MO26" i="2"/>
  <c r="MO25" i="2"/>
  <c r="MO24" i="2"/>
  <c r="MO23" i="2"/>
  <c r="MO22" i="2"/>
  <c r="MO21" i="2"/>
  <c r="MO20" i="2"/>
  <c r="MO18" i="2"/>
  <c r="MO17" i="2"/>
  <c r="MO16" i="2"/>
  <c r="MO15" i="2"/>
  <c r="MP22" i="2"/>
  <c r="MP21" i="2"/>
  <c r="MP20" i="2"/>
  <c r="MP18" i="2"/>
  <c r="MP17" i="2"/>
  <c r="MP16" i="2"/>
  <c r="MP15" i="2"/>
  <c r="MP14" i="2"/>
  <c r="MP13" i="2"/>
  <c r="MP12" i="2"/>
  <c r="MP11" i="2"/>
  <c r="MP10" i="2"/>
  <c r="MP9" i="2"/>
  <c r="MO14" i="2"/>
  <c r="MO13" i="2"/>
  <c r="MO12" i="2"/>
  <c r="MO11" i="2"/>
  <c r="MO10" i="2"/>
  <c r="MO9" i="2"/>
  <c r="MO19" i="2"/>
  <c r="MP19" i="2"/>
  <c r="MO5" i="2"/>
  <c r="MO4" i="2" s="1"/>
  <c r="MO7" i="2"/>
  <c r="MQ6" i="2"/>
  <c r="MO8" i="2" l="1"/>
  <c r="MR46" i="2"/>
  <c r="MQ46" i="2"/>
  <c r="MR45" i="2"/>
  <c r="MQ45" i="2"/>
  <c r="MR44" i="2"/>
  <c r="MQ44" i="2"/>
  <c r="MQ43" i="2"/>
  <c r="MR43" i="2"/>
  <c r="MR42" i="2"/>
  <c r="MQ42" i="2"/>
  <c r="MR41" i="2"/>
  <c r="MR40" i="2"/>
  <c r="MQ41" i="2"/>
  <c r="MQ40" i="2"/>
  <c r="MR39" i="2"/>
  <c r="MR38" i="2"/>
  <c r="MQ39" i="2"/>
  <c r="MQ38" i="2"/>
  <c r="MR37" i="2"/>
  <c r="MR36" i="2"/>
  <c r="MQ37" i="2"/>
  <c r="MQ36" i="2"/>
  <c r="MQ35" i="2"/>
  <c r="MQ34" i="2"/>
  <c r="MR35" i="2"/>
  <c r="MR34" i="2"/>
  <c r="MR33" i="2"/>
  <c r="MR32" i="2"/>
  <c r="MR31" i="2"/>
  <c r="MQ33" i="2"/>
  <c r="MQ32" i="2"/>
  <c r="MQ31" i="2"/>
  <c r="MR30" i="2"/>
  <c r="MR29" i="2"/>
  <c r="MR28" i="2"/>
  <c r="MR27" i="2"/>
  <c r="MQ30" i="2"/>
  <c r="MQ29" i="2"/>
  <c r="MQ28" i="2"/>
  <c r="MQ27" i="2"/>
  <c r="MQ26" i="2"/>
  <c r="MQ25" i="2"/>
  <c r="MQ24" i="2"/>
  <c r="MQ23" i="2"/>
  <c r="MR26" i="2"/>
  <c r="MR25" i="2"/>
  <c r="MR24" i="2"/>
  <c r="MR23" i="2"/>
  <c r="MR22" i="2"/>
  <c r="MR21" i="2"/>
  <c r="MR20" i="2"/>
  <c r="MR18" i="2"/>
  <c r="MR17" i="2"/>
  <c r="MR16" i="2"/>
  <c r="MR15" i="2"/>
  <c r="MQ22" i="2"/>
  <c r="MQ21" i="2"/>
  <c r="MQ20" i="2"/>
  <c r="MQ18" i="2"/>
  <c r="MQ17" i="2"/>
  <c r="MQ16" i="2"/>
  <c r="MQ15" i="2"/>
  <c r="MR14" i="2"/>
  <c r="MR13" i="2"/>
  <c r="MR12" i="2"/>
  <c r="MR11" i="2"/>
  <c r="MR10" i="2"/>
  <c r="MR9" i="2"/>
  <c r="MQ14" i="2"/>
  <c r="MQ13" i="2"/>
  <c r="MQ12" i="2"/>
  <c r="MQ11" i="2"/>
  <c r="MQ10" i="2"/>
  <c r="MQ9" i="2"/>
  <c r="MR19" i="2"/>
  <c r="MQ19" i="2"/>
  <c r="MQ5" i="2"/>
  <c r="MQ4" i="2" s="1"/>
  <c r="MS6" i="2"/>
  <c r="MQ7" i="2"/>
  <c r="MQ8" i="2" l="1"/>
  <c r="MS46" i="2"/>
  <c r="MT46" i="2"/>
  <c r="MS45" i="2"/>
  <c r="MT45" i="2"/>
  <c r="MT44" i="2"/>
  <c r="MS44" i="2"/>
  <c r="MT43" i="2"/>
  <c r="MS43" i="2"/>
  <c r="MS42" i="2"/>
  <c r="MT42" i="2"/>
  <c r="MT41" i="2"/>
  <c r="MT40" i="2"/>
  <c r="MS41" i="2"/>
  <c r="MS40" i="2"/>
  <c r="MT39" i="2"/>
  <c r="MT38" i="2"/>
  <c r="MS39" i="2"/>
  <c r="MS38" i="2"/>
  <c r="MS37" i="2"/>
  <c r="MS36" i="2"/>
  <c r="MT37" i="2"/>
  <c r="MT36" i="2"/>
  <c r="MT35" i="2"/>
  <c r="MT34" i="2"/>
  <c r="MS35" i="2"/>
  <c r="MS34" i="2"/>
  <c r="MT33" i="2"/>
  <c r="MT32" i="2"/>
  <c r="MT31" i="2"/>
  <c r="MS33" i="2"/>
  <c r="MS32" i="2"/>
  <c r="MS31" i="2"/>
  <c r="MS30" i="2"/>
  <c r="MS29" i="2"/>
  <c r="MS28" i="2"/>
  <c r="MS27" i="2"/>
  <c r="MT30" i="2"/>
  <c r="MT29" i="2"/>
  <c r="MT28" i="2"/>
  <c r="MT27" i="2"/>
  <c r="MT26" i="2"/>
  <c r="MT25" i="2"/>
  <c r="MT24" i="2"/>
  <c r="MT23" i="2"/>
  <c r="MS26" i="2"/>
  <c r="MS25" i="2"/>
  <c r="MS24" i="2"/>
  <c r="MS23" i="2"/>
  <c r="MS22" i="2"/>
  <c r="MS21" i="2"/>
  <c r="MS20" i="2"/>
  <c r="MS18" i="2"/>
  <c r="MS17" i="2"/>
  <c r="MS16" i="2"/>
  <c r="MS15" i="2"/>
  <c r="MT22" i="2"/>
  <c r="MT21" i="2"/>
  <c r="MT20" i="2"/>
  <c r="MT18" i="2"/>
  <c r="MT17" i="2"/>
  <c r="MT16" i="2"/>
  <c r="MT15" i="2"/>
  <c r="MT14" i="2"/>
  <c r="MT13" i="2"/>
  <c r="MT12" i="2"/>
  <c r="MT11" i="2"/>
  <c r="MT10" i="2"/>
  <c r="MT9" i="2"/>
  <c r="MS14" i="2"/>
  <c r="MS13" i="2"/>
  <c r="MS12" i="2"/>
  <c r="MS11" i="2"/>
  <c r="MS10" i="2"/>
  <c r="MS9" i="2"/>
  <c r="MT19" i="2"/>
  <c r="MS19" i="2"/>
  <c r="MS5" i="2"/>
  <c r="MS4" i="2" s="1"/>
  <c r="MU6" i="2"/>
  <c r="MS7" i="2"/>
  <c r="MS8" i="2" l="1"/>
  <c r="MV46" i="2"/>
  <c r="MU46" i="2"/>
  <c r="MV45" i="2"/>
  <c r="MU45" i="2"/>
  <c r="MV44" i="2"/>
  <c r="MU44" i="2"/>
  <c r="MU43" i="2"/>
  <c r="MV43" i="2"/>
  <c r="MV42" i="2"/>
  <c r="MU42" i="2"/>
  <c r="MV41" i="2"/>
  <c r="MV40" i="2"/>
  <c r="MU41" i="2"/>
  <c r="MU40" i="2"/>
  <c r="MV39" i="2"/>
  <c r="MV38" i="2"/>
  <c r="MU39" i="2"/>
  <c r="MU38" i="2"/>
  <c r="MV37" i="2"/>
  <c r="MV36" i="2"/>
  <c r="MU37" i="2"/>
  <c r="MU36" i="2"/>
  <c r="MU35" i="2"/>
  <c r="MU34" i="2"/>
  <c r="MV35" i="2"/>
  <c r="MV34" i="2"/>
  <c r="MV33" i="2"/>
  <c r="MV32" i="2"/>
  <c r="MV31" i="2"/>
  <c r="MU33" i="2"/>
  <c r="MU32" i="2"/>
  <c r="MU31" i="2"/>
  <c r="MV30" i="2"/>
  <c r="MV29" i="2"/>
  <c r="MV28" i="2"/>
  <c r="MV27" i="2"/>
  <c r="MU30" i="2"/>
  <c r="MU29" i="2"/>
  <c r="MU28" i="2"/>
  <c r="MU27" i="2"/>
  <c r="MU26" i="2"/>
  <c r="MU25" i="2"/>
  <c r="MU24" i="2"/>
  <c r="MU23" i="2"/>
  <c r="MV26" i="2"/>
  <c r="MV25" i="2"/>
  <c r="MV24" i="2"/>
  <c r="MV23" i="2"/>
  <c r="MV22" i="2"/>
  <c r="MV21" i="2"/>
  <c r="MV20" i="2"/>
  <c r="MV18" i="2"/>
  <c r="MV17" i="2"/>
  <c r="MV16" i="2"/>
  <c r="MV15" i="2"/>
  <c r="MU22" i="2"/>
  <c r="MU21" i="2"/>
  <c r="MU20" i="2"/>
  <c r="MU18" i="2"/>
  <c r="MU17" i="2"/>
  <c r="MU16" i="2"/>
  <c r="MU15" i="2"/>
  <c r="MV14" i="2"/>
  <c r="MV13" i="2"/>
  <c r="MV12" i="2"/>
  <c r="MV11" i="2"/>
  <c r="MV10" i="2"/>
  <c r="MV9" i="2"/>
  <c r="MU14" i="2"/>
  <c r="MU13" i="2"/>
  <c r="MU12" i="2"/>
  <c r="MU11" i="2"/>
  <c r="MU10" i="2"/>
  <c r="MU9" i="2"/>
  <c r="MV19" i="2"/>
  <c r="MU19" i="2"/>
  <c r="MU5" i="2"/>
  <c r="MU4" i="2" s="1"/>
  <c r="MU7" i="2"/>
  <c r="MW6" i="2"/>
  <c r="MU8" i="2" l="1"/>
  <c r="MW46" i="2"/>
  <c r="MX46" i="2"/>
  <c r="MW45" i="2"/>
  <c r="MX45" i="2"/>
  <c r="MX44" i="2"/>
  <c r="MW44" i="2"/>
  <c r="MX43" i="2"/>
  <c r="MW43" i="2"/>
  <c r="MW42" i="2"/>
  <c r="MX42" i="2"/>
  <c r="MX41" i="2"/>
  <c r="MX40" i="2"/>
  <c r="MW41" i="2"/>
  <c r="MW40" i="2"/>
  <c r="MX39" i="2"/>
  <c r="MX38" i="2"/>
  <c r="MW39" i="2"/>
  <c r="MW38" i="2"/>
  <c r="MW37" i="2"/>
  <c r="MW36" i="2"/>
  <c r="MX37" i="2"/>
  <c r="MX36" i="2"/>
  <c r="MX35" i="2"/>
  <c r="MX34" i="2"/>
  <c r="MW35" i="2"/>
  <c r="MW34" i="2"/>
  <c r="MX33" i="2"/>
  <c r="MX32" i="2"/>
  <c r="MX31" i="2"/>
  <c r="MW33" i="2"/>
  <c r="MW32" i="2"/>
  <c r="MW31" i="2"/>
  <c r="MW30" i="2"/>
  <c r="MW29" i="2"/>
  <c r="MW28" i="2"/>
  <c r="MW27" i="2"/>
  <c r="MX30" i="2"/>
  <c r="MX29" i="2"/>
  <c r="MX28" i="2"/>
  <c r="MX27" i="2"/>
  <c r="MX26" i="2"/>
  <c r="MX25" i="2"/>
  <c r="MX24" i="2"/>
  <c r="MX23" i="2"/>
  <c r="MW26" i="2"/>
  <c r="MW25" i="2"/>
  <c r="MW24" i="2"/>
  <c r="MW23" i="2"/>
  <c r="MW22" i="2"/>
  <c r="MW21" i="2"/>
  <c r="MW20" i="2"/>
  <c r="MW18" i="2"/>
  <c r="MW17" i="2"/>
  <c r="MW16" i="2"/>
  <c r="MW15" i="2"/>
  <c r="MX22" i="2"/>
  <c r="MX21" i="2"/>
  <c r="MX20" i="2"/>
  <c r="MX18" i="2"/>
  <c r="MX17" i="2"/>
  <c r="MX16" i="2"/>
  <c r="MX15" i="2"/>
  <c r="MX14" i="2"/>
  <c r="MX13" i="2"/>
  <c r="MX12" i="2"/>
  <c r="MX11" i="2"/>
  <c r="MX10" i="2"/>
  <c r="MX9" i="2"/>
  <c r="MW14" i="2"/>
  <c r="MW13" i="2"/>
  <c r="MW12" i="2"/>
  <c r="MW11" i="2"/>
  <c r="MW10" i="2"/>
  <c r="MW9" i="2"/>
  <c r="MX19" i="2"/>
  <c r="MW19" i="2"/>
  <c r="MW5" i="2"/>
  <c r="MW4" i="2" s="1"/>
  <c r="MW7" i="2"/>
  <c r="MY6" i="2"/>
  <c r="MW8" i="2" l="1"/>
  <c r="MZ46" i="2"/>
  <c r="MY46" i="2"/>
  <c r="MZ45" i="2"/>
  <c r="MY45" i="2"/>
  <c r="MZ44" i="2"/>
  <c r="MY44" i="2"/>
  <c r="MY43" i="2"/>
  <c r="MZ43" i="2"/>
  <c r="MZ42" i="2"/>
  <c r="MY42" i="2"/>
  <c r="MZ41" i="2"/>
  <c r="MZ40" i="2"/>
  <c r="MY41" i="2"/>
  <c r="MY40" i="2"/>
  <c r="MZ39" i="2"/>
  <c r="MZ38" i="2"/>
  <c r="MY39" i="2"/>
  <c r="MY38" i="2"/>
  <c r="MZ37" i="2"/>
  <c r="MZ36" i="2"/>
  <c r="MY37" i="2"/>
  <c r="MY36" i="2"/>
  <c r="MY35" i="2"/>
  <c r="MY34" i="2"/>
  <c r="MZ35" i="2"/>
  <c r="MZ34" i="2"/>
  <c r="MZ33" i="2"/>
  <c r="MZ32" i="2"/>
  <c r="MZ31" i="2"/>
  <c r="MY33" i="2"/>
  <c r="MY32" i="2"/>
  <c r="MY31" i="2"/>
  <c r="MZ30" i="2"/>
  <c r="MZ29" i="2"/>
  <c r="MZ28" i="2"/>
  <c r="MZ27" i="2"/>
  <c r="MY30" i="2"/>
  <c r="MY29" i="2"/>
  <c r="MY28" i="2"/>
  <c r="MY27" i="2"/>
  <c r="MY26" i="2"/>
  <c r="MY25" i="2"/>
  <c r="MY24" i="2"/>
  <c r="MY23" i="2"/>
  <c r="MZ26" i="2"/>
  <c r="MZ25" i="2"/>
  <c r="MZ24" i="2"/>
  <c r="MZ23" i="2"/>
  <c r="MZ22" i="2"/>
  <c r="MZ21" i="2"/>
  <c r="MZ20" i="2"/>
  <c r="MZ18" i="2"/>
  <c r="MZ17" i="2"/>
  <c r="MZ16" i="2"/>
  <c r="MZ15" i="2"/>
  <c r="MY22" i="2"/>
  <c r="MY21" i="2"/>
  <c r="MY20" i="2"/>
  <c r="MY18" i="2"/>
  <c r="MY17" i="2"/>
  <c r="MY16" i="2"/>
  <c r="MY15" i="2"/>
  <c r="MZ14" i="2"/>
  <c r="MZ13" i="2"/>
  <c r="MZ12" i="2"/>
  <c r="MZ11" i="2"/>
  <c r="MZ10" i="2"/>
  <c r="MZ9" i="2"/>
  <c r="MY14" i="2"/>
  <c r="MY13" i="2"/>
  <c r="MY12" i="2"/>
  <c r="MY11" i="2"/>
  <c r="MY10" i="2"/>
  <c r="MY9" i="2"/>
  <c r="MY19" i="2"/>
  <c r="MZ19" i="2"/>
  <c r="MY5" i="2"/>
  <c r="MY4" i="2" s="1"/>
  <c r="NA6" i="2"/>
  <c r="MY7" i="2"/>
  <c r="MY8" i="2" l="1"/>
  <c r="NA46" i="2"/>
  <c r="NB46" i="2"/>
  <c r="NA45" i="2"/>
  <c r="NB45" i="2"/>
  <c r="NB44" i="2"/>
  <c r="NA44" i="2"/>
  <c r="NB43" i="2"/>
  <c r="NA43" i="2"/>
  <c r="NA42" i="2"/>
  <c r="NB42" i="2"/>
  <c r="NB41" i="2"/>
  <c r="NB40" i="2"/>
  <c r="NA41" i="2"/>
  <c r="NA40" i="2"/>
  <c r="NB39" i="2"/>
  <c r="NB38" i="2"/>
  <c r="NA39" i="2"/>
  <c r="NA38" i="2"/>
  <c r="NA37" i="2"/>
  <c r="NA36" i="2"/>
  <c r="NB37" i="2"/>
  <c r="NB36" i="2"/>
  <c r="NB35" i="2"/>
  <c r="NB34" i="2"/>
  <c r="NA35" i="2"/>
  <c r="NA34" i="2"/>
  <c r="NB33" i="2"/>
  <c r="NB32" i="2"/>
  <c r="NB31" i="2"/>
  <c r="NA33" i="2"/>
  <c r="NA32" i="2"/>
  <c r="NA31" i="2"/>
  <c r="NA30" i="2"/>
  <c r="NA29" i="2"/>
  <c r="NA28" i="2"/>
  <c r="NA27" i="2"/>
  <c r="NB30" i="2"/>
  <c r="NB29" i="2"/>
  <c r="NB28" i="2"/>
  <c r="NB27" i="2"/>
  <c r="NB26" i="2"/>
  <c r="NB25" i="2"/>
  <c r="NB24" i="2"/>
  <c r="NB23" i="2"/>
  <c r="NA26" i="2"/>
  <c r="NA25" i="2"/>
  <c r="NA24" i="2"/>
  <c r="NA23" i="2"/>
  <c r="NA22" i="2"/>
  <c r="NA21" i="2"/>
  <c r="NA20" i="2"/>
  <c r="NA18" i="2"/>
  <c r="NA17" i="2"/>
  <c r="NA16" i="2"/>
  <c r="NA15" i="2"/>
  <c r="NB22" i="2"/>
  <c r="NB21" i="2"/>
  <c r="NB20" i="2"/>
  <c r="NB18" i="2"/>
  <c r="NB17" i="2"/>
  <c r="NB16" i="2"/>
  <c r="NB15" i="2"/>
  <c r="NB14" i="2"/>
  <c r="NB13" i="2"/>
  <c r="NB12" i="2"/>
  <c r="NB11" i="2"/>
  <c r="NB10" i="2"/>
  <c r="NB9" i="2"/>
  <c r="NA14" i="2"/>
  <c r="NA13" i="2"/>
  <c r="NA12" i="2"/>
  <c r="NA11" i="2"/>
  <c r="NA10" i="2"/>
  <c r="NA9" i="2"/>
  <c r="NA19" i="2"/>
  <c r="NB19" i="2"/>
  <c r="NA5" i="2"/>
  <c r="NA4" i="2" s="1"/>
  <c r="NC6" i="2"/>
  <c r="NA7" i="2"/>
  <c r="NA8" i="2" l="1"/>
  <c r="ND46" i="2"/>
  <c r="NC46" i="2"/>
  <c r="ND45" i="2"/>
  <c r="NC45" i="2"/>
  <c r="ND44" i="2"/>
  <c r="NC44" i="2"/>
  <c r="NC43" i="2"/>
  <c r="ND43" i="2"/>
  <c r="ND42" i="2"/>
  <c r="NC42" i="2"/>
  <c r="ND41" i="2"/>
  <c r="ND40" i="2"/>
  <c r="NC41" i="2"/>
  <c r="NC40" i="2"/>
  <c r="ND39" i="2"/>
  <c r="ND38" i="2"/>
  <c r="NC39" i="2"/>
  <c r="NC38" i="2"/>
  <c r="ND37" i="2"/>
  <c r="ND36" i="2"/>
  <c r="NC37" i="2"/>
  <c r="NC36" i="2"/>
  <c r="NC35" i="2"/>
  <c r="NC34" i="2"/>
  <c r="ND35" i="2"/>
  <c r="ND34" i="2"/>
  <c r="ND33" i="2"/>
  <c r="ND32" i="2"/>
  <c r="ND31" i="2"/>
  <c r="NC33" i="2"/>
  <c r="NC32" i="2"/>
  <c r="NC31" i="2"/>
  <c r="ND30" i="2"/>
  <c r="ND29" i="2"/>
  <c r="ND28" i="2"/>
  <c r="ND27" i="2"/>
  <c r="NC30" i="2"/>
  <c r="NC29" i="2"/>
  <c r="NC28" i="2"/>
  <c r="NC27" i="2"/>
  <c r="NC26" i="2"/>
  <c r="NC25" i="2"/>
  <c r="NC24" i="2"/>
  <c r="NC23" i="2"/>
  <c r="ND26" i="2"/>
  <c r="ND25" i="2"/>
  <c r="ND24" i="2"/>
  <c r="ND23" i="2"/>
  <c r="ND22" i="2"/>
  <c r="ND21" i="2"/>
  <c r="ND20" i="2"/>
  <c r="ND18" i="2"/>
  <c r="ND17" i="2"/>
  <c r="ND16" i="2"/>
  <c r="ND15" i="2"/>
  <c r="NC22" i="2"/>
  <c r="NC21" i="2"/>
  <c r="NC20" i="2"/>
  <c r="NC18" i="2"/>
  <c r="NC17" i="2"/>
  <c r="NC16" i="2"/>
  <c r="NC15" i="2"/>
  <c r="ND14" i="2"/>
  <c r="ND13" i="2"/>
  <c r="ND12" i="2"/>
  <c r="ND11" i="2"/>
  <c r="ND10" i="2"/>
  <c r="ND9" i="2"/>
  <c r="NC14" i="2"/>
  <c r="NC13" i="2"/>
  <c r="NC12" i="2"/>
  <c r="NC11" i="2"/>
  <c r="NC10" i="2"/>
  <c r="NC9" i="2"/>
  <c r="ND19" i="2"/>
  <c r="NC19" i="2"/>
  <c r="NC5" i="2"/>
  <c r="NC4" i="2" s="1"/>
  <c r="NC7" i="2"/>
  <c r="NE6" i="2"/>
  <c r="NC8" i="2" l="1"/>
  <c r="NE46" i="2"/>
  <c r="NF46" i="2"/>
  <c r="NE45" i="2"/>
  <c r="NF45" i="2"/>
  <c r="NF44" i="2"/>
  <c r="NE44" i="2"/>
  <c r="NF43" i="2"/>
  <c r="NE43" i="2"/>
  <c r="NE42" i="2"/>
  <c r="NF42" i="2"/>
  <c r="NF41" i="2"/>
  <c r="NF40" i="2"/>
  <c r="NE41" i="2"/>
  <c r="NE40" i="2"/>
  <c r="NF39" i="2"/>
  <c r="NF38" i="2"/>
  <c r="NE39" i="2"/>
  <c r="NE38" i="2"/>
  <c r="NE37" i="2"/>
  <c r="NE36" i="2"/>
  <c r="NF37" i="2"/>
  <c r="NF36" i="2"/>
  <c r="NF35" i="2"/>
  <c r="NF34" i="2"/>
  <c r="NE35" i="2"/>
  <c r="NE34" i="2"/>
  <c r="NF33" i="2"/>
  <c r="NF32" i="2"/>
  <c r="NF31" i="2"/>
  <c r="NE33" i="2"/>
  <c r="NE32" i="2"/>
  <c r="NE31" i="2"/>
  <c r="NE30" i="2"/>
  <c r="NE29" i="2"/>
  <c r="NE28" i="2"/>
  <c r="NE27" i="2"/>
  <c r="NF30" i="2"/>
  <c r="NF29" i="2"/>
  <c r="NF28" i="2"/>
  <c r="NF27" i="2"/>
  <c r="NF26" i="2"/>
  <c r="NF25" i="2"/>
  <c r="NF24" i="2"/>
  <c r="NF23" i="2"/>
  <c r="NE26" i="2"/>
  <c r="NE25" i="2"/>
  <c r="NE24" i="2"/>
  <c r="NE23" i="2"/>
  <c r="NE22" i="2"/>
  <c r="NE21" i="2"/>
  <c r="NE20" i="2"/>
  <c r="NE18" i="2"/>
  <c r="NE17" i="2"/>
  <c r="NE16" i="2"/>
  <c r="NE15" i="2"/>
  <c r="NF22" i="2"/>
  <c r="NF21" i="2"/>
  <c r="NF20" i="2"/>
  <c r="NF18" i="2"/>
  <c r="NF17" i="2"/>
  <c r="NF16" i="2"/>
  <c r="NF15" i="2"/>
  <c r="NF14" i="2"/>
  <c r="NF13" i="2"/>
  <c r="NF12" i="2"/>
  <c r="NF11" i="2"/>
  <c r="NF10" i="2"/>
  <c r="NF9" i="2"/>
  <c r="NE14" i="2"/>
  <c r="NE13" i="2"/>
  <c r="NE12" i="2"/>
  <c r="NE11" i="2"/>
  <c r="NE10" i="2"/>
  <c r="NE9" i="2"/>
  <c r="NE19" i="2"/>
  <c r="NF19" i="2"/>
  <c r="NE5" i="2"/>
  <c r="NE4" i="2" s="1"/>
  <c r="NE7" i="2"/>
  <c r="NG6" i="2"/>
  <c r="NE8" i="2" l="1"/>
  <c r="NH46" i="2"/>
  <c r="NG46" i="2"/>
  <c r="NH45" i="2"/>
  <c r="NG45" i="2"/>
  <c r="NH44" i="2"/>
  <c r="NG44" i="2"/>
  <c r="NG43" i="2"/>
  <c r="NH43" i="2"/>
  <c r="NH42" i="2"/>
  <c r="NG42" i="2"/>
  <c r="NH41" i="2"/>
  <c r="NH40" i="2"/>
  <c r="NG41" i="2"/>
  <c r="NG40" i="2"/>
  <c r="NH39" i="2"/>
  <c r="NH38" i="2"/>
  <c r="NG39" i="2"/>
  <c r="NG38" i="2"/>
  <c r="NH37" i="2"/>
  <c r="NH36" i="2"/>
  <c r="NG37" i="2"/>
  <c r="NG36" i="2"/>
  <c r="NG35" i="2"/>
  <c r="NG34" i="2"/>
  <c r="NH35" i="2"/>
  <c r="NH34" i="2"/>
  <c r="NH33" i="2"/>
  <c r="NH32" i="2"/>
  <c r="NH31" i="2"/>
  <c r="NG33" i="2"/>
  <c r="NG32" i="2"/>
  <c r="NG31" i="2"/>
  <c r="NH30" i="2"/>
  <c r="NH29" i="2"/>
  <c r="NH28" i="2"/>
  <c r="NH27" i="2"/>
  <c r="NG30" i="2"/>
  <c r="NG29" i="2"/>
  <c r="NG28" i="2"/>
  <c r="NG27" i="2"/>
  <c r="NG26" i="2"/>
  <c r="NG25" i="2"/>
  <c r="NG24" i="2"/>
  <c r="NG23" i="2"/>
  <c r="NH26" i="2"/>
  <c r="NH25" i="2"/>
  <c r="NH24" i="2"/>
  <c r="NH23" i="2"/>
  <c r="NH22" i="2"/>
  <c r="NH21" i="2"/>
  <c r="NH20" i="2"/>
  <c r="NH18" i="2"/>
  <c r="NH17" i="2"/>
  <c r="NH16" i="2"/>
  <c r="NH15" i="2"/>
  <c r="NG22" i="2"/>
  <c r="NG21" i="2"/>
  <c r="NG20" i="2"/>
  <c r="NG18" i="2"/>
  <c r="NG17" i="2"/>
  <c r="NG16" i="2"/>
  <c r="NG15" i="2"/>
  <c r="NH14" i="2"/>
  <c r="NH13" i="2"/>
  <c r="NH12" i="2"/>
  <c r="NH11" i="2"/>
  <c r="NH10" i="2"/>
  <c r="NH9" i="2"/>
  <c r="NG14" i="2"/>
  <c r="NG13" i="2"/>
  <c r="NG12" i="2"/>
  <c r="NG11" i="2"/>
  <c r="NG10" i="2"/>
  <c r="NG9" i="2"/>
  <c r="NH19" i="2"/>
  <c r="NG19" i="2"/>
  <c r="NG5" i="2"/>
  <c r="NG4" i="2" s="1"/>
  <c r="NI6" i="2"/>
  <c r="NG7" i="2"/>
  <c r="NG8" i="2" l="1"/>
  <c r="NI46" i="2"/>
  <c r="NJ46" i="2"/>
  <c r="NI45" i="2"/>
  <c r="NJ45" i="2"/>
  <c r="NJ44" i="2"/>
  <c r="NI44" i="2"/>
  <c r="NJ43" i="2"/>
  <c r="NI43" i="2"/>
  <c r="NJ42" i="2"/>
  <c r="NI42" i="2"/>
  <c r="NJ41" i="2"/>
  <c r="NJ40" i="2"/>
  <c r="NI41" i="2"/>
  <c r="NI40" i="2"/>
  <c r="NJ39" i="2"/>
  <c r="NJ38" i="2"/>
  <c r="NI39" i="2"/>
  <c r="NI38" i="2"/>
  <c r="NI37" i="2"/>
  <c r="NI36" i="2"/>
  <c r="NJ37" i="2"/>
  <c r="NJ36" i="2"/>
  <c r="NJ35" i="2"/>
  <c r="NJ34" i="2"/>
  <c r="NI35" i="2"/>
  <c r="NI34" i="2"/>
  <c r="NJ33" i="2"/>
  <c r="NJ32" i="2"/>
  <c r="NJ31" i="2"/>
  <c r="NI33" i="2"/>
  <c r="NI32" i="2"/>
  <c r="NI31" i="2"/>
  <c r="NI30" i="2"/>
  <c r="NI29" i="2"/>
  <c r="NI28" i="2"/>
  <c r="NI27" i="2"/>
  <c r="NJ30" i="2"/>
  <c r="NJ29" i="2"/>
  <c r="NJ28" i="2"/>
  <c r="NJ27" i="2"/>
  <c r="NJ26" i="2"/>
  <c r="NJ25" i="2"/>
  <c r="NJ24" i="2"/>
  <c r="NJ23" i="2"/>
  <c r="NI26" i="2"/>
  <c r="NI25" i="2"/>
  <c r="NI24" i="2"/>
  <c r="NI23" i="2"/>
  <c r="NI22" i="2"/>
  <c r="NI21" i="2"/>
  <c r="NI20" i="2"/>
  <c r="NI18" i="2"/>
  <c r="NI17" i="2"/>
  <c r="NI16" i="2"/>
  <c r="NI15" i="2"/>
  <c r="NJ22" i="2"/>
  <c r="NJ21" i="2"/>
  <c r="NJ20" i="2"/>
  <c r="NJ18" i="2"/>
  <c r="NJ17" i="2"/>
  <c r="NJ16" i="2"/>
  <c r="NJ15" i="2"/>
  <c r="NJ14" i="2"/>
  <c r="NJ13" i="2"/>
  <c r="NJ12" i="2"/>
  <c r="NJ11" i="2"/>
  <c r="NJ10" i="2"/>
  <c r="NJ9" i="2"/>
  <c r="NI14" i="2"/>
  <c r="NI13" i="2"/>
  <c r="NI12" i="2"/>
  <c r="NI11" i="2"/>
  <c r="NI10" i="2"/>
  <c r="NI9" i="2"/>
  <c r="NJ19" i="2"/>
  <c r="NI19" i="2"/>
  <c r="NI5" i="2"/>
  <c r="NI4" i="2" s="1"/>
  <c r="NK6" i="2"/>
  <c r="NI7" i="2"/>
  <c r="NI8" i="2" l="1"/>
  <c r="NL46" i="2"/>
  <c r="NK46" i="2"/>
  <c r="NL45" i="2"/>
  <c r="NK45" i="2"/>
  <c r="NL44" i="2"/>
  <c r="NK44" i="2"/>
  <c r="NK43" i="2"/>
  <c r="NL43" i="2"/>
  <c r="NL42" i="2"/>
  <c r="NK42" i="2"/>
  <c r="NL41" i="2"/>
  <c r="NL40" i="2"/>
  <c r="NK41" i="2"/>
  <c r="NK40" i="2"/>
  <c r="NL39" i="2"/>
  <c r="NL38" i="2"/>
  <c r="NK39" i="2"/>
  <c r="NK38" i="2"/>
  <c r="NL37" i="2"/>
  <c r="NL36" i="2"/>
  <c r="NK37" i="2"/>
  <c r="NK36" i="2"/>
  <c r="NK35" i="2"/>
  <c r="NK34" i="2"/>
  <c r="NL35" i="2"/>
  <c r="NL34" i="2"/>
  <c r="NL33" i="2"/>
  <c r="NL32" i="2"/>
  <c r="NL31" i="2"/>
  <c r="NK33" i="2"/>
  <c r="NK32" i="2"/>
  <c r="NK31" i="2"/>
  <c r="NL30" i="2"/>
  <c r="NL29" i="2"/>
  <c r="NL28" i="2"/>
  <c r="NL27" i="2"/>
  <c r="NK30" i="2"/>
  <c r="NK29" i="2"/>
  <c r="NK28" i="2"/>
  <c r="NK27" i="2"/>
  <c r="NK26" i="2"/>
  <c r="NK25" i="2"/>
  <c r="NK24" i="2"/>
  <c r="NK23" i="2"/>
  <c r="NL26" i="2"/>
  <c r="NL25" i="2"/>
  <c r="NL24" i="2"/>
  <c r="NL23" i="2"/>
  <c r="NL22" i="2"/>
  <c r="NL21" i="2"/>
  <c r="NL20" i="2"/>
  <c r="NL18" i="2"/>
  <c r="NL17" i="2"/>
  <c r="NL16" i="2"/>
  <c r="NL15" i="2"/>
  <c r="NK22" i="2"/>
  <c r="NK21" i="2"/>
  <c r="NK20" i="2"/>
  <c r="NK18" i="2"/>
  <c r="NK17" i="2"/>
  <c r="NK16" i="2"/>
  <c r="NK15" i="2"/>
  <c r="NL14" i="2"/>
  <c r="NL13" i="2"/>
  <c r="NL12" i="2"/>
  <c r="NL11" i="2"/>
  <c r="NL10" i="2"/>
  <c r="NL9" i="2"/>
  <c r="NK14" i="2"/>
  <c r="NK13" i="2"/>
  <c r="NK12" i="2"/>
  <c r="NK11" i="2"/>
  <c r="NK10" i="2"/>
  <c r="NK9" i="2"/>
  <c r="NL19" i="2"/>
  <c r="NK19" i="2"/>
  <c r="NK5" i="2"/>
  <c r="NK4" i="2" s="1"/>
  <c r="NK7" i="2"/>
  <c r="NM6" i="2"/>
  <c r="NK8" i="2" l="1"/>
  <c r="NM46" i="2"/>
  <c r="NN46" i="2"/>
  <c r="NM45" i="2"/>
  <c r="NN45" i="2"/>
  <c r="NN44" i="2"/>
  <c r="NM44" i="2"/>
  <c r="NN43" i="2"/>
  <c r="NM43" i="2"/>
  <c r="NM42" i="2"/>
  <c r="NN42" i="2"/>
  <c r="NN41" i="2"/>
  <c r="NN40" i="2"/>
  <c r="NM41" i="2"/>
  <c r="NM40" i="2"/>
  <c r="NN39" i="2"/>
  <c r="NN38" i="2"/>
  <c r="NM39" i="2"/>
  <c r="NM38" i="2"/>
  <c r="NM37" i="2"/>
  <c r="NM36" i="2"/>
  <c r="NN37" i="2"/>
  <c r="NN36" i="2"/>
  <c r="NN35" i="2"/>
  <c r="NN34" i="2"/>
  <c r="NM35" i="2"/>
  <c r="NM34" i="2"/>
  <c r="NN33" i="2"/>
  <c r="NN32" i="2"/>
  <c r="NN31" i="2"/>
  <c r="NM33" i="2"/>
  <c r="NM32" i="2"/>
  <c r="NM31" i="2"/>
  <c r="NM30" i="2"/>
  <c r="NM29" i="2"/>
  <c r="NM28" i="2"/>
  <c r="NM27" i="2"/>
  <c r="NN30" i="2"/>
  <c r="NN29" i="2"/>
  <c r="NN28" i="2"/>
  <c r="NN27" i="2"/>
  <c r="NN26" i="2"/>
  <c r="NN25" i="2"/>
  <c r="NN24" i="2"/>
  <c r="NN23" i="2"/>
  <c r="NM26" i="2"/>
  <c r="NM25" i="2"/>
  <c r="NM24" i="2"/>
  <c r="NM23" i="2"/>
  <c r="NM22" i="2"/>
  <c r="NM21" i="2"/>
  <c r="NM20" i="2"/>
  <c r="NM18" i="2"/>
  <c r="NM17" i="2"/>
  <c r="NM16" i="2"/>
  <c r="NM15" i="2"/>
  <c r="NN22" i="2"/>
  <c r="NN21" i="2"/>
  <c r="NN20" i="2"/>
  <c r="NN18" i="2"/>
  <c r="NN17" i="2"/>
  <c r="NN16" i="2"/>
  <c r="NN15" i="2"/>
  <c r="NN14" i="2"/>
  <c r="NN13" i="2"/>
  <c r="NN12" i="2"/>
  <c r="NN11" i="2"/>
  <c r="NN10" i="2"/>
  <c r="NN9" i="2"/>
  <c r="NM14" i="2"/>
  <c r="NM13" i="2"/>
  <c r="NM12" i="2"/>
  <c r="NM11" i="2"/>
  <c r="NM10" i="2"/>
  <c r="NM9" i="2"/>
  <c r="NN19" i="2"/>
  <c r="NM19" i="2"/>
  <c r="NM5" i="2"/>
  <c r="NM4" i="2" s="1"/>
  <c r="NM7" i="2"/>
  <c r="NO6" i="2"/>
  <c r="NM8" i="2" l="1"/>
  <c r="NP46" i="2"/>
  <c r="NO46" i="2"/>
  <c r="NP45" i="2"/>
  <c r="NO45" i="2"/>
  <c r="NP44" i="2"/>
  <c r="NO44" i="2"/>
  <c r="NO43" i="2"/>
  <c r="NP43" i="2"/>
  <c r="NP42" i="2"/>
  <c r="NO42" i="2"/>
  <c r="NP41" i="2"/>
  <c r="NP40" i="2"/>
  <c r="NO41" i="2"/>
  <c r="NO40" i="2"/>
  <c r="NP39" i="2"/>
  <c r="NP38" i="2"/>
  <c r="NO39" i="2"/>
  <c r="NO38" i="2"/>
  <c r="NP37" i="2"/>
  <c r="NP36" i="2"/>
  <c r="NO37" i="2"/>
  <c r="NO36" i="2"/>
  <c r="NO35" i="2"/>
  <c r="NO34" i="2"/>
  <c r="NP35" i="2"/>
  <c r="NP34" i="2"/>
  <c r="NP33" i="2"/>
  <c r="NP32" i="2"/>
  <c r="NP31" i="2"/>
  <c r="NO33" i="2"/>
  <c r="NO32" i="2"/>
  <c r="NO31" i="2"/>
  <c r="NP30" i="2"/>
  <c r="NP29" i="2"/>
  <c r="NP28" i="2"/>
  <c r="NP27" i="2"/>
  <c r="NO30" i="2"/>
  <c r="NO29" i="2"/>
  <c r="NO28" i="2"/>
  <c r="NO27" i="2"/>
  <c r="NO26" i="2"/>
  <c r="NO25" i="2"/>
  <c r="NO24" i="2"/>
  <c r="NO23" i="2"/>
  <c r="NP26" i="2"/>
  <c r="NP25" i="2"/>
  <c r="NP24" i="2"/>
  <c r="NP23" i="2"/>
  <c r="NP22" i="2"/>
  <c r="NP21" i="2"/>
  <c r="NP20" i="2"/>
  <c r="NP18" i="2"/>
  <c r="NP17" i="2"/>
  <c r="NP16" i="2"/>
  <c r="NP15" i="2"/>
  <c r="NO22" i="2"/>
  <c r="NO21" i="2"/>
  <c r="NO20" i="2"/>
  <c r="NO18" i="2"/>
  <c r="NO17" i="2"/>
  <c r="NO16" i="2"/>
  <c r="NO15" i="2"/>
  <c r="NP14" i="2"/>
  <c r="NP13" i="2"/>
  <c r="NP12" i="2"/>
  <c r="NP11" i="2"/>
  <c r="NP10" i="2"/>
  <c r="NP9" i="2"/>
  <c r="NO14" i="2"/>
  <c r="NO13" i="2"/>
  <c r="NO12" i="2"/>
  <c r="NO11" i="2"/>
  <c r="NO10" i="2"/>
  <c r="NO9" i="2"/>
  <c r="NO19" i="2"/>
  <c r="NP19" i="2"/>
  <c r="NO5" i="2"/>
  <c r="NO4" i="2" s="1"/>
  <c r="NQ6" i="2"/>
  <c r="NO7" i="2"/>
  <c r="NO8" i="2" l="1"/>
  <c r="NQ46" i="2"/>
  <c r="NR46" i="2"/>
  <c r="NQ45" i="2"/>
  <c r="NR45" i="2"/>
  <c r="NR44" i="2"/>
  <c r="NQ44" i="2"/>
  <c r="NR43" i="2"/>
  <c r="NQ43" i="2"/>
  <c r="NQ42" i="2"/>
  <c r="NR42" i="2"/>
  <c r="NR41" i="2"/>
  <c r="NR40" i="2"/>
  <c r="NQ41" i="2"/>
  <c r="NQ40" i="2"/>
  <c r="NR39" i="2"/>
  <c r="NR38" i="2"/>
  <c r="NQ39" i="2"/>
  <c r="NQ38" i="2"/>
  <c r="NQ37" i="2"/>
  <c r="NQ36" i="2"/>
  <c r="NR37" i="2"/>
  <c r="NR36" i="2"/>
  <c r="NR35" i="2"/>
  <c r="NR34" i="2"/>
  <c r="NQ35" i="2"/>
  <c r="NQ34" i="2"/>
  <c r="NR33" i="2"/>
  <c r="NR32" i="2"/>
  <c r="NR31" i="2"/>
  <c r="NQ33" i="2"/>
  <c r="NQ32" i="2"/>
  <c r="NQ31" i="2"/>
  <c r="NQ30" i="2"/>
  <c r="NQ29" i="2"/>
  <c r="NQ28" i="2"/>
  <c r="NQ27" i="2"/>
  <c r="NR30" i="2"/>
  <c r="NR29" i="2"/>
  <c r="NR28" i="2"/>
  <c r="NR27" i="2"/>
  <c r="NR26" i="2"/>
  <c r="NR25" i="2"/>
  <c r="NR24" i="2"/>
  <c r="NR23" i="2"/>
  <c r="NQ26" i="2"/>
  <c r="NQ25" i="2"/>
  <c r="NQ24" i="2"/>
  <c r="NQ23" i="2"/>
  <c r="NQ22" i="2"/>
  <c r="NQ21" i="2"/>
  <c r="NQ20" i="2"/>
  <c r="NQ18" i="2"/>
  <c r="NQ17" i="2"/>
  <c r="NQ16" i="2"/>
  <c r="NQ15" i="2"/>
  <c r="NR22" i="2"/>
  <c r="NR21" i="2"/>
  <c r="NR20" i="2"/>
  <c r="NR18" i="2"/>
  <c r="NR17" i="2"/>
  <c r="NR16" i="2"/>
  <c r="NR15" i="2"/>
  <c r="NR14" i="2"/>
  <c r="NR13" i="2"/>
  <c r="NR12" i="2"/>
  <c r="NR11" i="2"/>
  <c r="NR10" i="2"/>
  <c r="NR9" i="2"/>
  <c r="NQ14" i="2"/>
  <c r="NQ13" i="2"/>
  <c r="NQ12" i="2"/>
  <c r="NQ11" i="2"/>
  <c r="NQ10" i="2"/>
  <c r="NQ9" i="2"/>
  <c r="NQ19" i="2"/>
  <c r="NR19" i="2"/>
  <c r="NQ5" i="2"/>
  <c r="NQ4" i="2" s="1"/>
  <c r="NS6" i="2"/>
  <c r="NQ7" i="2"/>
  <c r="NQ8" i="2" l="1"/>
  <c r="NT46" i="2"/>
  <c r="NS46" i="2"/>
  <c r="NT45" i="2"/>
  <c r="NS45" i="2"/>
  <c r="NT44" i="2"/>
  <c r="NS44" i="2"/>
  <c r="NS43" i="2"/>
  <c r="NT43" i="2"/>
  <c r="NT42" i="2"/>
  <c r="NS42" i="2"/>
  <c r="NT41" i="2"/>
  <c r="NT40" i="2"/>
  <c r="NS41" i="2"/>
  <c r="NS40" i="2"/>
  <c r="NT39" i="2"/>
  <c r="NT38" i="2"/>
  <c r="NS39" i="2"/>
  <c r="NS38" i="2"/>
  <c r="NT37" i="2"/>
  <c r="NT36" i="2"/>
  <c r="NS37" i="2"/>
  <c r="NS36" i="2"/>
  <c r="NS35" i="2"/>
  <c r="NS34" i="2"/>
  <c r="NT35" i="2"/>
  <c r="NT34" i="2"/>
  <c r="NT33" i="2"/>
  <c r="NT32" i="2"/>
  <c r="NT31" i="2"/>
  <c r="NS33" i="2"/>
  <c r="NS32" i="2"/>
  <c r="NS31" i="2"/>
  <c r="NT30" i="2"/>
  <c r="NT29" i="2"/>
  <c r="NT28" i="2"/>
  <c r="NT27" i="2"/>
  <c r="NS30" i="2"/>
  <c r="NS29" i="2"/>
  <c r="NS28" i="2"/>
  <c r="NS27" i="2"/>
  <c r="NS26" i="2"/>
  <c r="NS25" i="2"/>
  <c r="NS24" i="2"/>
  <c r="NS23" i="2"/>
  <c r="NT26" i="2"/>
  <c r="NT25" i="2"/>
  <c r="NT24" i="2"/>
  <c r="NT23" i="2"/>
  <c r="NT22" i="2"/>
  <c r="NT21" i="2"/>
  <c r="NT20" i="2"/>
  <c r="NT18" i="2"/>
  <c r="NT17" i="2"/>
  <c r="NT16" i="2"/>
  <c r="NT15" i="2"/>
  <c r="NS22" i="2"/>
  <c r="NS21" i="2"/>
  <c r="NS20" i="2"/>
  <c r="NS18" i="2"/>
  <c r="NS17" i="2"/>
  <c r="NS16" i="2"/>
  <c r="NS15" i="2"/>
  <c r="NT14" i="2"/>
  <c r="NT13" i="2"/>
  <c r="NT12" i="2"/>
  <c r="NT11" i="2"/>
  <c r="NT10" i="2"/>
  <c r="NT9" i="2"/>
  <c r="NS14" i="2"/>
  <c r="NS13" i="2"/>
  <c r="NS12" i="2"/>
  <c r="NS11" i="2"/>
  <c r="NS10" i="2"/>
  <c r="NS9" i="2"/>
  <c r="NS19" i="2"/>
  <c r="NT19" i="2"/>
  <c r="NS5" i="2"/>
  <c r="NS4" i="2" s="1"/>
  <c r="NS7" i="2"/>
  <c r="NU6" i="2"/>
  <c r="NS8" i="2" l="1"/>
  <c r="NU46" i="2"/>
  <c r="NV46" i="2"/>
  <c r="NU45" i="2"/>
  <c r="NV45" i="2"/>
  <c r="NV44" i="2"/>
  <c r="NU44" i="2"/>
  <c r="NV43" i="2"/>
  <c r="NU43" i="2"/>
  <c r="NU42" i="2"/>
  <c r="NV42" i="2"/>
  <c r="NV41" i="2"/>
  <c r="NV40" i="2"/>
  <c r="NU41" i="2"/>
  <c r="NU40" i="2"/>
  <c r="NV39" i="2"/>
  <c r="NV38" i="2"/>
  <c r="NU39" i="2"/>
  <c r="NU38" i="2"/>
  <c r="NU37" i="2"/>
  <c r="NU36" i="2"/>
  <c r="NV37" i="2"/>
  <c r="NV36" i="2"/>
  <c r="NV35" i="2"/>
  <c r="NV34" i="2"/>
  <c r="NU35" i="2"/>
  <c r="NU34" i="2"/>
  <c r="NV33" i="2"/>
  <c r="NV32" i="2"/>
  <c r="NV31" i="2"/>
  <c r="NU33" i="2"/>
  <c r="NU32" i="2"/>
  <c r="NU31" i="2"/>
  <c r="NU30" i="2"/>
  <c r="NU29" i="2"/>
  <c r="NU28" i="2"/>
  <c r="NU27" i="2"/>
  <c r="NV30" i="2"/>
  <c r="NV29" i="2"/>
  <c r="NV28" i="2"/>
  <c r="NV27" i="2"/>
  <c r="NV26" i="2"/>
  <c r="NV25" i="2"/>
  <c r="NV24" i="2"/>
  <c r="NV23" i="2"/>
  <c r="NU26" i="2"/>
  <c r="NU25" i="2"/>
  <c r="NU24" i="2"/>
  <c r="NU23" i="2"/>
  <c r="NU22" i="2"/>
  <c r="NU21" i="2"/>
  <c r="NU20" i="2"/>
  <c r="NU18" i="2"/>
  <c r="NU17" i="2"/>
  <c r="NU16" i="2"/>
  <c r="NU15" i="2"/>
  <c r="NV22" i="2"/>
  <c r="NV21" i="2"/>
  <c r="NV20" i="2"/>
  <c r="NV18" i="2"/>
  <c r="NV17" i="2"/>
  <c r="NV16" i="2"/>
  <c r="NV15" i="2"/>
  <c r="NV14" i="2"/>
  <c r="NV13" i="2"/>
  <c r="NV12" i="2"/>
  <c r="NV11" i="2"/>
  <c r="NV10" i="2"/>
  <c r="NV9" i="2"/>
  <c r="NU14" i="2"/>
  <c r="NU13" i="2"/>
  <c r="NU12" i="2"/>
  <c r="NU11" i="2"/>
  <c r="NU10" i="2"/>
  <c r="NU9" i="2"/>
  <c r="NU19" i="2"/>
  <c r="NV19" i="2"/>
  <c r="NU5" i="2"/>
  <c r="NU4" i="2" s="1"/>
  <c r="NU7" i="2"/>
  <c r="NW6" i="2"/>
  <c r="NU8" i="2" l="1"/>
  <c r="NX46" i="2"/>
  <c r="NW46" i="2"/>
  <c r="NX45" i="2"/>
  <c r="NW45" i="2"/>
  <c r="NX44" i="2"/>
  <c r="NW44" i="2"/>
  <c r="NW43" i="2"/>
  <c r="NX43" i="2"/>
  <c r="NX42" i="2"/>
  <c r="NW42" i="2"/>
  <c r="NX41" i="2"/>
  <c r="NX40" i="2"/>
  <c r="NW41" i="2"/>
  <c r="NW40" i="2"/>
  <c r="NX39" i="2"/>
  <c r="NX38" i="2"/>
  <c r="NW39" i="2"/>
  <c r="NW38" i="2"/>
  <c r="NX37" i="2"/>
  <c r="NX36" i="2"/>
  <c r="NW37" i="2"/>
  <c r="NW36" i="2"/>
  <c r="NW35" i="2"/>
  <c r="NW34" i="2"/>
  <c r="NX35" i="2"/>
  <c r="NX34" i="2"/>
  <c r="NX33" i="2"/>
  <c r="NX32" i="2"/>
  <c r="NX31" i="2"/>
  <c r="NW33" i="2"/>
  <c r="NW32" i="2"/>
  <c r="NW31" i="2"/>
  <c r="NX30" i="2"/>
  <c r="NX29" i="2"/>
  <c r="NX28" i="2"/>
  <c r="NX27" i="2"/>
  <c r="NW30" i="2"/>
  <c r="NW29" i="2"/>
  <c r="NW28" i="2"/>
  <c r="NW27" i="2"/>
  <c r="NW26" i="2"/>
  <c r="NW25" i="2"/>
  <c r="NW24" i="2"/>
  <c r="NW23" i="2"/>
  <c r="NX26" i="2"/>
  <c r="NX25" i="2"/>
  <c r="NX24" i="2"/>
  <c r="NX23" i="2"/>
  <c r="NX22" i="2"/>
  <c r="NX21" i="2"/>
  <c r="NX20" i="2"/>
  <c r="NX18" i="2"/>
  <c r="NX17" i="2"/>
  <c r="NX16" i="2"/>
  <c r="NX15" i="2"/>
  <c r="NW22" i="2"/>
  <c r="NW21" i="2"/>
  <c r="NW20" i="2"/>
  <c r="NW18" i="2"/>
  <c r="NW17" i="2"/>
  <c r="NW16" i="2"/>
  <c r="NW15" i="2"/>
  <c r="NX14" i="2"/>
  <c r="NX13" i="2"/>
  <c r="NX12" i="2"/>
  <c r="NX11" i="2"/>
  <c r="NX10" i="2"/>
  <c r="NX9" i="2"/>
  <c r="NW14" i="2"/>
  <c r="NW13" i="2"/>
  <c r="NW12" i="2"/>
  <c r="NW11" i="2"/>
  <c r="NW10" i="2"/>
  <c r="NW9" i="2"/>
  <c r="NX19" i="2"/>
  <c r="NW19" i="2"/>
  <c r="NW5" i="2"/>
  <c r="NW4" i="2" s="1"/>
  <c r="NY6" i="2"/>
  <c r="NW7" i="2"/>
  <c r="NW8" i="2" l="1"/>
  <c r="NY46" i="2"/>
  <c r="NZ46" i="2"/>
  <c r="NY45" i="2"/>
  <c r="NZ45" i="2"/>
  <c r="NZ44" i="2"/>
  <c r="NY44" i="2"/>
  <c r="NZ43" i="2"/>
  <c r="NY43" i="2"/>
  <c r="NY42" i="2"/>
  <c r="NZ42" i="2"/>
  <c r="NZ41" i="2"/>
  <c r="NZ40" i="2"/>
  <c r="NY41" i="2"/>
  <c r="NY40" i="2"/>
  <c r="NZ39" i="2"/>
  <c r="NZ38" i="2"/>
  <c r="NY39" i="2"/>
  <c r="NY38" i="2"/>
  <c r="NY37" i="2"/>
  <c r="NY36" i="2"/>
  <c r="NZ37" i="2"/>
  <c r="NZ36" i="2"/>
  <c r="NZ35" i="2"/>
  <c r="NZ34" i="2"/>
  <c r="NY35" i="2"/>
  <c r="NY34" i="2"/>
  <c r="NZ33" i="2"/>
  <c r="NZ32" i="2"/>
  <c r="NZ31" i="2"/>
  <c r="NY33" i="2"/>
  <c r="NY32" i="2"/>
  <c r="NY31" i="2"/>
  <c r="NY30" i="2"/>
  <c r="NY29" i="2"/>
  <c r="NY28" i="2"/>
  <c r="NY27" i="2"/>
  <c r="NZ30" i="2"/>
  <c r="NZ29" i="2"/>
  <c r="NZ28" i="2"/>
  <c r="NZ27" i="2"/>
  <c r="NZ26" i="2"/>
  <c r="NZ25" i="2"/>
  <c r="NZ24" i="2"/>
  <c r="NZ23" i="2"/>
  <c r="NY26" i="2"/>
  <c r="NY25" i="2"/>
  <c r="NY24" i="2"/>
  <c r="NY23" i="2"/>
  <c r="NY22" i="2"/>
  <c r="NY21" i="2"/>
  <c r="NY20" i="2"/>
  <c r="NY18" i="2"/>
  <c r="NY17" i="2"/>
  <c r="NY16" i="2"/>
  <c r="NY15" i="2"/>
  <c r="NZ22" i="2"/>
  <c r="NZ21" i="2"/>
  <c r="NZ20" i="2"/>
  <c r="NZ18" i="2"/>
  <c r="NZ17" i="2"/>
  <c r="NZ16" i="2"/>
  <c r="NZ15" i="2"/>
  <c r="NZ14" i="2"/>
  <c r="NZ13" i="2"/>
  <c r="NZ12" i="2"/>
  <c r="NZ11" i="2"/>
  <c r="NZ10" i="2"/>
  <c r="NZ9" i="2"/>
  <c r="NY14" i="2"/>
  <c r="NY13" i="2"/>
  <c r="NY12" i="2"/>
  <c r="NY11" i="2"/>
  <c r="NY10" i="2"/>
  <c r="NY9" i="2"/>
  <c r="NZ19" i="2"/>
  <c r="NY19" i="2"/>
  <c r="NY5" i="2"/>
  <c r="NY4" i="2" s="1"/>
  <c r="OA6" i="2"/>
  <c r="NY7" i="2"/>
  <c r="NY8" i="2" l="1"/>
  <c r="OB46" i="2"/>
  <c r="OA46" i="2"/>
  <c r="OB45" i="2"/>
  <c r="OA45" i="2"/>
  <c r="OB44" i="2"/>
  <c r="OA44" i="2"/>
  <c r="OA43" i="2"/>
  <c r="OB43" i="2"/>
  <c r="OB42" i="2"/>
  <c r="OA42" i="2"/>
  <c r="OB41" i="2"/>
  <c r="OB40" i="2"/>
  <c r="OA41" i="2"/>
  <c r="OA40" i="2"/>
  <c r="OB39" i="2"/>
  <c r="OB38" i="2"/>
  <c r="OA39" i="2"/>
  <c r="OA38" i="2"/>
  <c r="OB37" i="2"/>
  <c r="OB36" i="2"/>
  <c r="OA37" i="2"/>
  <c r="OA36" i="2"/>
  <c r="OA35" i="2"/>
  <c r="OA34" i="2"/>
  <c r="OB35" i="2"/>
  <c r="OB34" i="2"/>
  <c r="OB33" i="2"/>
  <c r="OB32" i="2"/>
  <c r="OB31" i="2"/>
  <c r="OA33" i="2"/>
  <c r="OA32" i="2"/>
  <c r="OA31" i="2"/>
  <c r="OB30" i="2"/>
  <c r="OB29" i="2"/>
  <c r="OB28" i="2"/>
  <c r="OB27" i="2"/>
  <c r="OA30" i="2"/>
  <c r="OA29" i="2"/>
  <c r="OA28" i="2"/>
  <c r="OA27" i="2"/>
  <c r="OA26" i="2"/>
  <c r="OA25" i="2"/>
  <c r="OA24" i="2"/>
  <c r="OA23" i="2"/>
  <c r="OB26" i="2"/>
  <c r="OB25" i="2"/>
  <c r="OB24" i="2"/>
  <c r="OB23" i="2"/>
  <c r="OB22" i="2"/>
  <c r="OB21" i="2"/>
  <c r="OB20" i="2"/>
  <c r="OB18" i="2"/>
  <c r="OB17" i="2"/>
  <c r="OB16" i="2"/>
  <c r="OB15" i="2"/>
  <c r="OA22" i="2"/>
  <c r="OA21" i="2"/>
  <c r="OA20" i="2"/>
  <c r="OA18" i="2"/>
  <c r="OA17" i="2"/>
  <c r="OA16" i="2"/>
  <c r="OA15" i="2"/>
  <c r="OB14" i="2"/>
  <c r="OB13" i="2"/>
  <c r="OB12" i="2"/>
  <c r="OB11" i="2"/>
  <c r="OB10" i="2"/>
  <c r="OB9" i="2"/>
  <c r="OA14" i="2"/>
  <c r="OA13" i="2"/>
  <c r="OA12" i="2"/>
  <c r="OA11" i="2"/>
  <c r="OA10" i="2"/>
  <c r="OA9" i="2"/>
  <c r="OB19" i="2"/>
  <c r="OA19" i="2"/>
  <c r="OA5" i="2"/>
  <c r="OA4" i="2" s="1"/>
  <c r="OA7" i="2"/>
  <c r="OC6" i="2"/>
  <c r="OA8" i="2" l="1"/>
  <c r="OC46" i="2"/>
  <c r="OD46" i="2"/>
  <c r="OC45" i="2"/>
  <c r="OD45" i="2"/>
  <c r="OD44" i="2"/>
  <c r="OC44" i="2"/>
  <c r="OD43" i="2"/>
  <c r="OC43" i="2"/>
  <c r="OC42" i="2"/>
  <c r="OD42" i="2"/>
  <c r="OD41" i="2"/>
  <c r="OD40" i="2"/>
  <c r="OC41" i="2"/>
  <c r="OC40" i="2"/>
  <c r="OD39" i="2"/>
  <c r="OD38" i="2"/>
  <c r="OC39" i="2"/>
  <c r="OC38" i="2"/>
  <c r="OC37" i="2"/>
  <c r="OC36" i="2"/>
  <c r="OD37" i="2"/>
  <c r="OD36" i="2"/>
  <c r="OD35" i="2"/>
  <c r="OD34" i="2"/>
  <c r="OC35" i="2"/>
  <c r="OC34" i="2"/>
  <c r="OD33" i="2"/>
  <c r="OD32" i="2"/>
  <c r="OD31" i="2"/>
  <c r="OC33" i="2"/>
  <c r="OC32" i="2"/>
  <c r="OC31" i="2"/>
  <c r="OC30" i="2"/>
  <c r="OC29" i="2"/>
  <c r="OC28" i="2"/>
  <c r="OC27" i="2"/>
  <c r="OD30" i="2"/>
  <c r="OD29" i="2"/>
  <c r="OD28" i="2"/>
  <c r="OD27" i="2"/>
  <c r="OD26" i="2"/>
  <c r="OD25" i="2"/>
  <c r="OD24" i="2"/>
  <c r="OD23" i="2"/>
  <c r="OC26" i="2"/>
  <c r="OC25" i="2"/>
  <c r="OC24" i="2"/>
  <c r="OC23" i="2"/>
  <c r="OC22" i="2"/>
  <c r="OC21" i="2"/>
  <c r="OC20" i="2"/>
  <c r="OC18" i="2"/>
  <c r="OC17" i="2"/>
  <c r="OC16" i="2"/>
  <c r="OC15" i="2"/>
  <c r="OD22" i="2"/>
  <c r="OD21" i="2"/>
  <c r="OD20" i="2"/>
  <c r="OD18" i="2"/>
  <c r="OD17" i="2"/>
  <c r="OD16" i="2"/>
  <c r="OD15" i="2"/>
  <c r="OD14" i="2"/>
  <c r="OD13" i="2"/>
  <c r="OD12" i="2"/>
  <c r="OD11" i="2"/>
  <c r="OD10" i="2"/>
  <c r="OD9" i="2"/>
  <c r="OC14" i="2"/>
  <c r="OC13" i="2"/>
  <c r="OC12" i="2"/>
  <c r="OC11" i="2"/>
  <c r="OC10" i="2"/>
  <c r="OC9" i="2"/>
  <c r="OD19" i="2"/>
  <c r="OC19" i="2"/>
  <c r="OC5" i="2"/>
  <c r="OC4" i="2" s="1"/>
  <c r="OC7" i="2"/>
  <c r="OE6" i="2"/>
  <c r="OC8" i="2" l="1"/>
  <c r="OF46" i="2"/>
  <c r="OE46" i="2"/>
  <c r="OF45" i="2"/>
  <c r="OE45" i="2"/>
  <c r="OF44" i="2"/>
  <c r="OE44" i="2"/>
  <c r="OE43" i="2"/>
  <c r="OF43" i="2"/>
  <c r="OF42" i="2"/>
  <c r="OE42" i="2"/>
  <c r="OF41" i="2"/>
  <c r="OF40" i="2"/>
  <c r="OE41" i="2"/>
  <c r="OE40" i="2"/>
  <c r="OF39" i="2"/>
  <c r="OF38" i="2"/>
  <c r="OE39" i="2"/>
  <c r="OE38" i="2"/>
  <c r="OF37" i="2"/>
  <c r="OF36" i="2"/>
  <c r="OE37" i="2"/>
  <c r="OE36" i="2"/>
  <c r="OE35" i="2"/>
  <c r="OE34" i="2"/>
  <c r="OF35" i="2"/>
  <c r="OF34" i="2"/>
  <c r="OF33" i="2"/>
  <c r="OF32" i="2"/>
  <c r="OF31" i="2"/>
  <c r="OE33" i="2"/>
  <c r="OE32" i="2"/>
  <c r="OE31" i="2"/>
  <c r="OF30" i="2"/>
  <c r="OF29" i="2"/>
  <c r="OF28" i="2"/>
  <c r="OF27" i="2"/>
  <c r="OE30" i="2"/>
  <c r="OE29" i="2"/>
  <c r="OE28" i="2"/>
  <c r="OE27" i="2"/>
  <c r="OE26" i="2"/>
  <c r="OE25" i="2"/>
  <c r="OE24" i="2"/>
  <c r="OE23" i="2"/>
  <c r="OF26" i="2"/>
  <c r="OF25" i="2"/>
  <c r="OF24" i="2"/>
  <c r="OF23" i="2"/>
  <c r="OF22" i="2"/>
  <c r="OF21" i="2"/>
  <c r="OF20" i="2"/>
  <c r="OF18" i="2"/>
  <c r="OF17" i="2"/>
  <c r="OF16" i="2"/>
  <c r="OF15" i="2"/>
  <c r="OE22" i="2"/>
  <c r="OE21" i="2"/>
  <c r="OE20" i="2"/>
  <c r="OE18" i="2"/>
  <c r="OE17" i="2"/>
  <c r="OE16" i="2"/>
  <c r="OE15" i="2"/>
  <c r="OF14" i="2"/>
  <c r="OF13" i="2"/>
  <c r="OF12" i="2"/>
  <c r="OF11" i="2"/>
  <c r="OF10" i="2"/>
  <c r="OF9" i="2"/>
  <c r="OE14" i="2"/>
  <c r="OE13" i="2"/>
  <c r="OE12" i="2"/>
  <c r="OE11" i="2"/>
  <c r="OE10" i="2"/>
  <c r="OE9" i="2"/>
  <c r="OE19" i="2"/>
  <c r="OF19" i="2"/>
  <c r="OE5" i="2"/>
  <c r="OE4" i="2" s="1"/>
  <c r="OG6" i="2"/>
  <c r="OE7" i="2"/>
  <c r="OE8" i="2" l="1"/>
  <c r="OG46" i="2"/>
  <c r="OH46" i="2"/>
  <c r="OG45" i="2"/>
  <c r="OH45" i="2"/>
  <c r="OH44" i="2"/>
  <c r="OG44" i="2"/>
  <c r="OH43" i="2"/>
  <c r="OG43" i="2"/>
  <c r="OG42" i="2"/>
  <c r="OH42" i="2"/>
  <c r="OH41" i="2"/>
  <c r="OH40" i="2"/>
  <c r="OG41" i="2"/>
  <c r="OG40" i="2"/>
  <c r="OH39" i="2"/>
  <c r="OH38" i="2"/>
  <c r="OG39" i="2"/>
  <c r="OG38" i="2"/>
  <c r="OG37" i="2"/>
  <c r="OG36" i="2"/>
  <c r="OH37" i="2"/>
  <c r="OH36" i="2"/>
  <c r="OH35" i="2"/>
  <c r="OH34" i="2"/>
  <c r="OG35" i="2"/>
  <c r="OG34" i="2"/>
  <c r="OH33" i="2"/>
  <c r="OH32" i="2"/>
  <c r="OH31" i="2"/>
  <c r="OG33" i="2"/>
  <c r="OG32" i="2"/>
  <c r="OG31" i="2"/>
  <c r="OG30" i="2"/>
  <c r="OG29" i="2"/>
  <c r="OG28" i="2"/>
  <c r="OG27" i="2"/>
  <c r="OH30" i="2"/>
  <c r="OH29" i="2"/>
  <c r="OH28" i="2"/>
  <c r="OH27" i="2"/>
  <c r="OH26" i="2"/>
  <c r="OH25" i="2"/>
  <c r="OH24" i="2"/>
  <c r="OH23" i="2"/>
  <c r="OG26" i="2"/>
  <c r="OG25" i="2"/>
  <c r="OG24" i="2"/>
  <c r="OG23" i="2"/>
  <c r="OG22" i="2"/>
  <c r="OG21" i="2"/>
  <c r="OG20" i="2"/>
  <c r="OG18" i="2"/>
  <c r="OG17" i="2"/>
  <c r="OG16" i="2"/>
  <c r="OG15" i="2"/>
  <c r="OH22" i="2"/>
  <c r="OH21" i="2"/>
  <c r="OH20" i="2"/>
  <c r="OH18" i="2"/>
  <c r="OH17" i="2"/>
  <c r="OH16" i="2"/>
  <c r="OH15" i="2"/>
  <c r="OH14" i="2"/>
  <c r="OH13" i="2"/>
  <c r="OH12" i="2"/>
  <c r="OH11" i="2"/>
  <c r="OH10" i="2"/>
  <c r="OH9" i="2"/>
  <c r="OG14" i="2"/>
  <c r="OG13" i="2"/>
  <c r="OG12" i="2"/>
  <c r="OG11" i="2"/>
  <c r="OG10" i="2"/>
  <c r="OG9" i="2"/>
  <c r="OG19" i="2"/>
  <c r="OH19" i="2"/>
  <c r="OG5" i="2"/>
  <c r="OG4" i="2" s="1"/>
  <c r="OI6" i="2"/>
  <c r="OG7" i="2"/>
  <c r="OG8" i="2" l="1"/>
  <c r="OJ46" i="2"/>
  <c r="OI46" i="2"/>
  <c r="OJ45" i="2"/>
  <c r="OI45" i="2"/>
  <c r="OJ44" i="2"/>
  <c r="OI44" i="2"/>
  <c r="OI43" i="2"/>
  <c r="OJ43" i="2"/>
  <c r="OJ42" i="2"/>
  <c r="OI42" i="2"/>
  <c r="OJ41" i="2"/>
  <c r="OJ40" i="2"/>
  <c r="OI41" i="2"/>
  <c r="OI40" i="2"/>
  <c r="OJ39" i="2"/>
  <c r="OJ38" i="2"/>
  <c r="OI39" i="2"/>
  <c r="OI38" i="2"/>
  <c r="OJ37" i="2"/>
  <c r="OJ36" i="2"/>
  <c r="OI37" i="2"/>
  <c r="OI36" i="2"/>
  <c r="OI35" i="2"/>
  <c r="OI34" i="2"/>
  <c r="OJ35" i="2"/>
  <c r="OJ34" i="2"/>
  <c r="OJ33" i="2"/>
  <c r="OJ32" i="2"/>
  <c r="OJ31" i="2"/>
  <c r="OI33" i="2"/>
  <c r="OI32" i="2"/>
  <c r="OI31" i="2"/>
  <c r="OJ30" i="2"/>
  <c r="OJ29" i="2"/>
  <c r="OJ28" i="2"/>
  <c r="OJ27" i="2"/>
  <c r="OI30" i="2"/>
  <c r="OI29" i="2"/>
  <c r="OI28" i="2"/>
  <c r="OI27" i="2"/>
  <c r="OI26" i="2"/>
  <c r="OI25" i="2"/>
  <c r="OI24" i="2"/>
  <c r="OI23" i="2"/>
  <c r="OJ26" i="2"/>
  <c r="OJ25" i="2"/>
  <c r="OJ24" i="2"/>
  <c r="OJ23" i="2"/>
  <c r="OJ22" i="2"/>
  <c r="OJ21" i="2"/>
  <c r="OJ20" i="2"/>
  <c r="OJ18" i="2"/>
  <c r="OJ17" i="2"/>
  <c r="OJ16" i="2"/>
  <c r="OJ15" i="2"/>
  <c r="OI22" i="2"/>
  <c r="OI21" i="2"/>
  <c r="OI20" i="2"/>
  <c r="OI18" i="2"/>
  <c r="OI17" i="2"/>
  <c r="OI16" i="2"/>
  <c r="OI15" i="2"/>
  <c r="OJ14" i="2"/>
  <c r="OJ13" i="2"/>
  <c r="OJ12" i="2"/>
  <c r="OJ11" i="2"/>
  <c r="OJ10" i="2"/>
  <c r="OJ9" i="2"/>
  <c r="OI14" i="2"/>
  <c r="OI13" i="2"/>
  <c r="OI12" i="2"/>
  <c r="OI11" i="2"/>
  <c r="OI10" i="2"/>
  <c r="OI9" i="2"/>
  <c r="OJ19" i="2"/>
  <c r="OI19" i="2"/>
  <c r="OI5" i="2"/>
  <c r="OI4" i="2" s="1"/>
  <c r="OI7" i="2"/>
  <c r="OK6" i="2"/>
  <c r="OI8" i="2" l="1"/>
  <c r="OK46" i="2"/>
  <c r="OL46" i="2"/>
  <c r="OK45" i="2"/>
  <c r="OL45" i="2"/>
  <c r="OL44" i="2"/>
  <c r="OK44" i="2"/>
  <c r="OL43" i="2"/>
  <c r="OK43" i="2"/>
  <c r="OK42" i="2"/>
  <c r="OL42" i="2"/>
  <c r="OL41" i="2"/>
  <c r="OL40" i="2"/>
  <c r="OK41" i="2"/>
  <c r="OK40" i="2"/>
  <c r="OL39" i="2"/>
  <c r="OL38" i="2"/>
  <c r="OK39" i="2"/>
  <c r="OK38" i="2"/>
  <c r="OK37" i="2"/>
  <c r="OK36" i="2"/>
  <c r="OL37" i="2"/>
  <c r="OL36" i="2"/>
  <c r="OL35" i="2"/>
  <c r="OL34" i="2"/>
  <c r="OK35" i="2"/>
  <c r="OK34" i="2"/>
  <c r="OL33" i="2"/>
  <c r="OL32" i="2"/>
  <c r="OL31" i="2"/>
  <c r="OK33" i="2"/>
  <c r="OK32" i="2"/>
  <c r="OK31" i="2"/>
  <c r="OK30" i="2"/>
  <c r="OK29" i="2"/>
  <c r="OK28" i="2"/>
  <c r="OK27" i="2"/>
  <c r="OL30" i="2"/>
  <c r="OL29" i="2"/>
  <c r="OL28" i="2"/>
  <c r="OL27" i="2"/>
  <c r="OL26" i="2"/>
  <c r="OL25" i="2"/>
  <c r="OL24" i="2"/>
  <c r="OL23" i="2"/>
  <c r="OK26" i="2"/>
  <c r="OK25" i="2"/>
  <c r="OK24" i="2"/>
  <c r="OK23" i="2"/>
  <c r="OK22" i="2"/>
  <c r="OK21" i="2"/>
  <c r="OK20" i="2"/>
  <c r="OK18" i="2"/>
  <c r="OK17" i="2"/>
  <c r="OK16" i="2"/>
  <c r="OK15" i="2"/>
  <c r="OL22" i="2"/>
  <c r="OL21" i="2"/>
  <c r="OL20" i="2"/>
  <c r="OL18" i="2"/>
  <c r="OL17" i="2"/>
  <c r="OL16" i="2"/>
  <c r="OL15" i="2"/>
  <c r="OL14" i="2"/>
  <c r="OL13" i="2"/>
  <c r="OL12" i="2"/>
  <c r="OL11" i="2"/>
  <c r="OL10" i="2"/>
  <c r="OL9" i="2"/>
  <c r="OK14" i="2"/>
  <c r="OK13" i="2"/>
  <c r="OK12" i="2"/>
  <c r="OK11" i="2"/>
  <c r="OK10" i="2"/>
  <c r="OK9" i="2"/>
  <c r="OK19" i="2"/>
  <c r="OL19" i="2"/>
  <c r="OK5" i="2"/>
  <c r="OK4" i="2" s="1"/>
  <c r="OK7" i="2"/>
  <c r="OM6" i="2"/>
  <c r="OK8" i="2" l="1"/>
  <c r="ON46" i="2"/>
  <c r="OM46" i="2"/>
  <c r="ON45" i="2"/>
  <c r="OM45" i="2"/>
  <c r="ON44" i="2"/>
  <c r="OM44" i="2"/>
  <c r="OM43" i="2"/>
  <c r="ON43" i="2"/>
  <c r="ON42" i="2"/>
  <c r="OM42" i="2"/>
  <c r="ON41" i="2"/>
  <c r="ON40" i="2"/>
  <c r="OM41" i="2"/>
  <c r="OM40" i="2"/>
  <c r="ON39" i="2"/>
  <c r="ON38" i="2"/>
  <c r="OM39" i="2"/>
  <c r="OM38" i="2"/>
  <c r="ON37" i="2"/>
  <c r="ON36" i="2"/>
  <c r="OM37" i="2"/>
  <c r="OM36" i="2"/>
  <c r="OM35" i="2"/>
  <c r="OM34" i="2"/>
  <c r="ON35" i="2"/>
  <c r="ON34" i="2"/>
  <c r="ON33" i="2"/>
  <c r="ON32" i="2"/>
  <c r="ON31" i="2"/>
  <c r="OM33" i="2"/>
  <c r="OM32" i="2"/>
  <c r="OM31" i="2"/>
  <c r="ON30" i="2"/>
  <c r="ON29" i="2"/>
  <c r="ON28" i="2"/>
  <c r="ON27" i="2"/>
  <c r="OM30" i="2"/>
  <c r="OM29" i="2"/>
  <c r="OM28" i="2"/>
  <c r="OM27" i="2"/>
  <c r="OM26" i="2"/>
  <c r="OM25" i="2"/>
  <c r="OM24" i="2"/>
  <c r="OM23" i="2"/>
  <c r="ON26" i="2"/>
  <c r="ON25" i="2"/>
  <c r="ON24" i="2"/>
  <c r="ON23" i="2"/>
  <c r="ON22" i="2"/>
  <c r="ON21" i="2"/>
  <c r="ON20" i="2"/>
  <c r="ON18" i="2"/>
  <c r="ON17" i="2"/>
  <c r="ON16" i="2"/>
  <c r="ON15" i="2"/>
  <c r="OM22" i="2"/>
  <c r="OM21" i="2"/>
  <c r="OM20" i="2"/>
  <c r="OM18" i="2"/>
  <c r="OM17" i="2"/>
  <c r="OM16" i="2"/>
  <c r="OM15" i="2"/>
  <c r="ON14" i="2"/>
  <c r="ON13" i="2"/>
  <c r="ON12" i="2"/>
  <c r="ON11" i="2"/>
  <c r="ON10" i="2"/>
  <c r="ON9" i="2"/>
  <c r="OM14" i="2"/>
  <c r="OM13" i="2"/>
  <c r="OM12" i="2"/>
  <c r="OM11" i="2"/>
  <c r="OM10" i="2"/>
  <c r="OM9" i="2"/>
  <c r="ON19" i="2"/>
  <c r="OM19" i="2"/>
  <c r="OM5" i="2"/>
  <c r="OM4" i="2" s="1"/>
  <c r="OO6" i="2"/>
  <c r="OM7" i="2"/>
  <c r="OM8" i="2" l="1"/>
  <c r="OO46" i="2"/>
  <c r="OP46" i="2"/>
  <c r="OO45" i="2"/>
  <c r="OP45" i="2"/>
  <c r="OP44" i="2"/>
  <c r="OO44" i="2"/>
  <c r="OP43" i="2"/>
  <c r="OO43" i="2"/>
  <c r="OO42" i="2"/>
  <c r="OP42" i="2"/>
  <c r="OP41" i="2"/>
  <c r="OP40" i="2"/>
  <c r="OO41" i="2"/>
  <c r="OO40" i="2"/>
  <c r="OP39" i="2"/>
  <c r="OP38" i="2"/>
  <c r="OO39" i="2"/>
  <c r="OO38" i="2"/>
  <c r="OO37" i="2"/>
  <c r="OO36" i="2"/>
  <c r="OP37" i="2"/>
  <c r="OP36" i="2"/>
  <c r="OP35" i="2"/>
  <c r="OP34" i="2"/>
  <c r="OO35" i="2"/>
  <c r="OO34" i="2"/>
  <c r="OP33" i="2"/>
  <c r="OP32" i="2"/>
  <c r="OP31" i="2"/>
  <c r="OO33" i="2"/>
  <c r="OO32" i="2"/>
  <c r="OO31" i="2"/>
  <c r="OO30" i="2"/>
  <c r="OO29" i="2"/>
  <c r="OO28" i="2"/>
  <c r="OO27" i="2"/>
  <c r="OP30" i="2"/>
  <c r="OP29" i="2"/>
  <c r="OP28" i="2"/>
  <c r="OP27" i="2"/>
  <c r="OP26" i="2"/>
  <c r="OP25" i="2"/>
  <c r="OP24" i="2"/>
  <c r="OP23" i="2"/>
  <c r="OO26" i="2"/>
  <c r="OO25" i="2"/>
  <c r="OO24" i="2"/>
  <c r="OO23" i="2"/>
  <c r="OO22" i="2"/>
  <c r="OO21" i="2"/>
  <c r="OO20" i="2"/>
  <c r="OO18" i="2"/>
  <c r="OO17" i="2"/>
  <c r="OO16" i="2"/>
  <c r="OO15" i="2"/>
  <c r="OP22" i="2"/>
  <c r="OP21" i="2"/>
  <c r="OP20" i="2"/>
  <c r="OP18" i="2"/>
  <c r="OP17" i="2"/>
  <c r="OP16" i="2"/>
  <c r="OP15" i="2"/>
  <c r="OP14" i="2"/>
  <c r="OP13" i="2"/>
  <c r="OP12" i="2"/>
  <c r="OP11" i="2"/>
  <c r="OP10" i="2"/>
  <c r="OP9" i="2"/>
  <c r="OO14" i="2"/>
  <c r="OO13" i="2"/>
  <c r="OO12" i="2"/>
  <c r="OO11" i="2"/>
  <c r="OO10" i="2"/>
  <c r="OO9" i="2"/>
  <c r="OP19" i="2"/>
  <c r="OO19" i="2"/>
  <c r="OO5" i="2"/>
  <c r="OO4" i="2" s="1"/>
  <c r="OQ6" i="2"/>
  <c r="OO7" i="2"/>
  <c r="OO8" i="2" l="1"/>
  <c r="OR46" i="2"/>
  <c r="OQ46" i="2"/>
  <c r="OR45" i="2"/>
  <c r="OQ45" i="2"/>
  <c r="OR44" i="2"/>
  <c r="OQ44" i="2"/>
  <c r="OQ43" i="2"/>
  <c r="OR43" i="2"/>
  <c r="OR42" i="2"/>
  <c r="OQ42" i="2"/>
  <c r="OR41" i="2"/>
  <c r="OR40" i="2"/>
  <c r="OQ41" i="2"/>
  <c r="OQ40" i="2"/>
  <c r="OR39" i="2"/>
  <c r="OR38" i="2"/>
  <c r="OQ39" i="2"/>
  <c r="OQ38" i="2"/>
  <c r="OR37" i="2"/>
  <c r="OR36" i="2"/>
  <c r="OQ37" i="2"/>
  <c r="OQ36" i="2"/>
  <c r="OQ35" i="2"/>
  <c r="OQ34" i="2"/>
  <c r="OR35" i="2"/>
  <c r="OR34" i="2"/>
  <c r="OR33" i="2"/>
  <c r="OR32" i="2"/>
  <c r="OR31" i="2"/>
  <c r="OQ33" i="2"/>
  <c r="OQ32" i="2"/>
  <c r="OQ31" i="2"/>
  <c r="OR30" i="2"/>
  <c r="OR29" i="2"/>
  <c r="OR28" i="2"/>
  <c r="OR27" i="2"/>
  <c r="OQ30" i="2"/>
  <c r="OQ29" i="2"/>
  <c r="OQ28" i="2"/>
  <c r="OQ27" i="2"/>
  <c r="OQ26" i="2"/>
  <c r="OQ25" i="2"/>
  <c r="OQ24" i="2"/>
  <c r="OQ23" i="2"/>
  <c r="OR26" i="2"/>
  <c r="OR25" i="2"/>
  <c r="OR24" i="2"/>
  <c r="OR23" i="2"/>
  <c r="OR22" i="2"/>
  <c r="OR21" i="2"/>
  <c r="OR20" i="2"/>
  <c r="OR18" i="2"/>
  <c r="OR17" i="2"/>
  <c r="OR16" i="2"/>
  <c r="OR15" i="2"/>
  <c r="OQ22" i="2"/>
  <c r="OQ21" i="2"/>
  <c r="OQ20" i="2"/>
  <c r="OQ18" i="2"/>
  <c r="OQ17" i="2"/>
  <c r="OQ16" i="2"/>
  <c r="OQ15" i="2"/>
  <c r="OR14" i="2"/>
  <c r="OR13" i="2"/>
  <c r="OR12" i="2"/>
  <c r="OR11" i="2"/>
  <c r="OR10" i="2"/>
  <c r="OR9" i="2"/>
  <c r="OQ14" i="2"/>
  <c r="OQ13" i="2"/>
  <c r="OQ12" i="2"/>
  <c r="OQ11" i="2"/>
  <c r="OQ10" i="2"/>
  <c r="OQ9" i="2"/>
  <c r="OR19" i="2"/>
  <c r="OQ19" i="2"/>
  <c r="OQ5" i="2"/>
  <c r="OQ4" i="2" s="1"/>
  <c r="OQ7" i="2"/>
  <c r="OS6" i="2"/>
  <c r="OQ8" i="2" l="1"/>
  <c r="OS46" i="2"/>
  <c r="OT46" i="2"/>
  <c r="OS45" i="2"/>
  <c r="OT45" i="2"/>
  <c r="OT44" i="2"/>
  <c r="OS44" i="2"/>
  <c r="OT43" i="2"/>
  <c r="OS43" i="2"/>
  <c r="OS42" i="2"/>
  <c r="OT42" i="2"/>
  <c r="OT41" i="2"/>
  <c r="OT40" i="2"/>
  <c r="OS41" i="2"/>
  <c r="OS40" i="2"/>
  <c r="OT39" i="2"/>
  <c r="OT38" i="2"/>
  <c r="OS39" i="2"/>
  <c r="OS38" i="2"/>
  <c r="OS37" i="2"/>
  <c r="OS36" i="2"/>
  <c r="OT37" i="2"/>
  <c r="OT36" i="2"/>
  <c r="OT35" i="2"/>
  <c r="OT34" i="2"/>
  <c r="OS35" i="2"/>
  <c r="OS34" i="2"/>
  <c r="OT33" i="2"/>
  <c r="OT32" i="2"/>
  <c r="OT31" i="2"/>
  <c r="OS33" i="2"/>
  <c r="OS32" i="2"/>
  <c r="OS31" i="2"/>
  <c r="OS30" i="2"/>
  <c r="OS29" i="2"/>
  <c r="OS28" i="2"/>
  <c r="OS27" i="2"/>
  <c r="OT30" i="2"/>
  <c r="OT29" i="2"/>
  <c r="OT28" i="2"/>
  <c r="OT27" i="2"/>
  <c r="OT26" i="2"/>
  <c r="OT25" i="2"/>
  <c r="OT24" i="2"/>
  <c r="OT23" i="2"/>
  <c r="OS26" i="2"/>
  <c r="OS25" i="2"/>
  <c r="OS24" i="2"/>
  <c r="OS23" i="2"/>
  <c r="OS22" i="2"/>
  <c r="OS21" i="2"/>
  <c r="OS20" i="2"/>
  <c r="OS18" i="2"/>
  <c r="OS17" i="2"/>
  <c r="OS16" i="2"/>
  <c r="OS15" i="2"/>
  <c r="OT22" i="2"/>
  <c r="OT21" i="2"/>
  <c r="OT20" i="2"/>
  <c r="OT18" i="2"/>
  <c r="OT17" i="2"/>
  <c r="OT16" i="2"/>
  <c r="OT15" i="2"/>
  <c r="OT14" i="2"/>
  <c r="OT13" i="2"/>
  <c r="OT12" i="2"/>
  <c r="OT11" i="2"/>
  <c r="OT10" i="2"/>
  <c r="OT9" i="2"/>
  <c r="OS14" i="2"/>
  <c r="OS13" i="2"/>
  <c r="OS12" i="2"/>
  <c r="OS11" i="2"/>
  <c r="OS10" i="2"/>
  <c r="OS9" i="2"/>
  <c r="OT19" i="2"/>
  <c r="OS19" i="2"/>
  <c r="OS5" i="2"/>
  <c r="OS4" i="2" s="1"/>
  <c r="OS7" i="2"/>
  <c r="OU6" i="2"/>
  <c r="OS8" i="2" l="1"/>
  <c r="OU46" i="2"/>
  <c r="OV46" i="2"/>
  <c r="OV45" i="2"/>
  <c r="OU45" i="2"/>
  <c r="OV44" i="2"/>
  <c r="OU44" i="2"/>
  <c r="OU43" i="2"/>
  <c r="OV43" i="2"/>
  <c r="OV42" i="2"/>
  <c r="OU42" i="2"/>
  <c r="OV41" i="2"/>
  <c r="OV40" i="2"/>
  <c r="OU41" i="2"/>
  <c r="OU40" i="2"/>
  <c r="OV39" i="2"/>
  <c r="OV38" i="2"/>
  <c r="OU39" i="2"/>
  <c r="OU38" i="2"/>
  <c r="OV37" i="2"/>
  <c r="OV36" i="2"/>
  <c r="OU37" i="2"/>
  <c r="OU36" i="2"/>
  <c r="OU35" i="2"/>
  <c r="OU34" i="2"/>
  <c r="OV35" i="2"/>
  <c r="OV34" i="2"/>
  <c r="OV33" i="2"/>
  <c r="OV32" i="2"/>
  <c r="OV31" i="2"/>
  <c r="OU33" i="2"/>
  <c r="OU32" i="2"/>
  <c r="OU31" i="2"/>
  <c r="OV30" i="2"/>
  <c r="OV29" i="2"/>
  <c r="OV28" i="2"/>
  <c r="OV27" i="2"/>
  <c r="OU30" i="2"/>
  <c r="OU29" i="2"/>
  <c r="OU28" i="2"/>
  <c r="OU27" i="2"/>
  <c r="OU26" i="2"/>
  <c r="OU25" i="2"/>
  <c r="OU24" i="2"/>
  <c r="OU23" i="2"/>
  <c r="OV26" i="2"/>
  <c r="OV25" i="2"/>
  <c r="OV24" i="2"/>
  <c r="OV23" i="2"/>
  <c r="OV22" i="2"/>
  <c r="OV21" i="2"/>
  <c r="OV20" i="2"/>
  <c r="OV18" i="2"/>
  <c r="OV17" i="2"/>
  <c r="OV16" i="2"/>
  <c r="OV15" i="2"/>
  <c r="OU22" i="2"/>
  <c r="OU21" i="2"/>
  <c r="OU20" i="2"/>
  <c r="OU18" i="2"/>
  <c r="OU17" i="2"/>
  <c r="OU16" i="2"/>
  <c r="OU15" i="2"/>
  <c r="OV14" i="2"/>
  <c r="OV13" i="2"/>
  <c r="OV12" i="2"/>
  <c r="OV11" i="2"/>
  <c r="OV10" i="2"/>
  <c r="OV9" i="2"/>
  <c r="OU14" i="2"/>
  <c r="OU13" i="2"/>
  <c r="OU12" i="2"/>
  <c r="OU11" i="2"/>
  <c r="OU10" i="2"/>
  <c r="OU9" i="2"/>
  <c r="OU8" i="2" s="1"/>
  <c r="OU19" i="2"/>
  <c r="OV19" i="2"/>
  <c r="OU5" i="2"/>
  <c r="OU4" i="2" s="1"/>
  <c r="OW6" i="2"/>
  <c r="OU7" i="2"/>
  <c r="OX46" i="2" l="1"/>
  <c r="OW46" i="2"/>
  <c r="OW45" i="2"/>
  <c r="OX45" i="2"/>
  <c r="OX44" i="2"/>
  <c r="OW44" i="2"/>
  <c r="OX43" i="2"/>
  <c r="OW43" i="2"/>
  <c r="OW42" i="2"/>
  <c r="OX42" i="2"/>
  <c r="OX41" i="2"/>
  <c r="OX40" i="2"/>
  <c r="OW41" i="2"/>
  <c r="OW40" i="2"/>
  <c r="OX39" i="2"/>
  <c r="OX38" i="2"/>
  <c r="OW39" i="2"/>
  <c r="OW38" i="2"/>
  <c r="OW37" i="2"/>
  <c r="OW36" i="2"/>
  <c r="OX37" i="2"/>
  <c r="OX36" i="2"/>
  <c r="OX35" i="2"/>
  <c r="OX34" i="2"/>
  <c r="OW35" i="2"/>
  <c r="OW34" i="2"/>
  <c r="OX33" i="2"/>
  <c r="OX32" i="2"/>
  <c r="OX31" i="2"/>
  <c r="OW33" i="2"/>
  <c r="OW32" i="2"/>
  <c r="OW31" i="2"/>
  <c r="OW30" i="2"/>
  <c r="OW29" i="2"/>
  <c r="OW28" i="2"/>
  <c r="OW27" i="2"/>
  <c r="OX30" i="2"/>
  <c r="OX29" i="2"/>
  <c r="OX28" i="2"/>
  <c r="OX27" i="2"/>
  <c r="OX26" i="2"/>
  <c r="OX25" i="2"/>
  <c r="OX24" i="2"/>
  <c r="OX23" i="2"/>
  <c r="OW26" i="2"/>
  <c r="OW25" i="2"/>
  <c r="OW24" i="2"/>
  <c r="OW23" i="2"/>
  <c r="OW22" i="2"/>
  <c r="OW21" i="2"/>
  <c r="OW20" i="2"/>
  <c r="OW18" i="2"/>
  <c r="OW17" i="2"/>
  <c r="OW16" i="2"/>
  <c r="OW15" i="2"/>
  <c r="OX22" i="2"/>
  <c r="OX21" i="2"/>
  <c r="OX20" i="2"/>
  <c r="OX18" i="2"/>
  <c r="OX17" i="2"/>
  <c r="OX16" i="2"/>
  <c r="OX15" i="2"/>
  <c r="OX14" i="2"/>
  <c r="OX13" i="2"/>
  <c r="OX12" i="2"/>
  <c r="OX11" i="2"/>
  <c r="OX10" i="2"/>
  <c r="OX9" i="2"/>
  <c r="OW14" i="2"/>
  <c r="OW13" i="2"/>
  <c r="OW12" i="2"/>
  <c r="OW11" i="2"/>
  <c r="OW10" i="2"/>
  <c r="OW9" i="2"/>
  <c r="OX19" i="2"/>
  <c r="OW19" i="2"/>
  <c r="OW5" i="2"/>
  <c r="OW4" i="2" s="1"/>
  <c r="OY6" i="2"/>
  <c r="OW7" i="2"/>
  <c r="OW8" i="2" l="1"/>
  <c r="OY46" i="2"/>
  <c r="OZ46" i="2"/>
  <c r="OZ45" i="2"/>
  <c r="OY45" i="2"/>
  <c r="OZ44" i="2"/>
  <c r="OY44" i="2"/>
  <c r="OY43" i="2"/>
  <c r="OZ43" i="2"/>
  <c r="OZ42" i="2"/>
  <c r="OY42" i="2"/>
  <c r="OZ41" i="2"/>
  <c r="OZ40" i="2"/>
  <c r="OY41" i="2"/>
  <c r="OY40" i="2"/>
  <c r="OZ39" i="2"/>
  <c r="OZ38" i="2"/>
  <c r="OY39" i="2"/>
  <c r="OY38" i="2"/>
  <c r="OZ37" i="2"/>
  <c r="OZ36" i="2"/>
  <c r="OY37" i="2"/>
  <c r="OY36" i="2"/>
  <c r="OY35" i="2"/>
  <c r="OY34" i="2"/>
  <c r="OZ35" i="2"/>
  <c r="OZ34" i="2"/>
  <c r="OZ33" i="2"/>
  <c r="OZ32" i="2"/>
  <c r="OZ31" i="2"/>
  <c r="OY33" i="2"/>
  <c r="OY32" i="2"/>
  <c r="OY31" i="2"/>
  <c r="OZ30" i="2"/>
  <c r="OZ29" i="2"/>
  <c r="OZ28" i="2"/>
  <c r="OZ27" i="2"/>
  <c r="OY30" i="2"/>
  <c r="OY29" i="2"/>
  <c r="OY28" i="2"/>
  <c r="OY27" i="2"/>
  <c r="OY26" i="2"/>
  <c r="OY25" i="2"/>
  <c r="OY24" i="2"/>
  <c r="OY23" i="2"/>
  <c r="OZ26" i="2"/>
  <c r="OZ25" i="2"/>
  <c r="OZ24" i="2"/>
  <c r="OZ23" i="2"/>
  <c r="OZ22" i="2"/>
  <c r="OZ21" i="2"/>
  <c r="OZ20" i="2"/>
  <c r="OZ18" i="2"/>
  <c r="OZ17" i="2"/>
  <c r="OZ16" i="2"/>
  <c r="OZ15" i="2"/>
  <c r="OY22" i="2"/>
  <c r="OY21" i="2"/>
  <c r="OY20" i="2"/>
  <c r="OY18" i="2"/>
  <c r="OY17" i="2"/>
  <c r="OY16" i="2"/>
  <c r="OY15" i="2"/>
  <c r="OZ14" i="2"/>
  <c r="OZ13" i="2"/>
  <c r="OZ12" i="2"/>
  <c r="OZ11" i="2"/>
  <c r="OZ10" i="2"/>
  <c r="OZ9" i="2"/>
  <c r="OY14" i="2"/>
  <c r="OY13" i="2"/>
  <c r="OY12" i="2"/>
  <c r="OY11" i="2"/>
  <c r="OY10" i="2"/>
  <c r="OY9" i="2"/>
  <c r="OZ19" i="2"/>
  <c r="OY19" i="2"/>
  <c r="OY5" i="2"/>
  <c r="OY4" i="2" s="1"/>
  <c r="OY7" i="2"/>
  <c r="PA6" i="2"/>
  <c r="OY8" i="2" l="1"/>
  <c r="PB46" i="2"/>
  <c r="PA46" i="2"/>
  <c r="PA45" i="2"/>
  <c r="PB45" i="2"/>
  <c r="PB44" i="2"/>
  <c r="PA44" i="2"/>
  <c r="PB43" i="2"/>
  <c r="PA43" i="2"/>
  <c r="PA42" i="2"/>
  <c r="PB42" i="2"/>
  <c r="PB41" i="2"/>
  <c r="PB40" i="2"/>
  <c r="PA41" i="2"/>
  <c r="PA40" i="2"/>
  <c r="PB39" i="2"/>
  <c r="PB38" i="2"/>
  <c r="PA39" i="2"/>
  <c r="PA38" i="2"/>
  <c r="PA37" i="2"/>
  <c r="PA36" i="2"/>
  <c r="PB37" i="2"/>
  <c r="PB36" i="2"/>
  <c r="PB35" i="2"/>
  <c r="PB34" i="2"/>
  <c r="PA35" i="2"/>
  <c r="PA34" i="2"/>
  <c r="PB33" i="2"/>
  <c r="PB32" i="2"/>
  <c r="PB31" i="2"/>
  <c r="PA33" i="2"/>
  <c r="PA32" i="2"/>
  <c r="PA31" i="2"/>
  <c r="PA30" i="2"/>
  <c r="PA29" i="2"/>
  <c r="PA28" i="2"/>
  <c r="PA27" i="2"/>
  <c r="PB30" i="2"/>
  <c r="PB29" i="2"/>
  <c r="PB28" i="2"/>
  <c r="PB27" i="2"/>
  <c r="PB26" i="2"/>
  <c r="PB25" i="2"/>
  <c r="PB24" i="2"/>
  <c r="PB23" i="2"/>
  <c r="PA26" i="2"/>
  <c r="PA25" i="2"/>
  <c r="PA24" i="2"/>
  <c r="PA23" i="2"/>
  <c r="PA22" i="2"/>
  <c r="PA21" i="2"/>
  <c r="PA20" i="2"/>
  <c r="PA18" i="2"/>
  <c r="PA17" i="2"/>
  <c r="PA16" i="2"/>
  <c r="PA15" i="2"/>
  <c r="PB22" i="2"/>
  <c r="PB21" i="2"/>
  <c r="PB20" i="2"/>
  <c r="PB18" i="2"/>
  <c r="PB17" i="2"/>
  <c r="PB16" i="2"/>
  <c r="PB15" i="2"/>
  <c r="PB14" i="2"/>
  <c r="PB13" i="2"/>
  <c r="PB12" i="2"/>
  <c r="PB11" i="2"/>
  <c r="PB10" i="2"/>
  <c r="PB9" i="2"/>
  <c r="PA14" i="2"/>
  <c r="PA13" i="2"/>
  <c r="PA12" i="2"/>
  <c r="PA11" i="2"/>
  <c r="PA10" i="2"/>
  <c r="PA9" i="2"/>
  <c r="PB19" i="2"/>
  <c r="PA19" i="2"/>
  <c r="PA5" i="2"/>
  <c r="PA4" i="2" s="1"/>
  <c r="PA7" i="2"/>
  <c r="PC6" i="2"/>
  <c r="PA8" i="2" l="1"/>
  <c r="PC46" i="2"/>
  <c r="PD46" i="2"/>
  <c r="PD45" i="2"/>
  <c r="PC45" i="2"/>
  <c r="PD44" i="2"/>
  <c r="PC44" i="2"/>
  <c r="PC43" i="2"/>
  <c r="PD43" i="2"/>
  <c r="PD42" i="2"/>
  <c r="PC42" i="2"/>
  <c r="PD41" i="2"/>
  <c r="PD40" i="2"/>
  <c r="PC41" i="2"/>
  <c r="PC40" i="2"/>
  <c r="PD39" i="2"/>
  <c r="PD38" i="2"/>
  <c r="PC39" i="2"/>
  <c r="PC38" i="2"/>
  <c r="PD37" i="2"/>
  <c r="PD36" i="2"/>
  <c r="PC37" i="2"/>
  <c r="PC36" i="2"/>
  <c r="PC35" i="2"/>
  <c r="PC34" i="2"/>
  <c r="PD35" i="2"/>
  <c r="PD34" i="2"/>
  <c r="PD33" i="2"/>
  <c r="PD32" i="2"/>
  <c r="PD31" i="2"/>
  <c r="PC33" i="2"/>
  <c r="PC32" i="2"/>
  <c r="PC31" i="2"/>
  <c r="PD30" i="2"/>
  <c r="PD29" i="2"/>
  <c r="PD28" i="2"/>
  <c r="PD27" i="2"/>
  <c r="PC30" i="2"/>
  <c r="PC29" i="2"/>
  <c r="PC28" i="2"/>
  <c r="PC27" i="2"/>
  <c r="PC26" i="2"/>
  <c r="PC25" i="2"/>
  <c r="PC24" i="2"/>
  <c r="PC23" i="2"/>
  <c r="PD26" i="2"/>
  <c r="PD25" i="2"/>
  <c r="PD24" i="2"/>
  <c r="PD23" i="2"/>
  <c r="PD22" i="2"/>
  <c r="PD21" i="2"/>
  <c r="PD20" i="2"/>
  <c r="PD18" i="2"/>
  <c r="PD17" i="2"/>
  <c r="PD16" i="2"/>
  <c r="PD15" i="2"/>
  <c r="PC22" i="2"/>
  <c r="PC21" i="2"/>
  <c r="PC20" i="2"/>
  <c r="PC18" i="2"/>
  <c r="PC17" i="2"/>
  <c r="PC16" i="2"/>
  <c r="PC15" i="2"/>
  <c r="PD14" i="2"/>
  <c r="PD13" i="2"/>
  <c r="PD12" i="2"/>
  <c r="PD11" i="2"/>
  <c r="PD10" i="2"/>
  <c r="PD9" i="2"/>
  <c r="PC14" i="2"/>
  <c r="PC13" i="2"/>
  <c r="PC12" i="2"/>
  <c r="PC11" i="2"/>
  <c r="PC10" i="2"/>
  <c r="PC9" i="2"/>
  <c r="PC8" i="2" s="1"/>
  <c r="PD19" i="2"/>
  <c r="PC19" i="2"/>
  <c r="PC5" i="2"/>
  <c r="PC4" i="2" s="1"/>
  <c r="PE6" i="2"/>
  <c r="PC7" i="2"/>
  <c r="PF46" i="2" l="1"/>
  <c r="PE46" i="2"/>
  <c r="PE45" i="2"/>
  <c r="PF45" i="2"/>
  <c r="PF44" i="2"/>
  <c r="PE44" i="2"/>
  <c r="PF43" i="2"/>
  <c r="PE43" i="2"/>
  <c r="PE42" i="2"/>
  <c r="PF42" i="2"/>
  <c r="PF40" i="2"/>
  <c r="PF41" i="2"/>
  <c r="PE40" i="2"/>
  <c r="PE41" i="2"/>
  <c r="PF39" i="2"/>
  <c r="PF38" i="2"/>
  <c r="PE39" i="2"/>
  <c r="PE38" i="2"/>
  <c r="PE37" i="2"/>
  <c r="PE36" i="2"/>
  <c r="PF37" i="2"/>
  <c r="PF36" i="2"/>
  <c r="PF35" i="2"/>
  <c r="PF34" i="2"/>
  <c r="PE35" i="2"/>
  <c r="PE34" i="2"/>
  <c r="PF33" i="2"/>
  <c r="PF32" i="2"/>
  <c r="PF31" i="2"/>
  <c r="PE33" i="2"/>
  <c r="PE32" i="2"/>
  <c r="PE31" i="2"/>
  <c r="PE30" i="2"/>
  <c r="PE29" i="2"/>
  <c r="PE28" i="2"/>
  <c r="PE27" i="2"/>
  <c r="PF30" i="2"/>
  <c r="PF29" i="2"/>
  <c r="PF28" i="2"/>
  <c r="PF27" i="2"/>
  <c r="PF26" i="2"/>
  <c r="PF25" i="2"/>
  <c r="PF24" i="2"/>
  <c r="PF23" i="2"/>
  <c r="PE26" i="2"/>
  <c r="PE25" i="2"/>
  <c r="PE24" i="2"/>
  <c r="PE23" i="2"/>
  <c r="PE22" i="2"/>
  <c r="PE21" i="2"/>
  <c r="PE20" i="2"/>
  <c r="PE18" i="2"/>
  <c r="PE17" i="2"/>
  <c r="PE16" i="2"/>
  <c r="PE15" i="2"/>
  <c r="PF22" i="2"/>
  <c r="PF21" i="2"/>
  <c r="PF20" i="2"/>
  <c r="PF18" i="2"/>
  <c r="PF17" i="2"/>
  <c r="PF16" i="2"/>
  <c r="PF15" i="2"/>
  <c r="PF14" i="2"/>
  <c r="PF13" i="2"/>
  <c r="PF12" i="2"/>
  <c r="PF11" i="2"/>
  <c r="PF10" i="2"/>
  <c r="PF9" i="2"/>
  <c r="PE14" i="2"/>
  <c r="PE13" i="2"/>
  <c r="PE12" i="2"/>
  <c r="PE11" i="2"/>
  <c r="PE10" i="2"/>
  <c r="PE9" i="2"/>
  <c r="PE8" i="2" s="1"/>
  <c r="PE19" i="2"/>
  <c r="PF19" i="2"/>
  <c r="PE5" i="2"/>
  <c r="PE4" i="2" s="1"/>
  <c r="PG6" i="2"/>
  <c r="PE7" i="2"/>
  <c r="PG46" i="2" l="1"/>
  <c r="PH46" i="2"/>
  <c r="PH45" i="2"/>
  <c r="PG45" i="2"/>
  <c r="PH44" i="2"/>
  <c r="PG44" i="2"/>
  <c r="PG43" i="2"/>
  <c r="PH43" i="2"/>
  <c r="PH42" i="2"/>
  <c r="PG42" i="2"/>
  <c r="PH41" i="2"/>
  <c r="PG41" i="2"/>
  <c r="PH40" i="2"/>
  <c r="PG40" i="2"/>
  <c r="PH39" i="2"/>
  <c r="PH38" i="2"/>
  <c r="PG39" i="2"/>
  <c r="PG38" i="2"/>
  <c r="PH37" i="2"/>
  <c r="PH36" i="2"/>
  <c r="PG37" i="2"/>
  <c r="PG36" i="2"/>
  <c r="PG35" i="2"/>
  <c r="PG34" i="2"/>
  <c r="PH35" i="2"/>
  <c r="PH34" i="2"/>
  <c r="PH33" i="2"/>
  <c r="PH32" i="2"/>
  <c r="PH31" i="2"/>
  <c r="PG33" i="2"/>
  <c r="PG32" i="2"/>
  <c r="PG31" i="2"/>
  <c r="PH30" i="2"/>
  <c r="PH29" i="2"/>
  <c r="PH28" i="2"/>
  <c r="PH27" i="2"/>
  <c r="PG30" i="2"/>
  <c r="PG29" i="2"/>
  <c r="PG28" i="2"/>
  <c r="PG27" i="2"/>
  <c r="PG26" i="2"/>
  <c r="PG25" i="2"/>
  <c r="PG24" i="2"/>
  <c r="PG23" i="2"/>
  <c r="PH26" i="2"/>
  <c r="PH25" i="2"/>
  <c r="PH24" i="2"/>
  <c r="PH23" i="2"/>
  <c r="PH22" i="2"/>
  <c r="PH21" i="2"/>
  <c r="PH20" i="2"/>
  <c r="PH18" i="2"/>
  <c r="PH17" i="2"/>
  <c r="PH16" i="2"/>
  <c r="PH15" i="2"/>
  <c r="PG22" i="2"/>
  <c r="PG21" i="2"/>
  <c r="PG20" i="2"/>
  <c r="PG18" i="2"/>
  <c r="PG17" i="2"/>
  <c r="PG16" i="2"/>
  <c r="PG15" i="2"/>
  <c r="PH14" i="2"/>
  <c r="PH13" i="2"/>
  <c r="PH12" i="2"/>
  <c r="PH11" i="2"/>
  <c r="PH10" i="2"/>
  <c r="PH9" i="2"/>
  <c r="PG14" i="2"/>
  <c r="PG13" i="2"/>
  <c r="PG12" i="2"/>
  <c r="PG11" i="2"/>
  <c r="PG10" i="2"/>
  <c r="PG9" i="2"/>
  <c r="PG19" i="2"/>
  <c r="PH19" i="2"/>
  <c r="PG5" i="2"/>
  <c r="PG4" i="2" s="1"/>
  <c r="PG7" i="2"/>
  <c r="PI6" i="2"/>
  <c r="PG8" i="2" l="1"/>
  <c r="PJ46" i="2"/>
  <c r="PI46" i="2"/>
  <c r="PI45" i="2"/>
  <c r="PJ45" i="2"/>
  <c r="PJ44" i="2"/>
  <c r="PI44" i="2"/>
  <c r="PJ43" i="2"/>
  <c r="PI43" i="2"/>
  <c r="PI42" i="2"/>
  <c r="PJ42" i="2"/>
  <c r="PJ41" i="2"/>
  <c r="PI41" i="2"/>
  <c r="PJ40" i="2"/>
  <c r="PI40" i="2"/>
  <c r="PJ39" i="2"/>
  <c r="PJ38" i="2"/>
  <c r="PI39" i="2"/>
  <c r="PI38" i="2"/>
  <c r="PI37" i="2"/>
  <c r="PI36" i="2"/>
  <c r="PJ37" i="2"/>
  <c r="PJ36" i="2"/>
  <c r="PJ35" i="2"/>
  <c r="PJ34" i="2"/>
  <c r="PI35" i="2"/>
  <c r="PI34" i="2"/>
  <c r="PJ33" i="2"/>
  <c r="PJ32" i="2"/>
  <c r="PJ31" i="2"/>
  <c r="PI33" i="2"/>
  <c r="PI32" i="2"/>
  <c r="PI31" i="2"/>
  <c r="PI30" i="2"/>
  <c r="PI29" i="2"/>
  <c r="PI28" i="2"/>
  <c r="PI27" i="2"/>
  <c r="PJ30" i="2"/>
  <c r="PJ29" i="2"/>
  <c r="PJ28" i="2"/>
  <c r="PJ27" i="2"/>
  <c r="PJ26" i="2"/>
  <c r="PJ25" i="2"/>
  <c r="PJ24" i="2"/>
  <c r="PJ23" i="2"/>
  <c r="PI26" i="2"/>
  <c r="PI25" i="2"/>
  <c r="PI24" i="2"/>
  <c r="PI23" i="2"/>
  <c r="PI22" i="2"/>
  <c r="PI21" i="2"/>
  <c r="PI20" i="2"/>
  <c r="PI18" i="2"/>
  <c r="PI17" i="2"/>
  <c r="PI16" i="2"/>
  <c r="PI15" i="2"/>
  <c r="PJ22" i="2"/>
  <c r="PJ21" i="2"/>
  <c r="PJ20" i="2"/>
  <c r="PJ18" i="2"/>
  <c r="PJ17" i="2"/>
  <c r="PJ16" i="2"/>
  <c r="PJ15" i="2"/>
  <c r="PJ14" i="2"/>
  <c r="PJ13" i="2"/>
  <c r="PJ12" i="2"/>
  <c r="PJ11" i="2"/>
  <c r="PJ10" i="2"/>
  <c r="PJ9" i="2"/>
  <c r="PI14" i="2"/>
  <c r="PI13" i="2"/>
  <c r="PI12" i="2"/>
  <c r="PI11" i="2"/>
  <c r="PI10" i="2"/>
  <c r="PI9" i="2"/>
  <c r="PJ19" i="2"/>
  <c r="PI19" i="2"/>
  <c r="PI5" i="2"/>
  <c r="PI4" i="2" s="1"/>
  <c r="PI7" i="2"/>
  <c r="PK6" i="2"/>
  <c r="PI8" i="2" l="1"/>
  <c r="PK46" i="2"/>
  <c r="PL46" i="2"/>
  <c r="PL45" i="2"/>
  <c r="PK45" i="2"/>
  <c r="PL44" i="2"/>
  <c r="PK44" i="2"/>
  <c r="PK43" i="2"/>
  <c r="PL43" i="2"/>
  <c r="PL42" i="2"/>
  <c r="PK42" i="2"/>
  <c r="PL41" i="2"/>
  <c r="PK41" i="2"/>
  <c r="PL40" i="2"/>
  <c r="PK40" i="2"/>
  <c r="PL39" i="2"/>
  <c r="PL38" i="2"/>
  <c r="PK39" i="2"/>
  <c r="PK38" i="2"/>
  <c r="PL37" i="2"/>
  <c r="PL36" i="2"/>
  <c r="PK37" i="2"/>
  <c r="PK36" i="2"/>
  <c r="PK35" i="2"/>
  <c r="PK34" i="2"/>
  <c r="PL35" i="2"/>
  <c r="PL34" i="2"/>
  <c r="PL33" i="2"/>
  <c r="PL32" i="2"/>
  <c r="PL31" i="2"/>
  <c r="PK33" i="2"/>
  <c r="PK32" i="2"/>
  <c r="PK31" i="2"/>
  <c r="PL30" i="2"/>
  <c r="PL29" i="2"/>
  <c r="PL28" i="2"/>
  <c r="PL27" i="2"/>
  <c r="PK30" i="2"/>
  <c r="PK29" i="2"/>
  <c r="PK28" i="2"/>
  <c r="PK27" i="2"/>
  <c r="PK26" i="2"/>
  <c r="PK25" i="2"/>
  <c r="PK24" i="2"/>
  <c r="PK23" i="2"/>
  <c r="PL26" i="2"/>
  <c r="PL25" i="2"/>
  <c r="PL24" i="2"/>
  <c r="PL23" i="2"/>
  <c r="PL22" i="2"/>
  <c r="PL21" i="2"/>
  <c r="PL20" i="2"/>
  <c r="PL18" i="2"/>
  <c r="PL17" i="2"/>
  <c r="PL16" i="2"/>
  <c r="PL15" i="2"/>
  <c r="PK22" i="2"/>
  <c r="PK21" i="2"/>
  <c r="PK20" i="2"/>
  <c r="PK18" i="2"/>
  <c r="PK17" i="2"/>
  <c r="PK16" i="2"/>
  <c r="PK15" i="2"/>
  <c r="PL14" i="2"/>
  <c r="PL13" i="2"/>
  <c r="PL12" i="2"/>
  <c r="PL11" i="2"/>
  <c r="PL10" i="2"/>
  <c r="PL9" i="2"/>
  <c r="PK14" i="2"/>
  <c r="PK13" i="2"/>
  <c r="PK12" i="2"/>
  <c r="PK11" i="2"/>
  <c r="PK10" i="2"/>
  <c r="PK9" i="2"/>
  <c r="PL19" i="2"/>
  <c r="PK19" i="2"/>
  <c r="PK5" i="2"/>
  <c r="PK4" i="2" s="1"/>
  <c r="PM6" i="2"/>
  <c r="PK7" i="2"/>
  <c r="PK8" i="2" l="1"/>
  <c r="PN46" i="2"/>
  <c r="PM46" i="2"/>
  <c r="PM45" i="2"/>
  <c r="PN45" i="2"/>
  <c r="PN44" i="2"/>
  <c r="PM44" i="2"/>
  <c r="PN43" i="2"/>
  <c r="PM43" i="2"/>
  <c r="PM42" i="2"/>
  <c r="PN42" i="2"/>
  <c r="PN41" i="2"/>
  <c r="PN40" i="2"/>
  <c r="PM40" i="2"/>
  <c r="PM41" i="2"/>
  <c r="PN39" i="2"/>
  <c r="PN38" i="2"/>
  <c r="PM39" i="2"/>
  <c r="PM38" i="2"/>
  <c r="PM37" i="2"/>
  <c r="PM36" i="2"/>
  <c r="PN37" i="2"/>
  <c r="PN36" i="2"/>
  <c r="PN35" i="2"/>
  <c r="PN34" i="2"/>
  <c r="PM35" i="2"/>
  <c r="PM34" i="2"/>
  <c r="PN33" i="2"/>
  <c r="PN32" i="2"/>
  <c r="PN31" i="2"/>
  <c r="PM33" i="2"/>
  <c r="PM32" i="2"/>
  <c r="PM31" i="2"/>
  <c r="PM30" i="2"/>
  <c r="PM29" i="2"/>
  <c r="PM28" i="2"/>
  <c r="PM27" i="2"/>
  <c r="PN30" i="2"/>
  <c r="PN29" i="2"/>
  <c r="PN28" i="2"/>
  <c r="PN27" i="2"/>
  <c r="PN26" i="2"/>
  <c r="PN25" i="2"/>
  <c r="PN24" i="2"/>
  <c r="PN23" i="2"/>
  <c r="PM26" i="2"/>
  <c r="PM25" i="2"/>
  <c r="PM24" i="2"/>
  <c r="PM23" i="2"/>
  <c r="PM22" i="2"/>
  <c r="PM21" i="2"/>
  <c r="PM20" i="2"/>
  <c r="PM18" i="2"/>
  <c r="PM17" i="2"/>
  <c r="PM16" i="2"/>
  <c r="PM15" i="2"/>
  <c r="PN22" i="2"/>
  <c r="PN21" i="2"/>
  <c r="PN20" i="2"/>
  <c r="PN18" i="2"/>
  <c r="PN17" i="2"/>
  <c r="PN16" i="2"/>
  <c r="PN15" i="2"/>
  <c r="PN14" i="2"/>
  <c r="PN13" i="2"/>
  <c r="PN12" i="2"/>
  <c r="PN11" i="2"/>
  <c r="PN10" i="2"/>
  <c r="PN9" i="2"/>
  <c r="PM14" i="2"/>
  <c r="PM13" i="2"/>
  <c r="PM12" i="2"/>
  <c r="PM11" i="2"/>
  <c r="PM10" i="2"/>
  <c r="PM9" i="2"/>
  <c r="PN19" i="2"/>
  <c r="PM19" i="2"/>
  <c r="PM5" i="2"/>
  <c r="PM4" i="2" s="1"/>
  <c r="PO6" i="2"/>
  <c r="PM7" i="2"/>
  <c r="PM8" i="2" l="1"/>
  <c r="PO46" i="2"/>
  <c r="PP46" i="2"/>
  <c r="PP45" i="2"/>
  <c r="PO45" i="2"/>
  <c r="PP44" i="2"/>
  <c r="PO44" i="2"/>
  <c r="PO43" i="2"/>
  <c r="PP43" i="2"/>
  <c r="PP42" i="2"/>
  <c r="PO42" i="2"/>
  <c r="PP41" i="2"/>
  <c r="PO41" i="2"/>
  <c r="PP40" i="2"/>
  <c r="PO40" i="2"/>
  <c r="PP39" i="2"/>
  <c r="PP38" i="2"/>
  <c r="PO39" i="2"/>
  <c r="PO38" i="2"/>
  <c r="PP37" i="2"/>
  <c r="PP36" i="2"/>
  <c r="PO37" i="2"/>
  <c r="PO36" i="2"/>
  <c r="PO35" i="2"/>
  <c r="PO34" i="2"/>
  <c r="PP35" i="2"/>
  <c r="PP34" i="2"/>
  <c r="PP33" i="2"/>
  <c r="PP32" i="2"/>
  <c r="PP31" i="2"/>
  <c r="PO33" i="2"/>
  <c r="PO32" i="2"/>
  <c r="PO31" i="2"/>
  <c r="PP30" i="2"/>
  <c r="PP29" i="2"/>
  <c r="PP28" i="2"/>
  <c r="PP27" i="2"/>
  <c r="PO30" i="2"/>
  <c r="PO29" i="2"/>
  <c r="PO28" i="2"/>
  <c r="PO27" i="2"/>
  <c r="PO26" i="2"/>
  <c r="PO25" i="2"/>
  <c r="PO24" i="2"/>
  <c r="PO23" i="2"/>
  <c r="PP26" i="2"/>
  <c r="PP25" i="2"/>
  <c r="PP24" i="2"/>
  <c r="PP23" i="2"/>
  <c r="PP22" i="2"/>
  <c r="PP21" i="2"/>
  <c r="PP20" i="2"/>
  <c r="PP18" i="2"/>
  <c r="PP17" i="2"/>
  <c r="PP16" i="2"/>
  <c r="PP15" i="2"/>
  <c r="PO22" i="2"/>
  <c r="PO21" i="2"/>
  <c r="PO20" i="2"/>
  <c r="PO18" i="2"/>
  <c r="PO17" i="2"/>
  <c r="PO16" i="2"/>
  <c r="PO15" i="2"/>
  <c r="PP14" i="2"/>
  <c r="PP13" i="2"/>
  <c r="PP12" i="2"/>
  <c r="PP11" i="2"/>
  <c r="PP10" i="2"/>
  <c r="PP9" i="2"/>
  <c r="PO14" i="2"/>
  <c r="PO13" i="2"/>
  <c r="PO12" i="2"/>
  <c r="PO11" i="2"/>
  <c r="PO10" i="2"/>
  <c r="PO9" i="2"/>
  <c r="PP19" i="2"/>
  <c r="PO19" i="2"/>
  <c r="PO5" i="2"/>
  <c r="PO4" i="2" s="1"/>
  <c r="PO7" i="2"/>
  <c r="PQ6" i="2"/>
  <c r="PO8" i="2" l="1"/>
  <c r="PR46" i="2"/>
  <c r="PQ46" i="2"/>
  <c r="PQ45" i="2"/>
  <c r="PR45" i="2"/>
  <c r="PR44" i="2"/>
  <c r="PQ44" i="2"/>
  <c r="PR43" i="2"/>
  <c r="PQ43" i="2"/>
  <c r="PQ42" i="2"/>
  <c r="PR42" i="2"/>
  <c r="PR41" i="2"/>
  <c r="PR40" i="2"/>
  <c r="PQ40" i="2"/>
  <c r="PQ41" i="2"/>
  <c r="PR39" i="2"/>
  <c r="PR38" i="2"/>
  <c r="PQ39" i="2"/>
  <c r="PQ38" i="2"/>
  <c r="PQ37" i="2"/>
  <c r="PQ36" i="2"/>
  <c r="PR37" i="2"/>
  <c r="PR36" i="2"/>
  <c r="PR35" i="2"/>
  <c r="PR34" i="2"/>
  <c r="PQ35" i="2"/>
  <c r="PQ34" i="2"/>
  <c r="PR33" i="2"/>
  <c r="PR32" i="2"/>
  <c r="PR31" i="2"/>
  <c r="PQ33" i="2"/>
  <c r="PQ32" i="2"/>
  <c r="PQ31" i="2"/>
  <c r="PQ30" i="2"/>
  <c r="PQ29" i="2"/>
  <c r="PQ28" i="2"/>
  <c r="PQ27" i="2"/>
  <c r="PR30" i="2"/>
  <c r="PR29" i="2"/>
  <c r="PR28" i="2"/>
  <c r="PR27" i="2"/>
  <c r="PR26" i="2"/>
  <c r="PR25" i="2"/>
  <c r="PR24" i="2"/>
  <c r="PR23" i="2"/>
  <c r="PQ26" i="2"/>
  <c r="PQ25" i="2"/>
  <c r="PQ24" i="2"/>
  <c r="PQ23" i="2"/>
  <c r="PQ22" i="2"/>
  <c r="PQ21" i="2"/>
  <c r="PQ20" i="2"/>
  <c r="PQ18" i="2"/>
  <c r="PQ17" i="2"/>
  <c r="PQ16" i="2"/>
  <c r="PQ15" i="2"/>
  <c r="PR22" i="2"/>
  <c r="PR21" i="2"/>
  <c r="PR20" i="2"/>
  <c r="PR18" i="2"/>
  <c r="PR17" i="2"/>
  <c r="PR16" i="2"/>
  <c r="PR15" i="2"/>
  <c r="PR14" i="2"/>
  <c r="PR13" i="2"/>
  <c r="PR12" i="2"/>
  <c r="PR11" i="2"/>
  <c r="PR10" i="2"/>
  <c r="PR9" i="2"/>
  <c r="PQ14" i="2"/>
  <c r="PQ13" i="2"/>
  <c r="PQ12" i="2"/>
  <c r="PQ11" i="2"/>
  <c r="PQ10" i="2"/>
  <c r="PQ9" i="2"/>
  <c r="PR19" i="2"/>
  <c r="PQ19" i="2"/>
  <c r="PQ5" i="2"/>
  <c r="PQ4" i="2" s="1"/>
  <c r="PQ7" i="2"/>
  <c r="PS6" i="2"/>
  <c r="PQ8" i="2" l="1"/>
  <c r="PS46" i="2"/>
  <c r="PT46" i="2"/>
  <c r="PT45" i="2"/>
  <c r="PS45" i="2"/>
  <c r="PT44" i="2"/>
  <c r="PS44" i="2"/>
  <c r="PS43" i="2"/>
  <c r="PT43" i="2"/>
  <c r="PT42" i="2"/>
  <c r="PS42" i="2"/>
  <c r="PT41" i="2"/>
  <c r="PS41" i="2"/>
  <c r="PT40" i="2"/>
  <c r="PS40" i="2"/>
  <c r="PT39" i="2"/>
  <c r="PT38" i="2"/>
  <c r="PS39" i="2"/>
  <c r="PS38" i="2"/>
  <c r="PT37" i="2"/>
  <c r="PT36" i="2"/>
  <c r="PS37" i="2"/>
  <c r="PS36" i="2"/>
  <c r="PS35" i="2"/>
  <c r="PS34" i="2"/>
  <c r="PT35" i="2"/>
  <c r="PT34" i="2"/>
  <c r="PT33" i="2"/>
  <c r="PT32" i="2"/>
  <c r="PT31" i="2"/>
  <c r="PS33" i="2"/>
  <c r="PS32" i="2"/>
  <c r="PS31" i="2"/>
  <c r="PT30" i="2"/>
  <c r="PT29" i="2"/>
  <c r="PT28" i="2"/>
  <c r="PT27" i="2"/>
  <c r="PS30" i="2"/>
  <c r="PS29" i="2"/>
  <c r="PS28" i="2"/>
  <c r="PS27" i="2"/>
  <c r="PS26" i="2"/>
  <c r="PS25" i="2"/>
  <c r="PS24" i="2"/>
  <c r="PS23" i="2"/>
  <c r="PT26" i="2"/>
  <c r="PT25" i="2"/>
  <c r="PT24" i="2"/>
  <c r="PT23" i="2"/>
  <c r="PT22" i="2"/>
  <c r="PT21" i="2"/>
  <c r="PT20" i="2"/>
  <c r="PT18" i="2"/>
  <c r="PT17" i="2"/>
  <c r="PT16" i="2"/>
  <c r="PT15" i="2"/>
  <c r="PS22" i="2"/>
  <c r="PS21" i="2"/>
  <c r="PS20" i="2"/>
  <c r="PS18" i="2"/>
  <c r="PS17" i="2"/>
  <c r="PS16" i="2"/>
  <c r="PS15" i="2"/>
  <c r="PT14" i="2"/>
  <c r="PT13" i="2"/>
  <c r="PT12" i="2"/>
  <c r="PT11" i="2"/>
  <c r="PT10" i="2"/>
  <c r="PT9" i="2"/>
  <c r="PS14" i="2"/>
  <c r="PS13" i="2"/>
  <c r="PS12" i="2"/>
  <c r="PS11" i="2"/>
  <c r="PS10" i="2"/>
  <c r="PS9" i="2"/>
  <c r="PS19" i="2"/>
  <c r="PT19" i="2"/>
  <c r="PS5" i="2"/>
  <c r="PS4" i="2" s="1"/>
  <c r="PU6" i="2"/>
  <c r="PS7" i="2"/>
  <c r="PS8" i="2" l="1"/>
  <c r="PV46" i="2"/>
  <c r="PU46" i="2"/>
  <c r="PU45" i="2"/>
  <c r="PV45" i="2"/>
  <c r="PV44" i="2"/>
  <c r="PU44" i="2"/>
  <c r="PV43" i="2"/>
  <c r="PU43" i="2"/>
  <c r="PU42" i="2"/>
  <c r="PV42" i="2"/>
  <c r="PV41" i="2"/>
  <c r="PV40" i="2"/>
  <c r="PU41" i="2"/>
  <c r="PU40" i="2"/>
  <c r="PV39" i="2"/>
  <c r="PV38" i="2"/>
  <c r="PU39" i="2"/>
  <c r="PU38" i="2"/>
  <c r="PU37" i="2"/>
  <c r="PU36" i="2"/>
  <c r="PV37" i="2"/>
  <c r="PV36" i="2"/>
  <c r="PV35" i="2"/>
  <c r="PV34" i="2"/>
  <c r="PU35" i="2"/>
  <c r="PU34" i="2"/>
  <c r="PV33" i="2"/>
  <c r="PV32" i="2"/>
  <c r="PV31" i="2"/>
  <c r="PU33" i="2"/>
  <c r="PU32" i="2"/>
  <c r="PU31" i="2"/>
  <c r="PU30" i="2"/>
  <c r="PU29" i="2"/>
  <c r="PU28" i="2"/>
  <c r="PU27" i="2"/>
  <c r="PV30" i="2"/>
  <c r="PV29" i="2"/>
  <c r="PV28" i="2"/>
  <c r="PV27" i="2"/>
  <c r="PV26" i="2"/>
  <c r="PV25" i="2"/>
  <c r="PV24" i="2"/>
  <c r="PV23" i="2"/>
  <c r="PU26" i="2"/>
  <c r="PU25" i="2"/>
  <c r="PU24" i="2"/>
  <c r="PU23" i="2"/>
  <c r="PU22" i="2"/>
  <c r="PU21" i="2"/>
  <c r="PU20" i="2"/>
  <c r="PU18" i="2"/>
  <c r="PU17" i="2"/>
  <c r="PU16" i="2"/>
  <c r="PU15" i="2"/>
  <c r="PV22" i="2"/>
  <c r="PV21" i="2"/>
  <c r="PV20" i="2"/>
  <c r="PV18" i="2"/>
  <c r="PV17" i="2"/>
  <c r="PV16" i="2"/>
  <c r="PV15" i="2"/>
  <c r="PV14" i="2"/>
  <c r="PV13" i="2"/>
  <c r="PV12" i="2"/>
  <c r="PV11" i="2"/>
  <c r="PV10" i="2"/>
  <c r="PV9" i="2"/>
  <c r="PU14" i="2"/>
  <c r="PU13" i="2"/>
  <c r="PU12" i="2"/>
  <c r="PU11" i="2"/>
  <c r="PU10" i="2"/>
  <c r="PU9" i="2"/>
  <c r="PU8" i="2" s="1"/>
  <c r="PU19" i="2"/>
  <c r="PV19" i="2"/>
  <c r="PU5" i="2"/>
  <c r="PU4" i="2" s="1"/>
  <c r="PW6" i="2"/>
  <c r="PU7" i="2"/>
  <c r="PW46" i="2" l="1"/>
  <c r="PX46" i="2"/>
  <c r="PX45" i="2"/>
  <c r="PW45" i="2"/>
  <c r="PX44" i="2"/>
  <c r="PW44" i="2"/>
  <c r="PW43" i="2"/>
  <c r="PX43" i="2"/>
  <c r="PX42" i="2"/>
  <c r="PW42" i="2"/>
  <c r="PX41" i="2"/>
  <c r="PW41" i="2"/>
  <c r="PX40" i="2"/>
  <c r="PW40" i="2"/>
  <c r="PX39" i="2"/>
  <c r="PX38" i="2"/>
  <c r="PW39" i="2"/>
  <c r="PW38" i="2"/>
  <c r="PX37" i="2"/>
  <c r="PX36" i="2"/>
  <c r="PW37" i="2"/>
  <c r="PW36" i="2"/>
  <c r="PW35" i="2"/>
  <c r="PW34" i="2"/>
  <c r="PX35" i="2"/>
  <c r="PX34" i="2"/>
  <c r="PX33" i="2"/>
  <c r="PX32" i="2"/>
  <c r="PX31" i="2"/>
  <c r="PW33" i="2"/>
  <c r="PW32" i="2"/>
  <c r="PW31" i="2"/>
  <c r="PX30" i="2"/>
  <c r="PX29" i="2"/>
  <c r="PX28" i="2"/>
  <c r="PX27" i="2"/>
  <c r="PW30" i="2"/>
  <c r="PW29" i="2"/>
  <c r="PW28" i="2"/>
  <c r="PW27" i="2"/>
  <c r="PW26" i="2"/>
  <c r="PW25" i="2"/>
  <c r="PW24" i="2"/>
  <c r="PW23" i="2"/>
  <c r="PX26" i="2"/>
  <c r="PX25" i="2"/>
  <c r="PX24" i="2"/>
  <c r="PX23" i="2"/>
  <c r="PX22" i="2"/>
  <c r="PX21" i="2"/>
  <c r="PX20" i="2"/>
  <c r="PX18" i="2"/>
  <c r="PX17" i="2"/>
  <c r="PX16" i="2"/>
  <c r="PX15" i="2"/>
  <c r="PW22" i="2"/>
  <c r="PW21" i="2"/>
  <c r="PW20" i="2"/>
  <c r="PW18" i="2"/>
  <c r="PW17" i="2"/>
  <c r="PW16" i="2"/>
  <c r="PW15" i="2"/>
  <c r="PX14" i="2"/>
  <c r="PX13" i="2"/>
  <c r="PX12" i="2"/>
  <c r="PX11" i="2"/>
  <c r="PX10" i="2"/>
  <c r="PX9" i="2"/>
  <c r="PW14" i="2"/>
  <c r="PW13" i="2"/>
  <c r="PW12" i="2"/>
  <c r="PW11" i="2"/>
  <c r="PW10" i="2"/>
  <c r="PW9" i="2"/>
  <c r="PX19" i="2"/>
  <c r="PW19" i="2"/>
  <c r="PW5" i="2"/>
  <c r="PW4" i="2" s="1"/>
  <c r="PW7" i="2"/>
  <c r="PY6" i="2"/>
  <c r="PW8" i="2" l="1"/>
  <c r="PZ46" i="2"/>
  <c r="PY46" i="2"/>
  <c r="PY45" i="2"/>
  <c r="PZ45" i="2"/>
  <c r="PZ44" i="2"/>
  <c r="PY44" i="2"/>
  <c r="PZ43" i="2"/>
  <c r="PY43" i="2"/>
  <c r="PY42" i="2"/>
  <c r="PZ42" i="2"/>
  <c r="PY41" i="2"/>
  <c r="PZ41" i="2"/>
  <c r="PZ40" i="2"/>
  <c r="PY40" i="2"/>
  <c r="PZ39" i="2"/>
  <c r="PZ38" i="2"/>
  <c r="PY39" i="2"/>
  <c r="PY38" i="2"/>
  <c r="PY37" i="2"/>
  <c r="PY36" i="2"/>
  <c r="PZ37" i="2"/>
  <c r="PZ36" i="2"/>
  <c r="PZ35" i="2"/>
  <c r="PZ34" i="2"/>
  <c r="PY35" i="2"/>
  <c r="PY34" i="2"/>
  <c r="PZ33" i="2"/>
  <c r="PZ32" i="2"/>
  <c r="PZ31" i="2"/>
  <c r="PY33" i="2"/>
  <c r="PY32" i="2"/>
  <c r="PY31" i="2"/>
  <c r="PY30" i="2"/>
  <c r="PY29" i="2"/>
  <c r="PY28" i="2"/>
  <c r="PY27" i="2"/>
  <c r="PZ30" i="2"/>
  <c r="PZ29" i="2"/>
  <c r="PZ28" i="2"/>
  <c r="PZ27" i="2"/>
  <c r="PZ26" i="2"/>
  <c r="PZ25" i="2"/>
  <c r="PZ24" i="2"/>
  <c r="PZ23" i="2"/>
  <c r="PY26" i="2"/>
  <c r="PY25" i="2"/>
  <c r="PY24" i="2"/>
  <c r="PY23" i="2"/>
  <c r="PY22" i="2"/>
  <c r="PY21" i="2"/>
  <c r="PY20" i="2"/>
  <c r="PY18" i="2"/>
  <c r="PY17" i="2"/>
  <c r="PY16" i="2"/>
  <c r="PY15" i="2"/>
  <c r="PZ22" i="2"/>
  <c r="PZ21" i="2"/>
  <c r="PZ20" i="2"/>
  <c r="PZ18" i="2"/>
  <c r="PZ17" i="2"/>
  <c r="PZ16" i="2"/>
  <c r="PZ15" i="2"/>
  <c r="PZ14" i="2"/>
  <c r="PZ13" i="2"/>
  <c r="PZ12" i="2"/>
  <c r="PZ11" i="2"/>
  <c r="PZ10" i="2"/>
  <c r="PZ9" i="2"/>
  <c r="PY14" i="2"/>
  <c r="PY13" i="2"/>
  <c r="PY12" i="2"/>
  <c r="PY11" i="2"/>
  <c r="PY10" i="2"/>
  <c r="PY9" i="2"/>
  <c r="PZ19" i="2"/>
  <c r="PY19" i="2"/>
  <c r="PY5" i="2"/>
  <c r="PY4" i="2" s="1"/>
  <c r="PY7" i="2"/>
  <c r="QA6" i="2"/>
  <c r="PY8" i="2" l="1"/>
  <c r="QA46" i="2"/>
  <c r="QB46" i="2"/>
  <c r="QB45" i="2"/>
  <c r="QA45" i="2"/>
  <c r="QB44" i="2"/>
  <c r="QA44" i="2"/>
  <c r="QA43" i="2"/>
  <c r="QB43" i="2"/>
  <c r="QB42" i="2"/>
  <c r="QA42" i="2"/>
  <c r="QB41" i="2"/>
  <c r="QA41" i="2"/>
  <c r="QB40" i="2"/>
  <c r="QA40" i="2"/>
  <c r="QB39" i="2"/>
  <c r="QB38" i="2"/>
  <c r="QA39" i="2"/>
  <c r="QA38" i="2"/>
  <c r="QB37" i="2"/>
  <c r="QB36" i="2"/>
  <c r="QA37" i="2"/>
  <c r="QA36" i="2"/>
  <c r="QA35" i="2"/>
  <c r="QA34" i="2"/>
  <c r="QB35" i="2"/>
  <c r="QB34" i="2"/>
  <c r="QB33" i="2"/>
  <c r="QB32" i="2"/>
  <c r="QB31" i="2"/>
  <c r="QA33" i="2"/>
  <c r="QA32" i="2"/>
  <c r="QA31" i="2"/>
  <c r="QB30" i="2"/>
  <c r="QB29" i="2"/>
  <c r="QB28" i="2"/>
  <c r="QB27" i="2"/>
  <c r="QA30" i="2"/>
  <c r="QA29" i="2"/>
  <c r="QA28" i="2"/>
  <c r="QA27" i="2"/>
  <c r="QA26" i="2"/>
  <c r="QA25" i="2"/>
  <c r="QA24" i="2"/>
  <c r="QA23" i="2"/>
  <c r="QB26" i="2"/>
  <c r="QB25" i="2"/>
  <c r="QB24" i="2"/>
  <c r="QB23" i="2"/>
  <c r="QB22" i="2"/>
  <c r="QB21" i="2"/>
  <c r="QB20" i="2"/>
  <c r="QB18" i="2"/>
  <c r="QB17" i="2"/>
  <c r="QB16" i="2"/>
  <c r="QB15" i="2"/>
  <c r="QA22" i="2"/>
  <c r="QA21" i="2"/>
  <c r="QA20" i="2"/>
  <c r="QA18" i="2"/>
  <c r="QA17" i="2"/>
  <c r="QA16" i="2"/>
  <c r="QA15" i="2"/>
  <c r="QB14" i="2"/>
  <c r="QB13" i="2"/>
  <c r="QB12" i="2"/>
  <c r="QB11" i="2"/>
  <c r="QB10" i="2"/>
  <c r="QB9" i="2"/>
  <c r="QA14" i="2"/>
  <c r="QA13" i="2"/>
  <c r="QA12" i="2"/>
  <c r="QA11" i="2"/>
  <c r="QA10" i="2"/>
  <c r="QA9" i="2"/>
  <c r="QB19" i="2"/>
  <c r="QA19" i="2"/>
  <c r="QA5" i="2"/>
  <c r="QA4" i="2" s="1"/>
  <c r="QC6" i="2"/>
  <c r="QA7" i="2"/>
  <c r="QA8" i="2" l="1"/>
  <c r="QD46" i="2"/>
  <c r="QC46" i="2"/>
  <c r="QC45" i="2"/>
  <c r="QD45" i="2"/>
  <c r="QD44" i="2"/>
  <c r="QC44" i="2"/>
  <c r="QD43" i="2"/>
  <c r="QC43" i="2"/>
  <c r="QC42" i="2"/>
  <c r="QD42" i="2"/>
  <c r="QC41" i="2"/>
  <c r="QD41" i="2"/>
  <c r="QD40" i="2"/>
  <c r="QC40" i="2"/>
  <c r="QD39" i="2"/>
  <c r="QD38" i="2"/>
  <c r="QC39" i="2"/>
  <c r="QC38" i="2"/>
  <c r="QC37" i="2"/>
  <c r="QC36" i="2"/>
  <c r="QD37" i="2"/>
  <c r="QD36" i="2"/>
  <c r="QD35" i="2"/>
  <c r="QD34" i="2"/>
  <c r="QC35" i="2"/>
  <c r="QC34" i="2"/>
  <c r="QD33" i="2"/>
  <c r="QD32" i="2"/>
  <c r="QD31" i="2"/>
  <c r="QC33" i="2"/>
  <c r="QC32" i="2"/>
  <c r="QC31" i="2"/>
  <c r="QC30" i="2"/>
  <c r="QC29" i="2"/>
  <c r="QC28" i="2"/>
  <c r="QC27" i="2"/>
  <c r="QD30" i="2"/>
  <c r="QD29" i="2"/>
  <c r="QD28" i="2"/>
  <c r="QD27" i="2"/>
  <c r="QD26" i="2"/>
  <c r="QD25" i="2"/>
  <c r="QD24" i="2"/>
  <c r="QD23" i="2"/>
  <c r="QC26" i="2"/>
  <c r="QC25" i="2"/>
  <c r="QC24" i="2"/>
  <c r="QC23" i="2"/>
  <c r="QC22" i="2"/>
  <c r="QC21" i="2"/>
  <c r="QC20" i="2"/>
  <c r="QC18" i="2"/>
  <c r="QC17" i="2"/>
  <c r="QC16" i="2"/>
  <c r="QC15" i="2"/>
  <c r="QD22" i="2"/>
  <c r="QD21" i="2"/>
  <c r="QD20" i="2"/>
  <c r="QD18" i="2"/>
  <c r="QD17" i="2"/>
  <c r="QD16" i="2"/>
  <c r="QD15" i="2"/>
  <c r="QD14" i="2"/>
  <c r="QD13" i="2"/>
  <c r="QD12" i="2"/>
  <c r="QD11" i="2"/>
  <c r="QD10" i="2"/>
  <c r="QD9" i="2"/>
  <c r="QC14" i="2"/>
  <c r="QC13" i="2"/>
  <c r="QC12" i="2"/>
  <c r="QC11" i="2"/>
  <c r="QC10" i="2"/>
  <c r="QC9" i="2"/>
  <c r="QD19" i="2"/>
  <c r="QC19" i="2"/>
  <c r="QC5" i="2"/>
  <c r="QC4" i="2" s="1"/>
  <c r="QE6" i="2"/>
  <c r="QC7" i="2"/>
  <c r="QC8" i="2" l="1"/>
  <c r="QE46" i="2"/>
  <c r="QF46" i="2"/>
  <c r="QF45" i="2"/>
  <c r="QE45" i="2"/>
  <c r="QF44" i="2"/>
  <c r="QE44" i="2"/>
  <c r="QE43" i="2"/>
  <c r="QF43" i="2"/>
  <c r="QF42" i="2"/>
  <c r="QE42" i="2"/>
  <c r="QF41" i="2"/>
  <c r="QE41" i="2"/>
  <c r="QF40" i="2"/>
  <c r="QE40" i="2"/>
  <c r="QF39" i="2"/>
  <c r="QF38" i="2"/>
  <c r="QE39" i="2"/>
  <c r="QE38" i="2"/>
  <c r="QF37" i="2"/>
  <c r="QF36" i="2"/>
  <c r="QE37" i="2"/>
  <c r="QE36" i="2"/>
  <c r="QE35" i="2"/>
  <c r="QE34" i="2"/>
  <c r="QF35" i="2"/>
  <c r="QF34" i="2"/>
  <c r="QF33" i="2"/>
  <c r="QF32" i="2"/>
  <c r="QF31" i="2"/>
  <c r="QE33" i="2"/>
  <c r="QE32" i="2"/>
  <c r="QE31" i="2"/>
  <c r="QF30" i="2"/>
  <c r="QF29" i="2"/>
  <c r="QF28" i="2"/>
  <c r="QF27" i="2"/>
  <c r="QE30" i="2"/>
  <c r="QE29" i="2"/>
  <c r="QE28" i="2"/>
  <c r="QE27" i="2"/>
  <c r="QE26" i="2"/>
  <c r="QE25" i="2"/>
  <c r="QE24" i="2"/>
  <c r="QE23" i="2"/>
  <c r="QF26" i="2"/>
  <c r="QF25" i="2"/>
  <c r="QF24" i="2"/>
  <c r="QF23" i="2"/>
  <c r="QF22" i="2"/>
  <c r="QF21" i="2"/>
  <c r="QF20" i="2"/>
  <c r="QF18" i="2"/>
  <c r="QF17" i="2"/>
  <c r="QF16" i="2"/>
  <c r="QF15" i="2"/>
  <c r="QE22" i="2"/>
  <c r="QE21" i="2"/>
  <c r="QE20" i="2"/>
  <c r="QE18" i="2"/>
  <c r="QE17" i="2"/>
  <c r="QE16" i="2"/>
  <c r="QE15" i="2"/>
  <c r="QF14" i="2"/>
  <c r="QF13" i="2"/>
  <c r="QF12" i="2"/>
  <c r="QF11" i="2"/>
  <c r="QF10" i="2"/>
  <c r="QF9" i="2"/>
  <c r="QE14" i="2"/>
  <c r="QE13" i="2"/>
  <c r="QE12" i="2"/>
  <c r="QE11" i="2"/>
  <c r="QE10" i="2"/>
  <c r="QE9" i="2"/>
  <c r="QE19" i="2"/>
  <c r="QF19" i="2"/>
  <c r="QE5" i="2"/>
  <c r="QE4" i="2" s="1"/>
  <c r="QE7" i="2"/>
  <c r="QG6" i="2"/>
  <c r="QE8" i="2" l="1"/>
  <c r="QH46" i="2"/>
  <c r="QG46" i="2"/>
  <c r="QG45" i="2"/>
  <c r="QH45" i="2"/>
  <c r="QH44" i="2"/>
  <c r="QG44" i="2"/>
  <c r="QH43" i="2"/>
  <c r="QG43" i="2"/>
  <c r="QG42" i="2"/>
  <c r="QH42" i="2"/>
  <c r="QG41" i="2"/>
  <c r="QH41" i="2"/>
  <c r="QH40" i="2"/>
  <c r="QG40" i="2"/>
  <c r="QH39" i="2"/>
  <c r="QH38" i="2"/>
  <c r="QG39" i="2"/>
  <c r="QG38" i="2"/>
  <c r="QG37" i="2"/>
  <c r="QG36" i="2"/>
  <c r="QH37" i="2"/>
  <c r="QH36" i="2"/>
  <c r="QH35" i="2"/>
  <c r="QH34" i="2"/>
  <c r="QG35" i="2"/>
  <c r="QG34" i="2"/>
  <c r="QH33" i="2"/>
  <c r="QH32" i="2"/>
  <c r="QH31" i="2"/>
  <c r="QG33" i="2"/>
  <c r="QG32" i="2"/>
  <c r="QG31" i="2"/>
  <c r="QG30" i="2"/>
  <c r="QG29" i="2"/>
  <c r="QG28" i="2"/>
  <c r="QG27" i="2"/>
  <c r="QH30" i="2"/>
  <c r="QH29" i="2"/>
  <c r="QH28" i="2"/>
  <c r="QH27" i="2"/>
  <c r="QH26" i="2"/>
  <c r="QH25" i="2"/>
  <c r="QH24" i="2"/>
  <c r="QH23" i="2"/>
  <c r="QG26" i="2"/>
  <c r="QG25" i="2"/>
  <c r="QG24" i="2"/>
  <c r="QG23" i="2"/>
  <c r="QG22" i="2"/>
  <c r="QG21" i="2"/>
  <c r="QG20" i="2"/>
  <c r="QG18" i="2"/>
  <c r="QG17" i="2"/>
  <c r="QG16" i="2"/>
  <c r="QG15" i="2"/>
  <c r="QH22" i="2"/>
  <c r="QH21" i="2"/>
  <c r="QH20" i="2"/>
  <c r="QH18" i="2"/>
  <c r="QH17" i="2"/>
  <c r="QH16" i="2"/>
  <c r="QH15" i="2"/>
  <c r="QH14" i="2"/>
  <c r="QH13" i="2"/>
  <c r="QH12" i="2"/>
  <c r="QH11" i="2"/>
  <c r="QH10" i="2"/>
  <c r="QH9" i="2"/>
  <c r="QG14" i="2"/>
  <c r="QG13" i="2"/>
  <c r="QG12" i="2"/>
  <c r="QG11" i="2"/>
  <c r="QG10" i="2"/>
  <c r="QG9" i="2"/>
  <c r="QH19" i="2"/>
  <c r="QG19" i="2"/>
  <c r="QG5" i="2"/>
  <c r="QG4" i="2" s="1"/>
  <c r="QG7" i="2"/>
  <c r="QI6" i="2"/>
  <c r="QG8" i="2" l="1"/>
  <c r="QI46" i="2"/>
  <c r="QJ46" i="2"/>
  <c r="QJ45" i="2"/>
  <c r="QI45" i="2"/>
  <c r="QJ44" i="2"/>
  <c r="QI44" i="2"/>
  <c r="QI43" i="2"/>
  <c r="QJ43" i="2"/>
  <c r="QJ42" i="2"/>
  <c r="QI42" i="2"/>
  <c r="QJ41" i="2"/>
  <c r="QI41" i="2"/>
  <c r="QJ40" i="2"/>
  <c r="QI40" i="2"/>
  <c r="QJ39" i="2"/>
  <c r="QJ38" i="2"/>
  <c r="QI39" i="2"/>
  <c r="QI38" i="2"/>
  <c r="QJ37" i="2"/>
  <c r="QJ36" i="2"/>
  <c r="QI37" i="2"/>
  <c r="QI36" i="2"/>
  <c r="QI35" i="2"/>
  <c r="QI34" i="2"/>
  <c r="QJ35" i="2"/>
  <c r="QJ34" i="2"/>
  <c r="QJ33" i="2"/>
  <c r="QJ32" i="2"/>
  <c r="QJ31" i="2"/>
  <c r="QI33" i="2"/>
  <c r="QI32" i="2"/>
  <c r="QI31" i="2"/>
  <c r="QJ30" i="2"/>
  <c r="QJ29" i="2"/>
  <c r="QJ28" i="2"/>
  <c r="QJ27" i="2"/>
  <c r="QI30" i="2"/>
  <c r="QI29" i="2"/>
  <c r="QI28" i="2"/>
  <c r="QI27" i="2"/>
  <c r="QI26" i="2"/>
  <c r="QI25" i="2"/>
  <c r="QI24" i="2"/>
  <c r="QI23" i="2"/>
  <c r="QJ26" i="2"/>
  <c r="QJ25" i="2"/>
  <c r="QJ24" i="2"/>
  <c r="QJ23" i="2"/>
  <c r="QJ22" i="2"/>
  <c r="QJ21" i="2"/>
  <c r="QJ20" i="2"/>
  <c r="QJ18" i="2"/>
  <c r="QJ17" i="2"/>
  <c r="QJ16" i="2"/>
  <c r="QJ15" i="2"/>
  <c r="QI22" i="2"/>
  <c r="QI21" i="2"/>
  <c r="QI20" i="2"/>
  <c r="QI18" i="2"/>
  <c r="QI17" i="2"/>
  <c r="QI16" i="2"/>
  <c r="QI15" i="2"/>
  <c r="QJ14" i="2"/>
  <c r="QJ13" i="2"/>
  <c r="QJ12" i="2"/>
  <c r="QJ11" i="2"/>
  <c r="QJ10" i="2"/>
  <c r="QJ9" i="2"/>
  <c r="QI14" i="2"/>
  <c r="QI13" i="2"/>
  <c r="QI12" i="2"/>
  <c r="QI11" i="2"/>
  <c r="QI10" i="2"/>
  <c r="QI9" i="2"/>
  <c r="QI19" i="2"/>
  <c r="QJ19" i="2"/>
  <c r="QI5" i="2"/>
  <c r="QI4" i="2" s="1"/>
  <c r="QK6" i="2"/>
  <c r="QI7" i="2"/>
  <c r="QI8" i="2" l="1"/>
  <c r="QL46" i="2"/>
  <c r="QK46" i="2"/>
  <c r="QK45" i="2"/>
  <c r="QL45" i="2"/>
  <c r="QL44" i="2"/>
  <c r="QK44" i="2"/>
  <c r="QL43" i="2"/>
  <c r="QK43" i="2"/>
  <c r="QK42" i="2"/>
  <c r="QL42" i="2"/>
  <c r="QK41" i="2"/>
  <c r="QL41" i="2"/>
  <c r="QL40" i="2"/>
  <c r="QK40" i="2"/>
  <c r="QL39" i="2"/>
  <c r="QL38" i="2"/>
  <c r="QK39" i="2"/>
  <c r="QK38" i="2"/>
  <c r="QK37" i="2"/>
  <c r="QK36" i="2"/>
  <c r="QL37" i="2"/>
  <c r="QL36" i="2"/>
  <c r="QL35" i="2"/>
  <c r="QL34" i="2"/>
  <c r="QK35" i="2"/>
  <c r="QK34" i="2"/>
  <c r="QL33" i="2"/>
  <c r="QL32" i="2"/>
  <c r="QL31" i="2"/>
  <c r="QK33" i="2"/>
  <c r="QK32" i="2"/>
  <c r="QK31" i="2"/>
  <c r="QK30" i="2"/>
  <c r="QK29" i="2"/>
  <c r="QK28" i="2"/>
  <c r="QK27" i="2"/>
  <c r="QL30" i="2"/>
  <c r="QL29" i="2"/>
  <c r="QL28" i="2"/>
  <c r="QL27" i="2"/>
  <c r="QL26" i="2"/>
  <c r="QL25" i="2"/>
  <c r="QL24" i="2"/>
  <c r="QL23" i="2"/>
  <c r="QK26" i="2"/>
  <c r="QK25" i="2"/>
  <c r="QK24" i="2"/>
  <c r="QK23" i="2"/>
  <c r="QK22" i="2"/>
  <c r="QK21" i="2"/>
  <c r="QK20" i="2"/>
  <c r="QK18" i="2"/>
  <c r="QK17" i="2"/>
  <c r="QK16" i="2"/>
  <c r="QK15" i="2"/>
  <c r="QL22" i="2"/>
  <c r="QL21" i="2"/>
  <c r="QL20" i="2"/>
  <c r="QL18" i="2"/>
  <c r="QL17" i="2"/>
  <c r="QL16" i="2"/>
  <c r="QL15" i="2"/>
  <c r="QL14" i="2"/>
  <c r="QL13" i="2"/>
  <c r="QL12" i="2"/>
  <c r="QL11" i="2"/>
  <c r="QL10" i="2"/>
  <c r="QL9" i="2"/>
  <c r="QK14" i="2"/>
  <c r="QK13" i="2"/>
  <c r="QK12" i="2"/>
  <c r="QK11" i="2"/>
  <c r="QK10" i="2"/>
  <c r="QK9" i="2"/>
  <c r="QK19" i="2"/>
  <c r="QL19" i="2"/>
  <c r="QK5" i="2"/>
  <c r="QK4" i="2" s="1"/>
  <c r="QM6" i="2"/>
  <c r="QK7" i="2"/>
  <c r="QK8" i="2" l="1"/>
  <c r="QM46" i="2"/>
  <c r="QN46" i="2"/>
  <c r="QN45" i="2"/>
  <c r="QM45" i="2"/>
  <c r="QN44" i="2"/>
  <c r="QM44" i="2"/>
  <c r="QM43" i="2"/>
  <c r="QN43" i="2"/>
  <c r="QN42" i="2"/>
  <c r="QM42" i="2"/>
  <c r="QN41" i="2"/>
  <c r="QM41" i="2"/>
  <c r="QN40" i="2"/>
  <c r="QM40" i="2"/>
  <c r="QN39" i="2"/>
  <c r="QN38" i="2"/>
  <c r="QM39" i="2"/>
  <c r="QM38" i="2"/>
  <c r="QN37" i="2"/>
  <c r="QN36" i="2"/>
  <c r="QM37" i="2"/>
  <c r="QM36" i="2"/>
  <c r="QM35" i="2"/>
  <c r="QM34" i="2"/>
  <c r="QN35" i="2"/>
  <c r="QN34" i="2"/>
  <c r="QN33" i="2"/>
  <c r="QN32" i="2"/>
  <c r="QN31" i="2"/>
  <c r="QM33" i="2"/>
  <c r="QM32" i="2"/>
  <c r="QM31" i="2"/>
  <c r="QN30" i="2"/>
  <c r="QN29" i="2"/>
  <c r="QN28" i="2"/>
  <c r="QN27" i="2"/>
  <c r="QM30" i="2"/>
  <c r="QM29" i="2"/>
  <c r="QM28" i="2"/>
  <c r="QM27" i="2"/>
  <c r="QM26" i="2"/>
  <c r="QM25" i="2"/>
  <c r="QM24" i="2"/>
  <c r="QM23" i="2"/>
  <c r="QN26" i="2"/>
  <c r="QN25" i="2"/>
  <c r="QN24" i="2"/>
  <c r="QN23" i="2"/>
  <c r="QN22" i="2"/>
  <c r="QN21" i="2"/>
  <c r="QN20" i="2"/>
  <c r="QN18" i="2"/>
  <c r="QN17" i="2"/>
  <c r="QN16" i="2"/>
  <c r="QN15" i="2"/>
  <c r="QM22" i="2"/>
  <c r="QM21" i="2"/>
  <c r="QM20" i="2"/>
  <c r="QM18" i="2"/>
  <c r="QM17" i="2"/>
  <c r="QM16" i="2"/>
  <c r="QM15" i="2"/>
  <c r="QN14" i="2"/>
  <c r="QN13" i="2"/>
  <c r="QN12" i="2"/>
  <c r="QN11" i="2"/>
  <c r="QN10" i="2"/>
  <c r="QN9" i="2"/>
  <c r="QM14" i="2"/>
  <c r="QM13" i="2"/>
  <c r="QM12" i="2"/>
  <c r="QM11" i="2"/>
  <c r="QM10" i="2"/>
  <c r="QM9" i="2"/>
  <c r="QN19" i="2"/>
  <c r="QM19" i="2"/>
  <c r="QM5" i="2"/>
  <c r="QM4" i="2" s="1"/>
  <c r="QM7" i="2"/>
  <c r="QO6" i="2"/>
  <c r="QM8" i="2" l="1"/>
  <c r="QP46" i="2"/>
  <c r="QO46" i="2"/>
  <c r="QO45" i="2"/>
  <c r="QP45" i="2"/>
  <c r="QP44" i="2"/>
  <c r="QO44" i="2"/>
  <c r="QP43" i="2"/>
  <c r="QO43" i="2"/>
  <c r="QO42" i="2"/>
  <c r="QP42" i="2"/>
  <c r="QO41" i="2"/>
  <c r="QP41" i="2"/>
  <c r="QP40" i="2"/>
  <c r="QO40" i="2"/>
  <c r="QP39" i="2"/>
  <c r="QP38" i="2"/>
  <c r="QO39" i="2"/>
  <c r="QO38" i="2"/>
  <c r="QO37" i="2"/>
  <c r="QO36" i="2"/>
  <c r="QP37" i="2"/>
  <c r="QP36" i="2"/>
  <c r="QP35" i="2"/>
  <c r="QP34" i="2"/>
  <c r="QO35" i="2"/>
  <c r="QO34" i="2"/>
  <c r="QP33" i="2"/>
  <c r="QP32" i="2"/>
  <c r="QP31" i="2"/>
  <c r="QO33" i="2"/>
  <c r="QO32" i="2"/>
  <c r="QO31" i="2"/>
  <c r="QO30" i="2"/>
  <c r="QO29" i="2"/>
  <c r="QO28" i="2"/>
  <c r="QO27" i="2"/>
  <c r="QP30" i="2"/>
  <c r="QP29" i="2"/>
  <c r="QP28" i="2"/>
  <c r="QP27" i="2"/>
  <c r="QP26" i="2"/>
  <c r="QP25" i="2"/>
  <c r="QP24" i="2"/>
  <c r="QP23" i="2"/>
  <c r="QO26" i="2"/>
  <c r="QO25" i="2"/>
  <c r="QO24" i="2"/>
  <c r="QO23" i="2"/>
  <c r="QO22" i="2"/>
  <c r="QO21" i="2"/>
  <c r="QO20" i="2"/>
  <c r="QO18" i="2"/>
  <c r="QO17" i="2"/>
  <c r="QO16" i="2"/>
  <c r="QO15" i="2"/>
  <c r="QP22" i="2"/>
  <c r="QP21" i="2"/>
  <c r="QP20" i="2"/>
  <c r="QP18" i="2"/>
  <c r="QP17" i="2"/>
  <c r="QP16" i="2"/>
  <c r="QP15" i="2"/>
  <c r="QP14" i="2"/>
  <c r="QP13" i="2"/>
  <c r="QP12" i="2"/>
  <c r="QP11" i="2"/>
  <c r="QP10" i="2"/>
  <c r="QP9" i="2"/>
  <c r="QO14" i="2"/>
  <c r="QO13" i="2"/>
  <c r="QO12" i="2"/>
  <c r="QO11" i="2"/>
  <c r="QO10" i="2"/>
  <c r="QO9" i="2"/>
  <c r="QP19" i="2"/>
  <c r="QO19" i="2"/>
  <c r="QO5" i="2"/>
  <c r="QO4" i="2" s="1"/>
  <c r="QO7" i="2"/>
  <c r="QQ6" i="2"/>
  <c r="QO8" i="2" l="1"/>
  <c r="QQ46" i="2"/>
  <c r="QR46" i="2"/>
  <c r="QR45" i="2"/>
  <c r="QQ45" i="2"/>
  <c r="QR44" i="2"/>
  <c r="QQ44" i="2"/>
  <c r="QQ43" i="2"/>
  <c r="QR43" i="2"/>
  <c r="QR42" i="2"/>
  <c r="QQ42" i="2"/>
  <c r="QR41" i="2"/>
  <c r="QQ41" i="2"/>
  <c r="QR40" i="2"/>
  <c r="QQ40" i="2"/>
  <c r="QR39" i="2"/>
  <c r="QR38" i="2"/>
  <c r="QQ39" i="2"/>
  <c r="QQ38" i="2"/>
  <c r="QR37" i="2"/>
  <c r="QR36" i="2"/>
  <c r="QQ37" i="2"/>
  <c r="QQ36" i="2"/>
  <c r="QQ35" i="2"/>
  <c r="QQ34" i="2"/>
  <c r="QR35" i="2"/>
  <c r="QR34" i="2"/>
  <c r="QR33" i="2"/>
  <c r="QR32" i="2"/>
  <c r="QR31" i="2"/>
  <c r="QQ33" i="2"/>
  <c r="QQ32" i="2"/>
  <c r="QQ31" i="2"/>
  <c r="QR30" i="2"/>
  <c r="QR29" i="2"/>
  <c r="QR28" i="2"/>
  <c r="QR27" i="2"/>
  <c r="QQ30" i="2"/>
  <c r="QQ29" i="2"/>
  <c r="QQ28" i="2"/>
  <c r="QQ27" i="2"/>
  <c r="QQ26" i="2"/>
  <c r="QQ25" i="2"/>
  <c r="QQ24" i="2"/>
  <c r="QQ23" i="2"/>
  <c r="QR26" i="2"/>
  <c r="QR25" i="2"/>
  <c r="QR24" i="2"/>
  <c r="QR23" i="2"/>
  <c r="QR22" i="2"/>
  <c r="QR21" i="2"/>
  <c r="QR20" i="2"/>
  <c r="QR18" i="2"/>
  <c r="QR17" i="2"/>
  <c r="QR16" i="2"/>
  <c r="QR15" i="2"/>
  <c r="QQ22" i="2"/>
  <c r="QQ21" i="2"/>
  <c r="QQ20" i="2"/>
  <c r="QQ18" i="2"/>
  <c r="QQ17" i="2"/>
  <c r="QQ16" i="2"/>
  <c r="QQ15" i="2"/>
  <c r="QR14" i="2"/>
  <c r="QR13" i="2"/>
  <c r="QR12" i="2"/>
  <c r="QR11" i="2"/>
  <c r="QR10" i="2"/>
  <c r="QR9" i="2"/>
  <c r="QQ14" i="2"/>
  <c r="QQ13" i="2"/>
  <c r="QQ12" i="2"/>
  <c r="QQ11" i="2"/>
  <c r="QQ10" i="2"/>
  <c r="QQ9" i="2"/>
  <c r="QQ19" i="2"/>
  <c r="QR19" i="2"/>
  <c r="QQ5" i="2"/>
  <c r="QQ4" i="2" s="1"/>
  <c r="QQ7" i="2"/>
  <c r="QS6" i="2"/>
  <c r="QQ8" i="2" l="1"/>
  <c r="QT46" i="2"/>
  <c r="QS46" i="2"/>
  <c r="QS45" i="2"/>
  <c r="QT45" i="2"/>
  <c r="QT44" i="2"/>
  <c r="QS44" i="2"/>
  <c r="QT43" i="2"/>
  <c r="QS43" i="2"/>
  <c r="QS42" i="2"/>
  <c r="QT42" i="2"/>
  <c r="QS41" i="2"/>
  <c r="QT41" i="2"/>
  <c r="QT40" i="2"/>
  <c r="QS40" i="2"/>
  <c r="QT39" i="2"/>
  <c r="QT38" i="2"/>
  <c r="QS39" i="2"/>
  <c r="QS38" i="2"/>
  <c r="QS37" i="2"/>
  <c r="QS36" i="2"/>
  <c r="QT37" i="2"/>
  <c r="QT36" i="2"/>
  <c r="QT35" i="2"/>
  <c r="QT34" i="2"/>
  <c r="QS35" i="2"/>
  <c r="QS34" i="2"/>
  <c r="QT33" i="2"/>
  <c r="QT32" i="2"/>
  <c r="QT31" i="2"/>
  <c r="QT30" i="2"/>
  <c r="QS33" i="2"/>
  <c r="QS32" i="2"/>
  <c r="QS31" i="2"/>
  <c r="QS30" i="2"/>
  <c r="QS29" i="2"/>
  <c r="QS28" i="2"/>
  <c r="QS27" i="2"/>
  <c r="QT29" i="2"/>
  <c r="QT28" i="2"/>
  <c r="QT27" i="2"/>
  <c r="QT26" i="2"/>
  <c r="QT25" i="2"/>
  <c r="QT24" i="2"/>
  <c r="QT23" i="2"/>
  <c r="QS26" i="2"/>
  <c r="QS25" i="2"/>
  <c r="QS24" i="2"/>
  <c r="QS23" i="2"/>
  <c r="QS22" i="2"/>
  <c r="QS21" i="2"/>
  <c r="QS20" i="2"/>
  <c r="QS18" i="2"/>
  <c r="QS17" i="2"/>
  <c r="QS16" i="2"/>
  <c r="QS15" i="2"/>
  <c r="QT22" i="2"/>
  <c r="QT21" i="2"/>
  <c r="QT20" i="2"/>
  <c r="QT18" i="2"/>
  <c r="QT17" i="2"/>
  <c r="QT16" i="2"/>
  <c r="QT15" i="2"/>
  <c r="QT14" i="2"/>
  <c r="QT13" i="2"/>
  <c r="QT12" i="2"/>
  <c r="QT11" i="2"/>
  <c r="QT10" i="2"/>
  <c r="QT9" i="2"/>
  <c r="QS14" i="2"/>
  <c r="QS13" i="2"/>
  <c r="QS12" i="2"/>
  <c r="QS11" i="2"/>
  <c r="QS10" i="2"/>
  <c r="QS9" i="2"/>
  <c r="QS19" i="2"/>
  <c r="QT19" i="2"/>
  <c r="QS5" i="2"/>
  <c r="QS4" i="2" s="1"/>
  <c r="QS7" i="2"/>
  <c r="QU6" i="2"/>
  <c r="QS8" i="2" l="1"/>
  <c r="QU46" i="2"/>
  <c r="QV46" i="2"/>
  <c r="QV45" i="2"/>
  <c r="QU45" i="2"/>
  <c r="QV44" i="2"/>
  <c r="QU44" i="2"/>
  <c r="QU43" i="2"/>
  <c r="QV43" i="2"/>
  <c r="QV42" i="2"/>
  <c r="QU42" i="2"/>
  <c r="QV41" i="2"/>
  <c r="QU41" i="2"/>
  <c r="QV40" i="2"/>
  <c r="QU40" i="2"/>
  <c r="QV39" i="2"/>
  <c r="QV38" i="2"/>
  <c r="QU39" i="2"/>
  <c r="QU38" i="2"/>
  <c r="QV37" i="2"/>
  <c r="QV36" i="2"/>
  <c r="QU37" i="2"/>
  <c r="QU36" i="2"/>
  <c r="QU35" i="2"/>
  <c r="QU34" i="2"/>
  <c r="QV35" i="2"/>
  <c r="QV34" i="2"/>
  <c r="QV33" i="2"/>
  <c r="QV32" i="2"/>
  <c r="QV31" i="2"/>
  <c r="QV30" i="2"/>
  <c r="QU33" i="2"/>
  <c r="QU32" i="2"/>
  <c r="QU31" i="2"/>
  <c r="QU30" i="2"/>
  <c r="QV29" i="2"/>
  <c r="QV28" i="2"/>
  <c r="QV27" i="2"/>
  <c r="QU29" i="2"/>
  <c r="QU28" i="2"/>
  <c r="QU27" i="2"/>
  <c r="QU26" i="2"/>
  <c r="QU25" i="2"/>
  <c r="QU24" i="2"/>
  <c r="QU23" i="2"/>
  <c r="QV26" i="2"/>
  <c r="QV25" i="2"/>
  <c r="QV24" i="2"/>
  <c r="QV23" i="2"/>
  <c r="QV22" i="2"/>
  <c r="QV21" i="2"/>
  <c r="QV20" i="2"/>
  <c r="QV18" i="2"/>
  <c r="QV17" i="2"/>
  <c r="QV16" i="2"/>
  <c r="QV15" i="2"/>
  <c r="QU22" i="2"/>
  <c r="QU21" i="2"/>
  <c r="QU20" i="2"/>
  <c r="QU18" i="2"/>
  <c r="QU17" i="2"/>
  <c r="QU16" i="2"/>
  <c r="QU15" i="2"/>
  <c r="QV14" i="2"/>
  <c r="QV13" i="2"/>
  <c r="QV12" i="2"/>
  <c r="QV11" i="2"/>
  <c r="QV10" i="2"/>
  <c r="QV9" i="2"/>
  <c r="QU14" i="2"/>
  <c r="QU13" i="2"/>
  <c r="QU12" i="2"/>
  <c r="QU11" i="2"/>
  <c r="QU10" i="2"/>
  <c r="QU9" i="2"/>
  <c r="QU19" i="2"/>
  <c r="QV19" i="2"/>
  <c r="QU5" i="2"/>
  <c r="QU4" i="2" s="1"/>
  <c r="QW6" i="2"/>
  <c r="QU7" i="2"/>
  <c r="QU8" i="2" l="1"/>
  <c r="QX46" i="2"/>
  <c r="QW46" i="2"/>
  <c r="QW45" i="2"/>
  <c r="QX45" i="2"/>
  <c r="QX44" i="2"/>
  <c r="QW44" i="2"/>
  <c r="QX43" i="2"/>
  <c r="QW43" i="2"/>
  <c r="QW42" i="2"/>
  <c r="QX42" i="2"/>
  <c r="QW41" i="2"/>
  <c r="QX41" i="2"/>
  <c r="QX40" i="2"/>
  <c r="QW40" i="2"/>
  <c r="QX39" i="2"/>
  <c r="QX38" i="2"/>
  <c r="QW39" i="2"/>
  <c r="QW38" i="2"/>
  <c r="QW37" i="2"/>
  <c r="QW36" i="2"/>
  <c r="QX37" i="2"/>
  <c r="QX36" i="2"/>
  <c r="QX35" i="2"/>
  <c r="QX34" i="2"/>
  <c r="QW35" i="2"/>
  <c r="QW34" i="2"/>
  <c r="QX33" i="2"/>
  <c r="QX32" i="2"/>
  <c r="QX31" i="2"/>
  <c r="QX30" i="2"/>
  <c r="QW33" i="2"/>
  <c r="QW32" i="2"/>
  <c r="QW31" i="2"/>
  <c r="QW30" i="2"/>
  <c r="QW29" i="2"/>
  <c r="QW28" i="2"/>
  <c r="QW27" i="2"/>
  <c r="QX29" i="2"/>
  <c r="QX28" i="2"/>
  <c r="QX27" i="2"/>
  <c r="QX26" i="2"/>
  <c r="QX25" i="2"/>
  <c r="QX24" i="2"/>
  <c r="QX23" i="2"/>
  <c r="QW26" i="2"/>
  <c r="QW25" i="2"/>
  <c r="QW24" i="2"/>
  <c r="QW23" i="2"/>
  <c r="QW22" i="2"/>
  <c r="QW21" i="2"/>
  <c r="QW20" i="2"/>
  <c r="QW18" i="2"/>
  <c r="QW17" i="2"/>
  <c r="QW16" i="2"/>
  <c r="QW15" i="2"/>
  <c r="QX22" i="2"/>
  <c r="QX21" i="2"/>
  <c r="QX20" i="2"/>
  <c r="QX18" i="2"/>
  <c r="QX17" i="2"/>
  <c r="QX16" i="2"/>
  <c r="QX15" i="2"/>
  <c r="QX14" i="2"/>
  <c r="QX13" i="2"/>
  <c r="QX12" i="2"/>
  <c r="QX11" i="2"/>
  <c r="QX10" i="2"/>
  <c r="QX9" i="2"/>
  <c r="QW14" i="2"/>
  <c r="QW13" i="2"/>
  <c r="QW12" i="2"/>
  <c r="QW11" i="2"/>
  <c r="QW10" i="2"/>
  <c r="QW9" i="2"/>
  <c r="QX19" i="2"/>
  <c r="QW19" i="2"/>
  <c r="QW5" i="2"/>
  <c r="QW4" i="2" s="1"/>
  <c r="QW7" i="2"/>
  <c r="QY6" i="2"/>
  <c r="QW8" i="2" l="1"/>
  <c r="QY46" i="2"/>
  <c r="QZ46" i="2"/>
  <c r="QZ45" i="2"/>
  <c r="QY45" i="2"/>
  <c r="QZ44" i="2"/>
  <c r="QY44" i="2"/>
  <c r="QY43" i="2"/>
  <c r="QZ43" i="2"/>
  <c r="QZ42" i="2"/>
  <c r="QY42" i="2"/>
  <c r="QZ41" i="2"/>
  <c r="QY41" i="2"/>
  <c r="QZ40" i="2"/>
  <c r="QY40" i="2"/>
  <c r="QZ39" i="2"/>
  <c r="QZ38" i="2"/>
  <c r="QY39" i="2"/>
  <c r="QY38" i="2"/>
  <c r="QZ37" i="2"/>
  <c r="QZ36" i="2"/>
  <c r="QY37" i="2"/>
  <c r="QY36" i="2"/>
  <c r="QY35" i="2"/>
  <c r="QY34" i="2"/>
  <c r="QZ35" i="2"/>
  <c r="QZ34" i="2"/>
  <c r="QZ33" i="2"/>
  <c r="QZ32" i="2"/>
  <c r="QZ31" i="2"/>
  <c r="QZ30" i="2"/>
  <c r="QY33" i="2"/>
  <c r="QY32" i="2"/>
  <c r="QY31" i="2"/>
  <c r="QY30" i="2"/>
  <c r="QZ29" i="2"/>
  <c r="QZ28" i="2"/>
  <c r="QZ27" i="2"/>
  <c r="QY29" i="2"/>
  <c r="QY28" i="2"/>
  <c r="QY27" i="2"/>
  <c r="QY26" i="2"/>
  <c r="QY25" i="2"/>
  <c r="QY24" i="2"/>
  <c r="QY23" i="2"/>
  <c r="QZ26" i="2"/>
  <c r="QZ25" i="2"/>
  <c r="QZ24" i="2"/>
  <c r="QZ23" i="2"/>
  <c r="QZ22" i="2"/>
  <c r="QZ21" i="2"/>
  <c r="QZ20" i="2"/>
  <c r="QZ18" i="2"/>
  <c r="QZ17" i="2"/>
  <c r="QZ16" i="2"/>
  <c r="QZ15" i="2"/>
  <c r="QY22" i="2"/>
  <c r="QY21" i="2"/>
  <c r="QY20" i="2"/>
  <c r="QY18" i="2"/>
  <c r="QY17" i="2"/>
  <c r="QY16" i="2"/>
  <c r="QY15" i="2"/>
  <c r="QZ14" i="2"/>
  <c r="QZ13" i="2"/>
  <c r="QZ12" i="2"/>
  <c r="QZ11" i="2"/>
  <c r="QZ10" i="2"/>
  <c r="QZ9" i="2"/>
  <c r="QY14" i="2"/>
  <c r="QY13" i="2"/>
  <c r="QY12" i="2"/>
  <c r="QY11" i="2"/>
  <c r="QY10" i="2"/>
  <c r="QY9" i="2"/>
  <c r="QY8" i="2" s="1"/>
  <c r="QZ19" i="2"/>
  <c r="QY19" i="2"/>
  <c r="QY5" i="2"/>
  <c r="QY4" i="2" s="1"/>
  <c r="QY7" i="2"/>
  <c r="RA6" i="2"/>
  <c r="RB46" i="2" l="1"/>
  <c r="RA46" i="2"/>
  <c r="RA45" i="2"/>
  <c r="RB45" i="2"/>
  <c r="RB44" i="2"/>
  <c r="RA44" i="2"/>
  <c r="RB43" i="2"/>
  <c r="RA43" i="2"/>
  <c r="RA42" i="2"/>
  <c r="RB42" i="2"/>
  <c r="RA41" i="2"/>
  <c r="RB41" i="2"/>
  <c r="RB40" i="2"/>
  <c r="RA40" i="2"/>
  <c r="RB39" i="2"/>
  <c r="RB38" i="2"/>
  <c r="RA39" i="2"/>
  <c r="RA38" i="2"/>
  <c r="RA37" i="2"/>
  <c r="RA36" i="2"/>
  <c r="RB37" i="2"/>
  <c r="RB36" i="2"/>
  <c r="RB35" i="2"/>
  <c r="RB34" i="2"/>
  <c r="RA35" i="2"/>
  <c r="RA34" i="2"/>
  <c r="RB33" i="2"/>
  <c r="RB32" i="2"/>
  <c r="RB31" i="2"/>
  <c r="RB30" i="2"/>
  <c r="RA33" i="2"/>
  <c r="RA32" i="2"/>
  <c r="RA31" i="2"/>
  <c r="RA30" i="2"/>
  <c r="RA29" i="2"/>
  <c r="RA28" i="2"/>
  <c r="RA27" i="2"/>
  <c r="RB29" i="2"/>
  <c r="RB28" i="2"/>
  <c r="RB27" i="2"/>
  <c r="RB26" i="2"/>
  <c r="RB25" i="2"/>
  <c r="RB24" i="2"/>
  <c r="RB23" i="2"/>
  <c r="RA26" i="2"/>
  <c r="RA25" i="2"/>
  <c r="RA24" i="2"/>
  <c r="RA23" i="2"/>
  <c r="RA22" i="2"/>
  <c r="RA21" i="2"/>
  <c r="RA20" i="2"/>
  <c r="RA18" i="2"/>
  <c r="RA17" i="2"/>
  <c r="RA16" i="2"/>
  <c r="RA15" i="2"/>
  <c r="RB22" i="2"/>
  <c r="RB21" i="2"/>
  <c r="RB20" i="2"/>
  <c r="RB18" i="2"/>
  <c r="RB17" i="2"/>
  <c r="RB16" i="2"/>
  <c r="RB15" i="2"/>
  <c r="RB14" i="2"/>
  <c r="RB13" i="2"/>
  <c r="RB12" i="2"/>
  <c r="RB11" i="2"/>
  <c r="RB10" i="2"/>
  <c r="RB9" i="2"/>
  <c r="RA14" i="2"/>
  <c r="RA13" i="2"/>
  <c r="RA12" i="2"/>
  <c r="RA11" i="2"/>
  <c r="RA10" i="2"/>
  <c r="RA9" i="2"/>
  <c r="RB19" i="2"/>
  <c r="RA19" i="2"/>
  <c r="RA5" i="2"/>
  <c r="RA4" i="2" s="1"/>
  <c r="RA7" i="2"/>
  <c r="RC6" i="2"/>
  <c r="RA8" i="2" l="1"/>
  <c r="RC46" i="2"/>
  <c r="RD46" i="2"/>
  <c r="RD45" i="2"/>
  <c r="RC45" i="2"/>
  <c r="RD44" i="2"/>
  <c r="RC44" i="2"/>
  <c r="RC43" i="2"/>
  <c r="RD43" i="2"/>
  <c r="RD42" i="2"/>
  <c r="RC42" i="2"/>
  <c r="RD41" i="2"/>
  <c r="RC41" i="2"/>
  <c r="RD40" i="2"/>
  <c r="RC40" i="2"/>
  <c r="RD39" i="2"/>
  <c r="RD38" i="2"/>
  <c r="RC39" i="2"/>
  <c r="RC38" i="2"/>
  <c r="RD37" i="2"/>
  <c r="RD36" i="2"/>
  <c r="RC37" i="2"/>
  <c r="RC36" i="2"/>
  <c r="RC35" i="2"/>
  <c r="RC34" i="2"/>
  <c r="RD35" i="2"/>
  <c r="RD34" i="2"/>
  <c r="RD33" i="2"/>
  <c r="RD32" i="2"/>
  <c r="RD31" i="2"/>
  <c r="RD30" i="2"/>
  <c r="RC33" i="2"/>
  <c r="RC32" i="2"/>
  <c r="RC31" i="2"/>
  <c r="RC30" i="2"/>
  <c r="RD29" i="2"/>
  <c r="RD28" i="2"/>
  <c r="RD27" i="2"/>
  <c r="RC29" i="2"/>
  <c r="RC28" i="2"/>
  <c r="RC27" i="2"/>
  <c r="RC26" i="2"/>
  <c r="RC25" i="2"/>
  <c r="RC24" i="2"/>
  <c r="RC23" i="2"/>
  <c r="RD26" i="2"/>
  <c r="RD25" i="2"/>
  <c r="RD24" i="2"/>
  <c r="RD23" i="2"/>
  <c r="RD22" i="2"/>
  <c r="RD21" i="2"/>
  <c r="RD20" i="2"/>
  <c r="RD18" i="2"/>
  <c r="RD17" i="2"/>
  <c r="RD16" i="2"/>
  <c r="RD15" i="2"/>
  <c r="RC22" i="2"/>
  <c r="RC21" i="2"/>
  <c r="RC20" i="2"/>
  <c r="RC18" i="2"/>
  <c r="RC17" i="2"/>
  <c r="RC16" i="2"/>
  <c r="RC15" i="2"/>
  <c r="RD14" i="2"/>
  <c r="RD13" i="2"/>
  <c r="RD12" i="2"/>
  <c r="RD11" i="2"/>
  <c r="RD10" i="2"/>
  <c r="RD9" i="2"/>
  <c r="RC14" i="2"/>
  <c r="RC13" i="2"/>
  <c r="RC12" i="2"/>
  <c r="RC11" i="2"/>
  <c r="RC10" i="2"/>
  <c r="RC9" i="2"/>
  <c r="RC19" i="2"/>
  <c r="RD19" i="2"/>
  <c r="RC5" i="2"/>
  <c r="RC4" i="2" s="1"/>
  <c r="RC7" i="2"/>
  <c r="RE6" i="2"/>
  <c r="RC8" i="2" l="1"/>
  <c r="RF46" i="2"/>
  <c r="RE46" i="2"/>
  <c r="RE45" i="2"/>
  <c r="RF45" i="2"/>
  <c r="RF44" i="2"/>
  <c r="RE44" i="2"/>
  <c r="RF43" i="2"/>
  <c r="RE43" i="2"/>
  <c r="RE42" i="2"/>
  <c r="RF42" i="2"/>
  <c r="RE41" i="2"/>
  <c r="RF41" i="2"/>
  <c r="RF40" i="2"/>
  <c r="RE40" i="2"/>
  <c r="RF39" i="2"/>
  <c r="RF38" i="2"/>
  <c r="RE39" i="2"/>
  <c r="RE38" i="2"/>
  <c r="RE37" i="2"/>
  <c r="RE36" i="2"/>
  <c r="RF37" i="2"/>
  <c r="RF36" i="2"/>
  <c r="RF35" i="2"/>
  <c r="RF34" i="2"/>
  <c r="RE35" i="2"/>
  <c r="RE34" i="2"/>
  <c r="RF33" i="2"/>
  <c r="RF32" i="2"/>
  <c r="RF31" i="2"/>
  <c r="RF30" i="2"/>
  <c r="RE33" i="2"/>
  <c r="RE32" i="2"/>
  <c r="RE31" i="2"/>
  <c r="RE30" i="2"/>
  <c r="RE29" i="2"/>
  <c r="RE28" i="2"/>
  <c r="RE27" i="2"/>
  <c r="RF29" i="2"/>
  <c r="RF28" i="2"/>
  <c r="RF27" i="2"/>
  <c r="RF26" i="2"/>
  <c r="RF25" i="2"/>
  <c r="RF24" i="2"/>
  <c r="RF23" i="2"/>
  <c r="RE26" i="2"/>
  <c r="RE25" i="2"/>
  <c r="RE24" i="2"/>
  <c r="RE23" i="2"/>
  <c r="RE22" i="2"/>
  <c r="RE21" i="2"/>
  <c r="RE20" i="2"/>
  <c r="RE18" i="2"/>
  <c r="RE17" i="2"/>
  <c r="RE16" i="2"/>
  <c r="RE15" i="2"/>
  <c r="RF22" i="2"/>
  <c r="RF21" i="2"/>
  <c r="RF20" i="2"/>
  <c r="RF18" i="2"/>
  <c r="RF17" i="2"/>
  <c r="RF16" i="2"/>
  <c r="RF15" i="2"/>
  <c r="RF14" i="2"/>
  <c r="RF13" i="2"/>
  <c r="RF12" i="2"/>
  <c r="RF11" i="2"/>
  <c r="RF10" i="2"/>
  <c r="RF9" i="2"/>
  <c r="RE14" i="2"/>
  <c r="RE13" i="2"/>
  <c r="RE12" i="2"/>
  <c r="RE11" i="2"/>
  <c r="RE10" i="2"/>
  <c r="RE9" i="2"/>
  <c r="RE8" i="2" s="1"/>
  <c r="RF19" i="2"/>
  <c r="RE19" i="2"/>
  <c r="RE5" i="2"/>
  <c r="RE4" i="2" s="1"/>
  <c r="RE7" i="2"/>
  <c r="RG6" i="2"/>
  <c r="RG46" i="2" l="1"/>
  <c r="RH46" i="2"/>
  <c r="RH45" i="2"/>
  <c r="RG45" i="2"/>
  <c r="RH44" i="2"/>
  <c r="RG44" i="2"/>
  <c r="RG43" i="2"/>
  <c r="RH43" i="2"/>
  <c r="RH42" i="2"/>
  <c r="RG42" i="2"/>
  <c r="RH41" i="2"/>
  <c r="RG41" i="2"/>
  <c r="RH40" i="2"/>
  <c r="RG40" i="2"/>
  <c r="RH39" i="2"/>
  <c r="RH38" i="2"/>
  <c r="RG39" i="2"/>
  <c r="RG38" i="2"/>
  <c r="RH37" i="2"/>
  <c r="RH36" i="2"/>
  <c r="RG37" i="2"/>
  <c r="RG36" i="2"/>
  <c r="RG35" i="2"/>
  <c r="RG34" i="2"/>
  <c r="RH35" i="2"/>
  <c r="RH34" i="2"/>
  <c r="RH33" i="2"/>
  <c r="RH32" i="2"/>
  <c r="RH31" i="2"/>
  <c r="RH30" i="2"/>
  <c r="RG33" i="2"/>
  <c r="RG32" i="2"/>
  <c r="RG31" i="2"/>
  <c r="RG30" i="2"/>
  <c r="RH29" i="2"/>
  <c r="RH28" i="2"/>
  <c r="RH27" i="2"/>
  <c r="RG29" i="2"/>
  <c r="RG28" i="2"/>
  <c r="RG27" i="2"/>
  <c r="RG26" i="2"/>
  <c r="RG25" i="2"/>
  <c r="RG24" i="2"/>
  <c r="RG23" i="2"/>
  <c r="RH26" i="2"/>
  <c r="RH25" i="2"/>
  <c r="RH24" i="2"/>
  <c r="RH23" i="2"/>
  <c r="RH22" i="2"/>
  <c r="RH21" i="2"/>
  <c r="RH20" i="2"/>
  <c r="RH18" i="2"/>
  <c r="RH17" i="2"/>
  <c r="RH16" i="2"/>
  <c r="RH15" i="2"/>
  <c r="RG22" i="2"/>
  <c r="RG21" i="2"/>
  <c r="RG20" i="2"/>
  <c r="RG18" i="2"/>
  <c r="RG17" i="2"/>
  <c r="RG16" i="2"/>
  <c r="RG15" i="2"/>
  <c r="RH14" i="2"/>
  <c r="RH13" i="2"/>
  <c r="RH12" i="2"/>
  <c r="RH11" i="2"/>
  <c r="RH10" i="2"/>
  <c r="RH9" i="2"/>
  <c r="RG14" i="2"/>
  <c r="RG13" i="2"/>
  <c r="RG12" i="2"/>
  <c r="RG11" i="2"/>
  <c r="RG10" i="2"/>
  <c r="RG9" i="2"/>
  <c r="RG8" i="2" s="1"/>
  <c r="RG19" i="2"/>
  <c r="RH19" i="2"/>
  <c r="RG5" i="2"/>
  <c r="RG4" i="2" s="1"/>
  <c r="RI6" i="2"/>
  <c r="RG7" i="2"/>
  <c r="RJ46" i="2" l="1"/>
  <c r="RI46" i="2"/>
  <c r="RI45" i="2"/>
  <c r="RJ45" i="2"/>
  <c r="RJ44" i="2"/>
  <c r="RI44" i="2"/>
  <c r="RJ43" i="2"/>
  <c r="RI43" i="2"/>
  <c r="RI42" i="2"/>
  <c r="RJ42" i="2"/>
  <c r="RI41" i="2"/>
  <c r="RJ41" i="2"/>
  <c r="RJ40" i="2"/>
  <c r="RI40" i="2"/>
  <c r="RJ39" i="2"/>
  <c r="RJ38" i="2"/>
  <c r="RI39" i="2"/>
  <c r="RI38" i="2"/>
  <c r="RI37" i="2"/>
  <c r="RI36" i="2"/>
  <c r="RJ37" i="2"/>
  <c r="RJ36" i="2"/>
  <c r="RJ35" i="2"/>
  <c r="RJ34" i="2"/>
  <c r="RI35" i="2"/>
  <c r="RI34" i="2"/>
  <c r="RJ33" i="2"/>
  <c r="RJ32" i="2"/>
  <c r="RJ31" i="2"/>
  <c r="RJ30" i="2"/>
  <c r="RI33" i="2"/>
  <c r="RI32" i="2"/>
  <c r="RI31" i="2"/>
  <c r="RI30" i="2"/>
  <c r="RI29" i="2"/>
  <c r="RI28" i="2"/>
  <c r="RI27" i="2"/>
  <c r="RJ29" i="2"/>
  <c r="RJ28" i="2"/>
  <c r="RJ27" i="2"/>
  <c r="RJ26" i="2"/>
  <c r="RJ25" i="2"/>
  <c r="RJ24" i="2"/>
  <c r="RJ23" i="2"/>
  <c r="RI26" i="2"/>
  <c r="RI25" i="2"/>
  <c r="RI24" i="2"/>
  <c r="RI23" i="2"/>
  <c r="RI22" i="2"/>
  <c r="RI21" i="2"/>
  <c r="RI20" i="2"/>
  <c r="RI18" i="2"/>
  <c r="RI17" i="2"/>
  <c r="RI16" i="2"/>
  <c r="RI15" i="2"/>
  <c r="RJ22" i="2"/>
  <c r="RJ21" i="2"/>
  <c r="RJ20" i="2"/>
  <c r="RJ18" i="2"/>
  <c r="RJ17" i="2"/>
  <c r="RJ16" i="2"/>
  <c r="RJ15" i="2"/>
  <c r="RJ14" i="2"/>
  <c r="RJ13" i="2"/>
  <c r="RJ12" i="2"/>
  <c r="RJ11" i="2"/>
  <c r="RJ10" i="2"/>
  <c r="RJ9" i="2"/>
  <c r="RI14" i="2"/>
  <c r="RI13" i="2"/>
  <c r="RI12" i="2"/>
  <c r="RI11" i="2"/>
  <c r="RI10" i="2"/>
  <c r="RI9" i="2"/>
  <c r="RJ19" i="2"/>
  <c r="RI19" i="2"/>
  <c r="RI5" i="2"/>
  <c r="RI4" i="2" s="1"/>
  <c r="RK6" i="2"/>
  <c r="RI7" i="2"/>
  <c r="RI8" i="2" l="1"/>
  <c r="RK46" i="2"/>
  <c r="RL46" i="2"/>
  <c r="RL45" i="2"/>
  <c r="RK45" i="2"/>
  <c r="RL44" i="2"/>
  <c r="RK44" i="2"/>
  <c r="RK43" i="2"/>
  <c r="RL43" i="2"/>
  <c r="RL42" i="2"/>
  <c r="RK42" i="2"/>
  <c r="RL41" i="2"/>
  <c r="RK41" i="2"/>
  <c r="RL40" i="2"/>
  <c r="RK40" i="2"/>
  <c r="RL39" i="2"/>
  <c r="RL38" i="2"/>
  <c r="RK39" i="2"/>
  <c r="RK38" i="2"/>
  <c r="RL37" i="2"/>
  <c r="RL36" i="2"/>
  <c r="RK37" i="2"/>
  <c r="RK36" i="2"/>
  <c r="RK35" i="2"/>
  <c r="RK34" i="2"/>
  <c r="RL35" i="2"/>
  <c r="RL34" i="2"/>
  <c r="RL33" i="2"/>
  <c r="RL32" i="2"/>
  <c r="RL31" i="2"/>
  <c r="RL30" i="2"/>
  <c r="RK33" i="2"/>
  <c r="RK32" i="2"/>
  <c r="RK31" i="2"/>
  <c r="RK30" i="2"/>
  <c r="RL29" i="2"/>
  <c r="RL28" i="2"/>
  <c r="RL27" i="2"/>
  <c r="RK29" i="2"/>
  <c r="RK28" i="2"/>
  <c r="RK27" i="2"/>
  <c r="RK26" i="2"/>
  <c r="RK25" i="2"/>
  <c r="RK24" i="2"/>
  <c r="RK23" i="2"/>
  <c r="RL26" i="2"/>
  <c r="RL25" i="2"/>
  <c r="RL24" i="2"/>
  <c r="RL23" i="2"/>
  <c r="RL22" i="2"/>
  <c r="RL21" i="2"/>
  <c r="RL20" i="2"/>
  <c r="RL18" i="2"/>
  <c r="RL17" i="2"/>
  <c r="RL16" i="2"/>
  <c r="RL15" i="2"/>
  <c r="RK22" i="2"/>
  <c r="RK21" i="2"/>
  <c r="RK20" i="2"/>
  <c r="RK18" i="2"/>
  <c r="RK17" i="2"/>
  <c r="RK16" i="2"/>
  <c r="RK15" i="2"/>
  <c r="RL14" i="2"/>
  <c r="RL13" i="2"/>
  <c r="RL12" i="2"/>
  <c r="RL11" i="2"/>
  <c r="RL10" i="2"/>
  <c r="RL9" i="2"/>
  <c r="RK14" i="2"/>
  <c r="RK13" i="2"/>
  <c r="RK12" i="2"/>
  <c r="RK11" i="2"/>
  <c r="RK10" i="2"/>
  <c r="RK9" i="2"/>
  <c r="RK19" i="2"/>
  <c r="RL19" i="2"/>
  <c r="RK5" i="2"/>
  <c r="RK4" i="2" s="1"/>
  <c r="RK7" i="2"/>
  <c r="RM6" i="2"/>
  <c r="RK8" i="2" l="1"/>
  <c r="RN46" i="2"/>
  <c r="RM46" i="2"/>
  <c r="RM45" i="2"/>
  <c r="RN45" i="2"/>
  <c r="RN44" i="2"/>
  <c r="RM44" i="2"/>
  <c r="RN43" i="2"/>
  <c r="RM43" i="2"/>
  <c r="RM42" i="2"/>
  <c r="RN42" i="2"/>
  <c r="RM41" i="2"/>
  <c r="RN41" i="2"/>
  <c r="RN40" i="2"/>
  <c r="RM40" i="2"/>
  <c r="RN39" i="2"/>
  <c r="RN38" i="2"/>
  <c r="RM39" i="2"/>
  <c r="RM38" i="2"/>
  <c r="RM37" i="2"/>
  <c r="RM36" i="2"/>
  <c r="RN37" i="2"/>
  <c r="RN36" i="2"/>
  <c r="RN35" i="2"/>
  <c r="RN34" i="2"/>
  <c r="RM35" i="2"/>
  <c r="RM34" i="2"/>
  <c r="RN33" i="2"/>
  <c r="RN32" i="2"/>
  <c r="RN31" i="2"/>
  <c r="RN30" i="2"/>
  <c r="RM33" i="2"/>
  <c r="RM32" i="2"/>
  <c r="RM31" i="2"/>
  <c r="RM30" i="2"/>
  <c r="RM29" i="2"/>
  <c r="RM28" i="2"/>
  <c r="RM27" i="2"/>
  <c r="RN29" i="2"/>
  <c r="RN28" i="2"/>
  <c r="RN27" i="2"/>
  <c r="RN26" i="2"/>
  <c r="RN25" i="2"/>
  <c r="RN24" i="2"/>
  <c r="RN23" i="2"/>
  <c r="RM26" i="2"/>
  <c r="RM25" i="2"/>
  <c r="RM24" i="2"/>
  <c r="RM23" i="2"/>
  <c r="RM22" i="2"/>
  <c r="RM21" i="2"/>
  <c r="RM20" i="2"/>
  <c r="RM18" i="2"/>
  <c r="RM17" i="2"/>
  <c r="RM16" i="2"/>
  <c r="RM15" i="2"/>
  <c r="RN22" i="2"/>
  <c r="RN21" i="2"/>
  <c r="RN20" i="2"/>
  <c r="RN18" i="2"/>
  <c r="RN17" i="2"/>
  <c r="RN16" i="2"/>
  <c r="RN15" i="2"/>
  <c r="RN14" i="2"/>
  <c r="RN13" i="2"/>
  <c r="RN12" i="2"/>
  <c r="RN11" i="2"/>
  <c r="RN10" i="2"/>
  <c r="RN9" i="2"/>
  <c r="RM14" i="2"/>
  <c r="RM13" i="2"/>
  <c r="RM12" i="2"/>
  <c r="RM11" i="2"/>
  <c r="RM10" i="2"/>
  <c r="RM9" i="2"/>
  <c r="RN19" i="2"/>
  <c r="RM19" i="2"/>
  <c r="RM5" i="2"/>
  <c r="RM4" i="2" s="1"/>
  <c r="RM7" i="2"/>
  <c r="RO6" i="2"/>
  <c r="RM8" i="2" l="1"/>
  <c r="RO46" i="2"/>
  <c r="RP46" i="2"/>
  <c r="RP45" i="2"/>
  <c r="RO45" i="2"/>
  <c r="RP44" i="2"/>
  <c r="RO44" i="2"/>
  <c r="RO43" i="2"/>
  <c r="RP43" i="2"/>
  <c r="RP42" i="2"/>
  <c r="RO42" i="2"/>
  <c r="RP41" i="2"/>
  <c r="RO41" i="2"/>
  <c r="RP40" i="2"/>
  <c r="RO40" i="2"/>
  <c r="RP39" i="2"/>
  <c r="RP38" i="2"/>
  <c r="RO39" i="2"/>
  <c r="RO38" i="2"/>
  <c r="RP37" i="2"/>
  <c r="RP36" i="2"/>
  <c r="RO37" i="2"/>
  <c r="RO36" i="2"/>
  <c r="RO35" i="2"/>
  <c r="RO34" i="2"/>
  <c r="RP35" i="2"/>
  <c r="RP34" i="2"/>
  <c r="RP33" i="2"/>
  <c r="RP32" i="2"/>
  <c r="RP31" i="2"/>
  <c r="RP30" i="2"/>
  <c r="RO33" i="2"/>
  <c r="RO32" i="2"/>
  <c r="RO31" i="2"/>
  <c r="RO30" i="2"/>
  <c r="RP29" i="2"/>
  <c r="RP28" i="2"/>
  <c r="RP27" i="2"/>
  <c r="RO29" i="2"/>
  <c r="RO28" i="2"/>
  <c r="RO27" i="2"/>
  <c r="RO26" i="2"/>
  <c r="RO25" i="2"/>
  <c r="RO24" i="2"/>
  <c r="RO23" i="2"/>
  <c r="RP26" i="2"/>
  <c r="RP25" i="2"/>
  <c r="RP24" i="2"/>
  <c r="RP23" i="2"/>
  <c r="RP22" i="2"/>
  <c r="RP21" i="2"/>
  <c r="RP20" i="2"/>
  <c r="RP18" i="2"/>
  <c r="RP17" i="2"/>
  <c r="RP16" i="2"/>
  <c r="RP15" i="2"/>
  <c r="RO22" i="2"/>
  <c r="RO21" i="2"/>
  <c r="RO20" i="2"/>
  <c r="RO18" i="2"/>
  <c r="RO17" i="2"/>
  <c r="RO16" i="2"/>
  <c r="RO15" i="2"/>
  <c r="RP14" i="2"/>
  <c r="RP13" i="2"/>
  <c r="RP12" i="2"/>
  <c r="RP11" i="2"/>
  <c r="RP10" i="2"/>
  <c r="RP9" i="2"/>
  <c r="RO14" i="2"/>
  <c r="RO13" i="2"/>
  <c r="RO12" i="2"/>
  <c r="RO11" i="2"/>
  <c r="RO10" i="2"/>
  <c r="RO9" i="2"/>
  <c r="RO8" i="2" s="1"/>
  <c r="RO19" i="2"/>
  <c r="RP19" i="2"/>
  <c r="RO5" i="2"/>
  <c r="RO4" i="2" s="1"/>
  <c r="RO7" i="2"/>
  <c r="RQ6" i="2"/>
  <c r="RR46" i="2" l="1"/>
  <c r="RQ46" i="2"/>
  <c r="RQ45" i="2"/>
  <c r="RR45" i="2"/>
  <c r="RR44" i="2"/>
  <c r="RQ44" i="2"/>
  <c r="RR43" i="2"/>
  <c r="RQ43" i="2"/>
  <c r="RQ42" i="2"/>
  <c r="RR42" i="2"/>
  <c r="RQ41" i="2"/>
  <c r="RR41" i="2"/>
  <c r="RR40" i="2"/>
  <c r="RQ40" i="2"/>
  <c r="RR39" i="2"/>
  <c r="RR38" i="2"/>
  <c r="RQ39" i="2"/>
  <c r="RQ38" i="2"/>
  <c r="RQ37" i="2"/>
  <c r="RQ36" i="2"/>
  <c r="RR37" i="2"/>
  <c r="RR36" i="2"/>
  <c r="RR35" i="2"/>
  <c r="RR34" i="2"/>
  <c r="RQ35" i="2"/>
  <c r="RQ34" i="2"/>
  <c r="RR33" i="2"/>
  <c r="RR32" i="2"/>
  <c r="RR31" i="2"/>
  <c r="RR30" i="2"/>
  <c r="RQ33" i="2"/>
  <c r="RQ32" i="2"/>
  <c r="RQ31" i="2"/>
  <c r="RQ30" i="2"/>
  <c r="RQ29" i="2"/>
  <c r="RQ28" i="2"/>
  <c r="RQ27" i="2"/>
  <c r="RR29" i="2"/>
  <c r="RR28" i="2"/>
  <c r="RR27" i="2"/>
  <c r="RR26" i="2"/>
  <c r="RR25" i="2"/>
  <c r="RR24" i="2"/>
  <c r="RR23" i="2"/>
  <c r="RQ26" i="2"/>
  <c r="RQ25" i="2"/>
  <c r="RQ24" i="2"/>
  <c r="RQ23" i="2"/>
  <c r="RQ22" i="2"/>
  <c r="RQ21" i="2"/>
  <c r="RQ20" i="2"/>
  <c r="RQ18" i="2"/>
  <c r="RQ17" i="2"/>
  <c r="RQ16" i="2"/>
  <c r="RQ15" i="2"/>
  <c r="RR22" i="2"/>
  <c r="RR21" i="2"/>
  <c r="RR20" i="2"/>
  <c r="RR18" i="2"/>
  <c r="RR17" i="2"/>
  <c r="RR16" i="2"/>
  <c r="RR15" i="2"/>
  <c r="RR14" i="2"/>
  <c r="RR13" i="2"/>
  <c r="RR12" i="2"/>
  <c r="RR11" i="2"/>
  <c r="RR10" i="2"/>
  <c r="RR9" i="2"/>
  <c r="RQ14" i="2"/>
  <c r="RQ13" i="2"/>
  <c r="RQ12" i="2"/>
  <c r="RQ11" i="2"/>
  <c r="RQ10" i="2"/>
  <c r="RQ9" i="2"/>
  <c r="RQ8" i="2" s="1"/>
  <c r="RR19" i="2"/>
  <c r="RQ19" i="2"/>
  <c r="RQ5" i="2"/>
  <c r="RQ4" i="2" s="1"/>
  <c r="RS6" i="2"/>
  <c r="RQ7" i="2"/>
  <c r="RS46" i="2" l="1"/>
  <c r="RT46" i="2"/>
  <c r="RT45" i="2"/>
  <c r="RS45" i="2"/>
  <c r="RT44" i="2"/>
  <c r="RS44" i="2"/>
  <c r="RS43" i="2"/>
  <c r="RT43" i="2"/>
  <c r="RT42" i="2"/>
  <c r="RS42" i="2"/>
  <c r="RT41" i="2"/>
  <c r="RS41" i="2"/>
  <c r="RT40" i="2"/>
  <c r="RS40" i="2"/>
  <c r="RT39" i="2"/>
  <c r="RT38" i="2"/>
  <c r="RS39" i="2"/>
  <c r="RS38" i="2"/>
  <c r="RT37" i="2"/>
  <c r="RT36" i="2"/>
  <c r="RS37" i="2"/>
  <c r="RS36" i="2"/>
  <c r="RS35" i="2"/>
  <c r="RS34" i="2"/>
  <c r="RT35" i="2"/>
  <c r="RT34" i="2"/>
  <c r="RT33" i="2"/>
  <c r="RT32" i="2"/>
  <c r="RT31" i="2"/>
  <c r="RT30" i="2"/>
  <c r="RS33" i="2"/>
  <c r="RS32" i="2"/>
  <c r="RS31" i="2"/>
  <c r="RS30" i="2"/>
  <c r="RT29" i="2"/>
  <c r="RT28" i="2"/>
  <c r="RT27" i="2"/>
  <c r="RS29" i="2"/>
  <c r="RS28" i="2"/>
  <c r="RS27" i="2"/>
  <c r="RS26" i="2"/>
  <c r="RS25" i="2"/>
  <c r="RS24" i="2"/>
  <c r="RS23" i="2"/>
  <c r="RT26" i="2"/>
  <c r="RT25" i="2"/>
  <c r="RT24" i="2"/>
  <c r="RT23" i="2"/>
  <c r="RT22" i="2"/>
  <c r="RT21" i="2"/>
  <c r="RT20" i="2"/>
  <c r="RT18" i="2"/>
  <c r="RT17" i="2"/>
  <c r="RT16" i="2"/>
  <c r="RT15" i="2"/>
  <c r="RS22" i="2"/>
  <c r="RS21" i="2"/>
  <c r="RS20" i="2"/>
  <c r="RS18" i="2"/>
  <c r="RS17" i="2"/>
  <c r="RS16" i="2"/>
  <c r="RS15" i="2"/>
  <c r="RT14" i="2"/>
  <c r="RT13" i="2"/>
  <c r="RT12" i="2"/>
  <c r="RT11" i="2"/>
  <c r="RT10" i="2"/>
  <c r="RT9" i="2"/>
  <c r="RS14" i="2"/>
  <c r="RS13" i="2"/>
  <c r="RS12" i="2"/>
  <c r="RS11" i="2"/>
  <c r="RS10" i="2"/>
  <c r="RS9" i="2"/>
  <c r="RS19" i="2"/>
  <c r="RT19" i="2"/>
  <c r="RS5" i="2"/>
  <c r="RS4" i="2" s="1"/>
  <c r="RS7" i="2"/>
  <c r="RU6" i="2"/>
  <c r="RS8" i="2" l="1"/>
  <c r="RV46" i="2"/>
  <c r="RU46" i="2"/>
  <c r="RU45" i="2"/>
  <c r="RV45" i="2"/>
  <c r="RV44" i="2"/>
  <c r="RU44" i="2"/>
  <c r="RV43" i="2"/>
  <c r="RU43" i="2"/>
  <c r="RU42" i="2"/>
  <c r="RV42" i="2"/>
  <c r="RU41" i="2"/>
  <c r="RV41" i="2"/>
  <c r="RV40" i="2"/>
  <c r="RU40" i="2"/>
  <c r="RV39" i="2"/>
  <c r="RV38" i="2"/>
  <c r="RU39" i="2"/>
  <c r="RU38" i="2"/>
  <c r="RU37" i="2"/>
  <c r="RU36" i="2"/>
  <c r="RV37" i="2"/>
  <c r="RV36" i="2"/>
  <c r="RV35" i="2"/>
  <c r="RV34" i="2"/>
  <c r="RU35" i="2"/>
  <c r="RU34" i="2"/>
  <c r="RV33" i="2"/>
  <c r="RV32" i="2"/>
  <c r="RV31" i="2"/>
  <c r="RV30" i="2"/>
  <c r="RU33" i="2"/>
  <c r="RU32" i="2"/>
  <c r="RU31" i="2"/>
  <c r="RU30" i="2"/>
  <c r="RU29" i="2"/>
  <c r="RU28" i="2"/>
  <c r="RU27" i="2"/>
  <c r="RV29" i="2"/>
  <c r="RV28" i="2"/>
  <c r="RV27" i="2"/>
  <c r="RV26" i="2"/>
  <c r="RV25" i="2"/>
  <c r="RV24" i="2"/>
  <c r="RV23" i="2"/>
  <c r="RU26" i="2"/>
  <c r="RU25" i="2"/>
  <c r="RU24" i="2"/>
  <c r="RU23" i="2"/>
  <c r="RU22" i="2"/>
  <c r="RU21" i="2"/>
  <c r="RU20" i="2"/>
  <c r="RU18" i="2"/>
  <c r="RU17" i="2"/>
  <c r="RU16" i="2"/>
  <c r="RU15" i="2"/>
  <c r="RV22" i="2"/>
  <c r="RV21" i="2"/>
  <c r="RV20" i="2"/>
  <c r="RV18" i="2"/>
  <c r="RV17" i="2"/>
  <c r="RV16" i="2"/>
  <c r="RV15" i="2"/>
  <c r="RV14" i="2"/>
  <c r="RV13" i="2"/>
  <c r="RV12" i="2"/>
  <c r="RV11" i="2"/>
  <c r="RV10" i="2"/>
  <c r="RV9" i="2"/>
  <c r="RU14" i="2"/>
  <c r="RU13" i="2"/>
  <c r="RU12" i="2"/>
  <c r="RU11" i="2"/>
  <c r="RU10" i="2"/>
  <c r="RU9" i="2"/>
  <c r="RU8" i="2" s="1"/>
  <c r="RU19" i="2"/>
  <c r="RV19" i="2"/>
  <c r="RU5" i="2"/>
  <c r="RU4" i="2" s="1"/>
  <c r="RU7" i="2"/>
  <c r="RW6" i="2"/>
  <c r="RW46" i="2" l="1"/>
  <c r="RX46" i="2"/>
  <c r="RX45" i="2"/>
  <c r="RW45" i="2"/>
  <c r="RX44" i="2"/>
  <c r="RW44" i="2"/>
  <c r="RW43" i="2"/>
  <c r="RX43" i="2"/>
  <c r="RX42" i="2"/>
  <c r="RW42" i="2"/>
  <c r="RX41" i="2"/>
  <c r="RW41" i="2"/>
  <c r="RX40" i="2"/>
  <c r="RW40" i="2"/>
  <c r="RX39" i="2"/>
  <c r="RX38" i="2"/>
  <c r="RW39" i="2"/>
  <c r="RW38" i="2"/>
  <c r="RX37" i="2"/>
  <c r="RX36" i="2"/>
  <c r="RW37" i="2"/>
  <c r="RW36" i="2"/>
  <c r="RW35" i="2"/>
  <c r="RW34" i="2"/>
  <c r="RX35" i="2"/>
  <c r="RX34" i="2"/>
  <c r="RX33" i="2"/>
  <c r="RX32" i="2"/>
  <c r="RX31" i="2"/>
  <c r="RX30" i="2"/>
  <c r="RW33" i="2"/>
  <c r="RW32" i="2"/>
  <c r="RW31" i="2"/>
  <c r="RW30" i="2"/>
  <c r="RX29" i="2"/>
  <c r="RX28" i="2"/>
  <c r="RX27" i="2"/>
  <c r="RW29" i="2"/>
  <c r="RW28" i="2"/>
  <c r="RW27" i="2"/>
  <c r="RW26" i="2"/>
  <c r="RW25" i="2"/>
  <c r="RW24" i="2"/>
  <c r="RW23" i="2"/>
  <c r="RX26" i="2"/>
  <c r="RX25" i="2"/>
  <c r="RX24" i="2"/>
  <c r="RX23" i="2"/>
  <c r="RX22" i="2"/>
  <c r="RX21" i="2"/>
  <c r="RX20" i="2"/>
  <c r="RX18" i="2"/>
  <c r="RX17" i="2"/>
  <c r="RX16" i="2"/>
  <c r="RX15" i="2"/>
  <c r="RW22" i="2"/>
  <c r="RW21" i="2"/>
  <c r="RW20" i="2"/>
  <c r="RW18" i="2"/>
  <c r="RW17" i="2"/>
  <c r="RW16" i="2"/>
  <c r="RW15" i="2"/>
  <c r="RX14" i="2"/>
  <c r="RX13" i="2"/>
  <c r="RX12" i="2"/>
  <c r="RX11" i="2"/>
  <c r="RX10" i="2"/>
  <c r="RX9" i="2"/>
  <c r="RW14" i="2"/>
  <c r="RW13" i="2"/>
  <c r="RW12" i="2"/>
  <c r="RW11" i="2"/>
  <c r="RW10" i="2"/>
  <c r="RW9" i="2"/>
  <c r="RX19" i="2"/>
  <c r="RW19" i="2"/>
  <c r="RW5" i="2"/>
  <c r="RW4" i="2" s="1"/>
  <c r="RW7" i="2"/>
  <c r="RY6" i="2"/>
  <c r="RW8" i="2" l="1"/>
  <c r="RZ46" i="2"/>
  <c r="RY46" i="2"/>
  <c r="RY45" i="2"/>
  <c r="RZ45" i="2"/>
  <c r="RZ44" i="2"/>
  <c r="RY44" i="2"/>
  <c r="RZ43" i="2"/>
  <c r="RY43" i="2"/>
  <c r="RY42" i="2"/>
  <c r="RZ42" i="2"/>
  <c r="RY41" i="2"/>
  <c r="RZ41" i="2"/>
  <c r="RZ40" i="2"/>
  <c r="RY40" i="2"/>
  <c r="RZ39" i="2"/>
  <c r="RZ38" i="2"/>
  <c r="RY39" i="2"/>
  <c r="RY38" i="2"/>
  <c r="RY37" i="2"/>
  <c r="RY36" i="2"/>
  <c r="RZ37" i="2"/>
  <c r="RZ36" i="2"/>
  <c r="RZ35" i="2"/>
  <c r="RZ34" i="2"/>
  <c r="RY35" i="2"/>
  <c r="RY34" i="2"/>
  <c r="RZ33" i="2"/>
  <c r="RZ32" i="2"/>
  <c r="RZ31" i="2"/>
  <c r="RZ30" i="2"/>
  <c r="RY33" i="2"/>
  <c r="RY32" i="2"/>
  <c r="RY31" i="2"/>
  <c r="RY30" i="2"/>
  <c r="RY29" i="2"/>
  <c r="RY28" i="2"/>
  <c r="RY27" i="2"/>
  <c r="RZ29" i="2"/>
  <c r="RZ28" i="2"/>
  <c r="RZ27" i="2"/>
  <c r="RZ26" i="2"/>
  <c r="RZ25" i="2"/>
  <c r="RZ24" i="2"/>
  <c r="RZ23" i="2"/>
  <c r="RY26" i="2"/>
  <c r="RY25" i="2"/>
  <c r="RY24" i="2"/>
  <c r="RY23" i="2"/>
  <c r="RY22" i="2"/>
  <c r="RY21" i="2"/>
  <c r="RY20" i="2"/>
  <c r="RY18" i="2"/>
  <c r="RY17" i="2"/>
  <c r="RY16" i="2"/>
  <c r="RY15" i="2"/>
  <c r="RZ22" i="2"/>
  <c r="RZ21" i="2"/>
  <c r="RZ20" i="2"/>
  <c r="RZ18" i="2"/>
  <c r="RZ17" i="2"/>
  <c r="RZ16" i="2"/>
  <c r="RZ15" i="2"/>
  <c r="RZ14" i="2"/>
  <c r="RZ13" i="2"/>
  <c r="RZ12" i="2"/>
  <c r="RZ11" i="2"/>
  <c r="RZ10" i="2"/>
  <c r="RZ9" i="2"/>
  <c r="RY14" i="2"/>
  <c r="RY13" i="2"/>
  <c r="RY12" i="2"/>
  <c r="RY11" i="2"/>
  <c r="RY10" i="2"/>
  <c r="RY9" i="2"/>
  <c r="RZ19" i="2"/>
  <c r="RY19" i="2"/>
  <c r="RY5" i="2"/>
  <c r="RY4" i="2" s="1"/>
  <c r="RY7" i="2"/>
  <c r="SA6" i="2"/>
  <c r="RY8" i="2" l="1"/>
  <c r="SA46" i="2"/>
  <c r="SB46" i="2"/>
  <c r="SB45" i="2"/>
  <c r="SA45" i="2"/>
  <c r="SB44" i="2"/>
  <c r="SA44" i="2"/>
  <c r="SA43" i="2"/>
  <c r="SB43" i="2"/>
  <c r="SB42" i="2"/>
  <c r="SA42" i="2"/>
  <c r="SB41" i="2"/>
  <c r="SA41" i="2"/>
  <c r="SB40" i="2"/>
  <c r="SA40" i="2"/>
  <c r="SB39" i="2"/>
  <c r="SB38" i="2"/>
  <c r="SA39" i="2"/>
  <c r="SA38" i="2"/>
  <c r="SB37" i="2"/>
  <c r="SB36" i="2"/>
  <c r="SA37" i="2"/>
  <c r="SA36" i="2"/>
  <c r="SA35" i="2"/>
  <c r="SA34" i="2"/>
  <c r="SB35" i="2"/>
  <c r="SB34" i="2"/>
  <c r="SB33" i="2"/>
  <c r="SB32" i="2"/>
  <c r="SB31" i="2"/>
  <c r="SB30" i="2"/>
  <c r="SA33" i="2"/>
  <c r="SA32" i="2"/>
  <c r="SA31" i="2"/>
  <c r="SA30" i="2"/>
  <c r="SB29" i="2"/>
  <c r="SB28" i="2"/>
  <c r="SB27" i="2"/>
  <c r="SA29" i="2"/>
  <c r="SA28" i="2"/>
  <c r="SA27" i="2"/>
  <c r="SA26" i="2"/>
  <c r="SA25" i="2"/>
  <c r="SA24" i="2"/>
  <c r="SA23" i="2"/>
  <c r="SB26" i="2"/>
  <c r="SB25" i="2"/>
  <c r="SB24" i="2"/>
  <c r="SB23" i="2"/>
  <c r="SB22" i="2"/>
  <c r="SB21" i="2"/>
  <c r="SB20" i="2"/>
  <c r="SB18" i="2"/>
  <c r="SB17" i="2"/>
  <c r="SB16" i="2"/>
  <c r="SB15" i="2"/>
  <c r="SA22" i="2"/>
  <c r="SA21" i="2"/>
  <c r="SA20" i="2"/>
  <c r="SA18" i="2"/>
  <c r="SA17" i="2"/>
  <c r="SA16" i="2"/>
  <c r="SA15" i="2"/>
  <c r="SB14" i="2"/>
  <c r="SB13" i="2"/>
  <c r="SB12" i="2"/>
  <c r="SB11" i="2"/>
  <c r="SB10" i="2"/>
  <c r="SB9" i="2"/>
  <c r="SA14" i="2"/>
  <c r="SA13" i="2"/>
  <c r="SA12" i="2"/>
  <c r="SA11" i="2"/>
  <c r="SA10" i="2"/>
  <c r="SA9" i="2"/>
  <c r="SA19" i="2"/>
  <c r="SB19" i="2"/>
  <c r="SA5" i="2"/>
  <c r="SA4" i="2" s="1"/>
  <c r="SA7" i="2"/>
  <c r="SC6" i="2"/>
  <c r="SA8" i="2" l="1"/>
  <c r="SD46" i="2"/>
  <c r="SC46" i="2"/>
  <c r="SC45" i="2"/>
  <c r="SD45" i="2"/>
  <c r="SD44" i="2"/>
  <c r="SC44" i="2"/>
  <c r="SD43" i="2"/>
  <c r="SC43" i="2"/>
  <c r="SC42" i="2"/>
  <c r="SD42" i="2"/>
  <c r="SC41" i="2"/>
  <c r="SD41" i="2"/>
  <c r="SD40" i="2"/>
  <c r="SC40" i="2"/>
  <c r="SD39" i="2"/>
  <c r="SD38" i="2"/>
  <c r="SC39" i="2"/>
  <c r="SC38" i="2"/>
  <c r="SC37" i="2"/>
  <c r="SC36" i="2"/>
  <c r="SD37" i="2"/>
  <c r="SD36" i="2"/>
  <c r="SD35" i="2"/>
  <c r="SD34" i="2"/>
  <c r="SC35" i="2"/>
  <c r="SC34" i="2"/>
  <c r="SD33" i="2"/>
  <c r="SD32" i="2"/>
  <c r="SD31" i="2"/>
  <c r="SD30" i="2"/>
  <c r="SC33" i="2"/>
  <c r="SC32" i="2"/>
  <c r="SC31" i="2"/>
  <c r="SC30" i="2"/>
  <c r="SC29" i="2"/>
  <c r="SC28" i="2"/>
  <c r="SC27" i="2"/>
  <c r="SD29" i="2"/>
  <c r="SD28" i="2"/>
  <c r="SD27" i="2"/>
  <c r="SD26" i="2"/>
  <c r="SD25" i="2"/>
  <c r="SD24" i="2"/>
  <c r="SD23" i="2"/>
  <c r="SC26" i="2"/>
  <c r="SC25" i="2"/>
  <c r="SC24" i="2"/>
  <c r="SC23" i="2"/>
  <c r="SC22" i="2"/>
  <c r="SC21" i="2"/>
  <c r="SC20" i="2"/>
  <c r="SC18" i="2"/>
  <c r="SC17" i="2"/>
  <c r="SC16" i="2"/>
  <c r="SC15" i="2"/>
  <c r="SD22" i="2"/>
  <c r="SD21" i="2"/>
  <c r="SD20" i="2"/>
  <c r="SD18" i="2"/>
  <c r="SD17" i="2"/>
  <c r="SD16" i="2"/>
  <c r="SD15" i="2"/>
  <c r="SD14" i="2"/>
  <c r="SD13" i="2"/>
  <c r="SD12" i="2"/>
  <c r="SD11" i="2"/>
  <c r="SD10" i="2"/>
  <c r="SD9" i="2"/>
  <c r="SC14" i="2"/>
  <c r="SC13" i="2"/>
  <c r="SC12" i="2"/>
  <c r="SC11" i="2"/>
  <c r="SC10" i="2"/>
  <c r="SC9" i="2"/>
  <c r="SD19" i="2"/>
  <c r="SC19" i="2"/>
  <c r="SC5" i="2"/>
  <c r="SC4" i="2" s="1"/>
  <c r="SC7" i="2"/>
  <c r="SE6" i="2"/>
  <c r="SC8" i="2" l="1"/>
  <c r="SE46" i="2"/>
  <c r="SF46" i="2"/>
  <c r="SF45" i="2"/>
  <c r="SE45" i="2"/>
  <c r="SF44" i="2"/>
  <c r="SE44" i="2"/>
  <c r="SE43" i="2"/>
  <c r="SF43" i="2"/>
  <c r="SF42" i="2"/>
  <c r="SE42" i="2"/>
  <c r="SF41" i="2"/>
  <c r="SE41" i="2"/>
  <c r="SF40" i="2"/>
  <c r="SE40" i="2"/>
  <c r="SF39" i="2"/>
  <c r="SF38" i="2"/>
  <c r="SE39" i="2"/>
  <c r="SE38" i="2"/>
  <c r="SF37" i="2"/>
  <c r="SF36" i="2"/>
  <c r="SE37" i="2"/>
  <c r="SE36" i="2"/>
  <c r="SE35" i="2"/>
  <c r="SE34" i="2"/>
  <c r="SF35" i="2"/>
  <c r="SF34" i="2"/>
  <c r="SF33" i="2"/>
  <c r="SF32" i="2"/>
  <c r="SF31" i="2"/>
  <c r="SF30" i="2"/>
  <c r="SE33" i="2"/>
  <c r="SE32" i="2"/>
  <c r="SE31" i="2"/>
  <c r="SE30" i="2"/>
  <c r="SF29" i="2"/>
  <c r="SF28" i="2"/>
  <c r="SF27" i="2"/>
  <c r="SE29" i="2"/>
  <c r="SE28" i="2"/>
  <c r="SE27" i="2"/>
  <c r="SE26" i="2"/>
  <c r="SE25" i="2"/>
  <c r="SE24" i="2"/>
  <c r="SE23" i="2"/>
  <c r="SF26" i="2"/>
  <c r="SF25" i="2"/>
  <c r="SF24" i="2"/>
  <c r="SF23" i="2"/>
  <c r="SF22" i="2"/>
  <c r="SF21" i="2"/>
  <c r="SF20" i="2"/>
  <c r="SF18" i="2"/>
  <c r="SF17" i="2"/>
  <c r="SF16" i="2"/>
  <c r="SF15" i="2"/>
  <c r="SE22" i="2"/>
  <c r="SE21" i="2"/>
  <c r="SE20" i="2"/>
  <c r="SE18" i="2"/>
  <c r="SE17" i="2"/>
  <c r="SE16" i="2"/>
  <c r="SE15" i="2"/>
  <c r="SF14" i="2"/>
  <c r="SF13" i="2"/>
  <c r="SF12" i="2"/>
  <c r="SF11" i="2"/>
  <c r="SF10" i="2"/>
  <c r="SF9" i="2"/>
  <c r="SE14" i="2"/>
  <c r="SE13" i="2"/>
  <c r="SE12" i="2"/>
  <c r="SE11" i="2"/>
  <c r="SE10" i="2"/>
  <c r="SE9" i="2"/>
  <c r="SE19" i="2"/>
  <c r="SF19" i="2"/>
  <c r="SE5" i="2"/>
  <c r="SE4" i="2" s="1"/>
  <c r="SE7" i="2"/>
  <c r="SG6" i="2"/>
  <c r="SE8" i="2" l="1"/>
  <c r="SH46" i="2"/>
  <c r="SG46" i="2"/>
  <c r="SG45" i="2"/>
  <c r="SH45" i="2"/>
  <c r="SH44" i="2"/>
  <c r="SG44" i="2"/>
  <c r="SH43" i="2"/>
  <c r="SG43" i="2"/>
  <c r="SG42" i="2"/>
  <c r="SH42" i="2"/>
  <c r="SG41" i="2"/>
  <c r="SH41" i="2"/>
  <c r="SH40" i="2"/>
  <c r="SG40" i="2"/>
  <c r="SH39" i="2"/>
  <c r="SH38" i="2"/>
  <c r="SG39" i="2"/>
  <c r="SG38" i="2"/>
  <c r="SG37" i="2"/>
  <c r="SG36" i="2"/>
  <c r="SH37" i="2"/>
  <c r="SH36" i="2"/>
  <c r="SH35" i="2"/>
  <c r="SH34" i="2"/>
  <c r="SG35" i="2"/>
  <c r="SG34" i="2"/>
  <c r="SH33" i="2"/>
  <c r="SH32" i="2"/>
  <c r="SH31" i="2"/>
  <c r="SH30" i="2"/>
  <c r="SG33" i="2"/>
  <c r="SG32" i="2"/>
  <c r="SG31" i="2"/>
  <c r="SG30" i="2"/>
  <c r="SG29" i="2"/>
  <c r="SG28" i="2"/>
  <c r="SG27" i="2"/>
  <c r="SH29" i="2"/>
  <c r="SH28" i="2"/>
  <c r="SH27" i="2"/>
  <c r="SH26" i="2"/>
  <c r="SH25" i="2"/>
  <c r="SH24" i="2"/>
  <c r="SH23" i="2"/>
  <c r="SG26" i="2"/>
  <c r="SG25" i="2"/>
  <c r="SG24" i="2"/>
  <c r="SG23" i="2"/>
  <c r="SG22" i="2"/>
  <c r="SG21" i="2"/>
  <c r="SG20" i="2"/>
  <c r="SG18" i="2"/>
  <c r="SG17" i="2"/>
  <c r="SG16" i="2"/>
  <c r="SG15" i="2"/>
  <c r="SH22" i="2"/>
  <c r="SH21" i="2"/>
  <c r="SH20" i="2"/>
  <c r="SH18" i="2"/>
  <c r="SH17" i="2"/>
  <c r="SH16" i="2"/>
  <c r="SH15" i="2"/>
  <c r="SH14" i="2"/>
  <c r="SH13" i="2"/>
  <c r="SH12" i="2"/>
  <c r="SH11" i="2"/>
  <c r="SH10" i="2"/>
  <c r="SH9" i="2"/>
  <c r="SG14" i="2"/>
  <c r="SG13" i="2"/>
  <c r="SG12" i="2"/>
  <c r="SG11" i="2"/>
  <c r="SG10" i="2"/>
  <c r="SG9" i="2"/>
  <c r="SG8" i="2" s="1"/>
  <c r="SG19" i="2"/>
  <c r="SH19" i="2"/>
  <c r="SG5" i="2"/>
  <c r="SG4" i="2" s="1"/>
  <c r="SG7" i="2"/>
  <c r="SI6" i="2"/>
  <c r="SI46" i="2" l="1"/>
  <c r="SJ46" i="2"/>
  <c r="SJ45" i="2"/>
  <c r="SI45" i="2"/>
  <c r="SJ44" i="2"/>
  <c r="SI44" i="2"/>
  <c r="SI43" i="2"/>
  <c r="SJ43" i="2"/>
  <c r="SJ42" i="2"/>
  <c r="SI42" i="2"/>
  <c r="SJ41" i="2"/>
  <c r="SI41" i="2"/>
  <c r="SJ40" i="2"/>
  <c r="SI40" i="2"/>
  <c r="SJ39" i="2"/>
  <c r="SJ38" i="2"/>
  <c r="SI39" i="2"/>
  <c r="SI38" i="2"/>
  <c r="SJ37" i="2"/>
  <c r="SJ36" i="2"/>
  <c r="SI37" i="2"/>
  <c r="SI36" i="2"/>
  <c r="SI35" i="2"/>
  <c r="SI34" i="2"/>
  <c r="SJ35" i="2"/>
  <c r="SJ34" i="2"/>
  <c r="SJ33" i="2"/>
  <c r="SJ32" i="2"/>
  <c r="SJ31" i="2"/>
  <c r="SJ30" i="2"/>
  <c r="SI33" i="2"/>
  <c r="SI32" i="2"/>
  <c r="SI31" i="2"/>
  <c r="SI30" i="2"/>
  <c r="SJ29" i="2"/>
  <c r="SJ28" i="2"/>
  <c r="SJ27" i="2"/>
  <c r="SI29" i="2"/>
  <c r="SI28" i="2"/>
  <c r="SI27" i="2"/>
  <c r="SI26" i="2"/>
  <c r="SI25" i="2"/>
  <c r="SI24" i="2"/>
  <c r="SI23" i="2"/>
  <c r="SJ26" i="2"/>
  <c r="SJ25" i="2"/>
  <c r="SJ24" i="2"/>
  <c r="SJ23" i="2"/>
  <c r="SJ22" i="2"/>
  <c r="SJ21" i="2"/>
  <c r="SJ20" i="2"/>
  <c r="SJ18" i="2"/>
  <c r="SJ17" i="2"/>
  <c r="SJ16" i="2"/>
  <c r="SJ15" i="2"/>
  <c r="SI22" i="2"/>
  <c r="SI21" i="2"/>
  <c r="SI20" i="2"/>
  <c r="SI18" i="2"/>
  <c r="SI17" i="2"/>
  <c r="SI16" i="2"/>
  <c r="SI15" i="2"/>
  <c r="SJ14" i="2"/>
  <c r="SJ13" i="2"/>
  <c r="SJ12" i="2"/>
  <c r="SJ11" i="2"/>
  <c r="SJ10" i="2"/>
  <c r="SJ9" i="2"/>
  <c r="SI14" i="2"/>
  <c r="SI13" i="2"/>
  <c r="SI12" i="2"/>
  <c r="SI11" i="2"/>
  <c r="SI10" i="2"/>
  <c r="SI9" i="2"/>
  <c r="SI8" i="2" s="1"/>
  <c r="SJ19" i="2"/>
  <c r="SI19" i="2"/>
  <c r="SI5" i="2"/>
  <c r="SI4" i="2" s="1"/>
  <c r="SI7" i="2"/>
  <c r="SK6" i="2"/>
  <c r="SL46" i="2" l="1"/>
  <c r="SK46" i="2"/>
  <c r="SK45" i="2"/>
  <c r="SL45" i="2"/>
  <c r="SL44" i="2"/>
  <c r="SK44" i="2"/>
  <c r="SL43" i="2"/>
  <c r="SK43" i="2"/>
  <c r="SK42" i="2"/>
  <c r="SL42" i="2"/>
  <c r="SK41" i="2"/>
  <c r="SL41" i="2"/>
  <c r="SL40" i="2"/>
  <c r="SK40" i="2"/>
  <c r="SL39" i="2"/>
  <c r="SL38" i="2"/>
  <c r="SK39" i="2"/>
  <c r="SK38" i="2"/>
  <c r="SK37" i="2"/>
  <c r="SK36" i="2"/>
  <c r="SL37" i="2"/>
  <c r="SL36" i="2"/>
  <c r="SL35" i="2"/>
  <c r="SL34" i="2"/>
  <c r="SK35" i="2"/>
  <c r="SK34" i="2"/>
  <c r="SL33" i="2"/>
  <c r="SL32" i="2"/>
  <c r="SL31" i="2"/>
  <c r="SL30" i="2"/>
  <c r="SK33" i="2"/>
  <c r="SK32" i="2"/>
  <c r="SK31" i="2"/>
  <c r="SK30" i="2"/>
  <c r="SK29" i="2"/>
  <c r="SK28" i="2"/>
  <c r="SK27" i="2"/>
  <c r="SL29" i="2"/>
  <c r="SL28" i="2"/>
  <c r="SL27" i="2"/>
  <c r="SL26" i="2"/>
  <c r="SL25" i="2"/>
  <c r="SL24" i="2"/>
  <c r="SL23" i="2"/>
  <c r="SK26" i="2"/>
  <c r="SK25" i="2"/>
  <c r="SK24" i="2"/>
  <c r="SK23" i="2"/>
  <c r="SK22" i="2"/>
  <c r="SK21" i="2"/>
  <c r="SK20" i="2"/>
  <c r="SK18" i="2"/>
  <c r="SK17" i="2"/>
  <c r="SK16" i="2"/>
  <c r="SK15" i="2"/>
  <c r="SL22" i="2"/>
  <c r="SL21" i="2"/>
  <c r="SL20" i="2"/>
  <c r="SL18" i="2"/>
  <c r="SL17" i="2"/>
  <c r="SL16" i="2"/>
  <c r="SL15" i="2"/>
  <c r="SL14" i="2"/>
  <c r="SL13" i="2"/>
  <c r="SL12" i="2"/>
  <c r="SL11" i="2"/>
  <c r="SL10" i="2"/>
  <c r="SL9" i="2"/>
  <c r="SK14" i="2"/>
  <c r="SK13" i="2"/>
  <c r="SK12" i="2"/>
  <c r="SK11" i="2"/>
  <c r="SK10" i="2"/>
  <c r="SK9" i="2"/>
  <c r="SK19" i="2"/>
  <c r="SL19" i="2"/>
  <c r="SK5" i="2"/>
  <c r="SK4" i="2" s="1"/>
  <c r="SK7" i="2"/>
  <c r="SM6" i="2"/>
  <c r="SK8" i="2" l="1"/>
  <c r="SM46" i="2"/>
  <c r="SN46" i="2"/>
  <c r="SN45" i="2"/>
  <c r="SM45" i="2"/>
  <c r="SN44" i="2"/>
  <c r="SM44" i="2"/>
  <c r="SM43" i="2"/>
  <c r="SN43" i="2"/>
  <c r="SN42" i="2"/>
  <c r="SM42" i="2"/>
  <c r="SN41" i="2"/>
  <c r="SM41" i="2"/>
  <c r="SN40" i="2"/>
  <c r="SM40" i="2"/>
  <c r="SN39" i="2"/>
  <c r="SN38" i="2"/>
  <c r="SM39" i="2"/>
  <c r="SM38" i="2"/>
  <c r="SN37" i="2"/>
  <c r="SN36" i="2"/>
  <c r="SM37" i="2"/>
  <c r="SM36" i="2"/>
  <c r="SM35" i="2"/>
  <c r="SM34" i="2"/>
  <c r="SN35" i="2"/>
  <c r="SN34" i="2"/>
  <c r="SN33" i="2"/>
  <c r="SN32" i="2"/>
  <c r="SN31" i="2"/>
  <c r="SN30" i="2"/>
  <c r="SM33" i="2"/>
  <c r="SM32" i="2"/>
  <c r="SM31" i="2"/>
  <c r="SM30" i="2"/>
  <c r="SN29" i="2"/>
  <c r="SN28" i="2"/>
  <c r="SN27" i="2"/>
  <c r="SM29" i="2"/>
  <c r="SM28" i="2"/>
  <c r="SM27" i="2"/>
  <c r="SM26" i="2"/>
  <c r="SM25" i="2"/>
  <c r="SM24" i="2"/>
  <c r="SM23" i="2"/>
  <c r="SN26" i="2"/>
  <c r="SN25" i="2"/>
  <c r="SN24" i="2"/>
  <c r="SN23" i="2"/>
  <c r="SN22" i="2"/>
  <c r="SN21" i="2"/>
  <c r="SN20" i="2"/>
  <c r="SN18" i="2"/>
  <c r="SN17" i="2"/>
  <c r="SN16" i="2"/>
  <c r="SN15" i="2"/>
  <c r="SM22" i="2"/>
  <c r="SM21" i="2"/>
  <c r="SM20" i="2"/>
  <c r="SM18" i="2"/>
  <c r="SM17" i="2"/>
  <c r="SM16" i="2"/>
  <c r="SM15" i="2"/>
  <c r="SN14" i="2"/>
  <c r="SN13" i="2"/>
  <c r="SN12" i="2"/>
  <c r="SN11" i="2"/>
  <c r="SN10" i="2"/>
  <c r="SN9" i="2"/>
  <c r="SM14" i="2"/>
  <c r="SM13" i="2"/>
  <c r="SM12" i="2"/>
  <c r="SM11" i="2"/>
  <c r="SM10" i="2"/>
  <c r="SM9" i="2"/>
  <c r="SN19" i="2"/>
  <c r="SM19" i="2"/>
  <c r="SM5" i="2"/>
  <c r="SM4" i="2" s="1"/>
  <c r="SM7" i="2"/>
  <c r="SO6" i="2"/>
  <c r="SM8" i="2" l="1"/>
  <c r="SP46" i="2"/>
  <c r="SO46" i="2"/>
  <c r="SO45" i="2"/>
  <c r="SP45" i="2"/>
  <c r="SP44" i="2"/>
  <c r="SO44" i="2"/>
  <c r="SP43" i="2"/>
  <c r="SO43" i="2"/>
  <c r="SO42" i="2"/>
  <c r="SP42" i="2"/>
  <c r="SO41" i="2"/>
  <c r="SP41" i="2"/>
  <c r="SP40" i="2"/>
  <c r="SO40" i="2"/>
  <c r="SP39" i="2"/>
  <c r="SP38" i="2"/>
  <c r="SO39" i="2"/>
  <c r="SO38" i="2"/>
  <c r="SO37" i="2"/>
  <c r="SO36" i="2"/>
  <c r="SP37" i="2"/>
  <c r="SP36" i="2"/>
  <c r="SP35" i="2"/>
  <c r="SP34" i="2"/>
  <c r="SO35" i="2"/>
  <c r="SO34" i="2"/>
  <c r="SP33" i="2"/>
  <c r="SP32" i="2"/>
  <c r="SP31" i="2"/>
  <c r="SP30" i="2"/>
  <c r="SO33" i="2"/>
  <c r="SO32" i="2"/>
  <c r="SO31" i="2"/>
  <c r="SO30" i="2"/>
  <c r="SO29" i="2"/>
  <c r="SO28" i="2"/>
  <c r="SO27" i="2"/>
  <c r="SP29" i="2"/>
  <c r="SP28" i="2"/>
  <c r="SP27" i="2"/>
  <c r="SP26" i="2"/>
  <c r="SP25" i="2"/>
  <c r="SP24" i="2"/>
  <c r="SP23" i="2"/>
  <c r="SO26" i="2"/>
  <c r="SO25" i="2"/>
  <c r="SO24" i="2"/>
  <c r="SO23" i="2"/>
  <c r="SO22" i="2"/>
  <c r="SO21" i="2"/>
  <c r="SO20" i="2"/>
  <c r="SO18" i="2"/>
  <c r="SO17" i="2"/>
  <c r="SO16" i="2"/>
  <c r="SO15" i="2"/>
  <c r="SP22" i="2"/>
  <c r="SP21" i="2"/>
  <c r="SP20" i="2"/>
  <c r="SP18" i="2"/>
  <c r="SP17" i="2"/>
  <c r="SP16" i="2"/>
  <c r="SP15" i="2"/>
  <c r="SP14" i="2"/>
  <c r="SP13" i="2"/>
  <c r="SP12" i="2"/>
  <c r="SP11" i="2"/>
  <c r="SP10" i="2"/>
  <c r="SP9" i="2"/>
  <c r="SO14" i="2"/>
  <c r="SO13" i="2"/>
  <c r="SO12" i="2"/>
  <c r="SO11" i="2"/>
  <c r="SO10" i="2"/>
  <c r="SO9" i="2"/>
  <c r="SP19" i="2"/>
  <c r="SO19" i="2"/>
  <c r="SO5" i="2"/>
  <c r="SO4" i="2" s="1"/>
  <c r="SO7" i="2"/>
  <c r="SQ6" i="2"/>
  <c r="SO8" i="2" l="1"/>
  <c r="SQ46" i="2"/>
  <c r="SR46" i="2"/>
  <c r="SR45" i="2"/>
  <c r="SQ45" i="2"/>
  <c r="SR44" i="2"/>
  <c r="SQ44" i="2"/>
  <c r="SQ43" i="2"/>
  <c r="SR43" i="2"/>
  <c r="SR42" i="2"/>
  <c r="SQ42" i="2"/>
  <c r="SR41" i="2"/>
  <c r="SQ41" i="2"/>
  <c r="SR40" i="2"/>
  <c r="SQ40" i="2"/>
  <c r="SR39" i="2"/>
  <c r="SR38" i="2"/>
  <c r="SQ39" i="2"/>
  <c r="SQ38" i="2"/>
  <c r="SR37" i="2"/>
  <c r="SR36" i="2"/>
  <c r="SQ37" i="2"/>
  <c r="SQ36" i="2"/>
  <c r="SQ35" i="2"/>
  <c r="SQ34" i="2"/>
  <c r="SR35" i="2"/>
  <c r="SR34" i="2"/>
  <c r="SR33" i="2"/>
  <c r="SR32" i="2"/>
  <c r="SR31" i="2"/>
  <c r="SR30" i="2"/>
  <c r="SQ33" i="2"/>
  <c r="SQ32" i="2"/>
  <c r="SQ31" i="2"/>
  <c r="SQ30" i="2"/>
  <c r="SR29" i="2"/>
  <c r="SR28" i="2"/>
  <c r="SR27" i="2"/>
  <c r="SQ29" i="2"/>
  <c r="SQ28" i="2"/>
  <c r="SQ27" i="2"/>
  <c r="SQ26" i="2"/>
  <c r="SQ25" i="2"/>
  <c r="SQ24" i="2"/>
  <c r="SQ23" i="2"/>
  <c r="SR26" i="2"/>
  <c r="SR25" i="2"/>
  <c r="SR24" i="2"/>
  <c r="SR23" i="2"/>
  <c r="SR22" i="2"/>
  <c r="SR21" i="2"/>
  <c r="SR20" i="2"/>
  <c r="SR18" i="2"/>
  <c r="SR17" i="2"/>
  <c r="SR16" i="2"/>
  <c r="SR15" i="2"/>
  <c r="SQ22" i="2"/>
  <c r="SQ21" i="2"/>
  <c r="SQ20" i="2"/>
  <c r="SQ18" i="2"/>
  <c r="SQ17" i="2"/>
  <c r="SQ16" i="2"/>
  <c r="SQ15" i="2"/>
  <c r="SR14" i="2"/>
  <c r="SR13" i="2"/>
  <c r="SR12" i="2"/>
  <c r="SR11" i="2"/>
  <c r="SR10" i="2"/>
  <c r="SR9" i="2"/>
  <c r="SQ14" i="2"/>
  <c r="SQ13" i="2"/>
  <c r="SQ12" i="2"/>
  <c r="SQ11" i="2"/>
  <c r="SQ10" i="2"/>
  <c r="SQ9" i="2"/>
  <c r="SQ8" i="2" s="1"/>
  <c r="SQ19" i="2"/>
  <c r="SR19" i="2"/>
  <c r="SQ5" i="2"/>
  <c r="SQ4" i="2" s="1"/>
  <c r="SQ7" i="2"/>
  <c r="SS6" i="2"/>
  <c r="ST46" i="2" l="1"/>
  <c r="SS46" i="2"/>
  <c r="SS45" i="2"/>
  <c r="ST45" i="2"/>
  <c r="ST44" i="2"/>
  <c r="SS44" i="2"/>
  <c r="ST43" i="2"/>
  <c r="SS43" i="2"/>
  <c r="SS42" i="2"/>
  <c r="ST42" i="2"/>
  <c r="SS41" i="2"/>
  <c r="ST41" i="2"/>
  <c r="ST40" i="2"/>
  <c r="SS40" i="2"/>
  <c r="ST39" i="2"/>
  <c r="ST38" i="2"/>
  <c r="SS39" i="2"/>
  <c r="SS38" i="2"/>
  <c r="SS37" i="2"/>
  <c r="SS36" i="2"/>
  <c r="ST37" i="2"/>
  <c r="ST36" i="2"/>
  <c r="ST35" i="2"/>
  <c r="ST34" i="2"/>
  <c r="SS35" i="2"/>
  <c r="SS34" i="2"/>
  <c r="ST33" i="2"/>
  <c r="ST32" i="2"/>
  <c r="ST31" i="2"/>
  <c r="ST30" i="2"/>
  <c r="SS33" i="2"/>
  <c r="SS32" i="2"/>
  <c r="SS31" i="2"/>
  <c r="SS30" i="2"/>
  <c r="SS29" i="2"/>
  <c r="SS28" i="2"/>
  <c r="SS27" i="2"/>
  <c r="ST29" i="2"/>
  <c r="ST28" i="2"/>
  <c r="ST27" i="2"/>
  <c r="ST26" i="2"/>
  <c r="ST25" i="2"/>
  <c r="ST24" i="2"/>
  <c r="ST23" i="2"/>
  <c r="SS26" i="2"/>
  <c r="SS25" i="2"/>
  <c r="SS24" i="2"/>
  <c r="SS23" i="2"/>
  <c r="SS22" i="2"/>
  <c r="SS21" i="2"/>
  <c r="SS20" i="2"/>
  <c r="SS18" i="2"/>
  <c r="SS17" i="2"/>
  <c r="SS16" i="2"/>
  <c r="SS15" i="2"/>
  <c r="ST22" i="2"/>
  <c r="ST21" i="2"/>
  <c r="ST20" i="2"/>
  <c r="ST18" i="2"/>
  <c r="ST17" i="2"/>
  <c r="ST16" i="2"/>
  <c r="ST15" i="2"/>
  <c r="ST14" i="2"/>
  <c r="ST13" i="2"/>
  <c r="ST12" i="2"/>
  <c r="ST11" i="2"/>
  <c r="ST10" i="2"/>
  <c r="ST9" i="2"/>
  <c r="SS14" i="2"/>
  <c r="SS13" i="2"/>
  <c r="SS12" i="2"/>
  <c r="SS11" i="2"/>
  <c r="SS10" i="2"/>
  <c r="SS9" i="2"/>
  <c r="ST19" i="2"/>
  <c r="SS19" i="2"/>
  <c r="SS5" i="2"/>
  <c r="SS4" i="2" s="1"/>
  <c r="SS7" i="2"/>
  <c r="SU6" i="2"/>
  <c r="SS8" i="2" l="1"/>
  <c r="SU46" i="2"/>
  <c r="SV46" i="2"/>
  <c r="SV45" i="2"/>
  <c r="SU45" i="2"/>
  <c r="SV44" i="2"/>
  <c r="SU44" i="2"/>
  <c r="SU43" i="2"/>
  <c r="SV43" i="2"/>
  <c r="SV42" i="2"/>
  <c r="SU42" i="2"/>
  <c r="SV41" i="2"/>
  <c r="SU41" i="2"/>
  <c r="SV40" i="2"/>
  <c r="SU40" i="2"/>
  <c r="SV39" i="2"/>
  <c r="SV38" i="2"/>
  <c r="SU39" i="2"/>
  <c r="SU38" i="2"/>
  <c r="SV37" i="2"/>
  <c r="SV36" i="2"/>
  <c r="SU37" i="2"/>
  <c r="SU36" i="2"/>
  <c r="SU35" i="2"/>
  <c r="SU34" i="2"/>
  <c r="SV35" i="2"/>
  <c r="SV34" i="2"/>
  <c r="SV33" i="2"/>
  <c r="SV32" i="2"/>
  <c r="SV31" i="2"/>
  <c r="SV30" i="2"/>
  <c r="SU33" i="2"/>
  <c r="SU32" i="2"/>
  <c r="SU31" i="2"/>
  <c r="SU30" i="2"/>
  <c r="SV29" i="2"/>
  <c r="SV28" i="2"/>
  <c r="SV27" i="2"/>
  <c r="SU29" i="2"/>
  <c r="SU28" i="2"/>
  <c r="SU27" i="2"/>
  <c r="SU26" i="2"/>
  <c r="SU25" i="2"/>
  <c r="SU24" i="2"/>
  <c r="SU23" i="2"/>
  <c r="SV26" i="2"/>
  <c r="SV25" i="2"/>
  <c r="SV24" i="2"/>
  <c r="SV23" i="2"/>
  <c r="SV22" i="2"/>
  <c r="SV21" i="2"/>
  <c r="SV20" i="2"/>
  <c r="SV18" i="2"/>
  <c r="SV17" i="2"/>
  <c r="SV16" i="2"/>
  <c r="SV15" i="2"/>
  <c r="SU22" i="2"/>
  <c r="SU21" i="2"/>
  <c r="SU20" i="2"/>
  <c r="SU18" i="2"/>
  <c r="SU17" i="2"/>
  <c r="SU16" i="2"/>
  <c r="SU15" i="2"/>
  <c r="SV14" i="2"/>
  <c r="SV13" i="2"/>
  <c r="SV12" i="2"/>
  <c r="SV11" i="2"/>
  <c r="SV10" i="2"/>
  <c r="SV9" i="2"/>
  <c r="SU14" i="2"/>
  <c r="SU13" i="2"/>
  <c r="SU12" i="2"/>
  <c r="SU11" i="2"/>
  <c r="SU10" i="2"/>
  <c r="SU9" i="2"/>
  <c r="SV19" i="2"/>
  <c r="SU19" i="2"/>
  <c r="SU5" i="2"/>
  <c r="SU4" i="2" s="1"/>
  <c r="SU7" i="2"/>
  <c r="SW6" i="2"/>
  <c r="SU8" i="2" l="1"/>
  <c r="SX46" i="2"/>
  <c r="SW46" i="2"/>
  <c r="SW45" i="2"/>
  <c r="SX45" i="2"/>
  <c r="SX44" i="2"/>
  <c r="SW44" i="2"/>
  <c r="SX43" i="2"/>
  <c r="SW43" i="2"/>
  <c r="SW42" i="2"/>
  <c r="SX42" i="2"/>
  <c r="SW41" i="2"/>
  <c r="SX41" i="2"/>
  <c r="SX40" i="2"/>
  <c r="SW40" i="2"/>
  <c r="SX39" i="2"/>
  <c r="SX38" i="2"/>
  <c r="SW39" i="2"/>
  <c r="SW38" i="2"/>
  <c r="SW37" i="2"/>
  <c r="SW36" i="2"/>
  <c r="SX37" i="2"/>
  <c r="SX36" i="2"/>
  <c r="SX35" i="2"/>
  <c r="SX34" i="2"/>
  <c r="SW35" i="2"/>
  <c r="SW34" i="2"/>
  <c r="SX33" i="2"/>
  <c r="SX32" i="2"/>
  <c r="SX31" i="2"/>
  <c r="SX30" i="2"/>
  <c r="SW33" i="2"/>
  <c r="SW32" i="2"/>
  <c r="SW31" i="2"/>
  <c r="SW30" i="2"/>
  <c r="SW29" i="2"/>
  <c r="SW28" i="2"/>
  <c r="SW27" i="2"/>
  <c r="SX29" i="2"/>
  <c r="SX28" i="2"/>
  <c r="SX27" i="2"/>
  <c r="SX26" i="2"/>
  <c r="SX25" i="2"/>
  <c r="SX24" i="2"/>
  <c r="SX23" i="2"/>
  <c r="SW26" i="2"/>
  <c r="SW25" i="2"/>
  <c r="SW24" i="2"/>
  <c r="SW23" i="2"/>
  <c r="SW22" i="2"/>
  <c r="SW21" i="2"/>
  <c r="SW20" i="2"/>
  <c r="SW18" i="2"/>
  <c r="SW17" i="2"/>
  <c r="SW16" i="2"/>
  <c r="SW15" i="2"/>
  <c r="SX22" i="2"/>
  <c r="SX21" i="2"/>
  <c r="SX20" i="2"/>
  <c r="SX18" i="2"/>
  <c r="SX17" i="2"/>
  <c r="SX16" i="2"/>
  <c r="SX15" i="2"/>
  <c r="SX14" i="2"/>
  <c r="SX13" i="2"/>
  <c r="SX12" i="2"/>
  <c r="SX11" i="2"/>
  <c r="SX10" i="2"/>
  <c r="SX9" i="2"/>
  <c r="SW14" i="2"/>
  <c r="SW13" i="2"/>
  <c r="SW12" i="2"/>
  <c r="SW11" i="2"/>
  <c r="SW10" i="2"/>
  <c r="SW9" i="2"/>
  <c r="SW19" i="2"/>
  <c r="SX19" i="2"/>
  <c r="SW5" i="2"/>
  <c r="SW4" i="2" s="1"/>
  <c r="SW7" i="2"/>
  <c r="SY6" i="2"/>
  <c r="SW8" i="2" l="1"/>
  <c r="SY46" i="2"/>
  <c r="SZ46" i="2"/>
  <c r="SZ45" i="2"/>
  <c r="SY45" i="2"/>
  <c r="SZ44" i="2"/>
  <c r="SY44" i="2"/>
  <c r="SY43" i="2"/>
  <c r="SZ43" i="2"/>
  <c r="SZ42" i="2"/>
  <c r="SY42" i="2"/>
  <c r="SZ41" i="2"/>
  <c r="SY41" i="2"/>
  <c r="SZ40" i="2"/>
  <c r="SY40" i="2"/>
  <c r="SZ39" i="2"/>
  <c r="SZ38" i="2"/>
  <c r="SY39" i="2"/>
  <c r="SY38" i="2"/>
  <c r="SZ37" i="2"/>
  <c r="SZ36" i="2"/>
  <c r="SY37" i="2"/>
  <c r="SY36" i="2"/>
  <c r="SY35" i="2"/>
  <c r="SY34" i="2"/>
  <c r="SZ35" i="2"/>
  <c r="SZ34" i="2"/>
  <c r="SZ33" i="2"/>
  <c r="SZ32" i="2"/>
  <c r="SZ31" i="2"/>
  <c r="SZ30" i="2"/>
  <c r="SY33" i="2"/>
  <c r="SY32" i="2"/>
  <c r="SY31" i="2"/>
  <c r="SY30" i="2"/>
  <c r="SZ29" i="2"/>
  <c r="SZ28" i="2"/>
  <c r="SZ27" i="2"/>
  <c r="SY29" i="2"/>
  <c r="SY28" i="2"/>
  <c r="SY27" i="2"/>
  <c r="SY26" i="2"/>
  <c r="SY25" i="2"/>
  <c r="SY24" i="2"/>
  <c r="SY23" i="2"/>
  <c r="SZ26" i="2"/>
  <c r="SZ25" i="2"/>
  <c r="SZ24" i="2"/>
  <c r="SZ23" i="2"/>
  <c r="SZ22" i="2"/>
  <c r="SZ21" i="2"/>
  <c r="SZ20" i="2"/>
  <c r="SZ18" i="2"/>
  <c r="SZ17" i="2"/>
  <c r="SZ16" i="2"/>
  <c r="SZ15" i="2"/>
  <c r="SY22" i="2"/>
  <c r="SY21" i="2"/>
  <c r="SY20" i="2"/>
  <c r="SY18" i="2"/>
  <c r="SY17" i="2"/>
  <c r="SY16" i="2"/>
  <c r="SY15" i="2"/>
  <c r="SZ14" i="2"/>
  <c r="SZ13" i="2"/>
  <c r="SZ12" i="2"/>
  <c r="SZ11" i="2"/>
  <c r="SZ10" i="2"/>
  <c r="SZ9" i="2"/>
  <c r="SY14" i="2"/>
  <c r="SY13" i="2"/>
  <c r="SY12" i="2"/>
  <c r="SY11" i="2"/>
  <c r="SY10" i="2"/>
  <c r="SY9" i="2"/>
  <c r="SZ19" i="2"/>
  <c r="SY19" i="2"/>
  <c r="SY5" i="2"/>
  <c r="SY4" i="2" s="1"/>
  <c r="SY7" i="2"/>
  <c r="TA6" i="2"/>
  <c r="SY8" i="2" l="1"/>
  <c r="TB46" i="2"/>
  <c r="TA46" i="2"/>
  <c r="TA45" i="2"/>
  <c r="TB45" i="2"/>
  <c r="TB44" i="2"/>
  <c r="TA44" i="2"/>
  <c r="TB43" i="2"/>
  <c r="TA43" i="2"/>
  <c r="TA42" i="2"/>
  <c r="TB42" i="2"/>
  <c r="TA41" i="2"/>
  <c r="TB41" i="2"/>
  <c r="TB40" i="2"/>
  <c r="TA40" i="2"/>
  <c r="TB39" i="2"/>
  <c r="TB38" i="2"/>
  <c r="TA39" i="2"/>
  <c r="TA38" i="2"/>
  <c r="TA37" i="2"/>
  <c r="TA36" i="2"/>
  <c r="TB37" i="2"/>
  <c r="TB36" i="2"/>
  <c r="TB35" i="2"/>
  <c r="TB34" i="2"/>
  <c r="TA35" i="2"/>
  <c r="TA34" i="2"/>
  <c r="TB33" i="2"/>
  <c r="TB32" i="2"/>
  <c r="TB31" i="2"/>
  <c r="TB30" i="2"/>
  <c r="TA33" i="2"/>
  <c r="TA32" i="2"/>
  <c r="TA31" i="2"/>
  <c r="TA30" i="2"/>
  <c r="TA29" i="2"/>
  <c r="TA28" i="2"/>
  <c r="TA27" i="2"/>
  <c r="TB29" i="2"/>
  <c r="TB28" i="2"/>
  <c r="TB27" i="2"/>
  <c r="TB26" i="2"/>
  <c r="TB25" i="2"/>
  <c r="TB24" i="2"/>
  <c r="TB23" i="2"/>
  <c r="TA26" i="2"/>
  <c r="TA25" i="2"/>
  <c r="TA24" i="2"/>
  <c r="TA23" i="2"/>
  <c r="TA22" i="2"/>
  <c r="TA21" i="2"/>
  <c r="TA20" i="2"/>
  <c r="TA18" i="2"/>
  <c r="TA17" i="2"/>
  <c r="TA16" i="2"/>
  <c r="TA15" i="2"/>
  <c r="TB22" i="2"/>
  <c r="TB21" i="2"/>
  <c r="TB20" i="2"/>
  <c r="TB18" i="2"/>
  <c r="TB17" i="2"/>
  <c r="TB16" i="2"/>
  <c r="TB15" i="2"/>
  <c r="TB14" i="2"/>
  <c r="TB13" i="2"/>
  <c r="TB12" i="2"/>
  <c r="TB11" i="2"/>
  <c r="TB10" i="2"/>
  <c r="TB9" i="2"/>
  <c r="TA14" i="2"/>
  <c r="TA13" i="2"/>
  <c r="TA12" i="2"/>
  <c r="TA11" i="2"/>
  <c r="TA10" i="2"/>
  <c r="TA9" i="2"/>
  <c r="TA19" i="2"/>
  <c r="TB19" i="2"/>
  <c r="TA5" i="2"/>
  <c r="TA4" i="2" s="1"/>
  <c r="TA7" i="2"/>
  <c r="TC6" i="2"/>
  <c r="TA8" i="2" l="1"/>
  <c r="TC46" i="2"/>
  <c r="TD46" i="2"/>
  <c r="TD45" i="2"/>
  <c r="TC45" i="2"/>
  <c r="TD44" i="2"/>
  <c r="TC44" i="2"/>
  <c r="TC43" i="2"/>
  <c r="TD43" i="2"/>
  <c r="TD42" i="2"/>
  <c r="TC42" i="2"/>
  <c r="TD41" i="2"/>
  <c r="TC41" i="2"/>
  <c r="TD40" i="2"/>
  <c r="TC40" i="2"/>
  <c r="TD39" i="2"/>
  <c r="TD38" i="2"/>
  <c r="TC39" i="2"/>
  <c r="TC38" i="2"/>
  <c r="TD37" i="2"/>
  <c r="TD36" i="2"/>
  <c r="TC37" i="2"/>
  <c r="TC36" i="2"/>
  <c r="TC35" i="2"/>
  <c r="TC34" i="2"/>
  <c r="TD35" i="2"/>
  <c r="TD34" i="2"/>
  <c r="TD33" i="2"/>
  <c r="TD32" i="2"/>
  <c r="TD31" i="2"/>
  <c r="TD30" i="2"/>
  <c r="TC33" i="2"/>
  <c r="TC32" i="2"/>
  <c r="TC31" i="2"/>
  <c r="TC30" i="2"/>
  <c r="TD29" i="2"/>
  <c r="TD28" i="2"/>
  <c r="TD27" i="2"/>
  <c r="TC29" i="2"/>
  <c r="TC28" i="2"/>
  <c r="TC27" i="2"/>
  <c r="TC26" i="2"/>
  <c r="TC25" i="2"/>
  <c r="TC24" i="2"/>
  <c r="TC23" i="2"/>
  <c r="TD26" i="2"/>
  <c r="TD25" i="2"/>
  <c r="TD24" i="2"/>
  <c r="TD23" i="2"/>
  <c r="TD22" i="2"/>
  <c r="TD21" i="2"/>
  <c r="TD20" i="2"/>
  <c r="TD18" i="2"/>
  <c r="TD17" i="2"/>
  <c r="TD16" i="2"/>
  <c r="TD15" i="2"/>
  <c r="TC22" i="2"/>
  <c r="TC21" i="2"/>
  <c r="TC20" i="2"/>
  <c r="TC18" i="2"/>
  <c r="TC17" i="2"/>
  <c r="TC16" i="2"/>
  <c r="TC15" i="2"/>
  <c r="TD14" i="2"/>
  <c r="TD13" i="2"/>
  <c r="TD12" i="2"/>
  <c r="TD11" i="2"/>
  <c r="TD10" i="2"/>
  <c r="TD9" i="2"/>
  <c r="TC14" i="2"/>
  <c r="TC13" i="2"/>
  <c r="TC12" i="2"/>
  <c r="TC11" i="2"/>
  <c r="TC10" i="2"/>
  <c r="TC9" i="2"/>
  <c r="TD19" i="2"/>
  <c r="TC19" i="2"/>
  <c r="TC5" i="2"/>
  <c r="TC4" i="2" s="1"/>
  <c r="TC7" i="2"/>
  <c r="TE6" i="2"/>
  <c r="TC8" i="2" l="1"/>
  <c r="TF46" i="2"/>
  <c r="TE46" i="2"/>
  <c r="TE45" i="2"/>
  <c r="TF45" i="2"/>
  <c r="TF44" i="2"/>
  <c r="TE44" i="2"/>
  <c r="TF43" i="2"/>
  <c r="TE43" i="2"/>
  <c r="TE42" i="2"/>
  <c r="TF42" i="2"/>
  <c r="TE41" i="2"/>
  <c r="TF41" i="2"/>
  <c r="TF40" i="2"/>
  <c r="TE40" i="2"/>
  <c r="TF39" i="2"/>
  <c r="TF38" i="2"/>
  <c r="TE39" i="2"/>
  <c r="TE38" i="2"/>
  <c r="TE37" i="2"/>
  <c r="TE36" i="2"/>
  <c r="TF37" i="2"/>
  <c r="TF36" i="2"/>
  <c r="TF35" i="2"/>
  <c r="TF34" i="2"/>
  <c r="TE35" i="2"/>
  <c r="TE34" i="2"/>
  <c r="TF33" i="2"/>
  <c r="TF32" i="2"/>
  <c r="TF31" i="2"/>
  <c r="TF30" i="2"/>
  <c r="TE33" i="2"/>
  <c r="TE32" i="2"/>
  <c r="TE31" i="2"/>
  <c r="TE30" i="2"/>
  <c r="TE29" i="2"/>
  <c r="TE28" i="2"/>
  <c r="TE27" i="2"/>
  <c r="TF29" i="2"/>
  <c r="TF28" i="2"/>
  <c r="TF27" i="2"/>
  <c r="TF26" i="2"/>
  <c r="TF25" i="2"/>
  <c r="TF24" i="2"/>
  <c r="TF23" i="2"/>
  <c r="TE26" i="2"/>
  <c r="TE25" i="2"/>
  <c r="TE24" i="2"/>
  <c r="TE23" i="2"/>
  <c r="TE22" i="2"/>
  <c r="TE21" i="2"/>
  <c r="TE20" i="2"/>
  <c r="TE18" i="2"/>
  <c r="TE17" i="2"/>
  <c r="TE16" i="2"/>
  <c r="TE15" i="2"/>
  <c r="TF22" i="2"/>
  <c r="TF21" i="2"/>
  <c r="TF20" i="2"/>
  <c r="TF18" i="2"/>
  <c r="TF17" i="2"/>
  <c r="TF16" i="2"/>
  <c r="TF15" i="2"/>
  <c r="TF14" i="2"/>
  <c r="TF13" i="2"/>
  <c r="TF12" i="2"/>
  <c r="TF11" i="2"/>
  <c r="TF10" i="2"/>
  <c r="TF9" i="2"/>
  <c r="TE14" i="2"/>
  <c r="TE13" i="2"/>
  <c r="TE12" i="2"/>
  <c r="TE11" i="2"/>
  <c r="TE10" i="2"/>
  <c r="TE9" i="2"/>
  <c r="TE19" i="2"/>
  <c r="TF19" i="2"/>
  <c r="TE5" i="2"/>
  <c r="TE4" i="2" s="1"/>
  <c r="TE7" i="2"/>
  <c r="TG6" i="2"/>
  <c r="TE8" i="2" l="1"/>
  <c r="TG46" i="2"/>
  <c r="TH46" i="2"/>
  <c r="TH45" i="2"/>
  <c r="TG45" i="2"/>
  <c r="TH44" i="2"/>
  <c r="TG44" i="2"/>
  <c r="TG43" i="2"/>
  <c r="TH43" i="2"/>
  <c r="TH42" i="2"/>
  <c r="TG42" i="2"/>
  <c r="TH41" i="2"/>
  <c r="TG41" i="2"/>
  <c r="TH40" i="2"/>
  <c r="TG40" i="2"/>
  <c r="TH39" i="2"/>
  <c r="TH38" i="2"/>
  <c r="TG39" i="2"/>
  <c r="TG38" i="2"/>
  <c r="TH37" i="2"/>
  <c r="TH36" i="2"/>
  <c r="TG37" i="2"/>
  <c r="TG36" i="2"/>
  <c r="TG35" i="2"/>
  <c r="TG34" i="2"/>
  <c r="TH35" i="2"/>
  <c r="TH34" i="2"/>
  <c r="TH33" i="2"/>
  <c r="TH32" i="2"/>
  <c r="TH31" i="2"/>
  <c r="TH30" i="2"/>
  <c r="TG33" i="2"/>
  <c r="TG32" i="2"/>
  <c r="TG31" i="2"/>
  <c r="TG30" i="2"/>
  <c r="TH29" i="2"/>
  <c r="TH28" i="2"/>
  <c r="TH27" i="2"/>
  <c r="TG29" i="2"/>
  <c r="TG28" i="2"/>
  <c r="TG27" i="2"/>
  <c r="TG26" i="2"/>
  <c r="TG25" i="2"/>
  <c r="TG24" i="2"/>
  <c r="TG23" i="2"/>
  <c r="TH26" i="2"/>
  <c r="TH25" i="2"/>
  <c r="TH24" i="2"/>
  <c r="TH23" i="2"/>
  <c r="TH22" i="2"/>
  <c r="TH21" i="2"/>
  <c r="TH20" i="2"/>
  <c r="TH18" i="2"/>
  <c r="TH17" i="2"/>
  <c r="TH16" i="2"/>
  <c r="TH15" i="2"/>
  <c r="TG22" i="2"/>
  <c r="TG21" i="2"/>
  <c r="TG20" i="2"/>
  <c r="TG18" i="2"/>
  <c r="TG17" i="2"/>
  <c r="TG16" i="2"/>
  <c r="TG15" i="2"/>
  <c r="TH14" i="2"/>
  <c r="TH13" i="2"/>
  <c r="TH12" i="2"/>
  <c r="TH11" i="2"/>
  <c r="TH10" i="2"/>
  <c r="TH9" i="2"/>
  <c r="TG14" i="2"/>
  <c r="TG13" i="2"/>
  <c r="TG12" i="2"/>
  <c r="TG11" i="2"/>
  <c r="TG10" i="2"/>
  <c r="TG9" i="2"/>
  <c r="TG19" i="2"/>
  <c r="TH19" i="2"/>
  <c r="TG5" i="2"/>
  <c r="TG4" i="2" s="1"/>
  <c r="TG7" i="2"/>
  <c r="TI6" i="2"/>
  <c r="TG8" i="2" l="1"/>
  <c r="TJ46" i="2"/>
  <c r="TI46" i="2"/>
  <c r="TI45" i="2"/>
  <c r="TJ45" i="2"/>
  <c r="TJ44" i="2"/>
  <c r="TI44" i="2"/>
  <c r="TJ43" i="2"/>
  <c r="TI43" i="2"/>
  <c r="TI42" i="2"/>
  <c r="TJ42" i="2"/>
  <c r="TI41" i="2"/>
  <c r="TJ41" i="2"/>
  <c r="TJ40" i="2"/>
  <c r="TI40" i="2"/>
  <c r="TJ39" i="2"/>
  <c r="TJ38" i="2"/>
  <c r="TI39" i="2"/>
  <c r="TI38" i="2"/>
  <c r="TI37" i="2"/>
  <c r="TI36" i="2"/>
  <c r="TJ37" i="2"/>
  <c r="TJ36" i="2"/>
  <c r="TJ35" i="2"/>
  <c r="TJ34" i="2"/>
  <c r="TI35" i="2"/>
  <c r="TI34" i="2"/>
  <c r="TJ33" i="2"/>
  <c r="TJ32" i="2"/>
  <c r="TJ31" i="2"/>
  <c r="TJ30" i="2"/>
  <c r="TI33" i="2"/>
  <c r="TI32" i="2"/>
  <c r="TI31" i="2"/>
  <c r="TI30" i="2"/>
  <c r="TI29" i="2"/>
  <c r="TI28" i="2"/>
  <c r="TI27" i="2"/>
  <c r="TJ29" i="2"/>
  <c r="TJ28" i="2"/>
  <c r="TJ27" i="2"/>
  <c r="TJ26" i="2"/>
  <c r="TJ25" i="2"/>
  <c r="TJ24" i="2"/>
  <c r="TJ23" i="2"/>
  <c r="TI26" i="2"/>
  <c r="TI25" i="2"/>
  <c r="TI24" i="2"/>
  <c r="TI23" i="2"/>
  <c r="TI22" i="2"/>
  <c r="TI21" i="2"/>
  <c r="TI20" i="2"/>
  <c r="TI18" i="2"/>
  <c r="TI17" i="2"/>
  <c r="TI16" i="2"/>
  <c r="TI15" i="2"/>
  <c r="TJ22" i="2"/>
  <c r="TJ21" i="2"/>
  <c r="TJ20" i="2"/>
  <c r="TJ18" i="2"/>
  <c r="TJ17" i="2"/>
  <c r="TJ16" i="2"/>
  <c r="TJ15" i="2"/>
  <c r="TJ14" i="2"/>
  <c r="TJ13" i="2"/>
  <c r="TJ12" i="2"/>
  <c r="TJ11" i="2"/>
  <c r="TJ10" i="2"/>
  <c r="TJ9" i="2"/>
  <c r="TI14" i="2"/>
  <c r="TI13" i="2"/>
  <c r="TI12" i="2"/>
  <c r="TI11" i="2"/>
  <c r="TI10" i="2"/>
  <c r="TI9" i="2"/>
  <c r="TJ19" i="2"/>
  <c r="TI19" i="2"/>
  <c r="TI5" i="2"/>
  <c r="TI4" i="2" s="1"/>
  <c r="TI7" i="2"/>
  <c r="TK6" i="2"/>
  <c r="TI8" i="2" l="1"/>
  <c r="TK46" i="2"/>
  <c r="TL46" i="2"/>
  <c r="TL45" i="2"/>
  <c r="TK45" i="2"/>
  <c r="TL44" i="2"/>
  <c r="TK44" i="2"/>
  <c r="TK43" i="2"/>
  <c r="TL43" i="2"/>
  <c r="TL42" i="2"/>
  <c r="TK42" i="2"/>
  <c r="TL41" i="2"/>
  <c r="TK41" i="2"/>
  <c r="TL40" i="2"/>
  <c r="TK40" i="2"/>
  <c r="TL39" i="2"/>
  <c r="TL38" i="2"/>
  <c r="TK39" i="2"/>
  <c r="TK38" i="2"/>
  <c r="TL37" i="2"/>
  <c r="TL36" i="2"/>
  <c r="TK37" i="2"/>
  <c r="TK36" i="2"/>
  <c r="TK35" i="2"/>
  <c r="TK34" i="2"/>
  <c r="TL35" i="2"/>
  <c r="TL34" i="2"/>
  <c r="TL33" i="2"/>
  <c r="TL32" i="2"/>
  <c r="TL31" i="2"/>
  <c r="TL30" i="2"/>
  <c r="TK33" i="2"/>
  <c r="TK32" i="2"/>
  <c r="TK31" i="2"/>
  <c r="TK30" i="2"/>
  <c r="TL29" i="2"/>
  <c r="TL28" i="2"/>
  <c r="TL27" i="2"/>
  <c r="TK29" i="2"/>
  <c r="TK28" i="2"/>
  <c r="TK27" i="2"/>
  <c r="TK26" i="2"/>
  <c r="TK25" i="2"/>
  <c r="TK24" i="2"/>
  <c r="TK23" i="2"/>
  <c r="TL26" i="2"/>
  <c r="TL25" i="2"/>
  <c r="TL24" i="2"/>
  <c r="TL23" i="2"/>
  <c r="TL22" i="2"/>
  <c r="TL21" i="2"/>
  <c r="TL20" i="2"/>
  <c r="TL18" i="2"/>
  <c r="TL17" i="2"/>
  <c r="TL16" i="2"/>
  <c r="TL15" i="2"/>
  <c r="TK22" i="2"/>
  <c r="TK21" i="2"/>
  <c r="TK20" i="2"/>
  <c r="TK18" i="2"/>
  <c r="TK17" i="2"/>
  <c r="TK16" i="2"/>
  <c r="TK15" i="2"/>
  <c r="TL14" i="2"/>
  <c r="TL13" i="2"/>
  <c r="TL12" i="2"/>
  <c r="TL11" i="2"/>
  <c r="TL10" i="2"/>
  <c r="TL9" i="2"/>
  <c r="TK14" i="2"/>
  <c r="TK13" i="2"/>
  <c r="TK12" i="2"/>
  <c r="TK11" i="2"/>
  <c r="TK10" i="2"/>
  <c r="TK9" i="2"/>
  <c r="TL19" i="2"/>
  <c r="TK19" i="2"/>
  <c r="TK5" i="2"/>
  <c r="TK4" i="2" s="1"/>
  <c r="TM6" i="2"/>
  <c r="TK7" i="2"/>
  <c r="TK8" i="2" l="1"/>
  <c r="TN46" i="2"/>
  <c r="TM46" i="2"/>
  <c r="TM45" i="2"/>
  <c r="TN45" i="2"/>
  <c r="TN44" i="2"/>
  <c r="TM44" i="2"/>
  <c r="TN43" i="2"/>
  <c r="TM43" i="2"/>
  <c r="TM42" i="2"/>
  <c r="TN42" i="2"/>
  <c r="TM41" i="2"/>
  <c r="TN41" i="2"/>
  <c r="TN40" i="2"/>
  <c r="TM40" i="2"/>
  <c r="TN39" i="2"/>
  <c r="TN38" i="2"/>
  <c r="TM39" i="2"/>
  <c r="TM38" i="2"/>
  <c r="TM37" i="2"/>
  <c r="TM36" i="2"/>
  <c r="TN37" i="2"/>
  <c r="TN36" i="2"/>
  <c r="TN35" i="2"/>
  <c r="TN34" i="2"/>
  <c r="TM35" i="2"/>
  <c r="TM34" i="2"/>
  <c r="TN33" i="2"/>
  <c r="TN32" i="2"/>
  <c r="TN31" i="2"/>
  <c r="TN30" i="2"/>
  <c r="TM33" i="2"/>
  <c r="TM32" i="2"/>
  <c r="TM31" i="2"/>
  <c r="TM30" i="2"/>
  <c r="TM29" i="2"/>
  <c r="TM28" i="2"/>
  <c r="TM27" i="2"/>
  <c r="TN29" i="2"/>
  <c r="TN28" i="2"/>
  <c r="TN27" i="2"/>
  <c r="TN26" i="2"/>
  <c r="TN25" i="2"/>
  <c r="TN24" i="2"/>
  <c r="TN23" i="2"/>
  <c r="TM26" i="2"/>
  <c r="TM25" i="2"/>
  <c r="TM24" i="2"/>
  <c r="TM23" i="2"/>
  <c r="TM22" i="2"/>
  <c r="TM21" i="2"/>
  <c r="TM20" i="2"/>
  <c r="TM18" i="2"/>
  <c r="TM17" i="2"/>
  <c r="TM16" i="2"/>
  <c r="TM15" i="2"/>
  <c r="TN22" i="2"/>
  <c r="TN21" i="2"/>
  <c r="TN20" i="2"/>
  <c r="TN18" i="2"/>
  <c r="TN17" i="2"/>
  <c r="TN16" i="2"/>
  <c r="TN15" i="2"/>
  <c r="TN14" i="2"/>
  <c r="TN13" i="2"/>
  <c r="TN12" i="2"/>
  <c r="TN11" i="2"/>
  <c r="TN10" i="2"/>
  <c r="TN9" i="2"/>
  <c r="TM14" i="2"/>
  <c r="TM13" i="2"/>
  <c r="TM12" i="2"/>
  <c r="TM11" i="2"/>
  <c r="TM10" i="2"/>
  <c r="TM9" i="2"/>
  <c r="TM19" i="2"/>
  <c r="TN19" i="2"/>
  <c r="TM5" i="2"/>
  <c r="TM4" i="2" s="1"/>
  <c r="TM7" i="2"/>
  <c r="TO6" i="2"/>
  <c r="TM8" i="2" l="1"/>
  <c r="TO46" i="2"/>
  <c r="TP46" i="2"/>
  <c r="TP45" i="2"/>
  <c r="TO45" i="2"/>
  <c r="TP44" i="2"/>
  <c r="TO44" i="2"/>
  <c r="TO43" i="2"/>
  <c r="TP43" i="2"/>
  <c r="TP42" i="2"/>
  <c r="TO42" i="2"/>
  <c r="TP41" i="2"/>
  <c r="TO41" i="2"/>
  <c r="TP40" i="2"/>
  <c r="TO40" i="2"/>
  <c r="TP39" i="2"/>
  <c r="TP38" i="2"/>
  <c r="TO39" i="2"/>
  <c r="TO38" i="2"/>
  <c r="TP37" i="2"/>
  <c r="TP36" i="2"/>
  <c r="TO37" i="2"/>
  <c r="TO36" i="2"/>
  <c r="TO35" i="2"/>
  <c r="TO34" i="2"/>
  <c r="TP35" i="2"/>
  <c r="TP34" i="2"/>
  <c r="TP33" i="2"/>
  <c r="TP32" i="2"/>
  <c r="TP31" i="2"/>
  <c r="TP30" i="2"/>
  <c r="TO33" i="2"/>
  <c r="TO32" i="2"/>
  <c r="TO31" i="2"/>
  <c r="TO30" i="2"/>
  <c r="TP29" i="2"/>
  <c r="TP28" i="2"/>
  <c r="TP27" i="2"/>
  <c r="TO29" i="2"/>
  <c r="TO28" i="2"/>
  <c r="TO27" i="2"/>
  <c r="TO26" i="2"/>
  <c r="TO25" i="2"/>
  <c r="TO24" i="2"/>
  <c r="TO23" i="2"/>
  <c r="TP26" i="2"/>
  <c r="TP25" i="2"/>
  <c r="TP24" i="2"/>
  <c r="TP23" i="2"/>
  <c r="TP22" i="2"/>
  <c r="TP21" i="2"/>
  <c r="TP20" i="2"/>
  <c r="TP18" i="2"/>
  <c r="TP17" i="2"/>
  <c r="TP16" i="2"/>
  <c r="TP15" i="2"/>
  <c r="TO22" i="2"/>
  <c r="TO21" i="2"/>
  <c r="TO20" i="2"/>
  <c r="TO18" i="2"/>
  <c r="TO17" i="2"/>
  <c r="TO16" i="2"/>
  <c r="TO15" i="2"/>
  <c r="TP14" i="2"/>
  <c r="TP13" i="2"/>
  <c r="TP12" i="2"/>
  <c r="TP11" i="2"/>
  <c r="TP10" i="2"/>
  <c r="TP9" i="2"/>
  <c r="TO14" i="2"/>
  <c r="TO13" i="2"/>
  <c r="TO12" i="2"/>
  <c r="TO11" i="2"/>
  <c r="TO10" i="2"/>
  <c r="TO9" i="2"/>
  <c r="TO19" i="2"/>
  <c r="TP19" i="2"/>
  <c r="TO5" i="2"/>
  <c r="TO4" i="2" s="1"/>
  <c r="TO7" i="2"/>
  <c r="TQ6" i="2"/>
  <c r="TO8" i="2" l="1"/>
  <c r="TR46" i="2"/>
  <c r="TQ46" i="2"/>
  <c r="TQ45" i="2"/>
  <c r="TR45" i="2"/>
  <c r="TR44" i="2"/>
  <c r="TQ44" i="2"/>
  <c r="TR43" i="2"/>
  <c r="TQ43" i="2"/>
  <c r="TQ42" i="2"/>
  <c r="TR42" i="2"/>
  <c r="TQ41" i="2"/>
  <c r="TR41" i="2"/>
  <c r="TR40" i="2"/>
  <c r="TQ40" i="2"/>
  <c r="TR39" i="2"/>
  <c r="TR38" i="2"/>
  <c r="TQ39" i="2"/>
  <c r="TQ38" i="2"/>
  <c r="TQ37" i="2"/>
  <c r="TQ36" i="2"/>
  <c r="TR37" i="2"/>
  <c r="TR36" i="2"/>
  <c r="TR35" i="2"/>
  <c r="TR34" i="2"/>
  <c r="TQ35" i="2"/>
  <c r="TQ34" i="2"/>
  <c r="TR33" i="2"/>
  <c r="TR32" i="2"/>
  <c r="TR31" i="2"/>
  <c r="TR30" i="2"/>
  <c r="TQ33" i="2"/>
  <c r="TQ32" i="2"/>
  <c r="TQ31" i="2"/>
  <c r="TQ30" i="2"/>
  <c r="TQ29" i="2"/>
  <c r="TQ28" i="2"/>
  <c r="TQ27" i="2"/>
  <c r="TR29" i="2"/>
  <c r="TR28" i="2"/>
  <c r="TR27" i="2"/>
  <c r="TR26" i="2"/>
  <c r="TR25" i="2"/>
  <c r="TR24" i="2"/>
  <c r="TR23" i="2"/>
  <c r="TQ26" i="2"/>
  <c r="TQ25" i="2"/>
  <c r="TQ24" i="2"/>
  <c r="TQ23" i="2"/>
  <c r="TQ22" i="2"/>
  <c r="TQ21" i="2"/>
  <c r="TQ20" i="2"/>
  <c r="TQ18" i="2"/>
  <c r="TQ17" i="2"/>
  <c r="TQ16" i="2"/>
  <c r="TQ15" i="2"/>
  <c r="TR22" i="2"/>
  <c r="TR21" i="2"/>
  <c r="TR20" i="2"/>
  <c r="TR18" i="2"/>
  <c r="TR17" i="2"/>
  <c r="TR16" i="2"/>
  <c r="TR15" i="2"/>
  <c r="TR14" i="2"/>
  <c r="TR13" i="2"/>
  <c r="TR12" i="2"/>
  <c r="TR11" i="2"/>
  <c r="TR10" i="2"/>
  <c r="TR9" i="2"/>
  <c r="TQ14" i="2"/>
  <c r="TQ13" i="2"/>
  <c r="TQ12" i="2"/>
  <c r="TQ11" i="2"/>
  <c r="TQ10" i="2"/>
  <c r="TQ9" i="2"/>
  <c r="TQ19" i="2"/>
  <c r="TR19" i="2"/>
  <c r="TQ5" i="2"/>
  <c r="TQ4" i="2" s="1"/>
  <c r="TS6" i="2"/>
  <c r="TQ7" i="2"/>
  <c r="TQ8" i="2" l="1"/>
  <c r="TS46" i="2"/>
  <c r="TT46" i="2"/>
  <c r="TT45" i="2"/>
  <c r="TS45" i="2"/>
  <c r="TT44" i="2"/>
  <c r="TS44" i="2"/>
  <c r="TS43" i="2"/>
  <c r="TT43" i="2"/>
  <c r="TT42" i="2"/>
  <c r="TS42" i="2"/>
  <c r="TT41" i="2"/>
  <c r="TS41" i="2"/>
  <c r="TT40" i="2"/>
  <c r="TS40" i="2"/>
  <c r="TT39" i="2"/>
  <c r="TT38" i="2"/>
  <c r="TS39" i="2"/>
  <c r="TS38" i="2"/>
  <c r="TT37" i="2"/>
  <c r="TT36" i="2"/>
  <c r="TS37" i="2"/>
  <c r="TS36" i="2"/>
  <c r="TS35" i="2"/>
  <c r="TS34" i="2"/>
  <c r="TT35" i="2"/>
  <c r="TT34" i="2"/>
  <c r="TT33" i="2"/>
  <c r="TT32" i="2"/>
  <c r="TT31" i="2"/>
  <c r="TT30" i="2"/>
  <c r="TS33" i="2"/>
  <c r="TS32" i="2"/>
  <c r="TS31" i="2"/>
  <c r="TS30" i="2"/>
  <c r="TT29" i="2"/>
  <c r="TT28" i="2"/>
  <c r="TT27" i="2"/>
  <c r="TS29" i="2"/>
  <c r="TS28" i="2"/>
  <c r="TS27" i="2"/>
  <c r="TS26" i="2"/>
  <c r="TS25" i="2"/>
  <c r="TS24" i="2"/>
  <c r="TS23" i="2"/>
  <c r="TT26" i="2"/>
  <c r="TT25" i="2"/>
  <c r="TT24" i="2"/>
  <c r="TT23" i="2"/>
  <c r="TT22" i="2"/>
  <c r="TT21" i="2"/>
  <c r="TT20" i="2"/>
  <c r="TT18" i="2"/>
  <c r="TT17" i="2"/>
  <c r="TT16" i="2"/>
  <c r="TT15" i="2"/>
  <c r="TS22" i="2"/>
  <c r="TS21" i="2"/>
  <c r="TS20" i="2"/>
  <c r="TS18" i="2"/>
  <c r="TS17" i="2"/>
  <c r="TS16" i="2"/>
  <c r="TS15" i="2"/>
  <c r="TT14" i="2"/>
  <c r="TT13" i="2"/>
  <c r="TT12" i="2"/>
  <c r="TT11" i="2"/>
  <c r="TT10" i="2"/>
  <c r="TT9" i="2"/>
  <c r="TS14" i="2"/>
  <c r="TS13" i="2"/>
  <c r="TS12" i="2"/>
  <c r="TS11" i="2"/>
  <c r="TS10" i="2"/>
  <c r="TS9" i="2"/>
  <c r="TS19" i="2"/>
  <c r="TT19" i="2"/>
  <c r="TS5" i="2"/>
  <c r="TS4" i="2" s="1"/>
  <c r="TU6" i="2"/>
  <c r="TS7" i="2"/>
  <c r="TS8" i="2" l="1"/>
  <c r="TV46" i="2"/>
  <c r="TU46" i="2"/>
  <c r="TU45" i="2"/>
  <c r="TV45" i="2"/>
  <c r="TV44" i="2"/>
  <c r="TU44" i="2"/>
  <c r="TV43" i="2"/>
  <c r="TU43" i="2"/>
  <c r="TU42" i="2"/>
  <c r="TV42" i="2"/>
  <c r="TU41" i="2"/>
  <c r="TV41" i="2"/>
  <c r="TV40" i="2"/>
  <c r="TU40" i="2"/>
  <c r="TV39" i="2"/>
  <c r="TV38" i="2"/>
  <c r="TU39" i="2"/>
  <c r="TU38" i="2"/>
  <c r="TU37" i="2"/>
  <c r="TU36" i="2"/>
  <c r="TV37" i="2"/>
  <c r="TV36" i="2"/>
  <c r="TV35" i="2"/>
  <c r="TV34" i="2"/>
  <c r="TU35" i="2"/>
  <c r="TU34" i="2"/>
  <c r="TV33" i="2"/>
  <c r="TV32" i="2"/>
  <c r="TV31" i="2"/>
  <c r="TV30" i="2"/>
  <c r="TU33" i="2"/>
  <c r="TU32" i="2"/>
  <c r="TU31" i="2"/>
  <c r="TU30" i="2"/>
  <c r="TU29" i="2"/>
  <c r="TU28" i="2"/>
  <c r="TU27" i="2"/>
  <c r="TV29" i="2"/>
  <c r="TV28" i="2"/>
  <c r="TV27" i="2"/>
  <c r="TV26" i="2"/>
  <c r="TV25" i="2"/>
  <c r="TV24" i="2"/>
  <c r="TV23" i="2"/>
  <c r="TU26" i="2"/>
  <c r="TU25" i="2"/>
  <c r="TU24" i="2"/>
  <c r="TU23" i="2"/>
  <c r="TU22" i="2"/>
  <c r="TU21" i="2"/>
  <c r="TU20" i="2"/>
  <c r="TU18" i="2"/>
  <c r="TU17" i="2"/>
  <c r="TU16" i="2"/>
  <c r="TU15" i="2"/>
  <c r="TV22" i="2"/>
  <c r="TV21" i="2"/>
  <c r="TV20" i="2"/>
  <c r="TV18" i="2"/>
  <c r="TV17" i="2"/>
  <c r="TV16" i="2"/>
  <c r="TV15" i="2"/>
  <c r="TV14" i="2"/>
  <c r="TV13" i="2"/>
  <c r="TV12" i="2"/>
  <c r="TV11" i="2"/>
  <c r="TV10" i="2"/>
  <c r="TV9" i="2"/>
  <c r="TU14" i="2"/>
  <c r="TU13" i="2"/>
  <c r="TU12" i="2"/>
  <c r="TU11" i="2"/>
  <c r="TU10" i="2"/>
  <c r="TU9" i="2"/>
  <c r="TV19" i="2"/>
  <c r="TU19" i="2"/>
  <c r="TU5" i="2"/>
  <c r="TU4" i="2" s="1"/>
  <c r="TU7" i="2"/>
  <c r="TW6" i="2"/>
  <c r="TU8" i="2" l="1"/>
  <c r="TW46" i="2"/>
  <c r="TX46" i="2"/>
  <c r="TX45" i="2"/>
  <c r="TW45" i="2"/>
  <c r="TX44" i="2"/>
  <c r="TW44" i="2"/>
  <c r="TW43" i="2"/>
  <c r="TX43" i="2"/>
  <c r="TX42" i="2"/>
  <c r="TW42" i="2"/>
  <c r="TX41" i="2"/>
  <c r="TW41" i="2"/>
  <c r="TX40" i="2"/>
  <c r="TW40" i="2"/>
  <c r="TX39" i="2"/>
  <c r="TX38" i="2"/>
  <c r="TW39" i="2"/>
  <c r="TW38" i="2"/>
  <c r="TX37" i="2"/>
  <c r="TX36" i="2"/>
  <c r="TW37" i="2"/>
  <c r="TW36" i="2"/>
  <c r="TW35" i="2"/>
  <c r="TW34" i="2"/>
  <c r="TX35" i="2"/>
  <c r="TX34" i="2"/>
  <c r="TX33" i="2"/>
  <c r="TX32" i="2"/>
  <c r="TX31" i="2"/>
  <c r="TX30" i="2"/>
  <c r="TW33" i="2"/>
  <c r="TW32" i="2"/>
  <c r="TW31" i="2"/>
  <c r="TW30" i="2"/>
  <c r="TX29" i="2"/>
  <c r="TX28" i="2"/>
  <c r="TX27" i="2"/>
  <c r="TW29" i="2"/>
  <c r="TW28" i="2"/>
  <c r="TW27" i="2"/>
  <c r="TW26" i="2"/>
  <c r="TW25" i="2"/>
  <c r="TW24" i="2"/>
  <c r="TW23" i="2"/>
  <c r="TX26" i="2"/>
  <c r="TX25" i="2"/>
  <c r="TX24" i="2"/>
  <c r="TX23" i="2"/>
  <c r="TX22" i="2"/>
  <c r="TX21" i="2"/>
  <c r="TX20" i="2"/>
  <c r="TX18" i="2"/>
  <c r="TX17" i="2"/>
  <c r="TX16" i="2"/>
  <c r="TX15" i="2"/>
  <c r="TW22" i="2"/>
  <c r="TW21" i="2"/>
  <c r="TW20" i="2"/>
  <c r="TW18" i="2"/>
  <c r="TW17" i="2"/>
  <c r="TW16" i="2"/>
  <c r="TW15" i="2"/>
  <c r="TX14" i="2"/>
  <c r="TX13" i="2"/>
  <c r="TX12" i="2"/>
  <c r="TX11" i="2"/>
  <c r="TX10" i="2"/>
  <c r="TX9" i="2"/>
  <c r="TW14" i="2"/>
  <c r="TW13" i="2"/>
  <c r="TW12" i="2"/>
  <c r="TW11" i="2"/>
  <c r="TW10" i="2"/>
  <c r="TW9" i="2"/>
  <c r="TX19" i="2"/>
  <c r="TW19" i="2"/>
  <c r="TW5" i="2"/>
  <c r="TW4" i="2" s="1"/>
  <c r="TW7" i="2"/>
  <c r="TY6" i="2"/>
  <c r="TW8" i="2" l="1"/>
  <c r="TZ46" i="2"/>
  <c r="TY46" i="2"/>
  <c r="TY45" i="2"/>
  <c r="TZ45" i="2"/>
  <c r="TZ44" i="2"/>
  <c r="TY44" i="2"/>
  <c r="TZ43" i="2"/>
  <c r="TY43" i="2"/>
  <c r="TY42" i="2"/>
  <c r="TZ42" i="2"/>
  <c r="TY41" i="2"/>
  <c r="TZ41" i="2"/>
  <c r="TZ40" i="2"/>
  <c r="TY40" i="2"/>
  <c r="TZ39" i="2"/>
  <c r="TZ38" i="2"/>
  <c r="TY39" i="2"/>
  <c r="TY38" i="2"/>
  <c r="TY37" i="2"/>
  <c r="TY36" i="2"/>
  <c r="TZ37" i="2"/>
  <c r="TZ36" i="2"/>
  <c r="TZ35" i="2"/>
  <c r="TZ34" i="2"/>
  <c r="TY35" i="2"/>
  <c r="TY34" i="2"/>
  <c r="TZ33" i="2"/>
  <c r="TZ32" i="2"/>
  <c r="TZ31" i="2"/>
  <c r="TZ30" i="2"/>
  <c r="TY33" i="2"/>
  <c r="TY32" i="2"/>
  <c r="TY31" i="2"/>
  <c r="TY30" i="2"/>
  <c r="TY29" i="2"/>
  <c r="TY28" i="2"/>
  <c r="TY27" i="2"/>
  <c r="TZ29" i="2"/>
  <c r="TZ28" i="2"/>
  <c r="TZ27" i="2"/>
  <c r="TZ26" i="2"/>
  <c r="TZ25" i="2"/>
  <c r="TZ24" i="2"/>
  <c r="TZ23" i="2"/>
  <c r="TY26" i="2"/>
  <c r="TY25" i="2"/>
  <c r="TY24" i="2"/>
  <c r="TY23" i="2"/>
  <c r="TY22" i="2"/>
  <c r="TY21" i="2"/>
  <c r="TY20" i="2"/>
  <c r="TY18" i="2"/>
  <c r="TY17" i="2"/>
  <c r="TY16" i="2"/>
  <c r="TY15" i="2"/>
  <c r="TZ22" i="2"/>
  <c r="TZ21" i="2"/>
  <c r="TZ20" i="2"/>
  <c r="TZ18" i="2"/>
  <c r="TZ17" i="2"/>
  <c r="TZ16" i="2"/>
  <c r="TZ15" i="2"/>
  <c r="TZ14" i="2"/>
  <c r="TZ13" i="2"/>
  <c r="TZ12" i="2"/>
  <c r="TZ11" i="2"/>
  <c r="TZ10" i="2"/>
  <c r="TZ9" i="2"/>
  <c r="TY14" i="2"/>
  <c r="TY13" i="2"/>
  <c r="TY12" i="2"/>
  <c r="TY11" i="2"/>
  <c r="TY10" i="2"/>
  <c r="TY9" i="2"/>
  <c r="TZ19" i="2"/>
  <c r="TY19" i="2"/>
  <c r="TY5" i="2"/>
  <c r="TY4" i="2" s="1"/>
  <c r="UA6" i="2"/>
  <c r="TY7" i="2"/>
  <c r="TY8" i="2" l="1"/>
  <c r="UA46" i="2"/>
  <c r="UB46" i="2"/>
  <c r="UB45" i="2"/>
  <c r="UA45" i="2"/>
  <c r="UB44" i="2"/>
  <c r="UA44" i="2"/>
  <c r="UA43" i="2"/>
  <c r="UB43" i="2"/>
  <c r="UB42" i="2"/>
  <c r="UA42" i="2"/>
  <c r="UB41" i="2"/>
  <c r="UA41" i="2"/>
  <c r="UB40" i="2"/>
  <c r="UA40" i="2"/>
  <c r="UB39" i="2"/>
  <c r="UB38" i="2"/>
  <c r="UA39" i="2"/>
  <c r="UA38" i="2"/>
  <c r="UB37" i="2"/>
  <c r="UB36" i="2"/>
  <c r="UA37" i="2"/>
  <c r="UA36" i="2"/>
  <c r="UA35" i="2"/>
  <c r="UA34" i="2"/>
  <c r="UB35" i="2"/>
  <c r="UB34" i="2"/>
  <c r="UB33" i="2"/>
  <c r="UB32" i="2"/>
  <c r="UB31" i="2"/>
  <c r="UB30" i="2"/>
  <c r="UA33" i="2"/>
  <c r="UA32" i="2"/>
  <c r="UA31" i="2"/>
  <c r="UA30" i="2"/>
  <c r="UB29" i="2"/>
  <c r="UB28" i="2"/>
  <c r="UB27" i="2"/>
  <c r="UA29" i="2"/>
  <c r="UA28" i="2"/>
  <c r="UA27" i="2"/>
  <c r="UA26" i="2"/>
  <c r="UA25" i="2"/>
  <c r="UA24" i="2"/>
  <c r="UA23" i="2"/>
  <c r="UB26" i="2"/>
  <c r="UB25" i="2"/>
  <c r="UB24" i="2"/>
  <c r="UB23" i="2"/>
  <c r="UB22" i="2"/>
  <c r="UB21" i="2"/>
  <c r="UB20" i="2"/>
  <c r="UB18" i="2"/>
  <c r="UB17" i="2"/>
  <c r="UB16" i="2"/>
  <c r="UB15" i="2"/>
  <c r="UA22" i="2"/>
  <c r="UA21" i="2"/>
  <c r="UA20" i="2"/>
  <c r="UA18" i="2"/>
  <c r="UA17" i="2"/>
  <c r="UA16" i="2"/>
  <c r="UA15" i="2"/>
  <c r="UB14" i="2"/>
  <c r="UB13" i="2"/>
  <c r="UB12" i="2"/>
  <c r="UB11" i="2"/>
  <c r="UB10" i="2"/>
  <c r="UB9" i="2"/>
  <c r="UA14" i="2"/>
  <c r="UA13" i="2"/>
  <c r="UA12" i="2"/>
  <c r="UA11" i="2"/>
  <c r="UA10" i="2"/>
  <c r="UA9" i="2"/>
  <c r="UA19" i="2"/>
  <c r="UB19" i="2"/>
  <c r="UA5" i="2"/>
  <c r="UA4" i="2" s="1"/>
  <c r="UC6" i="2"/>
  <c r="UA7" i="2"/>
  <c r="UA8" i="2" l="1"/>
  <c r="UD46" i="2"/>
  <c r="UC46" i="2"/>
  <c r="UC45" i="2"/>
  <c r="UD45" i="2"/>
  <c r="UD44" i="2"/>
  <c r="UC44" i="2"/>
  <c r="UD43" i="2"/>
  <c r="UC43" i="2"/>
  <c r="UC42" i="2"/>
  <c r="UD42" i="2"/>
  <c r="UC41" i="2"/>
  <c r="UD41" i="2"/>
  <c r="UD40" i="2"/>
  <c r="UC40" i="2"/>
  <c r="UD39" i="2"/>
  <c r="UD38" i="2"/>
  <c r="UC39" i="2"/>
  <c r="UC38" i="2"/>
  <c r="UC37" i="2"/>
  <c r="UC36" i="2"/>
  <c r="UD37" i="2"/>
  <c r="UD36" i="2"/>
  <c r="UD35" i="2"/>
  <c r="UD34" i="2"/>
  <c r="UC35" i="2"/>
  <c r="UC34" i="2"/>
  <c r="UD33" i="2"/>
  <c r="UD32" i="2"/>
  <c r="UD31" i="2"/>
  <c r="UD30" i="2"/>
  <c r="UC33" i="2"/>
  <c r="UC32" i="2"/>
  <c r="UC31" i="2"/>
  <c r="UC30" i="2"/>
  <c r="UC29" i="2"/>
  <c r="UC28" i="2"/>
  <c r="UC27" i="2"/>
  <c r="UD29" i="2"/>
  <c r="UD28" i="2"/>
  <c r="UD27" i="2"/>
  <c r="UD26" i="2"/>
  <c r="UD25" i="2"/>
  <c r="UD24" i="2"/>
  <c r="UD23" i="2"/>
  <c r="UC26" i="2"/>
  <c r="UC25" i="2"/>
  <c r="UC24" i="2"/>
  <c r="UC23" i="2"/>
  <c r="UC22" i="2"/>
  <c r="UC21" i="2"/>
  <c r="UC20" i="2"/>
  <c r="UC18" i="2"/>
  <c r="UC17" i="2"/>
  <c r="UC16" i="2"/>
  <c r="UC15" i="2"/>
  <c r="UD22" i="2"/>
  <c r="UD21" i="2"/>
  <c r="UD20" i="2"/>
  <c r="UD18" i="2"/>
  <c r="UD17" i="2"/>
  <c r="UD16" i="2"/>
  <c r="UD15" i="2"/>
  <c r="UD14" i="2"/>
  <c r="UD13" i="2"/>
  <c r="UD12" i="2"/>
  <c r="UD11" i="2"/>
  <c r="UD10" i="2"/>
  <c r="UD9" i="2"/>
  <c r="UC14" i="2"/>
  <c r="UC13" i="2"/>
  <c r="UC12" i="2"/>
  <c r="UC11" i="2"/>
  <c r="UC10" i="2"/>
  <c r="UC9" i="2"/>
  <c r="UC19" i="2"/>
  <c r="UD19" i="2"/>
  <c r="UC5" i="2"/>
  <c r="UC4" i="2" s="1"/>
  <c r="UC7" i="2"/>
  <c r="UE6" i="2"/>
  <c r="UC8" i="2" l="1"/>
  <c r="UE46" i="2"/>
  <c r="UF46" i="2"/>
  <c r="UF45" i="2"/>
  <c r="UE45" i="2"/>
  <c r="UF44" i="2"/>
  <c r="UE44" i="2"/>
  <c r="UE43" i="2"/>
  <c r="UF43" i="2"/>
  <c r="UF42" i="2"/>
  <c r="UE42" i="2"/>
  <c r="UF41" i="2"/>
  <c r="UE41" i="2"/>
  <c r="UF40" i="2"/>
  <c r="UE40" i="2"/>
  <c r="UF39" i="2"/>
  <c r="UF38" i="2"/>
  <c r="UE39" i="2"/>
  <c r="UE38" i="2"/>
  <c r="UF37" i="2"/>
  <c r="UF36" i="2"/>
  <c r="UE37" i="2"/>
  <c r="UE36" i="2"/>
  <c r="UE35" i="2"/>
  <c r="UE34" i="2"/>
  <c r="UF35" i="2"/>
  <c r="UF34" i="2"/>
  <c r="UF33" i="2"/>
  <c r="UF32" i="2"/>
  <c r="UF31" i="2"/>
  <c r="UF30" i="2"/>
  <c r="UE33" i="2"/>
  <c r="UE32" i="2"/>
  <c r="UE31" i="2"/>
  <c r="UE30" i="2"/>
  <c r="UF29" i="2"/>
  <c r="UF28" i="2"/>
  <c r="UF27" i="2"/>
  <c r="UE29" i="2"/>
  <c r="UE28" i="2"/>
  <c r="UE27" i="2"/>
  <c r="UE26" i="2"/>
  <c r="UE25" i="2"/>
  <c r="UE24" i="2"/>
  <c r="UE23" i="2"/>
  <c r="UF26" i="2"/>
  <c r="UF25" i="2"/>
  <c r="UF24" i="2"/>
  <c r="UF23" i="2"/>
  <c r="UF22" i="2"/>
  <c r="UF21" i="2"/>
  <c r="UF20" i="2"/>
  <c r="UF18" i="2"/>
  <c r="UF17" i="2"/>
  <c r="UF16" i="2"/>
  <c r="UF15" i="2"/>
  <c r="UE22" i="2"/>
  <c r="UE21" i="2"/>
  <c r="UE20" i="2"/>
  <c r="UE18" i="2"/>
  <c r="UE17" i="2"/>
  <c r="UE16" i="2"/>
  <c r="UE15" i="2"/>
  <c r="UF14" i="2"/>
  <c r="UF13" i="2"/>
  <c r="UF12" i="2"/>
  <c r="UF11" i="2"/>
  <c r="UF10" i="2"/>
  <c r="UF9" i="2"/>
  <c r="UE14" i="2"/>
  <c r="UE13" i="2"/>
  <c r="UE12" i="2"/>
  <c r="UE11" i="2"/>
  <c r="UE10" i="2"/>
  <c r="UE9" i="2"/>
  <c r="UE19" i="2"/>
  <c r="UF19" i="2"/>
  <c r="UE5" i="2"/>
  <c r="UE4" i="2" s="1"/>
  <c r="UE7" i="2"/>
  <c r="UG6" i="2"/>
  <c r="UE8" i="2" l="1"/>
  <c r="UH46" i="2"/>
  <c r="UG46" i="2"/>
  <c r="UG45" i="2"/>
  <c r="UH45" i="2"/>
  <c r="UH44" i="2"/>
  <c r="UG44" i="2"/>
  <c r="UH43" i="2"/>
  <c r="UG43" i="2"/>
  <c r="UG42" i="2"/>
  <c r="UH42" i="2"/>
  <c r="UG41" i="2"/>
  <c r="UH41" i="2"/>
  <c r="UH40" i="2"/>
  <c r="UG40" i="2"/>
  <c r="UH39" i="2"/>
  <c r="UH38" i="2"/>
  <c r="UG39" i="2"/>
  <c r="UG38" i="2"/>
  <c r="UG37" i="2"/>
  <c r="UG36" i="2"/>
  <c r="UH37" i="2"/>
  <c r="UH36" i="2"/>
  <c r="UH35" i="2"/>
  <c r="UH34" i="2"/>
  <c r="UG35" i="2"/>
  <c r="UG34" i="2"/>
  <c r="UH33" i="2"/>
  <c r="UH32" i="2"/>
  <c r="UH31" i="2"/>
  <c r="UH30" i="2"/>
  <c r="UG33" i="2"/>
  <c r="UG32" i="2"/>
  <c r="UG31" i="2"/>
  <c r="UG30" i="2"/>
  <c r="UG29" i="2"/>
  <c r="UG28" i="2"/>
  <c r="UG27" i="2"/>
  <c r="UH29" i="2"/>
  <c r="UH28" i="2"/>
  <c r="UH27" i="2"/>
  <c r="UH26" i="2"/>
  <c r="UH25" i="2"/>
  <c r="UH24" i="2"/>
  <c r="UH23" i="2"/>
  <c r="UG26" i="2"/>
  <c r="UG25" i="2"/>
  <c r="UG24" i="2"/>
  <c r="UG23" i="2"/>
  <c r="UG22" i="2"/>
  <c r="UG21" i="2"/>
  <c r="UG20" i="2"/>
  <c r="UG18" i="2"/>
  <c r="UG17" i="2"/>
  <c r="UG16" i="2"/>
  <c r="UG15" i="2"/>
  <c r="UH22" i="2"/>
  <c r="UH21" i="2"/>
  <c r="UH20" i="2"/>
  <c r="UH18" i="2"/>
  <c r="UH17" i="2"/>
  <c r="UH16" i="2"/>
  <c r="UH15" i="2"/>
  <c r="UH14" i="2"/>
  <c r="UH13" i="2"/>
  <c r="UH12" i="2"/>
  <c r="UH11" i="2"/>
  <c r="UH10" i="2"/>
  <c r="UH9" i="2"/>
  <c r="UG14" i="2"/>
  <c r="UG13" i="2"/>
  <c r="UG12" i="2"/>
  <c r="UG11" i="2"/>
  <c r="UG10" i="2"/>
  <c r="UG9" i="2"/>
  <c r="UH19" i="2"/>
  <c r="UG19" i="2"/>
  <c r="UG5" i="2"/>
  <c r="UG4" i="2" s="1"/>
  <c r="UI6" i="2"/>
  <c r="UG7" i="2"/>
  <c r="UG8" i="2" l="1"/>
  <c r="UI46" i="2"/>
  <c r="UJ46" i="2"/>
  <c r="UJ45" i="2"/>
  <c r="UI45" i="2"/>
  <c r="UJ44" i="2"/>
  <c r="UI44" i="2"/>
  <c r="UI43" i="2"/>
  <c r="UJ43" i="2"/>
  <c r="UJ42" i="2"/>
  <c r="UI42" i="2"/>
  <c r="UJ41" i="2"/>
  <c r="UI41" i="2"/>
  <c r="UJ40" i="2"/>
  <c r="UI40" i="2"/>
  <c r="UJ39" i="2"/>
  <c r="UJ38" i="2"/>
  <c r="UI39" i="2"/>
  <c r="UI38" i="2"/>
  <c r="UJ37" i="2"/>
  <c r="UJ36" i="2"/>
  <c r="UI37" i="2"/>
  <c r="UI36" i="2"/>
  <c r="UI35" i="2"/>
  <c r="UI34" i="2"/>
  <c r="UJ35" i="2"/>
  <c r="UJ34" i="2"/>
  <c r="UJ33" i="2"/>
  <c r="UJ32" i="2"/>
  <c r="UJ31" i="2"/>
  <c r="UJ30" i="2"/>
  <c r="UI33" i="2"/>
  <c r="UI32" i="2"/>
  <c r="UI31" i="2"/>
  <c r="UI30" i="2"/>
  <c r="UJ29" i="2"/>
  <c r="UJ28" i="2"/>
  <c r="UJ27" i="2"/>
  <c r="UI29" i="2"/>
  <c r="UI28" i="2"/>
  <c r="UI27" i="2"/>
  <c r="UI26" i="2"/>
  <c r="UI25" i="2"/>
  <c r="UI24" i="2"/>
  <c r="UI23" i="2"/>
  <c r="UJ26" i="2"/>
  <c r="UJ25" i="2"/>
  <c r="UJ24" i="2"/>
  <c r="UJ23" i="2"/>
  <c r="UJ22" i="2"/>
  <c r="UJ21" i="2"/>
  <c r="UJ20" i="2"/>
  <c r="UJ18" i="2"/>
  <c r="UJ17" i="2"/>
  <c r="UJ16" i="2"/>
  <c r="UJ15" i="2"/>
  <c r="UI22" i="2"/>
  <c r="UI21" i="2"/>
  <c r="UI20" i="2"/>
  <c r="UI18" i="2"/>
  <c r="UI17" i="2"/>
  <c r="UI16" i="2"/>
  <c r="UI15" i="2"/>
  <c r="UJ14" i="2"/>
  <c r="UJ13" i="2"/>
  <c r="UJ12" i="2"/>
  <c r="UJ11" i="2"/>
  <c r="UJ10" i="2"/>
  <c r="UJ9" i="2"/>
  <c r="UI14" i="2"/>
  <c r="UI13" i="2"/>
  <c r="UI12" i="2"/>
  <c r="UI11" i="2"/>
  <c r="UI10" i="2"/>
  <c r="UI9" i="2"/>
  <c r="UJ19" i="2"/>
  <c r="UI19" i="2"/>
  <c r="UI5" i="2"/>
  <c r="UI4" i="2" s="1"/>
  <c r="UK6" i="2"/>
  <c r="UI7" i="2"/>
  <c r="UI8" i="2" l="1"/>
  <c r="UL46" i="2"/>
  <c r="UK46" i="2"/>
  <c r="UK45" i="2"/>
  <c r="UL45" i="2"/>
  <c r="UL44" i="2"/>
  <c r="UK44" i="2"/>
  <c r="UL43" i="2"/>
  <c r="UK43" i="2"/>
  <c r="UK42" i="2"/>
  <c r="UL42" i="2"/>
  <c r="UK41" i="2"/>
  <c r="UL41" i="2"/>
  <c r="UL40" i="2"/>
  <c r="UL39" i="2"/>
  <c r="UK40" i="2"/>
  <c r="UL38" i="2"/>
  <c r="UK39" i="2"/>
  <c r="UK38" i="2"/>
  <c r="UK37" i="2"/>
  <c r="UK36" i="2"/>
  <c r="UL37" i="2"/>
  <c r="UL36" i="2"/>
  <c r="UL35" i="2"/>
  <c r="UL34" i="2"/>
  <c r="UK35" i="2"/>
  <c r="UK34" i="2"/>
  <c r="UL33" i="2"/>
  <c r="UL32" i="2"/>
  <c r="UL31" i="2"/>
  <c r="UL30" i="2"/>
  <c r="UK33" i="2"/>
  <c r="UK32" i="2"/>
  <c r="UK31" i="2"/>
  <c r="UK30" i="2"/>
  <c r="UK29" i="2"/>
  <c r="UK28" i="2"/>
  <c r="UK27" i="2"/>
  <c r="UL29" i="2"/>
  <c r="UL28" i="2"/>
  <c r="UL27" i="2"/>
  <c r="UL26" i="2"/>
  <c r="UL25" i="2"/>
  <c r="UL24" i="2"/>
  <c r="UL23" i="2"/>
  <c r="UK26" i="2"/>
  <c r="UK25" i="2"/>
  <c r="UK24" i="2"/>
  <c r="UK23" i="2"/>
  <c r="UK22" i="2"/>
  <c r="UK21" i="2"/>
  <c r="UK20" i="2"/>
  <c r="UK18" i="2"/>
  <c r="UK17" i="2"/>
  <c r="UK16" i="2"/>
  <c r="UK15" i="2"/>
  <c r="UL22" i="2"/>
  <c r="UL21" i="2"/>
  <c r="UL20" i="2"/>
  <c r="UL18" i="2"/>
  <c r="UL17" i="2"/>
  <c r="UL16" i="2"/>
  <c r="UL15" i="2"/>
  <c r="UL14" i="2"/>
  <c r="UL13" i="2"/>
  <c r="UL12" i="2"/>
  <c r="UL11" i="2"/>
  <c r="UL10" i="2"/>
  <c r="UL9" i="2"/>
  <c r="UK14" i="2"/>
  <c r="UK13" i="2"/>
  <c r="UK12" i="2"/>
  <c r="UK11" i="2"/>
  <c r="UK10" i="2"/>
  <c r="UK9" i="2"/>
  <c r="UL19" i="2"/>
  <c r="UK19" i="2"/>
  <c r="UK5" i="2"/>
  <c r="UK4" i="2" s="1"/>
  <c r="UK7" i="2"/>
  <c r="UM6" i="2"/>
  <c r="UK8" i="2" l="1"/>
  <c r="UM46" i="2"/>
  <c r="UN46" i="2"/>
  <c r="UN45" i="2"/>
  <c r="UM45" i="2"/>
  <c r="UN44" i="2"/>
  <c r="UM44" i="2"/>
  <c r="UM43" i="2"/>
  <c r="UN43" i="2"/>
  <c r="UN42" i="2"/>
  <c r="UM42" i="2"/>
  <c r="UN41" i="2"/>
  <c r="UM41" i="2"/>
  <c r="UN40" i="2"/>
  <c r="UM40" i="2"/>
  <c r="UM39" i="2"/>
  <c r="UN38" i="2"/>
  <c r="UM38" i="2"/>
  <c r="UN39" i="2"/>
  <c r="UN37" i="2"/>
  <c r="UN36" i="2"/>
  <c r="UM37" i="2"/>
  <c r="UM36" i="2"/>
  <c r="UM35" i="2"/>
  <c r="UM34" i="2"/>
  <c r="UN35" i="2"/>
  <c r="UN34" i="2"/>
  <c r="UN33" i="2"/>
  <c r="UN32" i="2"/>
  <c r="UN31" i="2"/>
  <c r="UN30" i="2"/>
  <c r="UM33" i="2"/>
  <c r="UM32" i="2"/>
  <c r="UM31" i="2"/>
  <c r="UM30" i="2"/>
  <c r="UN29" i="2"/>
  <c r="UN28" i="2"/>
  <c r="UN27" i="2"/>
  <c r="UM29" i="2"/>
  <c r="UM28" i="2"/>
  <c r="UM27" i="2"/>
  <c r="UM26" i="2"/>
  <c r="UM25" i="2"/>
  <c r="UM24" i="2"/>
  <c r="UM23" i="2"/>
  <c r="UN26" i="2"/>
  <c r="UN25" i="2"/>
  <c r="UN24" i="2"/>
  <c r="UN23" i="2"/>
  <c r="UN22" i="2"/>
  <c r="UN21" i="2"/>
  <c r="UN20" i="2"/>
  <c r="UN18" i="2"/>
  <c r="UN17" i="2"/>
  <c r="UN16" i="2"/>
  <c r="UN15" i="2"/>
  <c r="UM22" i="2"/>
  <c r="UM21" i="2"/>
  <c r="UM20" i="2"/>
  <c r="UM18" i="2"/>
  <c r="UM17" i="2"/>
  <c r="UM16" i="2"/>
  <c r="UM15" i="2"/>
  <c r="UN14" i="2"/>
  <c r="UN13" i="2"/>
  <c r="UN12" i="2"/>
  <c r="UN11" i="2"/>
  <c r="UN10" i="2"/>
  <c r="UN9" i="2"/>
  <c r="UM14" i="2"/>
  <c r="UM13" i="2"/>
  <c r="UM12" i="2"/>
  <c r="UM11" i="2"/>
  <c r="UM10" i="2"/>
  <c r="UM9" i="2"/>
  <c r="UN19" i="2"/>
  <c r="UM19" i="2"/>
  <c r="UM5" i="2"/>
  <c r="UM4" i="2" s="1"/>
  <c r="UM7" i="2"/>
  <c r="UO6" i="2"/>
  <c r="UM8" i="2" l="1"/>
  <c r="UP46" i="2"/>
  <c r="UO46" i="2"/>
  <c r="UO45" i="2"/>
  <c r="UP45" i="2"/>
  <c r="UP44" i="2"/>
  <c r="UO44" i="2"/>
  <c r="UP43" i="2"/>
  <c r="UO43" i="2"/>
  <c r="UO42" i="2"/>
  <c r="UP42" i="2"/>
  <c r="UO41" i="2"/>
  <c r="UP41" i="2"/>
  <c r="UP40" i="2"/>
  <c r="UP39" i="2"/>
  <c r="UO40" i="2"/>
  <c r="UO39" i="2"/>
  <c r="UP38" i="2"/>
  <c r="UO38" i="2"/>
  <c r="UO37" i="2"/>
  <c r="UO36" i="2"/>
  <c r="UP37" i="2"/>
  <c r="UP36" i="2"/>
  <c r="UP35" i="2"/>
  <c r="UP34" i="2"/>
  <c r="UO35" i="2"/>
  <c r="UO34" i="2"/>
  <c r="UP33" i="2"/>
  <c r="UP32" i="2"/>
  <c r="UP31" i="2"/>
  <c r="UP30" i="2"/>
  <c r="UO33" i="2"/>
  <c r="UO32" i="2"/>
  <c r="UO31" i="2"/>
  <c r="UO30" i="2"/>
  <c r="UO29" i="2"/>
  <c r="UO28" i="2"/>
  <c r="UO27" i="2"/>
  <c r="UP29" i="2"/>
  <c r="UP28" i="2"/>
  <c r="UP27" i="2"/>
  <c r="UP26" i="2"/>
  <c r="UP25" i="2"/>
  <c r="UP24" i="2"/>
  <c r="UP23" i="2"/>
  <c r="UO26" i="2"/>
  <c r="UO25" i="2"/>
  <c r="UO24" i="2"/>
  <c r="UO23" i="2"/>
  <c r="UO22" i="2"/>
  <c r="UO21" i="2"/>
  <c r="UO20" i="2"/>
  <c r="UO18" i="2"/>
  <c r="UO17" i="2"/>
  <c r="UO16" i="2"/>
  <c r="UO15" i="2"/>
  <c r="UP22" i="2"/>
  <c r="UP21" i="2"/>
  <c r="UP20" i="2"/>
  <c r="UP18" i="2"/>
  <c r="UP17" i="2"/>
  <c r="UP16" i="2"/>
  <c r="UP15" i="2"/>
  <c r="UP14" i="2"/>
  <c r="UP13" i="2"/>
  <c r="UP12" i="2"/>
  <c r="UP11" i="2"/>
  <c r="UP10" i="2"/>
  <c r="UP9" i="2"/>
  <c r="UO14" i="2"/>
  <c r="UO13" i="2"/>
  <c r="UO12" i="2"/>
  <c r="UO11" i="2"/>
  <c r="UO10" i="2"/>
  <c r="UO9" i="2"/>
  <c r="UP19" i="2"/>
  <c r="UO19" i="2"/>
  <c r="UO5" i="2"/>
  <c r="UO4" i="2" s="1"/>
  <c r="UQ6" i="2"/>
  <c r="UO7" i="2"/>
  <c r="UO8" i="2" l="1"/>
  <c r="UQ46" i="2"/>
  <c r="UR46" i="2"/>
  <c r="UR45" i="2"/>
  <c r="UQ45" i="2"/>
  <c r="UR44" i="2"/>
  <c r="UQ44" i="2"/>
  <c r="UQ43" i="2"/>
  <c r="UR43" i="2"/>
  <c r="UR42" i="2"/>
  <c r="UQ42" i="2"/>
  <c r="UR41" i="2"/>
  <c r="UQ41" i="2"/>
  <c r="UR40" i="2"/>
  <c r="UQ40" i="2"/>
  <c r="UQ39" i="2"/>
  <c r="UR38" i="2"/>
  <c r="UR39" i="2"/>
  <c r="UQ38" i="2"/>
  <c r="UR37" i="2"/>
  <c r="UR36" i="2"/>
  <c r="UQ37" i="2"/>
  <c r="UQ36" i="2"/>
  <c r="UQ35" i="2"/>
  <c r="UQ34" i="2"/>
  <c r="UR35" i="2"/>
  <c r="UR34" i="2"/>
  <c r="UR33" i="2"/>
  <c r="UR32" i="2"/>
  <c r="UR31" i="2"/>
  <c r="UR30" i="2"/>
  <c r="UQ33" i="2"/>
  <c r="UQ32" i="2"/>
  <c r="UQ31" i="2"/>
  <c r="UQ30" i="2"/>
  <c r="UR29" i="2"/>
  <c r="UR28" i="2"/>
  <c r="UR27" i="2"/>
  <c r="UQ29" i="2"/>
  <c r="UQ28" i="2"/>
  <c r="UQ27" i="2"/>
  <c r="UQ26" i="2"/>
  <c r="UQ25" i="2"/>
  <c r="UQ24" i="2"/>
  <c r="UQ23" i="2"/>
  <c r="UR26" i="2"/>
  <c r="UR25" i="2"/>
  <c r="UR24" i="2"/>
  <c r="UR23" i="2"/>
  <c r="UR22" i="2"/>
  <c r="UR21" i="2"/>
  <c r="UR20" i="2"/>
  <c r="UR18" i="2"/>
  <c r="UR17" i="2"/>
  <c r="UR16" i="2"/>
  <c r="UR15" i="2"/>
  <c r="UQ22" i="2"/>
  <c r="UQ21" i="2"/>
  <c r="UQ20" i="2"/>
  <c r="UQ18" i="2"/>
  <c r="UQ17" i="2"/>
  <c r="UQ16" i="2"/>
  <c r="UQ15" i="2"/>
  <c r="UR14" i="2"/>
  <c r="UR13" i="2"/>
  <c r="UR12" i="2"/>
  <c r="UR11" i="2"/>
  <c r="UR10" i="2"/>
  <c r="UR9" i="2"/>
  <c r="UQ14" i="2"/>
  <c r="UQ13" i="2"/>
  <c r="UQ12" i="2"/>
  <c r="UQ11" i="2"/>
  <c r="UQ10" i="2"/>
  <c r="UQ9" i="2"/>
  <c r="UQ19" i="2"/>
  <c r="UR19" i="2"/>
  <c r="UQ5" i="2"/>
  <c r="UQ4" i="2" s="1"/>
  <c r="US6" i="2"/>
  <c r="UQ7" i="2"/>
  <c r="UQ8" i="2" l="1"/>
  <c r="UT46" i="2"/>
  <c r="US46" i="2"/>
  <c r="US45" i="2"/>
  <c r="UT45" i="2"/>
  <c r="UT44" i="2"/>
  <c r="US44" i="2"/>
  <c r="UT43" i="2"/>
  <c r="US43" i="2"/>
  <c r="US42" i="2"/>
  <c r="UT42" i="2"/>
  <c r="US41" i="2"/>
  <c r="UT41" i="2"/>
  <c r="UT40" i="2"/>
  <c r="UT39" i="2"/>
  <c r="US40" i="2"/>
  <c r="US39" i="2"/>
  <c r="UT38" i="2"/>
  <c r="US38" i="2"/>
  <c r="US37" i="2"/>
  <c r="US36" i="2"/>
  <c r="UT37" i="2"/>
  <c r="UT36" i="2"/>
  <c r="UT35" i="2"/>
  <c r="UT34" i="2"/>
  <c r="US35" i="2"/>
  <c r="US34" i="2"/>
  <c r="UT33" i="2"/>
  <c r="UT32" i="2"/>
  <c r="UT31" i="2"/>
  <c r="UT30" i="2"/>
  <c r="US33" i="2"/>
  <c r="US32" i="2"/>
  <c r="US31" i="2"/>
  <c r="US30" i="2"/>
  <c r="US29" i="2"/>
  <c r="US28" i="2"/>
  <c r="US27" i="2"/>
  <c r="UT29" i="2"/>
  <c r="UT28" i="2"/>
  <c r="UT27" i="2"/>
  <c r="UT26" i="2"/>
  <c r="UT25" i="2"/>
  <c r="UT24" i="2"/>
  <c r="UT23" i="2"/>
  <c r="US26" i="2"/>
  <c r="US25" i="2"/>
  <c r="US24" i="2"/>
  <c r="US23" i="2"/>
  <c r="US22" i="2"/>
  <c r="US21" i="2"/>
  <c r="US20" i="2"/>
  <c r="US18" i="2"/>
  <c r="US17" i="2"/>
  <c r="US16" i="2"/>
  <c r="US15" i="2"/>
  <c r="UT22" i="2"/>
  <c r="UT21" i="2"/>
  <c r="UT20" i="2"/>
  <c r="UT18" i="2"/>
  <c r="UT17" i="2"/>
  <c r="UT16" i="2"/>
  <c r="UT15" i="2"/>
  <c r="UT14" i="2"/>
  <c r="UT13" i="2"/>
  <c r="UT12" i="2"/>
  <c r="UT11" i="2"/>
  <c r="UT10" i="2"/>
  <c r="UT9" i="2"/>
  <c r="US14" i="2"/>
  <c r="US13" i="2"/>
  <c r="US12" i="2"/>
  <c r="US11" i="2"/>
  <c r="US10" i="2"/>
  <c r="US9" i="2"/>
  <c r="US19" i="2"/>
  <c r="UT19" i="2"/>
  <c r="US5" i="2"/>
  <c r="US4" i="2" s="1"/>
  <c r="US7" i="2"/>
  <c r="UU6" i="2"/>
  <c r="US8" i="2" l="1"/>
  <c r="UU46" i="2"/>
  <c r="UV46" i="2"/>
  <c r="UV45" i="2"/>
  <c r="UU45" i="2"/>
  <c r="UV44" i="2"/>
  <c r="UU44" i="2"/>
  <c r="UU43" i="2"/>
  <c r="UV43" i="2"/>
  <c r="UV42" i="2"/>
  <c r="UU42" i="2"/>
  <c r="UV41" i="2"/>
  <c r="UU41" i="2"/>
  <c r="UV40" i="2"/>
  <c r="UV39" i="2"/>
  <c r="UU40" i="2"/>
  <c r="UU39" i="2"/>
  <c r="UV38" i="2"/>
  <c r="UU38" i="2"/>
  <c r="UV37" i="2"/>
  <c r="UV36" i="2"/>
  <c r="UU37" i="2"/>
  <c r="UU36" i="2"/>
  <c r="UU35" i="2"/>
  <c r="UU34" i="2"/>
  <c r="UV35" i="2"/>
  <c r="UV34" i="2"/>
  <c r="UV33" i="2"/>
  <c r="UV32" i="2"/>
  <c r="UV31" i="2"/>
  <c r="UV30" i="2"/>
  <c r="UU33" i="2"/>
  <c r="UU32" i="2"/>
  <c r="UU31" i="2"/>
  <c r="UU30" i="2"/>
  <c r="UV29" i="2"/>
  <c r="UV28" i="2"/>
  <c r="UV27" i="2"/>
  <c r="UU29" i="2"/>
  <c r="UU28" i="2"/>
  <c r="UU27" i="2"/>
  <c r="UU26" i="2"/>
  <c r="UU25" i="2"/>
  <c r="UU24" i="2"/>
  <c r="UU23" i="2"/>
  <c r="UV26" i="2"/>
  <c r="UV25" i="2"/>
  <c r="UV24" i="2"/>
  <c r="UV23" i="2"/>
  <c r="UV22" i="2"/>
  <c r="UV21" i="2"/>
  <c r="UV20" i="2"/>
  <c r="UV18" i="2"/>
  <c r="UV17" i="2"/>
  <c r="UV16" i="2"/>
  <c r="UV15" i="2"/>
  <c r="UU22" i="2"/>
  <c r="UU21" i="2"/>
  <c r="UU20" i="2"/>
  <c r="UU18" i="2"/>
  <c r="UU17" i="2"/>
  <c r="UU16" i="2"/>
  <c r="UU15" i="2"/>
  <c r="UV14" i="2"/>
  <c r="UV13" i="2"/>
  <c r="UV12" i="2"/>
  <c r="UV11" i="2"/>
  <c r="UV10" i="2"/>
  <c r="UV9" i="2"/>
  <c r="UU14" i="2"/>
  <c r="UU13" i="2"/>
  <c r="UU12" i="2"/>
  <c r="UU11" i="2"/>
  <c r="UU10" i="2"/>
  <c r="UU9" i="2"/>
  <c r="UV19" i="2"/>
  <c r="UU19" i="2"/>
  <c r="UU5" i="2"/>
  <c r="UU4" i="2" s="1"/>
  <c r="UU7" i="2"/>
  <c r="UW6" i="2"/>
  <c r="UU8" i="2" l="1"/>
  <c r="UX46" i="2"/>
  <c r="UW46" i="2"/>
  <c r="UW45" i="2"/>
  <c r="UX45" i="2"/>
  <c r="UX44" i="2"/>
  <c r="UW44" i="2"/>
  <c r="UX43" i="2"/>
  <c r="UW43" i="2"/>
  <c r="UW42" i="2"/>
  <c r="UX42" i="2"/>
  <c r="UW41" i="2"/>
  <c r="UX41" i="2"/>
  <c r="UX40" i="2"/>
  <c r="UX39" i="2"/>
  <c r="UW40" i="2"/>
  <c r="UW39" i="2"/>
  <c r="UX38" i="2"/>
  <c r="UW38" i="2"/>
  <c r="UW37" i="2"/>
  <c r="UW36" i="2"/>
  <c r="UX37" i="2"/>
  <c r="UX36" i="2"/>
  <c r="UX35" i="2"/>
  <c r="UX34" i="2"/>
  <c r="UW35" i="2"/>
  <c r="UW34" i="2"/>
  <c r="UX33" i="2"/>
  <c r="UX32" i="2"/>
  <c r="UX31" i="2"/>
  <c r="UX30" i="2"/>
  <c r="UW33" i="2"/>
  <c r="UW32" i="2"/>
  <c r="UW31" i="2"/>
  <c r="UW30" i="2"/>
  <c r="UW29" i="2"/>
  <c r="UW28" i="2"/>
  <c r="UW27" i="2"/>
  <c r="UX29" i="2"/>
  <c r="UX28" i="2"/>
  <c r="UX27" i="2"/>
  <c r="UX26" i="2"/>
  <c r="UX25" i="2"/>
  <c r="UX24" i="2"/>
  <c r="UX23" i="2"/>
  <c r="UW26" i="2"/>
  <c r="UW25" i="2"/>
  <c r="UW24" i="2"/>
  <c r="UW23" i="2"/>
  <c r="UW22" i="2"/>
  <c r="UW21" i="2"/>
  <c r="UW20" i="2"/>
  <c r="UW18" i="2"/>
  <c r="UW17" i="2"/>
  <c r="UW16" i="2"/>
  <c r="UW15" i="2"/>
  <c r="UX22" i="2"/>
  <c r="UX21" i="2"/>
  <c r="UX20" i="2"/>
  <c r="UX18" i="2"/>
  <c r="UX17" i="2"/>
  <c r="UX16" i="2"/>
  <c r="UX15" i="2"/>
  <c r="UX14" i="2"/>
  <c r="UX13" i="2"/>
  <c r="UX12" i="2"/>
  <c r="UX11" i="2"/>
  <c r="UX10" i="2"/>
  <c r="UX9" i="2"/>
  <c r="UW14" i="2"/>
  <c r="UW13" i="2"/>
  <c r="UW12" i="2"/>
  <c r="UW11" i="2"/>
  <c r="UW10" i="2"/>
  <c r="UW9" i="2"/>
  <c r="UX19" i="2"/>
  <c r="UW19" i="2"/>
  <c r="UW5" i="2"/>
  <c r="UW4" i="2" s="1"/>
  <c r="UY6" i="2"/>
  <c r="UW7" i="2"/>
  <c r="UW8" i="2" l="1"/>
  <c r="UY46" i="2"/>
  <c r="UZ46" i="2"/>
  <c r="UZ45" i="2"/>
  <c r="UY45" i="2"/>
  <c r="UZ44" i="2"/>
  <c r="UY44" i="2"/>
  <c r="UY43" i="2"/>
  <c r="UZ43" i="2"/>
  <c r="UZ42" i="2"/>
  <c r="UY42" i="2"/>
  <c r="UZ41" i="2"/>
  <c r="UY41" i="2"/>
  <c r="UZ40" i="2"/>
  <c r="UZ39" i="2"/>
  <c r="UY40" i="2"/>
  <c r="UY39" i="2"/>
  <c r="UZ38" i="2"/>
  <c r="UY38" i="2"/>
  <c r="UZ37" i="2"/>
  <c r="UZ36" i="2"/>
  <c r="UY37" i="2"/>
  <c r="UY36" i="2"/>
  <c r="UY35" i="2"/>
  <c r="UY34" i="2"/>
  <c r="UZ35" i="2"/>
  <c r="UZ34" i="2"/>
  <c r="UZ33" i="2"/>
  <c r="UZ32" i="2"/>
  <c r="UZ31" i="2"/>
  <c r="UZ30" i="2"/>
  <c r="UY33" i="2"/>
  <c r="UY32" i="2"/>
  <c r="UY31" i="2"/>
  <c r="UY30" i="2"/>
  <c r="UZ29" i="2"/>
  <c r="UZ28" i="2"/>
  <c r="UZ27" i="2"/>
  <c r="UY29" i="2"/>
  <c r="UY28" i="2"/>
  <c r="UY27" i="2"/>
  <c r="UY26" i="2"/>
  <c r="UY25" i="2"/>
  <c r="UY24" i="2"/>
  <c r="UY23" i="2"/>
  <c r="UZ26" i="2"/>
  <c r="UZ25" i="2"/>
  <c r="UZ24" i="2"/>
  <c r="UZ23" i="2"/>
  <c r="UZ22" i="2"/>
  <c r="UZ21" i="2"/>
  <c r="UZ20" i="2"/>
  <c r="UZ18" i="2"/>
  <c r="UZ17" i="2"/>
  <c r="UZ16" i="2"/>
  <c r="UZ15" i="2"/>
  <c r="UY22" i="2"/>
  <c r="UY21" i="2"/>
  <c r="UY20" i="2"/>
  <c r="UY18" i="2"/>
  <c r="UY17" i="2"/>
  <c r="UY16" i="2"/>
  <c r="UY15" i="2"/>
  <c r="UZ14" i="2"/>
  <c r="UZ13" i="2"/>
  <c r="UZ12" i="2"/>
  <c r="UZ11" i="2"/>
  <c r="UZ10" i="2"/>
  <c r="UZ9" i="2"/>
  <c r="UY14" i="2"/>
  <c r="UY13" i="2"/>
  <c r="UY12" i="2"/>
  <c r="UY11" i="2"/>
  <c r="UY10" i="2"/>
  <c r="UY9" i="2"/>
  <c r="UZ19" i="2"/>
  <c r="UY19" i="2"/>
  <c r="UY5" i="2"/>
  <c r="UY4" i="2" s="1"/>
  <c r="VA6" i="2"/>
  <c r="UY7" i="2"/>
  <c r="UY8" i="2" l="1"/>
  <c r="VB46" i="2"/>
  <c r="VA46" i="2"/>
  <c r="VA45" i="2"/>
  <c r="VB45" i="2"/>
  <c r="VB44" i="2"/>
  <c r="VA44" i="2"/>
  <c r="VB43" i="2"/>
  <c r="VA43" i="2"/>
  <c r="VA42" i="2"/>
  <c r="VB42" i="2"/>
  <c r="VA41" i="2"/>
  <c r="VB41" i="2"/>
  <c r="VB40" i="2"/>
  <c r="VB39" i="2"/>
  <c r="VA40" i="2"/>
  <c r="VA39" i="2"/>
  <c r="VB38" i="2"/>
  <c r="VA38" i="2"/>
  <c r="VA37" i="2"/>
  <c r="VA36" i="2"/>
  <c r="VB37" i="2"/>
  <c r="VB36" i="2"/>
  <c r="VB35" i="2"/>
  <c r="VB34" i="2"/>
  <c r="VA35" i="2"/>
  <c r="VA34" i="2"/>
  <c r="VB33" i="2"/>
  <c r="VB32" i="2"/>
  <c r="VB31" i="2"/>
  <c r="VB30" i="2"/>
  <c r="VA33" i="2"/>
  <c r="VA32" i="2"/>
  <c r="VA31" i="2"/>
  <c r="VA30" i="2"/>
  <c r="VA29" i="2"/>
  <c r="VA28" i="2"/>
  <c r="VA27" i="2"/>
  <c r="VB29" i="2"/>
  <c r="VB28" i="2"/>
  <c r="VB27" i="2"/>
  <c r="VB26" i="2"/>
  <c r="VB25" i="2"/>
  <c r="VB24" i="2"/>
  <c r="VB23" i="2"/>
  <c r="VA26" i="2"/>
  <c r="VA25" i="2"/>
  <c r="VA24" i="2"/>
  <c r="VA23" i="2"/>
  <c r="VA22" i="2"/>
  <c r="VA21" i="2"/>
  <c r="VA20" i="2"/>
  <c r="VA18" i="2"/>
  <c r="VA17" i="2"/>
  <c r="VA16" i="2"/>
  <c r="VA15" i="2"/>
  <c r="VB22" i="2"/>
  <c r="VB21" i="2"/>
  <c r="VB20" i="2"/>
  <c r="VB18" i="2"/>
  <c r="VB17" i="2"/>
  <c r="VB16" i="2"/>
  <c r="VB15" i="2"/>
  <c r="VB14" i="2"/>
  <c r="VB13" i="2"/>
  <c r="VB12" i="2"/>
  <c r="VB11" i="2"/>
  <c r="VB10" i="2"/>
  <c r="VB9" i="2"/>
  <c r="VA14" i="2"/>
  <c r="VA13" i="2"/>
  <c r="VA12" i="2"/>
  <c r="VA11" i="2"/>
  <c r="VA10" i="2"/>
  <c r="VA9" i="2"/>
  <c r="VB19" i="2"/>
  <c r="VA19" i="2"/>
  <c r="VA5" i="2"/>
  <c r="VA4" i="2" s="1"/>
  <c r="VA7" i="2"/>
  <c r="VC6" i="2"/>
  <c r="VA8" i="2" l="1"/>
  <c r="VC46" i="2"/>
  <c r="VD46" i="2"/>
  <c r="VD45" i="2"/>
  <c r="VC45" i="2"/>
  <c r="VD44" i="2"/>
  <c r="VC44" i="2"/>
  <c r="VC43" i="2"/>
  <c r="VD43" i="2"/>
  <c r="VD42" i="2"/>
  <c r="VC42" i="2"/>
  <c r="VD41" i="2"/>
  <c r="VC41" i="2"/>
  <c r="VD40" i="2"/>
  <c r="VD39" i="2"/>
  <c r="VC40" i="2"/>
  <c r="VC39" i="2"/>
  <c r="VD38" i="2"/>
  <c r="VC38" i="2"/>
  <c r="VD37" i="2"/>
  <c r="VD36" i="2"/>
  <c r="VC37" i="2"/>
  <c r="VC36" i="2"/>
  <c r="VC35" i="2"/>
  <c r="VC34" i="2"/>
  <c r="VD35" i="2"/>
  <c r="VD34" i="2"/>
  <c r="VD33" i="2"/>
  <c r="VD32" i="2"/>
  <c r="VD31" i="2"/>
  <c r="VD30" i="2"/>
  <c r="VC33" i="2"/>
  <c r="VC32" i="2"/>
  <c r="VC31" i="2"/>
  <c r="VC30" i="2"/>
  <c r="VD29" i="2"/>
  <c r="VD28" i="2"/>
  <c r="VD27" i="2"/>
  <c r="VC29" i="2"/>
  <c r="VC28" i="2"/>
  <c r="VC27" i="2"/>
  <c r="VC26" i="2"/>
  <c r="VC25" i="2"/>
  <c r="VC24" i="2"/>
  <c r="VC23" i="2"/>
  <c r="VD26" i="2"/>
  <c r="VD25" i="2"/>
  <c r="VD24" i="2"/>
  <c r="VD23" i="2"/>
  <c r="VD22" i="2"/>
  <c r="VD21" i="2"/>
  <c r="VD20" i="2"/>
  <c r="VD18" i="2"/>
  <c r="VD17" i="2"/>
  <c r="VD16" i="2"/>
  <c r="VD15" i="2"/>
  <c r="VC22" i="2"/>
  <c r="VC21" i="2"/>
  <c r="VC20" i="2"/>
  <c r="VC18" i="2"/>
  <c r="VC17" i="2"/>
  <c r="VC16" i="2"/>
  <c r="VC15" i="2"/>
  <c r="VD14" i="2"/>
  <c r="VD13" i="2"/>
  <c r="VD12" i="2"/>
  <c r="VD11" i="2"/>
  <c r="VD10" i="2"/>
  <c r="VD9" i="2"/>
  <c r="VC14" i="2"/>
  <c r="VC13" i="2"/>
  <c r="VC12" i="2"/>
  <c r="VC11" i="2"/>
  <c r="VC10" i="2"/>
  <c r="VC9" i="2"/>
  <c r="VC19" i="2"/>
  <c r="VD19" i="2"/>
  <c r="VC5" i="2"/>
  <c r="VC4" i="2" s="1"/>
  <c r="VC7" i="2"/>
  <c r="VE6" i="2"/>
  <c r="VC8" i="2" l="1"/>
  <c r="VF46" i="2"/>
  <c r="VE46" i="2"/>
  <c r="VE45" i="2"/>
  <c r="VF45" i="2"/>
  <c r="VF44" i="2"/>
  <c r="VE44" i="2"/>
  <c r="VF43" i="2"/>
  <c r="VE43" i="2"/>
  <c r="VE42" i="2"/>
  <c r="VF42" i="2"/>
  <c r="VE41" i="2"/>
  <c r="VF41" i="2"/>
  <c r="VF40" i="2"/>
  <c r="VF39" i="2"/>
  <c r="VE40" i="2"/>
  <c r="VE39" i="2"/>
  <c r="VF38" i="2"/>
  <c r="VE38" i="2"/>
  <c r="VE37" i="2"/>
  <c r="VE36" i="2"/>
  <c r="VF37" i="2"/>
  <c r="VF36" i="2"/>
  <c r="VF35" i="2"/>
  <c r="VF34" i="2"/>
  <c r="VE35" i="2"/>
  <c r="VE34" i="2"/>
  <c r="VF33" i="2"/>
  <c r="VF32" i="2"/>
  <c r="VF31" i="2"/>
  <c r="VF30" i="2"/>
  <c r="VE33" i="2"/>
  <c r="VE32" i="2"/>
  <c r="VE31" i="2"/>
  <c r="VE30" i="2"/>
  <c r="VE29" i="2"/>
  <c r="VE28" i="2"/>
  <c r="VE27" i="2"/>
  <c r="VF29" i="2"/>
  <c r="VF28" i="2"/>
  <c r="VF27" i="2"/>
  <c r="VF26" i="2"/>
  <c r="VF25" i="2"/>
  <c r="VF24" i="2"/>
  <c r="VF23" i="2"/>
  <c r="VE26" i="2"/>
  <c r="VE25" i="2"/>
  <c r="VE24" i="2"/>
  <c r="VE23" i="2"/>
  <c r="VE22" i="2"/>
  <c r="VE21" i="2"/>
  <c r="VE20" i="2"/>
  <c r="VE18" i="2"/>
  <c r="VE17" i="2"/>
  <c r="VE16" i="2"/>
  <c r="VE15" i="2"/>
  <c r="VF22" i="2"/>
  <c r="VF21" i="2"/>
  <c r="VF20" i="2"/>
  <c r="VF18" i="2"/>
  <c r="VF17" i="2"/>
  <c r="VF16" i="2"/>
  <c r="VF15" i="2"/>
  <c r="VF14" i="2"/>
  <c r="VF13" i="2"/>
  <c r="VF12" i="2"/>
  <c r="VF11" i="2"/>
  <c r="VF10" i="2"/>
  <c r="VF9" i="2"/>
  <c r="VE14" i="2"/>
  <c r="VE13" i="2"/>
  <c r="VE12" i="2"/>
  <c r="VE11" i="2"/>
  <c r="VE10" i="2"/>
  <c r="VE9" i="2"/>
  <c r="VF19" i="2"/>
  <c r="VE19" i="2"/>
  <c r="VE5" i="2"/>
  <c r="VE4" i="2" s="1"/>
  <c r="VG6" i="2"/>
  <c r="VE7" i="2"/>
  <c r="VE8" i="2" l="1"/>
  <c r="VG46" i="2"/>
  <c r="VH46" i="2"/>
  <c r="VH45" i="2"/>
  <c r="VG45" i="2"/>
  <c r="VH44" i="2"/>
  <c r="VG44" i="2"/>
  <c r="VG43" i="2"/>
  <c r="VH43" i="2"/>
  <c r="VH42" i="2"/>
  <c r="VG42" i="2"/>
  <c r="VH41" i="2"/>
  <c r="VG41" i="2"/>
  <c r="VH40" i="2"/>
  <c r="VH39" i="2"/>
  <c r="VG40" i="2"/>
  <c r="VG39" i="2"/>
  <c r="VH38" i="2"/>
  <c r="VG38" i="2"/>
  <c r="VH37" i="2"/>
  <c r="VH36" i="2"/>
  <c r="VG37" i="2"/>
  <c r="VG36" i="2"/>
  <c r="VG35" i="2"/>
  <c r="VG34" i="2"/>
  <c r="VH35" i="2"/>
  <c r="VH34" i="2"/>
  <c r="VH33" i="2"/>
  <c r="VH32" i="2"/>
  <c r="VH31" i="2"/>
  <c r="VH30" i="2"/>
  <c r="VG33" i="2"/>
  <c r="VG32" i="2"/>
  <c r="VG31" i="2"/>
  <c r="VG30" i="2"/>
  <c r="VH29" i="2"/>
  <c r="VH28" i="2"/>
  <c r="VH27" i="2"/>
  <c r="VG29" i="2"/>
  <c r="VG28" i="2"/>
  <c r="VG27" i="2"/>
  <c r="VG26" i="2"/>
  <c r="VG25" i="2"/>
  <c r="VG24" i="2"/>
  <c r="VG23" i="2"/>
  <c r="VH26" i="2"/>
  <c r="VH25" i="2"/>
  <c r="VH24" i="2"/>
  <c r="VH23" i="2"/>
  <c r="VH22" i="2"/>
  <c r="VH21" i="2"/>
  <c r="VH20" i="2"/>
  <c r="VH18" i="2"/>
  <c r="VH17" i="2"/>
  <c r="VH16" i="2"/>
  <c r="VH15" i="2"/>
  <c r="VG22" i="2"/>
  <c r="VG21" i="2"/>
  <c r="VG20" i="2"/>
  <c r="VG18" i="2"/>
  <c r="VG17" i="2"/>
  <c r="VG16" i="2"/>
  <c r="VG15" i="2"/>
  <c r="VH14" i="2"/>
  <c r="VH13" i="2"/>
  <c r="VH12" i="2"/>
  <c r="VH11" i="2"/>
  <c r="VH10" i="2"/>
  <c r="VH9" i="2"/>
  <c r="VG14" i="2"/>
  <c r="VG13" i="2"/>
  <c r="VG12" i="2"/>
  <c r="VG11" i="2"/>
  <c r="VG10" i="2"/>
  <c r="VG9" i="2"/>
  <c r="VH19" i="2"/>
  <c r="VG19" i="2"/>
  <c r="VG5" i="2"/>
  <c r="VG4" i="2" s="1"/>
  <c r="VI6" i="2"/>
  <c r="VG7" i="2"/>
  <c r="VG8" i="2" l="1"/>
  <c r="VJ46" i="2"/>
  <c r="VI46" i="2"/>
  <c r="VI45" i="2"/>
  <c r="VJ45" i="2"/>
  <c r="VJ44" i="2"/>
  <c r="VI44" i="2"/>
  <c r="VJ43" i="2"/>
  <c r="VI43" i="2"/>
  <c r="VI42" i="2"/>
  <c r="VJ42" i="2"/>
  <c r="VI41" i="2"/>
  <c r="VJ41" i="2"/>
  <c r="VJ40" i="2"/>
  <c r="VJ39" i="2"/>
  <c r="VI40" i="2"/>
  <c r="VI39" i="2"/>
  <c r="VJ38" i="2"/>
  <c r="VI38" i="2"/>
  <c r="VI37" i="2"/>
  <c r="VI36" i="2"/>
  <c r="VJ37" i="2"/>
  <c r="VJ36" i="2"/>
  <c r="VJ35" i="2"/>
  <c r="VJ34" i="2"/>
  <c r="VI35" i="2"/>
  <c r="VI34" i="2"/>
  <c r="VJ33" i="2"/>
  <c r="VJ32" i="2"/>
  <c r="VJ31" i="2"/>
  <c r="VJ30" i="2"/>
  <c r="VI33" i="2"/>
  <c r="VI32" i="2"/>
  <c r="VI31" i="2"/>
  <c r="VI30" i="2"/>
  <c r="VI29" i="2"/>
  <c r="VI28" i="2"/>
  <c r="VI27" i="2"/>
  <c r="VJ29" i="2"/>
  <c r="VJ28" i="2"/>
  <c r="VJ27" i="2"/>
  <c r="VJ26" i="2"/>
  <c r="VJ25" i="2"/>
  <c r="VJ24" i="2"/>
  <c r="VJ23" i="2"/>
  <c r="VI26" i="2"/>
  <c r="VI25" i="2"/>
  <c r="VI24" i="2"/>
  <c r="VI23" i="2"/>
  <c r="VI22" i="2"/>
  <c r="VI21" i="2"/>
  <c r="VI20" i="2"/>
  <c r="VI18" i="2"/>
  <c r="VI17" i="2"/>
  <c r="VI16" i="2"/>
  <c r="VI15" i="2"/>
  <c r="VJ22" i="2"/>
  <c r="VJ21" i="2"/>
  <c r="VJ20" i="2"/>
  <c r="VJ18" i="2"/>
  <c r="VJ17" i="2"/>
  <c r="VJ16" i="2"/>
  <c r="VJ15" i="2"/>
  <c r="VJ14" i="2"/>
  <c r="VJ13" i="2"/>
  <c r="VJ12" i="2"/>
  <c r="VJ11" i="2"/>
  <c r="VJ10" i="2"/>
  <c r="VJ9" i="2"/>
  <c r="VI14" i="2"/>
  <c r="VI13" i="2"/>
  <c r="VI12" i="2"/>
  <c r="VI11" i="2"/>
  <c r="VI10" i="2"/>
  <c r="VI9" i="2"/>
  <c r="VI19" i="2"/>
  <c r="VJ19" i="2"/>
  <c r="VI5" i="2"/>
  <c r="VI4" i="2" s="1"/>
  <c r="VI7" i="2"/>
  <c r="VK6" i="2"/>
  <c r="VI8" i="2" l="1"/>
  <c r="VK46" i="2"/>
  <c r="VL46" i="2"/>
  <c r="VL45" i="2"/>
  <c r="VK45" i="2"/>
  <c r="VL44" i="2"/>
  <c r="VK44" i="2"/>
  <c r="VK43" i="2"/>
  <c r="VL43" i="2"/>
  <c r="VL42" i="2"/>
  <c r="VK42" i="2"/>
  <c r="VL41" i="2"/>
  <c r="VK41" i="2"/>
  <c r="VL40" i="2"/>
  <c r="VL39" i="2"/>
  <c r="VK40" i="2"/>
  <c r="VK39" i="2"/>
  <c r="VL38" i="2"/>
  <c r="VK38" i="2"/>
  <c r="VL37" i="2"/>
  <c r="VL36" i="2"/>
  <c r="VK37" i="2"/>
  <c r="VK36" i="2"/>
  <c r="VK35" i="2"/>
  <c r="VK34" i="2"/>
  <c r="VL35" i="2"/>
  <c r="VL34" i="2"/>
  <c r="VL33" i="2"/>
  <c r="VL32" i="2"/>
  <c r="VL31" i="2"/>
  <c r="VL30" i="2"/>
  <c r="VK33" i="2"/>
  <c r="VK32" i="2"/>
  <c r="VK31" i="2"/>
  <c r="VK30" i="2"/>
  <c r="VL29" i="2"/>
  <c r="VL28" i="2"/>
  <c r="VL27" i="2"/>
  <c r="VK29" i="2"/>
  <c r="VK28" i="2"/>
  <c r="VK27" i="2"/>
  <c r="VK26" i="2"/>
  <c r="VK25" i="2"/>
  <c r="VK24" i="2"/>
  <c r="VK23" i="2"/>
  <c r="VL26" i="2"/>
  <c r="VL25" i="2"/>
  <c r="VL24" i="2"/>
  <c r="VL23" i="2"/>
  <c r="VL22" i="2"/>
  <c r="VL21" i="2"/>
  <c r="VL20" i="2"/>
  <c r="VL18" i="2"/>
  <c r="VL17" i="2"/>
  <c r="VL16" i="2"/>
  <c r="VL15" i="2"/>
  <c r="VK22" i="2"/>
  <c r="VK21" i="2"/>
  <c r="VK20" i="2"/>
  <c r="VK18" i="2"/>
  <c r="VK17" i="2"/>
  <c r="VK16" i="2"/>
  <c r="VK15" i="2"/>
  <c r="VL14" i="2"/>
  <c r="VL13" i="2"/>
  <c r="VL12" i="2"/>
  <c r="VL11" i="2"/>
  <c r="VL10" i="2"/>
  <c r="VL9" i="2"/>
  <c r="VK14" i="2"/>
  <c r="VK13" i="2"/>
  <c r="VK12" i="2"/>
  <c r="VK11" i="2"/>
  <c r="VK10" i="2"/>
  <c r="VK9" i="2"/>
  <c r="VL19" i="2"/>
  <c r="VK19" i="2"/>
  <c r="VK5" i="2"/>
  <c r="VK4" i="2" s="1"/>
  <c r="VK7" i="2"/>
  <c r="VM6" i="2"/>
  <c r="VK8" i="2" l="1"/>
  <c r="VN46" i="2"/>
  <c r="VM46" i="2"/>
  <c r="VM45" i="2"/>
  <c r="VN45" i="2"/>
  <c r="VN44" i="2"/>
  <c r="VM44" i="2"/>
  <c r="VN43" i="2"/>
  <c r="VM43" i="2"/>
  <c r="VM42" i="2"/>
  <c r="VN42" i="2"/>
  <c r="VM41" i="2"/>
  <c r="VN41" i="2"/>
  <c r="VN40" i="2"/>
  <c r="VN39" i="2"/>
  <c r="VM40" i="2"/>
  <c r="VM39" i="2"/>
  <c r="VN38" i="2"/>
  <c r="VM38" i="2"/>
  <c r="VM37" i="2"/>
  <c r="VM36" i="2"/>
  <c r="VN37" i="2"/>
  <c r="VN36" i="2"/>
  <c r="VN35" i="2"/>
  <c r="VN34" i="2"/>
  <c r="VM35" i="2"/>
  <c r="VM34" i="2"/>
  <c r="VN33" i="2"/>
  <c r="VN32" i="2"/>
  <c r="VN31" i="2"/>
  <c r="VN30" i="2"/>
  <c r="VM33" i="2"/>
  <c r="VM32" i="2"/>
  <c r="VM31" i="2"/>
  <c r="VM30" i="2"/>
  <c r="VM29" i="2"/>
  <c r="VM28" i="2"/>
  <c r="VM27" i="2"/>
  <c r="VN29" i="2"/>
  <c r="VN28" i="2"/>
  <c r="VN27" i="2"/>
  <c r="VN26" i="2"/>
  <c r="VN25" i="2"/>
  <c r="VN24" i="2"/>
  <c r="VN23" i="2"/>
  <c r="VM26" i="2"/>
  <c r="VM25" i="2"/>
  <c r="VM24" i="2"/>
  <c r="VM23" i="2"/>
  <c r="VM22" i="2"/>
  <c r="VM21" i="2"/>
  <c r="VM20" i="2"/>
  <c r="VM18" i="2"/>
  <c r="VM17" i="2"/>
  <c r="VM16" i="2"/>
  <c r="VM15" i="2"/>
  <c r="VN22" i="2"/>
  <c r="VN21" i="2"/>
  <c r="VN20" i="2"/>
  <c r="VN18" i="2"/>
  <c r="VN17" i="2"/>
  <c r="VN16" i="2"/>
  <c r="VN15" i="2"/>
  <c r="VN14" i="2"/>
  <c r="VN13" i="2"/>
  <c r="VN12" i="2"/>
  <c r="VN11" i="2"/>
  <c r="VN10" i="2"/>
  <c r="VN9" i="2"/>
  <c r="VM14" i="2"/>
  <c r="VM13" i="2"/>
  <c r="VM12" i="2"/>
  <c r="VM11" i="2"/>
  <c r="VM10" i="2"/>
  <c r="VM9" i="2"/>
  <c r="VN19" i="2"/>
  <c r="VM19" i="2"/>
  <c r="VM5" i="2"/>
  <c r="VM4" i="2" s="1"/>
  <c r="VO6" i="2"/>
  <c r="VM7" i="2"/>
  <c r="VM8" i="2" l="1"/>
  <c r="VO46" i="2"/>
  <c r="VP46" i="2"/>
  <c r="VP45" i="2"/>
  <c r="VO45" i="2"/>
  <c r="VP44" i="2"/>
  <c r="VO44" i="2"/>
  <c r="VO43" i="2"/>
  <c r="VP43" i="2"/>
  <c r="VP42" i="2"/>
  <c r="VO42" i="2"/>
  <c r="VP41" i="2"/>
  <c r="VO41" i="2"/>
  <c r="VP40" i="2"/>
  <c r="VP39" i="2"/>
  <c r="VO40" i="2"/>
  <c r="VO39" i="2"/>
  <c r="VP38" i="2"/>
  <c r="VO38" i="2"/>
  <c r="VP37" i="2"/>
  <c r="VP36" i="2"/>
  <c r="VO37" i="2"/>
  <c r="VO36" i="2"/>
  <c r="VO35" i="2"/>
  <c r="VO34" i="2"/>
  <c r="VP35" i="2"/>
  <c r="VP34" i="2"/>
  <c r="VP33" i="2"/>
  <c r="VP32" i="2"/>
  <c r="VP31" i="2"/>
  <c r="VP30" i="2"/>
  <c r="VO33" i="2"/>
  <c r="VO32" i="2"/>
  <c r="VO31" i="2"/>
  <c r="VO30" i="2"/>
  <c r="VP29" i="2"/>
  <c r="VP28" i="2"/>
  <c r="VP27" i="2"/>
  <c r="VO29" i="2"/>
  <c r="VO28" i="2"/>
  <c r="VO27" i="2"/>
  <c r="VO26" i="2"/>
  <c r="VO25" i="2"/>
  <c r="VO24" i="2"/>
  <c r="VO23" i="2"/>
  <c r="VP26" i="2"/>
  <c r="VP25" i="2"/>
  <c r="VP24" i="2"/>
  <c r="VP23" i="2"/>
  <c r="VP22" i="2"/>
  <c r="VP21" i="2"/>
  <c r="VP20" i="2"/>
  <c r="VP18" i="2"/>
  <c r="VP17" i="2"/>
  <c r="VP16" i="2"/>
  <c r="VP15" i="2"/>
  <c r="VO22" i="2"/>
  <c r="VO21" i="2"/>
  <c r="VO20" i="2"/>
  <c r="VO18" i="2"/>
  <c r="VO17" i="2"/>
  <c r="VO16" i="2"/>
  <c r="VO15" i="2"/>
  <c r="VP14" i="2"/>
  <c r="VP13" i="2"/>
  <c r="VP12" i="2"/>
  <c r="VP11" i="2"/>
  <c r="VP10" i="2"/>
  <c r="VP9" i="2"/>
  <c r="VO14" i="2"/>
  <c r="VO13" i="2"/>
  <c r="VO12" i="2"/>
  <c r="VO11" i="2"/>
  <c r="VO10" i="2"/>
  <c r="VO9" i="2"/>
  <c r="VO19" i="2"/>
  <c r="VP19" i="2"/>
  <c r="VO5" i="2"/>
  <c r="VO4" i="2" s="1"/>
  <c r="VQ6" i="2"/>
  <c r="VO7" i="2"/>
  <c r="VO8" i="2" l="1"/>
  <c r="VR46" i="2"/>
  <c r="VQ46" i="2"/>
  <c r="VQ45" i="2"/>
  <c r="VR45" i="2"/>
  <c r="VR44" i="2"/>
  <c r="VQ44" i="2"/>
  <c r="VR43" i="2"/>
  <c r="VQ43" i="2"/>
  <c r="VQ42" i="2"/>
  <c r="VR42" i="2"/>
  <c r="VQ41" i="2"/>
  <c r="VR41" i="2"/>
  <c r="VR40" i="2"/>
  <c r="VR39" i="2"/>
  <c r="VQ40" i="2"/>
  <c r="VQ39" i="2"/>
  <c r="VR38" i="2"/>
  <c r="VQ38" i="2"/>
  <c r="VQ37" i="2"/>
  <c r="VQ36" i="2"/>
  <c r="VR37" i="2"/>
  <c r="VR36" i="2"/>
  <c r="VR35" i="2"/>
  <c r="VR34" i="2"/>
  <c r="VQ35" i="2"/>
  <c r="VQ34" i="2"/>
  <c r="VR33" i="2"/>
  <c r="VR32" i="2"/>
  <c r="VR31" i="2"/>
  <c r="VR30" i="2"/>
  <c r="VQ33" i="2"/>
  <c r="VQ32" i="2"/>
  <c r="VQ31" i="2"/>
  <c r="VQ30" i="2"/>
  <c r="VQ29" i="2"/>
  <c r="VQ28" i="2"/>
  <c r="VQ27" i="2"/>
  <c r="VR29" i="2"/>
  <c r="VR28" i="2"/>
  <c r="VR27" i="2"/>
  <c r="VR26" i="2"/>
  <c r="VR25" i="2"/>
  <c r="VR24" i="2"/>
  <c r="VR23" i="2"/>
  <c r="VQ26" i="2"/>
  <c r="VQ25" i="2"/>
  <c r="VQ24" i="2"/>
  <c r="VQ23" i="2"/>
  <c r="VQ22" i="2"/>
  <c r="VQ21" i="2"/>
  <c r="VQ20" i="2"/>
  <c r="VQ18" i="2"/>
  <c r="VQ17" i="2"/>
  <c r="VQ16" i="2"/>
  <c r="VQ15" i="2"/>
  <c r="VR22" i="2"/>
  <c r="VR21" i="2"/>
  <c r="VR20" i="2"/>
  <c r="VR18" i="2"/>
  <c r="VR17" i="2"/>
  <c r="VR16" i="2"/>
  <c r="VR15" i="2"/>
  <c r="VR14" i="2"/>
  <c r="VR13" i="2"/>
  <c r="VR12" i="2"/>
  <c r="VR11" i="2"/>
  <c r="VR10" i="2"/>
  <c r="VR9" i="2"/>
  <c r="VQ14" i="2"/>
  <c r="VQ13" i="2"/>
  <c r="VQ12" i="2"/>
  <c r="VQ11" i="2"/>
  <c r="VQ10" i="2"/>
  <c r="VQ9" i="2"/>
  <c r="VQ19" i="2"/>
  <c r="VR19" i="2"/>
  <c r="VQ5" i="2"/>
  <c r="VQ4" i="2" s="1"/>
  <c r="VQ7" i="2"/>
  <c r="VS6" i="2"/>
  <c r="VQ8" i="2" l="1"/>
  <c r="VS46" i="2"/>
  <c r="VT46" i="2"/>
  <c r="VT45" i="2"/>
  <c r="VS45" i="2"/>
  <c r="VT44" i="2"/>
  <c r="VS44" i="2"/>
  <c r="VS43" i="2"/>
  <c r="VT43" i="2"/>
  <c r="VT42" i="2"/>
  <c r="VS42" i="2"/>
  <c r="VT41" i="2"/>
  <c r="VS41" i="2"/>
  <c r="VT40" i="2"/>
  <c r="VT39" i="2"/>
  <c r="VS40" i="2"/>
  <c r="VS39" i="2"/>
  <c r="VT38" i="2"/>
  <c r="VS38" i="2"/>
  <c r="VT37" i="2"/>
  <c r="VT36" i="2"/>
  <c r="VS37" i="2"/>
  <c r="VS36" i="2"/>
  <c r="VS35" i="2"/>
  <c r="VS34" i="2"/>
  <c r="VT35" i="2"/>
  <c r="VT34" i="2"/>
  <c r="VT33" i="2"/>
  <c r="VT32" i="2"/>
  <c r="VT31" i="2"/>
  <c r="VT30" i="2"/>
  <c r="VS33" i="2"/>
  <c r="VS32" i="2"/>
  <c r="VS31" i="2"/>
  <c r="VS30" i="2"/>
  <c r="VT29" i="2"/>
  <c r="VT28" i="2"/>
  <c r="VT27" i="2"/>
  <c r="VS29" i="2"/>
  <c r="VS28" i="2"/>
  <c r="VS27" i="2"/>
  <c r="VS26" i="2"/>
  <c r="VS25" i="2"/>
  <c r="VS24" i="2"/>
  <c r="VS23" i="2"/>
  <c r="VT26" i="2"/>
  <c r="VT25" i="2"/>
  <c r="VT24" i="2"/>
  <c r="VT23" i="2"/>
  <c r="VT22" i="2"/>
  <c r="VT21" i="2"/>
  <c r="VT20" i="2"/>
  <c r="VT18" i="2"/>
  <c r="VT17" i="2"/>
  <c r="VT16" i="2"/>
  <c r="VT15" i="2"/>
  <c r="VS22" i="2"/>
  <c r="VS21" i="2"/>
  <c r="VS20" i="2"/>
  <c r="VS18" i="2"/>
  <c r="VS17" i="2"/>
  <c r="VS16" i="2"/>
  <c r="VS15" i="2"/>
  <c r="VT14" i="2"/>
  <c r="VT13" i="2"/>
  <c r="VT12" i="2"/>
  <c r="VT11" i="2"/>
  <c r="VT10" i="2"/>
  <c r="VT9" i="2"/>
  <c r="VS14" i="2"/>
  <c r="VS13" i="2"/>
  <c r="VS12" i="2"/>
  <c r="VS11" i="2"/>
  <c r="VS10" i="2"/>
  <c r="VS9" i="2"/>
  <c r="VS19" i="2"/>
  <c r="VT19" i="2"/>
  <c r="VS5" i="2"/>
  <c r="VS4" i="2" s="1"/>
  <c r="VS7" i="2"/>
  <c r="VU6" i="2"/>
  <c r="VS8" i="2" l="1"/>
  <c r="VV46" i="2"/>
  <c r="VU46" i="2"/>
  <c r="VU45" i="2"/>
  <c r="VV45" i="2"/>
  <c r="VV44" i="2"/>
  <c r="VU44" i="2"/>
  <c r="VV43" i="2"/>
  <c r="VU43" i="2"/>
  <c r="VU42" i="2"/>
  <c r="VV42" i="2"/>
  <c r="VU41" i="2"/>
  <c r="VV41" i="2"/>
  <c r="VV40" i="2"/>
  <c r="VV39" i="2"/>
  <c r="VU40" i="2"/>
  <c r="VU39" i="2"/>
  <c r="VV38" i="2"/>
  <c r="VU38" i="2"/>
  <c r="VU37" i="2"/>
  <c r="VU36" i="2"/>
  <c r="VV37" i="2"/>
  <c r="VV36" i="2"/>
  <c r="VV35" i="2"/>
  <c r="VV34" i="2"/>
  <c r="VU35" i="2"/>
  <c r="VU34" i="2"/>
  <c r="VV33" i="2"/>
  <c r="VV32" i="2"/>
  <c r="VV31" i="2"/>
  <c r="VV30" i="2"/>
  <c r="VU33" i="2"/>
  <c r="VU32" i="2"/>
  <c r="VU31" i="2"/>
  <c r="VU30" i="2"/>
  <c r="VU29" i="2"/>
  <c r="VU28" i="2"/>
  <c r="VU27" i="2"/>
  <c r="VV29" i="2"/>
  <c r="VV28" i="2"/>
  <c r="VV27" i="2"/>
  <c r="VV26" i="2"/>
  <c r="VV25" i="2"/>
  <c r="VV24" i="2"/>
  <c r="VV23" i="2"/>
  <c r="VU26" i="2"/>
  <c r="VU25" i="2"/>
  <c r="VU24" i="2"/>
  <c r="VU23" i="2"/>
  <c r="VU22" i="2"/>
  <c r="VU21" i="2"/>
  <c r="VU20" i="2"/>
  <c r="VU18" i="2"/>
  <c r="VU17" i="2"/>
  <c r="VU16" i="2"/>
  <c r="VU15" i="2"/>
  <c r="VV22" i="2"/>
  <c r="VV21" i="2"/>
  <c r="VV20" i="2"/>
  <c r="VV18" i="2"/>
  <c r="VV17" i="2"/>
  <c r="VV16" i="2"/>
  <c r="VV15" i="2"/>
  <c r="VV14" i="2"/>
  <c r="VV13" i="2"/>
  <c r="VV12" i="2"/>
  <c r="VV11" i="2"/>
  <c r="VV10" i="2"/>
  <c r="VV9" i="2"/>
  <c r="VU14" i="2"/>
  <c r="VU13" i="2"/>
  <c r="VU12" i="2"/>
  <c r="VU11" i="2"/>
  <c r="VU10" i="2"/>
  <c r="VU9" i="2"/>
  <c r="VV19" i="2"/>
  <c r="VU19" i="2"/>
  <c r="VU5" i="2"/>
  <c r="VU4" i="2" s="1"/>
  <c r="VW6" i="2"/>
  <c r="VU7" i="2"/>
  <c r="VU8" i="2" l="1"/>
  <c r="VW46" i="2"/>
  <c r="VX46" i="2"/>
  <c r="VX45" i="2"/>
  <c r="VW45" i="2"/>
  <c r="VX44" i="2"/>
  <c r="VW44" i="2"/>
  <c r="VW43" i="2"/>
  <c r="VX43" i="2"/>
  <c r="VX42" i="2"/>
  <c r="VW42" i="2"/>
  <c r="VX41" i="2"/>
  <c r="VW41" i="2"/>
  <c r="VX40" i="2"/>
  <c r="VX39" i="2"/>
  <c r="VW40" i="2"/>
  <c r="VW39" i="2"/>
  <c r="VX38" i="2"/>
  <c r="VW38" i="2"/>
  <c r="VX37" i="2"/>
  <c r="VX36" i="2"/>
  <c r="VW37" i="2"/>
  <c r="VW36" i="2"/>
  <c r="VW35" i="2"/>
  <c r="VW34" i="2"/>
  <c r="VX35" i="2"/>
  <c r="VX34" i="2"/>
  <c r="VX33" i="2"/>
  <c r="VX32" i="2"/>
  <c r="VX31" i="2"/>
  <c r="VX30" i="2"/>
  <c r="VW33" i="2"/>
  <c r="VW32" i="2"/>
  <c r="VW31" i="2"/>
  <c r="VW30" i="2"/>
  <c r="VX29" i="2"/>
  <c r="VX28" i="2"/>
  <c r="VX27" i="2"/>
  <c r="VW29" i="2"/>
  <c r="VW28" i="2"/>
  <c r="VW27" i="2"/>
  <c r="VW26" i="2"/>
  <c r="VW25" i="2"/>
  <c r="VW24" i="2"/>
  <c r="VW23" i="2"/>
  <c r="VX26" i="2"/>
  <c r="VX25" i="2"/>
  <c r="VX24" i="2"/>
  <c r="VX23" i="2"/>
  <c r="VX22" i="2"/>
  <c r="VX21" i="2"/>
  <c r="VX20" i="2"/>
  <c r="VX18" i="2"/>
  <c r="VX17" i="2"/>
  <c r="VX16" i="2"/>
  <c r="VX15" i="2"/>
  <c r="VW22" i="2"/>
  <c r="VW21" i="2"/>
  <c r="VW20" i="2"/>
  <c r="VW18" i="2"/>
  <c r="VW17" i="2"/>
  <c r="VW16" i="2"/>
  <c r="VW15" i="2"/>
  <c r="VX14" i="2"/>
  <c r="VX13" i="2"/>
  <c r="VX12" i="2"/>
  <c r="VX11" i="2"/>
  <c r="VX10" i="2"/>
  <c r="VX9" i="2"/>
  <c r="VW14" i="2"/>
  <c r="VW13" i="2"/>
  <c r="VW12" i="2"/>
  <c r="VW11" i="2"/>
  <c r="VW10" i="2"/>
  <c r="VW9" i="2"/>
  <c r="VX19" i="2"/>
  <c r="VW19" i="2"/>
  <c r="VW5" i="2"/>
  <c r="VW4" i="2" s="1"/>
  <c r="VY6" i="2"/>
  <c r="VW7" i="2"/>
  <c r="VW8" i="2" l="1"/>
  <c r="VZ46" i="2"/>
  <c r="VY46" i="2"/>
  <c r="VY45" i="2"/>
  <c r="VZ45" i="2"/>
  <c r="VZ44" i="2"/>
  <c r="VY44" i="2"/>
  <c r="VZ43" i="2"/>
  <c r="VY43" i="2"/>
  <c r="VY42" i="2"/>
  <c r="VZ42" i="2"/>
  <c r="VY41" i="2"/>
  <c r="VZ41" i="2"/>
  <c r="VZ40" i="2"/>
  <c r="VZ39" i="2"/>
  <c r="VY40" i="2"/>
  <c r="VY39" i="2"/>
  <c r="VZ38" i="2"/>
  <c r="VY38" i="2"/>
  <c r="VY37" i="2"/>
  <c r="VY36" i="2"/>
  <c r="VZ37" i="2"/>
  <c r="VZ36" i="2"/>
  <c r="VZ35" i="2"/>
  <c r="VZ34" i="2"/>
  <c r="VY35" i="2"/>
  <c r="VY34" i="2"/>
  <c r="VZ33" i="2"/>
  <c r="VZ32" i="2"/>
  <c r="VZ31" i="2"/>
  <c r="VZ30" i="2"/>
  <c r="VY33" i="2"/>
  <c r="VY32" i="2"/>
  <c r="VY31" i="2"/>
  <c r="VY30" i="2"/>
  <c r="VY29" i="2"/>
  <c r="VY28" i="2"/>
  <c r="VY27" i="2"/>
  <c r="VZ29" i="2"/>
  <c r="VZ28" i="2"/>
  <c r="VZ27" i="2"/>
  <c r="VZ26" i="2"/>
  <c r="VZ25" i="2"/>
  <c r="VZ24" i="2"/>
  <c r="VZ23" i="2"/>
  <c r="VY26" i="2"/>
  <c r="VY25" i="2"/>
  <c r="VY24" i="2"/>
  <c r="VY23" i="2"/>
  <c r="VY22" i="2"/>
  <c r="VY21" i="2"/>
  <c r="VY20" i="2"/>
  <c r="VY18" i="2"/>
  <c r="VY17" i="2"/>
  <c r="VY16" i="2"/>
  <c r="VY15" i="2"/>
  <c r="VZ22" i="2"/>
  <c r="VZ21" i="2"/>
  <c r="VZ20" i="2"/>
  <c r="VZ18" i="2"/>
  <c r="VZ17" i="2"/>
  <c r="VZ16" i="2"/>
  <c r="VZ15" i="2"/>
  <c r="VZ14" i="2"/>
  <c r="VZ13" i="2"/>
  <c r="VZ12" i="2"/>
  <c r="VZ11" i="2"/>
  <c r="VZ10" i="2"/>
  <c r="VZ9" i="2"/>
  <c r="VY14" i="2"/>
  <c r="VY13" i="2"/>
  <c r="VY12" i="2"/>
  <c r="VY11" i="2"/>
  <c r="VY10" i="2"/>
  <c r="VY9" i="2"/>
  <c r="VZ19" i="2"/>
  <c r="VY19" i="2"/>
  <c r="VY5" i="2"/>
  <c r="VY4" i="2" s="1"/>
  <c r="VY7" i="2"/>
  <c r="WA6" i="2"/>
  <c r="VY8" i="2" l="1"/>
  <c r="WA46" i="2"/>
  <c r="WB46" i="2"/>
  <c r="WB45" i="2"/>
  <c r="WA45" i="2"/>
  <c r="WB44" i="2"/>
  <c r="WA44" i="2"/>
  <c r="WA43" i="2"/>
  <c r="WB43" i="2"/>
  <c r="WB42" i="2"/>
  <c r="WA42" i="2"/>
  <c r="WB41" i="2"/>
  <c r="WA41" i="2"/>
  <c r="WB40" i="2"/>
  <c r="WB39" i="2"/>
  <c r="WA40" i="2"/>
  <c r="WA39" i="2"/>
  <c r="WB38" i="2"/>
  <c r="WA38" i="2"/>
  <c r="WB37" i="2"/>
  <c r="WB36" i="2"/>
  <c r="WA37" i="2"/>
  <c r="WA36" i="2"/>
  <c r="WA35" i="2"/>
  <c r="WA34" i="2"/>
  <c r="WB35" i="2"/>
  <c r="WB34" i="2"/>
  <c r="WB33" i="2"/>
  <c r="WB32" i="2"/>
  <c r="WB31" i="2"/>
  <c r="WB30" i="2"/>
  <c r="WA33" i="2"/>
  <c r="WA32" i="2"/>
  <c r="WA31" i="2"/>
  <c r="WA30" i="2"/>
  <c r="WB29" i="2"/>
  <c r="WB28" i="2"/>
  <c r="WB27" i="2"/>
  <c r="WA29" i="2"/>
  <c r="WA28" i="2"/>
  <c r="WA27" i="2"/>
  <c r="WA26" i="2"/>
  <c r="WA25" i="2"/>
  <c r="WA24" i="2"/>
  <c r="WA23" i="2"/>
  <c r="WB26" i="2"/>
  <c r="WB25" i="2"/>
  <c r="WB24" i="2"/>
  <c r="WB23" i="2"/>
  <c r="WB22" i="2"/>
  <c r="WB21" i="2"/>
  <c r="WB20" i="2"/>
  <c r="WB18" i="2"/>
  <c r="WB17" i="2"/>
  <c r="WB16" i="2"/>
  <c r="WB15" i="2"/>
  <c r="WA22" i="2"/>
  <c r="WA21" i="2"/>
  <c r="WA20" i="2"/>
  <c r="WA18" i="2"/>
  <c r="WA17" i="2"/>
  <c r="WA16" i="2"/>
  <c r="WA15" i="2"/>
  <c r="WB14" i="2"/>
  <c r="WB13" i="2"/>
  <c r="WB12" i="2"/>
  <c r="WB11" i="2"/>
  <c r="WB10" i="2"/>
  <c r="WB9" i="2"/>
  <c r="WA14" i="2"/>
  <c r="WA13" i="2"/>
  <c r="WA12" i="2"/>
  <c r="WA11" i="2"/>
  <c r="WA10" i="2"/>
  <c r="WA9" i="2"/>
  <c r="WA19" i="2"/>
  <c r="WB19" i="2"/>
  <c r="WA5" i="2"/>
  <c r="WA4" i="2" s="1"/>
  <c r="WA7" i="2"/>
  <c r="WC6" i="2"/>
  <c r="WA8" i="2" l="1"/>
  <c r="WD46" i="2"/>
  <c r="WC46" i="2"/>
  <c r="WC45" i="2"/>
  <c r="WD45" i="2"/>
  <c r="WD44" i="2"/>
  <c r="WC44" i="2"/>
  <c r="WD43" i="2"/>
  <c r="WC43" i="2"/>
  <c r="WC42" i="2"/>
  <c r="WD42" i="2"/>
  <c r="WC41" i="2"/>
  <c r="WD41" i="2"/>
  <c r="WD40" i="2"/>
  <c r="WD39" i="2"/>
  <c r="WC40" i="2"/>
  <c r="WC39" i="2"/>
  <c r="WD38" i="2"/>
  <c r="WC38" i="2"/>
  <c r="WC37" i="2"/>
  <c r="WC36" i="2"/>
  <c r="WD37" i="2"/>
  <c r="WD36" i="2"/>
  <c r="WD35" i="2"/>
  <c r="WD34" i="2"/>
  <c r="WC35" i="2"/>
  <c r="WC34" i="2"/>
  <c r="WD33" i="2"/>
  <c r="WD32" i="2"/>
  <c r="WD31" i="2"/>
  <c r="WD30" i="2"/>
  <c r="WC33" i="2"/>
  <c r="WC32" i="2"/>
  <c r="WC31" i="2"/>
  <c r="WC30" i="2"/>
  <c r="WC29" i="2"/>
  <c r="WC28" i="2"/>
  <c r="WC27" i="2"/>
  <c r="WD29" i="2"/>
  <c r="WD28" i="2"/>
  <c r="WD27" i="2"/>
  <c r="WD26" i="2"/>
  <c r="WD25" i="2"/>
  <c r="WD24" i="2"/>
  <c r="WD23" i="2"/>
  <c r="WC26" i="2"/>
  <c r="WC25" i="2"/>
  <c r="WC24" i="2"/>
  <c r="WC23" i="2"/>
  <c r="WC22" i="2"/>
  <c r="WC21" i="2"/>
  <c r="WC20" i="2"/>
  <c r="WC18" i="2"/>
  <c r="WC17" i="2"/>
  <c r="WC16" i="2"/>
  <c r="WC15" i="2"/>
  <c r="WD22" i="2"/>
  <c r="WD21" i="2"/>
  <c r="WD20" i="2"/>
  <c r="WD18" i="2"/>
  <c r="WD17" i="2"/>
  <c r="WD16" i="2"/>
  <c r="WD15" i="2"/>
  <c r="WD14" i="2"/>
  <c r="WD13" i="2"/>
  <c r="WD12" i="2"/>
  <c r="WD11" i="2"/>
  <c r="WD10" i="2"/>
  <c r="WD9" i="2"/>
  <c r="WC14" i="2"/>
  <c r="WC13" i="2"/>
  <c r="WC12" i="2"/>
  <c r="WC11" i="2"/>
  <c r="WC10" i="2"/>
  <c r="WC9" i="2"/>
  <c r="WC19" i="2"/>
  <c r="WD19" i="2"/>
  <c r="WC5" i="2"/>
  <c r="WC4" i="2" s="1"/>
  <c r="WE6" i="2"/>
  <c r="WC7" i="2"/>
  <c r="WC8" i="2" l="1"/>
  <c r="WE46" i="2"/>
  <c r="WF46" i="2"/>
  <c r="WF45" i="2"/>
  <c r="WE45" i="2"/>
  <c r="WF44" i="2"/>
  <c r="WE44" i="2"/>
  <c r="WE43" i="2"/>
  <c r="WF43" i="2"/>
  <c r="WF42" i="2"/>
  <c r="WE42" i="2"/>
  <c r="WF41" i="2"/>
  <c r="WE41" i="2"/>
  <c r="WF40" i="2"/>
  <c r="WF39" i="2"/>
  <c r="WE40" i="2"/>
  <c r="WE39" i="2"/>
  <c r="WF38" i="2"/>
  <c r="WE38" i="2"/>
  <c r="WF37" i="2"/>
  <c r="WF36" i="2"/>
  <c r="WE37" i="2"/>
  <c r="WE36" i="2"/>
  <c r="WE35" i="2"/>
  <c r="WE34" i="2"/>
  <c r="WF35" i="2"/>
  <c r="WF34" i="2"/>
  <c r="WF33" i="2"/>
  <c r="WF32" i="2"/>
  <c r="WF31" i="2"/>
  <c r="WF30" i="2"/>
  <c r="WE33" i="2"/>
  <c r="WE32" i="2"/>
  <c r="WE31" i="2"/>
  <c r="WE30" i="2"/>
  <c r="WF29" i="2"/>
  <c r="WF28" i="2"/>
  <c r="WF27" i="2"/>
  <c r="WE29" i="2"/>
  <c r="WE28" i="2"/>
  <c r="WE27" i="2"/>
  <c r="WE26" i="2"/>
  <c r="WE25" i="2"/>
  <c r="WE24" i="2"/>
  <c r="WE23" i="2"/>
  <c r="WF26" i="2"/>
  <c r="WF25" i="2"/>
  <c r="WF24" i="2"/>
  <c r="WF23" i="2"/>
  <c r="WF22" i="2"/>
  <c r="WF21" i="2"/>
  <c r="WF20" i="2"/>
  <c r="WF18" i="2"/>
  <c r="WF17" i="2"/>
  <c r="WF16" i="2"/>
  <c r="WF15" i="2"/>
  <c r="WE22" i="2"/>
  <c r="WE21" i="2"/>
  <c r="WE20" i="2"/>
  <c r="WE18" i="2"/>
  <c r="WE17" i="2"/>
  <c r="WE16" i="2"/>
  <c r="WE15" i="2"/>
  <c r="WF14" i="2"/>
  <c r="WF13" i="2"/>
  <c r="WF12" i="2"/>
  <c r="WF11" i="2"/>
  <c r="WF10" i="2"/>
  <c r="WF9" i="2"/>
  <c r="WE14" i="2"/>
  <c r="WE13" i="2"/>
  <c r="WE12" i="2"/>
  <c r="WE11" i="2"/>
  <c r="WE10" i="2"/>
  <c r="WE9" i="2"/>
  <c r="WE19" i="2"/>
  <c r="WF19" i="2"/>
  <c r="WE5" i="2"/>
  <c r="WE4" i="2" s="1"/>
  <c r="WG6" i="2"/>
  <c r="WE7" i="2"/>
  <c r="WE8" i="2" l="1"/>
  <c r="WH46" i="2"/>
  <c r="WG46" i="2"/>
  <c r="WG45" i="2"/>
  <c r="WH45" i="2"/>
  <c r="WH44" i="2"/>
  <c r="WG44" i="2"/>
  <c r="WH43" i="2"/>
  <c r="WG43" i="2"/>
  <c r="WG42" i="2"/>
  <c r="WH42" i="2"/>
  <c r="WG41" i="2"/>
  <c r="WH41" i="2"/>
  <c r="WH40" i="2"/>
  <c r="WH39" i="2"/>
  <c r="WG40" i="2"/>
  <c r="WG39" i="2"/>
  <c r="WH38" i="2"/>
  <c r="WG38" i="2"/>
  <c r="WG37" i="2"/>
  <c r="WG36" i="2"/>
  <c r="WH37" i="2"/>
  <c r="WH36" i="2"/>
  <c r="WH35" i="2"/>
  <c r="WH34" i="2"/>
  <c r="WG35" i="2"/>
  <c r="WG34" i="2"/>
  <c r="WH33" i="2"/>
  <c r="WH32" i="2"/>
  <c r="WH31" i="2"/>
  <c r="WH30" i="2"/>
  <c r="WG33" i="2"/>
  <c r="WG32" i="2"/>
  <c r="WG31" i="2"/>
  <c r="WG30" i="2"/>
  <c r="WG29" i="2"/>
  <c r="WG28" i="2"/>
  <c r="WG27" i="2"/>
  <c r="WH29" i="2"/>
  <c r="WH28" i="2"/>
  <c r="WH27" i="2"/>
  <c r="WH26" i="2"/>
  <c r="WH25" i="2"/>
  <c r="WH24" i="2"/>
  <c r="WH23" i="2"/>
  <c r="WG26" i="2"/>
  <c r="WG25" i="2"/>
  <c r="WG24" i="2"/>
  <c r="WG23" i="2"/>
  <c r="WG22" i="2"/>
  <c r="WG21" i="2"/>
  <c r="WG20" i="2"/>
  <c r="WG18" i="2"/>
  <c r="WG17" i="2"/>
  <c r="WG16" i="2"/>
  <c r="WG15" i="2"/>
  <c r="WH22" i="2"/>
  <c r="WH21" i="2"/>
  <c r="WH20" i="2"/>
  <c r="WH18" i="2"/>
  <c r="WH17" i="2"/>
  <c r="WH16" i="2"/>
  <c r="WH15" i="2"/>
  <c r="WH14" i="2"/>
  <c r="WH13" i="2"/>
  <c r="WH12" i="2"/>
  <c r="WH11" i="2"/>
  <c r="WH10" i="2"/>
  <c r="WH9" i="2"/>
  <c r="WG14" i="2"/>
  <c r="WG13" i="2"/>
  <c r="WG12" i="2"/>
  <c r="WG11" i="2"/>
  <c r="WG10" i="2"/>
  <c r="WG9" i="2"/>
  <c r="WH19" i="2"/>
  <c r="WG19" i="2"/>
  <c r="WG5" i="2"/>
  <c r="WG4" i="2" s="1"/>
  <c r="WG7" i="2"/>
  <c r="WI6" i="2"/>
  <c r="WG8" i="2" l="1"/>
  <c r="WI46" i="2"/>
  <c r="WJ46" i="2"/>
  <c r="WJ45" i="2"/>
  <c r="WI45" i="2"/>
  <c r="WJ44" i="2"/>
  <c r="WI44" i="2"/>
  <c r="WI43" i="2"/>
  <c r="WJ43" i="2"/>
  <c r="WJ42" i="2"/>
  <c r="WI42" i="2"/>
  <c r="WJ41" i="2"/>
  <c r="WI41" i="2"/>
  <c r="WJ40" i="2"/>
  <c r="WJ39" i="2"/>
  <c r="WI40" i="2"/>
  <c r="WI39" i="2"/>
  <c r="WJ38" i="2"/>
  <c r="WI38" i="2"/>
  <c r="WJ37" i="2"/>
  <c r="WJ36" i="2"/>
  <c r="WI37" i="2"/>
  <c r="WI36" i="2"/>
  <c r="WI35" i="2"/>
  <c r="WI34" i="2"/>
  <c r="WJ35" i="2"/>
  <c r="WJ34" i="2"/>
  <c r="WJ33" i="2"/>
  <c r="WJ32" i="2"/>
  <c r="WJ31" i="2"/>
  <c r="WJ30" i="2"/>
  <c r="WI33" i="2"/>
  <c r="WI32" i="2"/>
  <c r="WI31" i="2"/>
  <c r="WI30" i="2"/>
  <c r="WJ29" i="2"/>
  <c r="WJ28" i="2"/>
  <c r="WJ27" i="2"/>
  <c r="WI29" i="2"/>
  <c r="WI28" i="2"/>
  <c r="WI27" i="2"/>
  <c r="WI26" i="2"/>
  <c r="WI25" i="2"/>
  <c r="WI24" i="2"/>
  <c r="WI23" i="2"/>
  <c r="WJ26" i="2"/>
  <c r="WJ25" i="2"/>
  <c r="WJ24" i="2"/>
  <c r="WJ23" i="2"/>
  <c r="WJ22" i="2"/>
  <c r="WJ21" i="2"/>
  <c r="WJ20" i="2"/>
  <c r="WJ18" i="2"/>
  <c r="WJ17" i="2"/>
  <c r="WJ16" i="2"/>
  <c r="WJ15" i="2"/>
  <c r="WI22" i="2"/>
  <c r="WI21" i="2"/>
  <c r="WI20" i="2"/>
  <c r="WI18" i="2"/>
  <c r="WI17" i="2"/>
  <c r="WI16" i="2"/>
  <c r="WI15" i="2"/>
  <c r="WJ14" i="2"/>
  <c r="WJ13" i="2"/>
  <c r="WJ12" i="2"/>
  <c r="WJ11" i="2"/>
  <c r="WJ10" i="2"/>
  <c r="WJ9" i="2"/>
  <c r="WI14" i="2"/>
  <c r="WI13" i="2"/>
  <c r="WI12" i="2"/>
  <c r="WI11" i="2"/>
  <c r="WI10" i="2"/>
  <c r="WI9" i="2"/>
  <c r="WI19" i="2"/>
  <c r="WJ19" i="2"/>
  <c r="WI5" i="2"/>
  <c r="WI4" i="2" s="1"/>
  <c r="WI7" i="2"/>
  <c r="WK6" i="2"/>
  <c r="WI8" i="2" l="1"/>
  <c r="WL46" i="2"/>
  <c r="WK46" i="2"/>
  <c r="WK45" i="2"/>
  <c r="WL45" i="2"/>
  <c r="WL44" i="2"/>
  <c r="WK44" i="2"/>
  <c r="WL43" i="2"/>
  <c r="WK43" i="2"/>
  <c r="WK42" i="2"/>
  <c r="WL42" i="2"/>
  <c r="WK41" i="2"/>
  <c r="WL41" i="2"/>
  <c r="WL40" i="2"/>
  <c r="WL39" i="2"/>
  <c r="WK40" i="2"/>
  <c r="WK39" i="2"/>
  <c r="WL38" i="2"/>
  <c r="WK38" i="2"/>
  <c r="WK37" i="2"/>
  <c r="WK36" i="2"/>
  <c r="WL37" i="2"/>
  <c r="WL36" i="2"/>
  <c r="WL35" i="2"/>
  <c r="WL34" i="2"/>
  <c r="WK35" i="2"/>
  <c r="WK34" i="2"/>
  <c r="WL33" i="2"/>
  <c r="WL32" i="2"/>
  <c r="WL31" i="2"/>
  <c r="WL30" i="2"/>
  <c r="WK33" i="2"/>
  <c r="WK32" i="2"/>
  <c r="WK31" i="2"/>
  <c r="WK30" i="2"/>
  <c r="WK29" i="2"/>
  <c r="WK28" i="2"/>
  <c r="WK27" i="2"/>
  <c r="WL29" i="2"/>
  <c r="WL28" i="2"/>
  <c r="WL27" i="2"/>
  <c r="WL26" i="2"/>
  <c r="WL25" i="2"/>
  <c r="WL24" i="2"/>
  <c r="WL23" i="2"/>
  <c r="WK26" i="2"/>
  <c r="WK25" i="2"/>
  <c r="WK24" i="2"/>
  <c r="WK23" i="2"/>
  <c r="WK22" i="2"/>
  <c r="WK21" i="2"/>
  <c r="WK20" i="2"/>
  <c r="WK18" i="2"/>
  <c r="WK17" i="2"/>
  <c r="WK16" i="2"/>
  <c r="WK15" i="2"/>
  <c r="WL22" i="2"/>
  <c r="WL21" i="2"/>
  <c r="WL20" i="2"/>
  <c r="WL18" i="2"/>
  <c r="WL17" i="2"/>
  <c r="WL16" i="2"/>
  <c r="WL15" i="2"/>
  <c r="WL14" i="2"/>
  <c r="WL13" i="2"/>
  <c r="WL12" i="2"/>
  <c r="WL11" i="2"/>
  <c r="WL10" i="2"/>
  <c r="WL9" i="2"/>
  <c r="WK14" i="2"/>
  <c r="WK13" i="2"/>
  <c r="WK12" i="2"/>
  <c r="WK11" i="2"/>
  <c r="WK10" i="2"/>
  <c r="WK9" i="2"/>
  <c r="WL19" i="2"/>
  <c r="WK19" i="2"/>
  <c r="WK5" i="2"/>
  <c r="WK4" i="2" s="1"/>
  <c r="WM6" i="2"/>
  <c r="WK7" i="2"/>
  <c r="WK8" i="2" l="1"/>
  <c r="WM46" i="2"/>
  <c r="WN46" i="2"/>
  <c r="WN45" i="2"/>
  <c r="WM45" i="2"/>
  <c r="WN44" i="2"/>
  <c r="WM44" i="2"/>
  <c r="WM43" i="2"/>
  <c r="WN43" i="2"/>
  <c r="WN42" i="2"/>
  <c r="WM42" i="2"/>
  <c r="WN41" i="2"/>
  <c r="WM41" i="2"/>
  <c r="WN40" i="2"/>
  <c r="WN39" i="2"/>
  <c r="WM40" i="2"/>
  <c r="WM39" i="2"/>
  <c r="WN38" i="2"/>
  <c r="WM38" i="2"/>
  <c r="WN37" i="2"/>
  <c r="WN36" i="2"/>
  <c r="WM37" i="2"/>
  <c r="WM36" i="2"/>
  <c r="WM35" i="2"/>
  <c r="WM34" i="2"/>
  <c r="WN35" i="2"/>
  <c r="WN34" i="2"/>
  <c r="WN33" i="2"/>
  <c r="WN32" i="2"/>
  <c r="WN31" i="2"/>
  <c r="WN30" i="2"/>
  <c r="WM33" i="2"/>
  <c r="WM32" i="2"/>
  <c r="WM31" i="2"/>
  <c r="WM30" i="2"/>
  <c r="WN29" i="2"/>
  <c r="WN28" i="2"/>
  <c r="WN27" i="2"/>
  <c r="WM29" i="2"/>
  <c r="WM28" i="2"/>
  <c r="WM27" i="2"/>
  <c r="WM26" i="2"/>
  <c r="WM25" i="2"/>
  <c r="WM24" i="2"/>
  <c r="WM23" i="2"/>
  <c r="WN26" i="2"/>
  <c r="WN25" i="2"/>
  <c r="WN24" i="2"/>
  <c r="WN23" i="2"/>
  <c r="WN22" i="2"/>
  <c r="WN21" i="2"/>
  <c r="WN20" i="2"/>
  <c r="WN18" i="2"/>
  <c r="WN17" i="2"/>
  <c r="WN16" i="2"/>
  <c r="WN15" i="2"/>
  <c r="WM22" i="2"/>
  <c r="WM21" i="2"/>
  <c r="WM20" i="2"/>
  <c r="WM18" i="2"/>
  <c r="WM17" i="2"/>
  <c r="WM16" i="2"/>
  <c r="WM15" i="2"/>
  <c r="WN14" i="2"/>
  <c r="WN13" i="2"/>
  <c r="WN12" i="2"/>
  <c r="WN11" i="2"/>
  <c r="WN10" i="2"/>
  <c r="WN9" i="2"/>
  <c r="WM14" i="2"/>
  <c r="WM13" i="2"/>
  <c r="WM12" i="2"/>
  <c r="WM11" i="2"/>
  <c r="WM10" i="2"/>
  <c r="WM9" i="2"/>
  <c r="WM19" i="2"/>
  <c r="WN19" i="2"/>
  <c r="WM5" i="2"/>
  <c r="WM4" i="2" s="1"/>
  <c r="WO6" i="2"/>
  <c r="WM7" i="2"/>
  <c r="WM8" i="2" l="1"/>
  <c r="WP46" i="2"/>
  <c r="WO46" i="2"/>
  <c r="WO45" i="2"/>
  <c r="WP45" i="2"/>
  <c r="WP44" i="2"/>
  <c r="WO44" i="2"/>
  <c r="WP43" i="2"/>
  <c r="WO43" i="2"/>
  <c r="WO42" i="2"/>
  <c r="WP42" i="2"/>
  <c r="WO41" i="2"/>
  <c r="WP41" i="2"/>
  <c r="WP40" i="2"/>
  <c r="WP39" i="2"/>
  <c r="WO40" i="2"/>
  <c r="WO39" i="2"/>
  <c r="WP38" i="2"/>
  <c r="WO38" i="2"/>
  <c r="WO37" i="2"/>
  <c r="WO36" i="2"/>
  <c r="WP37" i="2"/>
  <c r="WP36" i="2"/>
  <c r="WP35" i="2"/>
  <c r="WP34" i="2"/>
  <c r="WO35" i="2"/>
  <c r="WO34" i="2"/>
  <c r="WP33" i="2"/>
  <c r="WP32" i="2"/>
  <c r="WP31" i="2"/>
  <c r="WP30" i="2"/>
  <c r="WO33" i="2"/>
  <c r="WO32" i="2"/>
  <c r="WO31" i="2"/>
  <c r="WO30" i="2"/>
  <c r="WO29" i="2"/>
  <c r="WO28" i="2"/>
  <c r="WO27" i="2"/>
  <c r="WP29" i="2"/>
  <c r="WP28" i="2"/>
  <c r="WP27" i="2"/>
  <c r="WP26" i="2"/>
  <c r="WP25" i="2"/>
  <c r="WP24" i="2"/>
  <c r="WP23" i="2"/>
  <c r="WO26" i="2"/>
  <c r="WO25" i="2"/>
  <c r="WO24" i="2"/>
  <c r="WO23" i="2"/>
  <c r="WO22" i="2"/>
  <c r="WO21" i="2"/>
  <c r="WO20" i="2"/>
  <c r="WO18" i="2"/>
  <c r="WO17" i="2"/>
  <c r="WO16" i="2"/>
  <c r="WO15" i="2"/>
  <c r="WP22" i="2"/>
  <c r="WP21" i="2"/>
  <c r="WP20" i="2"/>
  <c r="WP18" i="2"/>
  <c r="WP17" i="2"/>
  <c r="WP16" i="2"/>
  <c r="WP15" i="2"/>
  <c r="WP14" i="2"/>
  <c r="WP13" i="2"/>
  <c r="WP12" i="2"/>
  <c r="WP11" i="2"/>
  <c r="WP10" i="2"/>
  <c r="WP9" i="2"/>
  <c r="WO14" i="2"/>
  <c r="WO13" i="2"/>
  <c r="WO12" i="2"/>
  <c r="WO11" i="2"/>
  <c r="WO10" i="2"/>
  <c r="WO9" i="2"/>
  <c r="WP19" i="2"/>
  <c r="WO19" i="2"/>
  <c r="WO5" i="2"/>
  <c r="WO4" i="2" s="1"/>
  <c r="WO7" i="2"/>
  <c r="WQ6" i="2"/>
  <c r="WO8" i="2" l="1"/>
  <c r="WQ46" i="2"/>
  <c r="WR46" i="2"/>
  <c r="WR45" i="2"/>
  <c r="WQ45" i="2"/>
  <c r="WR44" i="2"/>
  <c r="WQ44" i="2"/>
  <c r="WQ43" i="2"/>
  <c r="WR43" i="2"/>
  <c r="WR42" i="2"/>
  <c r="WQ42" i="2"/>
  <c r="WR41" i="2"/>
  <c r="WQ41" i="2"/>
  <c r="WR40" i="2"/>
  <c r="WR39" i="2"/>
  <c r="WQ40" i="2"/>
  <c r="WQ39" i="2"/>
  <c r="WR38" i="2"/>
  <c r="WQ38" i="2"/>
  <c r="WR37" i="2"/>
  <c r="WR36" i="2"/>
  <c r="WQ37" i="2"/>
  <c r="WQ36" i="2"/>
  <c r="WQ35" i="2"/>
  <c r="WQ34" i="2"/>
  <c r="WR35" i="2"/>
  <c r="WR34" i="2"/>
  <c r="WR33" i="2"/>
  <c r="WR32" i="2"/>
  <c r="WR31" i="2"/>
  <c r="WR30" i="2"/>
  <c r="WQ33" i="2"/>
  <c r="WQ32" i="2"/>
  <c r="WQ31" i="2"/>
  <c r="WQ30" i="2"/>
  <c r="WR29" i="2"/>
  <c r="WR28" i="2"/>
  <c r="WR27" i="2"/>
  <c r="WQ29" i="2"/>
  <c r="WQ28" i="2"/>
  <c r="WQ27" i="2"/>
  <c r="WQ26" i="2"/>
  <c r="WQ25" i="2"/>
  <c r="WQ24" i="2"/>
  <c r="WQ23" i="2"/>
  <c r="WR26" i="2"/>
  <c r="WR25" i="2"/>
  <c r="WR24" i="2"/>
  <c r="WR23" i="2"/>
  <c r="WR22" i="2"/>
  <c r="WR21" i="2"/>
  <c r="WR20" i="2"/>
  <c r="WR18" i="2"/>
  <c r="WR17" i="2"/>
  <c r="WR16" i="2"/>
  <c r="WR15" i="2"/>
  <c r="WQ22" i="2"/>
  <c r="WQ21" i="2"/>
  <c r="WQ20" i="2"/>
  <c r="WQ18" i="2"/>
  <c r="WQ17" i="2"/>
  <c r="WQ16" i="2"/>
  <c r="WQ15" i="2"/>
  <c r="WR14" i="2"/>
  <c r="WR13" i="2"/>
  <c r="WR12" i="2"/>
  <c r="WR11" i="2"/>
  <c r="WR10" i="2"/>
  <c r="WR9" i="2"/>
  <c r="WQ14" i="2"/>
  <c r="WQ13" i="2"/>
  <c r="WQ12" i="2"/>
  <c r="WQ11" i="2"/>
  <c r="WQ10" i="2"/>
  <c r="WQ9" i="2"/>
  <c r="WQ19" i="2"/>
  <c r="WR19" i="2"/>
  <c r="WQ5" i="2"/>
  <c r="WQ4" i="2" s="1"/>
  <c r="WQ7" i="2"/>
  <c r="WS6" i="2"/>
  <c r="WQ8" i="2" l="1"/>
  <c r="WT46" i="2"/>
  <c r="WS46" i="2"/>
  <c r="WS45" i="2"/>
  <c r="WT45" i="2"/>
  <c r="WT44" i="2"/>
  <c r="WS44" i="2"/>
  <c r="WT43" i="2"/>
  <c r="WS43" i="2"/>
  <c r="WS42" i="2"/>
  <c r="WT42" i="2"/>
  <c r="WS41" i="2"/>
  <c r="WT41" i="2"/>
  <c r="WT40" i="2"/>
  <c r="WT39" i="2"/>
  <c r="WS40" i="2"/>
  <c r="WS39" i="2"/>
  <c r="WT38" i="2"/>
  <c r="WS38" i="2"/>
  <c r="WS37" i="2"/>
  <c r="WS36" i="2"/>
  <c r="WT37" i="2"/>
  <c r="WT36" i="2"/>
  <c r="WT35" i="2"/>
  <c r="WT34" i="2"/>
  <c r="WS35" i="2"/>
  <c r="WS34" i="2"/>
  <c r="WT33" i="2"/>
  <c r="WT32" i="2"/>
  <c r="WT31" i="2"/>
  <c r="WT30" i="2"/>
  <c r="WS33" i="2"/>
  <c r="WS32" i="2"/>
  <c r="WS31" i="2"/>
  <c r="WS30" i="2"/>
  <c r="WS29" i="2"/>
  <c r="WS28" i="2"/>
  <c r="WS27" i="2"/>
  <c r="WT29" i="2"/>
  <c r="WT28" i="2"/>
  <c r="WT27" i="2"/>
  <c r="WT26" i="2"/>
  <c r="WT25" i="2"/>
  <c r="WT24" i="2"/>
  <c r="WT23" i="2"/>
  <c r="WS26" i="2"/>
  <c r="WS25" i="2"/>
  <c r="WS24" i="2"/>
  <c r="WS23" i="2"/>
  <c r="WS22" i="2"/>
  <c r="WS21" i="2"/>
  <c r="WS20" i="2"/>
  <c r="WS18" i="2"/>
  <c r="WS17" i="2"/>
  <c r="WS16" i="2"/>
  <c r="WS15" i="2"/>
  <c r="WT22" i="2"/>
  <c r="WT21" i="2"/>
  <c r="WT20" i="2"/>
  <c r="WT18" i="2"/>
  <c r="WT17" i="2"/>
  <c r="WT16" i="2"/>
  <c r="WT15" i="2"/>
  <c r="WT14" i="2"/>
  <c r="WT13" i="2"/>
  <c r="WT12" i="2"/>
  <c r="WT11" i="2"/>
  <c r="WT10" i="2"/>
  <c r="WT9" i="2"/>
  <c r="WS14" i="2"/>
  <c r="WS13" i="2"/>
  <c r="WS12" i="2"/>
  <c r="WS11" i="2"/>
  <c r="WS10" i="2"/>
  <c r="WS9" i="2"/>
  <c r="WS19" i="2"/>
  <c r="WT19" i="2"/>
  <c r="WS5" i="2"/>
  <c r="WS4" i="2" s="1"/>
  <c r="WU6" i="2"/>
  <c r="WS7" i="2"/>
  <c r="WS8" i="2" l="1"/>
  <c r="WU46" i="2"/>
  <c r="WV46" i="2"/>
  <c r="WV45" i="2"/>
  <c r="WU45" i="2"/>
  <c r="WV44" i="2"/>
  <c r="WU44" i="2"/>
  <c r="WU43" i="2"/>
  <c r="WV43" i="2"/>
  <c r="WV42" i="2"/>
  <c r="WU42" i="2"/>
  <c r="WV41" i="2"/>
  <c r="WU41" i="2"/>
  <c r="WV40" i="2"/>
  <c r="WV39" i="2"/>
  <c r="WU40" i="2"/>
  <c r="WU39" i="2"/>
  <c r="WV38" i="2"/>
  <c r="WU38" i="2"/>
  <c r="WV37" i="2"/>
  <c r="WV36" i="2"/>
  <c r="WU37" i="2"/>
  <c r="WU36" i="2"/>
  <c r="WU35" i="2"/>
  <c r="WU34" i="2"/>
  <c r="WV35" i="2"/>
  <c r="WV34" i="2"/>
  <c r="WV33" i="2"/>
  <c r="WV32" i="2"/>
  <c r="WV31" i="2"/>
  <c r="WV30" i="2"/>
  <c r="WU33" i="2"/>
  <c r="WU32" i="2"/>
  <c r="WU31" i="2"/>
  <c r="WU30" i="2"/>
  <c r="WV29" i="2"/>
  <c r="WV28" i="2"/>
  <c r="WV27" i="2"/>
  <c r="WU29" i="2"/>
  <c r="WU28" i="2"/>
  <c r="WU27" i="2"/>
  <c r="WU26" i="2"/>
  <c r="WU25" i="2"/>
  <c r="WU24" i="2"/>
  <c r="WU23" i="2"/>
  <c r="WV26" i="2"/>
  <c r="WV25" i="2"/>
  <c r="WV24" i="2"/>
  <c r="WV23" i="2"/>
  <c r="WV22" i="2"/>
  <c r="WV21" i="2"/>
  <c r="WV20" i="2"/>
  <c r="WV18" i="2"/>
  <c r="WV17" i="2"/>
  <c r="WV16" i="2"/>
  <c r="WV15" i="2"/>
  <c r="WU22" i="2"/>
  <c r="WU21" i="2"/>
  <c r="WU20" i="2"/>
  <c r="WU18" i="2"/>
  <c r="WU17" i="2"/>
  <c r="WU16" i="2"/>
  <c r="WU15" i="2"/>
  <c r="WV14" i="2"/>
  <c r="WV13" i="2"/>
  <c r="WV12" i="2"/>
  <c r="WV11" i="2"/>
  <c r="WV10" i="2"/>
  <c r="WV9" i="2"/>
  <c r="WU14" i="2"/>
  <c r="WU13" i="2"/>
  <c r="WU12" i="2"/>
  <c r="WU11" i="2"/>
  <c r="WU10" i="2"/>
  <c r="WU9" i="2"/>
  <c r="WV19" i="2"/>
  <c r="WU19" i="2"/>
  <c r="WU5" i="2"/>
  <c r="WU4" i="2" s="1"/>
  <c r="WW6" i="2"/>
  <c r="WU7" i="2"/>
  <c r="WU8" i="2" l="1"/>
  <c r="WX46" i="2"/>
  <c r="WW46" i="2"/>
  <c r="WW45" i="2"/>
  <c r="WX45" i="2"/>
  <c r="WX44" i="2"/>
  <c r="WW44" i="2"/>
  <c r="WX43" i="2"/>
  <c r="WW43" i="2"/>
  <c r="WW42" i="2"/>
  <c r="WX42" i="2"/>
  <c r="WW41" i="2"/>
  <c r="WX41" i="2"/>
  <c r="WX40" i="2"/>
  <c r="WX39" i="2"/>
  <c r="WW40" i="2"/>
  <c r="WW39" i="2"/>
  <c r="WX38" i="2"/>
  <c r="WW38" i="2"/>
  <c r="WW37" i="2"/>
  <c r="WW36" i="2"/>
  <c r="WX37" i="2"/>
  <c r="WX36" i="2"/>
  <c r="WX35" i="2"/>
  <c r="WX34" i="2"/>
  <c r="WW35" i="2"/>
  <c r="WW34" i="2"/>
  <c r="WX33" i="2"/>
  <c r="WX32" i="2"/>
  <c r="WX31" i="2"/>
  <c r="WX30" i="2"/>
  <c r="WW33" i="2"/>
  <c r="WW32" i="2"/>
  <c r="WW31" i="2"/>
  <c r="WW30" i="2"/>
  <c r="WW29" i="2"/>
  <c r="WW28" i="2"/>
  <c r="WW27" i="2"/>
  <c r="WX29" i="2"/>
  <c r="WX28" i="2"/>
  <c r="WX27" i="2"/>
  <c r="WX26" i="2"/>
  <c r="WX25" i="2"/>
  <c r="WX24" i="2"/>
  <c r="WX23" i="2"/>
  <c r="WW26" i="2"/>
  <c r="WW25" i="2"/>
  <c r="WW24" i="2"/>
  <c r="WW23" i="2"/>
  <c r="WW22" i="2"/>
  <c r="WW21" i="2"/>
  <c r="WW20" i="2"/>
  <c r="WW18" i="2"/>
  <c r="WW17" i="2"/>
  <c r="WW16" i="2"/>
  <c r="WW15" i="2"/>
  <c r="WX22" i="2"/>
  <c r="WX21" i="2"/>
  <c r="WX20" i="2"/>
  <c r="WX18" i="2"/>
  <c r="WX17" i="2"/>
  <c r="WX16" i="2"/>
  <c r="WX15" i="2"/>
  <c r="WX14" i="2"/>
  <c r="WX13" i="2"/>
  <c r="WX12" i="2"/>
  <c r="WX11" i="2"/>
  <c r="WX10" i="2"/>
  <c r="WX9" i="2"/>
  <c r="WW14" i="2"/>
  <c r="WW13" i="2"/>
  <c r="WW12" i="2"/>
  <c r="WW11" i="2"/>
  <c r="WW10" i="2"/>
  <c r="WW9" i="2"/>
  <c r="WX19" i="2"/>
  <c r="WW19" i="2"/>
  <c r="WW5" i="2"/>
  <c r="WW4" i="2" s="1"/>
  <c r="WW7" i="2"/>
  <c r="WY6" i="2"/>
  <c r="WW8" i="2" l="1"/>
  <c r="WY46" i="2"/>
  <c r="WZ46" i="2"/>
  <c r="WZ45" i="2"/>
  <c r="WY45" i="2"/>
  <c r="WZ44" i="2"/>
  <c r="WY44" i="2"/>
  <c r="WY43" i="2"/>
  <c r="WZ43" i="2"/>
  <c r="WZ42" i="2"/>
  <c r="WY42" i="2"/>
  <c r="WZ41" i="2"/>
  <c r="WY41" i="2"/>
  <c r="WZ40" i="2"/>
  <c r="WZ39" i="2"/>
  <c r="WY40" i="2"/>
  <c r="WY39" i="2"/>
  <c r="WZ38" i="2"/>
  <c r="WY38" i="2"/>
  <c r="WZ37" i="2"/>
  <c r="WZ36" i="2"/>
  <c r="WY37" i="2"/>
  <c r="WY36" i="2"/>
  <c r="WY35" i="2"/>
  <c r="WY34" i="2"/>
  <c r="WZ35" i="2"/>
  <c r="WZ34" i="2"/>
  <c r="WZ33" i="2"/>
  <c r="WZ32" i="2"/>
  <c r="WZ31" i="2"/>
  <c r="WZ30" i="2"/>
  <c r="WY33" i="2"/>
  <c r="WY32" i="2"/>
  <c r="WY31" i="2"/>
  <c r="WY30" i="2"/>
  <c r="WZ29" i="2"/>
  <c r="WZ28" i="2"/>
  <c r="WZ27" i="2"/>
  <c r="WY29" i="2"/>
  <c r="WY28" i="2"/>
  <c r="WY27" i="2"/>
  <c r="WY26" i="2"/>
  <c r="WY25" i="2"/>
  <c r="WY24" i="2"/>
  <c r="WY23" i="2"/>
  <c r="WZ26" i="2"/>
  <c r="WZ25" i="2"/>
  <c r="WZ24" i="2"/>
  <c r="WZ23" i="2"/>
  <c r="WZ22" i="2"/>
  <c r="WZ21" i="2"/>
  <c r="WZ20" i="2"/>
  <c r="WZ18" i="2"/>
  <c r="WZ17" i="2"/>
  <c r="WZ16" i="2"/>
  <c r="WZ15" i="2"/>
  <c r="WY22" i="2"/>
  <c r="WY21" i="2"/>
  <c r="WY20" i="2"/>
  <c r="WY18" i="2"/>
  <c r="WY17" i="2"/>
  <c r="WY16" i="2"/>
  <c r="WY15" i="2"/>
  <c r="WZ14" i="2"/>
  <c r="WZ13" i="2"/>
  <c r="WZ12" i="2"/>
  <c r="WZ11" i="2"/>
  <c r="WZ10" i="2"/>
  <c r="WZ9" i="2"/>
  <c r="WY14" i="2"/>
  <c r="WY13" i="2"/>
  <c r="WY12" i="2"/>
  <c r="WY11" i="2"/>
  <c r="WY10" i="2"/>
  <c r="WY9" i="2"/>
  <c r="WZ19" i="2"/>
  <c r="WY19" i="2"/>
  <c r="WY5" i="2"/>
  <c r="WY4" i="2" s="1"/>
  <c r="WY7" i="2"/>
  <c r="XA6" i="2"/>
  <c r="WY8" i="2" l="1"/>
  <c r="XB46" i="2"/>
  <c r="XA46" i="2"/>
  <c r="XA45" i="2"/>
  <c r="XB45" i="2"/>
  <c r="XB44" i="2"/>
  <c r="XA44" i="2"/>
  <c r="XB43" i="2"/>
  <c r="XA43" i="2"/>
  <c r="XA42" i="2"/>
  <c r="XB42" i="2"/>
  <c r="XA41" i="2"/>
  <c r="XB41" i="2"/>
  <c r="XB40" i="2"/>
  <c r="XB39" i="2"/>
  <c r="XA40" i="2"/>
  <c r="XA39" i="2"/>
  <c r="XB38" i="2"/>
  <c r="XA38" i="2"/>
  <c r="XA37" i="2"/>
  <c r="XA36" i="2"/>
  <c r="XB37" i="2"/>
  <c r="XB36" i="2"/>
  <c r="XB35" i="2"/>
  <c r="XB34" i="2"/>
  <c r="XA35" i="2"/>
  <c r="XA34" i="2"/>
  <c r="XB33" i="2"/>
  <c r="XB32" i="2"/>
  <c r="XB31" i="2"/>
  <c r="XB30" i="2"/>
  <c r="XA33" i="2"/>
  <c r="XA32" i="2"/>
  <c r="XA31" i="2"/>
  <c r="XA30" i="2"/>
  <c r="XA29" i="2"/>
  <c r="XA28" i="2"/>
  <c r="XA27" i="2"/>
  <c r="XB29" i="2"/>
  <c r="XB28" i="2"/>
  <c r="XB27" i="2"/>
  <c r="XB26" i="2"/>
  <c r="XB25" i="2"/>
  <c r="XB24" i="2"/>
  <c r="XB23" i="2"/>
  <c r="XA26" i="2"/>
  <c r="XA25" i="2"/>
  <c r="XA24" i="2"/>
  <c r="XA23" i="2"/>
  <c r="XA22" i="2"/>
  <c r="XA21" i="2"/>
  <c r="XA20" i="2"/>
  <c r="XA18" i="2"/>
  <c r="XA17" i="2"/>
  <c r="XA16" i="2"/>
  <c r="XA15" i="2"/>
  <c r="XB22" i="2"/>
  <c r="XB21" i="2"/>
  <c r="XB20" i="2"/>
  <c r="XB18" i="2"/>
  <c r="XB17" i="2"/>
  <c r="XB16" i="2"/>
  <c r="XB15" i="2"/>
  <c r="XB14" i="2"/>
  <c r="XB13" i="2"/>
  <c r="XB12" i="2"/>
  <c r="XB11" i="2"/>
  <c r="XB10" i="2"/>
  <c r="XB9" i="2"/>
  <c r="XA14" i="2"/>
  <c r="XA13" i="2"/>
  <c r="XA12" i="2"/>
  <c r="XA11" i="2"/>
  <c r="XA10" i="2"/>
  <c r="XA9" i="2"/>
  <c r="XB19" i="2"/>
  <c r="XA19" i="2"/>
  <c r="XA5" i="2"/>
  <c r="XA4" i="2" s="1"/>
  <c r="XC6" i="2"/>
  <c r="XA7" i="2"/>
  <c r="XA8" i="2" l="1"/>
  <c r="XC46" i="2"/>
  <c r="XD46" i="2"/>
  <c r="XD45" i="2"/>
  <c r="XC45" i="2"/>
  <c r="XD44" i="2"/>
  <c r="XC44" i="2"/>
  <c r="XC43" i="2"/>
  <c r="XD43" i="2"/>
  <c r="XD42" i="2"/>
  <c r="XC42" i="2"/>
  <c r="XD41" i="2"/>
  <c r="XC41" i="2"/>
  <c r="XD40" i="2"/>
  <c r="XD39" i="2"/>
  <c r="XC40" i="2"/>
  <c r="XC39" i="2"/>
  <c r="XD38" i="2"/>
  <c r="XC38" i="2"/>
  <c r="XD37" i="2"/>
  <c r="XD36" i="2"/>
  <c r="XC37" i="2"/>
  <c r="XC36" i="2"/>
  <c r="XC35" i="2"/>
  <c r="XC34" i="2"/>
  <c r="XD35" i="2"/>
  <c r="XD34" i="2"/>
  <c r="XD33" i="2"/>
  <c r="XD32" i="2"/>
  <c r="XD31" i="2"/>
  <c r="XD30" i="2"/>
  <c r="XC33" i="2"/>
  <c r="XC32" i="2"/>
  <c r="XC31" i="2"/>
  <c r="XC30" i="2"/>
  <c r="XD29" i="2"/>
  <c r="XD28" i="2"/>
  <c r="XD27" i="2"/>
  <c r="XC29" i="2"/>
  <c r="XC28" i="2"/>
  <c r="XC27" i="2"/>
  <c r="XC26" i="2"/>
  <c r="XC25" i="2"/>
  <c r="XC24" i="2"/>
  <c r="XC23" i="2"/>
  <c r="XD26" i="2"/>
  <c r="XD25" i="2"/>
  <c r="XD24" i="2"/>
  <c r="XD23" i="2"/>
  <c r="XD22" i="2"/>
  <c r="XD21" i="2"/>
  <c r="XD20" i="2"/>
  <c r="XD18" i="2"/>
  <c r="XD17" i="2"/>
  <c r="XD16" i="2"/>
  <c r="XD15" i="2"/>
  <c r="XC22" i="2"/>
  <c r="XC21" i="2"/>
  <c r="XC20" i="2"/>
  <c r="XC18" i="2"/>
  <c r="XC17" i="2"/>
  <c r="XC16" i="2"/>
  <c r="XC15" i="2"/>
  <c r="XD14" i="2"/>
  <c r="XD13" i="2"/>
  <c r="XD12" i="2"/>
  <c r="XD11" i="2"/>
  <c r="XD10" i="2"/>
  <c r="XD9" i="2"/>
  <c r="XC14" i="2"/>
  <c r="XC13" i="2"/>
  <c r="XC12" i="2"/>
  <c r="XC11" i="2"/>
  <c r="XC10" i="2"/>
  <c r="XC9" i="2"/>
  <c r="XC19" i="2"/>
  <c r="XD19" i="2"/>
  <c r="XC5" i="2"/>
  <c r="XC4" i="2" s="1"/>
  <c r="XE6" i="2"/>
  <c r="XC7" i="2"/>
  <c r="XC8" i="2" l="1"/>
  <c r="XF46" i="2"/>
  <c r="XE46" i="2"/>
  <c r="XE45" i="2"/>
  <c r="XF45" i="2"/>
  <c r="XF44" i="2"/>
  <c r="XE44" i="2"/>
  <c r="XF43" i="2"/>
  <c r="XE43" i="2"/>
  <c r="XE42" i="2"/>
  <c r="XF42" i="2"/>
  <c r="XE41" i="2"/>
  <c r="XF41" i="2"/>
  <c r="XF40" i="2"/>
  <c r="XF39" i="2"/>
  <c r="XE40" i="2"/>
  <c r="XE39" i="2"/>
  <c r="XF38" i="2"/>
  <c r="XE38" i="2"/>
  <c r="XE37" i="2"/>
  <c r="XE36" i="2"/>
  <c r="XF37" i="2"/>
  <c r="XF36" i="2"/>
  <c r="XF35" i="2"/>
  <c r="XF34" i="2"/>
  <c r="XE35" i="2"/>
  <c r="XE34" i="2"/>
  <c r="XF33" i="2"/>
  <c r="XF32" i="2"/>
  <c r="XF31" i="2"/>
  <c r="XF30" i="2"/>
  <c r="XE33" i="2"/>
  <c r="XE32" i="2"/>
  <c r="XE31" i="2"/>
  <c r="XE30" i="2"/>
  <c r="XE29" i="2"/>
  <c r="XE28" i="2"/>
  <c r="XE27" i="2"/>
  <c r="XF29" i="2"/>
  <c r="XF28" i="2"/>
  <c r="XF27" i="2"/>
  <c r="XF26" i="2"/>
  <c r="XF25" i="2"/>
  <c r="XF24" i="2"/>
  <c r="XF23" i="2"/>
  <c r="XE26" i="2"/>
  <c r="XE25" i="2"/>
  <c r="XE24" i="2"/>
  <c r="XE23" i="2"/>
  <c r="XE22" i="2"/>
  <c r="XE21" i="2"/>
  <c r="XE20" i="2"/>
  <c r="XE18" i="2"/>
  <c r="XE17" i="2"/>
  <c r="XE16" i="2"/>
  <c r="XE15" i="2"/>
  <c r="XF22" i="2"/>
  <c r="XF21" i="2"/>
  <c r="XF20" i="2"/>
  <c r="XF18" i="2"/>
  <c r="XF17" i="2"/>
  <c r="XF16" i="2"/>
  <c r="XF15" i="2"/>
  <c r="XF14" i="2"/>
  <c r="XF13" i="2"/>
  <c r="XF12" i="2"/>
  <c r="XF11" i="2"/>
  <c r="XF10" i="2"/>
  <c r="XF9" i="2"/>
  <c r="XE14" i="2"/>
  <c r="XE13" i="2"/>
  <c r="XE12" i="2"/>
  <c r="XE11" i="2"/>
  <c r="XE10" i="2"/>
  <c r="XE9" i="2"/>
  <c r="XE19" i="2"/>
  <c r="XF19" i="2"/>
  <c r="XE5" i="2"/>
  <c r="XE4" i="2" s="1"/>
  <c r="XE7" i="2"/>
  <c r="XG6" i="2"/>
  <c r="XE8" i="2" l="1"/>
  <c r="XG46" i="2"/>
  <c r="XH46" i="2"/>
  <c r="XH45" i="2"/>
  <c r="XG45" i="2"/>
  <c r="XH44" i="2"/>
  <c r="XG44" i="2"/>
  <c r="XG43" i="2"/>
  <c r="XH43" i="2"/>
  <c r="XH42" i="2"/>
  <c r="XG42" i="2"/>
  <c r="XH41" i="2"/>
  <c r="XG41" i="2"/>
  <c r="XH40" i="2"/>
  <c r="XH39" i="2"/>
  <c r="XG40" i="2"/>
  <c r="XG39" i="2"/>
  <c r="XH38" i="2"/>
  <c r="XG38" i="2"/>
  <c r="XH37" i="2"/>
  <c r="XH36" i="2"/>
  <c r="XG37" i="2"/>
  <c r="XG36" i="2"/>
  <c r="XG35" i="2"/>
  <c r="XG34" i="2"/>
  <c r="XH35" i="2"/>
  <c r="XH34" i="2"/>
  <c r="XH33" i="2"/>
  <c r="XH32" i="2"/>
  <c r="XH31" i="2"/>
  <c r="XH30" i="2"/>
  <c r="XG33" i="2"/>
  <c r="XG32" i="2"/>
  <c r="XG31" i="2"/>
  <c r="XG30" i="2"/>
  <c r="XH29" i="2"/>
  <c r="XH28" i="2"/>
  <c r="XH27" i="2"/>
  <c r="XG29" i="2"/>
  <c r="XG28" i="2"/>
  <c r="XG27" i="2"/>
  <c r="XG26" i="2"/>
  <c r="XG25" i="2"/>
  <c r="XG24" i="2"/>
  <c r="XG23" i="2"/>
  <c r="XH26" i="2"/>
  <c r="XH25" i="2"/>
  <c r="XH24" i="2"/>
  <c r="XH23" i="2"/>
  <c r="XH22" i="2"/>
  <c r="XH21" i="2"/>
  <c r="XH20" i="2"/>
  <c r="XH18" i="2"/>
  <c r="XH17" i="2"/>
  <c r="XH16" i="2"/>
  <c r="XH15" i="2"/>
  <c r="XG22" i="2"/>
  <c r="XG21" i="2"/>
  <c r="XG20" i="2"/>
  <c r="XG18" i="2"/>
  <c r="XG17" i="2"/>
  <c r="XG16" i="2"/>
  <c r="XG15" i="2"/>
  <c r="XH14" i="2"/>
  <c r="XH13" i="2"/>
  <c r="XH12" i="2"/>
  <c r="XH11" i="2"/>
  <c r="XH10" i="2"/>
  <c r="XH9" i="2"/>
  <c r="XG14" i="2"/>
  <c r="XG13" i="2"/>
  <c r="XG12" i="2"/>
  <c r="XG11" i="2"/>
  <c r="XG10" i="2"/>
  <c r="XG9" i="2"/>
  <c r="XH19" i="2"/>
  <c r="XG19" i="2"/>
  <c r="XG5" i="2"/>
  <c r="XG4" i="2" s="1"/>
  <c r="XG7" i="2"/>
  <c r="XI6" i="2"/>
  <c r="XG8" i="2" l="1"/>
  <c r="XJ46" i="2"/>
  <c r="XI46" i="2"/>
  <c r="XI45" i="2"/>
  <c r="XJ45" i="2"/>
  <c r="XJ44" i="2"/>
  <c r="XI44" i="2"/>
  <c r="XJ43" i="2"/>
  <c r="XI43" i="2"/>
  <c r="XI42" i="2"/>
  <c r="XJ42" i="2"/>
  <c r="XI41" i="2"/>
  <c r="XJ41" i="2"/>
  <c r="XJ40" i="2"/>
  <c r="XJ39" i="2"/>
  <c r="XI40" i="2"/>
  <c r="XI39" i="2"/>
  <c r="XJ38" i="2"/>
  <c r="XI38" i="2"/>
  <c r="XI37" i="2"/>
  <c r="XI36" i="2"/>
  <c r="XJ37" i="2"/>
  <c r="XJ36" i="2"/>
  <c r="XJ35" i="2"/>
  <c r="XJ34" i="2"/>
  <c r="XI35" i="2"/>
  <c r="XI34" i="2"/>
  <c r="XJ33" i="2"/>
  <c r="XJ32" i="2"/>
  <c r="XJ31" i="2"/>
  <c r="XJ30" i="2"/>
  <c r="XI33" i="2"/>
  <c r="XI32" i="2"/>
  <c r="XI31" i="2"/>
  <c r="XI30" i="2"/>
  <c r="XI29" i="2"/>
  <c r="XI28" i="2"/>
  <c r="XI27" i="2"/>
  <c r="XJ29" i="2"/>
  <c r="XJ28" i="2"/>
  <c r="XJ27" i="2"/>
  <c r="XJ26" i="2"/>
  <c r="XJ25" i="2"/>
  <c r="XJ24" i="2"/>
  <c r="XJ23" i="2"/>
  <c r="XI26" i="2"/>
  <c r="XI25" i="2"/>
  <c r="XI24" i="2"/>
  <c r="XI23" i="2"/>
  <c r="XI22" i="2"/>
  <c r="XI21" i="2"/>
  <c r="XI20" i="2"/>
  <c r="XI18" i="2"/>
  <c r="XI17" i="2"/>
  <c r="XI16" i="2"/>
  <c r="XI15" i="2"/>
  <c r="XJ22" i="2"/>
  <c r="XJ21" i="2"/>
  <c r="XJ20" i="2"/>
  <c r="XJ18" i="2"/>
  <c r="XJ17" i="2"/>
  <c r="XJ16" i="2"/>
  <c r="XJ15" i="2"/>
  <c r="XJ14" i="2"/>
  <c r="XJ13" i="2"/>
  <c r="XJ12" i="2"/>
  <c r="XJ11" i="2"/>
  <c r="XJ10" i="2"/>
  <c r="XJ9" i="2"/>
  <c r="XI14" i="2"/>
  <c r="XI13" i="2"/>
  <c r="XI12" i="2"/>
  <c r="XI11" i="2"/>
  <c r="XI10" i="2"/>
  <c r="XI9" i="2"/>
  <c r="XI19" i="2"/>
  <c r="XJ19" i="2"/>
  <c r="XI5" i="2"/>
  <c r="XI4" i="2" s="1"/>
  <c r="XK6" i="2"/>
  <c r="XI7" i="2"/>
  <c r="XI8" i="2" l="1"/>
  <c r="XK46" i="2"/>
  <c r="XL46" i="2"/>
  <c r="XL45" i="2"/>
  <c r="XK45" i="2"/>
  <c r="XL44" i="2"/>
  <c r="XK44" i="2"/>
  <c r="XK43" i="2"/>
  <c r="XL43" i="2"/>
  <c r="XL42" i="2"/>
  <c r="XK42" i="2"/>
  <c r="XL41" i="2"/>
  <c r="XK41" i="2"/>
  <c r="XL40" i="2"/>
  <c r="XL39" i="2"/>
  <c r="XK40" i="2"/>
  <c r="XK39" i="2"/>
  <c r="XL38" i="2"/>
  <c r="XK38" i="2"/>
  <c r="XL37" i="2"/>
  <c r="XL36" i="2"/>
  <c r="XK37" i="2"/>
  <c r="XK36" i="2"/>
  <c r="XK35" i="2"/>
  <c r="XK34" i="2"/>
  <c r="XL35" i="2"/>
  <c r="XL34" i="2"/>
  <c r="XL33" i="2"/>
  <c r="XL32" i="2"/>
  <c r="XL31" i="2"/>
  <c r="XL30" i="2"/>
  <c r="XK33" i="2"/>
  <c r="XK32" i="2"/>
  <c r="XK31" i="2"/>
  <c r="XK30" i="2"/>
  <c r="XL29" i="2"/>
  <c r="XL28" i="2"/>
  <c r="XL27" i="2"/>
  <c r="XK29" i="2"/>
  <c r="XK28" i="2"/>
  <c r="XK27" i="2"/>
  <c r="XK26" i="2"/>
  <c r="XK25" i="2"/>
  <c r="XK24" i="2"/>
  <c r="XK23" i="2"/>
  <c r="XL26" i="2"/>
  <c r="XL25" i="2"/>
  <c r="XL24" i="2"/>
  <c r="XL23" i="2"/>
  <c r="XL22" i="2"/>
  <c r="XL21" i="2"/>
  <c r="XL20" i="2"/>
  <c r="XL18" i="2"/>
  <c r="XL17" i="2"/>
  <c r="XL16" i="2"/>
  <c r="XL15" i="2"/>
  <c r="XK22" i="2"/>
  <c r="XK21" i="2"/>
  <c r="XK20" i="2"/>
  <c r="XK18" i="2"/>
  <c r="XK17" i="2"/>
  <c r="XK16" i="2"/>
  <c r="XK15" i="2"/>
  <c r="XL14" i="2"/>
  <c r="XL13" i="2"/>
  <c r="XL12" i="2"/>
  <c r="XL11" i="2"/>
  <c r="XL10" i="2"/>
  <c r="XL9" i="2"/>
  <c r="XK14" i="2"/>
  <c r="XK13" i="2"/>
  <c r="XK12" i="2"/>
  <c r="XK11" i="2"/>
  <c r="XK10" i="2"/>
  <c r="XK9" i="2"/>
  <c r="XL19" i="2"/>
  <c r="XK19" i="2"/>
  <c r="XK5" i="2"/>
  <c r="XK4" i="2" s="1"/>
  <c r="XM6" i="2"/>
  <c r="XK7" i="2"/>
  <c r="XK8" i="2" l="1"/>
  <c r="XN46" i="2"/>
  <c r="XM46" i="2"/>
  <c r="XM45" i="2"/>
  <c r="XN45" i="2"/>
  <c r="XN44" i="2"/>
  <c r="XM44" i="2"/>
  <c r="XN43" i="2"/>
  <c r="XM43" i="2"/>
  <c r="XM42" i="2"/>
  <c r="XN42" i="2"/>
  <c r="XM41" i="2"/>
  <c r="XN41" i="2"/>
  <c r="XN40" i="2"/>
  <c r="XN39" i="2"/>
  <c r="XM40" i="2"/>
  <c r="XM39" i="2"/>
  <c r="XN38" i="2"/>
  <c r="XM38" i="2"/>
  <c r="XM37" i="2"/>
  <c r="XM36" i="2"/>
  <c r="XN37" i="2"/>
  <c r="XN36" i="2"/>
  <c r="XN35" i="2"/>
  <c r="XN34" i="2"/>
  <c r="XM35" i="2"/>
  <c r="XM34" i="2"/>
  <c r="XN33" i="2"/>
  <c r="XN32" i="2"/>
  <c r="XN31" i="2"/>
  <c r="XN30" i="2"/>
  <c r="XM33" i="2"/>
  <c r="XM32" i="2"/>
  <c r="XM31" i="2"/>
  <c r="XM30" i="2"/>
  <c r="XM29" i="2"/>
  <c r="XM28" i="2"/>
  <c r="XM27" i="2"/>
  <c r="XN29" i="2"/>
  <c r="XN28" i="2"/>
  <c r="XN27" i="2"/>
  <c r="XN26" i="2"/>
  <c r="XN25" i="2"/>
  <c r="XN24" i="2"/>
  <c r="XN23" i="2"/>
  <c r="XM26" i="2"/>
  <c r="XM25" i="2"/>
  <c r="XM24" i="2"/>
  <c r="XM23" i="2"/>
  <c r="XM22" i="2"/>
  <c r="XM21" i="2"/>
  <c r="XM20" i="2"/>
  <c r="XM18" i="2"/>
  <c r="XM17" i="2"/>
  <c r="XM16" i="2"/>
  <c r="XM15" i="2"/>
  <c r="XN22" i="2"/>
  <c r="XN21" i="2"/>
  <c r="XN20" i="2"/>
  <c r="XN18" i="2"/>
  <c r="XN17" i="2"/>
  <c r="XN16" i="2"/>
  <c r="XN15" i="2"/>
  <c r="XN14" i="2"/>
  <c r="XN13" i="2"/>
  <c r="XN12" i="2"/>
  <c r="XN11" i="2"/>
  <c r="XN10" i="2"/>
  <c r="XN9" i="2"/>
  <c r="XM14" i="2"/>
  <c r="XM13" i="2"/>
  <c r="XM12" i="2"/>
  <c r="XM11" i="2"/>
  <c r="XM10" i="2"/>
  <c r="XM9" i="2"/>
  <c r="XN19" i="2"/>
  <c r="XM19" i="2"/>
  <c r="XM5" i="2"/>
  <c r="XM4" i="2" s="1"/>
  <c r="XM7" i="2"/>
  <c r="XO6" i="2"/>
  <c r="XM8" i="2" l="1"/>
  <c r="XO46" i="2"/>
  <c r="XP46" i="2"/>
  <c r="XP45" i="2"/>
  <c r="XO45" i="2"/>
  <c r="XP44" i="2"/>
  <c r="XO44" i="2"/>
  <c r="XO43" i="2"/>
  <c r="XP43" i="2"/>
  <c r="XP42" i="2"/>
  <c r="XO42" i="2"/>
  <c r="XP41" i="2"/>
  <c r="XO41" i="2"/>
  <c r="XP40" i="2"/>
  <c r="XP39" i="2"/>
  <c r="XO40" i="2"/>
  <c r="XO39" i="2"/>
  <c r="XP38" i="2"/>
  <c r="XO38" i="2"/>
  <c r="XP37" i="2"/>
  <c r="XP36" i="2"/>
  <c r="XO37" i="2"/>
  <c r="XO36" i="2"/>
  <c r="XO35" i="2"/>
  <c r="XO34" i="2"/>
  <c r="XP35" i="2"/>
  <c r="XP34" i="2"/>
  <c r="XP33" i="2"/>
  <c r="XP32" i="2"/>
  <c r="XP31" i="2"/>
  <c r="XP30" i="2"/>
  <c r="XO33" i="2"/>
  <c r="XO32" i="2"/>
  <c r="XO31" i="2"/>
  <c r="XO30" i="2"/>
  <c r="XP29" i="2"/>
  <c r="XP28" i="2"/>
  <c r="XP27" i="2"/>
  <c r="XO29" i="2"/>
  <c r="XO28" i="2"/>
  <c r="XO27" i="2"/>
  <c r="XO26" i="2"/>
  <c r="XO25" i="2"/>
  <c r="XO24" i="2"/>
  <c r="XO23" i="2"/>
  <c r="XP26" i="2"/>
  <c r="XP25" i="2"/>
  <c r="XP24" i="2"/>
  <c r="XP23" i="2"/>
  <c r="XP22" i="2"/>
  <c r="XP21" i="2"/>
  <c r="XP20" i="2"/>
  <c r="XP18" i="2"/>
  <c r="XP17" i="2"/>
  <c r="XP16" i="2"/>
  <c r="XP15" i="2"/>
  <c r="XO22" i="2"/>
  <c r="XO21" i="2"/>
  <c r="XO20" i="2"/>
  <c r="XO18" i="2"/>
  <c r="XO17" i="2"/>
  <c r="XO16" i="2"/>
  <c r="XO15" i="2"/>
  <c r="XP14" i="2"/>
  <c r="XP13" i="2"/>
  <c r="XP12" i="2"/>
  <c r="XP11" i="2"/>
  <c r="XP10" i="2"/>
  <c r="XP9" i="2"/>
  <c r="XO14" i="2"/>
  <c r="XO13" i="2"/>
  <c r="XO12" i="2"/>
  <c r="XO11" i="2"/>
  <c r="XO10" i="2"/>
  <c r="XO9" i="2"/>
  <c r="XO19" i="2"/>
  <c r="XP19" i="2"/>
  <c r="XO5" i="2"/>
  <c r="XO4" i="2" s="1"/>
  <c r="XO7" i="2"/>
  <c r="XQ6" i="2"/>
  <c r="XO8" i="2" l="1"/>
  <c r="XR46" i="2"/>
  <c r="XQ46" i="2"/>
  <c r="XQ45" i="2"/>
  <c r="XR45" i="2"/>
  <c r="XR44" i="2"/>
  <c r="XQ44" i="2"/>
  <c r="XR43" i="2"/>
  <c r="XQ43" i="2"/>
  <c r="XQ42" i="2"/>
  <c r="XR42" i="2"/>
  <c r="XQ41" i="2"/>
  <c r="XR41" i="2"/>
  <c r="XR40" i="2"/>
  <c r="XR39" i="2"/>
  <c r="XQ40" i="2"/>
  <c r="XQ39" i="2"/>
  <c r="XR38" i="2"/>
  <c r="XQ38" i="2"/>
  <c r="XQ37" i="2"/>
  <c r="XQ36" i="2"/>
  <c r="XR37" i="2"/>
  <c r="XR36" i="2"/>
  <c r="XR35" i="2"/>
  <c r="XR34" i="2"/>
  <c r="XQ35" i="2"/>
  <c r="XQ34" i="2"/>
  <c r="XR33" i="2"/>
  <c r="XR32" i="2"/>
  <c r="XR31" i="2"/>
  <c r="XR30" i="2"/>
  <c r="XQ33" i="2"/>
  <c r="XQ32" i="2"/>
  <c r="XQ31" i="2"/>
  <c r="XQ30" i="2"/>
  <c r="XQ29" i="2"/>
  <c r="XQ28" i="2"/>
  <c r="XQ27" i="2"/>
  <c r="XR29" i="2"/>
  <c r="XR28" i="2"/>
  <c r="XR27" i="2"/>
  <c r="XR26" i="2"/>
  <c r="XR25" i="2"/>
  <c r="XR24" i="2"/>
  <c r="XR23" i="2"/>
  <c r="XQ26" i="2"/>
  <c r="XQ25" i="2"/>
  <c r="XQ24" i="2"/>
  <c r="XQ23" i="2"/>
  <c r="XQ22" i="2"/>
  <c r="XQ21" i="2"/>
  <c r="XQ20" i="2"/>
  <c r="XQ18" i="2"/>
  <c r="XQ17" i="2"/>
  <c r="XQ16" i="2"/>
  <c r="XQ15" i="2"/>
  <c r="XR22" i="2"/>
  <c r="XR21" i="2"/>
  <c r="XR20" i="2"/>
  <c r="XR18" i="2"/>
  <c r="XR17" i="2"/>
  <c r="XR16" i="2"/>
  <c r="XR15" i="2"/>
  <c r="XR14" i="2"/>
  <c r="XR13" i="2"/>
  <c r="XR12" i="2"/>
  <c r="XR11" i="2"/>
  <c r="XR10" i="2"/>
  <c r="XR9" i="2"/>
  <c r="XQ14" i="2"/>
  <c r="XQ13" i="2"/>
  <c r="XQ12" i="2"/>
  <c r="XQ11" i="2"/>
  <c r="XQ10" i="2"/>
  <c r="XQ9" i="2"/>
  <c r="XR19" i="2"/>
  <c r="XQ19" i="2"/>
  <c r="XQ5" i="2"/>
  <c r="XQ4" i="2" s="1"/>
  <c r="XS6" i="2"/>
  <c r="XQ7" i="2"/>
  <c r="XQ8" i="2" l="1"/>
  <c r="XS46" i="2"/>
  <c r="XT46" i="2"/>
  <c r="XT45" i="2"/>
  <c r="XS45" i="2"/>
  <c r="XT44" i="2"/>
  <c r="XS44" i="2"/>
  <c r="XS43" i="2"/>
  <c r="XT43" i="2"/>
  <c r="XT42" i="2"/>
  <c r="XS42" i="2"/>
  <c r="XT41" i="2"/>
  <c r="XS41" i="2"/>
  <c r="XT40" i="2"/>
  <c r="XT39" i="2"/>
  <c r="XS40" i="2"/>
  <c r="XS39" i="2"/>
  <c r="XT38" i="2"/>
  <c r="XS38" i="2"/>
  <c r="XT37" i="2"/>
  <c r="XT36" i="2"/>
  <c r="XS37" i="2"/>
  <c r="XS36" i="2"/>
  <c r="XS35" i="2"/>
  <c r="XS34" i="2"/>
  <c r="XT35" i="2"/>
  <c r="XT34" i="2"/>
  <c r="XT33" i="2"/>
  <c r="XT32" i="2"/>
  <c r="XT31" i="2"/>
  <c r="XT30" i="2"/>
  <c r="XS33" i="2"/>
  <c r="XS32" i="2"/>
  <c r="XS31" i="2"/>
  <c r="XS30" i="2"/>
  <c r="XT29" i="2"/>
  <c r="XT28" i="2"/>
  <c r="XT27" i="2"/>
  <c r="XS29" i="2"/>
  <c r="XS28" i="2"/>
  <c r="XS27" i="2"/>
  <c r="XS26" i="2"/>
  <c r="XS25" i="2"/>
  <c r="XS24" i="2"/>
  <c r="XS23" i="2"/>
  <c r="XT26" i="2"/>
  <c r="XT25" i="2"/>
  <c r="XT24" i="2"/>
  <c r="XT23" i="2"/>
  <c r="XT22" i="2"/>
  <c r="XT21" i="2"/>
  <c r="XT20" i="2"/>
  <c r="XT18" i="2"/>
  <c r="XT17" i="2"/>
  <c r="XT16" i="2"/>
  <c r="XT15" i="2"/>
  <c r="XS22" i="2"/>
  <c r="XS21" i="2"/>
  <c r="XS20" i="2"/>
  <c r="XS18" i="2"/>
  <c r="XS17" i="2"/>
  <c r="XS16" i="2"/>
  <c r="XS15" i="2"/>
  <c r="XT14" i="2"/>
  <c r="XT13" i="2"/>
  <c r="XT12" i="2"/>
  <c r="XT11" i="2"/>
  <c r="XT10" i="2"/>
  <c r="XT9" i="2"/>
  <c r="XS14" i="2"/>
  <c r="XS13" i="2"/>
  <c r="XS12" i="2"/>
  <c r="XS11" i="2"/>
  <c r="XS10" i="2"/>
  <c r="XS9" i="2"/>
  <c r="XS19" i="2"/>
  <c r="XT19" i="2"/>
  <c r="XS5" i="2"/>
  <c r="XS4" i="2" s="1"/>
  <c r="XS7" i="2"/>
  <c r="XU6" i="2"/>
  <c r="XS8" i="2" l="1"/>
  <c r="XV46" i="2"/>
  <c r="XU46" i="2"/>
  <c r="XU45" i="2"/>
  <c r="XV45" i="2"/>
  <c r="XV44" i="2"/>
  <c r="XU44" i="2"/>
  <c r="XV43" i="2"/>
  <c r="XU43" i="2"/>
  <c r="XU42" i="2"/>
  <c r="XV42" i="2"/>
  <c r="XU41" i="2"/>
  <c r="XV41" i="2"/>
  <c r="XV40" i="2"/>
  <c r="XV39" i="2"/>
  <c r="XU40" i="2"/>
  <c r="XU39" i="2"/>
  <c r="XV38" i="2"/>
  <c r="XU38" i="2"/>
  <c r="XU37" i="2"/>
  <c r="XU36" i="2"/>
  <c r="XV37" i="2"/>
  <c r="XV36" i="2"/>
  <c r="XV35" i="2"/>
  <c r="XV34" i="2"/>
  <c r="XU35" i="2"/>
  <c r="XU34" i="2"/>
  <c r="XV33" i="2"/>
  <c r="XV32" i="2"/>
  <c r="XV31" i="2"/>
  <c r="XV30" i="2"/>
  <c r="XU33" i="2"/>
  <c r="XU32" i="2"/>
  <c r="XU31" i="2"/>
  <c r="XU30" i="2"/>
  <c r="XU29" i="2"/>
  <c r="XU28" i="2"/>
  <c r="XU27" i="2"/>
  <c r="XV29" i="2"/>
  <c r="XV28" i="2"/>
  <c r="XV27" i="2"/>
  <c r="XV26" i="2"/>
  <c r="XV25" i="2"/>
  <c r="XV24" i="2"/>
  <c r="XV23" i="2"/>
  <c r="XU26" i="2"/>
  <c r="XU25" i="2"/>
  <c r="XU24" i="2"/>
  <c r="XU23" i="2"/>
  <c r="XU22" i="2"/>
  <c r="XU21" i="2"/>
  <c r="XU20" i="2"/>
  <c r="XU18" i="2"/>
  <c r="XU17" i="2"/>
  <c r="XU16" i="2"/>
  <c r="XU15" i="2"/>
  <c r="XV22" i="2"/>
  <c r="XV21" i="2"/>
  <c r="XV20" i="2"/>
  <c r="XV18" i="2"/>
  <c r="XV17" i="2"/>
  <c r="XV16" i="2"/>
  <c r="XV15" i="2"/>
  <c r="XV14" i="2"/>
  <c r="XV13" i="2"/>
  <c r="XV12" i="2"/>
  <c r="XV11" i="2"/>
  <c r="XV10" i="2"/>
  <c r="XV9" i="2"/>
  <c r="XU14" i="2"/>
  <c r="XU13" i="2"/>
  <c r="XU12" i="2"/>
  <c r="XU11" i="2"/>
  <c r="XU10" i="2"/>
  <c r="XU9" i="2"/>
  <c r="XU19" i="2"/>
  <c r="XV19" i="2"/>
  <c r="XU5" i="2"/>
  <c r="XU4" i="2" s="1"/>
  <c r="XU7" i="2"/>
  <c r="XW6" i="2"/>
  <c r="XU8" i="2" l="1"/>
  <c r="XW46" i="2"/>
  <c r="XX46" i="2"/>
  <c r="XX45" i="2"/>
  <c r="XW45" i="2"/>
  <c r="XX44" i="2"/>
  <c r="XW44" i="2"/>
  <c r="XW43" i="2"/>
  <c r="XX43" i="2"/>
  <c r="XX42" i="2"/>
  <c r="XW42" i="2"/>
  <c r="XX41" i="2"/>
  <c r="XW41" i="2"/>
  <c r="XX40" i="2"/>
  <c r="XX39" i="2"/>
  <c r="XW40" i="2"/>
  <c r="XW39" i="2"/>
  <c r="XX38" i="2"/>
  <c r="XW38" i="2"/>
  <c r="XX37" i="2"/>
  <c r="XX36" i="2"/>
  <c r="XW37" i="2"/>
  <c r="XW36" i="2"/>
  <c r="XW35" i="2"/>
  <c r="XW34" i="2"/>
  <c r="XX35" i="2"/>
  <c r="XX34" i="2"/>
  <c r="XX33" i="2"/>
  <c r="XX32" i="2"/>
  <c r="XX31" i="2"/>
  <c r="XX30" i="2"/>
  <c r="XW33" i="2"/>
  <c r="XW32" i="2"/>
  <c r="XW31" i="2"/>
  <c r="XW30" i="2"/>
  <c r="XX29" i="2"/>
  <c r="XX28" i="2"/>
  <c r="XX27" i="2"/>
  <c r="XW29" i="2"/>
  <c r="XW28" i="2"/>
  <c r="XW27" i="2"/>
  <c r="XW26" i="2"/>
  <c r="XW25" i="2"/>
  <c r="XW24" i="2"/>
  <c r="XW23" i="2"/>
  <c r="XX26" i="2"/>
  <c r="XX25" i="2"/>
  <c r="XX24" i="2"/>
  <c r="XX23" i="2"/>
  <c r="XX22" i="2"/>
  <c r="XX21" i="2"/>
  <c r="XX20" i="2"/>
  <c r="XX18" i="2"/>
  <c r="XX17" i="2"/>
  <c r="XX16" i="2"/>
  <c r="XX15" i="2"/>
  <c r="XW22" i="2"/>
  <c r="XW21" i="2"/>
  <c r="XW20" i="2"/>
  <c r="XW18" i="2"/>
  <c r="XW17" i="2"/>
  <c r="XW16" i="2"/>
  <c r="XW15" i="2"/>
  <c r="XX14" i="2"/>
  <c r="XX13" i="2"/>
  <c r="XX12" i="2"/>
  <c r="XX11" i="2"/>
  <c r="XX10" i="2"/>
  <c r="XX9" i="2"/>
  <c r="XW14" i="2"/>
  <c r="XW13" i="2"/>
  <c r="XW12" i="2"/>
  <c r="XW11" i="2"/>
  <c r="XW10" i="2"/>
  <c r="XW9" i="2"/>
  <c r="XX19" i="2"/>
  <c r="XW19" i="2"/>
  <c r="XW5" i="2"/>
  <c r="XW4" i="2" s="1"/>
  <c r="XW7" i="2"/>
  <c r="XY6" i="2"/>
  <c r="XW8" i="2" l="1"/>
  <c r="XZ46" i="2"/>
  <c r="XY46" i="2"/>
  <c r="XY45" i="2"/>
  <c r="XZ45" i="2"/>
  <c r="XZ44" i="2"/>
  <c r="XY44" i="2"/>
  <c r="XZ43" i="2"/>
  <c r="XY43" i="2"/>
  <c r="XY42" i="2"/>
  <c r="XZ42" i="2"/>
  <c r="XY41" i="2"/>
  <c r="XZ41" i="2"/>
  <c r="XZ40" i="2"/>
  <c r="XZ39" i="2"/>
  <c r="XY40" i="2"/>
  <c r="XY39" i="2"/>
  <c r="XZ38" i="2"/>
  <c r="XY38" i="2"/>
  <c r="XY37" i="2"/>
  <c r="XY36" i="2"/>
  <c r="XZ37" i="2"/>
  <c r="XZ36" i="2"/>
  <c r="XZ35" i="2"/>
  <c r="XZ34" i="2"/>
  <c r="XY35" i="2"/>
  <c r="XY34" i="2"/>
  <c r="XZ33" i="2"/>
  <c r="XZ32" i="2"/>
  <c r="XZ31" i="2"/>
  <c r="XZ30" i="2"/>
  <c r="XY33" i="2"/>
  <c r="XY32" i="2"/>
  <c r="XY31" i="2"/>
  <c r="XY30" i="2"/>
  <c r="XY29" i="2"/>
  <c r="XY28" i="2"/>
  <c r="XY27" i="2"/>
  <c r="XZ29" i="2"/>
  <c r="XZ28" i="2"/>
  <c r="XZ27" i="2"/>
  <c r="XZ26" i="2"/>
  <c r="XZ25" i="2"/>
  <c r="XZ24" i="2"/>
  <c r="XZ23" i="2"/>
  <c r="XY26" i="2"/>
  <c r="XY25" i="2"/>
  <c r="XY24" i="2"/>
  <c r="XY23" i="2"/>
  <c r="XY22" i="2"/>
  <c r="XY21" i="2"/>
  <c r="XY20" i="2"/>
  <c r="XY18" i="2"/>
  <c r="XY17" i="2"/>
  <c r="XY16" i="2"/>
  <c r="XY15" i="2"/>
  <c r="XZ22" i="2"/>
  <c r="XZ21" i="2"/>
  <c r="XZ20" i="2"/>
  <c r="XZ18" i="2"/>
  <c r="XZ17" i="2"/>
  <c r="XZ16" i="2"/>
  <c r="XZ15" i="2"/>
  <c r="XZ14" i="2"/>
  <c r="XZ13" i="2"/>
  <c r="XZ12" i="2"/>
  <c r="XZ11" i="2"/>
  <c r="XZ10" i="2"/>
  <c r="XZ9" i="2"/>
  <c r="XY14" i="2"/>
  <c r="XY13" i="2"/>
  <c r="XY12" i="2"/>
  <c r="XY11" i="2"/>
  <c r="XY10" i="2"/>
  <c r="XY9" i="2"/>
  <c r="XY19" i="2"/>
  <c r="XZ19" i="2"/>
  <c r="XY5" i="2"/>
  <c r="XY4" i="2" s="1"/>
  <c r="YA6" i="2"/>
  <c r="XY7" i="2"/>
  <c r="XY8" i="2" l="1"/>
  <c r="YA46" i="2"/>
  <c r="YB46" i="2"/>
  <c r="YB45" i="2"/>
  <c r="YA45" i="2"/>
  <c r="YB44" i="2"/>
  <c r="YA44" i="2"/>
  <c r="YA43" i="2"/>
  <c r="YB43" i="2"/>
  <c r="YB42" i="2"/>
  <c r="YA42" i="2"/>
  <c r="YB41" i="2"/>
  <c r="YA41" i="2"/>
  <c r="YB40" i="2"/>
  <c r="YB39" i="2"/>
  <c r="YA40" i="2"/>
  <c r="YA39" i="2"/>
  <c r="YB38" i="2"/>
  <c r="YA38" i="2"/>
  <c r="YB37" i="2"/>
  <c r="YB36" i="2"/>
  <c r="YA37" i="2"/>
  <c r="YA36" i="2"/>
  <c r="YA35" i="2"/>
  <c r="YA34" i="2"/>
  <c r="YB35" i="2"/>
  <c r="YB34" i="2"/>
  <c r="YB33" i="2"/>
  <c r="YB32" i="2"/>
  <c r="YB31" i="2"/>
  <c r="YB30" i="2"/>
  <c r="YA33" i="2"/>
  <c r="YA32" i="2"/>
  <c r="YA31" i="2"/>
  <c r="YA30" i="2"/>
  <c r="YB29" i="2"/>
  <c r="YB28" i="2"/>
  <c r="YB27" i="2"/>
  <c r="YA29" i="2"/>
  <c r="YA28" i="2"/>
  <c r="YA27" i="2"/>
  <c r="YA26" i="2"/>
  <c r="YA25" i="2"/>
  <c r="YA24" i="2"/>
  <c r="YA23" i="2"/>
  <c r="YB26" i="2"/>
  <c r="YB25" i="2"/>
  <c r="YB24" i="2"/>
  <c r="YB23" i="2"/>
  <c r="YB22" i="2"/>
  <c r="YB21" i="2"/>
  <c r="YB20" i="2"/>
  <c r="YB18" i="2"/>
  <c r="YB17" i="2"/>
  <c r="YB16" i="2"/>
  <c r="YB15" i="2"/>
  <c r="YA22" i="2"/>
  <c r="YA21" i="2"/>
  <c r="YA20" i="2"/>
  <c r="YA18" i="2"/>
  <c r="YA17" i="2"/>
  <c r="YA16" i="2"/>
  <c r="YA15" i="2"/>
  <c r="YB14" i="2"/>
  <c r="YB13" i="2"/>
  <c r="YB12" i="2"/>
  <c r="YB11" i="2"/>
  <c r="YB10" i="2"/>
  <c r="YB9" i="2"/>
  <c r="YA14" i="2"/>
  <c r="YA13" i="2"/>
  <c r="YA12" i="2"/>
  <c r="YA11" i="2"/>
  <c r="YA10" i="2"/>
  <c r="YA9" i="2"/>
  <c r="YB19" i="2"/>
  <c r="YA19" i="2"/>
  <c r="YA5" i="2"/>
  <c r="YA4" i="2" s="1"/>
  <c r="YA7" i="2"/>
  <c r="YC6" i="2"/>
  <c r="YA8" i="2" l="1"/>
  <c r="YD46" i="2"/>
  <c r="YC46" i="2"/>
  <c r="YC45" i="2"/>
  <c r="YD45" i="2"/>
  <c r="YD44" i="2"/>
  <c r="YC44" i="2"/>
  <c r="YD43" i="2"/>
  <c r="YC43" i="2"/>
  <c r="YC42" i="2"/>
  <c r="YD42" i="2"/>
  <c r="YC41" i="2"/>
  <c r="YD41" i="2"/>
  <c r="YD40" i="2"/>
  <c r="YD39" i="2"/>
  <c r="YC40" i="2"/>
  <c r="YC39" i="2"/>
  <c r="YD38" i="2"/>
  <c r="YC38" i="2"/>
  <c r="YC37" i="2"/>
  <c r="YC36" i="2"/>
  <c r="YD37" i="2"/>
  <c r="YD36" i="2"/>
  <c r="YD35" i="2"/>
  <c r="YD34" i="2"/>
  <c r="YC35" i="2"/>
  <c r="YC34" i="2"/>
  <c r="YD33" i="2"/>
  <c r="YD32" i="2"/>
  <c r="YD31" i="2"/>
  <c r="YD30" i="2"/>
  <c r="YC33" i="2"/>
  <c r="YC32" i="2"/>
  <c r="YC31" i="2"/>
  <c r="YC30" i="2"/>
  <c r="YC29" i="2"/>
  <c r="YC28" i="2"/>
  <c r="YC27" i="2"/>
  <c r="YD29" i="2"/>
  <c r="YD28" i="2"/>
  <c r="YD27" i="2"/>
  <c r="YD26" i="2"/>
  <c r="YD25" i="2"/>
  <c r="YD24" i="2"/>
  <c r="YD23" i="2"/>
  <c r="YC26" i="2"/>
  <c r="YC25" i="2"/>
  <c r="YC24" i="2"/>
  <c r="YC23" i="2"/>
  <c r="YC22" i="2"/>
  <c r="YC21" i="2"/>
  <c r="YC20" i="2"/>
  <c r="YC18" i="2"/>
  <c r="YC17" i="2"/>
  <c r="YC16" i="2"/>
  <c r="YC15" i="2"/>
  <c r="YD22" i="2"/>
  <c r="YD21" i="2"/>
  <c r="YD20" i="2"/>
  <c r="YD18" i="2"/>
  <c r="YD17" i="2"/>
  <c r="YD16" i="2"/>
  <c r="YD15" i="2"/>
  <c r="YD14" i="2"/>
  <c r="YD13" i="2"/>
  <c r="YD12" i="2"/>
  <c r="YD11" i="2"/>
  <c r="YD10" i="2"/>
  <c r="YD9" i="2"/>
  <c r="YC14" i="2"/>
  <c r="YC13" i="2"/>
  <c r="YC12" i="2"/>
  <c r="YC11" i="2"/>
  <c r="YC10" i="2"/>
  <c r="YC9" i="2"/>
  <c r="YC19" i="2"/>
  <c r="YD19" i="2"/>
  <c r="YC5" i="2"/>
  <c r="YC4" i="2" s="1"/>
  <c r="YC7" i="2"/>
  <c r="YE6" i="2"/>
  <c r="YC8" i="2" l="1"/>
  <c r="YE46" i="2"/>
  <c r="YF46" i="2"/>
  <c r="YF45" i="2"/>
  <c r="YE45" i="2"/>
  <c r="YF44" i="2"/>
  <c r="YE44" i="2"/>
  <c r="YE43" i="2"/>
  <c r="YF43" i="2"/>
  <c r="YF42" i="2"/>
  <c r="YE42" i="2"/>
  <c r="YF41" i="2"/>
  <c r="YE41" i="2"/>
  <c r="YF40" i="2"/>
  <c r="YF39" i="2"/>
  <c r="YE40" i="2"/>
  <c r="YE39" i="2"/>
  <c r="YF38" i="2"/>
  <c r="YE38" i="2"/>
  <c r="YF37" i="2"/>
  <c r="YF36" i="2"/>
  <c r="YE37" i="2"/>
  <c r="YE36" i="2"/>
  <c r="YE35" i="2"/>
  <c r="YE34" i="2"/>
  <c r="YF35" i="2"/>
  <c r="YF34" i="2"/>
  <c r="YF33" i="2"/>
  <c r="YF32" i="2"/>
  <c r="YF31" i="2"/>
  <c r="YF30" i="2"/>
  <c r="YE33" i="2"/>
  <c r="YE32" i="2"/>
  <c r="YE31" i="2"/>
  <c r="YE30" i="2"/>
  <c r="YF29" i="2"/>
  <c r="YF28" i="2"/>
  <c r="YF27" i="2"/>
  <c r="YE29" i="2"/>
  <c r="YE28" i="2"/>
  <c r="YE27" i="2"/>
  <c r="YE26" i="2"/>
  <c r="YE25" i="2"/>
  <c r="YE24" i="2"/>
  <c r="YE23" i="2"/>
  <c r="YF26" i="2"/>
  <c r="YF25" i="2"/>
  <c r="YF24" i="2"/>
  <c r="YF23" i="2"/>
  <c r="YF22" i="2"/>
  <c r="YF21" i="2"/>
  <c r="YF20" i="2"/>
  <c r="YF18" i="2"/>
  <c r="YF17" i="2"/>
  <c r="YF16" i="2"/>
  <c r="YF15" i="2"/>
  <c r="YE22" i="2"/>
  <c r="YE21" i="2"/>
  <c r="YE20" i="2"/>
  <c r="YE18" i="2"/>
  <c r="YE17" i="2"/>
  <c r="YE16" i="2"/>
  <c r="YE15" i="2"/>
  <c r="YF14" i="2"/>
  <c r="YF13" i="2"/>
  <c r="YF12" i="2"/>
  <c r="YF11" i="2"/>
  <c r="YF10" i="2"/>
  <c r="YF9" i="2"/>
  <c r="YE14" i="2"/>
  <c r="YE13" i="2"/>
  <c r="YE12" i="2"/>
  <c r="YE11" i="2"/>
  <c r="YE10" i="2"/>
  <c r="YE9" i="2"/>
  <c r="YE19" i="2"/>
  <c r="YF19" i="2"/>
  <c r="YE5" i="2"/>
  <c r="YE4" i="2" s="1"/>
  <c r="YE7" i="2"/>
  <c r="YG6" i="2"/>
  <c r="YE8" i="2" l="1"/>
  <c r="YH46" i="2"/>
  <c r="YG46" i="2"/>
  <c r="YG45" i="2"/>
  <c r="YH45" i="2"/>
  <c r="YH44" i="2"/>
  <c r="YG44" i="2"/>
  <c r="YH43" i="2"/>
  <c r="YG43" i="2"/>
  <c r="YG42" i="2"/>
  <c r="YH42" i="2"/>
  <c r="YG41" i="2"/>
  <c r="YH41" i="2"/>
  <c r="YH40" i="2"/>
  <c r="YH39" i="2"/>
  <c r="YG40" i="2"/>
  <c r="YG39" i="2"/>
  <c r="YH38" i="2"/>
  <c r="YG38" i="2"/>
  <c r="YG37" i="2"/>
  <c r="YG36" i="2"/>
  <c r="YH37" i="2"/>
  <c r="YH36" i="2"/>
  <c r="YH35" i="2"/>
  <c r="YH34" i="2"/>
  <c r="YG35" i="2"/>
  <c r="YG34" i="2"/>
  <c r="YH33" i="2"/>
  <c r="YH32" i="2"/>
  <c r="YH31" i="2"/>
  <c r="YH30" i="2"/>
  <c r="YG33" i="2"/>
  <c r="YG32" i="2"/>
  <c r="YG31" i="2"/>
  <c r="YG30" i="2"/>
  <c r="YG29" i="2"/>
  <c r="YG28" i="2"/>
  <c r="YG27" i="2"/>
  <c r="YH29" i="2"/>
  <c r="YH28" i="2"/>
  <c r="YH27" i="2"/>
  <c r="YH26" i="2"/>
  <c r="YH25" i="2"/>
  <c r="YH24" i="2"/>
  <c r="YH23" i="2"/>
  <c r="YG26" i="2"/>
  <c r="YG25" i="2"/>
  <c r="YG24" i="2"/>
  <c r="YG23" i="2"/>
  <c r="YG22" i="2"/>
  <c r="YG21" i="2"/>
  <c r="YG20" i="2"/>
  <c r="YG18" i="2"/>
  <c r="YG17" i="2"/>
  <c r="YG16" i="2"/>
  <c r="YG15" i="2"/>
  <c r="YH22" i="2"/>
  <c r="YH21" i="2"/>
  <c r="YH20" i="2"/>
  <c r="YH18" i="2"/>
  <c r="YH17" i="2"/>
  <c r="YH16" i="2"/>
  <c r="YH15" i="2"/>
  <c r="YH14" i="2"/>
  <c r="YH13" i="2"/>
  <c r="YH12" i="2"/>
  <c r="YH11" i="2"/>
  <c r="YH10" i="2"/>
  <c r="YH9" i="2"/>
  <c r="YG14" i="2"/>
  <c r="YG13" i="2"/>
  <c r="YG12" i="2"/>
  <c r="YG11" i="2"/>
  <c r="YG10" i="2"/>
  <c r="YG9" i="2"/>
  <c r="YH19" i="2"/>
  <c r="YG19" i="2"/>
  <c r="YG5" i="2"/>
  <c r="YG4" i="2" s="1"/>
  <c r="YI6" i="2"/>
  <c r="YG7" i="2"/>
  <c r="YG8" i="2" l="1"/>
  <c r="YI46" i="2"/>
  <c r="YJ46" i="2"/>
  <c r="YJ45" i="2"/>
  <c r="YI45" i="2"/>
  <c r="YJ44" i="2"/>
  <c r="YI44" i="2"/>
  <c r="YI43" i="2"/>
  <c r="YJ43" i="2"/>
  <c r="YJ42" i="2"/>
  <c r="YI42" i="2"/>
  <c r="YJ41" i="2"/>
  <c r="YI41" i="2"/>
  <c r="YJ40" i="2"/>
  <c r="YJ39" i="2"/>
  <c r="YI40" i="2"/>
  <c r="YI39" i="2"/>
  <c r="YJ38" i="2"/>
  <c r="YI38" i="2"/>
  <c r="YJ37" i="2"/>
  <c r="YJ36" i="2"/>
  <c r="YI37" i="2"/>
  <c r="YI36" i="2"/>
  <c r="YI35" i="2"/>
  <c r="YI34" i="2"/>
  <c r="YJ35" i="2"/>
  <c r="YJ34" i="2"/>
  <c r="YJ33" i="2"/>
  <c r="YJ32" i="2"/>
  <c r="YJ31" i="2"/>
  <c r="YJ30" i="2"/>
  <c r="YI33" i="2"/>
  <c r="YI32" i="2"/>
  <c r="YI31" i="2"/>
  <c r="YI30" i="2"/>
  <c r="YJ29" i="2"/>
  <c r="YJ28" i="2"/>
  <c r="YJ27" i="2"/>
  <c r="YI29" i="2"/>
  <c r="YI28" i="2"/>
  <c r="YI27" i="2"/>
  <c r="YI26" i="2"/>
  <c r="YI25" i="2"/>
  <c r="YI24" i="2"/>
  <c r="YI23" i="2"/>
  <c r="YJ26" i="2"/>
  <c r="YJ25" i="2"/>
  <c r="YJ24" i="2"/>
  <c r="YJ23" i="2"/>
  <c r="YJ22" i="2"/>
  <c r="YJ21" i="2"/>
  <c r="YJ20" i="2"/>
  <c r="YJ18" i="2"/>
  <c r="YJ17" i="2"/>
  <c r="YJ16" i="2"/>
  <c r="YJ15" i="2"/>
  <c r="YI22" i="2"/>
  <c r="YI21" i="2"/>
  <c r="YI20" i="2"/>
  <c r="YI18" i="2"/>
  <c r="YI17" i="2"/>
  <c r="YI16" i="2"/>
  <c r="YI15" i="2"/>
  <c r="YJ14" i="2"/>
  <c r="YJ13" i="2"/>
  <c r="YJ12" i="2"/>
  <c r="YJ11" i="2"/>
  <c r="YJ10" i="2"/>
  <c r="YJ9" i="2"/>
  <c r="YI14" i="2"/>
  <c r="YI13" i="2"/>
  <c r="YI12" i="2"/>
  <c r="YI11" i="2"/>
  <c r="YI10" i="2"/>
  <c r="YI9" i="2"/>
  <c r="YJ19" i="2"/>
  <c r="YI19" i="2"/>
  <c r="YI5" i="2"/>
  <c r="YI4" i="2" s="1"/>
  <c r="YI7" i="2"/>
  <c r="YK6" i="2"/>
  <c r="YI8" i="2" l="1"/>
  <c r="YL46" i="2"/>
  <c r="YK46" i="2"/>
  <c r="YK45" i="2"/>
  <c r="YL45" i="2"/>
  <c r="YL44" i="2"/>
  <c r="YK44" i="2"/>
  <c r="YL43" i="2"/>
  <c r="YK43" i="2"/>
  <c r="YK42" i="2"/>
  <c r="YL42" i="2"/>
  <c r="YK41" i="2"/>
  <c r="YL41" i="2"/>
  <c r="YL40" i="2"/>
  <c r="YL39" i="2"/>
  <c r="YK40" i="2"/>
  <c r="YK39" i="2"/>
  <c r="YL38" i="2"/>
  <c r="YK38" i="2"/>
  <c r="YK37" i="2"/>
  <c r="YK36" i="2"/>
  <c r="YL37" i="2"/>
  <c r="YL36" i="2"/>
  <c r="YL35" i="2"/>
  <c r="YL34" i="2"/>
  <c r="YK35" i="2"/>
  <c r="YK34" i="2"/>
  <c r="YL33" i="2"/>
  <c r="YL32" i="2"/>
  <c r="YL31" i="2"/>
  <c r="YL30" i="2"/>
  <c r="YK33" i="2"/>
  <c r="YK32" i="2"/>
  <c r="YK31" i="2"/>
  <c r="YK30" i="2"/>
  <c r="YK29" i="2"/>
  <c r="YK28" i="2"/>
  <c r="YK27" i="2"/>
  <c r="YL29" i="2"/>
  <c r="YL28" i="2"/>
  <c r="YL27" i="2"/>
  <c r="YL26" i="2"/>
  <c r="YL25" i="2"/>
  <c r="YL24" i="2"/>
  <c r="YL23" i="2"/>
  <c r="YK26" i="2"/>
  <c r="YK25" i="2"/>
  <c r="YK24" i="2"/>
  <c r="YK23" i="2"/>
  <c r="YK22" i="2"/>
  <c r="YK21" i="2"/>
  <c r="YK20" i="2"/>
  <c r="YK18" i="2"/>
  <c r="YK17" i="2"/>
  <c r="YK16" i="2"/>
  <c r="YK15" i="2"/>
  <c r="YL22" i="2"/>
  <c r="YL21" i="2"/>
  <c r="YL20" i="2"/>
  <c r="YL18" i="2"/>
  <c r="YL17" i="2"/>
  <c r="YL16" i="2"/>
  <c r="YL15" i="2"/>
  <c r="YL14" i="2"/>
  <c r="YL13" i="2"/>
  <c r="YL12" i="2"/>
  <c r="YL11" i="2"/>
  <c r="YL10" i="2"/>
  <c r="YL9" i="2"/>
  <c r="YK14" i="2"/>
  <c r="YK13" i="2"/>
  <c r="YK12" i="2"/>
  <c r="YK11" i="2"/>
  <c r="YK10" i="2"/>
  <c r="YK9" i="2"/>
  <c r="YK19" i="2"/>
  <c r="YL19" i="2"/>
  <c r="YK5" i="2"/>
  <c r="YK4" i="2" s="1"/>
  <c r="YK7" i="2"/>
  <c r="YM6" i="2"/>
  <c r="YK8" i="2" l="1"/>
  <c r="YM46" i="2"/>
  <c r="YN46" i="2"/>
  <c r="YN45" i="2"/>
  <c r="YM45" i="2"/>
  <c r="YN44" i="2"/>
  <c r="YM44" i="2"/>
  <c r="YM43" i="2"/>
  <c r="YN43" i="2"/>
  <c r="YN42" i="2"/>
  <c r="YM42" i="2"/>
  <c r="YN41" i="2"/>
  <c r="YM41" i="2"/>
  <c r="YN40" i="2"/>
  <c r="YN39" i="2"/>
  <c r="YM40" i="2"/>
  <c r="YM39" i="2"/>
  <c r="YN38" i="2"/>
  <c r="YM38" i="2"/>
  <c r="YN37" i="2"/>
  <c r="YN36" i="2"/>
  <c r="YM37" i="2"/>
  <c r="YM36" i="2"/>
  <c r="YM35" i="2"/>
  <c r="YM34" i="2"/>
  <c r="YN35" i="2"/>
  <c r="YN34" i="2"/>
  <c r="YN33" i="2"/>
  <c r="YN32" i="2"/>
  <c r="YN31" i="2"/>
  <c r="YN30" i="2"/>
  <c r="YM33" i="2"/>
  <c r="YM32" i="2"/>
  <c r="YM31" i="2"/>
  <c r="YM30" i="2"/>
  <c r="YN29" i="2"/>
  <c r="YN28" i="2"/>
  <c r="YN27" i="2"/>
  <c r="YM29" i="2"/>
  <c r="YM28" i="2"/>
  <c r="YM27" i="2"/>
  <c r="YM26" i="2"/>
  <c r="YM25" i="2"/>
  <c r="YM24" i="2"/>
  <c r="YM23" i="2"/>
  <c r="YN26" i="2"/>
  <c r="YN25" i="2"/>
  <c r="YN24" i="2"/>
  <c r="YN23" i="2"/>
  <c r="YN22" i="2"/>
  <c r="YN21" i="2"/>
  <c r="YN20" i="2"/>
  <c r="YN18" i="2"/>
  <c r="YN17" i="2"/>
  <c r="YN16" i="2"/>
  <c r="YN15" i="2"/>
  <c r="YM22" i="2"/>
  <c r="YM21" i="2"/>
  <c r="YM20" i="2"/>
  <c r="YM18" i="2"/>
  <c r="YM17" i="2"/>
  <c r="YM16" i="2"/>
  <c r="YM15" i="2"/>
  <c r="YN14" i="2"/>
  <c r="YN13" i="2"/>
  <c r="YN12" i="2"/>
  <c r="YN11" i="2"/>
  <c r="YN10" i="2"/>
  <c r="YN9" i="2"/>
  <c r="YM14" i="2"/>
  <c r="YM13" i="2"/>
  <c r="YM12" i="2"/>
  <c r="YM11" i="2"/>
  <c r="YM10" i="2"/>
  <c r="YM9" i="2"/>
  <c r="YM19" i="2"/>
  <c r="YN19" i="2"/>
  <c r="YM5" i="2"/>
  <c r="YM4" i="2" s="1"/>
  <c r="YM7" i="2"/>
  <c r="YO6" i="2"/>
  <c r="YM8" i="2" l="1"/>
  <c r="YP46" i="2"/>
  <c r="YO46" i="2"/>
  <c r="YO45" i="2"/>
  <c r="YP45" i="2"/>
  <c r="YP44" i="2"/>
  <c r="YO44" i="2"/>
  <c r="YP43" i="2"/>
  <c r="YO43" i="2"/>
  <c r="YO42" i="2"/>
  <c r="YP42" i="2"/>
  <c r="YO41" i="2"/>
  <c r="YP41" i="2"/>
  <c r="YP40" i="2"/>
  <c r="YP39" i="2"/>
  <c r="YO40" i="2"/>
  <c r="YO39" i="2"/>
  <c r="YP38" i="2"/>
  <c r="YO38" i="2"/>
  <c r="YO37" i="2"/>
  <c r="YO36" i="2"/>
  <c r="YP37" i="2"/>
  <c r="YP36" i="2"/>
  <c r="YP35" i="2"/>
  <c r="YP34" i="2"/>
  <c r="YO35" i="2"/>
  <c r="YO34" i="2"/>
  <c r="YP33" i="2"/>
  <c r="YP32" i="2"/>
  <c r="YP31" i="2"/>
  <c r="YP30" i="2"/>
  <c r="YO33" i="2"/>
  <c r="YO32" i="2"/>
  <c r="YO31" i="2"/>
  <c r="YO30" i="2"/>
  <c r="YO29" i="2"/>
  <c r="YO28" i="2"/>
  <c r="YO27" i="2"/>
  <c r="YP29" i="2"/>
  <c r="YP28" i="2"/>
  <c r="YP27" i="2"/>
  <c r="YP26" i="2"/>
  <c r="YP25" i="2"/>
  <c r="YP24" i="2"/>
  <c r="YP23" i="2"/>
  <c r="YO26" i="2"/>
  <c r="YO25" i="2"/>
  <c r="YO24" i="2"/>
  <c r="YO23" i="2"/>
  <c r="YO22" i="2"/>
  <c r="YO21" i="2"/>
  <c r="YO20" i="2"/>
  <c r="YO18" i="2"/>
  <c r="YO17" i="2"/>
  <c r="YO16" i="2"/>
  <c r="YO15" i="2"/>
  <c r="YP22" i="2"/>
  <c r="YP21" i="2"/>
  <c r="YP20" i="2"/>
  <c r="YP18" i="2"/>
  <c r="YP17" i="2"/>
  <c r="YP16" i="2"/>
  <c r="YP15" i="2"/>
  <c r="YP14" i="2"/>
  <c r="YP13" i="2"/>
  <c r="YP12" i="2"/>
  <c r="YP11" i="2"/>
  <c r="YP10" i="2"/>
  <c r="YP9" i="2"/>
  <c r="YO14" i="2"/>
  <c r="YO13" i="2"/>
  <c r="YO12" i="2"/>
  <c r="YO11" i="2"/>
  <c r="YO10" i="2"/>
  <c r="YO9" i="2"/>
  <c r="YO19" i="2"/>
  <c r="YP19" i="2"/>
  <c r="YO5" i="2"/>
  <c r="YO4" i="2" s="1"/>
  <c r="YQ6" i="2"/>
  <c r="YO7" i="2"/>
  <c r="YO8" i="2" l="1"/>
  <c r="YQ46" i="2"/>
  <c r="YR46" i="2"/>
  <c r="YR45" i="2"/>
  <c r="YQ45" i="2"/>
  <c r="YR44" i="2"/>
  <c r="YQ44" i="2"/>
  <c r="YQ43" i="2"/>
  <c r="YR43" i="2"/>
  <c r="YR42" i="2"/>
  <c r="YQ42" i="2"/>
  <c r="YR41" i="2"/>
  <c r="YQ41" i="2"/>
  <c r="YR40" i="2"/>
  <c r="YR39" i="2"/>
  <c r="YQ40" i="2"/>
  <c r="YQ39" i="2"/>
  <c r="YR38" i="2"/>
  <c r="YQ38" i="2"/>
  <c r="YR37" i="2"/>
  <c r="YR36" i="2"/>
  <c r="YQ37" i="2"/>
  <c r="YQ36" i="2"/>
  <c r="YQ35" i="2"/>
  <c r="YQ34" i="2"/>
  <c r="YR35" i="2"/>
  <c r="YR34" i="2"/>
  <c r="YR33" i="2"/>
  <c r="YR32" i="2"/>
  <c r="YR31" i="2"/>
  <c r="YR30" i="2"/>
  <c r="YQ33" i="2"/>
  <c r="YQ32" i="2"/>
  <c r="YQ31" i="2"/>
  <c r="YQ30" i="2"/>
  <c r="YR29" i="2"/>
  <c r="YR28" i="2"/>
  <c r="YR27" i="2"/>
  <c r="YQ29" i="2"/>
  <c r="YQ28" i="2"/>
  <c r="YQ27" i="2"/>
  <c r="YQ26" i="2"/>
  <c r="YQ25" i="2"/>
  <c r="YQ24" i="2"/>
  <c r="YQ23" i="2"/>
  <c r="YR26" i="2"/>
  <c r="YR25" i="2"/>
  <c r="YR24" i="2"/>
  <c r="YR23" i="2"/>
  <c r="YR22" i="2"/>
  <c r="YR21" i="2"/>
  <c r="YR20" i="2"/>
  <c r="YR18" i="2"/>
  <c r="YR17" i="2"/>
  <c r="YR16" i="2"/>
  <c r="YR15" i="2"/>
  <c r="YQ22" i="2"/>
  <c r="YQ21" i="2"/>
  <c r="YQ20" i="2"/>
  <c r="YQ18" i="2"/>
  <c r="YQ17" i="2"/>
  <c r="YQ16" i="2"/>
  <c r="YQ15" i="2"/>
  <c r="YR14" i="2"/>
  <c r="YR13" i="2"/>
  <c r="YR12" i="2"/>
  <c r="YR11" i="2"/>
  <c r="YR10" i="2"/>
  <c r="YR9" i="2"/>
  <c r="YQ14" i="2"/>
  <c r="YQ13" i="2"/>
  <c r="YQ12" i="2"/>
  <c r="YQ11" i="2"/>
  <c r="YQ10" i="2"/>
  <c r="YQ9" i="2"/>
  <c r="YQ19" i="2"/>
  <c r="YR19" i="2"/>
  <c r="YQ5" i="2"/>
  <c r="YQ4" i="2" s="1"/>
  <c r="YQ7" i="2"/>
  <c r="YS6" i="2"/>
  <c r="YQ8" i="2" l="1"/>
  <c r="YT46" i="2"/>
  <c r="YS46" i="2"/>
  <c r="YS45" i="2"/>
  <c r="YT45" i="2"/>
  <c r="YT44" i="2"/>
  <c r="YS44" i="2"/>
  <c r="YT43" i="2"/>
  <c r="YS43" i="2"/>
  <c r="YS42" i="2"/>
  <c r="YT42" i="2"/>
  <c r="YS41" i="2"/>
  <c r="YT41" i="2"/>
  <c r="YT40" i="2"/>
  <c r="YT39" i="2"/>
  <c r="YS40" i="2"/>
  <c r="YS39" i="2"/>
  <c r="YT38" i="2"/>
  <c r="YS38" i="2"/>
  <c r="YS37" i="2"/>
  <c r="YS36" i="2"/>
  <c r="YT37" i="2"/>
  <c r="YT36" i="2"/>
  <c r="YT35" i="2"/>
  <c r="YT34" i="2"/>
  <c r="YS35" i="2"/>
  <c r="YS34" i="2"/>
  <c r="YT33" i="2"/>
  <c r="YT32" i="2"/>
  <c r="YT31" i="2"/>
  <c r="YT30" i="2"/>
  <c r="YS33" i="2"/>
  <c r="YS32" i="2"/>
  <c r="YS31" i="2"/>
  <c r="YS30" i="2"/>
  <c r="YS29" i="2"/>
  <c r="YS28" i="2"/>
  <c r="YS27" i="2"/>
  <c r="YT29" i="2"/>
  <c r="YT28" i="2"/>
  <c r="YT27" i="2"/>
  <c r="YT26" i="2"/>
  <c r="YT25" i="2"/>
  <c r="YT24" i="2"/>
  <c r="YT23" i="2"/>
  <c r="YS26" i="2"/>
  <c r="YS25" i="2"/>
  <c r="YS24" i="2"/>
  <c r="YS23" i="2"/>
  <c r="YS22" i="2"/>
  <c r="YS21" i="2"/>
  <c r="YS20" i="2"/>
  <c r="YS18" i="2"/>
  <c r="YS17" i="2"/>
  <c r="YS16" i="2"/>
  <c r="YS15" i="2"/>
  <c r="YT22" i="2"/>
  <c r="YT21" i="2"/>
  <c r="YT20" i="2"/>
  <c r="YT18" i="2"/>
  <c r="YT17" i="2"/>
  <c r="YT16" i="2"/>
  <c r="YT15" i="2"/>
  <c r="YT14" i="2"/>
  <c r="YT13" i="2"/>
  <c r="YT12" i="2"/>
  <c r="YT11" i="2"/>
  <c r="YT10" i="2"/>
  <c r="YT9" i="2"/>
  <c r="YS14" i="2"/>
  <c r="YS13" i="2"/>
  <c r="YS12" i="2"/>
  <c r="YS11" i="2"/>
  <c r="YS10" i="2"/>
  <c r="YS9" i="2"/>
  <c r="YT19" i="2"/>
  <c r="YS19" i="2"/>
  <c r="YS5" i="2"/>
  <c r="YS4" i="2" s="1"/>
  <c r="YS7" i="2"/>
  <c r="YU6" i="2"/>
  <c r="YS8" i="2" l="1"/>
  <c r="YU46" i="2"/>
  <c r="YV46" i="2"/>
  <c r="YV45" i="2"/>
  <c r="YU45" i="2"/>
  <c r="YV44" i="2"/>
  <c r="YU44" i="2"/>
  <c r="YU43" i="2"/>
  <c r="YV43" i="2"/>
  <c r="YV42" i="2"/>
  <c r="YU42" i="2"/>
  <c r="YV41" i="2"/>
  <c r="YU41" i="2"/>
  <c r="YV40" i="2"/>
  <c r="YV39" i="2"/>
  <c r="YU40" i="2"/>
  <c r="YU39" i="2"/>
  <c r="YV38" i="2"/>
  <c r="YU38" i="2"/>
  <c r="YV37" i="2"/>
  <c r="YV36" i="2"/>
  <c r="YU37" i="2"/>
  <c r="YU36" i="2"/>
  <c r="YU35" i="2"/>
  <c r="YU34" i="2"/>
  <c r="YV35" i="2"/>
  <c r="YV34" i="2"/>
  <c r="YV33" i="2"/>
  <c r="YV32" i="2"/>
  <c r="YV31" i="2"/>
  <c r="YV30" i="2"/>
  <c r="YU33" i="2"/>
  <c r="YU32" i="2"/>
  <c r="YU31" i="2"/>
  <c r="YU30" i="2"/>
  <c r="YV29" i="2"/>
  <c r="YV28" i="2"/>
  <c r="YV27" i="2"/>
  <c r="YU29" i="2"/>
  <c r="YU28" i="2"/>
  <c r="YU27" i="2"/>
  <c r="YU26" i="2"/>
  <c r="YU25" i="2"/>
  <c r="YU24" i="2"/>
  <c r="YU23" i="2"/>
  <c r="YV26" i="2"/>
  <c r="YV25" i="2"/>
  <c r="YV24" i="2"/>
  <c r="YV23" i="2"/>
  <c r="YV22" i="2"/>
  <c r="YV21" i="2"/>
  <c r="YV20" i="2"/>
  <c r="YV18" i="2"/>
  <c r="YV17" i="2"/>
  <c r="YV16" i="2"/>
  <c r="YV15" i="2"/>
  <c r="YU22" i="2"/>
  <c r="YU21" i="2"/>
  <c r="YU20" i="2"/>
  <c r="YU18" i="2"/>
  <c r="YU17" i="2"/>
  <c r="YU16" i="2"/>
  <c r="YU15" i="2"/>
  <c r="YV14" i="2"/>
  <c r="YV13" i="2"/>
  <c r="YV12" i="2"/>
  <c r="YV11" i="2"/>
  <c r="YV10" i="2"/>
  <c r="YV9" i="2"/>
  <c r="YU14" i="2"/>
  <c r="YU13" i="2"/>
  <c r="YU12" i="2"/>
  <c r="YU11" i="2"/>
  <c r="YU10" i="2"/>
  <c r="YU9" i="2"/>
  <c r="YV19" i="2"/>
  <c r="YU19" i="2"/>
  <c r="YU5" i="2"/>
  <c r="YU4" i="2" s="1"/>
  <c r="YU7" i="2"/>
  <c r="YW6" i="2"/>
  <c r="YU8" i="2" l="1"/>
  <c r="YX46" i="2"/>
  <c r="YW46" i="2"/>
  <c r="YW45" i="2"/>
  <c r="YX45" i="2"/>
  <c r="YX44" i="2"/>
  <c r="YW44" i="2"/>
  <c r="YX43" i="2"/>
  <c r="YW43" i="2"/>
  <c r="YW42" i="2"/>
  <c r="YX42" i="2"/>
  <c r="YW41" i="2"/>
  <c r="YX41" i="2"/>
  <c r="YX40" i="2"/>
  <c r="YX39" i="2"/>
  <c r="YW40" i="2"/>
  <c r="YW39" i="2"/>
  <c r="YX38" i="2"/>
  <c r="YW38" i="2"/>
  <c r="YW37" i="2"/>
  <c r="YW36" i="2"/>
  <c r="YX37" i="2"/>
  <c r="YX36" i="2"/>
  <c r="YX35" i="2"/>
  <c r="YX34" i="2"/>
  <c r="YW35" i="2"/>
  <c r="YW34" i="2"/>
  <c r="YX33" i="2"/>
  <c r="YX32" i="2"/>
  <c r="YX31" i="2"/>
  <c r="YX30" i="2"/>
  <c r="YW33" i="2"/>
  <c r="YW32" i="2"/>
  <c r="YW31" i="2"/>
  <c r="YW30" i="2"/>
  <c r="YW29" i="2"/>
  <c r="YW28" i="2"/>
  <c r="YW27" i="2"/>
  <c r="YX29" i="2"/>
  <c r="YX28" i="2"/>
  <c r="YX27" i="2"/>
  <c r="YX26" i="2"/>
  <c r="YX25" i="2"/>
  <c r="YX24" i="2"/>
  <c r="YX23" i="2"/>
  <c r="YW26" i="2"/>
  <c r="YW25" i="2"/>
  <c r="YW24" i="2"/>
  <c r="YW23" i="2"/>
  <c r="YW22" i="2"/>
  <c r="YW21" i="2"/>
  <c r="YW20" i="2"/>
  <c r="YW18" i="2"/>
  <c r="YW17" i="2"/>
  <c r="YW16" i="2"/>
  <c r="YW15" i="2"/>
  <c r="YX22" i="2"/>
  <c r="YX21" i="2"/>
  <c r="YX20" i="2"/>
  <c r="YX18" i="2"/>
  <c r="YX17" i="2"/>
  <c r="YX16" i="2"/>
  <c r="YX15" i="2"/>
  <c r="YX14" i="2"/>
  <c r="YX13" i="2"/>
  <c r="YX12" i="2"/>
  <c r="YX11" i="2"/>
  <c r="YX10" i="2"/>
  <c r="YX9" i="2"/>
  <c r="YW14" i="2"/>
  <c r="YW13" i="2"/>
  <c r="YW12" i="2"/>
  <c r="YW11" i="2"/>
  <c r="YW10" i="2"/>
  <c r="YW9" i="2"/>
  <c r="YX19" i="2"/>
  <c r="YW19" i="2"/>
  <c r="YW5" i="2"/>
  <c r="YW4" i="2" s="1"/>
  <c r="YY6" i="2"/>
  <c r="YW7" i="2"/>
  <c r="YW8" i="2" l="1"/>
  <c r="YY46" i="2"/>
  <c r="YZ46" i="2"/>
  <c r="YZ45" i="2"/>
  <c r="YY45" i="2"/>
  <c r="YZ44" i="2"/>
  <c r="YY44" i="2"/>
  <c r="YY43" i="2"/>
  <c r="YZ43" i="2"/>
  <c r="YZ42" i="2"/>
  <c r="YY42" i="2"/>
  <c r="YZ41" i="2"/>
  <c r="YY41" i="2"/>
  <c r="YZ40" i="2"/>
  <c r="YZ39" i="2"/>
  <c r="YY40" i="2"/>
  <c r="YY39" i="2"/>
  <c r="YZ38" i="2"/>
  <c r="YY38" i="2"/>
  <c r="YZ37" i="2"/>
  <c r="YZ36" i="2"/>
  <c r="YY37" i="2"/>
  <c r="YY36" i="2"/>
  <c r="YY35" i="2"/>
  <c r="YY34" i="2"/>
  <c r="YZ35" i="2"/>
  <c r="YZ34" i="2"/>
  <c r="YZ33" i="2"/>
  <c r="YZ32" i="2"/>
  <c r="YZ31" i="2"/>
  <c r="YZ30" i="2"/>
  <c r="YY33" i="2"/>
  <c r="YY32" i="2"/>
  <c r="YY31" i="2"/>
  <c r="YY30" i="2"/>
  <c r="YZ29" i="2"/>
  <c r="YZ28" i="2"/>
  <c r="YZ27" i="2"/>
  <c r="YY29" i="2"/>
  <c r="YY28" i="2"/>
  <c r="YY27" i="2"/>
  <c r="YY26" i="2"/>
  <c r="YY25" i="2"/>
  <c r="YY24" i="2"/>
  <c r="YY23" i="2"/>
  <c r="YZ26" i="2"/>
  <c r="YZ25" i="2"/>
  <c r="YZ24" i="2"/>
  <c r="YZ23" i="2"/>
  <c r="YZ22" i="2"/>
  <c r="YZ21" i="2"/>
  <c r="YZ20" i="2"/>
  <c r="YZ18" i="2"/>
  <c r="YZ17" i="2"/>
  <c r="YZ16" i="2"/>
  <c r="YZ15" i="2"/>
  <c r="YY22" i="2"/>
  <c r="YY21" i="2"/>
  <c r="YY20" i="2"/>
  <c r="YY18" i="2"/>
  <c r="YY17" i="2"/>
  <c r="YY16" i="2"/>
  <c r="YY15" i="2"/>
  <c r="YZ14" i="2"/>
  <c r="YZ13" i="2"/>
  <c r="YZ12" i="2"/>
  <c r="YZ11" i="2"/>
  <c r="YZ10" i="2"/>
  <c r="YZ9" i="2"/>
  <c r="YY14" i="2"/>
  <c r="YY13" i="2"/>
  <c r="YY12" i="2"/>
  <c r="YY11" i="2"/>
  <c r="YY10" i="2"/>
  <c r="YY9" i="2"/>
  <c r="YY19" i="2"/>
  <c r="YZ19" i="2"/>
  <c r="YY5" i="2"/>
  <c r="YY4" i="2" s="1"/>
  <c r="YY7" i="2"/>
  <c r="ZA6" i="2"/>
  <c r="YY8" i="2" l="1"/>
  <c r="ZB46" i="2"/>
  <c r="ZA46" i="2"/>
  <c r="ZA45" i="2"/>
  <c r="ZB45" i="2"/>
  <c r="ZB44" i="2"/>
  <c r="ZA44" i="2"/>
  <c r="ZB43" i="2"/>
  <c r="ZA43" i="2"/>
  <c r="ZA42" i="2"/>
  <c r="ZB42" i="2"/>
  <c r="ZA41" i="2"/>
  <c r="ZB41" i="2"/>
  <c r="ZB40" i="2"/>
  <c r="ZB39" i="2"/>
  <c r="ZA40" i="2"/>
  <c r="ZA39" i="2"/>
  <c r="ZB38" i="2"/>
  <c r="ZA38" i="2"/>
  <c r="ZA37" i="2"/>
  <c r="ZA36" i="2"/>
  <c r="ZB37" i="2"/>
  <c r="ZB36" i="2"/>
  <c r="ZB35" i="2"/>
  <c r="ZB34" i="2"/>
  <c r="ZA35" i="2"/>
  <c r="ZA34" i="2"/>
  <c r="ZB33" i="2"/>
  <c r="ZB32" i="2"/>
  <c r="ZB31" i="2"/>
  <c r="ZB30" i="2"/>
  <c r="ZA33" i="2"/>
  <c r="ZA32" i="2"/>
  <c r="ZA31" i="2"/>
  <c r="ZA30" i="2"/>
  <c r="ZA29" i="2"/>
  <c r="ZA28" i="2"/>
  <c r="ZA27" i="2"/>
  <c r="ZB29" i="2"/>
  <c r="ZB28" i="2"/>
  <c r="ZB27" i="2"/>
  <c r="ZB26" i="2"/>
  <c r="ZB25" i="2"/>
  <c r="ZB24" i="2"/>
  <c r="ZB23" i="2"/>
  <c r="ZA26" i="2"/>
  <c r="ZA25" i="2"/>
  <c r="ZA24" i="2"/>
  <c r="ZA23" i="2"/>
  <c r="ZA22" i="2"/>
  <c r="ZA21" i="2"/>
  <c r="ZA20" i="2"/>
  <c r="ZA18" i="2"/>
  <c r="ZA17" i="2"/>
  <c r="ZA16" i="2"/>
  <c r="ZA15" i="2"/>
  <c r="ZB22" i="2"/>
  <c r="ZB21" i="2"/>
  <c r="ZB20" i="2"/>
  <c r="ZB18" i="2"/>
  <c r="ZB17" i="2"/>
  <c r="ZB16" i="2"/>
  <c r="ZB15" i="2"/>
  <c r="ZB14" i="2"/>
  <c r="ZB13" i="2"/>
  <c r="ZB12" i="2"/>
  <c r="ZB11" i="2"/>
  <c r="ZB10" i="2"/>
  <c r="ZB9" i="2"/>
  <c r="ZA14" i="2"/>
  <c r="ZA13" i="2"/>
  <c r="ZA12" i="2"/>
  <c r="ZA11" i="2"/>
  <c r="ZA10" i="2"/>
  <c r="ZA9" i="2"/>
  <c r="ZA19" i="2"/>
  <c r="ZB19" i="2"/>
  <c r="ZA5" i="2"/>
  <c r="ZA4" i="2" s="1"/>
  <c r="ZA7" i="2"/>
  <c r="ZC6" i="2"/>
  <c r="ZA8" i="2" l="1"/>
  <c r="ZC46" i="2"/>
  <c r="ZD46" i="2"/>
  <c r="ZD45" i="2"/>
  <c r="ZC45" i="2"/>
  <c r="ZD44" i="2"/>
  <c r="ZC44" i="2"/>
  <c r="ZC43" i="2"/>
  <c r="ZD43" i="2"/>
  <c r="ZD42" i="2"/>
  <c r="ZC42" i="2"/>
  <c r="ZD41" i="2"/>
  <c r="ZC41" i="2"/>
  <c r="ZD40" i="2"/>
  <c r="ZD39" i="2"/>
  <c r="ZC40" i="2"/>
  <c r="ZC39" i="2"/>
  <c r="ZD38" i="2"/>
  <c r="ZC38" i="2"/>
  <c r="ZD37" i="2"/>
  <c r="ZD36" i="2"/>
  <c r="ZC37" i="2"/>
  <c r="ZC36" i="2"/>
  <c r="ZC35" i="2"/>
  <c r="ZC34" i="2"/>
  <c r="ZD35" i="2"/>
  <c r="ZD34" i="2"/>
  <c r="ZD33" i="2"/>
  <c r="ZD32" i="2"/>
  <c r="ZD31" i="2"/>
  <c r="ZD30" i="2"/>
  <c r="ZC33" i="2"/>
  <c r="ZC32" i="2"/>
  <c r="ZC31" i="2"/>
  <c r="ZC30" i="2"/>
  <c r="ZD29" i="2"/>
  <c r="ZD28" i="2"/>
  <c r="ZD27" i="2"/>
  <c r="ZC29" i="2"/>
  <c r="ZC28" i="2"/>
  <c r="ZC27" i="2"/>
  <c r="ZC26" i="2"/>
  <c r="ZC25" i="2"/>
  <c r="ZC24" i="2"/>
  <c r="ZC23" i="2"/>
  <c r="ZD26" i="2"/>
  <c r="ZD25" i="2"/>
  <c r="ZD24" i="2"/>
  <c r="ZD23" i="2"/>
  <c r="ZD22" i="2"/>
  <c r="ZD21" i="2"/>
  <c r="ZD20" i="2"/>
  <c r="ZD18" i="2"/>
  <c r="ZD17" i="2"/>
  <c r="ZD16" i="2"/>
  <c r="ZD15" i="2"/>
  <c r="ZC22" i="2"/>
  <c r="ZC21" i="2"/>
  <c r="ZC20" i="2"/>
  <c r="ZC18" i="2"/>
  <c r="ZC17" i="2"/>
  <c r="ZC16" i="2"/>
  <c r="ZC15" i="2"/>
  <c r="ZD14" i="2"/>
  <c r="ZD13" i="2"/>
  <c r="ZD12" i="2"/>
  <c r="ZD11" i="2"/>
  <c r="ZD10" i="2"/>
  <c r="ZD9" i="2"/>
  <c r="ZC14" i="2"/>
  <c r="ZC13" i="2"/>
  <c r="ZC12" i="2"/>
  <c r="ZC11" i="2"/>
  <c r="ZC10" i="2"/>
  <c r="ZC9" i="2"/>
  <c r="ZC19" i="2"/>
  <c r="ZD19" i="2"/>
  <c r="ZC5" i="2"/>
  <c r="ZC4" i="2" s="1"/>
  <c r="ZC7" i="2"/>
  <c r="ZE6" i="2"/>
  <c r="ZC8" i="2" l="1"/>
  <c r="ZF46" i="2"/>
  <c r="ZE46" i="2"/>
  <c r="ZE45" i="2"/>
  <c r="ZF45" i="2"/>
  <c r="ZF44" i="2"/>
  <c r="ZE44" i="2"/>
  <c r="ZF43" i="2"/>
  <c r="ZE43" i="2"/>
  <c r="ZE42" i="2"/>
  <c r="ZF42" i="2"/>
  <c r="ZE41" i="2"/>
  <c r="ZF41" i="2"/>
  <c r="ZF40" i="2"/>
  <c r="ZF39" i="2"/>
  <c r="ZE40" i="2"/>
  <c r="ZE39" i="2"/>
  <c r="ZF38" i="2"/>
  <c r="ZE38" i="2"/>
  <c r="ZE37" i="2"/>
  <c r="ZE36" i="2"/>
  <c r="ZF37" i="2"/>
  <c r="ZF36" i="2"/>
  <c r="ZF35" i="2"/>
  <c r="ZF34" i="2"/>
  <c r="ZE35" i="2"/>
  <c r="ZE34" i="2"/>
  <c r="ZF33" i="2"/>
  <c r="ZF32" i="2"/>
  <c r="ZF31" i="2"/>
  <c r="ZF30" i="2"/>
  <c r="ZE33" i="2"/>
  <c r="ZE32" i="2"/>
  <c r="ZE31" i="2"/>
  <c r="ZE30" i="2"/>
  <c r="ZE29" i="2"/>
  <c r="ZE28" i="2"/>
  <c r="ZE27" i="2"/>
  <c r="ZF29" i="2"/>
  <c r="ZF28" i="2"/>
  <c r="ZF27" i="2"/>
  <c r="ZF26" i="2"/>
  <c r="ZF25" i="2"/>
  <c r="ZF24" i="2"/>
  <c r="ZF23" i="2"/>
  <c r="ZE26" i="2"/>
  <c r="ZE25" i="2"/>
  <c r="ZE24" i="2"/>
  <c r="ZE23" i="2"/>
  <c r="ZE22" i="2"/>
  <c r="ZE21" i="2"/>
  <c r="ZE20" i="2"/>
  <c r="ZE18" i="2"/>
  <c r="ZE17" i="2"/>
  <c r="ZE16" i="2"/>
  <c r="ZE15" i="2"/>
  <c r="ZF22" i="2"/>
  <c r="ZF21" i="2"/>
  <c r="ZF20" i="2"/>
  <c r="ZF18" i="2"/>
  <c r="ZF17" i="2"/>
  <c r="ZF16" i="2"/>
  <c r="ZF15" i="2"/>
  <c r="ZF14" i="2"/>
  <c r="ZF13" i="2"/>
  <c r="ZF12" i="2"/>
  <c r="ZF11" i="2"/>
  <c r="ZF10" i="2"/>
  <c r="ZF9" i="2"/>
  <c r="ZE14" i="2"/>
  <c r="ZE13" i="2"/>
  <c r="ZE12" i="2"/>
  <c r="ZE11" i="2"/>
  <c r="ZE10" i="2"/>
  <c r="ZE9" i="2"/>
  <c r="ZF19" i="2"/>
  <c r="ZE19" i="2"/>
  <c r="ZE5" i="2"/>
  <c r="ZE4" i="2" s="1"/>
  <c r="ZG6" i="2"/>
  <c r="ZE7" i="2"/>
  <c r="ZE8" i="2" l="1"/>
  <c r="ZG46" i="2"/>
  <c r="ZH46" i="2"/>
  <c r="ZH45" i="2"/>
  <c r="ZG45" i="2"/>
  <c r="ZH44" i="2"/>
  <c r="ZG44" i="2"/>
  <c r="ZG43" i="2"/>
  <c r="ZH43" i="2"/>
  <c r="ZH42" i="2"/>
  <c r="ZG42" i="2"/>
  <c r="ZH41" i="2"/>
  <c r="ZG41" i="2"/>
  <c r="ZH40" i="2"/>
  <c r="ZH39" i="2"/>
  <c r="ZG40" i="2"/>
  <c r="ZG39" i="2"/>
  <c r="ZH38" i="2"/>
  <c r="ZG38" i="2"/>
  <c r="ZH37" i="2"/>
  <c r="ZH36" i="2"/>
  <c r="ZG37" i="2"/>
  <c r="ZG36" i="2"/>
  <c r="ZG35" i="2"/>
  <c r="ZG34" i="2"/>
  <c r="ZH35" i="2"/>
  <c r="ZH34" i="2"/>
  <c r="ZH33" i="2"/>
  <c r="ZH32" i="2"/>
  <c r="ZH31" i="2"/>
  <c r="ZH30" i="2"/>
  <c r="ZG33" i="2"/>
  <c r="ZG32" i="2"/>
  <c r="ZG31" i="2"/>
  <c r="ZG30" i="2"/>
  <c r="ZH29" i="2"/>
  <c r="ZH28" i="2"/>
  <c r="ZH27" i="2"/>
  <c r="ZG29" i="2"/>
  <c r="ZG28" i="2"/>
  <c r="ZG27" i="2"/>
  <c r="ZG26" i="2"/>
  <c r="ZG25" i="2"/>
  <c r="ZG24" i="2"/>
  <c r="ZG23" i="2"/>
  <c r="ZH26" i="2"/>
  <c r="ZH25" i="2"/>
  <c r="ZH24" i="2"/>
  <c r="ZH23" i="2"/>
  <c r="ZH22" i="2"/>
  <c r="ZH21" i="2"/>
  <c r="ZH20" i="2"/>
  <c r="ZH18" i="2"/>
  <c r="ZH17" i="2"/>
  <c r="ZH16" i="2"/>
  <c r="ZH15" i="2"/>
  <c r="ZG22" i="2"/>
  <c r="ZG21" i="2"/>
  <c r="ZG20" i="2"/>
  <c r="ZG18" i="2"/>
  <c r="ZG17" i="2"/>
  <c r="ZG16" i="2"/>
  <c r="ZG15" i="2"/>
  <c r="ZH14" i="2"/>
  <c r="ZH13" i="2"/>
  <c r="ZH12" i="2"/>
  <c r="ZH11" i="2"/>
  <c r="ZH10" i="2"/>
  <c r="ZH9" i="2"/>
  <c r="ZG14" i="2"/>
  <c r="ZG13" i="2"/>
  <c r="ZG12" i="2"/>
  <c r="ZG11" i="2"/>
  <c r="ZG10" i="2"/>
  <c r="ZG9" i="2"/>
  <c r="ZH19" i="2"/>
  <c r="ZG19" i="2"/>
  <c r="ZG5" i="2"/>
  <c r="ZG4" i="2" s="1"/>
  <c r="ZG7" i="2"/>
  <c r="ZI6" i="2"/>
  <c r="ZG8" i="2" l="1"/>
  <c r="ZJ46" i="2"/>
  <c r="ZI46" i="2"/>
  <c r="ZI45" i="2"/>
  <c r="ZJ45" i="2"/>
  <c r="ZJ44" i="2"/>
  <c r="ZI44" i="2"/>
  <c r="ZJ43" i="2"/>
  <c r="ZI43" i="2"/>
  <c r="ZI42" i="2"/>
  <c r="ZJ42" i="2"/>
  <c r="ZI41" i="2"/>
  <c r="ZJ41" i="2"/>
  <c r="ZJ40" i="2"/>
  <c r="ZJ39" i="2"/>
  <c r="ZI40" i="2"/>
  <c r="ZI39" i="2"/>
  <c r="ZJ38" i="2"/>
  <c r="ZI38" i="2"/>
  <c r="ZI37" i="2"/>
  <c r="ZI36" i="2"/>
  <c r="ZJ37" i="2"/>
  <c r="ZJ36" i="2"/>
  <c r="ZJ35" i="2"/>
  <c r="ZJ34" i="2"/>
  <c r="ZI35" i="2"/>
  <c r="ZI34" i="2"/>
  <c r="ZJ33" i="2"/>
  <c r="ZJ32" i="2"/>
  <c r="ZJ31" i="2"/>
  <c r="ZJ30" i="2"/>
  <c r="ZI33" i="2"/>
  <c r="ZI32" i="2"/>
  <c r="ZI31" i="2"/>
  <c r="ZI30" i="2"/>
  <c r="ZI29" i="2"/>
  <c r="ZI28" i="2"/>
  <c r="ZI27" i="2"/>
  <c r="ZJ29" i="2"/>
  <c r="ZJ28" i="2"/>
  <c r="ZJ27" i="2"/>
  <c r="ZJ26" i="2"/>
  <c r="ZJ25" i="2"/>
  <c r="ZJ24" i="2"/>
  <c r="ZJ23" i="2"/>
  <c r="ZI26" i="2"/>
  <c r="ZI25" i="2"/>
  <c r="ZI24" i="2"/>
  <c r="ZI23" i="2"/>
  <c r="ZI22" i="2"/>
  <c r="ZI21" i="2"/>
  <c r="ZI20" i="2"/>
  <c r="ZI18" i="2"/>
  <c r="ZI17" i="2"/>
  <c r="ZI16" i="2"/>
  <c r="ZI15" i="2"/>
  <c r="ZJ22" i="2"/>
  <c r="ZJ21" i="2"/>
  <c r="ZJ20" i="2"/>
  <c r="ZJ18" i="2"/>
  <c r="ZJ17" i="2"/>
  <c r="ZJ16" i="2"/>
  <c r="ZJ15" i="2"/>
  <c r="ZJ14" i="2"/>
  <c r="ZJ13" i="2"/>
  <c r="ZJ12" i="2"/>
  <c r="ZJ11" i="2"/>
  <c r="ZJ10" i="2"/>
  <c r="ZJ9" i="2"/>
  <c r="ZI14" i="2"/>
  <c r="ZI13" i="2"/>
  <c r="ZI12" i="2"/>
  <c r="ZI11" i="2"/>
  <c r="ZI10" i="2"/>
  <c r="ZI9" i="2"/>
  <c r="ZJ19" i="2"/>
  <c r="ZI19" i="2"/>
  <c r="ZI5" i="2"/>
  <c r="ZI4" i="2" s="1"/>
  <c r="ZI7" i="2"/>
  <c r="ZK6" i="2"/>
  <c r="ZI8" i="2" l="1"/>
  <c r="ZK46" i="2"/>
  <c r="ZL46" i="2"/>
  <c r="ZL45" i="2"/>
  <c r="ZK45" i="2"/>
  <c r="ZL44" i="2"/>
  <c r="ZK44" i="2"/>
  <c r="ZK43" i="2"/>
  <c r="ZL43" i="2"/>
  <c r="ZL42" i="2"/>
  <c r="ZK42" i="2"/>
  <c r="ZL41" i="2"/>
  <c r="ZK41" i="2"/>
  <c r="ZL40" i="2"/>
  <c r="ZL39" i="2"/>
  <c r="ZK40" i="2"/>
  <c r="ZK39" i="2"/>
  <c r="ZL38" i="2"/>
  <c r="ZK38" i="2"/>
  <c r="ZK37" i="2"/>
  <c r="ZL36" i="2"/>
  <c r="ZL37" i="2"/>
  <c r="ZK36" i="2"/>
  <c r="ZK35" i="2"/>
  <c r="ZK34" i="2"/>
  <c r="ZL35" i="2"/>
  <c r="ZL34" i="2"/>
  <c r="ZL33" i="2"/>
  <c r="ZL32" i="2"/>
  <c r="ZL31" i="2"/>
  <c r="ZL30" i="2"/>
  <c r="ZK33" i="2"/>
  <c r="ZK32" i="2"/>
  <c r="ZK31" i="2"/>
  <c r="ZK30" i="2"/>
  <c r="ZL29" i="2"/>
  <c r="ZL28" i="2"/>
  <c r="ZL27" i="2"/>
  <c r="ZK29" i="2"/>
  <c r="ZK28" i="2"/>
  <c r="ZK27" i="2"/>
  <c r="ZK26" i="2"/>
  <c r="ZK25" i="2"/>
  <c r="ZK24" i="2"/>
  <c r="ZK23" i="2"/>
  <c r="ZL26" i="2"/>
  <c r="ZL25" i="2"/>
  <c r="ZL24" i="2"/>
  <c r="ZL23" i="2"/>
  <c r="ZL22" i="2"/>
  <c r="ZL21" i="2"/>
  <c r="ZL20" i="2"/>
  <c r="ZL18" i="2"/>
  <c r="ZL17" i="2"/>
  <c r="ZL16" i="2"/>
  <c r="ZL15" i="2"/>
  <c r="ZK22" i="2"/>
  <c r="ZK21" i="2"/>
  <c r="ZK20" i="2"/>
  <c r="ZK18" i="2"/>
  <c r="ZK17" i="2"/>
  <c r="ZK16" i="2"/>
  <c r="ZK15" i="2"/>
  <c r="ZL14" i="2"/>
  <c r="ZL13" i="2"/>
  <c r="ZL12" i="2"/>
  <c r="ZL11" i="2"/>
  <c r="ZL10" i="2"/>
  <c r="ZL9" i="2"/>
  <c r="ZK14" i="2"/>
  <c r="ZK13" i="2"/>
  <c r="ZK12" i="2"/>
  <c r="ZK11" i="2"/>
  <c r="ZK10" i="2"/>
  <c r="ZK9" i="2"/>
  <c r="ZK19" i="2"/>
  <c r="ZL19" i="2"/>
  <c r="ZK5" i="2"/>
  <c r="ZK4" i="2" s="1"/>
  <c r="ZK7" i="2"/>
  <c r="ZM6" i="2"/>
  <c r="ZK8" i="2" l="1"/>
  <c r="ZN46" i="2"/>
  <c r="ZM46" i="2"/>
  <c r="ZM45" i="2"/>
  <c r="ZN45" i="2"/>
  <c r="ZN44" i="2"/>
  <c r="ZM44" i="2"/>
  <c r="ZN43" i="2"/>
  <c r="ZM43" i="2"/>
  <c r="ZM42" i="2"/>
  <c r="ZN42" i="2"/>
  <c r="ZM41" i="2"/>
  <c r="ZN41" i="2"/>
  <c r="ZN40" i="2"/>
  <c r="ZN39" i="2"/>
  <c r="ZM40" i="2"/>
  <c r="ZM39" i="2"/>
  <c r="ZN38" i="2"/>
  <c r="ZM38" i="2"/>
  <c r="ZN37" i="2"/>
  <c r="ZM36" i="2"/>
  <c r="ZM37" i="2"/>
  <c r="ZN36" i="2"/>
  <c r="ZN35" i="2"/>
  <c r="ZN34" i="2"/>
  <c r="ZM35" i="2"/>
  <c r="ZM34" i="2"/>
  <c r="ZN33" i="2"/>
  <c r="ZN32" i="2"/>
  <c r="ZN31" i="2"/>
  <c r="ZN30" i="2"/>
  <c r="ZM33" i="2"/>
  <c r="ZM32" i="2"/>
  <c r="ZM31" i="2"/>
  <c r="ZM30" i="2"/>
  <c r="ZM29" i="2"/>
  <c r="ZM28" i="2"/>
  <c r="ZM27" i="2"/>
  <c r="ZN29" i="2"/>
  <c r="ZN28" i="2"/>
  <c r="ZN27" i="2"/>
  <c r="ZN26" i="2"/>
  <c r="ZN25" i="2"/>
  <c r="ZN24" i="2"/>
  <c r="ZN23" i="2"/>
  <c r="ZM26" i="2"/>
  <c r="ZM25" i="2"/>
  <c r="ZM24" i="2"/>
  <c r="ZM23" i="2"/>
  <c r="ZM22" i="2"/>
  <c r="ZM21" i="2"/>
  <c r="ZM20" i="2"/>
  <c r="ZM18" i="2"/>
  <c r="ZM17" i="2"/>
  <c r="ZM16" i="2"/>
  <c r="ZM15" i="2"/>
  <c r="ZN22" i="2"/>
  <c r="ZN21" i="2"/>
  <c r="ZN20" i="2"/>
  <c r="ZN18" i="2"/>
  <c r="ZN17" i="2"/>
  <c r="ZN16" i="2"/>
  <c r="ZN15" i="2"/>
  <c r="ZN14" i="2"/>
  <c r="ZN13" i="2"/>
  <c r="ZN12" i="2"/>
  <c r="ZN11" i="2"/>
  <c r="ZN10" i="2"/>
  <c r="ZN9" i="2"/>
  <c r="ZM14" i="2"/>
  <c r="ZM13" i="2"/>
  <c r="ZM12" i="2"/>
  <c r="ZM11" i="2"/>
  <c r="ZM10" i="2"/>
  <c r="ZM9" i="2"/>
  <c r="ZN19" i="2"/>
  <c r="ZM19" i="2"/>
  <c r="ZM5" i="2"/>
  <c r="ZM4" i="2" s="1"/>
  <c r="ZO6" i="2"/>
  <c r="ZM7" i="2"/>
  <c r="ZM8" i="2" l="1"/>
  <c r="ZO46" i="2"/>
  <c r="ZP46" i="2"/>
  <c r="ZP45" i="2"/>
  <c r="ZO45" i="2"/>
  <c r="ZP44" i="2"/>
  <c r="ZO44" i="2"/>
  <c r="ZO43" i="2"/>
  <c r="ZP43" i="2"/>
  <c r="ZP42" i="2"/>
  <c r="ZO42" i="2"/>
  <c r="ZP41" i="2"/>
  <c r="ZO41" i="2"/>
  <c r="ZP40" i="2"/>
  <c r="ZP39" i="2"/>
  <c r="ZO40" i="2"/>
  <c r="ZO39" i="2"/>
  <c r="ZP38" i="2"/>
  <c r="ZO38" i="2"/>
  <c r="ZO37" i="2"/>
  <c r="ZP36" i="2"/>
  <c r="ZO36" i="2"/>
  <c r="ZP37" i="2"/>
  <c r="ZO35" i="2"/>
  <c r="ZO34" i="2"/>
  <c r="ZP35" i="2"/>
  <c r="ZP34" i="2"/>
  <c r="ZP33" i="2"/>
  <c r="ZP32" i="2"/>
  <c r="ZP31" i="2"/>
  <c r="ZP30" i="2"/>
  <c r="ZO33" i="2"/>
  <c r="ZO32" i="2"/>
  <c r="ZO31" i="2"/>
  <c r="ZO30" i="2"/>
  <c r="ZP29" i="2"/>
  <c r="ZP28" i="2"/>
  <c r="ZP27" i="2"/>
  <c r="ZO29" i="2"/>
  <c r="ZO28" i="2"/>
  <c r="ZO27" i="2"/>
  <c r="ZO26" i="2"/>
  <c r="ZO25" i="2"/>
  <c r="ZO24" i="2"/>
  <c r="ZO23" i="2"/>
  <c r="ZP26" i="2"/>
  <c r="ZP25" i="2"/>
  <c r="ZP24" i="2"/>
  <c r="ZP23" i="2"/>
  <c r="ZP22" i="2"/>
  <c r="ZP21" i="2"/>
  <c r="ZP20" i="2"/>
  <c r="ZP18" i="2"/>
  <c r="ZP17" i="2"/>
  <c r="ZP16" i="2"/>
  <c r="ZP15" i="2"/>
  <c r="ZO22" i="2"/>
  <c r="ZO21" i="2"/>
  <c r="ZO20" i="2"/>
  <c r="ZO18" i="2"/>
  <c r="ZO17" i="2"/>
  <c r="ZO16" i="2"/>
  <c r="ZO15" i="2"/>
  <c r="ZP14" i="2"/>
  <c r="ZP13" i="2"/>
  <c r="ZP12" i="2"/>
  <c r="ZP11" i="2"/>
  <c r="ZP10" i="2"/>
  <c r="ZP9" i="2"/>
  <c r="ZO14" i="2"/>
  <c r="ZO13" i="2"/>
  <c r="ZO12" i="2"/>
  <c r="ZO11" i="2"/>
  <c r="ZO10" i="2"/>
  <c r="ZO9" i="2"/>
  <c r="ZO19" i="2"/>
  <c r="ZP19" i="2"/>
  <c r="ZO5" i="2"/>
  <c r="ZO4" i="2" s="1"/>
  <c r="ZO7" i="2"/>
  <c r="ZQ6" i="2"/>
  <c r="ZO8" i="2" l="1"/>
  <c r="ZR46" i="2"/>
  <c r="ZQ46" i="2"/>
  <c r="ZQ45" i="2"/>
  <c r="ZR45" i="2"/>
  <c r="ZR44" i="2"/>
  <c r="ZQ44" i="2"/>
  <c r="ZR43" i="2"/>
  <c r="ZQ43" i="2"/>
  <c r="ZQ42" i="2"/>
  <c r="ZR42" i="2"/>
  <c r="ZQ41" i="2"/>
  <c r="ZR41" i="2"/>
  <c r="ZR40" i="2"/>
  <c r="ZR39" i="2"/>
  <c r="ZQ40" i="2"/>
  <c r="ZQ39" i="2"/>
  <c r="ZR38" i="2"/>
  <c r="ZR37" i="2"/>
  <c r="ZQ38" i="2"/>
  <c r="ZQ36" i="2"/>
  <c r="ZQ37" i="2"/>
  <c r="ZR36" i="2"/>
  <c r="ZR35" i="2"/>
  <c r="ZR34" i="2"/>
  <c r="ZQ35" i="2"/>
  <c r="ZQ34" i="2"/>
  <c r="ZR33" i="2"/>
  <c r="ZR32" i="2"/>
  <c r="ZR31" i="2"/>
  <c r="ZR30" i="2"/>
  <c r="ZQ33" i="2"/>
  <c r="ZQ32" i="2"/>
  <c r="ZQ31" i="2"/>
  <c r="ZQ30" i="2"/>
  <c r="ZQ29" i="2"/>
  <c r="ZQ28" i="2"/>
  <c r="ZQ27" i="2"/>
  <c r="ZR29" i="2"/>
  <c r="ZR28" i="2"/>
  <c r="ZR27" i="2"/>
  <c r="ZR26" i="2"/>
  <c r="ZR25" i="2"/>
  <c r="ZR24" i="2"/>
  <c r="ZR23" i="2"/>
  <c r="ZQ26" i="2"/>
  <c r="ZQ25" i="2"/>
  <c r="ZQ24" i="2"/>
  <c r="ZQ23" i="2"/>
  <c r="ZQ22" i="2"/>
  <c r="ZQ21" i="2"/>
  <c r="ZQ20" i="2"/>
  <c r="ZQ18" i="2"/>
  <c r="ZQ17" i="2"/>
  <c r="ZQ16" i="2"/>
  <c r="ZQ15" i="2"/>
  <c r="ZR22" i="2"/>
  <c r="ZR21" i="2"/>
  <c r="ZR20" i="2"/>
  <c r="ZR18" i="2"/>
  <c r="ZR17" i="2"/>
  <c r="ZR16" i="2"/>
  <c r="ZR15" i="2"/>
  <c r="ZR14" i="2"/>
  <c r="ZR13" i="2"/>
  <c r="ZR12" i="2"/>
  <c r="ZR11" i="2"/>
  <c r="ZR10" i="2"/>
  <c r="ZR9" i="2"/>
  <c r="ZQ14" i="2"/>
  <c r="ZQ13" i="2"/>
  <c r="ZQ12" i="2"/>
  <c r="ZQ11" i="2"/>
  <c r="ZQ10" i="2"/>
  <c r="ZQ9" i="2"/>
  <c r="ZQ19" i="2"/>
  <c r="ZR19" i="2"/>
  <c r="ZQ5" i="2"/>
  <c r="ZQ4" i="2" s="1"/>
  <c r="ZQ7" i="2"/>
  <c r="ZS6" i="2"/>
  <c r="ZQ8" i="2" l="1"/>
  <c r="ZS46" i="2"/>
  <c r="ZT46" i="2"/>
  <c r="ZT45" i="2"/>
  <c r="ZS45" i="2"/>
  <c r="ZT44" i="2"/>
  <c r="ZS44" i="2"/>
  <c r="ZS43" i="2"/>
  <c r="ZT43" i="2"/>
  <c r="ZT42" i="2"/>
  <c r="ZS42" i="2"/>
  <c r="ZT41" i="2"/>
  <c r="ZS41" i="2"/>
  <c r="ZT40" i="2"/>
  <c r="ZT39" i="2"/>
  <c r="ZS40" i="2"/>
  <c r="ZS39" i="2"/>
  <c r="ZT38" i="2"/>
  <c r="ZS38" i="2"/>
  <c r="ZS37" i="2"/>
  <c r="ZT37" i="2"/>
  <c r="ZT36" i="2"/>
  <c r="ZS36" i="2"/>
  <c r="ZS35" i="2"/>
  <c r="ZS34" i="2"/>
  <c r="ZT35" i="2"/>
  <c r="ZT34" i="2"/>
  <c r="ZT33" i="2"/>
  <c r="ZT32" i="2"/>
  <c r="ZT31" i="2"/>
  <c r="ZT30" i="2"/>
  <c r="ZS33" i="2"/>
  <c r="ZS32" i="2"/>
  <c r="ZS31" i="2"/>
  <c r="ZS30" i="2"/>
  <c r="ZT29" i="2"/>
  <c r="ZT28" i="2"/>
  <c r="ZT27" i="2"/>
  <c r="ZS29" i="2"/>
  <c r="ZS28" i="2"/>
  <c r="ZS27" i="2"/>
  <c r="ZS26" i="2"/>
  <c r="ZS25" i="2"/>
  <c r="ZS24" i="2"/>
  <c r="ZS23" i="2"/>
  <c r="ZT26" i="2"/>
  <c r="ZT25" i="2"/>
  <c r="ZT24" i="2"/>
  <c r="ZT23" i="2"/>
  <c r="ZT22" i="2"/>
  <c r="ZT21" i="2"/>
  <c r="ZT20" i="2"/>
  <c r="ZT18" i="2"/>
  <c r="ZT17" i="2"/>
  <c r="ZT16" i="2"/>
  <c r="ZT15" i="2"/>
  <c r="ZS22" i="2"/>
  <c r="ZS21" i="2"/>
  <c r="ZS20" i="2"/>
  <c r="ZS18" i="2"/>
  <c r="ZS17" i="2"/>
  <c r="ZS16" i="2"/>
  <c r="ZS15" i="2"/>
  <c r="ZT14" i="2"/>
  <c r="ZT13" i="2"/>
  <c r="ZT12" i="2"/>
  <c r="ZT11" i="2"/>
  <c r="ZT10" i="2"/>
  <c r="ZT9" i="2"/>
  <c r="ZS14" i="2"/>
  <c r="ZS13" i="2"/>
  <c r="ZS12" i="2"/>
  <c r="ZS11" i="2"/>
  <c r="ZS10" i="2"/>
  <c r="ZS9" i="2"/>
  <c r="ZT19" i="2"/>
  <c r="ZS19" i="2"/>
  <c r="ZS5" i="2"/>
  <c r="ZS4" i="2" s="1"/>
  <c r="ZS7" i="2"/>
  <c r="ZU6" i="2"/>
  <c r="ZS8" i="2" l="1"/>
  <c r="ZV46" i="2"/>
  <c r="ZU46" i="2"/>
  <c r="ZU45" i="2"/>
  <c r="ZV45" i="2"/>
  <c r="ZV44" i="2"/>
  <c r="ZU44" i="2"/>
  <c r="ZV43" i="2"/>
  <c r="ZU43" i="2"/>
  <c r="ZU42" i="2"/>
  <c r="ZV42" i="2"/>
  <c r="ZU41" i="2"/>
  <c r="ZV41" i="2"/>
  <c r="ZV40" i="2"/>
  <c r="ZV39" i="2"/>
  <c r="ZU40" i="2"/>
  <c r="ZU39" i="2"/>
  <c r="ZV38" i="2"/>
  <c r="ZV37" i="2"/>
  <c r="ZU38" i="2"/>
  <c r="ZU37" i="2"/>
  <c r="ZU36" i="2"/>
  <c r="ZV36" i="2"/>
  <c r="ZV35" i="2"/>
  <c r="ZV34" i="2"/>
  <c r="ZU35" i="2"/>
  <c r="ZU34" i="2"/>
  <c r="ZV33" i="2"/>
  <c r="ZV32" i="2"/>
  <c r="ZV31" i="2"/>
  <c r="ZV30" i="2"/>
  <c r="ZU33" i="2"/>
  <c r="ZU32" i="2"/>
  <c r="ZU31" i="2"/>
  <c r="ZU30" i="2"/>
  <c r="ZU29" i="2"/>
  <c r="ZU28" i="2"/>
  <c r="ZU27" i="2"/>
  <c r="ZV29" i="2"/>
  <c r="ZV28" i="2"/>
  <c r="ZV27" i="2"/>
  <c r="ZV26" i="2"/>
  <c r="ZV25" i="2"/>
  <c r="ZV24" i="2"/>
  <c r="ZV23" i="2"/>
  <c r="ZU26" i="2"/>
  <c r="ZU25" i="2"/>
  <c r="ZU24" i="2"/>
  <c r="ZU23" i="2"/>
  <c r="ZU22" i="2"/>
  <c r="ZU21" i="2"/>
  <c r="ZU20" i="2"/>
  <c r="ZU18" i="2"/>
  <c r="ZU17" i="2"/>
  <c r="ZU16" i="2"/>
  <c r="ZU15" i="2"/>
  <c r="ZV22" i="2"/>
  <c r="ZV21" i="2"/>
  <c r="ZV20" i="2"/>
  <c r="ZV18" i="2"/>
  <c r="ZV17" i="2"/>
  <c r="ZV16" i="2"/>
  <c r="ZV15" i="2"/>
  <c r="ZV14" i="2"/>
  <c r="ZV13" i="2"/>
  <c r="ZV12" i="2"/>
  <c r="ZV11" i="2"/>
  <c r="ZV10" i="2"/>
  <c r="ZV9" i="2"/>
  <c r="ZU14" i="2"/>
  <c r="ZU13" i="2"/>
  <c r="ZU12" i="2"/>
  <c r="ZU11" i="2"/>
  <c r="ZU10" i="2"/>
  <c r="ZU9" i="2"/>
  <c r="ZU19" i="2"/>
  <c r="ZV19" i="2"/>
  <c r="ZU5" i="2"/>
  <c r="ZU4" i="2" s="1"/>
  <c r="ZW6" i="2"/>
  <c r="ZU7" i="2"/>
  <c r="ZU8" i="2" l="1"/>
  <c r="ZW46" i="2"/>
  <c r="ZX46" i="2"/>
  <c r="ZX45" i="2"/>
  <c r="ZW45" i="2"/>
  <c r="ZX44" i="2"/>
  <c r="ZW44" i="2"/>
  <c r="ZW43" i="2"/>
  <c r="ZX43" i="2"/>
  <c r="ZX42" i="2"/>
  <c r="ZW42" i="2"/>
  <c r="ZX41" i="2"/>
  <c r="ZW41" i="2"/>
  <c r="ZX40" i="2"/>
  <c r="ZX39" i="2"/>
  <c r="ZW40" i="2"/>
  <c r="ZW39" i="2"/>
  <c r="ZX38" i="2"/>
  <c r="ZX37" i="2"/>
  <c r="ZW38" i="2"/>
  <c r="ZW37" i="2"/>
  <c r="ZX36" i="2"/>
  <c r="ZW36" i="2"/>
  <c r="ZW35" i="2"/>
  <c r="ZW34" i="2"/>
  <c r="ZX35" i="2"/>
  <c r="ZX34" i="2"/>
  <c r="ZX33" i="2"/>
  <c r="ZX32" i="2"/>
  <c r="ZX31" i="2"/>
  <c r="ZX30" i="2"/>
  <c r="ZW33" i="2"/>
  <c r="ZW32" i="2"/>
  <c r="ZW31" i="2"/>
  <c r="ZW30" i="2"/>
  <c r="ZX29" i="2"/>
  <c r="ZX28" i="2"/>
  <c r="ZX27" i="2"/>
  <c r="ZW29" i="2"/>
  <c r="ZW28" i="2"/>
  <c r="ZW27" i="2"/>
  <c r="ZW26" i="2"/>
  <c r="ZW25" i="2"/>
  <c r="ZW24" i="2"/>
  <c r="ZW23" i="2"/>
  <c r="ZX26" i="2"/>
  <c r="ZX25" i="2"/>
  <c r="ZX24" i="2"/>
  <c r="ZX23" i="2"/>
  <c r="ZX22" i="2"/>
  <c r="ZX21" i="2"/>
  <c r="ZX20" i="2"/>
  <c r="ZX18" i="2"/>
  <c r="ZX17" i="2"/>
  <c r="ZX16" i="2"/>
  <c r="ZX15" i="2"/>
  <c r="ZW22" i="2"/>
  <c r="ZW21" i="2"/>
  <c r="ZW20" i="2"/>
  <c r="ZW18" i="2"/>
  <c r="ZW17" i="2"/>
  <c r="ZW16" i="2"/>
  <c r="ZW15" i="2"/>
  <c r="ZX14" i="2"/>
  <c r="ZX13" i="2"/>
  <c r="ZX12" i="2"/>
  <c r="ZX11" i="2"/>
  <c r="ZX10" i="2"/>
  <c r="ZX9" i="2"/>
  <c r="ZW14" i="2"/>
  <c r="ZW13" i="2"/>
  <c r="ZW12" i="2"/>
  <c r="ZW11" i="2"/>
  <c r="ZW10" i="2"/>
  <c r="ZW9" i="2"/>
  <c r="ZX19" i="2"/>
  <c r="ZW19" i="2"/>
  <c r="ZW5" i="2"/>
  <c r="ZW4" i="2" s="1"/>
  <c r="ZW7" i="2"/>
  <c r="ZY6" i="2"/>
  <c r="ZW8" i="2" l="1"/>
  <c r="ZZ46" i="2"/>
  <c r="ZY46" i="2"/>
  <c r="ZY45" i="2"/>
  <c r="ZZ45" i="2"/>
  <c r="ZZ44" i="2"/>
  <c r="ZY44" i="2"/>
  <c r="ZZ43" i="2"/>
  <c r="ZY43" i="2"/>
  <c r="ZY42" i="2"/>
  <c r="ZZ42" i="2"/>
  <c r="ZY41" i="2"/>
  <c r="ZZ41" i="2"/>
  <c r="ZZ40" i="2"/>
  <c r="ZZ39" i="2"/>
  <c r="ZY40" i="2"/>
  <c r="ZY39" i="2"/>
  <c r="ZZ38" i="2"/>
  <c r="ZZ37" i="2"/>
  <c r="ZY38" i="2"/>
  <c r="ZY37" i="2"/>
  <c r="ZY36" i="2"/>
  <c r="ZZ36" i="2"/>
  <c r="ZZ35" i="2"/>
  <c r="ZZ34" i="2"/>
  <c r="ZY35" i="2"/>
  <c r="ZY34" i="2"/>
  <c r="ZZ33" i="2"/>
  <c r="ZZ32" i="2"/>
  <c r="ZZ31" i="2"/>
  <c r="ZZ30" i="2"/>
  <c r="ZY33" i="2"/>
  <c r="ZY32" i="2"/>
  <c r="ZY31" i="2"/>
  <c r="ZY30" i="2"/>
  <c r="ZY29" i="2"/>
  <c r="ZY28" i="2"/>
  <c r="ZY27" i="2"/>
  <c r="ZZ29" i="2"/>
  <c r="ZZ28" i="2"/>
  <c r="ZZ27" i="2"/>
  <c r="ZZ26" i="2"/>
  <c r="ZZ25" i="2"/>
  <c r="ZZ24" i="2"/>
  <c r="ZZ23" i="2"/>
  <c r="ZY26" i="2"/>
  <c r="ZY25" i="2"/>
  <c r="ZY24" i="2"/>
  <c r="ZY23" i="2"/>
  <c r="ZY22" i="2"/>
  <c r="ZY21" i="2"/>
  <c r="ZY20" i="2"/>
  <c r="ZY18" i="2"/>
  <c r="ZY17" i="2"/>
  <c r="ZY16" i="2"/>
  <c r="ZY15" i="2"/>
  <c r="ZZ22" i="2"/>
  <c r="ZZ21" i="2"/>
  <c r="ZZ20" i="2"/>
  <c r="ZZ18" i="2"/>
  <c r="ZZ17" i="2"/>
  <c r="ZZ16" i="2"/>
  <c r="ZZ15" i="2"/>
  <c r="ZZ14" i="2"/>
  <c r="ZZ13" i="2"/>
  <c r="ZZ12" i="2"/>
  <c r="ZZ11" i="2"/>
  <c r="ZZ10" i="2"/>
  <c r="ZZ9" i="2"/>
  <c r="ZY14" i="2"/>
  <c r="ZY13" i="2"/>
  <c r="ZY12" i="2"/>
  <c r="ZY11" i="2"/>
  <c r="ZY10" i="2"/>
  <c r="ZY9" i="2"/>
  <c r="ZZ19" i="2"/>
  <c r="ZY19" i="2"/>
  <c r="ZY5" i="2"/>
  <c r="ZY4" i="2" s="1"/>
  <c r="ZY7" i="2"/>
  <c r="AAA6" i="2"/>
  <c r="ZY8" i="2" l="1"/>
  <c r="AAA46" i="2"/>
  <c r="AAB46" i="2"/>
  <c r="AAB45" i="2"/>
  <c r="AAA45" i="2"/>
  <c r="AAB44" i="2"/>
  <c r="AAA44" i="2"/>
  <c r="AAA43" i="2"/>
  <c r="AAB43" i="2"/>
  <c r="AAB42" i="2"/>
  <c r="AAA42" i="2"/>
  <c r="AAB41" i="2"/>
  <c r="AAA41" i="2"/>
  <c r="AAB40" i="2"/>
  <c r="AAB39" i="2"/>
  <c r="AAA40" i="2"/>
  <c r="AAA39" i="2"/>
  <c r="AAB38" i="2"/>
  <c r="AAB37" i="2"/>
  <c r="AAA38" i="2"/>
  <c r="AAA37" i="2"/>
  <c r="AAB36" i="2"/>
  <c r="AAA36" i="2"/>
  <c r="AAA35" i="2"/>
  <c r="AAA34" i="2"/>
  <c r="AAB35" i="2"/>
  <c r="AAB34" i="2"/>
  <c r="AAB33" i="2"/>
  <c r="AAB32" i="2"/>
  <c r="AAB31" i="2"/>
  <c r="AAB30" i="2"/>
  <c r="AAA33" i="2"/>
  <c r="AAA32" i="2"/>
  <c r="AAA31" i="2"/>
  <c r="AAA30" i="2"/>
  <c r="AAB29" i="2"/>
  <c r="AAB28" i="2"/>
  <c r="AAB27" i="2"/>
  <c r="AAA29" i="2"/>
  <c r="AAA28" i="2"/>
  <c r="AAA27" i="2"/>
  <c r="AAA26" i="2"/>
  <c r="AAA25" i="2"/>
  <c r="AAA24" i="2"/>
  <c r="AAA23" i="2"/>
  <c r="AAB26" i="2"/>
  <c r="AAB25" i="2"/>
  <c r="AAB24" i="2"/>
  <c r="AAB23" i="2"/>
  <c r="AAB22" i="2"/>
  <c r="AAB21" i="2"/>
  <c r="AAB20" i="2"/>
  <c r="AAB18" i="2"/>
  <c r="AAB17" i="2"/>
  <c r="AAB16" i="2"/>
  <c r="AAB15" i="2"/>
  <c r="AAA22" i="2"/>
  <c r="AAA21" i="2"/>
  <c r="AAA20" i="2"/>
  <c r="AAA18" i="2"/>
  <c r="AAA17" i="2"/>
  <c r="AAA16" i="2"/>
  <c r="AAA15" i="2"/>
  <c r="AAB14" i="2"/>
  <c r="AAB13" i="2"/>
  <c r="AAB12" i="2"/>
  <c r="AAB11" i="2"/>
  <c r="AAB10" i="2"/>
  <c r="AAB9" i="2"/>
  <c r="AAA14" i="2"/>
  <c r="AAA13" i="2"/>
  <c r="AAA12" i="2"/>
  <c r="AAA11" i="2"/>
  <c r="AAA10" i="2"/>
  <c r="AAA9" i="2"/>
  <c r="AAA19" i="2"/>
  <c r="AAB19" i="2"/>
  <c r="AAA5" i="2"/>
  <c r="AAA4" i="2" s="1"/>
  <c r="AAA7" i="2"/>
  <c r="AAC6" i="2"/>
  <c r="AAA8" i="2" l="1"/>
  <c r="AAD46" i="2"/>
  <c r="AAC46" i="2"/>
  <c r="AAC45" i="2"/>
  <c r="AAD45" i="2"/>
  <c r="AAD44" i="2"/>
  <c r="AAC44" i="2"/>
  <c r="AAD43" i="2"/>
  <c r="AAC43" i="2"/>
  <c r="AAC42" i="2"/>
  <c r="AAD42" i="2"/>
  <c r="AAC41" i="2"/>
  <c r="AAD41" i="2"/>
  <c r="AAD40" i="2"/>
  <c r="AAD39" i="2"/>
  <c r="AAC40" i="2"/>
  <c r="AAC39" i="2"/>
  <c r="AAD38" i="2"/>
  <c r="AAD37" i="2"/>
  <c r="AAC38" i="2"/>
  <c r="AAC37" i="2"/>
  <c r="AAC36" i="2"/>
  <c r="AAD36" i="2"/>
  <c r="AAD35" i="2"/>
  <c r="AAD34" i="2"/>
  <c r="AAC35" i="2"/>
  <c r="AAC34" i="2"/>
  <c r="AAD33" i="2"/>
  <c r="AAD32" i="2"/>
  <c r="AAD31" i="2"/>
  <c r="AAD30" i="2"/>
  <c r="AAC33" i="2"/>
  <c r="AAC32" i="2"/>
  <c r="AAC31" i="2"/>
  <c r="AAC30" i="2"/>
  <c r="AAC29" i="2"/>
  <c r="AAC28" i="2"/>
  <c r="AAC27" i="2"/>
  <c r="AAD29" i="2"/>
  <c r="AAD28" i="2"/>
  <c r="AAD27" i="2"/>
  <c r="AAD26" i="2"/>
  <c r="AAD25" i="2"/>
  <c r="AAD24" i="2"/>
  <c r="AAD23" i="2"/>
  <c r="AAC26" i="2"/>
  <c r="AAC25" i="2"/>
  <c r="AAC24" i="2"/>
  <c r="AAC23" i="2"/>
  <c r="AAC22" i="2"/>
  <c r="AAC21" i="2"/>
  <c r="AAC20" i="2"/>
  <c r="AAC18" i="2"/>
  <c r="AAC17" i="2"/>
  <c r="AAC16" i="2"/>
  <c r="AAC15" i="2"/>
  <c r="AAD22" i="2"/>
  <c r="AAD21" i="2"/>
  <c r="AAD20" i="2"/>
  <c r="AAD18" i="2"/>
  <c r="AAD17" i="2"/>
  <c r="AAD16" i="2"/>
  <c r="AAD15" i="2"/>
  <c r="AAD14" i="2"/>
  <c r="AAD13" i="2"/>
  <c r="AAD12" i="2"/>
  <c r="AAD11" i="2"/>
  <c r="AAD10" i="2"/>
  <c r="AAD9" i="2"/>
  <c r="AAC14" i="2"/>
  <c r="AAC13" i="2"/>
  <c r="AAC12" i="2"/>
  <c r="AAC11" i="2"/>
  <c r="AAC10" i="2"/>
  <c r="AAC9" i="2"/>
  <c r="AAD19" i="2"/>
  <c r="AAC19" i="2"/>
  <c r="AAC5" i="2"/>
  <c r="AAC4" i="2" s="1"/>
  <c r="AAE6" i="2"/>
  <c r="AAC7" i="2"/>
  <c r="AAC8" i="2" l="1"/>
  <c r="AAE46" i="2"/>
  <c r="AAF46" i="2"/>
  <c r="AAF45" i="2"/>
  <c r="AAE45" i="2"/>
  <c r="AAF44" i="2"/>
  <c r="AAE44" i="2"/>
  <c r="AAE43" i="2"/>
  <c r="AAF43" i="2"/>
  <c r="AAF42" i="2"/>
  <c r="AAE42" i="2"/>
  <c r="AAF41" i="2"/>
  <c r="AAE41" i="2"/>
  <c r="AAF40" i="2"/>
  <c r="AAF39" i="2"/>
  <c r="AAE40" i="2"/>
  <c r="AAE39" i="2"/>
  <c r="AAF38" i="2"/>
  <c r="AAF37" i="2"/>
  <c r="AAE38" i="2"/>
  <c r="AAE37" i="2"/>
  <c r="AAF36" i="2"/>
  <c r="AAE36" i="2"/>
  <c r="AAE35" i="2"/>
  <c r="AAE34" i="2"/>
  <c r="AAF35" i="2"/>
  <c r="AAF34" i="2"/>
  <c r="AAF33" i="2"/>
  <c r="AAF32" i="2"/>
  <c r="AAF31" i="2"/>
  <c r="AAF30" i="2"/>
  <c r="AAE33" i="2"/>
  <c r="AAE32" i="2"/>
  <c r="AAE31" i="2"/>
  <c r="AAE30" i="2"/>
  <c r="AAF29" i="2"/>
  <c r="AAF28" i="2"/>
  <c r="AAF27" i="2"/>
  <c r="AAE29" i="2"/>
  <c r="AAE28" i="2"/>
  <c r="AAE27" i="2"/>
  <c r="AAE26" i="2"/>
  <c r="AAE25" i="2"/>
  <c r="AAE24" i="2"/>
  <c r="AAE23" i="2"/>
  <c r="AAF26" i="2"/>
  <c r="AAF25" i="2"/>
  <c r="AAF24" i="2"/>
  <c r="AAF23" i="2"/>
  <c r="AAF22" i="2"/>
  <c r="AAF21" i="2"/>
  <c r="AAF20" i="2"/>
  <c r="AAF18" i="2"/>
  <c r="AAF17" i="2"/>
  <c r="AAF16" i="2"/>
  <c r="AAF15" i="2"/>
  <c r="AAE22" i="2"/>
  <c r="AAE21" i="2"/>
  <c r="AAE20" i="2"/>
  <c r="AAE18" i="2"/>
  <c r="AAE17" i="2"/>
  <c r="AAE16" i="2"/>
  <c r="AAE15" i="2"/>
  <c r="AAF14" i="2"/>
  <c r="AAF13" i="2"/>
  <c r="AAF12" i="2"/>
  <c r="AAF11" i="2"/>
  <c r="AAF10" i="2"/>
  <c r="AAF9" i="2"/>
  <c r="AAE14" i="2"/>
  <c r="AAE13" i="2"/>
  <c r="AAE12" i="2"/>
  <c r="AAE11" i="2"/>
  <c r="AAE10" i="2"/>
  <c r="AAE9" i="2"/>
  <c r="AAF19" i="2"/>
  <c r="AAE19" i="2"/>
  <c r="AAE5" i="2"/>
  <c r="AAE4" i="2" s="1"/>
  <c r="AAE7" i="2"/>
  <c r="AAG6" i="2"/>
  <c r="AAE8" i="2" l="1"/>
  <c r="AAH46" i="2"/>
  <c r="AAG46" i="2"/>
  <c r="AAG45" i="2"/>
  <c r="AAH45" i="2"/>
  <c r="AAH44" i="2"/>
  <c r="AAG44" i="2"/>
  <c r="AAH43" i="2"/>
  <c r="AAG43" i="2"/>
  <c r="AAG42" i="2"/>
  <c r="AAH42" i="2"/>
  <c r="AAG41" i="2"/>
  <c r="AAH41" i="2"/>
  <c r="AAH40" i="2"/>
  <c r="AAH39" i="2"/>
  <c r="AAG40" i="2"/>
  <c r="AAG39" i="2"/>
  <c r="AAH38" i="2"/>
  <c r="AAH37" i="2"/>
  <c r="AAG38" i="2"/>
  <c r="AAG37" i="2"/>
  <c r="AAG36" i="2"/>
  <c r="AAH36" i="2"/>
  <c r="AAH35" i="2"/>
  <c r="AAH34" i="2"/>
  <c r="AAG35" i="2"/>
  <c r="AAG34" i="2"/>
  <c r="AAH33" i="2"/>
  <c r="AAH32" i="2"/>
  <c r="AAH31" i="2"/>
  <c r="AAH30" i="2"/>
  <c r="AAG33" i="2"/>
  <c r="AAG32" i="2"/>
  <c r="AAG31" i="2"/>
  <c r="AAG30" i="2"/>
  <c r="AAG29" i="2"/>
  <c r="AAG28" i="2"/>
  <c r="AAG27" i="2"/>
  <c r="AAH29" i="2"/>
  <c r="AAH28" i="2"/>
  <c r="AAH27" i="2"/>
  <c r="AAH26" i="2"/>
  <c r="AAH25" i="2"/>
  <c r="AAH24" i="2"/>
  <c r="AAH23" i="2"/>
  <c r="AAG26" i="2"/>
  <c r="AAG25" i="2"/>
  <c r="AAG24" i="2"/>
  <c r="AAG23" i="2"/>
  <c r="AAG22" i="2"/>
  <c r="AAG21" i="2"/>
  <c r="AAG20" i="2"/>
  <c r="AAG18" i="2"/>
  <c r="AAG17" i="2"/>
  <c r="AAG16" i="2"/>
  <c r="AAG15" i="2"/>
  <c r="AAH22" i="2"/>
  <c r="AAH21" i="2"/>
  <c r="AAH20" i="2"/>
  <c r="AAH18" i="2"/>
  <c r="AAH17" i="2"/>
  <c r="AAH16" i="2"/>
  <c r="AAH15" i="2"/>
  <c r="AAH14" i="2"/>
  <c r="AAH13" i="2"/>
  <c r="AAH12" i="2"/>
  <c r="AAH11" i="2"/>
  <c r="AAH10" i="2"/>
  <c r="AAH9" i="2"/>
  <c r="AAG14" i="2"/>
  <c r="AAG13" i="2"/>
  <c r="AAG12" i="2"/>
  <c r="AAG11" i="2"/>
  <c r="AAG10" i="2"/>
  <c r="AAG9" i="2"/>
  <c r="AAG19" i="2"/>
  <c r="AAH19" i="2"/>
  <c r="AAG5" i="2"/>
  <c r="AAG4" i="2" s="1"/>
  <c r="AAG7" i="2"/>
  <c r="AAI6" i="2"/>
  <c r="AAG8" i="2" l="1"/>
  <c r="AAI46" i="2"/>
  <c r="AAJ46" i="2"/>
  <c r="AAJ45" i="2"/>
  <c r="AAI45" i="2"/>
  <c r="AAJ44" i="2"/>
  <c r="AAI44" i="2"/>
  <c r="AAI43" i="2"/>
  <c r="AAJ43" i="2"/>
  <c r="AAJ42" i="2"/>
  <c r="AAI42" i="2"/>
  <c r="AAJ41" i="2"/>
  <c r="AAI41" i="2"/>
  <c r="AAJ40" i="2"/>
  <c r="AAJ39" i="2"/>
  <c r="AAI40" i="2"/>
  <c r="AAI39" i="2"/>
  <c r="AAJ38" i="2"/>
  <c r="AAJ37" i="2"/>
  <c r="AAI38" i="2"/>
  <c r="AAI37" i="2"/>
  <c r="AAJ36" i="2"/>
  <c r="AAI36" i="2"/>
  <c r="AAI35" i="2"/>
  <c r="AAI34" i="2"/>
  <c r="AAJ35" i="2"/>
  <c r="AAJ34" i="2"/>
  <c r="AAJ33" i="2"/>
  <c r="AAJ32" i="2"/>
  <c r="AAJ31" i="2"/>
  <c r="AAJ30" i="2"/>
  <c r="AAI33" i="2"/>
  <c r="AAI32" i="2"/>
  <c r="AAI31" i="2"/>
  <c r="AAI30" i="2"/>
  <c r="AAJ29" i="2"/>
  <c r="AAJ28" i="2"/>
  <c r="AAJ27" i="2"/>
  <c r="AAI29" i="2"/>
  <c r="AAI28" i="2"/>
  <c r="AAI27" i="2"/>
  <c r="AAI26" i="2"/>
  <c r="AAI25" i="2"/>
  <c r="AAI24" i="2"/>
  <c r="AAI23" i="2"/>
  <c r="AAJ26" i="2"/>
  <c r="AAJ25" i="2"/>
  <c r="AAJ24" i="2"/>
  <c r="AAJ23" i="2"/>
  <c r="AAJ22" i="2"/>
  <c r="AAJ21" i="2"/>
  <c r="AAJ20" i="2"/>
  <c r="AAJ18" i="2"/>
  <c r="AAJ17" i="2"/>
  <c r="AAJ16" i="2"/>
  <c r="AAJ15" i="2"/>
  <c r="AAI22" i="2"/>
  <c r="AAI21" i="2"/>
  <c r="AAI20" i="2"/>
  <c r="AAI18" i="2"/>
  <c r="AAI17" i="2"/>
  <c r="AAI16" i="2"/>
  <c r="AAI15" i="2"/>
  <c r="AAJ14" i="2"/>
  <c r="AAJ13" i="2"/>
  <c r="AAJ12" i="2"/>
  <c r="AAJ11" i="2"/>
  <c r="AAJ10" i="2"/>
  <c r="AAJ9" i="2"/>
  <c r="AAI14" i="2"/>
  <c r="AAI13" i="2"/>
  <c r="AAI12" i="2"/>
  <c r="AAI11" i="2"/>
  <c r="AAI10" i="2"/>
  <c r="AAI9" i="2"/>
  <c r="AAJ19" i="2"/>
  <c r="AAI19" i="2"/>
  <c r="AAI5" i="2"/>
  <c r="AAI4" i="2" s="1"/>
  <c r="AAI7" i="2"/>
  <c r="AAK6" i="2"/>
  <c r="AAI8" i="2" l="1"/>
  <c r="AAL46" i="2"/>
  <c r="AAK46" i="2"/>
  <c r="AAK45" i="2"/>
  <c r="AAL45" i="2"/>
  <c r="AAL44" i="2"/>
  <c r="AAK44" i="2"/>
  <c r="AAL43" i="2"/>
  <c r="AAK43" i="2"/>
  <c r="AAK42" i="2"/>
  <c r="AAL42" i="2"/>
  <c r="AAK41" i="2"/>
  <c r="AAL41" i="2"/>
  <c r="AAL40" i="2"/>
  <c r="AAL39" i="2"/>
  <c r="AAK40" i="2"/>
  <c r="AAK39" i="2"/>
  <c r="AAL38" i="2"/>
  <c r="AAL37" i="2"/>
  <c r="AAK38" i="2"/>
  <c r="AAK37" i="2"/>
  <c r="AAK36" i="2"/>
  <c r="AAL36" i="2"/>
  <c r="AAL35" i="2"/>
  <c r="AAL34" i="2"/>
  <c r="AAK35" i="2"/>
  <c r="AAK34" i="2"/>
  <c r="AAL33" i="2"/>
  <c r="AAL32" i="2"/>
  <c r="AAL31" i="2"/>
  <c r="AAL30" i="2"/>
  <c r="AAK33" i="2"/>
  <c r="AAK32" i="2"/>
  <c r="AAK31" i="2"/>
  <c r="AAK30" i="2"/>
  <c r="AAK29" i="2"/>
  <c r="AAK28" i="2"/>
  <c r="AAK27" i="2"/>
  <c r="AAL29" i="2"/>
  <c r="AAL28" i="2"/>
  <c r="AAL27" i="2"/>
  <c r="AAL26" i="2"/>
  <c r="AAL25" i="2"/>
  <c r="AAL24" i="2"/>
  <c r="AAL23" i="2"/>
  <c r="AAK26" i="2"/>
  <c r="AAK25" i="2"/>
  <c r="AAK24" i="2"/>
  <c r="AAK23" i="2"/>
  <c r="AAK22" i="2"/>
  <c r="AAK21" i="2"/>
  <c r="AAK20" i="2"/>
  <c r="AAK18" i="2"/>
  <c r="AAK17" i="2"/>
  <c r="AAK16" i="2"/>
  <c r="AAK15" i="2"/>
  <c r="AAL22" i="2"/>
  <c r="AAL21" i="2"/>
  <c r="AAL20" i="2"/>
  <c r="AAL18" i="2"/>
  <c r="AAL17" i="2"/>
  <c r="AAL16" i="2"/>
  <c r="AAL15" i="2"/>
  <c r="AAL14" i="2"/>
  <c r="AAL13" i="2"/>
  <c r="AAL12" i="2"/>
  <c r="AAL11" i="2"/>
  <c r="AAL10" i="2"/>
  <c r="AAL9" i="2"/>
  <c r="AAK14" i="2"/>
  <c r="AAK13" i="2"/>
  <c r="AAK12" i="2"/>
  <c r="AAK11" i="2"/>
  <c r="AAK10" i="2"/>
  <c r="AAK9" i="2"/>
  <c r="AAL19" i="2"/>
  <c r="AAK19" i="2"/>
  <c r="AAK5" i="2"/>
  <c r="AAK4" i="2" s="1"/>
  <c r="AAM6" i="2"/>
  <c r="AAK7" i="2"/>
  <c r="AAK8" i="2" l="1"/>
  <c r="AAM46" i="2"/>
  <c r="AAN46" i="2"/>
  <c r="AAN45" i="2"/>
  <c r="AAM45" i="2"/>
  <c r="AAN44" i="2"/>
  <c r="AAM44" i="2"/>
  <c r="AAM43" i="2"/>
  <c r="AAN43" i="2"/>
  <c r="AAN42" i="2"/>
  <c r="AAM42" i="2"/>
  <c r="AAN41" i="2"/>
  <c r="AAM41" i="2"/>
  <c r="AAN40" i="2"/>
  <c r="AAN39" i="2"/>
  <c r="AAM40" i="2"/>
  <c r="AAM39" i="2"/>
  <c r="AAN38" i="2"/>
  <c r="AAN37" i="2"/>
  <c r="AAM38" i="2"/>
  <c r="AAM37" i="2"/>
  <c r="AAN36" i="2"/>
  <c r="AAM36" i="2"/>
  <c r="AAM35" i="2"/>
  <c r="AAM34" i="2"/>
  <c r="AAN35" i="2"/>
  <c r="AAN34" i="2"/>
  <c r="AAN33" i="2"/>
  <c r="AAN32" i="2"/>
  <c r="AAN31" i="2"/>
  <c r="AAN30" i="2"/>
  <c r="AAM33" i="2"/>
  <c r="AAM32" i="2"/>
  <c r="AAM31" i="2"/>
  <c r="AAM30" i="2"/>
  <c r="AAN29" i="2"/>
  <c r="AAN28" i="2"/>
  <c r="AAN27" i="2"/>
  <c r="AAM29" i="2"/>
  <c r="AAM28" i="2"/>
  <c r="AAM27" i="2"/>
  <c r="AAM26" i="2"/>
  <c r="AAM25" i="2"/>
  <c r="AAM24" i="2"/>
  <c r="AAM23" i="2"/>
  <c r="AAN26" i="2"/>
  <c r="AAN25" i="2"/>
  <c r="AAN24" i="2"/>
  <c r="AAN23" i="2"/>
  <c r="AAN22" i="2"/>
  <c r="AAN21" i="2"/>
  <c r="AAN20" i="2"/>
  <c r="AAN18" i="2"/>
  <c r="AAN17" i="2"/>
  <c r="AAN16" i="2"/>
  <c r="AAN15" i="2"/>
  <c r="AAM22" i="2"/>
  <c r="AAM21" i="2"/>
  <c r="AAM20" i="2"/>
  <c r="AAM18" i="2"/>
  <c r="AAM17" i="2"/>
  <c r="AAM16" i="2"/>
  <c r="AAM15" i="2"/>
  <c r="AAN14" i="2"/>
  <c r="AAN13" i="2"/>
  <c r="AAN12" i="2"/>
  <c r="AAN11" i="2"/>
  <c r="AAN10" i="2"/>
  <c r="AAN9" i="2"/>
  <c r="AAM14" i="2"/>
  <c r="AAM13" i="2"/>
  <c r="AAM12" i="2"/>
  <c r="AAM11" i="2"/>
  <c r="AAM10" i="2"/>
  <c r="AAM9" i="2"/>
  <c r="AAM19" i="2"/>
  <c r="AAN19" i="2"/>
  <c r="AAM5" i="2"/>
  <c r="AAM4" i="2" s="1"/>
  <c r="AAM7" i="2"/>
  <c r="AAO6" i="2"/>
  <c r="AAM8" i="2" l="1"/>
  <c r="AAP46" i="2"/>
  <c r="AAO46" i="2"/>
  <c r="AAO45" i="2"/>
  <c r="AAP45" i="2"/>
  <c r="AAP44" i="2"/>
  <c r="AAO44" i="2"/>
  <c r="AAP43" i="2"/>
  <c r="AAO43" i="2"/>
  <c r="AAO42" i="2"/>
  <c r="AAP42" i="2"/>
  <c r="AAO41" i="2"/>
  <c r="AAP41" i="2"/>
  <c r="AAP40" i="2"/>
  <c r="AAP39" i="2"/>
  <c r="AAO40" i="2"/>
  <c r="AAO39" i="2"/>
  <c r="AAP38" i="2"/>
  <c r="AAP37" i="2"/>
  <c r="AAO38" i="2"/>
  <c r="AAO37" i="2"/>
  <c r="AAO36" i="2"/>
  <c r="AAP36" i="2"/>
  <c r="AAP35" i="2"/>
  <c r="AAP34" i="2"/>
  <c r="AAO35" i="2"/>
  <c r="AAO34" i="2"/>
  <c r="AAP33" i="2"/>
  <c r="AAP32" i="2"/>
  <c r="AAP31" i="2"/>
  <c r="AAP30" i="2"/>
  <c r="AAO33" i="2"/>
  <c r="AAO32" i="2"/>
  <c r="AAO31" i="2"/>
  <c r="AAO30" i="2"/>
  <c r="AAO29" i="2"/>
  <c r="AAO28" i="2"/>
  <c r="AAO27" i="2"/>
  <c r="AAP29" i="2"/>
  <c r="AAP28" i="2"/>
  <c r="AAP27" i="2"/>
  <c r="AAP26" i="2"/>
  <c r="AAP25" i="2"/>
  <c r="AAP24" i="2"/>
  <c r="AAP23" i="2"/>
  <c r="AAO26" i="2"/>
  <c r="AAO25" i="2"/>
  <c r="AAO24" i="2"/>
  <c r="AAO23" i="2"/>
  <c r="AAO22" i="2"/>
  <c r="AAO21" i="2"/>
  <c r="AAO20" i="2"/>
  <c r="AAO18" i="2"/>
  <c r="AAO17" i="2"/>
  <c r="AAO16" i="2"/>
  <c r="AAO15" i="2"/>
  <c r="AAP22" i="2"/>
  <c r="AAP21" i="2"/>
  <c r="AAP20" i="2"/>
  <c r="AAP18" i="2"/>
  <c r="AAP17" i="2"/>
  <c r="AAP16" i="2"/>
  <c r="AAP15" i="2"/>
  <c r="AAP14" i="2"/>
  <c r="AAP13" i="2"/>
  <c r="AAP12" i="2"/>
  <c r="AAP11" i="2"/>
  <c r="AAP10" i="2"/>
  <c r="AAP9" i="2"/>
  <c r="AAO14" i="2"/>
  <c r="AAO13" i="2"/>
  <c r="AAO12" i="2"/>
  <c r="AAO11" i="2"/>
  <c r="AAO10" i="2"/>
  <c r="AAO9" i="2"/>
  <c r="AAO19" i="2"/>
  <c r="AAP19" i="2"/>
  <c r="AAO5" i="2"/>
  <c r="AAO4" i="2" s="1"/>
  <c r="AAO7" i="2"/>
  <c r="AAQ6" i="2"/>
  <c r="AAO8" i="2" l="1"/>
  <c r="AAQ46" i="2"/>
  <c r="AAR46" i="2"/>
  <c r="AAR45" i="2"/>
  <c r="AAQ45" i="2"/>
  <c r="AAR44" i="2"/>
  <c r="AAQ44" i="2"/>
  <c r="AAQ43" i="2"/>
  <c r="AAR43" i="2"/>
  <c r="AAR42" i="2"/>
  <c r="AAQ42" i="2"/>
  <c r="AAR41" i="2"/>
  <c r="AAQ41" i="2"/>
  <c r="AAR40" i="2"/>
  <c r="AAR39" i="2"/>
  <c r="AAQ40" i="2"/>
  <c r="AAQ39" i="2"/>
  <c r="AAR38" i="2"/>
  <c r="AAR37" i="2"/>
  <c r="AAQ38" i="2"/>
  <c r="AAQ37" i="2"/>
  <c r="AAR36" i="2"/>
  <c r="AAQ36" i="2"/>
  <c r="AAQ35" i="2"/>
  <c r="AAQ34" i="2"/>
  <c r="AAR35" i="2"/>
  <c r="AAR34" i="2"/>
  <c r="AAR33" i="2"/>
  <c r="AAR32" i="2"/>
  <c r="AAR31" i="2"/>
  <c r="AAR30" i="2"/>
  <c r="AAQ33" i="2"/>
  <c r="AAQ32" i="2"/>
  <c r="AAQ31" i="2"/>
  <c r="AAQ30" i="2"/>
  <c r="AAR29" i="2"/>
  <c r="AAR28" i="2"/>
  <c r="AAR27" i="2"/>
  <c r="AAQ29" i="2"/>
  <c r="AAQ28" i="2"/>
  <c r="AAQ27" i="2"/>
  <c r="AAQ26" i="2"/>
  <c r="AAQ25" i="2"/>
  <c r="AAQ24" i="2"/>
  <c r="AAQ23" i="2"/>
  <c r="AAR26" i="2"/>
  <c r="AAR25" i="2"/>
  <c r="AAR24" i="2"/>
  <c r="AAR23" i="2"/>
  <c r="AAR22" i="2"/>
  <c r="AAR21" i="2"/>
  <c r="AAR20" i="2"/>
  <c r="AAR18" i="2"/>
  <c r="AAR17" i="2"/>
  <c r="AAR16" i="2"/>
  <c r="AAR15" i="2"/>
  <c r="AAQ22" i="2"/>
  <c r="AAQ21" i="2"/>
  <c r="AAQ20" i="2"/>
  <c r="AAQ18" i="2"/>
  <c r="AAQ17" i="2"/>
  <c r="AAQ16" i="2"/>
  <c r="AAQ15" i="2"/>
  <c r="AAR14" i="2"/>
  <c r="AAR13" i="2"/>
  <c r="AAR12" i="2"/>
  <c r="AAR11" i="2"/>
  <c r="AAR10" i="2"/>
  <c r="AAR9" i="2"/>
  <c r="AAQ14" i="2"/>
  <c r="AAQ13" i="2"/>
  <c r="AAQ12" i="2"/>
  <c r="AAQ11" i="2"/>
  <c r="AAQ10" i="2"/>
  <c r="AAQ9" i="2"/>
  <c r="AAR19" i="2"/>
  <c r="AAQ19" i="2"/>
  <c r="AAQ5" i="2"/>
  <c r="AAQ4" i="2" s="1"/>
  <c r="AAQ7" i="2"/>
  <c r="AAS6" i="2"/>
  <c r="AAQ8" i="2" l="1"/>
  <c r="AAT46" i="2"/>
  <c r="AAS46" i="2"/>
  <c r="AAS45" i="2"/>
  <c r="AAT45" i="2"/>
  <c r="AAT44" i="2"/>
  <c r="AAS44" i="2"/>
  <c r="AAT43" i="2"/>
  <c r="AAS43" i="2"/>
  <c r="AAS42" i="2"/>
  <c r="AAT42" i="2"/>
  <c r="AAS41" i="2"/>
  <c r="AAT41" i="2"/>
  <c r="AAT40" i="2"/>
  <c r="AAT39" i="2"/>
  <c r="AAS40" i="2"/>
  <c r="AAS39" i="2"/>
  <c r="AAT38" i="2"/>
  <c r="AAT37" i="2"/>
  <c r="AAS38" i="2"/>
  <c r="AAS37" i="2"/>
  <c r="AAS36" i="2"/>
  <c r="AAT36" i="2"/>
  <c r="AAT35" i="2"/>
  <c r="AAT34" i="2"/>
  <c r="AAS35" i="2"/>
  <c r="AAS34" i="2"/>
  <c r="AAT33" i="2"/>
  <c r="AAT32" i="2"/>
  <c r="AAT31" i="2"/>
  <c r="AAT30" i="2"/>
  <c r="AAS33" i="2"/>
  <c r="AAS32" i="2"/>
  <c r="AAS31" i="2"/>
  <c r="AAS30" i="2"/>
  <c r="AAS29" i="2"/>
  <c r="AAS28" i="2"/>
  <c r="AAS27" i="2"/>
  <c r="AAT29" i="2"/>
  <c r="AAT28" i="2"/>
  <c r="AAT27" i="2"/>
  <c r="AAT26" i="2"/>
  <c r="AAT25" i="2"/>
  <c r="AAT24" i="2"/>
  <c r="AAT23" i="2"/>
  <c r="AAS26" i="2"/>
  <c r="AAS25" i="2"/>
  <c r="AAS24" i="2"/>
  <c r="AAS23" i="2"/>
  <c r="AAS22" i="2"/>
  <c r="AAS21" i="2"/>
  <c r="AAS20" i="2"/>
  <c r="AAS18" i="2"/>
  <c r="AAS17" i="2"/>
  <c r="AAS16" i="2"/>
  <c r="AAS15" i="2"/>
  <c r="AAT22" i="2"/>
  <c r="AAT21" i="2"/>
  <c r="AAT20" i="2"/>
  <c r="AAT18" i="2"/>
  <c r="AAT17" i="2"/>
  <c r="AAT16" i="2"/>
  <c r="AAT15" i="2"/>
  <c r="AAT14" i="2"/>
  <c r="AAT13" i="2"/>
  <c r="AAT12" i="2"/>
  <c r="AAT11" i="2"/>
  <c r="AAT10" i="2"/>
  <c r="AAT9" i="2"/>
  <c r="AAS14" i="2"/>
  <c r="AAS13" i="2"/>
  <c r="AAS12" i="2"/>
  <c r="AAS11" i="2"/>
  <c r="AAS10" i="2"/>
  <c r="AAS9" i="2"/>
  <c r="AAT19" i="2"/>
  <c r="AAS19" i="2"/>
  <c r="AAS5" i="2"/>
  <c r="AAS4" i="2" s="1"/>
  <c r="AAU6" i="2"/>
  <c r="AAS7" i="2"/>
  <c r="AAS8" i="2" l="1"/>
  <c r="AAU46" i="2"/>
  <c r="AAV46" i="2"/>
  <c r="AAV45" i="2"/>
  <c r="AAU45" i="2"/>
  <c r="AAV44" i="2"/>
  <c r="AAU44" i="2"/>
  <c r="AAU43" i="2"/>
  <c r="AAV43" i="2"/>
  <c r="AAV42" i="2"/>
  <c r="AAU42" i="2"/>
  <c r="AAV41" i="2"/>
  <c r="AAU41" i="2"/>
  <c r="AAV40" i="2"/>
  <c r="AAV39" i="2"/>
  <c r="AAU40" i="2"/>
  <c r="AAU39" i="2"/>
  <c r="AAV38" i="2"/>
  <c r="AAV37" i="2"/>
  <c r="AAU38" i="2"/>
  <c r="AAU37" i="2"/>
  <c r="AAV36" i="2"/>
  <c r="AAU36" i="2"/>
  <c r="AAU35" i="2"/>
  <c r="AAU34" i="2"/>
  <c r="AAV35" i="2"/>
  <c r="AAV34" i="2"/>
  <c r="AAV33" i="2"/>
  <c r="AAV32" i="2"/>
  <c r="AAV31" i="2"/>
  <c r="AAV30" i="2"/>
  <c r="AAU33" i="2"/>
  <c r="AAU32" i="2"/>
  <c r="AAU31" i="2"/>
  <c r="AAU30" i="2"/>
  <c r="AAV29" i="2"/>
  <c r="AAV28" i="2"/>
  <c r="AAV27" i="2"/>
  <c r="AAV26" i="2"/>
  <c r="AAU29" i="2"/>
  <c r="AAU28" i="2"/>
  <c r="AAU27" i="2"/>
  <c r="AAU26" i="2"/>
  <c r="AAU25" i="2"/>
  <c r="AAU24" i="2"/>
  <c r="AAU23" i="2"/>
  <c r="AAV25" i="2"/>
  <c r="AAV24" i="2"/>
  <c r="AAV23" i="2"/>
  <c r="AAV22" i="2"/>
  <c r="AAV21" i="2"/>
  <c r="AAV20" i="2"/>
  <c r="AAV18" i="2"/>
  <c r="AAV17" i="2"/>
  <c r="AAV16" i="2"/>
  <c r="AAV15" i="2"/>
  <c r="AAU22" i="2"/>
  <c r="AAU21" i="2"/>
  <c r="AAU20" i="2"/>
  <c r="AAU18" i="2"/>
  <c r="AAU17" i="2"/>
  <c r="AAU16" i="2"/>
  <c r="AAU15" i="2"/>
  <c r="AAV14" i="2"/>
  <c r="AAV13" i="2"/>
  <c r="AAV12" i="2"/>
  <c r="AAV11" i="2"/>
  <c r="AAV10" i="2"/>
  <c r="AAV9" i="2"/>
  <c r="AAU14" i="2"/>
  <c r="AAU13" i="2"/>
  <c r="AAU12" i="2"/>
  <c r="AAU11" i="2"/>
  <c r="AAU10" i="2"/>
  <c r="AAU9" i="2"/>
  <c r="AAV19" i="2"/>
  <c r="AAU19" i="2"/>
  <c r="AAU5" i="2"/>
  <c r="AAU4" i="2" s="1"/>
  <c r="AAU7" i="2"/>
  <c r="AAW6" i="2"/>
  <c r="AAU8" i="2" l="1"/>
  <c r="AAX46" i="2"/>
  <c r="AAW46" i="2"/>
  <c r="AAW45" i="2"/>
  <c r="AAX45" i="2"/>
  <c r="AAX44" i="2"/>
  <c r="AAW44" i="2"/>
  <c r="AAX43" i="2"/>
  <c r="AAW43" i="2"/>
  <c r="AAW42" i="2"/>
  <c r="AAX42" i="2"/>
  <c r="AAW41" i="2"/>
  <c r="AAX41" i="2"/>
  <c r="AAX40" i="2"/>
  <c r="AAX39" i="2"/>
  <c r="AAW40" i="2"/>
  <c r="AAW39" i="2"/>
  <c r="AAX38" i="2"/>
  <c r="AAX37" i="2"/>
  <c r="AAW38" i="2"/>
  <c r="AAW37" i="2"/>
  <c r="AAW36" i="2"/>
  <c r="AAX36" i="2"/>
  <c r="AAX35" i="2"/>
  <c r="AAX34" i="2"/>
  <c r="AAW35" i="2"/>
  <c r="AAW34" i="2"/>
  <c r="AAX33" i="2"/>
  <c r="AAX32" i="2"/>
  <c r="AAX31" i="2"/>
  <c r="AAX30" i="2"/>
  <c r="AAW33" i="2"/>
  <c r="AAW32" i="2"/>
  <c r="AAW31" i="2"/>
  <c r="AAW30" i="2"/>
  <c r="AAW29" i="2"/>
  <c r="AAW28" i="2"/>
  <c r="AAW27" i="2"/>
  <c r="AAW26" i="2"/>
  <c r="AAX29" i="2"/>
  <c r="AAX28" i="2"/>
  <c r="AAX27" i="2"/>
  <c r="AAX26" i="2"/>
  <c r="AAX25" i="2"/>
  <c r="AAX24" i="2"/>
  <c r="AAX23" i="2"/>
  <c r="AAW25" i="2"/>
  <c r="AAW24" i="2"/>
  <c r="AAW23" i="2"/>
  <c r="AAW22" i="2"/>
  <c r="AAW21" i="2"/>
  <c r="AAW20" i="2"/>
  <c r="AAW18" i="2"/>
  <c r="AAW17" i="2"/>
  <c r="AAW16" i="2"/>
  <c r="AAW15" i="2"/>
  <c r="AAX22" i="2"/>
  <c r="AAX21" i="2"/>
  <c r="AAX20" i="2"/>
  <c r="AAX18" i="2"/>
  <c r="AAX17" i="2"/>
  <c r="AAX16" i="2"/>
  <c r="AAX15" i="2"/>
  <c r="AAX14" i="2"/>
  <c r="AAX13" i="2"/>
  <c r="AAX12" i="2"/>
  <c r="AAX11" i="2"/>
  <c r="AAX10" i="2"/>
  <c r="AAX9" i="2"/>
  <c r="AAW14" i="2"/>
  <c r="AAW13" i="2"/>
  <c r="AAW12" i="2"/>
  <c r="AAW11" i="2"/>
  <c r="AAW10" i="2"/>
  <c r="AAW9" i="2"/>
  <c r="AAX19" i="2"/>
  <c r="AAW19" i="2"/>
  <c r="AAW5" i="2"/>
  <c r="AAW4" i="2" s="1"/>
  <c r="AAW7" i="2"/>
  <c r="AAY6" i="2"/>
  <c r="AAW8" i="2" l="1"/>
  <c r="AAY46" i="2"/>
  <c r="AAZ46" i="2"/>
  <c r="AAZ45" i="2"/>
  <c r="AAY45" i="2"/>
  <c r="AAZ44" i="2"/>
  <c r="AAY44" i="2"/>
  <c r="AAY43" i="2"/>
  <c r="AAZ43" i="2"/>
  <c r="AAZ42" i="2"/>
  <c r="AAY42" i="2"/>
  <c r="AAZ41" i="2"/>
  <c r="AAY41" i="2"/>
  <c r="AAZ40" i="2"/>
  <c r="AAZ39" i="2"/>
  <c r="AAY40" i="2"/>
  <c r="AAY39" i="2"/>
  <c r="AAZ38" i="2"/>
  <c r="AAZ37" i="2"/>
  <c r="AAY38" i="2"/>
  <c r="AAY37" i="2"/>
  <c r="AAZ36" i="2"/>
  <c r="AAY36" i="2"/>
  <c r="AAY35" i="2"/>
  <c r="AAY34" i="2"/>
  <c r="AAZ35" i="2"/>
  <c r="AAZ34" i="2"/>
  <c r="AAZ33" i="2"/>
  <c r="AAZ32" i="2"/>
  <c r="AAZ31" i="2"/>
  <c r="AAZ30" i="2"/>
  <c r="AAY33" i="2"/>
  <c r="AAY32" i="2"/>
  <c r="AAY31" i="2"/>
  <c r="AAY30" i="2"/>
  <c r="AAZ29" i="2"/>
  <c r="AAZ28" i="2"/>
  <c r="AAZ27" i="2"/>
  <c r="AAZ26" i="2"/>
  <c r="AAY29" i="2"/>
  <c r="AAY28" i="2"/>
  <c r="AAY27" i="2"/>
  <c r="AAY26" i="2"/>
  <c r="AAY25" i="2"/>
  <c r="AAY24" i="2"/>
  <c r="AAY23" i="2"/>
  <c r="AAZ25" i="2"/>
  <c r="AAZ24" i="2"/>
  <c r="AAZ23" i="2"/>
  <c r="AAZ22" i="2"/>
  <c r="AAZ21" i="2"/>
  <c r="AAZ20" i="2"/>
  <c r="AAZ18" i="2"/>
  <c r="AAZ17" i="2"/>
  <c r="AAZ16" i="2"/>
  <c r="AAZ15" i="2"/>
  <c r="AAY22" i="2"/>
  <c r="AAY21" i="2"/>
  <c r="AAY20" i="2"/>
  <c r="AAY18" i="2"/>
  <c r="AAY17" i="2"/>
  <c r="AAY16" i="2"/>
  <c r="AAY15" i="2"/>
  <c r="AAZ14" i="2"/>
  <c r="AAZ13" i="2"/>
  <c r="AAZ12" i="2"/>
  <c r="AAZ11" i="2"/>
  <c r="AAZ10" i="2"/>
  <c r="AAZ9" i="2"/>
  <c r="AAY14" i="2"/>
  <c r="AAY13" i="2"/>
  <c r="AAY12" i="2"/>
  <c r="AAY11" i="2"/>
  <c r="AAY10" i="2"/>
  <c r="AAY9" i="2"/>
  <c r="AAY19" i="2"/>
  <c r="AAZ19" i="2"/>
  <c r="AAY5" i="2"/>
  <c r="AAY4" i="2" s="1"/>
  <c r="AAY7" i="2"/>
  <c r="ABA6" i="2"/>
  <c r="AAY8" i="2" l="1"/>
  <c r="ABB46" i="2"/>
  <c r="ABA46" i="2"/>
  <c r="ABA45" i="2"/>
  <c r="ABB45" i="2"/>
  <c r="ABB44" i="2"/>
  <c r="ABA44" i="2"/>
  <c r="ABB43" i="2"/>
  <c r="ABA43" i="2"/>
  <c r="ABA42" i="2"/>
  <c r="ABB42" i="2"/>
  <c r="ABA41" i="2"/>
  <c r="ABB41" i="2"/>
  <c r="ABB40" i="2"/>
  <c r="ABB39" i="2"/>
  <c r="ABA40" i="2"/>
  <c r="ABA39" i="2"/>
  <c r="ABB38" i="2"/>
  <c r="ABB37" i="2"/>
  <c r="ABA38" i="2"/>
  <c r="ABA37" i="2"/>
  <c r="ABA36" i="2"/>
  <c r="ABB36" i="2"/>
  <c r="ABB35" i="2"/>
  <c r="ABB34" i="2"/>
  <c r="ABA35" i="2"/>
  <c r="ABA34" i="2"/>
  <c r="ABB33" i="2"/>
  <c r="ABB32" i="2"/>
  <c r="ABB31" i="2"/>
  <c r="ABB30" i="2"/>
  <c r="ABA33" i="2"/>
  <c r="ABA32" i="2"/>
  <c r="ABA31" i="2"/>
  <c r="ABA30" i="2"/>
  <c r="ABA29" i="2"/>
  <c r="ABA28" i="2"/>
  <c r="ABA27" i="2"/>
  <c r="ABA26" i="2"/>
  <c r="ABB29" i="2"/>
  <c r="ABB28" i="2"/>
  <c r="ABB27" i="2"/>
  <c r="ABB26" i="2"/>
  <c r="ABB25" i="2"/>
  <c r="ABB24" i="2"/>
  <c r="ABB23" i="2"/>
  <c r="ABA25" i="2"/>
  <c r="ABA24" i="2"/>
  <c r="ABA23" i="2"/>
  <c r="ABA22" i="2"/>
  <c r="ABA21" i="2"/>
  <c r="ABA20" i="2"/>
  <c r="ABA18" i="2"/>
  <c r="ABA17" i="2"/>
  <c r="ABA16" i="2"/>
  <c r="ABA15" i="2"/>
  <c r="ABB22" i="2"/>
  <c r="ABB21" i="2"/>
  <c r="ABB20" i="2"/>
  <c r="ABB18" i="2"/>
  <c r="ABB17" i="2"/>
  <c r="ABB16" i="2"/>
  <c r="ABB15" i="2"/>
  <c r="ABB14" i="2"/>
  <c r="ABB13" i="2"/>
  <c r="ABB12" i="2"/>
  <c r="ABB11" i="2"/>
  <c r="ABB10" i="2"/>
  <c r="ABB9" i="2"/>
  <c r="ABA14" i="2"/>
  <c r="ABA13" i="2"/>
  <c r="ABA12" i="2"/>
  <c r="ABA11" i="2"/>
  <c r="ABA10" i="2"/>
  <c r="ABA9" i="2"/>
  <c r="ABB19" i="2"/>
  <c r="ABA19" i="2"/>
  <c r="ABA5" i="2"/>
  <c r="ABA4" i="2" s="1"/>
  <c r="ABC6" i="2"/>
  <c r="ABA7" i="2"/>
  <c r="ABA8" i="2" l="1"/>
  <c r="ABC46" i="2"/>
  <c r="ABD46" i="2"/>
  <c r="ABD45" i="2"/>
  <c r="ABC45" i="2"/>
  <c r="ABD44" i="2"/>
  <c r="ABC44" i="2"/>
  <c r="ABC43" i="2"/>
  <c r="ABD43" i="2"/>
  <c r="ABD42" i="2"/>
  <c r="ABC42" i="2"/>
  <c r="ABD41" i="2"/>
  <c r="ABC41" i="2"/>
  <c r="ABD40" i="2"/>
  <c r="ABD39" i="2"/>
  <c r="ABC40" i="2"/>
  <c r="ABC39" i="2"/>
  <c r="ABD38" i="2"/>
  <c r="ABD37" i="2"/>
  <c r="ABC38" i="2"/>
  <c r="ABC37" i="2"/>
  <c r="ABD36" i="2"/>
  <c r="ABC36" i="2"/>
  <c r="ABC35" i="2"/>
  <c r="ABC34" i="2"/>
  <c r="ABD35" i="2"/>
  <c r="ABD34" i="2"/>
  <c r="ABD33" i="2"/>
  <c r="ABD32" i="2"/>
  <c r="ABD31" i="2"/>
  <c r="ABD30" i="2"/>
  <c r="ABC33" i="2"/>
  <c r="ABC32" i="2"/>
  <c r="ABC31" i="2"/>
  <c r="ABC30" i="2"/>
  <c r="ABD29" i="2"/>
  <c r="ABD28" i="2"/>
  <c r="ABD27" i="2"/>
  <c r="ABD26" i="2"/>
  <c r="ABC29" i="2"/>
  <c r="ABC28" i="2"/>
  <c r="ABC27" i="2"/>
  <c r="ABC26" i="2"/>
  <c r="ABC25" i="2"/>
  <c r="ABC24" i="2"/>
  <c r="ABC23" i="2"/>
  <c r="ABD25" i="2"/>
  <c r="ABD24" i="2"/>
  <c r="ABD23" i="2"/>
  <c r="ABD22" i="2"/>
  <c r="ABD21" i="2"/>
  <c r="ABD20" i="2"/>
  <c r="ABD18" i="2"/>
  <c r="ABD17" i="2"/>
  <c r="ABD16" i="2"/>
  <c r="ABD15" i="2"/>
  <c r="ABC22" i="2"/>
  <c r="ABC21" i="2"/>
  <c r="ABC20" i="2"/>
  <c r="ABC18" i="2"/>
  <c r="ABC17" i="2"/>
  <c r="ABC16" i="2"/>
  <c r="ABC15" i="2"/>
  <c r="ABD14" i="2"/>
  <c r="ABD13" i="2"/>
  <c r="ABD12" i="2"/>
  <c r="ABD11" i="2"/>
  <c r="ABD10" i="2"/>
  <c r="ABD9" i="2"/>
  <c r="ABC14" i="2"/>
  <c r="ABC13" i="2"/>
  <c r="ABC12" i="2"/>
  <c r="ABC11" i="2"/>
  <c r="ABC10" i="2"/>
  <c r="ABC9" i="2"/>
  <c r="ABC19" i="2"/>
  <c r="ABD19" i="2"/>
  <c r="ABC5" i="2"/>
  <c r="ABC4" i="2" s="1"/>
  <c r="ABC7" i="2"/>
  <c r="ABE6" i="2"/>
  <c r="ABC8" i="2" l="1"/>
  <c r="ABF46" i="2"/>
  <c r="ABE46" i="2"/>
  <c r="ABE45" i="2"/>
  <c r="ABF45" i="2"/>
  <c r="ABF44" i="2"/>
  <c r="ABE44" i="2"/>
  <c r="ABF43" i="2"/>
  <c r="ABE43" i="2"/>
  <c r="ABE42" i="2"/>
  <c r="ABF42" i="2"/>
  <c r="ABE41" i="2"/>
  <c r="ABF41" i="2"/>
  <c r="ABF40" i="2"/>
  <c r="ABF39" i="2"/>
  <c r="ABE40" i="2"/>
  <c r="ABE39" i="2"/>
  <c r="ABF38" i="2"/>
  <c r="ABF37" i="2"/>
  <c r="ABE38" i="2"/>
  <c r="ABE37" i="2"/>
  <c r="ABE36" i="2"/>
  <c r="ABF36" i="2"/>
  <c r="ABF35" i="2"/>
  <c r="ABF34" i="2"/>
  <c r="ABE35" i="2"/>
  <c r="ABE34" i="2"/>
  <c r="ABF33" i="2"/>
  <c r="ABF32" i="2"/>
  <c r="ABF31" i="2"/>
  <c r="ABF30" i="2"/>
  <c r="ABE33" i="2"/>
  <c r="ABE32" i="2"/>
  <c r="ABE31" i="2"/>
  <c r="ABE30" i="2"/>
  <c r="ABE29" i="2"/>
  <c r="ABE28" i="2"/>
  <c r="ABE27" i="2"/>
  <c r="ABE26" i="2"/>
  <c r="ABF29" i="2"/>
  <c r="ABF28" i="2"/>
  <c r="ABF27" i="2"/>
  <c r="ABF26" i="2"/>
  <c r="ABF25" i="2"/>
  <c r="ABF24" i="2"/>
  <c r="ABF23" i="2"/>
  <c r="ABE25" i="2"/>
  <c r="ABE24" i="2"/>
  <c r="ABE23" i="2"/>
  <c r="ABE22" i="2"/>
  <c r="ABE21" i="2"/>
  <c r="ABE20" i="2"/>
  <c r="ABE18" i="2"/>
  <c r="ABE17" i="2"/>
  <c r="ABE16" i="2"/>
  <c r="ABE15" i="2"/>
  <c r="ABF22" i="2"/>
  <c r="ABF21" i="2"/>
  <c r="ABF20" i="2"/>
  <c r="ABF18" i="2"/>
  <c r="ABF17" i="2"/>
  <c r="ABF16" i="2"/>
  <c r="ABF15" i="2"/>
  <c r="ABF14" i="2"/>
  <c r="ABF13" i="2"/>
  <c r="ABF12" i="2"/>
  <c r="ABF11" i="2"/>
  <c r="ABF10" i="2"/>
  <c r="ABF9" i="2"/>
  <c r="ABE14" i="2"/>
  <c r="ABE13" i="2"/>
  <c r="ABE12" i="2"/>
  <c r="ABE11" i="2"/>
  <c r="ABE10" i="2"/>
  <c r="ABE9" i="2"/>
  <c r="ABF19" i="2"/>
  <c r="ABE19" i="2"/>
  <c r="ABE5" i="2"/>
  <c r="ABE4" i="2" s="1"/>
  <c r="ABE7" i="2"/>
  <c r="ABG6" i="2"/>
  <c r="ABE8" i="2" l="1"/>
  <c r="ABG46" i="2"/>
  <c r="ABH46" i="2"/>
  <c r="ABH45" i="2"/>
  <c r="ABG45" i="2"/>
  <c r="ABH44" i="2"/>
  <c r="ABG44" i="2"/>
  <c r="ABG43" i="2"/>
  <c r="ABH43" i="2"/>
  <c r="ABH42" i="2"/>
  <c r="ABG42" i="2"/>
  <c r="ABH41" i="2"/>
  <c r="ABG41" i="2"/>
  <c r="ABH40" i="2"/>
  <c r="ABH39" i="2"/>
  <c r="ABG40" i="2"/>
  <c r="ABG39" i="2"/>
  <c r="ABH38" i="2"/>
  <c r="ABH37" i="2"/>
  <c r="ABG38" i="2"/>
  <c r="ABG37" i="2"/>
  <c r="ABH36" i="2"/>
  <c r="ABG36" i="2"/>
  <c r="ABG35" i="2"/>
  <c r="ABG34" i="2"/>
  <c r="ABH35" i="2"/>
  <c r="ABH34" i="2"/>
  <c r="ABH33" i="2"/>
  <c r="ABH32" i="2"/>
  <c r="ABH31" i="2"/>
  <c r="ABH30" i="2"/>
  <c r="ABG33" i="2"/>
  <c r="ABG32" i="2"/>
  <c r="ABG31" i="2"/>
  <c r="ABG30" i="2"/>
  <c r="ABH29" i="2"/>
  <c r="ABH28" i="2"/>
  <c r="ABH27" i="2"/>
  <c r="ABH26" i="2"/>
  <c r="ABG29" i="2"/>
  <c r="ABG28" i="2"/>
  <c r="ABG27" i="2"/>
  <c r="ABG26" i="2"/>
  <c r="ABG25" i="2"/>
  <c r="ABG24" i="2"/>
  <c r="ABG23" i="2"/>
  <c r="ABH25" i="2"/>
  <c r="ABH24" i="2"/>
  <c r="ABH23" i="2"/>
  <c r="ABH22" i="2"/>
  <c r="ABH21" i="2"/>
  <c r="ABH20" i="2"/>
  <c r="ABH18" i="2"/>
  <c r="ABH17" i="2"/>
  <c r="ABH16" i="2"/>
  <c r="ABH15" i="2"/>
  <c r="ABG22" i="2"/>
  <c r="ABG21" i="2"/>
  <c r="ABG20" i="2"/>
  <c r="ABG18" i="2"/>
  <c r="ABG17" i="2"/>
  <c r="ABG16" i="2"/>
  <c r="ABG15" i="2"/>
  <c r="ABH14" i="2"/>
  <c r="ABH13" i="2"/>
  <c r="ABH12" i="2"/>
  <c r="ABH11" i="2"/>
  <c r="ABH10" i="2"/>
  <c r="ABH9" i="2"/>
  <c r="ABG14" i="2"/>
  <c r="ABG13" i="2"/>
  <c r="ABG12" i="2"/>
  <c r="ABG11" i="2"/>
  <c r="ABG10" i="2"/>
  <c r="ABG9" i="2"/>
  <c r="ABG19" i="2"/>
  <c r="ABH19" i="2"/>
  <c r="ABG5" i="2"/>
  <c r="ABG4" i="2" s="1"/>
  <c r="ABG7" i="2"/>
  <c r="ABI6" i="2"/>
  <c r="ABG8" i="2" l="1"/>
  <c r="ABJ46" i="2"/>
  <c r="ABI46" i="2"/>
  <c r="ABI45" i="2"/>
  <c r="ABJ45" i="2"/>
  <c r="ABJ44" i="2"/>
  <c r="ABI44" i="2"/>
  <c r="ABJ43" i="2"/>
  <c r="ABI43" i="2"/>
  <c r="ABI42" i="2"/>
  <c r="ABJ42" i="2"/>
  <c r="ABI41" i="2"/>
  <c r="ABJ41" i="2"/>
  <c r="ABJ40" i="2"/>
  <c r="ABJ39" i="2"/>
  <c r="ABI40" i="2"/>
  <c r="ABI39" i="2"/>
  <c r="ABJ38" i="2"/>
  <c r="ABJ37" i="2"/>
  <c r="ABI38" i="2"/>
  <c r="ABI37" i="2"/>
  <c r="ABI36" i="2"/>
  <c r="ABJ36" i="2"/>
  <c r="ABJ35" i="2"/>
  <c r="ABJ34" i="2"/>
  <c r="ABI35" i="2"/>
  <c r="ABI34" i="2"/>
  <c r="ABJ33" i="2"/>
  <c r="ABJ32" i="2"/>
  <c r="ABJ31" i="2"/>
  <c r="ABJ30" i="2"/>
  <c r="ABI33" i="2"/>
  <c r="ABI32" i="2"/>
  <c r="ABI31" i="2"/>
  <c r="ABI30" i="2"/>
  <c r="ABI29" i="2"/>
  <c r="ABI28" i="2"/>
  <c r="ABI27" i="2"/>
  <c r="ABI26" i="2"/>
  <c r="ABJ29" i="2"/>
  <c r="ABJ28" i="2"/>
  <c r="ABJ27" i="2"/>
  <c r="ABJ26" i="2"/>
  <c r="ABJ25" i="2"/>
  <c r="ABJ24" i="2"/>
  <c r="ABJ23" i="2"/>
  <c r="ABI25" i="2"/>
  <c r="ABI24" i="2"/>
  <c r="ABI23" i="2"/>
  <c r="ABI22" i="2"/>
  <c r="ABI21" i="2"/>
  <c r="ABI20" i="2"/>
  <c r="ABI18" i="2"/>
  <c r="ABI17" i="2"/>
  <c r="ABI16" i="2"/>
  <c r="ABI15" i="2"/>
  <c r="ABJ22" i="2"/>
  <c r="ABJ21" i="2"/>
  <c r="ABJ20" i="2"/>
  <c r="ABJ18" i="2"/>
  <c r="ABJ17" i="2"/>
  <c r="ABJ16" i="2"/>
  <c r="ABJ15" i="2"/>
  <c r="ABJ14" i="2"/>
  <c r="ABJ13" i="2"/>
  <c r="ABJ12" i="2"/>
  <c r="ABJ11" i="2"/>
  <c r="ABJ10" i="2"/>
  <c r="ABJ9" i="2"/>
  <c r="ABI14" i="2"/>
  <c r="ABI13" i="2"/>
  <c r="ABI12" i="2"/>
  <c r="ABI11" i="2"/>
  <c r="ABI10" i="2"/>
  <c r="ABI9" i="2"/>
  <c r="ABJ19" i="2"/>
  <c r="ABI19" i="2"/>
  <c r="ABI5" i="2"/>
  <c r="ABI4" i="2" s="1"/>
  <c r="ABK6" i="2"/>
  <c r="ABI7" i="2"/>
  <c r="ABI8" i="2" l="1"/>
  <c r="ABK46" i="2"/>
  <c r="ABL46" i="2"/>
  <c r="ABL45" i="2"/>
  <c r="ABK45" i="2"/>
  <c r="ABL44" i="2"/>
  <c r="ABK44" i="2"/>
  <c r="ABK43" i="2"/>
  <c r="ABL43" i="2"/>
  <c r="ABL42" i="2"/>
  <c r="ABK42" i="2"/>
  <c r="ABL41" i="2"/>
  <c r="ABK41" i="2"/>
  <c r="ABL40" i="2"/>
  <c r="ABL39" i="2"/>
  <c r="ABK40" i="2"/>
  <c r="ABK39" i="2"/>
  <c r="ABL38" i="2"/>
  <c r="ABL37" i="2"/>
  <c r="ABK38" i="2"/>
  <c r="ABK37" i="2"/>
  <c r="ABL36" i="2"/>
  <c r="ABK36" i="2"/>
  <c r="ABK35" i="2"/>
  <c r="ABK34" i="2"/>
  <c r="ABL35" i="2"/>
  <c r="ABL34" i="2"/>
  <c r="ABL33" i="2"/>
  <c r="ABL32" i="2"/>
  <c r="ABL31" i="2"/>
  <c r="ABL30" i="2"/>
  <c r="ABK33" i="2"/>
  <c r="ABK32" i="2"/>
  <c r="ABK31" i="2"/>
  <c r="ABK30" i="2"/>
  <c r="ABL29" i="2"/>
  <c r="ABL28" i="2"/>
  <c r="ABL27" i="2"/>
  <c r="ABL26" i="2"/>
  <c r="ABK29" i="2"/>
  <c r="ABK28" i="2"/>
  <c r="ABK27" i="2"/>
  <c r="ABK26" i="2"/>
  <c r="ABK25" i="2"/>
  <c r="ABK24" i="2"/>
  <c r="ABK23" i="2"/>
  <c r="ABL25" i="2"/>
  <c r="ABL24" i="2"/>
  <c r="ABL23" i="2"/>
  <c r="ABL22" i="2"/>
  <c r="ABL21" i="2"/>
  <c r="ABL20" i="2"/>
  <c r="ABL18" i="2"/>
  <c r="ABL17" i="2"/>
  <c r="ABL16" i="2"/>
  <c r="ABL15" i="2"/>
  <c r="ABK22" i="2"/>
  <c r="ABK21" i="2"/>
  <c r="ABK20" i="2"/>
  <c r="ABK18" i="2"/>
  <c r="ABK17" i="2"/>
  <c r="ABK16" i="2"/>
  <c r="ABK15" i="2"/>
  <c r="ABL14" i="2"/>
  <c r="ABL13" i="2"/>
  <c r="ABL12" i="2"/>
  <c r="ABL11" i="2"/>
  <c r="ABL10" i="2"/>
  <c r="ABL9" i="2"/>
  <c r="ABK14" i="2"/>
  <c r="ABK13" i="2"/>
  <c r="ABK12" i="2"/>
  <c r="ABK11" i="2"/>
  <c r="ABK10" i="2"/>
  <c r="ABK9" i="2"/>
  <c r="ABK19" i="2"/>
  <c r="ABL19" i="2"/>
  <c r="ABK5" i="2"/>
  <c r="ABK4" i="2" s="1"/>
  <c r="ABK7" i="2"/>
  <c r="ABM6" i="2"/>
  <c r="ABK8" i="2" l="1"/>
  <c r="ABN46" i="2"/>
  <c r="ABM46" i="2"/>
  <c r="ABM45" i="2"/>
  <c r="ABN45" i="2"/>
  <c r="ABN44" i="2"/>
  <c r="ABM44" i="2"/>
  <c r="ABN43" i="2"/>
  <c r="ABM43" i="2"/>
  <c r="ABM42" i="2"/>
  <c r="ABN42" i="2"/>
  <c r="ABM41" i="2"/>
  <c r="ABN41" i="2"/>
  <c r="ABN40" i="2"/>
  <c r="ABN39" i="2"/>
  <c r="ABM40" i="2"/>
  <c r="ABM39" i="2"/>
  <c r="ABN38" i="2"/>
  <c r="ABN37" i="2"/>
  <c r="ABM38" i="2"/>
  <c r="ABM37" i="2"/>
  <c r="ABM36" i="2"/>
  <c r="ABN36" i="2"/>
  <c r="ABN35" i="2"/>
  <c r="ABN34" i="2"/>
  <c r="ABM35" i="2"/>
  <c r="ABM34" i="2"/>
  <c r="ABN33" i="2"/>
  <c r="ABN32" i="2"/>
  <c r="ABN31" i="2"/>
  <c r="ABN30" i="2"/>
  <c r="ABM33" i="2"/>
  <c r="ABM32" i="2"/>
  <c r="ABM31" i="2"/>
  <c r="ABM30" i="2"/>
  <c r="ABM29" i="2"/>
  <c r="ABM28" i="2"/>
  <c r="ABM27" i="2"/>
  <c r="ABM26" i="2"/>
  <c r="ABN29" i="2"/>
  <c r="ABN28" i="2"/>
  <c r="ABN27" i="2"/>
  <c r="ABN26" i="2"/>
  <c r="ABN25" i="2"/>
  <c r="ABN24" i="2"/>
  <c r="ABN23" i="2"/>
  <c r="ABM25" i="2"/>
  <c r="ABM24" i="2"/>
  <c r="ABM23" i="2"/>
  <c r="ABM22" i="2"/>
  <c r="ABM21" i="2"/>
  <c r="ABM20" i="2"/>
  <c r="ABM18" i="2"/>
  <c r="ABM17" i="2"/>
  <c r="ABM16" i="2"/>
  <c r="ABM15" i="2"/>
  <c r="ABN22" i="2"/>
  <c r="ABN21" i="2"/>
  <c r="ABN20" i="2"/>
  <c r="ABN18" i="2"/>
  <c r="ABN17" i="2"/>
  <c r="ABN16" i="2"/>
  <c r="ABN15" i="2"/>
  <c r="ABN14" i="2"/>
  <c r="ABN13" i="2"/>
  <c r="ABN12" i="2"/>
  <c r="ABN11" i="2"/>
  <c r="ABN10" i="2"/>
  <c r="ABN9" i="2"/>
  <c r="ABM14" i="2"/>
  <c r="ABM13" i="2"/>
  <c r="ABM12" i="2"/>
  <c r="ABM11" i="2"/>
  <c r="ABM10" i="2"/>
  <c r="ABM9" i="2"/>
  <c r="ABN19" i="2"/>
  <c r="ABM19" i="2"/>
  <c r="ABM5" i="2"/>
  <c r="ABM4" i="2" s="1"/>
  <c r="ABM7" i="2"/>
  <c r="ABO6" i="2"/>
  <c r="ABM8" i="2" l="1"/>
  <c r="ABO46" i="2"/>
  <c r="ABP46" i="2"/>
  <c r="ABP45" i="2"/>
  <c r="ABO45" i="2"/>
  <c r="ABP44" i="2"/>
  <c r="ABO44" i="2"/>
  <c r="ABO43" i="2"/>
  <c r="ABP43" i="2"/>
  <c r="ABP42" i="2"/>
  <c r="ABO42" i="2"/>
  <c r="ABP41" i="2"/>
  <c r="ABO41" i="2"/>
  <c r="ABP40" i="2"/>
  <c r="ABP39" i="2"/>
  <c r="ABO40" i="2"/>
  <c r="ABO39" i="2"/>
  <c r="ABP38" i="2"/>
  <c r="ABP37" i="2"/>
  <c r="ABO38" i="2"/>
  <c r="ABO37" i="2"/>
  <c r="ABP36" i="2"/>
  <c r="ABO36" i="2"/>
  <c r="ABO35" i="2"/>
  <c r="ABO34" i="2"/>
  <c r="ABP35" i="2"/>
  <c r="ABP34" i="2"/>
  <c r="ABP33" i="2"/>
  <c r="ABP32" i="2"/>
  <c r="ABP31" i="2"/>
  <c r="ABP30" i="2"/>
  <c r="ABO33" i="2"/>
  <c r="ABO32" i="2"/>
  <c r="ABO31" i="2"/>
  <c r="ABO30" i="2"/>
  <c r="ABP29" i="2"/>
  <c r="ABP28" i="2"/>
  <c r="ABP27" i="2"/>
  <c r="ABP26" i="2"/>
  <c r="ABO29" i="2"/>
  <c r="ABO28" i="2"/>
  <c r="ABO27" i="2"/>
  <c r="ABO26" i="2"/>
  <c r="ABO25" i="2"/>
  <c r="ABO24" i="2"/>
  <c r="ABO23" i="2"/>
  <c r="ABP25" i="2"/>
  <c r="ABP24" i="2"/>
  <c r="ABP23" i="2"/>
  <c r="ABP22" i="2"/>
  <c r="ABP21" i="2"/>
  <c r="ABP20" i="2"/>
  <c r="ABP18" i="2"/>
  <c r="ABP17" i="2"/>
  <c r="ABP16" i="2"/>
  <c r="ABP15" i="2"/>
  <c r="ABO22" i="2"/>
  <c r="ABO21" i="2"/>
  <c r="ABO20" i="2"/>
  <c r="ABO18" i="2"/>
  <c r="ABO17" i="2"/>
  <c r="ABO16" i="2"/>
  <c r="ABO15" i="2"/>
  <c r="ABP14" i="2"/>
  <c r="ABP13" i="2"/>
  <c r="ABP12" i="2"/>
  <c r="ABP11" i="2"/>
  <c r="ABP10" i="2"/>
  <c r="ABP9" i="2"/>
  <c r="ABO14" i="2"/>
  <c r="ABO13" i="2"/>
  <c r="ABO12" i="2"/>
  <c r="ABO11" i="2"/>
  <c r="ABO10" i="2"/>
  <c r="ABO9" i="2"/>
  <c r="ABO19" i="2"/>
  <c r="ABP19" i="2"/>
  <c r="ABO5" i="2"/>
  <c r="ABO4" i="2" s="1"/>
  <c r="ABO7" i="2"/>
  <c r="ABQ6" i="2"/>
  <c r="ABO8" i="2" l="1"/>
  <c r="ABR46" i="2"/>
  <c r="ABQ46" i="2"/>
  <c r="ABQ45" i="2"/>
  <c r="ABR45" i="2"/>
  <c r="ABR44" i="2"/>
  <c r="ABQ44" i="2"/>
  <c r="ABR43" i="2"/>
  <c r="ABQ43" i="2"/>
  <c r="ABQ42" i="2"/>
  <c r="ABR42" i="2"/>
  <c r="ABQ41" i="2"/>
  <c r="ABR41" i="2"/>
  <c r="ABR40" i="2"/>
  <c r="ABR39" i="2"/>
  <c r="ABQ40" i="2"/>
  <c r="ABQ39" i="2"/>
  <c r="ABR38" i="2"/>
  <c r="ABR37" i="2"/>
  <c r="ABQ38" i="2"/>
  <c r="ABQ37" i="2"/>
  <c r="ABQ36" i="2"/>
  <c r="ABR36" i="2"/>
  <c r="ABR35" i="2"/>
  <c r="ABR34" i="2"/>
  <c r="ABQ35" i="2"/>
  <c r="ABQ34" i="2"/>
  <c r="ABR33" i="2"/>
  <c r="ABR32" i="2"/>
  <c r="ABR31" i="2"/>
  <c r="ABR30" i="2"/>
  <c r="ABQ33" i="2"/>
  <c r="ABQ32" i="2"/>
  <c r="ABQ31" i="2"/>
  <c r="ABQ30" i="2"/>
  <c r="ABQ29" i="2"/>
  <c r="ABQ28" i="2"/>
  <c r="ABQ27" i="2"/>
  <c r="ABQ26" i="2"/>
  <c r="ABR29" i="2"/>
  <c r="ABR28" i="2"/>
  <c r="ABR27" i="2"/>
  <c r="ABR26" i="2"/>
  <c r="ABR25" i="2"/>
  <c r="ABR24" i="2"/>
  <c r="ABR23" i="2"/>
  <c r="ABQ25" i="2"/>
  <c r="ABQ24" i="2"/>
  <c r="ABQ23" i="2"/>
  <c r="ABQ22" i="2"/>
  <c r="ABQ21" i="2"/>
  <c r="ABQ20" i="2"/>
  <c r="ABQ18" i="2"/>
  <c r="ABQ17" i="2"/>
  <c r="ABQ16" i="2"/>
  <c r="ABQ15" i="2"/>
  <c r="ABR22" i="2"/>
  <c r="ABR21" i="2"/>
  <c r="ABR20" i="2"/>
  <c r="ABR18" i="2"/>
  <c r="ABR17" i="2"/>
  <c r="ABR16" i="2"/>
  <c r="ABR15" i="2"/>
  <c r="ABR14" i="2"/>
  <c r="ABR13" i="2"/>
  <c r="ABR12" i="2"/>
  <c r="ABR11" i="2"/>
  <c r="ABR10" i="2"/>
  <c r="ABR9" i="2"/>
  <c r="ABQ14" i="2"/>
  <c r="ABQ13" i="2"/>
  <c r="ABQ12" i="2"/>
  <c r="ABQ11" i="2"/>
  <c r="ABQ10" i="2"/>
  <c r="ABQ9" i="2"/>
  <c r="ABQ19" i="2"/>
  <c r="ABR19" i="2"/>
  <c r="ABQ5" i="2"/>
  <c r="ABQ4" i="2" s="1"/>
  <c r="ABS6" i="2"/>
  <c r="ABQ7" i="2"/>
  <c r="ABQ8" i="2" l="1"/>
  <c r="ABS46" i="2"/>
  <c r="ABT46" i="2"/>
  <c r="ABT45" i="2"/>
  <c r="ABS45" i="2"/>
  <c r="ABT44" i="2"/>
  <c r="ABS44" i="2"/>
  <c r="ABS43" i="2"/>
  <c r="ABT43" i="2"/>
  <c r="ABT42" i="2"/>
  <c r="ABS42" i="2"/>
  <c r="ABT41" i="2"/>
  <c r="ABS41" i="2"/>
  <c r="ABT40" i="2"/>
  <c r="ABT39" i="2"/>
  <c r="ABS40" i="2"/>
  <c r="ABS39" i="2"/>
  <c r="ABT38" i="2"/>
  <c r="ABT37" i="2"/>
  <c r="ABS38" i="2"/>
  <c r="ABS37" i="2"/>
  <c r="ABT36" i="2"/>
  <c r="ABS36" i="2"/>
  <c r="ABS35" i="2"/>
  <c r="ABS34" i="2"/>
  <c r="ABT35" i="2"/>
  <c r="ABT34" i="2"/>
  <c r="ABT33" i="2"/>
  <c r="ABT32" i="2"/>
  <c r="ABT31" i="2"/>
  <c r="ABT30" i="2"/>
  <c r="ABS33" i="2"/>
  <c r="ABS32" i="2"/>
  <c r="ABS31" i="2"/>
  <c r="ABS30" i="2"/>
  <c r="ABT29" i="2"/>
  <c r="ABT28" i="2"/>
  <c r="ABT27" i="2"/>
  <c r="ABT26" i="2"/>
  <c r="ABS29" i="2"/>
  <c r="ABS28" i="2"/>
  <c r="ABS27" i="2"/>
  <c r="ABS26" i="2"/>
  <c r="ABS25" i="2"/>
  <c r="ABS24" i="2"/>
  <c r="ABS23" i="2"/>
  <c r="ABT25" i="2"/>
  <c r="ABT24" i="2"/>
  <c r="ABT23" i="2"/>
  <c r="ABT22" i="2"/>
  <c r="ABT21" i="2"/>
  <c r="ABT20" i="2"/>
  <c r="ABT18" i="2"/>
  <c r="ABT17" i="2"/>
  <c r="ABT16" i="2"/>
  <c r="ABT15" i="2"/>
  <c r="ABS22" i="2"/>
  <c r="ABS21" i="2"/>
  <c r="ABS20" i="2"/>
  <c r="ABS18" i="2"/>
  <c r="ABS17" i="2"/>
  <c r="ABS16" i="2"/>
  <c r="ABS15" i="2"/>
  <c r="ABT14" i="2"/>
  <c r="ABT13" i="2"/>
  <c r="ABT12" i="2"/>
  <c r="ABT11" i="2"/>
  <c r="ABT10" i="2"/>
  <c r="ABT9" i="2"/>
  <c r="ABS14" i="2"/>
  <c r="ABS13" i="2"/>
  <c r="ABS12" i="2"/>
  <c r="ABS11" i="2"/>
  <c r="ABS10" i="2"/>
  <c r="ABS9" i="2"/>
  <c r="ABT19" i="2"/>
  <c r="ABS19" i="2"/>
  <c r="ABS5" i="2"/>
  <c r="ABS4" i="2" s="1"/>
  <c r="ABS7" i="2"/>
  <c r="ABU6" i="2"/>
  <c r="ABS8" i="2" l="1"/>
  <c r="ABV46" i="2"/>
  <c r="B46" i="2" s="1"/>
  <c r="ABU46" i="2"/>
  <c r="ABU45" i="2"/>
  <c r="ABV45" i="2"/>
  <c r="ABV44" i="2"/>
  <c r="B44" i="2" s="1"/>
  <c r="ABU44" i="2"/>
  <c r="ABV43" i="2"/>
  <c r="B43" i="2" s="1"/>
  <c r="ABU43" i="2"/>
  <c r="ABU42" i="2"/>
  <c r="ABV42" i="2"/>
  <c r="ABU41" i="2"/>
  <c r="ABV41" i="2"/>
  <c r="ABV40" i="2"/>
  <c r="ABV39" i="2"/>
  <c r="ABU40" i="2"/>
  <c r="ABU39" i="2"/>
  <c r="ABV38" i="2"/>
  <c r="ABV37" i="2"/>
  <c r="B37" i="2" s="1"/>
  <c r="ABU38" i="2"/>
  <c r="ABU37" i="2"/>
  <c r="ABU36" i="2"/>
  <c r="ABV36" i="2"/>
  <c r="ABV35" i="2"/>
  <c r="ABV34" i="2"/>
  <c r="ABU35" i="2"/>
  <c r="ABU34" i="2"/>
  <c r="ABV33" i="2"/>
  <c r="ABV32" i="2"/>
  <c r="ABV31" i="2"/>
  <c r="ABV30" i="2"/>
  <c r="ABU33" i="2"/>
  <c r="ABU32" i="2"/>
  <c r="ABU31" i="2"/>
  <c r="ABU30" i="2"/>
  <c r="ABU29" i="2"/>
  <c r="ABU28" i="2"/>
  <c r="ABU27" i="2"/>
  <c r="ABU26" i="2"/>
  <c r="ABV29" i="2"/>
  <c r="B29" i="2" s="1"/>
  <c r="ABV28" i="2"/>
  <c r="B28" i="2" s="1"/>
  <c r="ABV27" i="2"/>
  <c r="B27" i="2" s="1"/>
  <c r="ABV26" i="2"/>
  <c r="B26" i="2" s="1"/>
  <c r="ABV25" i="2"/>
  <c r="ABV24" i="2"/>
  <c r="ABV23" i="2"/>
  <c r="B23" i="2" s="1"/>
  <c r="ABU25" i="2"/>
  <c r="ABU24" i="2"/>
  <c r="ABU23" i="2"/>
  <c r="ABU22" i="2"/>
  <c r="ABU21" i="2"/>
  <c r="ABU20" i="2"/>
  <c r="ABU18" i="2"/>
  <c r="ABU17" i="2"/>
  <c r="ABU16" i="2"/>
  <c r="ABU15" i="2"/>
  <c r="ABV22" i="2"/>
  <c r="ABV21" i="2"/>
  <c r="B21" i="2" s="1"/>
  <c r="ABV20" i="2"/>
  <c r="ABV18" i="2"/>
  <c r="B18" i="2" s="1"/>
  <c r="ABV17" i="2"/>
  <c r="ABV16" i="2"/>
  <c r="B16" i="2" s="1"/>
  <c r="ABV15" i="2"/>
  <c r="ABV14" i="2"/>
  <c r="ABV13" i="2"/>
  <c r="ABV12" i="2"/>
  <c r="ABV11" i="2"/>
  <c r="ABV10" i="2"/>
  <c r="ABV9" i="2"/>
  <c r="ABU14" i="2"/>
  <c r="ABU13" i="2"/>
  <c r="ABU12" i="2"/>
  <c r="ABU11" i="2"/>
  <c r="ABU10" i="2"/>
  <c r="ABU9" i="2"/>
  <c r="ABV19" i="2"/>
  <c r="ABU19" i="2"/>
  <c r="ABU5" i="2"/>
  <c r="ABU4" i="2" s="1"/>
  <c r="ABU7" i="2"/>
  <c r="B15" i="2" l="1"/>
  <c r="B20" i="2"/>
  <c r="B36" i="2"/>
  <c r="B39" i="2"/>
  <c r="B38" i="2"/>
  <c r="B40" i="2"/>
  <c r="B12" i="2"/>
  <c r="B9" i="2"/>
  <c r="B17" i="2"/>
  <c r="B22" i="2"/>
  <c r="B24" i="2"/>
  <c r="B41" i="2"/>
  <c r="B45" i="2"/>
  <c r="B19" i="2"/>
  <c r="B10" i="2"/>
  <c r="B14" i="2"/>
  <c r="B25" i="2"/>
  <c r="B33" i="2"/>
  <c r="B35" i="2"/>
  <c r="ABU8" i="2"/>
  <c r="B11" i="2"/>
  <c r="B30" i="2"/>
  <c r="B42" i="2"/>
  <c r="B31" i="2"/>
  <c r="B13" i="2"/>
  <c r="B32" i="2"/>
  <c r="B34" i="2"/>
</calcChain>
</file>

<file path=xl/sharedStrings.xml><?xml version="1.0" encoding="utf-8"?>
<sst xmlns="http://schemas.openxmlformats.org/spreadsheetml/2006/main" count="62" uniqueCount="34">
  <si>
    <t>Date début</t>
  </si>
  <si>
    <t>Date fin</t>
  </si>
  <si>
    <t>Jours fériés</t>
  </si>
  <si>
    <t>JourSem</t>
  </si>
  <si>
    <t>Personnes</t>
  </si>
  <si>
    <t>Han</t>
  </si>
  <si>
    <t>Sheev</t>
  </si>
  <si>
    <t>Gial</t>
  </si>
  <si>
    <t>Jango</t>
  </si>
  <si>
    <t>Mace</t>
  </si>
  <si>
    <t>Anakin</t>
  </si>
  <si>
    <t>Jabba</t>
  </si>
  <si>
    <t>Lando</t>
  </si>
  <si>
    <t>Dimanche</t>
  </si>
  <si>
    <t>Samedi</t>
  </si>
  <si>
    <t>Vendredi</t>
  </si>
  <si>
    <t>Jeudi</t>
  </si>
  <si>
    <t>Mercredi</t>
  </si>
  <si>
    <t>Mardi</t>
  </si>
  <si>
    <t>Soir</t>
  </si>
  <si>
    <t>Midi</t>
  </si>
  <si>
    <t>Lundi</t>
  </si>
  <si>
    <t>Matin</t>
  </si>
  <si>
    <t>NumJour</t>
  </si>
  <si>
    <t>JourSemaine</t>
  </si>
  <si>
    <t>Nom</t>
  </si>
  <si>
    <t>Heure début</t>
  </si>
  <si>
    <t>Heure fin</t>
  </si>
  <si>
    <t>Nombre de jours</t>
  </si>
  <si>
    <t>Somme inversée</t>
  </si>
  <si>
    <t>Total</t>
  </si>
  <si>
    <t>Un jour par semaine</t>
  </si>
  <si>
    <t>Début plage (inclus)</t>
  </si>
  <si>
    <t>Fin plage (inclus)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</si>
</sst>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"/>
    <numFmt numFmtId="165" formatCode="dd"/>
    <numFmt numFmtId="166" formatCode="ddd"/>
    <numFmt numFmtId="167" formatCode="dd/mm/yyyy;;;@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14" fontId="0" fillId="0" borderId="0" xfId="0" applyNumberFormat="1" applyFont="1" applyAlignment="1">
      <alignment horizontal="center"/>
    </xf>
    <xf numFmtId="14" fontId="0" fillId="0" borderId="0" xfId="0" applyNumberFormat="1" applyFont="1" applyBorder="1" applyAlignment="1">
      <alignment horizontal="center"/>
    </xf>
    <xf numFmtId="0" fontId="0" fillId="0" borderId="1" xfId="0" applyFont="1" applyBorder="1"/>
    <xf numFmtId="0" fontId="0" fillId="0" borderId="9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167" fontId="0" fillId="0" borderId="0" xfId="0" applyNumberFormat="1"/>
    <xf numFmtId="0" fontId="0" fillId="0" borderId="0" xfId="0" applyNumberFormat="1" applyAlignment="1">
      <alignment horizontal="right"/>
    </xf>
    <xf numFmtId="14" fontId="0" fillId="0" borderId="0" xfId="0" applyNumberFormat="1" applyBorder="1"/>
    <xf numFmtId="167" fontId="0" fillId="0" borderId="0" xfId="0" applyNumberFormat="1" applyBorder="1"/>
    <xf numFmtId="0" fontId="0" fillId="0" borderId="0" xfId="0" applyNumberFormat="1" applyBorder="1"/>
    <xf numFmtId="0" fontId="0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3" xfId="0" applyBorder="1" applyAlignment="1"/>
    <xf numFmtId="0" fontId="0" fillId="0" borderId="12" xfId="0" applyFont="1" applyBorder="1" applyAlignment="1"/>
    <xf numFmtId="165" fontId="0" fillId="0" borderId="12" xfId="0" applyNumberFormat="1" applyFont="1" applyBorder="1" applyAlignment="1"/>
    <xf numFmtId="0" fontId="0" fillId="0" borderId="12" xfId="0" applyNumberFormat="1" applyFont="1" applyBorder="1" applyAlignment="1"/>
    <xf numFmtId="0" fontId="0" fillId="0" borderId="11" xfId="0" applyFont="1" applyBorder="1" applyAlignment="1"/>
    <xf numFmtId="0" fontId="0" fillId="0" borderId="12" xfId="0" applyFont="1" applyBorder="1"/>
    <xf numFmtId="0" fontId="0" fillId="0" borderId="6" xfId="0" applyNumberFormat="1" applyBorder="1" applyAlignment="1"/>
    <xf numFmtId="0" fontId="0" fillId="0" borderId="6" xfId="0" applyNumberFormat="1" applyFont="1" applyBorder="1" applyAlignment="1"/>
    <xf numFmtId="0" fontId="0" fillId="0" borderId="9" xfId="0" applyNumberFormat="1" applyFont="1" applyBorder="1" applyAlignment="1"/>
    <xf numFmtId="0" fontId="0" fillId="0" borderId="6" xfId="0" applyFont="1" applyBorder="1"/>
    <xf numFmtId="0" fontId="0" fillId="0" borderId="3" xfId="0" applyFont="1" applyBorder="1"/>
    <xf numFmtId="0" fontId="0" fillId="0" borderId="4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0" fillId="2" borderId="2" xfId="0" applyFont="1" applyFill="1" applyBorder="1" applyAlignment="1">
      <alignment horizontal="right"/>
    </xf>
    <xf numFmtId="0" fontId="0" fillId="2" borderId="10" xfId="0" applyFont="1" applyFill="1" applyBorder="1" applyAlignment="1">
      <alignment horizontal="right"/>
    </xf>
    <xf numFmtId="0" fontId="0" fillId="0" borderId="0" xfId="0" applyNumberFormat="1" applyFont="1" applyBorder="1" applyAlignment="1">
      <alignment horizontal="right"/>
    </xf>
    <xf numFmtId="0" fontId="0" fillId="0" borderId="6" xfId="0" applyNumberFormat="1" applyFont="1" applyBorder="1" applyAlignment="1">
      <alignment horizontal="right"/>
    </xf>
    <xf numFmtId="0" fontId="1" fillId="0" borderId="5" xfId="0" applyNumberFormat="1" applyFont="1" applyBorder="1" applyAlignment="1"/>
    <xf numFmtId="166" fontId="0" fillId="0" borderId="7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165" fontId="1" fillId="0" borderId="1" xfId="0" applyNumberFormat="1" applyFont="1" applyBorder="1" applyAlignment="1"/>
    <xf numFmtId="14" fontId="0" fillId="3" borderId="8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0" xfId="0" applyFont="1" applyBorder="1" applyAlignment="1">
      <alignment horizontal="center"/>
    </xf>
  </cellXfs>
  <cellStyles count="1">
    <cellStyle name="Normal" xfId="0" builtinId="0"/>
  </cellStyles>
  <dxfs count="16">
    <dxf>
      <numFmt numFmtId="0" formatCode="General"/>
    </dxf>
    <dxf>
      <fill>
        <patternFill>
          <bgColor theme="0" tint="-0.499984740745262"/>
        </patternFill>
      </fill>
    </dxf>
    <dxf>
      <fill>
        <patternFill>
          <bgColor theme="6" tint="0.39994506668294322"/>
        </patternFill>
      </fill>
    </dxf>
    <dxf>
      <border>
        <right style="hair">
          <color theme="0" tint="-0.34998626667073579"/>
        </right>
        <vertical/>
        <horizontal/>
      </border>
    </dxf>
    <dxf>
      <border>
        <left/>
        <right style="thin">
          <color indexed="64"/>
        </right>
      </border>
    </dxf>
    <dxf>
      <fill>
        <patternFill>
          <bgColor theme="0" tint="-0.24994659260841701"/>
        </patternFill>
      </fill>
    </dxf>
    <dxf>
      <border>
        <right/>
        <top style="thin">
          <color auto="1"/>
        </top>
        <bottom style="thin">
          <color auto="1"/>
        </bottom>
        <vertical/>
        <horizontal/>
      </border>
    </dxf>
    <dxf>
      <border>
        <right style="hair">
          <color theme="0" tint="-0.34998626667073579"/>
        </right>
        <vertical/>
        <horizontal/>
      </border>
    </dxf>
    <dxf>
      <border>
        <right style="thin">
          <color auto="1"/>
        </right>
        <vertical/>
        <horizontal/>
      </border>
    </dxf>
    <dxf>
      <border>
        <left style="thin">
          <color indexed="64"/>
        </left>
      </border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67" formatCode="dd/mm/yyyy;;;@"/>
    </dxf>
    <dxf>
      <numFmt numFmtId="19" formatCode="dd/mm/yyyy"/>
    </dxf>
    <dxf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7" name="TabSaisies8" displayName="TabSaisies8" ref="A1:G11" totalsRowShown="0" headerRowDxfId="15">
  <autoFilter ref="A1:G11"/>
  <tableColumns count="7">
    <tableColumn id="1" name="Nom"/>
    <tableColumn id="2" name="Début plage (inclus)"/>
    <tableColumn id="5" name="Heure début" dataDxfId="14">
      <calculatedColumnFormula>IF(ISBLANK(B2),"","Matin")</calculatedColumnFormula>
    </tableColumn>
    <tableColumn id="3" name="Fin plage (inclus)" dataDxfId="13"/>
    <tableColumn id="6" name="Heure fin" dataDxfId="12">
      <calculatedColumnFormula>IF(ISBLANK(B2),"","Soir")</calculatedColumnFormula>
    </tableColumn>
    <tableColumn id="7" name="Un jour par semaine" dataDxfId="11"/>
    <tableColumn id="4" name="Nombre de jours" dataDxfId="10">
      <calculatedColumnFormula>IF(B2*D2&gt;0,
        IF(F2="",
              NETWORKDAYS(B2,D2,Feries)
              -IF(AND(C2=Paramètres!$A$3,WEEKDAY(B2,2)&lt;6,COUNTIF(Feries,B2)=0),0.5)
              -IF(AND(E2=Paramètres!$B$2,WEEKDAY(D2,2)&lt;6,COUNTIF(Feries,D2)=0),0.5),
              (TRUNC((D2-B2-MOD(VLOOKUP(F2,TabJourSemaine[],2,FALSE())+7-WEEKDAY(B2,2),7))/7+1)
               -COUNTIFS(Feries,"&gt;="&amp;B2,Feries,"&lt;="&amp;D2,TabJoursFeries[JourSem],F2)
              )*(1-COUNTIF(C2:E2,"Midi")/2)
         ),
"")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JoursFeries" displayName="TabJoursFeries" ref="A1:B16" totalsRowShown="0">
  <autoFilter ref="A1:B16"/>
  <sortState ref="A2:B16">
    <sortCondition ref="A1:A16"/>
  </sortState>
  <tableColumns count="2">
    <tableColumn id="1" name="Jours fériés"/>
    <tableColumn id="2" name="JourSem" dataDxfId="0">
      <calculatedColumnFormula>IF(ISBLANK(A2),"",TEXT(A2,"jjjj"))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1" name="TabPersonnes" displayName="TabPersonnes" ref="A1:A9" totalsRowShown="0">
  <autoFilter ref="A1:A9"/>
  <tableColumns count="1">
    <tableColumn id="1" name="Personnes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TabMatin" displayName="TabMatin" ref="A1:A3" totalsRowShown="0">
  <autoFilter ref="A1:A3"/>
  <tableColumns count="1">
    <tableColumn id="1" name="Matin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4" name="TabSoir" displayName="TabSoir" ref="B1:B3" totalsRowShown="0">
  <autoFilter ref="B1:B3"/>
  <tableColumns count="1">
    <tableColumn id="1" name="Soir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5" name="TabJourSemaine" displayName="TabJourSemaine" ref="C1:D8" totalsRowShown="0">
  <autoFilter ref="C1:D8"/>
  <tableColumns count="2">
    <tableColumn id="1" name="JourSemaine"/>
    <tableColumn id="2" name="NumJou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pane ySplit="1" topLeftCell="A2" activePane="bottomLeft" state="frozen"/>
      <selection pane="bottomLeft" activeCell="J9" sqref="J9"/>
    </sheetView>
  </sheetViews>
  <sheetFormatPr baseColWidth="10" defaultRowHeight="15" x14ac:dyDescent="0.25"/>
  <cols>
    <col min="1" max="1" width="17.5703125" customWidth="1"/>
    <col min="2" max="2" width="12.42578125" customWidth="1"/>
    <col min="3" max="3" width="10.28515625" customWidth="1"/>
    <col min="4" max="4" width="10.85546875" customWidth="1"/>
    <col min="5" max="5" width="8.85546875" customWidth="1"/>
    <col min="6" max="6" width="10.85546875" customWidth="1"/>
    <col min="7" max="7" width="12.5703125" style="1" customWidth="1"/>
  </cols>
  <sheetData>
    <row r="1" spans="1:13" ht="30" customHeight="1" x14ac:dyDescent="0.25">
      <c r="A1" s="14" t="s">
        <v>25</v>
      </c>
      <c r="B1" s="14" t="s">
        <v>32</v>
      </c>
      <c r="C1" s="14" t="s">
        <v>26</v>
      </c>
      <c r="D1" s="14" t="s">
        <v>33</v>
      </c>
      <c r="E1" s="14" t="s">
        <v>27</v>
      </c>
      <c r="F1" s="14" t="s">
        <v>31</v>
      </c>
      <c r="G1" s="15" t="s">
        <v>28</v>
      </c>
    </row>
    <row r="2" spans="1:13" x14ac:dyDescent="0.25">
      <c r="A2" t="s">
        <v>5</v>
      </c>
      <c r="B2" s="2">
        <v>42059</v>
      </c>
      <c r="C2" s="2" t="s">
        <v>20</v>
      </c>
      <c r="D2" s="16">
        <v>42137</v>
      </c>
      <c r="E2" s="1" t="str">
        <f t="shared" ref="E2:E5" si="0">IF(ISBLANK(B2),"","Soir")</f>
        <v>Soir</v>
      </c>
      <c r="F2" s="1"/>
      <c r="G2" s="17">
        <f>IF(B2*D2&gt;0,
        IF(F2="",
              NETWORKDAYS(B2,D2,Feries)
              -IF(AND(C2=Paramètres!$A$3,WEEKDAY(B2,2)&lt;6,COUNTIF(Feries,B2)=0),0.5)
              -IF(AND(E2=Paramètres!$B$2,WEEKDAY(D2,2)&lt;6,COUNTIF(Feries,D2)=0),0.5),
              (TRUNC((D2-B2-MOD(VLOOKUP(F2,TabJourSemaine[],2,FALSE())+7-WEEKDAY(B2,2),7))/7+1)
               -COUNTIFS(Feries,"&gt;="&amp;B2,Feries,"&lt;="&amp;D2,TabJoursFeries[JourSem],F2)
              )*(1-COUNTIF(C2:E2,"Midi")/2)
         ),
"")</f>
        <v>54.5</v>
      </c>
      <c r="M2" s="1"/>
    </row>
    <row r="3" spans="1:13" x14ac:dyDescent="0.25">
      <c r="A3" t="s">
        <v>7</v>
      </c>
      <c r="B3" s="2">
        <v>42124</v>
      </c>
      <c r="C3" s="2" t="s">
        <v>22</v>
      </c>
      <c r="D3" s="16">
        <f>B3</f>
        <v>42124</v>
      </c>
      <c r="E3" s="1" t="str">
        <f t="shared" si="0"/>
        <v>Soir</v>
      </c>
      <c r="F3" s="1"/>
      <c r="G3" s="17">
        <f>IF(B3*D3&gt;0,
        IF(F3="",
              NETWORKDAYS(B3,D3,Feries)
              -IF(AND(C3=Paramètres!$A$3,WEEKDAY(B3,2)&lt;6,COUNTIF(Feries,B3)=0),0.5)
              -IF(AND(E3=Paramètres!$B$2,WEEKDAY(D3,2)&lt;6,COUNTIF(Feries,D3)=0),0.5),
              (TRUNC((D3-B3-MOD(VLOOKUP(F3,TabJourSemaine[],2,FALSE())+7-WEEKDAY(B3,2),7))/7+1)
               -COUNTIFS(Feries,"&gt;="&amp;B3,Feries,"&lt;="&amp;D3,TabJoursFeries[JourSem],F3)
              )*(1-COUNTIF(C3:E3,"Midi")/2)
         ),
"")</f>
        <v>1</v>
      </c>
      <c r="M3" s="1"/>
    </row>
    <row r="4" spans="1:13" x14ac:dyDescent="0.25">
      <c r="A4" t="s">
        <v>9</v>
      </c>
      <c r="B4" s="2">
        <v>42124</v>
      </c>
      <c r="C4" s="2" t="s">
        <v>20</v>
      </c>
      <c r="D4" s="16">
        <v>42129</v>
      </c>
      <c r="E4" s="1" t="str">
        <f t="shared" si="0"/>
        <v>Soir</v>
      </c>
      <c r="F4" s="1"/>
      <c r="G4" s="17">
        <f>IF(B4*D4&gt;0,
        IF(F4="",
              NETWORKDAYS(B4,D4,Feries)
              -IF(AND(C4=Paramètres!$A$3,WEEKDAY(B4,2)&lt;6,COUNTIF(Feries,B4)=0),0.5)
              -IF(AND(E4=Paramètres!$B$2,WEEKDAY(D4,2)&lt;6,COUNTIF(Feries,D4)=0),0.5),
              (TRUNC((D4-B4-MOD(VLOOKUP(F4,TabJourSemaine[],2,FALSE())+7-WEEKDAY(B4,2),7))/7+1)
               -COUNTIFS(Feries,"&gt;="&amp;B4,Feries,"&lt;="&amp;D4,TabJoursFeries[JourSem],F4)
              )*(1-COUNTIF(C4:E4,"Midi")/2)
         ),
"")</f>
        <v>2.5</v>
      </c>
      <c r="M4" s="1"/>
    </row>
    <row r="5" spans="1:13" x14ac:dyDescent="0.25">
      <c r="A5" s="13" t="s">
        <v>6</v>
      </c>
      <c r="B5" s="2">
        <v>42153</v>
      </c>
      <c r="C5" s="2" t="s">
        <v>20</v>
      </c>
      <c r="D5" s="16">
        <v>42156</v>
      </c>
      <c r="E5" s="1" t="str">
        <f t="shared" si="0"/>
        <v>Soir</v>
      </c>
      <c r="F5" s="1"/>
      <c r="G5" s="17">
        <f>IF(B5*D5&gt;0,
        IF(F5="",
              NETWORKDAYS(B5,D5,Feries)
              -IF(AND(C5=Paramètres!$A$3,WEEKDAY(B5,2)&lt;6,COUNTIF(Feries,B5)=0),0.5)
              -IF(AND(E5=Paramètres!$B$2,WEEKDAY(D5,2)&lt;6,COUNTIF(Feries,D5)=0),0.5),
              (TRUNC((D5-B5-MOD(VLOOKUP(F5,TabJourSemaine[],2,FALSE())+7-WEEKDAY(B5,2),7))/7+1)
               -COUNTIFS(Feries,"&gt;="&amp;B5,Feries,"&lt;="&amp;D5,TabJoursFeries[JourSem],F5)
              )*(1-COUNTIF(C5:E5,"Midi")/2)
         ),
"")</f>
        <v>1.5</v>
      </c>
      <c r="M5" s="1"/>
    </row>
    <row r="6" spans="1:13" x14ac:dyDescent="0.25">
      <c r="A6" t="s">
        <v>8</v>
      </c>
      <c r="B6" s="2">
        <v>42005</v>
      </c>
      <c r="C6" s="2" t="str">
        <f t="shared" ref="C6" si="1">IF(ISBLANK(B6),"","Matin")</f>
        <v>Matin</v>
      </c>
      <c r="D6" s="16">
        <v>42370</v>
      </c>
      <c r="E6" s="1" t="s">
        <v>20</v>
      </c>
      <c r="F6" s="1" t="s">
        <v>17</v>
      </c>
      <c r="G6" s="17">
        <f>IF(B6*D6&gt;0,
        IF(F6="",
              NETWORKDAYS(B6,D6,Feries)
              -IF(AND(C6=Paramètres!$A$3,WEEKDAY(B6,2)&lt;6,COUNTIF(Feries,B6)=0),0.5)
              -IF(AND(E6=Paramètres!$B$2,WEEKDAY(D6,2)&lt;6,COUNTIF(Feries,D6)=0),0.5),
              (TRUNC((D6-B6-MOD(VLOOKUP(F6,TabJourSemaine[],2,FALSE())+7-WEEKDAY(B6,2),7))/7+1)
               -COUNTIFS(Feries,"&gt;="&amp;B6,Feries,"&lt;="&amp;D6,TabJoursFeries[JourSem],F6)
              )*(1-COUNTIF(C6:E6,"Midi")/2)
         ),
"")</f>
        <v>25.5</v>
      </c>
      <c r="M6" s="1"/>
    </row>
    <row r="7" spans="1:13" x14ac:dyDescent="0.25">
      <c r="A7" t="s">
        <v>6</v>
      </c>
      <c r="B7" s="2">
        <v>42122</v>
      </c>
      <c r="C7" s="2" t="s">
        <v>20</v>
      </c>
      <c r="D7" s="2">
        <v>42122</v>
      </c>
      <c r="E7" s="1" t="s">
        <v>20</v>
      </c>
      <c r="F7" s="1"/>
      <c r="G7" s="17">
        <f>IF(B7*D7&gt;0,
        IF(F7="",
              NETWORKDAYS(B7,D7,Feries)
              -IF(AND(C7=Paramètres!$A$3,WEEKDAY(B7,2)&lt;6,COUNTIF(Feries,B7)=0),0.5)
              -IF(AND(E7=Paramètres!$B$2,WEEKDAY(D7,2)&lt;6,COUNTIF(Feries,D7)=0),0.5),
              (TRUNC((D7-B7-MOD(VLOOKUP(F7,TabJourSemaine[],2,FALSE())+7-WEEKDAY(B7,2),7))/7+1)
               -COUNTIFS(Feries,"&gt;="&amp;B7,Feries,"&lt;="&amp;D7,TabJoursFeries[JourSem],F7)
              )*(1-COUNTIF(C7:E7,"Midi")/2)
         ),
"")</f>
        <v>0</v>
      </c>
      <c r="M7" s="1"/>
    </row>
    <row r="8" spans="1:13" x14ac:dyDescent="0.25">
      <c r="A8" t="s">
        <v>6</v>
      </c>
      <c r="B8" s="2">
        <v>42122</v>
      </c>
      <c r="C8" s="2" t="s">
        <v>20</v>
      </c>
      <c r="D8" s="2">
        <v>42123</v>
      </c>
      <c r="E8" s="1" t="s">
        <v>20</v>
      </c>
      <c r="F8" s="1"/>
      <c r="G8" s="17">
        <f>IF(B8*D8&gt;0,
        IF(F8="",
              NETWORKDAYS(B8,D8,Feries)
              -IF(AND(C8=Paramètres!$A$3,WEEKDAY(B8,2)&lt;6,COUNTIF(Feries,B8)=0),0.5)
              -IF(AND(E8=Paramètres!$B$2,WEEKDAY(D8,2)&lt;6,COUNTIF(Feries,D8)=0),0.5),
              (TRUNC((D8-B8-MOD(VLOOKUP(F8,TabJourSemaine[],2,FALSE())+7-WEEKDAY(B8,2),7))/7+1)
               -COUNTIFS(Feries,"&gt;="&amp;B8,Feries,"&lt;="&amp;D8,TabJoursFeries[JourSem],F8)
              )*(1-COUNTIF(C8:E8,"Midi")/2)
         ),
"")</f>
        <v>1</v>
      </c>
      <c r="M8" s="1"/>
    </row>
    <row r="9" spans="1:13" x14ac:dyDescent="0.25">
      <c r="A9" t="s">
        <v>8</v>
      </c>
      <c r="B9" s="2">
        <v>42005</v>
      </c>
      <c r="C9" s="2" t="s">
        <v>20</v>
      </c>
      <c r="D9" s="16">
        <v>42370</v>
      </c>
      <c r="E9" s="1" t="s">
        <v>19</v>
      </c>
      <c r="F9" s="1" t="s">
        <v>18</v>
      </c>
      <c r="G9" s="17">
        <f>IF(B9*D9&gt;0,
        IF(F9="",
              NETWORKDAYS(B9,D9,Feries)
              -IF(AND(C9=Paramètres!$A$3,WEEKDAY(B9,2)&lt;6,COUNTIF(Feries,B9)=0),0.5)
              -IF(AND(E9=Paramètres!$B$2,WEEKDAY(D9,2)&lt;6,COUNTIF(Feries,D9)=0),0.5),
              (TRUNC((D9-B9-MOD(VLOOKUP(F9,TabJourSemaine[],2,FALSE())+7-WEEKDAY(B9,2),7))/7+1)
               -COUNTIFS(Feries,"&gt;="&amp;B9,Feries,"&lt;="&amp;D9,TabJoursFeries[JourSem],F9)
              )*(1-COUNTIF(C9:E9,"Midi")/2)
         ),
"")</f>
        <v>25.5</v>
      </c>
      <c r="M9" s="1"/>
    </row>
    <row r="10" spans="1:13" x14ac:dyDescent="0.25">
      <c r="A10" s="13" t="s">
        <v>12</v>
      </c>
      <c r="B10" s="2">
        <v>42152</v>
      </c>
      <c r="C10" s="2" t="s">
        <v>22</v>
      </c>
      <c r="D10" s="16">
        <v>42157</v>
      </c>
      <c r="E10" s="1" t="s">
        <v>20</v>
      </c>
      <c r="F10" s="20" t="s">
        <v>18</v>
      </c>
      <c r="G10" s="17">
        <f>IF(B10*D10&gt;0,
        IF(F10="",
              NETWORKDAYS(B10,D10,Feries)
              -IF(AND(C10=Paramètres!$A$3,WEEKDAY(B10,2)&lt;6,COUNTIF(Feries,B10)=0),0.5)
              -IF(AND(E10=Paramètres!$B$2,WEEKDAY(D10,2)&lt;6,COUNTIF(Feries,D10)=0),0.5),
              (TRUNC((D10-B10-MOD(VLOOKUP(F10,TabJourSemaine[],2,FALSE())+7-WEEKDAY(B10,2),7))/7+1)
               -COUNTIFS(Feries,"&gt;="&amp;B10,Feries,"&lt;="&amp;D10,TabJoursFeries[JourSem],F10)
              )*(1-COUNTIF(C10:E10,"Midi")/2)
         ),
"")</f>
        <v>0.5</v>
      </c>
    </row>
    <row r="11" spans="1:13" x14ac:dyDescent="0.25">
      <c r="A11" s="13"/>
      <c r="B11" s="13"/>
      <c r="C11" s="18" t="str">
        <f>IF(ISBLANK(B11),"","Matin")</f>
        <v/>
      </c>
      <c r="D11" s="19">
        <f>B11</f>
        <v>0</v>
      </c>
      <c r="E11" s="20" t="str">
        <f>IF(ISBLANK(B11),"","Soir")</f>
        <v/>
      </c>
      <c r="F11" s="20"/>
      <c r="G11" s="17" t="str">
        <f>IF(B11*D11&gt;0,
        IF(F11="",
              NETWORKDAYS(B11,D11,Feries)
              -IF(AND(C11=Paramètres!$A$3,WEEKDAY(B11,2)&lt;6,COUNTIF(Feries,B11)=0),0.5)
              -IF(AND(E11=Paramètres!$B$2,WEEKDAY(D11,2)&lt;6,COUNTIF(Feries,D11)=0),0.5),
              (TRUNC((D11-B11-MOD(VLOOKUP(F11,TabJourSemaine[],2,FALSE())+7-WEEKDAY(B11,2),7))/7+1)
               -COUNTIFS(Feries,"&gt;="&amp;B11,Feries,"&lt;="&amp;D11,TabJoursFeries[JourSem],F11)
              )*(1-COUNTIF(C11:E11,"Midi")/2)
         ),
"")</f>
        <v/>
      </c>
    </row>
    <row r="12" spans="1:13" x14ac:dyDescent="0.25">
      <c r="B12" s="2"/>
    </row>
    <row r="17" spans="7:7" x14ac:dyDescent="0.25">
      <c r="G17"/>
    </row>
  </sheetData>
  <dataValidations count="5">
    <dataValidation type="custom" showInputMessage="1" showErrorMessage="1" errorTitle="Formule" error="Cette cellule est un indicateur calculé" sqref="G2:G11">
      <formula1>FALSE</formula1>
    </dataValidation>
    <dataValidation type="list" errorStyle="information" allowBlank="1" showInputMessage="1" showErrorMessage="1" errorTitle="Saisie Jours" error="Ce champs doit être soit vide, soit une liste de jours" sqref="F2:F11">
      <formula1>JourSemaine</formula1>
    </dataValidation>
    <dataValidation type="list" allowBlank="1" showInputMessage="1" showErrorMessage="1" errorTitle="Heure Fin" error="Choisir dans la liste" sqref="E2:E11">
      <formula1>Soir</formula1>
    </dataValidation>
    <dataValidation type="list" allowBlank="1" showInputMessage="1" showErrorMessage="1" errorTitle="Heure début" error="Choisir dans la liste" sqref="C2:C11">
      <formula1>Matin</formula1>
    </dataValidation>
    <dataValidation type="list" allowBlank="1" showInputMessage="1" showErrorMessage="1" errorTitle="Manquant" error="Ajouter ce nom dans l'onglet Personnes" sqref="A2:A11">
      <formula1>Pers</formula1>
    </dataValidation>
  </dataValidations>
  <pageMargins left="0.7" right="0.7" top="0.75" bottom="0.75" header="0.3" footer="0.3"/>
  <ignoredErrors>
    <ignoredError sqref="C2 C4:C9 E6:E9 C3:E3 C10:E10 D6:D9 D4:E5 D11" calculatedColumn="1"/>
    <ignoredError sqref="G2:G11" listDataValidation="1"/>
    <ignoredError sqref="E11 C11" listDataValidation="1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BV46"/>
  <sheetViews>
    <sheetView showGridLines="0" showZeros="0" zoomScaleNormal="100" workbookViewId="0">
      <selection activeCell="A11" sqref="A11"/>
    </sheetView>
  </sheetViews>
  <sheetFormatPr baseColWidth="10" defaultColWidth="1.28515625" defaultRowHeight="15" x14ac:dyDescent="0.25"/>
  <cols>
    <col min="1" max="1" width="16" style="31" customWidth="1"/>
    <col min="2" max="2" width="4.7109375" style="35" customWidth="1"/>
    <col min="3" max="3" width="1.28515625" style="6" customWidth="1"/>
    <col min="4" max="5" width="1.28515625" style="7" customWidth="1"/>
    <col min="6" max="22" width="1.28515625" style="7"/>
    <col min="23" max="24" width="1.28515625" style="7" customWidth="1"/>
    <col min="25" max="40" width="1.28515625" style="7"/>
    <col min="41" max="41" width="1.140625" style="7" customWidth="1"/>
    <col min="42" max="42" width="1.28515625" style="7" customWidth="1"/>
    <col min="43" max="16384" width="1.28515625" style="7"/>
  </cols>
  <sheetData>
    <row r="1" spans="1:750" s="5" customFormat="1" x14ac:dyDescent="0.25">
      <c r="A1" s="39" t="s">
        <v>0</v>
      </c>
      <c r="B1" s="40"/>
      <c r="C1" s="49">
        <v>42004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AD1" s="50" t="s">
        <v>29</v>
      </c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2" t="b">
        <v>0</v>
      </c>
      <c r="AT1" s="53"/>
      <c r="AU1" s="53"/>
      <c r="AV1" s="53"/>
      <c r="AW1" s="53"/>
      <c r="AX1" s="53"/>
      <c r="AY1" s="53"/>
      <c r="AZ1" s="53"/>
      <c r="BA1" s="53"/>
      <c r="BB1" s="54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8"/>
    </row>
    <row r="2" spans="1:750" s="5" customFormat="1" x14ac:dyDescent="0.25">
      <c r="A2" s="39" t="s">
        <v>1</v>
      </c>
      <c r="B2" s="40"/>
      <c r="C2" s="49">
        <v>42370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8"/>
    </row>
    <row r="3" spans="1:750" s="5" customFormat="1" x14ac:dyDescent="0.25">
      <c r="A3" s="36"/>
      <c r="B3" s="11"/>
      <c r="C3" s="10"/>
      <c r="D3" s="9"/>
      <c r="E3" s="9"/>
      <c r="F3" s="9"/>
      <c r="G3" s="9"/>
      <c r="H3" s="9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8"/>
    </row>
    <row r="4" spans="1:750" s="21" customFormat="1" x14ac:dyDescent="0.25">
      <c r="A4" s="41" t="str">
        <f>IF(COUNTIF($C6:$AU6,"&lt;="&amp;EOMONTH(C6,0))&lt;LEN(TEXT(C6,"aaaa")),
    UPPER(LEFT(
         TEXT(C6,"aaaa"),LEN(TEXT(C6,"aaaa"))-COUNTIF(C6:$AU6,"&lt;="&amp;EOMONTH(C6,0)))),
    ""
)</f>
        <v>201</v>
      </c>
      <c r="B4" s="42"/>
      <c r="C4" s="47" t="str">
        <f>IF(C6=0,0,
    IF(COUNTIF($C6:$AU6,"&lt;="&amp;EOMONTH(C6,0))&lt;LEN(TEXT(C6,"aaaa")),
      LEFT(
           RIGHT(TEXT(C6,"aaaa"),COUNTIF(C6:$AU6,"&lt;="&amp;EOMONTH(C6,0))),
           1),
      MID(
           TEXT(C6,"aaaa"),
           COUNTIF($C6:C6,"&gt;"&amp;(C6-DAY(C6))),
           1)
     )
)</f>
        <v>4</v>
      </c>
      <c r="D4" s="47"/>
      <c r="E4" s="47" t="str">
        <f>IF(E6=0,0,
    IF(COUNTIF($C6:$AU6,"&lt;="&amp;EOMONTH(E6,0))&lt;LEN(TEXT(E6,"aaaa")),
      LEFT(
           RIGHT(TEXT(E6,"aaaa"),COUNTIF(E6:$AU6,"&lt;="&amp;EOMONTH(E6,0))),
           1),
      MID(
           TEXT(E6,"aaaa"),
           COUNTIF($C6:E6,"&gt;"&amp;(E6-DAY(E6))),
           1)
     )
)</f>
        <v>2</v>
      </c>
      <c r="F4" s="47"/>
      <c r="G4" s="47" t="str">
        <f>IF(G6=0,0,
    IF(COUNTIF($C6:$AU6,"&lt;="&amp;EOMONTH(G6,0))&lt;LEN(TEXT(G6,"aaaa")),
      LEFT(
           RIGHT(TEXT(G6,"aaaa"),COUNTIF(G6:$AU6,"&lt;="&amp;EOMONTH(G6,0))),
           1),
      MID(
           TEXT(G6,"aaaa"),
           COUNTIF($C6:G6,"&gt;"&amp;(G6-DAY(G6))),
           1)
     )
)</f>
        <v>0</v>
      </c>
      <c r="H4" s="47"/>
      <c r="I4" s="47" t="str">
        <f>IF(I6=0,0,
    IF(COUNTIF($C6:$AU6,"&lt;="&amp;EOMONTH(I6,0))&lt;LEN(TEXT(I6,"aaaa")),
      LEFT(
           RIGHT(TEXT(I6,"aaaa"),COUNTIF(I6:$AU6,"&lt;="&amp;EOMONTH(I6,0))),
           1),
      MID(
           TEXT(I6,"aaaa"),
           COUNTIF($C6:I6,"&gt;"&amp;(I6-DAY(I6))),
           1)
     )
)</f>
        <v>1</v>
      </c>
      <c r="J4" s="47"/>
      <c r="K4" s="47" t="str">
        <f>IF(K6=0,0,
    IF(COUNTIF($C6:$AU6,"&lt;="&amp;EOMONTH(K6,0))&lt;LEN(TEXT(K6,"aaaa")),
      LEFT(
           RIGHT(TEXT(K6,"aaaa"),COUNTIF(K6:$AU6,"&lt;="&amp;EOMONTH(K6,0))),
           1),
      MID(
           TEXT(K6,"aaaa"),
           COUNTIF($C6:K6,"&gt;"&amp;(K6-DAY(K6))),
           1)
     )
)</f>
        <v>5</v>
      </c>
      <c r="L4" s="47"/>
      <c r="M4" s="47" t="str">
        <f>IF(M6=0,0,
    IF(COUNTIF($C6:$AU6,"&lt;="&amp;EOMONTH(M6,0))&lt;LEN(TEXT(M6,"aaaa")),
      LEFT(
           RIGHT(TEXT(M6,"aaaa"),COUNTIF(M6:$AU6,"&lt;="&amp;EOMONTH(M6,0))),
           1),
      MID(
           TEXT(M6,"aaaa"),
           COUNTIF($C6:M6,"&gt;"&amp;(M6-DAY(M6))),
           1)
     )
)</f>
        <v/>
      </c>
      <c r="N4" s="47"/>
      <c r="O4" s="47" t="str">
        <f>IF(O6=0,0,
    IF(COUNTIF($C6:$AU6,"&lt;="&amp;EOMONTH(O6,0))&lt;LEN(TEXT(O6,"aaaa")),
      LEFT(
           RIGHT(TEXT(O6,"aaaa"),COUNTIF(O6:$AU6,"&lt;="&amp;EOMONTH(O6,0))),
           1),
      MID(
           TEXT(O6,"aaaa"),
           COUNTIF($C6:O6,"&gt;"&amp;(O6-DAY(O6))),
           1)
     )
)</f>
        <v/>
      </c>
      <c r="P4" s="47"/>
      <c r="Q4" s="47" t="str">
        <f>IF(Q6=0,0,
    IF(COUNTIF($C6:$AU6,"&lt;="&amp;EOMONTH(Q6,0))&lt;LEN(TEXT(Q6,"aaaa")),
      LEFT(
           RIGHT(TEXT(Q6,"aaaa"),COUNTIF(Q6:$AU6,"&lt;="&amp;EOMONTH(Q6,0))),
           1),
      MID(
           TEXT(Q6,"aaaa"),
           COUNTIF($C6:Q6,"&gt;"&amp;(Q6-DAY(Q6))),
           1)
     )
)</f>
        <v/>
      </c>
      <c r="R4" s="47"/>
      <c r="S4" s="47" t="str">
        <f>IF(S6=0,0,
    IF(COUNTIF($C6:$AU6,"&lt;="&amp;EOMONTH(S6,0))&lt;LEN(TEXT(S6,"aaaa")),
      LEFT(
           RIGHT(TEXT(S6,"aaaa"),COUNTIF(S6:$AU6,"&lt;="&amp;EOMONTH(S6,0))),
           1),
      MID(
           TEXT(S6,"aaaa"),
           COUNTIF($C6:S6,"&gt;"&amp;(S6-DAY(S6))),
           1)
     )
)</f>
        <v/>
      </c>
      <c r="T4" s="47"/>
      <c r="U4" s="47" t="str">
        <f>IF(U5=0,0,
      MID(
           TEXT(U6,"aaaa"),
           COUNTIF(C6:U6,"&gt;"&amp;(U6-DAY(U6))),
           1
))</f>
        <v/>
      </c>
      <c r="V4" s="47"/>
      <c r="W4" s="47" t="str">
        <f t="shared" ref="W4" si="0">IF(W5=0,0,
      MID(
           TEXT(W6,"aaaa"),
           COUNTIF(E6:W6,"&gt;"&amp;(W6-DAY(W6))),
           1
))</f>
        <v/>
      </c>
      <c r="X4" s="47"/>
      <c r="Y4" s="47" t="str">
        <f t="shared" ref="Y4" si="1">IF(Y5=0,0,
      MID(
           TEXT(Y6,"aaaa"),
           COUNTIF(G6:Y6,"&gt;"&amp;(Y6-DAY(Y6))),
           1
))</f>
        <v/>
      </c>
      <c r="Z4" s="47"/>
      <c r="AA4" s="47" t="str">
        <f t="shared" ref="AA4" si="2">IF(AA5=0,0,
      MID(
           TEXT(AA6,"aaaa"),
           COUNTIF(I6:AA6,"&gt;"&amp;(AA6-DAY(AA6))),
           1
))</f>
        <v/>
      </c>
      <c r="AB4" s="47"/>
      <c r="AC4" s="47" t="str">
        <f t="shared" ref="AC4" si="3">IF(AC5=0,0,
      MID(
           TEXT(AC6,"aaaa"),
           COUNTIF(K6:AC6,"&gt;"&amp;(AC6-DAY(AC6))),
           1
))</f>
        <v/>
      </c>
      <c r="AD4" s="47"/>
      <c r="AE4" s="47" t="str">
        <f t="shared" ref="AE4" si="4">IF(AE5=0,0,
      MID(
           TEXT(AE6,"aaaa"),
           COUNTIF(M6:AE6,"&gt;"&amp;(AE6-DAY(AE6))),
           1
))</f>
        <v/>
      </c>
      <c r="AF4" s="47"/>
      <c r="AG4" s="47" t="str">
        <f t="shared" ref="AG4" si="5">IF(AG5=0,0,
      MID(
           TEXT(AG6,"aaaa"),
           COUNTIF(O6:AG6,"&gt;"&amp;(AG6-DAY(AG6))),
           1
))</f>
        <v/>
      </c>
      <c r="AH4" s="47"/>
      <c r="AI4" s="47" t="str">
        <f t="shared" ref="AI4" si="6">IF(AI5=0,0,
      MID(
           TEXT(AI6,"aaaa"),
           COUNTIF(Q6:AI6,"&gt;"&amp;(AI6-DAY(AI6))),
           1
))</f>
        <v/>
      </c>
      <c r="AJ4" s="47"/>
      <c r="AK4" s="47" t="str">
        <f t="shared" ref="AK4" si="7">IF(AK5=0,0,
      MID(
           TEXT(AK6,"aaaa"),
           COUNTIF(S6:AK6,"&gt;"&amp;(AK6-DAY(AK6))),
           1
))</f>
        <v/>
      </c>
      <c r="AL4" s="47"/>
      <c r="AM4" s="47" t="str">
        <f t="shared" ref="AM4" si="8">IF(AM5=0,0,
      MID(
           TEXT(AM6,"aaaa"),
           COUNTIF(U6:AM6,"&gt;"&amp;(AM6-DAY(AM6))),
           1
))</f>
        <v/>
      </c>
      <c r="AN4" s="47"/>
      <c r="AO4" s="47" t="str">
        <f t="shared" ref="AO4" si="9">IF(AO5=0,0,
      MID(
           TEXT(AO6,"aaaa"),
           COUNTIF(W6:AO6,"&gt;"&amp;(AO6-DAY(AO6))),
           1
))</f>
        <v/>
      </c>
      <c r="AP4" s="47"/>
      <c r="AQ4" s="47" t="str">
        <f t="shared" ref="AQ4" si="10">IF(AQ5=0,0,
      MID(
           TEXT(AQ6,"aaaa"),
           COUNTIF(Y6:AQ6,"&gt;"&amp;(AQ6-DAY(AQ6))),
           1
))</f>
        <v/>
      </c>
      <c r="AR4" s="47"/>
      <c r="AS4" s="47" t="str">
        <f t="shared" ref="AS4" si="11">IF(AS5=0,0,
      MID(
           TEXT(AS6,"aaaa"),
           COUNTIF(AA6:AS6,"&gt;"&amp;(AS6-DAY(AS6))),
           1
))</f>
        <v/>
      </c>
      <c r="AT4" s="47"/>
      <c r="AU4" s="47" t="str">
        <f t="shared" ref="AU4" si="12">IF(AU5=0,0,
      MID(
           TEXT(AU6,"aaaa"),
           COUNTIF(AC6:AU6,"&gt;"&amp;(AU6-DAY(AU6))),
           1
))</f>
        <v/>
      </c>
      <c r="AV4" s="47"/>
      <c r="AW4" s="47" t="str">
        <f t="shared" ref="AW4" si="13">IF(AW5=0,0,
      MID(
           TEXT(AW6,"aaaa"),
           COUNTIF(AE6:AW6,"&gt;"&amp;(AW6-DAY(AW6))),
           1
))</f>
        <v>2</v>
      </c>
      <c r="AX4" s="47"/>
      <c r="AY4" s="47" t="str">
        <f t="shared" ref="AY4" si="14">IF(AY5=0,0,
      MID(
           TEXT(AY6,"aaaa"),
           COUNTIF(AG6:AY6,"&gt;"&amp;(AY6-DAY(AY6))),
           1
))</f>
        <v>0</v>
      </c>
      <c r="AZ4" s="47"/>
      <c r="BA4" s="47" t="str">
        <f t="shared" ref="BA4" si="15">IF(BA5=0,0,
      MID(
           TEXT(BA6,"aaaa"),
           COUNTIF(AI6:BA6,"&gt;"&amp;(BA6-DAY(BA6))),
           1
))</f>
        <v>1</v>
      </c>
      <c r="BB4" s="47"/>
      <c r="BC4" s="47" t="str">
        <f t="shared" ref="BC4" si="16">IF(BC5=0,0,
      MID(
           TEXT(BC6,"aaaa"),
           COUNTIF(AK6:BC6,"&gt;"&amp;(BC6-DAY(BC6))),
           1
))</f>
        <v>5</v>
      </c>
      <c r="BD4" s="47"/>
      <c r="BE4" s="47" t="str">
        <f t="shared" ref="BE4" si="17">IF(BE5=0,0,
      MID(
           TEXT(BE6,"aaaa"),
           COUNTIF(AM6:BE6,"&gt;"&amp;(BE6-DAY(BE6))),
           1
))</f>
        <v/>
      </c>
      <c r="BF4" s="47"/>
      <c r="BG4" s="47" t="str">
        <f t="shared" ref="BG4" si="18">IF(BG5=0,0,
      MID(
           TEXT(BG6,"aaaa"),
           COUNTIF(AO6:BG6,"&gt;"&amp;(BG6-DAY(BG6))),
           1
))</f>
        <v/>
      </c>
      <c r="BH4" s="47"/>
      <c r="BI4" s="47" t="str">
        <f t="shared" ref="BI4" si="19">IF(BI5=0,0,
      MID(
           TEXT(BI6,"aaaa"),
           COUNTIF(AQ6:BI6,"&gt;"&amp;(BI6-DAY(BI6))),
           1
))</f>
        <v/>
      </c>
      <c r="BJ4" s="47"/>
      <c r="BK4" s="47" t="str">
        <f t="shared" ref="BK4" si="20">IF(BK5=0,0,
      MID(
           TEXT(BK6,"aaaa"),
           COUNTIF(AS6:BK6,"&gt;"&amp;(BK6-DAY(BK6))),
           1
))</f>
        <v/>
      </c>
      <c r="BL4" s="47"/>
      <c r="BM4" s="47" t="str">
        <f t="shared" ref="BM4" si="21">IF(BM5=0,0,
      MID(
           TEXT(BM6,"aaaa"),
           COUNTIF(AU6:BM6,"&gt;"&amp;(BM6-DAY(BM6))),
           1
))</f>
        <v/>
      </c>
      <c r="BN4" s="47"/>
      <c r="BO4" s="47" t="str">
        <f t="shared" ref="BO4" si="22">IF(BO5=0,0,
      MID(
           TEXT(BO6,"aaaa"),
           COUNTIF(AW6:BO6,"&gt;"&amp;(BO6-DAY(BO6))),
           1
))</f>
        <v/>
      </c>
      <c r="BP4" s="47"/>
      <c r="BQ4" s="47" t="str">
        <f t="shared" ref="BQ4" si="23">IF(BQ5=0,0,
      MID(
           TEXT(BQ6,"aaaa"),
           COUNTIF(AY6:BQ6,"&gt;"&amp;(BQ6-DAY(BQ6))),
           1
))</f>
        <v/>
      </c>
      <c r="BR4" s="47"/>
      <c r="BS4" s="47" t="str">
        <f t="shared" ref="BS4" si="24">IF(BS5=0,0,
      MID(
           TEXT(BS6,"aaaa"),
           COUNTIF(BA6:BS6,"&gt;"&amp;(BS6-DAY(BS6))),
           1
))</f>
        <v/>
      </c>
      <c r="BT4" s="47"/>
      <c r="BU4" s="47" t="str">
        <f t="shared" ref="BU4" si="25">IF(BU5=0,0,
      MID(
           TEXT(BU6,"aaaa"),
           COUNTIF(BC6:BU6,"&gt;"&amp;(BU6-DAY(BU6))),
           1
))</f>
        <v/>
      </c>
      <c r="BV4" s="47"/>
      <c r="BW4" s="47" t="str">
        <f t="shared" ref="BW4" si="26">IF(BW5=0,0,
      MID(
           TEXT(BW6,"aaaa"),
           COUNTIF(BE6:BW6,"&gt;"&amp;(BW6-DAY(BW6))),
           1
))</f>
        <v/>
      </c>
      <c r="BX4" s="47"/>
      <c r="BY4" s="47" t="str">
        <f t="shared" ref="BY4" si="27">IF(BY5=0,0,
      MID(
           TEXT(BY6,"aaaa"),
           COUNTIF(BG6:BY6,"&gt;"&amp;(BY6-DAY(BY6))),
           1
))</f>
        <v/>
      </c>
      <c r="BZ4" s="47"/>
      <c r="CA4" s="47" t="str">
        <f t="shared" ref="CA4" si="28">IF(CA5=0,0,
      MID(
           TEXT(CA6,"aaaa"),
           COUNTIF(BI6:CA6,"&gt;"&amp;(CA6-DAY(CA6))),
           1
))</f>
        <v/>
      </c>
      <c r="CB4" s="47"/>
      <c r="CC4" s="47" t="str">
        <f t="shared" ref="CC4" si="29">IF(CC5=0,0,
      MID(
           TEXT(CC6,"aaaa"),
           COUNTIF(BK6:CC6,"&gt;"&amp;(CC6-DAY(CC6))),
           1
))</f>
        <v/>
      </c>
      <c r="CD4" s="47"/>
      <c r="CE4" s="47" t="str">
        <f t="shared" ref="CE4" si="30">IF(CE5=0,0,
      MID(
           TEXT(CE6,"aaaa"),
           COUNTIF(BM6:CE6,"&gt;"&amp;(CE6-DAY(CE6))),
           1
))</f>
        <v/>
      </c>
      <c r="CF4" s="47"/>
      <c r="CG4" s="47" t="str">
        <f t="shared" ref="CG4" si="31">IF(CG5=0,0,
      MID(
           TEXT(CG6,"aaaa"),
           COUNTIF(BO6:CG6,"&gt;"&amp;(CG6-DAY(CG6))),
           1
))</f>
        <v/>
      </c>
      <c r="CH4" s="47"/>
      <c r="CI4" s="47" t="str">
        <f t="shared" ref="CI4" si="32">IF(CI5=0,0,
      MID(
           TEXT(CI6,"aaaa"),
           COUNTIF(BQ6:CI6,"&gt;"&amp;(CI6-DAY(CI6))),
           1
))</f>
        <v/>
      </c>
      <c r="CJ4" s="47"/>
      <c r="CK4" s="47" t="str">
        <f t="shared" ref="CK4" si="33">IF(CK5=0,0,
      MID(
           TEXT(CK6,"aaaa"),
           COUNTIF(BS6:CK6,"&gt;"&amp;(CK6-DAY(CK6))),
           1
))</f>
        <v>2</v>
      </c>
      <c r="CL4" s="47"/>
      <c r="CM4" s="47" t="str">
        <f t="shared" ref="CM4" si="34">IF(CM5=0,0,
      MID(
           TEXT(CM6,"aaaa"),
           COUNTIF(BU6:CM6,"&gt;"&amp;(CM6-DAY(CM6))),
           1
))</f>
        <v>0</v>
      </c>
      <c r="CN4" s="47"/>
      <c r="CO4" s="47" t="str">
        <f t="shared" ref="CO4" si="35">IF(CO5=0,0,
      MID(
           TEXT(CO6,"aaaa"),
           COUNTIF(BW6:CO6,"&gt;"&amp;(CO6-DAY(CO6))),
           1
))</f>
        <v>1</v>
      </c>
      <c r="CP4" s="47"/>
      <c r="CQ4" s="47" t="str">
        <f t="shared" ref="CQ4" si="36">IF(CQ5=0,0,
      MID(
           TEXT(CQ6,"aaaa"),
           COUNTIF(BY6:CQ6,"&gt;"&amp;(CQ6-DAY(CQ6))),
           1
))</f>
        <v>5</v>
      </c>
      <c r="CR4" s="47"/>
      <c r="CS4" s="47" t="str">
        <f t="shared" ref="CS4" si="37">IF(CS5=0,0,
      MID(
           TEXT(CS6,"aaaa"),
           COUNTIF(CA6:CS6,"&gt;"&amp;(CS6-DAY(CS6))),
           1
))</f>
        <v/>
      </c>
      <c r="CT4" s="47"/>
      <c r="CU4" s="47" t="str">
        <f t="shared" ref="CU4" si="38">IF(CU5=0,0,
      MID(
           TEXT(CU6,"aaaa"),
           COUNTIF(CC6:CU6,"&gt;"&amp;(CU6-DAY(CU6))),
           1
))</f>
        <v/>
      </c>
      <c r="CV4" s="47"/>
      <c r="CW4" s="47" t="str">
        <f t="shared" ref="CW4" si="39">IF(CW5=0,0,
      MID(
           TEXT(CW6,"aaaa"),
           COUNTIF(CE6:CW6,"&gt;"&amp;(CW6-DAY(CW6))),
           1
))</f>
        <v/>
      </c>
      <c r="CX4" s="47"/>
      <c r="CY4" s="47" t="str">
        <f t="shared" ref="CY4" si="40">IF(CY5=0,0,
      MID(
           TEXT(CY6,"aaaa"),
           COUNTIF(CG6:CY6,"&gt;"&amp;(CY6-DAY(CY6))),
           1
))</f>
        <v/>
      </c>
      <c r="CZ4" s="47"/>
      <c r="DA4" s="47" t="str">
        <f t="shared" ref="DA4" si="41">IF(DA5=0,0,
      MID(
           TEXT(DA6,"aaaa"),
           COUNTIF(CI6:DA6,"&gt;"&amp;(DA6-DAY(DA6))),
           1
))</f>
        <v/>
      </c>
      <c r="DB4" s="47"/>
      <c r="DC4" s="47" t="str">
        <f t="shared" ref="DC4" si="42">IF(DC5=0,0,
      MID(
           TEXT(DC6,"aaaa"),
           COUNTIF(CK6:DC6,"&gt;"&amp;(DC6-DAY(DC6))),
           1
))</f>
        <v/>
      </c>
      <c r="DD4" s="47"/>
      <c r="DE4" s="47" t="str">
        <f t="shared" ref="DE4" si="43">IF(DE5=0,0,
      MID(
           TEXT(DE6,"aaaa"),
           COUNTIF(CM6:DE6,"&gt;"&amp;(DE6-DAY(DE6))),
           1
))</f>
        <v/>
      </c>
      <c r="DF4" s="47"/>
      <c r="DG4" s="47" t="str">
        <f t="shared" ref="DG4" si="44">IF(DG5=0,0,
      MID(
           TEXT(DG6,"aaaa"),
           COUNTIF(CO6:DG6,"&gt;"&amp;(DG6-DAY(DG6))),
           1
))</f>
        <v/>
      </c>
      <c r="DH4" s="47"/>
      <c r="DI4" s="47" t="str">
        <f t="shared" ref="DI4" si="45">IF(DI5=0,0,
      MID(
           TEXT(DI6,"aaaa"),
           COUNTIF(CQ6:DI6,"&gt;"&amp;(DI6-DAY(DI6))),
           1
))</f>
        <v/>
      </c>
      <c r="DJ4" s="47"/>
      <c r="DK4" s="47" t="str">
        <f t="shared" ref="DK4" si="46">IF(DK5=0,0,
      MID(
           TEXT(DK6,"aaaa"),
           COUNTIF(CS6:DK6,"&gt;"&amp;(DK6-DAY(DK6))),
           1
))</f>
        <v/>
      </c>
      <c r="DL4" s="47"/>
      <c r="DM4" s="47" t="str">
        <f t="shared" ref="DM4" si="47">IF(DM5=0,0,
      MID(
           TEXT(DM6,"aaaa"),
           COUNTIF(CU6:DM6,"&gt;"&amp;(DM6-DAY(DM6))),
           1
))</f>
        <v/>
      </c>
      <c r="DN4" s="47"/>
      <c r="DO4" s="47" t="str">
        <f t="shared" ref="DO4" si="48">IF(DO5=0,0,
      MID(
           TEXT(DO6,"aaaa"),
           COUNTIF(CW6:DO6,"&gt;"&amp;(DO6-DAY(DO6))),
           1
))</f>
        <v/>
      </c>
      <c r="DP4" s="47"/>
      <c r="DQ4" s="47" t="str">
        <f t="shared" ref="DQ4" si="49">IF(DQ5=0,0,
      MID(
           TEXT(DQ6,"aaaa"),
           COUNTIF(CY6:DQ6,"&gt;"&amp;(DQ6-DAY(DQ6))),
           1
))</f>
        <v/>
      </c>
      <c r="DR4" s="47"/>
      <c r="DS4" s="47" t="str">
        <f t="shared" ref="DS4" si="50">IF(DS5=0,0,
      MID(
           TEXT(DS6,"aaaa"),
           COUNTIF(DA6:DS6,"&gt;"&amp;(DS6-DAY(DS6))),
           1
))</f>
        <v/>
      </c>
      <c r="DT4" s="47"/>
      <c r="DU4" s="47" t="str">
        <f t="shared" ref="DU4" si="51">IF(DU5=0,0,
      MID(
           TEXT(DU6,"aaaa"),
           COUNTIF(DC6:DU6,"&gt;"&amp;(DU6-DAY(DU6))),
           1
))</f>
        <v/>
      </c>
      <c r="DV4" s="47"/>
      <c r="DW4" s="47" t="str">
        <f t="shared" ref="DW4" si="52">IF(DW5=0,0,
      MID(
           TEXT(DW6,"aaaa"),
           COUNTIF(DE6:DW6,"&gt;"&amp;(DW6-DAY(DW6))),
           1
))</f>
        <v/>
      </c>
      <c r="DX4" s="47"/>
      <c r="DY4" s="47" t="str">
        <f t="shared" ref="DY4" si="53">IF(DY5=0,0,
      MID(
           TEXT(DY6,"aaaa"),
           COUNTIF(DG6:DY6,"&gt;"&amp;(DY6-DAY(DY6))),
           1
))</f>
        <v/>
      </c>
      <c r="DZ4" s="47"/>
      <c r="EA4" s="47" t="str">
        <f t="shared" ref="EA4" si="54">IF(EA5=0,0,
      MID(
           TEXT(EA6,"aaaa"),
           COUNTIF(DI6:EA6,"&gt;"&amp;(EA6-DAY(EA6))),
           1
))</f>
        <v/>
      </c>
      <c r="EB4" s="47"/>
      <c r="EC4" s="47" t="str">
        <f t="shared" ref="EC4" si="55">IF(EC5=0,0,
      MID(
           TEXT(EC6,"aaaa"),
           COUNTIF(DK6:EC6,"&gt;"&amp;(EC6-DAY(EC6))),
           1
))</f>
        <v>2</v>
      </c>
      <c r="ED4" s="47"/>
      <c r="EE4" s="47" t="str">
        <f t="shared" ref="EE4" si="56">IF(EE5=0,0,
      MID(
           TEXT(EE6,"aaaa"),
           COUNTIF(DM6:EE6,"&gt;"&amp;(EE6-DAY(EE6))),
           1
))</f>
        <v>0</v>
      </c>
      <c r="EF4" s="47"/>
      <c r="EG4" s="47" t="str">
        <f t="shared" ref="EG4" si="57">IF(EG5=0,0,
      MID(
           TEXT(EG6,"aaaa"),
           COUNTIF(DO6:EG6,"&gt;"&amp;(EG6-DAY(EG6))),
           1
))</f>
        <v>1</v>
      </c>
      <c r="EH4" s="47"/>
      <c r="EI4" s="47" t="str">
        <f t="shared" ref="EI4" si="58">IF(EI5=0,0,
      MID(
           TEXT(EI6,"aaaa"),
           COUNTIF(DQ6:EI6,"&gt;"&amp;(EI6-DAY(EI6))),
           1
))</f>
        <v>5</v>
      </c>
      <c r="EJ4" s="47"/>
      <c r="EK4" s="47" t="str">
        <f t="shared" ref="EK4" si="59">IF(EK5=0,0,
      MID(
           TEXT(EK6,"aaaa"),
           COUNTIF(DS6:EK6,"&gt;"&amp;(EK6-DAY(EK6))),
           1
))</f>
        <v/>
      </c>
      <c r="EL4" s="47"/>
      <c r="EM4" s="47" t="str">
        <f t="shared" ref="EM4" si="60">IF(EM5=0,0,
      MID(
           TEXT(EM6,"aaaa"),
           COUNTIF(DU6:EM6,"&gt;"&amp;(EM6-DAY(EM6))),
           1
))</f>
        <v/>
      </c>
      <c r="EN4" s="47"/>
      <c r="EO4" s="47" t="str">
        <f t="shared" ref="EO4" si="61">IF(EO5=0,0,
      MID(
           TEXT(EO6,"aaaa"),
           COUNTIF(DW6:EO6,"&gt;"&amp;(EO6-DAY(EO6))),
           1
))</f>
        <v/>
      </c>
      <c r="EP4" s="47"/>
      <c r="EQ4" s="47" t="str">
        <f t="shared" ref="EQ4" si="62">IF(EQ5=0,0,
      MID(
           TEXT(EQ6,"aaaa"),
           COUNTIF(DY6:EQ6,"&gt;"&amp;(EQ6-DAY(EQ6))),
           1
))</f>
        <v/>
      </c>
      <c r="ER4" s="47"/>
      <c r="ES4" s="47" t="str">
        <f t="shared" ref="ES4" si="63">IF(ES5=0,0,
      MID(
           TEXT(ES6,"aaaa"),
           COUNTIF(EA6:ES6,"&gt;"&amp;(ES6-DAY(ES6))),
           1
))</f>
        <v/>
      </c>
      <c r="ET4" s="47"/>
      <c r="EU4" s="47" t="str">
        <f t="shared" ref="EU4" si="64">IF(EU5=0,0,
      MID(
           TEXT(EU6,"aaaa"),
           COUNTIF(EC6:EU6,"&gt;"&amp;(EU6-DAY(EU6))),
           1
))</f>
        <v/>
      </c>
      <c r="EV4" s="47"/>
      <c r="EW4" s="47" t="str">
        <f t="shared" ref="EW4" si="65">IF(EW5=0,0,
      MID(
           TEXT(EW6,"aaaa"),
           COUNTIF(EE6:EW6,"&gt;"&amp;(EW6-DAY(EW6))),
           1
))</f>
        <v/>
      </c>
      <c r="EX4" s="47"/>
      <c r="EY4" s="47" t="str">
        <f t="shared" ref="EY4" si="66">IF(EY5=0,0,
      MID(
           TEXT(EY6,"aaaa"),
           COUNTIF(EG6:EY6,"&gt;"&amp;(EY6-DAY(EY6))),
           1
))</f>
        <v/>
      </c>
      <c r="EZ4" s="47"/>
      <c r="FA4" s="47" t="str">
        <f t="shared" ref="FA4" si="67">IF(FA5=0,0,
      MID(
           TEXT(FA6,"aaaa"),
           COUNTIF(EI6:FA6,"&gt;"&amp;(FA6-DAY(FA6))),
           1
))</f>
        <v/>
      </c>
      <c r="FB4" s="47"/>
      <c r="FC4" s="47" t="str">
        <f t="shared" ref="FC4" si="68">IF(FC5=0,0,
      MID(
           TEXT(FC6,"aaaa"),
           COUNTIF(EK6:FC6,"&gt;"&amp;(FC6-DAY(FC6))),
           1
))</f>
        <v/>
      </c>
      <c r="FD4" s="47"/>
      <c r="FE4" s="47" t="str">
        <f t="shared" ref="FE4" si="69">IF(FE5=0,0,
      MID(
           TEXT(FE6,"aaaa"),
           COUNTIF(EM6:FE6,"&gt;"&amp;(FE6-DAY(FE6))),
           1
))</f>
        <v/>
      </c>
      <c r="FF4" s="47"/>
      <c r="FG4" s="47" t="str">
        <f t="shared" ref="FG4" si="70">IF(FG5=0,0,
      MID(
           TEXT(FG6,"aaaa"),
           COUNTIF(EO6:FG6,"&gt;"&amp;(FG6-DAY(FG6))),
           1
))</f>
        <v/>
      </c>
      <c r="FH4" s="47"/>
      <c r="FI4" s="47" t="str">
        <f t="shared" ref="FI4" si="71">IF(FI5=0,0,
      MID(
           TEXT(FI6,"aaaa"),
           COUNTIF(EQ6:FI6,"&gt;"&amp;(FI6-DAY(FI6))),
           1
))</f>
        <v/>
      </c>
      <c r="FJ4" s="47"/>
      <c r="FK4" s="47" t="str">
        <f t="shared" ref="FK4" si="72">IF(FK5=0,0,
      MID(
           TEXT(FK6,"aaaa"),
           COUNTIF(ES6:FK6,"&gt;"&amp;(FK6-DAY(FK6))),
           1
))</f>
        <v/>
      </c>
      <c r="FL4" s="47"/>
      <c r="FM4" s="47" t="str">
        <f t="shared" ref="FM4" si="73">IF(FM5=0,0,
      MID(
           TEXT(FM6,"aaaa"),
           COUNTIF(EU6:FM6,"&gt;"&amp;(FM6-DAY(FM6))),
           1
))</f>
        <v/>
      </c>
      <c r="FN4" s="47"/>
      <c r="FO4" s="47" t="str">
        <f t="shared" ref="FO4" si="74">IF(FO5=0,0,
      MID(
           TEXT(FO6,"aaaa"),
           COUNTIF(EW6:FO6,"&gt;"&amp;(FO6-DAY(FO6))),
           1
))</f>
        <v/>
      </c>
      <c r="FP4" s="47"/>
      <c r="FQ4" s="47" t="str">
        <f t="shared" ref="FQ4" si="75">IF(FQ5=0,0,
      MID(
           TEXT(FQ6,"aaaa"),
           COUNTIF(EY6:FQ6,"&gt;"&amp;(FQ6-DAY(FQ6))),
           1
))</f>
        <v/>
      </c>
      <c r="FR4" s="47"/>
      <c r="FS4" s="47" t="str">
        <f t="shared" ref="FS4" si="76">IF(FS5=0,0,
      MID(
           TEXT(FS6,"aaaa"),
           COUNTIF(FA6:FS6,"&gt;"&amp;(FS6-DAY(FS6))),
           1
))</f>
        <v/>
      </c>
      <c r="FT4" s="47"/>
      <c r="FU4" s="47" t="str">
        <f t="shared" ref="FU4" si="77">IF(FU5=0,0,
      MID(
           TEXT(FU6,"aaaa"),
           COUNTIF(FC6:FU6,"&gt;"&amp;(FU6-DAY(FU6))),
           1
))</f>
        <v>2</v>
      </c>
      <c r="FV4" s="47"/>
      <c r="FW4" s="47" t="str">
        <f t="shared" ref="FW4" si="78">IF(FW5=0,0,
      MID(
           TEXT(FW6,"aaaa"),
           COUNTIF(FE6:FW6,"&gt;"&amp;(FW6-DAY(FW6))),
           1
))</f>
        <v>0</v>
      </c>
      <c r="FX4" s="47"/>
      <c r="FY4" s="47" t="str">
        <f t="shared" ref="FY4" si="79">IF(FY5=0,0,
      MID(
           TEXT(FY6,"aaaa"),
           COUNTIF(FG6:FY6,"&gt;"&amp;(FY6-DAY(FY6))),
           1
))</f>
        <v>1</v>
      </c>
      <c r="FZ4" s="47"/>
      <c r="GA4" s="47" t="str">
        <f t="shared" ref="GA4" si="80">IF(GA5=0,0,
      MID(
           TEXT(GA6,"aaaa"),
           COUNTIF(FI6:GA6,"&gt;"&amp;(GA6-DAY(GA6))),
           1
))</f>
        <v>5</v>
      </c>
      <c r="GB4" s="47"/>
      <c r="GC4" s="47" t="str">
        <f t="shared" ref="GC4" si="81">IF(GC5=0,0,
      MID(
           TEXT(GC6,"aaaa"),
           COUNTIF(FK6:GC6,"&gt;"&amp;(GC6-DAY(GC6))),
           1
))</f>
        <v/>
      </c>
      <c r="GD4" s="47"/>
      <c r="GE4" s="47" t="str">
        <f t="shared" ref="GE4" si="82">IF(GE5=0,0,
      MID(
           TEXT(GE6,"aaaa"),
           COUNTIF(FM6:GE6,"&gt;"&amp;(GE6-DAY(GE6))),
           1
))</f>
        <v/>
      </c>
      <c r="GF4" s="47"/>
      <c r="GG4" s="47" t="str">
        <f t="shared" ref="GG4" si="83">IF(GG5=0,0,
      MID(
           TEXT(GG6,"aaaa"),
           COUNTIF(FO6:GG6,"&gt;"&amp;(GG6-DAY(GG6))),
           1
))</f>
        <v/>
      </c>
      <c r="GH4" s="47"/>
      <c r="GI4" s="47" t="str">
        <f t="shared" ref="GI4" si="84">IF(GI5=0,0,
      MID(
           TEXT(GI6,"aaaa"),
           COUNTIF(FQ6:GI6,"&gt;"&amp;(GI6-DAY(GI6))),
           1
))</f>
        <v/>
      </c>
      <c r="GJ4" s="47"/>
      <c r="GK4" s="47" t="str">
        <f t="shared" ref="GK4" si="85">IF(GK5=0,0,
      MID(
           TEXT(GK6,"aaaa"),
           COUNTIF(FS6:GK6,"&gt;"&amp;(GK6-DAY(GK6))),
           1
))</f>
        <v/>
      </c>
      <c r="GL4" s="47"/>
      <c r="GM4" s="47" t="str">
        <f t="shared" ref="GM4" si="86">IF(GM5=0,0,
      MID(
           TEXT(GM6,"aaaa"),
           COUNTIF(FU6:GM6,"&gt;"&amp;(GM6-DAY(GM6))),
           1
))</f>
        <v/>
      </c>
      <c r="GN4" s="47"/>
      <c r="GO4" s="47" t="str">
        <f t="shared" ref="GO4" si="87">IF(GO5=0,0,
      MID(
           TEXT(GO6,"aaaa"),
           COUNTIF(FW6:GO6,"&gt;"&amp;(GO6-DAY(GO6))),
           1
))</f>
        <v/>
      </c>
      <c r="GP4" s="47"/>
      <c r="GQ4" s="47" t="str">
        <f t="shared" ref="GQ4" si="88">IF(GQ5=0,0,
      MID(
           TEXT(GQ6,"aaaa"),
           COUNTIF(FY6:GQ6,"&gt;"&amp;(GQ6-DAY(GQ6))),
           1
))</f>
        <v/>
      </c>
      <c r="GR4" s="47"/>
      <c r="GS4" s="47" t="str">
        <f t="shared" ref="GS4" si="89">IF(GS5=0,0,
      MID(
           TEXT(GS6,"aaaa"),
           COUNTIF(GA6:GS6,"&gt;"&amp;(GS6-DAY(GS6))),
           1
))</f>
        <v/>
      </c>
      <c r="GT4" s="47"/>
      <c r="GU4" s="47" t="str">
        <f t="shared" ref="GU4" si="90">IF(GU5=0,0,
      MID(
           TEXT(GU6,"aaaa"),
           COUNTIF(GC6:GU6,"&gt;"&amp;(GU6-DAY(GU6))),
           1
))</f>
        <v/>
      </c>
      <c r="GV4" s="47"/>
      <c r="GW4" s="47" t="str">
        <f t="shared" ref="GW4" si="91">IF(GW5=0,0,
      MID(
           TEXT(GW6,"aaaa"),
           COUNTIF(GE6:GW6,"&gt;"&amp;(GW6-DAY(GW6))),
           1
))</f>
        <v/>
      </c>
      <c r="GX4" s="47"/>
      <c r="GY4" s="47" t="str">
        <f t="shared" ref="GY4" si="92">IF(GY5=0,0,
      MID(
           TEXT(GY6,"aaaa"),
           COUNTIF(GG6:GY6,"&gt;"&amp;(GY6-DAY(GY6))),
           1
))</f>
        <v/>
      </c>
      <c r="GZ4" s="47"/>
      <c r="HA4" s="47" t="str">
        <f t="shared" ref="HA4" si="93">IF(HA5=0,0,
      MID(
           TEXT(HA6,"aaaa"),
           COUNTIF(GI6:HA6,"&gt;"&amp;(HA6-DAY(HA6))),
           1
))</f>
        <v/>
      </c>
      <c r="HB4" s="47"/>
      <c r="HC4" s="47" t="str">
        <f t="shared" ref="HC4" si="94">IF(HC5=0,0,
      MID(
           TEXT(HC6,"aaaa"),
           COUNTIF(GK6:HC6,"&gt;"&amp;(HC6-DAY(HC6))),
           1
))</f>
        <v/>
      </c>
      <c r="HD4" s="47"/>
      <c r="HE4" s="47" t="str">
        <f t="shared" ref="HE4" si="95">IF(HE5=0,0,
      MID(
           TEXT(HE6,"aaaa"),
           COUNTIF(GM6:HE6,"&gt;"&amp;(HE6-DAY(HE6))),
           1
))</f>
        <v/>
      </c>
      <c r="HF4" s="47"/>
      <c r="HG4" s="47" t="str">
        <f t="shared" ref="HG4" si="96">IF(HG5=0,0,
      MID(
           TEXT(HG6,"aaaa"),
           COUNTIF(GO6:HG6,"&gt;"&amp;(HG6-DAY(HG6))),
           1
))</f>
        <v/>
      </c>
      <c r="HH4" s="47"/>
      <c r="HI4" s="47" t="str">
        <f t="shared" ref="HI4" si="97">IF(HI5=0,0,
      MID(
           TEXT(HI6,"aaaa"),
           COUNTIF(GQ6:HI6,"&gt;"&amp;(HI6-DAY(HI6))),
           1
))</f>
        <v/>
      </c>
      <c r="HJ4" s="47"/>
      <c r="HK4" s="47" t="str">
        <f t="shared" ref="HK4" si="98">IF(HK5=0,0,
      MID(
           TEXT(HK6,"aaaa"),
           COUNTIF(GS6:HK6,"&gt;"&amp;(HK6-DAY(HK6))),
           1
))</f>
        <v>2</v>
      </c>
      <c r="HL4" s="47"/>
      <c r="HM4" s="47" t="str">
        <f t="shared" ref="HM4" si="99">IF(HM5=0,0,
      MID(
           TEXT(HM6,"aaaa"),
           COUNTIF(GU6:HM6,"&gt;"&amp;(HM6-DAY(HM6))),
           1
))</f>
        <v>0</v>
      </c>
      <c r="HN4" s="47"/>
      <c r="HO4" s="47" t="str">
        <f t="shared" ref="HO4" si="100">IF(HO5=0,0,
      MID(
           TEXT(HO6,"aaaa"),
           COUNTIF(GW6:HO6,"&gt;"&amp;(HO6-DAY(HO6))),
           1
))</f>
        <v>1</v>
      </c>
      <c r="HP4" s="47"/>
      <c r="HQ4" s="47" t="str">
        <f t="shared" ref="HQ4" si="101">IF(HQ5=0,0,
      MID(
           TEXT(HQ6,"aaaa"),
           COUNTIF(GY6:HQ6,"&gt;"&amp;(HQ6-DAY(HQ6))),
           1
))</f>
        <v>5</v>
      </c>
      <c r="HR4" s="47"/>
      <c r="HS4" s="47" t="str">
        <f t="shared" ref="HS4" si="102">IF(HS5=0,0,
      MID(
           TEXT(HS6,"aaaa"),
           COUNTIF(HA6:HS6,"&gt;"&amp;(HS6-DAY(HS6))),
           1
))</f>
        <v/>
      </c>
      <c r="HT4" s="47"/>
      <c r="HU4" s="47" t="str">
        <f t="shared" ref="HU4" si="103">IF(HU5=0,0,
      MID(
           TEXT(HU6,"aaaa"),
           COUNTIF(HC6:HU6,"&gt;"&amp;(HU6-DAY(HU6))),
           1
))</f>
        <v/>
      </c>
      <c r="HV4" s="47"/>
      <c r="HW4" s="47" t="str">
        <f t="shared" ref="HW4" si="104">IF(HW5=0,0,
      MID(
           TEXT(HW6,"aaaa"),
           COUNTIF(HE6:HW6,"&gt;"&amp;(HW6-DAY(HW6))),
           1
))</f>
        <v/>
      </c>
      <c r="HX4" s="47"/>
      <c r="HY4" s="47" t="str">
        <f t="shared" ref="HY4" si="105">IF(HY5=0,0,
      MID(
           TEXT(HY6,"aaaa"),
           COUNTIF(HG6:HY6,"&gt;"&amp;(HY6-DAY(HY6))),
           1
))</f>
        <v/>
      </c>
      <c r="HZ4" s="47"/>
      <c r="IA4" s="47" t="str">
        <f t="shared" ref="IA4" si="106">IF(IA5=0,0,
      MID(
           TEXT(IA6,"aaaa"),
           COUNTIF(HI6:IA6,"&gt;"&amp;(IA6-DAY(IA6))),
           1
))</f>
        <v/>
      </c>
      <c r="IB4" s="47"/>
      <c r="IC4" s="47" t="str">
        <f t="shared" ref="IC4" si="107">IF(IC5=0,0,
      MID(
           TEXT(IC6,"aaaa"),
           COUNTIF(HK6:IC6,"&gt;"&amp;(IC6-DAY(IC6))),
           1
))</f>
        <v/>
      </c>
      <c r="ID4" s="47"/>
      <c r="IE4" s="47" t="str">
        <f t="shared" ref="IE4" si="108">IF(IE5=0,0,
      MID(
           TEXT(IE6,"aaaa"),
           COUNTIF(HM6:IE6,"&gt;"&amp;(IE6-DAY(IE6))),
           1
))</f>
        <v/>
      </c>
      <c r="IF4" s="47"/>
      <c r="IG4" s="47" t="str">
        <f t="shared" ref="IG4" si="109">IF(IG5=0,0,
      MID(
           TEXT(IG6,"aaaa"),
           COUNTIF(HO6:IG6,"&gt;"&amp;(IG6-DAY(IG6))),
           1
))</f>
        <v/>
      </c>
      <c r="IH4" s="47"/>
      <c r="II4" s="47" t="str">
        <f t="shared" ref="II4" si="110">IF(II5=0,0,
      MID(
           TEXT(II6,"aaaa"),
           COUNTIF(HQ6:II6,"&gt;"&amp;(II6-DAY(II6))),
           1
))</f>
        <v/>
      </c>
      <c r="IJ4" s="47"/>
      <c r="IK4" s="47" t="str">
        <f t="shared" ref="IK4" si="111">IF(IK5=0,0,
      MID(
           TEXT(IK6,"aaaa"),
           COUNTIF(HS6:IK6,"&gt;"&amp;(IK6-DAY(IK6))),
           1
))</f>
        <v/>
      </c>
      <c r="IL4" s="47"/>
      <c r="IM4" s="47" t="str">
        <f t="shared" ref="IM4" si="112">IF(IM5=0,0,
      MID(
           TEXT(IM6,"aaaa"),
           COUNTIF(HU6:IM6,"&gt;"&amp;(IM6-DAY(IM6))),
           1
))</f>
        <v/>
      </c>
      <c r="IN4" s="47"/>
      <c r="IO4" s="47" t="str">
        <f t="shared" ref="IO4" si="113">IF(IO5=0,0,
      MID(
           TEXT(IO6,"aaaa"),
           COUNTIF(HW6:IO6,"&gt;"&amp;(IO6-DAY(IO6))),
           1
))</f>
        <v/>
      </c>
      <c r="IP4" s="47"/>
      <c r="IQ4" s="47" t="str">
        <f t="shared" ref="IQ4" si="114">IF(IQ5=0,0,
      MID(
           TEXT(IQ6,"aaaa"),
           COUNTIF(HY6:IQ6,"&gt;"&amp;(IQ6-DAY(IQ6))),
           1
))</f>
        <v/>
      </c>
      <c r="IR4" s="47"/>
      <c r="IS4" s="47" t="str">
        <f t="shared" ref="IS4" si="115">IF(IS5=0,0,
      MID(
           TEXT(IS6,"aaaa"),
           COUNTIF(IA6:IS6,"&gt;"&amp;(IS6-DAY(IS6))),
           1
))</f>
        <v/>
      </c>
      <c r="IT4" s="47"/>
      <c r="IU4" s="47" t="str">
        <f t="shared" ref="IU4" si="116">IF(IU5=0,0,
      MID(
           TEXT(IU6,"aaaa"),
           COUNTIF(IC6:IU6,"&gt;"&amp;(IU6-DAY(IU6))),
           1
))</f>
        <v/>
      </c>
      <c r="IV4" s="47"/>
      <c r="IW4" s="47" t="str">
        <f t="shared" ref="IW4" si="117">IF(IW5=0,0,
      MID(
           TEXT(IW6,"aaaa"),
           COUNTIF(IE6:IW6,"&gt;"&amp;(IW6-DAY(IW6))),
           1
))</f>
        <v/>
      </c>
      <c r="IX4" s="47"/>
      <c r="IY4" s="47" t="str">
        <f t="shared" ref="IY4" si="118">IF(IY5=0,0,
      MID(
           TEXT(IY6,"aaaa"),
           COUNTIF(IG6:IY6,"&gt;"&amp;(IY6-DAY(IY6))),
           1
))</f>
        <v/>
      </c>
      <c r="IZ4" s="47"/>
      <c r="JA4" s="47" t="str">
        <f t="shared" ref="JA4" si="119">IF(JA5=0,0,
      MID(
           TEXT(JA6,"aaaa"),
           COUNTIF(II6:JA6,"&gt;"&amp;(JA6-DAY(JA6))),
           1
))</f>
        <v/>
      </c>
      <c r="JB4" s="47"/>
      <c r="JC4" s="47" t="str">
        <f t="shared" ref="JC4" si="120">IF(JC5=0,0,
      MID(
           TEXT(JC6,"aaaa"),
           COUNTIF(IK6:JC6,"&gt;"&amp;(JC6-DAY(JC6))),
           1
))</f>
        <v>2</v>
      </c>
      <c r="JD4" s="47"/>
      <c r="JE4" s="47" t="str">
        <f t="shared" ref="JE4" si="121">IF(JE5=0,0,
      MID(
           TEXT(JE6,"aaaa"),
           COUNTIF(IM6:JE6,"&gt;"&amp;(JE6-DAY(JE6))),
           1
))</f>
        <v>0</v>
      </c>
      <c r="JF4" s="47"/>
      <c r="JG4" s="47" t="str">
        <f t="shared" ref="JG4" si="122">IF(JG5=0,0,
      MID(
           TEXT(JG6,"aaaa"),
           COUNTIF(IO6:JG6,"&gt;"&amp;(JG6-DAY(JG6))),
           1
))</f>
        <v>1</v>
      </c>
      <c r="JH4" s="47"/>
      <c r="JI4" s="47" t="str">
        <f t="shared" ref="JI4" si="123">IF(JI5=0,0,
      MID(
           TEXT(JI6,"aaaa"),
           COUNTIF(IQ6:JI6,"&gt;"&amp;(JI6-DAY(JI6))),
           1
))</f>
        <v>5</v>
      </c>
      <c r="JJ4" s="47"/>
      <c r="JK4" s="47" t="str">
        <f t="shared" ref="JK4" si="124">IF(JK5=0,0,
      MID(
           TEXT(JK6,"aaaa"),
           COUNTIF(IS6:JK6,"&gt;"&amp;(JK6-DAY(JK6))),
           1
))</f>
        <v/>
      </c>
      <c r="JL4" s="47"/>
      <c r="JM4" s="47" t="str">
        <f t="shared" ref="JM4" si="125">IF(JM5=0,0,
      MID(
           TEXT(JM6,"aaaa"),
           COUNTIF(IU6:JM6,"&gt;"&amp;(JM6-DAY(JM6))),
           1
))</f>
        <v/>
      </c>
      <c r="JN4" s="47"/>
      <c r="JO4" s="47" t="str">
        <f t="shared" ref="JO4" si="126">IF(JO5=0,0,
      MID(
           TEXT(JO6,"aaaa"),
           COUNTIF(IW6:JO6,"&gt;"&amp;(JO6-DAY(JO6))),
           1
))</f>
        <v/>
      </c>
      <c r="JP4" s="47"/>
      <c r="JQ4" s="47" t="str">
        <f t="shared" ref="JQ4" si="127">IF(JQ5=0,0,
      MID(
           TEXT(JQ6,"aaaa"),
           COUNTIF(IY6:JQ6,"&gt;"&amp;(JQ6-DAY(JQ6))),
           1
))</f>
        <v/>
      </c>
      <c r="JR4" s="47"/>
      <c r="JS4" s="47" t="str">
        <f t="shared" ref="JS4" si="128">IF(JS5=0,0,
      MID(
           TEXT(JS6,"aaaa"),
           COUNTIF(JA6:JS6,"&gt;"&amp;(JS6-DAY(JS6))),
           1
))</f>
        <v/>
      </c>
      <c r="JT4" s="47"/>
      <c r="JU4" s="47" t="str">
        <f t="shared" ref="JU4" si="129">IF(JU5=0,0,
      MID(
           TEXT(JU6,"aaaa"),
           COUNTIF(JC6:JU6,"&gt;"&amp;(JU6-DAY(JU6))),
           1
))</f>
        <v/>
      </c>
      <c r="JV4" s="47"/>
      <c r="JW4" s="47" t="str">
        <f t="shared" ref="JW4" si="130">IF(JW5=0,0,
      MID(
           TEXT(JW6,"aaaa"),
           COUNTIF(JE6:JW6,"&gt;"&amp;(JW6-DAY(JW6))),
           1
))</f>
        <v/>
      </c>
      <c r="JX4" s="47"/>
      <c r="JY4" s="47" t="str">
        <f t="shared" ref="JY4" si="131">IF(JY5=0,0,
      MID(
           TEXT(JY6,"aaaa"),
           COUNTIF(JG6:JY6,"&gt;"&amp;(JY6-DAY(JY6))),
           1
))</f>
        <v/>
      </c>
      <c r="JZ4" s="47"/>
      <c r="KA4" s="47" t="str">
        <f t="shared" ref="KA4" si="132">IF(KA5=0,0,
      MID(
           TEXT(KA6,"aaaa"),
           COUNTIF(JI6:KA6,"&gt;"&amp;(KA6-DAY(KA6))),
           1
))</f>
        <v/>
      </c>
      <c r="KB4" s="47"/>
      <c r="KC4" s="47" t="str">
        <f t="shared" ref="KC4" si="133">IF(KC5=0,0,
      MID(
           TEXT(KC6,"aaaa"),
           COUNTIF(JK6:KC6,"&gt;"&amp;(KC6-DAY(KC6))),
           1
))</f>
        <v/>
      </c>
      <c r="KD4" s="47"/>
      <c r="KE4" s="47" t="str">
        <f t="shared" ref="KE4" si="134">IF(KE5=0,0,
      MID(
           TEXT(KE6,"aaaa"),
           COUNTIF(JM6:KE6,"&gt;"&amp;(KE6-DAY(KE6))),
           1
))</f>
        <v/>
      </c>
      <c r="KF4" s="47"/>
      <c r="KG4" s="47" t="str">
        <f t="shared" ref="KG4" si="135">IF(KG5=0,0,
      MID(
           TEXT(KG6,"aaaa"),
           COUNTIF(JO6:KG6,"&gt;"&amp;(KG6-DAY(KG6))),
           1
))</f>
        <v/>
      </c>
      <c r="KH4" s="47"/>
      <c r="KI4" s="47" t="str">
        <f t="shared" ref="KI4" si="136">IF(KI5=0,0,
      MID(
           TEXT(KI6,"aaaa"),
           COUNTIF(JQ6:KI6,"&gt;"&amp;(KI6-DAY(KI6))),
           1
))</f>
        <v/>
      </c>
      <c r="KJ4" s="47"/>
      <c r="KK4" s="47" t="str">
        <f t="shared" ref="KK4" si="137">IF(KK5=0,0,
      MID(
           TEXT(KK6,"aaaa"),
           COUNTIF(JS6:KK6,"&gt;"&amp;(KK6-DAY(KK6))),
           1
))</f>
        <v/>
      </c>
      <c r="KL4" s="47"/>
      <c r="KM4" s="47" t="str">
        <f t="shared" ref="KM4" si="138">IF(KM5=0,0,
      MID(
           TEXT(KM6,"aaaa"),
           COUNTIF(JU6:KM6,"&gt;"&amp;(KM6-DAY(KM6))),
           1
))</f>
        <v/>
      </c>
      <c r="KN4" s="47"/>
      <c r="KO4" s="47" t="str">
        <f t="shared" ref="KO4" si="139">IF(KO5=0,0,
      MID(
           TEXT(KO6,"aaaa"),
           COUNTIF(JW6:KO6,"&gt;"&amp;(KO6-DAY(KO6))),
           1
))</f>
        <v/>
      </c>
      <c r="KP4" s="47"/>
      <c r="KQ4" s="47" t="str">
        <f t="shared" ref="KQ4" si="140">IF(KQ5=0,0,
      MID(
           TEXT(KQ6,"aaaa"),
           COUNTIF(JY6:KQ6,"&gt;"&amp;(KQ6-DAY(KQ6))),
           1
))</f>
        <v/>
      </c>
      <c r="KR4" s="47"/>
      <c r="KS4" s="47" t="str">
        <f t="shared" ref="KS4" si="141">IF(KS5=0,0,
      MID(
           TEXT(KS6,"aaaa"),
           COUNTIF(KA6:KS6,"&gt;"&amp;(KS6-DAY(KS6))),
           1
))</f>
        <v/>
      </c>
      <c r="KT4" s="47"/>
      <c r="KU4" s="47" t="str">
        <f t="shared" ref="KU4" si="142">IF(KU5=0,0,
      MID(
           TEXT(KU6,"aaaa"),
           COUNTIF(KC6:KU6,"&gt;"&amp;(KU6-DAY(KU6))),
           1
))</f>
        <v/>
      </c>
      <c r="KV4" s="47"/>
      <c r="KW4" s="47" t="str">
        <f t="shared" ref="KW4" si="143">IF(KW5=0,0,
      MID(
           TEXT(KW6,"aaaa"),
           COUNTIF(KE6:KW6,"&gt;"&amp;(KW6-DAY(KW6))),
           1
))</f>
        <v>2</v>
      </c>
      <c r="KX4" s="47"/>
      <c r="KY4" s="47" t="str">
        <f t="shared" ref="KY4" si="144">IF(KY5=0,0,
      MID(
           TEXT(KY6,"aaaa"),
           COUNTIF(KG6:KY6,"&gt;"&amp;(KY6-DAY(KY6))),
           1
))</f>
        <v>0</v>
      </c>
      <c r="KZ4" s="47"/>
      <c r="LA4" s="47" t="str">
        <f t="shared" ref="LA4" si="145">IF(LA5=0,0,
      MID(
           TEXT(LA6,"aaaa"),
           COUNTIF(KI6:LA6,"&gt;"&amp;(LA6-DAY(LA6))),
           1
))</f>
        <v>1</v>
      </c>
      <c r="LB4" s="47"/>
      <c r="LC4" s="47" t="str">
        <f t="shared" ref="LC4" si="146">IF(LC5=0,0,
      MID(
           TEXT(LC6,"aaaa"),
           COUNTIF(KK6:LC6,"&gt;"&amp;(LC6-DAY(LC6))),
           1
))</f>
        <v>5</v>
      </c>
      <c r="LD4" s="47"/>
      <c r="LE4" s="47" t="str">
        <f t="shared" ref="LE4" si="147">IF(LE5=0,0,
      MID(
           TEXT(LE6,"aaaa"),
           COUNTIF(KM6:LE6,"&gt;"&amp;(LE6-DAY(LE6))),
           1
))</f>
        <v/>
      </c>
      <c r="LF4" s="47"/>
      <c r="LG4" s="47" t="str">
        <f t="shared" ref="LG4" si="148">IF(LG5=0,0,
      MID(
           TEXT(LG6,"aaaa"),
           COUNTIF(KO6:LG6,"&gt;"&amp;(LG6-DAY(LG6))),
           1
))</f>
        <v/>
      </c>
      <c r="LH4" s="47"/>
      <c r="LI4" s="47" t="str">
        <f t="shared" ref="LI4" si="149">IF(LI5=0,0,
      MID(
           TEXT(LI6,"aaaa"),
           COUNTIF(KQ6:LI6,"&gt;"&amp;(LI6-DAY(LI6))),
           1
))</f>
        <v/>
      </c>
      <c r="LJ4" s="47"/>
      <c r="LK4" s="47" t="str">
        <f t="shared" ref="LK4" si="150">IF(LK5=0,0,
      MID(
           TEXT(LK6,"aaaa"),
           COUNTIF(KS6:LK6,"&gt;"&amp;(LK6-DAY(LK6))),
           1
))</f>
        <v/>
      </c>
      <c r="LL4" s="47"/>
      <c r="LM4" s="47" t="str">
        <f t="shared" ref="LM4" si="151">IF(LM5=0,0,
      MID(
           TEXT(LM6,"aaaa"),
           COUNTIF(KU6:LM6,"&gt;"&amp;(LM6-DAY(LM6))),
           1
))</f>
        <v/>
      </c>
      <c r="LN4" s="47"/>
      <c r="LO4" s="47" t="str">
        <f t="shared" ref="LO4" si="152">IF(LO5=0,0,
      MID(
           TEXT(LO6,"aaaa"),
           COUNTIF(KW6:LO6,"&gt;"&amp;(LO6-DAY(LO6))),
           1
))</f>
        <v/>
      </c>
      <c r="LP4" s="47"/>
      <c r="LQ4" s="47" t="str">
        <f t="shared" ref="LQ4" si="153">IF(LQ5=0,0,
      MID(
           TEXT(LQ6,"aaaa"),
           COUNTIF(KY6:LQ6,"&gt;"&amp;(LQ6-DAY(LQ6))),
           1
))</f>
        <v/>
      </c>
      <c r="LR4" s="47"/>
      <c r="LS4" s="47" t="str">
        <f t="shared" ref="LS4" si="154">IF(LS5=0,0,
      MID(
           TEXT(LS6,"aaaa"),
           COUNTIF(LA6:LS6,"&gt;"&amp;(LS6-DAY(LS6))),
           1
))</f>
        <v/>
      </c>
      <c r="LT4" s="47"/>
      <c r="LU4" s="47" t="str">
        <f t="shared" ref="LU4" si="155">IF(LU5=0,0,
      MID(
           TEXT(LU6,"aaaa"),
           COUNTIF(LC6:LU6,"&gt;"&amp;(LU6-DAY(LU6))),
           1
))</f>
        <v/>
      </c>
      <c r="LV4" s="47"/>
      <c r="LW4" s="47" t="str">
        <f t="shared" ref="LW4" si="156">IF(LW5=0,0,
      MID(
           TEXT(LW6,"aaaa"),
           COUNTIF(LE6:LW6,"&gt;"&amp;(LW6-DAY(LW6))),
           1
))</f>
        <v/>
      </c>
      <c r="LX4" s="47"/>
      <c r="LY4" s="47" t="str">
        <f t="shared" ref="LY4" si="157">IF(LY5=0,0,
      MID(
           TEXT(LY6,"aaaa"),
           COUNTIF(LG6:LY6,"&gt;"&amp;(LY6-DAY(LY6))),
           1
))</f>
        <v/>
      </c>
      <c r="LZ4" s="47"/>
      <c r="MA4" s="47" t="str">
        <f t="shared" ref="MA4" si="158">IF(MA5=0,0,
      MID(
           TEXT(MA6,"aaaa"),
           COUNTIF(LI6:MA6,"&gt;"&amp;(MA6-DAY(MA6))),
           1
))</f>
        <v/>
      </c>
      <c r="MB4" s="47"/>
      <c r="MC4" s="47" t="str">
        <f t="shared" ref="MC4" si="159">IF(MC5=0,0,
      MID(
           TEXT(MC6,"aaaa"),
           COUNTIF(LK6:MC6,"&gt;"&amp;(MC6-DAY(MC6))),
           1
))</f>
        <v/>
      </c>
      <c r="MD4" s="47"/>
      <c r="ME4" s="47" t="str">
        <f t="shared" ref="ME4" si="160">IF(ME5=0,0,
      MID(
           TEXT(ME6,"aaaa"),
           COUNTIF(LM6:ME6,"&gt;"&amp;(ME6-DAY(ME6))),
           1
))</f>
        <v/>
      </c>
      <c r="MF4" s="47"/>
      <c r="MG4" s="47" t="str">
        <f t="shared" ref="MG4" si="161">IF(MG5=0,0,
      MID(
           TEXT(MG6,"aaaa"),
           COUNTIF(LO6:MG6,"&gt;"&amp;(MG6-DAY(MG6))),
           1
))</f>
        <v/>
      </c>
      <c r="MH4" s="47"/>
      <c r="MI4" s="47" t="str">
        <f t="shared" ref="MI4" si="162">IF(MI5=0,0,
      MID(
           TEXT(MI6,"aaaa"),
           COUNTIF(LQ6:MI6,"&gt;"&amp;(MI6-DAY(MI6))),
           1
))</f>
        <v/>
      </c>
      <c r="MJ4" s="47"/>
      <c r="MK4" s="47" t="str">
        <f t="shared" ref="MK4" si="163">IF(MK5=0,0,
      MID(
           TEXT(MK6,"aaaa"),
           COUNTIF(LS6:MK6,"&gt;"&amp;(MK6-DAY(MK6))),
           1
))</f>
        <v/>
      </c>
      <c r="ML4" s="47"/>
      <c r="MM4" s="47" t="str">
        <f t="shared" ref="MM4" si="164">IF(MM5=0,0,
      MID(
           TEXT(MM6,"aaaa"),
           COUNTIF(LU6:MM6,"&gt;"&amp;(MM6-DAY(MM6))),
           1
))</f>
        <v>2</v>
      </c>
      <c r="MN4" s="47"/>
      <c r="MO4" s="47" t="str">
        <f t="shared" ref="MO4" si="165">IF(MO5=0,0,
      MID(
           TEXT(MO6,"aaaa"),
           COUNTIF(LW6:MO6,"&gt;"&amp;(MO6-DAY(MO6))),
           1
))</f>
        <v>0</v>
      </c>
      <c r="MP4" s="47"/>
      <c r="MQ4" s="47" t="str">
        <f t="shared" ref="MQ4" si="166">IF(MQ5=0,0,
      MID(
           TEXT(MQ6,"aaaa"),
           COUNTIF(LY6:MQ6,"&gt;"&amp;(MQ6-DAY(MQ6))),
           1
))</f>
        <v>1</v>
      </c>
      <c r="MR4" s="47"/>
      <c r="MS4" s="47" t="str">
        <f t="shared" ref="MS4" si="167">IF(MS5=0,0,
      MID(
           TEXT(MS6,"aaaa"),
           COUNTIF(MA6:MS6,"&gt;"&amp;(MS6-DAY(MS6))),
           1
))</f>
        <v>5</v>
      </c>
      <c r="MT4" s="47"/>
      <c r="MU4" s="47" t="str">
        <f t="shared" ref="MU4" si="168">IF(MU5=0,0,
      MID(
           TEXT(MU6,"aaaa"),
           COUNTIF(MC6:MU6,"&gt;"&amp;(MU6-DAY(MU6))),
           1
))</f>
        <v/>
      </c>
      <c r="MV4" s="47"/>
      <c r="MW4" s="47" t="str">
        <f t="shared" ref="MW4" si="169">IF(MW5=0,0,
      MID(
           TEXT(MW6,"aaaa"),
           COUNTIF(ME6:MW6,"&gt;"&amp;(MW6-DAY(MW6))),
           1
))</f>
        <v/>
      </c>
      <c r="MX4" s="47"/>
      <c r="MY4" s="47" t="str">
        <f t="shared" ref="MY4" si="170">IF(MY5=0,0,
      MID(
           TEXT(MY6,"aaaa"),
           COUNTIF(MG6:MY6,"&gt;"&amp;(MY6-DAY(MY6))),
           1
))</f>
        <v/>
      </c>
      <c r="MZ4" s="47"/>
      <c r="NA4" s="47" t="str">
        <f t="shared" ref="NA4" si="171">IF(NA5=0,0,
      MID(
           TEXT(NA6,"aaaa"),
           COUNTIF(MI6:NA6,"&gt;"&amp;(NA6-DAY(NA6))),
           1
))</f>
        <v/>
      </c>
      <c r="NB4" s="47"/>
      <c r="NC4" s="47" t="str">
        <f t="shared" ref="NC4" si="172">IF(NC5=0,0,
      MID(
           TEXT(NC6,"aaaa"),
           COUNTIF(MK6:NC6,"&gt;"&amp;(NC6-DAY(NC6))),
           1
))</f>
        <v/>
      </c>
      <c r="ND4" s="47"/>
      <c r="NE4" s="47" t="str">
        <f t="shared" ref="NE4" si="173">IF(NE5=0,0,
      MID(
           TEXT(NE6,"aaaa"),
           COUNTIF(MM6:NE6,"&gt;"&amp;(NE6-DAY(NE6))),
           1
))</f>
        <v/>
      </c>
      <c r="NF4" s="47"/>
      <c r="NG4" s="47" t="str">
        <f t="shared" ref="NG4" si="174">IF(NG5=0,0,
      MID(
           TEXT(NG6,"aaaa"),
           COUNTIF(MO6:NG6,"&gt;"&amp;(NG6-DAY(NG6))),
           1
))</f>
        <v/>
      </c>
      <c r="NH4" s="47"/>
      <c r="NI4" s="47" t="str">
        <f t="shared" ref="NI4" si="175">IF(NI5=0,0,
      MID(
           TEXT(NI6,"aaaa"),
           COUNTIF(MQ6:NI6,"&gt;"&amp;(NI6-DAY(NI6))),
           1
))</f>
        <v/>
      </c>
      <c r="NJ4" s="47"/>
      <c r="NK4" s="47" t="str">
        <f t="shared" ref="NK4" si="176">IF(NK5=0,0,
      MID(
           TEXT(NK6,"aaaa"),
           COUNTIF(MS6:NK6,"&gt;"&amp;(NK6-DAY(NK6))),
           1
))</f>
        <v/>
      </c>
      <c r="NL4" s="47"/>
      <c r="NM4" s="47" t="str">
        <f t="shared" ref="NM4" si="177">IF(NM5=0,0,
      MID(
           TEXT(NM6,"aaaa"),
           COUNTIF(MU6:NM6,"&gt;"&amp;(NM6-DAY(NM6))),
           1
))</f>
        <v/>
      </c>
      <c r="NN4" s="47"/>
      <c r="NO4" s="47" t="str">
        <f t="shared" ref="NO4" si="178">IF(NO5=0,0,
      MID(
           TEXT(NO6,"aaaa"),
           COUNTIF(MW6:NO6,"&gt;"&amp;(NO6-DAY(NO6))),
           1
))</f>
        <v/>
      </c>
      <c r="NP4" s="47"/>
      <c r="NQ4" s="47" t="str">
        <f t="shared" ref="NQ4" si="179">IF(NQ5=0,0,
      MID(
           TEXT(NQ6,"aaaa"),
           COUNTIF(MY6:NQ6,"&gt;"&amp;(NQ6-DAY(NQ6))),
           1
))</f>
        <v/>
      </c>
      <c r="NR4" s="47"/>
      <c r="NS4" s="47" t="str">
        <f t="shared" ref="NS4" si="180">IF(NS5=0,0,
      MID(
           TEXT(NS6,"aaaa"),
           COUNTIF(NA6:NS6,"&gt;"&amp;(NS6-DAY(NS6))),
           1
))</f>
        <v/>
      </c>
      <c r="NT4" s="47"/>
      <c r="NU4" s="47" t="str">
        <f t="shared" ref="NU4" si="181">IF(NU5=0,0,
      MID(
           TEXT(NU6,"aaaa"),
           COUNTIF(NC6:NU6,"&gt;"&amp;(NU6-DAY(NU6))),
           1
))</f>
        <v/>
      </c>
      <c r="NV4" s="47"/>
      <c r="NW4" s="47" t="str">
        <f t="shared" ref="NW4" si="182">IF(NW5=0,0,
      MID(
           TEXT(NW6,"aaaa"),
           COUNTIF(NE6:NW6,"&gt;"&amp;(NW6-DAY(NW6))),
           1
))</f>
        <v/>
      </c>
      <c r="NX4" s="47"/>
      <c r="NY4" s="47" t="str">
        <f t="shared" ref="NY4" si="183">IF(NY5=0,0,
      MID(
           TEXT(NY6,"aaaa"),
           COUNTIF(NG6:NY6,"&gt;"&amp;(NY6-DAY(NY6))),
           1
))</f>
        <v/>
      </c>
      <c r="NZ4" s="47"/>
      <c r="OA4" s="47" t="str">
        <f t="shared" ref="OA4" si="184">IF(OA5=0,0,
      MID(
           TEXT(OA6,"aaaa"),
           COUNTIF(NI6:OA6,"&gt;"&amp;(OA6-DAY(OA6))),
           1
))</f>
        <v/>
      </c>
      <c r="OB4" s="47"/>
      <c r="OC4" s="47" t="str">
        <f t="shared" ref="OC4" si="185">IF(OC5=0,0,
      MID(
           TEXT(OC6,"aaaa"),
           COUNTIF(NK6:OC6,"&gt;"&amp;(OC6-DAY(OC6))),
           1
))</f>
        <v/>
      </c>
      <c r="OD4" s="47"/>
      <c r="OE4" s="47" t="str">
        <f t="shared" ref="OE4" si="186">IF(OE5=0,0,
      MID(
           TEXT(OE6,"aaaa"),
           COUNTIF(NM6:OE6,"&gt;"&amp;(OE6-DAY(OE6))),
           1
))</f>
        <v>2</v>
      </c>
      <c r="OF4" s="47"/>
      <c r="OG4" s="47" t="str">
        <f t="shared" ref="OG4" si="187">IF(OG5=0,0,
      MID(
           TEXT(OG6,"aaaa"),
           COUNTIF(NO6:OG6,"&gt;"&amp;(OG6-DAY(OG6))),
           1
))</f>
        <v>0</v>
      </c>
      <c r="OH4" s="47"/>
      <c r="OI4" s="47" t="str">
        <f t="shared" ref="OI4" si="188">IF(OI5=0,0,
      MID(
           TEXT(OI6,"aaaa"),
           COUNTIF(NQ6:OI6,"&gt;"&amp;(OI6-DAY(OI6))),
           1
))</f>
        <v>1</v>
      </c>
      <c r="OJ4" s="47"/>
      <c r="OK4" s="47" t="str">
        <f t="shared" ref="OK4" si="189">IF(OK5=0,0,
      MID(
           TEXT(OK6,"aaaa"),
           COUNTIF(NS6:OK6,"&gt;"&amp;(OK6-DAY(OK6))),
           1
))</f>
        <v>5</v>
      </c>
      <c r="OL4" s="47"/>
      <c r="OM4" s="47" t="str">
        <f t="shared" ref="OM4" si="190">IF(OM5=0,0,
      MID(
           TEXT(OM6,"aaaa"),
           COUNTIF(NU6:OM6,"&gt;"&amp;(OM6-DAY(OM6))),
           1
))</f>
        <v/>
      </c>
      <c r="ON4" s="47"/>
      <c r="OO4" s="47" t="str">
        <f t="shared" ref="OO4" si="191">IF(OO5=0,0,
      MID(
           TEXT(OO6,"aaaa"),
           COUNTIF(NW6:OO6,"&gt;"&amp;(OO6-DAY(OO6))),
           1
))</f>
        <v/>
      </c>
      <c r="OP4" s="47"/>
      <c r="OQ4" s="47" t="str">
        <f t="shared" ref="OQ4" si="192">IF(OQ5=0,0,
      MID(
           TEXT(OQ6,"aaaa"),
           COUNTIF(NY6:OQ6,"&gt;"&amp;(OQ6-DAY(OQ6))),
           1
))</f>
        <v/>
      </c>
      <c r="OR4" s="47"/>
      <c r="OS4" s="47" t="str">
        <f t="shared" ref="OS4" si="193">IF(OS5=0,0,
      MID(
           TEXT(OS6,"aaaa"),
           COUNTIF(OA6:OS6,"&gt;"&amp;(OS6-DAY(OS6))),
           1
))</f>
        <v/>
      </c>
      <c r="OT4" s="47"/>
      <c r="OU4" s="47" t="str">
        <f t="shared" ref="OU4" si="194">IF(OU5=0,0,
      MID(
           TEXT(OU6,"aaaa"),
           COUNTIF(OC6:OU6,"&gt;"&amp;(OU6-DAY(OU6))),
           1
))</f>
        <v/>
      </c>
      <c r="OV4" s="47"/>
      <c r="OW4" s="47" t="str">
        <f t="shared" ref="OW4" si="195">IF(OW5=0,0,
      MID(
           TEXT(OW6,"aaaa"),
           COUNTIF(OE6:OW6,"&gt;"&amp;(OW6-DAY(OW6))),
           1
))</f>
        <v/>
      </c>
      <c r="OX4" s="47"/>
      <c r="OY4" s="47" t="str">
        <f t="shared" ref="OY4" si="196">IF(OY5=0,0,
      MID(
           TEXT(OY6,"aaaa"),
           COUNTIF(OG6:OY6,"&gt;"&amp;(OY6-DAY(OY6))),
           1
))</f>
        <v/>
      </c>
      <c r="OZ4" s="47"/>
      <c r="PA4" s="47" t="str">
        <f t="shared" ref="PA4" si="197">IF(PA5=0,0,
      MID(
           TEXT(PA6,"aaaa"),
           COUNTIF(OI6:PA6,"&gt;"&amp;(PA6-DAY(PA6))),
           1
))</f>
        <v/>
      </c>
      <c r="PB4" s="47"/>
      <c r="PC4" s="47" t="str">
        <f t="shared" ref="PC4" si="198">IF(PC5=0,0,
      MID(
           TEXT(PC6,"aaaa"),
           COUNTIF(OK6:PC6,"&gt;"&amp;(PC6-DAY(PC6))),
           1
))</f>
        <v/>
      </c>
      <c r="PD4" s="47"/>
      <c r="PE4" s="47" t="str">
        <f t="shared" ref="PE4" si="199">IF(PE5=0,0,
      MID(
           TEXT(PE6,"aaaa"),
           COUNTIF(OM6:PE6,"&gt;"&amp;(PE6-DAY(PE6))),
           1
))</f>
        <v/>
      </c>
      <c r="PF4" s="47"/>
      <c r="PG4" s="47" t="str">
        <f t="shared" ref="PG4" si="200">IF(PG5=0,0,
      MID(
           TEXT(PG6,"aaaa"),
           COUNTIF(OO6:PG6,"&gt;"&amp;(PG6-DAY(PG6))),
           1
))</f>
        <v/>
      </c>
      <c r="PH4" s="47"/>
      <c r="PI4" s="47" t="str">
        <f t="shared" ref="PI4" si="201">IF(PI5=0,0,
      MID(
           TEXT(PI6,"aaaa"),
           COUNTIF(OQ6:PI6,"&gt;"&amp;(PI6-DAY(PI6))),
           1
))</f>
        <v/>
      </c>
      <c r="PJ4" s="47"/>
      <c r="PK4" s="47" t="str">
        <f t="shared" ref="PK4" si="202">IF(PK5=0,0,
      MID(
           TEXT(PK6,"aaaa"),
           COUNTIF(OS6:PK6,"&gt;"&amp;(PK6-DAY(PK6))),
           1
))</f>
        <v/>
      </c>
      <c r="PL4" s="47"/>
      <c r="PM4" s="47" t="str">
        <f t="shared" ref="PM4" si="203">IF(PM5=0,0,
      MID(
           TEXT(PM6,"aaaa"),
           COUNTIF(OU6:PM6,"&gt;"&amp;(PM6-DAY(PM6))),
           1
))</f>
        <v/>
      </c>
      <c r="PN4" s="47"/>
      <c r="PO4" s="47" t="str">
        <f t="shared" ref="PO4" si="204">IF(PO5=0,0,
      MID(
           TEXT(PO6,"aaaa"),
           COUNTIF(OW6:PO6,"&gt;"&amp;(PO6-DAY(PO6))),
           1
))</f>
        <v/>
      </c>
      <c r="PP4" s="47"/>
      <c r="PQ4" s="47" t="str">
        <f t="shared" ref="PQ4" si="205">IF(PQ5=0,0,
      MID(
           TEXT(PQ6,"aaaa"),
           COUNTIF(OY6:PQ6,"&gt;"&amp;(PQ6-DAY(PQ6))),
           1
))</f>
        <v/>
      </c>
      <c r="PR4" s="47"/>
      <c r="PS4" s="47" t="str">
        <f t="shared" ref="PS4" si="206">IF(PS5=0,0,
      MID(
           TEXT(PS6,"aaaa"),
           COUNTIF(PA6:PS6,"&gt;"&amp;(PS6-DAY(PS6))),
           1
))</f>
        <v/>
      </c>
      <c r="PT4" s="47"/>
      <c r="PU4" s="47" t="str">
        <f t="shared" ref="PU4" si="207">IF(PU5=0,0,
      MID(
           TEXT(PU6,"aaaa"),
           COUNTIF(PC6:PU6,"&gt;"&amp;(PU6-DAY(PU6))),
           1
))</f>
        <v/>
      </c>
      <c r="PV4" s="47"/>
      <c r="PW4" s="47" t="str">
        <f t="shared" ref="PW4" si="208">IF(PW5=0,0,
      MID(
           TEXT(PW6,"aaaa"),
           COUNTIF(PE6:PW6,"&gt;"&amp;(PW6-DAY(PW6))),
           1
))</f>
        <v>2</v>
      </c>
      <c r="PX4" s="47"/>
      <c r="PY4" s="47" t="str">
        <f t="shared" ref="PY4" si="209">IF(PY5=0,0,
      MID(
           TEXT(PY6,"aaaa"),
           COUNTIF(PG6:PY6,"&gt;"&amp;(PY6-DAY(PY6))),
           1
))</f>
        <v>0</v>
      </c>
      <c r="PZ4" s="47"/>
      <c r="QA4" s="47" t="str">
        <f t="shared" ref="QA4" si="210">IF(QA5=0,0,
      MID(
           TEXT(QA6,"aaaa"),
           COUNTIF(PI6:QA6,"&gt;"&amp;(QA6-DAY(QA6))),
           1
))</f>
        <v>1</v>
      </c>
      <c r="QB4" s="47"/>
      <c r="QC4" s="47" t="str">
        <f t="shared" ref="QC4" si="211">IF(QC5=0,0,
      MID(
           TEXT(QC6,"aaaa"),
           COUNTIF(PK6:QC6,"&gt;"&amp;(QC6-DAY(QC6))),
           1
))</f>
        <v>5</v>
      </c>
      <c r="QD4" s="47"/>
      <c r="QE4" s="47" t="str">
        <f t="shared" ref="QE4" si="212">IF(QE5=0,0,
      MID(
           TEXT(QE6,"aaaa"),
           COUNTIF(PM6:QE6,"&gt;"&amp;(QE6-DAY(QE6))),
           1
))</f>
        <v/>
      </c>
      <c r="QF4" s="47"/>
      <c r="QG4" s="47" t="str">
        <f t="shared" ref="QG4" si="213">IF(QG5=0,0,
      MID(
           TEXT(QG6,"aaaa"),
           COUNTIF(PO6:QG6,"&gt;"&amp;(QG6-DAY(QG6))),
           1
))</f>
        <v/>
      </c>
      <c r="QH4" s="47"/>
      <c r="QI4" s="47" t="str">
        <f t="shared" ref="QI4" si="214">IF(QI5=0,0,
      MID(
           TEXT(QI6,"aaaa"),
           COUNTIF(PQ6:QI6,"&gt;"&amp;(QI6-DAY(QI6))),
           1
))</f>
        <v/>
      </c>
      <c r="QJ4" s="47"/>
      <c r="QK4" s="47" t="str">
        <f t="shared" ref="QK4" si="215">IF(QK5=0,0,
      MID(
           TEXT(QK6,"aaaa"),
           COUNTIF(PS6:QK6,"&gt;"&amp;(QK6-DAY(QK6))),
           1
))</f>
        <v/>
      </c>
      <c r="QL4" s="47"/>
      <c r="QM4" s="47" t="str">
        <f t="shared" ref="QM4" si="216">IF(QM5=0,0,
      MID(
           TEXT(QM6,"aaaa"),
           COUNTIF(PU6:QM6,"&gt;"&amp;(QM6-DAY(QM6))),
           1
))</f>
        <v/>
      </c>
      <c r="QN4" s="47"/>
      <c r="QO4" s="47" t="str">
        <f t="shared" ref="QO4" si="217">IF(QO5=0,0,
      MID(
           TEXT(QO6,"aaaa"),
           COUNTIF(PW6:QO6,"&gt;"&amp;(QO6-DAY(QO6))),
           1
))</f>
        <v/>
      </c>
      <c r="QP4" s="47"/>
      <c r="QQ4" s="47" t="str">
        <f t="shared" ref="QQ4" si="218">IF(QQ5=0,0,
      MID(
           TEXT(QQ6,"aaaa"),
           COUNTIF(PY6:QQ6,"&gt;"&amp;(QQ6-DAY(QQ6))),
           1
))</f>
        <v/>
      </c>
      <c r="QR4" s="47"/>
      <c r="QS4" s="47" t="str">
        <f t="shared" ref="QS4" si="219">IF(QS5=0,0,
      MID(
           TEXT(QS6,"aaaa"),
           COUNTIF(QA6:QS6,"&gt;"&amp;(QS6-DAY(QS6))),
           1
))</f>
        <v/>
      </c>
      <c r="QT4" s="47"/>
      <c r="QU4" s="47" t="str">
        <f t="shared" ref="QU4" si="220">IF(QU5=0,0,
      MID(
           TEXT(QU6,"aaaa"),
           COUNTIF(QC6:QU6,"&gt;"&amp;(QU6-DAY(QU6))),
           1
))</f>
        <v/>
      </c>
      <c r="QV4" s="47"/>
      <c r="QW4" s="47" t="str">
        <f t="shared" ref="QW4" si="221">IF(QW5=0,0,
      MID(
           TEXT(QW6,"aaaa"),
           COUNTIF(QE6:QW6,"&gt;"&amp;(QW6-DAY(QW6))),
           1
))</f>
        <v/>
      </c>
      <c r="QX4" s="47"/>
      <c r="QY4" s="47" t="str">
        <f t="shared" ref="QY4" si="222">IF(QY5=0,0,
      MID(
           TEXT(QY6,"aaaa"),
           COUNTIF(QG6:QY6,"&gt;"&amp;(QY6-DAY(QY6))),
           1
))</f>
        <v/>
      </c>
      <c r="QZ4" s="47"/>
      <c r="RA4" s="47" t="str">
        <f t="shared" ref="RA4" si="223">IF(RA5=0,0,
      MID(
           TEXT(RA6,"aaaa"),
           COUNTIF(QI6:RA6,"&gt;"&amp;(RA6-DAY(RA6))),
           1
))</f>
        <v/>
      </c>
      <c r="RB4" s="47"/>
      <c r="RC4" s="47" t="str">
        <f t="shared" ref="RC4" si="224">IF(RC5=0,0,
      MID(
           TEXT(RC6,"aaaa"),
           COUNTIF(QK6:RC6,"&gt;"&amp;(RC6-DAY(RC6))),
           1
))</f>
        <v/>
      </c>
      <c r="RD4" s="47"/>
      <c r="RE4" s="47" t="str">
        <f t="shared" ref="RE4" si="225">IF(RE5=0,0,
      MID(
           TEXT(RE6,"aaaa"),
           COUNTIF(QM6:RE6,"&gt;"&amp;(RE6-DAY(RE6))),
           1
))</f>
        <v/>
      </c>
      <c r="RF4" s="47"/>
      <c r="RG4" s="47" t="str">
        <f t="shared" ref="RG4" si="226">IF(RG5=0,0,
      MID(
           TEXT(RG6,"aaaa"),
           COUNTIF(QO6:RG6,"&gt;"&amp;(RG6-DAY(RG6))),
           1
))</f>
        <v/>
      </c>
      <c r="RH4" s="47"/>
      <c r="RI4" s="47" t="str">
        <f t="shared" ref="RI4" si="227">IF(RI5=0,0,
      MID(
           TEXT(RI6,"aaaa"),
           COUNTIF(QQ6:RI6,"&gt;"&amp;(RI6-DAY(RI6))),
           1
))</f>
        <v/>
      </c>
      <c r="RJ4" s="47"/>
      <c r="RK4" s="47" t="str">
        <f t="shared" ref="RK4" si="228">IF(RK5=0,0,
      MID(
           TEXT(RK6,"aaaa"),
           COUNTIF(QS6:RK6,"&gt;"&amp;(RK6-DAY(RK6))),
           1
))</f>
        <v/>
      </c>
      <c r="RL4" s="47"/>
      <c r="RM4" s="47" t="str">
        <f t="shared" ref="RM4" si="229">IF(RM5=0,0,
      MID(
           TEXT(RM6,"aaaa"),
           COUNTIF(QU6:RM6,"&gt;"&amp;(RM6-DAY(RM6))),
           1
))</f>
        <v>2</v>
      </c>
      <c r="RN4" s="47"/>
      <c r="RO4" s="47" t="str">
        <f t="shared" ref="RO4" si="230">IF(RO5=0,0,
      MID(
           TEXT(RO6,"aaaa"),
           COUNTIF(QW6:RO6,"&gt;"&amp;(RO6-DAY(RO6))),
           1
))</f>
        <v>0</v>
      </c>
      <c r="RP4" s="47"/>
      <c r="RQ4" s="47" t="str">
        <f t="shared" ref="RQ4" si="231">IF(RQ5=0,0,
      MID(
           TEXT(RQ6,"aaaa"),
           COUNTIF(QY6:RQ6,"&gt;"&amp;(RQ6-DAY(RQ6))),
           1
))</f>
        <v>1</v>
      </c>
      <c r="RR4" s="47"/>
      <c r="RS4" s="47" t="str">
        <f t="shared" ref="RS4" si="232">IF(RS5=0,0,
      MID(
           TEXT(RS6,"aaaa"),
           COUNTIF(RA6:RS6,"&gt;"&amp;(RS6-DAY(RS6))),
           1
))</f>
        <v>5</v>
      </c>
      <c r="RT4" s="47"/>
      <c r="RU4" s="47" t="str">
        <f t="shared" ref="RU4" si="233">IF(RU5=0,0,
      MID(
           TEXT(RU6,"aaaa"),
           COUNTIF(RC6:RU6,"&gt;"&amp;(RU6-DAY(RU6))),
           1
))</f>
        <v/>
      </c>
      <c r="RV4" s="47"/>
      <c r="RW4" s="47" t="str">
        <f t="shared" ref="RW4" si="234">IF(RW5=0,0,
      MID(
           TEXT(RW6,"aaaa"),
           COUNTIF(RE6:RW6,"&gt;"&amp;(RW6-DAY(RW6))),
           1
))</f>
        <v/>
      </c>
      <c r="RX4" s="47"/>
      <c r="RY4" s="47" t="str">
        <f t="shared" ref="RY4" si="235">IF(RY5=0,0,
      MID(
           TEXT(RY6,"aaaa"),
           COUNTIF(RG6:RY6,"&gt;"&amp;(RY6-DAY(RY6))),
           1
))</f>
        <v/>
      </c>
      <c r="RZ4" s="47"/>
      <c r="SA4" s="47" t="str">
        <f t="shared" ref="SA4" si="236">IF(SA5=0,0,
      MID(
           TEXT(SA6,"aaaa"),
           COUNTIF(RI6:SA6,"&gt;"&amp;(SA6-DAY(SA6))),
           1
))</f>
        <v/>
      </c>
      <c r="SB4" s="47"/>
      <c r="SC4" s="47" t="str">
        <f t="shared" ref="SC4" si="237">IF(SC5=0,0,
      MID(
           TEXT(SC6,"aaaa"),
           COUNTIF(RK6:SC6,"&gt;"&amp;(SC6-DAY(SC6))),
           1
))</f>
        <v/>
      </c>
      <c r="SD4" s="47"/>
      <c r="SE4" s="47" t="str">
        <f t="shared" ref="SE4" si="238">IF(SE5=0,0,
      MID(
           TEXT(SE6,"aaaa"),
           COUNTIF(RM6:SE6,"&gt;"&amp;(SE6-DAY(SE6))),
           1
))</f>
        <v/>
      </c>
      <c r="SF4" s="47"/>
      <c r="SG4" s="47" t="str">
        <f t="shared" ref="SG4" si="239">IF(SG5=0,0,
      MID(
           TEXT(SG6,"aaaa"),
           COUNTIF(RO6:SG6,"&gt;"&amp;(SG6-DAY(SG6))),
           1
))</f>
        <v/>
      </c>
      <c r="SH4" s="47"/>
      <c r="SI4" s="47" t="str">
        <f t="shared" ref="SI4" si="240">IF(SI5=0,0,
      MID(
           TEXT(SI6,"aaaa"),
           COUNTIF(RQ6:SI6,"&gt;"&amp;(SI6-DAY(SI6))),
           1
))</f>
        <v/>
      </c>
      <c r="SJ4" s="47"/>
      <c r="SK4" s="47" t="str">
        <f t="shared" ref="SK4" si="241">IF(SK5=0,0,
      MID(
           TEXT(SK6,"aaaa"),
           COUNTIF(RS6:SK6,"&gt;"&amp;(SK6-DAY(SK6))),
           1
))</f>
        <v/>
      </c>
      <c r="SL4" s="47"/>
      <c r="SM4" s="47" t="str">
        <f t="shared" ref="SM4" si="242">IF(SM5=0,0,
      MID(
           TEXT(SM6,"aaaa"),
           COUNTIF(RU6:SM6,"&gt;"&amp;(SM6-DAY(SM6))),
           1
))</f>
        <v/>
      </c>
      <c r="SN4" s="47"/>
      <c r="SO4" s="47" t="str">
        <f t="shared" ref="SO4" si="243">IF(SO5=0,0,
      MID(
           TEXT(SO6,"aaaa"),
           COUNTIF(RW6:SO6,"&gt;"&amp;(SO6-DAY(SO6))),
           1
))</f>
        <v/>
      </c>
      <c r="SP4" s="47"/>
      <c r="SQ4" s="47" t="str">
        <f t="shared" ref="SQ4" si="244">IF(SQ5=0,0,
      MID(
           TEXT(SQ6,"aaaa"),
           COUNTIF(RY6:SQ6,"&gt;"&amp;(SQ6-DAY(SQ6))),
           1
))</f>
        <v/>
      </c>
      <c r="SR4" s="47"/>
      <c r="SS4" s="47" t="str">
        <f t="shared" ref="SS4" si="245">IF(SS5=0,0,
      MID(
           TEXT(SS6,"aaaa"),
           COUNTIF(SA6:SS6,"&gt;"&amp;(SS6-DAY(SS6))),
           1
))</f>
        <v/>
      </c>
      <c r="ST4" s="47"/>
      <c r="SU4" s="47" t="str">
        <f t="shared" ref="SU4" si="246">IF(SU5=0,0,
      MID(
           TEXT(SU6,"aaaa"),
           COUNTIF(SC6:SU6,"&gt;"&amp;(SU6-DAY(SU6))),
           1
))</f>
        <v/>
      </c>
      <c r="SV4" s="47"/>
      <c r="SW4" s="47" t="str">
        <f t="shared" ref="SW4" si="247">IF(SW5=0,0,
      MID(
           TEXT(SW6,"aaaa"),
           COUNTIF(SE6:SW6,"&gt;"&amp;(SW6-DAY(SW6))),
           1
))</f>
        <v/>
      </c>
      <c r="SX4" s="47"/>
      <c r="SY4" s="47" t="str">
        <f t="shared" ref="SY4" si="248">IF(SY5=0,0,
      MID(
           TEXT(SY6,"aaaa"),
           COUNTIF(SG6:SY6,"&gt;"&amp;(SY6-DAY(SY6))),
           1
))</f>
        <v/>
      </c>
      <c r="SZ4" s="47"/>
      <c r="TA4" s="47" t="str">
        <f t="shared" ref="TA4" si="249">IF(TA5=0,0,
      MID(
           TEXT(TA6,"aaaa"),
           COUNTIF(SI6:TA6,"&gt;"&amp;(TA6-DAY(TA6))),
           1
))</f>
        <v/>
      </c>
      <c r="TB4" s="47"/>
      <c r="TC4" s="47" t="str">
        <f t="shared" ref="TC4" si="250">IF(TC5=0,0,
      MID(
           TEXT(TC6,"aaaa"),
           COUNTIF(SK6:TC6,"&gt;"&amp;(TC6-DAY(TC6))),
           1
))</f>
        <v/>
      </c>
      <c r="TD4" s="47"/>
      <c r="TE4" s="47" t="str">
        <f t="shared" ref="TE4" si="251">IF(TE5=0,0,
      MID(
           TEXT(TE6,"aaaa"),
           COUNTIF(SM6:TE6,"&gt;"&amp;(TE6-DAY(TE6))),
           1
))</f>
        <v/>
      </c>
      <c r="TF4" s="47"/>
      <c r="TG4" s="47" t="str">
        <f t="shared" ref="TG4" si="252">IF(TG5=0,0,
      MID(
           TEXT(TG6,"aaaa"),
           COUNTIF(SO6:TG6,"&gt;"&amp;(TG6-DAY(TG6))),
           1
))</f>
        <v>2</v>
      </c>
      <c r="TH4" s="47"/>
      <c r="TI4" s="47">
        <f t="shared" ref="TI4" si="253">IF(TI5=0,0,
      MID(
           TEXT(TI6,"aaaa"),
           COUNTIF(SQ6:TI6,"&gt;"&amp;(TI6-DAY(TI6))),
           1
))</f>
        <v>0</v>
      </c>
      <c r="TJ4" s="47"/>
      <c r="TK4" s="47">
        <f t="shared" ref="TK4" si="254">IF(TK5=0,0,
      MID(
           TEXT(TK6,"aaaa"),
           COUNTIF(SS6:TK6,"&gt;"&amp;(TK6-DAY(TK6))),
           1
))</f>
        <v>0</v>
      </c>
      <c r="TL4" s="47"/>
      <c r="TM4" s="47">
        <f t="shared" ref="TM4" si="255">IF(TM5=0,0,
      MID(
           TEXT(TM6,"aaaa"),
           COUNTIF(SU6:TM6,"&gt;"&amp;(TM6-DAY(TM6))),
           1
))</f>
        <v>0</v>
      </c>
      <c r="TN4" s="47"/>
      <c r="TO4" s="47">
        <f t="shared" ref="TO4" si="256">IF(TO5=0,0,
      MID(
           TEXT(TO6,"aaaa"),
           COUNTIF(SW6:TO6,"&gt;"&amp;(TO6-DAY(TO6))),
           1
))</f>
        <v>0</v>
      </c>
      <c r="TP4" s="47"/>
      <c r="TQ4" s="47">
        <f t="shared" ref="TQ4" si="257">IF(TQ5=0,0,
      MID(
           TEXT(TQ6,"aaaa"),
           COUNTIF(SY6:TQ6,"&gt;"&amp;(TQ6-DAY(TQ6))),
           1
))</f>
        <v>0</v>
      </c>
      <c r="TR4" s="47"/>
      <c r="TS4" s="47">
        <f t="shared" ref="TS4" si="258">IF(TS5=0,0,
      MID(
           TEXT(TS6,"aaaa"),
           COUNTIF(TA6:TS6,"&gt;"&amp;(TS6-DAY(TS6))),
           1
))</f>
        <v>0</v>
      </c>
      <c r="TT4" s="47"/>
      <c r="TU4" s="47">
        <f t="shared" ref="TU4" si="259">IF(TU5=0,0,
      MID(
           TEXT(TU6,"aaaa"),
           COUNTIF(TC6:TU6,"&gt;"&amp;(TU6-DAY(TU6))),
           1
))</f>
        <v>0</v>
      </c>
      <c r="TV4" s="47"/>
      <c r="TW4" s="47">
        <f t="shared" ref="TW4" si="260">IF(TW5=0,0,
      MID(
           TEXT(TW6,"aaaa"),
           COUNTIF(TE6:TW6,"&gt;"&amp;(TW6-DAY(TW6))),
           1
))</f>
        <v>0</v>
      </c>
      <c r="TX4" s="47"/>
      <c r="TY4" s="47">
        <f t="shared" ref="TY4" si="261">IF(TY5=0,0,
      MID(
           TEXT(TY6,"aaaa"),
           COUNTIF(TG6:TY6,"&gt;"&amp;(TY6-DAY(TY6))),
           1
))</f>
        <v>0</v>
      </c>
      <c r="TZ4" s="47"/>
      <c r="UA4" s="47">
        <f t="shared" ref="UA4" si="262">IF(UA5=0,0,
      MID(
           TEXT(UA6,"aaaa"),
           COUNTIF(TI6:UA6,"&gt;"&amp;(UA6-DAY(UA6))),
           1
))</f>
        <v>0</v>
      </c>
      <c r="UB4" s="47"/>
      <c r="UC4" s="47">
        <f t="shared" ref="UC4" si="263">IF(UC5=0,0,
      MID(
           TEXT(UC6,"aaaa"),
           COUNTIF(TK6:UC6,"&gt;"&amp;(UC6-DAY(UC6))),
           1
))</f>
        <v>0</v>
      </c>
      <c r="UD4" s="47"/>
      <c r="UE4" s="47">
        <f t="shared" ref="UE4" si="264">IF(UE5=0,0,
      MID(
           TEXT(UE6,"aaaa"),
           COUNTIF(TM6:UE6,"&gt;"&amp;(UE6-DAY(UE6))),
           1
))</f>
        <v>0</v>
      </c>
      <c r="UF4" s="47"/>
      <c r="UG4" s="47">
        <f t="shared" ref="UG4" si="265">IF(UG5=0,0,
      MID(
           TEXT(UG6,"aaaa"),
           COUNTIF(TO6:UG6,"&gt;"&amp;(UG6-DAY(UG6))),
           1
))</f>
        <v>0</v>
      </c>
      <c r="UH4" s="47"/>
      <c r="UI4" s="47">
        <f t="shared" ref="UI4" si="266">IF(UI5=0,0,
      MID(
           TEXT(UI6,"aaaa"),
           COUNTIF(TQ6:UI6,"&gt;"&amp;(UI6-DAY(UI6))),
           1
))</f>
        <v>0</v>
      </c>
      <c r="UJ4" s="47"/>
      <c r="UK4" s="47">
        <f t="shared" ref="UK4" si="267">IF(UK5=0,0,
      MID(
           TEXT(UK6,"aaaa"),
           COUNTIF(TS6:UK6,"&gt;"&amp;(UK6-DAY(UK6))),
           1
))</f>
        <v>0</v>
      </c>
      <c r="UL4" s="47"/>
      <c r="UM4" s="47">
        <f t="shared" ref="UM4" si="268">IF(UM5=0,0,
      MID(
           TEXT(UM6,"aaaa"),
           COUNTIF(TU6:UM6,"&gt;"&amp;(UM6-DAY(UM6))),
           1
))</f>
        <v>0</v>
      </c>
      <c r="UN4" s="47"/>
      <c r="UO4" s="47">
        <f t="shared" ref="UO4" si="269">IF(UO5=0,0,
      MID(
           TEXT(UO6,"aaaa"),
           COUNTIF(TW6:UO6,"&gt;"&amp;(UO6-DAY(UO6))),
           1
))</f>
        <v>0</v>
      </c>
      <c r="UP4" s="47"/>
      <c r="UQ4" s="47">
        <f t="shared" ref="UQ4" si="270">IF(UQ5=0,0,
      MID(
           TEXT(UQ6,"aaaa"),
           COUNTIF(TY6:UQ6,"&gt;"&amp;(UQ6-DAY(UQ6))),
           1
))</f>
        <v>0</v>
      </c>
      <c r="UR4" s="47"/>
      <c r="US4" s="47">
        <f t="shared" ref="US4" si="271">IF(US5=0,0,
      MID(
           TEXT(US6,"aaaa"),
           COUNTIF(UA6:US6,"&gt;"&amp;(US6-DAY(US6))),
           1
))</f>
        <v>0</v>
      </c>
      <c r="UT4" s="47"/>
      <c r="UU4" s="47">
        <f t="shared" ref="UU4" si="272">IF(UU5=0,0,
      MID(
           TEXT(UU6,"aaaa"),
           COUNTIF(UC6:UU6,"&gt;"&amp;(UU6-DAY(UU6))),
           1
))</f>
        <v>0</v>
      </c>
      <c r="UV4" s="47"/>
      <c r="UW4" s="47">
        <f t="shared" ref="UW4" si="273">IF(UW5=0,0,
      MID(
           TEXT(UW6,"aaaa"),
           COUNTIF(UE6:UW6,"&gt;"&amp;(UW6-DAY(UW6))),
           1
))</f>
        <v>0</v>
      </c>
      <c r="UX4" s="47"/>
      <c r="UY4" s="47">
        <f t="shared" ref="UY4" si="274">IF(UY5=0,0,
      MID(
           TEXT(UY6,"aaaa"),
           COUNTIF(UG6:UY6,"&gt;"&amp;(UY6-DAY(UY6))),
           1
))</f>
        <v>0</v>
      </c>
      <c r="UZ4" s="47"/>
      <c r="VA4" s="47">
        <f t="shared" ref="VA4" si="275">IF(VA5=0,0,
      MID(
           TEXT(VA6,"aaaa"),
           COUNTIF(UI6:VA6,"&gt;"&amp;(VA6-DAY(VA6))),
           1
))</f>
        <v>0</v>
      </c>
      <c r="VB4" s="47"/>
      <c r="VC4" s="47">
        <f t="shared" ref="VC4" si="276">IF(VC5=0,0,
      MID(
           TEXT(VC6,"aaaa"),
           COUNTIF(UK6:VC6,"&gt;"&amp;(VC6-DAY(VC6))),
           1
))</f>
        <v>0</v>
      </c>
      <c r="VD4" s="47"/>
      <c r="VE4" s="47">
        <f t="shared" ref="VE4" si="277">IF(VE5=0,0,
      MID(
           TEXT(VE6,"aaaa"),
           COUNTIF(UM6:VE6,"&gt;"&amp;(VE6-DAY(VE6))),
           1
))</f>
        <v>0</v>
      </c>
      <c r="VF4" s="47"/>
      <c r="VG4" s="47">
        <f t="shared" ref="VG4" si="278">IF(VG5=0,0,
      MID(
           TEXT(VG6,"aaaa"),
           COUNTIF(UO6:VG6,"&gt;"&amp;(VG6-DAY(VG6))),
           1
))</f>
        <v>0</v>
      </c>
      <c r="VH4" s="47"/>
      <c r="VI4" s="47">
        <f t="shared" ref="VI4" si="279">IF(VI5=0,0,
      MID(
           TEXT(VI6,"aaaa"),
           COUNTIF(UQ6:VI6,"&gt;"&amp;(VI6-DAY(VI6))),
           1
))</f>
        <v>0</v>
      </c>
      <c r="VJ4" s="47"/>
      <c r="VK4" s="47">
        <f t="shared" ref="VK4" si="280">IF(VK5=0,0,
      MID(
           TEXT(VK6,"aaaa"),
           COUNTIF(US6:VK6,"&gt;"&amp;(VK6-DAY(VK6))),
           1
))</f>
        <v>0</v>
      </c>
      <c r="VL4" s="47"/>
      <c r="VM4" s="47">
        <f t="shared" ref="VM4" si="281">IF(VM5=0,0,
      MID(
           TEXT(VM6,"aaaa"),
           COUNTIF(UU6:VM6,"&gt;"&amp;(VM6-DAY(VM6))),
           1
))</f>
        <v>0</v>
      </c>
      <c r="VN4" s="47"/>
      <c r="VO4" s="47">
        <f t="shared" ref="VO4" si="282">IF(VO5=0,0,
      MID(
           TEXT(VO6,"aaaa"),
           COUNTIF(UW6:VO6,"&gt;"&amp;(VO6-DAY(VO6))),
           1
))</f>
        <v>0</v>
      </c>
      <c r="VP4" s="47"/>
      <c r="VQ4" s="47">
        <f t="shared" ref="VQ4" si="283">IF(VQ5=0,0,
      MID(
           TEXT(VQ6,"aaaa"),
           COUNTIF(UY6:VQ6,"&gt;"&amp;(VQ6-DAY(VQ6))),
           1
))</f>
        <v>0</v>
      </c>
      <c r="VR4" s="47"/>
      <c r="VS4" s="47">
        <f t="shared" ref="VS4" si="284">IF(VS5=0,0,
      MID(
           TEXT(VS6,"aaaa"),
           COUNTIF(VA6:VS6,"&gt;"&amp;(VS6-DAY(VS6))),
           1
))</f>
        <v>0</v>
      </c>
      <c r="VT4" s="47"/>
      <c r="VU4" s="47">
        <f t="shared" ref="VU4" si="285">IF(VU5=0,0,
      MID(
           TEXT(VU6,"aaaa"),
           COUNTIF(VC6:VU6,"&gt;"&amp;(VU6-DAY(VU6))),
           1
))</f>
        <v>0</v>
      </c>
      <c r="VV4" s="47"/>
      <c r="VW4" s="47">
        <f t="shared" ref="VW4" si="286">IF(VW5=0,0,
      MID(
           TEXT(VW6,"aaaa"),
           COUNTIF(VE6:VW6,"&gt;"&amp;(VW6-DAY(VW6))),
           1
))</f>
        <v>0</v>
      </c>
      <c r="VX4" s="47"/>
      <c r="VY4" s="47">
        <f t="shared" ref="VY4" si="287">IF(VY5=0,0,
      MID(
           TEXT(VY6,"aaaa"),
           COUNTIF(VG6:VY6,"&gt;"&amp;(VY6-DAY(VY6))),
           1
))</f>
        <v>0</v>
      </c>
      <c r="VZ4" s="47"/>
      <c r="WA4" s="47">
        <f t="shared" ref="WA4" si="288">IF(WA5=0,0,
      MID(
           TEXT(WA6,"aaaa"),
           COUNTIF(VI6:WA6,"&gt;"&amp;(WA6-DAY(WA6))),
           1
))</f>
        <v>0</v>
      </c>
      <c r="WB4" s="47"/>
      <c r="WC4" s="47">
        <f t="shared" ref="WC4" si="289">IF(WC5=0,0,
      MID(
           TEXT(WC6,"aaaa"),
           COUNTIF(VK6:WC6,"&gt;"&amp;(WC6-DAY(WC6))),
           1
))</f>
        <v>0</v>
      </c>
      <c r="WD4" s="47"/>
      <c r="WE4" s="47">
        <f t="shared" ref="WE4" si="290">IF(WE5=0,0,
      MID(
           TEXT(WE6,"aaaa"),
           COUNTIF(VM6:WE6,"&gt;"&amp;(WE6-DAY(WE6))),
           1
))</f>
        <v>0</v>
      </c>
      <c r="WF4" s="47"/>
      <c r="WG4" s="47">
        <f t="shared" ref="WG4" si="291">IF(WG5=0,0,
      MID(
           TEXT(WG6,"aaaa"),
           COUNTIF(VO6:WG6,"&gt;"&amp;(WG6-DAY(WG6))),
           1
))</f>
        <v>0</v>
      </c>
      <c r="WH4" s="47"/>
      <c r="WI4" s="47">
        <f t="shared" ref="WI4" si="292">IF(WI5=0,0,
      MID(
           TEXT(WI6,"aaaa"),
           COUNTIF(VQ6:WI6,"&gt;"&amp;(WI6-DAY(WI6))),
           1
))</f>
        <v>0</v>
      </c>
      <c r="WJ4" s="47"/>
      <c r="WK4" s="47">
        <f t="shared" ref="WK4" si="293">IF(WK5=0,0,
      MID(
           TEXT(WK6,"aaaa"),
           COUNTIF(VS6:WK6,"&gt;"&amp;(WK6-DAY(WK6))),
           1
))</f>
        <v>0</v>
      </c>
      <c r="WL4" s="47"/>
      <c r="WM4" s="47">
        <f t="shared" ref="WM4" si="294">IF(WM5=0,0,
      MID(
           TEXT(WM6,"aaaa"),
           COUNTIF(VU6:WM6,"&gt;"&amp;(WM6-DAY(WM6))),
           1
))</f>
        <v>0</v>
      </c>
      <c r="WN4" s="47"/>
      <c r="WO4" s="47">
        <f t="shared" ref="WO4" si="295">IF(WO5=0,0,
      MID(
           TEXT(WO6,"aaaa"),
           COUNTIF(VW6:WO6,"&gt;"&amp;(WO6-DAY(WO6))),
           1
))</f>
        <v>0</v>
      </c>
      <c r="WP4" s="47"/>
      <c r="WQ4" s="47">
        <f t="shared" ref="WQ4" si="296">IF(WQ5=0,0,
      MID(
           TEXT(WQ6,"aaaa"),
           COUNTIF(VY6:WQ6,"&gt;"&amp;(WQ6-DAY(WQ6))),
           1
))</f>
        <v>0</v>
      </c>
      <c r="WR4" s="47"/>
      <c r="WS4" s="47">
        <f t="shared" ref="WS4" si="297">IF(WS5=0,0,
      MID(
           TEXT(WS6,"aaaa"),
           COUNTIF(WA6:WS6,"&gt;"&amp;(WS6-DAY(WS6))),
           1
))</f>
        <v>0</v>
      </c>
      <c r="WT4" s="47"/>
      <c r="WU4" s="47">
        <f t="shared" ref="WU4" si="298">IF(WU5=0,0,
      MID(
           TEXT(WU6,"aaaa"),
           COUNTIF(WC6:WU6,"&gt;"&amp;(WU6-DAY(WU6))),
           1
))</f>
        <v>0</v>
      </c>
      <c r="WV4" s="47"/>
      <c r="WW4" s="47">
        <f t="shared" ref="WW4" si="299">IF(WW5=0,0,
      MID(
           TEXT(WW6,"aaaa"),
           COUNTIF(WE6:WW6,"&gt;"&amp;(WW6-DAY(WW6))),
           1
))</f>
        <v>0</v>
      </c>
      <c r="WX4" s="47"/>
      <c r="WY4" s="47">
        <f t="shared" ref="WY4" si="300">IF(WY5=0,0,
      MID(
           TEXT(WY6,"aaaa"),
           COUNTIF(WG6:WY6,"&gt;"&amp;(WY6-DAY(WY6))),
           1
))</f>
        <v>0</v>
      </c>
      <c r="WZ4" s="47"/>
      <c r="XA4" s="47">
        <f t="shared" ref="XA4" si="301">IF(XA5=0,0,
      MID(
           TEXT(XA6,"aaaa"),
           COUNTIF(WI6:XA6,"&gt;"&amp;(XA6-DAY(XA6))),
           1
))</f>
        <v>0</v>
      </c>
      <c r="XB4" s="47"/>
      <c r="XC4" s="47">
        <f t="shared" ref="XC4" si="302">IF(XC5=0,0,
      MID(
           TEXT(XC6,"aaaa"),
           COUNTIF(WK6:XC6,"&gt;"&amp;(XC6-DAY(XC6))),
           1
))</f>
        <v>0</v>
      </c>
      <c r="XD4" s="47"/>
      <c r="XE4" s="47">
        <f t="shared" ref="XE4" si="303">IF(XE5=0,0,
      MID(
           TEXT(XE6,"aaaa"),
           COUNTIF(WM6:XE6,"&gt;"&amp;(XE6-DAY(XE6))),
           1
))</f>
        <v>0</v>
      </c>
      <c r="XF4" s="47"/>
      <c r="XG4" s="47">
        <f t="shared" ref="XG4" si="304">IF(XG5=0,0,
      MID(
           TEXT(XG6,"aaaa"),
           COUNTIF(WO6:XG6,"&gt;"&amp;(XG6-DAY(XG6))),
           1
))</f>
        <v>0</v>
      </c>
      <c r="XH4" s="47"/>
      <c r="XI4" s="47">
        <f t="shared" ref="XI4" si="305">IF(XI5=0,0,
      MID(
           TEXT(XI6,"aaaa"),
           COUNTIF(WQ6:XI6,"&gt;"&amp;(XI6-DAY(XI6))),
           1
))</f>
        <v>0</v>
      </c>
      <c r="XJ4" s="47"/>
      <c r="XK4" s="47">
        <f t="shared" ref="XK4" si="306">IF(XK5=0,0,
      MID(
           TEXT(XK6,"aaaa"),
           COUNTIF(WS6:XK6,"&gt;"&amp;(XK6-DAY(XK6))),
           1
))</f>
        <v>0</v>
      </c>
      <c r="XL4" s="47"/>
      <c r="XM4" s="47">
        <f t="shared" ref="XM4" si="307">IF(XM5=0,0,
      MID(
           TEXT(XM6,"aaaa"),
           COUNTIF(WU6:XM6,"&gt;"&amp;(XM6-DAY(XM6))),
           1
))</f>
        <v>0</v>
      </c>
      <c r="XN4" s="47"/>
      <c r="XO4" s="47">
        <f t="shared" ref="XO4" si="308">IF(XO5=0,0,
      MID(
           TEXT(XO6,"aaaa"),
           COUNTIF(WW6:XO6,"&gt;"&amp;(XO6-DAY(XO6))),
           1
))</f>
        <v>0</v>
      </c>
      <c r="XP4" s="47"/>
      <c r="XQ4" s="47">
        <f t="shared" ref="XQ4" si="309">IF(XQ5=0,0,
      MID(
           TEXT(XQ6,"aaaa"),
           COUNTIF(WY6:XQ6,"&gt;"&amp;(XQ6-DAY(XQ6))),
           1
))</f>
        <v>0</v>
      </c>
      <c r="XR4" s="47"/>
      <c r="XS4" s="47">
        <f t="shared" ref="XS4" si="310">IF(XS5=0,0,
      MID(
           TEXT(XS6,"aaaa"),
           COUNTIF(XA6:XS6,"&gt;"&amp;(XS6-DAY(XS6))),
           1
))</f>
        <v>0</v>
      </c>
      <c r="XT4" s="47"/>
      <c r="XU4" s="47">
        <f t="shared" ref="XU4" si="311">IF(XU5=0,0,
      MID(
           TEXT(XU6,"aaaa"),
           COUNTIF(XC6:XU6,"&gt;"&amp;(XU6-DAY(XU6))),
           1
))</f>
        <v>0</v>
      </c>
      <c r="XV4" s="47"/>
      <c r="XW4" s="47">
        <f t="shared" ref="XW4" si="312">IF(XW5=0,0,
      MID(
           TEXT(XW6,"aaaa"),
           COUNTIF(XE6:XW6,"&gt;"&amp;(XW6-DAY(XW6))),
           1
))</f>
        <v>0</v>
      </c>
      <c r="XX4" s="47"/>
      <c r="XY4" s="47">
        <f t="shared" ref="XY4" si="313">IF(XY5=0,0,
      MID(
           TEXT(XY6,"aaaa"),
           COUNTIF(XG6:XY6,"&gt;"&amp;(XY6-DAY(XY6))),
           1
))</f>
        <v>0</v>
      </c>
      <c r="XZ4" s="47"/>
      <c r="YA4" s="47">
        <f t="shared" ref="YA4" si="314">IF(YA5=0,0,
      MID(
           TEXT(YA6,"aaaa"),
           COUNTIF(XI6:YA6,"&gt;"&amp;(YA6-DAY(YA6))),
           1
))</f>
        <v>0</v>
      </c>
      <c r="YB4" s="47"/>
      <c r="YC4" s="47">
        <f t="shared" ref="YC4" si="315">IF(YC5=0,0,
      MID(
           TEXT(YC6,"aaaa"),
           COUNTIF(XK6:YC6,"&gt;"&amp;(YC6-DAY(YC6))),
           1
))</f>
        <v>0</v>
      </c>
      <c r="YD4" s="47"/>
      <c r="YE4" s="47">
        <f t="shared" ref="YE4" si="316">IF(YE5=0,0,
      MID(
           TEXT(YE6,"aaaa"),
           COUNTIF(XM6:YE6,"&gt;"&amp;(YE6-DAY(YE6))),
           1
))</f>
        <v>0</v>
      </c>
      <c r="YF4" s="47"/>
      <c r="YG4" s="47">
        <f t="shared" ref="YG4" si="317">IF(YG5=0,0,
      MID(
           TEXT(YG6,"aaaa"),
           COUNTIF(XO6:YG6,"&gt;"&amp;(YG6-DAY(YG6))),
           1
))</f>
        <v>0</v>
      </c>
      <c r="YH4" s="47"/>
      <c r="YI4" s="47">
        <f t="shared" ref="YI4" si="318">IF(YI5=0,0,
      MID(
           TEXT(YI6,"aaaa"),
           COUNTIF(XQ6:YI6,"&gt;"&amp;(YI6-DAY(YI6))),
           1
))</f>
        <v>0</v>
      </c>
      <c r="YJ4" s="47"/>
      <c r="YK4" s="47">
        <f t="shared" ref="YK4" si="319">IF(YK5=0,0,
      MID(
           TEXT(YK6,"aaaa"),
           COUNTIF(XS6:YK6,"&gt;"&amp;(YK6-DAY(YK6))),
           1
))</f>
        <v>0</v>
      </c>
      <c r="YL4" s="47"/>
      <c r="YM4" s="47">
        <f t="shared" ref="YM4" si="320">IF(YM5=0,0,
      MID(
           TEXT(YM6,"aaaa"),
           COUNTIF(XU6:YM6,"&gt;"&amp;(YM6-DAY(YM6))),
           1
))</f>
        <v>0</v>
      </c>
      <c r="YN4" s="47"/>
      <c r="YO4" s="47">
        <f t="shared" ref="YO4" si="321">IF(YO5=0,0,
      MID(
           TEXT(YO6,"aaaa"),
           COUNTIF(XW6:YO6,"&gt;"&amp;(YO6-DAY(YO6))),
           1
))</f>
        <v>0</v>
      </c>
      <c r="YP4" s="47"/>
      <c r="YQ4" s="47">
        <f t="shared" ref="YQ4" si="322">IF(YQ5=0,0,
      MID(
           TEXT(YQ6,"aaaa"),
           COUNTIF(XY6:YQ6,"&gt;"&amp;(YQ6-DAY(YQ6))),
           1
))</f>
        <v>0</v>
      </c>
      <c r="YR4" s="47"/>
      <c r="YS4" s="47">
        <f t="shared" ref="YS4" si="323">IF(YS5=0,0,
      MID(
           TEXT(YS6,"aaaa"),
           COUNTIF(YA6:YS6,"&gt;"&amp;(YS6-DAY(YS6))),
           1
))</f>
        <v>0</v>
      </c>
      <c r="YT4" s="47"/>
      <c r="YU4" s="47">
        <f t="shared" ref="YU4" si="324">IF(YU5=0,0,
      MID(
           TEXT(YU6,"aaaa"),
           COUNTIF(YC6:YU6,"&gt;"&amp;(YU6-DAY(YU6))),
           1
))</f>
        <v>0</v>
      </c>
      <c r="YV4" s="47"/>
      <c r="YW4" s="47">
        <f t="shared" ref="YW4" si="325">IF(YW5=0,0,
      MID(
           TEXT(YW6,"aaaa"),
           COUNTIF(YE6:YW6,"&gt;"&amp;(YW6-DAY(YW6))),
           1
))</f>
        <v>0</v>
      </c>
      <c r="YX4" s="47"/>
      <c r="YY4" s="47">
        <f t="shared" ref="YY4" si="326">IF(YY5=0,0,
      MID(
           TEXT(YY6,"aaaa"),
           COUNTIF(YG6:YY6,"&gt;"&amp;(YY6-DAY(YY6))),
           1
))</f>
        <v>0</v>
      </c>
      <c r="YZ4" s="47"/>
      <c r="ZA4" s="47">
        <f t="shared" ref="ZA4" si="327">IF(ZA5=0,0,
      MID(
           TEXT(ZA6,"aaaa"),
           COUNTIF(YI6:ZA6,"&gt;"&amp;(ZA6-DAY(ZA6))),
           1
))</f>
        <v>0</v>
      </c>
      <c r="ZB4" s="47"/>
      <c r="ZC4" s="47">
        <f t="shared" ref="ZC4" si="328">IF(ZC5=0,0,
      MID(
           TEXT(ZC6,"aaaa"),
           COUNTIF(YK6:ZC6,"&gt;"&amp;(ZC6-DAY(ZC6))),
           1
))</f>
        <v>0</v>
      </c>
      <c r="ZD4" s="47"/>
      <c r="ZE4" s="47">
        <f t="shared" ref="ZE4" si="329">IF(ZE5=0,0,
      MID(
           TEXT(ZE6,"aaaa"),
           COUNTIF(YM6:ZE6,"&gt;"&amp;(ZE6-DAY(ZE6))),
           1
))</f>
        <v>0</v>
      </c>
      <c r="ZF4" s="47"/>
      <c r="ZG4" s="47">
        <f t="shared" ref="ZG4" si="330">IF(ZG5=0,0,
      MID(
           TEXT(ZG6,"aaaa"),
           COUNTIF(YO6:ZG6,"&gt;"&amp;(ZG6-DAY(ZG6))),
           1
))</f>
        <v>0</v>
      </c>
      <c r="ZH4" s="47"/>
      <c r="ZI4" s="47">
        <f t="shared" ref="ZI4" si="331">IF(ZI5=0,0,
      MID(
           TEXT(ZI6,"aaaa"),
           COUNTIF(YQ6:ZI6,"&gt;"&amp;(ZI6-DAY(ZI6))),
           1
))</f>
        <v>0</v>
      </c>
      <c r="ZJ4" s="47"/>
      <c r="ZK4" s="47">
        <f t="shared" ref="ZK4" si="332">IF(ZK5=0,0,
      MID(
           TEXT(ZK6,"aaaa"),
           COUNTIF(YS6:ZK6,"&gt;"&amp;(ZK6-DAY(ZK6))),
           1
))</f>
        <v>0</v>
      </c>
      <c r="ZL4" s="47"/>
      <c r="ZM4" s="47">
        <f t="shared" ref="ZM4" si="333">IF(ZM5=0,0,
      MID(
           TEXT(ZM6,"aaaa"),
           COUNTIF(YU6:ZM6,"&gt;"&amp;(ZM6-DAY(ZM6))),
           1
))</f>
        <v>0</v>
      </c>
      <c r="ZN4" s="47"/>
      <c r="ZO4" s="47">
        <f t="shared" ref="ZO4" si="334">IF(ZO5=0,0,
      MID(
           TEXT(ZO6,"aaaa"),
           COUNTIF(YW6:ZO6,"&gt;"&amp;(ZO6-DAY(ZO6))),
           1
))</f>
        <v>0</v>
      </c>
      <c r="ZP4" s="47"/>
      <c r="ZQ4" s="47">
        <f t="shared" ref="ZQ4" si="335">IF(ZQ5=0,0,
      MID(
           TEXT(ZQ6,"aaaa"),
           COUNTIF(YY6:ZQ6,"&gt;"&amp;(ZQ6-DAY(ZQ6))),
           1
))</f>
        <v>0</v>
      </c>
      <c r="ZR4" s="47"/>
      <c r="ZS4" s="47">
        <f t="shared" ref="ZS4" si="336">IF(ZS5=0,0,
      MID(
           TEXT(ZS6,"aaaa"),
           COUNTIF(ZA6:ZS6,"&gt;"&amp;(ZS6-DAY(ZS6))),
           1
))</f>
        <v>0</v>
      </c>
      <c r="ZT4" s="47"/>
      <c r="ZU4" s="47">
        <f t="shared" ref="ZU4" si="337">IF(ZU5=0,0,
      MID(
           TEXT(ZU6,"aaaa"),
           COUNTIF(ZC6:ZU6,"&gt;"&amp;(ZU6-DAY(ZU6))),
           1
))</f>
        <v>0</v>
      </c>
      <c r="ZV4" s="47"/>
      <c r="ZW4" s="47">
        <f t="shared" ref="ZW4" si="338">IF(ZW5=0,0,
      MID(
           TEXT(ZW6,"aaaa"),
           COUNTIF(ZE6:ZW6,"&gt;"&amp;(ZW6-DAY(ZW6))),
           1
))</f>
        <v>0</v>
      </c>
      <c r="ZX4" s="47"/>
      <c r="ZY4" s="47">
        <f t="shared" ref="ZY4" si="339">IF(ZY5=0,0,
      MID(
           TEXT(ZY6,"aaaa"),
           COUNTIF(ZG6:ZY6,"&gt;"&amp;(ZY6-DAY(ZY6))),
           1
))</f>
        <v>0</v>
      </c>
      <c r="ZZ4" s="47"/>
      <c r="AAA4" s="47">
        <f t="shared" ref="AAA4" si="340">IF(AAA5=0,0,
      MID(
           TEXT(AAA6,"aaaa"),
           COUNTIF(ZI6:AAA6,"&gt;"&amp;(AAA6-DAY(AAA6))),
           1
))</f>
        <v>0</v>
      </c>
      <c r="AAB4" s="47"/>
      <c r="AAC4" s="47">
        <f t="shared" ref="AAC4" si="341">IF(AAC5=0,0,
      MID(
           TEXT(AAC6,"aaaa"),
           COUNTIF(ZK6:AAC6,"&gt;"&amp;(AAC6-DAY(AAC6))),
           1
))</f>
        <v>0</v>
      </c>
      <c r="AAD4" s="47"/>
      <c r="AAE4" s="47">
        <f t="shared" ref="AAE4" si="342">IF(AAE5=0,0,
      MID(
           TEXT(AAE6,"aaaa"),
           COUNTIF(ZM6:AAE6,"&gt;"&amp;(AAE6-DAY(AAE6))),
           1
))</f>
        <v>0</v>
      </c>
      <c r="AAF4" s="47"/>
      <c r="AAG4" s="47">
        <f t="shared" ref="AAG4" si="343">IF(AAG5=0,0,
      MID(
           TEXT(AAG6,"aaaa"),
           COUNTIF(ZO6:AAG6,"&gt;"&amp;(AAG6-DAY(AAG6))),
           1
))</f>
        <v>0</v>
      </c>
      <c r="AAH4" s="47"/>
      <c r="AAI4" s="47">
        <f t="shared" ref="AAI4" si="344">IF(AAI5=0,0,
      MID(
           TEXT(AAI6,"aaaa"),
           COUNTIF(ZQ6:AAI6,"&gt;"&amp;(AAI6-DAY(AAI6))),
           1
))</f>
        <v>0</v>
      </c>
      <c r="AAJ4" s="47"/>
      <c r="AAK4" s="47">
        <f t="shared" ref="AAK4" si="345">IF(AAK5=0,0,
      MID(
           TEXT(AAK6,"aaaa"),
           COUNTIF(ZS6:AAK6,"&gt;"&amp;(AAK6-DAY(AAK6))),
           1
))</f>
        <v>0</v>
      </c>
      <c r="AAL4" s="47"/>
      <c r="AAM4" s="47">
        <f t="shared" ref="AAM4" si="346">IF(AAM5=0,0,
      MID(
           TEXT(AAM6,"aaaa"),
           COUNTIF(ZU6:AAM6,"&gt;"&amp;(AAM6-DAY(AAM6))),
           1
))</f>
        <v>0</v>
      </c>
      <c r="AAN4" s="47"/>
      <c r="AAO4" s="47">
        <f t="shared" ref="AAO4" si="347">IF(AAO5=0,0,
      MID(
           TEXT(AAO6,"aaaa"),
           COUNTIF(ZW6:AAO6,"&gt;"&amp;(AAO6-DAY(AAO6))),
           1
))</f>
        <v>0</v>
      </c>
      <c r="AAP4" s="47"/>
      <c r="AAQ4" s="47">
        <f t="shared" ref="AAQ4" si="348">IF(AAQ5=0,0,
      MID(
           TEXT(AAQ6,"aaaa"),
           COUNTIF(ZY6:AAQ6,"&gt;"&amp;(AAQ6-DAY(AAQ6))),
           1
))</f>
        <v>0</v>
      </c>
      <c r="AAR4" s="47"/>
      <c r="AAS4" s="47">
        <f t="shared" ref="AAS4" si="349">IF(AAS5=0,0,
      MID(
           TEXT(AAS6,"aaaa"),
           COUNTIF(AAA6:AAS6,"&gt;"&amp;(AAS6-DAY(AAS6))),
           1
))</f>
        <v>0</v>
      </c>
      <c r="AAT4" s="47"/>
      <c r="AAU4" s="47">
        <f t="shared" ref="AAU4" si="350">IF(AAU5=0,0,
      MID(
           TEXT(AAU6,"aaaa"),
           COUNTIF(AAC6:AAU6,"&gt;"&amp;(AAU6-DAY(AAU6))),
           1
))</f>
        <v>0</v>
      </c>
      <c r="AAV4" s="47"/>
      <c r="AAW4" s="47">
        <f t="shared" ref="AAW4" si="351">IF(AAW5=0,0,
      MID(
           TEXT(AAW6,"aaaa"),
           COUNTIF(AAE6:AAW6,"&gt;"&amp;(AAW6-DAY(AAW6))),
           1
))</f>
        <v>0</v>
      </c>
      <c r="AAX4" s="47"/>
      <c r="AAY4" s="47">
        <f t="shared" ref="AAY4" si="352">IF(AAY5=0,0,
      MID(
           TEXT(AAY6,"aaaa"),
           COUNTIF(AAG6:AAY6,"&gt;"&amp;(AAY6-DAY(AAY6))),
           1
))</f>
        <v>0</v>
      </c>
      <c r="AAZ4" s="47"/>
      <c r="ABA4" s="47">
        <f t="shared" ref="ABA4" si="353">IF(ABA5=0,0,
      MID(
           TEXT(ABA6,"aaaa"),
           COUNTIF(AAI6:ABA6,"&gt;"&amp;(ABA6-DAY(ABA6))),
           1
))</f>
        <v>0</v>
      </c>
      <c r="ABB4" s="47"/>
      <c r="ABC4" s="47">
        <f t="shared" ref="ABC4" si="354">IF(ABC5=0,0,
      MID(
           TEXT(ABC6,"aaaa"),
           COUNTIF(AAK6:ABC6,"&gt;"&amp;(ABC6-DAY(ABC6))),
           1
))</f>
        <v>0</v>
      </c>
      <c r="ABD4" s="47"/>
      <c r="ABE4" s="47">
        <f t="shared" ref="ABE4" si="355">IF(ABE5=0,0,
      MID(
           TEXT(ABE6,"aaaa"),
           COUNTIF(AAM6:ABE6,"&gt;"&amp;(ABE6-DAY(ABE6))),
           1
))</f>
        <v>0</v>
      </c>
      <c r="ABF4" s="47"/>
      <c r="ABG4" s="47">
        <f t="shared" ref="ABG4" si="356">IF(ABG5=0,0,
      MID(
           TEXT(ABG6,"aaaa"),
           COUNTIF(AAO6:ABG6,"&gt;"&amp;(ABG6-DAY(ABG6))),
           1
))</f>
        <v>0</v>
      </c>
      <c r="ABH4" s="47"/>
      <c r="ABI4" s="47">
        <f t="shared" ref="ABI4" si="357">IF(ABI5=0,0,
      MID(
           TEXT(ABI6,"aaaa"),
           COUNTIF(AAQ6:ABI6,"&gt;"&amp;(ABI6-DAY(ABI6))),
           1
))</f>
        <v>0</v>
      </c>
      <c r="ABJ4" s="47"/>
      <c r="ABK4" s="47">
        <f t="shared" ref="ABK4" si="358">IF(ABK5=0,0,
      MID(
           TEXT(ABK6,"aaaa"),
           COUNTIF(AAS6:ABK6,"&gt;"&amp;(ABK6-DAY(ABK6))),
           1
))</f>
        <v>0</v>
      </c>
      <c r="ABL4" s="47"/>
      <c r="ABM4" s="47">
        <f t="shared" ref="ABM4" si="359">IF(ABM5=0,0,
      MID(
           TEXT(ABM6,"aaaa"),
           COUNTIF(AAU6:ABM6,"&gt;"&amp;(ABM6-DAY(ABM6))),
           1
))</f>
        <v>0</v>
      </c>
      <c r="ABN4" s="47"/>
      <c r="ABO4" s="47">
        <f t="shared" ref="ABO4" si="360">IF(ABO5=0,0,
      MID(
           TEXT(ABO6,"aaaa"),
           COUNTIF(AAW6:ABO6,"&gt;"&amp;(ABO6-DAY(ABO6))),
           1
))</f>
        <v>0</v>
      </c>
      <c r="ABP4" s="47"/>
      <c r="ABQ4" s="47">
        <f t="shared" ref="ABQ4" si="361">IF(ABQ5=0,0,
      MID(
           TEXT(ABQ6,"aaaa"),
           COUNTIF(AAY6:ABQ6,"&gt;"&amp;(ABQ6-DAY(ABQ6))),
           1
))</f>
        <v>0</v>
      </c>
      <c r="ABR4" s="47"/>
      <c r="ABS4" s="47">
        <f t="shared" ref="ABS4" si="362">IF(ABS5=0,0,
      MID(
           TEXT(ABS6,"aaaa"),
           COUNTIF(ABA6:ABS6,"&gt;"&amp;(ABS6-DAY(ABS6))),
           1
))</f>
        <v>0</v>
      </c>
      <c r="ABT4" s="47"/>
      <c r="ABU4" s="47">
        <f t="shared" ref="ABU4" si="363">IF(ABU5=0,0,
      MID(
           TEXT(ABU6,"aaaa"),
           COUNTIF(ABC6:ABU6,"&gt;"&amp;(ABU6-DAY(ABU6))),
           1
))</f>
        <v>0</v>
      </c>
      <c r="ABV4" s="47"/>
    </row>
    <row r="5" spans="1:750" s="5" customFormat="1" x14ac:dyDescent="0.25">
      <c r="A5" s="41" t="str">
        <f>IF(COUNTIF($C6:$AU6,"&lt;="&amp;EOMONTH(C6,0))&lt;LEN(TEXT(C6,"mmmm")),
    UPPER(LEFT(
         TEXT(C6,"mmmm"),LEN(TEXT(C6,"mmmm"))-COUNTIF(C6:$AU6,"&lt;="&amp;EOMONTH(C6,0)))),
    ""
)</f>
        <v>DÉCEMBR</v>
      </c>
      <c r="B5" s="42"/>
      <c r="C5" s="46" t="str">
        <f>IF(C6=0,0,
    IF(COUNTIF($C6:$AU6,"&lt;="&amp;EOMONTH(C6,0))&lt;LEN(TEXT(C6,"mmmm")),
      UPPER(LEFT(
           RIGHT(TEXT(C6,"mmmm"),COUNTIF(C6:$AU6,"&lt;="&amp;EOMONTH(C6,0))),
           1)),
      UPPER(MID(
           TEXT(C6,"mmmm"),
           COUNTIF($C6:C6,"&gt;"&amp;(C6-DAY(C6))),
           1))
     )
)</f>
        <v>E</v>
      </c>
      <c r="D5" s="46"/>
      <c r="E5" s="46" t="str">
        <f>IF(E6=0,0,
    IF(COUNTIF($C6:$AU6,"&lt;="&amp;EOMONTH(E6,0))&lt;LEN(TEXT(E6,"mmmm")),
      UPPER(LEFT(
           RIGHT(TEXT(E6,"mmmm"),COUNTIF(E6:$AU6,"&lt;="&amp;EOMONTH(E6,0))),
           1)),
      UPPER(MID(
           TEXT(E6,"mmmm"),
           COUNTIF($C6:E6,"&gt;"&amp;(E6-DAY(E6))),
           1))
     )
)</f>
        <v>J</v>
      </c>
      <c r="F5" s="46"/>
      <c r="G5" s="46" t="str">
        <f>IF(G6=0,0,
    IF(COUNTIF($C6:$AU6,"&lt;="&amp;EOMONTH(G6,0))&lt;LEN(TEXT(G6,"mmmm")),
      UPPER(LEFT(
           RIGHT(TEXT(G6,"mmmm"),COUNTIF(G6:$AU6,"&lt;="&amp;EOMONTH(G6,0))),
           1)),
      UPPER(MID(
           TEXT(G6,"mmmm"),
           COUNTIF($C6:G6,"&gt;"&amp;(G6-DAY(G6))),
           1))
     )
)</f>
        <v>A</v>
      </c>
      <c r="H5" s="46"/>
      <c r="I5" s="46" t="str">
        <f>IF(I6=0,0,
    IF(COUNTIF($C6:$AU6,"&lt;="&amp;EOMONTH(I6,0))&lt;LEN(TEXT(I6,"mmmm")),
      UPPER(LEFT(
           RIGHT(TEXT(I6,"mmmm"),COUNTIF(I6:$AU6,"&lt;="&amp;EOMONTH(I6,0))),
           1)),
      UPPER(MID(
           TEXT(I6,"mmmm"),
           COUNTIF($C6:I6,"&gt;"&amp;(I6-DAY(I6))),
           1))
     )
)</f>
        <v>N</v>
      </c>
      <c r="J5" s="46"/>
      <c r="K5" s="46" t="str">
        <f>IF(K6=0,0,
    IF(COUNTIF($C6:$AU6,"&lt;="&amp;EOMONTH(K6,0))&lt;LEN(TEXT(K6,"mmmm")),
      UPPER(LEFT(
           RIGHT(TEXT(K6,"mmmm"),COUNTIF(K6:$AU6,"&lt;="&amp;EOMONTH(K6,0))),
           1)),
      UPPER(MID(
           TEXT(K6,"mmmm"),
           COUNTIF($C6:K6,"&gt;"&amp;(K6-DAY(K6))),
           1))
     )
)</f>
        <v>V</v>
      </c>
      <c r="L5" s="46"/>
      <c r="M5" s="46" t="str">
        <f>IF(M6=0,0,
    IF(COUNTIF($C6:$AU6,"&lt;="&amp;EOMONTH(M6,0))&lt;LEN(TEXT(M6,"mmmm")),
      UPPER(LEFT(
           RIGHT(TEXT(M6,"mmmm"),COUNTIF(M6:$AU6,"&lt;="&amp;EOMONTH(M6,0))),
           1)),
      UPPER(MID(
           TEXT(M6,"mmmm"),
           COUNTIF($C6:M6,"&gt;"&amp;(M6-DAY(M6))),
           1))
     )
)</f>
        <v>I</v>
      </c>
      <c r="N5" s="46"/>
      <c r="O5" s="46" t="str">
        <f>IF(O6=0,0,
    IF(COUNTIF($C6:$AU6,"&lt;="&amp;EOMONTH(O6,0))&lt;LEN(TEXT(O6,"mmmm")),
      UPPER(LEFT(
           RIGHT(TEXT(O6,"mmmm"),COUNTIF(O6:$AU6,"&lt;="&amp;EOMONTH(O6,0))),
           1)),
      UPPER(MID(
           TEXT(O6,"mmmm"),
           COUNTIF($C6:O6,"&gt;"&amp;(O6-DAY(O6))),
           1))
     )
)</f>
        <v>E</v>
      </c>
      <c r="P5" s="46"/>
      <c r="Q5" s="46" t="str">
        <f>IF(Q6=0,0,
    IF(COUNTIF($C6:$AU6,"&lt;="&amp;EOMONTH(Q6,0))&lt;LEN(TEXT(Q6,"mmmm")),
      UPPER(LEFT(
           RIGHT(TEXT(Q6,"mmmm"),COUNTIF(Q6:$AU6,"&lt;="&amp;EOMONTH(Q6,0))),
           1)),
      UPPER(MID(
           TEXT(Q6,"mmmm"),
           COUNTIF($C6:Q6,"&gt;"&amp;(Q6-DAY(Q6))),
           1))
     )
)</f>
        <v>R</v>
      </c>
      <c r="R5" s="46"/>
      <c r="S5" s="46" t="str">
        <f>IF(S6=0,0,
    IF(COUNTIF($C6:$AU6,"&lt;="&amp;EOMONTH(S6,0))&lt;LEN(TEXT(S6,"mmmm")),
      UPPER(LEFT(
           RIGHT(TEXT(S6,"mmmm"),COUNTIF(S6:$AU6,"&lt;="&amp;EOMONTH(S6,0))),
           1)),
      UPPER(MID(
           TEXT(S6,"mmmm"),
           COUNTIF($C6:S6,"&gt;"&amp;(S6-DAY(S6))),
           1))
     )
)</f>
        <v/>
      </c>
      <c r="T5" s="46"/>
      <c r="U5" s="46" t="str">
        <f>IF(U6=0,0,UPPER(MID(TEXT(U6,"mmmm"),COUNTIF(C6:U6,"&gt;"&amp;(U6-DAY(U6))),1)))</f>
        <v/>
      </c>
      <c r="V5" s="46"/>
      <c r="W5" s="46" t="str">
        <f t="shared" ref="W5" si="364">IF(W6=0,0,UPPER(MID(TEXT(W6,"mmmm"),COUNTIF(E6:W6,"&gt;"&amp;(W6-DAY(W6))),1)))</f>
        <v/>
      </c>
      <c r="X5" s="46"/>
      <c r="Y5" s="46" t="str">
        <f t="shared" ref="Y5" si="365">IF(Y6=0,0,UPPER(MID(TEXT(Y6,"mmmm"),COUNTIF(G6:Y6,"&gt;"&amp;(Y6-DAY(Y6))),1)))</f>
        <v/>
      </c>
      <c r="Z5" s="46"/>
      <c r="AA5" s="46" t="str">
        <f t="shared" ref="AA5" si="366">IF(AA6=0,0,UPPER(MID(TEXT(AA6,"mmmm"),COUNTIF(I6:AA6,"&gt;"&amp;(AA6-DAY(AA6))),1)))</f>
        <v/>
      </c>
      <c r="AB5" s="46"/>
      <c r="AC5" s="46" t="str">
        <f t="shared" ref="AC5" si="367">IF(AC6=0,0,UPPER(MID(TEXT(AC6,"mmmm"),COUNTIF(K6:AC6,"&gt;"&amp;(AC6-DAY(AC6))),1)))</f>
        <v/>
      </c>
      <c r="AD5" s="46"/>
      <c r="AE5" s="46" t="str">
        <f t="shared" ref="AE5" si="368">IF(AE6=0,0,UPPER(MID(TEXT(AE6,"mmmm"),COUNTIF(M6:AE6,"&gt;"&amp;(AE6-DAY(AE6))),1)))</f>
        <v/>
      </c>
      <c r="AF5" s="46"/>
      <c r="AG5" s="46" t="str">
        <f t="shared" ref="AG5" si="369">IF(AG6=0,0,UPPER(MID(TEXT(AG6,"mmmm"),COUNTIF(O6:AG6,"&gt;"&amp;(AG6-DAY(AG6))),1)))</f>
        <v/>
      </c>
      <c r="AH5" s="46"/>
      <c r="AI5" s="46" t="str">
        <f t="shared" ref="AI5" si="370">IF(AI6=0,0,UPPER(MID(TEXT(AI6,"mmmm"),COUNTIF(Q6:AI6,"&gt;"&amp;(AI6-DAY(AI6))),1)))</f>
        <v/>
      </c>
      <c r="AJ5" s="46"/>
      <c r="AK5" s="46" t="str">
        <f t="shared" ref="AK5" si="371">IF(AK6=0,0,UPPER(MID(TEXT(AK6,"mmmm"),COUNTIF(S6:AK6,"&gt;"&amp;(AK6-DAY(AK6))),1)))</f>
        <v/>
      </c>
      <c r="AL5" s="46"/>
      <c r="AM5" s="46" t="str">
        <f t="shared" ref="AM5" si="372">IF(AM6=0,0,UPPER(MID(TEXT(AM6,"mmmm"),COUNTIF(U6:AM6,"&gt;"&amp;(AM6-DAY(AM6))),1)))</f>
        <v/>
      </c>
      <c r="AN5" s="46"/>
      <c r="AO5" s="46" t="str">
        <f t="shared" ref="AO5" si="373">IF(AO6=0,0,UPPER(MID(TEXT(AO6,"mmmm"),COUNTIF(W6:AO6,"&gt;"&amp;(AO6-DAY(AO6))),1)))</f>
        <v/>
      </c>
      <c r="AP5" s="46"/>
      <c r="AQ5" s="46" t="str">
        <f t="shared" ref="AQ5" si="374">IF(AQ6=0,0,UPPER(MID(TEXT(AQ6,"mmmm"),COUNTIF(Y6:AQ6,"&gt;"&amp;(AQ6-DAY(AQ6))),1)))</f>
        <v/>
      </c>
      <c r="AR5" s="46"/>
      <c r="AS5" s="46" t="str">
        <f t="shared" ref="AS5" si="375">IF(AS6=0,0,UPPER(MID(TEXT(AS6,"mmmm"),COUNTIF(AA6:AS6,"&gt;"&amp;(AS6-DAY(AS6))),1)))</f>
        <v/>
      </c>
      <c r="AT5" s="46"/>
      <c r="AU5" s="46" t="str">
        <f t="shared" ref="AU5" si="376">IF(AU6=0,0,UPPER(MID(TEXT(AU6,"mmmm"),COUNTIF(AC6:AU6,"&gt;"&amp;(AU6-DAY(AU6))),1)))</f>
        <v/>
      </c>
      <c r="AV5" s="46"/>
      <c r="AW5" s="46" t="str">
        <f t="shared" ref="AW5" si="377">IF(AW6=0,0,UPPER(MID(TEXT(AW6,"mmmm"),COUNTIF(AE6:AW6,"&gt;"&amp;(AW6-DAY(AW6))),1)))</f>
        <v>F</v>
      </c>
      <c r="AX5" s="46"/>
      <c r="AY5" s="46" t="str">
        <f t="shared" ref="AY5" si="378">IF(AY6=0,0,UPPER(MID(TEXT(AY6,"mmmm"),COUNTIF(AG6:AY6,"&gt;"&amp;(AY6-DAY(AY6))),1)))</f>
        <v>É</v>
      </c>
      <c r="AZ5" s="46"/>
      <c r="BA5" s="46" t="str">
        <f t="shared" ref="BA5" si="379">IF(BA6=0,0,UPPER(MID(TEXT(BA6,"mmmm"),COUNTIF(AI6:BA6,"&gt;"&amp;(BA6-DAY(BA6))),1)))</f>
        <v>V</v>
      </c>
      <c r="BB5" s="46"/>
      <c r="BC5" s="46" t="str">
        <f t="shared" ref="BC5" si="380">IF(BC6=0,0,UPPER(MID(TEXT(BC6,"mmmm"),COUNTIF(AK6:BC6,"&gt;"&amp;(BC6-DAY(BC6))),1)))</f>
        <v>R</v>
      </c>
      <c r="BD5" s="46"/>
      <c r="BE5" s="46" t="str">
        <f t="shared" ref="BE5" si="381">IF(BE6=0,0,UPPER(MID(TEXT(BE6,"mmmm"),COUNTIF(AM6:BE6,"&gt;"&amp;(BE6-DAY(BE6))),1)))</f>
        <v>I</v>
      </c>
      <c r="BF5" s="46"/>
      <c r="BG5" s="46" t="str">
        <f t="shared" ref="BG5" si="382">IF(BG6=0,0,UPPER(MID(TEXT(BG6,"mmmm"),COUNTIF(AO6:BG6,"&gt;"&amp;(BG6-DAY(BG6))),1)))</f>
        <v>E</v>
      </c>
      <c r="BH5" s="46"/>
      <c r="BI5" s="46" t="str">
        <f t="shared" ref="BI5" si="383">IF(BI6=0,0,UPPER(MID(TEXT(BI6,"mmmm"),COUNTIF(AQ6:BI6,"&gt;"&amp;(BI6-DAY(BI6))),1)))</f>
        <v>R</v>
      </c>
      <c r="BJ5" s="46"/>
      <c r="BK5" s="46" t="str">
        <f t="shared" ref="BK5" si="384">IF(BK6=0,0,UPPER(MID(TEXT(BK6,"mmmm"),COUNTIF(AS6:BK6,"&gt;"&amp;(BK6-DAY(BK6))),1)))</f>
        <v/>
      </c>
      <c r="BL5" s="46"/>
      <c r="BM5" s="46" t="str">
        <f t="shared" ref="BM5" si="385">IF(BM6=0,0,UPPER(MID(TEXT(BM6,"mmmm"),COUNTIF(AU6:BM6,"&gt;"&amp;(BM6-DAY(BM6))),1)))</f>
        <v/>
      </c>
      <c r="BN5" s="46"/>
      <c r="BO5" s="46" t="str">
        <f t="shared" ref="BO5" si="386">IF(BO6=0,0,UPPER(MID(TEXT(BO6,"mmmm"),COUNTIF(AW6:BO6,"&gt;"&amp;(BO6-DAY(BO6))),1)))</f>
        <v/>
      </c>
      <c r="BP5" s="46"/>
      <c r="BQ5" s="46" t="str">
        <f t="shared" ref="BQ5" si="387">IF(BQ6=0,0,UPPER(MID(TEXT(BQ6,"mmmm"),COUNTIF(AY6:BQ6,"&gt;"&amp;(BQ6-DAY(BQ6))),1)))</f>
        <v/>
      </c>
      <c r="BR5" s="46"/>
      <c r="BS5" s="46" t="str">
        <f t="shared" ref="BS5" si="388">IF(BS6=0,0,UPPER(MID(TEXT(BS6,"mmmm"),COUNTIF(BA6:BS6,"&gt;"&amp;(BS6-DAY(BS6))),1)))</f>
        <v/>
      </c>
      <c r="BT5" s="46"/>
      <c r="BU5" s="46" t="str">
        <f t="shared" ref="BU5" si="389">IF(BU6=0,0,UPPER(MID(TEXT(BU6,"mmmm"),COUNTIF(BC6:BU6,"&gt;"&amp;(BU6-DAY(BU6))),1)))</f>
        <v/>
      </c>
      <c r="BV5" s="46"/>
      <c r="BW5" s="46" t="str">
        <f t="shared" ref="BW5" si="390">IF(BW6=0,0,UPPER(MID(TEXT(BW6,"mmmm"),COUNTIF(BE6:BW6,"&gt;"&amp;(BW6-DAY(BW6))),1)))</f>
        <v/>
      </c>
      <c r="BX5" s="46"/>
      <c r="BY5" s="46" t="str">
        <f t="shared" ref="BY5" si="391">IF(BY6=0,0,UPPER(MID(TEXT(BY6,"mmmm"),COUNTIF(BG6:BY6,"&gt;"&amp;(BY6-DAY(BY6))),1)))</f>
        <v/>
      </c>
      <c r="BZ5" s="46"/>
      <c r="CA5" s="46" t="str">
        <f t="shared" ref="CA5" si="392">IF(CA6=0,0,UPPER(MID(TEXT(CA6,"mmmm"),COUNTIF(BI6:CA6,"&gt;"&amp;(CA6-DAY(CA6))),1)))</f>
        <v/>
      </c>
      <c r="CB5" s="46"/>
      <c r="CC5" s="46" t="str">
        <f t="shared" ref="CC5" si="393">IF(CC6=0,0,UPPER(MID(TEXT(CC6,"mmmm"),COUNTIF(BK6:CC6,"&gt;"&amp;(CC6-DAY(CC6))),1)))</f>
        <v/>
      </c>
      <c r="CD5" s="46"/>
      <c r="CE5" s="46" t="str">
        <f t="shared" ref="CE5" si="394">IF(CE6=0,0,UPPER(MID(TEXT(CE6,"mmmm"),COUNTIF(BM6:CE6,"&gt;"&amp;(CE6-DAY(CE6))),1)))</f>
        <v/>
      </c>
      <c r="CF5" s="46"/>
      <c r="CG5" s="46" t="str">
        <f t="shared" ref="CG5" si="395">IF(CG6=0,0,UPPER(MID(TEXT(CG6,"mmmm"),COUNTIF(BO6:CG6,"&gt;"&amp;(CG6-DAY(CG6))),1)))</f>
        <v/>
      </c>
      <c r="CH5" s="46"/>
      <c r="CI5" s="46" t="str">
        <f t="shared" ref="CI5" si="396">IF(CI6=0,0,UPPER(MID(TEXT(CI6,"mmmm"),COUNTIF(BQ6:CI6,"&gt;"&amp;(CI6-DAY(CI6))),1)))</f>
        <v/>
      </c>
      <c r="CJ5" s="46"/>
      <c r="CK5" s="46" t="str">
        <f t="shared" ref="CK5" si="397">IF(CK6=0,0,UPPER(MID(TEXT(CK6,"mmmm"),COUNTIF(BS6:CK6,"&gt;"&amp;(CK6-DAY(CK6))),1)))</f>
        <v>M</v>
      </c>
      <c r="CL5" s="46"/>
      <c r="CM5" s="46" t="str">
        <f t="shared" ref="CM5" si="398">IF(CM6=0,0,UPPER(MID(TEXT(CM6,"mmmm"),COUNTIF(BU6:CM6,"&gt;"&amp;(CM6-DAY(CM6))),1)))</f>
        <v>A</v>
      </c>
      <c r="CN5" s="46"/>
      <c r="CO5" s="46" t="str">
        <f t="shared" ref="CO5" si="399">IF(CO6=0,0,UPPER(MID(TEXT(CO6,"mmmm"),COUNTIF(BW6:CO6,"&gt;"&amp;(CO6-DAY(CO6))),1)))</f>
        <v>R</v>
      </c>
      <c r="CP5" s="46"/>
      <c r="CQ5" s="46" t="str">
        <f t="shared" ref="CQ5" si="400">IF(CQ6=0,0,UPPER(MID(TEXT(CQ6,"mmmm"),COUNTIF(BY6:CQ6,"&gt;"&amp;(CQ6-DAY(CQ6))),1)))</f>
        <v>S</v>
      </c>
      <c r="CR5" s="46"/>
      <c r="CS5" s="46" t="str">
        <f t="shared" ref="CS5" si="401">IF(CS6=0,0,UPPER(MID(TEXT(CS6,"mmmm"),COUNTIF(CA6:CS6,"&gt;"&amp;(CS6-DAY(CS6))),1)))</f>
        <v/>
      </c>
      <c r="CT5" s="46"/>
      <c r="CU5" s="46" t="str">
        <f t="shared" ref="CU5" si="402">IF(CU6=0,0,UPPER(MID(TEXT(CU6,"mmmm"),COUNTIF(CC6:CU6,"&gt;"&amp;(CU6-DAY(CU6))),1)))</f>
        <v/>
      </c>
      <c r="CV5" s="46"/>
      <c r="CW5" s="46" t="str">
        <f t="shared" ref="CW5" si="403">IF(CW6=0,0,UPPER(MID(TEXT(CW6,"mmmm"),COUNTIF(CE6:CW6,"&gt;"&amp;(CW6-DAY(CW6))),1)))</f>
        <v/>
      </c>
      <c r="CX5" s="46"/>
      <c r="CY5" s="46" t="str">
        <f t="shared" ref="CY5" si="404">IF(CY6=0,0,UPPER(MID(TEXT(CY6,"mmmm"),COUNTIF(CG6:CY6,"&gt;"&amp;(CY6-DAY(CY6))),1)))</f>
        <v/>
      </c>
      <c r="CZ5" s="46"/>
      <c r="DA5" s="46" t="str">
        <f t="shared" ref="DA5" si="405">IF(DA6=0,0,UPPER(MID(TEXT(DA6,"mmmm"),COUNTIF(CI6:DA6,"&gt;"&amp;(DA6-DAY(DA6))),1)))</f>
        <v/>
      </c>
      <c r="DB5" s="46"/>
      <c r="DC5" s="46" t="str">
        <f t="shared" ref="DC5" si="406">IF(DC6=0,0,UPPER(MID(TEXT(DC6,"mmmm"),COUNTIF(CK6:DC6,"&gt;"&amp;(DC6-DAY(DC6))),1)))</f>
        <v/>
      </c>
      <c r="DD5" s="46"/>
      <c r="DE5" s="46" t="str">
        <f t="shared" ref="DE5" si="407">IF(DE6=0,0,UPPER(MID(TEXT(DE6,"mmmm"),COUNTIF(CM6:DE6,"&gt;"&amp;(DE6-DAY(DE6))),1)))</f>
        <v/>
      </c>
      <c r="DF5" s="46"/>
      <c r="DG5" s="46" t="str">
        <f t="shared" ref="DG5" si="408">IF(DG6=0,0,UPPER(MID(TEXT(DG6,"mmmm"),COUNTIF(CO6:DG6,"&gt;"&amp;(DG6-DAY(DG6))),1)))</f>
        <v/>
      </c>
      <c r="DH5" s="46"/>
      <c r="DI5" s="46" t="str">
        <f t="shared" ref="DI5" si="409">IF(DI6=0,0,UPPER(MID(TEXT(DI6,"mmmm"),COUNTIF(CQ6:DI6,"&gt;"&amp;(DI6-DAY(DI6))),1)))</f>
        <v/>
      </c>
      <c r="DJ5" s="46"/>
      <c r="DK5" s="46" t="str">
        <f t="shared" ref="DK5" si="410">IF(DK6=0,0,UPPER(MID(TEXT(DK6,"mmmm"),COUNTIF(CS6:DK6,"&gt;"&amp;(DK6-DAY(DK6))),1)))</f>
        <v/>
      </c>
      <c r="DL5" s="46"/>
      <c r="DM5" s="46" t="str">
        <f t="shared" ref="DM5" si="411">IF(DM6=0,0,UPPER(MID(TEXT(DM6,"mmmm"),COUNTIF(CU6:DM6,"&gt;"&amp;(DM6-DAY(DM6))),1)))</f>
        <v/>
      </c>
      <c r="DN5" s="46"/>
      <c r="DO5" s="46" t="str">
        <f t="shared" ref="DO5" si="412">IF(DO6=0,0,UPPER(MID(TEXT(DO6,"mmmm"),COUNTIF(CW6:DO6,"&gt;"&amp;(DO6-DAY(DO6))),1)))</f>
        <v/>
      </c>
      <c r="DP5" s="46"/>
      <c r="DQ5" s="46" t="str">
        <f t="shared" ref="DQ5" si="413">IF(DQ6=0,0,UPPER(MID(TEXT(DQ6,"mmmm"),COUNTIF(CY6:DQ6,"&gt;"&amp;(DQ6-DAY(DQ6))),1)))</f>
        <v/>
      </c>
      <c r="DR5" s="46"/>
      <c r="DS5" s="46" t="str">
        <f t="shared" ref="DS5" si="414">IF(DS6=0,0,UPPER(MID(TEXT(DS6,"mmmm"),COUNTIF(DA6:DS6,"&gt;"&amp;(DS6-DAY(DS6))),1)))</f>
        <v/>
      </c>
      <c r="DT5" s="46"/>
      <c r="DU5" s="46" t="str">
        <f t="shared" ref="DU5" si="415">IF(DU6=0,0,UPPER(MID(TEXT(DU6,"mmmm"),COUNTIF(DC6:DU6,"&gt;"&amp;(DU6-DAY(DU6))),1)))</f>
        <v/>
      </c>
      <c r="DV5" s="46"/>
      <c r="DW5" s="46" t="str">
        <f t="shared" ref="DW5" si="416">IF(DW6=0,0,UPPER(MID(TEXT(DW6,"mmmm"),COUNTIF(DE6:DW6,"&gt;"&amp;(DW6-DAY(DW6))),1)))</f>
        <v/>
      </c>
      <c r="DX5" s="46"/>
      <c r="DY5" s="46" t="str">
        <f t="shared" ref="DY5" si="417">IF(DY6=0,0,UPPER(MID(TEXT(DY6,"mmmm"),COUNTIF(DG6:DY6,"&gt;"&amp;(DY6-DAY(DY6))),1)))</f>
        <v/>
      </c>
      <c r="DZ5" s="46"/>
      <c r="EA5" s="46" t="str">
        <f t="shared" ref="EA5" si="418">IF(EA6=0,0,UPPER(MID(TEXT(EA6,"mmmm"),COUNTIF(DI6:EA6,"&gt;"&amp;(EA6-DAY(EA6))),1)))</f>
        <v/>
      </c>
      <c r="EB5" s="46"/>
      <c r="EC5" s="46" t="str">
        <f t="shared" ref="EC5" si="419">IF(EC6=0,0,UPPER(MID(TEXT(EC6,"mmmm"),COUNTIF(DK6:EC6,"&gt;"&amp;(EC6-DAY(EC6))),1)))</f>
        <v>A</v>
      </c>
      <c r="ED5" s="46"/>
      <c r="EE5" s="46" t="str">
        <f t="shared" ref="EE5" si="420">IF(EE6=0,0,UPPER(MID(TEXT(EE6,"mmmm"),COUNTIF(DM6:EE6,"&gt;"&amp;(EE6-DAY(EE6))),1)))</f>
        <v>V</v>
      </c>
      <c r="EF5" s="46"/>
      <c r="EG5" s="46" t="str">
        <f t="shared" ref="EG5" si="421">IF(EG6=0,0,UPPER(MID(TEXT(EG6,"mmmm"),COUNTIF(DO6:EG6,"&gt;"&amp;(EG6-DAY(EG6))),1)))</f>
        <v>R</v>
      </c>
      <c r="EH5" s="46"/>
      <c r="EI5" s="46" t="str">
        <f t="shared" ref="EI5" si="422">IF(EI6=0,0,UPPER(MID(TEXT(EI6,"mmmm"),COUNTIF(DQ6:EI6,"&gt;"&amp;(EI6-DAY(EI6))),1)))</f>
        <v>I</v>
      </c>
      <c r="EJ5" s="46"/>
      <c r="EK5" s="46" t="str">
        <f t="shared" ref="EK5" si="423">IF(EK6=0,0,UPPER(MID(TEXT(EK6,"mmmm"),COUNTIF(DS6:EK6,"&gt;"&amp;(EK6-DAY(EK6))),1)))</f>
        <v>L</v>
      </c>
      <c r="EL5" s="46"/>
      <c r="EM5" s="46" t="str">
        <f t="shared" ref="EM5" si="424">IF(EM6=0,0,UPPER(MID(TEXT(EM6,"mmmm"),COUNTIF(DU6:EM6,"&gt;"&amp;(EM6-DAY(EM6))),1)))</f>
        <v/>
      </c>
      <c r="EN5" s="46"/>
      <c r="EO5" s="46" t="str">
        <f t="shared" ref="EO5" si="425">IF(EO6=0,0,UPPER(MID(TEXT(EO6,"mmmm"),COUNTIF(DW6:EO6,"&gt;"&amp;(EO6-DAY(EO6))),1)))</f>
        <v/>
      </c>
      <c r="EP5" s="46"/>
      <c r="EQ5" s="46" t="str">
        <f t="shared" ref="EQ5" si="426">IF(EQ6=0,0,UPPER(MID(TEXT(EQ6,"mmmm"),COUNTIF(DY6:EQ6,"&gt;"&amp;(EQ6-DAY(EQ6))),1)))</f>
        <v/>
      </c>
      <c r="ER5" s="46"/>
      <c r="ES5" s="46" t="str">
        <f t="shared" ref="ES5" si="427">IF(ES6=0,0,UPPER(MID(TEXT(ES6,"mmmm"),COUNTIF(EA6:ES6,"&gt;"&amp;(ES6-DAY(ES6))),1)))</f>
        <v/>
      </c>
      <c r="ET5" s="46"/>
      <c r="EU5" s="46" t="str">
        <f t="shared" ref="EU5" si="428">IF(EU6=0,0,UPPER(MID(TEXT(EU6,"mmmm"),COUNTIF(EC6:EU6,"&gt;"&amp;(EU6-DAY(EU6))),1)))</f>
        <v/>
      </c>
      <c r="EV5" s="46"/>
      <c r="EW5" s="46" t="str">
        <f t="shared" ref="EW5" si="429">IF(EW6=0,0,UPPER(MID(TEXT(EW6,"mmmm"),COUNTIF(EE6:EW6,"&gt;"&amp;(EW6-DAY(EW6))),1)))</f>
        <v/>
      </c>
      <c r="EX5" s="46"/>
      <c r="EY5" s="46" t="str">
        <f t="shared" ref="EY5" si="430">IF(EY6=0,0,UPPER(MID(TEXT(EY6,"mmmm"),COUNTIF(EG6:EY6,"&gt;"&amp;(EY6-DAY(EY6))),1)))</f>
        <v/>
      </c>
      <c r="EZ5" s="46"/>
      <c r="FA5" s="46" t="str">
        <f t="shared" ref="FA5" si="431">IF(FA6=0,0,UPPER(MID(TEXT(FA6,"mmmm"),COUNTIF(EI6:FA6,"&gt;"&amp;(FA6-DAY(FA6))),1)))</f>
        <v/>
      </c>
      <c r="FB5" s="46"/>
      <c r="FC5" s="46" t="str">
        <f t="shared" ref="FC5" si="432">IF(FC6=0,0,UPPER(MID(TEXT(FC6,"mmmm"),COUNTIF(EK6:FC6,"&gt;"&amp;(FC6-DAY(FC6))),1)))</f>
        <v/>
      </c>
      <c r="FD5" s="46"/>
      <c r="FE5" s="46" t="str">
        <f t="shared" ref="FE5" si="433">IF(FE6=0,0,UPPER(MID(TEXT(FE6,"mmmm"),COUNTIF(EM6:FE6,"&gt;"&amp;(FE6-DAY(FE6))),1)))</f>
        <v/>
      </c>
      <c r="FF5" s="46"/>
      <c r="FG5" s="46" t="str">
        <f t="shared" ref="FG5" si="434">IF(FG6=0,0,UPPER(MID(TEXT(FG6,"mmmm"),COUNTIF(EO6:FG6,"&gt;"&amp;(FG6-DAY(FG6))),1)))</f>
        <v/>
      </c>
      <c r="FH5" s="46"/>
      <c r="FI5" s="46" t="str">
        <f t="shared" ref="FI5" si="435">IF(FI6=0,0,UPPER(MID(TEXT(FI6,"mmmm"),COUNTIF(EQ6:FI6,"&gt;"&amp;(FI6-DAY(FI6))),1)))</f>
        <v/>
      </c>
      <c r="FJ5" s="46"/>
      <c r="FK5" s="46" t="str">
        <f t="shared" ref="FK5" si="436">IF(FK6=0,0,UPPER(MID(TEXT(FK6,"mmmm"),COUNTIF(ES6:FK6,"&gt;"&amp;(FK6-DAY(FK6))),1)))</f>
        <v/>
      </c>
      <c r="FL5" s="46"/>
      <c r="FM5" s="46" t="str">
        <f t="shared" ref="FM5" si="437">IF(FM6=0,0,UPPER(MID(TEXT(FM6,"mmmm"),COUNTIF(EU6:FM6,"&gt;"&amp;(FM6-DAY(FM6))),1)))</f>
        <v/>
      </c>
      <c r="FN5" s="46"/>
      <c r="FO5" s="46" t="str">
        <f t="shared" ref="FO5" si="438">IF(FO6=0,0,UPPER(MID(TEXT(FO6,"mmmm"),COUNTIF(EW6:FO6,"&gt;"&amp;(FO6-DAY(FO6))),1)))</f>
        <v/>
      </c>
      <c r="FP5" s="46"/>
      <c r="FQ5" s="46" t="str">
        <f t="shared" ref="FQ5" si="439">IF(FQ6=0,0,UPPER(MID(TEXT(FQ6,"mmmm"),COUNTIF(EY6:FQ6,"&gt;"&amp;(FQ6-DAY(FQ6))),1)))</f>
        <v/>
      </c>
      <c r="FR5" s="46"/>
      <c r="FS5" s="46" t="str">
        <f t="shared" ref="FS5" si="440">IF(FS6=0,0,UPPER(MID(TEXT(FS6,"mmmm"),COUNTIF(FA6:FS6,"&gt;"&amp;(FS6-DAY(FS6))),1)))</f>
        <v/>
      </c>
      <c r="FT5" s="46"/>
      <c r="FU5" s="46" t="str">
        <f t="shared" ref="FU5" si="441">IF(FU6=0,0,UPPER(MID(TEXT(FU6,"mmmm"),COUNTIF(FC6:FU6,"&gt;"&amp;(FU6-DAY(FU6))),1)))</f>
        <v>M</v>
      </c>
      <c r="FV5" s="46"/>
      <c r="FW5" s="46" t="str">
        <f t="shared" ref="FW5" si="442">IF(FW6=0,0,UPPER(MID(TEXT(FW6,"mmmm"),COUNTIF(FE6:FW6,"&gt;"&amp;(FW6-DAY(FW6))),1)))</f>
        <v>A</v>
      </c>
      <c r="FX5" s="46"/>
      <c r="FY5" s="46" t="str">
        <f t="shared" ref="FY5" si="443">IF(FY6=0,0,UPPER(MID(TEXT(FY6,"mmmm"),COUNTIF(FG6:FY6,"&gt;"&amp;(FY6-DAY(FY6))),1)))</f>
        <v>I</v>
      </c>
      <c r="FZ5" s="46"/>
      <c r="GA5" s="46" t="str">
        <f t="shared" ref="GA5" si="444">IF(GA6=0,0,UPPER(MID(TEXT(GA6,"mmmm"),COUNTIF(FI6:GA6,"&gt;"&amp;(GA6-DAY(GA6))),1)))</f>
        <v/>
      </c>
      <c r="GB5" s="46"/>
      <c r="GC5" s="46" t="str">
        <f t="shared" ref="GC5" si="445">IF(GC6=0,0,UPPER(MID(TEXT(GC6,"mmmm"),COUNTIF(FK6:GC6,"&gt;"&amp;(GC6-DAY(GC6))),1)))</f>
        <v/>
      </c>
      <c r="GD5" s="46"/>
      <c r="GE5" s="46" t="str">
        <f t="shared" ref="GE5" si="446">IF(GE6=0,0,UPPER(MID(TEXT(GE6,"mmmm"),COUNTIF(FM6:GE6,"&gt;"&amp;(GE6-DAY(GE6))),1)))</f>
        <v/>
      </c>
      <c r="GF5" s="46"/>
      <c r="GG5" s="46" t="str">
        <f t="shared" ref="GG5" si="447">IF(GG6=0,0,UPPER(MID(TEXT(GG6,"mmmm"),COUNTIF(FO6:GG6,"&gt;"&amp;(GG6-DAY(GG6))),1)))</f>
        <v/>
      </c>
      <c r="GH5" s="46"/>
      <c r="GI5" s="46" t="str">
        <f t="shared" ref="GI5" si="448">IF(GI6=0,0,UPPER(MID(TEXT(GI6,"mmmm"),COUNTIF(FQ6:GI6,"&gt;"&amp;(GI6-DAY(GI6))),1)))</f>
        <v/>
      </c>
      <c r="GJ5" s="46"/>
      <c r="GK5" s="46" t="str">
        <f t="shared" ref="GK5" si="449">IF(GK6=0,0,UPPER(MID(TEXT(GK6,"mmmm"),COUNTIF(FS6:GK6,"&gt;"&amp;(GK6-DAY(GK6))),1)))</f>
        <v/>
      </c>
      <c r="GL5" s="46"/>
      <c r="GM5" s="46" t="str">
        <f t="shared" ref="GM5" si="450">IF(GM6=0,0,UPPER(MID(TEXT(GM6,"mmmm"),COUNTIF(FU6:GM6,"&gt;"&amp;(GM6-DAY(GM6))),1)))</f>
        <v/>
      </c>
      <c r="GN5" s="46"/>
      <c r="GO5" s="46" t="str">
        <f t="shared" ref="GO5" si="451">IF(GO6=0,0,UPPER(MID(TEXT(GO6,"mmmm"),COUNTIF(FW6:GO6,"&gt;"&amp;(GO6-DAY(GO6))),1)))</f>
        <v/>
      </c>
      <c r="GP5" s="46"/>
      <c r="GQ5" s="46" t="str">
        <f t="shared" ref="GQ5" si="452">IF(GQ6=0,0,UPPER(MID(TEXT(GQ6,"mmmm"),COUNTIF(FY6:GQ6,"&gt;"&amp;(GQ6-DAY(GQ6))),1)))</f>
        <v/>
      </c>
      <c r="GR5" s="46"/>
      <c r="GS5" s="46" t="str">
        <f t="shared" ref="GS5" si="453">IF(GS6=0,0,UPPER(MID(TEXT(GS6,"mmmm"),COUNTIF(GA6:GS6,"&gt;"&amp;(GS6-DAY(GS6))),1)))</f>
        <v/>
      </c>
      <c r="GT5" s="46"/>
      <c r="GU5" s="46" t="str">
        <f t="shared" ref="GU5" si="454">IF(GU6=0,0,UPPER(MID(TEXT(GU6,"mmmm"),COUNTIF(GC6:GU6,"&gt;"&amp;(GU6-DAY(GU6))),1)))</f>
        <v/>
      </c>
      <c r="GV5" s="46"/>
      <c r="GW5" s="46" t="str">
        <f t="shared" ref="GW5" si="455">IF(GW6=0,0,UPPER(MID(TEXT(GW6,"mmmm"),COUNTIF(GE6:GW6,"&gt;"&amp;(GW6-DAY(GW6))),1)))</f>
        <v/>
      </c>
      <c r="GX5" s="46"/>
      <c r="GY5" s="46" t="str">
        <f t="shared" ref="GY5" si="456">IF(GY6=0,0,UPPER(MID(TEXT(GY6,"mmmm"),COUNTIF(GG6:GY6,"&gt;"&amp;(GY6-DAY(GY6))),1)))</f>
        <v/>
      </c>
      <c r="GZ5" s="46"/>
      <c r="HA5" s="46" t="str">
        <f t="shared" ref="HA5" si="457">IF(HA6=0,0,UPPER(MID(TEXT(HA6,"mmmm"),COUNTIF(GI6:HA6,"&gt;"&amp;(HA6-DAY(HA6))),1)))</f>
        <v/>
      </c>
      <c r="HB5" s="46"/>
      <c r="HC5" s="46" t="str">
        <f t="shared" ref="HC5" si="458">IF(HC6=0,0,UPPER(MID(TEXT(HC6,"mmmm"),COUNTIF(GK6:HC6,"&gt;"&amp;(HC6-DAY(HC6))),1)))</f>
        <v/>
      </c>
      <c r="HD5" s="46"/>
      <c r="HE5" s="46" t="str">
        <f t="shared" ref="HE5" si="459">IF(HE6=0,0,UPPER(MID(TEXT(HE6,"mmmm"),COUNTIF(GM6:HE6,"&gt;"&amp;(HE6-DAY(HE6))),1)))</f>
        <v/>
      </c>
      <c r="HF5" s="46"/>
      <c r="HG5" s="46" t="str">
        <f t="shared" ref="HG5" si="460">IF(HG6=0,0,UPPER(MID(TEXT(HG6,"mmmm"),COUNTIF(GO6:HG6,"&gt;"&amp;(HG6-DAY(HG6))),1)))</f>
        <v/>
      </c>
      <c r="HH5" s="46"/>
      <c r="HI5" s="46" t="str">
        <f t="shared" ref="HI5" si="461">IF(HI6=0,0,UPPER(MID(TEXT(HI6,"mmmm"),COUNTIF(GQ6:HI6,"&gt;"&amp;(HI6-DAY(HI6))),1)))</f>
        <v/>
      </c>
      <c r="HJ5" s="46"/>
      <c r="HK5" s="46" t="str">
        <f t="shared" ref="HK5" si="462">IF(HK6=0,0,UPPER(MID(TEXT(HK6,"mmmm"),COUNTIF(GS6:HK6,"&gt;"&amp;(HK6-DAY(HK6))),1)))</f>
        <v>J</v>
      </c>
      <c r="HL5" s="46"/>
      <c r="HM5" s="46" t="str">
        <f t="shared" ref="HM5" si="463">IF(HM6=0,0,UPPER(MID(TEXT(HM6,"mmmm"),COUNTIF(GU6:HM6,"&gt;"&amp;(HM6-DAY(HM6))),1)))</f>
        <v>U</v>
      </c>
      <c r="HN5" s="46"/>
      <c r="HO5" s="46" t="str">
        <f t="shared" ref="HO5" si="464">IF(HO6=0,0,UPPER(MID(TEXT(HO6,"mmmm"),COUNTIF(GW6:HO6,"&gt;"&amp;(HO6-DAY(HO6))),1)))</f>
        <v>I</v>
      </c>
      <c r="HP5" s="46"/>
      <c r="HQ5" s="46" t="str">
        <f t="shared" ref="HQ5" si="465">IF(HQ6=0,0,UPPER(MID(TEXT(HQ6,"mmmm"),COUNTIF(GY6:HQ6,"&gt;"&amp;(HQ6-DAY(HQ6))),1)))</f>
        <v>N</v>
      </c>
      <c r="HR5" s="46"/>
      <c r="HS5" s="46" t="str">
        <f t="shared" ref="HS5" si="466">IF(HS6=0,0,UPPER(MID(TEXT(HS6,"mmmm"),COUNTIF(HA6:HS6,"&gt;"&amp;(HS6-DAY(HS6))),1)))</f>
        <v/>
      </c>
      <c r="HT5" s="46"/>
      <c r="HU5" s="46" t="str">
        <f t="shared" ref="HU5" si="467">IF(HU6=0,0,UPPER(MID(TEXT(HU6,"mmmm"),COUNTIF(HC6:HU6,"&gt;"&amp;(HU6-DAY(HU6))),1)))</f>
        <v/>
      </c>
      <c r="HV5" s="46"/>
      <c r="HW5" s="46" t="str">
        <f t="shared" ref="HW5" si="468">IF(HW6=0,0,UPPER(MID(TEXT(HW6,"mmmm"),COUNTIF(HE6:HW6,"&gt;"&amp;(HW6-DAY(HW6))),1)))</f>
        <v/>
      </c>
      <c r="HX5" s="46"/>
      <c r="HY5" s="46" t="str">
        <f t="shared" ref="HY5" si="469">IF(HY6=0,0,UPPER(MID(TEXT(HY6,"mmmm"),COUNTIF(HG6:HY6,"&gt;"&amp;(HY6-DAY(HY6))),1)))</f>
        <v/>
      </c>
      <c r="HZ5" s="46"/>
      <c r="IA5" s="46" t="str">
        <f t="shared" ref="IA5" si="470">IF(IA6=0,0,UPPER(MID(TEXT(IA6,"mmmm"),COUNTIF(HI6:IA6,"&gt;"&amp;(IA6-DAY(IA6))),1)))</f>
        <v/>
      </c>
      <c r="IB5" s="46"/>
      <c r="IC5" s="46" t="str">
        <f t="shared" ref="IC5" si="471">IF(IC6=0,0,UPPER(MID(TEXT(IC6,"mmmm"),COUNTIF(HK6:IC6,"&gt;"&amp;(IC6-DAY(IC6))),1)))</f>
        <v/>
      </c>
      <c r="ID5" s="46"/>
      <c r="IE5" s="46" t="str">
        <f t="shared" ref="IE5" si="472">IF(IE6=0,0,UPPER(MID(TEXT(IE6,"mmmm"),COUNTIF(HM6:IE6,"&gt;"&amp;(IE6-DAY(IE6))),1)))</f>
        <v/>
      </c>
      <c r="IF5" s="46"/>
      <c r="IG5" s="46" t="str">
        <f t="shared" ref="IG5" si="473">IF(IG6=0,0,UPPER(MID(TEXT(IG6,"mmmm"),COUNTIF(HO6:IG6,"&gt;"&amp;(IG6-DAY(IG6))),1)))</f>
        <v/>
      </c>
      <c r="IH5" s="46"/>
      <c r="II5" s="46" t="str">
        <f t="shared" ref="II5" si="474">IF(II6=0,0,UPPER(MID(TEXT(II6,"mmmm"),COUNTIF(HQ6:II6,"&gt;"&amp;(II6-DAY(II6))),1)))</f>
        <v/>
      </c>
      <c r="IJ5" s="46"/>
      <c r="IK5" s="46" t="str">
        <f t="shared" ref="IK5" si="475">IF(IK6=0,0,UPPER(MID(TEXT(IK6,"mmmm"),COUNTIF(HS6:IK6,"&gt;"&amp;(IK6-DAY(IK6))),1)))</f>
        <v/>
      </c>
      <c r="IL5" s="46"/>
      <c r="IM5" s="46" t="str">
        <f t="shared" ref="IM5" si="476">IF(IM6=0,0,UPPER(MID(TEXT(IM6,"mmmm"),COUNTIF(HU6:IM6,"&gt;"&amp;(IM6-DAY(IM6))),1)))</f>
        <v/>
      </c>
      <c r="IN5" s="46"/>
      <c r="IO5" s="46" t="str">
        <f t="shared" ref="IO5" si="477">IF(IO6=0,0,UPPER(MID(TEXT(IO6,"mmmm"),COUNTIF(HW6:IO6,"&gt;"&amp;(IO6-DAY(IO6))),1)))</f>
        <v/>
      </c>
      <c r="IP5" s="46"/>
      <c r="IQ5" s="46" t="str">
        <f t="shared" ref="IQ5" si="478">IF(IQ6=0,0,UPPER(MID(TEXT(IQ6,"mmmm"),COUNTIF(HY6:IQ6,"&gt;"&amp;(IQ6-DAY(IQ6))),1)))</f>
        <v/>
      </c>
      <c r="IR5" s="46"/>
      <c r="IS5" s="46" t="str">
        <f t="shared" ref="IS5" si="479">IF(IS6=0,0,UPPER(MID(TEXT(IS6,"mmmm"),COUNTIF(IA6:IS6,"&gt;"&amp;(IS6-DAY(IS6))),1)))</f>
        <v/>
      </c>
      <c r="IT5" s="46"/>
      <c r="IU5" s="46" t="str">
        <f t="shared" ref="IU5" si="480">IF(IU6=0,0,UPPER(MID(TEXT(IU6,"mmmm"),COUNTIF(IC6:IU6,"&gt;"&amp;(IU6-DAY(IU6))),1)))</f>
        <v/>
      </c>
      <c r="IV5" s="46"/>
      <c r="IW5" s="46" t="str">
        <f t="shared" ref="IW5" si="481">IF(IW6=0,0,UPPER(MID(TEXT(IW6,"mmmm"),COUNTIF(IE6:IW6,"&gt;"&amp;(IW6-DAY(IW6))),1)))</f>
        <v/>
      </c>
      <c r="IX5" s="46"/>
      <c r="IY5" s="46" t="str">
        <f t="shared" ref="IY5" si="482">IF(IY6=0,0,UPPER(MID(TEXT(IY6,"mmmm"),COUNTIF(IG6:IY6,"&gt;"&amp;(IY6-DAY(IY6))),1)))</f>
        <v/>
      </c>
      <c r="IZ5" s="46"/>
      <c r="JA5" s="46" t="str">
        <f t="shared" ref="JA5" si="483">IF(JA6=0,0,UPPER(MID(TEXT(JA6,"mmmm"),COUNTIF(II6:JA6,"&gt;"&amp;(JA6-DAY(JA6))),1)))</f>
        <v/>
      </c>
      <c r="JB5" s="46"/>
      <c r="JC5" s="46" t="str">
        <f t="shared" ref="JC5" si="484">IF(JC6=0,0,UPPER(MID(TEXT(JC6,"mmmm"),COUNTIF(IK6:JC6,"&gt;"&amp;(JC6-DAY(JC6))),1)))</f>
        <v>J</v>
      </c>
      <c r="JD5" s="46"/>
      <c r="JE5" s="46" t="str">
        <f t="shared" ref="JE5" si="485">IF(JE6=0,0,UPPER(MID(TEXT(JE6,"mmmm"),COUNTIF(IM6:JE6,"&gt;"&amp;(JE6-DAY(JE6))),1)))</f>
        <v>U</v>
      </c>
      <c r="JF5" s="46"/>
      <c r="JG5" s="46" t="str">
        <f t="shared" ref="JG5" si="486">IF(JG6=0,0,UPPER(MID(TEXT(JG6,"mmmm"),COUNTIF(IO6:JG6,"&gt;"&amp;(JG6-DAY(JG6))),1)))</f>
        <v>I</v>
      </c>
      <c r="JH5" s="46"/>
      <c r="JI5" s="46" t="str">
        <f t="shared" ref="JI5" si="487">IF(JI6=0,0,UPPER(MID(TEXT(JI6,"mmmm"),COUNTIF(IQ6:JI6,"&gt;"&amp;(JI6-DAY(JI6))),1)))</f>
        <v>L</v>
      </c>
      <c r="JJ5" s="46"/>
      <c r="JK5" s="46" t="str">
        <f t="shared" ref="JK5" si="488">IF(JK6=0,0,UPPER(MID(TEXT(JK6,"mmmm"),COUNTIF(IS6:JK6,"&gt;"&amp;(JK6-DAY(JK6))),1)))</f>
        <v>L</v>
      </c>
      <c r="JL5" s="46"/>
      <c r="JM5" s="46" t="str">
        <f t="shared" ref="JM5" si="489">IF(JM6=0,0,UPPER(MID(TEXT(JM6,"mmmm"),COUNTIF(IU6:JM6,"&gt;"&amp;(JM6-DAY(JM6))),1)))</f>
        <v>E</v>
      </c>
      <c r="JN5" s="46"/>
      <c r="JO5" s="46" t="str">
        <f t="shared" ref="JO5" si="490">IF(JO6=0,0,UPPER(MID(TEXT(JO6,"mmmm"),COUNTIF(IW6:JO6,"&gt;"&amp;(JO6-DAY(JO6))),1)))</f>
        <v>T</v>
      </c>
      <c r="JP5" s="46"/>
      <c r="JQ5" s="46" t="str">
        <f t="shared" ref="JQ5" si="491">IF(JQ6=0,0,UPPER(MID(TEXT(JQ6,"mmmm"),COUNTIF(IY6:JQ6,"&gt;"&amp;(JQ6-DAY(JQ6))),1)))</f>
        <v/>
      </c>
      <c r="JR5" s="46"/>
      <c r="JS5" s="46" t="str">
        <f t="shared" ref="JS5" si="492">IF(JS6=0,0,UPPER(MID(TEXT(JS6,"mmmm"),COUNTIF(JA6:JS6,"&gt;"&amp;(JS6-DAY(JS6))),1)))</f>
        <v/>
      </c>
      <c r="JT5" s="46"/>
      <c r="JU5" s="46" t="str">
        <f t="shared" ref="JU5" si="493">IF(JU6=0,0,UPPER(MID(TEXT(JU6,"mmmm"),COUNTIF(JC6:JU6,"&gt;"&amp;(JU6-DAY(JU6))),1)))</f>
        <v/>
      </c>
      <c r="JV5" s="46"/>
      <c r="JW5" s="46" t="str">
        <f t="shared" ref="JW5" si="494">IF(JW6=0,0,UPPER(MID(TEXT(JW6,"mmmm"),COUNTIF(JE6:JW6,"&gt;"&amp;(JW6-DAY(JW6))),1)))</f>
        <v/>
      </c>
      <c r="JX5" s="46"/>
      <c r="JY5" s="46" t="str">
        <f t="shared" ref="JY5" si="495">IF(JY6=0,0,UPPER(MID(TEXT(JY6,"mmmm"),COUNTIF(JG6:JY6,"&gt;"&amp;(JY6-DAY(JY6))),1)))</f>
        <v/>
      </c>
      <c r="JZ5" s="46"/>
      <c r="KA5" s="46" t="str">
        <f t="shared" ref="KA5" si="496">IF(KA6=0,0,UPPER(MID(TEXT(KA6,"mmmm"),COUNTIF(JI6:KA6,"&gt;"&amp;(KA6-DAY(KA6))),1)))</f>
        <v/>
      </c>
      <c r="KB5" s="46"/>
      <c r="KC5" s="46" t="str">
        <f t="shared" ref="KC5" si="497">IF(KC6=0,0,UPPER(MID(TEXT(KC6,"mmmm"),COUNTIF(JK6:KC6,"&gt;"&amp;(KC6-DAY(KC6))),1)))</f>
        <v/>
      </c>
      <c r="KD5" s="46"/>
      <c r="KE5" s="46" t="str">
        <f t="shared" ref="KE5" si="498">IF(KE6=0,0,UPPER(MID(TEXT(KE6,"mmmm"),COUNTIF(JM6:KE6,"&gt;"&amp;(KE6-DAY(KE6))),1)))</f>
        <v/>
      </c>
      <c r="KF5" s="46"/>
      <c r="KG5" s="46" t="str">
        <f t="shared" ref="KG5" si="499">IF(KG6=0,0,UPPER(MID(TEXT(KG6,"mmmm"),COUNTIF(JO6:KG6,"&gt;"&amp;(KG6-DAY(KG6))),1)))</f>
        <v/>
      </c>
      <c r="KH5" s="46"/>
      <c r="KI5" s="46" t="str">
        <f t="shared" ref="KI5" si="500">IF(KI6=0,0,UPPER(MID(TEXT(KI6,"mmmm"),COUNTIF(JQ6:KI6,"&gt;"&amp;(KI6-DAY(KI6))),1)))</f>
        <v/>
      </c>
      <c r="KJ5" s="46"/>
      <c r="KK5" s="46" t="str">
        <f t="shared" ref="KK5" si="501">IF(KK6=0,0,UPPER(MID(TEXT(KK6,"mmmm"),COUNTIF(JS6:KK6,"&gt;"&amp;(KK6-DAY(KK6))),1)))</f>
        <v/>
      </c>
      <c r="KL5" s="46"/>
      <c r="KM5" s="46" t="str">
        <f t="shared" ref="KM5" si="502">IF(KM6=0,0,UPPER(MID(TEXT(KM6,"mmmm"),COUNTIF(JU6:KM6,"&gt;"&amp;(KM6-DAY(KM6))),1)))</f>
        <v/>
      </c>
      <c r="KN5" s="46"/>
      <c r="KO5" s="46" t="str">
        <f t="shared" ref="KO5" si="503">IF(KO6=0,0,UPPER(MID(TEXT(KO6,"mmmm"),COUNTIF(JW6:KO6,"&gt;"&amp;(KO6-DAY(KO6))),1)))</f>
        <v/>
      </c>
      <c r="KP5" s="46"/>
      <c r="KQ5" s="46" t="str">
        <f t="shared" ref="KQ5" si="504">IF(KQ6=0,0,UPPER(MID(TEXT(KQ6,"mmmm"),COUNTIF(JY6:KQ6,"&gt;"&amp;(KQ6-DAY(KQ6))),1)))</f>
        <v/>
      </c>
      <c r="KR5" s="46"/>
      <c r="KS5" s="46" t="str">
        <f t="shared" ref="KS5" si="505">IF(KS6=0,0,UPPER(MID(TEXT(KS6,"mmmm"),COUNTIF(KA6:KS6,"&gt;"&amp;(KS6-DAY(KS6))),1)))</f>
        <v/>
      </c>
      <c r="KT5" s="46"/>
      <c r="KU5" s="46" t="str">
        <f t="shared" ref="KU5" si="506">IF(KU6=0,0,UPPER(MID(TEXT(KU6,"mmmm"),COUNTIF(KC6:KU6,"&gt;"&amp;(KU6-DAY(KU6))),1)))</f>
        <v/>
      </c>
      <c r="KV5" s="46"/>
      <c r="KW5" s="46" t="str">
        <f t="shared" ref="KW5" si="507">IF(KW6=0,0,UPPER(MID(TEXT(KW6,"mmmm"),COUNTIF(KE6:KW6,"&gt;"&amp;(KW6-DAY(KW6))),1)))</f>
        <v>A</v>
      </c>
      <c r="KX5" s="46"/>
      <c r="KY5" s="46" t="str">
        <f t="shared" ref="KY5" si="508">IF(KY6=0,0,UPPER(MID(TEXT(KY6,"mmmm"),COUNTIF(KG6:KY6,"&gt;"&amp;(KY6-DAY(KY6))),1)))</f>
        <v>O</v>
      </c>
      <c r="KZ5" s="46"/>
      <c r="LA5" s="46" t="str">
        <f t="shared" ref="LA5" si="509">IF(LA6=0,0,UPPER(MID(TEXT(LA6,"mmmm"),COUNTIF(KI6:LA6,"&gt;"&amp;(LA6-DAY(LA6))),1)))</f>
        <v>Û</v>
      </c>
      <c r="LB5" s="46"/>
      <c r="LC5" s="46" t="str">
        <f t="shared" ref="LC5" si="510">IF(LC6=0,0,UPPER(MID(TEXT(LC6,"mmmm"),COUNTIF(KK6:LC6,"&gt;"&amp;(LC6-DAY(LC6))),1)))</f>
        <v>T</v>
      </c>
      <c r="LD5" s="46"/>
      <c r="LE5" s="46" t="str">
        <f t="shared" ref="LE5" si="511">IF(LE6=0,0,UPPER(MID(TEXT(LE6,"mmmm"),COUNTIF(KM6:LE6,"&gt;"&amp;(LE6-DAY(LE6))),1)))</f>
        <v/>
      </c>
      <c r="LF5" s="46"/>
      <c r="LG5" s="46" t="str">
        <f t="shared" ref="LG5" si="512">IF(LG6=0,0,UPPER(MID(TEXT(LG6,"mmmm"),COUNTIF(KO6:LG6,"&gt;"&amp;(LG6-DAY(LG6))),1)))</f>
        <v/>
      </c>
      <c r="LH5" s="46"/>
      <c r="LI5" s="46" t="str">
        <f t="shared" ref="LI5" si="513">IF(LI6=0,0,UPPER(MID(TEXT(LI6,"mmmm"),COUNTIF(KQ6:LI6,"&gt;"&amp;(LI6-DAY(LI6))),1)))</f>
        <v/>
      </c>
      <c r="LJ5" s="46"/>
      <c r="LK5" s="46" t="str">
        <f t="shared" ref="LK5" si="514">IF(LK6=0,0,UPPER(MID(TEXT(LK6,"mmmm"),COUNTIF(KS6:LK6,"&gt;"&amp;(LK6-DAY(LK6))),1)))</f>
        <v/>
      </c>
      <c r="LL5" s="46"/>
      <c r="LM5" s="46" t="str">
        <f t="shared" ref="LM5" si="515">IF(LM6=0,0,UPPER(MID(TEXT(LM6,"mmmm"),COUNTIF(KU6:LM6,"&gt;"&amp;(LM6-DAY(LM6))),1)))</f>
        <v/>
      </c>
      <c r="LN5" s="46"/>
      <c r="LO5" s="46" t="str">
        <f t="shared" ref="LO5" si="516">IF(LO6=0,0,UPPER(MID(TEXT(LO6,"mmmm"),COUNTIF(KW6:LO6,"&gt;"&amp;(LO6-DAY(LO6))),1)))</f>
        <v/>
      </c>
      <c r="LP5" s="46"/>
      <c r="LQ5" s="46" t="str">
        <f t="shared" ref="LQ5" si="517">IF(LQ6=0,0,UPPER(MID(TEXT(LQ6,"mmmm"),COUNTIF(KY6:LQ6,"&gt;"&amp;(LQ6-DAY(LQ6))),1)))</f>
        <v/>
      </c>
      <c r="LR5" s="46"/>
      <c r="LS5" s="46" t="str">
        <f t="shared" ref="LS5" si="518">IF(LS6=0,0,UPPER(MID(TEXT(LS6,"mmmm"),COUNTIF(LA6:LS6,"&gt;"&amp;(LS6-DAY(LS6))),1)))</f>
        <v/>
      </c>
      <c r="LT5" s="46"/>
      <c r="LU5" s="46" t="str">
        <f t="shared" ref="LU5" si="519">IF(LU6=0,0,UPPER(MID(TEXT(LU6,"mmmm"),COUNTIF(LC6:LU6,"&gt;"&amp;(LU6-DAY(LU6))),1)))</f>
        <v/>
      </c>
      <c r="LV5" s="46"/>
      <c r="LW5" s="46" t="str">
        <f t="shared" ref="LW5" si="520">IF(LW6=0,0,UPPER(MID(TEXT(LW6,"mmmm"),COUNTIF(LE6:LW6,"&gt;"&amp;(LW6-DAY(LW6))),1)))</f>
        <v/>
      </c>
      <c r="LX5" s="46"/>
      <c r="LY5" s="46" t="str">
        <f t="shared" ref="LY5" si="521">IF(LY6=0,0,UPPER(MID(TEXT(LY6,"mmmm"),COUNTIF(LG6:LY6,"&gt;"&amp;(LY6-DAY(LY6))),1)))</f>
        <v/>
      </c>
      <c r="LZ5" s="46"/>
      <c r="MA5" s="46" t="str">
        <f t="shared" ref="MA5" si="522">IF(MA6=0,0,UPPER(MID(TEXT(MA6,"mmmm"),COUNTIF(LI6:MA6,"&gt;"&amp;(MA6-DAY(MA6))),1)))</f>
        <v/>
      </c>
      <c r="MB5" s="46"/>
      <c r="MC5" s="46" t="str">
        <f t="shared" ref="MC5" si="523">IF(MC6=0,0,UPPER(MID(TEXT(MC6,"mmmm"),COUNTIF(LK6:MC6,"&gt;"&amp;(MC6-DAY(MC6))),1)))</f>
        <v/>
      </c>
      <c r="MD5" s="46"/>
      <c r="ME5" s="46" t="str">
        <f t="shared" ref="ME5" si="524">IF(ME6=0,0,UPPER(MID(TEXT(ME6,"mmmm"),COUNTIF(LM6:ME6,"&gt;"&amp;(ME6-DAY(ME6))),1)))</f>
        <v/>
      </c>
      <c r="MF5" s="46"/>
      <c r="MG5" s="46" t="str">
        <f t="shared" ref="MG5" si="525">IF(MG6=0,0,UPPER(MID(TEXT(MG6,"mmmm"),COUNTIF(LO6:MG6,"&gt;"&amp;(MG6-DAY(MG6))),1)))</f>
        <v/>
      </c>
      <c r="MH5" s="46"/>
      <c r="MI5" s="46" t="str">
        <f t="shared" ref="MI5" si="526">IF(MI6=0,0,UPPER(MID(TEXT(MI6,"mmmm"),COUNTIF(LQ6:MI6,"&gt;"&amp;(MI6-DAY(MI6))),1)))</f>
        <v/>
      </c>
      <c r="MJ5" s="46"/>
      <c r="MK5" s="46" t="str">
        <f t="shared" ref="MK5" si="527">IF(MK6=0,0,UPPER(MID(TEXT(MK6,"mmmm"),COUNTIF(LS6:MK6,"&gt;"&amp;(MK6-DAY(MK6))),1)))</f>
        <v/>
      </c>
      <c r="ML5" s="46"/>
      <c r="MM5" s="46" t="str">
        <f t="shared" ref="MM5" si="528">IF(MM6=0,0,UPPER(MID(TEXT(MM6,"mmmm"),COUNTIF(LU6:MM6,"&gt;"&amp;(MM6-DAY(MM6))),1)))</f>
        <v>S</v>
      </c>
      <c r="MN5" s="46"/>
      <c r="MO5" s="46" t="str">
        <f t="shared" ref="MO5" si="529">IF(MO6=0,0,UPPER(MID(TEXT(MO6,"mmmm"),COUNTIF(LW6:MO6,"&gt;"&amp;(MO6-DAY(MO6))),1)))</f>
        <v>E</v>
      </c>
      <c r="MP5" s="46"/>
      <c r="MQ5" s="46" t="str">
        <f t="shared" ref="MQ5" si="530">IF(MQ6=0,0,UPPER(MID(TEXT(MQ6,"mmmm"),COUNTIF(LY6:MQ6,"&gt;"&amp;(MQ6-DAY(MQ6))),1)))</f>
        <v>P</v>
      </c>
      <c r="MR5" s="46"/>
      <c r="MS5" s="46" t="str">
        <f t="shared" ref="MS5" si="531">IF(MS6=0,0,UPPER(MID(TEXT(MS6,"mmmm"),COUNTIF(MA6:MS6,"&gt;"&amp;(MS6-DAY(MS6))),1)))</f>
        <v>T</v>
      </c>
      <c r="MT5" s="46"/>
      <c r="MU5" s="46" t="str">
        <f t="shared" ref="MU5" si="532">IF(MU6=0,0,UPPER(MID(TEXT(MU6,"mmmm"),COUNTIF(MC6:MU6,"&gt;"&amp;(MU6-DAY(MU6))),1)))</f>
        <v>E</v>
      </c>
      <c r="MV5" s="46"/>
      <c r="MW5" s="46" t="str">
        <f t="shared" ref="MW5" si="533">IF(MW6=0,0,UPPER(MID(TEXT(MW6,"mmmm"),COUNTIF(ME6:MW6,"&gt;"&amp;(MW6-DAY(MW6))),1)))</f>
        <v>M</v>
      </c>
      <c r="MX5" s="46"/>
      <c r="MY5" s="46" t="str">
        <f t="shared" ref="MY5" si="534">IF(MY6=0,0,UPPER(MID(TEXT(MY6,"mmmm"),COUNTIF(MG6:MY6,"&gt;"&amp;(MY6-DAY(MY6))),1)))</f>
        <v>B</v>
      </c>
      <c r="MZ5" s="46"/>
      <c r="NA5" s="46" t="str">
        <f t="shared" ref="NA5" si="535">IF(NA6=0,0,UPPER(MID(TEXT(NA6,"mmmm"),COUNTIF(MI6:NA6,"&gt;"&amp;(NA6-DAY(NA6))),1)))</f>
        <v>R</v>
      </c>
      <c r="NB5" s="46"/>
      <c r="NC5" s="46" t="str">
        <f t="shared" ref="NC5" si="536">IF(NC6=0,0,UPPER(MID(TEXT(NC6,"mmmm"),COUNTIF(MK6:NC6,"&gt;"&amp;(NC6-DAY(NC6))),1)))</f>
        <v>E</v>
      </c>
      <c r="ND5" s="46"/>
      <c r="NE5" s="46" t="str">
        <f t="shared" ref="NE5" si="537">IF(NE6=0,0,UPPER(MID(TEXT(NE6,"mmmm"),COUNTIF(MM6:NE6,"&gt;"&amp;(NE6-DAY(NE6))),1)))</f>
        <v/>
      </c>
      <c r="NF5" s="46"/>
      <c r="NG5" s="46" t="str">
        <f t="shared" ref="NG5" si="538">IF(NG6=0,0,UPPER(MID(TEXT(NG6,"mmmm"),COUNTIF(MO6:NG6,"&gt;"&amp;(NG6-DAY(NG6))),1)))</f>
        <v/>
      </c>
      <c r="NH5" s="46"/>
      <c r="NI5" s="46" t="str">
        <f t="shared" ref="NI5" si="539">IF(NI6=0,0,UPPER(MID(TEXT(NI6,"mmmm"),COUNTIF(MQ6:NI6,"&gt;"&amp;(NI6-DAY(NI6))),1)))</f>
        <v/>
      </c>
      <c r="NJ5" s="46"/>
      <c r="NK5" s="46" t="str">
        <f t="shared" ref="NK5" si="540">IF(NK6=0,0,UPPER(MID(TEXT(NK6,"mmmm"),COUNTIF(MS6:NK6,"&gt;"&amp;(NK6-DAY(NK6))),1)))</f>
        <v/>
      </c>
      <c r="NL5" s="46"/>
      <c r="NM5" s="46" t="str">
        <f t="shared" ref="NM5" si="541">IF(NM6=0,0,UPPER(MID(TEXT(NM6,"mmmm"),COUNTIF(MU6:NM6,"&gt;"&amp;(NM6-DAY(NM6))),1)))</f>
        <v/>
      </c>
      <c r="NN5" s="46"/>
      <c r="NO5" s="46" t="str">
        <f t="shared" ref="NO5" si="542">IF(NO6=0,0,UPPER(MID(TEXT(NO6,"mmmm"),COUNTIF(MW6:NO6,"&gt;"&amp;(NO6-DAY(NO6))),1)))</f>
        <v/>
      </c>
      <c r="NP5" s="46"/>
      <c r="NQ5" s="46" t="str">
        <f t="shared" ref="NQ5" si="543">IF(NQ6=0,0,UPPER(MID(TEXT(NQ6,"mmmm"),COUNTIF(MY6:NQ6,"&gt;"&amp;(NQ6-DAY(NQ6))),1)))</f>
        <v/>
      </c>
      <c r="NR5" s="46"/>
      <c r="NS5" s="46" t="str">
        <f t="shared" ref="NS5" si="544">IF(NS6=0,0,UPPER(MID(TEXT(NS6,"mmmm"),COUNTIF(NA6:NS6,"&gt;"&amp;(NS6-DAY(NS6))),1)))</f>
        <v/>
      </c>
      <c r="NT5" s="46"/>
      <c r="NU5" s="46" t="str">
        <f t="shared" ref="NU5" si="545">IF(NU6=0,0,UPPER(MID(TEXT(NU6,"mmmm"),COUNTIF(NC6:NU6,"&gt;"&amp;(NU6-DAY(NU6))),1)))</f>
        <v/>
      </c>
      <c r="NV5" s="46"/>
      <c r="NW5" s="46" t="str">
        <f t="shared" ref="NW5" si="546">IF(NW6=0,0,UPPER(MID(TEXT(NW6,"mmmm"),COUNTIF(NE6:NW6,"&gt;"&amp;(NW6-DAY(NW6))),1)))</f>
        <v/>
      </c>
      <c r="NX5" s="46"/>
      <c r="NY5" s="46" t="str">
        <f t="shared" ref="NY5" si="547">IF(NY6=0,0,UPPER(MID(TEXT(NY6,"mmmm"),COUNTIF(NG6:NY6,"&gt;"&amp;(NY6-DAY(NY6))),1)))</f>
        <v/>
      </c>
      <c r="NZ5" s="46"/>
      <c r="OA5" s="46" t="str">
        <f t="shared" ref="OA5" si="548">IF(OA6=0,0,UPPER(MID(TEXT(OA6,"mmmm"),COUNTIF(NI6:OA6,"&gt;"&amp;(OA6-DAY(OA6))),1)))</f>
        <v/>
      </c>
      <c r="OB5" s="46"/>
      <c r="OC5" s="46" t="str">
        <f t="shared" ref="OC5" si="549">IF(OC6=0,0,UPPER(MID(TEXT(OC6,"mmmm"),COUNTIF(NK6:OC6,"&gt;"&amp;(OC6-DAY(OC6))),1)))</f>
        <v/>
      </c>
      <c r="OD5" s="46"/>
      <c r="OE5" s="46" t="str">
        <f t="shared" ref="OE5" si="550">IF(OE6=0,0,UPPER(MID(TEXT(OE6,"mmmm"),COUNTIF(NM6:OE6,"&gt;"&amp;(OE6-DAY(OE6))),1)))</f>
        <v>O</v>
      </c>
      <c r="OF5" s="46"/>
      <c r="OG5" s="46" t="str">
        <f t="shared" ref="OG5" si="551">IF(OG6=0,0,UPPER(MID(TEXT(OG6,"mmmm"),COUNTIF(NO6:OG6,"&gt;"&amp;(OG6-DAY(OG6))),1)))</f>
        <v>C</v>
      </c>
      <c r="OH5" s="46"/>
      <c r="OI5" s="46" t="str">
        <f t="shared" ref="OI5" si="552">IF(OI6=0,0,UPPER(MID(TEXT(OI6,"mmmm"),COUNTIF(NQ6:OI6,"&gt;"&amp;(OI6-DAY(OI6))),1)))</f>
        <v>T</v>
      </c>
      <c r="OJ5" s="46"/>
      <c r="OK5" s="46" t="str">
        <f t="shared" ref="OK5" si="553">IF(OK6=0,0,UPPER(MID(TEXT(OK6,"mmmm"),COUNTIF(NS6:OK6,"&gt;"&amp;(OK6-DAY(OK6))),1)))</f>
        <v>O</v>
      </c>
      <c r="OL5" s="46"/>
      <c r="OM5" s="46" t="str">
        <f t="shared" ref="OM5" si="554">IF(OM6=0,0,UPPER(MID(TEXT(OM6,"mmmm"),COUNTIF(NU6:OM6,"&gt;"&amp;(OM6-DAY(OM6))),1)))</f>
        <v>B</v>
      </c>
      <c r="ON5" s="46"/>
      <c r="OO5" s="46" t="str">
        <f t="shared" ref="OO5" si="555">IF(OO6=0,0,UPPER(MID(TEXT(OO6,"mmmm"),COUNTIF(NW6:OO6,"&gt;"&amp;(OO6-DAY(OO6))),1)))</f>
        <v>R</v>
      </c>
      <c r="OP5" s="46"/>
      <c r="OQ5" s="46" t="str">
        <f t="shared" ref="OQ5" si="556">IF(OQ6=0,0,UPPER(MID(TEXT(OQ6,"mmmm"),COUNTIF(NY6:OQ6,"&gt;"&amp;(OQ6-DAY(OQ6))),1)))</f>
        <v>E</v>
      </c>
      <c r="OR5" s="46"/>
      <c r="OS5" s="46" t="str">
        <f t="shared" ref="OS5" si="557">IF(OS6=0,0,UPPER(MID(TEXT(OS6,"mmmm"),COUNTIF(OA6:OS6,"&gt;"&amp;(OS6-DAY(OS6))),1)))</f>
        <v/>
      </c>
      <c r="OT5" s="46"/>
      <c r="OU5" s="46" t="str">
        <f t="shared" ref="OU5" si="558">IF(OU6=0,0,UPPER(MID(TEXT(OU6,"mmmm"),COUNTIF(OC6:OU6,"&gt;"&amp;(OU6-DAY(OU6))),1)))</f>
        <v/>
      </c>
      <c r="OV5" s="46"/>
      <c r="OW5" s="46" t="str">
        <f t="shared" ref="OW5" si="559">IF(OW6=0,0,UPPER(MID(TEXT(OW6,"mmmm"),COUNTIF(OE6:OW6,"&gt;"&amp;(OW6-DAY(OW6))),1)))</f>
        <v/>
      </c>
      <c r="OX5" s="46"/>
      <c r="OY5" s="46" t="str">
        <f t="shared" ref="OY5" si="560">IF(OY6=0,0,UPPER(MID(TEXT(OY6,"mmmm"),COUNTIF(OG6:OY6,"&gt;"&amp;(OY6-DAY(OY6))),1)))</f>
        <v/>
      </c>
      <c r="OZ5" s="46"/>
      <c r="PA5" s="46" t="str">
        <f t="shared" ref="PA5" si="561">IF(PA6=0,0,UPPER(MID(TEXT(PA6,"mmmm"),COUNTIF(OI6:PA6,"&gt;"&amp;(PA6-DAY(PA6))),1)))</f>
        <v/>
      </c>
      <c r="PB5" s="46"/>
      <c r="PC5" s="46" t="str">
        <f t="shared" ref="PC5" si="562">IF(PC6=0,0,UPPER(MID(TEXT(PC6,"mmmm"),COUNTIF(OK6:PC6,"&gt;"&amp;(PC6-DAY(PC6))),1)))</f>
        <v/>
      </c>
      <c r="PD5" s="46"/>
      <c r="PE5" s="46" t="str">
        <f t="shared" ref="PE5" si="563">IF(PE6=0,0,UPPER(MID(TEXT(PE6,"mmmm"),COUNTIF(OM6:PE6,"&gt;"&amp;(PE6-DAY(PE6))),1)))</f>
        <v/>
      </c>
      <c r="PF5" s="46"/>
      <c r="PG5" s="46" t="str">
        <f t="shared" ref="PG5" si="564">IF(PG6=0,0,UPPER(MID(TEXT(PG6,"mmmm"),COUNTIF(OO6:PG6,"&gt;"&amp;(PG6-DAY(PG6))),1)))</f>
        <v/>
      </c>
      <c r="PH5" s="46"/>
      <c r="PI5" s="46" t="str">
        <f t="shared" ref="PI5" si="565">IF(PI6=0,0,UPPER(MID(TEXT(PI6,"mmmm"),COUNTIF(OQ6:PI6,"&gt;"&amp;(PI6-DAY(PI6))),1)))</f>
        <v/>
      </c>
      <c r="PJ5" s="46"/>
      <c r="PK5" s="46" t="str">
        <f t="shared" ref="PK5" si="566">IF(PK6=0,0,UPPER(MID(TEXT(PK6,"mmmm"),COUNTIF(OS6:PK6,"&gt;"&amp;(PK6-DAY(PK6))),1)))</f>
        <v/>
      </c>
      <c r="PL5" s="46"/>
      <c r="PM5" s="46" t="str">
        <f t="shared" ref="PM5" si="567">IF(PM6=0,0,UPPER(MID(TEXT(PM6,"mmmm"),COUNTIF(OU6:PM6,"&gt;"&amp;(PM6-DAY(PM6))),1)))</f>
        <v/>
      </c>
      <c r="PN5" s="46"/>
      <c r="PO5" s="46" t="str">
        <f t="shared" ref="PO5" si="568">IF(PO6=0,0,UPPER(MID(TEXT(PO6,"mmmm"),COUNTIF(OW6:PO6,"&gt;"&amp;(PO6-DAY(PO6))),1)))</f>
        <v/>
      </c>
      <c r="PP5" s="46"/>
      <c r="PQ5" s="46" t="str">
        <f t="shared" ref="PQ5" si="569">IF(PQ6=0,0,UPPER(MID(TEXT(PQ6,"mmmm"),COUNTIF(OY6:PQ6,"&gt;"&amp;(PQ6-DAY(PQ6))),1)))</f>
        <v/>
      </c>
      <c r="PR5" s="46"/>
      <c r="PS5" s="46" t="str">
        <f t="shared" ref="PS5" si="570">IF(PS6=0,0,UPPER(MID(TEXT(PS6,"mmmm"),COUNTIF(PA6:PS6,"&gt;"&amp;(PS6-DAY(PS6))),1)))</f>
        <v/>
      </c>
      <c r="PT5" s="46"/>
      <c r="PU5" s="46" t="str">
        <f t="shared" ref="PU5" si="571">IF(PU6=0,0,UPPER(MID(TEXT(PU6,"mmmm"),COUNTIF(PC6:PU6,"&gt;"&amp;(PU6-DAY(PU6))),1)))</f>
        <v/>
      </c>
      <c r="PV5" s="46"/>
      <c r="PW5" s="46" t="str">
        <f t="shared" ref="PW5" si="572">IF(PW6=0,0,UPPER(MID(TEXT(PW6,"mmmm"),COUNTIF(PE6:PW6,"&gt;"&amp;(PW6-DAY(PW6))),1)))</f>
        <v>N</v>
      </c>
      <c r="PX5" s="46"/>
      <c r="PY5" s="46" t="str">
        <f t="shared" ref="PY5" si="573">IF(PY6=0,0,UPPER(MID(TEXT(PY6,"mmmm"),COUNTIF(PG6:PY6,"&gt;"&amp;(PY6-DAY(PY6))),1)))</f>
        <v>O</v>
      </c>
      <c r="PZ5" s="46"/>
      <c r="QA5" s="46" t="str">
        <f t="shared" ref="QA5" si="574">IF(QA6=0,0,UPPER(MID(TEXT(QA6,"mmmm"),COUNTIF(PI6:QA6,"&gt;"&amp;(QA6-DAY(QA6))),1)))</f>
        <v>V</v>
      </c>
      <c r="QB5" s="46"/>
      <c r="QC5" s="46" t="str">
        <f t="shared" ref="QC5" si="575">IF(QC6=0,0,UPPER(MID(TEXT(QC6,"mmmm"),COUNTIF(PK6:QC6,"&gt;"&amp;(QC6-DAY(QC6))),1)))</f>
        <v>E</v>
      </c>
      <c r="QD5" s="46"/>
      <c r="QE5" s="46" t="str">
        <f t="shared" ref="QE5" si="576">IF(QE6=0,0,UPPER(MID(TEXT(QE6,"mmmm"),COUNTIF(PM6:QE6,"&gt;"&amp;(QE6-DAY(QE6))),1)))</f>
        <v>M</v>
      </c>
      <c r="QF5" s="46"/>
      <c r="QG5" s="46" t="str">
        <f t="shared" ref="QG5" si="577">IF(QG6=0,0,UPPER(MID(TEXT(QG6,"mmmm"),COUNTIF(PO6:QG6,"&gt;"&amp;(QG6-DAY(QG6))),1)))</f>
        <v>B</v>
      </c>
      <c r="QH5" s="46"/>
      <c r="QI5" s="46" t="str">
        <f t="shared" ref="QI5" si="578">IF(QI6=0,0,UPPER(MID(TEXT(QI6,"mmmm"),COUNTIF(PQ6:QI6,"&gt;"&amp;(QI6-DAY(QI6))),1)))</f>
        <v>R</v>
      </c>
      <c r="QJ5" s="46"/>
      <c r="QK5" s="46" t="str">
        <f t="shared" ref="QK5" si="579">IF(QK6=0,0,UPPER(MID(TEXT(QK6,"mmmm"),COUNTIF(PS6:QK6,"&gt;"&amp;(QK6-DAY(QK6))),1)))</f>
        <v>E</v>
      </c>
      <c r="QL5" s="46"/>
      <c r="QM5" s="46" t="str">
        <f t="shared" ref="QM5" si="580">IF(QM6=0,0,UPPER(MID(TEXT(QM6,"mmmm"),COUNTIF(PU6:QM6,"&gt;"&amp;(QM6-DAY(QM6))),1)))</f>
        <v/>
      </c>
      <c r="QN5" s="46"/>
      <c r="QO5" s="46" t="str">
        <f t="shared" ref="QO5" si="581">IF(QO6=0,0,UPPER(MID(TEXT(QO6,"mmmm"),COUNTIF(PW6:QO6,"&gt;"&amp;(QO6-DAY(QO6))),1)))</f>
        <v/>
      </c>
      <c r="QP5" s="46"/>
      <c r="QQ5" s="46" t="str">
        <f t="shared" ref="QQ5" si="582">IF(QQ6=0,0,UPPER(MID(TEXT(QQ6,"mmmm"),COUNTIF(PY6:QQ6,"&gt;"&amp;(QQ6-DAY(QQ6))),1)))</f>
        <v/>
      </c>
      <c r="QR5" s="46"/>
      <c r="QS5" s="46" t="str">
        <f t="shared" ref="QS5" si="583">IF(QS6=0,0,UPPER(MID(TEXT(QS6,"mmmm"),COUNTIF(QA6:QS6,"&gt;"&amp;(QS6-DAY(QS6))),1)))</f>
        <v/>
      </c>
      <c r="QT5" s="46"/>
      <c r="QU5" s="46" t="str">
        <f t="shared" ref="QU5" si="584">IF(QU6=0,0,UPPER(MID(TEXT(QU6,"mmmm"),COUNTIF(QC6:QU6,"&gt;"&amp;(QU6-DAY(QU6))),1)))</f>
        <v/>
      </c>
      <c r="QV5" s="46"/>
      <c r="QW5" s="46" t="str">
        <f t="shared" ref="QW5" si="585">IF(QW6=0,0,UPPER(MID(TEXT(QW6,"mmmm"),COUNTIF(QE6:QW6,"&gt;"&amp;(QW6-DAY(QW6))),1)))</f>
        <v/>
      </c>
      <c r="QX5" s="46"/>
      <c r="QY5" s="46" t="str">
        <f t="shared" ref="QY5" si="586">IF(QY6=0,0,UPPER(MID(TEXT(QY6,"mmmm"),COUNTIF(QG6:QY6,"&gt;"&amp;(QY6-DAY(QY6))),1)))</f>
        <v/>
      </c>
      <c r="QZ5" s="46"/>
      <c r="RA5" s="46" t="str">
        <f t="shared" ref="RA5" si="587">IF(RA6=0,0,UPPER(MID(TEXT(RA6,"mmmm"),COUNTIF(QI6:RA6,"&gt;"&amp;(RA6-DAY(RA6))),1)))</f>
        <v/>
      </c>
      <c r="RB5" s="46"/>
      <c r="RC5" s="46" t="str">
        <f t="shared" ref="RC5" si="588">IF(RC6=0,0,UPPER(MID(TEXT(RC6,"mmmm"),COUNTIF(QK6:RC6,"&gt;"&amp;(RC6-DAY(RC6))),1)))</f>
        <v/>
      </c>
      <c r="RD5" s="46"/>
      <c r="RE5" s="46" t="str">
        <f t="shared" ref="RE5" si="589">IF(RE6=0,0,UPPER(MID(TEXT(RE6,"mmmm"),COUNTIF(QM6:RE6,"&gt;"&amp;(RE6-DAY(RE6))),1)))</f>
        <v/>
      </c>
      <c r="RF5" s="46"/>
      <c r="RG5" s="46" t="str">
        <f t="shared" ref="RG5" si="590">IF(RG6=0,0,UPPER(MID(TEXT(RG6,"mmmm"),COUNTIF(QO6:RG6,"&gt;"&amp;(RG6-DAY(RG6))),1)))</f>
        <v/>
      </c>
      <c r="RH5" s="46"/>
      <c r="RI5" s="46" t="str">
        <f t="shared" ref="RI5" si="591">IF(RI6=0,0,UPPER(MID(TEXT(RI6,"mmmm"),COUNTIF(QQ6:RI6,"&gt;"&amp;(RI6-DAY(RI6))),1)))</f>
        <v/>
      </c>
      <c r="RJ5" s="46"/>
      <c r="RK5" s="46" t="str">
        <f t="shared" ref="RK5" si="592">IF(RK6=0,0,UPPER(MID(TEXT(RK6,"mmmm"),COUNTIF(QS6:RK6,"&gt;"&amp;(RK6-DAY(RK6))),1)))</f>
        <v/>
      </c>
      <c r="RL5" s="46"/>
      <c r="RM5" s="46" t="str">
        <f t="shared" ref="RM5" si="593">IF(RM6=0,0,UPPER(MID(TEXT(RM6,"mmmm"),COUNTIF(QU6:RM6,"&gt;"&amp;(RM6-DAY(RM6))),1)))</f>
        <v>D</v>
      </c>
      <c r="RN5" s="46"/>
      <c r="RO5" s="46" t="str">
        <f t="shared" ref="RO5" si="594">IF(RO6=0,0,UPPER(MID(TEXT(RO6,"mmmm"),COUNTIF(QW6:RO6,"&gt;"&amp;(RO6-DAY(RO6))),1)))</f>
        <v>É</v>
      </c>
      <c r="RP5" s="46"/>
      <c r="RQ5" s="46" t="str">
        <f t="shared" ref="RQ5" si="595">IF(RQ6=0,0,UPPER(MID(TEXT(RQ6,"mmmm"),COUNTIF(QY6:RQ6,"&gt;"&amp;(RQ6-DAY(RQ6))),1)))</f>
        <v>C</v>
      </c>
      <c r="RR5" s="46"/>
      <c r="RS5" s="46" t="str">
        <f t="shared" ref="RS5" si="596">IF(RS6=0,0,UPPER(MID(TEXT(RS6,"mmmm"),COUNTIF(RA6:RS6,"&gt;"&amp;(RS6-DAY(RS6))),1)))</f>
        <v>E</v>
      </c>
      <c r="RT5" s="46"/>
      <c r="RU5" s="46" t="str">
        <f t="shared" ref="RU5" si="597">IF(RU6=0,0,UPPER(MID(TEXT(RU6,"mmmm"),COUNTIF(RC6:RU6,"&gt;"&amp;(RU6-DAY(RU6))),1)))</f>
        <v>M</v>
      </c>
      <c r="RV5" s="46"/>
      <c r="RW5" s="46" t="str">
        <f t="shared" ref="RW5" si="598">IF(RW6=0,0,UPPER(MID(TEXT(RW6,"mmmm"),COUNTIF(RE6:RW6,"&gt;"&amp;(RW6-DAY(RW6))),1)))</f>
        <v>B</v>
      </c>
      <c r="RX5" s="46"/>
      <c r="RY5" s="46" t="str">
        <f t="shared" ref="RY5" si="599">IF(RY6=0,0,UPPER(MID(TEXT(RY6,"mmmm"),COUNTIF(RG6:RY6,"&gt;"&amp;(RY6-DAY(RY6))),1)))</f>
        <v>R</v>
      </c>
      <c r="RZ5" s="46"/>
      <c r="SA5" s="46" t="str">
        <f t="shared" ref="SA5" si="600">IF(SA6=0,0,UPPER(MID(TEXT(SA6,"mmmm"),COUNTIF(RI6:SA6,"&gt;"&amp;(SA6-DAY(SA6))),1)))</f>
        <v>E</v>
      </c>
      <c r="SB5" s="46"/>
      <c r="SC5" s="46" t="str">
        <f t="shared" ref="SC5" si="601">IF(SC6=0,0,UPPER(MID(TEXT(SC6,"mmmm"),COUNTIF(RK6:SC6,"&gt;"&amp;(SC6-DAY(SC6))),1)))</f>
        <v/>
      </c>
      <c r="SD5" s="46"/>
      <c r="SE5" s="46" t="str">
        <f t="shared" ref="SE5" si="602">IF(SE6=0,0,UPPER(MID(TEXT(SE6,"mmmm"),COUNTIF(RM6:SE6,"&gt;"&amp;(SE6-DAY(SE6))),1)))</f>
        <v/>
      </c>
      <c r="SF5" s="46"/>
      <c r="SG5" s="46" t="str">
        <f t="shared" ref="SG5" si="603">IF(SG6=0,0,UPPER(MID(TEXT(SG6,"mmmm"),COUNTIF(RO6:SG6,"&gt;"&amp;(SG6-DAY(SG6))),1)))</f>
        <v/>
      </c>
      <c r="SH5" s="46"/>
      <c r="SI5" s="46" t="str">
        <f t="shared" ref="SI5" si="604">IF(SI6=0,0,UPPER(MID(TEXT(SI6,"mmmm"),COUNTIF(RQ6:SI6,"&gt;"&amp;(SI6-DAY(SI6))),1)))</f>
        <v/>
      </c>
      <c r="SJ5" s="46"/>
      <c r="SK5" s="46" t="str">
        <f t="shared" ref="SK5" si="605">IF(SK6=0,0,UPPER(MID(TEXT(SK6,"mmmm"),COUNTIF(RS6:SK6,"&gt;"&amp;(SK6-DAY(SK6))),1)))</f>
        <v/>
      </c>
      <c r="SL5" s="46"/>
      <c r="SM5" s="46" t="str">
        <f t="shared" ref="SM5" si="606">IF(SM6=0,0,UPPER(MID(TEXT(SM6,"mmmm"),COUNTIF(RU6:SM6,"&gt;"&amp;(SM6-DAY(SM6))),1)))</f>
        <v/>
      </c>
      <c r="SN5" s="46"/>
      <c r="SO5" s="46" t="str">
        <f t="shared" ref="SO5" si="607">IF(SO6=0,0,UPPER(MID(TEXT(SO6,"mmmm"),COUNTIF(RW6:SO6,"&gt;"&amp;(SO6-DAY(SO6))),1)))</f>
        <v/>
      </c>
      <c r="SP5" s="46"/>
      <c r="SQ5" s="46" t="str">
        <f t="shared" ref="SQ5" si="608">IF(SQ6=0,0,UPPER(MID(TEXT(SQ6,"mmmm"),COUNTIF(RY6:SQ6,"&gt;"&amp;(SQ6-DAY(SQ6))),1)))</f>
        <v/>
      </c>
      <c r="SR5" s="46"/>
      <c r="SS5" s="46" t="str">
        <f t="shared" ref="SS5" si="609">IF(SS6=0,0,UPPER(MID(TEXT(SS6,"mmmm"),COUNTIF(SA6:SS6,"&gt;"&amp;(SS6-DAY(SS6))),1)))</f>
        <v/>
      </c>
      <c r="ST5" s="46"/>
      <c r="SU5" s="46" t="str">
        <f t="shared" ref="SU5" si="610">IF(SU6=0,0,UPPER(MID(TEXT(SU6,"mmmm"),COUNTIF(SC6:SU6,"&gt;"&amp;(SU6-DAY(SU6))),1)))</f>
        <v/>
      </c>
      <c r="SV5" s="46"/>
      <c r="SW5" s="46" t="str">
        <f t="shared" ref="SW5" si="611">IF(SW6=0,0,UPPER(MID(TEXT(SW6,"mmmm"),COUNTIF(SE6:SW6,"&gt;"&amp;(SW6-DAY(SW6))),1)))</f>
        <v/>
      </c>
      <c r="SX5" s="46"/>
      <c r="SY5" s="46" t="str">
        <f t="shared" ref="SY5" si="612">IF(SY6=0,0,UPPER(MID(TEXT(SY6,"mmmm"),COUNTIF(SG6:SY6,"&gt;"&amp;(SY6-DAY(SY6))),1)))</f>
        <v/>
      </c>
      <c r="SZ5" s="46"/>
      <c r="TA5" s="46" t="str">
        <f t="shared" ref="TA5" si="613">IF(TA6=0,0,UPPER(MID(TEXT(TA6,"mmmm"),COUNTIF(SI6:TA6,"&gt;"&amp;(TA6-DAY(TA6))),1)))</f>
        <v/>
      </c>
      <c r="TB5" s="46"/>
      <c r="TC5" s="46" t="str">
        <f t="shared" ref="TC5" si="614">IF(TC6=0,0,UPPER(MID(TEXT(TC6,"mmmm"),COUNTIF(SK6:TC6,"&gt;"&amp;(TC6-DAY(TC6))),1)))</f>
        <v/>
      </c>
      <c r="TD5" s="46"/>
      <c r="TE5" s="46" t="str">
        <f t="shared" ref="TE5" si="615">IF(TE6=0,0,UPPER(MID(TEXT(TE6,"mmmm"),COUNTIF(SM6:TE6,"&gt;"&amp;(TE6-DAY(TE6))),1)))</f>
        <v/>
      </c>
      <c r="TF5" s="46"/>
      <c r="TG5" s="46" t="str">
        <f t="shared" ref="TG5" si="616">IF(TG6=0,0,UPPER(MID(TEXT(TG6,"mmmm"),COUNTIF(SO6:TG6,"&gt;"&amp;(TG6-DAY(TG6))),1)))</f>
        <v>J</v>
      </c>
      <c r="TH5" s="46"/>
      <c r="TI5" s="46">
        <f t="shared" ref="TI5" si="617">IF(TI6=0,0,UPPER(MID(TEXT(TI6,"mmmm"),COUNTIF(SQ6:TI6,"&gt;"&amp;(TI6-DAY(TI6))),1)))</f>
        <v>0</v>
      </c>
      <c r="TJ5" s="46"/>
      <c r="TK5" s="46">
        <f t="shared" ref="TK5" si="618">IF(TK6=0,0,UPPER(MID(TEXT(TK6,"mmmm"),COUNTIF(SS6:TK6,"&gt;"&amp;(TK6-DAY(TK6))),1)))</f>
        <v>0</v>
      </c>
      <c r="TL5" s="46"/>
      <c r="TM5" s="46">
        <f t="shared" ref="TM5" si="619">IF(TM6=0,0,UPPER(MID(TEXT(TM6,"mmmm"),COUNTIF(SU6:TM6,"&gt;"&amp;(TM6-DAY(TM6))),1)))</f>
        <v>0</v>
      </c>
      <c r="TN5" s="46"/>
      <c r="TO5" s="46">
        <f t="shared" ref="TO5" si="620">IF(TO6=0,0,UPPER(MID(TEXT(TO6,"mmmm"),COUNTIF(SW6:TO6,"&gt;"&amp;(TO6-DAY(TO6))),1)))</f>
        <v>0</v>
      </c>
      <c r="TP5" s="46"/>
      <c r="TQ5" s="46">
        <f t="shared" ref="TQ5" si="621">IF(TQ6=0,0,UPPER(MID(TEXT(TQ6,"mmmm"),COUNTIF(SY6:TQ6,"&gt;"&amp;(TQ6-DAY(TQ6))),1)))</f>
        <v>0</v>
      </c>
      <c r="TR5" s="46"/>
      <c r="TS5" s="46">
        <f t="shared" ref="TS5" si="622">IF(TS6=0,0,UPPER(MID(TEXT(TS6,"mmmm"),COUNTIF(TA6:TS6,"&gt;"&amp;(TS6-DAY(TS6))),1)))</f>
        <v>0</v>
      </c>
      <c r="TT5" s="46"/>
      <c r="TU5" s="46">
        <f t="shared" ref="TU5" si="623">IF(TU6=0,0,UPPER(MID(TEXT(TU6,"mmmm"),COUNTIF(TC6:TU6,"&gt;"&amp;(TU6-DAY(TU6))),1)))</f>
        <v>0</v>
      </c>
      <c r="TV5" s="46"/>
      <c r="TW5" s="46">
        <f t="shared" ref="TW5" si="624">IF(TW6=0,0,UPPER(MID(TEXT(TW6,"mmmm"),COUNTIF(TE6:TW6,"&gt;"&amp;(TW6-DAY(TW6))),1)))</f>
        <v>0</v>
      </c>
      <c r="TX5" s="46"/>
      <c r="TY5" s="46">
        <f t="shared" ref="TY5" si="625">IF(TY6=0,0,UPPER(MID(TEXT(TY6,"mmmm"),COUNTIF(TG6:TY6,"&gt;"&amp;(TY6-DAY(TY6))),1)))</f>
        <v>0</v>
      </c>
      <c r="TZ5" s="46"/>
      <c r="UA5" s="46">
        <f t="shared" ref="UA5" si="626">IF(UA6=0,0,UPPER(MID(TEXT(UA6,"mmmm"),COUNTIF(TI6:UA6,"&gt;"&amp;(UA6-DAY(UA6))),1)))</f>
        <v>0</v>
      </c>
      <c r="UB5" s="46"/>
      <c r="UC5" s="46">
        <f t="shared" ref="UC5" si="627">IF(UC6=0,0,UPPER(MID(TEXT(UC6,"mmmm"),COUNTIF(TK6:UC6,"&gt;"&amp;(UC6-DAY(UC6))),1)))</f>
        <v>0</v>
      </c>
      <c r="UD5" s="46"/>
      <c r="UE5" s="46">
        <f t="shared" ref="UE5" si="628">IF(UE6=0,0,UPPER(MID(TEXT(UE6,"mmmm"),COUNTIF(TM6:UE6,"&gt;"&amp;(UE6-DAY(UE6))),1)))</f>
        <v>0</v>
      </c>
      <c r="UF5" s="46"/>
      <c r="UG5" s="46">
        <f t="shared" ref="UG5" si="629">IF(UG6=0,0,UPPER(MID(TEXT(UG6,"mmmm"),COUNTIF(TO6:UG6,"&gt;"&amp;(UG6-DAY(UG6))),1)))</f>
        <v>0</v>
      </c>
      <c r="UH5" s="46"/>
      <c r="UI5" s="46">
        <f t="shared" ref="UI5" si="630">IF(UI6=0,0,UPPER(MID(TEXT(UI6,"mmmm"),COUNTIF(TQ6:UI6,"&gt;"&amp;(UI6-DAY(UI6))),1)))</f>
        <v>0</v>
      </c>
      <c r="UJ5" s="46"/>
      <c r="UK5" s="46">
        <f t="shared" ref="UK5" si="631">IF(UK6=0,0,UPPER(MID(TEXT(UK6,"mmmm"),COUNTIF(TS6:UK6,"&gt;"&amp;(UK6-DAY(UK6))),1)))</f>
        <v>0</v>
      </c>
      <c r="UL5" s="46"/>
      <c r="UM5" s="46">
        <f t="shared" ref="UM5" si="632">IF(UM6=0,0,UPPER(MID(TEXT(UM6,"mmmm"),COUNTIF(TU6:UM6,"&gt;"&amp;(UM6-DAY(UM6))),1)))</f>
        <v>0</v>
      </c>
      <c r="UN5" s="46"/>
      <c r="UO5" s="46">
        <f t="shared" ref="UO5" si="633">IF(UO6=0,0,UPPER(MID(TEXT(UO6,"mmmm"),COUNTIF(TW6:UO6,"&gt;"&amp;(UO6-DAY(UO6))),1)))</f>
        <v>0</v>
      </c>
      <c r="UP5" s="46"/>
      <c r="UQ5" s="46">
        <f t="shared" ref="UQ5" si="634">IF(UQ6=0,0,UPPER(MID(TEXT(UQ6,"mmmm"),COUNTIF(TY6:UQ6,"&gt;"&amp;(UQ6-DAY(UQ6))),1)))</f>
        <v>0</v>
      </c>
      <c r="UR5" s="46"/>
      <c r="US5" s="46">
        <f t="shared" ref="US5" si="635">IF(US6=0,0,UPPER(MID(TEXT(US6,"mmmm"),COUNTIF(UA6:US6,"&gt;"&amp;(US6-DAY(US6))),1)))</f>
        <v>0</v>
      </c>
      <c r="UT5" s="46"/>
      <c r="UU5" s="46">
        <f t="shared" ref="UU5" si="636">IF(UU6=0,0,UPPER(MID(TEXT(UU6,"mmmm"),COUNTIF(UC6:UU6,"&gt;"&amp;(UU6-DAY(UU6))),1)))</f>
        <v>0</v>
      </c>
      <c r="UV5" s="46"/>
      <c r="UW5" s="46">
        <f t="shared" ref="UW5" si="637">IF(UW6=0,0,UPPER(MID(TEXT(UW6,"mmmm"),COUNTIF(UE6:UW6,"&gt;"&amp;(UW6-DAY(UW6))),1)))</f>
        <v>0</v>
      </c>
      <c r="UX5" s="46"/>
      <c r="UY5" s="46">
        <f t="shared" ref="UY5" si="638">IF(UY6=0,0,UPPER(MID(TEXT(UY6,"mmmm"),COUNTIF(UG6:UY6,"&gt;"&amp;(UY6-DAY(UY6))),1)))</f>
        <v>0</v>
      </c>
      <c r="UZ5" s="46"/>
      <c r="VA5" s="46">
        <f t="shared" ref="VA5" si="639">IF(VA6=0,0,UPPER(MID(TEXT(VA6,"mmmm"),COUNTIF(UI6:VA6,"&gt;"&amp;(VA6-DAY(VA6))),1)))</f>
        <v>0</v>
      </c>
      <c r="VB5" s="46"/>
      <c r="VC5" s="46">
        <f t="shared" ref="VC5" si="640">IF(VC6=0,0,UPPER(MID(TEXT(VC6,"mmmm"),COUNTIF(UK6:VC6,"&gt;"&amp;(VC6-DAY(VC6))),1)))</f>
        <v>0</v>
      </c>
      <c r="VD5" s="46"/>
      <c r="VE5" s="46">
        <f t="shared" ref="VE5" si="641">IF(VE6=0,0,UPPER(MID(TEXT(VE6,"mmmm"),COUNTIF(UM6:VE6,"&gt;"&amp;(VE6-DAY(VE6))),1)))</f>
        <v>0</v>
      </c>
      <c r="VF5" s="46"/>
      <c r="VG5" s="46">
        <f t="shared" ref="VG5" si="642">IF(VG6=0,0,UPPER(MID(TEXT(VG6,"mmmm"),COUNTIF(UO6:VG6,"&gt;"&amp;(VG6-DAY(VG6))),1)))</f>
        <v>0</v>
      </c>
      <c r="VH5" s="46"/>
      <c r="VI5" s="46">
        <f t="shared" ref="VI5" si="643">IF(VI6=0,0,UPPER(MID(TEXT(VI6,"mmmm"),COUNTIF(UQ6:VI6,"&gt;"&amp;(VI6-DAY(VI6))),1)))</f>
        <v>0</v>
      </c>
      <c r="VJ5" s="46"/>
      <c r="VK5" s="46">
        <f t="shared" ref="VK5" si="644">IF(VK6=0,0,UPPER(MID(TEXT(VK6,"mmmm"),COUNTIF(US6:VK6,"&gt;"&amp;(VK6-DAY(VK6))),1)))</f>
        <v>0</v>
      </c>
      <c r="VL5" s="46"/>
      <c r="VM5" s="46">
        <f t="shared" ref="VM5" si="645">IF(VM6=0,0,UPPER(MID(TEXT(VM6,"mmmm"),COUNTIF(UU6:VM6,"&gt;"&amp;(VM6-DAY(VM6))),1)))</f>
        <v>0</v>
      </c>
      <c r="VN5" s="46"/>
      <c r="VO5" s="46">
        <f t="shared" ref="VO5" si="646">IF(VO6=0,0,UPPER(MID(TEXT(VO6,"mmmm"),COUNTIF(UW6:VO6,"&gt;"&amp;(VO6-DAY(VO6))),1)))</f>
        <v>0</v>
      </c>
      <c r="VP5" s="46"/>
      <c r="VQ5" s="46">
        <f t="shared" ref="VQ5" si="647">IF(VQ6=0,0,UPPER(MID(TEXT(VQ6,"mmmm"),COUNTIF(UY6:VQ6,"&gt;"&amp;(VQ6-DAY(VQ6))),1)))</f>
        <v>0</v>
      </c>
      <c r="VR5" s="46"/>
      <c r="VS5" s="46">
        <f t="shared" ref="VS5" si="648">IF(VS6=0,0,UPPER(MID(TEXT(VS6,"mmmm"),COUNTIF(VA6:VS6,"&gt;"&amp;(VS6-DAY(VS6))),1)))</f>
        <v>0</v>
      </c>
      <c r="VT5" s="46"/>
      <c r="VU5" s="46">
        <f t="shared" ref="VU5" si="649">IF(VU6=0,0,UPPER(MID(TEXT(VU6,"mmmm"),COUNTIF(VC6:VU6,"&gt;"&amp;(VU6-DAY(VU6))),1)))</f>
        <v>0</v>
      </c>
      <c r="VV5" s="46"/>
      <c r="VW5" s="46">
        <f t="shared" ref="VW5" si="650">IF(VW6=0,0,UPPER(MID(TEXT(VW6,"mmmm"),COUNTIF(VE6:VW6,"&gt;"&amp;(VW6-DAY(VW6))),1)))</f>
        <v>0</v>
      </c>
      <c r="VX5" s="46"/>
      <c r="VY5" s="46">
        <f t="shared" ref="VY5" si="651">IF(VY6=0,0,UPPER(MID(TEXT(VY6,"mmmm"),COUNTIF(VG6:VY6,"&gt;"&amp;(VY6-DAY(VY6))),1)))</f>
        <v>0</v>
      </c>
      <c r="VZ5" s="46"/>
      <c r="WA5" s="46">
        <f t="shared" ref="WA5" si="652">IF(WA6=0,0,UPPER(MID(TEXT(WA6,"mmmm"),COUNTIF(VI6:WA6,"&gt;"&amp;(WA6-DAY(WA6))),1)))</f>
        <v>0</v>
      </c>
      <c r="WB5" s="46"/>
      <c r="WC5" s="46">
        <f t="shared" ref="WC5" si="653">IF(WC6=0,0,UPPER(MID(TEXT(WC6,"mmmm"),COUNTIF(VK6:WC6,"&gt;"&amp;(WC6-DAY(WC6))),1)))</f>
        <v>0</v>
      </c>
      <c r="WD5" s="46"/>
      <c r="WE5" s="46">
        <f t="shared" ref="WE5" si="654">IF(WE6=0,0,UPPER(MID(TEXT(WE6,"mmmm"),COUNTIF(VM6:WE6,"&gt;"&amp;(WE6-DAY(WE6))),1)))</f>
        <v>0</v>
      </c>
      <c r="WF5" s="46"/>
      <c r="WG5" s="46">
        <f t="shared" ref="WG5" si="655">IF(WG6=0,0,UPPER(MID(TEXT(WG6,"mmmm"),COUNTIF(VO6:WG6,"&gt;"&amp;(WG6-DAY(WG6))),1)))</f>
        <v>0</v>
      </c>
      <c r="WH5" s="46"/>
      <c r="WI5" s="46">
        <f t="shared" ref="WI5" si="656">IF(WI6=0,0,UPPER(MID(TEXT(WI6,"mmmm"),COUNTIF(VQ6:WI6,"&gt;"&amp;(WI6-DAY(WI6))),1)))</f>
        <v>0</v>
      </c>
      <c r="WJ5" s="46"/>
      <c r="WK5" s="46">
        <f t="shared" ref="WK5" si="657">IF(WK6=0,0,UPPER(MID(TEXT(WK6,"mmmm"),COUNTIF(VS6:WK6,"&gt;"&amp;(WK6-DAY(WK6))),1)))</f>
        <v>0</v>
      </c>
      <c r="WL5" s="46"/>
      <c r="WM5" s="46">
        <f t="shared" ref="WM5" si="658">IF(WM6=0,0,UPPER(MID(TEXT(WM6,"mmmm"),COUNTIF(VU6:WM6,"&gt;"&amp;(WM6-DAY(WM6))),1)))</f>
        <v>0</v>
      </c>
      <c r="WN5" s="46"/>
      <c r="WO5" s="46">
        <f t="shared" ref="WO5" si="659">IF(WO6=0,0,UPPER(MID(TEXT(WO6,"mmmm"),COUNTIF(VW6:WO6,"&gt;"&amp;(WO6-DAY(WO6))),1)))</f>
        <v>0</v>
      </c>
      <c r="WP5" s="46"/>
      <c r="WQ5" s="46">
        <f t="shared" ref="WQ5" si="660">IF(WQ6=0,0,UPPER(MID(TEXT(WQ6,"mmmm"),COUNTIF(VY6:WQ6,"&gt;"&amp;(WQ6-DAY(WQ6))),1)))</f>
        <v>0</v>
      </c>
      <c r="WR5" s="46"/>
      <c r="WS5" s="46">
        <f t="shared" ref="WS5" si="661">IF(WS6=0,0,UPPER(MID(TEXT(WS6,"mmmm"),COUNTIF(WA6:WS6,"&gt;"&amp;(WS6-DAY(WS6))),1)))</f>
        <v>0</v>
      </c>
      <c r="WT5" s="46"/>
      <c r="WU5" s="46">
        <f t="shared" ref="WU5" si="662">IF(WU6=0,0,UPPER(MID(TEXT(WU6,"mmmm"),COUNTIF(WC6:WU6,"&gt;"&amp;(WU6-DAY(WU6))),1)))</f>
        <v>0</v>
      </c>
      <c r="WV5" s="46"/>
      <c r="WW5" s="46">
        <f t="shared" ref="WW5" si="663">IF(WW6=0,0,UPPER(MID(TEXT(WW6,"mmmm"),COUNTIF(WE6:WW6,"&gt;"&amp;(WW6-DAY(WW6))),1)))</f>
        <v>0</v>
      </c>
      <c r="WX5" s="46"/>
      <c r="WY5" s="46">
        <f t="shared" ref="WY5" si="664">IF(WY6=0,0,UPPER(MID(TEXT(WY6,"mmmm"),COUNTIF(WG6:WY6,"&gt;"&amp;(WY6-DAY(WY6))),1)))</f>
        <v>0</v>
      </c>
      <c r="WZ5" s="46"/>
      <c r="XA5" s="46">
        <f t="shared" ref="XA5" si="665">IF(XA6=0,0,UPPER(MID(TEXT(XA6,"mmmm"),COUNTIF(WI6:XA6,"&gt;"&amp;(XA6-DAY(XA6))),1)))</f>
        <v>0</v>
      </c>
      <c r="XB5" s="46"/>
      <c r="XC5" s="46">
        <f t="shared" ref="XC5" si="666">IF(XC6=0,0,UPPER(MID(TEXT(XC6,"mmmm"),COUNTIF(WK6:XC6,"&gt;"&amp;(XC6-DAY(XC6))),1)))</f>
        <v>0</v>
      </c>
      <c r="XD5" s="46"/>
      <c r="XE5" s="46">
        <f t="shared" ref="XE5" si="667">IF(XE6=0,0,UPPER(MID(TEXT(XE6,"mmmm"),COUNTIF(WM6:XE6,"&gt;"&amp;(XE6-DAY(XE6))),1)))</f>
        <v>0</v>
      </c>
      <c r="XF5" s="46"/>
      <c r="XG5" s="46">
        <f t="shared" ref="XG5" si="668">IF(XG6=0,0,UPPER(MID(TEXT(XG6,"mmmm"),COUNTIF(WO6:XG6,"&gt;"&amp;(XG6-DAY(XG6))),1)))</f>
        <v>0</v>
      </c>
      <c r="XH5" s="46"/>
      <c r="XI5" s="46">
        <f t="shared" ref="XI5" si="669">IF(XI6=0,0,UPPER(MID(TEXT(XI6,"mmmm"),COUNTIF(WQ6:XI6,"&gt;"&amp;(XI6-DAY(XI6))),1)))</f>
        <v>0</v>
      </c>
      <c r="XJ5" s="46"/>
      <c r="XK5" s="46">
        <f t="shared" ref="XK5" si="670">IF(XK6=0,0,UPPER(MID(TEXT(XK6,"mmmm"),COUNTIF(WS6:XK6,"&gt;"&amp;(XK6-DAY(XK6))),1)))</f>
        <v>0</v>
      </c>
      <c r="XL5" s="46"/>
      <c r="XM5" s="46">
        <f t="shared" ref="XM5" si="671">IF(XM6=0,0,UPPER(MID(TEXT(XM6,"mmmm"),COUNTIF(WU6:XM6,"&gt;"&amp;(XM6-DAY(XM6))),1)))</f>
        <v>0</v>
      </c>
      <c r="XN5" s="46"/>
      <c r="XO5" s="46">
        <f t="shared" ref="XO5" si="672">IF(XO6=0,0,UPPER(MID(TEXT(XO6,"mmmm"),COUNTIF(WW6:XO6,"&gt;"&amp;(XO6-DAY(XO6))),1)))</f>
        <v>0</v>
      </c>
      <c r="XP5" s="46"/>
      <c r="XQ5" s="46">
        <f t="shared" ref="XQ5" si="673">IF(XQ6=0,0,UPPER(MID(TEXT(XQ6,"mmmm"),COUNTIF(WY6:XQ6,"&gt;"&amp;(XQ6-DAY(XQ6))),1)))</f>
        <v>0</v>
      </c>
      <c r="XR5" s="46"/>
      <c r="XS5" s="46">
        <f t="shared" ref="XS5" si="674">IF(XS6=0,0,UPPER(MID(TEXT(XS6,"mmmm"),COUNTIF(XA6:XS6,"&gt;"&amp;(XS6-DAY(XS6))),1)))</f>
        <v>0</v>
      </c>
      <c r="XT5" s="46"/>
      <c r="XU5" s="46">
        <f t="shared" ref="XU5" si="675">IF(XU6=0,0,UPPER(MID(TEXT(XU6,"mmmm"),COUNTIF(XC6:XU6,"&gt;"&amp;(XU6-DAY(XU6))),1)))</f>
        <v>0</v>
      </c>
      <c r="XV5" s="46"/>
      <c r="XW5" s="46">
        <f t="shared" ref="XW5" si="676">IF(XW6=0,0,UPPER(MID(TEXT(XW6,"mmmm"),COUNTIF(XE6:XW6,"&gt;"&amp;(XW6-DAY(XW6))),1)))</f>
        <v>0</v>
      </c>
      <c r="XX5" s="46"/>
      <c r="XY5" s="46">
        <f t="shared" ref="XY5" si="677">IF(XY6=0,0,UPPER(MID(TEXT(XY6,"mmmm"),COUNTIF(XG6:XY6,"&gt;"&amp;(XY6-DAY(XY6))),1)))</f>
        <v>0</v>
      </c>
      <c r="XZ5" s="46"/>
      <c r="YA5" s="46">
        <f t="shared" ref="YA5" si="678">IF(YA6=0,0,UPPER(MID(TEXT(YA6,"mmmm"),COUNTIF(XI6:YA6,"&gt;"&amp;(YA6-DAY(YA6))),1)))</f>
        <v>0</v>
      </c>
      <c r="YB5" s="46"/>
      <c r="YC5" s="46">
        <f t="shared" ref="YC5" si="679">IF(YC6=0,0,UPPER(MID(TEXT(YC6,"mmmm"),COUNTIF(XK6:YC6,"&gt;"&amp;(YC6-DAY(YC6))),1)))</f>
        <v>0</v>
      </c>
      <c r="YD5" s="46"/>
      <c r="YE5" s="46">
        <f t="shared" ref="YE5" si="680">IF(YE6=0,0,UPPER(MID(TEXT(YE6,"mmmm"),COUNTIF(XM6:YE6,"&gt;"&amp;(YE6-DAY(YE6))),1)))</f>
        <v>0</v>
      </c>
      <c r="YF5" s="46"/>
      <c r="YG5" s="46">
        <f t="shared" ref="YG5" si="681">IF(YG6=0,0,UPPER(MID(TEXT(YG6,"mmmm"),COUNTIF(XO6:YG6,"&gt;"&amp;(YG6-DAY(YG6))),1)))</f>
        <v>0</v>
      </c>
      <c r="YH5" s="46"/>
      <c r="YI5" s="46">
        <f t="shared" ref="YI5" si="682">IF(YI6=0,0,UPPER(MID(TEXT(YI6,"mmmm"),COUNTIF(XQ6:YI6,"&gt;"&amp;(YI6-DAY(YI6))),1)))</f>
        <v>0</v>
      </c>
      <c r="YJ5" s="46"/>
      <c r="YK5" s="46">
        <f t="shared" ref="YK5" si="683">IF(YK6=0,0,UPPER(MID(TEXT(YK6,"mmmm"),COUNTIF(XS6:YK6,"&gt;"&amp;(YK6-DAY(YK6))),1)))</f>
        <v>0</v>
      </c>
      <c r="YL5" s="46"/>
      <c r="YM5" s="46">
        <f t="shared" ref="YM5" si="684">IF(YM6=0,0,UPPER(MID(TEXT(YM6,"mmmm"),COUNTIF(XU6:YM6,"&gt;"&amp;(YM6-DAY(YM6))),1)))</f>
        <v>0</v>
      </c>
      <c r="YN5" s="46"/>
      <c r="YO5" s="46">
        <f t="shared" ref="YO5" si="685">IF(YO6=0,0,UPPER(MID(TEXT(YO6,"mmmm"),COUNTIF(XW6:YO6,"&gt;"&amp;(YO6-DAY(YO6))),1)))</f>
        <v>0</v>
      </c>
      <c r="YP5" s="46"/>
      <c r="YQ5" s="46">
        <f t="shared" ref="YQ5" si="686">IF(YQ6=0,0,UPPER(MID(TEXT(YQ6,"mmmm"),COUNTIF(XY6:YQ6,"&gt;"&amp;(YQ6-DAY(YQ6))),1)))</f>
        <v>0</v>
      </c>
      <c r="YR5" s="46"/>
      <c r="YS5" s="46">
        <f t="shared" ref="YS5" si="687">IF(YS6=0,0,UPPER(MID(TEXT(YS6,"mmmm"),COUNTIF(YA6:YS6,"&gt;"&amp;(YS6-DAY(YS6))),1)))</f>
        <v>0</v>
      </c>
      <c r="YT5" s="46"/>
      <c r="YU5" s="46">
        <f t="shared" ref="YU5" si="688">IF(YU6=0,0,UPPER(MID(TEXT(YU6,"mmmm"),COUNTIF(YC6:YU6,"&gt;"&amp;(YU6-DAY(YU6))),1)))</f>
        <v>0</v>
      </c>
      <c r="YV5" s="46"/>
      <c r="YW5" s="46">
        <f t="shared" ref="YW5" si="689">IF(YW6=0,0,UPPER(MID(TEXT(YW6,"mmmm"),COUNTIF(YE6:YW6,"&gt;"&amp;(YW6-DAY(YW6))),1)))</f>
        <v>0</v>
      </c>
      <c r="YX5" s="46"/>
      <c r="YY5" s="46">
        <f t="shared" ref="YY5" si="690">IF(YY6=0,0,UPPER(MID(TEXT(YY6,"mmmm"),COUNTIF(YG6:YY6,"&gt;"&amp;(YY6-DAY(YY6))),1)))</f>
        <v>0</v>
      </c>
      <c r="YZ5" s="46"/>
      <c r="ZA5" s="46">
        <f t="shared" ref="ZA5" si="691">IF(ZA6=0,0,UPPER(MID(TEXT(ZA6,"mmmm"),COUNTIF(YI6:ZA6,"&gt;"&amp;(ZA6-DAY(ZA6))),1)))</f>
        <v>0</v>
      </c>
      <c r="ZB5" s="46"/>
      <c r="ZC5" s="46">
        <f t="shared" ref="ZC5" si="692">IF(ZC6=0,0,UPPER(MID(TEXT(ZC6,"mmmm"),COUNTIF(YK6:ZC6,"&gt;"&amp;(ZC6-DAY(ZC6))),1)))</f>
        <v>0</v>
      </c>
      <c r="ZD5" s="46"/>
      <c r="ZE5" s="46">
        <f t="shared" ref="ZE5" si="693">IF(ZE6=0,0,UPPER(MID(TEXT(ZE6,"mmmm"),COUNTIF(YM6:ZE6,"&gt;"&amp;(ZE6-DAY(ZE6))),1)))</f>
        <v>0</v>
      </c>
      <c r="ZF5" s="46"/>
      <c r="ZG5" s="46">
        <f t="shared" ref="ZG5" si="694">IF(ZG6=0,0,UPPER(MID(TEXT(ZG6,"mmmm"),COUNTIF(YO6:ZG6,"&gt;"&amp;(ZG6-DAY(ZG6))),1)))</f>
        <v>0</v>
      </c>
      <c r="ZH5" s="46"/>
      <c r="ZI5" s="46">
        <f t="shared" ref="ZI5" si="695">IF(ZI6=0,0,UPPER(MID(TEXT(ZI6,"mmmm"),COUNTIF(YQ6:ZI6,"&gt;"&amp;(ZI6-DAY(ZI6))),1)))</f>
        <v>0</v>
      </c>
      <c r="ZJ5" s="46"/>
      <c r="ZK5" s="46">
        <f t="shared" ref="ZK5" si="696">IF(ZK6=0,0,UPPER(MID(TEXT(ZK6,"mmmm"),COUNTIF(YS6:ZK6,"&gt;"&amp;(ZK6-DAY(ZK6))),1)))</f>
        <v>0</v>
      </c>
      <c r="ZL5" s="46"/>
      <c r="ZM5" s="46">
        <f t="shared" ref="ZM5" si="697">IF(ZM6=0,0,UPPER(MID(TEXT(ZM6,"mmmm"),COUNTIF(YU6:ZM6,"&gt;"&amp;(ZM6-DAY(ZM6))),1)))</f>
        <v>0</v>
      </c>
      <c r="ZN5" s="46"/>
      <c r="ZO5" s="46">
        <f t="shared" ref="ZO5" si="698">IF(ZO6=0,0,UPPER(MID(TEXT(ZO6,"mmmm"),COUNTIF(YW6:ZO6,"&gt;"&amp;(ZO6-DAY(ZO6))),1)))</f>
        <v>0</v>
      </c>
      <c r="ZP5" s="46"/>
      <c r="ZQ5" s="46">
        <f t="shared" ref="ZQ5" si="699">IF(ZQ6=0,0,UPPER(MID(TEXT(ZQ6,"mmmm"),COUNTIF(YY6:ZQ6,"&gt;"&amp;(ZQ6-DAY(ZQ6))),1)))</f>
        <v>0</v>
      </c>
      <c r="ZR5" s="46"/>
      <c r="ZS5" s="46">
        <f t="shared" ref="ZS5" si="700">IF(ZS6=0,0,UPPER(MID(TEXT(ZS6,"mmmm"),COUNTIF(ZA6:ZS6,"&gt;"&amp;(ZS6-DAY(ZS6))),1)))</f>
        <v>0</v>
      </c>
      <c r="ZT5" s="46"/>
      <c r="ZU5" s="46">
        <f t="shared" ref="ZU5" si="701">IF(ZU6=0,0,UPPER(MID(TEXT(ZU6,"mmmm"),COUNTIF(ZC6:ZU6,"&gt;"&amp;(ZU6-DAY(ZU6))),1)))</f>
        <v>0</v>
      </c>
      <c r="ZV5" s="46"/>
      <c r="ZW5" s="46">
        <f t="shared" ref="ZW5" si="702">IF(ZW6=0,0,UPPER(MID(TEXT(ZW6,"mmmm"),COUNTIF(ZE6:ZW6,"&gt;"&amp;(ZW6-DAY(ZW6))),1)))</f>
        <v>0</v>
      </c>
      <c r="ZX5" s="46"/>
      <c r="ZY5" s="46">
        <f t="shared" ref="ZY5" si="703">IF(ZY6=0,0,UPPER(MID(TEXT(ZY6,"mmmm"),COUNTIF(ZG6:ZY6,"&gt;"&amp;(ZY6-DAY(ZY6))),1)))</f>
        <v>0</v>
      </c>
      <c r="ZZ5" s="46"/>
      <c r="AAA5" s="46">
        <f t="shared" ref="AAA5" si="704">IF(AAA6=0,0,UPPER(MID(TEXT(AAA6,"mmmm"),COUNTIF(ZI6:AAA6,"&gt;"&amp;(AAA6-DAY(AAA6))),1)))</f>
        <v>0</v>
      </c>
      <c r="AAB5" s="46"/>
      <c r="AAC5" s="46">
        <f t="shared" ref="AAC5" si="705">IF(AAC6=0,0,UPPER(MID(TEXT(AAC6,"mmmm"),COUNTIF(ZK6:AAC6,"&gt;"&amp;(AAC6-DAY(AAC6))),1)))</f>
        <v>0</v>
      </c>
      <c r="AAD5" s="46"/>
      <c r="AAE5" s="46">
        <f t="shared" ref="AAE5" si="706">IF(AAE6=0,0,UPPER(MID(TEXT(AAE6,"mmmm"),COUNTIF(ZM6:AAE6,"&gt;"&amp;(AAE6-DAY(AAE6))),1)))</f>
        <v>0</v>
      </c>
      <c r="AAF5" s="46"/>
      <c r="AAG5" s="46">
        <f t="shared" ref="AAG5" si="707">IF(AAG6=0,0,UPPER(MID(TEXT(AAG6,"mmmm"),COUNTIF(ZO6:AAG6,"&gt;"&amp;(AAG6-DAY(AAG6))),1)))</f>
        <v>0</v>
      </c>
      <c r="AAH5" s="46"/>
      <c r="AAI5" s="46">
        <f t="shared" ref="AAI5" si="708">IF(AAI6=0,0,UPPER(MID(TEXT(AAI6,"mmmm"),COUNTIF(ZQ6:AAI6,"&gt;"&amp;(AAI6-DAY(AAI6))),1)))</f>
        <v>0</v>
      </c>
      <c r="AAJ5" s="46"/>
      <c r="AAK5" s="46">
        <f t="shared" ref="AAK5" si="709">IF(AAK6=0,0,UPPER(MID(TEXT(AAK6,"mmmm"),COUNTIF(ZS6:AAK6,"&gt;"&amp;(AAK6-DAY(AAK6))),1)))</f>
        <v>0</v>
      </c>
      <c r="AAL5" s="46"/>
      <c r="AAM5" s="46">
        <f t="shared" ref="AAM5" si="710">IF(AAM6=0,0,UPPER(MID(TEXT(AAM6,"mmmm"),COUNTIF(ZU6:AAM6,"&gt;"&amp;(AAM6-DAY(AAM6))),1)))</f>
        <v>0</v>
      </c>
      <c r="AAN5" s="46"/>
      <c r="AAO5" s="46">
        <f t="shared" ref="AAO5" si="711">IF(AAO6=0,0,UPPER(MID(TEXT(AAO6,"mmmm"),COUNTIF(ZW6:AAO6,"&gt;"&amp;(AAO6-DAY(AAO6))),1)))</f>
        <v>0</v>
      </c>
      <c r="AAP5" s="46"/>
      <c r="AAQ5" s="46">
        <f t="shared" ref="AAQ5" si="712">IF(AAQ6=0,0,UPPER(MID(TEXT(AAQ6,"mmmm"),COUNTIF(ZY6:AAQ6,"&gt;"&amp;(AAQ6-DAY(AAQ6))),1)))</f>
        <v>0</v>
      </c>
      <c r="AAR5" s="46"/>
      <c r="AAS5" s="46">
        <f t="shared" ref="AAS5" si="713">IF(AAS6=0,0,UPPER(MID(TEXT(AAS6,"mmmm"),COUNTIF(AAA6:AAS6,"&gt;"&amp;(AAS6-DAY(AAS6))),1)))</f>
        <v>0</v>
      </c>
      <c r="AAT5" s="46"/>
      <c r="AAU5" s="46">
        <f t="shared" ref="AAU5" si="714">IF(AAU6=0,0,UPPER(MID(TEXT(AAU6,"mmmm"),COUNTIF(AAC6:AAU6,"&gt;"&amp;(AAU6-DAY(AAU6))),1)))</f>
        <v>0</v>
      </c>
      <c r="AAV5" s="46"/>
      <c r="AAW5" s="46">
        <f t="shared" ref="AAW5" si="715">IF(AAW6=0,0,UPPER(MID(TEXT(AAW6,"mmmm"),COUNTIF(AAE6:AAW6,"&gt;"&amp;(AAW6-DAY(AAW6))),1)))</f>
        <v>0</v>
      </c>
      <c r="AAX5" s="46"/>
      <c r="AAY5" s="46">
        <f t="shared" ref="AAY5" si="716">IF(AAY6=0,0,UPPER(MID(TEXT(AAY6,"mmmm"),COUNTIF(AAG6:AAY6,"&gt;"&amp;(AAY6-DAY(AAY6))),1)))</f>
        <v>0</v>
      </c>
      <c r="AAZ5" s="46"/>
      <c r="ABA5" s="46">
        <f t="shared" ref="ABA5" si="717">IF(ABA6=0,0,UPPER(MID(TEXT(ABA6,"mmmm"),COUNTIF(AAI6:ABA6,"&gt;"&amp;(ABA6-DAY(ABA6))),1)))</f>
        <v>0</v>
      </c>
      <c r="ABB5" s="46"/>
      <c r="ABC5" s="46">
        <f t="shared" ref="ABC5" si="718">IF(ABC6=0,0,UPPER(MID(TEXT(ABC6,"mmmm"),COUNTIF(AAK6:ABC6,"&gt;"&amp;(ABC6-DAY(ABC6))),1)))</f>
        <v>0</v>
      </c>
      <c r="ABD5" s="46"/>
      <c r="ABE5" s="46">
        <f t="shared" ref="ABE5" si="719">IF(ABE6=0,0,UPPER(MID(TEXT(ABE6,"mmmm"),COUNTIF(AAM6:ABE6,"&gt;"&amp;(ABE6-DAY(ABE6))),1)))</f>
        <v>0</v>
      </c>
      <c r="ABF5" s="46"/>
      <c r="ABG5" s="46">
        <f t="shared" ref="ABG5" si="720">IF(ABG6=0,0,UPPER(MID(TEXT(ABG6,"mmmm"),COUNTIF(AAO6:ABG6,"&gt;"&amp;(ABG6-DAY(ABG6))),1)))</f>
        <v>0</v>
      </c>
      <c r="ABH5" s="46"/>
      <c r="ABI5" s="46">
        <f t="shared" ref="ABI5" si="721">IF(ABI6=0,0,UPPER(MID(TEXT(ABI6,"mmmm"),COUNTIF(AAQ6:ABI6,"&gt;"&amp;(ABI6-DAY(ABI6))),1)))</f>
        <v>0</v>
      </c>
      <c r="ABJ5" s="46"/>
      <c r="ABK5" s="46">
        <f t="shared" ref="ABK5" si="722">IF(ABK6=0,0,UPPER(MID(TEXT(ABK6,"mmmm"),COUNTIF(AAS6:ABK6,"&gt;"&amp;(ABK6-DAY(ABK6))),1)))</f>
        <v>0</v>
      </c>
      <c r="ABL5" s="46"/>
      <c r="ABM5" s="46">
        <f t="shared" ref="ABM5" si="723">IF(ABM6=0,0,UPPER(MID(TEXT(ABM6,"mmmm"),COUNTIF(AAU6:ABM6,"&gt;"&amp;(ABM6-DAY(ABM6))),1)))</f>
        <v>0</v>
      </c>
      <c r="ABN5" s="46"/>
      <c r="ABO5" s="46">
        <f t="shared" ref="ABO5" si="724">IF(ABO6=0,0,UPPER(MID(TEXT(ABO6,"mmmm"),COUNTIF(AAW6:ABO6,"&gt;"&amp;(ABO6-DAY(ABO6))),1)))</f>
        <v>0</v>
      </c>
      <c r="ABP5" s="46"/>
      <c r="ABQ5" s="46">
        <f t="shared" ref="ABQ5" si="725">IF(ABQ6=0,0,UPPER(MID(TEXT(ABQ6,"mmmm"),COUNTIF(AAY6:ABQ6,"&gt;"&amp;(ABQ6-DAY(ABQ6))),1)))</f>
        <v>0</v>
      </c>
      <c r="ABR5" s="46"/>
      <c r="ABS5" s="46">
        <f t="shared" ref="ABS5" si="726">IF(ABS6=0,0,UPPER(MID(TEXT(ABS6,"mmmm"),COUNTIF(ABA6:ABS6,"&gt;"&amp;(ABS6-DAY(ABS6))),1)))</f>
        <v>0</v>
      </c>
      <c r="ABT5" s="46"/>
      <c r="ABU5" s="46">
        <f t="shared" ref="ABU5" si="727">IF(ABU6=0,0,UPPER(MID(TEXT(ABU6,"mmmm"),COUNTIF(ABC6:ABU6,"&gt;"&amp;(ABU6-DAY(ABU6))),1)))</f>
        <v>0</v>
      </c>
      <c r="ABV5" s="46"/>
    </row>
    <row r="6" spans="1:750" s="4" customFormat="1" x14ac:dyDescent="0.25">
      <c r="A6" s="37"/>
      <c r="B6" s="8"/>
      <c r="C6" s="45">
        <f>IF(WEEKDAY(C1,2)&lt;6,C1,C1+8-WEEKDAY(C1,2))</f>
        <v>42004</v>
      </c>
      <c r="D6" s="45"/>
      <c r="E6" s="45">
        <f>IF(C6=0,0,IF(WEEKDAY(C6,2)=5,IF(C6+3&gt;$C2,0,C6+3),IF(D6+1&gt;$C2,0,C6+1)))</f>
        <v>42005</v>
      </c>
      <c r="F6" s="45"/>
      <c r="G6" s="45">
        <f t="shared" ref="G6" si="728">IF(E6=0,0,IF(WEEKDAY(E6,2)=5,IF(E6+3&gt;$C2,0,E6+3),IF(F6+1&gt;$C2,0,E6+1)))</f>
        <v>42006</v>
      </c>
      <c r="H6" s="45"/>
      <c r="I6" s="45">
        <f t="shared" ref="I6" si="729">IF(G6=0,0,IF(WEEKDAY(G6,2)=5,IF(G6+3&gt;$C2,0,G6+3),IF(H6+1&gt;$C2,0,G6+1)))</f>
        <v>42009</v>
      </c>
      <c r="J6" s="45"/>
      <c r="K6" s="45">
        <f t="shared" ref="K6" si="730">IF(I6=0,0,IF(WEEKDAY(I6,2)=5,IF(I6+3&gt;$C2,0,I6+3),IF(J6+1&gt;$C2,0,I6+1)))</f>
        <v>42010</v>
      </c>
      <c r="L6" s="45"/>
      <c r="M6" s="45">
        <f t="shared" ref="M6" si="731">IF(K6=0,0,IF(WEEKDAY(K6,2)=5,IF(K6+3&gt;$C2,0,K6+3),IF(L6+1&gt;$C2,0,K6+1)))</f>
        <v>42011</v>
      </c>
      <c r="N6" s="45"/>
      <c r="O6" s="45">
        <f t="shared" ref="O6" si="732">IF(M6=0,0,IF(WEEKDAY(M6,2)=5,IF(M6+3&gt;$C2,0,M6+3),IF(N6+1&gt;$C2,0,M6+1)))</f>
        <v>42012</v>
      </c>
      <c r="P6" s="45"/>
      <c r="Q6" s="45">
        <f t="shared" ref="Q6" si="733">IF(O6=0,0,IF(WEEKDAY(O6,2)=5,IF(O6+3&gt;$C2,0,O6+3),IF(P6+1&gt;$C2,0,O6+1)))</f>
        <v>42013</v>
      </c>
      <c r="R6" s="45"/>
      <c r="S6" s="45">
        <f t="shared" ref="S6" si="734">IF(Q6=0,0,IF(WEEKDAY(Q6,2)=5,IF(Q6+3&gt;$C2,0,Q6+3),IF(R6+1&gt;$C2,0,Q6+1)))</f>
        <v>42016</v>
      </c>
      <c r="T6" s="45"/>
      <c r="U6" s="45">
        <f t="shared" ref="U6" si="735">IF(S6=0,0,IF(WEEKDAY(S6,2)=5,IF(S6+3&gt;$C2,0,S6+3),IF(T6+1&gt;$C2,0,S6+1)))</f>
        <v>42017</v>
      </c>
      <c r="V6" s="45"/>
      <c r="W6" s="48">
        <f t="shared" ref="W6" si="736">IF(U6=0,0,IF(WEEKDAY(U6,2)=5,IF(U6+3&gt;$C2,0,U6+3),IF(V6+1&gt;$C2,0,U6+1)))</f>
        <v>42018</v>
      </c>
      <c r="X6" s="48"/>
      <c r="Y6" s="48">
        <f t="shared" ref="Y6" si="737">IF(W6=0,0,IF(WEEKDAY(W6,2)=5,IF(W6+3&gt;$C2,0,W6+3),IF(X6+1&gt;$C2,0,W6+1)))</f>
        <v>42019</v>
      </c>
      <c r="Z6" s="48"/>
      <c r="AA6" s="45">
        <f t="shared" ref="AA6" si="738">IF(Y6=0,0,IF(WEEKDAY(Y6,2)=5,IF(Y6+3&gt;$C2,0,Y6+3),IF(Z6+1&gt;$C2,0,Y6+1)))</f>
        <v>42020</v>
      </c>
      <c r="AB6" s="45"/>
      <c r="AC6" s="45">
        <f t="shared" ref="AC6" si="739">IF(AA6=0,0,IF(WEEKDAY(AA6,2)=5,IF(AA6+3&gt;$C2,0,AA6+3),IF(AB6+1&gt;$C2,0,AA6+1)))</f>
        <v>42023</v>
      </c>
      <c r="AD6" s="45"/>
      <c r="AE6" s="45">
        <f t="shared" ref="AE6" si="740">IF(AC6=0,0,IF(WEEKDAY(AC6,2)=5,IF(AC6+3&gt;$C2,0,AC6+3),IF(AD6+1&gt;$C2,0,AC6+1)))</f>
        <v>42024</v>
      </c>
      <c r="AF6" s="45"/>
      <c r="AG6" s="45">
        <f t="shared" ref="AG6" si="741">IF(AE6=0,0,IF(WEEKDAY(AE6,2)=5,IF(AE6+3&gt;$C2,0,AE6+3),IF(AF6+1&gt;$C2,0,AE6+1)))</f>
        <v>42025</v>
      </c>
      <c r="AH6" s="45"/>
      <c r="AI6" s="45">
        <f t="shared" ref="AI6" si="742">IF(AG6=0,0,IF(WEEKDAY(AG6,2)=5,IF(AG6+3&gt;$C2,0,AG6+3),IF(AH6+1&gt;$C2,0,AG6+1)))</f>
        <v>42026</v>
      </c>
      <c r="AJ6" s="45"/>
      <c r="AK6" s="45">
        <f t="shared" ref="AK6" si="743">IF(AI6=0,0,IF(WEEKDAY(AI6,2)=5,IF(AI6+3&gt;$C2,0,AI6+3),IF(AJ6+1&gt;$C2,0,AI6+1)))</f>
        <v>42027</v>
      </c>
      <c r="AL6" s="45"/>
      <c r="AM6" s="45">
        <f t="shared" ref="AM6" si="744">IF(AK6=0,0,IF(WEEKDAY(AK6,2)=5,IF(AK6+3&gt;$C2,0,AK6+3),IF(AL6+1&gt;$C2,0,AK6+1)))</f>
        <v>42030</v>
      </c>
      <c r="AN6" s="45"/>
      <c r="AO6" s="45">
        <f t="shared" ref="AO6" si="745">IF(AM6=0,0,IF(WEEKDAY(AM6,2)=5,IF(AM6+3&gt;$C2,0,AM6+3),IF(AN6+1&gt;$C2,0,AM6+1)))</f>
        <v>42031</v>
      </c>
      <c r="AP6" s="45"/>
      <c r="AQ6" s="45">
        <f t="shared" ref="AQ6" si="746">IF(AO6=0,0,IF(WEEKDAY(AO6,2)=5,IF(AO6+3&gt;$C2,0,AO6+3),IF(AP6+1&gt;$C2,0,AO6+1)))</f>
        <v>42032</v>
      </c>
      <c r="AR6" s="45"/>
      <c r="AS6" s="45">
        <f t="shared" ref="AS6" si="747">IF(AQ6=0,0,IF(WEEKDAY(AQ6,2)=5,IF(AQ6+3&gt;$C2,0,AQ6+3),IF(AR6+1&gt;$C2,0,AQ6+1)))</f>
        <v>42033</v>
      </c>
      <c r="AT6" s="45"/>
      <c r="AU6" s="45">
        <f t="shared" ref="AU6" si="748">IF(AS6=0,0,IF(WEEKDAY(AS6,2)=5,IF(AS6+3&gt;$C2,0,AS6+3),IF(AT6+1&gt;$C2,0,AS6+1)))</f>
        <v>42034</v>
      </c>
      <c r="AV6" s="45"/>
      <c r="AW6" s="45">
        <f t="shared" ref="AW6" si="749">IF(AU6=0,0,IF(WEEKDAY(AU6,2)=5,IF(AU6+3&gt;$C2,0,AU6+3),IF(AV6+1&gt;$C2,0,AU6+1)))</f>
        <v>42037</v>
      </c>
      <c r="AX6" s="45"/>
      <c r="AY6" s="45">
        <f t="shared" ref="AY6" si="750">IF(AW6=0,0,IF(WEEKDAY(AW6,2)=5,IF(AW6+3&gt;$C2,0,AW6+3),IF(AX6+1&gt;$C2,0,AW6+1)))</f>
        <v>42038</v>
      </c>
      <c r="AZ6" s="45"/>
      <c r="BA6" s="45">
        <f t="shared" ref="BA6" si="751">IF(AY6=0,0,IF(WEEKDAY(AY6,2)=5,IF(AY6+3&gt;$C2,0,AY6+3),IF(AZ6+1&gt;$C2,0,AY6+1)))</f>
        <v>42039</v>
      </c>
      <c r="BB6" s="45"/>
      <c r="BC6" s="45">
        <f t="shared" ref="BC6" si="752">IF(BA6=0,0,IF(WEEKDAY(BA6,2)=5,IF(BA6+3&gt;$C2,0,BA6+3),IF(BB6+1&gt;$C2,0,BA6+1)))</f>
        <v>42040</v>
      </c>
      <c r="BD6" s="45"/>
      <c r="BE6" s="45">
        <f t="shared" ref="BE6" si="753">IF(BC6=0,0,IF(WEEKDAY(BC6,2)=5,IF(BC6+3&gt;$C2,0,BC6+3),IF(BD6+1&gt;$C2,0,BC6+1)))</f>
        <v>42041</v>
      </c>
      <c r="BF6" s="45"/>
      <c r="BG6" s="45">
        <f t="shared" ref="BG6" si="754">IF(BE6=0,0,IF(WEEKDAY(BE6,2)=5,IF(BE6+3&gt;$C2,0,BE6+3),IF(BF6+1&gt;$C2,0,BE6+1)))</f>
        <v>42044</v>
      </c>
      <c r="BH6" s="45"/>
      <c r="BI6" s="45">
        <f t="shared" ref="BI6" si="755">IF(BG6=0,0,IF(WEEKDAY(BG6,2)=5,IF(BG6+3&gt;$C2,0,BG6+3),IF(BH6+1&gt;$C2,0,BG6+1)))</f>
        <v>42045</v>
      </c>
      <c r="BJ6" s="45"/>
      <c r="BK6" s="45">
        <f t="shared" ref="BK6" si="756">IF(BI6=0,0,IF(WEEKDAY(BI6,2)=5,IF(BI6+3&gt;$C2,0,BI6+3),IF(BJ6+1&gt;$C2,0,BI6+1)))</f>
        <v>42046</v>
      </c>
      <c r="BL6" s="45"/>
      <c r="BM6" s="45">
        <f t="shared" ref="BM6" si="757">IF(BK6=0,0,IF(WEEKDAY(BK6,2)=5,IF(BK6+3&gt;$C2,0,BK6+3),IF(BL6+1&gt;$C2,0,BK6+1)))</f>
        <v>42047</v>
      </c>
      <c r="BN6" s="45"/>
      <c r="BO6" s="45">
        <f t="shared" ref="BO6" si="758">IF(BM6=0,0,IF(WEEKDAY(BM6,2)=5,IF(BM6+3&gt;$C2,0,BM6+3),IF(BN6+1&gt;$C2,0,BM6+1)))</f>
        <v>42048</v>
      </c>
      <c r="BP6" s="45"/>
      <c r="BQ6" s="45">
        <f t="shared" ref="BQ6" si="759">IF(BO6=0,0,IF(WEEKDAY(BO6,2)=5,IF(BO6+3&gt;$C2,0,BO6+3),IF(BP6+1&gt;$C2,0,BO6+1)))</f>
        <v>42051</v>
      </c>
      <c r="BR6" s="45"/>
      <c r="BS6" s="45">
        <f t="shared" ref="BS6" si="760">IF(BQ6=0,0,IF(WEEKDAY(BQ6,2)=5,IF(BQ6+3&gt;$C2,0,BQ6+3),IF(BR6+1&gt;$C2,0,BQ6+1)))</f>
        <v>42052</v>
      </c>
      <c r="BT6" s="45"/>
      <c r="BU6" s="45">
        <f t="shared" ref="BU6" si="761">IF(BS6=0,0,IF(WEEKDAY(BS6,2)=5,IF(BS6+3&gt;$C2,0,BS6+3),IF(BT6+1&gt;$C2,0,BS6+1)))</f>
        <v>42053</v>
      </c>
      <c r="BV6" s="45"/>
      <c r="BW6" s="45">
        <f t="shared" ref="BW6" si="762">IF(BU6=0,0,IF(WEEKDAY(BU6,2)=5,IF(BU6+3&gt;$C2,0,BU6+3),IF(BV6+1&gt;$C2,0,BU6+1)))</f>
        <v>42054</v>
      </c>
      <c r="BX6" s="45"/>
      <c r="BY6" s="45">
        <f t="shared" ref="BY6" si="763">IF(BW6=0,0,IF(WEEKDAY(BW6,2)=5,IF(BW6+3&gt;$C2,0,BW6+3),IF(BX6+1&gt;$C2,0,BW6+1)))</f>
        <v>42055</v>
      </c>
      <c r="BZ6" s="45"/>
      <c r="CA6" s="45">
        <f t="shared" ref="CA6" si="764">IF(BY6=0,0,IF(WEEKDAY(BY6,2)=5,IF(BY6+3&gt;$C2,0,BY6+3),IF(BZ6+1&gt;$C2,0,BY6+1)))</f>
        <v>42058</v>
      </c>
      <c r="CB6" s="45"/>
      <c r="CC6" s="45">
        <f t="shared" ref="CC6" si="765">IF(CA6=0,0,IF(WEEKDAY(CA6,2)=5,IF(CA6+3&gt;$C2,0,CA6+3),IF(CB6+1&gt;$C2,0,CA6+1)))</f>
        <v>42059</v>
      </c>
      <c r="CD6" s="45"/>
      <c r="CE6" s="45">
        <f t="shared" ref="CE6" si="766">IF(CC6=0,0,IF(WEEKDAY(CC6,2)=5,IF(CC6+3&gt;$C2,0,CC6+3),IF(CD6+1&gt;$C2,0,CC6+1)))</f>
        <v>42060</v>
      </c>
      <c r="CF6" s="45"/>
      <c r="CG6" s="45">
        <f t="shared" ref="CG6" si="767">IF(CE6=0,0,IF(WEEKDAY(CE6,2)=5,IF(CE6+3&gt;$C2,0,CE6+3),IF(CF6+1&gt;$C2,0,CE6+1)))</f>
        <v>42061</v>
      </c>
      <c r="CH6" s="45"/>
      <c r="CI6" s="45">
        <f t="shared" ref="CI6" si="768">IF(CG6=0,0,IF(WEEKDAY(CG6,2)=5,IF(CG6+3&gt;$C2,0,CG6+3),IF(CH6+1&gt;$C2,0,CG6+1)))</f>
        <v>42062</v>
      </c>
      <c r="CJ6" s="45"/>
      <c r="CK6" s="45">
        <f t="shared" ref="CK6" si="769">IF(CI6=0,0,IF(WEEKDAY(CI6,2)=5,IF(CI6+3&gt;$C2,0,CI6+3),IF(CJ6+1&gt;$C2,0,CI6+1)))</f>
        <v>42065</v>
      </c>
      <c r="CL6" s="45"/>
      <c r="CM6" s="45">
        <f t="shared" ref="CM6" si="770">IF(CK6=0,0,IF(WEEKDAY(CK6,2)=5,IF(CK6+3&gt;$C2,0,CK6+3),IF(CL6+1&gt;$C2,0,CK6+1)))</f>
        <v>42066</v>
      </c>
      <c r="CN6" s="45"/>
      <c r="CO6" s="45">
        <f t="shared" ref="CO6" si="771">IF(CM6=0,0,IF(WEEKDAY(CM6,2)=5,IF(CM6+3&gt;$C2,0,CM6+3),IF(CN6+1&gt;$C2,0,CM6+1)))</f>
        <v>42067</v>
      </c>
      <c r="CP6" s="45"/>
      <c r="CQ6" s="45">
        <f t="shared" ref="CQ6" si="772">IF(CO6=0,0,IF(WEEKDAY(CO6,2)=5,IF(CO6+3&gt;$C2,0,CO6+3),IF(CP6+1&gt;$C2,0,CO6+1)))</f>
        <v>42068</v>
      </c>
      <c r="CR6" s="45"/>
      <c r="CS6" s="45">
        <f t="shared" ref="CS6" si="773">IF(CQ6=0,0,IF(WEEKDAY(CQ6,2)=5,IF(CQ6+3&gt;$C2,0,CQ6+3),IF(CR6+1&gt;$C2,0,CQ6+1)))</f>
        <v>42069</v>
      </c>
      <c r="CT6" s="45"/>
      <c r="CU6" s="45">
        <f t="shared" ref="CU6" si="774">IF(CS6=0,0,IF(WEEKDAY(CS6,2)=5,IF(CS6+3&gt;$C2,0,CS6+3),IF(CT6+1&gt;$C2,0,CS6+1)))</f>
        <v>42072</v>
      </c>
      <c r="CV6" s="45"/>
      <c r="CW6" s="45">
        <f t="shared" ref="CW6" si="775">IF(CU6=0,0,IF(WEEKDAY(CU6,2)=5,IF(CU6+3&gt;$C2,0,CU6+3),IF(CV6+1&gt;$C2,0,CU6+1)))</f>
        <v>42073</v>
      </c>
      <c r="CX6" s="45"/>
      <c r="CY6" s="45">
        <f t="shared" ref="CY6" si="776">IF(CW6=0,0,IF(WEEKDAY(CW6,2)=5,IF(CW6+3&gt;$C2,0,CW6+3),IF(CX6+1&gt;$C2,0,CW6+1)))</f>
        <v>42074</v>
      </c>
      <c r="CZ6" s="45"/>
      <c r="DA6" s="45">
        <f t="shared" ref="DA6" si="777">IF(CY6=0,0,IF(WEEKDAY(CY6,2)=5,IF(CY6+3&gt;$C2,0,CY6+3),IF(CZ6+1&gt;$C2,0,CY6+1)))</f>
        <v>42075</v>
      </c>
      <c r="DB6" s="45"/>
      <c r="DC6" s="45">
        <f t="shared" ref="DC6" si="778">IF(DA6=0,0,IF(WEEKDAY(DA6,2)=5,IF(DA6+3&gt;$C2,0,DA6+3),IF(DB6+1&gt;$C2,0,DA6+1)))</f>
        <v>42076</v>
      </c>
      <c r="DD6" s="45"/>
      <c r="DE6" s="45">
        <f t="shared" ref="DE6" si="779">IF(DC6=0,0,IF(WEEKDAY(DC6,2)=5,IF(DC6+3&gt;$C2,0,DC6+3),IF(DD6+1&gt;$C2,0,DC6+1)))</f>
        <v>42079</v>
      </c>
      <c r="DF6" s="45"/>
      <c r="DG6" s="45">
        <f t="shared" ref="DG6" si="780">IF(DE6=0,0,IF(WEEKDAY(DE6,2)=5,IF(DE6+3&gt;$C2,0,DE6+3),IF(DF6+1&gt;$C2,0,DE6+1)))</f>
        <v>42080</v>
      </c>
      <c r="DH6" s="45"/>
      <c r="DI6" s="45">
        <f t="shared" ref="DI6" si="781">IF(DG6=0,0,IF(WEEKDAY(DG6,2)=5,IF(DG6+3&gt;$C2,0,DG6+3),IF(DH6+1&gt;$C2,0,DG6+1)))</f>
        <v>42081</v>
      </c>
      <c r="DJ6" s="45"/>
      <c r="DK6" s="45">
        <f t="shared" ref="DK6" si="782">IF(DI6=0,0,IF(WEEKDAY(DI6,2)=5,IF(DI6+3&gt;$C2,0,DI6+3),IF(DJ6+1&gt;$C2,0,DI6+1)))</f>
        <v>42082</v>
      </c>
      <c r="DL6" s="45"/>
      <c r="DM6" s="45">
        <f t="shared" ref="DM6" si="783">IF(DK6=0,0,IF(WEEKDAY(DK6,2)=5,IF(DK6+3&gt;$C2,0,DK6+3),IF(DL6+1&gt;$C2,0,DK6+1)))</f>
        <v>42083</v>
      </c>
      <c r="DN6" s="45"/>
      <c r="DO6" s="45">
        <f t="shared" ref="DO6" si="784">IF(DM6=0,0,IF(WEEKDAY(DM6,2)=5,IF(DM6+3&gt;$C2,0,DM6+3),IF(DN6+1&gt;$C2,0,DM6+1)))</f>
        <v>42086</v>
      </c>
      <c r="DP6" s="45"/>
      <c r="DQ6" s="45">
        <f t="shared" ref="DQ6" si="785">IF(DO6=0,0,IF(WEEKDAY(DO6,2)=5,IF(DO6+3&gt;$C2,0,DO6+3),IF(DP6+1&gt;$C2,0,DO6+1)))</f>
        <v>42087</v>
      </c>
      <c r="DR6" s="45"/>
      <c r="DS6" s="45">
        <f t="shared" ref="DS6" si="786">IF(DQ6=0,0,IF(WEEKDAY(DQ6,2)=5,IF(DQ6+3&gt;$C2,0,DQ6+3),IF(DR6+1&gt;$C2,0,DQ6+1)))</f>
        <v>42088</v>
      </c>
      <c r="DT6" s="45"/>
      <c r="DU6" s="45">
        <f t="shared" ref="DU6" si="787">IF(DS6=0,0,IF(WEEKDAY(DS6,2)=5,IF(DS6+3&gt;$C2,0,DS6+3),IF(DT6+1&gt;$C2,0,DS6+1)))</f>
        <v>42089</v>
      </c>
      <c r="DV6" s="45"/>
      <c r="DW6" s="45">
        <f t="shared" ref="DW6" si="788">IF(DU6=0,0,IF(WEEKDAY(DU6,2)=5,IF(DU6+3&gt;$C2,0,DU6+3),IF(DV6+1&gt;$C2,0,DU6+1)))</f>
        <v>42090</v>
      </c>
      <c r="DX6" s="45"/>
      <c r="DY6" s="45">
        <f t="shared" ref="DY6" si="789">IF(DW6=0,0,IF(WEEKDAY(DW6,2)=5,IF(DW6+3&gt;$C2,0,DW6+3),IF(DX6+1&gt;$C2,0,DW6+1)))</f>
        <v>42093</v>
      </c>
      <c r="DZ6" s="45"/>
      <c r="EA6" s="45">
        <f t="shared" ref="EA6" si="790">IF(DY6=0,0,IF(WEEKDAY(DY6,2)=5,IF(DY6+3&gt;$C2,0,DY6+3),IF(DZ6+1&gt;$C2,0,DY6+1)))</f>
        <v>42094</v>
      </c>
      <c r="EB6" s="45"/>
      <c r="EC6" s="45">
        <f t="shared" ref="EC6" si="791">IF(EA6=0,0,IF(WEEKDAY(EA6,2)=5,IF(EA6+3&gt;$C2,0,EA6+3),IF(EB6+1&gt;$C2,0,EA6+1)))</f>
        <v>42095</v>
      </c>
      <c r="ED6" s="45"/>
      <c r="EE6" s="45">
        <f t="shared" ref="EE6" si="792">IF(EC6=0,0,IF(WEEKDAY(EC6,2)=5,IF(EC6+3&gt;$C2,0,EC6+3),IF(ED6+1&gt;$C2,0,EC6+1)))</f>
        <v>42096</v>
      </c>
      <c r="EF6" s="45"/>
      <c r="EG6" s="45">
        <f t="shared" ref="EG6" si="793">IF(EE6=0,0,IF(WEEKDAY(EE6,2)=5,IF(EE6+3&gt;$C2,0,EE6+3),IF(EF6+1&gt;$C2,0,EE6+1)))</f>
        <v>42097</v>
      </c>
      <c r="EH6" s="45"/>
      <c r="EI6" s="45">
        <f t="shared" ref="EI6" si="794">IF(EG6=0,0,IF(WEEKDAY(EG6,2)=5,IF(EG6+3&gt;$C2,0,EG6+3),IF(EH6+1&gt;$C2,0,EG6+1)))</f>
        <v>42100</v>
      </c>
      <c r="EJ6" s="45"/>
      <c r="EK6" s="45">
        <f t="shared" ref="EK6" si="795">IF(EI6=0,0,IF(WEEKDAY(EI6,2)=5,IF(EI6+3&gt;$C2,0,EI6+3),IF(EJ6+1&gt;$C2,0,EI6+1)))</f>
        <v>42101</v>
      </c>
      <c r="EL6" s="45"/>
      <c r="EM6" s="45">
        <f t="shared" ref="EM6" si="796">IF(EK6=0,0,IF(WEEKDAY(EK6,2)=5,IF(EK6+3&gt;$C2,0,EK6+3),IF(EL6+1&gt;$C2,0,EK6+1)))</f>
        <v>42102</v>
      </c>
      <c r="EN6" s="45"/>
      <c r="EO6" s="45">
        <f t="shared" ref="EO6" si="797">IF(EM6=0,0,IF(WEEKDAY(EM6,2)=5,IF(EM6+3&gt;$C2,0,EM6+3),IF(EN6+1&gt;$C2,0,EM6+1)))</f>
        <v>42103</v>
      </c>
      <c r="EP6" s="45"/>
      <c r="EQ6" s="45">
        <f t="shared" ref="EQ6" si="798">IF(EO6=0,0,IF(WEEKDAY(EO6,2)=5,IF(EO6+3&gt;$C2,0,EO6+3),IF(EP6+1&gt;$C2,0,EO6+1)))</f>
        <v>42104</v>
      </c>
      <c r="ER6" s="45"/>
      <c r="ES6" s="45">
        <f t="shared" ref="ES6" si="799">IF(EQ6=0,0,IF(WEEKDAY(EQ6,2)=5,IF(EQ6+3&gt;$C2,0,EQ6+3),IF(ER6+1&gt;$C2,0,EQ6+1)))</f>
        <v>42107</v>
      </c>
      <c r="ET6" s="45"/>
      <c r="EU6" s="45">
        <f t="shared" ref="EU6" si="800">IF(ES6=0,0,IF(WEEKDAY(ES6,2)=5,IF(ES6+3&gt;$C2,0,ES6+3),IF(ET6+1&gt;$C2,0,ES6+1)))</f>
        <v>42108</v>
      </c>
      <c r="EV6" s="45"/>
      <c r="EW6" s="45">
        <f t="shared" ref="EW6" si="801">IF(EU6=0,0,IF(WEEKDAY(EU6,2)=5,IF(EU6+3&gt;$C2,0,EU6+3),IF(EV6+1&gt;$C2,0,EU6+1)))</f>
        <v>42109</v>
      </c>
      <c r="EX6" s="45"/>
      <c r="EY6" s="45">
        <f t="shared" ref="EY6" si="802">IF(EW6=0,0,IF(WEEKDAY(EW6,2)=5,IF(EW6+3&gt;$C2,0,EW6+3),IF(EX6+1&gt;$C2,0,EW6+1)))</f>
        <v>42110</v>
      </c>
      <c r="EZ6" s="45"/>
      <c r="FA6" s="45">
        <f t="shared" ref="FA6" si="803">IF(EY6=0,0,IF(WEEKDAY(EY6,2)=5,IF(EY6+3&gt;$C2,0,EY6+3),IF(EZ6+1&gt;$C2,0,EY6+1)))</f>
        <v>42111</v>
      </c>
      <c r="FB6" s="45"/>
      <c r="FC6" s="45">
        <f t="shared" ref="FC6" si="804">IF(FA6=0,0,IF(WEEKDAY(FA6,2)=5,IF(FA6+3&gt;$C2,0,FA6+3),IF(FB6+1&gt;$C2,0,FA6+1)))</f>
        <v>42114</v>
      </c>
      <c r="FD6" s="45"/>
      <c r="FE6" s="45">
        <f t="shared" ref="FE6" si="805">IF(FC6=0,0,IF(WEEKDAY(FC6,2)=5,IF(FC6+3&gt;$C2,0,FC6+3),IF(FD6+1&gt;$C2,0,FC6+1)))</f>
        <v>42115</v>
      </c>
      <c r="FF6" s="45"/>
      <c r="FG6" s="45">
        <f t="shared" ref="FG6" si="806">IF(FE6=0,0,IF(WEEKDAY(FE6,2)=5,IF(FE6+3&gt;$C2,0,FE6+3),IF(FF6+1&gt;$C2,0,FE6+1)))</f>
        <v>42116</v>
      </c>
      <c r="FH6" s="45"/>
      <c r="FI6" s="45">
        <f t="shared" ref="FI6" si="807">IF(FG6=0,0,IF(WEEKDAY(FG6,2)=5,IF(FG6+3&gt;$C2,0,FG6+3),IF(FH6+1&gt;$C2,0,FG6+1)))</f>
        <v>42117</v>
      </c>
      <c r="FJ6" s="45"/>
      <c r="FK6" s="45">
        <f t="shared" ref="FK6" si="808">IF(FI6=0,0,IF(WEEKDAY(FI6,2)=5,IF(FI6+3&gt;$C2,0,FI6+3),IF(FJ6+1&gt;$C2,0,FI6+1)))</f>
        <v>42118</v>
      </c>
      <c r="FL6" s="45"/>
      <c r="FM6" s="45">
        <f t="shared" ref="FM6" si="809">IF(FK6=0,0,IF(WEEKDAY(FK6,2)=5,IF(FK6+3&gt;$C2,0,FK6+3),IF(FL6+1&gt;$C2,0,FK6+1)))</f>
        <v>42121</v>
      </c>
      <c r="FN6" s="45"/>
      <c r="FO6" s="45">
        <f t="shared" ref="FO6" si="810">IF(FM6=0,0,IF(WEEKDAY(FM6,2)=5,IF(FM6+3&gt;$C2,0,FM6+3),IF(FN6+1&gt;$C2,0,FM6+1)))</f>
        <v>42122</v>
      </c>
      <c r="FP6" s="45"/>
      <c r="FQ6" s="45">
        <f t="shared" ref="FQ6" si="811">IF(FO6=0,0,IF(WEEKDAY(FO6,2)=5,IF(FO6+3&gt;$C2,0,FO6+3),IF(FP6+1&gt;$C2,0,FO6+1)))</f>
        <v>42123</v>
      </c>
      <c r="FR6" s="45"/>
      <c r="FS6" s="45">
        <f t="shared" ref="FS6" si="812">IF(FQ6=0,0,IF(WEEKDAY(FQ6,2)=5,IF(FQ6+3&gt;$C2,0,FQ6+3),IF(FR6+1&gt;$C2,0,FQ6+1)))</f>
        <v>42124</v>
      </c>
      <c r="FT6" s="45"/>
      <c r="FU6" s="45">
        <f t="shared" ref="FU6" si="813">IF(FS6=0,0,IF(WEEKDAY(FS6,2)=5,IF(FS6+3&gt;$C2,0,FS6+3),IF(FT6+1&gt;$C2,0,FS6+1)))</f>
        <v>42125</v>
      </c>
      <c r="FV6" s="45"/>
      <c r="FW6" s="45">
        <f t="shared" ref="FW6" si="814">IF(FU6=0,0,IF(WEEKDAY(FU6,2)=5,IF(FU6+3&gt;$C2,0,FU6+3),IF(FV6+1&gt;$C2,0,FU6+1)))</f>
        <v>42128</v>
      </c>
      <c r="FX6" s="45"/>
      <c r="FY6" s="45">
        <f t="shared" ref="FY6" si="815">IF(FW6=0,0,IF(WEEKDAY(FW6,2)=5,IF(FW6+3&gt;$C2,0,FW6+3),IF(FX6+1&gt;$C2,0,FW6+1)))</f>
        <v>42129</v>
      </c>
      <c r="FZ6" s="45"/>
      <c r="GA6" s="45">
        <f t="shared" ref="GA6" si="816">IF(FY6=0,0,IF(WEEKDAY(FY6,2)=5,IF(FY6+3&gt;$C2,0,FY6+3),IF(FZ6+1&gt;$C2,0,FY6+1)))</f>
        <v>42130</v>
      </c>
      <c r="GB6" s="45"/>
      <c r="GC6" s="45">
        <f t="shared" ref="GC6" si="817">IF(GA6=0,0,IF(WEEKDAY(GA6,2)=5,IF(GA6+3&gt;$C2,0,GA6+3),IF(GB6+1&gt;$C2,0,GA6+1)))</f>
        <v>42131</v>
      </c>
      <c r="GD6" s="45"/>
      <c r="GE6" s="45">
        <f t="shared" ref="GE6" si="818">IF(GC6=0,0,IF(WEEKDAY(GC6,2)=5,IF(GC6+3&gt;$C2,0,GC6+3),IF(GD6+1&gt;$C2,0,GC6+1)))</f>
        <v>42132</v>
      </c>
      <c r="GF6" s="45"/>
      <c r="GG6" s="45">
        <f t="shared" ref="GG6" si="819">IF(GE6=0,0,IF(WEEKDAY(GE6,2)=5,IF(GE6+3&gt;$C2,0,GE6+3),IF(GF6+1&gt;$C2,0,GE6+1)))</f>
        <v>42135</v>
      </c>
      <c r="GH6" s="45"/>
      <c r="GI6" s="45">
        <f t="shared" ref="GI6" si="820">IF(GG6=0,0,IF(WEEKDAY(GG6,2)=5,IF(GG6+3&gt;$C2,0,GG6+3),IF(GH6+1&gt;$C2,0,GG6+1)))</f>
        <v>42136</v>
      </c>
      <c r="GJ6" s="45"/>
      <c r="GK6" s="45">
        <f t="shared" ref="GK6" si="821">IF(GI6=0,0,IF(WEEKDAY(GI6,2)=5,IF(GI6+3&gt;$C2,0,GI6+3),IF(GJ6+1&gt;$C2,0,GI6+1)))</f>
        <v>42137</v>
      </c>
      <c r="GL6" s="45"/>
      <c r="GM6" s="45">
        <f t="shared" ref="GM6" si="822">IF(GK6=0,0,IF(WEEKDAY(GK6,2)=5,IF(GK6+3&gt;$C2,0,GK6+3),IF(GL6+1&gt;$C2,0,GK6+1)))</f>
        <v>42138</v>
      </c>
      <c r="GN6" s="45"/>
      <c r="GO6" s="45">
        <f t="shared" ref="GO6" si="823">IF(GM6=0,0,IF(WEEKDAY(GM6,2)=5,IF(GM6+3&gt;$C2,0,GM6+3),IF(GN6+1&gt;$C2,0,GM6+1)))</f>
        <v>42139</v>
      </c>
      <c r="GP6" s="45"/>
      <c r="GQ6" s="45">
        <f t="shared" ref="GQ6" si="824">IF(GO6=0,0,IF(WEEKDAY(GO6,2)=5,IF(GO6+3&gt;$C2,0,GO6+3),IF(GP6+1&gt;$C2,0,GO6+1)))</f>
        <v>42142</v>
      </c>
      <c r="GR6" s="45"/>
      <c r="GS6" s="45">
        <f t="shared" ref="GS6" si="825">IF(GQ6=0,0,IF(WEEKDAY(GQ6,2)=5,IF(GQ6+3&gt;$C2,0,GQ6+3),IF(GR6+1&gt;$C2,0,GQ6+1)))</f>
        <v>42143</v>
      </c>
      <c r="GT6" s="45"/>
      <c r="GU6" s="45">
        <f t="shared" ref="GU6" si="826">IF(GS6=0,0,IF(WEEKDAY(GS6,2)=5,IF(GS6+3&gt;$C2,0,GS6+3),IF(GT6+1&gt;$C2,0,GS6+1)))</f>
        <v>42144</v>
      </c>
      <c r="GV6" s="45"/>
      <c r="GW6" s="45">
        <f t="shared" ref="GW6" si="827">IF(GU6=0,0,IF(WEEKDAY(GU6,2)=5,IF(GU6+3&gt;$C2,0,GU6+3),IF(GV6+1&gt;$C2,0,GU6+1)))</f>
        <v>42145</v>
      </c>
      <c r="GX6" s="45"/>
      <c r="GY6" s="45">
        <f t="shared" ref="GY6" si="828">IF(GW6=0,0,IF(WEEKDAY(GW6,2)=5,IF(GW6+3&gt;$C2,0,GW6+3),IF(GX6+1&gt;$C2,0,GW6+1)))</f>
        <v>42146</v>
      </c>
      <c r="GZ6" s="45"/>
      <c r="HA6" s="45">
        <f t="shared" ref="HA6" si="829">IF(GY6=0,0,IF(WEEKDAY(GY6,2)=5,IF(GY6+3&gt;$C2,0,GY6+3),IF(GZ6+1&gt;$C2,0,GY6+1)))</f>
        <v>42149</v>
      </c>
      <c r="HB6" s="45"/>
      <c r="HC6" s="45">
        <f t="shared" ref="HC6" si="830">IF(HA6=0,0,IF(WEEKDAY(HA6,2)=5,IF(HA6+3&gt;$C2,0,HA6+3),IF(HB6+1&gt;$C2,0,HA6+1)))</f>
        <v>42150</v>
      </c>
      <c r="HD6" s="45"/>
      <c r="HE6" s="45">
        <f t="shared" ref="HE6" si="831">IF(HC6=0,0,IF(WEEKDAY(HC6,2)=5,IF(HC6+3&gt;$C2,0,HC6+3),IF(HD6+1&gt;$C2,0,HC6+1)))</f>
        <v>42151</v>
      </c>
      <c r="HF6" s="45"/>
      <c r="HG6" s="45">
        <f t="shared" ref="HG6" si="832">IF(HE6=0,0,IF(WEEKDAY(HE6,2)=5,IF(HE6+3&gt;$C2,0,HE6+3),IF(HF6+1&gt;$C2,0,HE6+1)))</f>
        <v>42152</v>
      </c>
      <c r="HH6" s="45"/>
      <c r="HI6" s="45">
        <f t="shared" ref="HI6" si="833">IF(HG6=0,0,IF(WEEKDAY(HG6,2)=5,IF(HG6+3&gt;$C2,0,HG6+3),IF(HH6+1&gt;$C2,0,HG6+1)))</f>
        <v>42153</v>
      </c>
      <c r="HJ6" s="45"/>
      <c r="HK6" s="45">
        <f t="shared" ref="HK6" si="834">IF(HI6=0,0,IF(WEEKDAY(HI6,2)=5,IF(HI6+3&gt;$C2,0,HI6+3),IF(HJ6+1&gt;$C2,0,HI6+1)))</f>
        <v>42156</v>
      </c>
      <c r="HL6" s="45"/>
      <c r="HM6" s="45">
        <f t="shared" ref="HM6" si="835">IF(HK6=0,0,IF(WEEKDAY(HK6,2)=5,IF(HK6+3&gt;$C2,0,HK6+3),IF(HL6+1&gt;$C2,0,HK6+1)))</f>
        <v>42157</v>
      </c>
      <c r="HN6" s="45"/>
      <c r="HO6" s="45">
        <f t="shared" ref="HO6" si="836">IF(HM6=0,0,IF(WEEKDAY(HM6,2)=5,IF(HM6+3&gt;$C2,0,HM6+3),IF(HN6+1&gt;$C2,0,HM6+1)))</f>
        <v>42158</v>
      </c>
      <c r="HP6" s="45"/>
      <c r="HQ6" s="45">
        <f t="shared" ref="HQ6" si="837">IF(HO6=0,0,IF(WEEKDAY(HO6,2)=5,IF(HO6+3&gt;$C2,0,HO6+3),IF(HP6+1&gt;$C2,0,HO6+1)))</f>
        <v>42159</v>
      </c>
      <c r="HR6" s="45"/>
      <c r="HS6" s="45">
        <f t="shared" ref="HS6" si="838">IF(HQ6=0,0,IF(WEEKDAY(HQ6,2)=5,IF(HQ6+3&gt;$C2,0,HQ6+3),IF(HR6+1&gt;$C2,0,HQ6+1)))</f>
        <v>42160</v>
      </c>
      <c r="HT6" s="45"/>
      <c r="HU6" s="45">
        <f t="shared" ref="HU6" si="839">IF(HS6=0,0,IF(WEEKDAY(HS6,2)=5,IF(HS6+3&gt;$C2,0,HS6+3),IF(HT6+1&gt;$C2,0,HS6+1)))</f>
        <v>42163</v>
      </c>
      <c r="HV6" s="45"/>
      <c r="HW6" s="45">
        <f t="shared" ref="HW6" si="840">IF(HU6=0,0,IF(WEEKDAY(HU6,2)=5,IF(HU6+3&gt;$C2,0,HU6+3),IF(HV6+1&gt;$C2,0,HU6+1)))</f>
        <v>42164</v>
      </c>
      <c r="HX6" s="45"/>
      <c r="HY6" s="45">
        <f t="shared" ref="HY6" si="841">IF(HW6=0,0,IF(WEEKDAY(HW6,2)=5,IF(HW6+3&gt;$C2,0,HW6+3),IF(HX6+1&gt;$C2,0,HW6+1)))</f>
        <v>42165</v>
      </c>
      <c r="HZ6" s="45"/>
      <c r="IA6" s="45">
        <f t="shared" ref="IA6" si="842">IF(HY6=0,0,IF(WEEKDAY(HY6,2)=5,IF(HY6+3&gt;$C2,0,HY6+3),IF(HZ6+1&gt;$C2,0,HY6+1)))</f>
        <v>42166</v>
      </c>
      <c r="IB6" s="45"/>
      <c r="IC6" s="45">
        <f t="shared" ref="IC6" si="843">IF(IA6=0,0,IF(WEEKDAY(IA6,2)=5,IF(IA6+3&gt;$C2,0,IA6+3),IF(IB6+1&gt;$C2,0,IA6+1)))</f>
        <v>42167</v>
      </c>
      <c r="ID6" s="45"/>
      <c r="IE6" s="45">
        <f t="shared" ref="IE6" si="844">IF(IC6=0,0,IF(WEEKDAY(IC6,2)=5,IF(IC6+3&gt;$C2,0,IC6+3),IF(ID6+1&gt;$C2,0,IC6+1)))</f>
        <v>42170</v>
      </c>
      <c r="IF6" s="45"/>
      <c r="IG6" s="45">
        <f t="shared" ref="IG6" si="845">IF(IE6=0,0,IF(WEEKDAY(IE6,2)=5,IF(IE6+3&gt;$C2,0,IE6+3),IF(IF6+1&gt;$C2,0,IE6+1)))</f>
        <v>42171</v>
      </c>
      <c r="IH6" s="45"/>
      <c r="II6" s="45">
        <f t="shared" ref="II6" si="846">IF(IG6=0,0,IF(WEEKDAY(IG6,2)=5,IF(IG6+3&gt;$C2,0,IG6+3),IF(IH6+1&gt;$C2,0,IG6+1)))</f>
        <v>42172</v>
      </c>
      <c r="IJ6" s="45"/>
      <c r="IK6" s="45">
        <f t="shared" ref="IK6" si="847">IF(II6=0,0,IF(WEEKDAY(II6,2)=5,IF(II6+3&gt;$C2,0,II6+3),IF(IJ6+1&gt;$C2,0,II6+1)))</f>
        <v>42173</v>
      </c>
      <c r="IL6" s="45"/>
      <c r="IM6" s="45">
        <f t="shared" ref="IM6" si="848">IF(IK6=0,0,IF(WEEKDAY(IK6,2)=5,IF(IK6+3&gt;$C2,0,IK6+3),IF(IL6+1&gt;$C2,0,IK6+1)))</f>
        <v>42174</v>
      </c>
      <c r="IN6" s="45"/>
      <c r="IO6" s="45">
        <f t="shared" ref="IO6" si="849">IF(IM6=0,0,IF(WEEKDAY(IM6,2)=5,IF(IM6+3&gt;$C2,0,IM6+3),IF(IN6+1&gt;$C2,0,IM6+1)))</f>
        <v>42177</v>
      </c>
      <c r="IP6" s="45"/>
      <c r="IQ6" s="45">
        <f t="shared" ref="IQ6" si="850">IF(IO6=0,0,IF(WEEKDAY(IO6,2)=5,IF(IO6+3&gt;$C2,0,IO6+3),IF(IP6+1&gt;$C2,0,IO6+1)))</f>
        <v>42178</v>
      </c>
      <c r="IR6" s="45"/>
      <c r="IS6" s="45">
        <f t="shared" ref="IS6" si="851">IF(IQ6=0,0,IF(WEEKDAY(IQ6,2)=5,IF(IQ6+3&gt;$C2,0,IQ6+3),IF(IR6+1&gt;$C2,0,IQ6+1)))</f>
        <v>42179</v>
      </c>
      <c r="IT6" s="45"/>
      <c r="IU6" s="45">
        <f t="shared" ref="IU6" si="852">IF(IS6=0,0,IF(WEEKDAY(IS6,2)=5,IF(IS6+3&gt;$C2,0,IS6+3),IF(IT6+1&gt;$C2,0,IS6+1)))</f>
        <v>42180</v>
      </c>
      <c r="IV6" s="45"/>
      <c r="IW6" s="45">
        <f t="shared" ref="IW6" si="853">IF(IU6=0,0,IF(WEEKDAY(IU6,2)=5,IF(IU6+3&gt;$C2,0,IU6+3),IF(IV6+1&gt;$C2,0,IU6+1)))</f>
        <v>42181</v>
      </c>
      <c r="IX6" s="45"/>
      <c r="IY6" s="45">
        <f t="shared" ref="IY6" si="854">IF(IW6=0,0,IF(WEEKDAY(IW6,2)=5,IF(IW6+3&gt;$C2,0,IW6+3),IF(IX6+1&gt;$C2,0,IW6+1)))</f>
        <v>42184</v>
      </c>
      <c r="IZ6" s="45"/>
      <c r="JA6" s="45">
        <f t="shared" ref="JA6" si="855">IF(IY6=0,0,IF(WEEKDAY(IY6,2)=5,IF(IY6+3&gt;$C2,0,IY6+3),IF(IZ6+1&gt;$C2,0,IY6+1)))</f>
        <v>42185</v>
      </c>
      <c r="JB6" s="45"/>
      <c r="JC6" s="45">
        <f t="shared" ref="JC6" si="856">IF(JA6=0,0,IF(WEEKDAY(JA6,2)=5,IF(JA6+3&gt;$C2,0,JA6+3),IF(JB6+1&gt;$C2,0,JA6+1)))</f>
        <v>42186</v>
      </c>
      <c r="JD6" s="45"/>
      <c r="JE6" s="45">
        <f t="shared" ref="JE6" si="857">IF(JC6=0,0,IF(WEEKDAY(JC6,2)=5,IF(JC6+3&gt;$C2,0,JC6+3),IF(JD6+1&gt;$C2,0,JC6+1)))</f>
        <v>42187</v>
      </c>
      <c r="JF6" s="45"/>
      <c r="JG6" s="45">
        <f t="shared" ref="JG6" si="858">IF(JE6=0,0,IF(WEEKDAY(JE6,2)=5,IF(JE6+3&gt;$C2,0,JE6+3),IF(JF6+1&gt;$C2,0,JE6+1)))</f>
        <v>42188</v>
      </c>
      <c r="JH6" s="45"/>
      <c r="JI6" s="45">
        <f t="shared" ref="JI6" si="859">IF(JG6=0,0,IF(WEEKDAY(JG6,2)=5,IF(JG6+3&gt;$C2,0,JG6+3),IF(JH6+1&gt;$C2,0,JG6+1)))</f>
        <v>42191</v>
      </c>
      <c r="JJ6" s="45"/>
      <c r="JK6" s="45">
        <f t="shared" ref="JK6" si="860">IF(JI6=0,0,IF(WEEKDAY(JI6,2)=5,IF(JI6+3&gt;$C2,0,JI6+3),IF(JJ6+1&gt;$C2,0,JI6+1)))</f>
        <v>42192</v>
      </c>
      <c r="JL6" s="45"/>
      <c r="JM6" s="45">
        <f t="shared" ref="JM6" si="861">IF(JK6=0,0,IF(WEEKDAY(JK6,2)=5,IF(JK6+3&gt;$C2,0,JK6+3),IF(JL6+1&gt;$C2,0,JK6+1)))</f>
        <v>42193</v>
      </c>
      <c r="JN6" s="45"/>
      <c r="JO6" s="45">
        <f t="shared" ref="JO6" si="862">IF(JM6=0,0,IF(WEEKDAY(JM6,2)=5,IF(JM6+3&gt;$C2,0,JM6+3),IF(JN6+1&gt;$C2,0,JM6+1)))</f>
        <v>42194</v>
      </c>
      <c r="JP6" s="45"/>
      <c r="JQ6" s="45">
        <f t="shared" ref="JQ6" si="863">IF(JO6=0,0,IF(WEEKDAY(JO6,2)=5,IF(JO6+3&gt;$C2,0,JO6+3),IF(JP6+1&gt;$C2,0,JO6+1)))</f>
        <v>42195</v>
      </c>
      <c r="JR6" s="45"/>
      <c r="JS6" s="45">
        <f t="shared" ref="JS6" si="864">IF(JQ6=0,0,IF(WEEKDAY(JQ6,2)=5,IF(JQ6+3&gt;$C2,0,JQ6+3),IF(JR6+1&gt;$C2,0,JQ6+1)))</f>
        <v>42198</v>
      </c>
      <c r="JT6" s="45"/>
      <c r="JU6" s="45">
        <f t="shared" ref="JU6" si="865">IF(JS6=0,0,IF(WEEKDAY(JS6,2)=5,IF(JS6+3&gt;$C2,0,JS6+3),IF(JT6+1&gt;$C2,0,JS6+1)))</f>
        <v>42199</v>
      </c>
      <c r="JV6" s="45"/>
      <c r="JW6" s="45">
        <f t="shared" ref="JW6" si="866">IF(JU6=0,0,IF(WEEKDAY(JU6,2)=5,IF(JU6+3&gt;$C2,0,JU6+3),IF(JV6+1&gt;$C2,0,JU6+1)))</f>
        <v>42200</v>
      </c>
      <c r="JX6" s="45"/>
      <c r="JY6" s="45">
        <f t="shared" ref="JY6" si="867">IF(JW6=0,0,IF(WEEKDAY(JW6,2)=5,IF(JW6+3&gt;$C2,0,JW6+3),IF(JX6+1&gt;$C2,0,JW6+1)))</f>
        <v>42201</v>
      </c>
      <c r="JZ6" s="45"/>
      <c r="KA6" s="45">
        <f t="shared" ref="KA6" si="868">IF(JY6=0,0,IF(WEEKDAY(JY6,2)=5,IF(JY6+3&gt;$C2,0,JY6+3),IF(JZ6+1&gt;$C2,0,JY6+1)))</f>
        <v>42202</v>
      </c>
      <c r="KB6" s="45"/>
      <c r="KC6" s="45">
        <f t="shared" ref="KC6" si="869">IF(KA6=0,0,IF(WEEKDAY(KA6,2)=5,IF(KA6+3&gt;$C2,0,KA6+3),IF(KB6+1&gt;$C2,0,KA6+1)))</f>
        <v>42205</v>
      </c>
      <c r="KD6" s="45"/>
      <c r="KE6" s="45">
        <f t="shared" ref="KE6" si="870">IF(KC6=0,0,IF(WEEKDAY(KC6,2)=5,IF(KC6+3&gt;$C2,0,KC6+3),IF(KD6+1&gt;$C2,0,KC6+1)))</f>
        <v>42206</v>
      </c>
      <c r="KF6" s="45"/>
      <c r="KG6" s="45">
        <f t="shared" ref="KG6" si="871">IF(KE6=0,0,IF(WEEKDAY(KE6,2)=5,IF(KE6+3&gt;$C2,0,KE6+3),IF(KF6+1&gt;$C2,0,KE6+1)))</f>
        <v>42207</v>
      </c>
      <c r="KH6" s="45"/>
      <c r="KI6" s="45">
        <f t="shared" ref="KI6" si="872">IF(KG6=0,0,IF(WEEKDAY(KG6,2)=5,IF(KG6+3&gt;$C2,0,KG6+3),IF(KH6+1&gt;$C2,0,KG6+1)))</f>
        <v>42208</v>
      </c>
      <c r="KJ6" s="45"/>
      <c r="KK6" s="45">
        <f t="shared" ref="KK6" si="873">IF(KI6=0,0,IF(WEEKDAY(KI6,2)=5,IF(KI6+3&gt;$C2,0,KI6+3),IF(KJ6+1&gt;$C2,0,KI6+1)))</f>
        <v>42209</v>
      </c>
      <c r="KL6" s="45"/>
      <c r="KM6" s="45">
        <f t="shared" ref="KM6" si="874">IF(KK6=0,0,IF(WEEKDAY(KK6,2)=5,IF(KK6+3&gt;$C2,0,KK6+3),IF(KL6+1&gt;$C2,0,KK6+1)))</f>
        <v>42212</v>
      </c>
      <c r="KN6" s="45"/>
      <c r="KO6" s="45">
        <f t="shared" ref="KO6" si="875">IF(KM6=0,0,IF(WEEKDAY(KM6,2)=5,IF(KM6+3&gt;$C2,0,KM6+3),IF(KN6+1&gt;$C2,0,KM6+1)))</f>
        <v>42213</v>
      </c>
      <c r="KP6" s="45"/>
      <c r="KQ6" s="45">
        <f t="shared" ref="KQ6" si="876">IF(KO6=0,0,IF(WEEKDAY(KO6,2)=5,IF(KO6+3&gt;$C2,0,KO6+3),IF(KP6+1&gt;$C2,0,KO6+1)))</f>
        <v>42214</v>
      </c>
      <c r="KR6" s="45"/>
      <c r="KS6" s="45">
        <f t="shared" ref="KS6" si="877">IF(KQ6=0,0,IF(WEEKDAY(KQ6,2)=5,IF(KQ6+3&gt;$C2,0,KQ6+3),IF(KR6+1&gt;$C2,0,KQ6+1)))</f>
        <v>42215</v>
      </c>
      <c r="KT6" s="45"/>
      <c r="KU6" s="45">
        <f t="shared" ref="KU6" si="878">IF(KS6=0,0,IF(WEEKDAY(KS6,2)=5,IF(KS6+3&gt;$C2,0,KS6+3),IF(KT6+1&gt;$C2,0,KS6+1)))</f>
        <v>42216</v>
      </c>
      <c r="KV6" s="45"/>
      <c r="KW6" s="45">
        <f t="shared" ref="KW6" si="879">IF(KU6=0,0,IF(WEEKDAY(KU6,2)=5,IF(KU6+3&gt;$C2,0,KU6+3),IF(KV6+1&gt;$C2,0,KU6+1)))</f>
        <v>42219</v>
      </c>
      <c r="KX6" s="45"/>
      <c r="KY6" s="45">
        <f t="shared" ref="KY6" si="880">IF(KW6=0,0,IF(WEEKDAY(KW6,2)=5,IF(KW6+3&gt;$C2,0,KW6+3),IF(KX6+1&gt;$C2,0,KW6+1)))</f>
        <v>42220</v>
      </c>
      <c r="KZ6" s="45"/>
      <c r="LA6" s="45">
        <f t="shared" ref="LA6" si="881">IF(KY6=0,0,IF(WEEKDAY(KY6,2)=5,IF(KY6+3&gt;$C2,0,KY6+3),IF(KZ6+1&gt;$C2,0,KY6+1)))</f>
        <v>42221</v>
      </c>
      <c r="LB6" s="45"/>
      <c r="LC6" s="45">
        <f t="shared" ref="LC6" si="882">IF(LA6=0,0,IF(WEEKDAY(LA6,2)=5,IF(LA6+3&gt;$C2,0,LA6+3),IF(LB6+1&gt;$C2,0,LA6+1)))</f>
        <v>42222</v>
      </c>
      <c r="LD6" s="45"/>
      <c r="LE6" s="45">
        <f t="shared" ref="LE6" si="883">IF(LC6=0,0,IF(WEEKDAY(LC6,2)=5,IF(LC6+3&gt;$C2,0,LC6+3),IF(LD6+1&gt;$C2,0,LC6+1)))</f>
        <v>42223</v>
      </c>
      <c r="LF6" s="45"/>
      <c r="LG6" s="45">
        <f t="shared" ref="LG6" si="884">IF(LE6=0,0,IF(WEEKDAY(LE6,2)=5,IF(LE6+3&gt;$C2,0,LE6+3),IF(LF6+1&gt;$C2,0,LE6+1)))</f>
        <v>42226</v>
      </c>
      <c r="LH6" s="45"/>
      <c r="LI6" s="45">
        <f t="shared" ref="LI6" si="885">IF(LG6=0,0,IF(WEEKDAY(LG6,2)=5,IF(LG6+3&gt;$C2,0,LG6+3),IF(LH6+1&gt;$C2,0,LG6+1)))</f>
        <v>42227</v>
      </c>
      <c r="LJ6" s="45"/>
      <c r="LK6" s="45">
        <f t="shared" ref="LK6" si="886">IF(LI6=0,0,IF(WEEKDAY(LI6,2)=5,IF(LI6+3&gt;$C2,0,LI6+3),IF(LJ6+1&gt;$C2,0,LI6+1)))</f>
        <v>42228</v>
      </c>
      <c r="LL6" s="45"/>
      <c r="LM6" s="45">
        <f t="shared" ref="LM6" si="887">IF(LK6=0,0,IF(WEEKDAY(LK6,2)=5,IF(LK6+3&gt;$C2,0,LK6+3),IF(LL6+1&gt;$C2,0,LK6+1)))</f>
        <v>42229</v>
      </c>
      <c r="LN6" s="45"/>
      <c r="LO6" s="45">
        <f t="shared" ref="LO6" si="888">IF(LM6=0,0,IF(WEEKDAY(LM6,2)=5,IF(LM6+3&gt;$C2,0,LM6+3),IF(LN6+1&gt;$C2,0,LM6+1)))</f>
        <v>42230</v>
      </c>
      <c r="LP6" s="45"/>
      <c r="LQ6" s="45">
        <f t="shared" ref="LQ6" si="889">IF(LO6=0,0,IF(WEEKDAY(LO6,2)=5,IF(LO6+3&gt;$C2,0,LO6+3),IF(LP6+1&gt;$C2,0,LO6+1)))</f>
        <v>42233</v>
      </c>
      <c r="LR6" s="45"/>
      <c r="LS6" s="45">
        <f t="shared" ref="LS6" si="890">IF(LQ6=0,0,IF(WEEKDAY(LQ6,2)=5,IF(LQ6+3&gt;$C2,0,LQ6+3),IF(LR6+1&gt;$C2,0,LQ6+1)))</f>
        <v>42234</v>
      </c>
      <c r="LT6" s="45"/>
      <c r="LU6" s="45">
        <f t="shared" ref="LU6" si="891">IF(LS6=0,0,IF(WEEKDAY(LS6,2)=5,IF(LS6+3&gt;$C2,0,LS6+3),IF(LT6+1&gt;$C2,0,LS6+1)))</f>
        <v>42235</v>
      </c>
      <c r="LV6" s="45"/>
      <c r="LW6" s="45">
        <f t="shared" ref="LW6" si="892">IF(LU6=0,0,IF(WEEKDAY(LU6,2)=5,IF(LU6+3&gt;$C2,0,LU6+3),IF(LV6+1&gt;$C2,0,LU6+1)))</f>
        <v>42236</v>
      </c>
      <c r="LX6" s="45"/>
      <c r="LY6" s="45">
        <f t="shared" ref="LY6" si="893">IF(LW6=0,0,IF(WEEKDAY(LW6,2)=5,IF(LW6+3&gt;$C2,0,LW6+3),IF(LX6+1&gt;$C2,0,LW6+1)))</f>
        <v>42237</v>
      </c>
      <c r="LZ6" s="45"/>
      <c r="MA6" s="45">
        <f t="shared" ref="MA6" si="894">IF(LY6=0,0,IF(WEEKDAY(LY6,2)=5,IF(LY6+3&gt;$C2,0,LY6+3),IF(LZ6+1&gt;$C2,0,LY6+1)))</f>
        <v>42240</v>
      </c>
      <c r="MB6" s="45"/>
      <c r="MC6" s="45">
        <f t="shared" ref="MC6" si="895">IF(MA6=0,0,IF(WEEKDAY(MA6,2)=5,IF(MA6+3&gt;$C2,0,MA6+3),IF(MB6+1&gt;$C2,0,MA6+1)))</f>
        <v>42241</v>
      </c>
      <c r="MD6" s="45"/>
      <c r="ME6" s="45">
        <f t="shared" ref="ME6" si="896">IF(MC6=0,0,IF(WEEKDAY(MC6,2)=5,IF(MC6+3&gt;$C2,0,MC6+3),IF(MD6+1&gt;$C2,0,MC6+1)))</f>
        <v>42242</v>
      </c>
      <c r="MF6" s="45"/>
      <c r="MG6" s="45">
        <f t="shared" ref="MG6" si="897">IF(ME6=0,0,IF(WEEKDAY(ME6,2)=5,IF(ME6+3&gt;$C2,0,ME6+3),IF(MF6+1&gt;$C2,0,ME6+1)))</f>
        <v>42243</v>
      </c>
      <c r="MH6" s="45"/>
      <c r="MI6" s="45">
        <f t="shared" ref="MI6" si="898">IF(MG6=0,0,IF(WEEKDAY(MG6,2)=5,IF(MG6+3&gt;$C2,0,MG6+3),IF(MH6+1&gt;$C2,0,MG6+1)))</f>
        <v>42244</v>
      </c>
      <c r="MJ6" s="45"/>
      <c r="MK6" s="45">
        <f t="shared" ref="MK6" si="899">IF(MI6=0,0,IF(WEEKDAY(MI6,2)=5,IF(MI6+3&gt;$C2,0,MI6+3),IF(MJ6+1&gt;$C2,0,MI6+1)))</f>
        <v>42247</v>
      </c>
      <c r="ML6" s="45"/>
      <c r="MM6" s="45">
        <f t="shared" ref="MM6" si="900">IF(MK6=0,0,IF(WEEKDAY(MK6,2)=5,IF(MK6+3&gt;$C2,0,MK6+3),IF(ML6+1&gt;$C2,0,MK6+1)))</f>
        <v>42248</v>
      </c>
      <c r="MN6" s="45"/>
      <c r="MO6" s="45">
        <f t="shared" ref="MO6" si="901">IF(MM6=0,0,IF(WEEKDAY(MM6,2)=5,IF(MM6+3&gt;$C2,0,MM6+3),IF(MN6+1&gt;$C2,0,MM6+1)))</f>
        <v>42249</v>
      </c>
      <c r="MP6" s="45"/>
      <c r="MQ6" s="45">
        <f t="shared" ref="MQ6" si="902">IF(MO6=0,0,IF(WEEKDAY(MO6,2)=5,IF(MO6+3&gt;$C2,0,MO6+3),IF(MP6+1&gt;$C2,0,MO6+1)))</f>
        <v>42250</v>
      </c>
      <c r="MR6" s="45"/>
      <c r="MS6" s="45">
        <f t="shared" ref="MS6" si="903">IF(MQ6=0,0,IF(WEEKDAY(MQ6,2)=5,IF(MQ6+3&gt;$C2,0,MQ6+3),IF(MR6+1&gt;$C2,0,MQ6+1)))</f>
        <v>42251</v>
      </c>
      <c r="MT6" s="45"/>
      <c r="MU6" s="45">
        <f t="shared" ref="MU6" si="904">IF(MS6=0,0,IF(WEEKDAY(MS6,2)=5,IF(MS6+3&gt;$C2,0,MS6+3),IF(MT6+1&gt;$C2,0,MS6+1)))</f>
        <v>42254</v>
      </c>
      <c r="MV6" s="45"/>
      <c r="MW6" s="45">
        <f t="shared" ref="MW6" si="905">IF(MU6=0,0,IF(WEEKDAY(MU6,2)=5,IF(MU6+3&gt;$C2,0,MU6+3),IF(MV6+1&gt;$C2,0,MU6+1)))</f>
        <v>42255</v>
      </c>
      <c r="MX6" s="45"/>
      <c r="MY6" s="45">
        <f t="shared" ref="MY6" si="906">IF(MW6=0,0,IF(WEEKDAY(MW6,2)=5,IF(MW6+3&gt;$C2,0,MW6+3),IF(MX6+1&gt;$C2,0,MW6+1)))</f>
        <v>42256</v>
      </c>
      <c r="MZ6" s="45"/>
      <c r="NA6" s="45">
        <f t="shared" ref="NA6" si="907">IF(MY6=0,0,IF(WEEKDAY(MY6,2)=5,IF(MY6+3&gt;$C2,0,MY6+3),IF(MZ6+1&gt;$C2,0,MY6+1)))</f>
        <v>42257</v>
      </c>
      <c r="NB6" s="45"/>
      <c r="NC6" s="45">
        <f t="shared" ref="NC6" si="908">IF(NA6=0,0,IF(WEEKDAY(NA6,2)=5,IF(NA6+3&gt;$C2,0,NA6+3),IF(NB6+1&gt;$C2,0,NA6+1)))</f>
        <v>42258</v>
      </c>
      <c r="ND6" s="45"/>
      <c r="NE6" s="45">
        <f t="shared" ref="NE6" si="909">IF(NC6=0,0,IF(WEEKDAY(NC6,2)=5,IF(NC6+3&gt;$C2,0,NC6+3),IF(ND6+1&gt;$C2,0,NC6+1)))</f>
        <v>42261</v>
      </c>
      <c r="NF6" s="45"/>
      <c r="NG6" s="45">
        <f t="shared" ref="NG6" si="910">IF(NE6=0,0,IF(WEEKDAY(NE6,2)=5,IF(NE6+3&gt;$C2,0,NE6+3),IF(NF6+1&gt;$C2,0,NE6+1)))</f>
        <v>42262</v>
      </c>
      <c r="NH6" s="45"/>
      <c r="NI6" s="45">
        <f t="shared" ref="NI6" si="911">IF(NG6=0,0,IF(WEEKDAY(NG6,2)=5,IF(NG6+3&gt;$C2,0,NG6+3),IF(NH6+1&gt;$C2,0,NG6+1)))</f>
        <v>42263</v>
      </c>
      <c r="NJ6" s="45"/>
      <c r="NK6" s="45">
        <f t="shared" ref="NK6" si="912">IF(NI6=0,0,IF(WEEKDAY(NI6,2)=5,IF(NI6+3&gt;$C2,0,NI6+3),IF(NJ6+1&gt;$C2,0,NI6+1)))</f>
        <v>42264</v>
      </c>
      <c r="NL6" s="45"/>
      <c r="NM6" s="45">
        <f t="shared" ref="NM6" si="913">IF(NK6=0,0,IF(WEEKDAY(NK6,2)=5,IF(NK6+3&gt;$C2,0,NK6+3),IF(NL6+1&gt;$C2,0,NK6+1)))</f>
        <v>42265</v>
      </c>
      <c r="NN6" s="45"/>
      <c r="NO6" s="45">
        <f t="shared" ref="NO6" si="914">IF(NM6=0,0,IF(WEEKDAY(NM6,2)=5,IF(NM6+3&gt;$C2,0,NM6+3),IF(NN6+1&gt;$C2,0,NM6+1)))</f>
        <v>42268</v>
      </c>
      <c r="NP6" s="45"/>
      <c r="NQ6" s="45">
        <f t="shared" ref="NQ6" si="915">IF(NO6=0,0,IF(WEEKDAY(NO6,2)=5,IF(NO6+3&gt;$C2,0,NO6+3),IF(NP6+1&gt;$C2,0,NO6+1)))</f>
        <v>42269</v>
      </c>
      <c r="NR6" s="45"/>
      <c r="NS6" s="45">
        <f t="shared" ref="NS6" si="916">IF(NQ6=0,0,IF(WEEKDAY(NQ6,2)=5,IF(NQ6+3&gt;$C2,0,NQ6+3),IF(NR6+1&gt;$C2,0,NQ6+1)))</f>
        <v>42270</v>
      </c>
      <c r="NT6" s="45"/>
      <c r="NU6" s="45">
        <f t="shared" ref="NU6" si="917">IF(NS6=0,0,IF(WEEKDAY(NS6,2)=5,IF(NS6+3&gt;$C2,0,NS6+3),IF(NT6+1&gt;$C2,0,NS6+1)))</f>
        <v>42271</v>
      </c>
      <c r="NV6" s="45"/>
      <c r="NW6" s="45">
        <f t="shared" ref="NW6" si="918">IF(NU6=0,0,IF(WEEKDAY(NU6,2)=5,IF(NU6+3&gt;$C2,0,NU6+3),IF(NV6+1&gt;$C2,0,NU6+1)))</f>
        <v>42272</v>
      </c>
      <c r="NX6" s="45"/>
      <c r="NY6" s="45">
        <f t="shared" ref="NY6" si="919">IF(NW6=0,0,IF(WEEKDAY(NW6,2)=5,IF(NW6+3&gt;$C2,0,NW6+3),IF(NX6+1&gt;$C2,0,NW6+1)))</f>
        <v>42275</v>
      </c>
      <c r="NZ6" s="45"/>
      <c r="OA6" s="45">
        <f t="shared" ref="OA6" si="920">IF(NY6=0,0,IF(WEEKDAY(NY6,2)=5,IF(NY6+3&gt;$C2,0,NY6+3),IF(NZ6+1&gt;$C2,0,NY6+1)))</f>
        <v>42276</v>
      </c>
      <c r="OB6" s="45"/>
      <c r="OC6" s="45">
        <f t="shared" ref="OC6" si="921">IF(OA6=0,0,IF(WEEKDAY(OA6,2)=5,IF(OA6+3&gt;$C2,0,OA6+3),IF(OB6+1&gt;$C2,0,OA6+1)))</f>
        <v>42277</v>
      </c>
      <c r="OD6" s="45"/>
      <c r="OE6" s="45">
        <f t="shared" ref="OE6" si="922">IF(OC6=0,0,IF(WEEKDAY(OC6,2)=5,IF(OC6+3&gt;$C2,0,OC6+3),IF(OD6+1&gt;$C2,0,OC6+1)))</f>
        <v>42278</v>
      </c>
      <c r="OF6" s="45"/>
      <c r="OG6" s="45">
        <f t="shared" ref="OG6" si="923">IF(OE6=0,0,IF(WEEKDAY(OE6,2)=5,IF(OE6+3&gt;$C2,0,OE6+3),IF(OF6+1&gt;$C2,0,OE6+1)))</f>
        <v>42279</v>
      </c>
      <c r="OH6" s="45"/>
      <c r="OI6" s="45">
        <f t="shared" ref="OI6" si="924">IF(OG6=0,0,IF(WEEKDAY(OG6,2)=5,IF(OG6+3&gt;$C2,0,OG6+3),IF(OH6+1&gt;$C2,0,OG6+1)))</f>
        <v>42282</v>
      </c>
      <c r="OJ6" s="45"/>
      <c r="OK6" s="45">
        <f t="shared" ref="OK6" si="925">IF(OI6=0,0,IF(WEEKDAY(OI6,2)=5,IF(OI6+3&gt;$C2,0,OI6+3),IF(OJ6+1&gt;$C2,0,OI6+1)))</f>
        <v>42283</v>
      </c>
      <c r="OL6" s="45"/>
      <c r="OM6" s="45">
        <f t="shared" ref="OM6" si="926">IF(OK6=0,0,IF(WEEKDAY(OK6,2)=5,IF(OK6+3&gt;$C2,0,OK6+3),IF(OL6+1&gt;$C2,0,OK6+1)))</f>
        <v>42284</v>
      </c>
      <c r="ON6" s="45"/>
      <c r="OO6" s="45">
        <f t="shared" ref="OO6" si="927">IF(OM6=0,0,IF(WEEKDAY(OM6,2)=5,IF(OM6+3&gt;$C2,0,OM6+3),IF(ON6+1&gt;$C2,0,OM6+1)))</f>
        <v>42285</v>
      </c>
      <c r="OP6" s="45"/>
      <c r="OQ6" s="45">
        <f t="shared" ref="OQ6" si="928">IF(OO6=0,0,IF(WEEKDAY(OO6,2)=5,IF(OO6+3&gt;$C2,0,OO6+3),IF(OP6+1&gt;$C2,0,OO6+1)))</f>
        <v>42286</v>
      </c>
      <c r="OR6" s="45"/>
      <c r="OS6" s="45">
        <f t="shared" ref="OS6" si="929">IF(OQ6=0,0,IF(WEEKDAY(OQ6,2)=5,IF(OQ6+3&gt;$C2,0,OQ6+3),IF(OR6+1&gt;$C2,0,OQ6+1)))</f>
        <v>42289</v>
      </c>
      <c r="OT6" s="45"/>
      <c r="OU6" s="45">
        <f t="shared" ref="OU6" si="930">IF(OS6=0,0,IF(WEEKDAY(OS6,2)=5,IF(OS6+3&gt;$C2,0,OS6+3),IF(OT6+1&gt;$C2,0,OS6+1)))</f>
        <v>42290</v>
      </c>
      <c r="OV6" s="45"/>
      <c r="OW6" s="45">
        <f t="shared" ref="OW6" si="931">IF(OU6=0,0,IF(WEEKDAY(OU6,2)=5,IF(OU6+3&gt;$C2,0,OU6+3),IF(OV6+1&gt;$C2,0,OU6+1)))</f>
        <v>42291</v>
      </c>
      <c r="OX6" s="45"/>
      <c r="OY6" s="45">
        <f t="shared" ref="OY6" si="932">IF(OW6=0,0,IF(WEEKDAY(OW6,2)=5,IF(OW6+3&gt;$C2,0,OW6+3),IF(OX6+1&gt;$C2,0,OW6+1)))</f>
        <v>42292</v>
      </c>
      <c r="OZ6" s="45"/>
      <c r="PA6" s="45">
        <f t="shared" ref="PA6" si="933">IF(OY6=0,0,IF(WEEKDAY(OY6,2)=5,IF(OY6+3&gt;$C2,0,OY6+3),IF(OZ6+1&gt;$C2,0,OY6+1)))</f>
        <v>42293</v>
      </c>
      <c r="PB6" s="45"/>
      <c r="PC6" s="45">
        <f t="shared" ref="PC6" si="934">IF(PA6=0,0,IF(WEEKDAY(PA6,2)=5,IF(PA6+3&gt;$C2,0,PA6+3),IF(PB6+1&gt;$C2,0,PA6+1)))</f>
        <v>42296</v>
      </c>
      <c r="PD6" s="45"/>
      <c r="PE6" s="45">
        <f t="shared" ref="PE6" si="935">IF(PC6=0,0,IF(WEEKDAY(PC6,2)=5,IF(PC6+3&gt;$C2,0,PC6+3),IF(PD6+1&gt;$C2,0,PC6+1)))</f>
        <v>42297</v>
      </c>
      <c r="PF6" s="45"/>
      <c r="PG6" s="45">
        <f t="shared" ref="PG6" si="936">IF(PE6=0,0,IF(WEEKDAY(PE6,2)=5,IF(PE6+3&gt;$C2,0,PE6+3),IF(PF6+1&gt;$C2,0,PE6+1)))</f>
        <v>42298</v>
      </c>
      <c r="PH6" s="45"/>
      <c r="PI6" s="45">
        <f t="shared" ref="PI6" si="937">IF(PG6=0,0,IF(WEEKDAY(PG6,2)=5,IF(PG6+3&gt;$C2,0,PG6+3),IF(PH6+1&gt;$C2,0,PG6+1)))</f>
        <v>42299</v>
      </c>
      <c r="PJ6" s="45"/>
      <c r="PK6" s="45">
        <f t="shared" ref="PK6" si="938">IF(PI6=0,0,IF(WEEKDAY(PI6,2)=5,IF(PI6+3&gt;$C2,0,PI6+3),IF(PJ6+1&gt;$C2,0,PI6+1)))</f>
        <v>42300</v>
      </c>
      <c r="PL6" s="45"/>
      <c r="PM6" s="45">
        <f t="shared" ref="PM6" si="939">IF(PK6=0,0,IF(WEEKDAY(PK6,2)=5,IF(PK6+3&gt;$C2,0,PK6+3),IF(PL6+1&gt;$C2,0,PK6+1)))</f>
        <v>42303</v>
      </c>
      <c r="PN6" s="45"/>
      <c r="PO6" s="45">
        <f t="shared" ref="PO6" si="940">IF(PM6=0,0,IF(WEEKDAY(PM6,2)=5,IF(PM6+3&gt;$C2,0,PM6+3),IF(PN6+1&gt;$C2,0,PM6+1)))</f>
        <v>42304</v>
      </c>
      <c r="PP6" s="45"/>
      <c r="PQ6" s="45">
        <f t="shared" ref="PQ6" si="941">IF(PO6=0,0,IF(WEEKDAY(PO6,2)=5,IF(PO6+3&gt;$C2,0,PO6+3),IF(PP6+1&gt;$C2,0,PO6+1)))</f>
        <v>42305</v>
      </c>
      <c r="PR6" s="45"/>
      <c r="PS6" s="45">
        <f t="shared" ref="PS6" si="942">IF(PQ6=0,0,IF(WEEKDAY(PQ6,2)=5,IF(PQ6+3&gt;$C2,0,PQ6+3),IF(PR6+1&gt;$C2,0,PQ6+1)))</f>
        <v>42306</v>
      </c>
      <c r="PT6" s="45"/>
      <c r="PU6" s="45">
        <f t="shared" ref="PU6" si="943">IF(PS6=0,0,IF(WEEKDAY(PS6,2)=5,IF(PS6+3&gt;$C2,0,PS6+3),IF(PT6+1&gt;$C2,0,PS6+1)))</f>
        <v>42307</v>
      </c>
      <c r="PV6" s="45"/>
      <c r="PW6" s="45">
        <f t="shared" ref="PW6" si="944">IF(PU6=0,0,IF(WEEKDAY(PU6,2)=5,IF(PU6+3&gt;$C2,0,PU6+3),IF(PV6+1&gt;$C2,0,PU6+1)))</f>
        <v>42310</v>
      </c>
      <c r="PX6" s="45"/>
      <c r="PY6" s="45">
        <f t="shared" ref="PY6" si="945">IF(PW6=0,0,IF(WEEKDAY(PW6,2)=5,IF(PW6+3&gt;$C2,0,PW6+3),IF(PX6+1&gt;$C2,0,PW6+1)))</f>
        <v>42311</v>
      </c>
      <c r="PZ6" s="45"/>
      <c r="QA6" s="45">
        <f t="shared" ref="QA6" si="946">IF(PY6=0,0,IF(WEEKDAY(PY6,2)=5,IF(PY6+3&gt;$C2,0,PY6+3),IF(PZ6+1&gt;$C2,0,PY6+1)))</f>
        <v>42312</v>
      </c>
      <c r="QB6" s="45"/>
      <c r="QC6" s="45">
        <f t="shared" ref="QC6" si="947">IF(QA6=0,0,IF(WEEKDAY(QA6,2)=5,IF(QA6+3&gt;$C2,0,QA6+3),IF(QB6+1&gt;$C2,0,QA6+1)))</f>
        <v>42313</v>
      </c>
      <c r="QD6" s="45"/>
      <c r="QE6" s="45">
        <f t="shared" ref="QE6" si="948">IF(QC6=0,0,IF(WEEKDAY(QC6,2)=5,IF(QC6+3&gt;$C2,0,QC6+3),IF(QD6+1&gt;$C2,0,QC6+1)))</f>
        <v>42314</v>
      </c>
      <c r="QF6" s="45"/>
      <c r="QG6" s="45">
        <f t="shared" ref="QG6" si="949">IF(QE6=0,0,IF(WEEKDAY(QE6,2)=5,IF(QE6+3&gt;$C2,0,QE6+3),IF(QF6+1&gt;$C2,0,QE6+1)))</f>
        <v>42317</v>
      </c>
      <c r="QH6" s="45"/>
      <c r="QI6" s="45">
        <f t="shared" ref="QI6" si="950">IF(QG6=0,0,IF(WEEKDAY(QG6,2)=5,IF(QG6+3&gt;$C2,0,QG6+3),IF(QH6+1&gt;$C2,0,QG6+1)))</f>
        <v>42318</v>
      </c>
      <c r="QJ6" s="45"/>
      <c r="QK6" s="45">
        <f t="shared" ref="QK6" si="951">IF(QI6=0,0,IF(WEEKDAY(QI6,2)=5,IF(QI6+3&gt;$C2,0,QI6+3),IF(QJ6+1&gt;$C2,0,QI6+1)))</f>
        <v>42319</v>
      </c>
      <c r="QL6" s="45"/>
      <c r="QM6" s="45">
        <f t="shared" ref="QM6" si="952">IF(QK6=0,0,IF(WEEKDAY(QK6,2)=5,IF(QK6+3&gt;$C2,0,QK6+3),IF(QL6+1&gt;$C2,0,QK6+1)))</f>
        <v>42320</v>
      </c>
      <c r="QN6" s="45"/>
      <c r="QO6" s="45">
        <f t="shared" ref="QO6" si="953">IF(QM6=0,0,IF(WEEKDAY(QM6,2)=5,IF(QM6+3&gt;$C2,0,QM6+3),IF(QN6+1&gt;$C2,0,QM6+1)))</f>
        <v>42321</v>
      </c>
      <c r="QP6" s="45"/>
      <c r="QQ6" s="45">
        <f t="shared" ref="QQ6" si="954">IF(QO6=0,0,IF(WEEKDAY(QO6,2)=5,IF(QO6+3&gt;$C2,0,QO6+3),IF(QP6+1&gt;$C2,0,QO6+1)))</f>
        <v>42324</v>
      </c>
      <c r="QR6" s="45"/>
      <c r="QS6" s="45">
        <f t="shared" ref="QS6" si="955">IF(QQ6=0,0,IF(WEEKDAY(QQ6,2)=5,IF(QQ6+3&gt;$C2,0,QQ6+3),IF(QR6+1&gt;$C2,0,QQ6+1)))</f>
        <v>42325</v>
      </c>
      <c r="QT6" s="45"/>
      <c r="QU6" s="45">
        <f t="shared" ref="QU6" si="956">IF(QS6=0,0,IF(WEEKDAY(QS6,2)=5,IF(QS6+3&gt;$C2,0,QS6+3),IF(QT6+1&gt;$C2,0,QS6+1)))</f>
        <v>42326</v>
      </c>
      <c r="QV6" s="45"/>
      <c r="QW6" s="45">
        <f t="shared" ref="QW6" si="957">IF(QU6=0,0,IF(WEEKDAY(QU6,2)=5,IF(QU6+3&gt;$C2,0,QU6+3),IF(QV6+1&gt;$C2,0,QU6+1)))</f>
        <v>42327</v>
      </c>
      <c r="QX6" s="45"/>
      <c r="QY6" s="45">
        <f t="shared" ref="QY6" si="958">IF(QW6=0,0,IF(WEEKDAY(QW6,2)=5,IF(QW6+3&gt;$C2,0,QW6+3),IF(QX6+1&gt;$C2,0,QW6+1)))</f>
        <v>42328</v>
      </c>
      <c r="QZ6" s="45"/>
      <c r="RA6" s="45">
        <f t="shared" ref="RA6" si="959">IF(QY6=0,0,IF(WEEKDAY(QY6,2)=5,IF(QY6+3&gt;$C2,0,QY6+3),IF(QZ6+1&gt;$C2,0,QY6+1)))</f>
        <v>42331</v>
      </c>
      <c r="RB6" s="45"/>
      <c r="RC6" s="45">
        <f t="shared" ref="RC6" si="960">IF(RA6=0,0,IF(WEEKDAY(RA6,2)=5,IF(RA6+3&gt;$C2,0,RA6+3),IF(RB6+1&gt;$C2,0,RA6+1)))</f>
        <v>42332</v>
      </c>
      <c r="RD6" s="45"/>
      <c r="RE6" s="45">
        <f t="shared" ref="RE6" si="961">IF(RC6=0,0,IF(WEEKDAY(RC6,2)=5,IF(RC6+3&gt;$C2,0,RC6+3),IF(RD6+1&gt;$C2,0,RC6+1)))</f>
        <v>42333</v>
      </c>
      <c r="RF6" s="45"/>
      <c r="RG6" s="45">
        <f t="shared" ref="RG6" si="962">IF(RE6=0,0,IF(WEEKDAY(RE6,2)=5,IF(RE6+3&gt;$C2,0,RE6+3),IF(RF6+1&gt;$C2,0,RE6+1)))</f>
        <v>42334</v>
      </c>
      <c r="RH6" s="45"/>
      <c r="RI6" s="45">
        <f t="shared" ref="RI6" si="963">IF(RG6=0,0,IF(WEEKDAY(RG6,2)=5,IF(RG6+3&gt;$C2,0,RG6+3),IF(RH6+1&gt;$C2,0,RG6+1)))</f>
        <v>42335</v>
      </c>
      <c r="RJ6" s="45"/>
      <c r="RK6" s="45">
        <f t="shared" ref="RK6" si="964">IF(RI6=0,0,IF(WEEKDAY(RI6,2)=5,IF(RI6+3&gt;$C2,0,RI6+3),IF(RJ6+1&gt;$C2,0,RI6+1)))</f>
        <v>42338</v>
      </c>
      <c r="RL6" s="45"/>
      <c r="RM6" s="45">
        <f t="shared" ref="RM6" si="965">IF(RK6=0,0,IF(WEEKDAY(RK6,2)=5,IF(RK6+3&gt;$C2,0,RK6+3),IF(RL6+1&gt;$C2,0,RK6+1)))</f>
        <v>42339</v>
      </c>
      <c r="RN6" s="45"/>
      <c r="RO6" s="45">
        <f t="shared" ref="RO6" si="966">IF(RM6=0,0,IF(WEEKDAY(RM6,2)=5,IF(RM6+3&gt;$C2,0,RM6+3),IF(RN6+1&gt;$C2,0,RM6+1)))</f>
        <v>42340</v>
      </c>
      <c r="RP6" s="45"/>
      <c r="RQ6" s="45">
        <f t="shared" ref="RQ6" si="967">IF(RO6=0,0,IF(WEEKDAY(RO6,2)=5,IF(RO6+3&gt;$C2,0,RO6+3),IF(RP6+1&gt;$C2,0,RO6+1)))</f>
        <v>42341</v>
      </c>
      <c r="RR6" s="45"/>
      <c r="RS6" s="45">
        <f t="shared" ref="RS6" si="968">IF(RQ6=0,0,IF(WEEKDAY(RQ6,2)=5,IF(RQ6+3&gt;$C2,0,RQ6+3),IF(RR6+1&gt;$C2,0,RQ6+1)))</f>
        <v>42342</v>
      </c>
      <c r="RT6" s="45"/>
      <c r="RU6" s="45">
        <f t="shared" ref="RU6" si="969">IF(RS6=0,0,IF(WEEKDAY(RS6,2)=5,IF(RS6+3&gt;$C2,0,RS6+3),IF(RT6+1&gt;$C2,0,RS6+1)))</f>
        <v>42345</v>
      </c>
      <c r="RV6" s="45"/>
      <c r="RW6" s="45">
        <f t="shared" ref="RW6" si="970">IF(RU6=0,0,IF(WEEKDAY(RU6,2)=5,IF(RU6+3&gt;$C2,0,RU6+3),IF(RV6+1&gt;$C2,0,RU6+1)))</f>
        <v>42346</v>
      </c>
      <c r="RX6" s="45"/>
      <c r="RY6" s="45">
        <f t="shared" ref="RY6" si="971">IF(RW6=0,0,IF(WEEKDAY(RW6,2)=5,IF(RW6+3&gt;$C2,0,RW6+3),IF(RX6+1&gt;$C2,0,RW6+1)))</f>
        <v>42347</v>
      </c>
      <c r="RZ6" s="45"/>
      <c r="SA6" s="45">
        <f t="shared" ref="SA6" si="972">IF(RY6=0,0,IF(WEEKDAY(RY6,2)=5,IF(RY6+3&gt;$C2,0,RY6+3),IF(RZ6+1&gt;$C2,0,RY6+1)))</f>
        <v>42348</v>
      </c>
      <c r="SB6" s="45"/>
      <c r="SC6" s="45">
        <f t="shared" ref="SC6" si="973">IF(SA6=0,0,IF(WEEKDAY(SA6,2)=5,IF(SA6+3&gt;$C2,0,SA6+3),IF(SB6+1&gt;$C2,0,SA6+1)))</f>
        <v>42349</v>
      </c>
      <c r="SD6" s="45"/>
      <c r="SE6" s="45">
        <f t="shared" ref="SE6" si="974">IF(SC6=0,0,IF(WEEKDAY(SC6,2)=5,IF(SC6+3&gt;$C2,0,SC6+3),IF(SD6+1&gt;$C2,0,SC6+1)))</f>
        <v>42352</v>
      </c>
      <c r="SF6" s="45"/>
      <c r="SG6" s="45">
        <f t="shared" ref="SG6" si="975">IF(SE6=0,0,IF(WEEKDAY(SE6,2)=5,IF(SE6+3&gt;$C2,0,SE6+3),IF(SF6+1&gt;$C2,0,SE6+1)))</f>
        <v>42353</v>
      </c>
      <c r="SH6" s="45"/>
      <c r="SI6" s="45">
        <f t="shared" ref="SI6" si="976">IF(SG6=0,0,IF(WEEKDAY(SG6,2)=5,IF(SG6+3&gt;$C2,0,SG6+3),IF(SH6+1&gt;$C2,0,SG6+1)))</f>
        <v>42354</v>
      </c>
      <c r="SJ6" s="45"/>
      <c r="SK6" s="45">
        <f t="shared" ref="SK6" si="977">IF(SI6=0,0,IF(WEEKDAY(SI6,2)=5,IF(SI6+3&gt;$C2,0,SI6+3),IF(SJ6+1&gt;$C2,0,SI6+1)))</f>
        <v>42355</v>
      </c>
      <c r="SL6" s="45"/>
      <c r="SM6" s="45">
        <f t="shared" ref="SM6" si="978">IF(SK6=0,0,IF(WEEKDAY(SK6,2)=5,IF(SK6+3&gt;$C2,0,SK6+3),IF(SL6+1&gt;$C2,0,SK6+1)))</f>
        <v>42356</v>
      </c>
      <c r="SN6" s="45"/>
      <c r="SO6" s="45">
        <f t="shared" ref="SO6" si="979">IF(SM6=0,0,IF(WEEKDAY(SM6,2)=5,IF(SM6+3&gt;$C2,0,SM6+3),IF(SN6+1&gt;$C2,0,SM6+1)))</f>
        <v>42359</v>
      </c>
      <c r="SP6" s="45"/>
      <c r="SQ6" s="45">
        <f t="shared" ref="SQ6" si="980">IF(SO6=0,0,IF(WEEKDAY(SO6,2)=5,IF(SO6+3&gt;$C2,0,SO6+3),IF(SP6+1&gt;$C2,0,SO6+1)))</f>
        <v>42360</v>
      </c>
      <c r="SR6" s="45"/>
      <c r="SS6" s="45">
        <f t="shared" ref="SS6" si="981">IF(SQ6=0,0,IF(WEEKDAY(SQ6,2)=5,IF(SQ6+3&gt;$C2,0,SQ6+3),IF(SR6+1&gt;$C2,0,SQ6+1)))</f>
        <v>42361</v>
      </c>
      <c r="ST6" s="45"/>
      <c r="SU6" s="45">
        <f t="shared" ref="SU6" si="982">IF(SS6=0,0,IF(WEEKDAY(SS6,2)=5,IF(SS6+3&gt;$C2,0,SS6+3),IF(ST6+1&gt;$C2,0,SS6+1)))</f>
        <v>42362</v>
      </c>
      <c r="SV6" s="45"/>
      <c r="SW6" s="45">
        <f t="shared" ref="SW6" si="983">IF(SU6=0,0,IF(WEEKDAY(SU6,2)=5,IF(SU6+3&gt;$C2,0,SU6+3),IF(SV6+1&gt;$C2,0,SU6+1)))</f>
        <v>42363</v>
      </c>
      <c r="SX6" s="45"/>
      <c r="SY6" s="45">
        <f t="shared" ref="SY6" si="984">IF(SW6=0,0,IF(WEEKDAY(SW6,2)=5,IF(SW6+3&gt;$C2,0,SW6+3),IF(SX6+1&gt;$C2,0,SW6+1)))</f>
        <v>42366</v>
      </c>
      <c r="SZ6" s="45"/>
      <c r="TA6" s="45">
        <f t="shared" ref="TA6" si="985">IF(SY6=0,0,IF(WEEKDAY(SY6,2)=5,IF(SY6+3&gt;$C2,0,SY6+3),IF(SZ6+1&gt;$C2,0,SY6+1)))</f>
        <v>42367</v>
      </c>
      <c r="TB6" s="45"/>
      <c r="TC6" s="45">
        <f t="shared" ref="TC6" si="986">IF(TA6=0,0,IF(WEEKDAY(TA6,2)=5,IF(TA6+3&gt;$C2,0,TA6+3),IF(TB6+1&gt;$C2,0,TA6+1)))</f>
        <v>42368</v>
      </c>
      <c r="TD6" s="45"/>
      <c r="TE6" s="45">
        <f t="shared" ref="TE6" si="987">IF(TC6=0,0,IF(WEEKDAY(TC6,2)=5,IF(TC6+3&gt;$C2,0,TC6+3),IF(TD6+1&gt;$C2,0,TC6+1)))</f>
        <v>42369</v>
      </c>
      <c r="TF6" s="45"/>
      <c r="TG6" s="45">
        <f t="shared" ref="TG6" si="988">IF(TE6=0,0,IF(WEEKDAY(TE6,2)=5,IF(TE6+3&gt;$C2,0,TE6+3),IF(TF6+1&gt;$C2,0,TE6+1)))</f>
        <v>42370</v>
      </c>
      <c r="TH6" s="45"/>
      <c r="TI6" s="45">
        <f t="shared" ref="TI6" si="989">IF(TG6=0,0,IF(WEEKDAY(TG6,2)=5,IF(TG6+3&gt;$C2,0,TG6+3),IF(TH6+1&gt;$C2,0,TG6+1)))</f>
        <v>0</v>
      </c>
      <c r="TJ6" s="45"/>
      <c r="TK6" s="45">
        <f t="shared" ref="TK6" si="990">IF(TI6=0,0,IF(WEEKDAY(TI6,2)=5,IF(TI6+3&gt;$C2,0,TI6+3),IF(TJ6+1&gt;$C2,0,TI6+1)))</f>
        <v>0</v>
      </c>
      <c r="TL6" s="45"/>
      <c r="TM6" s="45">
        <f>IF(TK6=0,0,IF(WEEKDAY(TK6,2)=5,IF(TK6+3&gt;$C2,0,TK6+3),IF(TL6+1&gt;$C2,0,TK6+1)))</f>
        <v>0</v>
      </c>
      <c r="TN6" s="45"/>
      <c r="TO6" s="45">
        <f t="shared" ref="TO6" si="991">IF(TM6=0,0,IF(WEEKDAY(TM6,2)=5,IF(TM6+3&gt;$C2,0,TM6+3),IF(TN6+1&gt;$C2,0,TM6+1)))</f>
        <v>0</v>
      </c>
      <c r="TP6" s="45"/>
      <c r="TQ6" s="45">
        <f t="shared" ref="TQ6" si="992">IF(TO6=0,0,IF(WEEKDAY(TO6,2)=5,IF(TO6+3&gt;$C2,0,TO6+3),IF(TP6+1&gt;$C2,0,TO6+1)))</f>
        <v>0</v>
      </c>
      <c r="TR6" s="45"/>
      <c r="TS6" s="45">
        <f t="shared" ref="TS6" si="993">IF(TQ6=0,0,IF(WEEKDAY(TQ6,2)=5,IF(TQ6+3&gt;$C2,0,TQ6+3),IF(TR6+1&gt;$C2,0,TQ6+1)))</f>
        <v>0</v>
      </c>
      <c r="TT6" s="45"/>
      <c r="TU6" s="45">
        <f t="shared" ref="TU6" si="994">IF(TS6=0,0,IF(WEEKDAY(TS6,2)=5,IF(TS6+3&gt;$C2,0,TS6+3),IF(TT6+1&gt;$C2,0,TS6+1)))</f>
        <v>0</v>
      </c>
      <c r="TV6" s="45"/>
      <c r="TW6" s="45">
        <f t="shared" ref="TW6" si="995">IF(TU6=0,0,IF(WEEKDAY(TU6,2)=5,IF(TU6+3&gt;$C2,0,TU6+3),IF(TV6+1&gt;$C2,0,TU6+1)))</f>
        <v>0</v>
      </c>
      <c r="TX6" s="45"/>
      <c r="TY6" s="45">
        <f t="shared" ref="TY6" si="996">IF(TW6=0,0,IF(WEEKDAY(TW6,2)=5,IF(TW6+3&gt;$C2,0,TW6+3),IF(TX6+1&gt;$C2,0,TW6+1)))</f>
        <v>0</v>
      </c>
      <c r="TZ6" s="45"/>
      <c r="UA6" s="45">
        <f t="shared" ref="UA6" si="997">IF(TY6=0,0,IF(WEEKDAY(TY6,2)=5,IF(TY6+3&gt;$C2,0,TY6+3),IF(TZ6+1&gt;$C2,0,TY6+1)))</f>
        <v>0</v>
      </c>
      <c r="UB6" s="45"/>
      <c r="UC6" s="45">
        <f t="shared" ref="UC6" si="998">IF(UA6=0,0,IF(WEEKDAY(UA6,2)=5,IF(UA6+3&gt;$C2,0,UA6+3),IF(UB6+1&gt;$C2,0,UA6+1)))</f>
        <v>0</v>
      </c>
      <c r="UD6" s="45"/>
      <c r="UE6" s="45">
        <f t="shared" ref="UE6" si="999">IF(UC6=0,0,IF(WEEKDAY(UC6,2)=5,IF(UC6+3&gt;$C2,0,UC6+3),IF(UD6+1&gt;$C2,0,UC6+1)))</f>
        <v>0</v>
      </c>
      <c r="UF6" s="45"/>
      <c r="UG6" s="45">
        <f t="shared" ref="UG6" si="1000">IF(UE6=0,0,IF(WEEKDAY(UE6,2)=5,IF(UE6+3&gt;$C2,0,UE6+3),IF(UF6+1&gt;$C2,0,UE6+1)))</f>
        <v>0</v>
      </c>
      <c r="UH6" s="45"/>
      <c r="UI6" s="45">
        <f t="shared" ref="UI6" si="1001">IF(UG6=0,0,IF(WEEKDAY(UG6,2)=5,IF(UG6+3&gt;$C2,0,UG6+3),IF(UH6+1&gt;$C2,0,UG6+1)))</f>
        <v>0</v>
      </c>
      <c r="UJ6" s="45"/>
      <c r="UK6" s="45">
        <f t="shared" ref="UK6" si="1002">IF(UI6=0,0,IF(WEEKDAY(UI6,2)=5,IF(UI6+3&gt;$C2,0,UI6+3),IF(UJ6+1&gt;$C2,0,UI6+1)))</f>
        <v>0</v>
      </c>
      <c r="UL6" s="45"/>
      <c r="UM6" s="45">
        <f t="shared" ref="UM6" si="1003">IF(UK6=0,0,IF(WEEKDAY(UK6,2)=5,IF(UK6+3&gt;$C2,0,UK6+3),IF(UL6+1&gt;$C2,0,UK6+1)))</f>
        <v>0</v>
      </c>
      <c r="UN6" s="45"/>
      <c r="UO6" s="45">
        <f t="shared" ref="UO6" si="1004">IF(UM6=0,0,IF(WEEKDAY(UM6,2)=5,IF(UM6+3&gt;$C2,0,UM6+3),IF(UN6+1&gt;$C2,0,UM6+1)))</f>
        <v>0</v>
      </c>
      <c r="UP6" s="45"/>
      <c r="UQ6" s="45">
        <f t="shared" ref="UQ6" si="1005">IF(UO6=0,0,IF(WEEKDAY(UO6,2)=5,IF(UO6+3&gt;$C2,0,UO6+3),IF(UP6+1&gt;$C2,0,UO6+1)))</f>
        <v>0</v>
      </c>
      <c r="UR6" s="45"/>
      <c r="US6" s="45">
        <f t="shared" ref="US6" si="1006">IF(UQ6=0,0,IF(WEEKDAY(UQ6,2)=5,IF(UQ6+3&gt;$C2,0,UQ6+3),IF(UR6+1&gt;$C2,0,UQ6+1)))</f>
        <v>0</v>
      </c>
      <c r="UT6" s="45"/>
      <c r="UU6" s="45">
        <f t="shared" ref="UU6" si="1007">IF(US6=0,0,IF(WEEKDAY(US6,2)=5,IF(US6+3&gt;$C2,0,US6+3),IF(UT6+1&gt;$C2,0,US6+1)))</f>
        <v>0</v>
      </c>
      <c r="UV6" s="45"/>
      <c r="UW6" s="45">
        <f t="shared" ref="UW6" si="1008">IF(UU6=0,0,IF(WEEKDAY(UU6,2)=5,IF(UU6+3&gt;$C2,0,UU6+3),IF(UV6+1&gt;$C2,0,UU6+1)))</f>
        <v>0</v>
      </c>
      <c r="UX6" s="45"/>
      <c r="UY6" s="45">
        <f t="shared" ref="UY6" si="1009">IF(UW6=0,0,IF(WEEKDAY(UW6,2)=5,IF(UW6+3&gt;$C2,0,UW6+3),IF(UX6+1&gt;$C2,0,UW6+1)))</f>
        <v>0</v>
      </c>
      <c r="UZ6" s="45"/>
      <c r="VA6" s="45">
        <f t="shared" ref="VA6" si="1010">IF(UY6=0,0,IF(WEEKDAY(UY6,2)=5,IF(UY6+3&gt;$C2,0,UY6+3),IF(UZ6+1&gt;$C2,0,UY6+1)))</f>
        <v>0</v>
      </c>
      <c r="VB6" s="45"/>
      <c r="VC6" s="45">
        <f t="shared" ref="VC6" si="1011">IF(VA6=0,0,IF(WEEKDAY(VA6,2)=5,IF(VA6+3&gt;$C2,0,VA6+3),IF(VB6+1&gt;$C2,0,VA6+1)))</f>
        <v>0</v>
      </c>
      <c r="VD6" s="45"/>
      <c r="VE6" s="45">
        <f t="shared" ref="VE6" si="1012">IF(VC6=0,0,IF(WEEKDAY(VC6,2)=5,IF(VC6+3&gt;$C2,0,VC6+3),IF(VD6+1&gt;$C2,0,VC6+1)))</f>
        <v>0</v>
      </c>
      <c r="VF6" s="45"/>
      <c r="VG6" s="45">
        <f t="shared" ref="VG6" si="1013">IF(VE6=0,0,IF(WEEKDAY(VE6,2)=5,IF(VE6+3&gt;$C2,0,VE6+3),IF(VF6+1&gt;$C2,0,VE6+1)))</f>
        <v>0</v>
      </c>
      <c r="VH6" s="45"/>
      <c r="VI6" s="45">
        <f t="shared" ref="VI6" si="1014">IF(VG6=0,0,IF(WEEKDAY(VG6,2)=5,IF(VG6+3&gt;$C2,0,VG6+3),IF(VH6+1&gt;$C2,0,VG6+1)))</f>
        <v>0</v>
      </c>
      <c r="VJ6" s="45"/>
      <c r="VK6" s="45">
        <f t="shared" ref="VK6" si="1015">IF(VI6=0,0,IF(WEEKDAY(VI6,2)=5,IF(VI6+3&gt;$C2,0,VI6+3),IF(VJ6+1&gt;$C2,0,VI6+1)))</f>
        <v>0</v>
      </c>
      <c r="VL6" s="45"/>
      <c r="VM6" s="45">
        <f t="shared" ref="VM6" si="1016">IF(VK6=0,0,IF(WEEKDAY(VK6,2)=5,IF(VK6+3&gt;$C2,0,VK6+3),IF(VL6+1&gt;$C2,0,VK6+1)))</f>
        <v>0</v>
      </c>
      <c r="VN6" s="45"/>
      <c r="VO6" s="45">
        <f t="shared" ref="VO6" si="1017">IF(VM6=0,0,IF(WEEKDAY(VM6,2)=5,IF(VM6+3&gt;$C2,0,VM6+3),IF(VN6+1&gt;$C2,0,VM6+1)))</f>
        <v>0</v>
      </c>
      <c r="VP6" s="45"/>
      <c r="VQ6" s="45">
        <f t="shared" ref="VQ6" si="1018">IF(VO6=0,0,IF(WEEKDAY(VO6,2)=5,IF(VO6+3&gt;$C2,0,VO6+3),IF(VP6+1&gt;$C2,0,VO6+1)))</f>
        <v>0</v>
      </c>
      <c r="VR6" s="45"/>
      <c r="VS6" s="45">
        <f t="shared" ref="VS6" si="1019">IF(VQ6=0,0,IF(WEEKDAY(VQ6,2)=5,IF(VQ6+3&gt;$C2,0,VQ6+3),IF(VR6+1&gt;$C2,0,VQ6+1)))</f>
        <v>0</v>
      </c>
      <c r="VT6" s="45"/>
      <c r="VU6" s="45">
        <f t="shared" ref="VU6" si="1020">IF(VS6=0,0,IF(WEEKDAY(VS6,2)=5,IF(VS6+3&gt;$C2,0,VS6+3),IF(VT6+1&gt;$C2,0,VS6+1)))</f>
        <v>0</v>
      </c>
      <c r="VV6" s="45"/>
      <c r="VW6" s="45">
        <f t="shared" ref="VW6" si="1021">IF(VU6=0,0,IF(WEEKDAY(VU6,2)=5,IF(VU6+3&gt;$C2,0,VU6+3),IF(VV6+1&gt;$C2,0,VU6+1)))</f>
        <v>0</v>
      </c>
      <c r="VX6" s="45"/>
      <c r="VY6" s="45">
        <f t="shared" ref="VY6" si="1022">IF(VW6=0,0,IF(WEEKDAY(VW6,2)=5,IF(VW6+3&gt;$C2,0,VW6+3),IF(VX6+1&gt;$C2,0,VW6+1)))</f>
        <v>0</v>
      </c>
      <c r="VZ6" s="45"/>
      <c r="WA6" s="45">
        <f t="shared" ref="WA6" si="1023">IF(VY6=0,0,IF(WEEKDAY(VY6,2)=5,IF(VY6+3&gt;$C2,0,VY6+3),IF(VZ6+1&gt;$C2,0,VY6+1)))</f>
        <v>0</v>
      </c>
      <c r="WB6" s="45"/>
      <c r="WC6" s="45">
        <f t="shared" ref="WC6" si="1024">IF(WA6=0,0,IF(WEEKDAY(WA6,2)=5,IF(WA6+3&gt;$C2,0,WA6+3),IF(WB6+1&gt;$C2,0,WA6+1)))</f>
        <v>0</v>
      </c>
      <c r="WD6" s="45"/>
      <c r="WE6" s="45">
        <f t="shared" ref="WE6" si="1025">IF(WC6=0,0,IF(WEEKDAY(WC6,2)=5,IF(WC6+3&gt;$C2,0,WC6+3),IF(WD6+1&gt;$C2,0,WC6+1)))</f>
        <v>0</v>
      </c>
      <c r="WF6" s="45"/>
      <c r="WG6" s="45">
        <f t="shared" ref="WG6" si="1026">IF(WE6=0,0,IF(WEEKDAY(WE6,2)=5,IF(WE6+3&gt;$C2,0,WE6+3),IF(WF6+1&gt;$C2,0,WE6+1)))</f>
        <v>0</v>
      </c>
      <c r="WH6" s="45"/>
      <c r="WI6" s="45">
        <f t="shared" ref="WI6" si="1027">IF(WG6=0,0,IF(WEEKDAY(WG6,2)=5,IF(WG6+3&gt;$C2,0,WG6+3),IF(WH6+1&gt;$C2,0,WG6+1)))</f>
        <v>0</v>
      </c>
      <c r="WJ6" s="45"/>
      <c r="WK6" s="45">
        <f t="shared" ref="WK6" si="1028">IF(WI6=0,0,IF(WEEKDAY(WI6,2)=5,IF(WI6+3&gt;$C2,0,WI6+3),IF(WJ6+1&gt;$C2,0,WI6+1)))</f>
        <v>0</v>
      </c>
      <c r="WL6" s="45"/>
      <c r="WM6" s="45">
        <f t="shared" ref="WM6" si="1029">IF(WK6=0,0,IF(WEEKDAY(WK6,2)=5,IF(WK6+3&gt;$C2,0,WK6+3),IF(WL6+1&gt;$C2,0,WK6+1)))</f>
        <v>0</v>
      </c>
      <c r="WN6" s="45"/>
      <c r="WO6" s="45">
        <f t="shared" ref="WO6" si="1030">IF(WM6=0,0,IF(WEEKDAY(WM6,2)=5,IF(WM6+3&gt;$C2,0,WM6+3),IF(WN6+1&gt;$C2,0,WM6+1)))</f>
        <v>0</v>
      </c>
      <c r="WP6" s="45"/>
      <c r="WQ6" s="45">
        <f t="shared" ref="WQ6" si="1031">IF(WO6=0,0,IF(WEEKDAY(WO6,2)=5,IF(WO6+3&gt;$C2,0,WO6+3),IF(WP6+1&gt;$C2,0,WO6+1)))</f>
        <v>0</v>
      </c>
      <c r="WR6" s="45"/>
      <c r="WS6" s="45">
        <f t="shared" ref="WS6" si="1032">IF(WQ6=0,0,IF(WEEKDAY(WQ6,2)=5,IF(WQ6+3&gt;$C2,0,WQ6+3),IF(WR6+1&gt;$C2,0,WQ6+1)))</f>
        <v>0</v>
      </c>
      <c r="WT6" s="45"/>
      <c r="WU6" s="45">
        <f t="shared" ref="WU6" si="1033">IF(WS6=0,0,IF(WEEKDAY(WS6,2)=5,IF(WS6+3&gt;$C2,0,WS6+3),IF(WT6+1&gt;$C2,0,WS6+1)))</f>
        <v>0</v>
      </c>
      <c r="WV6" s="45"/>
      <c r="WW6" s="45">
        <f t="shared" ref="WW6" si="1034">IF(WU6=0,0,IF(WEEKDAY(WU6,2)=5,IF(WU6+3&gt;$C2,0,WU6+3),IF(WV6+1&gt;$C2,0,WU6+1)))</f>
        <v>0</v>
      </c>
      <c r="WX6" s="45"/>
      <c r="WY6" s="45">
        <f t="shared" ref="WY6" si="1035">IF(WW6=0,0,IF(WEEKDAY(WW6,2)=5,IF(WW6+3&gt;$C2,0,WW6+3),IF(WX6+1&gt;$C2,0,WW6+1)))</f>
        <v>0</v>
      </c>
      <c r="WZ6" s="45"/>
      <c r="XA6" s="45">
        <f t="shared" ref="XA6" si="1036">IF(WY6=0,0,IF(WEEKDAY(WY6,2)=5,IF(WY6+3&gt;$C2,0,WY6+3),IF(WZ6+1&gt;$C2,0,WY6+1)))</f>
        <v>0</v>
      </c>
      <c r="XB6" s="45"/>
      <c r="XC6" s="45">
        <f t="shared" ref="XC6" si="1037">IF(XA6=0,0,IF(WEEKDAY(XA6,2)=5,IF(XA6+3&gt;$C2,0,XA6+3),IF(XB6+1&gt;$C2,0,XA6+1)))</f>
        <v>0</v>
      </c>
      <c r="XD6" s="45"/>
      <c r="XE6" s="45">
        <f t="shared" ref="XE6" si="1038">IF(XC6=0,0,IF(WEEKDAY(XC6,2)=5,IF(XC6+3&gt;$C2,0,XC6+3),IF(XD6+1&gt;$C2,0,XC6+1)))</f>
        <v>0</v>
      </c>
      <c r="XF6" s="45"/>
      <c r="XG6" s="45">
        <f t="shared" ref="XG6" si="1039">IF(XE6=0,0,IF(WEEKDAY(XE6,2)=5,IF(XE6+3&gt;$C2,0,XE6+3),IF(XF6+1&gt;$C2,0,XE6+1)))</f>
        <v>0</v>
      </c>
      <c r="XH6" s="45"/>
      <c r="XI6" s="45">
        <f t="shared" ref="XI6" si="1040">IF(XG6=0,0,IF(WEEKDAY(XG6,2)=5,IF(XG6+3&gt;$C2,0,XG6+3),IF(XH6+1&gt;$C2,0,XG6+1)))</f>
        <v>0</v>
      </c>
      <c r="XJ6" s="45"/>
      <c r="XK6" s="45">
        <f t="shared" ref="XK6" si="1041">IF(XI6=0,0,IF(WEEKDAY(XI6,2)=5,IF(XI6+3&gt;$C2,0,XI6+3),IF(XJ6+1&gt;$C2,0,XI6+1)))</f>
        <v>0</v>
      </c>
      <c r="XL6" s="45"/>
      <c r="XM6" s="45">
        <f t="shared" ref="XM6" si="1042">IF(XK6=0,0,IF(WEEKDAY(XK6,2)=5,IF(XK6+3&gt;$C2,0,XK6+3),IF(XL6+1&gt;$C2,0,XK6+1)))</f>
        <v>0</v>
      </c>
      <c r="XN6" s="45"/>
      <c r="XO6" s="45">
        <f t="shared" ref="XO6" si="1043">IF(XM6=0,0,IF(WEEKDAY(XM6,2)=5,IF(XM6+3&gt;$C2,0,XM6+3),IF(XN6+1&gt;$C2,0,XM6+1)))</f>
        <v>0</v>
      </c>
      <c r="XP6" s="45"/>
      <c r="XQ6" s="45">
        <f t="shared" ref="XQ6" si="1044">IF(XO6=0,0,IF(WEEKDAY(XO6,2)=5,IF(XO6+3&gt;$C2,0,XO6+3),IF(XP6+1&gt;$C2,0,XO6+1)))</f>
        <v>0</v>
      </c>
      <c r="XR6" s="45"/>
      <c r="XS6" s="45">
        <f t="shared" ref="XS6" si="1045">IF(XQ6=0,0,IF(WEEKDAY(XQ6,2)=5,IF(XQ6+3&gt;$C2,0,XQ6+3),IF(XR6+1&gt;$C2,0,XQ6+1)))</f>
        <v>0</v>
      </c>
      <c r="XT6" s="45"/>
      <c r="XU6" s="45">
        <f t="shared" ref="XU6" si="1046">IF(XS6=0,0,IF(WEEKDAY(XS6,2)=5,IF(XS6+3&gt;$C2,0,XS6+3),IF(XT6+1&gt;$C2,0,XS6+1)))</f>
        <v>0</v>
      </c>
      <c r="XV6" s="45"/>
      <c r="XW6" s="45">
        <f t="shared" ref="XW6" si="1047">IF(XU6=0,0,IF(WEEKDAY(XU6,2)=5,IF(XU6+3&gt;$C2,0,XU6+3),IF(XV6+1&gt;$C2,0,XU6+1)))</f>
        <v>0</v>
      </c>
      <c r="XX6" s="45"/>
      <c r="XY6" s="45">
        <f t="shared" ref="XY6" si="1048">IF(XW6=0,0,IF(WEEKDAY(XW6,2)=5,IF(XW6+3&gt;$C2,0,XW6+3),IF(XX6+1&gt;$C2,0,XW6+1)))</f>
        <v>0</v>
      </c>
      <c r="XZ6" s="45"/>
      <c r="YA6" s="45">
        <f t="shared" ref="YA6" si="1049">IF(XY6=0,0,IF(WEEKDAY(XY6,2)=5,IF(XY6+3&gt;$C2,0,XY6+3),IF(XZ6+1&gt;$C2,0,XY6+1)))</f>
        <v>0</v>
      </c>
      <c r="YB6" s="45"/>
      <c r="YC6" s="45">
        <f t="shared" ref="YC6" si="1050">IF(YA6=0,0,IF(WEEKDAY(YA6,2)=5,IF(YA6+3&gt;$C2,0,YA6+3),IF(YB6+1&gt;$C2,0,YA6+1)))</f>
        <v>0</v>
      </c>
      <c r="YD6" s="45"/>
      <c r="YE6" s="45">
        <f t="shared" ref="YE6" si="1051">IF(YC6=0,0,IF(WEEKDAY(YC6,2)=5,IF(YC6+3&gt;$C2,0,YC6+3),IF(YD6+1&gt;$C2,0,YC6+1)))</f>
        <v>0</v>
      </c>
      <c r="YF6" s="45"/>
      <c r="YG6" s="45">
        <f t="shared" ref="YG6" si="1052">IF(YE6=0,0,IF(WEEKDAY(YE6,2)=5,IF(YE6+3&gt;$C2,0,YE6+3),IF(YF6+1&gt;$C2,0,YE6+1)))</f>
        <v>0</v>
      </c>
      <c r="YH6" s="45"/>
      <c r="YI6" s="45">
        <f t="shared" ref="YI6" si="1053">IF(YG6=0,0,IF(WEEKDAY(YG6,2)=5,IF(YG6+3&gt;$C2,0,YG6+3),IF(YH6+1&gt;$C2,0,YG6+1)))</f>
        <v>0</v>
      </c>
      <c r="YJ6" s="45"/>
      <c r="YK6" s="45">
        <f t="shared" ref="YK6" si="1054">IF(YI6=0,0,IF(WEEKDAY(YI6,2)=5,IF(YI6+3&gt;$C2,0,YI6+3),IF(YJ6+1&gt;$C2,0,YI6+1)))</f>
        <v>0</v>
      </c>
      <c r="YL6" s="45"/>
      <c r="YM6" s="45">
        <f t="shared" ref="YM6" si="1055">IF(YK6=0,0,IF(WEEKDAY(YK6,2)=5,IF(YK6+3&gt;$C2,0,YK6+3),IF(YL6+1&gt;$C2,0,YK6+1)))</f>
        <v>0</v>
      </c>
      <c r="YN6" s="45"/>
      <c r="YO6" s="45">
        <f t="shared" ref="YO6" si="1056">IF(YM6=0,0,IF(WEEKDAY(YM6,2)=5,IF(YM6+3&gt;$C2,0,YM6+3),IF(YN6+1&gt;$C2,0,YM6+1)))</f>
        <v>0</v>
      </c>
      <c r="YP6" s="45"/>
      <c r="YQ6" s="45">
        <f t="shared" ref="YQ6" si="1057">IF(YO6=0,0,IF(WEEKDAY(YO6,2)=5,IF(YO6+3&gt;$C2,0,YO6+3),IF(YP6+1&gt;$C2,0,YO6+1)))</f>
        <v>0</v>
      </c>
      <c r="YR6" s="45"/>
      <c r="YS6" s="45">
        <f t="shared" ref="YS6" si="1058">IF(YQ6=0,0,IF(WEEKDAY(YQ6,2)=5,IF(YQ6+3&gt;$C2,0,YQ6+3),IF(YR6+1&gt;$C2,0,YQ6+1)))</f>
        <v>0</v>
      </c>
      <c r="YT6" s="45"/>
      <c r="YU6" s="45">
        <f t="shared" ref="YU6" si="1059">IF(YS6=0,0,IF(WEEKDAY(YS6,2)=5,IF(YS6+3&gt;$C2,0,YS6+3),IF(YT6+1&gt;$C2,0,YS6+1)))</f>
        <v>0</v>
      </c>
      <c r="YV6" s="45"/>
      <c r="YW6" s="45">
        <f t="shared" ref="YW6" si="1060">IF(YU6=0,0,IF(WEEKDAY(YU6,2)=5,IF(YU6+3&gt;$C2,0,YU6+3),IF(YV6+1&gt;$C2,0,YU6+1)))</f>
        <v>0</v>
      </c>
      <c r="YX6" s="45"/>
      <c r="YY6" s="45">
        <f t="shared" ref="YY6" si="1061">IF(YW6=0,0,IF(WEEKDAY(YW6,2)=5,IF(YW6+3&gt;$C2,0,YW6+3),IF(YX6+1&gt;$C2,0,YW6+1)))</f>
        <v>0</v>
      </c>
      <c r="YZ6" s="45"/>
      <c r="ZA6" s="45">
        <f t="shared" ref="ZA6" si="1062">IF(YY6=0,0,IF(WEEKDAY(YY6,2)=5,IF(YY6+3&gt;$C2,0,YY6+3),IF(YZ6+1&gt;$C2,0,YY6+1)))</f>
        <v>0</v>
      </c>
      <c r="ZB6" s="45"/>
      <c r="ZC6" s="45">
        <f t="shared" ref="ZC6" si="1063">IF(ZA6=0,0,IF(WEEKDAY(ZA6,2)=5,IF(ZA6+3&gt;$C2,0,ZA6+3),IF(ZB6+1&gt;$C2,0,ZA6+1)))</f>
        <v>0</v>
      </c>
      <c r="ZD6" s="45"/>
      <c r="ZE6" s="45">
        <f t="shared" ref="ZE6" si="1064">IF(ZC6=0,0,IF(WEEKDAY(ZC6,2)=5,IF(ZC6+3&gt;$C2,0,ZC6+3),IF(ZD6+1&gt;$C2,0,ZC6+1)))</f>
        <v>0</v>
      </c>
      <c r="ZF6" s="45"/>
      <c r="ZG6" s="45">
        <f t="shared" ref="ZG6" si="1065">IF(ZE6=0,0,IF(WEEKDAY(ZE6,2)=5,IF(ZE6+3&gt;$C2,0,ZE6+3),IF(ZF6+1&gt;$C2,0,ZE6+1)))</f>
        <v>0</v>
      </c>
      <c r="ZH6" s="45"/>
      <c r="ZI6" s="45">
        <f t="shared" ref="ZI6" si="1066">IF(ZG6=0,0,IF(WEEKDAY(ZG6,2)=5,IF(ZG6+3&gt;$C2,0,ZG6+3),IF(ZH6+1&gt;$C2,0,ZG6+1)))</f>
        <v>0</v>
      </c>
      <c r="ZJ6" s="45"/>
      <c r="ZK6" s="45">
        <f t="shared" ref="ZK6" si="1067">IF(ZI6=0,0,IF(WEEKDAY(ZI6,2)=5,IF(ZI6+3&gt;$C2,0,ZI6+3),IF(ZJ6+1&gt;$C2,0,ZI6+1)))</f>
        <v>0</v>
      </c>
      <c r="ZL6" s="45"/>
      <c r="ZM6" s="45">
        <f t="shared" ref="ZM6" si="1068">IF(ZK6=0,0,IF(WEEKDAY(ZK6,2)=5,IF(ZK6+3&gt;$C2,0,ZK6+3),IF(ZL6+1&gt;$C2,0,ZK6+1)))</f>
        <v>0</v>
      </c>
      <c r="ZN6" s="45"/>
      <c r="ZO6" s="45">
        <f t="shared" ref="ZO6" si="1069">IF(ZM6=0,0,IF(WEEKDAY(ZM6,2)=5,IF(ZM6+3&gt;$C2,0,ZM6+3),IF(ZN6+1&gt;$C2,0,ZM6+1)))</f>
        <v>0</v>
      </c>
      <c r="ZP6" s="45"/>
      <c r="ZQ6" s="45">
        <f t="shared" ref="ZQ6" si="1070">IF(ZO6=0,0,IF(WEEKDAY(ZO6,2)=5,IF(ZO6+3&gt;$C2,0,ZO6+3),IF(ZP6+1&gt;$C2,0,ZO6+1)))</f>
        <v>0</v>
      </c>
      <c r="ZR6" s="45"/>
      <c r="ZS6" s="45">
        <f t="shared" ref="ZS6" si="1071">IF(ZQ6=0,0,IF(WEEKDAY(ZQ6,2)=5,IF(ZQ6+3&gt;$C2,0,ZQ6+3),IF(ZR6+1&gt;$C2,0,ZQ6+1)))</f>
        <v>0</v>
      </c>
      <c r="ZT6" s="45"/>
      <c r="ZU6" s="45">
        <f t="shared" ref="ZU6" si="1072">IF(ZS6=0,0,IF(WEEKDAY(ZS6,2)=5,IF(ZS6+3&gt;$C2,0,ZS6+3),IF(ZT6+1&gt;$C2,0,ZS6+1)))</f>
        <v>0</v>
      </c>
      <c r="ZV6" s="45"/>
      <c r="ZW6" s="45">
        <f t="shared" ref="ZW6" si="1073">IF(ZU6=0,0,IF(WEEKDAY(ZU6,2)=5,IF(ZU6+3&gt;$C2,0,ZU6+3),IF(ZV6+1&gt;$C2,0,ZU6+1)))</f>
        <v>0</v>
      </c>
      <c r="ZX6" s="45"/>
      <c r="ZY6" s="45">
        <f t="shared" ref="ZY6" si="1074">IF(ZW6=0,0,IF(WEEKDAY(ZW6,2)=5,IF(ZW6+3&gt;$C2,0,ZW6+3),IF(ZX6+1&gt;$C2,0,ZW6+1)))</f>
        <v>0</v>
      </c>
      <c r="ZZ6" s="45"/>
      <c r="AAA6" s="45">
        <f t="shared" ref="AAA6" si="1075">IF(ZY6=0,0,IF(WEEKDAY(ZY6,2)=5,IF(ZY6+3&gt;$C2,0,ZY6+3),IF(ZZ6+1&gt;$C2,0,ZY6+1)))</f>
        <v>0</v>
      </c>
      <c r="AAB6" s="45"/>
      <c r="AAC6" s="45">
        <f t="shared" ref="AAC6" si="1076">IF(AAA6=0,0,IF(WEEKDAY(AAA6,2)=5,IF(AAA6+3&gt;$C2,0,AAA6+3),IF(AAB6+1&gt;$C2,0,AAA6+1)))</f>
        <v>0</v>
      </c>
      <c r="AAD6" s="45"/>
      <c r="AAE6" s="45">
        <f t="shared" ref="AAE6" si="1077">IF(AAC6=0,0,IF(WEEKDAY(AAC6,2)=5,IF(AAC6+3&gt;$C2,0,AAC6+3),IF(AAD6+1&gt;$C2,0,AAC6+1)))</f>
        <v>0</v>
      </c>
      <c r="AAF6" s="45"/>
      <c r="AAG6" s="45">
        <f t="shared" ref="AAG6" si="1078">IF(AAE6=0,0,IF(WEEKDAY(AAE6,2)=5,IF(AAE6+3&gt;$C2,0,AAE6+3),IF(AAF6+1&gt;$C2,0,AAE6+1)))</f>
        <v>0</v>
      </c>
      <c r="AAH6" s="45"/>
      <c r="AAI6" s="45">
        <f t="shared" ref="AAI6" si="1079">IF(AAG6=0,0,IF(WEEKDAY(AAG6,2)=5,IF(AAG6+3&gt;$C2,0,AAG6+3),IF(AAH6+1&gt;$C2,0,AAG6+1)))</f>
        <v>0</v>
      </c>
      <c r="AAJ6" s="45"/>
      <c r="AAK6" s="45">
        <f t="shared" ref="AAK6" si="1080">IF(AAI6=0,0,IF(WEEKDAY(AAI6,2)=5,IF(AAI6+3&gt;$C2,0,AAI6+3),IF(AAJ6+1&gt;$C2,0,AAI6+1)))</f>
        <v>0</v>
      </c>
      <c r="AAL6" s="45"/>
      <c r="AAM6" s="45">
        <f t="shared" ref="AAM6" si="1081">IF(AAK6=0,0,IF(WEEKDAY(AAK6,2)=5,IF(AAK6+3&gt;$C2,0,AAK6+3),IF(AAL6+1&gt;$C2,0,AAK6+1)))</f>
        <v>0</v>
      </c>
      <c r="AAN6" s="45"/>
      <c r="AAO6" s="45">
        <f t="shared" ref="AAO6" si="1082">IF(AAM6=0,0,IF(WEEKDAY(AAM6,2)=5,IF(AAM6+3&gt;$C2,0,AAM6+3),IF(AAN6+1&gt;$C2,0,AAM6+1)))</f>
        <v>0</v>
      </c>
      <c r="AAP6" s="45"/>
      <c r="AAQ6" s="45">
        <f t="shared" ref="AAQ6" si="1083">IF(AAO6=0,0,IF(WEEKDAY(AAO6,2)=5,IF(AAO6+3&gt;$C2,0,AAO6+3),IF(AAP6+1&gt;$C2,0,AAO6+1)))</f>
        <v>0</v>
      </c>
      <c r="AAR6" s="45"/>
      <c r="AAS6" s="45">
        <f t="shared" ref="AAS6" si="1084">IF(AAQ6=0,0,IF(WEEKDAY(AAQ6,2)=5,IF(AAQ6+3&gt;$C2,0,AAQ6+3),IF(AAR6+1&gt;$C2,0,AAQ6+1)))</f>
        <v>0</v>
      </c>
      <c r="AAT6" s="45"/>
      <c r="AAU6" s="45">
        <f t="shared" ref="AAU6" si="1085">IF(AAS6=0,0,IF(WEEKDAY(AAS6,2)=5,IF(AAS6+3&gt;$C2,0,AAS6+3),IF(AAT6+1&gt;$C2,0,AAS6+1)))</f>
        <v>0</v>
      </c>
      <c r="AAV6" s="45"/>
      <c r="AAW6" s="45">
        <f t="shared" ref="AAW6" si="1086">IF(AAU6=0,0,IF(WEEKDAY(AAU6,2)=5,IF(AAU6+3&gt;$C2,0,AAU6+3),IF(AAV6+1&gt;$C2,0,AAU6+1)))</f>
        <v>0</v>
      </c>
      <c r="AAX6" s="45"/>
      <c r="AAY6" s="45">
        <f t="shared" ref="AAY6" si="1087">IF(AAW6=0,0,IF(WEEKDAY(AAW6,2)=5,IF(AAW6+3&gt;$C2,0,AAW6+3),IF(AAX6+1&gt;$C2,0,AAW6+1)))</f>
        <v>0</v>
      </c>
      <c r="AAZ6" s="45"/>
      <c r="ABA6" s="45">
        <f t="shared" ref="ABA6" si="1088">IF(AAY6=0,0,IF(WEEKDAY(AAY6,2)=5,IF(AAY6+3&gt;$C2,0,AAY6+3),IF(AAZ6+1&gt;$C2,0,AAY6+1)))</f>
        <v>0</v>
      </c>
      <c r="ABB6" s="45"/>
      <c r="ABC6" s="45">
        <f t="shared" ref="ABC6" si="1089">IF(ABA6=0,0,IF(WEEKDAY(ABA6,2)=5,IF(ABA6+3&gt;$C2,0,ABA6+3),IF(ABB6+1&gt;$C2,0,ABA6+1)))</f>
        <v>0</v>
      </c>
      <c r="ABD6" s="45"/>
      <c r="ABE6" s="45">
        <f t="shared" ref="ABE6" si="1090">IF(ABC6=0,0,IF(WEEKDAY(ABC6,2)=5,IF(ABC6+3&gt;$C2,0,ABC6+3),IF(ABD6+1&gt;$C2,0,ABC6+1)))</f>
        <v>0</v>
      </c>
      <c r="ABF6" s="45"/>
      <c r="ABG6" s="45">
        <f t="shared" ref="ABG6" si="1091">IF(ABE6=0,0,IF(WEEKDAY(ABE6,2)=5,IF(ABE6+3&gt;$C2,0,ABE6+3),IF(ABF6+1&gt;$C2,0,ABE6+1)))</f>
        <v>0</v>
      </c>
      <c r="ABH6" s="45"/>
      <c r="ABI6" s="45">
        <f t="shared" ref="ABI6" si="1092">IF(ABG6=0,0,IF(WEEKDAY(ABG6,2)=5,IF(ABG6+3&gt;$C2,0,ABG6+3),IF(ABH6+1&gt;$C2,0,ABG6+1)))</f>
        <v>0</v>
      </c>
      <c r="ABJ6" s="45"/>
      <c r="ABK6" s="45">
        <f t="shared" ref="ABK6" si="1093">IF(ABI6=0,0,IF(WEEKDAY(ABI6,2)=5,IF(ABI6+3&gt;$C2,0,ABI6+3),IF(ABJ6+1&gt;$C2,0,ABI6+1)))</f>
        <v>0</v>
      </c>
      <c r="ABL6" s="45"/>
      <c r="ABM6" s="45">
        <f t="shared" ref="ABM6" si="1094">IF(ABK6=0,0,IF(WEEKDAY(ABK6,2)=5,IF(ABK6+3&gt;$C2,0,ABK6+3),IF(ABL6+1&gt;$C2,0,ABK6+1)))</f>
        <v>0</v>
      </c>
      <c r="ABN6" s="45"/>
      <c r="ABO6" s="45">
        <f t="shared" ref="ABO6" si="1095">IF(ABM6=0,0,IF(WEEKDAY(ABM6,2)=5,IF(ABM6+3&gt;$C2,0,ABM6+3),IF(ABN6+1&gt;$C2,0,ABM6+1)))</f>
        <v>0</v>
      </c>
      <c r="ABP6" s="45"/>
      <c r="ABQ6" s="45">
        <f t="shared" ref="ABQ6" si="1096">IF(ABO6=0,0,IF(WEEKDAY(ABO6,2)=5,IF(ABO6+3&gt;$C2,0,ABO6+3),IF(ABP6+1&gt;$C2,0,ABO6+1)))</f>
        <v>0</v>
      </c>
      <c r="ABR6" s="45"/>
      <c r="ABS6" s="45">
        <f t="shared" ref="ABS6" si="1097">IF(ABQ6=0,0,IF(WEEKDAY(ABQ6,2)=5,IF(ABQ6+3&gt;$C2,0,ABQ6+3),IF(ABR6+1&gt;$C2,0,ABQ6+1)))</f>
        <v>0</v>
      </c>
      <c r="ABT6" s="45"/>
      <c r="ABU6" s="45">
        <f t="shared" ref="ABU6" si="1098">IF(ABS6=0,0,IF(WEEKDAY(ABS6,2)=5,IF(ABS6+3&gt;$C2,0,ABS6+3),IF(ABT6+1&gt;$C2,0,ABS6+1)))</f>
        <v>0</v>
      </c>
      <c r="ABV6" s="45"/>
    </row>
    <row r="7" spans="1:750" s="24" customFormat="1" ht="12.75" customHeight="1" x14ac:dyDescent="0.25">
      <c r="A7" s="3"/>
      <c r="B7" s="12"/>
      <c r="C7" s="44" t="str">
        <f>IF(C6=0,0,UPPER(LEFT(TEXT(C6,"jjjj"),1)))</f>
        <v>M</v>
      </c>
      <c r="D7" s="44"/>
      <c r="E7" s="44" t="str">
        <f t="shared" ref="E7" si="1099">IF(E6=0,0,UPPER(LEFT(TEXT(E6,"jjjj"),1)))</f>
        <v>J</v>
      </c>
      <c r="F7" s="44"/>
      <c r="G7" s="44" t="str">
        <f t="shared" ref="G7" si="1100">IF(G6=0,0,UPPER(LEFT(TEXT(G6,"jjjj"),1)))</f>
        <v>V</v>
      </c>
      <c r="H7" s="44"/>
      <c r="I7" s="44" t="str">
        <f t="shared" ref="I7" si="1101">IF(I6=0,0,UPPER(LEFT(TEXT(I6,"jjjj"),1)))</f>
        <v>L</v>
      </c>
      <c r="J7" s="44"/>
      <c r="K7" s="44" t="str">
        <f t="shared" ref="K7" si="1102">IF(K6=0,0,UPPER(LEFT(TEXT(K6,"jjjj"),1)))</f>
        <v>M</v>
      </c>
      <c r="L7" s="44"/>
      <c r="M7" s="44" t="str">
        <f t="shared" ref="M7" si="1103">IF(M6=0,0,UPPER(LEFT(TEXT(M6,"jjjj"),1)))</f>
        <v>M</v>
      </c>
      <c r="N7" s="44"/>
      <c r="O7" s="44" t="str">
        <f t="shared" ref="O7" si="1104">IF(O6=0,0,UPPER(LEFT(TEXT(O6,"jjjj"),1)))</f>
        <v>J</v>
      </c>
      <c r="P7" s="44"/>
      <c r="Q7" s="44" t="str">
        <f t="shared" ref="Q7" si="1105">IF(Q6=0,0,UPPER(LEFT(TEXT(Q6,"jjjj"),1)))</f>
        <v>V</v>
      </c>
      <c r="R7" s="44"/>
      <c r="S7" s="44" t="str">
        <f t="shared" ref="S7" si="1106">IF(S6=0,0,UPPER(LEFT(TEXT(S6,"jjjj"),1)))</f>
        <v>L</v>
      </c>
      <c r="T7" s="44"/>
      <c r="U7" s="44" t="str">
        <f t="shared" ref="U7:CE7" si="1107">IF(U6=0,0,UPPER(LEFT(TEXT(U6,"jjjj"),1)))</f>
        <v>M</v>
      </c>
      <c r="V7" s="44"/>
      <c r="W7" s="44" t="str">
        <f t="shared" si="1107"/>
        <v>M</v>
      </c>
      <c r="X7" s="44"/>
      <c r="Y7" s="44" t="str">
        <f t="shared" si="1107"/>
        <v>J</v>
      </c>
      <c r="Z7" s="44"/>
      <c r="AA7" s="44" t="str">
        <f t="shared" si="1107"/>
        <v>V</v>
      </c>
      <c r="AB7" s="44"/>
      <c r="AC7" s="44" t="str">
        <f t="shared" si="1107"/>
        <v>L</v>
      </c>
      <c r="AD7" s="44"/>
      <c r="AE7" s="44" t="str">
        <f t="shared" si="1107"/>
        <v>M</v>
      </c>
      <c r="AF7" s="44"/>
      <c r="AG7" s="44" t="str">
        <f t="shared" si="1107"/>
        <v>M</v>
      </c>
      <c r="AH7" s="44"/>
      <c r="AI7" s="44" t="str">
        <f t="shared" si="1107"/>
        <v>J</v>
      </c>
      <c r="AJ7" s="44"/>
      <c r="AK7" s="44" t="str">
        <f t="shared" si="1107"/>
        <v>V</v>
      </c>
      <c r="AL7" s="44"/>
      <c r="AM7" s="44" t="str">
        <f t="shared" si="1107"/>
        <v>L</v>
      </c>
      <c r="AN7" s="44"/>
      <c r="AO7" s="44" t="str">
        <f t="shared" si="1107"/>
        <v>M</v>
      </c>
      <c r="AP7" s="44"/>
      <c r="AQ7" s="44" t="str">
        <f t="shared" si="1107"/>
        <v>M</v>
      </c>
      <c r="AR7" s="44"/>
      <c r="AS7" s="44" t="str">
        <f t="shared" si="1107"/>
        <v>J</v>
      </c>
      <c r="AT7" s="44"/>
      <c r="AU7" s="44" t="str">
        <f t="shared" si="1107"/>
        <v>V</v>
      </c>
      <c r="AV7" s="44"/>
      <c r="AW7" s="44" t="str">
        <f t="shared" si="1107"/>
        <v>L</v>
      </c>
      <c r="AX7" s="44"/>
      <c r="AY7" s="44" t="str">
        <f t="shared" si="1107"/>
        <v>M</v>
      </c>
      <c r="AZ7" s="44"/>
      <c r="BA7" s="44" t="str">
        <f t="shared" si="1107"/>
        <v>M</v>
      </c>
      <c r="BB7" s="44"/>
      <c r="BC7" s="44" t="str">
        <f t="shared" si="1107"/>
        <v>J</v>
      </c>
      <c r="BD7" s="44"/>
      <c r="BE7" s="44" t="str">
        <f t="shared" si="1107"/>
        <v>V</v>
      </c>
      <c r="BF7" s="44"/>
      <c r="BG7" s="44" t="str">
        <f t="shared" si="1107"/>
        <v>L</v>
      </c>
      <c r="BH7" s="44"/>
      <c r="BI7" s="44" t="str">
        <f t="shared" si="1107"/>
        <v>M</v>
      </c>
      <c r="BJ7" s="44"/>
      <c r="BK7" s="44" t="str">
        <f t="shared" si="1107"/>
        <v>M</v>
      </c>
      <c r="BL7" s="44"/>
      <c r="BM7" s="44" t="str">
        <f t="shared" si="1107"/>
        <v>J</v>
      </c>
      <c r="BN7" s="44"/>
      <c r="BO7" s="44" t="str">
        <f t="shared" si="1107"/>
        <v>V</v>
      </c>
      <c r="BP7" s="44"/>
      <c r="BQ7" s="44" t="str">
        <f t="shared" si="1107"/>
        <v>L</v>
      </c>
      <c r="BR7" s="44"/>
      <c r="BS7" s="44" t="str">
        <f t="shared" si="1107"/>
        <v>M</v>
      </c>
      <c r="BT7" s="44"/>
      <c r="BU7" s="44" t="str">
        <f t="shared" si="1107"/>
        <v>M</v>
      </c>
      <c r="BV7" s="44"/>
      <c r="BW7" s="44" t="str">
        <f t="shared" si="1107"/>
        <v>J</v>
      </c>
      <c r="BX7" s="44"/>
      <c r="BY7" s="44" t="str">
        <f t="shared" si="1107"/>
        <v>V</v>
      </c>
      <c r="BZ7" s="44"/>
      <c r="CA7" s="44" t="str">
        <f t="shared" si="1107"/>
        <v>L</v>
      </c>
      <c r="CB7" s="44"/>
      <c r="CC7" s="44" t="str">
        <f t="shared" si="1107"/>
        <v>M</v>
      </c>
      <c r="CD7" s="44"/>
      <c r="CE7" s="44" t="str">
        <f t="shared" si="1107"/>
        <v>M</v>
      </c>
      <c r="CF7" s="44"/>
      <c r="CG7" s="44" t="str">
        <f t="shared" ref="CG7:EQ7" si="1108">IF(CG6=0,0,UPPER(LEFT(TEXT(CG6,"jjjj"),1)))</f>
        <v>J</v>
      </c>
      <c r="CH7" s="44"/>
      <c r="CI7" s="44" t="str">
        <f t="shared" si="1108"/>
        <v>V</v>
      </c>
      <c r="CJ7" s="44"/>
      <c r="CK7" s="44" t="str">
        <f t="shared" si="1108"/>
        <v>L</v>
      </c>
      <c r="CL7" s="44"/>
      <c r="CM7" s="44" t="str">
        <f t="shared" si="1108"/>
        <v>M</v>
      </c>
      <c r="CN7" s="44"/>
      <c r="CO7" s="44" t="str">
        <f t="shared" si="1108"/>
        <v>M</v>
      </c>
      <c r="CP7" s="44"/>
      <c r="CQ7" s="44" t="str">
        <f t="shared" si="1108"/>
        <v>J</v>
      </c>
      <c r="CR7" s="44"/>
      <c r="CS7" s="44" t="str">
        <f t="shared" si="1108"/>
        <v>V</v>
      </c>
      <c r="CT7" s="44"/>
      <c r="CU7" s="44" t="str">
        <f t="shared" si="1108"/>
        <v>L</v>
      </c>
      <c r="CV7" s="44"/>
      <c r="CW7" s="44" t="str">
        <f t="shared" si="1108"/>
        <v>M</v>
      </c>
      <c r="CX7" s="44"/>
      <c r="CY7" s="44" t="str">
        <f t="shared" si="1108"/>
        <v>M</v>
      </c>
      <c r="CZ7" s="44"/>
      <c r="DA7" s="44" t="str">
        <f t="shared" si="1108"/>
        <v>J</v>
      </c>
      <c r="DB7" s="44"/>
      <c r="DC7" s="44" t="str">
        <f t="shared" si="1108"/>
        <v>V</v>
      </c>
      <c r="DD7" s="44"/>
      <c r="DE7" s="44" t="str">
        <f t="shared" si="1108"/>
        <v>L</v>
      </c>
      <c r="DF7" s="44"/>
      <c r="DG7" s="44" t="str">
        <f t="shared" si="1108"/>
        <v>M</v>
      </c>
      <c r="DH7" s="44"/>
      <c r="DI7" s="44" t="str">
        <f t="shared" si="1108"/>
        <v>M</v>
      </c>
      <c r="DJ7" s="44"/>
      <c r="DK7" s="44" t="str">
        <f t="shared" si="1108"/>
        <v>J</v>
      </c>
      <c r="DL7" s="44"/>
      <c r="DM7" s="44" t="str">
        <f t="shared" si="1108"/>
        <v>V</v>
      </c>
      <c r="DN7" s="44"/>
      <c r="DO7" s="44" t="str">
        <f t="shared" si="1108"/>
        <v>L</v>
      </c>
      <c r="DP7" s="44"/>
      <c r="DQ7" s="44" t="str">
        <f t="shared" si="1108"/>
        <v>M</v>
      </c>
      <c r="DR7" s="44"/>
      <c r="DS7" s="44" t="str">
        <f t="shared" si="1108"/>
        <v>M</v>
      </c>
      <c r="DT7" s="44"/>
      <c r="DU7" s="44" t="str">
        <f t="shared" si="1108"/>
        <v>J</v>
      </c>
      <c r="DV7" s="44"/>
      <c r="DW7" s="44" t="str">
        <f t="shared" si="1108"/>
        <v>V</v>
      </c>
      <c r="DX7" s="44"/>
      <c r="DY7" s="44" t="str">
        <f t="shared" si="1108"/>
        <v>L</v>
      </c>
      <c r="DZ7" s="44"/>
      <c r="EA7" s="44" t="str">
        <f t="shared" si="1108"/>
        <v>M</v>
      </c>
      <c r="EB7" s="44"/>
      <c r="EC7" s="44" t="str">
        <f t="shared" si="1108"/>
        <v>M</v>
      </c>
      <c r="ED7" s="44"/>
      <c r="EE7" s="44" t="str">
        <f t="shared" si="1108"/>
        <v>J</v>
      </c>
      <c r="EF7" s="44"/>
      <c r="EG7" s="44" t="str">
        <f t="shared" si="1108"/>
        <v>V</v>
      </c>
      <c r="EH7" s="44"/>
      <c r="EI7" s="44" t="str">
        <f t="shared" si="1108"/>
        <v>L</v>
      </c>
      <c r="EJ7" s="44"/>
      <c r="EK7" s="44" t="str">
        <f t="shared" si="1108"/>
        <v>M</v>
      </c>
      <c r="EL7" s="44"/>
      <c r="EM7" s="44" t="str">
        <f t="shared" si="1108"/>
        <v>M</v>
      </c>
      <c r="EN7" s="44"/>
      <c r="EO7" s="44" t="str">
        <f t="shared" si="1108"/>
        <v>J</v>
      </c>
      <c r="EP7" s="44"/>
      <c r="EQ7" s="44" t="str">
        <f t="shared" si="1108"/>
        <v>V</v>
      </c>
      <c r="ER7" s="44"/>
      <c r="ES7" s="44" t="str">
        <f t="shared" ref="ES7:HC7" si="1109">IF(ES6=0,0,UPPER(LEFT(TEXT(ES6,"jjjj"),1)))</f>
        <v>L</v>
      </c>
      <c r="ET7" s="44"/>
      <c r="EU7" s="44" t="str">
        <f t="shared" si="1109"/>
        <v>M</v>
      </c>
      <c r="EV7" s="44"/>
      <c r="EW7" s="44" t="str">
        <f t="shared" si="1109"/>
        <v>M</v>
      </c>
      <c r="EX7" s="44"/>
      <c r="EY7" s="44" t="str">
        <f t="shared" si="1109"/>
        <v>J</v>
      </c>
      <c r="EZ7" s="44"/>
      <c r="FA7" s="44" t="str">
        <f t="shared" si="1109"/>
        <v>V</v>
      </c>
      <c r="FB7" s="44"/>
      <c r="FC7" s="44" t="str">
        <f t="shared" si="1109"/>
        <v>L</v>
      </c>
      <c r="FD7" s="44"/>
      <c r="FE7" s="44" t="str">
        <f t="shared" si="1109"/>
        <v>M</v>
      </c>
      <c r="FF7" s="44"/>
      <c r="FG7" s="44" t="str">
        <f t="shared" si="1109"/>
        <v>M</v>
      </c>
      <c r="FH7" s="44"/>
      <c r="FI7" s="44" t="str">
        <f t="shared" si="1109"/>
        <v>J</v>
      </c>
      <c r="FJ7" s="44"/>
      <c r="FK7" s="44" t="str">
        <f t="shared" si="1109"/>
        <v>V</v>
      </c>
      <c r="FL7" s="44"/>
      <c r="FM7" s="44" t="str">
        <f t="shared" si="1109"/>
        <v>L</v>
      </c>
      <c r="FN7" s="44"/>
      <c r="FO7" s="44" t="str">
        <f t="shared" si="1109"/>
        <v>M</v>
      </c>
      <c r="FP7" s="44"/>
      <c r="FQ7" s="44" t="str">
        <f t="shared" si="1109"/>
        <v>M</v>
      </c>
      <c r="FR7" s="44"/>
      <c r="FS7" s="44" t="str">
        <f t="shared" si="1109"/>
        <v>J</v>
      </c>
      <c r="FT7" s="44"/>
      <c r="FU7" s="44" t="str">
        <f t="shared" si="1109"/>
        <v>V</v>
      </c>
      <c r="FV7" s="44"/>
      <c r="FW7" s="44" t="str">
        <f t="shared" si="1109"/>
        <v>L</v>
      </c>
      <c r="FX7" s="44"/>
      <c r="FY7" s="44" t="str">
        <f t="shared" si="1109"/>
        <v>M</v>
      </c>
      <c r="FZ7" s="44"/>
      <c r="GA7" s="44" t="str">
        <f t="shared" si="1109"/>
        <v>M</v>
      </c>
      <c r="GB7" s="44"/>
      <c r="GC7" s="44" t="str">
        <f t="shared" si="1109"/>
        <v>J</v>
      </c>
      <c r="GD7" s="44"/>
      <c r="GE7" s="44" t="str">
        <f t="shared" si="1109"/>
        <v>V</v>
      </c>
      <c r="GF7" s="44"/>
      <c r="GG7" s="44" t="str">
        <f t="shared" si="1109"/>
        <v>L</v>
      </c>
      <c r="GH7" s="44"/>
      <c r="GI7" s="44" t="str">
        <f t="shared" si="1109"/>
        <v>M</v>
      </c>
      <c r="GJ7" s="44"/>
      <c r="GK7" s="44" t="str">
        <f t="shared" si="1109"/>
        <v>M</v>
      </c>
      <c r="GL7" s="44"/>
      <c r="GM7" s="44" t="str">
        <f t="shared" si="1109"/>
        <v>J</v>
      </c>
      <c r="GN7" s="44"/>
      <c r="GO7" s="44" t="str">
        <f t="shared" si="1109"/>
        <v>V</v>
      </c>
      <c r="GP7" s="44"/>
      <c r="GQ7" s="44" t="str">
        <f t="shared" si="1109"/>
        <v>L</v>
      </c>
      <c r="GR7" s="44"/>
      <c r="GS7" s="44" t="str">
        <f t="shared" si="1109"/>
        <v>M</v>
      </c>
      <c r="GT7" s="44"/>
      <c r="GU7" s="44" t="str">
        <f t="shared" si="1109"/>
        <v>M</v>
      </c>
      <c r="GV7" s="44"/>
      <c r="GW7" s="44" t="str">
        <f t="shared" si="1109"/>
        <v>J</v>
      </c>
      <c r="GX7" s="44"/>
      <c r="GY7" s="44" t="str">
        <f t="shared" si="1109"/>
        <v>V</v>
      </c>
      <c r="GZ7" s="44"/>
      <c r="HA7" s="44" t="str">
        <f t="shared" si="1109"/>
        <v>L</v>
      </c>
      <c r="HB7" s="44"/>
      <c r="HC7" s="44" t="str">
        <f t="shared" si="1109"/>
        <v>M</v>
      </c>
      <c r="HD7" s="44"/>
      <c r="HE7" s="44" t="str">
        <f t="shared" ref="HE7:JO7" si="1110">IF(HE6=0,0,UPPER(LEFT(TEXT(HE6,"jjjj"),1)))</f>
        <v>M</v>
      </c>
      <c r="HF7" s="44"/>
      <c r="HG7" s="44" t="str">
        <f t="shared" si="1110"/>
        <v>J</v>
      </c>
      <c r="HH7" s="44"/>
      <c r="HI7" s="44" t="str">
        <f t="shared" si="1110"/>
        <v>V</v>
      </c>
      <c r="HJ7" s="44"/>
      <c r="HK7" s="44" t="str">
        <f t="shared" si="1110"/>
        <v>L</v>
      </c>
      <c r="HL7" s="44"/>
      <c r="HM7" s="44" t="str">
        <f t="shared" si="1110"/>
        <v>M</v>
      </c>
      <c r="HN7" s="44"/>
      <c r="HO7" s="44" t="str">
        <f t="shared" si="1110"/>
        <v>M</v>
      </c>
      <c r="HP7" s="44"/>
      <c r="HQ7" s="44" t="str">
        <f t="shared" si="1110"/>
        <v>J</v>
      </c>
      <c r="HR7" s="44"/>
      <c r="HS7" s="44" t="str">
        <f t="shared" si="1110"/>
        <v>V</v>
      </c>
      <c r="HT7" s="44"/>
      <c r="HU7" s="44" t="str">
        <f t="shared" si="1110"/>
        <v>L</v>
      </c>
      <c r="HV7" s="44"/>
      <c r="HW7" s="44" t="str">
        <f t="shared" si="1110"/>
        <v>M</v>
      </c>
      <c r="HX7" s="44"/>
      <c r="HY7" s="44" t="str">
        <f t="shared" si="1110"/>
        <v>M</v>
      </c>
      <c r="HZ7" s="44"/>
      <c r="IA7" s="44" t="str">
        <f t="shared" si="1110"/>
        <v>J</v>
      </c>
      <c r="IB7" s="44"/>
      <c r="IC7" s="44" t="str">
        <f t="shared" si="1110"/>
        <v>V</v>
      </c>
      <c r="ID7" s="44"/>
      <c r="IE7" s="44" t="str">
        <f t="shared" si="1110"/>
        <v>L</v>
      </c>
      <c r="IF7" s="44"/>
      <c r="IG7" s="44" t="str">
        <f t="shared" si="1110"/>
        <v>M</v>
      </c>
      <c r="IH7" s="44"/>
      <c r="II7" s="44" t="str">
        <f t="shared" si="1110"/>
        <v>M</v>
      </c>
      <c r="IJ7" s="44"/>
      <c r="IK7" s="44" t="str">
        <f t="shared" si="1110"/>
        <v>J</v>
      </c>
      <c r="IL7" s="44"/>
      <c r="IM7" s="44" t="str">
        <f t="shared" si="1110"/>
        <v>V</v>
      </c>
      <c r="IN7" s="44"/>
      <c r="IO7" s="44" t="str">
        <f t="shared" si="1110"/>
        <v>L</v>
      </c>
      <c r="IP7" s="44"/>
      <c r="IQ7" s="44" t="str">
        <f t="shared" si="1110"/>
        <v>M</v>
      </c>
      <c r="IR7" s="44"/>
      <c r="IS7" s="44" t="str">
        <f t="shared" si="1110"/>
        <v>M</v>
      </c>
      <c r="IT7" s="44"/>
      <c r="IU7" s="44" t="str">
        <f t="shared" si="1110"/>
        <v>J</v>
      </c>
      <c r="IV7" s="44"/>
      <c r="IW7" s="44" t="str">
        <f t="shared" si="1110"/>
        <v>V</v>
      </c>
      <c r="IX7" s="44"/>
      <c r="IY7" s="44" t="str">
        <f t="shared" si="1110"/>
        <v>L</v>
      </c>
      <c r="IZ7" s="44"/>
      <c r="JA7" s="44" t="str">
        <f t="shared" si="1110"/>
        <v>M</v>
      </c>
      <c r="JB7" s="44"/>
      <c r="JC7" s="44" t="str">
        <f t="shared" si="1110"/>
        <v>M</v>
      </c>
      <c r="JD7" s="44"/>
      <c r="JE7" s="44" t="str">
        <f t="shared" si="1110"/>
        <v>J</v>
      </c>
      <c r="JF7" s="44"/>
      <c r="JG7" s="44" t="str">
        <f t="shared" si="1110"/>
        <v>V</v>
      </c>
      <c r="JH7" s="44"/>
      <c r="JI7" s="44" t="str">
        <f t="shared" si="1110"/>
        <v>L</v>
      </c>
      <c r="JJ7" s="44"/>
      <c r="JK7" s="44" t="str">
        <f t="shared" si="1110"/>
        <v>M</v>
      </c>
      <c r="JL7" s="44"/>
      <c r="JM7" s="44" t="str">
        <f t="shared" si="1110"/>
        <v>M</v>
      </c>
      <c r="JN7" s="44"/>
      <c r="JO7" s="44" t="str">
        <f t="shared" si="1110"/>
        <v>J</v>
      </c>
      <c r="JP7" s="44"/>
      <c r="JQ7" s="44" t="str">
        <f t="shared" ref="JQ7:MA7" si="1111">IF(JQ6=0,0,UPPER(LEFT(TEXT(JQ6,"jjjj"),1)))</f>
        <v>V</v>
      </c>
      <c r="JR7" s="44"/>
      <c r="JS7" s="44" t="str">
        <f t="shared" si="1111"/>
        <v>L</v>
      </c>
      <c r="JT7" s="44"/>
      <c r="JU7" s="44" t="str">
        <f t="shared" si="1111"/>
        <v>M</v>
      </c>
      <c r="JV7" s="44"/>
      <c r="JW7" s="44" t="str">
        <f t="shared" si="1111"/>
        <v>M</v>
      </c>
      <c r="JX7" s="44"/>
      <c r="JY7" s="44" t="str">
        <f t="shared" si="1111"/>
        <v>J</v>
      </c>
      <c r="JZ7" s="44"/>
      <c r="KA7" s="44" t="str">
        <f t="shared" si="1111"/>
        <v>V</v>
      </c>
      <c r="KB7" s="44"/>
      <c r="KC7" s="44" t="str">
        <f t="shared" si="1111"/>
        <v>L</v>
      </c>
      <c r="KD7" s="44"/>
      <c r="KE7" s="44" t="str">
        <f t="shared" si="1111"/>
        <v>M</v>
      </c>
      <c r="KF7" s="44"/>
      <c r="KG7" s="44" t="str">
        <f t="shared" si="1111"/>
        <v>M</v>
      </c>
      <c r="KH7" s="44"/>
      <c r="KI7" s="44" t="str">
        <f t="shared" si="1111"/>
        <v>J</v>
      </c>
      <c r="KJ7" s="44"/>
      <c r="KK7" s="44" t="str">
        <f t="shared" si="1111"/>
        <v>V</v>
      </c>
      <c r="KL7" s="44"/>
      <c r="KM7" s="44" t="str">
        <f t="shared" si="1111"/>
        <v>L</v>
      </c>
      <c r="KN7" s="44"/>
      <c r="KO7" s="44" t="str">
        <f t="shared" si="1111"/>
        <v>M</v>
      </c>
      <c r="KP7" s="44"/>
      <c r="KQ7" s="44" t="str">
        <f t="shared" si="1111"/>
        <v>M</v>
      </c>
      <c r="KR7" s="44"/>
      <c r="KS7" s="44" t="str">
        <f t="shared" si="1111"/>
        <v>J</v>
      </c>
      <c r="KT7" s="44"/>
      <c r="KU7" s="44" t="str">
        <f t="shared" si="1111"/>
        <v>V</v>
      </c>
      <c r="KV7" s="44"/>
      <c r="KW7" s="44" t="str">
        <f t="shared" si="1111"/>
        <v>L</v>
      </c>
      <c r="KX7" s="44"/>
      <c r="KY7" s="44" t="str">
        <f t="shared" si="1111"/>
        <v>M</v>
      </c>
      <c r="KZ7" s="44"/>
      <c r="LA7" s="44" t="str">
        <f t="shared" si="1111"/>
        <v>M</v>
      </c>
      <c r="LB7" s="44"/>
      <c r="LC7" s="44" t="str">
        <f t="shared" si="1111"/>
        <v>J</v>
      </c>
      <c r="LD7" s="44"/>
      <c r="LE7" s="44" t="str">
        <f t="shared" si="1111"/>
        <v>V</v>
      </c>
      <c r="LF7" s="44"/>
      <c r="LG7" s="44" t="str">
        <f t="shared" si="1111"/>
        <v>L</v>
      </c>
      <c r="LH7" s="44"/>
      <c r="LI7" s="44" t="str">
        <f t="shared" si="1111"/>
        <v>M</v>
      </c>
      <c r="LJ7" s="44"/>
      <c r="LK7" s="44" t="str">
        <f t="shared" si="1111"/>
        <v>M</v>
      </c>
      <c r="LL7" s="44"/>
      <c r="LM7" s="44" t="str">
        <f t="shared" si="1111"/>
        <v>J</v>
      </c>
      <c r="LN7" s="44"/>
      <c r="LO7" s="44" t="str">
        <f t="shared" si="1111"/>
        <v>V</v>
      </c>
      <c r="LP7" s="44"/>
      <c r="LQ7" s="44" t="str">
        <f t="shared" si="1111"/>
        <v>L</v>
      </c>
      <c r="LR7" s="44"/>
      <c r="LS7" s="44" t="str">
        <f t="shared" si="1111"/>
        <v>M</v>
      </c>
      <c r="LT7" s="44"/>
      <c r="LU7" s="44" t="str">
        <f t="shared" si="1111"/>
        <v>M</v>
      </c>
      <c r="LV7" s="44"/>
      <c r="LW7" s="44" t="str">
        <f t="shared" si="1111"/>
        <v>J</v>
      </c>
      <c r="LX7" s="44"/>
      <c r="LY7" s="44" t="str">
        <f t="shared" si="1111"/>
        <v>V</v>
      </c>
      <c r="LZ7" s="44"/>
      <c r="MA7" s="44" t="str">
        <f t="shared" si="1111"/>
        <v>L</v>
      </c>
      <c r="MB7" s="44"/>
      <c r="MC7" s="44" t="str">
        <f t="shared" ref="MC7:OM7" si="1112">IF(MC6=0,0,UPPER(LEFT(TEXT(MC6,"jjjj"),1)))</f>
        <v>M</v>
      </c>
      <c r="MD7" s="44"/>
      <c r="ME7" s="44" t="str">
        <f t="shared" si="1112"/>
        <v>M</v>
      </c>
      <c r="MF7" s="44"/>
      <c r="MG7" s="44" t="str">
        <f t="shared" si="1112"/>
        <v>J</v>
      </c>
      <c r="MH7" s="44"/>
      <c r="MI7" s="44" t="str">
        <f t="shared" si="1112"/>
        <v>V</v>
      </c>
      <c r="MJ7" s="44"/>
      <c r="MK7" s="44" t="str">
        <f t="shared" si="1112"/>
        <v>L</v>
      </c>
      <c r="ML7" s="44"/>
      <c r="MM7" s="44" t="str">
        <f t="shared" si="1112"/>
        <v>M</v>
      </c>
      <c r="MN7" s="44"/>
      <c r="MO7" s="44" t="str">
        <f t="shared" si="1112"/>
        <v>M</v>
      </c>
      <c r="MP7" s="44"/>
      <c r="MQ7" s="44" t="str">
        <f t="shared" si="1112"/>
        <v>J</v>
      </c>
      <c r="MR7" s="44"/>
      <c r="MS7" s="44" t="str">
        <f t="shared" si="1112"/>
        <v>V</v>
      </c>
      <c r="MT7" s="44"/>
      <c r="MU7" s="44" t="str">
        <f t="shared" si="1112"/>
        <v>L</v>
      </c>
      <c r="MV7" s="44"/>
      <c r="MW7" s="44" t="str">
        <f t="shared" si="1112"/>
        <v>M</v>
      </c>
      <c r="MX7" s="44"/>
      <c r="MY7" s="44" t="str">
        <f t="shared" si="1112"/>
        <v>M</v>
      </c>
      <c r="MZ7" s="44"/>
      <c r="NA7" s="44" t="str">
        <f t="shared" si="1112"/>
        <v>J</v>
      </c>
      <c r="NB7" s="44"/>
      <c r="NC7" s="44" t="str">
        <f t="shared" si="1112"/>
        <v>V</v>
      </c>
      <c r="ND7" s="44"/>
      <c r="NE7" s="44" t="str">
        <f t="shared" si="1112"/>
        <v>L</v>
      </c>
      <c r="NF7" s="44"/>
      <c r="NG7" s="44" t="str">
        <f t="shared" si="1112"/>
        <v>M</v>
      </c>
      <c r="NH7" s="44"/>
      <c r="NI7" s="44" t="str">
        <f t="shared" si="1112"/>
        <v>M</v>
      </c>
      <c r="NJ7" s="44"/>
      <c r="NK7" s="44" t="str">
        <f t="shared" si="1112"/>
        <v>J</v>
      </c>
      <c r="NL7" s="44"/>
      <c r="NM7" s="44" t="str">
        <f t="shared" si="1112"/>
        <v>V</v>
      </c>
      <c r="NN7" s="44"/>
      <c r="NO7" s="44" t="str">
        <f t="shared" si="1112"/>
        <v>L</v>
      </c>
      <c r="NP7" s="44"/>
      <c r="NQ7" s="44" t="str">
        <f t="shared" si="1112"/>
        <v>M</v>
      </c>
      <c r="NR7" s="44"/>
      <c r="NS7" s="44" t="str">
        <f t="shared" si="1112"/>
        <v>M</v>
      </c>
      <c r="NT7" s="44"/>
      <c r="NU7" s="44" t="str">
        <f t="shared" si="1112"/>
        <v>J</v>
      </c>
      <c r="NV7" s="44"/>
      <c r="NW7" s="44" t="str">
        <f t="shared" si="1112"/>
        <v>V</v>
      </c>
      <c r="NX7" s="44"/>
      <c r="NY7" s="44" t="str">
        <f t="shared" si="1112"/>
        <v>L</v>
      </c>
      <c r="NZ7" s="44"/>
      <c r="OA7" s="44" t="str">
        <f t="shared" si="1112"/>
        <v>M</v>
      </c>
      <c r="OB7" s="44"/>
      <c r="OC7" s="44" t="str">
        <f t="shared" si="1112"/>
        <v>M</v>
      </c>
      <c r="OD7" s="44"/>
      <c r="OE7" s="44" t="str">
        <f t="shared" si="1112"/>
        <v>J</v>
      </c>
      <c r="OF7" s="44"/>
      <c r="OG7" s="44" t="str">
        <f t="shared" si="1112"/>
        <v>V</v>
      </c>
      <c r="OH7" s="44"/>
      <c r="OI7" s="44" t="str">
        <f t="shared" si="1112"/>
        <v>L</v>
      </c>
      <c r="OJ7" s="44"/>
      <c r="OK7" s="44" t="str">
        <f t="shared" si="1112"/>
        <v>M</v>
      </c>
      <c r="OL7" s="44"/>
      <c r="OM7" s="44" t="str">
        <f t="shared" si="1112"/>
        <v>M</v>
      </c>
      <c r="ON7" s="44"/>
      <c r="OO7" s="44" t="str">
        <f t="shared" ref="OO7:QY7" si="1113">IF(OO6=0,0,UPPER(LEFT(TEXT(OO6,"jjjj"),1)))</f>
        <v>J</v>
      </c>
      <c r="OP7" s="44"/>
      <c r="OQ7" s="44" t="str">
        <f t="shared" si="1113"/>
        <v>V</v>
      </c>
      <c r="OR7" s="44"/>
      <c r="OS7" s="44" t="str">
        <f t="shared" si="1113"/>
        <v>L</v>
      </c>
      <c r="OT7" s="44"/>
      <c r="OU7" s="44" t="str">
        <f t="shared" si="1113"/>
        <v>M</v>
      </c>
      <c r="OV7" s="44"/>
      <c r="OW7" s="44" t="str">
        <f t="shared" si="1113"/>
        <v>M</v>
      </c>
      <c r="OX7" s="44"/>
      <c r="OY7" s="44" t="str">
        <f t="shared" si="1113"/>
        <v>J</v>
      </c>
      <c r="OZ7" s="44"/>
      <c r="PA7" s="44" t="str">
        <f t="shared" si="1113"/>
        <v>V</v>
      </c>
      <c r="PB7" s="44"/>
      <c r="PC7" s="44" t="str">
        <f t="shared" si="1113"/>
        <v>L</v>
      </c>
      <c r="PD7" s="44"/>
      <c r="PE7" s="44" t="str">
        <f t="shared" si="1113"/>
        <v>M</v>
      </c>
      <c r="PF7" s="44"/>
      <c r="PG7" s="44" t="str">
        <f t="shared" si="1113"/>
        <v>M</v>
      </c>
      <c r="PH7" s="44"/>
      <c r="PI7" s="44" t="str">
        <f t="shared" si="1113"/>
        <v>J</v>
      </c>
      <c r="PJ7" s="44"/>
      <c r="PK7" s="44" t="str">
        <f t="shared" si="1113"/>
        <v>V</v>
      </c>
      <c r="PL7" s="44"/>
      <c r="PM7" s="44" t="str">
        <f t="shared" si="1113"/>
        <v>L</v>
      </c>
      <c r="PN7" s="44"/>
      <c r="PO7" s="44" t="str">
        <f t="shared" si="1113"/>
        <v>M</v>
      </c>
      <c r="PP7" s="44"/>
      <c r="PQ7" s="44" t="str">
        <f t="shared" si="1113"/>
        <v>M</v>
      </c>
      <c r="PR7" s="44"/>
      <c r="PS7" s="44" t="str">
        <f t="shared" si="1113"/>
        <v>J</v>
      </c>
      <c r="PT7" s="44"/>
      <c r="PU7" s="44" t="str">
        <f t="shared" si="1113"/>
        <v>V</v>
      </c>
      <c r="PV7" s="44"/>
      <c r="PW7" s="44" t="str">
        <f t="shared" si="1113"/>
        <v>L</v>
      </c>
      <c r="PX7" s="44"/>
      <c r="PY7" s="44" t="str">
        <f t="shared" si="1113"/>
        <v>M</v>
      </c>
      <c r="PZ7" s="44"/>
      <c r="QA7" s="44" t="str">
        <f t="shared" si="1113"/>
        <v>M</v>
      </c>
      <c r="QB7" s="44"/>
      <c r="QC7" s="44" t="str">
        <f t="shared" si="1113"/>
        <v>J</v>
      </c>
      <c r="QD7" s="44"/>
      <c r="QE7" s="44" t="str">
        <f t="shared" si="1113"/>
        <v>V</v>
      </c>
      <c r="QF7" s="44"/>
      <c r="QG7" s="44" t="str">
        <f t="shared" si="1113"/>
        <v>L</v>
      </c>
      <c r="QH7" s="44"/>
      <c r="QI7" s="44" t="str">
        <f t="shared" si="1113"/>
        <v>M</v>
      </c>
      <c r="QJ7" s="44"/>
      <c r="QK7" s="44" t="str">
        <f t="shared" si="1113"/>
        <v>M</v>
      </c>
      <c r="QL7" s="44"/>
      <c r="QM7" s="44" t="str">
        <f t="shared" si="1113"/>
        <v>J</v>
      </c>
      <c r="QN7" s="44"/>
      <c r="QO7" s="44" t="str">
        <f t="shared" si="1113"/>
        <v>V</v>
      </c>
      <c r="QP7" s="44"/>
      <c r="QQ7" s="44" t="str">
        <f t="shared" si="1113"/>
        <v>L</v>
      </c>
      <c r="QR7" s="44"/>
      <c r="QS7" s="44" t="str">
        <f t="shared" si="1113"/>
        <v>M</v>
      </c>
      <c r="QT7" s="44"/>
      <c r="QU7" s="44" t="str">
        <f t="shared" si="1113"/>
        <v>M</v>
      </c>
      <c r="QV7" s="44"/>
      <c r="QW7" s="44" t="str">
        <f t="shared" si="1113"/>
        <v>J</v>
      </c>
      <c r="QX7" s="44"/>
      <c r="QY7" s="44" t="str">
        <f t="shared" si="1113"/>
        <v>V</v>
      </c>
      <c r="QZ7" s="44"/>
      <c r="RA7" s="44" t="str">
        <f t="shared" ref="RA7:TK7" si="1114">IF(RA6=0,0,UPPER(LEFT(TEXT(RA6,"jjjj"),1)))</f>
        <v>L</v>
      </c>
      <c r="RB7" s="44"/>
      <c r="RC7" s="44" t="str">
        <f t="shared" si="1114"/>
        <v>M</v>
      </c>
      <c r="RD7" s="44"/>
      <c r="RE7" s="44" t="str">
        <f t="shared" si="1114"/>
        <v>M</v>
      </c>
      <c r="RF7" s="44"/>
      <c r="RG7" s="44" t="str">
        <f t="shared" si="1114"/>
        <v>J</v>
      </c>
      <c r="RH7" s="44"/>
      <c r="RI7" s="44" t="str">
        <f t="shared" si="1114"/>
        <v>V</v>
      </c>
      <c r="RJ7" s="44"/>
      <c r="RK7" s="44" t="str">
        <f t="shared" si="1114"/>
        <v>L</v>
      </c>
      <c r="RL7" s="44"/>
      <c r="RM7" s="44" t="str">
        <f t="shared" si="1114"/>
        <v>M</v>
      </c>
      <c r="RN7" s="44"/>
      <c r="RO7" s="44" t="str">
        <f t="shared" si="1114"/>
        <v>M</v>
      </c>
      <c r="RP7" s="44"/>
      <c r="RQ7" s="44" t="str">
        <f t="shared" si="1114"/>
        <v>J</v>
      </c>
      <c r="RR7" s="44"/>
      <c r="RS7" s="44" t="str">
        <f t="shared" si="1114"/>
        <v>V</v>
      </c>
      <c r="RT7" s="44"/>
      <c r="RU7" s="44" t="str">
        <f t="shared" si="1114"/>
        <v>L</v>
      </c>
      <c r="RV7" s="44"/>
      <c r="RW7" s="44" t="str">
        <f t="shared" si="1114"/>
        <v>M</v>
      </c>
      <c r="RX7" s="44"/>
      <c r="RY7" s="44" t="str">
        <f t="shared" si="1114"/>
        <v>M</v>
      </c>
      <c r="RZ7" s="44"/>
      <c r="SA7" s="44" t="str">
        <f t="shared" si="1114"/>
        <v>J</v>
      </c>
      <c r="SB7" s="44"/>
      <c r="SC7" s="44" t="str">
        <f t="shared" si="1114"/>
        <v>V</v>
      </c>
      <c r="SD7" s="44"/>
      <c r="SE7" s="44" t="str">
        <f t="shared" si="1114"/>
        <v>L</v>
      </c>
      <c r="SF7" s="44"/>
      <c r="SG7" s="44" t="str">
        <f t="shared" si="1114"/>
        <v>M</v>
      </c>
      <c r="SH7" s="44"/>
      <c r="SI7" s="44" t="str">
        <f t="shared" si="1114"/>
        <v>M</v>
      </c>
      <c r="SJ7" s="44"/>
      <c r="SK7" s="44" t="str">
        <f t="shared" si="1114"/>
        <v>J</v>
      </c>
      <c r="SL7" s="44"/>
      <c r="SM7" s="44" t="str">
        <f t="shared" si="1114"/>
        <v>V</v>
      </c>
      <c r="SN7" s="44"/>
      <c r="SO7" s="44" t="str">
        <f t="shared" si="1114"/>
        <v>L</v>
      </c>
      <c r="SP7" s="44"/>
      <c r="SQ7" s="44" t="str">
        <f t="shared" si="1114"/>
        <v>M</v>
      </c>
      <c r="SR7" s="44"/>
      <c r="SS7" s="44" t="str">
        <f t="shared" si="1114"/>
        <v>M</v>
      </c>
      <c r="ST7" s="44"/>
      <c r="SU7" s="44" t="str">
        <f t="shared" si="1114"/>
        <v>J</v>
      </c>
      <c r="SV7" s="44"/>
      <c r="SW7" s="44" t="str">
        <f t="shared" si="1114"/>
        <v>V</v>
      </c>
      <c r="SX7" s="44"/>
      <c r="SY7" s="44" t="str">
        <f t="shared" si="1114"/>
        <v>L</v>
      </c>
      <c r="SZ7" s="44"/>
      <c r="TA7" s="44" t="str">
        <f t="shared" si="1114"/>
        <v>M</v>
      </c>
      <c r="TB7" s="44"/>
      <c r="TC7" s="44" t="str">
        <f t="shared" si="1114"/>
        <v>M</v>
      </c>
      <c r="TD7" s="44"/>
      <c r="TE7" s="44" t="str">
        <f t="shared" si="1114"/>
        <v>J</v>
      </c>
      <c r="TF7" s="44"/>
      <c r="TG7" s="44" t="str">
        <f t="shared" si="1114"/>
        <v>V</v>
      </c>
      <c r="TH7" s="44"/>
      <c r="TI7" s="44">
        <f t="shared" si="1114"/>
        <v>0</v>
      </c>
      <c r="TJ7" s="44"/>
      <c r="TK7" s="44">
        <f t="shared" si="1114"/>
        <v>0</v>
      </c>
      <c r="TL7" s="44"/>
      <c r="TM7" s="44">
        <f t="shared" ref="TM7:VW7" si="1115">IF(TM6=0,0,UPPER(LEFT(TEXT(TM6,"jjjj"),1)))</f>
        <v>0</v>
      </c>
      <c r="TN7" s="44"/>
      <c r="TO7" s="44">
        <f t="shared" si="1115"/>
        <v>0</v>
      </c>
      <c r="TP7" s="44"/>
      <c r="TQ7" s="44">
        <f t="shared" si="1115"/>
        <v>0</v>
      </c>
      <c r="TR7" s="44"/>
      <c r="TS7" s="44">
        <f t="shared" si="1115"/>
        <v>0</v>
      </c>
      <c r="TT7" s="44"/>
      <c r="TU7" s="44">
        <f t="shared" si="1115"/>
        <v>0</v>
      </c>
      <c r="TV7" s="44"/>
      <c r="TW7" s="44">
        <f t="shared" si="1115"/>
        <v>0</v>
      </c>
      <c r="TX7" s="44"/>
      <c r="TY7" s="44">
        <f t="shared" si="1115"/>
        <v>0</v>
      </c>
      <c r="TZ7" s="44"/>
      <c r="UA7" s="44">
        <f t="shared" si="1115"/>
        <v>0</v>
      </c>
      <c r="UB7" s="44"/>
      <c r="UC7" s="44">
        <f t="shared" si="1115"/>
        <v>0</v>
      </c>
      <c r="UD7" s="44"/>
      <c r="UE7" s="44">
        <f t="shared" si="1115"/>
        <v>0</v>
      </c>
      <c r="UF7" s="44"/>
      <c r="UG7" s="44">
        <f t="shared" si="1115"/>
        <v>0</v>
      </c>
      <c r="UH7" s="44"/>
      <c r="UI7" s="44">
        <f t="shared" si="1115"/>
        <v>0</v>
      </c>
      <c r="UJ7" s="44"/>
      <c r="UK7" s="44">
        <f t="shared" si="1115"/>
        <v>0</v>
      </c>
      <c r="UL7" s="44"/>
      <c r="UM7" s="44">
        <f t="shared" si="1115"/>
        <v>0</v>
      </c>
      <c r="UN7" s="44"/>
      <c r="UO7" s="44">
        <f t="shared" si="1115"/>
        <v>0</v>
      </c>
      <c r="UP7" s="44"/>
      <c r="UQ7" s="44">
        <f t="shared" si="1115"/>
        <v>0</v>
      </c>
      <c r="UR7" s="44"/>
      <c r="US7" s="44">
        <f t="shared" si="1115"/>
        <v>0</v>
      </c>
      <c r="UT7" s="44"/>
      <c r="UU7" s="44">
        <f t="shared" si="1115"/>
        <v>0</v>
      </c>
      <c r="UV7" s="44"/>
      <c r="UW7" s="44">
        <f t="shared" si="1115"/>
        <v>0</v>
      </c>
      <c r="UX7" s="44"/>
      <c r="UY7" s="44">
        <f t="shared" si="1115"/>
        <v>0</v>
      </c>
      <c r="UZ7" s="44"/>
      <c r="VA7" s="44">
        <f t="shared" si="1115"/>
        <v>0</v>
      </c>
      <c r="VB7" s="44"/>
      <c r="VC7" s="44">
        <f t="shared" si="1115"/>
        <v>0</v>
      </c>
      <c r="VD7" s="44"/>
      <c r="VE7" s="44">
        <f t="shared" si="1115"/>
        <v>0</v>
      </c>
      <c r="VF7" s="44"/>
      <c r="VG7" s="44">
        <f t="shared" si="1115"/>
        <v>0</v>
      </c>
      <c r="VH7" s="44"/>
      <c r="VI7" s="44">
        <f t="shared" si="1115"/>
        <v>0</v>
      </c>
      <c r="VJ7" s="44"/>
      <c r="VK7" s="44">
        <f t="shared" si="1115"/>
        <v>0</v>
      </c>
      <c r="VL7" s="44"/>
      <c r="VM7" s="44">
        <f t="shared" si="1115"/>
        <v>0</v>
      </c>
      <c r="VN7" s="44"/>
      <c r="VO7" s="44">
        <f t="shared" si="1115"/>
        <v>0</v>
      </c>
      <c r="VP7" s="44"/>
      <c r="VQ7" s="44">
        <f t="shared" si="1115"/>
        <v>0</v>
      </c>
      <c r="VR7" s="44"/>
      <c r="VS7" s="44">
        <f t="shared" si="1115"/>
        <v>0</v>
      </c>
      <c r="VT7" s="44"/>
      <c r="VU7" s="44">
        <f t="shared" si="1115"/>
        <v>0</v>
      </c>
      <c r="VV7" s="44"/>
      <c r="VW7" s="44">
        <f t="shared" si="1115"/>
        <v>0</v>
      </c>
      <c r="VX7" s="44"/>
      <c r="VY7" s="44">
        <f t="shared" ref="VY7:YI7" si="1116">IF(VY6=0,0,UPPER(LEFT(TEXT(VY6,"jjjj"),1)))</f>
        <v>0</v>
      </c>
      <c r="VZ7" s="44"/>
      <c r="WA7" s="44">
        <f t="shared" si="1116"/>
        <v>0</v>
      </c>
      <c r="WB7" s="44"/>
      <c r="WC7" s="44">
        <f t="shared" si="1116"/>
        <v>0</v>
      </c>
      <c r="WD7" s="44"/>
      <c r="WE7" s="44">
        <f t="shared" si="1116"/>
        <v>0</v>
      </c>
      <c r="WF7" s="44"/>
      <c r="WG7" s="44">
        <f t="shared" si="1116"/>
        <v>0</v>
      </c>
      <c r="WH7" s="44"/>
      <c r="WI7" s="44">
        <f t="shared" si="1116"/>
        <v>0</v>
      </c>
      <c r="WJ7" s="44"/>
      <c r="WK7" s="44">
        <f t="shared" si="1116"/>
        <v>0</v>
      </c>
      <c r="WL7" s="44"/>
      <c r="WM7" s="44">
        <f t="shared" si="1116"/>
        <v>0</v>
      </c>
      <c r="WN7" s="44"/>
      <c r="WO7" s="44">
        <f t="shared" si="1116"/>
        <v>0</v>
      </c>
      <c r="WP7" s="44"/>
      <c r="WQ7" s="44">
        <f t="shared" si="1116"/>
        <v>0</v>
      </c>
      <c r="WR7" s="44"/>
      <c r="WS7" s="44">
        <f t="shared" si="1116"/>
        <v>0</v>
      </c>
      <c r="WT7" s="44"/>
      <c r="WU7" s="44">
        <f t="shared" si="1116"/>
        <v>0</v>
      </c>
      <c r="WV7" s="44"/>
      <c r="WW7" s="44">
        <f t="shared" si="1116"/>
        <v>0</v>
      </c>
      <c r="WX7" s="44"/>
      <c r="WY7" s="44">
        <f t="shared" si="1116"/>
        <v>0</v>
      </c>
      <c r="WZ7" s="44"/>
      <c r="XA7" s="44">
        <f t="shared" si="1116"/>
        <v>0</v>
      </c>
      <c r="XB7" s="44"/>
      <c r="XC7" s="44">
        <f t="shared" si="1116"/>
        <v>0</v>
      </c>
      <c r="XD7" s="44"/>
      <c r="XE7" s="44">
        <f t="shared" si="1116"/>
        <v>0</v>
      </c>
      <c r="XF7" s="44"/>
      <c r="XG7" s="44">
        <f t="shared" si="1116"/>
        <v>0</v>
      </c>
      <c r="XH7" s="44"/>
      <c r="XI7" s="44">
        <f t="shared" si="1116"/>
        <v>0</v>
      </c>
      <c r="XJ7" s="44"/>
      <c r="XK7" s="44">
        <f t="shared" si="1116"/>
        <v>0</v>
      </c>
      <c r="XL7" s="44"/>
      <c r="XM7" s="44">
        <f t="shared" si="1116"/>
        <v>0</v>
      </c>
      <c r="XN7" s="44"/>
      <c r="XO7" s="44">
        <f t="shared" si="1116"/>
        <v>0</v>
      </c>
      <c r="XP7" s="44"/>
      <c r="XQ7" s="44">
        <f t="shared" si="1116"/>
        <v>0</v>
      </c>
      <c r="XR7" s="44"/>
      <c r="XS7" s="44">
        <f t="shared" si="1116"/>
        <v>0</v>
      </c>
      <c r="XT7" s="44"/>
      <c r="XU7" s="44">
        <f t="shared" si="1116"/>
        <v>0</v>
      </c>
      <c r="XV7" s="44"/>
      <c r="XW7" s="44">
        <f t="shared" si="1116"/>
        <v>0</v>
      </c>
      <c r="XX7" s="44"/>
      <c r="XY7" s="44">
        <f t="shared" si="1116"/>
        <v>0</v>
      </c>
      <c r="XZ7" s="44"/>
      <c r="YA7" s="44">
        <f t="shared" si="1116"/>
        <v>0</v>
      </c>
      <c r="YB7" s="44"/>
      <c r="YC7" s="44">
        <f t="shared" si="1116"/>
        <v>0</v>
      </c>
      <c r="YD7" s="44"/>
      <c r="YE7" s="44">
        <f t="shared" si="1116"/>
        <v>0</v>
      </c>
      <c r="YF7" s="44"/>
      <c r="YG7" s="44">
        <f t="shared" si="1116"/>
        <v>0</v>
      </c>
      <c r="YH7" s="44"/>
      <c r="YI7" s="44">
        <f t="shared" si="1116"/>
        <v>0</v>
      </c>
      <c r="YJ7" s="44"/>
      <c r="YK7" s="44">
        <f t="shared" ref="YK7:AAU7" si="1117">IF(YK6=0,0,UPPER(LEFT(TEXT(YK6,"jjjj"),1)))</f>
        <v>0</v>
      </c>
      <c r="YL7" s="44"/>
      <c r="YM7" s="44">
        <f t="shared" si="1117"/>
        <v>0</v>
      </c>
      <c r="YN7" s="44"/>
      <c r="YO7" s="44">
        <f t="shared" si="1117"/>
        <v>0</v>
      </c>
      <c r="YP7" s="44"/>
      <c r="YQ7" s="44">
        <f t="shared" si="1117"/>
        <v>0</v>
      </c>
      <c r="YR7" s="44"/>
      <c r="YS7" s="44">
        <f t="shared" si="1117"/>
        <v>0</v>
      </c>
      <c r="YT7" s="44"/>
      <c r="YU7" s="44">
        <f t="shared" si="1117"/>
        <v>0</v>
      </c>
      <c r="YV7" s="44"/>
      <c r="YW7" s="44">
        <f t="shared" si="1117"/>
        <v>0</v>
      </c>
      <c r="YX7" s="44"/>
      <c r="YY7" s="44">
        <f t="shared" si="1117"/>
        <v>0</v>
      </c>
      <c r="YZ7" s="44"/>
      <c r="ZA7" s="44">
        <f t="shared" si="1117"/>
        <v>0</v>
      </c>
      <c r="ZB7" s="44"/>
      <c r="ZC7" s="44">
        <f t="shared" si="1117"/>
        <v>0</v>
      </c>
      <c r="ZD7" s="44"/>
      <c r="ZE7" s="44">
        <f t="shared" si="1117"/>
        <v>0</v>
      </c>
      <c r="ZF7" s="44"/>
      <c r="ZG7" s="44">
        <f t="shared" si="1117"/>
        <v>0</v>
      </c>
      <c r="ZH7" s="44"/>
      <c r="ZI7" s="44">
        <f t="shared" si="1117"/>
        <v>0</v>
      </c>
      <c r="ZJ7" s="44"/>
      <c r="ZK7" s="44">
        <f t="shared" si="1117"/>
        <v>0</v>
      </c>
      <c r="ZL7" s="44"/>
      <c r="ZM7" s="44">
        <f t="shared" si="1117"/>
        <v>0</v>
      </c>
      <c r="ZN7" s="44"/>
      <c r="ZO7" s="44">
        <f t="shared" si="1117"/>
        <v>0</v>
      </c>
      <c r="ZP7" s="44"/>
      <c r="ZQ7" s="44">
        <f t="shared" si="1117"/>
        <v>0</v>
      </c>
      <c r="ZR7" s="44"/>
      <c r="ZS7" s="44">
        <f t="shared" si="1117"/>
        <v>0</v>
      </c>
      <c r="ZT7" s="44"/>
      <c r="ZU7" s="44">
        <f t="shared" si="1117"/>
        <v>0</v>
      </c>
      <c r="ZV7" s="44"/>
      <c r="ZW7" s="44">
        <f t="shared" si="1117"/>
        <v>0</v>
      </c>
      <c r="ZX7" s="44"/>
      <c r="ZY7" s="44">
        <f t="shared" si="1117"/>
        <v>0</v>
      </c>
      <c r="ZZ7" s="44"/>
      <c r="AAA7" s="44">
        <f t="shared" si="1117"/>
        <v>0</v>
      </c>
      <c r="AAB7" s="44"/>
      <c r="AAC7" s="44">
        <f t="shared" si="1117"/>
        <v>0</v>
      </c>
      <c r="AAD7" s="44"/>
      <c r="AAE7" s="44">
        <f t="shared" si="1117"/>
        <v>0</v>
      </c>
      <c r="AAF7" s="44"/>
      <c r="AAG7" s="44">
        <f t="shared" si="1117"/>
        <v>0</v>
      </c>
      <c r="AAH7" s="44"/>
      <c r="AAI7" s="44">
        <f t="shared" si="1117"/>
        <v>0</v>
      </c>
      <c r="AAJ7" s="44"/>
      <c r="AAK7" s="44">
        <f t="shared" si="1117"/>
        <v>0</v>
      </c>
      <c r="AAL7" s="44"/>
      <c r="AAM7" s="44">
        <f t="shared" si="1117"/>
        <v>0</v>
      </c>
      <c r="AAN7" s="44"/>
      <c r="AAO7" s="44">
        <f t="shared" si="1117"/>
        <v>0</v>
      </c>
      <c r="AAP7" s="44"/>
      <c r="AAQ7" s="44">
        <f t="shared" si="1117"/>
        <v>0</v>
      </c>
      <c r="AAR7" s="44"/>
      <c r="AAS7" s="44">
        <f t="shared" si="1117"/>
        <v>0</v>
      </c>
      <c r="AAT7" s="44"/>
      <c r="AAU7" s="44">
        <f t="shared" si="1117"/>
        <v>0</v>
      </c>
      <c r="AAV7" s="44"/>
      <c r="AAW7" s="44">
        <f t="shared" ref="AAW7:ABU7" si="1118">IF(AAW6=0,0,UPPER(LEFT(TEXT(AAW6,"jjjj"),1)))</f>
        <v>0</v>
      </c>
      <c r="AAX7" s="44"/>
      <c r="AAY7" s="44">
        <f t="shared" si="1118"/>
        <v>0</v>
      </c>
      <c r="AAZ7" s="44"/>
      <c r="ABA7" s="44">
        <f t="shared" si="1118"/>
        <v>0</v>
      </c>
      <c r="ABB7" s="44"/>
      <c r="ABC7" s="44">
        <f t="shared" si="1118"/>
        <v>0</v>
      </c>
      <c r="ABD7" s="44"/>
      <c r="ABE7" s="44">
        <f t="shared" si="1118"/>
        <v>0</v>
      </c>
      <c r="ABF7" s="44"/>
      <c r="ABG7" s="44">
        <f t="shared" si="1118"/>
        <v>0</v>
      </c>
      <c r="ABH7" s="44"/>
      <c r="ABI7" s="44">
        <f t="shared" si="1118"/>
        <v>0</v>
      </c>
      <c r="ABJ7" s="44"/>
      <c r="ABK7" s="44">
        <f t="shared" si="1118"/>
        <v>0</v>
      </c>
      <c r="ABL7" s="44"/>
      <c r="ABM7" s="44">
        <f t="shared" si="1118"/>
        <v>0</v>
      </c>
      <c r="ABN7" s="44"/>
      <c r="ABO7" s="44">
        <f t="shared" si="1118"/>
        <v>0</v>
      </c>
      <c r="ABP7" s="44"/>
      <c r="ABQ7" s="44">
        <f t="shared" si="1118"/>
        <v>0</v>
      </c>
      <c r="ABR7" s="44"/>
      <c r="ABS7" s="44">
        <f t="shared" si="1118"/>
        <v>0</v>
      </c>
      <c r="ABT7" s="44"/>
      <c r="ABU7" s="44">
        <f t="shared" si="1118"/>
        <v>0</v>
      </c>
      <c r="ABV7" s="44"/>
    </row>
    <row r="8" spans="1:750" s="22" customFormat="1" hidden="1" x14ac:dyDescent="0.25">
      <c r="A8" s="25"/>
      <c r="B8" s="23" t="s">
        <v>30</v>
      </c>
      <c r="C8" s="38">
        <f>SUM(C9:D46)</f>
        <v>0</v>
      </c>
      <c r="D8" s="38"/>
      <c r="E8" s="38">
        <f t="shared" ref="E8" si="1119">SUM(E9:F46)</f>
        <v>0</v>
      </c>
      <c r="F8" s="38"/>
      <c r="G8" s="38">
        <f t="shared" ref="G8" si="1120">SUM(G9:H46)</f>
        <v>0</v>
      </c>
      <c r="H8" s="38"/>
      <c r="I8" s="38">
        <f t="shared" ref="I8" si="1121">SUM(I9:J46)</f>
        <v>0</v>
      </c>
      <c r="J8" s="38"/>
      <c r="K8" s="38">
        <f t="shared" ref="K8" si="1122">SUM(K9:L46)</f>
        <v>0.5</v>
      </c>
      <c r="L8" s="38"/>
      <c r="M8" s="38">
        <f t="shared" ref="M8" si="1123">SUM(M9:N46)</f>
        <v>0.5</v>
      </c>
      <c r="N8" s="38"/>
      <c r="O8" s="38">
        <f t="shared" ref="O8" si="1124">SUM(O9:P46)</f>
        <v>0</v>
      </c>
      <c r="P8" s="38"/>
      <c r="Q8" s="38">
        <f t="shared" ref="Q8" si="1125">SUM(Q9:R46)</f>
        <v>0</v>
      </c>
      <c r="R8" s="38"/>
      <c r="S8" s="38">
        <f t="shared" ref="S8" si="1126">SUM(S9:T46)</f>
        <v>0</v>
      </c>
      <c r="T8" s="38"/>
      <c r="U8" s="38">
        <f t="shared" ref="U8" si="1127">SUM(U9:V46)</f>
        <v>0.5</v>
      </c>
      <c r="V8" s="38"/>
      <c r="W8" s="43">
        <f t="shared" ref="W8" si="1128">SUM(W9:X46)</f>
        <v>0.5</v>
      </c>
      <c r="X8" s="43"/>
      <c r="Y8" s="43">
        <f t="shared" ref="Y8" si="1129">SUM(Y9:Z46)</f>
        <v>0</v>
      </c>
      <c r="Z8" s="43"/>
      <c r="AA8" s="38">
        <f t="shared" ref="AA8" si="1130">SUM(AA9:AB46)</f>
        <v>0</v>
      </c>
      <c r="AB8" s="38"/>
      <c r="AC8" s="38">
        <f t="shared" ref="AC8" si="1131">SUM(AC9:AD46)</f>
        <v>0</v>
      </c>
      <c r="AD8" s="38"/>
      <c r="AE8" s="38">
        <f t="shared" ref="AE8" si="1132">SUM(AE9:AF46)</f>
        <v>0.5</v>
      </c>
      <c r="AF8" s="38"/>
      <c r="AG8" s="38">
        <f t="shared" ref="AG8" si="1133">SUM(AG9:AH46)</f>
        <v>0.5</v>
      </c>
      <c r="AH8" s="38"/>
      <c r="AI8" s="38">
        <f t="shared" ref="AI8" si="1134">SUM(AI9:AJ46)</f>
        <v>0</v>
      </c>
      <c r="AJ8" s="38"/>
      <c r="AK8" s="38">
        <f t="shared" ref="AK8" si="1135">SUM(AK9:AL46)</f>
        <v>0</v>
      </c>
      <c r="AL8" s="38"/>
      <c r="AM8" s="38">
        <f t="shared" ref="AM8" si="1136">SUM(AM9:AN46)</f>
        <v>0</v>
      </c>
      <c r="AN8" s="38"/>
      <c r="AO8" s="38">
        <f t="shared" ref="AO8" si="1137">SUM(AO9:AP46)</f>
        <v>0.5</v>
      </c>
      <c r="AP8" s="38"/>
      <c r="AQ8" s="38">
        <f t="shared" ref="AQ8" si="1138">SUM(AQ9:AR46)</f>
        <v>0.5</v>
      </c>
      <c r="AR8" s="38"/>
      <c r="AS8" s="38">
        <f t="shared" ref="AS8" si="1139">SUM(AS9:AT46)</f>
        <v>0</v>
      </c>
      <c r="AT8" s="38"/>
      <c r="AU8" s="38">
        <f t="shared" ref="AU8" si="1140">SUM(AU9:AV46)</f>
        <v>0</v>
      </c>
      <c r="AV8" s="38"/>
      <c r="AW8" s="38">
        <f t="shared" ref="AW8" si="1141">SUM(AW9:AX46)</f>
        <v>0</v>
      </c>
      <c r="AX8" s="38"/>
      <c r="AY8" s="38">
        <f t="shared" ref="AY8" si="1142">SUM(AY9:AZ46)</f>
        <v>0.5</v>
      </c>
      <c r="AZ8" s="38"/>
      <c r="BA8" s="38">
        <f t="shared" ref="BA8" si="1143">SUM(BA9:BB46)</f>
        <v>0.5</v>
      </c>
      <c r="BB8" s="38"/>
      <c r="BC8" s="38">
        <f t="shared" ref="BC8" si="1144">SUM(BC9:BD46)</f>
        <v>0</v>
      </c>
      <c r="BD8" s="38"/>
      <c r="BE8" s="38">
        <f t="shared" ref="BE8" si="1145">SUM(BE9:BF46)</f>
        <v>0</v>
      </c>
      <c r="BF8" s="38"/>
      <c r="BG8" s="38">
        <f t="shared" ref="BG8" si="1146">SUM(BG9:BH46)</f>
        <v>0</v>
      </c>
      <c r="BH8" s="38"/>
      <c r="BI8" s="38">
        <f t="shared" ref="BI8" si="1147">SUM(BI9:BJ46)</f>
        <v>0.5</v>
      </c>
      <c r="BJ8" s="38"/>
      <c r="BK8" s="38">
        <f t="shared" ref="BK8" si="1148">SUM(BK9:BL46)</f>
        <v>0.5</v>
      </c>
      <c r="BL8" s="38"/>
      <c r="BM8" s="38">
        <f t="shared" ref="BM8" si="1149">SUM(BM9:BN46)</f>
        <v>0</v>
      </c>
      <c r="BN8" s="38"/>
      <c r="BO8" s="38">
        <f t="shared" ref="BO8" si="1150">SUM(BO9:BP46)</f>
        <v>0</v>
      </c>
      <c r="BP8" s="38"/>
      <c r="BQ8" s="38">
        <f t="shared" ref="BQ8" si="1151">SUM(BQ9:BR46)</f>
        <v>0</v>
      </c>
      <c r="BR8" s="38"/>
      <c r="BS8" s="38">
        <f t="shared" ref="BS8" si="1152">SUM(BS9:BT46)</f>
        <v>0.5</v>
      </c>
      <c r="BT8" s="38"/>
      <c r="BU8" s="38">
        <f t="shared" ref="BU8" si="1153">SUM(BU9:BV46)</f>
        <v>0.5</v>
      </c>
      <c r="BV8" s="38"/>
      <c r="BW8" s="38">
        <f t="shared" ref="BW8" si="1154">SUM(BW9:BX46)</f>
        <v>0</v>
      </c>
      <c r="BX8" s="38"/>
      <c r="BY8" s="38">
        <f t="shared" ref="BY8" si="1155">SUM(BY9:BZ46)</f>
        <v>0</v>
      </c>
      <c r="BZ8" s="38"/>
      <c r="CA8" s="38">
        <f t="shared" ref="CA8" si="1156">SUM(CA9:CB46)</f>
        <v>0</v>
      </c>
      <c r="CB8" s="38"/>
      <c r="CC8" s="38">
        <f t="shared" ref="CC8" si="1157">SUM(CC9:CD46)</f>
        <v>1</v>
      </c>
      <c r="CD8" s="38"/>
      <c r="CE8" s="38">
        <f t="shared" ref="CE8" si="1158">SUM(CE9:CF46)</f>
        <v>1.5</v>
      </c>
      <c r="CF8" s="38"/>
      <c r="CG8" s="38">
        <f t="shared" ref="CG8" si="1159">SUM(CG9:CH46)</f>
        <v>1</v>
      </c>
      <c r="CH8" s="38"/>
      <c r="CI8" s="38">
        <f t="shared" ref="CI8" si="1160">SUM(CI9:CJ46)</f>
        <v>1</v>
      </c>
      <c r="CJ8" s="38"/>
      <c r="CK8" s="38">
        <f t="shared" ref="CK8" si="1161">SUM(CK9:CL46)</f>
        <v>1</v>
      </c>
      <c r="CL8" s="38"/>
      <c r="CM8" s="38">
        <f t="shared" ref="CM8" si="1162">SUM(CM9:CN46)</f>
        <v>1.5</v>
      </c>
      <c r="CN8" s="38"/>
      <c r="CO8" s="38">
        <f t="shared" ref="CO8" si="1163">SUM(CO9:CP46)</f>
        <v>1.5</v>
      </c>
      <c r="CP8" s="38"/>
      <c r="CQ8" s="38">
        <f t="shared" ref="CQ8" si="1164">SUM(CQ9:CR46)</f>
        <v>1</v>
      </c>
      <c r="CR8" s="38"/>
      <c r="CS8" s="38">
        <f t="shared" ref="CS8" si="1165">SUM(CS9:CT46)</f>
        <v>1</v>
      </c>
      <c r="CT8" s="38"/>
      <c r="CU8" s="38">
        <f t="shared" ref="CU8" si="1166">SUM(CU9:CV46)</f>
        <v>1</v>
      </c>
      <c r="CV8" s="38"/>
      <c r="CW8" s="38">
        <f t="shared" ref="CW8" si="1167">SUM(CW9:CX46)</f>
        <v>1.5</v>
      </c>
      <c r="CX8" s="38"/>
      <c r="CY8" s="38">
        <f t="shared" ref="CY8" si="1168">SUM(CY9:CZ46)</f>
        <v>1.5</v>
      </c>
      <c r="CZ8" s="38"/>
      <c r="DA8" s="38">
        <f t="shared" ref="DA8" si="1169">SUM(DA9:DB46)</f>
        <v>1</v>
      </c>
      <c r="DB8" s="38"/>
      <c r="DC8" s="38">
        <f t="shared" ref="DC8" si="1170">SUM(DC9:DD46)</f>
        <v>1</v>
      </c>
      <c r="DD8" s="38"/>
      <c r="DE8" s="38">
        <f t="shared" ref="DE8" si="1171">SUM(DE9:DF46)</f>
        <v>1</v>
      </c>
      <c r="DF8" s="38"/>
      <c r="DG8" s="38">
        <f t="shared" ref="DG8" si="1172">SUM(DG9:DH46)</f>
        <v>1.5</v>
      </c>
      <c r="DH8" s="38"/>
      <c r="DI8" s="38">
        <f t="shared" ref="DI8" si="1173">SUM(DI9:DJ46)</f>
        <v>1.5</v>
      </c>
      <c r="DJ8" s="38"/>
      <c r="DK8" s="38">
        <f t="shared" ref="DK8" si="1174">SUM(DK9:DL46)</f>
        <v>1</v>
      </c>
      <c r="DL8" s="38"/>
      <c r="DM8" s="38">
        <f t="shared" ref="DM8" si="1175">SUM(DM9:DN46)</f>
        <v>1</v>
      </c>
      <c r="DN8" s="38"/>
      <c r="DO8" s="38">
        <f t="shared" ref="DO8" si="1176">SUM(DO9:DP46)</f>
        <v>1</v>
      </c>
      <c r="DP8" s="38"/>
      <c r="DQ8" s="38">
        <f t="shared" ref="DQ8" si="1177">SUM(DQ9:DR46)</f>
        <v>1.5</v>
      </c>
      <c r="DR8" s="38"/>
      <c r="DS8" s="38">
        <f t="shared" ref="DS8" si="1178">SUM(DS9:DT46)</f>
        <v>1.5</v>
      </c>
      <c r="DT8" s="38"/>
      <c r="DU8" s="38">
        <f t="shared" ref="DU8" si="1179">SUM(DU9:DV46)</f>
        <v>1</v>
      </c>
      <c r="DV8" s="38"/>
      <c r="DW8" s="38">
        <f t="shared" ref="DW8" si="1180">SUM(DW9:DX46)</f>
        <v>1</v>
      </c>
      <c r="DX8" s="38"/>
      <c r="DY8" s="38">
        <f t="shared" ref="DY8" si="1181">SUM(DY9:DZ46)</f>
        <v>1</v>
      </c>
      <c r="DZ8" s="38"/>
      <c r="EA8" s="38">
        <f t="shared" ref="EA8" si="1182">SUM(EA9:EB46)</f>
        <v>1.5</v>
      </c>
      <c r="EB8" s="38"/>
      <c r="EC8" s="38">
        <f t="shared" ref="EC8" si="1183">SUM(EC9:ED46)</f>
        <v>1.5</v>
      </c>
      <c r="ED8" s="38"/>
      <c r="EE8" s="38">
        <f t="shared" ref="EE8" si="1184">SUM(EE9:EF46)</f>
        <v>1</v>
      </c>
      <c r="EF8" s="38"/>
      <c r="EG8" s="38">
        <f t="shared" ref="EG8" si="1185">SUM(EG9:EH46)</f>
        <v>1</v>
      </c>
      <c r="EH8" s="38"/>
      <c r="EI8" s="38">
        <f t="shared" ref="EI8" si="1186">SUM(EI9:EJ46)</f>
        <v>1</v>
      </c>
      <c r="EJ8" s="38"/>
      <c r="EK8" s="38">
        <f t="shared" ref="EK8" si="1187">SUM(EK9:EL46)</f>
        <v>1.5</v>
      </c>
      <c r="EL8" s="38"/>
      <c r="EM8" s="38">
        <f t="shared" ref="EM8" si="1188">SUM(EM9:EN46)</f>
        <v>1.5</v>
      </c>
      <c r="EN8" s="38"/>
      <c r="EO8" s="38">
        <f t="shared" ref="EO8" si="1189">SUM(EO9:EP46)</f>
        <v>1</v>
      </c>
      <c r="EP8" s="38"/>
      <c r="EQ8" s="38">
        <f t="shared" ref="EQ8" si="1190">SUM(EQ9:ER46)</f>
        <v>1</v>
      </c>
      <c r="ER8" s="38"/>
      <c r="ES8" s="38">
        <f t="shared" ref="ES8" si="1191">SUM(ES9:ET46)</f>
        <v>1</v>
      </c>
      <c r="ET8" s="38"/>
      <c r="EU8" s="38">
        <f t="shared" ref="EU8" si="1192">SUM(EU9:EV46)</f>
        <v>1.5</v>
      </c>
      <c r="EV8" s="38"/>
      <c r="EW8" s="38">
        <f t="shared" ref="EW8" si="1193">SUM(EW9:EX46)</f>
        <v>1.5</v>
      </c>
      <c r="EX8" s="38"/>
      <c r="EY8" s="38">
        <f t="shared" ref="EY8" si="1194">SUM(EY9:EZ46)</f>
        <v>1</v>
      </c>
      <c r="EZ8" s="38"/>
      <c r="FA8" s="38">
        <f t="shared" ref="FA8" si="1195">SUM(FA9:FB46)</f>
        <v>1</v>
      </c>
      <c r="FB8" s="38"/>
      <c r="FC8" s="38">
        <f t="shared" ref="FC8" si="1196">SUM(FC9:FD46)</f>
        <v>1</v>
      </c>
      <c r="FD8" s="38"/>
      <c r="FE8" s="38">
        <f t="shared" ref="FE8" si="1197">SUM(FE9:FF46)</f>
        <v>1.5</v>
      </c>
      <c r="FF8" s="38"/>
      <c r="FG8" s="38">
        <f t="shared" ref="FG8" si="1198">SUM(FG9:FH46)</f>
        <v>1.5</v>
      </c>
      <c r="FH8" s="38"/>
      <c r="FI8" s="38">
        <f t="shared" ref="FI8" si="1199">SUM(FI9:FJ46)</f>
        <v>1</v>
      </c>
      <c r="FJ8" s="38"/>
      <c r="FK8" s="38">
        <f t="shared" ref="FK8" si="1200">SUM(FK9:FL46)</f>
        <v>1</v>
      </c>
      <c r="FL8" s="38"/>
      <c r="FM8" s="38">
        <f t="shared" ref="FM8" si="1201">SUM(FM9:FN46)</f>
        <v>1</v>
      </c>
      <c r="FN8" s="38"/>
      <c r="FO8" s="38">
        <f t="shared" ref="FO8" si="1202">SUM(FO9:FP46)</f>
        <v>2</v>
      </c>
      <c r="FP8" s="38"/>
      <c r="FQ8" s="38">
        <f t="shared" ref="FQ8" si="1203">SUM(FQ9:FR46)</f>
        <v>2</v>
      </c>
      <c r="FR8" s="38"/>
      <c r="FS8" s="38">
        <f t="shared" ref="FS8" si="1204">SUM(FS9:FT46)</f>
        <v>2.5</v>
      </c>
      <c r="FT8" s="38"/>
      <c r="FU8" s="38">
        <f t="shared" ref="FU8" si="1205">SUM(FU9:FV46)</f>
        <v>0</v>
      </c>
      <c r="FV8" s="38"/>
      <c r="FW8" s="38">
        <f t="shared" ref="FW8" si="1206">SUM(FW9:FX46)</f>
        <v>2</v>
      </c>
      <c r="FX8" s="38"/>
      <c r="FY8" s="38">
        <f t="shared" ref="FY8" si="1207">SUM(FY9:FZ46)</f>
        <v>2.5</v>
      </c>
      <c r="FZ8" s="38"/>
      <c r="GA8" s="38">
        <f t="shared" ref="GA8" si="1208">SUM(GA9:GB46)</f>
        <v>1.5</v>
      </c>
      <c r="GB8" s="38"/>
      <c r="GC8" s="38">
        <f t="shared" ref="GC8" si="1209">SUM(GC9:GD46)</f>
        <v>1</v>
      </c>
      <c r="GD8" s="38"/>
      <c r="GE8" s="38">
        <f t="shared" ref="GE8" si="1210">SUM(GE9:GF46)</f>
        <v>0</v>
      </c>
      <c r="GF8" s="38"/>
      <c r="GG8" s="38">
        <f t="shared" ref="GG8" si="1211">SUM(GG9:GH46)</f>
        <v>1</v>
      </c>
      <c r="GH8" s="38"/>
      <c r="GI8" s="38">
        <f t="shared" ref="GI8" si="1212">SUM(GI9:GJ46)</f>
        <v>1.5</v>
      </c>
      <c r="GJ8" s="38"/>
      <c r="GK8" s="38">
        <f t="shared" ref="GK8" si="1213">SUM(GK9:GL46)</f>
        <v>1.5</v>
      </c>
      <c r="GL8" s="38"/>
      <c r="GM8" s="38">
        <f t="shared" ref="GM8" si="1214">SUM(GM9:GN46)</f>
        <v>0</v>
      </c>
      <c r="GN8" s="38"/>
      <c r="GO8" s="38">
        <f t="shared" ref="GO8" si="1215">SUM(GO9:GP46)</f>
        <v>0</v>
      </c>
      <c r="GP8" s="38"/>
      <c r="GQ8" s="38">
        <f t="shared" ref="GQ8" si="1216">SUM(GQ9:GR46)</f>
        <v>0</v>
      </c>
      <c r="GR8" s="38"/>
      <c r="GS8" s="38">
        <f t="shared" ref="GS8" si="1217">SUM(GS9:GT46)</f>
        <v>0.5</v>
      </c>
      <c r="GT8" s="38"/>
      <c r="GU8" s="38">
        <f t="shared" ref="GU8" si="1218">SUM(GU9:GV46)</f>
        <v>0.5</v>
      </c>
      <c r="GV8" s="38"/>
      <c r="GW8" s="38">
        <f t="shared" ref="GW8" si="1219">SUM(GW9:GX46)</f>
        <v>0</v>
      </c>
      <c r="GX8" s="38"/>
      <c r="GY8" s="38">
        <f t="shared" ref="GY8" si="1220">SUM(GY9:GZ46)</f>
        <v>0</v>
      </c>
      <c r="GZ8" s="38"/>
      <c r="HA8" s="38">
        <f t="shared" ref="HA8" si="1221">SUM(HA9:HB46)</f>
        <v>0</v>
      </c>
      <c r="HB8" s="38"/>
      <c r="HC8" s="38">
        <f t="shared" ref="HC8" si="1222">SUM(HC9:HD46)</f>
        <v>0.5</v>
      </c>
      <c r="HD8" s="38"/>
      <c r="HE8" s="38">
        <f t="shared" ref="HE8" si="1223">SUM(HE9:HF46)</f>
        <v>0.5</v>
      </c>
      <c r="HF8" s="38"/>
      <c r="HG8" s="38">
        <f t="shared" ref="HG8" si="1224">SUM(HG9:HH46)</f>
        <v>0</v>
      </c>
      <c r="HH8" s="38"/>
      <c r="HI8" s="38">
        <f t="shared" ref="HI8" si="1225">SUM(HI9:HJ46)</f>
        <v>0.5</v>
      </c>
      <c r="HJ8" s="38"/>
      <c r="HK8" s="38">
        <f t="shared" ref="HK8" si="1226">SUM(HK9:HL46)</f>
        <v>1</v>
      </c>
      <c r="HL8" s="38"/>
      <c r="HM8" s="38">
        <f t="shared" ref="HM8" si="1227">SUM(HM9:HN46)</f>
        <v>1</v>
      </c>
      <c r="HN8" s="38"/>
      <c r="HO8" s="38">
        <f t="shared" ref="HO8" si="1228">SUM(HO9:HP46)</f>
        <v>0.5</v>
      </c>
      <c r="HP8" s="38"/>
      <c r="HQ8" s="38">
        <f t="shared" ref="HQ8" si="1229">SUM(HQ9:HR46)</f>
        <v>0</v>
      </c>
      <c r="HR8" s="38"/>
      <c r="HS8" s="38">
        <f t="shared" ref="HS8" si="1230">SUM(HS9:HT46)</f>
        <v>0</v>
      </c>
      <c r="HT8" s="38"/>
      <c r="HU8" s="38">
        <f t="shared" ref="HU8" si="1231">SUM(HU9:HV46)</f>
        <v>0</v>
      </c>
      <c r="HV8" s="38"/>
      <c r="HW8" s="38">
        <f t="shared" ref="HW8" si="1232">SUM(HW9:HX46)</f>
        <v>0.5</v>
      </c>
      <c r="HX8" s="38"/>
      <c r="HY8" s="38">
        <f t="shared" ref="HY8" si="1233">SUM(HY9:HZ46)</f>
        <v>0.5</v>
      </c>
      <c r="HZ8" s="38"/>
      <c r="IA8" s="38">
        <f t="shared" ref="IA8" si="1234">SUM(IA9:IB46)</f>
        <v>0</v>
      </c>
      <c r="IB8" s="38"/>
      <c r="IC8" s="38">
        <f t="shared" ref="IC8" si="1235">SUM(IC9:ID46)</f>
        <v>0</v>
      </c>
      <c r="ID8" s="38"/>
      <c r="IE8" s="38">
        <f t="shared" ref="IE8" si="1236">SUM(IE9:IF46)</f>
        <v>0</v>
      </c>
      <c r="IF8" s="38"/>
      <c r="IG8" s="38">
        <f t="shared" ref="IG8" si="1237">SUM(IG9:IH46)</f>
        <v>0.5</v>
      </c>
      <c r="IH8" s="38"/>
      <c r="II8" s="38">
        <f t="shared" ref="II8" si="1238">SUM(II9:IJ46)</f>
        <v>0.5</v>
      </c>
      <c r="IJ8" s="38"/>
      <c r="IK8" s="38">
        <f t="shared" ref="IK8" si="1239">SUM(IK9:IL46)</f>
        <v>0</v>
      </c>
      <c r="IL8" s="38"/>
      <c r="IM8" s="38">
        <f t="shared" ref="IM8" si="1240">SUM(IM9:IN46)</f>
        <v>0</v>
      </c>
      <c r="IN8" s="38"/>
      <c r="IO8" s="38">
        <f t="shared" ref="IO8" si="1241">SUM(IO9:IP46)</f>
        <v>0</v>
      </c>
      <c r="IP8" s="38"/>
      <c r="IQ8" s="38">
        <f t="shared" ref="IQ8" si="1242">SUM(IQ9:IR46)</f>
        <v>0.5</v>
      </c>
      <c r="IR8" s="38"/>
      <c r="IS8" s="38">
        <f t="shared" ref="IS8" si="1243">SUM(IS9:IT46)</f>
        <v>0.5</v>
      </c>
      <c r="IT8" s="38"/>
      <c r="IU8" s="38">
        <f t="shared" ref="IU8" si="1244">SUM(IU9:IV46)</f>
        <v>0</v>
      </c>
      <c r="IV8" s="38"/>
      <c r="IW8" s="38">
        <f t="shared" ref="IW8" si="1245">SUM(IW9:IX46)</f>
        <v>0</v>
      </c>
      <c r="IX8" s="38"/>
      <c r="IY8" s="38">
        <f t="shared" ref="IY8" si="1246">SUM(IY9:IZ46)</f>
        <v>0</v>
      </c>
      <c r="IZ8" s="38"/>
      <c r="JA8" s="38">
        <f t="shared" ref="JA8" si="1247">SUM(JA9:JB46)</f>
        <v>0.5</v>
      </c>
      <c r="JB8" s="38"/>
      <c r="JC8" s="38">
        <f t="shared" ref="JC8" si="1248">SUM(JC9:JD46)</f>
        <v>0.5</v>
      </c>
      <c r="JD8" s="38"/>
      <c r="JE8" s="38">
        <f t="shared" ref="JE8" si="1249">SUM(JE9:JF46)</f>
        <v>0</v>
      </c>
      <c r="JF8" s="38"/>
      <c r="JG8" s="38">
        <f t="shared" ref="JG8" si="1250">SUM(JG9:JH46)</f>
        <v>0</v>
      </c>
      <c r="JH8" s="38"/>
      <c r="JI8" s="38">
        <f t="shared" ref="JI8" si="1251">SUM(JI9:JJ46)</f>
        <v>0</v>
      </c>
      <c r="JJ8" s="38"/>
      <c r="JK8" s="38">
        <f t="shared" ref="JK8" si="1252">SUM(JK9:JL46)</f>
        <v>0.5</v>
      </c>
      <c r="JL8" s="38"/>
      <c r="JM8" s="38">
        <f t="shared" ref="JM8" si="1253">SUM(JM9:JN46)</f>
        <v>0.5</v>
      </c>
      <c r="JN8" s="38"/>
      <c r="JO8" s="38">
        <f t="shared" ref="JO8" si="1254">SUM(JO9:JP46)</f>
        <v>0</v>
      </c>
      <c r="JP8" s="38"/>
      <c r="JQ8" s="38">
        <f t="shared" ref="JQ8" si="1255">SUM(JQ9:JR46)</f>
        <v>0</v>
      </c>
      <c r="JR8" s="38"/>
      <c r="JS8" s="38">
        <f t="shared" ref="JS8" si="1256">SUM(JS9:JT46)</f>
        <v>0</v>
      </c>
      <c r="JT8" s="38"/>
      <c r="JU8" s="38">
        <f t="shared" ref="JU8" si="1257">SUM(JU9:JV46)</f>
        <v>0</v>
      </c>
      <c r="JV8" s="38"/>
      <c r="JW8" s="38">
        <f t="shared" ref="JW8" si="1258">SUM(JW9:JX46)</f>
        <v>0.5</v>
      </c>
      <c r="JX8" s="38"/>
      <c r="JY8" s="38">
        <f t="shared" ref="JY8" si="1259">SUM(JY9:JZ46)</f>
        <v>0</v>
      </c>
      <c r="JZ8" s="38"/>
      <c r="KA8" s="38">
        <f t="shared" ref="KA8" si="1260">SUM(KA9:KB46)</f>
        <v>0</v>
      </c>
      <c r="KB8" s="38"/>
      <c r="KC8" s="38">
        <f t="shared" ref="KC8" si="1261">SUM(KC9:KD46)</f>
        <v>0</v>
      </c>
      <c r="KD8" s="38"/>
      <c r="KE8" s="38">
        <f t="shared" ref="KE8" si="1262">SUM(KE9:KF46)</f>
        <v>0.5</v>
      </c>
      <c r="KF8" s="38"/>
      <c r="KG8" s="38">
        <f t="shared" ref="KG8" si="1263">SUM(KG9:KH46)</f>
        <v>0.5</v>
      </c>
      <c r="KH8" s="38"/>
      <c r="KI8" s="38">
        <f t="shared" ref="KI8" si="1264">SUM(KI9:KJ46)</f>
        <v>0</v>
      </c>
      <c r="KJ8" s="38"/>
      <c r="KK8" s="38">
        <f t="shared" ref="KK8" si="1265">SUM(KK9:KL46)</f>
        <v>0</v>
      </c>
      <c r="KL8" s="38"/>
      <c r="KM8" s="38">
        <f t="shared" ref="KM8" si="1266">SUM(KM9:KN46)</f>
        <v>0</v>
      </c>
      <c r="KN8" s="38"/>
      <c r="KO8" s="38">
        <f t="shared" ref="KO8" si="1267">SUM(KO9:KP46)</f>
        <v>0.5</v>
      </c>
      <c r="KP8" s="38"/>
      <c r="KQ8" s="38">
        <f t="shared" ref="KQ8" si="1268">SUM(KQ9:KR46)</f>
        <v>0.5</v>
      </c>
      <c r="KR8" s="38"/>
      <c r="KS8" s="38">
        <f t="shared" ref="KS8" si="1269">SUM(KS9:KT46)</f>
        <v>0</v>
      </c>
      <c r="KT8" s="38"/>
      <c r="KU8" s="38">
        <f t="shared" ref="KU8" si="1270">SUM(KU9:KV46)</f>
        <v>0</v>
      </c>
      <c r="KV8" s="38"/>
      <c r="KW8" s="38">
        <f t="shared" ref="KW8" si="1271">SUM(KW9:KX46)</f>
        <v>0</v>
      </c>
      <c r="KX8" s="38"/>
      <c r="KY8" s="38">
        <f t="shared" ref="KY8" si="1272">SUM(KY9:KZ46)</f>
        <v>0.5</v>
      </c>
      <c r="KZ8" s="38"/>
      <c r="LA8" s="38">
        <f t="shared" ref="LA8" si="1273">SUM(LA9:LB46)</f>
        <v>0.5</v>
      </c>
      <c r="LB8" s="38"/>
      <c r="LC8" s="38">
        <f t="shared" ref="LC8" si="1274">SUM(LC9:LD46)</f>
        <v>0</v>
      </c>
      <c r="LD8" s="38"/>
      <c r="LE8" s="38">
        <f t="shared" ref="LE8" si="1275">SUM(LE9:LF46)</f>
        <v>0</v>
      </c>
      <c r="LF8" s="38"/>
      <c r="LG8" s="38">
        <f t="shared" ref="LG8" si="1276">SUM(LG9:LH46)</f>
        <v>0</v>
      </c>
      <c r="LH8" s="38"/>
      <c r="LI8" s="38">
        <f t="shared" ref="LI8" si="1277">SUM(LI9:LJ46)</f>
        <v>0.5</v>
      </c>
      <c r="LJ8" s="38"/>
      <c r="LK8" s="38">
        <f t="shared" ref="LK8" si="1278">SUM(LK9:LL46)</f>
        <v>0.5</v>
      </c>
      <c r="LL8" s="38"/>
      <c r="LM8" s="38">
        <f t="shared" ref="LM8" si="1279">SUM(LM9:LN46)</f>
        <v>0</v>
      </c>
      <c r="LN8" s="38"/>
      <c r="LO8" s="38">
        <f t="shared" ref="LO8" si="1280">SUM(LO9:LP46)</f>
        <v>0</v>
      </c>
      <c r="LP8" s="38"/>
      <c r="LQ8" s="38">
        <f t="shared" ref="LQ8" si="1281">SUM(LQ9:LR46)</f>
        <v>0</v>
      </c>
      <c r="LR8" s="38"/>
      <c r="LS8" s="38">
        <f t="shared" ref="LS8" si="1282">SUM(LS9:LT46)</f>
        <v>0.5</v>
      </c>
      <c r="LT8" s="38"/>
      <c r="LU8" s="38">
        <f t="shared" ref="LU8" si="1283">SUM(LU9:LV46)</f>
        <v>0.5</v>
      </c>
      <c r="LV8" s="38"/>
      <c r="LW8" s="38">
        <f t="shared" ref="LW8" si="1284">SUM(LW9:LX46)</f>
        <v>0</v>
      </c>
      <c r="LX8" s="38"/>
      <c r="LY8" s="38">
        <f t="shared" ref="LY8" si="1285">SUM(LY9:LZ46)</f>
        <v>0</v>
      </c>
      <c r="LZ8" s="38"/>
      <c r="MA8" s="38">
        <f t="shared" ref="MA8" si="1286">SUM(MA9:MB46)</f>
        <v>0</v>
      </c>
      <c r="MB8" s="38"/>
      <c r="MC8" s="38">
        <f t="shared" ref="MC8" si="1287">SUM(MC9:MD46)</f>
        <v>0.5</v>
      </c>
      <c r="MD8" s="38"/>
      <c r="ME8" s="38">
        <f t="shared" ref="ME8" si="1288">SUM(ME9:MF46)</f>
        <v>0.5</v>
      </c>
      <c r="MF8" s="38"/>
      <c r="MG8" s="38">
        <f t="shared" ref="MG8" si="1289">SUM(MG9:MH46)</f>
        <v>0</v>
      </c>
      <c r="MH8" s="38"/>
      <c r="MI8" s="38">
        <f t="shared" ref="MI8" si="1290">SUM(MI9:MJ46)</f>
        <v>0</v>
      </c>
      <c r="MJ8" s="38"/>
      <c r="MK8" s="38">
        <f t="shared" ref="MK8" si="1291">SUM(MK9:ML46)</f>
        <v>0</v>
      </c>
      <c r="ML8" s="38"/>
      <c r="MM8" s="38">
        <f t="shared" ref="MM8" si="1292">SUM(MM9:MN46)</f>
        <v>0.5</v>
      </c>
      <c r="MN8" s="38"/>
      <c r="MO8" s="38">
        <f t="shared" ref="MO8" si="1293">SUM(MO9:MP46)</f>
        <v>0.5</v>
      </c>
      <c r="MP8" s="38"/>
      <c r="MQ8" s="38">
        <f t="shared" ref="MQ8" si="1294">SUM(MQ9:MR46)</f>
        <v>0</v>
      </c>
      <c r="MR8" s="38"/>
      <c r="MS8" s="38">
        <f t="shared" ref="MS8" si="1295">SUM(MS9:MT46)</f>
        <v>0</v>
      </c>
      <c r="MT8" s="38"/>
      <c r="MU8" s="38">
        <f t="shared" ref="MU8" si="1296">SUM(MU9:MV46)</f>
        <v>0</v>
      </c>
      <c r="MV8" s="38"/>
      <c r="MW8" s="38">
        <f t="shared" ref="MW8" si="1297">SUM(MW9:MX46)</f>
        <v>0.5</v>
      </c>
      <c r="MX8" s="38"/>
      <c r="MY8" s="38">
        <f t="shared" ref="MY8" si="1298">SUM(MY9:MZ46)</f>
        <v>0.5</v>
      </c>
      <c r="MZ8" s="38"/>
      <c r="NA8" s="38">
        <f t="shared" ref="NA8" si="1299">SUM(NA9:NB46)</f>
        <v>0</v>
      </c>
      <c r="NB8" s="38"/>
      <c r="NC8" s="38">
        <f t="shared" ref="NC8" si="1300">SUM(NC9:ND46)</f>
        <v>0</v>
      </c>
      <c r="ND8" s="38"/>
      <c r="NE8" s="38">
        <f t="shared" ref="NE8" si="1301">SUM(NE9:NF46)</f>
        <v>0</v>
      </c>
      <c r="NF8" s="38"/>
      <c r="NG8" s="38">
        <f t="shared" ref="NG8" si="1302">SUM(NG9:NH46)</f>
        <v>0.5</v>
      </c>
      <c r="NH8" s="38"/>
      <c r="NI8" s="38">
        <f t="shared" ref="NI8" si="1303">SUM(NI9:NJ46)</f>
        <v>0.5</v>
      </c>
      <c r="NJ8" s="38"/>
      <c r="NK8" s="38">
        <f t="shared" ref="NK8" si="1304">SUM(NK9:NL46)</f>
        <v>0</v>
      </c>
      <c r="NL8" s="38"/>
      <c r="NM8" s="38">
        <f t="shared" ref="NM8" si="1305">SUM(NM9:NN46)</f>
        <v>0</v>
      </c>
      <c r="NN8" s="38"/>
      <c r="NO8" s="38">
        <f t="shared" ref="NO8" si="1306">SUM(NO9:NP46)</f>
        <v>0</v>
      </c>
      <c r="NP8" s="38"/>
      <c r="NQ8" s="38">
        <f t="shared" ref="NQ8" si="1307">SUM(NQ9:NR46)</f>
        <v>0.5</v>
      </c>
      <c r="NR8" s="38"/>
      <c r="NS8" s="38">
        <f t="shared" ref="NS8" si="1308">SUM(NS9:NT46)</f>
        <v>0.5</v>
      </c>
      <c r="NT8" s="38"/>
      <c r="NU8" s="38">
        <f t="shared" ref="NU8" si="1309">SUM(NU9:NV46)</f>
        <v>0</v>
      </c>
      <c r="NV8" s="38"/>
      <c r="NW8" s="38">
        <f t="shared" ref="NW8" si="1310">SUM(NW9:NX46)</f>
        <v>0</v>
      </c>
      <c r="NX8" s="38"/>
      <c r="NY8" s="38">
        <f t="shared" ref="NY8" si="1311">SUM(NY9:NZ46)</f>
        <v>0</v>
      </c>
      <c r="NZ8" s="38"/>
      <c r="OA8" s="38">
        <f t="shared" ref="OA8" si="1312">SUM(OA9:OB46)</f>
        <v>0.5</v>
      </c>
      <c r="OB8" s="38"/>
      <c r="OC8" s="38">
        <f t="shared" ref="OC8" si="1313">SUM(OC9:OD46)</f>
        <v>0.5</v>
      </c>
      <c r="OD8" s="38"/>
      <c r="OE8" s="38">
        <f t="shared" ref="OE8" si="1314">SUM(OE9:OF46)</f>
        <v>0</v>
      </c>
      <c r="OF8" s="38"/>
      <c r="OG8" s="38">
        <f t="shared" ref="OG8" si="1315">SUM(OG9:OH46)</f>
        <v>0</v>
      </c>
      <c r="OH8" s="38"/>
      <c r="OI8" s="38">
        <f t="shared" ref="OI8" si="1316">SUM(OI9:OJ46)</f>
        <v>0</v>
      </c>
      <c r="OJ8" s="38"/>
      <c r="OK8" s="38">
        <f t="shared" ref="OK8" si="1317">SUM(OK9:OL46)</f>
        <v>0.5</v>
      </c>
      <c r="OL8" s="38"/>
      <c r="OM8" s="38">
        <f t="shared" ref="OM8" si="1318">SUM(OM9:ON46)</f>
        <v>0.5</v>
      </c>
      <c r="ON8" s="38"/>
      <c r="OO8" s="38">
        <f t="shared" ref="OO8" si="1319">SUM(OO9:OP46)</f>
        <v>0</v>
      </c>
      <c r="OP8" s="38"/>
      <c r="OQ8" s="38">
        <f t="shared" ref="OQ8" si="1320">SUM(OQ9:OR46)</f>
        <v>0</v>
      </c>
      <c r="OR8" s="38"/>
      <c r="OS8" s="38">
        <f t="shared" ref="OS8" si="1321">SUM(OS9:OT46)</f>
        <v>0</v>
      </c>
      <c r="OT8" s="38"/>
      <c r="OU8" s="38">
        <f t="shared" ref="OU8" si="1322">SUM(OU9:OV46)</f>
        <v>0.5</v>
      </c>
      <c r="OV8" s="38"/>
      <c r="OW8" s="38">
        <f t="shared" ref="OW8" si="1323">SUM(OW9:OX46)</f>
        <v>0.5</v>
      </c>
      <c r="OX8" s="38"/>
      <c r="OY8" s="38">
        <f t="shared" ref="OY8" si="1324">SUM(OY9:OZ46)</f>
        <v>0</v>
      </c>
      <c r="OZ8" s="38"/>
      <c r="PA8" s="38">
        <f t="shared" ref="PA8" si="1325">SUM(PA9:PB46)</f>
        <v>0</v>
      </c>
      <c r="PB8" s="38"/>
      <c r="PC8" s="38">
        <f t="shared" ref="PC8" si="1326">SUM(PC9:PD46)</f>
        <v>0</v>
      </c>
      <c r="PD8" s="38"/>
      <c r="PE8" s="38">
        <f t="shared" ref="PE8" si="1327">SUM(PE9:PF46)</f>
        <v>0.5</v>
      </c>
      <c r="PF8" s="38"/>
      <c r="PG8" s="38">
        <f t="shared" ref="PG8" si="1328">SUM(PG9:PH46)</f>
        <v>0.5</v>
      </c>
      <c r="PH8" s="38"/>
      <c r="PI8" s="38">
        <f t="shared" ref="PI8" si="1329">SUM(PI9:PJ46)</f>
        <v>0</v>
      </c>
      <c r="PJ8" s="38"/>
      <c r="PK8" s="38">
        <f t="shared" ref="PK8" si="1330">SUM(PK9:PL46)</f>
        <v>0</v>
      </c>
      <c r="PL8" s="38"/>
      <c r="PM8" s="38">
        <f t="shared" ref="PM8" si="1331">SUM(PM9:PN46)</f>
        <v>0</v>
      </c>
      <c r="PN8" s="38"/>
      <c r="PO8" s="38">
        <f t="shared" ref="PO8" si="1332">SUM(PO9:PP46)</f>
        <v>0.5</v>
      </c>
      <c r="PP8" s="38"/>
      <c r="PQ8" s="38">
        <f t="shared" ref="PQ8" si="1333">SUM(PQ9:PR46)</f>
        <v>0.5</v>
      </c>
      <c r="PR8" s="38"/>
      <c r="PS8" s="38">
        <f t="shared" ref="PS8" si="1334">SUM(PS9:PT46)</f>
        <v>0</v>
      </c>
      <c r="PT8" s="38"/>
      <c r="PU8" s="38">
        <f t="shared" ref="PU8" si="1335">SUM(PU9:PV46)</f>
        <v>0</v>
      </c>
      <c r="PV8" s="38"/>
      <c r="PW8" s="38">
        <f t="shared" ref="PW8" si="1336">SUM(PW9:PX46)</f>
        <v>0</v>
      </c>
      <c r="PX8" s="38"/>
      <c r="PY8" s="38">
        <f t="shared" ref="PY8" si="1337">SUM(PY9:PZ46)</f>
        <v>0.5</v>
      </c>
      <c r="PZ8" s="38"/>
      <c r="QA8" s="38">
        <f t="shared" ref="QA8" si="1338">SUM(QA9:QB46)</f>
        <v>0.5</v>
      </c>
      <c r="QB8" s="38"/>
      <c r="QC8" s="38">
        <f t="shared" ref="QC8" si="1339">SUM(QC9:QD46)</f>
        <v>0</v>
      </c>
      <c r="QD8" s="38"/>
      <c r="QE8" s="38">
        <f t="shared" ref="QE8" si="1340">SUM(QE9:QF46)</f>
        <v>0</v>
      </c>
      <c r="QF8" s="38"/>
      <c r="QG8" s="38">
        <f t="shared" ref="QG8" si="1341">SUM(QG9:QH46)</f>
        <v>0</v>
      </c>
      <c r="QH8" s="38"/>
      <c r="QI8" s="38">
        <f t="shared" ref="QI8" si="1342">SUM(QI9:QJ46)</f>
        <v>0.5</v>
      </c>
      <c r="QJ8" s="38"/>
      <c r="QK8" s="38">
        <f t="shared" ref="QK8" si="1343">SUM(QK9:QL46)</f>
        <v>0</v>
      </c>
      <c r="QL8" s="38"/>
      <c r="QM8" s="38">
        <f t="shared" ref="QM8" si="1344">SUM(QM9:QN46)</f>
        <v>0</v>
      </c>
      <c r="QN8" s="38"/>
      <c r="QO8" s="38">
        <f t="shared" ref="QO8" si="1345">SUM(QO9:QP46)</f>
        <v>0</v>
      </c>
      <c r="QP8" s="38"/>
      <c r="QQ8" s="38">
        <f t="shared" ref="QQ8" si="1346">SUM(QQ9:QR46)</f>
        <v>0</v>
      </c>
      <c r="QR8" s="38"/>
      <c r="QS8" s="38">
        <f t="shared" ref="QS8" si="1347">SUM(QS9:QT46)</f>
        <v>0.5</v>
      </c>
      <c r="QT8" s="38"/>
      <c r="QU8" s="38">
        <f t="shared" ref="QU8" si="1348">SUM(QU9:QV46)</f>
        <v>0.5</v>
      </c>
      <c r="QV8" s="38"/>
      <c r="QW8" s="38">
        <f t="shared" ref="QW8" si="1349">SUM(QW9:QX46)</f>
        <v>0</v>
      </c>
      <c r="QX8" s="38"/>
      <c r="QY8" s="38">
        <f t="shared" ref="QY8" si="1350">SUM(QY9:QZ46)</f>
        <v>0</v>
      </c>
      <c r="QZ8" s="38"/>
      <c r="RA8" s="38">
        <f t="shared" ref="RA8" si="1351">SUM(RA9:RB46)</f>
        <v>0</v>
      </c>
      <c r="RB8" s="38"/>
      <c r="RC8" s="38">
        <f t="shared" ref="RC8" si="1352">SUM(RC9:RD46)</f>
        <v>0.5</v>
      </c>
      <c r="RD8" s="38"/>
      <c r="RE8" s="38">
        <f t="shared" ref="RE8" si="1353">SUM(RE9:RF46)</f>
        <v>0.5</v>
      </c>
      <c r="RF8" s="38"/>
      <c r="RG8" s="38">
        <f t="shared" ref="RG8" si="1354">SUM(RG9:RH46)</f>
        <v>0</v>
      </c>
      <c r="RH8" s="38"/>
      <c r="RI8" s="38">
        <f t="shared" ref="RI8" si="1355">SUM(RI9:RJ46)</f>
        <v>0</v>
      </c>
      <c r="RJ8" s="38"/>
      <c r="RK8" s="38">
        <f t="shared" ref="RK8" si="1356">SUM(RK9:RL46)</f>
        <v>0</v>
      </c>
      <c r="RL8" s="38"/>
      <c r="RM8" s="38">
        <f t="shared" ref="RM8" si="1357">SUM(RM9:RN46)</f>
        <v>0.5</v>
      </c>
      <c r="RN8" s="38"/>
      <c r="RO8" s="38">
        <f t="shared" ref="RO8" si="1358">SUM(RO9:RP46)</f>
        <v>0.5</v>
      </c>
      <c r="RP8" s="38"/>
      <c r="RQ8" s="38">
        <f t="shared" ref="RQ8" si="1359">SUM(RQ9:RR46)</f>
        <v>0</v>
      </c>
      <c r="RR8" s="38"/>
      <c r="RS8" s="38">
        <f t="shared" ref="RS8" si="1360">SUM(RS9:RT46)</f>
        <v>0</v>
      </c>
      <c r="RT8" s="38"/>
      <c r="RU8" s="38">
        <f t="shared" ref="RU8" si="1361">SUM(RU9:RV46)</f>
        <v>0</v>
      </c>
      <c r="RV8" s="38"/>
      <c r="RW8" s="38">
        <f t="shared" ref="RW8" si="1362">SUM(RW9:RX46)</f>
        <v>0.5</v>
      </c>
      <c r="RX8" s="38"/>
      <c r="RY8" s="38">
        <f t="shared" ref="RY8" si="1363">SUM(RY9:RZ46)</f>
        <v>0.5</v>
      </c>
      <c r="RZ8" s="38"/>
      <c r="SA8" s="38">
        <f t="shared" ref="SA8" si="1364">SUM(SA9:SB46)</f>
        <v>0</v>
      </c>
      <c r="SB8" s="38"/>
      <c r="SC8" s="38">
        <f t="shared" ref="SC8" si="1365">SUM(SC9:SD46)</f>
        <v>0</v>
      </c>
      <c r="SD8" s="38"/>
      <c r="SE8" s="38">
        <f t="shared" ref="SE8" si="1366">SUM(SE9:SF46)</f>
        <v>0</v>
      </c>
      <c r="SF8" s="38"/>
      <c r="SG8" s="38">
        <f t="shared" ref="SG8" si="1367">SUM(SG9:SH46)</f>
        <v>0.5</v>
      </c>
      <c r="SH8" s="38"/>
      <c r="SI8" s="38">
        <f t="shared" ref="SI8" si="1368">SUM(SI9:SJ46)</f>
        <v>0.5</v>
      </c>
      <c r="SJ8" s="38"/>
      <c r="SK8" s="38">
        <f t="shared" ref="SK8" si="1369">SUM(SK9:SL46)</f>
        <v>0</v>
      </c>
      <c r="SL8" s="38"/>
      <c r="SM8" s="38">
        <f t="shared" ref="SM8" si="1370">SUM(SM9:SN46)</f>
        <v>0</v>
      </c>
      <c r="SN8" s="38"/>
      <c r="SO8" s="38">
        <f t="shared" ref="SO8" si="1371">SUM(SO9:SP46)</f>
        <v>0</v>
      </c>
      <c r="SP8" s="38"/>
      <c r="SQ8" s="38">
        <f t="shared" ref="SQ8" si="1372">SUM(SQ9:SR46)</f>
        <v>0.5</v>
      </c>
      <c r="SR8" s="38"/>
      <c r="SS8" s="38">
        <f t="shared" ref="SS8" si="1373">SUM(SS9:ST46)</f>
        <v>0.5</v>
      </c>
      <c r="ST8" s="38"/>
      <c r="SU8" s="38">
        <f t="shared" ref="SU8" si="1374">SUM(SU9:SV46)</f>
        <v>0</v>
      </c>
      <c r="SV8" s="38"/>
      <c r="SW8" s="38">
        <f t="shared" ref="SW8" si="1375">SUM(SW9:SX46)</f>
        <v>0</v>
      </c>
      <c r="SX8" s="38"/>
      <c r="SY8" s="38">
        <f t="shared" ref="SY8" si="1376">SUM(SY9:SZ46)</f>
        <v>0</v>
      </c>
      <c r="SZ8" s="38"/>
      <c r="TA8" s="38">
        <f t="shared" ref="TA8" si="1377">SUM(TA9:TB46)</f>
        <v>0.5</v>
      </c>
      <c r="TB8" s="38"/>
      <c r="TC8" s="38">
        <f t="shared" ref="TC8" si="1378">SUM(TC9:TD46)</f>
        <v>0.5</v>
      </c>
      <c r="TD8" s="38"/>
      <c r="TE8" s="38">
        <f t="shared" ref="TE8" si="1379">SUM(TE9:TF46)</f>
        <v>0</v>
      </c>
      <c r="TF8" s="38"/>
      <c r="TG8" s="38">
        <f t="shared" ref="TG8" si="1380">SUM(TG9:TH46)</f>
        <v>0</v>
      </c>
      <c r="TH8" s="38"/>
      <c r="TI8" s="38">
        <f t="shared" ref="TI8" si="1381">SUM(TI9:TJ46)</f>
        <v>0</v>
      </c>
      <c r="TJ8" s="38"/>
      <c r="TK8" s="38">
        <f t="shared" ref="TK8" si="1382">SUM(TK9:TL46)</f>
        <v>0</v>
      </c>
      <c r="TL8" s="38"/>
      <c r="TM8" s="38">
        <f t="shared" ref="TM8" si="1383">SUM(TM9:TN46)</f>
        <v>0</v>
      </c>
      <c r="TN8" s="38"/>
      <c r="TO8" s="38">
        <f t="shared" ref="TO8" si="1384">SUM(TO9:TP46)</f>
        <v>0</v>
      </c>
      <c r="TP8" s="38"/>
      <c r="TQ8" s="38">
        <f t="shared" ref="TQ8" si="1385">SUM(TQ9:TR46)</f>
        <v>0</v>
      </c>
      <c r="TR8" s="38"/>
      <c r="TS8" s="38">
        <f t="shared" ref="TS8" si="1386">SUM(TS9:TT46)</f>
        <v>0</v>
      </c>
      <c r="TT8" s="38"/>
      <c r="TU8" s="38">
        <f t="shared" ref="TU8" si="1387">SUM(TU9:TV46)</f>
        <v>0</v>
      </c>
      <c r="TV8" s="38"/>
      <c r="TW8" s="38">
        <f t="shared" ref="TW8" si="1388">SUM(TW9:TX46)</f>
        <v>0</v>
      </c>
      <c r="TX8" s="38"/>
      <c r="TY8" s="38">
        <f t="shared" ref="TY8" si="1389">SUM(TY9:TZ46)</f>
        <v>0</v>
      </c>
      <c r="TZ8" s="38"/>
      <c r="UA8" s="38">
        <f t="shared" ref="UA8" si="1390">SUM(UA9:UB46)</f>
        <v>0</v>
      </c>
      <c r="UB8" s="38"/>
      <c r="UC8" s="38">
        <f t="shared" ref="UC8" si="1391">SUM(UC9:UD46)</f>
        <v>0</v>
      </c>
      <c r="UD8" s="38"/>
      <c r="UE8" s="38">
        <f t="shared" ref="UE8" si="1392">SUM(UE9:UF46)</f>
        <v>0</v>
      </c>
      <c r="UF8" s="38"/>
      <c r="UG8" s="38">
        <f t="shared" ref="UG8" si="1393">SUM(UG9:UH46)</f>
        <v>0</v>
      </c>
      <c r="UH8" s="38"/>
      <c r="UI8" s="38">
        <f t="shared" ref="UI8" si="1394">SUM(UI9:UJ46)</f>
        <v>0</v>
      </c>
      <c r="UJ8" s="38"/>
      <c r="UK8" s="38">
        <f t="shared" ref="UK8" si="1395">SUM(UK9:UL46)</f>
        <v>0</v>
      </c>
      <c r="UL8" s="38"/>
      <c r="UM8" s="38">
        <f t="shared" ref="UM8" si="1396">SUM(UM9:UN46)</f>
        <v>0</v>
      </c>
      <c r="UN8" s="38"/>
      <c r="UO8" s="38">
        <f t="shared" ref="UO8" si="1397">SUM(UO9:UP46)</f>
        <v>0</v>
      </c>
      <c r="UP8" s="38"/>
      <c r="UQ8" s="38">
        <f t="shared" ref="UQ8" si="1398">SUM(UQ9:UR46)</f>
        <v>0</v>
      </c>
      <c r="UR8" s="38"/>
      <c r="US8" s="38">
        <f t="shared" ref="US8" si="1399">SUM(US9:UT46)</f>
        <v>0</v>
      </c>
      <c r="UT8" s="38"/>
      <c r="UU8" s="38">
        <f t="shared" ref="UU8" si="1400">SUM(UU9:UV46)</f>
        <v>0</v>
      </c>
      <c r="UV8" s="38"/>
      <c r="UW8" s="38">
        <f t="shared" ref="UW8" si="1401">SUM(UW9:UX46)</f>
        <v>0</v>
      </c>
      <c r="UX8" s="38"/>
      <c r="UY8" s="38">
        <f t="shared" ref="UY8" si="1402">SUM(UY9:UZ46)</f>
        <v>0</v>
      </c>
      <c r="UZ8" s="38"/>
      <c r="VA8" s="38">
        <f t="shared" ref="VA8" si="1403">SUM(VA9:VB46)</f>
        <v>0</v>
      </c>
      <c r="VB8" s="38"/>
      <c r="VC8" s="38">
        <f t="shared" ref="VC8" si="1404">SUM(VC9:VD46)</f>
        <v>0</v>
      </c>
      <c r="VD8" s="38"/>
      <c r="VE8" s="38">
        <f t="shared" ref="VE8" si="1405">SUM(VE9:VF46)</f>
        <v>0</v>
      </c>
      <c r="VF8" s="38"/>
      <c r="VG8" s="38">
        <f t="shared" ref="VG8" si="1406">SUM(VG9:VH46)</f>
        <v>0</v>
      </c>
      <c r="VH8" s="38"/>
      <c r="VI8" s="38">
        <f t="shared" ref="VI8" si="1407">SUM(VI9:VJ46)</f>
        <v>0</v>
      </c>
      <c r="VJ8" s="38"/>
      <c r="VK8" s="38">
        <f t="shared" ref="VK8" si="1408">SUM(VK9:VL46)</f>
        <v>0</v>
      </c>
      <c r="VL8" s="38"/>
      <c r="VM8" s="38">
        <f t="shared" ref="VM8" si="1409">SUM(VM9:VN46)</f>
        <v>0</v>
      </c>
      <c r="VN8" s="38"/>
      <c r="VO8" s="38">
        <f t="shared" ref="VO8" si="1410">SUM(VO9:VP46)</f>
        <v>0</v>
      </c>
      <c r="VP8" s="38"/>
      <c r="VQ8" s="38">
        <f t="shared" ref="VQ8" si="1411">SUM(VQ9:VR46)</f>
        <v>0</v>
      </c>
      <c r="VR8" s="38"/>
      <c r="VS8" s="38">
        <f t="shared" ref="VS8" si="1412">SUM(VS9:VT46)</f>
        <v>0</v>
      </c>
      <c r="VT8" s="38"/>
      <c r="VU8" s="38">
        <f t="shared" ref="VU8" si="1413">SUM(VU9:VV46)</f>
        <v>0</v>
      </c>
      <c r="VV8" s="38"/>
      <c r="VW8" s="38">
        <f t="shared" ref="VW8" si="1414">SUM(VW9:VX46)</f>
        <v>0</v>
      </c>
      <c r="VX8" s="38"/>
      <c r="VY8" s="38">
        <f t="shared" ref="VY8" si="1415">SUM(VY9:VZ46)</f>
        <v>0</v>
      </c>
      <c r="VZ8" s="38"/>
      <c r="WA8" s="38">
        <f t="shared" ref="WA8" si="1416">SUM(WA9:WB46)</f>
        <v>0</v>
      </c>
      <c r="WB8" s="38"/>
      <c r="WC8" s="38">
        <f t="shared" ref="WC8" si="1417">SUM(WC9:WD46)</f>
        <v>0</v>
      </c>
      <c r="WD8" s="38"/>
      <c r="WE8" s="38">
        <f t="shared" ref="WE8" si="1418">SUM(WE9:WF46)</f>
        <v>0</v>
      </c>
      <c r="WF8" s="38"/>
      <c r="WG8" s="38">
        <f t="shared" ref="WG8" si="1419">SUM(WG9:WH46)</f>
        <v>0</v>
      </c>
      <c r="WH8" s="38"/>
      <c r="WI8" s="38">
        <f t="shared" ref="WI8" si="1420">SUM(WI9:WJ46)</f>
        <v>0</v>
      </c>
      <c r="WJ8" s="38"/>
      <c r="WK8" s="38">
        <f t="shared" ref="WK8" si="1421">SUM(WK9:WL46)</f>
        <v>0</v>
      </c>
      <c r="WL8" s="38"/>
      <c r="WM8" s="38">
        <f t="shared" ref="WM8" si="1422">SUM(WM9:WN46)</f>
        <v>0</v>
      </c>
      <c r="WN8" s="38"/>
      <c r="WO8" s="38">
        <f t="shared" ref="WO8" si="1423">SUM(WO9:WP46)</f>
        <v>0</v>
      </c>
      <c r="WP8" s="38"/>
      <c r="WQ8" s="38">
        <f t="shared" ref="WQ8" si="1424">SUM(WQ9:WR46)</f>
        <v>0</v>
      </c>
      <c r="WR8" s="38"/>
      <c r="WS8" s="38">
        <f t="shared" ref="WS8" si="1425">SUM(WS9:WT46)</f>
        <v>0</v>
      </c>
      <c r="WT8" s="38"/>
      <c r="WU8" s="38">
        <f t="shared" ref="WU8" si="1426">SUM(WU9:WV46)</f>
        <v>0</v>
      </c>
      <c r="WV8" s="38"/>
      <c r="WW8" s="38">
        <f t="shared" ref="WW8" si="1427">SUM(WW9:WX46)</f>
        <v>0</v>
      </c>
      <c r="WX8" s="38"/>
      <c r="WY8" s="38">
        <f t="shared" ref="WY8" si="1428">SUM(WY9:WZ46)</f>
        <v>0</v>
      </c>
      <c r="WZ8" s="38"/>
      <c r="XA8" s="38">
        <f t="shared" ref="XA8" si="1429">SUM(XA9:XB46)</f>
        <v>0</v>
      </c>
      <c r="XB8" s="38"/>
      <c r="XC8" s="38">
        <f t="shared" ref="XC8" si="1430">SUM(XC9:XD46)</f>
        <v>0</v>
      </c>
      <c r="XD8" s="38"/>
      <c r="XE8" s="38">
        <f t="shared" ref="XE8" si="1431">SUM(XE9:XF46)</f>
        <v>0</v>
      </c>
      <c r="XF8" s="38"/>
      <c r="XG8" s="38">
        <f t="shared" ref="XG8" si="1432">SUM(XG9:XH46)</f>
        <v>0</v>
      </c>
      <c r="XH8" s="38"/>
      <c r="XI8" s="38">
        <f t="shared" ref="XI8" si="1433">SUM(XI9:XJ46)</f>
        <v>0</v>
      </c>
      <c r="XJ8" s="38"/>
      <c r="XK8" s="38">
        <f t="shared" ref="XK8" si="1434">SUM(XK9:XL46)</f>
        <v>0</v>
      </c>
      <c r="XL8" s="38"/>
      <c r="XM8" s="38">
        <f t="shared" ref="XM8" si="1435">SUM(XM9:XN46)</f>
        <v>0</v>
      </c>
      <c r="XN8" s="38"/>
      <c r="XO8" s="38">
        <f t="shared" ref="XO8" si="1436">SUM(XO9:XP46)</f>
        <v>0</v>
      </c>
      <c r="XP8" s="38"/>
      <c r="XQ8" s="38">
        <f t="shared" ref="XQ8" si="1437">SUM(XQ9:XR46)</f>
        <v>0</v>
      </c>
      <c r="XR8" s="38"/>
      <c r="XS8" s="38">
        <f t="shared" ref="XS8" si="1438">SUM(XS9:XT46)</f>
        <v>0</v>
      </c>
      <c r="XT8" s="38"/>
      <c r="XU8" s="38">
        <f t="shared" ref="XU8" si="1439">SUM(XU9:XV46)</f>
        <v>0</v>
      </c>
      <c r="XV8" s="38"/>
      <c r="XW8" s="38">
        <f t="shared" ref="XW8" si="1440">SUM(XW9:XX46)</f>
        <v>0</v>
      </c>
      <c r="XX8" s="38"/>
      <c r="XY8" s="38">
        <f t="shared" ref="XY8" si="1441">SUM(XY9:XZ46)</f>
        <v>0</v>
      </c>
      <c r="XZ8" s="38"/>
      <c r="YA8" s="38">
        <f t="shared" ref="YA8" si="1442">SUM(YA9:YB46)</f>
        <v>0</v>
      </c>
      <c r="YB8" s="38"/>
      <c r="YC8" s="38">
        <f t="shared" ref="YC8" si="1443">SUM(YC9:YD46)</f>
        <v>0</v>
      </c>
      <c r="YD8" s="38"/>
      <c r="YE8" s="38">
        <f t="shared" ref="YE8" si="1444">SUM(YE9:YF46)</f>
        <v>0</v>
      </c>
      <c r="YF8" s="38"/>
      <c r="YG8" s="38">
        <f t="shared" ref="YG8" si="1445">SUM(YG9:YH46)</f>
        <v>0</v>
      </c>
      <c r="YH8" s="38"/>
      <c r="YI8" s="38">
        <f t="shared" ref="YI8" si="1446">SUM(YI9:YJ46)</f>
        <v>0</v>
      </c>
      <c r="YJ8" s="38"/>
      <c r="YK8" s="38">
        <f t="shared" ref="YK8" si="1447">SUM(YK9:YL46)</f>
        <v>0</v>
      </c>
      <c r="YL8" s="38"/>
      <c r="YM8" s="38">
        <f t="shared" ref="YM8" si="1448">SUM(YM9:YN46)</f>
        <v>0</v>
      </c>
      <c r="YN8" s="38"/>
      <c r="YO8" s="38">
        <f t="shared" ref="YO8" si="1449">SUM(YO9:YP46)</f>
        <v>0</v>
      </c>
      <c r="YP8" s="38"/>
      <c r="YQ8" s="38">
        <f t="shared" ref="YQ8" si="1450">SUM(YQ9:YR46)</f>
        <v>0</v>
      </c>
      <c r="YR8" s="38"/>
      <c r="YS8" s="38">
        <f t="shared" ref="YS8" si="1451">SUM(YS9:YT46)</f>
        <v>0</v>
      </c>
      <c r="YT8" s="38"/>
      <c r="YU8" s="38">
        <f t="shared" ref="YU8" si="1452">SUM(YU9:YV46)</f>
        <v>0</v>
      </c>
      <c r="YV8" s="38"/>
      <c r="YW8" s="38">
        <f t="shared" ref="YW8" si="1453">SUM(YW9:YX46)</f>
        <v>0</v>
      </c>
      <c r="YX8" s="38"/>
      <c r="YY8" s="38">
        <f t="shared" ref="YY8" si="1454">SUM(YY9:YZ46)</f>
        <v>0</v>
      </c>
      <c r="YZ8" s="38"/>
      <c r="ZA8" s="38">
        <f t="shared" ref="ZA8" si="1455">SUM(ZA9:ZB46)</f>
        <v>0</v>
      </c>
      <c r="ZB8" s="38"/>
      <c r="ZC8" s="38">
        <f t="shared" ref="ZC8" si="1456">SUM(ZC9:ZD46)</f>
        <v>0</v>
      </c>
      <c r="ZD8" s="38"/>
      <c r="ZE8" s="38">
        <f t="shared" ref="ZE8" si="1457">SUM(ZE9:ZF46)</f>
        <v>0</v>
      </c>
      <c r="ZF8" s="38"/>
      <c r="ZG8" s="38">
        <f t="shared" ref="ZG8" si="1458">SUM(ZG9:ZH46)</f>
        <v>0</v>
      </c>
      <c r="ZH8" s="38"/>
      <c r="ZI8" s="38">
        <f t="shared" ref="ZI8" si="1459">SUM(ZI9:ZJ46)</f>
        <v>0</v>
      </c>
      <c r="ZJ8" s="38"/>
      <c r="ZK8" s="38">
        <f t="shared" ref="ZK8" si="1460">SUM(ZK9:ZL46)</f>
        <v>0</v>
      </c>
      <c r="ZL8" s="38"/>
      <c r="ZM8" s="38">
        <f t="shared" ref="ZM8" si="1461">SUM(ZM9:ZN46)</f>
        <v>0</v>
      </c>
      <c r="ZN8" s="38"/>
      <c r="ZO8" s="38">
        <f t="shared" ref="ZO8" si="1462">SUM(ZO9:ZP46)</f>
        <v>0</v>
      </c>
      <c r="ZP8" s="38"/>
      <c r="ZQ8" s="38">
        <f t="shared" ref="ZQ8" si="1463">SUM(ZQ9:ZR46)</f>
        <v>0</v>
      </c>
      <c r="ZR8" s="38"/>
      <c r="ZS8" s="38">
        <f t="shared" ref="ZS8" si="1464">SUM(ZS9:ZT46)</f>
        <v>0</v>
      </c>
      <c r="ZT8" s="38"/>
      <c r="ZU8" s="38">
        <f t="shared" ref="ZU8" si="1465">SUM(ZU9:ZV46)</f>
        <v>0</v>
      </c>
      <c r="ZV8" s="38"/>
      <c r="ZW8" s="38">
        <f t="shared" ref="ZW8" si="1466">SUM(ZW9:ZX46)</f>
        <v>0</v>
      </c>
      <c r="ZX8" s="38"/>
      <c r="ZY8" s="38">
        <f t="shared" ref="ZY8" si="1467">SUM(ZY9:ZZ46)</f>
        <v>0</v>
      </c>
      <c r="ZZ8" s="38"/>
      <c r="AAA8" s="38">
        <f t="shared" ref="AAA8" si="1468">SUM(AAA9:AAB46)</f>
        <v>0</v>
      </c>
      <c r="AAB8" s="38"/>
      <c r="AAC8" s="38">
        <f t="shared" ref="AAC8" si="1469">SUM(AAC9:AAD46)</f>
        <v>0</v>
      </c>
      <c r="AAD8" s="38"/>
      <c r="AAE8" s="38">
        <f t="shared" ref="AAE8" si="1470">SUM(AAE9:AAF46)</f>
        <v>0</v>
      </c>
      <c r="AAF8" s="38"/>
      <c r="AAG8" s="38">
        <f t="shared" ref="AAG8" si="1471">SUM(AAG9:AAH46)</f>
        <v>0</v>
      </c>
      <c r="AAH8" s="38"/>
      <c r="AAI8" s="38">
        <f t="shared" ref="AAI8" si="1472">SUM(AAI9:AAJ46)</f>
        <v>0</v>
      </c>
      <c r="AAJ8" s="38"/>
      <c r="AAK8" s="38">
        <f t="shared" ref="AAK8" si="1473">SUM(AAK9:AAL46)</f>
        <v>0</v>
      </c>
      <c r="AAL8" s="38"/>
      <c r="AAM8" s="38">
        <f t="shared" ref="AAM8" si="1474">SUM(AAM9:AAN46)</f>
        <v>0</v>
      </c>
      <c r="AAN8" s="38"/>
      <c r="AAO8" s="38">
        <f t="shared" ref="AAO8" si="1475">SUM(AAO9:AAP46)</f>
        <v>0</v>
      </c>
      <c r="AAP8" s="38"/>
      <c r="AAQ8" s="38">
        <f t="shared" ref="AAQ8" si="1476">SUM(AAQ9:AAR46)</f>
        <v>0</v>
      </c>
      <c r="AAR8" s="38"/>
      <c r="AAS8" s="38">
        <f t="shared" ref="AAS8" si="1477">SUM(AAS9:AAT46)</f>
        <v>0</v>
      </c>
      <c r="AAT8" s="38"/>
      <c r="AAU8" s="38">
        <f t="shared" ref="AAU8" si="1478">SUM(AAU9:AAV46)</f>
        <v>0</v>
      </c>
      <c r="AAV8" s="38"/>
      <c r="AAW8" s="38">
        <f t="shared" ref="AAW8" si="1479">SUM(AAW9:AAX46)</f>
        <v>0</v>
      </c>
      <c r="AAX8" s="38"/>
      <c r="AAY8" s="38">
        <f t="shared" ref="AAY8" si="1480">SUM(AAY9:AAZ46)</f>
        <v>0</v>
      </c>
      <c r="AAZ8" s="38"/>
      <c r="ABA8" s="38">
        <f t="shared" ref="ABA8" si="1481">SUM(ABA9:ABB46)</f>
        <v>0</v>
      </c>
      <c r="ABB8" s="38"/>
      <c r="ABC8" s="38">
        <f t="shared" ref="ABC8" si="1482">SUM(ABC9:ABD46)</f>
        <v>0</v>
      </c>
      <c r="ABD8" s="38"/>
      <c r="ABE8" s="38">
        <f t="shared" ref="ABE8" si="1483">SUM(ABE9:ABF46)</f>
        <v>0</v>
      </c>
      <c r="ABF8" s="38"/>
      <c r="ABG8" s="38">
        <f t="shared" ref="ABG8" si="1484">SUM(ABG9:ABH46)</f>
        <v>0</v>
      </c>
      <c r="ABH8" s="38"/>
      <c r="ABI8" s="38">
        <f t="shared" ref="ABI8" si="1485">SUM(ABI9:ABJ46)</f>
        <v>0</v>
      </c>
      <c r="ABJ8" s="38"/>
      <c r="ABK8" s="38">
        <f t="shared" ref="ABK8" si="1486">SUM(ABK9:ABL46)</f>
        <v>0</v>
      </c>
      <c r="ABL8" s="38"/>
      <c r="ABM8" s="38">
        <f t="shared" ref="ABM8" si="1487">SUM(ABM9:ABN46)</f>
        <v>0</v>
      </c>
      <c r="ABN8" s="38"/>
      <c r="ABO8" s="38">
        <f t="shared" ref="ABO8" si="1488">SUM(ABO9:ABP46)</f>
        <v>0</v>
      </c>
      <c r="ABP8" s="38"/>
      <c r="ABQ8" s="38">
        <f t="shared" ref="ABQ8" si="1489">SUM(ABQ9:ABR46)</f>
        <v>0</v>
      </c>
      <c r="ABR8" s="38"/>
      <c r="ABS8" s="38">
        <f t="shared" ref="ABS8" si="1490">SUM(ABS9:ABT46)</f>
        <v>0</v>
      </c>
      <c r="ABT8" s="38"/>
      <c r="ABU8" s="38">
        <f t="shared" ref="ABU8" si="1491">SUM(ABU9:ABV46)</f>
        <v>0</v>
      </c>
      <c r="ABV8" s="38"/>
    </row>
    <row r="9" spans="1:750" s="6" customFormat="1" x14ac:dyDescent="0.25">
      <c r="A9" s="26" t="str">
        <f>Entrées!A2</f>
        <v>Han</v>
      </c>
      <c r="B9" s="32">
        <f>SUM(C9:ABV9)</f>
        <v>54.5</v>
      </c>
      <c r="C9" s="6">
        <f>IF(OR(C$6=0,COUNTIF(Feries,C$6)&gt;0,ISNONTEXT($A9)),"",
((COUNTIFS(SaisiePers,$A9,SaisieDebut,"&lt;"&amp;C$6,SaisieFin,"&gt;="&amp;C$6,SaisieJour,"")+
COUNTIFS(SaisiePers,$A9,SaisieDebut,C$6,SaisieFin,"&gt;="&amp;C$6,SaisieMatin,Paramètres!$A$2,SaisieJour,"")+
COUNTIFS(SaisiePers,$A9,SaisieDebut,"&lt;"&amp;C$6,SaisieFin,"&gt;="&amp;C$6,SaisieMatin,Paramètres!$A$2,SaisieJour,TEXT(C$6,"jjjj"))=0)=$AS$1)*0.5)</f>
        <v>0</v>
      </c>
      <c r="D9" s="6">
        <f>IF(OR(C$6=0,COUNTIF(Feries,C$6)&gt;0,ISNONTEXT($A9)),"",
((COUNTIFS(SaisiePers,$A9,SaisieDebut,"&lt;="&amp;C$6,SaisieFin,"&gt;"&amp;C$6,SaisieJour,"")+
COUNTIFS(SaisiePers,$A9,SaisieDebut,"&lt;="&amp;C$6,SaisieFin,C$6,SaisieSoir,Paramètres!$B$3,SaisieJour,"")+
COUNTIFS(SaisiePers,$A9,SaisieDebut,"&lt;="&amp;C$6,SaisieFin,"&gt;"&amp;C$6,SaisieSoir,Paramètres!$B$3,SaisieJour,TEXT(C$6,"jjjj"))=0)=$AS$1)*0.5)</f>
        <v>0</v>
      </c>
      <c r="E9" s="6">
        <f>IF(OR(E$6=0,COUNTIF(Feries,E$6)&gt;0,ISNONTEXT($A9)),"",
((COUNTIFS(SaisiePers,$A9,SaisieDebut,"&lt;"&amp;E$6,SaisieFin,"&gt;="&amp;E$6,SaisieJour,"")+
COUNTIFS(SaisiePers,$A9,SaisieDebut,E$6,SaisieFin,"&gt;="&amp;E$6,SaisieMatin,Paramètres!$A$2,SaisieJour,"")+
COUNTIFS(SaisiePers,$A9,SaisieDebut,"&lt;"&amp;E$6,SaisieFin,"&gt;="&amp;E$6,SaisieMatin,Paramètres!$A$2,SaisieJour,TEXT(E$6,"jjjj"))=0)=$AS$1)*0.5)</f>
        <v>0</v>
      </c>
      <c r="F9" s="6">
        <f>IF(OR(E$6=0,COUNTIF(Feries,E$6)&gt;0,ISNONTEXT($A9)),"",
((COUNTIFS(SaisiePers,$A9,SaisieDebut,"&lt;="&amp;E$6,SaisieFin,"&gt;"&amp;E$6,SaisieJour,"")+
COUNTIFS(SaisiePers,$A9,SaisieDebut,"&lt;="&amp;E$6,SaisieFin,E$6,SaisieSoir,Paramètres!$B$3,SaisieJour,"")+
COUNTIFS(SaisiePers,$A9,SaisieDebut,"&lt;="&amp;E$6,SaisieFin,"&gt;"&amp;E$6,SaisieSoir,Paramètres!$B$3,SaisieJour,TEXT(E$6,"jjjj"))=0)=$AS$1)*0.5)</f>
        <v>0</v>
      </c>
      <c r="G9" s="6">
        <f>IF(OR(G$6=0,COUNTIF(Feries,G$6)&gt;0,ISNONTEXT($A9)),"",
((COUNTIFS(SaisiePers,$A9,SaisieDebut,"&lt;"&amp;G$6,SaisieFin,"&gt;="&amp;G$6,SaisieJour,"")+
COUNTIFS(SaisiePers,$A9,SaisieDebut,G$6,SaisieFin,"&gt;="&amp;G$6,SaisieMatin,Paramètres!$A$2,SaisieJour,"")+
COUNTIFS(SaisiePers,$A9,SaisieDebut,"&lt;"&amp;G$6,SaisieFin,"&gt;="&amp;G$6,SaisieMatin,Paramètres!$A$2,SaisieJour,TEXT(G$6,"jjjj"))=0)=$AS$1)*0.5)</f>
        <v>0</v>
      </c>
      <c r="H9" s="6">
        <f>IF(OR(G$6=0,COUNTIF(Feries,G$6)&gt;0,ISNONTEXT($A9)),"",
((COUNTIFS(SaisiePers,$A9,SaisieDebut,"&lt;="&amp;G$6,SaisieFin,"&gt;"&amp;G$6,SaisieJour,"")+
COUNTIFS(SaisiePers,$A9,SaisieDebut,"&lt;="&amp;G$6,SaisieFin,G$6,SaisieSoir,Paramètres!$B$3,SaisieJour,"")+
COUNTIFS(SaisiePers,$A9,SaisieDebut,"&lt;="&amp;G$6,SaisieFin,"&gt;"&amp;G$6,SaisieSoir,Paramètres!$B$3,SaisieJour,TEXT(G$6,"jjjj"))=0)=$AS$1)*0.5)</f>
        <v>0</v>
      </c>
      <c r="I9" s="6">
        <f>IF(OR(I$6=0,COUNTIF(Feries,I$6)&gt;0,ISNONTEXT($A9)),"",
((COUNTIFS(SaisiePers,$A9,SaisieDebut,"&lt;"&amp;I$6,SaisieFin,"&gt;="&amp;I$6,SaisieJour,"")+
COUNTIFS(SaisiePers,$A9,SaisieDebut,I$6,SaisieFin,"&gt;="&amp;I$6,SaisieMatin,Paramètres!$A$2,SaisieJour,"")+
COUNTIFS(SaisiePers,$A9,SaisieDebut,"&lt;"&amp;I$6,SaisieFin,"&gt;="&amp;I$6,SaisieMatin,Paramètres!$A$2,SaisieJour,TEXT(I$6,"jjjj"))=0)=$AS$1)*0.5)</f>
        <v>0</v>
      </c>
      <c r="J9" s="6">
        <f>IF(OR(I$6=0,COUNTIF(Feries,I$6)&gt;0,ISNONTEXT($A9)),"",
((COUNTIFS(SaisiePers,$A9,SaisieDebut,"&lt;="&amp;I$6,SaisieFin,"&gt;"&amp;I$6,SaisieJour,"")+
COUNTIFS(SaisiePers,$A9,SaisieDebut,"&lt;="&amp;I$6,SaisieFin,I$6,SaisieSoir,Paramètres!$B$3,SaisieJour,"")+
COUNTIFS(SaisiePers,$A9,SaisieDebut,"&lt;="&amp;I$6,SaisieFin,"&gt;"&amp;I$6,SaisieSoir,Paramètres!$B$3,SaisieJour,TEXT(I$6,"jjjj"))=0)=$AS$1)*0.5)</f>
        <v>0</v>
      </c>
      <c r="K9" s="6">
        <f>IF(OR(K$6=0,COUNTIF(Feries,K$6)&gt;0,ISNONTEXT($A9)),"",
((COUNTIFS(SaisiePers,$A9,SaisieDebut,"&lt;"&amp;K$6,SaisieFin,"&gt;="&amp;K$6,SaisieJour,"")+
COUNTIFS(SaisiePers,$A9,SaisieDebut,K$6,SaisieFin,"&gt;="&amp;K$6,SaisieMatin,Paramètres!$A$2,SaisieJour,"")+
COUNTIFS(SaisiePers,$A9,SaisieDebut,"&lt;"&amp;K$6,SaisieFin,"&gt;="&amp;K$6,SaisieMatin,Paramètres!$A$2,SaisieJour,TEXT(K$6,"jjjj"))=0)=$AS$1)*0.5)</f>
        <v>0</v>
      </c>
      <c r="L9" s="6">
        <f>IF(OR(K$6=0,COUNTIF(Feries,K$6)&gt;0,ISNONTEXT($A9)),"",
((COUNTIFS(SaisiePers,$A9,SaisieDebut,"&lt;="&amp;K$6,SaisieFin,"&gt;"&amp;K$6,SaisieJour,"")+
COUNTIFS(SaisiePers,$A9,SaisieDebut,"&lt;="&amp;K$6,SaisieFin,K$6,SaisieSoir,Paramètres!$B$3,SaisieJour,"")+
COUNTIFS(SaisiePers,$A9,SaisieDebut,"&lt;="&amp;K$6,SaisieFin,"&gt;"&amp;K$6,SaisieSoir,Paramètres!$B$3,SaisieJour,TEXT(K$6,"jjjj"))=0)=$AS$1)*0.5)</f>
        <v>0</v>
      </c>
      <c r="M9" s="6">
        <f>IF(OR(M$6=0,COUNTIF(Feries,M$6)&gt;0,ISNONTEXT($A9)),"",
((COUNTIFS(SaisiePers,$A9,SaisieDebut,"&lt;"&amp;M$6,SaisieFin,"&gt;="&amp;M$6,SaisieJour,"")+
COUNTIFS(SaisiePers,$A9,SaisieDebut,M$6,SaisieFin,"&gt;="&amp;M$6,SaisieMatin,Paramètres!$A$2,SaisieJour,"")+
COUNTIFS(SaisiePers,$A9,SaisieDebut,"&lt;"&amp;M$6,SaisieFin,"&gt;="&amp;M$6,SaisieMatin,Paramètres!$A$2,SaisieJour,TEXT(M$6,"jjjj"))=0)=$AS$1)*0.5)</f>
        <v>0</v>
      </c>
      <c r="N9" s="6">
        <f>IF(OR(M$6=0,COUNTIF(Feries,M$6)&gt;0,ISNONTEXT($A9)),"",
((COUNTIFS(SaisiePers,$A9,SaisieDebut,"&lt;="&amp;M$6,SaisieFin,"&gt;"&amp;M$6,SaisieJour,"")+
COUNTIFS(SaisiePers,$A9,SaisieDebut,"&lt;="&amp;M$6,SaisieFin,M$6,SaisieSoir,Paramètres!$B$3,SaisieJour,"")+
COUNTIFS(SaisiePers,$A9,SaisieDebut,"&lt;="&amp;M$6,SaisieFin,"&gt;"&amp;M$6,SaisieSoir,Paramètres!$B$3,SaisieJour,TEXT(M$6,"jjjj"))=0)=$AS$1)*0.5)</f>
        <v>0</v>
      </c>
      <c r="O9" s="6">
        <f>IF(OR(O$6=0,COUNTIF(Feries,O$6)&gt;0,ISNONTEXT($A9)),"",
((COUNTIFS(SaisiePers,$A9,SaisieDebut,"&lt;"&amp;O$6,SaisieFin,"&gt;="&amp;O$6,SaisieJour,"")+
COUNTIFS(SaisiePers,$A9,SaisieDebut,O$6,SaisieFin,"&gt;="&amp;O$6,SaisieMatin,Paramètres!$A$2,SaisieJour,"")+
COUNTIFS(SaisiePers,$A9,SaisieDebut,"&lt;"&amp;O$6,SaisieFin,"&gt;="&amp;O$6,SaisieMatin,Paramètres!$A$2,SaisieJour,TEXT(O$6,"jjjj"))=0)=$AS$1)*0.5)</f>
        <v>0</v>
      </c>
      <c r="P9" s="6">
        <f>IF(OR(O$6=0,COUNTIF(Feries,O$6)&gt;0,ISNONTEXT($A9)),"",
((COUNTIFS(SaisiePers,$A9,SaisieDebut,"&lt;="&amp;O$6,SaisieFin,"&gt;"&amp;O$6,SaisieJour,"")+
COUNTIFS(SaisiePers,$A9,SaisieDebut,"&lt;="&amp;O$6,SaisieFin,O$6,SaisieSoir,Paramètres!$B$3,SaisieJour,"")+
COUNTIFS(SaisiePers,$A9,SaisieDebut,"&lt;="&amp;O$6,SaisieFin,"&gt;"&amp;O$6,SaisieSoir,Paramètres!$B$3,SaisieJour,TEXT(O$6,"jjjj"))=0)=$AS$1)*0.5)</f>
        <v>0</v>
      </c>
      <c r="Q9" s="6">
        <f>IF(OR(Q$6=0,COUNTIF(Feries,Q$6)&gt;0,ISNONTEXT($A9)),"",
((COUNTIFS(SaisiePers,$A9,SaisieDebut,"&lt;"&amp;Q$6,SaisieFin,"&gt;="&amp;Q$6,SaisieJour,"")+
COUNTIFS(SaisiePers,$A9,SaisieDebut,Q$6,SaisieFin,"&gt;="&amp;Q$6,SaisieMatin,Paramètres!$A$2,SaisieJour,"")+
COUNTIFS(SaisiePers,$A9,SaisieDebut,"&lt;"&amp;Q$6,SaisieFin,"&gt;="&amp;Q$6,SaisieMatin,Paramètres!$A$2,SaisieJour,TEXT(Q$6,"jjjj"))=0)=$AS$1)*0.5)</f>
        <v>0</v>
      </c>
      <c r="R9" s="6">
        <f>IF(OR(Q$6=0,COUNTIF(Feries,Q$6)&gt;0,ISNONTEXT($A9)),"",
((COUNTIFS(SaisiePers,$A9,SaisieDebut,"&lt;="&amp;Q$6,SaisieFin,"&gt;"&amp;Q$6,SaisieJour,"")+
COUNTIFS(SaisiePers,$A9,SaisieDebut,"&lt;="&amp;Q$6,SaisieFin,Q$6,SaisieSoir,Paramètres!$B$3,SaisieJour,"")+
COUNTIFS(SaisiePers,$A9,SaisieDebut,"&lt;="&amp;Q$6,SaisieFin,"&gt;"&amp;Q$6,SaisieSoir,Paramètres!$B$3,SaisieJour,TEXT(Q$6,"jjjj"))=0)=$AS$1)*0.5)</f>
        <v>0</v>
      </c>
      <c r="S9" s="6">
        <f>IF(OR(S$6=0,COUNTIF(Feries,S$6)&gt;0,ISNONTEXT($A9)),"",
((COUNTIFS(SaisiePers,$A9,SaisieDebut,"&lt;"&amp;S$6,SaisieFin,"&gt;="&amp;S$6,SaisieJour,"")+
COUNTIFS(SaisiePers,$A9,SaisieDebut,S$6,SaisieFin,"&gt;="&amp;S$6,SaisieMatin,Paramètres!$A$2,SaisieJour,"")+
COUNTIFS(SaisiePers,$A9,SaisieDebut,"&lt;"&amp;S$6,SaisieFin,"&gt;="&amp;S$6,SaisieMatin,Paramètres!$A$2,SaisieJour,TEXT(S$6,"jjjj"))=0)=$AS$1)*0.5)</f>
        <v>0</v>
      </c>
      <c r="T9" s="6">
        <f>IF(OR(S$6=0,COUNTIF(Feries,S$6)&gt;0,ISNONTEXT($A9)),"",
((COUNTIFS(SaisiePers,$A9,SaisieDebut,"&lt;="&amp;S$6,SaisieFin,"&gt;"&amp;S$6,SaisieJour,"")+
COUNTIFS(SaisiePers,$A9,SaisieDebut,"&lt;="&amp;S$6,SaisieFin,S$6,SaisieSoir,Paramètres!$B$3,SaisieJour,"")+
COUNTIFS(SaisiePers,$A9,SaisieDebut,"&lt;="&amp;S$6,SaisieFin,"&gt;"&amp;S$6,SaisieSoir,Paramètres!$B$3,SaisieJour,TEXT(S$6,"jjjj"))=0)=$AS$1)*0.5)</f>
        <v>0</v>
      </c>
      <c r="U9" s="6">
        <f>IF(OR(U$6=0,COUNTIF(Feries,U$6)&gt;0,ISNONTEXT($A9)),"",
((COUNTIFS(SaisiePers,$A9,SaisieDebut,"&lt;"&amp;U$6,SaisieFin,"&gt;="&amp;U$6,SaisieJour,"")+
COUNTIFS(SaisiePers,$A9,SaisieDebut,U$6,SaisieFin,"&gt;="&amp;U$6,SaisieMatin,Paramètres!$A$2,SaisieJour,"")+
COUNTIFS(SaisiePers,$A9,SaisieDebut,"&lt;"&amp;U$6,SaisieFin,"&gt;="&amp;U$6,SaisieMatin,Paramètres!$A$2,SaisieJour,TEXT(U$6,"jjjj"))=0)=$AS$1)*0.5)</f>
        <v>0</v>
      </c>
      <c r="V9" s="6">
        <f>IF(OR(U$6=0,COUNTIF(Feries,U$6)&gt;0,ISNONTEXT($A9)),"",
((COUNTIFS(SaisiePers,$A9,SaisieDebut,"&lt;="&amp;U$6,SaisieFin,"&gt;"&amp;U$6,SaisieJour,"")+
COUNTIFS(SaisiePers,$A9,SaisieDebut,"&lt;="&amp;U$6,SaisieFin,U$6,SaisieSoir,Paramètres!$B$3,SaisieJour,"")+
COUNTIFS(SaisiePers,$A9,SaisieDebut,"&lt;="&amp;U$6,SaisieFin,"&gt;"&amp;U$6,SaisieSoir,Paramètres!$B$3,SaisieJour,TEXT(U$6,"jjjj"))=0)=$AS$1)*0.5)</f>
        <v>0</v>
      </c>
      <c r="W9" s="6">
        <f>IF(OR(W$6=0,COUNTIF(Feries,W$6)&gt;0,ISNONTEXT($A9)),"",
((COUNTIFS(SaisiePers,$A9,SaisieDebut,"&lt;"&amp;W$6,SaisieFin,"&gt;="&amp;W$6,SaisieJour,"")+
COUNTIFS(SaisiePers,$A9,SaisieDebut,W$6,SaisieFin,"&gt;="&amp;W$6,SaisieMatin,Paramètres!$A$2,SaisieJour,"")+
COUNTIFS(SaisiePers,$A9,SaisieDebut,"&lt;"&amp;W$6,SaisieFin,"&gt;="&amp;W$6,SaisieMatin,Paramètres!$A$2,SaisieJour,TEXT(W$6,"jjjj"))=0)=$AS$1)*0.5)</f>
        <v>0</v>
      </c>
      <c r="X9" s="6">
        <f>IF(OR(W$6=0,COUNTIF(Feries,W$6)&gt;0,ISNONTEXT($A9)),"",
((COUNTIFS(SaisiePers,$A9,SaisieDebut,"&lt;="&amp;W$6,SaisieFin,"&gt;"&amp;W$6,SaisieJour,"")+
COUNTIFS(SaisiePers,$A9,SaisieDebut,"&lt;="&amp;W$6,SaisieFin,W$6,SaisieSoir,Paramètres!$B$3,SaisieJour,"")+
COUNTIFS(SaisiePers,$A9,SaisieDebut,"&lt;="&amp;W$6,SaisieFin,"&gt;"&amp;W$6,SaisieSoir,Paramètres!$B$3,SaisieJour,TEXT(W$6,"jjjj"))=0)=$AS$1)*0.5)</f>
        <v>0</v>
      </c>
      <c r="Y9" s="6">
        <f>IF(OR(Y$6=0,COUNTIF(Feries,Y$6)&gt;0,ISNONTEXT($A9)),"",
((COUNTIFS(SaisiePers,$A9,SaisieDebut,"&lt;"&amp;Y$6,SaisieFin,"&gt;="&amp;Y$6,SaisieJour,"")+
COUNTIFS(SaisiePers,$A9,SaisieDebut,Y$6,SaisieFin,"&gt;="&amp;Y$6,SaisieMatin,Paramètres!$A$2,SaisieJour,"")+
COUNTIFS(SaisiePers,$A9,SaisieDebut,"&lt;"&amp;Y$6,SaisieFin,"&gt;="&amp;Y$6,SaisieMatin,Paramètres!$A$2,SaisieJour,TEXT(Y$6,"jjjj"))=0)=$AS$1)*0.5)</f>
        <v>0</v>
      </c>
      <c r="Z9" s="6">
        <f>IF(OR(Y$6=0,COUNTIF(Feries,Y$6)&gt;0,ISNONTEXT($A9)),"",
((COUNTIFS(SaisiePers,$A9,SaisieDebut,"&lt;="&amp;Y$6,SaisieFin,"&gt;"&amp;Y$6,SaisieJour,"")+
COUNTIFS(SaisiePers,$A9,SaisieDebut,"&lt;="&amp;Y$6,SaisieFin,Y$6,SaisieSoir,Paramètres!$B$3,SaisieJour,"")+
COUNTIFS(SaisiePers,$A9,SaisieDebut,"&lt;="&amp;Y$6,SaisieFin,"&gt;"&amp;Y$6,SaisieSoir,Paramètres!$B$3,SaisieJour,TEXT(Y$6,"jjjj"))=0)=$AS$1)*0.5)</f>
        <v>0</v>
      </c>
      <c r="AA9" s="6">
        <f>IF(OR(AA$6=0,COUNTIF(Feries,AA$6)&gt;0,ISNONTEXT($A9)),"",
((COUNTIFS(SaisiePers,$A9,SaisieDebut,"&lt;"&amp;AA$6,SaisieFin,"&gt;="&amp;AA$6,SaisieJour,"")+
COUNTIFS(SaisiePers,$A9,SaisieDebut,AA$6,SaisieFin,"&gt;="&amp;AA$6,SaisieMatin,Paramètres!$A$2,SaisieJour,"")+
COUNTIFS(SaisiePers,$A9,SaisieDebut,"&lt;"&amp;AA$6,SaisieFin,"&gt;="&amp;AA$6,SaisieMatin,Paramètres!$A$2,SaisieJour,TEXT(AA$6,"jjjj"))=0)=$AS$1)*0.5)</f>
        <v>0</v>
      </c>
      <c r="AB9" s="6">
        <f>IF(OR(AA$6=0,COUNTIF(Feries,AA$6)&gt;0,ISNONTEXT($A9)),"",
((COUNTIFS(SaisiePers,$A9,SaisieDebut,"&lt;="&amp;AA$6,SaisieFin,"&gt;"&amp;AA$6,SaisieJour,"")+
COUNTIFS(SaisiePers,$A9,SaisieDebut,"&lt;="&amp;AA$6,SaisieFin,AA$6,SaisieSoir,Paramètres!$B$3,SaisieJour,"")+
COUNTIFS(SaisiePers,$A9,SaisieDebut,"&lt;="&amp;AA$6,SaisieFin,"&gt;"&amp;AA$6,SaisieSoir,Paramètres!$B$3,SaisieJour,TEXT(AA$6,"jjjj"))=0)=$AS$1)*0.5)</f>
        <v>0</v>
      </c>
      <c r="AC9" s="6">
        <f>IF(OR(AC$6=0,COUNTIF(Feries,AC$6)&gt;0,ISNONTEXT($A9)),"",
((COUNTIFS(SaisiePers,$A9,SaisieDebut,"&lt;"&amp;AC$6,SaisieFin,"&gt;="&amp;AC$6,SaisieJour,"")+
COUNTIFS(SaisiePers,$A9,SaisieDebut,AC$6,SaisieFin,"&gt;="&amp;AC$6,SaisieMatin,Paramètres!$A$2,SaisieJour,"")+
COUNTIFS(SaisiePers,$A9,SaisieDebut,"&lt;"&amp;AC$6,SaisieFin,"&gt;="&amp;AC$6,SaisieMatin,Paramètres!$A$2,SaisieJour,TEXT(AC$6,"jjjj"))=0)=$AS$1)*0.5)</f>
        <v>0</v>
      </c>
      <c r="AD9" s="6">
        <f>IF(OR(AC$6=0,COUNTIF(Feries,AC$6)&gt;0,ISNONTEXT($A9)),"",
((COUNTIFS(SaisiePers,$A9,SaisieDebut,"&lt;="&amp;AC$6,SaisieFin,"&gt;"&amp;AC$6,SaisieJour,"")+
COUNTIFS(SaisiePers,$A9,SaisieDebut,"&lt;="&amp;AC$6,SaisieFin,AC$6,SaisieSoir,Paramètres!$B$3,SaisieJour,"")+
COUNTIFS(SaisiePers,$A9,SaisieDebut,"&lt;="&amp;AC$6,SaisieFin,"&gt;"&amp;AC$6,SaisieSoir,Paramètres!$B$3,SaisieJour,TEXT(AC$6,"jjjj"))=0)=$AS$1)*0.5)</f>
        <v>0</v>
      </c>
      <c r="AE9" s="6">
        <f>IF(OR(AE$6=0,COUNTIF(Feries,AE$6)&gt;0,ISNONTEXT($A9)),"",
((COUNTIFS(SaisiePers,$A9,SaisieDebut,"&lt;"&amp;AE$6,SaisieFin,"&gt;="&amp;AE$6,SaisieJour,"")+
COUNTIFS(SaisiePers,$A9,SaisieDebut,AE$6,SaisieFin,"&gt;="&amp;AE$6,SaisieMatin,Paramètres!$A$2,SaisieJour,"")+
COUNTIFS(SaisiePers,$A9,SaisieDebut,"&lt;"&amp;AE$6,SaisieFin,"&gt;="&amp;AE$6,SaisieMatin,Paramètres!$A$2,SaisieJour,TEXT(AE$6,"jjjj"))=0)=$AS$1)*0.5)</f>
        <v>0</v>
      </c>
      <c r="AF9" s="6">
        <f>IF(OR(AE$6=0,COUNTIF(Feries,AE$6)&gt;0,ISNONTEXT($A9)),"",
((COUNTIFS(SaisiePers,$A9,SaisieDebut,"&lt;="&amp;AE$6,SaisieFin,"&gt;"&amp;AE$6,SaisieJour,"")+
COUNTIFS(SaisiePers,$A9,SaisieDebut,"&lt;="&amp;AE$6,SaisieFin,AE$6,SaisieSoir,Paramètres!$B$3,SaisieJour,"")+
COUNTIFS(SaisiePers,$A9,SaisieDebut,"&lt;="&amp;AE$6,SaisieFin,"&gt;"&amp;AE$6,SaisieSoir,Paramètres!$B$3,SaisieJour,TEXT(AE$6,"jjjj"))=0)=$AS$1)*0.5)</f>
        <v>0</v>
      </c>
      <c r="AG9" s="6">
        <f>IF(OR(AG$6=0,COUNTIF(Feries,AG$6)&gt;0,ISNONTEXT($A9)),"",
((COUNTIFS(SaisiePers,$A9,SaisieDebut,"&lt;"&amp;AG$6,SaisieFin,"&gt;="&amp;AG$6,SaisieJour,"")+
COUNTIFS(SaisiePers,$A9,SaisieDebut,AG$6,SaisieFin,"&gt;="&amp;AG$6,SaisieMatin,Paramètres!$A$2,SaisieJour,"")+
COUNTIFS(SaisiePers,$A9,SaisieDebut,"&lt;"&amp;AG$6,SaisieFin,"&gt;="&amp;AG$6,SaisieMatin,Paramètres!$A$2,SaisieJour,TEXT(AG$6,"jjjj"))=0)=$AS$1)*0.5)</f>
        <v>0</v>
      </c>
      <c r="AH9" s="6">
        <f>IF(OR(AG$6=0,COUNTIF(Feries,AG$6)&gt;0,ISNONTEXT($A9)),"",
((COUNTIFS(SaisiePers,$A9,SaisieDebut,"&lt;="&amp;AG$6,SaisieFin,"&gt;"&amp;AG$6,SaisieJour,"")+
COUNTIFS(SaisiePers,$A9,SaisieDebut,"&lt;="&amp;AG$6,SaisieFin,AG$6,SaisieSoir,Paramètres!$B$3,SaisieJour,"")+
COUNTIFS(SaisiePers,$A9,SaisieDebut,"&lt;="&amp;AG$6,SaisieFin,"&gt;"&amp;AG$6,SaisieSoir,Paramètres!$B$3,SaisieJour,TEXT(AG$6,"jjjj"))=0)=$AS$1)*0.5)</f>
        <v>0</v>
      </c>
      <c r="AI9" s="6">
        <f>IF(OR(AI$6=0,COUNTIF(Feries,AI$6)&gt;0,ISNONTEXT($A9)),"",
((COUNTIFS(SaisiePers,$A9,SaisieDebut,"&lt;"&amp;AI$6,SaisieFin,"&gt;="&amp;AI$6,SaisieJour,"")+
COUNTIFS(SaisiePers,$A9,SaisieDebut,AI$6,SaisieFin,"&gt;="&amp;AI$6,SaisieMatin,Paramètres!$A$2,SaisieJour,"")+
COUNTIFS(SaisiePers,$A9,SaisieDebut,"&lt;"&amp;AI$6,SaisieFin,"&gt;="&amp;AI$6,SaisieMatin,Paramètres!$A$2,SaisieJour,TEXT(AI$6,"jjjj"))=0)=$AS$1)*0.5)</f>
        <v>0</v>
      </c>
      <c r="AJ9" s="6">
        <f>IF(OR(AI$6=0,COUNTIF(Feries,AI$6)&gt;0,ISNONTEXT($A9)),"",
((COUNTIFS(SaisiePers,$A9,SaisieDebut,"&lt;="&amp;AI$6,SaisieFin,"&gt;"&amp;AI$6,SaisieJour,"")+
COUNTIFS(SaisiePers,$A9,SaisieDebut,"&lt;="&amp;AI$6,SaisieFin,AI$6,SaisieSoir,Paramètres!$B$3,SaisieJour,"")+
COUNTIFS(SaisiePers,$A9,SaisieDebut,"&lt;="&amp;AI$6,SaisieFin,"&gt;"&amp;AI$6,SaisieSoir,Paramètres!$B$3,SaisieJour,TEXT(AI$6,"jjjj"))=0)=$AS$1)*0.5)</f>
        <v>0</v>
      </c>
      <c r="AK9" s="6">
        <f>IF(OR(AK$6=0,COUNTIF(Feries,AK$6)&gt;0,ISNONTEXT($A9)),"",
((COUNTIFS(SaisiePers,$A9,SaisieDebut,"&lt;"&amp;AK$6,SaisieFin,"&gt;="&amp;AK$6,SaisieJour,"")+
COUNTIFS(SaisiePers,$A9,SaisieDebut,AK$6,SaisieFin,"&gt;="&amp;AK$6,SaisieMatin,Paramètres!$A$2,SaisieJour,"")+
COUNTIFS(SaisiePers,$A9,SaisieDebut,"&lt;"&amp;AK$6,SaisieFin,"&gt;="&amp;AK$6,SaisieMatin,Paramètres!$A$2,SaisieJour,TEXT(AK$6,"jjjj"))=0)=$AS$1)*0.5)</f>
        <v>0</v>
      </c>
      <c r="AL9" s="6">
        <f>IF(OR(AK$6=0,COUNTIF(Feries,AK$6)&gt;0,ISNONTEXT($A9)),"",
((COUNTIFS(SaisiePers,$A9,SaisieDebut,"&lt;="&amp;AK$6,SaisieFin,"&gt;"&amp;AK$6,SaisieJour,"")+
COUNTIFS(SaisiePers,$A9,SaisieDebut,"&lt;="&amp;AK$6,SaisieFin,AK$6,SaisieSoir,Paramètres!$B$3,SaisieJour,"")+
COUNTIFS(SaisiePers,$A9,SaisieDebut,"&lt;="&amp;AK$6,SaisieFin,"&gt;"&amp;AK$6,SaisieSoir,Paramètres!$B$3,SaisieJour,TEXT(AK$6,"jjjj"))=0)=$AS$1)*0.5)</f>
        <v>0</v>
      </c>
      <c r="AM9" s="6">
        <f>IF(OR(AM$6=0,COUNTIF(Feries,AM$6)&gt;0,ISNONTEXT($A9)),"",
((COUNTIFS(SaisiePers,$A9,SaisieDebut,"&lt;"&amp;AM$6,SaisieFin,"&gt;="&amp;AM$6,SaisieJour,"")+
COUNTIFS(SaisiePers,$A9,SaisieDebut,AM$6,SaisieFin,"&gt;="&amp;AM$6,SaisieMatin,Paramètres!$A$2,SaisieJour,"")+
COUNTIFS(SaisiePers,$A9,SaisieDebut,"&lt;"&amp;AM$6,SaisieFin,"&gt;="&amp;AM$6,SaisieMatin,Paramètres!$A$2,SaisieJour,TEXT(AM$6,"jjjj"))=0)=$AS$1)*0.5)</f>
        <v>0</v>
      </c>
      <c r="AN9" s="6">
        <f>IF(OR(AM$6=0,COUNTIF(Feries,AM$6)&gt;0,ISNONTEXT($A9)),"",
((COUNTIFS(SaisiePers,$A9,SaisieDebut,"&lt;="&amp;AM$6,SaisieFin,"&gt;"&amp;AM$6,SaisieJour,"")+
COUNTIFS(SaisiePers,$A9,SaisieDebut,"&lt;="&amp;AM$6,SaisieFin,AM$6,SaisieSoir,Paramètres!$B$3,SaisieJour,"")+
COUNTIFS(SaisiePers,$A9,SaisieDebut,"&lt;="&amp;AM$6,SaisieFin,"&gt;"&amp;AM$6,SaisieSoir,Paramètres!$B$3,SaisieJour,TEXT(AM$6,"jjjj"))=0)=$AS$1)*0.5)</f>
        <v>0</v>
      </c>
      <c r="AO9" s="6">
        <f>IF(OR(AO$6=0,COUNTIF(Feries,AO$6)&gt;0,ISNONTEXT($A9)),"",
((COUNTIFS(SaisiePers,$A9,SaisieDebut,"&lt;"&amp;AO$6,SaisieFin,"&gt;="&amp;AO$6,SaisieJour,"")+
COUNTIFS(SaisiePers,$A9,SaisieDebut,AO$6,SaisieFin,"&gt;="&amp;AO$6,SaisieMatin,Paramètres!$A$2,SaisieJour,"")+
COUNTIFS(SaisiePers,$A9,SaisieDebut,"&lt;"&amp;AO$6,SaisieFin,"&gt;="&amp;AO$6,SaisieMatin,Paramètres!$A$2,SaisieJour,TEXT(AO$6,"jjjj"))=0)=$AS$1)*0.5)</f>
        <v>0</v>
      </c>
      <c r="AP9" s="6">
        <f>IF(OR(AO$6=0,COUNTIF(Feries,AO$6)&gt;0,ISNONTEXT($A9)),"",
((COUNTIFS(SaisiePers,$A9,SaisieDebut,"&lt;="&amp;AO$6,SaisieFin,"&gt;"&amp;AO$6,SaisieJour,"")+
COUNTIFS(SaisiePers,$A9,SaisieDebut,"&lt;="&amp;AO$6,SaisieFin,AO$6,SaisieSoir,Paramètres!$B$3,SaisieJour,"")+
COUNTIFS(SaisiePers,$A9,SaisieDebut,"&lt;="&amp;AO$6,SaisieFin,"&gt;"&amp;AO$6,SaisieSoir,Paramètres!$B$3,SaisieJour,TEXT(AO$6,"jjjj"))=0)=$AS$1)*0.5)</f>
        <v>0</v>
      </c>
      <c r="AQ9" s="6">
        <f>IF(OR(AQ$6=0,COUNTIF(Feries,AQ$6)&gt;0,ISNONTEXT($A9)),"",
((COUNTIFS(SaisiePers,$A9,SaisieDebut,"&lt;"&amp;AQ$6,SaisieFin,"&gt;="&amp;AQ$6,SaisieJour,"")+
COUNTIFS(SaisiePers,$A9,SaisieDebut,AQ$6,SaisieFin,"&gt;="&amp;AQ$6,SaisieMatin,Paramètres!$A$2,SaisieJour,"")+
COUNTIFS(SaisiePers,$A9,SaisieDebut,"&lt;"&amp;AQ$6,SaisieFin,"&gt;="&amp;AQ$6,SaisieMatin,Paramètres!$A$2,SaisieJour,TEXT(AQ$6,"jjjj"))=0)=$AS$1)*0.5)</f>
        <v>0</v>
      </c>
      <c r="AR9" s="6">
        <f>IF(OR(AQ$6=0,COUNTIF(Feries,AQ$6)&gt;0,ISNONTEXT($A9)),"",
((COUNTIFS(SaisiePers,$A9,SaisieDebut,"&lt;="&amp;AQ$6,SaisieFin,"&gt;"&amp;AQ$6,SaisieJour,"")+
COUNTIFS(SaisiePers,$A9,SaisieDebut,"&lt;="&amp;AQ$6,SaisieFin,AQ$6,SaisieSoir,Paramètres!$B$3,SaisieJour,"")+
COUNTIFS(SaisiePers,$A9,SaisieDebut,"&lt;="&amp;AQ$6,SaisieFin,"&gt;"&amp;AQ$6,SaisieSoir,Paramètres!$B$3,SaisieJour,TEXT(AQ$6,"jjjj"))=0)=$AS$1)*0.5)</f>
        <v>0</v>
      </c>
      <c r="AS9" s="6">
        <f>IF(OR(AS$6=0,COUNTIF(Feries,AS$6)&gt;0,ISNONTEXT($A9)),"",
((COUNTIFS(SaisiePers,$A9,SaisieDebut,"&lt;"&amp;AS$6,SaisieFin,"&gt;="&amp;AS$6,SaisieJour,"")+
COUNTIFS(SaisiePers,$A9,SaisieDebut,AS$6,SaisieFin,"&gt;="&amp;AS$6,SaisieMatin,Paramètres!$A$2,SaisieJour,"")+
COUNTIFS(SaisiePers,$A9,SaisieDebut,"&lt;"&amp;AS$6,SaisieFin,"&gt;="&amp;AS$6,SaisieMatin,Paramètres!$A$2,SaisieJour,TEXT(AS$6,"jjjj"))=0)=$AS$1)*0.5)</f>
        <v>0</v>
      </c>
      <c r="AT9" s="6">
        <f>IF(OR(AS$6=0,COUNTIF(Feries,AS$6)&gt;0,ISNONTEXT($A9)),"",
((COUNTIFS(SaisiePers,$A9,SaisieDebut,"&lt;="&amp;AS$6,SaisieFin,"&gt;"&amp;AS$6,SaisieJour,"")+
COUNTIFS(SaisiePers,$A9,SaisieDebut,"&lt;="&amp;AS$6,SaisieFin,AS$6,SaisieSoir,Paramètres!$B$3,SaisieJour,"")+
COUNTIFS(SaisiePers,$A9,SaisieDebut,"&lt;="&amp;AS$6,SaisieFin,"&gt;"&amp;AS$6,SaisieSoir,Paramètres!$B$3,SaisieJour,TEXT(AS$6,"jjjj"))=0)=$AS$1)*0.5)</f>
        <v>0</v>
      </c>
      <c r="AU9" s="6">
        <f>IF(OR(AU$6=0,COUNTIF(Feries,AU$6)&gt;0,ISNONTEXT($A9)),"",
((COUNTIFS(SaisiePers,$A9,SaisieDebut,"&lt;"&amp;AU$6,SaisieFin,"&gt;="&amp;AU$6,SaisieJour,"")+
COUNTIFS(SaisiePers,$A9,SaisieDebut,AU$6,SaisieFin,"&gt;="&amp;AU$6,SaisieMatin,Paramètres!$A$2,SaisieJour,"")+
COUNTIFS(SaisiePers,$A9,SaisieDebut,"&lt;"&amp;AU$6,SaisieFin,"&gt;="&amp;AU$6,SaisieMatin,Paramètres!$A$2,SaisieJour,TEXT(AU$6,"jjjj"))=0)=$AS$1)*0.5)</f>
        <v>0</v>
      </c>
      <c r="AV9" s="6">
        <f>IF(OR(AU$6=0,COUNTIF(Feries,AU$6)&gt;0,ISNONTEXT($A9)),"",
((COUNTIFS(SaisiePers,$A9,SaisieDebut,"&lt;="&amp;AU$6,SaisieFin,"&gt;"&amp;AU$6,SaisieJour,"")+
COUNTIFS(SaisiePers,$A9,SaisieDebut,"&lt;="&amp;AU$6,SaisieFin,AU$6,SaisieSoir,Paramètres!$B$3,SaisieJour,"")+
COUNTIFS(SaisiePers,$A9,SaisieDebut,"&lt;="&amp;AU$6,SaisieFin,"&gt;"&amp;AU$6,SaisieSoir,Paramètres!$B$3,SaisieJour,TEXT(AU$6,"jjjj"))=0)=$AS$1)*0.5)</f>
        <v>0</v>
      </c>
      <c r="AW9" s="6">
        <f>IF(OR(AW$6=0,COUNTIF(Feries,AW$6)&gt;0,ISNONTEXT($A9)),"",
((COUNTIFS(SaisiePers,$A9,SaisieDebut,"&lt;"&amp;AW$6,SaisieFin,"&gt;="&amp;AW$6,SaisieJour,"")+
COUNTIFS(SaisiePers,$A9,SaisieDebut,AW$6,SaisieFin,"&gt;="&amp;AW$6,SaisieMatin,Paramètres!$A$2,SaisieJour,"")+
COUNTIFS(SaisiePers,$A9,SaisieDebut,"&lt;"&amp;AW$6,SaisieFin,"&gt;="&amp;AW$6,SaisieMatin,Paramètres!$A$2,SaisieJour,TEXT(AW$6,"jjjj"))=0)=$AS$1)*0.5)</f>
        <v>0</v>
      </c>
      <c r="AX9" s="6">
        <f>IF(OR(AW$6=0,COUNTIF(Feries,AW$6)&gt;0,ISNONTEXT($A9)),"",
((COUNTIFS(SaisiePers,$A9,SaisieDebut,"&lt;="&amp;AW$6,SaisieFin,"&gt;"&amp;AW$6,SaisieJour,"")+
COUNTIFS(SaisiePers,$A9,SaisieDebut,"&lt;="&amp;AW$6,SaisieFin,AW$6,SaisieSoir,Paramètres!$B$3,SaisieJour,"")+
COUNTIFS(SaisiePers,$A9,SaisieDebut,"&lt;="&amp;AW$6,SaisieFin,"&gt;"&amp;AW$6,SaisieSoir,Paramètres!$B$3,SaisieJour,TEXT(AW$6,"jjjj"))=0)=$AS$1)*0.5)</f>
        <v>0</v>
      </c>
      <c r="AY9" s="6">
        <f>IF(OR(AY$6=0,COUNTIF(Feries,AY$6)&gt;0,ISNONTEXT($A9)),"",
((COUNTIFS(SaisiePers,$A9,SaisieDebut,"&lt;"&amp;AY$6,SaisieFin,"&gt;="&amp;AY$6,SaisieJour,"")+
COUNTIFS(SaisiePers,$A9,SaisieDebut,AY$6,SaisieFin,"&gt;="&amp;AY$6,SaisieMatin,Paramètres!$A$2,SaisieJour,"")+
COUNTIFS(SaisiePers,$A9,SaisieDebut,"&lt;"&amp;AY$6,SaisieFin,"&gt;="&amp;AY$6,SaisieMatin,Paramètres!$A$2,SaisieJour,TEXT(AY$6,"jjjj"))=0)=$AS$1)*0.5)</f>
        <v>0</v>
      </c>
      <c r="AZ9" s="6">
        <f>IF(OR(AY$6=0,COUNTIF(Feries,AY$6)&gt;0,ISNONTEXT($A9)),"",
((COUNTIFS(SaisiePers,$A9,SaisieDebut,"&lt;="&amp;AY$6,SaisieFin,"&gt;"&amp;AY$6,SaisieJour,"")+
COUNTIFS(SaisiePers,$A9,SaisieDebut,"&lt;="&amp;AY$6,SaisieFin,AY$6,SaisieSoir,Paramètres!$B$3,SaisieJour,"")+
COUNTIFS(SaisiePers,$A9,SaisieDebut,"&lt;="&amp;AY$6,SaisieFin,"&gt;"&amp;AY$6,SaisieSoir,Paramètres!$B$3,SaisieJour,TEXT(AY$6,"jjjj"))=0)=$AS$1)*0.5)</f>
        <v>0</v>
      </c>
      <c r="BA9" s="6">
        <f>IF(OR(BA$6=0,COUNTIF(Feries,BA$6)&gt;0,ISNONTEXT($A9)),"",
((COUNTIFS(SaisiePers,$A9,SaisieDebut,"&lt;"&amp;BA$6,SaisieFin,"&gt;="&amp;BA$6,SaisieJour,"")+
COUNTIFS(SaisiePers,$A9,SaisieDebut,BA$6,SaisieFin,"&gt;="&amp;BA$6,SaisieMatin,Paramètres!$A$2,SaisieJour,"")+
COUNTIFS(SaisiePers,$A9,SaisieDebut,"&lt;"&amp;BA$6,SaisieFin,"&gt;="&amp;BA$6,SaisieMatin,Paramètres!$A$2,SaisieJour,TEXT(BA$6,"jjjj"))=0)=$AS$1)*0.5)</f>
        <v>0</v>
      </c>
      <c r="BB9" s="6">
        <f>IF(OR(BA$6=0,COUNTIF(Feries,BA$6)&gt;0,ISNONTEXT($A9)),"",
((COUNTIFS(SaisiePers,$A9,SaisieDebut,"&lt;="&amp;BA$6,SaisieFin,"&gt;"&amp;BA$6,SaisieJour,"")+
COUNTIFS(SaisiePers,$A9,SaisieDebut,"&lt;="&amp;BA$6,SaisieFin,BA$6,SaisieSoir,Paramètres!$B$3,SaisieJour,"")+
COUNTIFS(SaisiePers,$A9,SaisieDebut,"&lt;="&amp;BA$6,SaisieFin,"&gt;"&amp;BA$6,SaisieSoir,Paramètres!$B$3,SaisieJour,TEXT(BA$6,"jjjj"))=0)=$AS$1)*0.5)</f>
        <v>0</v>
      </c>
      <c r="BC9" s="6">
        <f>IF(OR(BC$6=0,COUNTIF(Feries,BC$6)&gt;0,ISNONTEXT($A9)),"",
((COUNTIFS(SaisiePers,$A9,SaisieDebut,"&lt;"&amp;BC$6,SaisieFin,"&gt;="&amp;BC$6,SaisieJour,"")+
COUNTIFS(SaisiePers,$A9,SaisieDebut,BC$6,SaisieFin,"&gt;="&amp;BC$6,SaisieMatin,Paramètres!$A$2,SaisieJour,"")+
COUNTIFS(SaisiePers,$A9,SaisieDebut,"&lt;"&amp;BC$6,SaisieFin,"&gt;="&amp;BC$6,SaisieMatin,Paramètres!$A$2,SaisieJour,TEXT(BC$6,"jjjj"))=0)=$AS$1)*0.5)</f>
        <v>0</v>
      </c>
      <c r="BD9" s="6">
        <f>IF(OR(BC$6=0,COUNTIF(Feries,BC$6)&gt;0,ISNONTEXT($A9)),"",
((COUNTIFS(SaisiePers,$A9,SaisieDebut,"&lt;="&amp;BC$6,SaisieFin,"&gt;"&amp;BC$6,SaisieJour,"")+
COUNTIFS(SaisiePers,$A9,SaisieDebut,"&lt;="&amp;BC$6,SaisieFin,BC$6,SaisieSoir,Paramètres!$B$3,SaisieJour,"")+
COUNTIFS(SaisiePers,$A9,SaisieDebut,"&lt;="&amp;BC$6,SaisieFin,"&gt;"&amp;BC$6,SaisieSoir,Paramètres!$B$3,SaisieJour,TEXT(BC$6,"jjjj"))=0)=$AS$1)*0.5)</f>
        <v>0</v>
      </c>
      <c r="BE9" s="6">
        <f>IF(OR(BE$6=0,COUNTIF(Feries,BE$6)&gt;0,ISNONTEXT($A9)),"",
((COUNTIFS(SaisiePers,$A9,SaisieDebut,"&lt;"&amp;BE$6,SaisieFin,"&gt;="&amp;BE$6,SaisieJour,"")+
COUNTIFS(SaisiePers,$A9,SaisieDebut,BE$6,SaisieFin,"&gt;="&amp;BE$6,SaisieMatin,Paramètres!$A$2,SaisieJour,"")+
COUNTIFS(SaisiePers,$A9,SaisieDebut,"&lt;"&amp;BE$6,SaisieFin,"&gt;="&amp;BE$6,SaisieMatin,Paramètres!$A$2,SaisieJour,TEXT(BE$6,"jjjj"))=0)=$AS$1)*0.5)</f>
        <v>0</v>
      </c>
      <c r="BF9" s="6">
        <f>IF(OR(BE$6=0,COUNTIF(Feries,BE$6)&gt;0,ISNONTEXT($A9)),"",
((COUNTIFS(SaisiePers,$A9,SaisieDebut,"&lt;="&amp;BE$6,SaisieFin,"&gt;"&amp;BE$6,SaisieJour,"")+
COUNTIFS(SaisiePers,$A9,SaisieDebut,"&lt;="&amp;BE$6,SaisieFin,BE$6,SaisieSoir,Paramètres!$B$3,SaisieJour,"")+
COUNTIFS(SaisiePers,$A9,SaisieDebut,"&lt;="&amp;BE$6,SaisieFin,"&gt;"&amp;BE$6,SaisieSoir,Paramètres!$B$3,SaisieJour,TEXT(BE$6,"jjjj"))=0)=$AS$1)*0.5)</f>
        <v>0</v>
      </c>
      <c r="BG9" s="6">
        <f>IF(OR(BG$6=0,COUNTIF(Feries,BG$6)&gt;0,ISNONTEXT($A9)),"",
((COUNTIFS(SaisiePers,$A9,SaisieDebut,"&lt;"&amp;BG$6,SaisieFin,"&gt;="&amp;BG$6,SaisieJour,"")+
COUNTIFS(SaisiePers,$A9,SaisieDebut,BG$6,SaisieFin,"&gt;="&amp;BG$6,SaisieMatin,Paramètres!$A$2,SaisieJour,"")+
COUNTIFS(SaisiePers,$A9,SaisieDebut,"&lt;"&amp;BG$6,SaisieFin,"&gt;="&amp;BG$6,SaisieMatin,Paramètres!$A$2,SaisieJour,TEXT(BG$6,"jjjj"))=0)=$AS$1)*0.5)</f>
        <v>0</v>
      </c>
      <c r="BH9" s="6">
        <f>IF(OR(BG$6=0,COUNTIF(Feries,BG$6)&gt;0,ISNONTEXT($A9)),"",
((COUNTIFS(SaisiePers,$A9,SaisieDebut,"&lt;="&amp;BG$6,SaisieFin,"&gt;"&amp;BG$6,SaisieJour,"")+
COUNTIFS(SaisiePers,$A9,SaisieDebut,"&lt;="&amp;BG$6,SaisieFin,BG$6,SaisieSoir,Paramètres!$B$3,SaisieJour,"")+
COUNTIFS(SaisiePers,$A9,SaisieDebut,"&lt;="&amp;BG$6,SaisieFin,"&gt;"&amp;BG$6,SaisieSoir,Paramètres!$B$3,SaisieJour,TEXT(BG$6,"jjjj"))=0)=$AS$1)*0.5)</f>
        <v>0</v>
      </c>
      <c r="BI9" s="6">
        <f>IF(OR(BI$6=0,COUNTIF(Feries,BI$6)&gt;0,ISNONTEXT($A9)),"",
((COUNTIFS(SaisiePers,$A9,SaisieDebut,"&lt;"&amp;BI$6,SaisieFin,"&gt;="&amp;BI$6,SaisieJour,"")+
COUNTIFS(SaisiePers,$A9,SaisieDebut,BI$6,SaisieFin,"&gt;="&amp;BI$6,SaisieMatin,Paramètres!$A$2,SaisieJour,"")+
COUNTIFS(SaisiePers,$A9,SaisieDebut,"&lt;"&amp;BI$6,SaisieFin,"&gt;="&amp;BI$6,SaisieMatin,Paramètres!$A$2,SaisieJour,TEXT(BI$6,"jjjj"))=0)=$AS$1)*0.5)</f>
        <v>0</v>
      </c>
      <c r="BJ9" s="6">
        <f>IF(OR(BI$6=0,COUNTIF(Feries,BI$6)&gt;0,ISNONTEXT($A9)),"",
((COUNTIFS(SaisiePers,$A9,SaisieDebut,"&lt;="&amp;BI$6,SaisieFin,"&gt;"&amp;BI$6,SaisieJour,"")+
COUNTIFS(SaisiePers,$A9,SaisieDebut,"&lt;="&amp;BI$6,SaisieFin,BI$6,SaisieSoir,Paramètres!$B$3,SaisieJour,"")+
COUNTIFS(SaisiePers,$A9,SaisieDebut,"&lt;="&amp;BI$6,SaisieFin,"&gt;"&amp;BI$6,SaisieSoir,Paramètres!$B$3,SaisieJour,TEXT(BI$6,"jjjj"))=0)=$AS$1)*0.5)</f>
        <v>0</v>
      </c>
      <c r="BK9" s="6">
        <f>IF(OR(BK$6=0,COUNTIF(Feries,BK$6)&gt;0,ISNONTEXT($A9)),"",
((COUNTIFS(SaisiePers,$A9,SaisieDebut,"&lt;"&amp;BK$6,SaisieFin,"&gt;="&amp;BK$6,SaisieJour,"")+
COUNTIFS(SaisiePers,$A9,SaisieDebut,BK$6,SaisieFin,"&gt;="&amp;BK$6,SaisieMatin,Paramètres!$A$2,SaisieJour,"")+
COUNTIFS(SaisiePers,$A9,SaisieDebut,"&lt;"&amp;BK$6,SaisieFin,"&gt;="&amp;BK$6,SaisieMatin,Paramètres!$A$2,SaisieJour,TEXT(BK$6,"jjjj"))=0)=$AS$1)*0.5)</f>
        <v>0</v>
      </c>
      <c r="BL9" s="6">
        <f>IF(OR(BK$6=0,COUNTIF(Feries,BK$6)&gt;0,ISNONTEXT($A9)),"",
((COUNTIFS(SaisiePers,$A9,SaisieDebut,"&lt;="&amp;BK$6,SaisieFin,"&gt;"&amp;BK$6,SaisieJour,"")+
COUNTIFS(SaisiePers,$A9,SaisieDebut,"&lt;="&amp;BK$6,SaisieFin,BK$6,SaisieSoir,Paramètres!$B$3,SaisieJour,"")+
COUNTIFS(SaisiePers,$A9,SaisieDebut,"&lt;="&amp;BK$6,SaisieFin,"&gt;"&amp;BK$6,SaisieSoir,Paramètres!$B$3,SaisieJour,TEXT(BK$6,"jjjj"))=0)=$AS$1)*0.5)</f>
        <v>0</v>
      </c>
      <c r="BM9" s="6">
        <f>IF(OR(BM$6=0,COUNTIF(Feries,BM$6)&gt;0,ISNONTEXT($A9)),"",
((COUNTIFS(SaisiePers,$A9,SaisieDebut,"&lt;"&amp;BM$6,SaisieFin,"&gt;="&amp;BM$6,SaisieJour,"")+
COUNTIFS(SaisiePers,$A9,SaisieDebut,BM$6,SaisieFin,"&gt;="&amp;BM$6,SaisieMatin,Paramètres!$A$2,SaisieJour,"")+
COUNTIFS(SaisiePers,$A9,SaisieDebut,"&lt;"&amp;BM$6,SaisieFin,"&gt;="&amp;BM$6,SaisieMatin,Paramètres!$A$2,SaisieJour,TEXT(BM$6,"jjjj"))=0)=$AS$1)*0.5)</f>
        <v>0</v>
      </c>
      <c r="BN9" s="6">
        <f>IF(OR(BM$6=0,COUNTIF(Feries,BM$6)&gt;0,ISNONTEXT($A9)),"",
((COUNTIFS(SaisiePers,$A9,SaisieDebut,"&lt;="&amp;BM$6,SaisieFin,"&gt;"&amp;BM$6,SaisieJour,"")+
COUNTIFS(SaisiePers,$A9,SaisieDebut,"&lt;="&amp;BM$6,SaisieFin,BM$6,SaisieSoir,Paramètres!$B$3,SaisieJour,"")+
COUNTIFS(SaisiePers,$A9,SaisieDebut,"&lt;="&amp;BM$6,SaisieFin,"&gt;"&amp;BM$6,SaisieSoir,Paramètres!$B$3,SaisieJour,TEXT(BM$6,"jjjj"))=0)=$AS$1)*0.5)</f>
        <v>0</v>
      </c>
      <c r="BO9" s="6">
        <f>IF(OR(BO$6=0,COUNTIF(Feries,BO$6)&gt;0,ISNONTEXT($A9)),"",
((COUNTIFS(SaisiePers,$A9,SaisieDebut,"&lt;"&amp;BO$6,SaisieFin,"&gt;="&amp;BO$6,SaisieJour,"")+
COUNTIFS(SaisiePers,$A9,SaisieDebut,BO$6,SaisieFin,"&gt;="&amp;BO$6,SaisieMatin,Paramètres!$A$2,SaisieJour,"")+
COUNTIFS(SaisiePers,$A9,SaisieDebut,"&lt;"&amp;BO$6,SaisieFin,"&gt;="&amp;BO$6,SaisieMatin,Paramètres!$A$2,SaisieJour,TEXT(BO$6,"jjjj"))=0)=$AS$1)*0.5)</f>
        <v>0</v>
      </c>
      <c r="BP9" s="6">
        <f>IF(OR(BO$6=0,COUNTIF(Feries,BO$6)&gt;0,ISNONTEXT($A9)),"",
((COUNTIFS(SaisiePers,$A9,SaisieDebut,"&lt;="&amp;BO$6,SaisieFin,"&gt;"&amp;BO$6,SaisieJour,"")+
COUNTIFS(SaisiePers,$A9,SaisieDebut,"&lt;="&amp;BO$6,SaisieFin,BO$6,SaisieSoir,Paramètres!$B$3,SaisieJour,"")+
COUNTIFS(SaisiePers,$A9,SaisieDebut,"&lt;="&amp;BO$6,SaisieFin,"&gt;"&amp;BO$6,SaisieSoir,Paramètres!$B$3,SaisieJour,TEXT(BO$6,"jjjj"))=0)=$AS$1)*0.5)</f>
        <v>0</v>
      </c>
      <c r="BQ9" s="6">
        <f>IF(OR(BQ$6=0,COUNTIF(Feries,BQ$6)&gt;0,ISNONTEXT($A9)),"",
((COUNTIFS(SaisiePers,$A9,SaisieDebut,"&lt;"&amp;BQ$6,SaisieFin,"&gt;="&amp;BQ$6,SaisieJour,"")+
COUNTIFS(SaisiePers,$A9,SaisieDebut,BQ$6,SaisieFin,"&gt;="&amp;BQ$6,SaisieMatin,Paramètres!$A$2,SaisieJour,"")+
COUNTIFS(SaisiePers,$A9,SaisieDebut,"&lt;"&amp;BQ$6,SaisieFin,"&gt;="&amp;BQ$6,SaisieMatin,Paramètres!$A$2,SaisieJour,TEXT(BQ$6,"jjjj"))=0)=$AS$1)*0.5)</f>
        <v>0</v>
      </c>
      <c r="BR9" s="6">
        <f>IF(OR(BQ$6=0,COUNTIF(Feries,BQ$6)&gt;0,ISNONTEXT($A9)),"",
((COUNTIFS(SaisiePers,$A9,SaisieDebut,"&lt;="&amp;BQ$6,SaisieFin,"&gt;"&amp;BQ$6,SaisieJour,"")+
COUNTIFS(SaisiePers,$A9,SaisieDebut,"&lt;="&amp;BQ$6,SaisieFin,BQ$6,SaisieSoir,Paramètres!$B$3,SaisieJour,"")+
COUNTIFS(SaisiePers,$A9,SaisieDebut,"&lt;="&amp;BQ$6,SaisieFin,"&gt;"&amp;BQ$6,SaisieSoir,Paramètres!$B$3,SaisieJour,TEXT(BQ$6,"jjjj"))=0)=$AS$1)*0.5)</f>
        <v>0</v>
      </c>
      <c r="BS9" s="6">
        <f>IF(OR(BS$6=0,COUNTIF(Feries,BS$6)&gt;0,ISNONTEXT($A9)),"",
((COUNTIFS(SaisiePers,$A9,SaisieDebut,"&lt;"&amp;BS$6,SaisieFin,"&gt;="&amp;BS$6,SaisieJour,"")+
COUNTIFS(SaisiePers,$A9,SaisieDebut,BS$6,SaisieFin,"&gt;="&amp;BS$6,SaisieMatin,Paramètres!$A$2,SaisieJour,"")+
COUNTIFS(SaisiePers,$A9,SaisieDebut,"&lt;"&amp;BS$6,SaisieFin,"&gt;="&amp;BS$6,SaisieMatin,Paramètres!$A$2,SaisieJour,TEXT(BS$6,"jjjj"))=0)=$AS$1)*0.5)</f>
        <v>0</v>
      </c>
      <c r="BT9" s="6">
        <f>IF(OR(BS$6=0,COUNTIF(Feries,BS$6)&gt;0,ISNONTEXT($A9)),"",
((COUNTIFS(SaisiePers,$A9,SaisieDebut,"&lt;="&amp;BS$6,SaisieFin,"&gt;"&amp;BS$6,SaisieJour,"")+
COUNTIFS(SaisiePers,$A9,SaisieDebut,"&lt;="&amp;BS$6,SaisieFin,BS$6,SaisieSoir,Paramètres!$B$3,SaisieJour,"")+
COUNTIFS(SaisiePers,$A9,SaisieDebut,"&lt;="&amp;BS$6,SaisieFin,"&gt;"&amp;BS$6,SaisieSoir,Paramètres!$B$3,SaisieJour,TEXT(BS$6,"jjjj"))=0)=$AS$1)*0.5)</f>
        <v>0</v>
      </c>
      <c r="BU9" s="6">
        <f>IF(OR(BU$6=0,COUNTIF(Feries,BU$6)&gt;0,ISNONTEXT($A9)),"",
((COUNTIFS(SaisiePers,$A9,SaisieDebut,"&lt;"&amp;BU$6,SaisieFin,"&gt;="&amp;BU$6,SaisieJour,"")+
COUNTIFS(SaisiePers,$A9,SaisieDebut,BU$6,SaisieFin,"&gt;="&amp;BU$6,SaisieMatin,Paramètres!$A$2,SaisieJour,"")+
COUNTIFS(SaisiePers,$A9,SaisieDebut,"&lt;"&amp;BU$6,SaisieFin,"&gt;="&amp;BU$6,SaisieMatin,Paramètres!$A$2,SaisieJour,TEXT(BU$6,"jjjj"))=0)=$AS$1)*0.5)</f>
        <v>0</v>
      </c>
      <c r="BV9" s="6">
        <f>IF(OR(BU$6=0,COUNTIF(Feries,BU$6)&gt;0,ISNONTEXT($A9)),"",
((COUNTIFS(SaisiePers,$A9,SaisieDebut,"&lt;="&amp;BU$6,SaisieFin,"&gt;"&amp;BU$6,SaisieJour,"")+
COUNTIFS(SaisiePers,$A9,SaisieDebut,"&lt;="&amp;BU$6,SaisieFin,BU$6,SaisieSoir,Paramètres!$B$3,SaisieJour,"")+
COUNTIFS(SaisiePers,$A9,SaisieDebut,"&lt;="&amp;BU$6,SaisieFin,"&gt;"&amp;BU$6,SaisieSoir,Paramètres!$B$3,SaisieJour,TEXT(BU$6,"jjjj"))=0)=$AS$1)*0.5)</f>
        <v>0</v>
      </c>
      <c r="BW9" s="6">
        <f>IF(OR(BW$6=0,COUNTIF(Feries,BW$6)&gt;0,ISNONTEXT($A9)),"",
((COUNTIFS(SaisiePers,$A9,SaisieDebut,"&lt;"&amp;BW$6,SaisieFin,"&gt;="&amp;BW$6,SaisieJour,"")+
COUNTIFS(SaisiePers,$A9,SaisieDebut,BW$6,SaisieFin,"&gt;="&amp;BW$6,SaisieMatin,Paramètres!$A$2,SaisieJour,"")+
COUNTIFS(SaisiePers,$A9,SaisieDebut,"&lt;"&amp;BW$6,SaisieFin,"&gt;="&amp;BW$6,SaisieMatin,Paramètres!$A$2,SaisieJour,TEXT(BW$6,"jjjj"))=0)=$AS$1)*0.5)</f>
        <v>0</v>
      </c>
      <c r="BX9" s="6">
        <f>IF(OR(BW$6=0,COUNTIF(Feries,BW$6)&gt;0,ISNONTEXT($A9)),"",
((COUNTIFS(SaisiePers,$A9,SaisieDebut,"&lt;="&amp;BW$6,SaisieFin,"&gt;"&amp;BW$6,SaisieJour,"")+
COUNTIFS(SaisiePers,$A9,SaisieDebut,"&lt;="&amp;BW$6,SaisieFin,BW$6,SaisieSoir,Paramètres!$B$3,SaisieJour,"")+
COUNTIFS(SaisiePers,$A9,SaisieDebut,"&lt;="&amp;BW$6,SaisieFin,"&gt;"&amp;BW$6,SaisieSoir,Paramètres!$B$3,SaisieJour,TEXT(BW$6,"jjjj"))=0)=$AS$1)*0.5)</f>
        <v>0</v>
      </c>
      <c r="BY9" s="6">
        <f>IF(OR(BY$6=0,COUNTIF(Feries,BY$6)&gt;0,ISNONTEXT($A9)),"",
((COUNTIFS(SaisiePers,$A9,SaisieDebut,"&lt;"&amp;BY$6,SaisieFin,"&gt;="&amp;BY$6,SaisieJour,"")+
COUNTIFS(SaisiePers,$A9,SaisieDebut,BY$6,SaisieFin,"&gt;="&amp;BY$6,SaisieMatin,Paramètres!$A$2,SaisieJour,"")+
COUNTIFS(SaisiePers,$A9,SaisieDebut,"&lt;"&amp;BY$6,SaisieFin,"&gt;="&amp;BY$6,SaisieMatin,Paramètres!$A$2,SaisieJour,TEXT(BY$6,"jjjj"))=0)=$AS$1)*0.5)</f>
        <v>0</v>
      </c>
      <c r="BZ9" s="6">
        <f>IF(OR(BY$6=0,COUNTIF(Feries,BY$6)&gt;0,ISNONTEXT($A9)),"",
((COUNTIFS(SaisiePers,$A9,SaisieDebut,"&lt;="&amp;BY$6,SaisieFin,"&gt;"&amp;BY$6,SaisieJour,"")+
COUNTIFS(SaisiePers,$A9,SaisieDebut,"&lt;="&amp;BY$6,SaisieFin,BY$6,SaisieSoir,Paramètres!$B$3,SaisieJour,"")+
COUNTIFS(SaisiePers,$A9,SaisieDebut,"&lt;="&amp;BY$6,SaisieFin,"&gt;"&amp;BY$6,SaisieSoir,Paramètres!$B$3,SaisieJour,TEXT(BY$6,"jjjj"))=0)=$AS$1)*0.5)</f>
        <v>0</v>
      </c>
      <c r="CA9" s="6">
        <f>IF(OR(CA$6=0,COUNTIF(Feries,CA$6)&gt;0,ISNONTEXT($A9)),"",
((COUNTIFS(SaisiePers,$A9,SaisieDebut,"&lt;"&amp;CA$6,SaisieFin,"&gt;="&amp;CA$6,SaisieJour,"")+
COUNTIFS(SaisiePers,$A9,SaisieDebut,CA$6,SaisieFin,"&gt;="&amp;CA$6,SaisieMatin,Paramètres!$A$2,SaisieJour,"")+
COUNTIFS(SaisiePers,$A9,SaisieDebut,"&lt;"&amp;CA$6,SaisieFin,"&gt;="&amp;CA$6,SaisieMatin,Paramètres!$A$2,SaisieJour,TEXT(CA$6,"jjjj"))=0)=$AS$1)*0.5)</f>
        <v>0</v>
      </c>
      <c r="CB9" s="6">
        <f>IF(OR(CA$6=0,COUNTIF(Feries,CA$6)&gt;0,ISNONTEXT($A9)),"",
((COUNTIFS(SaisiePers,$A9,SaisieDebut,"&lt;="&amp;CA$6,SaisieFin,"&gt;"&amp;CA$6,SaisieJour,"")+
COUNTIFS(SaisiePers,$A9,SaisieDebut,"&lt;="&amp;CA$6,SaisieFin,CA$6,SaisieSoir,Paramètres!$B$3,SaisieJour,"")+
COUNTIFS(SaisiePers,$A9,SaisieDebut,"&lt;="&amp;CA$6,SaisieFin,"&gt;"&amp;CA$6,SaisieSoir,Paramètres!$B$3,SaisieJour,TEXT(CA$6,"jjjj"))=0)=$AS$1)*0.5)</f>
        <v>0</v>
      </c>
      <c r="CC9" s="6">
        <f>IF(OR(CC$6=0,COUNTIF(Feries,CC$6)&gt;0,ISNONTEXT($A9)),"",
((COUNTIFS(SaisiePers,$A9,SaisieDebut,"&lt;"&amp;CC$6,SaisieFin,"&gt;="&amp;CC$6,SaisieJour,"")+
COUNTIFS(SaisiePers,$A9,SaisieDebut,CC$6,SaisieFin,"&gt;="&amp;CC$6,SaisieMatin,Paramètres!$A$2,SaisieJour,"")+
COUNTIFS(SaisiePers,$A9,SaisieDebut,"&lt;"&amp;CC$6,SaisieFin,"&gt;="&amp;CC$6,SaisieMatin,Paramètres!$A$2,SaisieJour,TEXT(CC$6,"jjjj"))=0)=$AS$1)*0.5)</f>
        <v>0</v>
      </c>
      <c r="CD9" s="6">
        <f>IF(OR(CC$6=0,COUNTIF(Feries,CC$6)&gt;0,ISNONTEXT($A9)),"",
((COUNTIFS(SaisiePers,$A9,SaisieDebut,"&lt;="&amp;CC$6,SaisieFin,"&gt;"&amp;CC$6,SaisieJour,"")+
COUNTIFS(SaisiePers,$A9,SaisieDebut,"&lt;="&amp;CC$6,SaisieFin,CC$6,SaisieSoir,Paramètres!$B$3,SaisieJour,"")+
COUNTIFS(SaisiePers,$A9,SaisieDebut,"&lt;="&amp;CC$6,SaisieFin,"&gt;"&amp;CC$6,SaisieSoir,Paramètres!$B$3,SaisieJour,TEXT(CC$6,"jjjj"))=0)=$AS$1)*0.5)</f>
        <v>0.5</v>
      </c>
      <c r="CE9" s="6">
        <f>IF(OR(CE$6=0,COUNTIF(Feries,CE$6)&gt;0,ISNONTEXT($A9)),"",
((COUNTIFS(SaisiePers,$A9,SaisieDebut,"&lt;"&amp;CE$6,SaisieFin,"&gt;="&amp;CE$6,SaisieJour,"")+
COUNTIFS(SaisiePers,$A9,SaisieDebut,CE$6,SaisieFin,"&gt;="&amp;CE$6,SaisieMatin,Paramètres!$A$2,SaisieJour,"")+
COUNTIFS(SaisiePers,$A9,SaisieDebut,"&lt;"&amp;CE$6,SaisieFin,"&gt;="&amp;CE$6,SaisieMatin,Paramètres!$A$2,SaisieJour,TEXT(CE$6,"jjjj"))=0)=$AS$1)*0.5)</f>
        <v>0.5</v>
      </c>
      <c r="CF9" s="6">
        <f>IF(OR(CE$6=0,COUNTIF(Feries,CE$6)&gt;0,ISNONTEXT($A9)),"",
((COUNTIFS(SaisiePers,$A9,SaisieDebut,"&lt;="&amp;CE$6,SaisieFin,"&gt;"&amp;CE$6,SaisieJour,"")+
COUNTIFS(SaisiePers,$A9,SaisieDebut,"&lt;="&amp;CE$6,SaisieFin,CE$6,SaisieSoir,Paramètres!$B$3,SaisieJour,"")+
COUNTIFS(SaisiePers,$A9,SaisieDebut,"&lt;="&amp;CE$6,SaisieFin,"&gt;"&amp;CE$6,SaisieSoir,Paramètres!$B$3,SaisieJour,TEXT(CE$6,"jjjj"))=0)=$AS$1)*0.5)</f>
        <v>0.5</v>
      </c>
      <c r="CG9" s="6">
        <f>IF(OR(CG$6=0,COUNTIF(Feries,CG$6)&gt;0,ISNONTEXT($A9)),"",
((COUNTIFS(SaisiePers,$A9,SaisieDebut,"&lt;"&amp;CG$6,SaisieFin,"&gt;="&amp;CG$6,SaisieJour,"")+
COUNTIFS(SaisiePers,$A9,SaisieDebut,CG$6,SaisieFin,"&gt;="&amp;CG$6,SaisieMatin,Paramètres!$A$2,SaisieJour,"")+
COUNTIFS(SaisiePers,$A9,SaisieDebut,"&lt;"&amp;CG$6,SaisieFin,"&gt;="&amp;CG$6,SaisieMatin,Paramètres!$A$2,SaisieJour,TEXT(CG$6,"jjjj"))=0)=$AS$1)*0.5)</f>
        <v>0.5</v>
      </c>
      <c r="CH9" s="6">
        <f>IF(OR(CG$6=0,COUNTIF(Feries,CG$6)&gt;0,ISNONTEXT($A9)),"",
((COUNTIFS(SaisiePers,$A9,SaisieDebut,"&lt;="&amp;CG$6,SaisieFin,"&gt;"&amp;CG$6,SaisieJour,"")+
COUNTIFS(SaisiePers,$A9,SaisieDebut,"&lt;="&amp;CG$6,SaisieFin,CG$6,SaisieSoir,Paramètres!$B$3,SaisieJour,"")+
COUNTIFS(SaisiePers,$A9,SaisieDebut,"&lt;="&amp;CG$6,SaisieFin,"&gt;"&amp;CG$6,SaisieSoir,Paramètres!$B$3,SaisieJour,TEXT(CG$6,"jjjj"))=0)=$AS$1)*0.5)</f>
        <v>0.5</v>
      </c>
      <c r="CI9" s="6">
        <f>IF(OR(CI$6=0,COUNTIF(Feries,CI$6)&gt;0,ISNONTEXT($A9)),"",
((COUNTIFS(SaisiePers,$A9,SaisieDebut,"&lt;"&amp;CI$6,SaisieFin,"&gt;="&amp;CI$6,SaisieJour,"")+
COUNTIFS(SaisiePers,$A9,SaisieDebut,CI$6,SaisieFin,"&gt;="&amp;CI$6,SaisieMatin,Paramètres!$A$2,SaisieJour,"")+
COUNTIFS(SaisiePers,$A9,SaisieDebut,"&lt;"&amp;CI$6,SaisieFin,"&gt;="&amp;CI$6,SaisieMatin,Paramètres!$A$2,SaisieJour,TEXT(CI$6,"jjjj"))=0)=$AS$1)*0.5)</f>
        <v>0.5</v>
      </c>
      <c r="CJ9" s="6">
        <f>IF(OR(CI$6=0,COUNTIF(Feries,CI$6)&gt;0,ISNONTEXT($A9)),"",
((COUNTIFS(SaisiePers,$A9,SaisieDebut,"&lt;="&amp;CI$6,SaisieFin,"&gt;"&amp;CI$6,SaisieJour,"")+
COUNTIFS(SaisiePers,$A9,SaisieDebut,"&lt;="&amp;CI$6,SaisieFin,CI$6,SaisieSoir,Paramètres!$B$3,SaisieJour,"")+
COUNTIFS(SaisiePers,$A9,SaisieDebut,"&lt;="&amp;CI$6,SaisieFin,"&gt;"&amp;CI$6,SaisieSoir,Paramètres!$B$3,SaisieJour,TEXT(CI$6,"jjjj"))=0)=$AS$1)*0.5)</f>
        <v>0.5</v>
      </c>
      <c r="CK9" s="6">
        <f>IF(OR(CK$6=0,COUNTIF(Feries,CK$6)&gt;0,ISNONTEXT($A9)),"",
((COUNTIFS(SaisiePers,$A9,SaisieDebut,"&lt;"&amp;CK$6,SaisieFin,"&gt;="&amp;CK$6,SaisieJour,"")+
COUNTIFS(SaisiePers,$A9,SaisieDebut,CK$6,SaisieFin,"&gt;="&amp;CK$6,SaisieMatin,Paramètres!$A$2,SaisieJour,"")+
COUNTIFS(SaisiePers,$A9,SaisieDebut,"&lt;"&amp;CK$6,SaisieFin,"&gt;="&amp;CK$6,SaisieMatin,Paramètres!$A$2,SaisieJour,TEXT(CK$6,"jjjj"))=0)=$AS$1)*0.5)</f>
        <v>0.5</v>
      </c>
      <c r="CL9" s="6">
        <f>IF(OR(CK$6=0,COUNTIF(Feries,CK$6)&gt;0,ISNONTEXT($A9)),"",
((COUNTIFS(SaisiePers,$A9,SaisieDebut,"&lt;="&amp;CK$6,SaisieFin,"&gt;"&amp;CK$6,SaisieJour,"")+
COUNTIFS(SaisiePers,$A9,SaisieDebut,"&lt;="&amp;CK$6,SaisieFin,CK$6,SaisieSoir,Paramètres!$B$3,SaisieJour,"")+
COUNTIFS(SaisiePers,$A9,SaisieDebut,"&lt;="&amp;CK$6,SaisieFin,"&gt;"&amp;CK$6,SaisieSoir,Paramètres!$B$3,SaisieJour,TEXT(CK$6,"jjjj"))=0)=$AS$1)*0.5)</f>
        <v>0.5</v>
      </c>
      <c r="CM9" s="6">
        <f>IF(OR(CM$6=0,COUNTIF(Feries,CM$6)&gt;0,ISNONTEXT($A9)),"",
((COUNTIFS(SaisiePers,$A9,SaisieDebut,"&lt;"&amp;CM$6,SaisieFin,"&gt;="&amp;CM$6,SaisieJour,"")+
COUNTIFS(SaisiePers,$A9,SaisieDebut,CM$6,SaisieFin,"&gt;="&amp;CM$6,SaisieMatin,Paramètres!$A$2,SaisieJour,"")+
COUNTIFS(SaisiePers,$A9,SaisieDebut,"&lt;"&amp;CM$6,SaisieFin,"&gt;="&amp;CM$6,SaisieMatin,Paramètres!$A$2,SaisieJour,TEXT(CM$6,"jjjj"))=0)=$AS$1)*0.5)</f>
        <v>0.5</v>
      </c>
      <c r="CN9" s="6">
        <f>IF(OR(CM$6=0,COUNTIF(Feries,CM$6)&gt;0,ISNONTEXT($A9)),"",
((COUNTIFS(SaisiePers,$A9,SaisieDebut,"&lt;="&amp;CM$6,SaisieFin,"&gt;"&amp;CM$6,SaisieJour,"")+
COUNTIFS(SaisiePers,$A9,SaisieDebut,"&lt;="&amp;CM$6,SaisieFin,CM$6,SaisieSoir,Paramètres!$B$3,SaisieJour,"")+
COUNTIFS(SaisiePers,$A9,SaisieDebut,"&lt;="&amp;CM$6,SaisieFin,"&gt;"&amp;CM$6,SaisieSoir,Paramètres!$B$3,SaisieJour,TEXT(CM$6,"jjjj"))=0)=$AS$1)*0.5)</f>
        <v>0.5</v>
      </c>
      <c r="CO9" s="6">
        <f>IF(OR(CO$6=0,COUNTIF(Feries,CO$6)&gt;0,ISNONTEXT($A9)),"",
((COUNTIFS(SaisiePers,$A9,SaisieDebut,"&lt;"&amp;CO$6,SaisieFin,"&gt;="&amp;CO$6,SaisieJour,"")+
COUNTIFS(SaisiePers,$A9,SaisieDebut,CO$6,SaisieFin,"&gt;="&amp;CO$6,SaisieMatin,Paramètres!$A$2,SaisieJour,"")+
COUNTIFS(SaisiePers,$A9,SaisieDebut,"&lt;"&amp;CO$6,SaisieFin,"&gt;="&amp;CO$6,SaisieMatin,Paramètres!$A$2,SaisieJour,TEXT(CO$6,"jjjj"))=0)=$AS$1)*0.5)</f>
        <v>0.5</v>
      </c>
      <c r="CP9" s="6">
        <f>IF(OR(CO$6=0,COUNTIF(Feries,CO$6)&gt;0,ISNONTEXT($A9)),"",
((COUNTIFS(SaisiePers,$A9,SaisieDebut,"&lt;="&amp;CO$6,SaisieFin,"&gt;"&amp;CO$6,SaisieJour,"")+
COUNTIFS(SaisiePers,$A9,SaisieDebut,"&lt;="&amp;CO$6,SaisieFin,CO$6,SaisieSoir,Paramètres!$B$3,SaisieJour,"")+
COUNTIFS(SaisiePers,$A9,SaisieDebut,"&lt;="&amp;CO$6,SaisieFin,"&gt;"&amp;CO$6,SaisieSoir,Paramètres!$B$3,SaisieJour,TEXT(CO$6,"jjjj"))=0)=$AS$1)*0.5)</f>
        <v>0.5</v>
      </c>
      <c r="CQ9" s="6">
        <f>IF(OR(CQ$6=0,COUNTIF(Feries,CQ$6)&gt;0,ISNONTEXT($A9)),"",
((COUNTIFS(SaisiePers,$A9,SaisieDebut,"&lt;"&amp;CQ$6,SaisieFin,"&gt;="&amp;CQ$6,SaisieJour,"")+
COUNTIFS(SaisiePers,$A9,SaisieDebut,CQ$6,SaisieFin,"&gt;="&amp;CQ$6,SaisieMatin,Paramètres!$A$2,SaisieJour,"")+
COUNTIFS(SaisiePers,$A9,SaisieDebut,"&lt;"&amp;CQ$6,SaisieFin,"&gt;="&amp;CQ$6,SaisieMatin,Paramètres!$A$2,SaisieJour,TEXT(CQ$6,"jjjj"))=0)=$AS$1)*0.5)</f>
        <v>0.5</v>
      </c>
      <c r="CR9" s="6">
        <f>IF(OR(CQ$6=0,COUNTIF(Feries,CQ$6)&gt;0,ISNONTEXT($A9)),"",
((COUNTIFS(SaisiePers,$A9,SaisieDebut,"&lt;="&amp;CQ$6,SaisieFin,"&gt;"&amp;CQ$6,SaisieJour,"")+
COUNTIFS(SaisiePers,$A9,SaisieDebut,"&lt;="&amp;CQ$6,SaisieFin,CQ$6,SaisieSoir,Paramètres!$B$3,SaisieJour,"")+
COUNTIFS(SaisiePers,$A9,SaisieDebut,"&lt;="&amp;CQ$6,SaisieFin,"&gt;"&amp;CQ$6,SaisieSoir,Paramètres!$B$3,SaisieJour,TEXT(CQ$6,"jjjj"))=0)=$AS$1)*0.5)</f>
        <v>0.5</v>
      </c>
      <c r="CS9" s="6">
        <f>IF(OR(CS$6=0,COUNTIF(Feries,CS$6)&gt;0,ISNONTEXT($A9)),"",
((COUNTIFS(SaisiePers,$A9,SaisieDebut,"&lt;"&amp;CS$6,SaisieFin,"&gt;="&amp;CS$6,SaisieJour,"")+
COUNTIFS(SaisiePers,$A9,SaisieDebut,CS$6,SaisieFin,"&gt;="&amp;CS$6,SaisieMatin,Paramètres!$A$2,SaisieJour,"")+
COUNTIFS(SaisiePers,$A9,SaisieDebut,"&lt;"&amp;CS$6,SaisieFin,"&gt;="&amp;CS$6,SaisieMatin,Paramètres!$A$2,SaisieJour,TEXT(CS$6,"jjjj"))=0)=$AS$1)*0.5)</f>
        <v>0.5</v>
      </c>
      <c r="CT9" s="6">
        <f>IF(OR(CS$6=0,COUNTIF(Feries,CS$6)&gt;0,ISNONTEXT($A9)),"",
((COUNTIFS(SaisiePers,$A9,SaisieDebut,"&lt;="&amp;CS$6,SaisieFin,"&gt;"&amp;CS$6,SaisieJour,"")+
COUNTIFS(SaisiePers,$A9,SaisieDebut,"&lt;="&amp;CS$6,SaisieFin,CS$6,SaisieSoir,Paramètres!$B$3,SaisieJour,"")+
COUNTIFS(SaisiePers,$A9,SaisieDebut,"&lt;="&amp;CS$6,SaisieFin,"&gt;"&amp;CS$6,SaisieSoir,Paramètres!$B$3,SaisieJour,TEXT(CS$6,"jjjj"))=0)=$AS$1)*0.5)</f>
        <v>0.5</v>
      </c>
      <c r="CU9" s="6">
        <f>IF(OR(CU$6=0,COUNTIF(Feries,CU$6)&gt;0,ISNONTEXT($A9)),"",
((COUNTIFS(SaisiePers,$A9,SaisieDebut,"&lt;"&amp;CU$6,SaisieFin,"&gt;="&amp;CU$6,SaisieJour,"")+
COUNTIFS(SaisiePers,$A9,SaisieDebut,CU$6,SaisieFin,"&gt;="&amp;CU$6,SaisieMatin,Paramètres!$A$2,SaisieJour,"")+
COUNTIFS(SaisiePers,$A9,SaisieDebut,"&lt;"&amp;CU$6,SaisieFin,"&gt;="&amp;CU$6,SaisieMatin,Paramètres!$A$2,SaisieJour,TEXT(CU$6,"jjjj"))=0)=$AS$1)*0.5)</f>
        <v>0.5</v>
      </c>
      <c r="CV9" s="6">
        <f>IF(OR(CU$6=0,COUNTIF(Feries,CU$6)&gt;0,ISNONTEXT($A9)),"",
((COUNTIFS(SaisiePers,$A9,SaisieDebut,"&lt;="&amp;CU$6,SaisieFin,"&gt;"&amp;CU$6,SaisieJour,"")+
COUNTIFS(SaisiePers,$A9,SaisieDebut,"&lt;="&amp;CU$6,SaisieFin,CU$6,SaisieSoir,Paramètres!$B$3,SaisieJour,"")+
COUNTIFS(SaisiePers,$A9,SaisieDebut,"&lt;="&amp;CU$6,SaisieFin,"&gt;"&amp;CU$6,SaisieSoir,Paramètres!$B$3,SaisieJour,TEXT(CU$6,"jjjj"))=0)=$AS$1)*0.5)</f>
        <v>0.5</v>
      </c>
      <c r="CW9" s="6">
        <f>IF(OR(CW$6=0,COUNTIF(Feries,CW$6)&gt;0,ISNONTEXT($A9)),"",
((COUNTIFS(SaisiePers,$A9,SaisieDebut,"&lt;"&amp;CW$6,SaisieFin,"&gt;="&amp;CW$6,SaisieJour,"")+
COUNTIFS(SaisiePers,$A9,SaisieDebut,CW$6,SaisieFin,"&gt;="&amp;CW$6,SaisieMatin,Paramètres!$A$2,SaisieJour,"")+
COUNTIFS(SaisiePers,$A9,SaisieDebut,"&lt;"&amp;CW$6,SaisieFin,"&gt;="&amp;CW$6,SaisieMatin,Paramètres!$A$2,SaisieJour,TEXT(CW$6,"jjjj"))=0)=$AS$1)*0.5)</f>
        <v>0.5</v>
      </c>
      <c r="CX9" s="6">
        <f>IF(OR(CW$6=0,COUNTIF(Feries,CW$6)&gt;0,ISNONTEXT($A9)),"",
((COUNTIFS(SaisiePers,$A9,SaisieDebut,"&lt;="&amp;CW$6,SaisieFin,"&gt;"&amp;CW$6,SaisieJour,"")+
COUNTIFS(SaisiePers,$A9,SaisieDebut,"&lt;="&amp;CW$6,SaisieFin,CW$6,SaisieSoir,Paramètres!$B$3,SaisieJour,"")+
COUNTIFS(SaisiePers,$A9,SaisieDebut,"&lt;="&amp;CW$6,SaisieFin,"&gt;"&amp;CW$6,SaisieSoir,Paramètres!$B$3,SaisieJour,TEXT(CW$6,"jjjj"))=0)=$AS$1)*0.5)</f>
        <v>0.5</v>
      </c>
      <c r="CY9" s="6">
        <f>IF(OR(CY$6=0,COUNTIF(Feries,CY$6)&gt;0,ISNONTEXT($A9)),"",
((COUNTIFS(SaisiePers,$A9,SaisieDebut,"&lt;"&amp;CY$6,SaisieFin,"&gt;="&amp;CY$6,SaisieJour,"")+
COUNTIFS(SaisiePers,$A9,SaisieDebut,CY$6,SaisieFin,"&gt;="&amp;CY$6,SaisieMatin,Paramètres!$A$2,SaisieJour,"")+
COUNTIFS(SaisiePers,$A9,SaisieDebut,"&lt;"&amp;CY$6,SaisieFin,"&gt;="&amp;CY$6,SaisieMatin,Paramètres!$A$2,SaisieJour,TEXT(CY$6,"jjjj"))=0)=$AS$1)*0.5)</f>
        <v>0.5</v>
      </c>
      <c r="CZ9" s="6">
        <f>IF(OR(CY$6=0,COUNTIF(Feries,CY$6)&gt;0,ISNONTEXT($A9)),"",
((COUNTIFS(SaisiePers,$A9,SaisieDebut,"&lt;="&amp;CY$6,SaisieFin,"&gt;"&amp;CY$6,SaisieJour,"")+
COUNTIFS(SaisiePers,$A9,SaisieDebut,"&lt;="&amp;CY$6,SaisieFin,CY$6,SaisieSoir,Paramètres!$B$3,SaisieJour,"")+
COUNTIFS(SaisiePers,$A9,SaisieDebut,"&lt;="&amp;CY$6,SaisieFin,"&gt;"&amp;CY$6,SaisieSoir,Paramètres!$B$3,SaisieJour,TEXT(CY$6,"jjjj"))=0)=$AS$1)*0.5)</f>
        <v>0.5</v>
      </c>
      <c r="DA9" s="6">
        <f>IF(OR(DA$6=0,COUNTIF(Feries,DA$6)&gt;0,ISNONTEXT($A9)),"",
((COUNTIFS(SaisiePers,$A9,SaisieDebut,"&lt;"&amp;DA$6,SaisieFin,"&gt;="&amp;DA$6,SaisieJour,"")+
COUNTIFS(SaisiePers,$A9,SaisieDebut,DA$6,SaisieFin,"&gt;="&amp;DA$6,SaisieMatin,Paramètres!$A$2,SaisieJour,"")+
COUNTIFS(SaisiePers,$A9,SaisieDebut,"&lt;"&amp;DA$6,SaisieFin,"&gt;="&amp;DA$6,SaisieMatin,Paramètres!$A$2,SaisieJour,TEXT(DA$6,"jjjj"))=0)=$AS$1)*0.5)</f>
        <v>0.5</v>
      </c>
      <c r="DB9" s="6">
        <f>IF(OR(DA$6=0,COUNTIF(Feries,DA$6)&gt;0,ISNONTEXT($A9)),"",
((COUNTIFS(SaisiePers,$A9,SaisieDebut,"&lt;="&amp;DA$6,SaisieFin,"&gt;"&amp;DA$6,SaisieJour,"")+
COUNTIFS(SaisiePers,$A9,SaisieDebut,"&lt;="&amp;DA$6,SaisieFin,DA$6,SaisieSoir,Paramètres!$B$3,SaisieJour,"")+
COUNTIFS(SaisiePers,$A9,SaisieDebut,"&lt;="&amp;DA$6,SaisieFin,"&gt;"&amp;DA$6,SaisieSoir,Paramètres!$B$3,SaisieJour,TEXT(DA$6,"jjjj"))=0)=$AS$1)*0.5)</f>
        <v>0.5</v>
      </c>
      <c r="DC9" s="6">
        <f>IF(OR(DC$6=0,COUNTIF(Feries,DC$6)&gt;0,ISNONTEXT($A9)),"",
((COUNTIFS(SaisiePers,$A9,SaisieDebut,"&lt;"&amp;DC$6,SaisieFin,"&gt;="&amp;DC$6,SaisieJour,"")+
COUNTIFS(SaisiePers,$A9,SaisieDebut,DC$6,SaisieFin,"&gt;="&amp;DC$6,SaisieMatin,Paramètres!$A$2,SaisieJour,"")+
COUNTIFS(SaisiePers,$A9,SaisieDebut,"&lt;"&amp;DC$6,SaisieFin,"&gt;="&amp;DC$6,SaisieMatin,Paramètres!$A$2,SaisieJour,TEXT(DC$6,"jjjj"))=0)=$AS$1)*0.5)</f>
        <v>0.5</v>
      </c>
      <c r="DD9" s="6">
        <f>IF(OR(DC$6=0,COUNTIF(Feries,DC$6)&gt;0,ISNONTEXT($A9)),"",
((COUNTIFS(SaisiePers,$A9,SaisieDebut,"&lt;="&amp;DC$6,SaisieFin,"&gt;"&amp;DC$6,SaisieJour,"")+
COUNTIFS(SaisiePers,$A9,SaisieDebut,"&lt;="&amp;DC$6,SaisieFin,DC$6,SaisieSoir,Paramètres!$B$3,SaisieJour,"")+
COUNTIFS(SaisiePers,$A9,SaisieDebut,"&lt;="&amp;DC$6,SaisieFin,"&gt;"&amp;DC$6,SaisieSoir,Paramètres!$B$3,SaisieJour,TEXT(DC$6,"jjjj"))=0)=$AS$1)*0.5)</f>
        <v>0.5</v>
      </c>
      <c r="DE9" s="6">
        <f>IF(OR(DE$6=0,COUNTIF(Feries,DE$6)&gt;0,ISNONTEXT($A9)),"",
((COUNTIFS(SaisiePers,$A9,SaisieDebut,"&lt;"&amp;DE$6,SaisieFin,"&gt;="&amp;DE$6,SaisieJour,"")+
COUNTIFS(SaisiePers,$A9,SaisieDebut,DE$6,SaisieFin,"&gt;="&amp;DE$6,SaisieMatin,Paramètres!$A$2,SaisieJour,"")+
COUNTIFS(SaisiePers,$A9,SaisieDebut,"&lt;"&amp;DE$6,SaisieFin,"&gt;="&amp;DE$6,SaisieMatin,Paramètres!$A$2,SaisieJour,TEXT(DE$6,"jjjj"))=0)=$AS$1)*0.5)</f>
        <v>0.5</v>
      </c>
      <c r="DF9" s="6">
        <f>IF(OR(DE$6=0,COUNTIF(Feries,DE$6)&gt;0,ISNONTEXT($A9)),"",
((COUNTIFS(SaisiePers,$A9,SaisieDebut,"&lt;="&amp;DE$6,SaisieFin,"&gt;"&amp;DE$6,SaisieJour,"")+
COUNTIFS(SaisiePers,$A9,SaisieDebut,"&lt;="&amp;DE$6,SaisieFin,DE$6,SaisieSoir,Paramètres!$B$3,SaisieJour,"")+
COUNTIFS(SaisiePers,$A9,SaisieDebut,"&lt;="&amp;DE$6,SaisieFin,"&gt;"&amp;DE$6,SaisieSoir,Paramètres!$B$3,SaisieJour,TEXT(DE$6,"jjjj"))=0)=$AS$1)*0.5)</f>
        <v>0.5</v>
      </c>
      <c r="DG9" s="6">
        <f>IF(OR(DG$6=0,COUNTIF(Feries,DG$6)&gt;0,ISNONTEXT($A9)),"",
((COUNTIFS(SaisiePers,$A9,SaisieDebut,"&lt;"&amp;DG$6,SaisieFin,"&gt;="&amp;DG$6,SaisieJour,"")+
COUNTIFS(SaisiePers,$A9,SaisieDebut,DG$6,SaisieFin,"&gt;="&amp;DG$6,SaisieMatin,Paramètres!$A$2,SaisieJour,"")+
COUNTIFS(SaisiePers,$A9,SaisieDebut,"&lt;"&amp;DG$6,SaisieFin,"&gt;="&amp;DG$6,SaisieMatin,Paramètres!$A$2,SaisieJour,TEXT(DG$6,"jjjj"))=0)=$AS$1)*0.5)</f>
        <v>0.5</v>
      </c>
      <c r="DH9" s="6">
        <f>IF(OR(DG$6=0,COUNTIF(Feries,DG$6)&gt;0,ISNONTEXT($A9)),"",
((COUNTIFS(SaisiePers,$A9,SaisieDebut,"&lt;="&amp;DG$6,SaisieFin,"&gt;"&amp;DG$6,SaisieJour,"")+
COUNTIFS(SaisiePers,$A9,SaisieDebut,"&lt;="&amp;DG$6,SaisieFin,DG$6,SaisieSoir,Paramètres!$B$3,SaisieJour,"")+
COUNTIFS(SaisiePers,$A9,SaisieDebut,"&lt;="&amp;DG$6,SaisieFin,"&gt;"&amp;DG$6,SaisieSoir,Paramètres!$B$3,SaisieJour,TEXT(DG$6,"jjjj"))=0)=$AS$1)*0.5)</f>
        <v>0.5</v>
      </c>
      <c r="DI9" s="6">
        <f>IF(OR(DI$6=0,COUNTIF(Feries,DI$6)&gt;0,ISNONTEXT($A9)),"",
((COUNTIFS(SaisiePers,$A9,SaisieDebut,"&lt;"&amp;DI$6,SaisieFin,"&gt;="&amp;DI$6,SaisieJour,"")+
COUNTIFS(SaisiePers,$A9,SaisieDebut,DI$6,SaisieFin,"&gt;="&amp;DI$6,SaisieMatin,Paramètres!$A$2,SaisieJour,"")+
COUNTIFS(SaisiePers,$A9,SaisieDebut,"&lt;"&amp;DI$6,SaisieFin,"&gt;="&amp;DI$6,SaisieMatin,Paramètres!$A$2,SaisieJour,TEXT(DI$6,"jjjj"))=0)=$AS$1)*0.5)</f>
        <v>0.5</v>
      </c>
      <c r="DJ9" s="6">
        <f>IF(OR(DI$6=0,COUNTIF(Feries,DI$6)&gt;0,ISNONTEXT($A9)),"",
((COUNTIFS(SaisiePers,$A9,SaisieDebut,"&lt;="&amp;DI$6,SaisieFin,"&gt;"&amp;DI$6,SaisieJour,"")+
COUNTIFS(SaisiePers,$A9,SaisieDebut,"&lt;="&amp;DI$6,SaisieFin,DI$6,SaisieSoir,Paramètres!$B$3,SaisieJour,"")+
COUNTIFS(SaisiePers,$A9,SaisieDebut,"&lt;="&amp;DI$6,SaisieFin,"&gt;"&amp;DI$6,SaisieSoir,Paramètres!$B$3,SaisieJour,TEXT(DI$6,"jjjj"))=0)=$AS$1)*0.5)</f>
        <v>0.5</v>
      </c>
      <c r="DK9" s="6">
        <f>IF(OR(DK$6=0,COUNTIF(Feries,DK$6)&gt;0,ISNONTEXT($A9)),"",
((COUNTIFS(SaisiePers,$A9,SaisieDebut,"&lt;"&amp;DK$6,SaisieFin,"&gt;="&amp;DK$6,SaisieJour,"")+
COUNTIFS(SaisiePers,$A9,SaisieDebut,DK$6,SaisieFin,"&gt;="&amp;DK$6,SaisieMatin,Paramètres!$A$2,SaisieJour,"")+
COUNTIFS(SaisiePers,$A9,SaisieDebut,"&lt;"&amp;DK$6,SaisieFin,"&gt;="&amp;DK$6,SaisieMatin,Paramètres!$A$2,SaisieJour,TEXT(DK$6,"jjjj"))=0)=$AS$1)*0.5)</f>
        <v>0.5</v>
      </c>
      <c r="DL9" s="6">
        <f>IF(OR(DK$6=0,COUNTIF(Feries,DK$6)&gt;0,ISNONTEXT($A9)),"",
((COUNTIFS(SaisiePers,$A9,SaisieDebut,"&lt;="&amp;DK$6,SaisieFin,"&gt;"&amp;DK$6,SaisieJour,"")+
COUNTIFS(SaisiePers,$A9,SaisieDebut,"&lt;="&amp;DK$6,SaisieFin,DK$6,SaisieSoir,Paramètres!$B$3,SaisieJour,"")+
COUNTIFS(SaisiePers,$A9,SaisieDebut,"&lt;="&amp;DK$6,SaisieFin,"&gt;"&amp;DK$6,SaisieSoir,Paramètres!$B$3,SaisieJour,TEXT(DK$6,"jjjj"))=0)=$AS$1)*0.5)</f>
        <v>0.5</v>
      </c>
      <c r="DM9" s="6">
        <f>IF(OR(DM$6=0,COUNTIF(Feries,DM$6)&gt;0,ISNONTEXT($A9)),"",
((COUNTIFS(SaisiePers,$A9,SaisieDebut,"&lt;"&amp;DM$6,SaisieFin,"&gt;="&amp;DM$6,SaisieJour,"")+
COUNTIFS(SaisiePers,$A9,SaisieDebut,DM$6,SaisieFin,"&gt;="&amp;DM$6,SaisieMatin,Paramètres!$A$2,SaisieJour,"")+
COUNTIFS(SaisiePers,$A9,SaisieDebut,"&lt;"&amp;DM$6,SaisieFin,"&gt;="&amp;DM$6,SaisieMatin,Paramètres!$A$2,SaisieJour,TEXT(DM$6,"jjjj"))=0)=$AS$1)*0.5)</f>
        <v>0.5</v>
      </c>
      <c r="DN9" s="6">
        <f>IF(OR(DM$6=0,COUNTIF(Feries,DM$6)&gt;0,ISNONTEXT($A9)),"",
((COUNTIFS(SaisiePers,$A9,SaisieDebut,"&lt;="&amp;DM$6,SaisieFin,"&gt;"&amp;DM$6,SaisieJour,"")+
COUNTIFS(SaisiePers,$A9,SaisieDebut,"&lt;="&amp;DM$6,SaisieFin,DM$6,SaisieSoir,Paramètres!$B$3,SaisieJour,"")+
COUNTIFS(SaisiePers,$A9,SaisieDebut,"&lt;="&amp;DM$6,SaisieFin,"&gt;"&amp;DM$6,SaisieSoir,Paramètres!$B$3,SaisieJour,TEXT(DM$6,"jjjj"))=0)=$AS$1)*0.5)</f>
        <v>0.5</v>
      </c>
      <c r="DO9" s="6">
        <f>IF(OR(DO$6=0,COUNTIF(Feries,DO$6)&gt;0,ISNONTEXT($A9)),"",
((COUNTIFS(SaisiePers,$A9,SaisieDebut,"&lt;"&amp;DO$6,SaisieFin,"&gt;="&amp;DO$6,SaisieJour,"")+
COUNTIFS(SaisiePers,$A9,SaisieDebut,DO$6,SaisieFin,"&gt;="&amp;DO$6,SaisieMatin,Paramètres!$A$2,SaisieJour,"")+
COUNTIFS(SaisiePers,$A9,SaisieDebut,"&lt;"&amp;DO$6,SaisieFin,"&gt;="&amp;DO$6,SaisieMatin,Paramètres!$A$2,SaisieJour,TEXT(DO$6,"jjjj"))=0)=$AS$1)*0.5)</f>
        <v>0.5</v>
      </c>
      <c r="DP9" s="6">
        <f>IF(OR(DO$6=0,COUNTIF(Feries,DO$6)&gt;0,ISNONTEXT($A9)),"",
((COUNTIFS(SaisiePers,$A9,SaisieDebut,"&lt;="&amp;DO$6,SaisieFin,"&gt;"&amp;DO$6,SaisieJour,"")+
COUNTIFS(SaisiePers,$A9,SaisieDebut,"&lt;="&amp;DO$6,SaisieFin,DO$6,SaisieSoir,Paramètres!$B$3,SaisieJour,"")+
COUNTIFS(SaisiePers,$A9,SaisieDebut,"&lt;="&amp;DO$6,SaisieFin,"&gt;"&amp;DO$6,SaisieSoir,Paramètres!$B$3,SaisieJour,TEXT(DO$6,"jjjj"))=0)=$AS$1)*0.5)</f>
        <v>0.5</v>
      </c>
      <c r="DQ9" s="6">
        <f>IF(OR(DQ$6=0,COUNTIF(Feries,DQ$6)&gt;0,ISNONTEXT($A9)),"",
((COUNTIFS(SaisiePers,$A9,SaisieDebut,"&lt;"&amp;DQ$6,SaisieFin,"&gt;="&amp;DQ$6,SaisieJour,"")+
COUNTIFS(SaisiePers,$A9,SaisieDebut,DQ$6,SaisieFin,"&gt;="&amp;DQ$6,SaisieMatin,Paramètres!$A$2,SaisieJour,"")+
COUNTIFS(SaisiePers,$A9,SaisieDebut,"&lt;"&amp;DQ$6,SaisieFin,"&gt;="&amp;DQ$6,SaisieMatin,Paramètres!$A$2,SaisieJour,TEXT(DQ$6,"jjjj"))=0)=$AS$1)*0.5)</f>
        <v>0.5</v>
      </c>
      <c r="DR9" s="6">
        <f>IF(OR(DQ$6=0,COUNTIF(Feries,DQ$6)&gt;0,ISNONTEXT($A9)),"",
((COUNTIFS(SaisiePers,$A9,SaisieDebut,"&lt;="&amp;DQ$6,SaisieFin,"&gt;"&amp;DQ$6,SaisieJour,"")+
COUNTIFS(SaisiePers,$A9,SaisieDebut,"&lt;="&amp;DQ$6,SaisieFin,DQ$6,SaisieSoir,Paramètres!$B$3,SaisieJour,"")+
COUNTIFS(SaisiePers,$A9,SaisieDebut,"&lt;="&amp;DQ$6,SaisieFin,"&gt;"&amp;DQ$6,SaisieSoir,Paramètres!$B$3,SaisieJour,TEXT(DQ$6,"jjjj"))=0)=$AS$1)*0.5)</f>
        <v>0.5</v>
      </c>
      <c r="DS9" s="6">
        <f>IF(OR(DS$6=0,COUNTIF(Feries,DS$6)&gt;0,ISNONTEXT($A9)),"",
((COUNTIFS(SaisiePers,$A9,SaisieDebut,"&lt;"&amp;DS$6,SaisieFin,"&gt;="&amp;DS$6,SaisieJour,"")+
COUNTIFS(SaisiePers,$A9,SaisieDebut,DS$6,SaisieFin,"&gt;="&amp;DS$6,SaisieMatin,Paramètres!$A$2,SaisieJour,"")+
COUNTIFS(SaisiePers,$A9,SaisieDebut,"&lt;"&amp;DS$6,SaisieFin,"&gt;="&amp;DS$6,SaisieMatin,Paramètres!$A$2,SaisieJour,TEXT(DS$6,"jjjj"))=0)=$AS$1)*0.5)</f>
        <v>0.5</v>
      </c>
      <c r="DT9" s="6">
        <f>IF(OR(DS$6=0,COUNTIF(Feries,DS$6)&gt;0,ISNONTEXT($A9)),"",
((COUNTIFS(SaisiePers,$A9,SaisieDebut,"&lt;="&amp;DS$6,SaisieFin,"&gt;"&amp;DS$6,SaisieJour,"")+
COUNTIFS(SaisiePers,$A9,SaisieDebut,"&lt;="&amp;DS$6,SaisieFin,DS$6,SaisieSoir,Paramètres!$B$3,SaisieJour,"")+
COUNTIFS(SaisiePers,$A9,SaisieDebut,"&lt;="&amp;DS$6,SaisieFin,"&gt;"&amp;DS$6,SaisieSoir,Paramètres!$B$3,SaisieJour,TEXT(DS$6,"jjjj"))=0)=$AS$1)*0.5)</f>
        <v>0.5</v>
      </c>
      <c r="DU9" s="6">
        <f>IF(OR(DU$6=0,COUNTIF(Feries,DU$6)&gt;0,ISNONTEXT($A9)),"",
((COUNTIFS(SaisiePers,$A9,SaisieDebut,"&lt;"&amp;DU$6,SaisieFin,"&gt;="&amp;DU$6,SaisieJour,"")+
COUNTIFS(SaisiePers,$A9,SaisieDebut,DU$6,SaisieFin,"&gt;="&amp;DU$6,SaisieMatin,Paramètres!$A$2,SaisieJour,"")+
COUNTIFS(SaisiePers,$A9,SaisieDebut,"&lt;"&amp;DU$6,SaisieFin,"&gt;="&amp;DU$6,SaisieMatin,Paramètres!$A$2,SaisieJour,TEXT(DU$6,"jjjj"))=0)=$AS$1)*0.5)</f>
        <v>0.5</v>
      </c>
      <c r="DV9" s="6">
        <f>IF(OR(DU$6=0,COUNTIF(Feries,DU$6)&gt;0,ISNONTEXT($A9)),"",
((COUNTIFS(SaisiePers,$A9,SaisieDebut,"&lt;="&amp;DU$6,SaisieFin,"&gt;"&amp;DU$6,SaisieJour,"")+
COUNTIFS(SaisiePers,$A9,SaisieDebut,"&lt;="&amp;DU$6,SaisieFin,DU$6,SaisieSoir,Paramètres!$B$3,SaisieJour,"")+
COUNTIFS(SaisiePers,$A9,SaisieDebut,"&lt;="&amp;DU$6,SaisieFin,"&gt;"&amp;DU$6,SaisieSoir,Paramètres!$B$3,SaisieJour,TEXT(DU$6,"jjjj"))=0)=$AS$1)*0.5)</f>
        <v>0.5</v>
      </c>
      <c r="DW9" s="6">
        <f>IF(OR(DW$6=0,COUNTIF(Feries,DW$6)&gt;0,ISNONTEXT($A9)),"",
((COUNTIFS(SaisiePers,$A9,SaisieDebut,"&lt;"&amp;DW$6,SaisieFin,"&gt;="&amp;DW$6,SaisieJour,"")+
COUNTIFS(SaisiePers,$A9,SaisieDebut,DW$6,SaisieFin,"&gt;="&amp;DW$6,SaisieMatin,Paramètres!$A$2,SaisieJour,"")+
COUNTIFS(SaisiePers,$A9,SaisieDebut,"&lt;"&amp;DW$6,SaisieFin,"&gt;="&amp;DW$6,SaisieMatin,Paramètres!$A$2,SaisieJour,TEXT(DW$6,"jjjj"))=0)=$AS$1)*0.5)</f>
        <v>0.5</v>
      </c>
      <c r="DX9" s="6">
        <f>IF(OR(DW$6=0,COUNTIF(Feries,DW$6)&gt;0,ISNONTEXT($A9)),"",
((COUNTIFS(SaisiePers,$A9,SaisieDebut,"&lt;="&amp;DW$6,SaisieFin,"&gt;"&amp;DW$6,SaisieJour,"")+
COUNTIFS(SaisiePers,$A9,SaisieDebut,"&lt;="&amp;DW$6,SaisieFin,DW$6,SaisieSoir,Paramètres!$B$3,SaisieJour,"")+
COUNTIFS(SaisiePers,$A9,SaisieDebut,"&lt;="&amp;DW$6,SaisieFin,"&gt;"&amp;DW$6,SaisieSoir,Paramètres!$B$3,SaisieJour,TEXT(DW$6,"jjjj"))=0)=$AS$1)*0.5)</f>
        <v>0.5</v>
      </c>
      <c r="DY9" s="6">
        <f>IF(OR(DY$6=0,COUNTIF(Feries,DY$6)&gt;0,ISNONTEXT($A9)),"",
((COUNTIFS(SaisiePers,$A9,SaisieDebut,"&lt;"&amp;DY$6,SaisieFin,"&gt;="&amp;DY$6,SaisieJour,"")+
COUNTIFS(SaisiePers,$A9,SaisieDebut,DY$6,SaisieFin,"&gt;="&amp;DY$6,SaisieMatin,Paramètres!$A$2,SaisieJour,"")+
COUNTIFS(SaisiePers,$A9,SaisieDebut,"&lt;"&amp;DY$6,SaisieFin,"&gt;="&amp;DY$6,SaisieMatin,Paramètres!$A$2,SaisieJour,TEXT(DY$6,"jjjj"))=0)=$AS$1)*0.5)</f>
        <v>0.5</v>
      </c>
      <c r="DZ9" s="6">
        <f>IF(OR(DY$6=0,COUNTIF(Feries,DY$6)&gt;0,ISNONTEXT($A9)),"",
((COUNTIFS(SaisiePers,$A9,SaisieDebut,"&lt;="&amp;DY$6,SaisieFin,"&gt;"&amp;DY$6,SaisieJour,"")+
COUNTIFS(SaisiePers,$A9,SaisieDebut,"&lt;="&amp;DY$6,SaisieFin,DY$6,SaisieSoir,Paramètres!$B$3,SaisieJour,"")+
COUNTIFS(SaisiePers,$A9,SaisieDebut,"&lt;="&amp;DY$6,SaisieFin,"&gt;"&amp;DY$6,SaisieSoir,Paramètres!$B$3,SaisieJour,TEXT(DY$6,"jjjj"))=0)=$AS$1)*0.5)</f>
        <v>0.5</v>
      </c>
      <c r="EA9" s="6">
        <f>IF(OR(EA$6=0,COUNTIF(Feries,EA$6)&gt;0,ISNONTEXT($A9)),"",
((COUNTIFS(SaisiePers,$A9,SaisieDebut,"&lt;"&amp;EA$6,SaisieFin,"&gt;="&amp;EA$6,SaisieJour,"")+
COUNTIFS(SaisiePers,$A9,SaisieDebut,EA$6,SaisieFin,"&gt;="&amp;EA$6,SaisieMatin,Paramètres!$A$2,SaisieJour,"")+
COUNTIFS(SaisiePers,$A9,SaisieDebut,"&lt;"&amp;EA$6,SaisieFin,"&gt;="&amp;EA$6,SaisieMatin,Paramètres!$A$2,SaisieJour,TEXT(EA$6,"jjjj"))=0)=$AS$1)*0.5)</f>
        <v>0.5</v>
      </c>
      <c r="EB9" s="6">
        <f>IF(OR(EA$6=0,COUNTIF(Feries,EA$6)&gt;0,ISNONTEXT($A9)),"",
((COUNTIFS(SaisiePers,$A9,SaisieDebut,"&lt;="&amp;EA$6,SaisieFin,"&gt;"&amp;EA$6,SaisieJour,"")+
COUNTIFS(SaisiePers,$A9,SaisieDebut,"&lt;="&amp;EA$6,SaisieFin,EA$6,SaisieSoir,Paramètres!$B$3,SaisieJour,"")+
COUNTIFS(SaisiePers,$A9,SaisieDebut,"&lt;="&amp;EA$6,SaisieFin,"&gt;"&amp;EA$6,SaisieSoir,Paramètres!$B$3,SaisieJour,TEXT(EA$6,"jjjj"))=0)=$AS$1)*0.5)</f>
        <v>0.5</v>
      </c>
      <c r="EC9" s="6">
        <f>IF(OR(EC$6=0,COUNTIF(Feries,EC$6)&gt;0,ISNONTEXT($A9)),"",
((COUNTIFS(SaisiePers,$A9,SaisieDebut,"&lt;"&amp;EC$6,SaisieFin,"&gt;="&amp;EC$6,SaisieJour,"")+
COUNTIFS(SaisiePers,$A9,SaisieDebut,EC$6,SaisieFin,"&gt;="&amp;EC$6,SaisieMatin,Paramètres!$A$2,SaisieJour,"")+
COUNTIFS(SaisiePers,$A9,SaisieDebut,"&lt;"&amp;EC$6,SaisieFin,"&gt;="&amp;EC$6,SaisieMatin,Paramètres!$A$2,SaisieJour,TEXT(EC$6,"jjjj"))=0)=$AS$1)*0.5)</f>
        <v>0.5</v>
      </c>
      <c r="ED9" s="6">
        <f>IF(OR(EC$6=0,COUNTIF(Feries,EC$6)&gt;0,ISNONTEXT($A9)),"",
((COUNTIFS(SaisiePers,$A9,SaisieDebut,"&lt;="&amp;EC$6,SaisieFin,"&gt;"&amp;EC$6,SaisieJour,"")+
COUNTIFS(SaisiePers,$A9,SaisieDebut,"&lt;="&amp;EC$6,SaisieFin,EC$6,SaisieSoir,Paramètres!$B$3,SaisieJour,"")+
COUNTIFS(SaisiePers,$A9,SaisieDebut,"&lt;="&amp;EC$6,SaisieFin,"&gt;"&amp;EC$6,SaisieSoir,Paramètres!$B$3,SaisieJour,TEXT(EC$6,"jjjj"))=0)=$AS$1)*0.5)</f>
        <v>0.5</v>
      </c>
      <c r="EE9" s="6">
        <f>IF(OR(EE$6=0,COUNTIF(Feries,EE$6)&gt;0,ISNONTEXT($A9)),"",
((COUNTIFS(SaisiePers,$A9,SaisieDebut,"&lt;"&amp;EE$6,SaisieFin,"&gt;="&amp;EE$6,SaisieJour,"")+
COUNTIFS(SaisiePers,$A9,SaisieDebut,EE$6,SaisieFin,"&gt;="&amp;EE$6,SaisieMatin,Paramètres!$A$2,SaisieJour,"")+
COUNTIFS(SaisiePers,$A9,SaisieDebut,"&lt;"&amp;EE$6,SaisieFin,"&gt;="&amp;EE$6,SaisieMatin,Paramètres!$A$2,SaisieJour,TEXT(EE$6,"jjjj"))=0)=$AS$1)*0.5)</f>
        <v>0.5</v>
      </c>
      <c r="EF9" s="6">
        <f>IF(OR(EE$6=0,COUNTIF(Feries,EE$6)&gt;0,ISNONTEXT($A9)),"",
((COUNTIFS(SaisiePers,$A9,SaisieDebut,"&lt;="&amp;EE$6,SaisieFin,"&gt;"&amp;EE$6,SaisieJour,"")+
COUNTIFS(SaisiePers,$A9,SaisieDebut,"&lt;="&amp;EE$6,SaisieFin,EE$6,SaisieSoir,Paramètres!$B$3,SaisieJour,"")+
COUNTIFS(SaisiePers,$A9,SaisieDebut,"&lt;="&amp;EE$6,SaisieFin,"&gt;"&amp;EE$6,SaisieSoir,Paramètres!$B$3,SaisieJour,TEXT(EE$6,"jjjj"))=0)=$AS$1)*0.5)</f>
        <v>0.5</v>
      </c>
      <c r="EG9" s="6">
        <f>IF(OR(EG$6=0,COUNTIF(Feries,EG$6)&gt;0,ISNONTEXT($A9)),"",
((COUNTIFS(SaisiePers,$A9,SaisieDebut,"&lt;"&amp;EG$6,SaisieFin,"&gt;="&amp;EG$6,SaisieJour,"")+
COUNTIFS(SaisiePers,$A9,SaisieDebut,EG$6,SaisieFin,"&gt;="&amp;EG$6,SaisieMatin,Paramètres!$A$2,SaisieJour,"")+
COUNTIFS(SaisiePers,$A9,SaisieDebut,"&lt;"&amp;EG$6,SaisieFin,"&gt;="&amp;EG$6,SaisieMatin,Paramètres!$A$2,SaisieJour,TEXT(EG$6,"jjjj"))=0)=$AS$1)*0.5)</f>
        <v>0.5</v>
      </c>
      <c r="EH9" s="6">
        <f>IF(OR(EG$6=0,COUNTIF(Feries,EG$6)&gt;0,ISNONTEXT($A9)),"",
((COUNTIFS(SaisiePers,$A9,SaisieDebut,"&lt;="&amp;EG$6,SaisieFin,"&gt;"&amp;EG$6,SaisieJour,"")+
COUNTIFS(SaisiePers,$A9,SaisieDebut,"&lt;="&amp;EG$6,SaisieFin,EG$6,SaisieSoir,Paramètres!$B$3,SaisieJour,"")+
COUNTIFS(SaisiePers,$A9,SaisieDebut,"&lt;="&amp;EG$6,SaisieFin,"&gt;"&amp;EG$6,SaisieSoir,Paramètres!$B$3,SaisieJour,TEXT(EG$6,"jjjj"))=0)=$AS$1)*0.5)</f>
        <v>0.5</v>
      </c>
      <c r="EI9" s="6">
        <f>IF(OR(EI$6=0,COUNTIF(Feries,EI$6)&gt;0,ISNONTEXT($A9)),"",
((COUNTIFS(SaisiePers,$A9,SaisieDebut,"&lt;"&amp;EI$6,SaisieFin,"&gt;="&amp;EI$6,SaisieJour,"")+
COUNTIFS(SaisiePers,$A9,SaisieDebut,EI$6,SaisieFin,"&gt;="&amp;EI$6,SaisieMatin,Paramètres!$A$2,SaisieJour,"")+
COUNTIFS(SaisiePers,$A9,SaisieDebut,"&lt;"&amp;EI$6,SaisieFin,"&gt;="&amp;EI$6,SaisieMatin,Paramètres!$A$2,SaisieJour,TEXT(EI$6,"jjjj"))=0)=$AS$1)*0.5)</f>
        <v>0.5</v>
      </c>
      <c r="EJ9" s="6">
        <f>IF(OR(EI$6=0,COUNTIF(Feries,EI$6)&gt;0,ISNONTEXT($A9)),"",
((COUNTIFS(SaisiePers,$A9,SaisieDebut,"&lt;="&amp;EI$6,SaisieFin,"&gt;"&amp;EI$6,SaisieJour,"")+
COUNTIFS(SaisiePers,$A9,SaisieDebut,"&lt;="&amp;EI$6,SaisieFin,EI$6,SaisieSoir,Paramètres!$B$3,SaisieJour,"")+
COUNTIFS(SaisiePers,$A9,SaisieDebut,"&lt;="&amp;EI$6,SaisieFin,"&gt;"&amp;EI$6,SaisieSoir,Paramètres!$B$3,SaisieJour,TEXT(EI$6,"jjjj"))=0)=$AS$1)*0.5)</f>
        <v>0.5</v>
      </c>
      <c r="EK9" s="6">
        <f>IF(OR(EK$6=0,COUNTIF(Feries,EK$6)&gt;0,ISNONTEXT($A9)),"",
((COUNTIFS(SaisiePers,$A9,SaisieDebut,"&lt;"&amp;EK$6,SaisieFin,"&gt;="&amp;EK$6,SaisieJour,"")+
COUNTIFS(SaisiePers,$A9,SaisieDebut,EK$6,SaisieFin,"&gt;="&amp;EK$6,SaisieMatin,Paramètres!$A$2,SaisieJour,"")+
COUNTIFS(SaisiePers,$A9,SaisieDebut,"&lt;"&amp;EK$6,SaisieFin,"&gt;="&amp;EK$6,SaisieMatin,Paramètres!$A$2,SaisieJour,TEXT(EK$6,"jjjj"))=0)=$AS$1)*0.5)</f>
        <v>0.5</v>
      </c>
      <c r="EL9" s="6">
        <f>IF(OR(EK$6=0,COUNTIF(Feries,EK$6)&gt;0,ISNONTEXT($A9)),"",
((COUNTIFS(SaisiePers,$A9,SaisieDebut,"&lt;="&amp;EK$6,SaisieFin,"&gt;"&amp;EK$6,SaisieJour,"")+
COUNTIFS(SaisiePers,$A9,SaisieDebut,"&lt;="&amp;EK$6,SaisieFin,EK$6,SaisieSoir,Paramètres!$B$3,SaisieJour,"")+
COUNTIFS(SaisiePers,$A9,SaisieDebut,"&lt;="&amp;EK$6,SaisieFin,"&gt;"&amp;EK$6,SaisieSoir,Paramètres!$B$3,SaisieJour,TEXT(EK$6,"jjjj"))=0)=$AS$1)*0.5)</f>
        <v>0.5</v>
      </c>
      <c r="EM9" s="6">
        <f>IF(OR(EM$6=0,COUNTIF(Feries,EM$6)&gt;0,ISNONTEXT($A9)),"",
((COUNTIFS(SaisiePers,$A9,SaisieDebut,"&lt;"&amp;EM$6,SaisieFin,"&gt;="&amp;EM$6,SaisieJour,"")+
COUNTIFS(SaisiePers,$A9,SaisieDebut,EM$6,SaisieFin,"&gt;="&amp;EM$6,SaisieMatin,Paramètres!$A$2,SaisieJour,"")+
COUNTIFS(SaisiePers,$A9,SaisieDebut,"&lt;"&amp;EM$6,SaisieFin,"&gt;="&amp;EM$6,SaisieMatin,Paramètres!$A$2,SaisieJour,TEXT(EM$6,"jjjj"))=0)=$AS$1)*0.5)</f>
        <v>0.5</v>
      </c>
      <c r="EN9" s="6">
        <f>IF(OR(EM$6=0,COUNTIF(Feries,EM$6)&gt;0,ISNONTEXT($A9)),"",
((COUNTIFS(SaisiePers,$A9,SaisieDebut,"&lt;="&amp;EM$6,SaisieFin,"&gt;"&amp;EM$6,SaisieJour,"")+
COUNTIFS(SaisiePers,$A9,SaisieDebut,"&lt;="&amp;EM$6,SaisieFin,EM$6,SaisieSoir,Paramètres!$B$3,SaisieJour,"")+
COUNTIFS(SaisiePers,$A9,SaisieDebut,"&lt;="&amp;EM$6,SaisieFin,"&gt;"&amp;EM$6,SaisieSoir,Paramètres!$B$3,SaisieJour,TEXT(EM$6,"jjjj"))=0)=$AS$1)*0.5)</f>
        <v>0.5</v>
      </c>
      <c r="EO9" s="6">
        <f>IF(OR(EO$6=0,COUNTIF(Feries,EO$6)&gt;0,ISNONTEXT($A9)),"",
((COUNTIFS(SaisiePers,$A9,SaisieDebut,"&lt;"&amp;EO$6,SaisieFin,"&gt;="&amp;EO$6,SaisieJour,"")+
COUNTIFS(SaisiePers,$A9,SaisieDebut,EO$6,SaisieFin,"&gt;="&amp;EO$6,SaisieMatin,Paramètres!$A$2,SaisieJour,"")+
COUNTIFS(SaisiePers,$A9,SaisieDebut,"&lt;"&amp;EO$6,SaisieFin,"&gt;="&amp;EO$6,SaisieMatin,Paramètres!$A$2,SaisieJour,TEXT(EO$6,"jjjj"))=0)=$AS$1)*0.5)</f>
        <v>0.5</v>
      </c>
      <c r="EP9" s="6">
        <f>IF(OR(EO$6=0,COUNTIF(Feries,EO$6)&gt;0,ISNONTEXT($A9)),"",
((COUNTIFS(SaisiePers,$A9,SaisieDebut,"&lt;="&amp;EO$6,SaisieFin,"&gt;"&amp;EO$6,SaisieJour,"")+
COUNTIFS(SaisiePers,$A9,SaisieDebut,"&lt;="&amp;EO$6,SaisieFin,EO$6,SaisieSoir,Paramètres!$B$3,SaisieJour,"")+
COUNTIFS(SaisiePers,$A9,SaisieDebut,"&lt;="&amp;EO$6,SaisieFin,"&gt;"&amp;EO$6,SaisieSoir,Paramètres!$B$3,SaisieJour,TEXT(EO$6,"jjjj"))=0)=$AS$1)*0.5)</f>
        <v>0.5</v>
      </c>
      <c r="EQ9" s="6">
        <f>IF(OR(EQ$6=0,COUNTIF(Feries,EQ$6)&gt;0,ISNONTEXT($A9)),"",
((COUNTIFS(SaisiePers,$A9,SaisieDebut,"&lt;"&amp;EQ$6,SaisieFin,"&gt;="&amp;EQ$6,SaisieJour,"")+
COUNTIFS(SaisiePers,$A9,SaisieDebut,EQ$6,SaisieFin,"&gt;="&amp;EQ$6,SaisieMatin,Paramètres!$A$2,SaisieJour,"")+
COUNTIFS(SaisiePers,$A9,SaisieDebut,"&lt;"&amp;EQ$6,SaisieFin,"&gt;="&amp;EQ$6,SaisieMatin,Paramètres!$A$2,SaisieJour,TEXT(EQ$6,"jjjj"))=0)=$AS$1)*0.5)</f>
        <v>0.5</v>
      </c>
      <c r="ER9" s="6">
        <f>IF(OR(EQ$6=0,COUNTIF(Feries,EQ$6)&gt;0,ISNONTEXT($A9)),"",
((COUNTIFS(SaisiePers,$A9,SaisieDebut,"&lt;="&amp;EQ$6,SaisieFin,"&gt;"&amp;EQ$6,SaisieJour,"")+
COUNTIFS(SaisiePers,$A9,SaisieDebut,"&lt;="&amp;EQ$6,SaisieFin,EQ$6,SaisieSoir,Paramètres!$B$3,SaisieJour,"")+
COUNTIFS(SaisiePers,$A9,SaisieDebut,"&lt;="&amp;EQ$6,SaisieFin,"&gt;"&amp;EQ$6,SaisieSoir,Paramètres!$B$3,SaisieJour,TEXT(EQ$6,"jjjj"))=0)=$AS$1)*0.5)</f>
        <v>0.5</v>
      </c>
      <c r="ES9" s="6">
        <f>IF(OR(ES$6=0,COUNTIF(Feries,ES$6)&gt;0,ISNONTEXT($A9)),"",
((COUNTIFS(SaisiePers,$A9,SaisieDebut,"&lt;"&amp;ES$6,SaisieFin,"&gt;="&amp;ES$6,SaisieJour,"")+
COUNTIFS(SaisiePers,$A9,SaisieDebut,ES$6,SaisieFin,"&gt;="&amp;ES$6,SaisieMatin,Paramètres!$A$2,SaisieJour,"")+
COUNTIFS(SaisiePers,$A9,SaisieDebut,"&lt;"&amp;ES$6,SaisieFin,"&gt;="&amp;ES$6,SaisieMatin,Paramètres!$A$2,SaisieJour,TEXT(ES$6,"jjjj"))=0)=$AS$1)*0.5)</f>
        <v>0.5</v>
      </c>
      <c r="ET9" s="6">
        <f>IF(OR(ES$6=0,COUNTIF(Feries,ES$6)&gt;0,ISNONTEXT($A9)),"",
((COUNTIFS(SaisiePers,$A9,SaisieDebut,"&lt;="&amp;ES$6,SaisieFin,"&gt;"&amp;ES$6,SaisieJour,"")+
COUNTIFS(SaisiePers,$A9,SaisieDebut,"&lt;="&amp;ES$6,SaisieFin,ES$6,SaisieSoir,Paramètres!$B$3,SaisieJour,"")+
COUNTIFS(SaisiePers,$A9,SaisieDebut,"&lt;="&amp;ES$6,SaisieFin,"&gt;"&amp;ES$6,SaisieSoir,Paramètres!$B$3,SaisieJour,TEXT(ES$6,"jjjj"))=0)=$AS$1)*0.5)</f>
        <v>0.5</v>
      </c>
      <c r="EU9" s="6">
        <f>IF(OR(EU$6=0,COUNTIF(Feries,EU$6)&gt;0,ISNONTEXT($A9)),"",
((COUNTIFS(SaisiePers,$A9,SaisieDebut,"&lt;"&amp;EU$6,SaisieFin,"&gt;="&amp;EU$6,SaisieJour,"")+
COUNTIFS(SaisiePers,$A9,SaisieDebut,EU$6,SaisieFin,"&gt;="&amp;EU$6,SaisieMatin,Paramètres!$A$2,SaisieJour,"")+
COUNTIFS(SaisiePers,$A9,SaisieDebut,"&lt;"&amp;EU$6,SaisieFin,"&gt;="&amp;EU$6,SaisieMatin,Paramètres!$A$2,SaisieJour,TEXT(EU$6,"jjjj"))=0)=$AS$1)*0.5)</f>
        <v>0.5</v>
      </c>
      <c r="EV9" s="6">
        <f>IF(OR(EU$6=0,COUNTIF(Feries,EU$6)&gt;0,ISNONTEXT($A9)),"",
((COUNTIFS(SaisiePers,$A9,SaisieDebut,"&lt;="&amp;EU$6,SaisieFin,"&gt;"&amp;EU$6,SaisieJour,"")+
COUNTIFS(SaisiePers,$A9,SaisieDebut,"&lt;="&amp;EU$6,SaisieFin,EU$6,SaisieSoir,Paramètres!$B$3,SaisieJour,"")+
COUNTIFS(SaisiePers,$A9,SaisieDebut,"&lt;="&amp;EU$6,SaisieFin,"&gt;"&amp;EU$6,SaisieSoir,Paramètres!$B$3,SaisieJour,TEXT(EU$6,"jjjj"))=0)=$AS$1)*0.5)</f>
        <v>0.5</v>
      </c>
      <c r="EW9" s="6">
        <f>IF(OR(EW$6=0,COUNTIF(Feries,EW$6)&gt;0,ISNONTEXT($A9)),"",
((COUNTIFS(SaisiePers,$A9,SaisieDebut,"&lt;"&amp;EW$6,SaisieFin,"&gt;="&amp;EW$6,SaisieJour,"")+
COUNTIFS(SaisiePers,$A9,SaisieDebut,EW$6,SaisieFin,"&gt;="&amp;EW$6,SaisieMatin,Paramètres!$A$2,SaisieJour,"")+
COUNTIFS(SaisiePers,$A9,SaisieDebut,"&lt;"&amp;EW$6,SaisieFin,"&gt;="&amp;EW$6,SaisieMatin,Paramètres!$A$2,SaisieJour,TEXT(EW$6,"jjjj"))=0)=$AS$1)*0.5)</f>
        <v>0.5</v>
      </c>
      <c r="EX9" s="6">
        <f>IF(OR(EW$6=0,COUNTIF(Feries,EW$6)&gt;0,ISNONTEXT($A9)),"",
((COUNTIFS(SaisiePers,$A9,SaisieDebut,"&lt;="&amp;EW$6,SaisieFin,"&gt;"&amp;EW$6,SaisieJour,"")+
COUNTIFS(SaisiePers,$A9,SaisieDebut,"&lt;="&amp;EW$6,SaisieFin,EW$6,SaisieSoir,Paramètres!$B$3,SaisieJour,"")+
COUNTIFS(SaisiePers,$A9,SaisieDebut,"&lt;="&amp;EW$6,SaisieFin,"&gt;"&amp;EW$6,SaisieSoir,Paramètres!$B$3,SaisieJour,TEXT(EW$6,"jjjj"))=0)=$AS$1)*0.5)</f>
        <v>0.5</v>
      </c>
      <c r="EY9" s="6">
        <f>IF(OR(EY$6=0,COUNTIF(Feries,EY$6)&gt;0,ISNONTEXT($A9)),"",
((COUNTIFS(SaisiePers,$A9,SaisieDebut,"&lt;"&amp;EY$6,SaisieFin,"&gt;="&amp;EY$6,SaisieJour,"")+
COUNTIFS(SaisiePers,$A9,SaisieDebut,EY$6,SaisieFin,"&gt;="&amp;EY$6,SaisieMatin,Paramètres!$A$2,SaisieJour,"")+
COUNTIFS(SaisiePers,$A9,SaisieDebut,"&lt;"&amp;EY$6,SaisieFin,"&gt;="&amp;EY$6,SaisieMatin,Paramètres!$A$2,SaisieJour,TEXT(EY$6,"jjjj"))=0)=$AS$1)*0.5)</f>
        <v>0.5</v>
      </c>
      <c r="EZ9" s="6">
        <f>IF(OR(EY$6=0,COUNTIF(Feries,EY$6)&gt;0,ISNONTEXT($A9)),"",
((COUNTIFS(SaisiePers,$A9,SaisieDebut,"&lt;="&amp;EY$6,SaisieFin,"&gt;"&amp;EY$6,SaisieJour,"")+
COUNTIFS(SaisiePers,$A9,SaisieDebut,"&lt;="&amp;EY$6,SaisieFin,EY$6,SaisieSoir,Paramètres!$B$3,SaisieJour,"")+
COUNTIFS(SaisiePers,$A9,SaisieDebut,"&lt;="&amp;EY$6,SaisieFin,"&gt;"&amp;EY$6,SaisieSoir,Paramètres!$B$3,SaisieJour,TEXT(EY$6,"jjjj"))=0)=$AS$1)*0.5)</f>
        <v>0.5</v>
      </c>
      <c r="FA9" s="6">
        <f>IF(OR(FA$6=0,COUNTIF(Feries,FA$6)&gt;0,ISNONTEXT($A9)),"",
((COUNTIFS(SaisiePers,$A9,SaisieDebut,"&lt;"&amp;FA$6,SaisieFin,"&gt;="&amp;FA$6,SaisieJour,"")+
COUNTIFS(SaisiePers,$A9,SaisieDebut,FA$6,SaisieFin,"&gt;="&amp;FA$6,SaisieMatin,Paramètres!$A$2,SaisieJour,"")+
COUNTIFS(SaisiePers,$A9,SaisieDebut,"&lt;"&amp;FA$6,SaisieFin,"&gt;="&amp;FA$6,SaisieMatin,Paramètres!$A$2,SaisieJour,TEXT(FA$6,"jjjj"))=0)=$AS$1)*0.5)</f>
        <v>0.5</v>
      </c>
      <c r="FB9" s="6">
        <f>IF(OR(FA$6=0,COUNTIF(Feries,FA$6)&gt;0,ISNONTEXT($A9)),"",
((COUNTIFS(SaisiePers,$A9,SaisieDebut,"&lt;="&amp;FA$6,SaisieFin,"&gt;"&amp;FA$6,SaisieJour,"")+
COUNTIFS(SaisiePers,$A9,SaisieDebut,"&lt;="&amp;FA$6,SaisieFin,FA$6,SaisieSoir,Paramètres!$B$3,SaisieJour,"")+
COUNTIFS(SaisiePers,$A9,SaisieDebut,"&lt;="&amp;FA$6,SaisieFin,"&gt;"&amp;FA$6,SaisieSoir,Paramètres!$B$3,SaisieJour,TEXT(FA$6,"jjjj"))=0)=$AS$1)*0.5)</f>
        <v>0.5</v>
      </c>
      <c r="FC9" s="6">
        <f>IF(OR(FC$6=0,COUNTIF(Feries,FC$6)&gt;0,ISNONTEXT($A9)),"",
((COUNTIFS(SaisiePers,$A9,SaisieDebut,"&lt;"&amp;FC$6,SaisieFin,"&gt;="&amp;FC$6,SaisieJour,"")+
COUNTIFS(SaisiePers,$A9,SaisieDebut,FC$6,SaisieFin,"&gt;="&amp;FC$6,SaisieMatin,Paramètres!$A$2,SaisieJour,"")+
COUNTIFS(SaisiePers,$A9,SaisieDebut,"&lt;"&amp;FC$6,SaisieFin,"&gt;="&amp;FC$6,SaisieMatin,Paramètres!$A$2,SaisieJour,TEXT(FC$6,"jjjj"))=0)=$AS$1)*0.5)</f>
        <v>0.5</v>
      </c>
      <c r="FD9" s="6">
        <f>IF(OR(FC$6=0,COUNTIF(Feries,FC$6)&gt;0,ISNONTEXT($A9)),"",
((COUNTIFS(SaisiePers,$A9,SaisieDebut,"&lt;="&amp;FC$6,SaisieFin,"&gt;"&amp;FC$6,SaisieJour,"")+
COUNTIFS(SaisiePers,$A9,SaisieDebut,"&lt;="&amp;FC$6,SaisieFin,FC$6,SaisieSoir,Paramètres!$B$3,SaisieJour,"")+
COUNTIFS(SaisiePers,$A9,SaisieDebut,"&lt;="&amp;FC$6,SaisieFin,"&gt;"&amp;FC$6,SaisieSoir,Paramètres!$B$3,SaisieJour,TEXT(FC$6,"jjjj"))=0)=$AS$1)*0.5)</f>
        <v>0.5</v>
      </c>
      <c r="FE9" s="6">
        <f>IF(OR(FE$6=0,COUNTIF(Feries,FE$6)&gt;0,ISNONTEXT($A9)),"",
((COUNTIFS(SaisiePers,$A9,SaisieDebut,"&lt;"&amp;FE$6,SaisieFin,"&gt;="&amp;FE$6,SaisieJour,"")+
COUNTIFS(SaisiePers,$A9,SaisieDebut,FE$6,SaisieFin,"&gt;="&amp;FE$6,SaisieMatin,Paramètres!$A$2,SaisieJour,"")+
COUNTIFS(SaisiePers,$A9,SaisieDebut,"&lt;"&amp;FE$6,SaisieFin,"&gt;="&amp;FE$6,SaisieMatin,Paramètres!$A$2,SaisieJour,TEXT(FE$6,"jjjj"))=0)=$AS$1)*0.5)</f>
        <v>0.5</v>
      </c>
      <c r="FF9" s="6">
        <f>IF(OR(FE$6=0,COUNTIF(Feries,FE$6)&gt;0,ISNONTEXT($A9)),"",
((COUNTIFS(SaisiePers,$A9,SaisieDebut,"&lt;="&amp;FE$6,SaisieFin,"&gt;"&amp;FE$6,SaisieJour,"")+
COUNTIFS(SaisiePers,$A9,SaisieDebut,"&lt;="&amp;FE$6,SaisieFin,FE$6,SaisieSoir,Paramètres!$B$3,SaisieJour,"")+
COUNTIFS(SaisiePers,$A9,SaisieDebut,"&lt;="&amp;FE$6,SaisieFin,"&gt;"&amp;FE$6,SaisieSoir,Paramètres!$B$3,SaisieJour,TEXT(FE$6,"jjjj"))=0)=$AS$1)*0.5)</f>
        <v>0.5</v>
      </c>
      <c r="FG9" s="6">
        <f>IF(OR(FG$6=0,COUNTIF(Feries,FG$6)&gt;0,ISNONTEXT($A9)),"",
((COUNTIFS(SaisiePers,$A9,SaisieDebut,"&lt;"&amp;FG$6,SaisieFin,"&gt;="&amp;FG$6,SaisieJour,"")+
COUNTIFS(SaisiePers,$A9,SaisieDebut,FG$6,SaisieFin,"&gt;="&amp;FG$6,SaisieMatin,Paramètres!$A$2,SaisieJour,"")+
COUNTIFS(SaisiePers,$A9,SaisieDebut,"&lt;"&amp;FG$6,SaisieFin,"&gt;="&amp;FG$6,SaisieMatin,Paramètres!$A$2,SaisieJour,TEXT(FG$6,"jjjj"))=0)=$AS$1)*0.5)</f>
        <v>0.5</v>
      </c>
      <c r="FH9" s="6">
        <f>IF(OR(FG$6=0,COUNTIF(Feries,FG$6)&gt;0,ISNONTEXT($A9)),"",
((COUNTIFS(SaisiePers,$A9,SaisieDebut,"&lt;="&amp;FG$6,SaisieFin,"&gt;"&amp;FG$6,SaisieJour,"")+
COUNTIFS(SaisiePers,$A9,SaisieDebut,"&lt;="&amp;FG$6,SaisieFin,FG$6,SaisieSoir,Paramètres!$B$3,SaisieJour,"")+
COUNTIFS(SaisiePers,$A9,SaisieDebut,"&lt;="&amp;FG$6,SaisieFin,"&gt;"&amp;FG$6,SaisieSoir,Paramètres!$B$3,SaisieJour,TEXT(FG$6,"jjjj"))=0)=$AS$1)*0.5)</f>
        <v>0.5</v>
      </c>
      <c r="FI9" s="6">
        <f>IF(OR(FI$6=0,COUNTIF(Feries,FI$6)&gt;0,ISNONTEXT($A9)),"",
((COUNTIFS(SaisiePers,$A9,SaisieDebut,"&lt;"&amp;FI$6,SaisieFin,"&gt;="&amp;FI$6,SaisieJour,"")+
COUNTIFS(SaisiePers,$A9,SaisieDebut,FI$6,SaisieFin,"&gt;="&amp;FI$6,SaisieMatin,Paramètres!$A$2,SaisieJour,"")+
COUNTIFS(SaisiePers,$A9,SaisieDebut,"&lt;"&amp;FI$6,SaisieFin,"&gt;="&amp;FI$6,SaisieMatin,Paramètres!$A$2,SaisieJour,TEXT(FI$6,"jjjj"))=0)=$AS$1)*0.5)</f>
        <v>0.5</v>
      </c>
      <c r="FJ9" s="6">
        <f>IF(OR(FI$6=0,COUNTIF(Feries,FI$6)&gt;0,ISNONTEXT($A9)),"",
((COUNTIFS(SaisiePers,$A9,SaisieDebut,"&lt;="&amp;FI$6,SaisieFin,"&gt;"&amp;FI$6,SaisieJour,"")+
COUNTIFS(SaisiePers,$A9,SaisieDebut,"&lt;="&amp;FI$6,SaisieFin,FI$6,SaisieSoir,Paramètres!$B$3,SaisieJour,"")+
COUNTIFS(SaisiePers,$A9,SaisieDebut,"&lt;="&amp;FI$6,SaisieFin,"&gt;"&amp;FI$6,SaisieSoir,Paramètres!$B$3,SaisieJour,TEXT(FI$6,"jjjj"))=0)=$AS$1)*0.5)</f>
        <v>0.5</v>
      </c>
      <c r="FK9" s="6">
        <f>IF(OR(FK$6=0,COUNTIF(Feries,FK$6)&gt;0,ISNONTEXT($A9)),"",
((COUNTIFS(SaisiePers,$A9,SaisieDebut,"&lt;"&amp;FK$6,SaisieFin,"&gt;="&amp;FK$6,SaisieJour,"")+
COUNTIFS(SaisiePers,$A9,SaisieDebut,FK$6,SaisieFin,"&gt;="&amp;FK$6,SaisieMatin,Paramètres!$A$2,SaisieJour,"")+
COUNTIFS(SaisiePers,$A9,SaisieDebut,"&lt;"&amp;FK$6,SaisieFin,"&gt;="&amp;FK$6,SaisieMatin,Paramètres!$A$2,SaisieJour,TEXT(FK$6,"jjjj"))=0)=$AS$1)*0.5)</f>
        <v>0.5</v>
      </c>
      <c r="FL9" s="6">
        <f>IF(OR(FK$6=0,COUNTIF(Feries,FK$6)&gt;0,ISNONTEXT($A9)),"",
((COUNTIFS(SaisiePers,$A9,SaisieDebut,"&lt;="&amp;FK$6,SaisieFin,"&gt;"&amp;FK$6,SaisieJour,"")+
COUNTIFS(SaisiePers,$A9,SaisieDebut,"&lt;="&amp;FK$6,SaisieFin,FK$6,SaisieSoir,Paramètres!$B$3,SaisieJour,"")+
COUNTIFS(SaisiePers,$A9,SaisieDebut,"&lt;="&amp;FK$6,SaisieFin,"&gt;"&amp;FK$6,SaisieSoir,Paramètres!$B$3,SaisieJour,TEXT(FK$6,"jjjj"))=0)=$AS$1)*0.5)</f>
        <v>0.5</v>
      </c>
      <c r="FM9" s="6">
        <f>IF(OR(FM$6=0,COUNTIF(Feries,FM$6)&gt;0,ISNONTEXT($A9)),"",
((COUNTIFS(SaisiePers,$A9,SaisieDebut,"&lt;"&amp;FM$6,SaisieFin,"&gt;="&amp;FM$6,SaisieJour,"")+
COUNTIFS(SaisiePers,$A9,SaisieDebut,FM$6,SaisieFin,"&gt;="&amp;FM$6,SaisieMatin,Paramètres!$A$2,SaisieJour,"")+
COUNTIFS(SaisiePers,$A9,SaisieDebut,"&lt;"&amp;FM$6,SaisieFin,"&gt;="&amp;FM$6,SaisieMatin,Paramètres!$A$2,SaisieJour,TEXT(FM$6,"jjjj"))=0)=$AS$1)*0.5)</f>
        <v>0.5</v>
      </c>
      <c r="FN9" s="6">
        <f>IF(OR(FM$6=0,COUNTIF(Feries,FM$6)&gt;0,ISNONTEXT($A9)),"",
((COUNTIFS(SaisiePers,$A9,SaisieDebut,"&lt;="&amp;FM$6,SaisieFin,"&gt;"&amp;FM$6,SaisieJour,"")+
COUNTIFS(SaisiePers,$A9,SaisieDebut,"&lt;="&amp;FM$6,SaisieFin,FM$6,SaisieSoir,Paramètres!$B$3,SaisieJour,"")+
COUNTIFS(SaisiePers,$A9,SaisieDebut,"&lt;="&amp;FM$6,SaisieFin,"&gt;"&amp;FM$6,SaisieSoir,Paramètres!$B$3,SaisieJour,TEXT(FM$6,"jjjj"))=0)=$AS$1)*0.5)</f>
        <v>0.5</v>
      </c>
      <c r="FO9" s="6">
        <f>IF(OR(FO$6=0,COUNTIF(Feries,FO$6)&gt;0,ISNONTEXT($A9)),"",
((COUNTIFS(SaisiePers,$A9,SaisieDebut,"&lt;"&amp;FO$6,SaisieFin,"&gt;="&amp;FO$6,SaisieJour,"")+
COUNTIFS(SaisiePers,$A9,SaisieDebut,FO$6,SaisieFin,"&gt;="&amp;FO$6,SaisieMatin,Paramètres!$A$2,SaisieJour,"")+
COUNTIFS(SaisiePers,$A9,SaisieDebut,"&lt;"&amp;FO$6,SaisieFin,"&gt;="&amp;FO$6,SaisieMatin,Paramètres!$A$2,SaisieJour,TEXT(FO$6,"jjjj"))=0)=$AS$1)*0.5)</f>
        <v>0.5</v>
      </c>
      <c r="FP9" s="6">
        <f>IF(OR(FO$6=0,COUNTIF(Feries,FO$6)&gt;0,ISNONTEXT($A9)),"",
((COUNTIFS(SaisiePers,$A9,SaisieDebut,"&lt;="&amp;FO$6,SaisieFin,"&gt;"&amp;FO$6,SaisieJour,"")+
COUNTIFS(SaisiePers,$A9,SaisieDebut,"&lt;="&amp;FO$6,SaisieFin,FO$6,SaisieSoir,Paramètres!$B$3,SaisieJour,"")+
COUNTIFS(SaisiePers,$A9,SaisieDebut,"&lt;="&amp;FO$6,SaisieFin,"&gt;"&amp;FO$6,SaisieSoir,Paramètres!$B$3,SaisieJour,TEXT(FO$6,"jjjj"))=0)=$AS$1)*0.5)</f>
        <v>0.5</v>
      </c>
      <c r="FQ9" s="6">
        <f>IF(OR(FQ$6=0,COUNTIF(Feries,FQ$6)&gt;0,ISNONTEXT($A9)),"",
((COUNTIFS(SaisiePers,$A9,SaisieDebut,"&lt;"&amp;FQ$6,SaisieFin,"&gt;="&amp;FQ$6,SaisieJour,"")+
COUNTIFS(SaisiePers,$A9,SaisieDebut,FQ$6,SaisieFin,"&gt;="&amp;FQ$6,SaisieMatin,Paramètres!$A$2,SaisieJour,"")+
COUNTIFS(SaisiePers,$A9,SaisieDebut,"&lt;"&amp;FQ$6,SaisieFin,"&gt;="&amp;FQ$6,SaisieMatin,Paramètres!$A$2,SaisieJour,TEXT(FQ$6,"jjjj"))=0)=$AS$1)*0.5)</f>
        <v>0.5</v>
      </c>
      <c r="FR9" s="6">
        <f>IF(OR(FQ$6=0,COUNTIF(Feries,FQ$6)&gt;0,ISNONTEXT($A9)),"",
((COUNTIFS(SaisiePers,$A9,SaisieDebut,"&lt;="&amp;FQ$6,SaisieFin,"&gt;"&amp;FQ$6,SaisieJour,"")+
COUNTIFS(SaisiePers,$A9,SaisieDebut,"&lt;="&amp;FQ$6,SaisieFin,FQ$6,SaisieSoir,Paramètres!$B$3,SaisieJour,"")+
COUNTIFS(SaisiePers,$A9,SaisieDebut,"&lt;="&amp;FQ$6,SaisieFin,"&gt;"&amp;FQ$6,SaisieSoir,Paramètres!$B$3,SaisieJour,TEXT(FQ$6,"jjjj"))=0)=$AS$1)*0.5)</f>
        <v>0.5</v>
      </c>
      <c r="FS9" s="6">
        <f>IF(OR(FS$6=0,COUNTIF(Feries,FS$6)&gt;0,ISNONTEXT($A9)),"",
((COUNTIFS(SaisiePers,$A9,SaisieDebut,"&lt;"&amp;FS$6,SaisieFin,"&gt;="&amp;FS$6,SaisieJour,"")+
COUNTIFS(SaisiePers,$A9,SaisieDebut,FS$6,SaisieFin,"&gt;="&amp;FS$6,SaisieMatin,Paramètres!$A$2,SaisieJour,"")+
COUNTIFS(SaisiePers,$A9,SaisieDebut,"&lt;"&amp;FS$6,SaisieFin,"&gt;="&amp;FS$6,SaisieMatin,Paramètres!$A$2,SaisieJour,TEXT(FS$6,"jjjj"))=0)=$AS$1)*0.5)</f>
        <v>0.5</v>
      </c>
      <c r="FT9" s="6">
        <f>IF(OR(FS$6=0,COUNTIF(Feries,FS$6)&gt;0,ISNONTEXT($A9)),"",
((COUNTIFS(SaisiePers,$A9,SaisieDebut,"&lt;="&amp;FS$6,SaisieFin,"&gt;"&amp;FS$6,SaisieJour,"")+
COUNTIFS(SaisiePers,$A9,SaisieDebut,"&lt;="&amp;FS$6,SaisieFin,FS$6,SaisieSoir,Paramètres!$B$3,SaisieJour,"")+
COUNTIFS(SaisiePers,$A9,SaisieDebut,"&lt;="&amp;FS$6,SaisieFin,"&gt;"&amp;FS$6,SaisieSoir,Paramètres!$B$3,SaisieJour,TEXT(FS$6,"jjjj"))=0)=$AS$1)*0.5)</f>
        <v>0.5</v>
      </c>
      <c r="FU9" s="6" t="str">
        <f>IF(OR(FU$6=0,COUNTIF(Feries,FU$6)&gt;0,ISNONTEXT($A9)),"",
((COUNTIFS(SaisiePers,$A9,SaisieDebut,"&lt;"&amp;FU$6,SaisieFin,"&gt;="&amp;FU$6,SaisieJour,"")+
COUNTIFS(SaisiePers,$A9,SaisieDebut,FU$6,SaisieFin,"&gt;="&amp;FU$6,SaisieMatin,Paramètres!$A$2,SaisieJour,"")+
COUNTIFS(SaisiePers,$A9,SaisieDebut,"&lt;"&amp;FU$6,SaisieFin,"&gt;="&amp;FU$6,SaisieMatin,Paramètres!$A$2,SaisieJour,TEXT(FU$6,"jjjj"))=0)=$AS$1)*0.5)</f>
        <v/>
      </c>
      <c r="FV9" s="6" t="str">
        <f>IF(OR(FU$6=0,COUNTIF(Feries,FU$6)&gt;0,ISNONTEXT($A9)),"",
((COUNTIFS(SaisiePers,$A9,SaisieDebut,"&lt;="&amp;FU$6,SaisieFin,"&gt;"&amp;FU$6,SaisieJour,"")+
COUNTIFS(SaisiePers,$A9,SaisieDebut,"&lt;="&amp;FU$6,SaisieFin,FU$6,SaisieSoir,Paramètres!$B$3,SaisieJour,"")+
COUNTIFS(SaisiePers,$A9,SaisieDebut,"&lt;="&amp;FU$6,SaisieFin,"&gt;"&amp;FU$6,SaisieSoir,Paramètres!$B$3,SaisieJour,TEXT(FU$6,"jjjj"))=0)=$AS$1)*0.5)</f>
        <v/>
      </c>
      <c r="FW9" s="6">
        <f>IF(OR(FW$6=0,COUNTIF(Feries,FW$6)&gt;0,ISNONTEXT($A9)),"",
((COUNTIFS(SaisiePers,$A9,SaisieDebut,"&lt;"&amp;FW$6,SaisieFin,"&gt;="&amp;FW$6,SaisieJour,"")+
COUNTIFS(SaisiePers,$A9,SaisieDebut,FW$6,SaisieFin,"&gt;="&amp;FW$6,SaisieMatin,Paramètres!$A$2,SaisieJour,"")+
COUNTIFS(SaisiePers,$A9,SaisieDebut,"&lt;"&amp;FW$6,SaisieFin,"&gt;="&amp;FW$6,SaisieMatin,Paramètres!$A$2,SaisieJour,TEXT(FW$6,"jjjj"))=0)=$AS$1)*0.5)</f>
        <v>0.5</v>
      </c>
      <c r="FX9" s="6">
        <f>IF(OR(FW$6=0,COUNTIF(Feries,FW$6)&gt;0,ISNONTEXT($A9)),"",
((COUNTIFS(SaisiePers,$A9,SaisieDebut,"&lt;="&amp;FW$6,SaisieFin,"&gt;"&amp;FW$6,SaisieJour,"")+
COUNTIFS(SaisiePers,$A9,SaisieDebut,"&lt;="&amp;FW$6,SaisieFin,FW$6,SaisieSoir,Paramètres!$B$3,SaisieJour,"")+
COUNTIFS(SaisiePers,$A9,SaisieDebut,"&lt;="&amp;FW$6,SaisieFin,"&gt;"&amp;FW$6,SaisieSoir,Paramètres!$B$3,SaisieJour,TEXT(FW$6,"jjjj"))=0)=$AS$1)*0.5)</f>
        <v>0.5</v>
      </c>
      <c r="FY9" s="6">
        <f>IF(OR(FY$6=0,COUNTIF(Feries,FY$6)&gt;0,ISNONTEXT($A9)),"",
((COUNTIFS(SaisiePers,$A9,SaisieDebut,"&lt;"&amp;FY$6,SaisieFin,"&gt;="&amp;FY$6,SaisieJour,"")+
COUNTIFS(SaisiePers,$A9,SaisieDebut,FY$6,SaisieFin,"&gt;="&amp;FY$6,SaisieMatin,Paramètres!$A$2,SaisieJour,"")+
COUNTIFS(SaisiePers,$A9,SaisieDebut,"&lt;"&amp;FY$6,SaisieFin,"&gt;="&amp;FY$6,SaisieMatin,Paramètres!$A$2,SaisieJour,TEXT(FY$6,"jjjj"))=0)=$AS$1)*0.5)</f>
        <v>0.5</v>
      </c>
      <c r="FZ9" s="6">
        <f>IF(OR(FY$6=0,COUNTIF(Feries,FY$6)&gt;0,ISNONTEXT($A9)),"",
((COUNTIFS(SaisiePers,$A9,SaisieDebut,"&lt;="&amp;FY$6,SaisieFin,"&gt;"&amp;FY$6,SaisieJour,"")+
COUNTIFS(SaisiePers,$A9,SaisieDebut,"&lt;="&amp;FY$6,SaisieFin,FY$6,SaisieSoir,Paramètres!$B$3,SaisieJour,"")+
COUNTIFS(SaisiePers,$A9,SaisieDebut,"&lt;="&amp;FY$6,SaisieFin,"&gt;"&amp;FY$6,SaisieSoir,Paramètres!$B$3,SaisieJour,TEXT(FY$6,"jjjj"))=0)=$AS$1)*0.5)</f>
        <v>0.5</v>
      </c>
      <c r="GA9" s="6">
        <f>IF(OR(GA$6=0,COUNTIF(Feries,GA$6)&gt;0,ISNONTEXT($A9)),"",
((COUNTIFS(SaisiePers,$A9,SaisieDebut,"&lt;"&amp;GA$6,SaisieFin,"&gt;="&amp;GA$6,SaisieJour,"")+
COUNTIFS(SaisiePers,$A9,SaisieDebut,GA$6,SaisieFin,"&gt;="&amp;GA$6,SaisieMatin,Paramètres!$A$2,SaisieJour,"")+
COUNTIFS(SaisiePers,$A9,SaisieDebut,"&lt;"&amp;GA$6,SaisieFin,"&gt;="&amp;GA$6,SaisieMatin,Paramètres!$A$2,SaisieJour,TEXT(GA$6,"jjjj"))=0)=$AS$1)*0.5)</f>
        <v>0.5</v>
      </c>
      <c r="GB9" s="6">
        <f>IF(OR(GA$6=0,COUNTIF(Feries,GA$6)&gt;0,ISNONTEXT($A9)),"",
((COUNTIFS(SaisiePers,$A9,SaisieDebut,"&lt;="&amp;GA$6,SaisieFin,"&gt;"&amp;GA$6,SaisieJour,"")+
COUNTIFS(SaisiePers,$A9,SaisieDebut,"&lt;="&amp;GA$6,SaisieFin,GA$6,SaisieSoir,Paramètres!$B$3,SaisieJour,"")+
COUNTIFS(SaisiePers,$A9,SaisieDebut,"&lt;="&amp;GA$6,SaisieFin,"&gt;"&amp;GA$6,SaisieSoir,Paramètres!$B$3,SaisieJour,TEXT(GA$6,"jjjj"))=0)=$AS$1)*0.5)</f>
        <v>0.5</v>
      </c>
      <c r="GC9" s="6">
        <f>IF(OR(GC$6=0,COUNTIF(Feries,GC$6)&gt;0,ISNONTEXT($A9)),"",
((COUNTIFS(SaisiePers,$A9,SaisieDebut,"&lt;"&amp;GC$6,SaisieFin,"&gt;="&amp;GC$6,SaisieJour,"")+
COUNTIFS(SaisiePers,$A9,SaisieDebut,GC$6,SaisieFin,"&gt;="&amp;GC$6,SaisieMatin,Paramètres!$A$2,SaisieJour,"")+
COUNTIFS(SaisiePers,$A9,SaisieDebut,"&lt;"&amp;GC$6,SaisieFin,"&gt;="&amp;GC$6,SaisieMatin,Paramètres!$A$2,SaisieJour,TEXT(GC$6,"jjjj"))=0)=$AS$1)*0.5)</f>
        <v>0.5</v>
      </c>
      <c r="GD9" s="6">
        <f>IF(OR(GC$6=0,COUNTIF(Feries,GC$6)&gt;0,ISNONTEXT($A9)),"",
((COUNTIFS(SaisiePers,$A9,SaisieDebut,"&lt;="&amp;GC$6,SaisieFin,"&gt;"&amp;GC$6,SaisieJour,"")+
COUNTIFS(SaisiePers,$A9,SaisieDebut,"&lt;="&amp;GC$6,SaisieFin,GC$6,SaisieSoir,Paramètres!$B$3,SaisieJour,"")+
COUNTIFS(SaisiePers,$A9,SaisieDebut,"&lt;="&amp;GC$6,SaisieFin,"&gt;"&amp;GC$6,SaisieSoir,Paramètres!$B$3,SaisieJour,TEXT(GC$6,"jjjj"))=0)=$AS$1)*0.5)</f>
        <v>0.5</v>
      </c>
      <c r="GE9" s="6" t="str">
        <f>IF(OR(GE$6=0,COUNTIF(Feries,GE$6)&gt;0,ISNONTEXT($A9)),"",
((COUNTIFS(SaisiePers,$A9,SaisieDebut,"&lt;"&amp;GE$6,SaisieFin,"&gt;="&amp;GE$6,SaisieJour,"")+
COUNTIFS(SaisiePers,$A9,SaisieDebut,GE$6,SaisieFin,"&gt;="&amp;GE$6,SaisieMatin,Paramètres!$A$2,SaisieJour,"")+
COUNTIFS(SaisiePers,$A9,SaisieDebut,"&lt;"&amp;GE$6,SaisieFin,"&gt;="&amp;GE$6,SaisieMatin,Paramètres!$A$2,SaisieJour,TEXT(GE$6,"jjjj"))=0)=$AS$1)*0.5)</f>
        <v/>
      </c>
      <c r="GF9" s="6" t="str">
        <f>IF(OR(GE$6=0,COUNTIF(Feries,GE$6)&gt;0,ISNONTEXT($A9)),"",
((COUNTIFS(SaisiePers,$A9,SaisieDebut,"&lt;="&amp;GE$6,SaisieFin,"&gt;"&amp;GE$6,SaisieJour,"")+
COUNTIFS(SaisiePers,$A9,SaisieDebut,"&lt;="&amp;GE$6,SaisieFin,GE$6,SaisieSoir,Paramètres!$B$3,SaisieJour,"")+
COUNTIFS(SaisiePers,$A9,SaisieDebut,"&lt;="&amp;GE$6,SaisieFin,"&gt;"&amp;GE$6,SaisieSoir,Paramètres!$B$3,SaisieJour,TEXT(GE$6,"jjjj"))=0)=$AS$1)*0.5)</f>
        <v/>
      </c>
      <c r="GG9" s="6">
        <f>IF(OR(GG$6=0,COUNTIF(Feries,GG$6)&gt;0,ISNONTEXT($A9)),"",
((COUNTIFS(SaisiePers,$A9,SaisieDebut,"&lt;"&amp;GG$6,SaisieFin,"&gt;="&amp;GG$6,SaisieJour,"")+
COUNTIFS(SaisiePers,$A9,SaisieDebut,GG$6,SaisieFin,"&gt;="&amp;GG$6,SaisieMatin,Paramètres!$A$2,SaisieJour,"")+
COUNTIFS(SaisiePers,$A9,SaisieDebut,"&lt;"&amp;GG$6,SaisieFin,"&gt;="&amp;GG$6,SaisieMatin,Paramètres!$A$2,SaisieJour,TEXT(GG$6,"jjjj"))=0)=$AS$1)*0.5)</f>
        <v>0.5</v>
      </c>
      <c r="GH9" s="6">
        <f>IF(OR(GG$6=0,COUNTIF(Feries,GG$6)&gt;0,ISNONTEXT($A9)),"",
((COUNTIFS(SaisiePers,$A9,SaisieDebut,"&lt;="&amp;GG$6,SaisieFin,"&gt;"&amp;GG$6,SaisieJour,"")+
COUNTIFS(SaisiePers,$A9,SaisieDebut,"&lt;="&amp;GG$6,SaisieFin,GG$6,SaisieSoir,Paramètres!$B$3,SaisieJour,"")+
COUNTIFS(SaisiePers,$A9,SaisieDebut,"&lt;="&amp;GG$6,SaisieFin,"&gt;"&amp;GG$6,SaisieSoir,Paramètres!$B$3,SaisieJour,TEXT(GG$6,"jjjj"))=0)=$AS$1)*0.5)</f>
        <v>0.5</v>
      </c>
      <c r="GI9" s="6">
        <f>IF(OR(GI$6=0,COUNTIF(Feries,GI$6)&gt;0,ISNONTEXT($A9)),"",
((COUNTIFS(SaisiePers,$A9,SaisieDebut,"&lt;"&amp;GI$6,SaisieFin,"&gt;="&amp;GI$6,SaisieJour,"")+
COUNTIFS(SaisiePers,$A9,SaisieDebut,GI$6,SaisieFin,"&gt;="&amp;GI$6,SaisieMatin,Paramètres!$A$2,SaisieJour,"")+
COUNTIFS(SaisiePers,$A9,SaisieDebut,"&lt;"&amp;GI$6,SaisieFin,"&gt;="&amp;GI$6,SaisieMatin,Paramètres!$A$2,SaisieJour,TEXT(GI$6,"jjjj"))=0)=$AS$1)*0.5)</f>
        <v>0.5</v>
      </c>
      <c r="GJ9" s="6">
        <f>IF(OR(GI$6=0,COUNTIF(Feries,GI$6)&gt;0,ISNONTEXT($A9)),"",
((COUNTIFS(SaisiePers,$A9,SaisieDebut,"&lt;="&amp;GI$6,SaisieFin,"&gt;"&amp;GI$6,SaisieJour,"")+
COUNTIFS(SaisiePers,$A9,SaisieDebut,"&lt;="&amp;GI$6,SaisieFin,GI$6,SaisieSoir,Paramètres!$B$3,SaisieJour,"")+
COUNTIFS(SaisiePers,$A9,SaisieDebut,"&lt;="&amp;GI$6,SaisieFin,"&gt;"&amp;GI$6,SaisieSoir,Paramètres!$B$3,SaisieJour,TEXT(GI$6,"jjjj"))=0)=$AS$1)*0.5)</f>
        <v>0.5</v>
      </c>
      <c r="GK9" s="6">
        <f>IF(OR(GK$6=0,COUNTIF(Feries,GK$6)&gt;0,ISNONTEXT($A9)),"",
((COUNTIFS(SaisiePers,$A9,SaisieDebut,"&lt;"&amp;GK$6,SaisieFin,"&gt;="&amp;GK$6,SaisieJour,"")+
COUNTIFS(SaisiePers,$A9,SaisieDebut,GK$6,SaisieFin,"&gt;="&amp;GK$6,SaisieMatin,Paramètres!$A$2,SaisieJour,"")+
COUNTIFS(SaisiePers,$A9,SaisieDebut,"&lt;"&amp;GK$6,SaisieFin,"&gt;="&amp;GK$6,SaisieMatin,Paramètres!$A$2,SaisieJour,TEXT(GK$6,"jjjj"))=0)=$AS$1)*0.5)</f>
        <v>0.5</v>
      </c>
      <c r="GL9" s="6">
        <f>IF(OR(GK$6=0,COUNTIF(Feries,GK$6)&gt;0,ISNONTEXT($A9)),"",
((COUNTIFS(SaisiePers,$A9,SaisieDebut,"&lt;="&amp;GK$6,SaisieFin,"&gt;"&amp;GK$6,SaisieJour,"")+
COUNTIFS(SaisiePers,$A9,SaisieDebut,"&lt;="&amp;GK$6,SaisieFin,GK$6,SaisieSoir,Paramètres!$B$3,SaisieJour,"")+
COUNTIFS(SaisiePers,$A9,SaisieDebut,"&lt;="&amp;GK$6,SaisieFin,"&gt;"&amp;GK$6,SaisieSoir,Paramètres!$B$3,SaisieJour,TEXT(GK$6,"jjjj"))=0)=$AS$1)*0.5)</f>
        <v>0.5</v>
      </c>
      <c r="GM9" s="6" t="str">
        <f>IF(OR(GM$6=0,COUNTIF(Feries,GM$6)&gt;0,ISNONTEXT($A9)),"",
((COUNTIFS(SaisiePers,$A9,SaisieDebut,"&lt;"&amp;GM$6,SaisieFin,"&gt;="&amp;GM$6,SaisieJour,"")+
COUNTIFS(SaisiePers,$A9,SaisieDebut,GM$6,SaisieFin,"&gt;="&amp;GM$6,SaisieMatin,Paramètres!$A$2,SaisieJour,"")+
COUNTIFS(SaisiePers,$A9,SaisieDebut,"&lt;"&amp;GM$6,SaisieFin,"&gt;="&amp;GM$6,SaisieMatin,Paramètres!$A$2,SaisieJour,TEXT(GM$6,"jjjj"))=0)=$AS$1)*0.5)</f>
        <v/>
      </c>
      <c r="GN9" s="6" t="str">
        <f>IF(OR(GM$6=0,COUNTIF(Feries,GM$6)&gt;0,ISNONTEXT($A9)),"",
((COUNTIFS(SaisiePers,$A9,SaisieDebut,"&lt;="&amp;GM$6,SaisieFin,"&gt;"&amp;GM$6,SaisieJour,"")+
COUNTIFS(SaisiePers,$A9,SaisieDebut,"&lt;="&amp;GM$6,SaisieFin,GM$6,SaisieSoir,Paramètres!$B$3,SaisieJour,"")+
COUNTIFS(SaisiePers,$A9,SaisieDebut,"&lt;="&amp;GM$6,SaisieFin,"&gt;"&amp;GM$6,SaisieSoir,Paramètres!$B$3,SaisieJour,TEXT(GM$6,"jjjj"))=0)=$AS$1)*0.5)</f>
        <v/>
      </c>
      <c r="GO9" s="6">
        <f>IF(OR(GO$6=0,COUNTIF(Feries,GO$6)&gt;0,ISNONTEXT($A9)),"",
((COUNTIFS(SaisiePers,$A9,SaisieDebut,"&lt;"&amp;GO$6,SaisieFin,"&gt;="&amp;GO$6,SaisieJour,"")+
COUNTIFS(SaisiePers,$A9,SaisieDebut,GO$6,SaisieFin,"&gt;="&amp;GO$6,SaisieMatin,Paramètres!$A$2,SaisieJour,"")+
COUNTIFS(SaisiePers,$A9,SaisieDebut,"&lt;"&amp;GO$6,SaisieFin,"&gt;="&amp;GO$6,SaisieMatin,Paramètres!$A$2,SaisieJour,TEXT(GO$6,"jjjj"))=0)=$AS$1)*0.5)</f>
        <v>0</v>
      </c>
      <c r="GP9" s="6">
        <f>IF(OR(GO$6=0,COUNTIF(Feries,GO$6)&gt;0,ISNONTEXT($A9)),"",
((COUNTIFS(SaisiePers,$A9,SaisieDebut,"&lt;="&amp;GO$6,SaisieFin,"&gt;"&amp;GO$6,SaisieJour,"")+
COUNTIFS(SaisiePers,$A9,SaisieDebut,"&lt;="&amp;GO$6,SaisieFin,GO$6,SaisieSoir,Paramètres!$B$3,SaisieJour,"")+
COUNTIFS(SaisiePers,$A9,SaisieDebut,"&lt;="&amp;GO$6,SaisieFin,"&gt;"&amp;GO$6,SaisieSoir,Paramètres!$B$3,SaisieJour,TEXT(GO$6,"jjjj"))=0)=$AS$1)*0.5)</f>
        <v>0</v>
      </c>
      <c r="GQ9" s="6">
        <f>IF(OR(GQ$6=0,COUNTIF(Feries,GQ$6)&gt;0,ISNONTEXT($A9)),"",
((COUNTIFS(SaisiePers,$A9,SaisieDebut,"&lt;"&amp;GQ$6,SaisieFin,"&gt;="&amp;GQ$6,SaisieJour,"")+
COUNTIFS(SaisiePers,$A9,SaisieDebut,GQ$6,SaisieFin,"&gt;="&amp;GQ$6,SaisieMatin,Paramètres!$A$2,SaisieJour,"")+
COUNTIFS(SaisiePers,$A9,SaisieDebut,"&lt;"&amp;GQ$6,SaisieFin,"&gt;="&amp;GQ$6,SaisieMatin,Paramètres!$A$2,SaisieJour,TEXT(GQ$6,"jjjj"))=0)=$AS$1)*0.5)</f>
        <v>0</v>
      </c>
      <c r="GR9" s="6">
        <f>IF(OR(GQ$6=0,COUNTIF(Feries,GQ$6)&gt;0,ISNONTEXT($A9)),"",
((COUNTIFS(SaisiePers,$A9,SaisieDebut,"&lt;="&amp;GQ$6,SaisieFin,"&gt;"&amp;GQ$6,SaisieJour,"")+
COUNTIFS(SaisiePers,$A9,SaisieDebut,"&lt;="&amp;GQ$6,SaisieFin,GQ$6,SaisieSoir,Paramètres!$B$3,SaisieJour,"")+
COUNTIFS(SaisiePers,$A9,SaisieDebut,"&lt;="&amp;GQ$6,SaisieFin,"&gt;"&amp;GQ$6,SaisieSoir,Paramètres!$B$3,SaisieJour,TEXT(GQ$6,"jjjj"))=0)=$AS$1)*0.5)</f>
        <v>0</v>
      </c>
      <c r="GS9" s="6">
        <f>IF(OR(GS$6=0,COUNTIF(Feries,GS$6)&gt;0,ISNONTEXT($A9)),"",
((COUNTIFS(SaisiePers,$A9,SaisieDebut,"&lt;"&amp;GS$6,SaisieFin,"&gt;="&amp;GS$6,SaisieJour,"")+
COUNTIFS(SaisiePers,$A9,SaisieDebut,GS$6,SaisieFin,"&gt;="&amp;GS$6,SaisieMatin,Paramètres!$A$2,SaisieJour,"")+
COUNTIFS(SaisiePers,$A9,SaisieDebut,"&lt;"&amp;GS$6,SaisieFin,"&gt;="&amp;GS$6,SaisieMatin,Paramètres!$A$2,SaisieJour,TEXT(GS$6,"jjjj"))=0)=$AS$1)*0.5)</f>
        <v>0</v>
      </c>
      <c r="GT9" s="6">
        <f>IF(OR(GS$6=0,COUNTIF(Feries,GS$6)&gt;0,ISNONTEXT($A9)),"",
((COUNTIFS(SaisiePers,$A9,SaisieDebut,"&lt;="&amp;GS$6,SaisieFin,"&gt;"&amp;GS$6,SaisieJour,"")+
COUNTIFS(SaisiePers,$A9,SaisieDebut,"&lt;="&amp;GS$6,SaisieFin,GS$6,SaisieSoir,Paramètres!$B$3,SaisieJour,"")+
COUNTIFS(SaisiePers,$A9,SaisieDebut,"&lt;="&amp;GS$6,SaisieFin,"&gt;"&amp;GS$6,SaisieSoir,Paramètres!$B$3,SaisieJour,TEXT(GS$6,"jjjj"))=0)=$AS$1)*0.5)</f>
        <v>0</v>
      </c>
      <c r="GU9" s="6">
        <f>IF(OR(GU$6=0,COUNTIF(Feries,GU$6)&gt;0,ISNONTEXT($A9)),"",
((COUNTIFS(SaisiePers,$A9,SaisieDebut,"&lt;"&amp;GU$6,SaisieFin,"&gt;="&amp;GU$6,SaisieJour,"")+
COUNTIFS(SaisiePers,$A9,SaisieDebut,GU$6,SaisieFin,"&gt;="&amp;GU$6,SaisieMatin,Paramètres!$A$2,SaisieJour,"")+
COUNTIFS(SaisiePers,$A9,SaisieDebut,"&lt;"&amp;GU$6,SaisieFin,"&gt;="&amp;GU$6,SaisieMatin,Paramètres!$A$2,SaisieJour,TEXT(GU$6,"jjjj"))=0)=$AS$1)*0.5)</f>
        <v>0</v>
      </c>
      <c r="GV9" s="6">
        <f>IF(OR(GU$6=0,COUNTIF(Feries,GU$6)&gt;0,ISNONTEXT($A9)),"",
((COUNTIFS(SaisiePers,$A9,SaisieDebut,"&lt;="&amp;GU$6,SaisieFin,"&gt;"&amp;GU$6,SaisieJour,"")+
COUNTIFS(SaisiePers,$A9,SaisieDebut,"&lt;="&amp;GU$6,SaisieFin,GU$6,SaisieSoir,Paramètres!$B$3,SaisieJour,"")+
COUNTIFS(SaisiePers,$A9,SaisieDebut,"&lt;="&amp;GU$6,SaisieFin,"&gt;"&amp;GU$6,SaisieSoir,Paramètres!$B$3,SaisieJour,TEXT(GU$6,"jjjj"))=0)=$AS$1)*0.5)</f>
        <v>0</v>
      </c>
      <c r="GW9" s="6">
        <f>IF(OR(GW$6=0,COUNTIF(Feries,GW$6)&gt;0,ISNONTEXT($A9)),"",
((COUNTIFS(SaisiePers,$A9,SaisieDebut,"&lt;"&amp;GW$6,SaisieFin,"&gt;="&amp;GW$6,SaisieJour,"")+
COUNTIFS(SaisiePers,$A9,SaisieDebut,GW$6,SaisieFin,"&gt;="&amp;GW$6,SaisieMatin,Paramètres!$A$2,SaisieJour,"")+
COUNTIFS(SaisiePers,$A9,SaisieDebut,"&lt;"&amp;GW$6,SaisieFin,"&gt;="&amp;GW$6,SaisieMatin,Paramètres!$A$2,SaisieJour,TEXT(GW$6,"jjjj"))=0)=$AS$1)*0.5)</f>
        <v>0</v>
      </c>
      <c r="GX9" s="6">
        <f>IF(OR(GW$6=0,COUNTIF(Feries,GW$6)&gt;0,ISNONTEXT($A9)),"",
((COUNTIFS(SaisiePers,$A9,SaisieDebut,"&lt;="&amp;GW$6,SaisieFin,"&gt;"&amp;GW$6,SaisieJour,"")+
COUNTIFS(SaisiePers,$A9,SaisieDebut,"&lt;="&amp;GW$6,SaisieFin,GW$6,SaisieSoir,Paramètres!$B$3,SaisieJour,"")+
COUNTIFS(SaisiePers,$A9,SaisieDebut,"&lt;="&amp;GW$6,SaisieFin,"&gt;"&amp;GW$6,SaisieSoir,Paramètres!$B$3,SaisieJour,TEXT(GW$6,"jjjj"))=0)=$AS$1)*0.5)</f>
        <v>0</v>
      </c>
      <c r="GY9" s="6">
        <f>IF(OR(GY$6=0,COUNTIF(Feries,GY$6)&gt;0,ISNONTEXT($A9)),"",
((COUNTIFS(SaisiePers,$A9,SaisieDebut,"&lt;"&amp;GY$6,SaisieFin,"&gt;="&amp;GY$6,SaisieJour,"")+
COUNTIFS(SaisiePers,$A9,SaisieDebut,GY$6,SaisieFin,"&gt;="&amp;GY$6,SaisieMatin,Paramètres!$A$2,SaisieJour,"")+
COUNTIFS(SaisiePers,$A9,SaisieDebut,"&lt;"&amp;GY$6,SaisieFin,"&gt;="&amp;GY$6,SaisieMatin,Paramètres!$A$2,SaisieJour,TEXT(GY$6,"jjjj"))=0)=$AS$1)*0.5)</f>
        <v>0</v>
      </c>
      <c r="GZ9" s="6">
        <f>IF(OR(GY$6=0,COUNTIF(Feries,GY$6)&gt;0,ISNONTEXT($A9)),"",
((COUNTIFS(SaisiePers,$A9,SaisieDebut,"&lt;="&amp;GY$6,SaisieFin,"&gt;"&amp;GY$6,SaisieJour,"")+
COUNTIFS(SaisiePers,$A9,SaisieDebut,"&lt;="&amp;GY$6,SaisieFin,GY$6,SaisieSoir,Paramètres!$B$3,SaisieJour,"")+
COUNTIFS(SaisiePers,$A9,SaisieDebut,"&lt;="&amp;GY$6,SaisieFin,"&gt;"&amp;GY$6,SaisieSoir,Paramètres!$B$3,SaisieJour,TEXT(GY$6,"jjjj"))=0)=$AS$1)*0.5)</f>
        <v>0</v>
      </c>
      <c r="HA9" s="6" t="str">
        <f>IF(OR(HA$6=0,COUNTIF(Feries,HA$6)&gt;0,ISNONTEXT($A9)),"",
((COUNTIFS(SaisiePers,$A9,SaisieDebut,"&lt;"&amp;HA$6,SaisieFin,"&gt;="&amp;HA$6,SaisieJour,"")+
COUNTIFS(SaisiePers,$A9,SaisieDebut,HA$6,SaisieFin,"&gt;="&amp;HA$6,SaisieMatin,Paramètres!$A$2,SaisieJour,"")+
COUNTIFS(SaisiePers,$A9,SaisieDebut,"&lt;"&amp;HA$6,SaisieFin,"&gt;="&amp;HA$6,SaisieMatin,Paramètres!$A$2,SaisieJour,TEXT(HA$6,"jjjj"))=0)=$AS$1)*0.5)</f>
        <v/>
      </c>
      <c r="HB9" s="6" t="str">
        <f>IF(OR(HA$6=0,COUNTIF(Feries,HA$6)&gt;0,ISNONTEXT($A9)),"",
((COUNTIFS(SaisiePers,$A9,SaisieDebut,"&lt;="&amp;HA$6,SaisieFin,"&gt;"&amp;HA$6,SaisieJour,"")+
COUNTIFS(SaisiePers,$A9,SaisieDebut,"&lt;="&amp;HA$6,SaisieFin,HA$6,SaisieSoir,Paramètres!$B$3,SaisieJour,"")+
COUNTIFS(SaisiePers,$A9,SaisieDebut,"&lt;="&amp;HA$6,SaisieFin,"&gt;"&amp;HA$6,SaisieSoir,Paramètres!$B$3,SaisieJour,TEXT(HA$6,"jjjj"))=0)=$AS$1)*0.5)</f>
        <v/>
      </c>
      <c r="HC9" s="6">
        <f>IF(OR(HC$6=0,COUNTIF(Feries,HC$6)&gt;0,ISNONTEXT($A9)),"",
((COUNTIFS(SaisiePers,$A9,SaisieDebut,"&lt;"&amp;HC$6,SaisieFin,"&gt;="&amp;HC$6,SaisieJour,"")+
COUNTIFS(SaisiePers,$A9,SaisieDebut,HC$6,SaisieFin,"&gt;="&amp;HC$6,SaisieMatin,Paramètres!$A$2,SaisieJour,"")+
COUNTIFS(SaisiePers,$A9,SaisieDebut,"&lt;"&amp;HC$6,SaisieFin,"&gt;="&amp;HC$6,SaisieMatin,Paramètres!$A$2,SaisieJour,TEXT(HC$6,"jjjj"))=0)=$AS$1)*0.5)</f>
        <v>0</v>
      </c>
      <c r="HD9" s="6">
        <f>IF(OR(HC$6=0,COUNTIF(Feries,HC$6)&gt;0,ISNONTEXT($A9)),"",
((COUNTIFS(SaisiePers,$A9,SaisieDebut,"&lt;="&amp;HC$6,SaisieFin,"&gt;"&amp;HC$6,SaisieJour,"")+
COUNTIFS(SaisiePers,$A9,SaisieDebut,"&lt;="&amp;HC$6,SaisieFin,HC$6,SaisieSoir,Paramètres!$B$3,SaisieJour,"")+
COUNTIFS(SaisiePers,$A9,SaisieDebut,"&lt;="&amp;HC$6,SaisieFin,"&gt;"&amp;HC$6,SaisieSoir,Paramètres!$B$3,SaisieJour,TEXT(HC$6,"jjjj"))=0)=$AS$1)*0.5)</f>
        <v>0</v>
      </c>
      <c r="HE9" s="6">
        <f>IF(OR(HE$6=0,COUNTIF(Feries,HE$6)&gt;0,ISNONTEXT($A9)),"",
((COUNTIFS(SaisiePers,$A9,SaisieDebut,"&lt;"&amp;HE$6,SaisieFin,"&gt;="&amp;HE$6,SaisieJour,"")+
COUNTIFS(SaisiePers,$A9,SaisieDebut,HE$6,SaisieFin,"&gt;="&amp;HE$6,SaisieMatin,Paramètres!$A$2,SaisieJour,"")+
COUNTIFS(SaisiePers,$A9,SaisieDebut,"&lt;"&amp;HE$6,SaisieFin,"&gt;="&amp;HE$6,SaisieMatin,Paramètres!$A$2,SaisieJour,TEXT(HE$6,"jjjj"))=0)=$AS$1)*0.5)</f>
        <v>0</v>
      </c>
      <c r="HF9" s="6">
        <f>IF(OR(HE$6=0,COUNTIF(Feries,HE$6)&gt;0,ISNONTEXT($A9)),"",
((COUNTIFS(SaisiePers,$A9,SaisieDebut,"&lt;="&amp;HE$6,SaisieFin,"&gt;"&amp;HE$6,SaisieJour,"")+
COUNTIFS(SaisiePers,$A9,SaisieDebut,"&lt;="&amp;HE$6,SaisieFin,HE$6,SaisieSoir,Paramètres!$B$3,SaisieJour,"")+
COUNTIFS(SaisiePers,$A9,SaisieDebut,"&lt;="&amp;HE$6,SaisieFin,"&gt;"&amp;HE$6,SaisieSoir,Paramètres!$B$3,SaisieJour,TEXT(HE$6,"jjjj"))=0)=$AS$1)*0.5)</f>
        <v>0</v>
      </c>
      <c r="HG9" s="6">
        <f>IF(OR(HG$6=0,COUNTIF(Feries,HG$6)&gt;0,ISNONTEXT($A9)),"",
((COUNTIFS(SaisiePers,$A9,SaisieDebut,"&lt;"&amp;HG$6,SaisieFin,"&gt;="&amp;HG$6,SaisieJour,"")+
COUNTIFS(SaisiePers,$A9,SaisieDebut,HG$6,SaisieFin,"&gt;="&amp;HG$6,SaisieMatin,Paramètres!$A$2,SaisieJour,"")+
COUNTIFS(SaisiePers,$A9,SaisieDebut,"&lt;"&amp;HG$6,SaisieFin,"&gt;="&amp;HG$6,SaisieMatin,Paramètres!$A$2,SaisieJour,TEXT(HG$6,"jjjj"))=0)=$AS$1)*0.5)</f>
        <v>0</v>
      </c>
      <c r="HH9" s="6">
        <f>IF(OR(HG$6=0,COUNTIF(Feries,HG$6)&gt;0,ISNONTEXT($A9)),"",
((COUNTIFS(SaisiePers,$A9,SaisieDebut,"&lt;="&amp;HG$6,SaisieFin,"&gt;"&amp;HG$6,SaisieJour,"")+
COUNTIFS(SaisiePers,$A9,SaisieDebut,"&lt;="&amp;HG$6,SaisieFin,HG$6,SaisieSoir,Paramètres!$B$3,SaisieJour,"")+
COUNTIFS(SaisiePers,$A9,SaisieDebut,"&lt;="&amp;HG$6,SaisieFin,"&gt;"&amp;HG$6,SaisieSoir,Paramètres!$B$3,SaisieJour,TEXT(HG$6,"jjjj"))=0)=$AS$1)*0.5)</f>
        <v>0</v>
      </c>
      <c r="HI9" s="6">
        <f>IF(OR(HI$6=0,COUNTIF(Feries,HI$6)&gt;0,ISNONTEXT($A9)),"",
((COUNTIFS(SaisiePers,$A9,SaisieDebut,"&lt;"&amp;HI$6,SaisieFin,"&gt;="&amp;HI$6,SaisieJour,"")+
COUNTIFS(SaisiePers,$A9,SaisieDebut,HI$6,SaisieFin,"&gt;="&amp;HI$6,SaisieMatin,Paramètres!$A$2,SaisieJour,"")+
COUNTIFS(SaisiePers,$A9,SaisieDebut,"&lt;"&amp;HI$6,SaisieFin,"&gt;="&amp;HI$6,SaisieMatin,Paramètres!$A$2,SaisieJour,TEXT(HI$6,"jjjj"))=0)=$AS$1)*0.5)</f>
        <v>0</v>
      </c>
      <c r="HJ9" s="6">
        <f>IF(OR(HI$6=0,COUNTIF(Feries,HI$6)&gt;0,ISNONTEXT($A9)),"",
((COUNTIFS(SaisiePers,$A9,SaisieDebut,"&lt;="&amp;HI$6,SaisieFin,"&gt;"&amp;HI$6,SaisieJour,"")+
COUNTIFS(SaisiePers,$A9,SaisieDebut,"&lt;="&amp;HI$6,SaisieFin,HI$6,SaisieSoir,Paramètres!$B$3,SaisieJour,"")+
COUNTIFS(SaisiePers,$A9,SaisieDebut,"&lt;="&amp;HI$6,SaisieFin,"&gt;"&amp;HI$6,SaisieSoir,Paramètres!$B$3,SaisieJour,TEXT(HI$6,"jjjj"))=0)=$AS$1)*0.5)</f>
        <v>0</v>
      </c>
      <c r="HK9" s="6">
        <f>IF(OR(HK$6=0,COUNTIF(Feries,HK$6)&gt;0,ISNONTEXT($A9)),"",
((COUNTIFS(SaisiePers,$A9,SaisieDebut,"&lt;"&amp;HK$6,SaisieFin,"&gt;="&amp;HK$6,SaisieJour,"")+
COUNTIFS(SaisiePers,$A9,SaisieDebut,HK$6,SaisieFin,"&gt;="&amp;HK$6,SaisieMatin,Paramètres!$A$2,SaisieJour,"")+
COUNTIFS(SaisiePers,$A9,SaisieDebut,"&lt;"&amp;HK$6,SaisieFin,"&gt;="&amp;HK$6,SaisieMatin,Paramètres!$A$2,SaisieJour,TEXT(HK$6,"jjjj"))=0)=$AS$1)*0.5)</f>
        <v>0</v>
      </c>
      <c r="HL9" s="6">
        <f>IF(OR(HK$6=0,COUNTIF(Feries,HK$6)&gt;0,ISNONTEXT($A9)),"",
((COUNTIFS(SaisiePers,$A9,SaisieDebut,"&lt;="&amp;HK$6,SaisieFin,"&gt;"&amp;HK$6,SaisieJour,"")+
COUNTIFS(SaisiePers,$A9,SaisieDebut,"&lt;="&amp;HK$6,SaisieFin,HK$6,SaisieSoir,Paramètres!$B$3,SaisieJour,"")+
COUNTIFS(SaisiePers,$A9,SaisieDebut,"&lt;="&amp;HK$6,SaisieFin,"&gt;"&amp;HK$6,SaisieSoir,Paramètres!$B$3,SaisieJour,TEXT(HK$6,"jjjj"))=0)=$AS$1)*0.5)</f>
        <v>0</v>
      </c>
      <c r="HM9" s="6">
        <f>IF(OR(HM$6=0,COUNTIF(Feries,HM$6)&gt;0,ISNONTEXT($A9)),"",
((COUNTIFS(SaisiePers,$A9,SaisieDebut,"&lt;"&amp;HM$6,SaisieFin,"&gt;="&amp;HM$6,SaisieJour,"")+
COUNTIFS(SaisiePers,$A9,SaisieDebut,HM$6,SaisieFin,"&gt;="&amp;HM$6,SaisieMatin,Paramètres!$A$2,SaisieJour,"")+
COUNTIFS(SaisiePers,$A9,SaisieDebut,"&lt;"&amp;HM$6,SaisieFin,"&gt;="&amp;HM$6,SaisieMatin,Paramètres!$A$2,SaisieJour,TEXT(HM$6,"jjjj"))=0)=$AS$1)*0.5)</f>
        <v>0</v>
      </c>
      <c r="HN9" s="6">
        <f>IF(OR(HM$6=0,COUNTIF(Feries,HM$6)&gt;0,ISNONTEXT($A9)),"",
((COUNTIFS(SaisiePers,$A9,SaisieDebut,"&lt;="&amp;HM$6,SaisieFin,"&gt;"&amp;HM$6,SaisieJour,"")+
COUNTIFS(SaisiePers,$A9,SaisieDebut,"&lt;="&amp;HM$6,SaisieFin,HM$6,SaisieSoir,Paramètres!$B$3,SaisieJour,"")+
COUNTIFS(SaisiePers,$A9,SaisieDebut,"&lt;="&amp;HM$6,SaisieFin,"&gt;"&amp;HM$6,SaisieSoir,Paramètres!$B$3,SaisieJour,TEXT(HM$6,"jjjj"))=0)=$AS$1)*0.5)</f>
        <v>0</v>
      </c>
      <c r="HO9" s="6">
        <f>IF(OR(HO$6=0,COUNTIF(Feries,HO$6)&gt;0,ISNONTEXT($A9)),"",
((COUNTIFS(SaisiePers,$A9,SaisieDebut,"&lt;"&amp;HO$6,SaisieFin,"&gt;="&amp;HO$6,SaisieJour,"")+
COUNTIFS(SaisiePers,$A9,SaisieDebut,HO$6,SaisieFin,"&gt;="&amp;HO$6,SaisieMatin,Paramètres!$A$2,SaisieJour,"")+
COUNTIFS(SaisiePers,$A9,SaisieDebut,"&lt;"&amp;HO$6,SaisieFin,"&gt;="&amp;HO$6,SaisieMatin,Paramètres!$A$2,SaisieJour,TEXT(HO$6,"jjjj"))=0)=$AS$1)*0.5)</f>
        <v>0</v>
      </c>
      <c r="HP9" s="6">
        <f>IF(OR(HO$6=0,COUNTIF(Feries,HO$6)&gt;0,ISNONTEXT($A9)),"",
((COUNTIFS(SaisiePers,$A9,SaisieDebut,"&lt;="&amp;HO$6,SaisieFin,"&gt;"&amp;HO$6,SaisieJour,"")+
COUNTIFS(SaisiePers,$A9,SaisieDebut,"&lt;="&amp;HO$6,SaisieFin,HO$6,SaisieSoir,Paramètres!$B$3,SaisieJour,"")+
COUNTIFS(SaisiePers,$A9,SaisieDebut,"&lt;="&amp;HO$6,SaisieFin,"&gt;"&amp;HO$6,SaisieSoir,Paramètres!$B$3,SaisieJour,TEXT(HO$6,"jjjj"))=0)=$AS$1)*0.5)</f>
        <v>0</v>
      </c>
      <c r="HQ9" s="6">
        <f>IF(OR(HQ$6=0,COUNTIF(Feries,HQ$6)&gt;0,ISNONTEXT($A9)),"",
((COUNTIFS(SaisiePers,$A9,SaisieDebut,"&lt;"&amp;HQ$6,SaisieFin,"&gt;="&amp;HQ$6,SaisieJour,"")+
COUNTIFS(SaisiePers,$A9,SaisieDebut,HQ$6,SaisieFin,"&gt;="&amp;HQ$6,SaisieMatin,Paramètres!$A$2,SaisieJour,"")+
COUNTIFS(SaisiePers,$A9,SaisieDebut,"&lt;"&amp;HQ$6,SaisieFin,"&gt;="&amp;HQ$6,SaisieMatin,Paramètres!$A$2,SaisieJour,TEXT(HQ$6,"jjjj"))=0)=$AS$1)*0.5)</f>
        <v>0</v>
      </c>
      <c r="HR9" s="6">
        <f>IF(OR(HQ$6=0,COUNTIF(Feries,HQ$6)&gt;0,ISNONTEXT($A9)),"",
((COUNTIFS(SaisiePers,$A9,SaisieDebut,"&lt;="&amp;HQ$6,SaisieFin,"&gt;"&amp;HQ$6,SaisieJour,"")+
COUNTIFS(SaisiePers,$A9,SaisieDebut,"&lt;="&amp;HQ$6,SaisieFin,HQ$6,SaisieSoir,Paramètres!$B$3,SaisieJour,"")+
COUNTIFS(SaisiePers,$A9,SaisieDebut,"&lt;="&amp;HQ$6,SaisieFin,"&gt;"&amp;HQ$6,SaisieSoir,Paramètres!$B$3,SaisieJour,TEXT(HQ$6,"jjjj"))=0)=$AS$1)*0.5)</f>
        <v>0</v>
      </c>
      <c r="HS9" s="6">
        <f>IF(OR(HS$6=0,COUNTIF(Feries,HS$6)&gt;0,ISNONTEXT($A9)),"",
((COUNTIFS(SaisiePers,$A9,SaisieDebut,"&lt;"&amp;HS$6,SaisieFin,"&gt;="&amp;HS$6,SaisieJour,"")+
COUNTIFS(SaisiePers,$A9,SaisieDebut,HS$6,SaisieFin,"&gt;="&amp;HS$6,SaisieMatin,Paramètres!$A$2,SaisieJour,"")+
COUNTIFS(SaisiePers,$A9,SaisieDebut,"&lt;"&amp;HS$6,SaisieFin,"&gt;="&amp;HS$6,SaisieMatin,Paramètres!$A$2,SaisieJour,TEXT(HS$6,"jjjj"))=0)=$AS$1)*0.5)</f>
        <v>0</v>
      </c>
      <c r="HT9" s="6">
        <f>IF(OR(HS$6=0,COUNTIF(Feries,HS$6)&gt;0,ISNONTEXT($A9)),"",
((COUNTIFS(SaisiePers,$A9,SaisieDebut,"&lt;="&amp;HS$6,SaisieFin,"&gt;"&amp;HS$6,SaisieJour,"")+
COUNTIFS(SaisiePers,$A9,SaisieDebut,"&lt;="&amp;HS$6,SaisieFin,HS$6,SaisieSoir,Paramètres!$B$3,SaisieJour,"")+
COUNTIFS(SaisiePers,$A9,SaisieDebut,"&lt;="&amp;HS$6,SaisieFin,"&gt;"&amp;HS$6,SaisieSoir,Paramètres!$B$3,SaisieJour,TEXT(HS$6,"jjjj"))=0)=$AS$1)*0.5)</f>
        <v>0</v>
      </c>
      <c r="HU9" s="6">
        <f>IF(OR(HU$6=0,COUNTIF(Feries,HU$6)&gt;0,ISNONTEXT($A9)),"",
((COUNTIFS(SaisiePers,$A9,SaisieDebut,"&lt;"&amp;HU$6,SaisieFin,"&gt;="&amp;HU$6,SaisieJour,"")+
COUNTIFS(SaisiePers,$A9,SaisieDebut,HU$6,SaisieFin,"&gt;="&amp;HU$6,SaisieMatin,Paramètres!$A$2,SaisieJour,"")+
COUNTIFS(SaisiePers,$A9,SaisieDebut,"&lt;"&amp;HU$6,SaisieFin,"&gt;="&amp;HU$6,SaisieMatin,Paramètres!$A$2,SaisieJour,TEXT(HU$6,"jjjj"))=0)=$AS$1)*0.5)</f>
        <v>0</v>
      </c>
      <c r="HV9" s="6">
        <f>IF(OR(HU$6=0,COUNTIF(Feries,HU$6)&gt;0,ISNONTEXT($A9)),"",
((COUNTIFS(SaisiePers,$A9,SaisieDebut,"&lt;="&amp;HU$6,SaisieFin,"&gt;"&amp;HU$6,SaisieJour,"")+
COUNTIFS(SaisiePers,$A9,SaisieDebut,"&lt;="&amp;HU$6,SaisieFin,HU$6,SaisieSoir,Paramètres!$B$3,SaisieJour,"")+
COUNTIFS(SaisiePers,$A9,SaisieDebut,"&lt;="&amp;HU$6,SaisieFin,"&gt;"&amp;HU$6,SaisieSoir,Paramètres!$B$3,SaisieJour,TEXT(HU$6,"jjjj"))=0)=$AS$1)*0.5)</f>
        <v>0</v>
      </c>
      <c r="HW9" s="6">
        <f>IF(OR(HW$6=0,COUNTIF(Feries,HW$6)&gt;0,ISNONTEXT($A9)),"",
((COUNTIFS(SaisiePers,$A9,SaisieDebut,"&lt;"&amp;HW$6,SaisieFin,"&gt;="&amp;HW$6,SaisieJour,"")+
COUNTIFS(SaisiePers,$A9,SaisieDebut,HW$6,SaisieFin,"&gt;="&amp;HW$6,SaisieMatin,Paramètres!$A$2,SaisieJour,"")+
COUNTIFS(SaisiePers,$A9,SaisieDebut,"&lt;"&amp;HW$6,SaisieFin,"&gt;="&amp;HW$6,SaisieMatin,Paramètres!$A$2,SaisieJour,TEXT(HW$6,"jjjj"))=0)=$AS$1)*0.5)</f>
        <v>0</v>
      </c>
      <c r="HX9" s="6">
        <f>IF(OR(HW$6=0,COUNTIF(Feries,HW$6)&gt;0,ISNONTEXT($A9)),"",
((COUNTIFS(SaisiePers,$A9,SaisieDebut,"&lt;="&amp;HW$6,SaisieFin,"&gt;"&amp;HW$6,SaisieJour,"")+
COUNTIFS(SaisiePers,$A9,SaisieDebut,"&lt;="&amp;HW$6,SaisieFin,HW$6,SaisieSoir,Paramètres!$B$3,SaisieJour,"")+
COUNTIFS(SaisiePers,$A9,SaisieDebut,"&lt;="&amp;HW$6,SaisieFin,"&gt;"&amp;HW$6,SaisieSoir,Paramètres!$B$3,SaisieJour,TEXT(HW$6,"jjjj"))=0)=$AS$1)*0.5)</f>
        <v>0</v>
      </c>
      <c r="HY9" s="6">
        <f>IF(OR(HY$6=0,COUNTIF(Feries,HY$6)&gt;0,ISNONTEXT($A9)),"",
((COUNTIFS(SaisiePers,$A9,SaisieDebut,"&lt;"&amp;HY$6,SaisieFin,"&gt;="&amp;HY$6,SaisieJour,"")+
COUNTIFS(SaisiePers,$A9,SaisieDebut,HY$6,SaisieFin,"&gt;="&amp;HY$6,SaisieMatin,Paramètres!$A$2,SaisieJour,"")+
COUNTIFS(SaisiePers,$A9,SaisieDebut,"&lt;"&amp;HY$6,SaisieFin,"&gt;="&amp;HY$6,SaisieMatin,Paramètres!$A$2,SaisieJour,TEXT(HY$6,"jjjj"))=0)=$AS$1)*0.5)</f>
        <v>0</v>
      </c>
      <c r="HZ9" s="6">
        <f>IF(OR(HY$6=0,COUNTIF(Feries,HY$6)&gt;0,ISNONTEXT($A9)),"",
((COUNTIFS(SaisiePers,$A9,SaisieDebut,"&lt;="&amp;HY$6,SaisieFin,"&gt;"&amp;HY$6,SaisieJour,"")+
COUNTIFS(SaisiePers,$A9,SaisieDebut,"&lt;="&amp;HY$6,SaisieFin,HY$6,SaisieSoir,Paramètres!$B$3,SaisieJour,"")+
COUNTIFS(SaisiePers,$A9,SaisieDebut,"&lt;="&amp;HY$6,SaisieFin,"&gt;"&amp;HY$6,SaisieSoir,Paramètres!$B$3,SaisieJour,TEXT(HY$6,"jjjj"))=0)=$AS$1)*0.5)</f>
        <v>0</v>
      </c>
      <c r="IA9" s="6">
        <f>IF(OR(IA$6=0,COUNTIF(Feries,IA$6)&gt;0,ISNONTEXT($A9)),"",
((COUNTIFS(SaisiePers,$A9,SaisieDebut,"&lt;"&amp;IA$6,SaisieFin,"&gt;="&amp;IA$6,SaisieJour,"")+
COUNTIFS(SaisiePers,$A9,SaisieDebut,IA$6,SaisieFin,"&gt;="&amp;IA$6,SaisieMatin,Paramètres!$A$2,SaisieJour,"")+
COUNTIFS(SaisiePers,$A9,SaisieDebut,"&lt;"&amp;IA$6,SaisieFin,"&gt;="&amp;IA$6,SaisieMatin,Paramètres!$A$2,SaisieJour,TEXT(IA$6,"jjjj"))=0)=$AS$1)*0.5)</f>
        <v>0</v>
      </c>
      <c r="IB9" s="6">
        <f>IF(OR(IA$6=0,COUNTIF(Feries,IA$6)&gt;0,ISNONTEXT($A9)),"",
((COUNTIFS(SaisiePers,$A9,SaisieDebut,"&lt;="&amp;IA$6,SaisieFin,"&gt;"&amp;IA$6,SaisieJour,"")+
COUNTIFS(SaisiePers,$A9,SaisieDebut,"&lt;="&amp;IA$6,SaisieFin,IA$6,SaisieSoir,Paramètres!$B$3,SaisieJour,"")+
COUNTIFS(SaisiePers,$A9,SaisieDebut,"&lt;="&amp;IA$6,SaisieFin,"&gt;"&amp;IA$6,SaisieSoir,Paramètres!$B$3,SaisieJour,TEXT(IA$6,"jjjj"))=0)=$AS$1)*0.5)</f>
        <v>0</v>
      </c>
      <c r="IC9" s="6">
        <f>IF(OR(IC$6=0,COUNTIF(Feries,IC$6)&gt;0,ISNONTEXT($A9)),"",
((COUNTIFS(SaisiePers,$A9,SaisieDebut,"&lt;"&amp;IC$6,SaisieFin,"&gt;="&amp;IC$6,SaisieJour,"")+
COUNTIFS(SaisiePers,$A9,SaisieDebut,IC$6,SaisieFin,"&gt;="&amp;IC$6,SaisieMatin,Paramètres!$A$2,SaisieJour,"")+
COUNTIFS(SaisiePers,$A9,SaisieDebut,"&lt;"&amp;IC$6,SaisieFin,"&gt;="&amp;IC$6,SaisieMatin,Paramètres!$A$2,SaisieJour,TEXT(IC$6,"jjjj"))=0)=$AS$1)*0.5)</f>
        <v>0</v>
      </c>
      <c r="ID9" s="6">
        <f>IF(OR(IC$6=0,COUNTIF(Feries,IC$6)&gt;0,ISNONTEXT($A9)),"",
((COUNTIFS(SaisiePers,$A9,SaisieDebut,"&lt;="&amp;IC$6,SaisieFin,"&gt;"&amp;IC$6,SaisieJour,"")+
COUNTIFS(SaisiePers,$A9,SaisieDebut,"&lt;="&amp;IC$6,SaisieFin,IC$6,SaisieSoir,Paramètres!$B$3,SaisieJour,"")+
COUNTIFS(SaisiePers,$A9,SaisieDebut,"&lt;="&amp;IC$6,SaisieFin,"&gt;"&amp;IC$6,SaisieSoir,Paramètres!$B$3,SaisieJour,TEXT(IC$6,"jjjj"))=0)=$AS$1)*0.5)</f>
        <v>0</v>
      </c>
      <c r="IE9" s="6">
        <f>IF(OR(IE$6=0,COUNTIF(Feries,IE$6)&gt;0,ISNONTEXT($A9)),"",
((COUNTIFS(SaisiePers,$A9,SaisieDebut,"&lt;"&amp;IE$6,SaisieFin,"&gt;="&amp;IE$6,SaisieJour,"")+
COUNTIFS(SaisiePers,$A9,SaisieDebut,IE$6,SaisieFin,"&gt;="&amp;IE$6,SaisieMatin,Paramètres!$A$2,SaisieJour,"")+
COUNTIFS(SaisiePers,$A9,SaisieDebut,"&lt;"&amp;IE$6,SaisieFin,"&gt;="&amp;IE$6,SaisieMatin,Paramètres!$A$2,SaisieJour,TEXT(IE$6,"jjjj"))=0)=$AS$1)*0.5)</f>
        <v>0</v>
      </c>
      <c r="IF9" s="6">
        <f>IF(OR(IE$6=0,COUNTIF(Feries,IE$6)&gt;0,ISNONTEXT($A9)),"",
((COUNTIFS(SaisiePers,$A9,SaisieDebut,"&lt;="&amp;IE$6,SaisieFin,"&gt;"&amp;IE$6,SaisieJour,"")+
COUNTIFS(SaisiePers,$A9,SaisieDebut,"&lt;="&amp;IE$6,SaisieFin,IE$6,SaisieSoir,Paramètres!$B$3,SaisieJour,"")+
COUNTIFS(SaisiePers,$A9,SaisieDebut,"&lt;="&amp;IE$6,SaisieFin,"&gt;"&amp;IE$6,SaisieSoir,Paramètres!$B$3,SaisieJour,TEXT(IE$6,"jjjj"))=0)=$AS$1)*0.5)</f>
        <v>0</v>
      </c>
      <c r="IG9" s="6">
        <f>IF(OR(IG$6=0,COUNTIF(Feries,IG$6)&gt;0,ISNONTEXT($A9)),"",
((COUNTIFS(SaisiePers,$A9,SaisieDebut,"&lt;"&amp;IG$6,SaisieFin,"&gt;="&amp;IG$6,SaisieJour,"")+
COUNTIFS(SaisiePers,$A9,SaisieDebut,IG$6,SaisieFin,"&gt;="&amp;IG$6,SaisieMatin,Paramètres!$A$2,SaisieJour,"")+
COUNTIFS(SaisiePers,$A9,SaisieDebut,"&lt;"&amp;IG$6,SaisieFin,"&gt;="&amp;IG$6,SaisieMatin,Paramètres!$A$2,SaisieJour,TEXT(IG$6,"jjjj"))=0)=$AS$1)*0.5)</f>
        <v>0</v>
      </c>
      <c r="IH9" s="6">
        <f>IF(OR(IG$6=0,COUNTIF(Feries,IG$6)&gt;0,ISNONTEXT($A9)),"",
((COUNTIFS(SaisiePers,$A9,SaisieDebut,"&lt;="&amp;IG$6,SaisieFin,"&gt;"&amp;IG$6,SaisieJour,"")+
COUNTIFS(SaisiePers,$A9,SaisieDebut,"&lt;="&amp;IG$6,SaisieFin,IG$6,SaisieSoir,Paramètres!$B$3,SaisieJour,"")+
COUNTIFS(SaisiePers,$A9,SaisieDebut,"&lt;="&amp;IG$6,SaisieFin,"&gt;"&amp;IG$6,SaisieSoir,Paramètres!$B$3,SaisieJour,TEXT(IG$6,"jjjj"))=0)=$AS$1)*0.5)</f>
        <v>0</v>
      </c>
      <c r="II9" s="6">
        <f>IF(OR(II$6=0,COUNTIF(Feries,II$6)&gt;0,ISNONTEXT($A9)),"",
((COUNTIFS(SaisiePers,$A9,SaisieDebut,"&lt;"&amp;II$6,SaisieFin,"&gt;="&amp;II$6,SaisieJour,"")+
COUNTIFS(SaisiePers,$A9,SaisieDebut,II$6,SaisieFin,"&gt;="&amp;II$6,SaisieMatin,Paramètres!$A$2,SaisieJour,"")+
COUNTIFS(SaisiePers,$A9,SaisieDebut,"&lt;"&amp;II$6,SaisieFin,"&gt;="&amp;II$6,SaisieMatin,Paramètres!$A$2,SaisieJour,TEXT(II$6,"jjjj"))=0)=$AS$1)*0.5)</f>
        <v>0</v>
      </c>
      <c r="IJ9" s="6">
        <f>IF(OR(II$6=0,COUNTIF(Feries,II$6)&gt;0,ISNONTEXT($A9)),"",
((COUNTIFS(SaisiePers,$A9,SaisieDebut,"&lt;="&amp;II$6,SaisieFin,"&gt;"&amp;II$6,SaisieJour,"")+
COUNTIFS(SaisiePers,$A9,SaisieDebut,"&lt;="&amp;II$6,SaisieFin,II$6,SaisieSoir,Paramètres!$B$3,SaisieJour,"")+
COUNTIFS(SaisiePers,$A9,SaisieDebut,"&lt;="&amp;II$6,SaisieFin,"&gt;"&amp;II$6,SaisieSoir,Paramètres!$B$3,SaisieJour,TEXT(II$6,"jjjj"))=0)=$AS$1)*0.5)</f>
        <v>0</v>
      </c>
      <c r="IK9" s="6">
        <f>IF(OR(IK$6=0,COUNTIF(Feries,IK$6)&gt;0,ISNONTEXT($A9)),"",
((COUNTIFS(SaisiePers,$A9,SaisieDebut,"&lt;"&amp;IK$6,SaisieFin,"&gt;="&amp;IK$6,SaisieJour,"")+
COUNTIFS(SaisiePers,$A9,SaisieDebut,IK$6,SaisieFin,"&gt;="&amp;IK$6,SaisieMatin,Paramètres!$A$2,SaisieJour,"")+
COUNTIFS(SaisiePers,$A9,SaisieDebut,"&lt;"&amp;IK$6,SaisieFin,"&gt;="&amp;IK$6,SaisieMatin,Paramètres!$A$2,SaisieJour,TEXT(IK$6,"jjjj"))=0)=$AS$1)*0.5)</f>
        <v>0</v>
      </c>
      <c r="IL9" s="6">
        <f>IF(OR(IK$6=0,COUNTIF(Feries,IK$6)&gt;0,ISNONTEXT($A9)),"",
((COUNTIFS(SaisiePers,$A9,SaisieDebut,"&lt;="&amp;IK$6,SaisieFin,"&gt;"&amp;IK$6,SaisieJour,"")+
COUNTIFS(SaisiePers,$A9,SaisieDebut,"&lt;="&amp;IK$6,SaisieFin,IK$6,SaisieSoir,Paramètres!$B$3,SaisieJour,"")+
COUNTIFS(SaisiePers,$A9,SaisieDebut,"&lt;="&amp;IK$6,SaisieFin,"&gt;"&amp;IK$6,SaisieSoir,Paramètres!$B$3,SaisieJour,TEXT(IK$6,"jjjj"))=0)=$AS$1)*0.5)</f>
        <v>0</v>
      </c>
      <c r="IM9" s="6">
        <f>IF(OR(IM$6=0,COUNTIF(Feries,IM$6)&gt;0,ISNONTEXT($A9)),"",
((COUNTIFS(SaisiePers,$A9,SaisieDebut,"&lt;"&amp;IM$6,SaisieFin,"&gt;="&amp;IM$6,SaisieJour,"")+
COUNTIFS(SaisiePers,$A9,SaisieDebut,IM$6,SaisieFin,"&gt;="&amp;IM$6,SaisieMatin,Paramètres!$A$2,SaisieJour,"")+
COUNTIFS(SaisiePers,$A9,SaisieDebut,"&lt;"&amp;IM$6,SaisieFin,"&gt;="&amp;IM$6,SaisieMatin,Paramètres!$A$2,SaisieJour,TEXT(IM$6,"jjjj"))=0)=$AS$1)*0.5)</f>
        <v>0</v>
      </c>
      <c r="IN9" s="6">
        <f>IF(OR(IM$6=0,COUNTIF(Feries,IM$6)&gt;0,ISNONTEXT($A9)),"",
((COUNTIFS(SaisiePers,$A9,SaisieDebut,"&lt;="&amp;IM$6,SaisieFin,"&gt;"&amp;IM$6,SaisieJour,"")+
COUNTIFS(SaisiePers,$A9,SaisieDebut,"&lt;="&amp;IM$6,SaisieFin,IM$6,SaisieSoir,Paramètres!$B$3,SaisieJour,"")+
COUNTIFS(SaisiePers,$A9,SaisieDebut,"&lt;="&amp;IM$6,SaisieFin,"&gt;"&amp;IM$6,SaisieSoir,Paramètres!$B$3,SaisieJour,TEXT(IM$6,"jjjj"))=0)=$AS$1)*0.5)</f>
        <v>0</v>
      </c>
      <c r="IO9" s="6">
        <f>IF(OR(IO$6=0,COUNTIF(Feries,IO$6)&gt;0,ISNONTEXT($A9)),"",
((COUNTIFS(SaisiePers,$A9,SaisieDebut,"&lt;"&amp;IO$6,SaisieFin,"&gt;="&amp;IO$6,SaisieJour,"")+
COUNTIFS(SaisiePers,$A9,SaisieDebut,IO$6,SaisieFin,"&gt;="&amp;IO$6,SaisieMatin,Paramètres!$A$2,SaisieJour,"")+
COUNTIFS(SaisiePers,$A9,SaisieDebut,"&lt;"&amp;IO$6,SaisieFin,"&gt;="&amp;IO$6,SaisieMatin,Paramètres!$A$2,SaisieJour,TEXT(IO$6,"jjjj"))=0)=$AS$1)*0.5)</f>
        <v>0</v>
      </c>
      <c r="IP9" s="6">
        <f>IF(OR(IO$6=0,COUNTIF(Feries,IO$6)&gt;0,ISNONTEXT($A9)),"",
((COUNTIFS(SaisiePers,$A9,SaisieDebut,"&lt;="&amp;IO$6,SaisieFin,"&gt;"&amp;IO$6,SaisieJour,"")+
COUNTIFS(SaisiePers,$A9,SaisieDebut,"&lt;="&amp;IO$6,SaisieFin,IO$6,SaisieSoir,Paramètres!$B$3,SaisieJour,"")+
COUNTIFS(SaisiePers,$A9,SaisieDebut,"&lt;="&amp;IO$6,SaisieFin,"&gt;"&amp;IO$6,SaisieSoir,Paramètres!$B$3,SaisieJour,TEXT(IO$6,"jjjj"))=0)=$AS$1)*0.5)</f>
        <v>0</v>
      </c>
      <c r="IQ9" s="6">
        <f>IF(OR(IQ$6=0,COUNTIF(Feries,IQ$6)&gt;0,ISNONTEXT($A9)),"",
((COUNTIFS(SaisiePers,$A9,SaisieDebut,"&lt;"&amp;IQ$6,SaisieFin,"&gt;="&amp;IQ$6,SaisieJour,"")+
COUNTIFS(SaisiePers,$A9,SaisieDebut,IQ$6,SaisieFin,"&gt;="&amp;IQ$6,SaisieMatin,Paramètres!$A$2,SaisieJour,"")+
COUNTIFS(SaisiePers,$A9,SaisieDebut,"&lt;"&amp;IQ$6,SaisieFin,"&gt;="&amp;IQ$6,SaisieMatin,Paramètres!$A$2,SaisieJour,TEXT(IQ$6,"jjjj"))=0)=$AS$1)*0.5)</f>
        <v>0</v>
      </c>
      <c r="IR9" s="6">
        <f>IF(OR(IQ$6=0,COUNTIF(Feries,IQ$6)&gt;0,ISNONTEXT($A9)),"",
((COUNTIFS(SaisiePers,$A9,SaisieDebut,"&lt;="&amp;IQ$6,SaisieFin,"&gt;"&amp;IQ$6,SaisieJour,"")+
COUNTIFS(SaisiePers,$A9,SaisieDebut,"&lt;="&amp;IQ$6,SaisieFin,IQ$6,SaisieSoir,Paramètres!$B$3,SaisieJour,"")+
COUNTIFS(SaisiePers,$A9,SaisieDebut,"&lt;="&amp;IQ$6,SaisieFin,"&gt;"&amp;IQ$6,SaisieSoir,Paramètres!$B$3,SaisieJour,TEXT(IQ$6,"jjjj"))=0)=$AS$1)*0.5)</f>
        <v>0</v>
      </c>
      <c r="IS9" s="6">
        <f>IF(OR(IS$6=0,COUNTIF(Feries,IS$6)&gt;0,ISNONTEXT($A9)),"",
((COUNTIFS(SaisiePers,$A9,SaisieDebut,"&lt;"&amp;IS$6,SaisieFin,"&gt;="&amp;IS$6,SaisieJour,"")+
COUNTIFS(SaisiePers,$A9,SaisieDebut,IS$6,SaisieFin,"&gt;="&amp;IS$6,SaisieMatin,Paramètres!$A$2,SaisieJour,"")+
COUNTIFS(SaisiePers,$A9,SaisieDebut,"&lt;"&amp;IS$6,SaisieFin,"&gt;="&amp;IS$6,SaisieMatin,Paramètres!$A$2,SaisieJour,TEXT(IS$6,"jjjj"))=0)=$AS$1)*0.5)</f>
        <v>0</v>
      </c>
      <c r="IT9" s="6">
        <f>IF(OR(IS$6=0,COUNTIF(Feries,IS$6)&gt;0,ISNONTEXT($A9)),"",
((COUNTIFS(SaisiePers,$A9,SaisieDebut,"&lt;="&amp;IS$6,SaisieFin,"&gt;"&amp;IS$6,SaisieJour,"")+
COUNTIFS(SaisiePers,$A9,SaisieDebut,"&lt;="&amp;IS$6,SaisieFin,IS$6,SaisieSoir,Paramètres!$B$3,SaisieJour,"")+
COUNTIFS(SaisiePers,$A9,SaisieDebut,"&lt;="&amp;IS$6,SaisieFin,"&gt;"&amp;IS$6,SaisieSoir,Paramètres!$B$3,SaisieJour,TEXT(IS$6,"jjjj"))=0)=$AS$1)*0.5)</f>
        <v>0</v>
      </c>
      <c r="IU9" s="6">
        <f>IF(OR(IU$6=0,COUNTIF(Feries,IU$6)&gt;0,ISNONTEXT($A9)),"",
((COUNTIFS(SaisiePers,$A9,SaisieDebut,"&lt;"&amp;IU$6,SaisieFin,"&gt;="&amp;IU$6,SaisieJour,"")+
COUNTIFS(SaisiePers,$A9,SaisieDebut,IU$6,SaisieFin,"&gt;="&amp;IU$6,SaisieMatin,Paramètres!$A$2,SaisieJour,"")+
COUNTIFS(SaisiePers,$A9,SaisieDebut,"&lt;"&amp;IU$6,SaisieFin,"&gt;="&amp;IU$6,SaisieMatin,Paramètres!$A$2,SaisieJour,TEXT(IU$6,"jjjj"))=0)=$AS$1)*0.5)</f>
        <v>0</v>
      </c>
      <c r="IV9" s="6">
        <f>IF(OR(IU$6=0,COUNTIF(Feries,IU$6)&gt;0,ISNONTEXT($A9)),"",
((COUNTIFS(SaisiePers,$A9,SaisieDebut,"&lt;="&amp;IU$6,SaisieFin,"&gt;"&amp;IU$6,SaisieJour,"")+
COUNTIFS(SaisiePers,$A9,SaisieDebut,"&lt;="&amp;IU$6,SaisieFin,IU$6,SaisieSoir,Paramètres!$B$3,SaisieJour,"")+
COUNTIFS(SaisiePers,$A9,SaisieDebut,"&lt;="&amp;IU$6,SaisieFin,"&gt;"&amp;IU$6,SaisieSoir,Paramètres!$B$3,SaisieJour,TEXT(IU$6,"jjjj"))=0)=$AS$1)*0.5)</f>
        <v>0</v>
      </c>
      <c r="IW9" s="6">
        <f>IF(OR(IW$6=0,COUNTIF(Feries,IW$6)&gt;0,ISNONTEXT($A9)),"",
((COUNTIFS(SaisiePers,$A9,SaisieDebut,"&lt;"&amp;IW$6,SaisieFin,"&gt;="&amp;IW$6,SaisieJour,"")+
COUNTIFS(SaisiePers,$A9,SaisieDebut,IW$6,SaisieFin,"&gt;="&amp;IW$6,SaisieMatin,Paramètres!$A$2,SaisieJour,"")+
COUNTIFS(SaisiePers,$A9,SaisieDebut,"&lt;"&amp;IW$6,SaisieFin,"&gt;="&amp;IW$6,SaisieMatin,Paramètres!$A$2,SaisieJour,TEXT(IW$6,"jjjj"))=0)=$AS$1)*0.5)</f>
        <v>0</v>
      </c>
      <c r="IX9" s="6">
        <f>IF(OR(IW$6=0,COUNTIF(Feries,IW$6)&gt;0,ISNONTEXT($A9)),"",
((COUNTIFS(SaisiePers,$A9,SaisieDebut,"&lt;="&amp;IW$6,SaisieFin,"&gt;"&amp;IW$6,SaisieJour,"")+
COUNTIFS(SaisiePers,$A9,SaisieDebut,"&lt;="&amp;IW$6,SaisieFin,IW$6,SaisieSoir,Paramètres!$B$3,SaisieJour,"")+
COUNTIFS(SaisiePers,$A9,SaisieDebut,"&lt;="&amp;IW$6,SaisieFin,"&gt;"&amp;IW$6,SaisieSoir,Paramètres!$B$3,SaisieJour,TEXT(IW$6,"jjjj"))=0)=$AS$1)*0.5)</f>
        <v>0</v>
      </c>
      <c r="IY9" s="6">
        <f>IF(OR(IY$6=0,COUNTIF(Feries,IY$6)&gt;0,ISNONTEXT($A9)),"",
((COUNTIFS(SaisiePers,$A9,SaisieDebut,"&lt;"&amp;IY$6,SaisieFin,"&gt;="&amp;IY$6,SaisieJour,"")+
COUNTIFS(SaisiePers,$A9,SaisieDebut,IY$6,SaisieFin,"&gt;="&amp;IY$6,SaisieMatin,Paramètres!$A$2,SaisieJour,"")+
COUNTIFS(SaisiePers,$A9,SaisieDebut,"&lt;"&amp;IY$6,SaisieFin,"&gt;="&amp;IY$6,SaisieMatin,Paramètres!$A$2,SaisieJour,TEXT(IY$6,"jjjj"))=0)=$AS$1)*0.5)</f>
        <v>0</v>
      </c>
      <c r="IZ9" s="6">
        <f>IF(OR(IY$6=0,COUNTIF(Feries,IY$6)&gt;0,ISNONTEXT($A9)),"",
((COUNTIFS(SaisiePers,$A9,SaisieDebut,"&lt;="&amp;IY$6,SaisieFin,"&gt;"&amp;IY$6,SaisieJour,"")+
COUNTIFS(SaisiePers,$A9,SaisieDebut,"&lt;="&amp;IY$6,SaisieFin,IY$6,SaisieSoir,Paramètres!$B$3,SaisieJour,"")+
COUNTIFS(SaisiePers,$A9,SaisieDebut,"&lt;="&amp;IY$6,SaisieFin,"&gt;"&amp;IY$6,SaisieSoir,Paramètres!$B$3,SaisieJour,TEXT(IY$6,"jjjj"))=0)=$AS$1)*0.5)</f>
        <v>0</v>
      </c>
      <c r="JA9" s="6">
        <f>IF(OR(JA$6=0,COUNTIF(Feries,JA$6)&gt;0,ISNONTEXT($A9)),"",
((COUNTIFS(SaisiePers,$A9,SaisieDebut,"&lt;"&amp;JA$6,SaisieFin,"&gt;="&amp;JA$6,SaisieJour,"")+
COUNTIFS(SaisiePers,$A9,SaisieDebut,JA$6,SaisieFin,"&gt;="&amp;JA$6,SaisieMatin,Paramètres!$A$2,SaisieJour,"")+
COUNTIFS(SaisiePers,$A9,SaisieDebut,"&lt;"&amp;JA$6,SaisieFin,"&gt;="&amp;JA$6,SaisieMatin,Paramètres!$A$2,SaisieJour,TEXT(JA$6,"jjjj"))=0)=$AS$1)*0.5)</f>
        <v>0</v>
      </c>
      <c r="JB9" s="6">
        <f>IF(OR(JA$6=0,COUNTIF(Feries,JA$6)&gt;0,ISNONTEXT($A9)),"",
((COUNTIFS(SaisiePers,$A9,SaisieDebut,"&lt;="&amp;JA$6,SaisieFin,"&gt;"&amp;JA$6,SaisieJour,"")+
COUNTIFS(SaisiePers,$A9,SaisieDebut,"&lt;="&amp;JA$6,SaisieFin,JA$6,SaisieSoir,Paramètres!$B$3,SaisieJour,"")+
COUNTIFS(SaisiePers,$A9,SaisieDebut,"&lt;="&amp;JA$6,SaisieFin,"&gt;"&amp;JA$6,SaisieSoir,Paramètres!$B$3,SaisieJour,TEXT(JA$6,"jjjj"))=0)=$AS$1)*0.5)</f>
        <v>0</v>
      </c>
      <c r="JC9" s="6">
        <f>IF(OR(JC$6=0,COUNTIF(Feries,JC$6)&gt;0,ISNONTEXT($A9)),"",
((COUNTIFS(SaisiePers,$A9,SaisieDebut,"&lt;"&amp;JC$6,SaisieFin,"&gt;="&amp;JC$6,SaisieJour,"")+
COUNTIFS(SaisiePers,$A9,SaisieDebut,JC$6,SaisieFin,"&gt;="&amp;JC$6,SaisieMatin,Paramètres!$A$2,SaisieJour,"")+
COUNTIFS(SaisiePers,$A9,SaisieDebut,"&lt;"&amp;JC$6,SaisieFin,"&gt;="&amp;JC$6,SaisieMatin,Paramètres!$A$2,SaisieJour,TEXT(JC$6,"jjjj"))=0)=$AS$1)*0.5)</f>
        <v>0</v>
      </c>
      <c r="JD9" s="6">
        <f>IF(OR(JC$6=0,COUNTIF(Feries,JC$6)&gt;0,ISNONTEXT($A9)),"",
((COUNTIFS(SaisiePers,$A9,SaisieDebut,"&lt;="&amp;JC$6,SaisieFin,"&gt;"&amp;JC$6,SaisieJour,"")+
COUNTIFS(SaisiePers,$A9,SaisieDebut,"&lt;="&amp;JC$6,SaisieFin,JC$6,SaisieSoir,Paramètres!$B$3,SaisieJour,"")+
COUNTIFS(SaisiePers,$A9,SaisieDebut,"&lt;="&amp;JC$6,SaisieFin,"&gt;"&amp;JC$6,SaisieSoir,Paramètres!$B$3,SaisieJour,TEXT(JC$6,"jjjj"))=0)=$AS$1)*0.5)</f>
        <v>0</v>
      </c>
      <c r="JE9" s="6">
        <f>IF(OR(JE$6=0,COUNTIF(Feries,JE$6)&gt;0,ISNONTEXT($A9)),"",
((COUNTIFS(SaisiePers,$A9,SaisieDebut,"&lt;"&amp;JE$6,SaisieFin,"&gt;="&amp;JE$6,SaisieJour,"")+
COUNTIFS(SaisiePers,$A9,SaisieDebut,JE$6,SaisieFin,"&gt;="&amp;JE$6,SaisieMatin,Paramètres!$A$2,SaisieJour,"")+
COUNTIFS(SaisiePers,$A9,SaisieDebut,"&lt;"&amp;JE$6,SaisieFin,"&gt;="&amp;JE$6,SaisieMatin,Paramètres!$A$2,SaisieJour,TEXT(JE$6,"jjjj"))=0)=$AS$1)*0.5)</f>
        <v>0</v>
      </c>
      <c r="JF9" s="6">
        <f>IF(OR(JE$6=0,COUNTIF(Feries,JE$6)&gt;0,ISNONTEXT($A9)),"",
((COUNTIFS(SaisiePers,$A9,SaisieDebut,"&lt;="&amp;JE$6,SaisieFin,"&gt;"&amp;JE$6,SaisieJour,"")+
COUNTIFS(SaisiePers,$A9,SaisieDebut,"&lt;="&amp;JE$6,SaisieFin,JE$6,SaisieSoir,Paramètres!$B$3,SaisieJour,"")+
COUNTIFS(SaisiePers,$A9,SaisieDebut,"&lt;="&amp;JE$6,SaisieFin,"&gt;"&amp;JE$6,SaisieSoir,Paramètres!$B$3,SaisieJour,TEXT(JE$6,"jjjj"))=0)=$AS$1)*0.5)</f>
        <v>0</v>
      </c>
      <c r="JG9" s="6">
        <f>IF(OR(JG$6=0,COUNTIF(Feries,JG$6)&gt;0,ISNONTEXT($A9)),"",
((COUNTIFS(SaisiePers,$A9,SaisieDebut,"&lt;"&amp;JG$6,SaisieFin,"&gt;="&amp;JG$6,SaisieJour,"")+
COUNTIFS(SaisiePers,$A9,SaisieDebut,JG$6,SaisieFin,"&gt;="&amp;JG$6,SaisieMatin,Paramètres!$A$2,SaisieJour,"")+
COUNTIFS(SaisiePers,$A9,SaisieDebut,"&lt;"&amp;JG$6,SaisieFin,"&gt;="&amp;JG$6,SaisieMatin,Paramètres!$A$2,SaisieJour,TEXT(JG$6,"jjjj"))=0)=$AS$1)*0.5)</f>
        <v>0</v>
      </c>
      <c r="JH9" s="6">
        <f>IF(OR(JG$6=0,COUNTIF(Feries,JG$6)&gt;0,ISNONTEXT($A9)),"",
((COUNTIFS(SaisiePers,$A9,SaisieDebut,"&lt;="&amp;JG$6,SaisieFin,"&gt;"&amp;JG$6,SaisieJour,"")+
COUNTIFS(SaisiePers,$A9,SaisieDebut,"&lt;="&amp;JG$6,SaisieFin,JG$6,SaisieSoir,Paramètres!$B$3,SaisieJour,"")+
COUNTIFS(SaisiePers,$A9,SaisieDebut,"&lt;="&amp;JG$6,SaisieFin,"&gt;"&amp;JG$6,SaisieSoir,Paramètres!$B$3,SaisieJour,TEXT(JG$6,"jjjj"))=0)=$AS$1)*0.5)</f>
        <v>0</v>
      </c>
      <c r="JI9" s="6">
        <f>IF(OR(JI$6=0,COUNTIF(Feries,JI$6)&gt;0,ISNONTEXT($A9)),"",
((COUNTIFS(SaisiePers,$A9,SaisieDebut,"&lt;"&amp;JI$6,SaisieFin,"&gt;="&amp;JI$6,SaisieJour,"")+
COUNTIFS(SaisiePers,$A9,SaisieDebut,JI$6,SaisieFin,"&gt;="&amp;JI$6,SaisieMatin,Paramètres!$A$2,SaisieJour,"")+
COUNTIFS(SaisiePers,$A9,SaisieDebut,"&lt;"&amp;JI$6,SaisieFin,"&gt;="&amp;JI$6,SaisieMatin,Paramètres!$A$2,SaisieJour,TEXT(JI$6,"jjjj"))=0)=$AS$1)*0.5)</f>
        <v>0</v>
      </c>
      <c r="JJ9" s="6">
        <f>IF(OR(JI$6=0,COUNTIF(Feries,JI$6)&gt;0,ISNONTEXT($A9)),"",
((COUNTIFS(SaisiePers,$A9,SaisieDebut,"&lt;="&amp;JI$6,SaisieFin,"&gt;"&amp;JI$6,SaisieJour,"")+
COUNTIFS(SaisiePers,$A9,SaisieDebut,"&lt;="&amp;JI$6,SaisieFin,JI$6,SaisieSoir,Paramètres!$B$3,SaisieJour,"")+
COUNTIFS(SaisiePers,$A9,SaisieDebut,"&lt;="&amp;JI$6,SaisieFin,"&gt;"&amp;JI$6,SaisieSoir,Paramètres!$B$3,SaisieJour,TEXT(JI$6,"jjjj"))=0)=$AS$1)*0.5)</f>
        <v>0</v>
      </c>
      <c r="JK9" s="6">
        <f>IF(OR(JK$6=0,COUNTIF(Feries,JK$6)&gt;0,ISNONTEXT($A9)),"",
((COUNTIFS(SaisiePers,$A9,SaisieDebut,"&lt;"&amp;JK$6,SaisieFin,"&gt;="&amp;JK$6,SaisieJour,"")+
COUNTIFS(SaisiePers,$A9,SaisieDebut,JK$6,SaisieFin,"&gt;="&amp;JK$6,SaisieMatin,Paramètres!$A$2,SaisieJour,"")+
COUNTIFS(SaisiePers,$A9,SaisieDebut,"&lt;"&amp;JK$6,SaisieFin,"&gt;="&amp;JK$6,SaisieMatin,Paramètres!$A$2,SaisieJour,TEXT(JK$6,"jjjj"))=0)=$AS$1)*0.5)</f>
        <v>0</v>
      </c>
      <c r="JL9" s="6">
        <f>IF(OR(JK$6=0,COUNTIF(Feries,JK$6)&gt;0,ISNONTEXT($A9)),"",
((COUNTIFS(SaisiePers,$A9,SaisieDebut,"&lt;="&amp;JK$6,SaisieFin,"&gt;"&amp;JK$6,SaisieJour,"")+
COUNTIFS(SaisiePers,$A9,SaisieDebut,"&lt;="&amp;JK$6,SaisieFin,JK$6,SaisieSoir,Paramètres!$B$3,SaisieJour,"")+
COUNTIFS(SaisiePers,$A9,SaisieDebut,"&lt;="&amp;JK$6,SaisieFin,"&gt;"&amp;JK$6,SaisieSoir,Paramètres!$B$3,SaisieJour,TEXT(JK$6,"jjjj"))=0)=$AS$1)*0.5)</f>
        <v>0</v>
      </c>
      <c r="JM9" s="6">
        <f>IF(OR(JM$6=0,COUNTIF(Feries,JM$6)&gt;0,ISNONTEXT($A9)),"",
((COUNTIFS(SaisiePers,$A9,SaisieDebut,"&lt;"&amp;JM$6,SaisieFin,"&gt;="&amp;JM$6,SaisieJour,"")+
COUNTIFS(SaisiePers,$A9,SaisieDebut,JM$6,SaisieFin,"&gt;="&amp;JM$6,SaisieMatin,Paramètres!$A$2,SaisieJour,"")+
COUNTIFS(SaisiePers,$A9,SaisieDebut,"&lt;"&amp;JM$6,SaisieFin,"&gt;="&amp;JM$6,SaisieMatin,Paramètres!$A$2,SaisieJour,TEXT(JM$6,"jjjj"))=0)=$AS$1)*0.5)</f>
        <v>0</v>
      </c>
      <c r="JN9" s="6">
        <f>IF(OR(JM$6=0,COUNTIF(Feries,JM$6)&gt;0,ISNONTEXT($A9)),"",
((COUNTIFS(SaisiePers,$A9,SaisieDebut,"&lt;="&amp;JM$6,SaisieFin,"&gt;"&amp;JM$6,SaisieJour,"")+
COUNTIFS(SaisiePers,$A9,SaisieDebut,"&lt;="&amp;JM$6,SaisieFin,JM$6,SaisieSoir,Paramètres!$B$3,SaisieJour,"")+
COUNTIFS(SaisiePers,$A9,SaisieDebut,"&lt;="&amp;JM$6,SaisieFin,"&gt;"&amp;JM$6,SaisieSoir,Paramètres!$B$3,SaisieJour,TEXT(JM$6,"jjjj"))=0)=$AS$1)*0.5)</f>
        <v>0</v>
      </c>
      <c r="JO9" s="6">
        <f>IF(OR(JO$6=0,COUNTIF(Feries,JO$6)&gt;0,ISNONTEXT($A9)),"",
((COUNTIFS(SaisiePers,$A9,SaisieDebut,"&lt;"&amp;JO$6,SaisieFin,"&gt;="&amp;JO$6,SaisieJour,"")+
COUNTIFS(SaisiePers,$A9,SaisieDebut,JO$6,SaisieFin,"&gt;="&amp;JO$6,SaisieMatin,Paramètres!$A$2,SaisieJour,"")+
COUNTIFS(SaisiePers,$A9,SaisieDebut,"&lt;"&amp;JO$6,SaisieFin,"&gt;="&amp;JO$6,SaisieMatin,Paramètres!$A$2,SaisieJour,TEXT(JO$6,"jjjj"))=0)=$AS$1)*0.5)</f>
        <v>0</v>
      </c>
      <c r="JP9" s="6">
        <f>IF(OR(JO$6=0,COUNTIF(Feries,JO$6)&gt;0,ISNONTEXT($A9)),"",
((COUNTIFS(SaisiePers,$A9,SaisieDebut,"&lt;="&amp;JO$6,SaisieFin,"&gt;"&amp;JO$6,SaisieJour,"")+
COUNTIFS(SaisiePers,$A9,SaisieDebut,"&lt;="&amp;JO$6,SaisieFin,JO$6,SaisieSoir,Paramètres!$B$3,SaisieJour,"")+
COUNTIFS(SaisiePers,$A9,SaisieDebut,"&lt;="&amp;JO$6,SaisieFin,"&gt;"&amp;JO$6,SaisieSoir,Paramètres!$B$3,SaisieJour,TEXT(JO$6,"jjjj"))=0)=$AS$1)*0.5)</f>
        <v>0</v>
      </c>
      <c r="JQ9" s="6">
        <f>IF(OR(JQ$6=0,COUNTIF(Feries,JQ$6)&gt;0,ISNONTEXT($A9)),"",
((COUNTIFS(SaisiePers,$A9,SaisieDebut,"&lt;"&amp;JQ$6,SaisieFin,"&gt;="&amp;JQ$6,SaisieJour,"")+
COUNTIFS(SaisiePers,$A9,SaisieDebut,JQ$6,SaisieFin,"&gt;="&amp;JQ$6,SaisieMatin,Paramètres!$A$2,SaisieJour,"")+
COUNTIFS(SaisiePers,$A9,SaisieDebut,"&lt;"&amp;JQ$6,SaisieFin,"&gt;="&amp;JQ$6,SaisieMatin,Paramètres!$A$2,SaisieJour,TEXT(JQ$6,"jjjj"))=0)=$AS$1)*0.5)</f>
        <v>0</v>
      </c>
      <c r="JR9" s="6">
        <f>IF(OR(JQ$6=0,COUNTIF(Feries,JQ$6)&gt;0,ISNONTEXT($A9)),"",
((COUNTIFS(SaisiePers,$A9,SaisieDebut,"&lt;="&amp;JQ$6,SaisieFin,"&gt;"&amp;JQ$6,SaisieJour,"")+
COUNTIFS(SaisiePers,$A9,SaisieDebut,"&lt;="&amp;JQ$6,SaisieFin,JQ$6,SaisieSoir,Paramètres!$B$3,SaisieJour,"")+
COUNTIFS(SaisiePers,$A9,SaisieDebut,"&lt;="&amp;JQ$6,SaisieFin,"&gt;"&amp;JQ$6,SaisieSoir,Paramètres!$B$3,SaisieJour,TEXT(JQ$6,"jjjj"))=0)=$AS$1)*0.5)</f>
        <v>0</v>
      </c>
      <c r="JS9" s="6">
        <f>IF(OR(JS$6=0,COUNTIF(Feries,JS$6)&gt;0,ISNONTEXT($A9)),"",
((COUNTIFS(SaisiePers,$A9,SaisieDebut,"&lt;"&amp;JS$6,SaisieFin,"&gt;="&amp;JS$6,SaisieJour,"")+
COUNTIFS(SaisiePers,$A9,SaisieDebut,JS$6,SaisieFin,"&gt;="&amp;JS$6,SaisieMatin,Paramètres!$A$2,SaisieJour,"")+
COUNTIFS(SaisiePers,$A9,SaisieDebut,"&lt;"&amp;JS$6,SaisieFin,"&gt;="&amp;JS$6,SaisieMatin,Paramètres!$A$2,SaisieJour,TEXT(JS$6,"jjjj"))=0)=$AS$1)*0.5)</f>
        <v>0</v>
      </c>
      <c r="JT9" s="6">
        <f>IF(OR(JS$6=0,COUNTIF(Feries,JS$6)&gt;0,ISNONTEXT($A9)),"",
((COUNTIFS(SaisiePers,$A9,SaisieDebut,"&lt;="&amp;JS$6,SaisieFin,"&gt;"&amp;JS$6,SaisieJour,"")+
COUNTIFS(SaisiePers,$A9,SaisieDebut,"&lt;="&amp;JS$6,SaisieFin,JS$6,SaisieSoir,Paramètres!$B$3,SaisieJour,"")+
COUNTIFS(SaisiePers,$A9,SaisieDebut,"&lt;="&amp;JS$6,SaisieFin,"&gt;"&amp;JS$6,SaisieSoir,Paramètres!$B$3,SaisieJour,TEXT(JS$6,"jjjj"))=0)=$AS$1)*0.5)</f>
        <v>0</v>
      </c>
      <c r="JU9" s="6" t="str">
        <f>IF(OR(JU$6=0,COUNTIF(Feries,JU$6)&gt;0,ISNONTEXT($A9)),"",
((COUNTIFS(SaisiePers,$A9,SaisieDebut,"&lt;"&amp;JU$6,SaisieFin,"&gt;="&amp;JU$6,SaisieJour,"")+
COUNTIFS(SaisiePers,$A9,SaisieDebut,JU$6,SaisieFin,"&gt;="&amp;JU$6,SaisieMatin,Paramètres!$A$2,SaisieJour,"")+
COUNTIFS(SaisiePers,$A9,SaisieDebut,"&lt;"&amp;JU$6,SaisieFin,"&gt;="&amp;JU$6,SaisieMatin,Paramètres!$A$2,SaisieJour,TEXT(JU$6,"jjjj"))=0)=$AS$1)*0.5)</f>
        <v/>
      </c>
      <c r="JV9" s="6" t="str">
        <f>IF(OR(JU$6=0,COUNTIF(Feries,JU$6)&gt;0,ISNONTEXT($A9)),"",
((COUNTIFS(SaisiePers,$A9,SaisieDebut,"&lt;="&amp;JU$6,SaisieFin,"&gt;"&amp;JU$6,SaisieJour,"")+
COUNTIFS(SaisiePers,$A9,SaisieDebut,"&lt;="&amp;JU$6,SaisieFin,JU$6,SaisieSoir,Paramètres!$B$3,SaisieJour,"")+
COUNTIFS(SaisiePers,$A9,SaisieDebut,"&lt;="&amp;JU$6,SaisieFin,"&gt;"&amp;JU$6,SaisieSoir,Paramètres!$B$3,SaisieJour,TEXT(JU$6,"jjjj"))=0)=$AS$1)*0.5)</f>
        <v/>
      </c>
      <c r="JW9" s="6">
        <f>IF(OR(JW$6=0,COUNTIF(Feries,JW$6)&gt;0,ISNONTEXT($A9)),"",
((COUNTIFS(SaisiePers,$A9,SaisieDebut,"&lt;"&amp;JW$6,SaisieFin,"&gt;="&amp;JW$6,SaisieJour,"")+
COUNTIFS(SaisiePers,$A9,SaisieDebut,JW$6,SaisieFin,"&gt;="&amp;JW$6,SaisieMatin,Paramètres!$A$2,SaisieJour,"")+
COUNTIFS(SaisiePers,$A9,SaisieDebut,"&lt;"&amp;JW$6,SaisieFin,"&gt;="&amp;JW$6,SaisieMatin,Paramètres!$A$2,SaisieJour,TEXT(JW$6,"jjjj"))=0)=$AS$1)*0.5)</f>
        <v>0</v>
      </c>
      <c r="JX9" s="6">
        <f>IF(OR(JW$6=0,COUNTIF(Feries,JW$6)&gt;0,ISNONTEXT($A9)),"",
((COUNTIFS(SaisiePers,$A9,SaisieDebut,"&lt;="&amp;JW$6,SaisieFin,"&gt;"&amp;JW$6,SaisieJour,"")+
COUNTIFS(SaisiePers,$A9,SaisieDebut,"&lt;="&amp;JW$6,SaisieFin,JW$6,SaisieSoir,Paramètres!$B$3,SaisieJour,"")+
COUNTIFS(SaisiePers,$A9,SaisieDebut,"&lt;="&amp;JW$6,SaisieFin,"&gt;"&amp;JW$6,SaisieSoir,Paramètres!$B$3,SaisieJour,TEXT(JW$6,"jjjj"))=0)=$AS$1)*0.5)</f>
        <v>0</v>
      </c>
      <c r="JY9" s="6">
        <f>IF(OR(JY$6=0,COUNTIF(Feries,JY$6)&gt;0,ISNONTEXT($A9)),"",
((COUNTIFS(SaisiePers,$A9,SaisieDebut,"&lt;"&amp;JY$6,SaisieFin,"&gt;="&amp;JY$6,SaisieJour,"")+
COUNTIFS(SaisiePers,$A9,SaisieDebut,JY$6,SaisieFin,"&gt;="&amp;JY$6,SaisieMatin,Paramètres!$A$2,SaisieJour,"")+
COUNTIFS(SaisiePers,$A9,SaisieDebut,"&lt;"&amp;JY$6,SaisieFin,"&gt;="&amp;JY$6,SaisieMatin,Paramètres!$A$2,SaisieJour,TEXT(JY$6,"jjjj"))=0)=$AS$1)*0.5)</f>
        <v>0</v>
      </c>
      <c r="JZ9" s="6">
        <f>IF(OR(JY$6=0,COUNTIF(Feries,JY$6)&gt;0,ISNONTEXT($A9)),"",
((COUNTIFS(SaisiePers,$A9,SaisieDebut,"&lt;="&amp;JY$6,SaisieFin,"&gt;"&amp;JY$6,SaisieJour,"")+
COUNTIFS(SaisiePers,$A9,SaisieDebut,"&lt;="&amp;JY$6,SaisieFin,JY$6,SaisieSoir,Paramètres!$B$3,SaisieJour,"")+
COUNTIFS(SaisiePers,$A9,SaisieDebut,"&lt;="&amp;JY$6,SaisieFin,"&gt;"&amp;JY$6,SaisieSoir,Paramètres!$B$3,SaisieJour,TEXT(JY$6,"jjjj"))=0)=$AS$1)*0.5)</f>
        <v>0</v>
      </c>
      <c r="KA9" s="6">
        <f>IF(OR(KA$6=0,COUNTIF(Feries,KA$6)&gt;0,ISNONTEXT($A9)),"",
((COUNTIFS(SaisiePers,$A9,SaisieDebut,"&lt;"&amp;KA$6,SaisieFin,"&gt;="&amp;KA$6,SaisieJour,"")+
COUNTIFS(SaisiePers,$A9,SaisieDebut,KA$6,SaisieFin,"&gt;="&amp;KA$6,SaisieMatin,Paramètres!$A$2,SaisieJour,"")+
COUNTIFS(SaisiePers,$A9,SaisieDebut,"&lt;"&amp;KA$6,SaisieFin,"&gt;="&amp;KA$6,SaisieMatin,Paramètres!$A$2,SaisieJour,TEXT(KA$6,"jjjj"))=0)=$AS$1)*0.5)</f>
        <v>0</v>
      </c>
      <c r="KB9" s="6">
        <f>IF(OR(KA$6=0,COUNTIF(Feries,KA$6)&gt;0,ISNONTEXT($A9)),"",
((COUNTIFS(SaisiePers,$A9,SaisieDebut,"&lt;="&amp;KA$6,SaisieFin,"&gt;"&amp;KA$6,SaisieJour,"")+
COUNTIFS(SaisiePers,$A9,SaisieDebut,"&lt;="&amp;KA$6,SaisieFin,KA$6,SaisieSoir,Paramètres!$B$3,SaisieJour,"")+
COUNTIFS(SaisiePers,$A9,SaisieDebut,"&lt;="&amp;KA$6,SaisieFin,"&gt;"&amp;KA$6,SaisieSoir,Paramètres!$B$3,SaisieJour,TEXT(KA$6,"jjjj"))=0)=$AS$1)*0.5)</f>
        <v>0</v>
      </c>
      <c r="KC9" s="6">
        <f>IF(OR(KC$6=0,COUNTIF(Feries,KC$6)&gt;0,ISNONTEXT($A9)),"",
((COUNTIFS(SaisiePers,$A9,SaisieDebut,"&lt;"&amp;KC$6,SaisieFin,"&gt;="&amp;KC$6,SaisieJour,"")+
COUNTIFS(SaisiePers,$A9,SaisieDebut,KC$6,SaisieFin,"&gt;="&amp;KC$6,SaisieMatin,Paramètres!$A$2,SaisieJour,"")+
COUNTIFS(SaisiePers,$A9,SaisieDebut,"&lt;"&amp;KC$6,SaisieFin,"&gt;="&amp;KC$6,SaisieMatin,Paramètres!$A$2,SaisieJour,TEXT(KC$6,"jjjj"))=0)=$AS$1)*0.5)</f>
        <v>0</v>
      </c>
      <c r="KD9" s="6">
        <f>IF(OR(KC$6=0,COUNTIF(Feries,KC$6)&gt;0,ISNONTEXT($A9)),"",
((COUNTIFS(SaisiePers,$A9,SaisieDebut,"&lt;="&amp;KC$6,SaisieFin,"&gt;"&amp;KC$6,SaisieJour,"")+
COUNTIFS(SaisiePers,$A9,SaisieDebut,"&lt;="&amp;KC$6,SaisieFin,KC$6,SaisieSoir,Paramètres!$B$3,SaisieJour,"")+
COUNTIFS(SaisiePers,$A9,SaisieDebut,"&lt;="&amp;KC$6,SaisieFin,"&gt;"&amp;KC$6,SaisieSoir,Paramètres!$B$3,SaisieJour,TEXT(KC$6,"jjjj"))=0)=$AS$1)*0.5)</f>
        <v>0</v>
      </c>
      <c r="KE9" s="6">
        <f>IF(OR(KE$6=0,COUNTIF(Feries,KE$6)&gt;0,ISNONTEXT($A9)),"",
((COUNTIFS(SaisiePers,$A9,SaisieDebut,"&lt;"&amp;KE$6,SaisieFin,"&gt;="&amp;KE$6,SaisieJour,"")+
COUNTIFS(SaisiePers,$A9,SaisieDebut,KE$6,SaisieFin,"&gt;="&amp;KE$6,SaisieMatin,Paramètres!$A$2,SaisieJour,"")+
COUNTIFS(SaisiePers,$A9,SaisieDebut,"&lt;"&amp;KE$6,SaisieFin,"&gt;="&amp;KE$6,SaisieMatin,Paramètres!$A$2,SaisieJour,TEXT(KE$6,"jjjj"))=0)=$AS$1)*0.5)</f>
        <v>0</v>
      </c>
      <c r="KF9" s="6">
        <f>IF(OR(KE$6=0,COUNTIF(Feries,KE$6)&gt;0,ISNONTEXT($A9)),"",
((COUNTIFS(SaisiePers,$A9,SaisieDebut,"&lt;="&amp;KE$6,SaisieFin,"&gt;"&amp;KE$6,SaisieJour,"")+
COUNTIFS(SaisiePers,$A9,SaisieDebut,"&lt;="&amp;KE$6,SaisieFin,KE$6,SaisieSoir,Paramètres!$B$3,SaisieJour,"")+
COUNTIFS(SaisiePers,$A9,SaisieDebut,"&lt;="&amp;KE$6,SaisieFin,"&gt;"&amp;KE$6,SaisieSoir,Paramètres!$B$3,SaisieJour,TEXT(KE$6,"jjjj"))=0)=$AS$1)*0.5)</f>
        <v>0</v>
      </c>
      <c r="KG9" s="6">
        <f>IF(OR(KG$6=0,COUNTIF(Feries,KG$6)&gt;0,ISNONTEXT($A9)),"",
((COUNTIFS(SaisiePers,$A9,SaisieDebut,"&lt;"&amp;KG$6,SaisieFin,"&gt;="&amp;KG$6,SaisieJour,"")+
COUNTIFS(SaisiePers,$A9,SaisieDebut,KG$6,SaisieFin,"&gt;="&amp;KG$6,SaisieMatin,Paramètres!$A$2,SaisieJour,"")+
COUNTIFS(SaisiePers,$A9,SaisieDebut,"&lt;"&amp;KG$6,SaisieFin,"&gt;="&amp;KG$6,SaisieMatin,Paramètres!$A$2,SaisieJour,TEXT(KG$6,"jjjj"))=0)=$AS$1)*0.5)</f>
        <v>0</v>
      </c>
      <c r="KH9" s="6">
        <f>IF(OR(KG$6=0,COUNTIF(Feries,KG$6)&gt;0,ISNONTEXT($A9)),"",
((COUNTIFS(SaisiePers,$A9,SaisieDebut,"&lt;="&amp;KG$6,SaisieFin,"&gt;"&amp;KG$6,SaisieJour,"")+
COUNTIFS(SaisiePers,$A9,SaisieDebut,"&lt;="&amp;KG$6,SaisieFin,KG$6,SaisieSoir,Paramètres!$B$3,SaisieJour,"")+
COUNTIFS(SaisiePers,$A9,SaisieDebut,"&lt;="&amp;KG$6,SaisieFin,"&gt;"&amp;KG$6,SaisieSoir,Paramètres!$B$3,SaisieJour,TEXT(KG$6,"jjjj"))=0)=$AS$1)*0.5)</f>
        <v>0</v>
      </c>
      <c r="KI9" s="6">
        <f>IF(OR(KI$6=0,COUNTIF(Feries,KI$6)&gt;0,ISNONTEXT($A9)),"",
((COUNTIFS(SaisiePers,$A9,SaisieDebut,"&lt;"&amp;KI$6,SaisieFin,"&gt;="&amp;KI$6,SaisieJour,"")+
COUNTIFS(SaisiePers,$A9,SaisieDebut,KI$6,SaisieFin,"&gt;="&amp;KI$6,SaisieMatin,Paramètres!$A$2,SaisieJour,"")+
COUNTIFS(SaisiePers,$A9,SaisieDebut,"&lt;"&amp;KI$6,SaisieFin,"&gt;="&amp;KI$6,SaisieMatin,Paramètres!$A$2,SaisieJour,TEXT(KI$6,"jjjj"))=0)=$AS$1)*0.5)</f>
        <v>0</v>
      </c>
      <c r="KJ9" s="6">
        <f>IF(OR(KI$6=0,COUNTIF(Feries,KI$6)&gt;0,ISNONTEXT($A9)),"",
((COUNTIFS(SaisiePers,$A9,SaisieDebut,"&lt;="&amp;KI$6,SaisieFin,"&gt;"&amp;KI$6,SaisieJour,"")+
COUNTIFS(SaisiePers,$A9,SaisieDebut,"&lt;="&amp;KI$6,SaisieFin,KI$6,SaisieSoir,Paramètres!$B$3,SaisieJour,"")+
COUNTIFS(SaisiePers,$A9,SaisieDebut,"&lt;="&amp;KI$6,SaisieFin,"&gt;"&amp;KI$6,SaisieSoir,Paramètres!$B$3,SaisieJour,TEXT(KI$6,"jjjj"))=0)=$AS$1)*0.5)</f>
        <v>0</v>
      </c>
      <c r="KK9" s="6">
        <f>IF(OR(KK$6=0,COUNTIF(Feries,KK$6)&gt;0,ISNONTEXT($A9)),"",
((COUNTIFS(SaisiePers,$A9,SaisieDebut,"&lt;"&amp;KK$6,SaisieFin,"&gt;="&amp;KK$6,SaisieJour,"")+
COUNTIFS(SaisiePers,$A9,SaisieDebut,KK$6,SaisieFin,"&gt;="&amp;KK$6,SaisieMatin,Paramètres!$A$2,SaisieJour,"")+
COUNTIFS(SaisiePers,$A9,SaisieDebut,"&lt;"&amp;KK$6,SaisieFin,"&gt;="&amp;KK$6,SaisieMatin,Paramètres!$A$2,SaisieJour,TEXT(KK$6,"jjjj"))=0)=$AS$1)*0.5)</f>
        <v>0</v>
      </c>
      <c r="KL9" s="6">
        <f>IF(OR(KK$6=0,COUNTIF(Feries,KK$6)&gt;0,ISNONTEXT($A9)),"",
((COUNTIFS(SaisiePers,$A9,SaisieDebut,"&lt;="&amp;KK$6,SaisieFin,"&gt;"&amp;KK$6,SaisieJour,"")+
COUNTIFS(SaisiePers,$A9,SaisieDebut,"&lt;="&amp;KK$6,SaisieFin,KK$6,SaisieSoir,Paramètres!$B$3,SaisieJour,"")+
COUNTIFS(SaisiePers,$A9,SaisieDebut,"&lt;="&amp;KK$6,SaisieFin,"&gt;"&amp;KK$6,SaisieSoir,Paramètres!$B$3,SaisieJour,TEXT(KK$6,"jjjj"))=0)=$AS$1)*0.5)</f>
        <v>0</v>
      </c>
      <c r="KM9" s="6">
        <f>IF(OR(KM$6=0,COUNTIF(Feries,KM$6)&gt;0,ISNONTEXT($A9)),"",
((COUNTIFS(SaisiePers,$A9,SaisieDebut,"&lt;"&amp;KM$6,SaisieFin,"&gt;="&amp;KM$6,SaisieJour,"")+
COUNTIFS(SaisiePers,$A9,SaisieDebut,KM$6,SaisieFin,"&gt;="&amp;KM$6,SaisieMatin,Paramètres!$A$2,SaisieJour,"")+
COUNTIFS(SaisiePers,$A9,SaisieDebut,"&lt;"&amp;KM$6,SaisieFin,"&gt;="&amp;KM$6,SaisieMatin,Paramètres!$A$2,SaisieJour,TEXT(KM$6,"jjjj"))=0)=$AS$1)*0.5)</f>
        <v>0</v>
      </c>
      <c r="KN9" s="6">
        <f>IF(OR(KM$6=0,COUNTIF(Feries,KM$6)&gt;0,ISNONTEXT($A9)),"",
((COUNTIFS(SaisiePers,$A9,SaisieDebut,"&lt;="&amp;KM$6,SaisieFin,"&gt;"&amp;KM$6,SaisieJour,"")+
COUNTIFS(SaisiePers,$A9,SaisieDebut,"&lt;="&amp;KM$6,SaisieFin,KM$6,SaisieSoir,Paramètres!$B$3,SaisieJour,"")+
COUNTIFS(SaisiePers,$A9,SaisieDebut,"&lt;="&amp;KM$6,SaisieFin,"&gt;"&amp;KM$6,SaisieSoir,Paramètres!$B$3,SaisieJour,TEXT(KM$6,"jjjj"))=0)=$AS$1)*0.5)</f>
        <v>0</v>
      </c>
      <c r="KO9" s="6">
        <f>IF(OR(KO$6=0,COUNTIF(Feries,KO$6)&gt;0,ISNONTEXT($A9)),"",
((COUNTIFS(SaisiePers,$A9,SaisieDebut,"&lt;"&amp;KO$6,SaisieFin,"&gt;="&amp;KO$6,SaisieJour,"")+
COUNTIFS(SaisiePers,$A9,SaisieDebut,KO$6,SaisieFin,"&gt;="&amp;KO$6,SaisieMatin,Paramètres!$A$2,SaisieJour,"")+
COUNTIFS(SaisiePers,$A9,SaisieDebut,"&lt;"&amp;KO$6,SaisieFin,"&gt;="&amp;KO$6,SaisieMatin,Paramètres!$A$2,SaisieJour,TEXT(KO$6,"jjjj"))=0)=$AS$1)*0.5)</f>
        <v>0</v>
      </c>
      <c r="KP9" s="6">
        <f>IF(OR(KO$6=0,COUNTIF(Feries,KO$6)&gt;0,ISNONTEXT($A9)),"",
((COUNTIFS(SaisiePers,$A9,SaisieDebut,"&lt;="&amp;KO$6,SaisieFin,"&gt;"&amp;KO$6,SaisieJour,"")+
COUNTIFS(SaisiePers,$A9,SaisieDebut,"&lt;="&amp;KO$6,SaisieFin,KO$6,SaisieSoir,Paramètres!$B$3,SaisieJour,"")+
COUNTIFS(SaisiePers,$A9,SaisieDebut,"&lt;="&amp;KO$6,SaisieFin,"&gt;"&amp;KO$6,SaisieSoir,Paramètres!$B$3,SaisieJour,TEXT(KO$6,"jjjj"))=0)=$AS$1)*0.5)</f>
        <v>0</v>
      </c>
      <c r="KQ9" s="6">
        <f>IF(OR(KQ$6=0,COUNTIF(Feries,KQ$6)&gt;0,ISNONTEXT($A9)),"",
((COUNTIFS(SaisiePers,$A9,SaisieDebut,"&lt;"&amp;KQ$6,SaisieFin,"&gt;="&amp;KQ$6,SaisieJour,"")+
COUNTIFS(SaisiePers,$A9,SaisieDebut,KQ$6,SaisieFin,"&gt;="&amp;KQ$6,SaisieMatin,Paramètres!$A$2,SaisieJour,"")+
COUNTIFS(SaisiePers,$A9,SaisieDebut,"&lt;"&amp;KQ$6,SaisieFin,"&gt;="&amp;KQ$6,SaisieMatin,Paramètres!$A$2,SaisieJour,TEXT(KQ$6,"jjjj"))=0)=$AS$1)*0.5)</f>
        <v>0</v>
      </c>
      <c r="KR9" s="6">
        <f>IF(OR(KQ$6=0,COUNTIF(Feries,KQ$6)&gt;0,ISNONTEXT($A9)),"",
((COUNTIFS(SaisiePers,$A9,SaisieDebut,"&lt;="&amp;KQ$6,SaisieFin,"&gt;"&amp;KQ$6,SaisieJour,"")+
COUNTIFS(SaisiePers,$A9,SaisieDebut,"&lt;="&amp;KQ$6,SaisieFin,KQ$6,SaisieSoir,Paramètres!$B$3,SaisieJour,"")+
COUNTIFS(SaisiePers,$A9,SaisieDebut,"&lt;="&amp;KQ$6,SaisieFin,"&gt;"&amp;KQ$6,SaisieSoir,Paramètres!$B$3,SaisieJour,TEXT(KQ$6,"jjjj"))=0)=$AS$1)*0.5)</f>
        <v>0</v>
      </c>
      <c r="KS9" s="6">
        <f>IF(OR(KS$6=0,COUNTIF(Feries,KS$6)&gt;0,ISNONTEXT($A9)),"",
((COUNTIFS(SaisiePers,$A9,SaisieDebut,"&lt;"&amp;KS$6,SaisieFin,"&gt;="&amp;KS$6,SaisieJour,"")+
COUNTIFS(SaisiePers,$A9,SaisieDebut,KS$6,SaisieFin,"&gt;="&amp;KS$6,SaisieMatin,Paramètres!$A$2,SaisieJour,"")+
COUNTIFS(SaisiePers,$A9,SaisieDebut,"&lt;"&amp;KS$6,SaisieFin,"&gt;="&amp;KS$6,SaisieMatin,Paramètres!$A$2,SaisieJour,TEXT(KS$6,"jjjj"))=0)=$AS$1)*0.5)</f>
        <v>0</v>
      </c>
      <c r="KT9" s="6">
        <f>IF(OR(KS$6=0,COUNTIF(Feries,KS$6)&gt;0,ISNONTEXT($A9)),"",
((COUNTIFS(SaisiePers,$A9,SaisieDebut,"&lt;="&amp;KS$6,SaisieFin,"&gt;"&amp;KS$6,SaisieJour,"")+
COUNTIFS(SaisiePers,$A9,SaisieDebut,"&lt;="&amp;KS$6,SaisieFin,KS$6,SaisieSoir,Paramètres!$B$3,SaisieJour,"")+
COUNTIFS(SaisiePers,$A9,SaisieDebut,"&lt;="&amp;KS$6,SaisieFin,"&gt;"&amp;KS$6,SaisieSoir,Paramètres!$B$3,SaisieJour,TEXT(KS$6,"jjjj"))=0)=$AS$1)*0.5)</f>
        <v>0</v>
      </c>
      <c r="KU9" s="6">
        <f>IF(OR(KU$6=0,COUNTIF(Feries,KU$6)&gt;0,ISNONTEXT($A9)),"",
((COUNTIFS(SaisiePers,$A9,SaisieDebut,"&lt;"&amp;KU$6,SaisieFin,"&gt;="&amp;KU$6,SaisieJour,"")+
COUNTIFS(SaisiePers,$A9,SaisieDebut,KU$6,SaisieFin,"&gt;="&amp;KU$6,SaisieMatin,Paramètres!$A$2,SaisieJour,"")+
COUNTIFS(SaisiePers,$A9,SaisieDebut,"&lt;"&amp;KU$6,SaisieFin,"&gt;="&amp;KU$6,SaisieMatin,Paramètres!$A$2,SaisieJour,TEXT(KU$6,"jjjj"))=0)=$AS$1)*0.5)</f>
        <v>0</v>
      </c>
      <c r="KV9" s="6">
        <f>IF(OR(KU$6=0,COUNTIF(Feries,KU$6)&gt;0,ISNONTEXT($A9)),"",
((COUNTIFS(SaisiePers,$A9,SaisieDebut,"&lt;="&amp;KU$6,SaisieFin,"&gt;"&amp;KU$6,SaisieJour,"")+
COUNTIFS(SaisiePers,$A9,SaisieDebut,"&lt;="&amp;KU$6,SaisieFin,KU$6,SaisieSoir,Paramètres!$B$3,SaisieJour,"")+
COUNTIFS(SaisiePers,$A9,SaisieDebut,"&lt;="&amp;KU$6,SaisieFin,"&gt;"&amp;KU$6,SaisieSoir,Paramètres!$B$3,SaisieJour,TEXT(KU$6,"jjjj"))=0)=$AS$1)*0.5)</f>
        <v>0</v>
      </c>
      <c r="KW9" s="6">
        <f>IF(OR(KW$6=0,COUNTIF(Feries,KW$6)&gt;0,ISNONTEXT($A9)),"",
((COUNTIFS(SaisiePers,$A9,SaisieDebut,"&lt;"&amp;KW$6,SaisieFin,"&gt;="&amp;KW$6,SaisieJour,"")+
COUNTIFS(SaisiePers,$A9,SaisieDebut,KW$6,SaisieFin,"&gt;="&amp;KW$6,SaisieMatin,Paramètres!$A$2,SaisieJour,"")+
COUNTIFS(SaisiePers,$A9,SaisieDebut,"&lt;"&amp;KW$6,SaisieFin,"&gt;="&amp;KW$6,SaisieMatin,Paramètres!$A$2,SaisieJour,TEXT(KW$6,"jjjj"))=0)=$AS$1)*0.5)</f>
        <v>0</v>
      </c>
      <c r="KX9" s="6">
        <f>IF(OR(KW$6=0,COUNTIF(Feries,KW$6)&gt;0,ISNONTEXT($A9)),"",
((COUNTIFS(SaisiePers,$A9,SaisieDebut,"&lt;="&amp;KW$6,SaisieFin,"&gt;"&amp;KW$6,SaisieJour,"")+
COUNTIFS(SaisiePers,$A9,SaisieDebut,"&lt;="&amp;KW$6,SaisieFin,KW$6,SaisieSoir,Paramètres!$B$3,SaisieJour,"")+
COUNTIFS(SaisiePers,$A9,SaisieDebut,"&lt;="&amp;KW$6,SaisieFin,"&gt;"&amp;KW$6,SaisieSoir,Paramètres!$B$3,SaisieJour,TEXT(KW$6,"jjjj"))=0)=$AS$1)*0.5)</f>
        <v>0</v>
      </c>
      <c r="KY9" s="6">
        <f>IF(OR(KY$6=0,COUNTIF(Feries,KY$6)&gt;0,ISNONTEXT($A9)),"",
((COUNTIFS(SaisiePers,$A9,SaisieDebut,"&lt;"&amp;KY$6,SaisieFin,"&gt;="&amp;KY$6,SaisieJour,"")+
COUNTIFS(SaisiePers,$A9,SaisieDebut,KY$6,SaisieFin,"&gt;="&amp;KY$6,SaisieMatin,Paramètres!$A$2,SaisieJour,"")+
COUNTIFS(SaisiePers,$A9,SaisieDebut,"&lt;"&amp;KY$6,SaisieFin,"&gt;="&amp;KY$6,SaisieMatin,Paramètres!$A$2,SaisieJour,TEXT(KY$6,"jjjj"))=0)=$AS$1)*0.5)</f>
        <v>0</v>
      </c>
      <c r="KZ9" s="6">
        <f>IF(OR(KY$6=0,COUNTIF(Feries,KY$6)&gt;0,ISNONTEXT($A9)),"",
((COUNTIFS(SaisiePers,$A9,SaisieDebut,"&lt;="&amp;KY$6,SaisieFin,"&gt;"&amp;KY$6,SaisieJour,"")+
COUNTIFS(SaisiePers,$A9,SaisieDebut,"&lt;="&amp;KY$6,SaisieFin,KY$6,SaisieSoir,Paramètres!$B$3,SaisieJour,"")+
COUNTIFS(SaisiePers,$A9,SaisieDebut,"&lt;="&amp;KY$6,SaisieFin,"&gt;"&amp;KY$6,SaisieSoir,Paramètres!$B$3,SaisieJour,TEXT(KY$6,"jjjj"))=0)=$AS$1)*0.5)</f>
        <v>0</v>
      </c>
      <c r="LA9" s="6">
        <f>IF(OR(LA$6=0,COUNTIF(Feries,LA$6)&gt;0,ISNONTEXT($A9)),"",
((COUNTIFS(SaisiePers,$A9,SaisieDebut,"&lt;"&amp;LA$6,SaisieFin,"&gt;="&amp;LA$6,SaisieJour,"")+
COUNTIFS(SaisiePers,$A9,SaisieDebut,LA$6,SaisieFin,"&gt;="&amp;LA$6,SaisieMatin,Paramètres!$A$2,SaisieJour,"")+
COUNTIFS(SaisiePers,$A9,SaisieDebut,"&lt;"&amp;LA$6,SaisieFin,"&gt;="&amp;LA$6,SaisieMatin,Paramètres!$A$2,SaisieJour,TEXT(LA$6,"jjjj"))=0)=$AS$1)*0.5)</f>
        <v>0</v>
      </c>
      <c r="LB9" s="6">
        <f>IF(OR(LA$6=0,COUNTIF(Feries,LA$6)&gt;0,ISNONTEXT($A9)),"",
((COUNTIFS(SaisiePers,$A9,SaisieDebut,"&lt;="&amp;LA$6,SaisieFin,"&gt;"&amp;LA$6,SaisieJour,"")+
COUNTIFS(SaisiePers,$A9,SaisieDebut,"&lt;="&amp;LA$6,SaisieFin,LA$6,SaisieSoir,Paramètres!$B$3,SaisieJour,"")+
COUNTIFS(SaisiePers,$A9,SaisieDebut,"&lt;="&amp;LA$6,SaisieFin,"&gt;"&amp;LA$6,SaisieSoir,Paramètres!$B$3,SaisieJour,TEXT(LA$6,"jjjj"))=0)=$AS$1)*0.5)</f>
        <v>0</v>
      </c>
      <c r="LC9" s="6">
        <f>IF(OR(LC$6=0,COUNTIF(Feries,LC$6)&gt;0,ISNONTEXT($A9)),"",
((COUNTIFS(SaisiePers,$A9,SaisieDebut,"&lt;"&amp;LC$6,SaisieFin,"&gt;="&amp;LC$6,SaisieJour,"")+
COUNTIFS(SaisiePers,$A9,SaisieDebut,LC$6,SaisieFin,"&gt;="&amp;LC$6,SaisieMatin,Paramètres!$A$2,SaisieJour,"")+
COUNTIFS(SaisiePers,$A9,SaisieDebut,"&lt;"&amp;LC$6,SaisieFin,"&gt;="&amp;LC$6,SaisieMatin,Paramètres!$A$2,SaisieJour,TEXT(LC$6,"jjjj"))=0)=$AS$1)*0.5)</f>
        <v>0</v>
      </c>
      <c r="LD9" s="6">
        <f>IF(OR(LC$6=0,COUNTIF(Feries,LC$6)&gt;0,ISNONTEXT($A9)),"",
((COUNTIFS(SaisiePers,$A9,SaisieDebut,"&lt;="&amp;LC$6,SaisieFin,"&gt;"&amp;LC$6,SaisieJour,"")+
COUNTIFS(SaisiePers,$A9,SaisieDebut,"&lt;="&amp;LC$6,SaisieFin,LC$6,SaisieSoir,Paramètres!$B$3,SaisieJour,"")+
COUNTIFS(SaisiePers,$A9,SaisieDebut,"&lt;="&amp;LC$6,SaisieFin,"&gt;"&amp;LC$6,SaisieSoir,Paramètres!$B$3,SaisieJour,TEXT(LC$6,"jjjj"))=0)=$AS$1)*0.5)</f>
        <v>0</v>
      </c>
      <c r="LE9" s="6">
        <f>IF(OR(LE$6=0,COUNTIF(Feries,LE$6)&gt;0,ISNONTEXT($A9)),"",
((COUNTIFS(SaisiePers,$A9,SaisieDebut,"&lt;"&amp;LE$6,SaisieFin,"&gt;="&amp;LE$6,SaisieJour,"")+
COUNTIFS(SaisiePers,$A9,SaisieDebut,LE$6,SaisieFin,"&gt;="&amp;LE$6,SaisieMatin,Paramètres!$A$2,SaisieJour,"")+
COUNTIFS(SaisiePers,$A9,SaisieDebut,"&lt;"&amp;LE$6,SaisieFin,"&gt;="&amp;LE$6,SaisieMatin,Paramètres!$A$2,SaisieJour,TEXT(LE$6,"jjjj"))=0)=$AS$1)*0.5)</f>
        <v>0</v>
      </c>
      <c r="LF9" s="6">
        <f>IF(OR(LE$6=0,COUNTIF(Feries,LE$6)&gt;0,ISNONTEXT($A9)),"",
((COUNTIFS(SaisiePers,$A9,SaisieDebut,"&lt;="&amp;LE$6,SaisieFin,"&gt;"&amp;LE$6,SaisieJour,"")+
COUNTIFS(SaisiePers,$A9,SaisieDebut,"&lt;="&amp;LE$6,SaisieFin,LE$6,SaisieSoir,Paramètres!$B$3,SaisieJour,"")+
COUNTIFS(SaisiePers,$A9,SaisieDebut,"&lt;="&amp;LE$6,SaisieFin,"&gt;"&amp;LE$6,SaisieSoir,Paramètres!$B$3,SaisieJour,TEXT(LE$6,"jjjj"))=0)=$AS$1)*0.5)</f>
        <v>0</v>
      </c>
      <c r="LG9" s="6">
        <f>IF(OR(LG$6=0,COUNTIF(Feries,LG$6)&gt;0,ISNONTEXT($A9)),"",
((COUNTIFS(SaisiePers,$A9,SaisieDebut,"&lt;"&amp;LG$6,SaisieFin,"&gt;="&amp;LG$6,SaisieJour,"")+
COUNTIFS(SaisiePers,$A9,SaisieDebut,LG$6,SaisieFin,"&gt;="&amp;LG$6,SaisieMatin,Paramètres!$A$2,SaisieJour,"")+
COUNTIFS(SaisiePers,$A9,SaisieDebut,"&lt;"&amp;LG$6,SaisieFin,"&gt;="&amp;LG$6,SaisieMatin,Paramètres!$A$2,SaisieJour,TEXT(LG$6,"jjjj"))=0)=$AS$1)*0.5)</f>
        <v>0</v>
      </c>
      <c r="LH9" s="6">
        <f>IF(OR(LG$6=0,COUNTIF(Feries,LG$6)&gt;0,ISNONTEXT($A9)),"",
((COUNTIFS(SaisiePers,$A9,SaisieDebut,"&lt;="&amp;LG$6,SaisieFin,"&gt;"&amp;LG$6,SaisieJour,"")+
COUNTIFS(SaisiePers,$A9,SaisieDebut,"&lt;="&amp;LG$6,SaisieFin,LG$6,SaisieSoir,Paramètres!$B$3,SaisieJour,"")+
COUNTIFS(SaisiePers,$A9,SaisieDebut,"&lt;="&amp;LG$6,SaisieFin,"&gt;"&amp;LG$6,SaisieSoir,Paramètres!$B$3,SaisieJour,TEXT(LG$6,"jjjj"))=0)=$AS$1)*0.5)</f>
        <v>0</v>
      </c>
      <c r="LI9" s="6">
        <f>IF(OR(LI$6=0,COUNTIF(Feries,LI$6)&gt;0,ISNONTEXT($A9)),"",
((COUNTIFS(SaisiePers,$A9,SaisieDebut,"&lt;"&amp;LI$6,SaisieFin,"&gt;="&amp;LI$6,SaisieJour,"")+
COUNTIFS(SaisiePers,$A9,SaisieDebut,LI$6,SaisieFin,"&gt;="&amp;LI$6,SaisieMatin,Paramètres!$A$2,SaisieJour,"")+
COUNTIFS(SaisiePers,$A9,SaisieDebut,"&lt;"&amp;LI$6,SaisieFin,"&gt;="&amp;LI$6,SaisieMatin,Paramètres!$A$2,SaisieJour,TEXT(LI$6,"jjjj"))=0)=$AS$1)*0.5)</f>
        <v>0</v>
      </c>
      <c r="LJ9" s="6">
        <f>IF(OR(LI$6=0,COUNTIF(Feries,LI$6)&gt;0,ISNONTEXT($A9)),"",
((COUNTIFS(SaisiePers,$A9,SaisieDebut,"&lt;="&amp;LI$6,SaisieFin,"&gt;"&amp;LI$6,SaisieJour,"")+
COUNTIFS(SaisiePers,$A9,SaisieDebut,"&lt;="&amp;LI$6,SaisieFin,LI$6,SaisieSoir,Paramètres!$B$3,SaisieJour,"")+
COUNTIFS(SaisiePers,$A9,SaisieDebut,"&lt;="&amp;LI$6,SaisieFin,"&gt;"&amp;LI$6,SaisieSoir,Paramètres!$B$3,SaisieJour,TEXT(LI$6,"jjjj"))=0)=$AS$1)*0.5)</f>
        <v>0</v>
      </c>
      <c r="LK9" s="6">
        <f>IF(OR(LK$6=0,COUNTIF(Feries,LK$6)&gt;0,ISNONTEXT($A9)),"",
((COUNTIFS(SaisiePers,$A9,SaisieDebut,"&lt;"&amp;LK$6,SaisieFin,"&gt;="&amp;LK$6,SaisieJour,"")+
COUNTIFS(SaisiePers,$A9,SaisieDebut,LK$6,SaisieFin,"&gt;="&amp;LK$6,SaisieMatin,Paramètres!$A$2,SaisieJour,"")+
COUNTIFS(SaisiePers,$A9,SaisieDebut,"&lt;"&amp;LK$6,SaisieFin,"&gt;="&amp;LK$6,SaisieMatin,Paramètres!$A$2,SaisieJour,TEXT(LK$6,"jjjj"))=0)=$AS$1)*0.5)</f>
        <v>0</v>
      </c>
      <c r="LL9" s="6">
        <f>IF(OR(LK$6=0,COUNTIF(Feries,LK$6)&gt;0,ISNONTEXT($A9)),"",
((COUNTIFS(SaisiePers,$A9,SaisieDebut,"&lt;="&amp;LK$6,SaisieFin,"&gt;"&amp;LK$6,SaisieJour,"")+
COUNTIFS(SaisiePers,$A9,SaisieDebut,"&lt;="&amp;LK$6,SaisieFin,LK$6,SaisieSoir,Paramètres!$B$3,SaisieJour,"")+
COUNTIFS(SaisiePers,$A9,SaisieDebut,"&lt;="&amp;LK$6,SaisieFin,"&gt;"&amp;LK$6,SaisieSoir,Paramètres!$B$3,SaisieJour,TEXT(LK$6,"jjjj"))=0)=$AS$1)*0.5)</f>
        <v>0</v>
      </c>
      <c r="LM9" s="6">
        <f>IF(OR(LM$6=0,COUNTIF(Feries,LM$6)&gt;0,ISNONTEXT($A9)),"",
((COUNTIFS(SaisiePers,$A9,SaisieDebut,"&lt;"&amp;LM$6,SaisieFin,"&gt;="&amp;LM$6,SaisieJour,"")+
COUNTIFS(SaisiePers,$A9,SaisieDebut,LM$6,SaisieFin,"&gt;="&amp;LM$6,SaisieMatin,Paramètres!$A$2,SaisieJour,"")+
COUNTIFS(SaisiePers,$A9,SaisieDebut,"&lt;"&amp;LM$6,SaisieFin,"&gt;="&amp;LM$6,SaisieMatin,Paramètres!$A$2,SaisieJour,TEXT(LM$6,"jjjj"))=0)=$AS$1)*0.5)</f>
        <v>0</v>
      </c>
      <c r="LN9" s="6">
        <f>IF(OR(LM$6=0,COUNTIF(Feries,LM$6)&gt;0,ISNONTEXT($A9)),"",
((COUNTIFS(SaisiePers,$A9,SaisieDebut,"&lt;="&amp;LM$6,SaisieFin,"&gt;"&amp;LM$6,SaisieJour,"")+
COUNTIFS(SaisiePers,$A9,SaisieDebut,"&lt;="&amp;LM$6,SaisieFin,LM$6,SaisieSoir,Paramètres!$B$3,SaisieJour,"")+
COUNTIFS(SaisiePers,$A9,SaisieDebut,"&lt;="&amp;LM$6,SaisieFin,"&gt;"&amp;LM$6,SaisieSoir,Paramètres!$B$3,SaisieJour,TEXT(LM$6,"jjjj"))=0)=$AS$1)*0.5)</f>
        <v>0</v>
      </c>
      <c r="LO9" s="6">
        <f>IF(OR(LO$6=0,COUNTIF(Feries,LO$6)&gt;0,ISNONTEXT($A9)),"",
((COUNTIFS(SaisiePers,$A9,SaisieDebut,"&lt;"&amp;LO$6,SaisieFin,"&gt;="&amp;LO$6,SaisieJour,"")+
COUNTIFS(SaisiePers,$A9,SaisieDebut,LO$6,SaisieFin,"&gt;="&amp;LO$6,SaisieMatin,Paramètres!$A$2,SaisieJour,"")+
COUNTIFS(SaisiePers,$A9,SaisieDebut,"&lt;"&amp;LO$6,SaisieFin,"&gt;="&amp;LO$6,SaisieMatin,Paramètres!$A$2,SaisieJour,TEXT(LO$6,"jjjj"))=0)=$AS$1)*0.5)</f>
        <v>0</v>
      </c>
      <c r="LP9" s="6">
        <f>IF(OR(LO$6=0,COUNTIF(Feries,LO$6)&gt;0,ISNONTEXT($A9)),"",
((COUNTIFS(SaisiePers,$A9,SaisieDebut,"&lt;="&amp;LO$6,SaisieFin,"&gt;"&amp;LO$6,SaisieJour,"")+
COUNTIFS(SaisiePers,$A9,SaisieDebut,"&lt;="&amp;LO$6,SaisieFin,LO$6,SaisieSoir,Paramètres!$B$3,SaisieJour,"")+
COUNTIFS(SaisiePers,$A9,SaisieDebut,"&lt;="&amp;LO$6,SaisieFin,"&gt;"&amp;LO$6,SaisieSoir,Paramètres!$B$3,SaisieJour,TEXT(LO$6,"jjjj"))=0)=$AS$1)*0.5)</f>
        <v>0</v>
      </c>
      <c r="LQ9" s="6">
        <f>IF(OR(LQ$6=0,COUNTIF(Feries,LQ$6)&gt;0,ISNONTEXT($A9)),"",
((COUNTIFS(SaisiePers,$A9,SaisieDebut,"&lt;"&amp;LQ$6,SaisieFin,"&gt;="&amp;LQ$6,SaisieJour,"")+
COUNTIFS(SaisiePers,$A9,SaisieDebut,LQ$6,SaisieFin,"&gt;="&amp;LQ$6,SaisieMatin,Paramètres!$A$2,SaisieJour,"")+
COUNTIFS(SaisiePers,$A9,SaisieDebut,"&lt;"&amp;LQ$6,SaisieFin,"&gt;="&amp;LQ$6,SaisieMatin,Paramètres!$A$2,SaisieJour,TEXT(LQ$6,"jjjj"))=0)=$AS$1)*0.5)</f>
        <v>0</v>
      </c>
      <c r="LR9" s="6">
        <f>IF(OR(LQ$6=0,COUNTIF(Feries,LQ$6)&gt;0,ISNONTEXT($A9)),"",
((COUNTIFS(SaisiePers,$A9,SaisieDebut,"&lt;="&amp;LQ$6,SaisieFin,"&gt;"&amp;LQ$6,SaisieJour,"")+
COUNTIFS(SaisiePers,$A9,SaisieDebut,"&lt;="&amp;LQ$6,SaisieFin,LQ$6,SaisieSoir,Paramètres!$B$3,SaisieJour,"")+
COUNTIFS(SaisiePers,$A9,SaisieDebut,"&lt;="&amp;LQ$6,SaisieFin,"&gt;"&amp;LQ$6,SaisieSoir,Paramètres!$B$3,SaisieJour,TEXT(LQ$6,"jjjj"))=0)=$AS$1)*0.5)</f>
        <v>0</v>
      </c>
      <c r="LS9" s="6">
        <f>IF(OR(LS$6=0,COUNTIF(Feries,LS$6)&gt;0,ISNONTEXT($A9)),"",
((COUNTIFS(SaisiePers,$A9,SaisieDebut,"&lt;"&amp;LS$6,SaisieFin,"&gt;="&amp;LS$6,SaisieJour,"")+
COUNTIFS(SaisiePers,$A9,SaisieDebut,LS$6,SaisieFin,"&gt;="&amp;LS$6,SaisieMatin,Paramètres!$A$2,SaisieJour,"")+
COUNTIFS(SaisiePers,$A9,SaisieDebut,"&lt;"&amp;LS$6,SaisieFin,"&gt;="&amp;LS$6,SaisieMatin,Paramètres!$A$2,SaisieJour,TEXT(LS$6,"jjjj"))=0)=$AS$1)*0.5)</f>
        <v>0</v>
      </c>
      <c r="LT9" s="6">
        <f>IF(OR(LS$6=0,COUNTIF(Feries,LS$6)&gt;0,ISNONTEXT($A9)),"",
((COUNTIFS(SaisiePers,$A9,SaisieDebut,"&lt;="&amp;LS$6,SaisieFin,"&gt;"&amp;LS$6,SaisieJour,"")+
COUNTIFS(SaisiePers,$A9,SaisieDebut,"&lt;="&amp;LS$6,SaisieFin,LS$6,SaisieSoir,Paramètres!$B$3,SaisieJour,"")+
COUNTIFS(SaisiePers,$A9,SaisieDebut,"&lt;="&amp;LS$6,SaisieFin,"&gt;"&amp;LS$6,SaisieSoir,Paramètres!$B$3,SaisieJour,TEXT(LS$6,"jjjj"))=0)=$AS$1)*0.5)</f>
        <v>0</v>
      </c>
      <c r="LU9" s="6">
        <f>IF(OR(LU$6=0,COUNTIF(Feries,LU$6)&gt;0,ISNONTEXT($A9)),"",
((COUNTIFS(SaisiePers,$A9,SaisieDebut,"&lt;"&amp;LU$6,SaisieFin,"&gt;="&amp;LU$6,SaisieJour,"")+
COUNTIFS(SaisiePers,$A9,SaisieDebut,LU$6,SaisieFin,"&gt;="&amp;LU$6,SaisieMatin,Paramètres!$A$2,SaisieJour,"")+
COUNTIFS(SaisiePers,$A9,SaisieDebut,"&lt;"&amp;LU$6,SaisieFin,"&gt;="&amp;LU$6,SaisieMatin,Paramètres!$A$2,SaisieJour,TEXT(LU$6,"jjjj"))=0)=$AS$1)*0.5)</f>
        <v>0</v>
      </c>
      <c r="LV9" s="6">
        <f>IF(OR(LU$6=0,COUNTIF(Feries,LU$6)&gt;0,ISNONTEXT($A9)),"",
((COUNTIFS(SaisiePers,$A9,SaisieDebut,"&lt;="&amp;LU$6,SaisieFin,"&gt;"&amp;LU$6,SaisieJour,"")+
COUNTIFS(SaisiePers,$A9,SaisieDebut,"&lt;="&amp;LU$6,SaisieFin,LU$6,SaisieSoir,Paramètres!$B$3,SaisieJour,"")+
COUNTIFS(SaisiePers,$A9,SaisieDebut,"&lt;="&amp;LU$6,SaisieFin,"&gt;"&amp;LU$6,SaisieSoir,Paramètres!$B$3,SaisieJour,TEXT(LU$6,"jjjj"))=0)=$AS$1)*0.5)</f>
        <v>0</v>
      </c>
      <c r="LW9" s="6">
        <f>IF(OR(LW$6=0,COUNTIF(Feries,LW$6)&gt;0,ISNONTEXT($A9)),"",
((COUNTIFS(SaisiePers,$A9,SaisieDebut,"&lt;"&amp;LW$6,SaisieFin,"&gt;="&amp;LW$6,SaisieJour,"")+
COUNTIFS(SaisiePers,$A9,SaisieDebut,LW$6,SaisieFin,"&gt;="&amp;LW$6,SaisieMatin,Paramètres!$A$2,SaisieJour,"")+
COUNTIFS(SaisiePers,$A9,SaisieDebut,"&lt;"&amp;LW$6,SaisieFin,"&gt;="&amp;LW$6,SaisieMatin,Paramètres!$A$2,SaisieJour,TEXT(LW$6,"jjjj"))=0)=$AS$1)*0.5)</f>
        <v>0</v>
      </c>
      <c r="LX9" s="6">
        <f>IF(OR(LW$6=0,COUNTIF(Feries,LW$6)&gt;0,ISNONTEXT($A9)),"",
((COUNTIFS(SaisiePers,$A9,SaisieDebut,"&lt;="&amp;LW$6,SaisieFin,"&gt;"&amp;LW$6,SaisieJour,"")+
COUNTIFS(SaisiePers,$A9,SaisieDebut,"&lt;="&amp;LW$6,SaisieFin,LW$6,SaisieSoir,Paramètres!$B$3,SaisieJour,"")+
COUNTIFS(SaisiePers,$A9,SaisieDebut,"&lt;="&amp;LW$6,SaisieFin,"&gt;"&amp;LW$6,SaisieSoir,Paramètres!$B$3,SaisieJour,TEXT(LW$6,"jjjj"))=0)=$AS$1)*0.5)</f>
        <v>0</v>
      </c>
      <c r="LY9" s="6">
        <f>IF(OR(LY$6=0,COUNTIF(Feries,LY$6)&gt;0,ISNONTEXT($A9)),"",
((COUNTIFS(SaisiePers,$A9,SaisieDebut,"&lt;"&amp;LY$6,SaisieFin,"&gt;="&amp;LY$6,SaisieJour,"")+
COUNTIFS(SaisiePers,$A9,SaisieDebut,LY$6,SaisieFin,"&gt;="&amp;LY$6,SaisieMatin,Paramètres!$A$2,SaisieJour,"")+
COUNTIFS(SaisiePers,$A9,SaisieDebut,"&lt;"&amp;LY$6,SaisieFin,"&gt;="&amp;LY$6,SaisieMatin,Paramètres!$A$2,SaisieJour,TEXT(LY$6,"jjjj"))=0)=$AS$1)*0.5)</f>
        <v>0</v>
      </c>
      <c r="LZ9" s="6">
        <f>IF(OR(LY$6=0,COUNTIF(Feries,LY$6)&gt;0,ISNONTEXT($A9)),"",
((COUNTIFS(SaisiePers,$A9,SaisieDebut,"&lt;="&amp;LY$6,SaisieFin,"&gt;"&amp;LY$6,SaisieJour,"")+
COUNTIFS(SaisiePers,$A9,SaisieDebut,"&lt;="&amp;LY$6,SaisieFin,LY$6,SaisieSoir,Paramètres!$B$3,SaisieJour,"")+
COUNTIFS(SaisiePers,$A9,SaisieDebut,"&lt;="&amp;LY$6,SaisieFin,"&gt;"&amp;LY$6,SaisieSoir,Paramètres!$B$3,SaisieJour,TEXT(LY$6,"jjjj"))=0)=$AS$1)*0.5)</f>
        <v>0</v>
      </c>
      <c r="MA9" s="6">
        <f>IF(OR(MA$6=0,COUNTIF(Feries,MA$6)&gt;0,ISNONTEXT($A9)),"",
((COUNTIFS(SaisiePers,$A9,SaisieDebut,"&lt;"&amp;MA$6,SaisieFin,"&gt;="&amp;MA$6,SaisieJour,"")+
COUNTIFS(SaisiePers,$A9,SaisieDebut,MA$6,SaisieFin,"&gt;="&amp;MA$6,SaisieMatin,Paramètres!$A$2,SaisieJour,"")+
COUNTIFS(SaisiePers,$A9,SaisieDebut,"&lt;"&amp;MA$6,SaisieFin,"&gt;="&amp;MA$6,SaisieMatin,Paramètres!$A$2,SaisieJour,TEXT(MA$6,"jjjj"))=0)=$AS$1)*0.5)</f>
        <v>0</v>
      </c>
      <c r="MB9" s="6">
        <f>IF(OR(MA$6=0,COUNTIF(Feries,MA$6)&gt;0,ISNONTEXT($A9)),"",
((COUNTIFS(SaisiePers,$A9,SaisieDebut,"&lt;="&amp;MA$6,SaisieFin,"&gt;"&amp;MA$6,SaisieJour,"")+
COUNTIFS(SaisiePers,$A9,SaisieDebut,"&lt;="&amp;MA$6,SaisieFin,MA$6,SaisieSoir,Paramètres!$B$3,SaisieJour,"")+
COUNTIFS(SaisiePers,$A9,SaisieDebut,"&lt;="&amp;MA$6,SaisieFin,"&gt;"&amp;MA$6,SaisieSoir,Paramètres!$B$3,SaisieJour,TEXT(MA$6,"jjjj"))=0)=$AS$1)*0.5)</f>
        <v>0</v>
      </c>
      <c r="MC9" s="6">
        <f>IF(OR(MC$6=0,COUNTIF(Feries,MC$6)&gt;0,ISNONTEXT($A9)),"",
((COUNTIFS(SaisiePers,$A9,SaisieDebut,"&lt;"&amp;MC$6,SaisieFin,"&gt;="&amp;MC$6,SaisieJour,"")+
COUNTIFS(SaisiePers,$A9,SaisieDebut,MC$6,SaisieFin,"&gt;="&amp;MC$6,SaisieMatin,Paramètres!$A$2,SaisieJour,"")+
COUNTIFS(SaisiePers,$A9,SaisieDebut,"&lt;"&amp;MC$6,SaisieFin,"&gt;="&amp;MC$6,SaisieMatin,Paramètres!$A$2,SaisieJour,TEXT(MC$6,"jjjj"))=0)=$AS$1)*0.5)</f>
        <v>0</v>
      </c>
      <c r="MD9" s="6">
        <f>IF(OR(MC$6=0,COUNTIF(Feries,MC$6)&gt;0,ISNONTEXT($A9)),"",
((COUNTIFS(SaisiePers,$A9,SaisieDebut,"&lt;="&amp;MC$6,SaisieFin,"&gt;"&amp;MC$6,SaisieJour,"")+
COUNTIFS(SaisiePers,$A9,SaisieDebut,"&lt;="&amp;MC$6,SaisieFin,MC$6,SaisieSoir,Paramètres!$B$3,SaisieJour,"")+
COUNTIFS(SaisiePers,$A9,SaisieDebut,"&lt;="&amp;MC$6,SaisieFin,"&gt;"&amp;MC$6,SaisieSoir,Paramètres!$B$3,SaisieJour,TEXT(MC$6,"jjjj"))=0)=$AS$1)*0.5)</f>
        <v>0</v>
      </c>
      <c r="ME9" s="6">
        <f>IF(OR(ME$6=0,COUNTIF(Feries,ME$6)&gt;0,ISNONTEXT($A9)),"",
((COUNTIFS(SaisiePers,$A9,SaisieDebut,"&lt;"&amp;ME$6,SaisieFin,"&gt;="&amp;ME$6,SaisieJour,"")+
COUNTIFS(SaisiePers,$A9,SaisieDebut,ME$6,SaisieFin,"&gt;="&amp;ME$6,SaisieMatin,Paramètres!$A$2,SaisieJour,"")+
COUNTIFS(SaisiePers,$A9,SaisieDebut,"&lt;"&amp;ME$6,SaisieFin,"&gt;="&amp;ME$6,SaisieMatin,Paramètres!$A$2,SaisieJour,TEXT(ME$6,"jjjj"))=0)=$AS$1)*0.5)</f>
        <v>0</v>
      </c>
      <c r="MF9" s="6">
        <f>IF(OR(ME$6=0,COUNTIF(Feries,ME$6)&gt;0,ISNONTEXT($A9)),"",
((COUNTIFS(SaisiePers,$A9,SaisieDebut,"&lt;="&amp;ME$6,SaisieFin,"&gt;"&amp;ME$6,SaisieJour,"")+
COUNTIFS(SaisiePers,$A9,SaisieDebut,"&lt;="&amp;ME$6,SaisieFin,ME$6,SaisieSoir,Paramètres!$B$3,SaisieJour,"")+
COUNTIFS(SaisiePers,$A9,SaisieDebut,"&lt;="&amp;ME$6,SaisieFin,"&gt;"&amp;ME$6,SaisieSoir,Paramètres!$B$3,SaisieJour,TEXT(ME$6,"jjjj"))=0)=$AS$1)*0.5)</f>
        <v>0</v>
      </c>
      <c r="MG9" s="6">
        <f>IF(OR(MG$6=0,COUNTIF(Feries,MG$6)&gt;0,ISNONTEXT($A9)),"",
((COUNTIFS(SaisiePers,$A9,SaisieDebut,"&lt;"&amp;MG$6,SaisieFin,"&gt;="&amp;MG$6,SaisieJour,"")+
COUNTIFS(SaisiePers,$A9,SaisieDebut,MG$6,SaisieFin,"&gt;="&amp;MG$6,SaisieMatin,Paramètres!$A$2,SaisieJour,"")+
COUNTIFS(SaisiePers,$A9,SaisieDebut,"&lt;"&amp;MG$6,SaisieFin,"&gt;="&amp;MG$6,SaisieMatin,Paramètres!$A$2,SaisieJour,TEXT(MG$6,"jjjj"))=0)=$AS$1)*0.5)</f>
        <v>0</v>
      </c>
      <c r="MH9" s="6">
        <f>IF(OR(MG$6=0,COUNTIF(Feries,MG$6)&gt;0,ISNONTEXT($A9)),"",
((COUNTIFS(SaisiePers,$A9,SaisieDebut,"&lt;="&amp;MG$6,SaisieFin,"&gt;"&amp;MG$6,SaisieJour,"")+
COUNTIFS(SaisiePers,$A9,SaisieDebut,"&lt;="&amp;MG$6,SaisieFin,MG$6,SaisieSoir,Paramètres!$B$3,SaisieJour,"")+
COUNTIFS(SaisiePers,$A9,SaisieDebut,"&lt;="&amp;MG$6,SaisieFin,"&gt;"&amp;MG$6,SaisieSoir,Paramètres!$B$3,SaisieJour,TEXT(MG$6,"jjjj"))=0)=$AS$1)*0.5)</f>
        <v>0</v>
      </c>
      <c r="MI9" s="6">
        <f>IF(OR(MI$6=0,COUNTIF(Feries,MI$6)&gt;0,ISNONTEXT($A9)),"",
((COUNTIFS(SaisiePers,$A9,SaisieDebut,"&lt;"&amp;MI$6,SaisieFin,"&gt;="&amp;MI$6,SaisieJour,"")+
COUNTIFS(SaisiePers,$A9,SaisieDebut,MI$6,SaisieFin,"&gt;="&amp;MI$6,SaisieMatin,Paramètres!$A$2,SaisieJour,"")+
COUNTIFS(SaisiePers,$A9,SaisieDebut,"&lt;"&amp;MI$6,SaisieFin,"&gt;="&amp;MI$6,SaisieMatin,Paramètres!$A$2,SaisieJour,TEXT(MI$6,"jjjj"))=0)=$AS$1)*0.5)</f>
        <v>0</v>
      </c>
      <c r="MJ9" s="6">
        <f>IF(OR(MI$6=0,COUNTIF(Feries,MI$6)&gt;0,ISNONTEXT($A9)),"",
((COUNTIFS(SaisiePers,$A9,SaisieDebut,"&lt;="&amp;MI$6,SaisieFin,"&gt;"&amp;MI$6,SaisieJour,"")+
COUNTIFS(SaisiePers,$A9,SaisieDebut,"&lt;="&amp;MI$6,SaisieFin,MI$6,SaisieSoir,Paramètres!$B$3,SaisieJour,"")+
COUNTIFS(SaisiePers,$A9,SaisieDebut,"&lt;="&amp;MI$6,SaisieFin,"&gt;"&amp;MI$6,SaisieSoir,Paramètres!$B$3,SaisieJour,TEXT(MI$6,"jjjj"))=0)=$AS$1)*0.5)</f>
        <v>0</v>
      </c>
      <c r="MK9" s="6">
        <f>IF(OR(MK$6=0,COUNTIF(Feries,MK$6)&gt;0,ISNONTEXT($A9)),"",
((COUNTIFS(SaisiePers,$A9,SaisieDebut,"&lt;"&amp;MK$6,SaisieFin,"&gt;="&amp;MK$6,SaisieJour,"")+
COUNTIFS(SaisiePers,$A9,SaisieDebut,MK$6,SaisieFin,"&gt;="&amp;MK$6,SaisieMatin,Paramètres!$A$2,SaisieJour,"")+
COUNTIFS(SaisiePers,$A9,SaisieDebut,"&lt;"&amp;MK$6,SaisieFin,"&gt;="&amp;MK$6,SaisieMatin,Paramètres!$A$2,SaisieJour,TEXT(MK$6,"jjjj"))=0)=$AS$1)*0.5)</f>
        <v>0</v>
      </c>
      <c r="ML9" s="6">
        <f>IF(OR(MK$6=0,COUNTIF(Feries,MK$6)&gt;0,ISNONTEXT($A9)),"",
((COUNTIFS(SaisiePers,$A9,SaisieDebut,"&lt;="&amp;MK$6,SaisieFin,"&gt;"&amp;MK$6,SaisieJour,"")+
COUNTIFS(SaisiePers,$A9,SaisieDebut,"&lt;="&amp;MK$6,SaisieFin,MK$6,SaisieSoir,Paramètres!$B$3,SaisieJour,"")+
COUNTIFS(SaisiePers,$A9,SaisieDebut,"&lt;="&amp;MK$6,SaisieFin,"&gt;"&amp;MK$6,SaisieSoir,Paramètres!$B$3,SaisieJour,TEXT(MK$6,"jjjj"))=0)=$AS$1)*0.5)</f>
        <v>0</v>
      </c>
      <c r="MM9" s="6">
        <f>IF(OR(MM$6=0,COUNTIF(Feries,MM$6)&gt;0,ISNONTEXT($A9)),"",
((COUNTIFS(SaisiePers,$A9,SaisieDebut,"&lt;"&amp;MM$6,SaisieFin,"&gt;="&amp;MM$6,SaisieJour,"")+
COUNTIFS(SaisiePers,$A9,SaisieDebut,MM$6,SaisieFin,"&gt;="&amp;MM$6,SaisieMatin,Paramètres!$A$2,SaisieJour,"")+
COUNTIFS(SaisiePers,$A9,SaisieDebut,"&lt;"&amp;MM$6,SaisieFin,"&gt;="&amp;MM$6,SaisieMatin,Paramètres!$A$2,SaisieJour,TEXT(MM$6,"jjjj"))=0)=$AS$1)*0.5)</f>
        <v>0</v>
      </c>
      <c r="MN9" s="6">
        <f>IF(OR(MM$6=0,COUNTIF(Feries,MM$6)&gt;0,ISNONTEXT($A9)),"",
((COUNTIFS(SaisiePers,$A9,SaisieDebut,"&lt;="&amp;MM$6,SaisieFin,"&gt;"&amp;MM$6,SaisieJour,"")+
COUNTIFS(SaisiePers,$A9,SaisieDebut,"&lt;="&amp;MM$6,SaisieFin,MM$6,SaisieSoir,Paramètres!$B$3,SaisieJour,"")+
COUNTIFS(SaisiePers,$A9,SaisieDebut,"&lt;="&amp;MM$6,SaisieFin,"&gt;"&amp;MM$6,SaisieSoir,Paramètres!$B$3,SaisieJour,TEXT(MM$6,"jjjj"))=0)=$AS$1)*0.5)</f>
        <v>0</v>
      </c>
      <c r="MO9" s="6">
        <f>IF(OR(MO$6=0,COUNTIF(Feries,MO$6)&gt;0,ISNONTEXT($A9)),"",
((COUNTIFS(SaisiePers,$A9,SaisieDebut,"&lt;"&amp;MO$6,SaisieFin,"&gt;="&amp;MO$6,SaisieJour,"")+
COUNTIFS(SaisiePers,$A9,SaisieDebut,MO$6,SaisieFin,"&gt;="&amp;MO$6,SaisieMatin,Paramètres!$A$2,SaisieJour,"")+
COUNTIFS(SaisiePers,$A9,SaisieDebut,"&lt;"&amp;MO$6,SaisieFin,"&gt;="&amp;MO$6,SaisieMatin,Paramètres!$A$2,SaisieJour,TEXT(MO$6,"jjjj"))=0)=$AS$1)*0.5)</f>
        <v>0</v>
      </c>
      <c r="MP9" s="6">
        <f>IF(OR(MO$6=0,COUNTIF(Feries,MO$6)&gt;0,ISNONTEXT($A9)),"",
((COUNTIFS(SaisiePers,$A9,SaisieDebut,"&lt;="&amp;MO$6,SaisieFin,"&gt;"&amp;MO$6,SaisieJour,"")+
COUNTIFS(SaisiePers,$A9,SaisieDebut,"&lt;="&amp;MO$6,SaisieFin,MO$6,SaisieSoir,Paramètres!$B$3,SaisieJour,"")+
COUNTIFS(SaisiePers,$A9,SaisieDebut,"&lt;="&amp;MO$6,SaisieFin,"&gt;"&amp;MO$6,SaisieSoir,Paramètres!$B$3,SaisieJour,TEXT(MO$6,"jjjj"))=0)=$AS$1)*0.5)</f>
        <v>0</v>
      </c>
      <c r="MQ9" s="6">
        <f>IF(OR(MQ$6=0,COUNTIF(Feries,MQ$6)&gt;0,ISNONTEXT($A9)),"",
((COUNTIFS(SaisiePers,$A9,SaisieDebut,"&lt;"&amp;MQ$6,SaisieFin,"&gt;="&amp;MQ$6,SaisieJour,"")+
COUNTIFS(SaisiePers,$A9,SaisieDebut,MQ$6,SaisieFin,"&gt;="&amp;MQ$6,SaisieMatin,Paramètres!$A$2,SaisieJour,"")+
COUNTIFS(SaisiePers,$A9,SaisieDebut,"&lt;"&amp;MQ$6,SaisieFin,"&gt;="&amp;MQ$6,SaisieMatin,Paramètres!$A$2,SaisieJour,TEXT(MQ$6,"jjjj"))=0)=$AS$1)*0.5)</f>
        <v>0</v>
      </c>
      <c r="MR9" s="6">
        <f>IF(OR(MQ$6=0,COUNTIF(Feries,MQ$6)&gt;0,ISNONTEXT($A9)),"",
((COUNTIFS(SaisiePers,$A9,SaisieDebut,"&lt;="&amp;MQ$6,SaisieFin,"&gt;"&amp;MQ$6,SaisieJour,"")+
COUNTIFS(SaisiePers,$A9,SaisieDebut,"&lt;="&amp;MQ$6,SaisieFin,MQ$6,SaisieSoir,Paramètres!$B$3,SaisieJour,"")+
COUNTIFS(SaisiePers,$A9,SaisieDebut,"&lt;="&amp;MQ$6,SaisieFin,"&gt;"&amp;MQ$6,SaisieSoir,Paramètres!$B$3,SaisieJour,TEXT(MQ$6,"jjjj"))=0)=$AS$1)*0.5)</f>
        <v>0</v>
      </c>
      <c r="MS9" s="6">
        <f>IF(OR(MS$6=0,COUNTIF(Feries,MS$6)&gt;0,ISNONTEXT($A9)),"",
((COUNTIFS(SaisiePers,$A9,SaisieDebut,"&lt;"&amp;MS$6,SaisieFin,"&gt;="&amp;MS$6,SaisieJour,"")+
COUNTIFS(SaisiePers,$A9,SaisieDebut,MS$6,SaisieFin,"&gt;="&amp;MS$6,SaisieMatin,Paramètres!$A$2,SaisieJour,"")+
COUNTIFS(SaisiePers,$A9,SaisieDebut,"&lt;"&amp;MS$6,SaisieFin,"&gt;="&amp;MS$6,SaisieMatin,Paramètres!$A$2,SaisieJour,TEXT(MS$6,"jjjj"))=0)=$AS$1)*0.5)</f>
        <v>0</v>
      </c>
      <c r="MT9" s="6">
        <f>IF(OR(MS$6=0,COUNTIF(Feries,MS$6)&gt;0,ISNONTEXT($A9)),"",
((COUNTIFS(SaisiePers,$A9,SaisieDebut,"&lt;="&amp;MS$6,SaisieFin,"&gt;"&amp;MS$6,SaisieJour,"")+
COUNTIFS(SaisiePers,$A9,SaisieDebut,"&lt;="&amp;MS$6,SaisieFin,MS$6,SaisieSoir,Paramètres!$B$3,SaisieJour,"")+
COUNTIFS(SaisiePers,$A9,SaisieDebut,"&lt;="&amp;MS$6,SaisieFin,"&gt;"&amp;MS$6,SaisieSoir,Paramètres!$B$3,SaisieJour,TEXT(MS$6,"jjjj"))=0)=$AS$1)*0.5)</f>
        <v>0</v>
      </c>
      <c r="MU9" s="6">
        <f>IF(OR(MU$6=0,COUNTIF(Feries,MU$6)&gt;0,ISNONTEXT($A9)),"",
((COUNTIFS(SaisiePers,$A9,SaisieDebut,"&lt;"&amp;MU$6,SaisieFin,"&gt;="&amp;MU$6,SaisieJour,"")+
COUNTIFS(SaisiePers,$A9,SaisieDebut,MU$6,SaisieFin,"&gt;="&amp;MU$6,SaisieMatin,Paramètres!$A$2,SaisieJour,"")+
COUNTIFS(SaisiePers,$A9,SaisieDebut,"&lt;"&amp;MU$6,SaisieFin,"&gt;="&amp;MU$6,SaisieMatin,Paramètres!$A$2,SaisieJour,TEXT(MU$6,"jjjj"))=0)=$AS$1)*0.5)</f>
        <v>0</v>
      </c>
      <c r="MV9" s="6">
        <f>IF(OR(MU$6=0,COUNTIF(Feries,MU$6)&gt;0,ISNONTEXT($A9)),"",
((COUNTIFS(SaisiePers,$A9,SaisieDebut,"&lt;="&amp;MU$6,SaisieFin,"&gt;"&amp;MU$6,SaisieJour,"")+
COUNTIFS(SaisiePers,$A9,SaisieDebut,"&lt;="&amp;MU$6,SaisieFin,MU$6,SaisieSoir,Paramètres!$B$3,SaisieJour,"")+
COUNTIFS(SaisiePers,$A9,SaisieDebut,"&lt;="&amp;MU$6,SaisieFin,"&gt;"&amp;MU$6,SaisieSoir,Paramètres!$B$3,SaisieJour,TEXT(MU$6,"jjjj"))=0)=$AS$1)*0.5)</f>
        <v>0</v>
      </c>
      <c r="MW9" s="6">
        <f>IF(OR(MW$6=0,COUNTIF(Feries,MW$6)&gt;0,ISNONTEXT($A9)),"",
((COUNTIFS(SaisiePers,$A9,SaisieDebut,"&lt;"&amp;MW$6,SaisieFin,"&gt;="&amp;MW$6,SaisieJour,"")+
COUNTIFS(SaisiePers,$A9,SaisieDebut,MW$6,SaisieFin,"&gt;="&amp;MW$6,SaisieMatin,Paramètres!$A$2,SaisieJour,"")+
COUNTIFS(SaisiePers,$A9,SaisieDebut,"&lt;"&amp;MW$6,SaisieFin,"&gt;="&amp;MW$6,SaisieMatin,Paramètres!$A$2,SaisieJour,TEXT(MW$6,"jjjj"))=0)=$AS$1)*0.5)</f>
        <v>0</v>
      </c>
      <c r="MX9" s="6">
        <f>IF(OR(MW$6=0,COUNTIF(Feries,MW$6)&gt;0,ISNONTEXT($A9)),"",
((COUNTIFS(SaisiePers,$A9,SaisieDebut,"&lt;="&amp;MW$6,SaisieFin,"&gt;"&amp;MW$6,SaisieJour,"")+
COUNTIFS(SaisiePers,$A9,SaisieDebut,"&lt;="&amp;MW$6,SaisieFin,MW$6,SaisieSoir,Paramètres!$B$3,SaisieJour,"")+
COUNTIFS(SaisiePers,$A9,SaisieDebut,"&lt;="&amp;MW$6,SaisieFin,"&gt;"&amp;MW$6,SaisieSoir,Paramètres!$B$3,SaisieJour,TEXT(MW$6,"jjjj"))=0)=$AS$1)*0.5)</f>
        <v>0</v>
      </c>
      <c r="MY9" s="6">
        <f>IF(OR(MY$6=0,COUNTIF(Feries,MY$6)&gt;0,ISNONTEXT($A9)),"",
((COUNTIFS(SaisiePers,$A9,SaisieDebut,"&lt;"&amp;MY$6,SaisieFin,"&gt;="&amp;MY$6,SaisieJour,"")+
COUNTIFS(SaisiePers,$A9,SaisieDebut,MY$6,SaisieFin,"&gt;="&amp;MY$6,SaisieMatin,Paramètres!$A$2,SaisieJour,"")+
COUNTIFS(SaisiePers,$A9,SaisieDebut,"&lt;"&amp;MY$6,SaisieFin,"&gt;="&amp;MY$6,SaisieMatin,Paramètres!$A$2,SaisieJour,TEXT(MY$6,"jjjj"))=0)=$AS$1)*0.5)</f>
        <v>0</v>
      </c>
      <c r="MZ9" s="6">
        <f>IF(OR(MY$6=0,COUNTIF(Feries,MY$6)&gt;0,ISNONTEXT($A9)),"",
((COUNTIFS(SaisiePers,$A9,SaisieDebut,"&lt;="&amp;MY$6,SaisieFin,"&gt;"&amp;MY$6,SaisieJour,"")+
COUNTIFS(SaisiePers,$A9,SaisieDebut,"&lt;="&amp;MY$6,SaisieFin,MY$6,SaisieSoir,Paramètres!$B$3,SaisieJour,"")+
COUNTIFS(SaisiePers,$A9,SaisieDebut,"&lt;="&amp;MY$6,SaisieFin,"&gt;"&amp;MY$6,SaisieSoir,Paramètres!$B$3,SaisieJour,TEXT(MY$6,"jjjj"))=0)=$AS$1)*0.5)</f>
        <v>0</v>
      </c>
      <c r="NA9" s="6">
        <f>IF(OR(NA$6=0,COUNTIF(Feries,NA$6)&gt;0,ISNONTEXT($A9)),"",
((COUNTIFS(SaisiePers,$A9,SaisieDebut,"&lt;"&amp;NA$6,SaisieFin,"&gt;="&amp;NA$6,SaisieJour,"")+
COUNTIFS(SaisiePers,$A9,SaisieDebut,NA$6,SaisieFin,"&gt;="&amp;NA$6,SaisieMatin,Paramètres!$A$2,SaisieJour,"")+
COUNTIFS(SaisiePers,$A9,SaisieDebut,"&lt;"&amp;NA$6,SaisieFin,"&gt;="&amp;NA$6,SaisieMatin,Paramètres!$A$2,SaisieJour,TEXT(NA$6,"jjjj"))=0)=$AS$1)*0.5)</f>
        <v>0</v>
      </c>
      <c r="NB9" s="6">
        <f>IF(OR(NA$6=0,COUNTIF(Feries,NA$6)&gt;0,ISNONTEXT($A9)),"",
((COUNTIFS(SaisiePers,$A9,SaisieDebut,"&lt;="&amp;NA$6,SaisieFin,"&gt;"&amp;NA$6,SaisieJour,"")+
COUNTIFS(SaisiePers,$A9,SaisieDebut,"&lt;="&amp;NA$6,SaisieFin,NA$6,SaisieSoir,Paramètres!$B$3,SaisieJour,"")+
COUNTIFS(SaisiePers,$A9,SaisieDebut,"&lt;="&amp;NA$6,SaisieFin,"&gt;"&amp;NA$6,SaisieSoir,Paramètres!$B$3,SaisieJour,TEXT(NA$6,"jjjj"))=0)=$AS$1)*0.5)</f>
        <v>0</v>
      </c>
      <c r="NC9" s="6">
        <f>IF(OR(NC$6=0,COUNTIF(Feries,NC$6)&gt;0,ISNONTEXT($A9)),"",
((COUNTIFS(SaisiePers,$A9,SaisieDebut,"&lt;"&amp;NC$6,SaisieFin,"&gt;="&amp;NC$6,SaisieJour,"")+
COUNTIFS(SaisiePers,$A9,SaisieDebut,NC$6,SaisieFin,"&gt;="&amp;NC$6,SaisieMatin,Paramètres!$A$2,SaisieJour,"")+
COUNTIFS(SaisiePers,$A9,SaisieDebut,"&lt;"&amp;NC$6,SaisieFin,"&gt;="&amp;NC$6,SaisieMatin,Paramètres!$A$2,SaisieJour,TEXT(NC$6,"jjjj"))=0)=$AS$1)*0.5)</f>
        <v>0</v>
      </c>
      <c r="ND9" s="6">
        <f>IF(OR(NC$6=0,COUNTIF(Feries,NC$6)&gt;0,ISNONTEXT($A9)),"",
((COUNTIFS(SaisiePers,$A9,SaisieDebut,"&lt;="&amp;NC$6,SaisieFin,"&gt;"&amp;NC$6,SaisieJour,"")+
COUNTIFS(SaisiePers,$A9,SaisieDebut,"&lt;="&amp;NC$6,SaisieFin,NC$6,SaisieSoir,Paramètres!$B$3,SaisieJour,"")+
COUNTIFS(SaisiePers,$A9,SaisieDebut,"&lt;="&amp;NC$6,SaisieFin,"&gt;"&amp;NC$6,SaisieSoir,Paramètres!$B$3,SaisieJour,TEXT(NC$6,"jjjj"))=0)=$AS$1)*0.5)</f>
        <v>0</v>
      </c>
      <c r="NE9" s="6">
        <f>IF(OR(NE$6=0,COUNTIF(Feries,NE$6)&gt;0,ISNONTEXT($A9)),"",
((COUNTIFS(SaisiePers,$A9,SaisieDebut,"&lt;"&amp;NE$6,SaisieFin,"&gt;="&amp;NE$6,SaisieJour,"")+
COUNTIFS(SaisiePers,$A9,SaisieDebut,NE$6,SaisieFin,"&gt;="&amp;NE$6,SaisieMatin,Paramètres!$A$2,SaisieJour,"")+
COUNTIFS(SaisiePers,$A9,SaisieDebut,"&lt;"&amp;NE$6,SaisieFin,"&gt;="&amp;NE$6,SaisieMatin,Paramètres!$A$2,SaisieJour,TEXT(NE$6,"jjjj"))=0)=$AS$1)*0.5)</f>
        <v>0</v>
      </c>
      <c r="NF9" s="6">
        <f>IF(OR(NE$6=0,COUNTIF(Feries,NE$6)&gt;0,ISNONTEXT($A9)),"",
((COUNTIFS(SaisiePers,$A9,SaisieDebut,"&lt;="&amp;NE$6,SaisieFin,"&gt;"&amp;NE$6,SaisieJour,"")+
COUNTIFS(SaisiePers,$A9,SaisieDebut,"&lt;="&amp;NE$6,SaisieFin,NE$6,SaisieSoir,Paramètres!$B$3,SaisieJour,"")+
COUNTIFS(SaisiePers,$A9,SaisieDebut,"&lt;="&amp;NE$6,SaisieFin,"&gt;"&amp;NE$6,SaisieSoir,Paramètres!$B$3,SaisieJour,TEXT(NE$6,"jjjj"))=0)=$AS$1)*0.5)</f>
        <v>0</v>
      </c>
      <c r="NG9" s="6">
        <f>IF(OR(NG$6=0,COUNTIF(Feries,NG$6)&gt;0,ISNONTEXT($A9)),"",
((COUNTIFS(SaisiePers,$A9,SaisieDebut,"&lt;"&amp;NG$6,SaisieFin,"&gt;="&amp;NG$6,SaisieJour,"")+
COUNTIFS(SaisiePers,$A9,SaisieDebut,NG$6,SaisieFin,"&gt;="&amp;NG$6,SaisieMatin,Paramètres!$A$2,SaisieJour,"")+
COUNTIFS(SaisiePers,$A9,SaisieDebut,"&lt;"&amp;NG$6,SaisieFin,"&gt;="&amp;NG$6,SaisieMatin,Paramètres!$A$2,SaisieJour,TEXT(NG$6,"jjjj"))=0)=$AS$1)*0.5)</f>
        <v>0</v>
      </c>
      <c r="NH9" s="6">
        <f>IF(OR(NG$6=0,COUNTIF(Feries,NG$6)&gt;0,ISNONTEXT($A9)),"",
((COUNTIFS(SaisiePers,$A9,SaisieDebut,"&lt;="&amp;NG$6,SaisieFin,"&gt;"&amp;NG$6,SaisieJour,"")+
COUNTIFS(SaisiePers,$A9,SaisieDebut,"&lt;="&amp;NG$6,SaisieFin,NG$6,SaisieSoir,Paramètres!$B$3,SaisieJour,"")+
COUNTIFS(SaisiePers,$A9,SaisieDebut,"&lt;="&amp;NG$6,SaisieFin,"&gt;"&amp;NG$6,SaisieSoir,Paramètres!$B$3,SaisieJour,TEXT(NG$6,"jjjj"))=0)=$AS$1)*0.5)</f>
        <v>0</v>
      </c>
      <c r="NI9" s="6">
        <f>IF(OR(NI$6=0,COUNTIF(Feries,NI$6)&gt;0,ISNONTEXT($A9)),"",
((COUNTIFS(SaisiePers,$A9,SaisieDebut,"&lt;"&amp;NI$6,SaisieFin,"&gt;="&amp;NI$6,SaisieJour,"")+
COUNTIFS(SaisiePers,$A9,SaisieDebut,NI$6,SaisieFin,"&gt;="&amp;NI$6,SaisieMatin,Paramètres!$A$2,SaisieJour,"")+
COUNTIFS(SaisiePers,$A9,SaisieDebut,"&lt;"&amp;NI$6,SaisieFin,"&gt;="&amp;NI$6,SaisieMatin,Paramètres!$A$2,SaisieJour,TEXT(NI$6,"jjjj"))=0)=$AS$1)*0.5)</f>
        <v>0</v>
      </c>
      <c r="NJ9" s="6">
        <f>IF(OR(NI$6=0,COUNTIF(Feries,NI$6)&gt;0,ISNONTEXT($A9)),"",
((COUNTIFS(SaisiePers,$A9,SaisieDebut,"&lt;="&amp;NI$6,SaisieFin,"&gt;"&amp;NI$6,SaisieJour,"")+
COUNTIFS(SaisiePers,$A9,SaisieDebut,"&lt;="&amp;NI$6,SaisieFin,NI$6,SaisieSoir,Paramètres!$B$3,SaisieJour,"")+
COUNTIFS(SaisiePers,$A9,SaisieDebut,"&lt;="&amp;NI$6,SaisieFin,"&gt;"&amp;NI$6,SaisieSoir,Paramètres!$B$3,SaisieJour,TEXT(NI$6,"jjjj"))=0)=$AS$1)*0.5)</f>
        <v>0</v>
      </c>
      <c r="NK9" s="6">
        <f>IF(OR(NK$6=0,COUNTIF(Feries,NK$6)&gt;0,ISNONTEXT($A9)),"",
((COUNTIFS(SaisiePers,$A9,SaisieDebut,"&lt;"&amp;NK$6,SaisieFin,"&gt;="&amp;NK$6,SaisieJour,"")+
COUNTIFS(SaisiePers,$A9,SaisieDebut,NK$6,SaisieFin,"&gt;="&amp;NK$6,SaisieMatin,Paramètres!$A$2,SaisieJour,"")+
COUNTIFS(SaisiePers,$A9,SaisieDebut,"&lt;"&amp;NK$6,SaisieFin,"&gt;="&amp;NK$6,SaisieMatin,Paramètres!$A$2,SaisieJour,TEXT(NK$6,"jjjj"))=0)=$AS$1)*0.5)</f>
        <v>0</v>
      </c>
      <c r="NL9" s="6">
        <f>IF(OR(NK$6=0,COUNTIF(Feries,NK$6)&gt;0,ISNONTEXT($A9)),"",
((COUNTIFS(SaisiePers,$A9,SaisieDebut,"&lt;="&amp;NK$6,SaisieFin,"&gt;"&amp;NK$6,SaisieJour,"")+
COUNTIFS(SaisiePers,$A9,SaisieDebut,"&lt;="&amp;NK$6,SaisieFin,NK$6,SaisieSoir,Paramètres!$B$3,SaisieJour,"")+
COUNTIFS(SaisiePers,$A9,SaisieDebut,"&lt;="&amp;NK$6,SaisieFin,"&gt;"&amp;NK$6,SaisieSoir,Paramètres!$B$3,SaisieJour,TEXT(NK$6,"jjjj"))=0)=$AS$1)*0.5)</f>
        <v>0</v>
      </c>
      <c r="NM9" s="6">
        <f>IF(OR(NM$6=0,COUNTIF(Feries,NM$6)&gt;0,ISNONTEXT($A9)),"",
((COUNTIFS(SaisiePers,$A9,SaisieDebut,"&lt;"&amp;NM$6,SaisieFin,"&gt;="&amp;NM$6,SaisieJour,"")+
COUNTIFS(SaisiePers,$A9,SaisieDebut,NM$6,SaisieFin,"&gt;="&amp;NM$6,SaisieMatin,Paramètres!$A$2,SaisieJour,"")+
COUNTIFS(SaisiePers,$A9,SaisieDebut,"&lt;"&amp;NM$6,SaisieFin,"&gt;="&amp;NM$6,SaisieMatin,Paramètres!$A$2,SaisieJour,TEXT(NM$6,"jjjj"))=0)=$AS$1)*0.5)</f>
        <v>0</v>
      </c>
      <c r="NN9" s="6">
        <f>IF(OR(NM$6=0,COUNTIF(Feries,NM$6)&gt;0,ISNONTEXT($A9)),"",
((COUNTIFS(SaisiePers,$A9,SaisieDebut,"&lt;="&amp;NM$6,SaisieFin,"&gt;"&amp;NM$6,SaisieJour,"")+
COUNTIFS(SaisiePers,$A9,SaisieDebut,"&lt;="&amp;NM$6,SaisieFin,NM$6,SaisieSoir,Paramètres!$B$3,SaisieJour,"")+
COUNTIFS(SaisiePers,$A9,SaisieDebut,"&lt;="&amp;NM$6,SaisieFin,"&gt;"&amp;NM$6,SaisieSoir,Paramètres!$B$3,SaisieJour,TEXT(NM$6,"jjjj"))=0)=$AS$1)*0.5)</f>
        <v>0</v>
      </c>
      <c r="NO9" s="6">
        <f>IF(OR(NO$6=0,COUNTIF(Feries,NO$6)&gt;0,ISNONTEXT($A9)),"",
((COUNTIFS(SaisiePers,$A9,SaisieDebut,"&lt;"&amp;NO$6,SaisieFin,"&gt;="&amp;NO$6,SaisieJour,"")+
COUNTIFS(SaisiePers,$A9,SaisieDebut,NO$6,SaisieFin,"&gt;="&amp;NO$6,SaisieMatin,Paramètres!$A$2,SaisieJour,"")+
COUNTIFS(SaisiePers,$A9,SaisieDebut,"&lt;"&amp;NO$6,SaisieFin,"&gt;="&amp;NO$6,SaisieMatin,Paramètres!$A$2,SaisieJour,TEXT(NO$6,"jjjj"))=0)=$AS$1)*0.5)</f>
        <v>0</v>
      </c>
      <c r="NP9" s="6">
        <f>IF(OR(NO$6=0,COUNTIF(Feries,NO$6)&gt;0,ISNONTEXT($A9)),"",
((COUNTIFS(SaisiePers,$A9,SaisieDebut,"&lt;="&amp;NO$6,SaisieFin,"&gt;"&amp;NO$6,SaisieJour,"")+
COUNTIFS(SaisiePers,$A9,SaisieDebut,"&lt;="&amp;NO$6,SaisieFin,NO$6,SaisieSoir,Paramètres!$B$3,SaisieJour,"")+
COUNTIFS(SaisiePers,$A9,SaisieDebut,"&lt;="&amp;NO$6,SaisieFin,"&gt;"&amp;NO$6,SaisieSoir,Paramètres!$B$3,SaisieJour,TEXT(NO$6,"jjjj"))=0)=$AS$1)*0.5)</f>
        <v>0</v>
      </c>
      <c r="NQ9" s="6">
        <f>IF(OR(NQ$6=0,COUNTIF(Feries,NQ$6)&gt;0,ISNONTEXT($A9)),"",
((COUNTIFS(SaisiePers,$A9,SaisieDebut,"&lt;"&amp;NQ$6,SaisieFin,"&gt;="&amp;NQ$6,SaisieJour,"")+
COUNTIFS(SaisiePers,$A9,SaisieDebut,NQ$6,SaisieFin,"&gt;="&amp;NQ$6,SaisieMatin,Paramètres!$A$2,SaisieJour,"")+
COUNTIFS(SaisiePers,$A9,SaisieDebut,"&lt;"&amp;NQ$6,SaisieFin,"&gt;="&amp;NQ$6,SaisieMatin,Paramètres!$A$2,SaisieJour,TEXT(NQ$6,"jjjj"))=0)=$AS$1)*0.5)</f>
        <v>0</v>
      </c>
      <c r="NR9" s="6">
        <f>IF(OR(NQ$6=0,COUNTIF(Feries,NQ$6)&gt;0,ISNONTEXT($A9)),"",
((COUNTIFS(SaisiePers,$A9,SaisieDebut,"&lt;="&amp;NQ$6,SaisieFin,"&gt;"&amp;NQ$6,SaisieJour,"")+
COUNTIFS(SaisiePers,$A9,SaisieDebut,"&lt;="&amp;NQ$6,SaisieFin,NQ$6,SaisieSoir,Paramètres!$B$3,SaisieJour,"")+
COUNTIFS(SaisiePers,$A9,SaisieDebut,"&lt;="&amp;NQ$6,SaisieFin,"&gt;"&amp;NQ$6,SaisieSoir,Paramètres!$B$3,SaisieJour,TEXT(NQ$6,"jjjj"))=0)=$AS$1)*0.5)</f>
        <v>0</v>
      </c>
      <c r="NS9" s="6">
        <f>IF(OR(NS$6=0,COUNTIF(Feries,NS$6)&gt;0,ISNONTEXT($A9)),"",
((COUNTIFS(SaisiePers,$A9,SaisieDebut,"&lt;"&amp;NS$6,SaisieFin,"&gt;="&amp;NS$6,SaisieJour,"")+
COUNTIFS(SaisiePers,$A9,SaisieDebut,NS$6,SaisieFin,"&gt;="&amp;NS$6,SaisieMatin,Paramètres!$A$2,SaisieJour,"")+
COUNTIFS(SaisiePers,$A9,SaisieDebut,"&lt;"&amp;NS$6,SaisieFin,"&gt;="&amp;NS$6,SaisieMatin,Paramètres!$A$2,SaisieJour,TEXT(NS$6,"jjjj"))=0)=$AS$1)*0.5)</f>
        <v>0</v>
      </c>
      <c r="NT9" s="6">
        <f>IF(OR(NS$6=0,COUNTIF(Feries,NS$6)&gt;0,ISNONTEXT($A9)),"",
((COUNTIFS(SaisiePers,$A9,SaisieDebut,"&lt;="&amp;NS$6,SaisieFin,"&gt;"&amp;NS$6,SaisieJour,"")+
COUNTIFS(SaisiePers,$A9,SaisieDebut,"&lt;="&amp;NS$6,SaisieFin,NS$6,SaisieSoir,Paramètres!$B$3,SaisieJour,"")+
COUNTIFS(SaisiePers,$A9,SaisieDebut,"&lt;="&amp;NS$6,SaisieFin,"&gt;"&amp;NS$6,SaisieSoir,Paramètres!$B$3,SaisieJour,TEXT(NS$6,"jjjj"))=0)=$AS$1)*0.5)</f>
        <v>0</v>
      </c>
      <c r="NU9" s="6">
        <f>IF(OR(NU$6=0,COUNTIF(Feries,NU$6)&gt;0,ISNONTEXT($A9)),"",
((COUNTIFS(SaisiePers,$A9,SaisieDebut,"&lt;"&amp;NU$6,SaisieFin,"&gt;="&amp;NU$6,SaisieJour,"")+
COUNTIFS(SaisiePers,$A9,SaisieDebut,NU$6,SaisieFin,"&gt;="&amp;NU$6,SaisieMatin,Paramètres!$A$2,SaisieJour,"")+
COUNTIFS(SaisiePers,$A9,SaisieDebut,"&lt;"&amp;NU$6,SaisieFin,"&gt;="&amp;NU$6,SaisieMatin,Paramètres!$A$2,SaisieJour,TEXT(NU$6,"jjjj"))=0)=$AS$1)*0.5)</f>
        <v>0</v>
      </c>
      <c r="NV9" s="6">
        <f>IF(OR(NU$6=0,COUNTIF(Feries,NU$6)&gt;0,ISNONTEXT($A9)),"",
((COUNTIFS(SaisiePers,$A9,SaisieDebut,"&lt;="&amp;NU$6,SaisieFin,"&gt;"&amp;NU$6,SaisieJour,"")+
COUNTIFS(SaisiePers,$A9,SaisieDebut,"&lt;="&amp;NU$6,SaisieFin,NU$6,SaisieSoir,Paramètres!$B$3,SaisieJour,"")+
COUNTIFS(SaisiePers,$A9,SaisieDebut,"&lt;="&amp;NU$6,SaisieFin,"&gt;"&amp;NU$6,SaisieSoir,Paramètres!$B$3,SaisieJour,TEXT(NU$6,"jjjj"))=0)=$AS$1)*0.5)</f>
        <v>0</v>
      </c>
      <c r="NW9" s="6">
        <f>IF(OR(NW$6=0,COUNTIF(Feries,NW$6)&gt;0,ISNONTEXT($A9)),"",
((COUNTIFS(SaisiePers,$A9,SaisieDebut,"&lt;"&amp;NW$6,SaisieFin,"&gt;="&amp;NW$6,SaisieJour,"")+
COUNTIFS(SaisiePers,$A9,SaisieDebut,NW$6,SaisieFin,"&gt;="&amp;NW$6,SaisieMatin,Paramètres!$A$2,SaisieJour,"")+
COUNTIFS(SaisiePers,$A9,SaisieDebut,"&lt;"&amp;NW$6,SaisieFin,"&gt;="&amp;NW$6,SaisieMatin,Paramètres!$A$2,SaisieJour,TEXT(NW$6,"jjjj"))=0)=$AS$1)*0.5)</f>
        <v>0</v>
      </c>
      <c r="NX9" s="6">
        <f>IF(OR(NW$6=0,COUNTIF(Feries,NW$6)&gt;0,ISNONTEXT($A9)),"",
((COUNTIFS(SaisiePers,$A9,SaisieDebut,"&lt;="&amp;NW$6,SaisieFin,"&gt;"&amp;NW$6,SaisieJour,"")+
COUNTIFS(SaisiePers,$A9,SaisieDebut,"&lt;="&amp;NW$6,SaisieFin,NW$6,SaisieSoir,Paramètres!$B$3,SaisieJour,"")+
COUNTIFS(SaisiePers,$A9,SaisieDebut,"&lt;="&amp;NW$6,SaisieFin,"&gt;"&amp;NW$6,SaisieSoir,Paramètres!$B$3,SaisieJour,TEXT(NW$6,"jjjj"))=0)=$AS$1)*0.5)</f>
        <v>0</v>
      </c>
      <c r="NY9" s="6">
        <f>IF(OR(NY$6=0,COUNTIF(Feries,NY$6)&gt;0,ISNONTEXT($A9)),"",
((COUNTIFS(SaisiePers,$A9,SaisieDebut,"&lt;"&amp;NY$6,SaisieFin,"&gt;="&amp;NY$6,SaisieJour,"")+
COUNTIFS(SaisiePers,$A9,SaisieDebut,NY$6,SaisieFin,"&gt;="&amp;NY$6,SaisieMatin,Paramètres!$A$2,SaisieJour,"")+
COUNTIFS(SaisiePers,$A9,SaisieDebut,"&lt;"&amp;NY$6,SaisieFin,"&gt;="&amp;NY$6,SaisieMatin,Paramètres!$A$2,SaisieJour,TEXT(NY$6,"jjjj"))=0)=$AS$1)*0.5)</f>
        <v>0</v>
      </c>
      <c r="NZ9" s="6">
        <f>IF(OR(NY$6=0,COUNTIF(Feries,NY$6)&gt;0,ISNONTEXT($A9)),"",
((COUNTIFS(SaisiePers,$A9,SaisieDebut,"&lt;="&amp;NY$6,SaisieFin,"&gt;"&amp;NY$6,SaisieJour,"")+
COUNTIFS(SaisiePers,$A9,SaisieDebut,"&lt;="&amp;NY$6,SaisieFin,NY$6,SaisieSoir,Paramètres!$B$3,SaisieJour,"")+
COUNTIFS(SaisiePers,$A9,SaisieDebut,"&lt;="&amp;NY$6,SaisieFin,"&gt;"&amp;NY$6,SaisieSoir,Paramètres!$B$3,SaisieJour,TEXT(NY$6,"jjjj"))=0)=$AS$1)*0.5)</f>
        <v>0</v>
      </c>
      <c r="OA9" s="6">
        <f>IF(OR(OA$6=0,COUNTIF(Feries,OA$6)&gt;0,ISNONTEXT($A9)),"",
((COUNTIFS(SaisiePers,$A9,SaisieDebut,"&lt;"&amp;OA$6,SaisieFin,"&gt;="&amp;OA$6,SaisieJour,"")+
COUNTIFS(SaisiePers,$A9,SaisieDebut,OA$6,SaisieFin,"&gt;="&amp;OA$6,SaisieMatin,Paramètres!$A$2,SaisieJour,"")+
COUNTIFS(SaisiePers,$A9,SaisieDebut,"&lt;"&amp;OA$6,SaisieFin,"&gt;="&amp;OA$6,SaisieMatin,Paramètres!$A$2,SaisieJour,TEXT(OA$6,"jjjj"))=0)=$AS$1)*0.5)</f>
        <v>0</v>
      </c>
      <c r="OB9" s="6">
        <f>IF(OR(OA$6=0,COUNTIF(Feries,OA$6)&gt;0,ISNONTEXT($A9)),"",
((COUNTIFS(SaisiePers,$A9,SaisieDebut,"&lt;="&amp;OA$6,SaisieFin,"&gt;"&amp;OA$6,SaisieJour,"")+
COUNTIFS(SaisiePers,$A9,SaisieDebut,"&lt;="&amp;OA$6,SaisieFin,OA$6,SaisieSoir,Paramètres!$B$3,SaisieJour,"")+
COUNTIFS(SaisiePers,$A9,SaisieDebut,"&lt;="&amp;OA$6,SaisieFin,"&gt;"&amp;OA$6,SaisieSoir,Paramètres!$B$3,SaisieJour,TEXT(OA$6,"jjjj"))=0)=$AS$1)*0.5)</f>
        <v>0</v>
      </c>
      <c r="OC9" s="6">
        <f>IF(OR(OC$6=0,COUNTIF(Feries,OC$6)&gt;0,ISNONTEXT($A9)),"",
((COUNTIFS(SaisiePers,$A9,SaisieDebut,"&lt;"&amp;OC$6,SaisieFin,"&gt;="&amp;OC$6,SaisieJour,"")+
COUNTIFS(SaisiePers,$A9,SaisieDebut,OC$6,SaisieFin,"&gt;="&amp;OC$6,SaisieMatin,Paramètres!$A$2,SaisieJour,"")+
COUNTIFS(SaisiePers,$A9,SaisieDebut,"&lt;"&amp;OC$6,SaisieFin,"&gt;="&amp;OC$6,SaisieMatin,Paramètres!$A$2,SaisieJour,TEXT(OC$6,"jjjj"))=0)=$AS$1)*0.5)</f>
        <v>0</v>
      </c>
      <c r="OD9" s="6">
        <f>IF(OR(OC$6=0,COUNTIF(Feries,OC$6)&gt;0,ISNONTEXT($A9)),"",
((COUNTIFS(SaisiePers,$A9,SaisieDebut,"&lt;="&amp;OC$6,SaisieFin,"&gt;"&amp;OC$6,SaisieJour,"")+
COUNTIFS(SaisiePers,$A9,SaisieDebut,"&lt;="&amp;OC$6,SaisieFin,OC$6,SaisieSoir,Paramètres!$B$3,SaisieJour,"")+
COUNTIFS(SaisiePers,$A9,SaisieDebut,"&lt;="&amp;OC$6,SaisieFin,"&gt;"&amp;OC$6,SaisieSoir,Paramètres!$B$3,SaisieJour,TEXT(OC$6,"jjjj"))=0)=$AS$1)*0.5)</f>
        <v>0</v>
      </c>
      <c r="OE9" s="6">
        <f>IF(OR(OE$6=0,COUNTIF(Feries,OE$6)&gt;0,ISNONTEXT($A9)),"",
((COUNTIFS(SaisiePers,$A9,SaisieDebut,"&lt;"&amp;OE$6,SaisieFin,"&gt;="&amp;OE$6,SaisieJour,"")+
COUNTIFS(SaisiePers,$A9,SaisieDebut,OE$6,SaisieFin,"&gt;="&amp;OE$6,SaisieMatin,Paramètres!$A$2,SaisieJour,"")+
COUNTIFS(SaisiePers,$A9,SaisieDebut,"&lt;"&amp;OE$6,SaisieFin,"&gt;="&amp;OE$6,SaisieMatin,Paramètres!$A$2,SaisieJour,TEXT(OE$6,"jjjj"))=0)=$AS$1)*0.5)</f>
        <v>0</v>
      </c>
      <c r="OF9" s="6">
        <f>IF(OR(OE$6=0,COUNTIF(Feries,OE$6)&gt;0,ISNONTEXT($A9)),"",
((COUNTIFS(SaisiePers,$A9,SaisieDebut,"&lt;="&amp;OE$6,SaisieFin,"&gt;"&amp;OE$6,SaisieJour,"")+
COUNTIFS(SaisiePers,$A9,SaisieDebut,"&lt;="&amp;OE$6,SaisieFin,OE$6,SaisieSoir,Paramètres!$B$3,SaisieJour,"")+
COUNTIFS(SaisiePers,$A9,SaisieDebut,"&lt;="&amp;OE$6,SaisieFin,"&gt;"&amp;OE$6,SaisieSoir,Paramètres!$B$3,SaisieJour,TEXT(OE$6,"jjjj"))=0)=$AS$1)*0.5)</f>
        <v>0</v>
      </c>
      <c r="OG9" s="6">
        <f>IF(OR(OG$6=0,COUNTIF(Feries,OG$6)&gt;0,ISNONTEXT($A9)),"",
((COUNTIFS(SaisiePers,$A9,SaisieDebut,"&lt;"&amp;OG$6,SaisieFin,"&gt;="&amp;OG$6,SaisieJour,"")+
COUNTIFS(SaisiePers,$A9,SaisieDebut,OG$6,SaisieFin,"&gt;="&amp;OG$6,SaisieMatin,Paramètres!$A$2,SaisieJour,"")+
COUNTIFS(SaisiePers,$A9,SaisieDebut,"&lt;"&amp;OG$6,SaisieFin,"&gt;="&amp;OG$6,SaisieMatin,Paramètres!$A$2,SaisieJour,TEXT(OG$6,"jjjj"))=0)=$AS$1)*0.5)</f>
        <v>0</v>
      </c>
      <c r="OH9" s="6">
        <f>IF(OR(OG$6=0,COUNTIF(Feries,OG$6)&gt;0,ISNONTEXT($A9)),"",
((COUNTIFS(SaisiePers,$A9,SaisieDebut,"&lt;="&amp;OG$6,SaisieFin,"&gt;"&amp;OG$6,SaisieJour,"")+
COUNTIFS(SaisiePers,$A9,SaisieDebut,"&lt;="&amp;OG$6,SaisieFin,OG$6,SaisieSoir,Paramètres!$B$3,SaisieJour,"")+
COUNTIFS(SaisiePers,$A9,SaisieDebut,"&lt;="&amp;OG$6,SaisieFin,"&gt;"&amp;OG$6,SaisieSoir,Paramètres!$B$3,SaisieJour,TEXT(OG$6,"jjjj"))=0)=$AS$1)*0.5)</f>
        <v>0</v>
      </c>
      <c r="OI9" s="6">
        <f>IF(OR(OI$6=0,COUNTIF(Feries,OI$6)&gt;0,ISNONTEXT($A9)),"",
((COUNTIFS(SaisiePers,$A9,SaisieDebut,"&lt;"&amp;OI$6,SaisieFin,"&gt;="&amp;OI$6,SaisieJour,"")+
COUNTIFS(SaisiePers,$A9,SaisieDebut,OI$6,SaisieFin,"&gt;="&amp;OI$6,SaisieMatin,Paramètres!$A$2,SaisieJour,"")+
COUNTIFS(SaisiePers,$A9,SaisieDebut,"&lt;"&amp;OI$6,SaisieFin,"&gt;="&amp;OI$6,SaisieMatin,Paramètres!$A$2,SaisieJour,TEXT(OI$6,"jjjj"))=0)=$AS$1)*0.5)</f>
        <v>0</v>
      </c>
      <c r="OJ9" s="6">
        <f>IF(OR(OI$6=0,COUNTIF(Feries,OI$6)&gt;0,ISNONTEXT($A9)),"",
((COUNTIFS(SaisiePers,$A9,SaisieDebut,"&lt;="&amp;OI$6,SaisieFin,"&gt;"&amp;OI$6,SaisieJour,"")+
COUNTIFS(SaisiePers,$A9,SaisieDebut,"&lt;="&amp;OI$6,SaisieFin,OI$6,SaisieSoir,Paramètres!$B$3,SaisieJour,"")+
COUNTIFS(SaisiePers,$A9,SaisieDebut,"&lt;="&amp;OI$6,SaisieFin,"&gt;"&amp;OI$6,SaisieSoir,Paramètres!$B$3,SaisieJour,TEXT(OI$6,"jjjj"))=0)=$AS$1)*0.5)</f>
        <v>0</v>
      </c>
      <c r="OK9" s="6">
        <f>IF(OR(OK$6=0,COUNTIF(Feries,OK$6)&gt;0,ISNONTEXT($A9)),"",
((COUNTIFS(SaisiePers,$A9,SaisieDebut,"&lt;"&amp;OK$6,SaisieFin,"&gt;="&amp;OK$6,SaisieJour,"")+
COUNTIFS(SaisiePers,$A9,SaisieDebut,OK$6,SaisieFin,"&gt;="&amp;OK$6,SaisieMatin,Paramètres!$A$2,SaisieJour,"")+
COUNTIFS(SaisiePers,$A9,SaisieDebut,"&lt;"&amp;OK$6,SaisieFin,"&gt;="&amp;OK$6,SaisieMatin,Paramètres!$A$2,SaisieJour,TEXT(OK$6,"jjjj"))=0)=$AS$1)*0.5)</f>
        <v>0</v>
      </c>
      <c r="OL9" s="6">
        <f>IF(OR(OK$6=0,COUNTIF(Feries,OK$6)&gt;0,ISNONTEXT($A9)),"",
((COUNTIFS(SaisiePers,$A9,SaisieDebut,"&lt;="&amp;OK$6,SaisieFin,"&gt;"&amp;OK$6,SaisieJour,"")+
COUNTIFS(SaisiePers,$A9,SaisieDebut,"&lt;="&amp;OK$6,SaisieFin,OK$6,SaisieSoir,Paramètres!$B$3,SaisieJour,"")+
COUNTIFS(SaisiePers,$A9,SaisieDebut,"&lt;="&amp;OK$6,SaisieFin,"&gt;"&amp;OK$6,SaisieSoir,Paramètres!$B$3,SaisieJour,TEXT(OK$6,"jjjj"))=0)=$AS$1)*0.5)</f>
        <v>0</v>
      </c>
      <c r="OM9" s="6">
        <f>IF(OR(OM$6=0,COUNTIF(Feries,OM$6)&gt;0,ISNONTEXT($A9)),"",
((COUNTIFS(SaisiePers,$A9,SaisieDebut,"&lt;"&amp;OM$6,SaisieFin,"&gt;="&amp;OM$6,SaisieJour,"")+
COUNTIFS(SaisiePers,$A9,SaisieDebut,OM$6,SaisieFin,"&gt;="&amp;OM$6,SaisieMatin,Paramètres!$A$2,SaisieJour,"")+
COUNTIFS(SaisiePers,$A9,SaisieDebut,"&lt;"&amp;OM$6,SaisieFin,"&gt;="&amp;OM$6,SaisieMatin,Paramètres!$A$2,SaisieJour,TEXT(OM$6,"jjjj"))=0)=$AS$1)*0.5)</f>
        <v>0</v>
      </c>
      <c r="ON9" s="6">
        <f>IF(OR(OM$6=0,COUNTIF(Feries,OM$6)&gt;0,ISNONTEXT($A9)),"",
((COUNTIFS(SaisiePers,$A9,SaisieDebut,"&lt;="&amp;OM$6,SaisieFin,"&gt;"&amp;OM$6,SaisieJour,"")+
COUNTIFS(SaisiePers,$A9,SaisieDebut,"&lt;="&amp;OM$6,SaisieFin,OM$6,SaisieSoir,Paramètres!$B$3,SaisieJour,"")+
COUNTIFS(SaisiePers,$A9,SaisieDebut,"&lt;="&amp;OM$6,SaisieFin,"&gt;"&amp;OM$6,SaisieSoir,Paramètres!$B$3,SaisieJour,TEXT(OM$6,"jjjj"))=0)=$AS$1)*0.5)</f>
        <v>0</v>
      </c>
      <c r="OO9" s="6">
        <f>IF(OR(OO$6=0,COUNTIF(Feries,OO$6)&gt;0,ISNONTEXT($A9)),"",
((COUNTIFS(SaisiePers,$A9,SaisieDebut,"&lt;"&amp;OO$6,SaisieFin,"&gt;="&amp;OO$6,SaisieJour,"")+
COUNTIFS(SaisiePers,$A9,SaisieDebut,OO$6,SaisieFin,"&gt;="&amp;OO$6,SaisieMatin,Paramètres!$A$2,SaisieJour,"")+
COUNTIFS(SaisiePers,$A9,SaisieDebut,"&lt;"&amp;OO$6,SaisieFin,"&gt;="&amp;OO$6,SaisieMatin,Paramètres!$A$2,SaisieJour,TEXT(OO$6,"jjjj"))=0)=$AS$1)*0.5)</f>
        <v>0</v>
      </c>
      <c r="OP9" s="6">
        <f>IF(OR(OO$6=0,COUNTIF(Feries,OO$6)&gt;0,ISNONTEXT($A9)),"",
((COUNTIFS(SaisiePers,$A9,SaisieDebut,"&lt;="&amp;OO$6,SaisieFin,"&gt;"&amp;OO$6,SaisieJour,"")+
COUNTIFS(SaisiePers,$A9,SaisieDebut,"&lt;="&amp;OO$6,SaisieFin,OO$6,SaisieSoir,Paramètres!$B$3,SaisieJour,"")+
COUNTIFS(SaisiePers,$A9,SaisieDebut,"&lt;="&amp;OO$6,SaisieFin,"&gt;"&amp;OO$6,SaisieSoir,Paramètres!$B$3,SaisieJour,TEXT(OO$6,"jjjj"))=0)=$AS$1)*0.5)</f>
        <v>0</v>
      </c>
      <c r="OQ9" s="6">
        <f>IF(OR(OQ$6=0,COUNTIF(Feries,OQ$6)&gt;0,ISNONTEXT($A9)),"",
((COUNTIFS(SaisiePers,$A9,SaisieDebut,"&lt;"&amp;OQ$6,SaisieFin,"&gt;="&amp;OQ$6,SaisieJour,"")+
COUNTIFS(SaisiePers,$A9,SaisieDebut,OQ$6,SaisieFin,"&gt;="&amp;OQ$6,SaisieMatin,Paramètres!$A$2,SaisieJour,"")+
COUNTIFS(SaisiePers,$A9,SaisieDebut,"&lt;"&amp;OQ$6,SaisieFin,"&gt;="&amp;OQ$6,SaisieMatin,Paramètres!$A$2,SaisieJour,TEXT(OQ$6,"jjjj"))=0)=$AS$1)*0.5)</f>
        <v>0</v>
      </c>
      <c r="OR9" s="6">
        <f>IF(OR(OQ$6=0,COUNTIF(Feries,OQ$6)&gt;0,ISNONTEXT($A9)),"",
((COUNTIFS(SaisiePers,$A9,SaisieDebut,"&lt;="&amp;OQ$6,SaisieFin,"&gt;"&amp;OQ$6,SaisieJour,"")+
COUNTIFS(SaisiePers,$A9,SaisieDebut,"&lt;="&amp;OQ$6,SaisieFin,OQ$6,SaisieSoir,Paramètres!$B$3,SaisieJour,"")+
COUNTIFS(SaisiePers,$A9,SaisieDebut,"&lt;="&amp;OQ$6,SaisieFin,"&gt;"&amp;OQ$6,SaisieSoir,Paramètres!$B$3,SaisieJour,TEXT(OQ$6,"jjjj"))=0)=$AS$1)*0.5)</f>
        <v>0</v>
      </c>
      <c r="OS9" s="6">
        <f>IF(OR(OS$6=0,COUNTIF(Feries,OS$6)&gt;0,ISNONTEXT($A9)),"",
((COUNTIFS(SaisiePers,$A9,SaisieDebut,"&lt;"&amp;OS$6,SaisieFin,"&gt;="&amp;OS$6,SaisieJour,"")+
COUNTIFS(SaisiePers,$A9,SaisieDebut,OS$6,SaisieFin,"&gt;="&amp;OS$6,SaisieMatin,Paramètres!$A$2,SaisieJour,"")+
COUNTIFS(SaisiePers,$A9,SaisieDebut,"&lt;"&amp;OS$6,SaisieFin,"&gt;="&amp;OS$6,SaisieMatin,Paramètres!$A$2,SaisieJour,TEXT(OS$6,"jjjj"))=0)=$AS$1)*0.5)</f>
        <v>0</v>
      </c>
      <c r="OT9" s="6">
        <f>IF(OR(OS$6=0,COUNTIF(Feries,OS$6)&gt;0,ISNONTEXT($A9)),"",
((COUNTIFS(SaisiePers,$A9,SaisieDebut,"&lt;="&amp;OS$6,SaisieFin,"&gt;"&amp;OS$6,SaisieJour,"")+
COUNTIFS(SaisiePers,$A9,SaisieDebut,"&lt;="&amp;OS$6,SaisieFin,OS$6,SaisieSoir,Paramètres!$B$3,SaisieJour,"")+
COUNTIFS(SaisiePers,$A9,SaisieDebut,"&lt;="&amp;OS$6,SaisieFin,"&gt;"&amp;OS$6,SaisieSoir,Paramètres!$B$3,SaisieJour,TEXT(OS$6,"jjjj"))=0)=$AS$1)*0.5)</f>
        <v>0</v>
      </c>
      <c r="OU9" s="6">
        <f>IF(OR(OU$6=0,COUNTIF(Feries,OU$6)&gt;0,ISNONTEXT($A9)),"",
((COUNTIFS(SaisiePers,$A9,SaisieDebut,"&lt;"&amp;OU$6,SaisieFin,"&gt;="&amp;OU$6,SaisieJour,"")+
COUNTIFS(SaisiePers,$A9,SaisieDebut,OU$6,SaisieFin,"&gt;="&amp;OU$6,SaisieMatin,Paramètres!$A$2,SaisieJour,"")+
COUNTIFS(SaisiePers,$A9,SaisieDebut,"&lt;"&amp;OU$6,SaisieFin,"&gt;="&amp;OU$6,SaisieMatin,Paramètres!$A$2,SaisieJour,TEXT(OU$6,"jjjj"))=0)=$AS$1)*0.5)</f>
        <v>0</v>
      </c>
      <c r="OV9" s="6">
        <f>IF(OR(OU$6=0,COUNTIF(Feries,OU$6)&gt;0,ISNONTEXT($A9)),"",
((COUNTIFS(SaisiePers,$A9,SaisieDebut,"&lt;="&amp;OU$6,SaisieFin,"&gt;"&amp;OU$6,SaisieJour,"")+
COUNTIFS(SaisiePers,$A9,SaisieDebut,"&lt;="&amp;OU$6,SaisieFin,OU$6,SaisieSoir,Paramètres!$B$3,SaisieJour,"")+
COUNTIFS(SaisiePers,$A9,SaisieDebut,"&lt;="&amp;OU$6,SaisieFin,"&gt;"&amp;OU$6,SaisieSoir,Paramètres!$B$3,SaisieJour,TEXT(OU$6,"jjjj"))=0)=$AS$1)*0.5)</f>
        <v>0</v>
      </c>
      <c r="OW9" s="6">
        <f>IF(OR(OW$6=0,COUNTIF(Feries,OW$6)&gt;0,ISNONTEXT($A9)),"",
((COUNTIFS(SaisiePers,$A9,SaisieDebut,"&lt;"&amp;OW$6,SaisieFin,"&gt;="&amp;OW$6,SaisieJour,"")+
COUNTIFS(SaisiePers,$A9,SaisieDebut,OW$6,SaisieFin,"&gt;="&amp;OW$6,SaisieMatin,Paramètres!$A$2,SaisieJour,"")+
COUNTIFS(SaisiePers,$A9,SaisieDebut,"&lt;"&amp;OW$6,SaisieFin,"&gt;="&amp;OW$6,SaisieMatin,Paramètres!$A$2,SaisieJour,TEXT(OW$6,"jjjj"))=0)=$AS$1)*0.5)</f>
        <v>0</v>
      </c>
      <c r="OX9" s="6">
        <f>IF(OR(OW$6=0,COUNTIF(Feries,OW$6)&gt;0,ISNONTEXT($A9)),"",
((COUNTIFS(SaisiePers,$A9,SaisieDebut,"&lt;="&amp;OW$6,SaisieFin,"&gt;"&amp;OW$6,SaisieJour,"")+
COUNTIFS(SaisiePers,$A9,SaisieDebut,"&lt;="&amp;OW$6,SaisieFin,OW$6,SaisieSoir,Paramètres!$B$3,SaisieJour,"")+
COUNTIFS(SaisiePers,$A9,SaisieDebut,"&lt;="&amp;OW$6,SaisieFin,"&gt;"&amp;OW$6,SaisieSoir,Paramètres!$B$3,SaisieJour,TEXT(OW$6,"jjjj"))=0)=$AS$1)*0.5)</f>
        <v>0</v>
      </c>
      <c r="OY9" s="6">
        <f>IF(OR(OY$6=0,COUNTIF(Feries,OY$6)&gt;0,ISNONTEXT($A9)),"",
((COUNTIFS(SaisiePers,$A9,SaisieDebut,"&lt;"&amp;OY$6,SaisieFin,"&gt;="&amp;OY$6,SaisieJour,"")+
COUNTIFS(SaisiePers,$A9,SaisieDebut,OY$6,SaisieFin,"&gt;="&amp;OY$6,SaisieMatin,Paramètres!$A$2,SaisieJour,"")+
COUNTIFS(SaisiePers,$A9,SaisieDebut,"&lt;"&amp;OY$6,SaisieFin,"&gt;="&amp;OY$6,SaisieMatin,Paramètres!$A$2,SaisieJour,TEXT(OY$6,"jjjj"))=0)=$AS$1)*0.5)</f>
        <v>0</v>
      </c>
      <c r="OZ9" s="6">
        <f>IF(OR(OY$6=0,COUNTIF(Feries,OY$6)&gt;0,ISNONTEXT($A9)),"",
((COUNTIFS(SaisiePers,$A9,SaisieDebut,"&lt;="&amp;OY$6,SaisieFin,"&gt;"&amp;OY$6,SaisieJour,"")+
COUNTIFS(SaisiePers,$A9,SaisieDebut,"&lt;="&amp;OY$6,SaisieFin,OY$6,SaisieSoir,Paramètres!$B$3,SaisieJour,"")+
COUNTIFS(SaisiePers,$A9,SaisieDebut,"&lt;="&amp;OY$6,SaisieFin,"&gt;"&amp;OY$6,SaisieSoir,Paramètres!$B$3,SaisieJour,TEXT(OY$6,"jjjj"))=0)=$AS$1)*0.5)</f>
        <v>0</v>
      </c>
      <c r="PA9" s="6">
        <f>IF(OR(PA$6=0,COUNTIF(Feries,PA$6)&gt;0,ISNONTEXT($A9)),"",
((COUNTIFS(SaisiePers,$A9,SaisieDebut,"&lt;"&amp;PA$6,SaisieFin,"&gt;="&amp;PA$6,SaisieJour,"")+
COUNTIFS(SaisiePers,$A9,SaisieDebut,PA$6,SaisieFin,"&gt;="&amp;PA$6,SaisieMatin,Paramètres!$A$2,SaisieJour,"")+
COUNTIFS(SaisiePers,$A9,SaisieDebut,"&lt;"&amp;PA$6,SaisieFin,"&gt;="&amp;PA$6,SaisieMatin,Paramètres!$A$2,SaisieJour,TEXT(PA$6,"jjjj"))=0)=$AS$1)*0.5)</f>
        <v>0</v>
      </c>
      <c r="PB9" s="6">
        <f>IF(OR(PA$6=0,COUNTIF(Feries,PA$6)&gt;0,ISNONTEXT($A9)),"",
((COUNTIFS(SaisiePers,$A9,SaisieDebut,"&lt;="&amp;PA$6,SaisieFin,"&gt;"&amp;PA$6,SaisieJour,"")+
COUNTIFS(SaisiePers,$A9,SaisieDebut,"&lt;="&amp;PA$6,SaisieFin,PA$6,SaisieSoir,Paramètres!$B$3,SaisieJour,"")+
COUNTIFS(SaisiePers,$A9,SaisieDebut,"&lt;="&amp;PA$6,SaisieFin,"&gt;"&amp;PA$6,SaisieSoir,Paramètres!$B$3,SaisieJour,TEXT(PA$6,"jjjj"))=0)=$AS$1)*0.5)</f>
        <v>0</v>
      </c>
      <c r="PC9" s="6">
        <f>IF(OR(PC$6=0,COUNTIF(Feries,PC$6)&gt;0,ISNONTEXT($A9)),"",
((COUNTIFS(SaisiePers,$A9,SaisieDebut,"&lt;"&amp;PC$6,SaisieFin,"&gt;="&amp;PC$6,SaisieJour,"")+
COUNTIFS(SaisiePers,$A9,SaisieDebut,PC$6,SaisieFin,"&gt;="&amp;PC$6,SaisieMatin,Paramètres!$A$2,SaisieJour,"")+
COUNTIFS(SaisiePers,$A9,SaisieDebut,"&lt;"&amp;PC$6,SaisieFin,"&gt;="&amp;PC$6,SaisieMatin,Paramètres!$A$2,SaisieJour,TEXT(PC$6,"jjjj"))=0)=$AS$1)*0.5)</f>
        <v>0</v>
      </c>
      <c r="PD9" s="6">
        <f>IF(OR(PC$6=0,COUNTIF(Feries,PC$6)&gt;0,ISNONTEXT($A9)),"",
((COUNTIFS(SaisiePers,$A9,SaisieDebut,"&lt;="&amp;PC$6,SaisieFin,"&gt;"&amp;PC$6,SaisieJour,"")+
COUNTIFS(SaisiePers,$A9,SaisieDebut,"&lt;="&amp;PC$6,SaisieFin,PC$6,SaisieSoir,Paramètres!$B$3,SaisieJour,"")+
COUNTIFS(SaisiePers,$A9,SaisieDebut,"&lt;="&amp;PC$6,SaisieFin,"&gt;"&amp;PC$6,SaisieSoir,Paramètres!$B$3,SaisieJour,TEXT(PC$6,"jjjj"))=0)=$AS$1)*0.5)</f>
        <v>0</v>
      </c>
      <c r="PE9" s="6">
        <f>IF(OR(PE$6=0,COUNTIF(Feries,PE$6)&gt;0,ISNONTEXT($A9)),"",
((COUNTIFS(SaisiePers,$A9,SaisieDebut,"&lt;"&amp;PE$6,SaisieFin,"&gt;="&amp;PE$6,SaisieJour,"")+
COUNTIFS(SaisiePers,$A9,SaisieDebut,PE$6,SaisieFin,"&gt;="&amp;PE$6,SaisieMatin,Paramètres!$A$2,SaisieJour,"")+
COUNTIFS(SaisiePers,$A9,SaisieDebut,"&lt;"&amp;PE$6,SaisieFin,"&gt;="&amp;PE$6,SaisieMatin,Paramètres!$A$2,SaisieJour,TEXT(PE$6,"jjjj"))=0)=$AS$1)*0.5)</f>
        <v>0</v>
      </c>
      <c r="PF9" s="6">
        <f>IF(OR(PE$6=0,COUNTIF(Feries,PE$6)&gt;0,ISNONTEXT($A9)),"",
((COUNTIFS(SaisiePers,$A9,SaisieDebut,"&lt;="&amp;PE$6,SaisieFin,"&gt;"&amp;PE$6,SaisieJour,"")+
COUNTIFS(SaisiePers,$A9,SaisieDebut,"&lt;="&amp;PE$6,SaisieFin,PE$6,SaisieSoir,Paramètres!$B$3,SaisieJour,"")+
COUNTIFS(SaisiePers,$A9,SaisieDebut,"&lt;="&amp;PE$6,SaisieFin,"&gt;"&amp;PE$6,SaisieSoir,Paramètres!$B$3,SaisieJour,TEXT(PE$6,"jjjj"))=0)=$AS$1)*0.5)</f>
        <v>0</v>
      </c>
      <c r="PG9" s="6">
        <f>IF(OR(PG$6=0,COUNTIF(Feries,PG$6)&gt;0,ISNONTEXT($A9)),"",
((COUNTIFS(SaisiePers,$A9,SaisieDebut,"&lt;"&amp;PG$6,SaisieFin,"&gt;="&amp;PG$6,SaisieJour,"")+
COUNTIFS(SaisiePers,$A9,SaisieDebut,PG$6,SaisieFin,"&gt;="&amp;PG$6,SaisieMatin,Paramètres!$A$2,SaisieJour,"")+
COUNTIFS(SaisiePers,$A9,SaisieDebut,"&lt;"&amp;PG$6,SaisieFin,"&gt;="&amp;PG$6,SaisieMatin,Paramètres!$A$2,SaisieJour,TEXT(PG$6,"jjjj"))=0)=$AS$1)*0.5)</f>
        <v>0</v>
      </c>
      <c r="PH9" s="6">
        <f>IF(OR(PG$6=0,COUNTIF(Feries,PG$6)&gt;0,ISNONTEXT($A9)),"",
((COUNTIFS(SaisiePers,$A9,SaisieDebut,"&lt;="&amp;PG$6,SaisieFin,"&gt;"&amp;PG$6,SaisieJour,"")+
COUNTIFS(SaisiePers,$A9,SaisieDebut,"&lt;="&amp;PG$6,SaisieFin,PG$6,SaisieSoir,Paramètres!$B$3,SaisieJour,"")+
COUNTIFS(SaisiePers,$A9,SaisieDebut,"&lt;="&amp;PG$6,SaisieFin,"&gt;"&amp;PG$6,SaisieSoir,Paramètres!$B$3,SaisieJour,TEXT(PG$6,"jjjj"))=0)=$AS$1)*0.5)</f>
        <v>0</v>
      </c>
      <c r="PI9" s="6">
        <f>IF(OR(PI$6=0,COUNTIF(Feries,PI$6)&gt;0,ISNONTEXT($A9)),"",
((COUNTIFS(SaisiePers,$A9,SaisieDebut,"&lt;"&amp;PI$6,SaisieFin,"&gt;="&amp;PI$6,SaisieJour,"")+
COUNTIFS(SaisiePers,$A9,SaisieDebut,PI$6,SaisieFin,"&gt;="&amp;PI$6,SaisieMatin,Paramètres!$A$2,SaisieJour,"")+
COUNTIFS(SaisiePers,$A9,SaisieDebut,"&lt;"&amp;PI$6,SaisieFin,"&gt;="&amp;PI$6,SaisieMatin,Paramètres!$A$2,SaisieJour,TEXT(PI$6,"jjjj"))=0)=$AS$1)*0.5)</f>
        <v>0</v>
      </c>
      <c r="PJ9" s="6">
        <f>IF(OR(PI$6=0,COUNTIF(Feries,PI$6)&gt;0,ISNONTEXT($A9)),"",
((COUNTIFS(SaisiePers,$A9,SaisieDebut,"&lt;="&amp;PI$6,SaisieFin,"&gt;"&amp;PI$6,SaisieJour,"")+
COUNTIFS(SaisiePers,$A9,SaisieDebut,"&lt;="&amp;PI$6,SaisieFin,PI$6,SaisieSoir,Paramètres!$B$3,SaisieJour,"")+
COUNTIFS(SaisiePers,$A9,SaisieDebut,"&lt;="&amp;PI$6,SaisieFin,"&gt;"&amp;PI$6,SaisieSoir,Paramètres!$B$3,SaisieJour,TEXT(PI$6,"jjjj"))=0)=$AS$1)*0.5)</f>
        <v>0</v>
      </c>
      <c r="PK9" s="6">
        <f>IF(OR(PK$6=0,COUNTIF(Feries,PK$6)&gt;0,ISNONTEXT($A9)),"",
((COUNTIFS(SaisiePers,$A9,SaisieDebut,"&lt;"&amp;PK$6,SaisieFin,"&gt;="&amp;PK$6,SaisieJour,"")+
COUNTIFS(SaisiePers,$A9,SaisieDebut,PK$6,SaisieFin,"&gt;="&amp;PK$6,SaisieMatin,Paramètres!$A$2,SaisieJour,"")+
COUNTIFS(SaisiePers,$A9,SaisieDebut,"&lt;"&amp;PK$6,SaisieFin,"&gt;="&amp;PK$6,SaisieMatin,Paramètres!$A$2,SaisieJour,TEXT(PK$6,"jjjj"))=0)=$AS$1)*0.5)</f>
        <v>0</v>
      </c>
      <c r="PL9" s="6">
        <f>IF(OR(PK$6=0,COUNTIF(Feries,PK$6)&gt;0,ISNONTEXT($A9)),"",
((COUNTIFS(SaisiePers,$A9,SaisieDebut,"&lt;="&amp;PK$6,SaisieFin,"&gt;"&amp;PK$6,SaisieJour,"")+
COUNTIFS(SaisiePers,$A9,SaisieDebut,"&lt;="&amp;PK$6,SaisieFin,PK$6,SaisieSoir,Paramètres!$B$3,SaisieJour,"")+
COUNTIFS(SaisiePers,$A9,SaisieDebut,"&lt;="&amp;PK$6,SaisieFin,"&gt;"&amp;PK$6,SaisieSoir,Paramètres!$B$3,SaisieJour,TEXT(PK$6,"jjjj"))=0)=$AS$1)*0.5)</f>
        <v>0</v>
      </c>
      <c r="PM9" s="6">
        <f>IF(OR(PM$6=0,COUNTIF(Feries,PM$6)&gt;0,ISNONTEXT($A9)),"",
((COUNTIFS(SaisiePers,$A9,SaisieDebut,"&lt;"&amp;PM$6,SaisieFin,"&gt;="&amp;PM$6,SaisieJour,"")+
COUNTIFS(SaisiePers,$A9,SaisieDebut,PM$6,SaisieFin,"&gt;="&amp;PM$6,SaisieMatin,Paramètres!$A$2,SaisieJour,"")+
COUNTIFS(SaisiePers,$A9,SaisieDebut,"&lt;"&amp;PM$6,SaisieFin,"&gt;="&amp;PM$6,SaisieMatin,Paramètres!$A$2,SaisieJour,TEXT(PM$6,"jjjj"))=0)=$AS$1)*0.5)</f>
        <v>0</v>
      </c>
      <c r="PN9" s="6">
        <f>IF(OR(PM$6=0,COUNTIF(Feries,PM$6)&gt;0,ISNONTEXT($A9)),"",
((COUNTIFS(SaisiePers,$A9,SaisieDebut,"&lt;="&amp;PM$6,SaisieFin,"&gt;"&amp;PM$6,SaisieJour,"")+
COUNTIFS(SaisiePers,$A9,SaisieDebut,"&lt;="&amp;PM$6,SaisieFin,PM$6,SaisieSoir,Paramètres!$B$3,SaisieJour,"")+
COUNTIFS(SaisiePers,$A9,SaisieDebut,"&lt;="&amp;PM$6,SaisieFin,"&gt;"&amp;PM$6,SaisieSoir,Paramètres!$B$3,SaisieJour,TEXT(PM$6,"jjjj"))=0)=$AS$1)*0.5)</f>
        <v>0</v>
      </c>
      <c r="PO9" s="6">
        <f>IF(OR(PO$6=0,COUNTIF(Feries,PO$6)&gt;0,ISNONTEXT($A9)),"",
((COUNTIFS(SaisiePers,$A9,SaisieDebut,"&lt;"&amp;PO$6,SaisieFin,"&gt;="&amp;PO$6,SaisieJour,"")+
COUNTIFS(SaisiePers,$A9,SaisieDebut,PO$6,SaisieFin,"&gt;="&amp;PO$6,SaisieMatin,Paramètres!$A$2,SaisieJour,"")+
COUNTIFS(SaisiePers,$A9,SaisieDebut,"&lt;"&amp;PO$6,SaisieFin,"&gt;="&amp;PO$6,SaisieMatin,Paramètres!$A$2,SaisieJour,TEXT(PO$6,"jjjj"))=0)=$AS$1)*0.5)</f>
        <v>0</v>
      </c>
      <c r="PP9" s="6">
        <f>IF(OR(PO$6=0,COUNTIF(Feries,PO$6)&gt;0,ISNONTEXT($A9)),"",
((COUNTIFS(SaisiePers,$A9,SaisieDebut,"&lt;="&amp;PO$6,SaisieFin,"&gt;"&amp;PO$6,SaisieJour,"")+
COUNTIFS(SaisiePers,$A9,SaisieDebut,"&lt;="&amp;PO$6,SaisieFin,PO$6,SaisieSoir,Paramètres!$B$3,SaisieJour,"")+
COUNTIFS(SaisiePers,$A9,SaisieDebut,"&lt;="&amp;PO$6,SaisieFin,"&gt;"&amp;PO$6,SaisieSoir,Paramètres!$B$3,SaisieJour,TEXT(PO$6,"jjjj"))=0)=$AS$1)*0.5)</f>
        <v>0</v>
      </c>
      <c r="PQ9" s="6">
        <f>IF(OR(PQ$6=0,COUNTIF(Feries,PQ$6)&gt;0,ISNONTEXT($A9)),"",
((COUNTIFS(SaisiePers,$A9,SaisieDebut,"&lt;"&amp;PQ$6,SaisieFin,"&gt;="&amp;PQ$6,SaisieJour,"")+
COUNTIFS(SaisiePers,$A9,SaisieDebut,PQ$6,SaisieFin,"&gt;="&amp;PQ$6,SaisieMatin,Paramètres!$A$2,SaisieJour,"")+
COUNTIFS(SaisiePers,$A9,SaisieDebut,"&lt;"&amp;PQ$6,SaisieFin,"&gt;="&amp;PQ$6,SaisieMatin,Paramètres!$A$2,SaisieJour,TEXT(PQ$6,"jjjj"))=0)=$AS$1)*0.5)</f>
        <v>0</v>
      </c>
      <c r="PR9" s="6">
        <f>IF(OR(PQ$6=0,COUNTIF(Feries,PQ$6)&gt;0,ISNONTEXT($A9)),"",
((COUNTIFS(SaisiePers,$A9,SaisieDebut,"&lt;="&amp;PQ$6,SaisieFin,"&gt;"&amp;PQ$6,SaisieJour,"")+
COUNTIFS(SaisiePers,$A9,SaisieDebut,"&lt;="&amp;PQ$6,SaisieFin,PQ$6,SaisieSoir,Paramètres!$B$3,SaisieJour,"")+
COUNTIFS(SaisiePers,$A9,SaisieDebut,"&lt;="&amp;PQ$6,SaisieFin,"&gt;"&amp;PQ$6,SaisieSoir,Paramètres!$B$3,SaisieJour,TEXT(PQ$6,"jjjj"))=0)=$AS$1)*0.5)</f>
        <v>0</v>
      </c>
      <c r="PS9" s="6">
        <f>IF(OR(PS$6=0,COUNTIF(Feries,PS$6)&gt;0,ISNONTEXT($A9)),"",
((COUNTIFS(SaisiePers,$A9,SaisieDebut,"&lt;"&amp;PS$6,SaisieFin,"&gt;="&amp;PS$6,SaisieJour,"")+
COUNTIFS(SaisiePers,$A9,SaisieDebut,PS$6,SaisieFin,"&gt;="&amp;PS$6,SaisieMatin,Paramètres!$A$2,SaisieJour,"")+
COUNTIFS(SaisiePers,$A9,SaisieDebut,"&lt;"&amp;PS$6,SaisieFin,"&gt;="&amp;PS$6,SaisieMatin,Paramètres!$A$2,SaisieJour,TEXT(PS$6,"jjjj"))=0)=$AS$1)*0.5)</f>
        <v>0</v>
      </c>
      <c r="PT9" s="6">
        <f>IF(OR(PS$6=0,COUNTIF(Feries,PS$6)&gt;0,ISNONTEXT($A9)),"",
((COUNTIFS(SaisiePers,$A9,SaisieDebut,"&lt;="&amp;PS$6,SaisieFin,"&gt;"&amp;PS$6,SaisieJour,"")+
COUNTIFS(SaisiePers,$A9,SaisieDebut,"&lt;="&amp;PS$6,SaisieFin,PS$6,SaisieSoir,Paramètres!$B$3,SaisieJour,"")+
COUNTIFS(SaisiePers,$A9,SaisieDebut,"&lt;="&amp;PS$6,SaisieFin,"&gt;"&amp;PS$6,SaisieSoir,Paramètres!$B$3,SaisieJour,TEXT(PS$6,"jjjj"))=0)=$AS$1)*0.5)</f>
        <v>0</v>
      </c>
      <c r="PU9" s="6">
        <f>IF(OR(PU$6=0,COUNTIF(Feries,PU$6)&gt;0,ISNONTEXT($A9)),"",
((COUNTIFS(SaisiePers,$A9,SaisieDebut,"&lt;"&amp;PU$6,SaisieFin,"&gt;="&amp;PU$6,SaisieJour,"")+
COUNTIFS(SaisiePers,$A9,SaisieDebut,PU$6,SaisieFin,"&gt;="&amp;PU$6,SaisieMatin,Paramètres!$A$2,SaisieJour,"")+
COUNTIFS(SaisiePers,$A9,SaisieDebut,"&lt;"&amp;PU$6,SaisieFin,"&gt;="&amp;PU$6,SaisieMatin,Paramètres!$A$2,SaisieJour,TEXT(PU$6,"jjjj"))=0)=$AS$1)*0.5)</f>
        <v>0</v>
      </c>
      <c r="PV9" s="6">
        <f>IF(OR(PU$6=0,COUNTIF(Feries,PU$6)&gt;0,ISNONTEXT($A9)),"",
((COUNTIFS(SaisiePers,$A9,SaisieDebut,"&lt;="&amp;PU$6,SaisieFin,"&gt;"&amp;PU$6,SaisieJour,"")+
COUNTIFS(SaisiePers,$A9,SaisieDebut,"&lt;="&amp;PU$6,SaisieFin,PU$6,SaisieSoir,Paramètres!$B$3,SaisieJour,"")+
COUNTIFS(SaisiePers,$A9,SaisieDebut,"&lt;="&amp;PU$6,SaisieFin,"&gt;"&amp;PU$6,SaisieSoir,Paramètres!$B$3,SaisieJour,TEXT(PU$6,"jjjj"))=0)=$AS$1)*0.5)</f>
        <v>0</v>
      </c>
      <c r="PW9" s="6">
        <f>IF(OR(PW$6=0,COUNTIF(Feries,PW$6)&gt;0,ISNONTEXT($A9)),"",
((COUNTIFS(SaisiePers,$A9,SaisieDebut,"&lt;"&amp;PW$6,SaisieFin,"&gt;="&amp;PW$6,SaisieJour,"")+
COUNTIFS(SaisiePers,$A9,SaisieDebut,PW$6,SaisieFin,"&gt;="&amp;PW$6,SaisieMatin,Paramètres!$A$2,SaisieJour,"")+
COUNTIFS(SaisiePers,$A9,SaisieDebut,"&lt;"&amp;PW$6,SaisieFin,"&gt;="&amp;PW$6,SaisieMatin,Paramètres!$A$2,SaisieJour,TEXT(PW$6,"jjjj"))=0)=$AS$1)*0.5)</f>
        <v>0</v>
      </c>
      <c r="PX9" s="6">
        <f>IF(OR(PW$6=0,COUNTIF(Feries,PW$6)&gt;0,ISNONTEXT($A9)),"",
((COUNTIFS(SaisiePers,$A9,SaisieDebut,"&lt;="&amp;PW$6,SaisieFin,"&gt;"&amp;PW$6,SaisieJour,"")+
COUNTIFS(SaisiePers,$A9,SaisieDebut,"&lt;="&amp;PW$6,SaisieFin,PW$6,SaisieSoir,Paramètres!$B$3,SaisieJour,"")+
COUNTIFS(SaisiePers,$A9,SaisieDebut,"&lt;="&amp;PW$6,SaisieFin,"&gt;"&amp;PW$6,SaisieSoir,Paramètres!$B$3,SaisieJour,TEXT(PW$6,"jjjj"))=0)=$AS$1)*0.5)</f>
        <v>0</v>
      </c>
      <c r="PY9" s="6">
        <f>IF(OR(PY$6=0,COUNTIF(Feries,PY$6)&gt;0,ISNONTEXT($A9)),"",
((COUNTIFS(SaisiePers,$A9,SaisieDebut,"&lt;"&amp;PY$6,SaisieFin,"&gt;="&amp;PY$6,SaisieJour,"")+
COUNTIFS(SaisiePers,$A9,SaisieDebut,PY$6,SaisieFin,"&gt;="&amp;PY$6,SaisieMatin,Paramètres!$A$2,SaisieJour,"")+
COUNTIFS(SaisiePers,$A9,SaisieDebut,"&lt;"&amp;PY$6,SaisieFin,"&gt;="&amp;PY$6,SaisieMatin,Paramètres!$A$2,SaisieJour,TEXT(PY$6,"jjjj"))=0)=$AS$1)*0.5)</f>
        <v>0</v>
      </c>
      <c r="PZ9" s="6">
        <f>IF(OR(PY$6=0,COUNTIF(Feries,PY$6)&gt;0,ISNONTEXT($A9)),"",
((COUNTIFS(SaisiePers,$A9,SaisieDebut,"&lt;="&amp;PY$6,SaisieFin,"&gt;"&amp;PY$6,SaisieJour,"")+
COUNTIFS(SaisiePers,$A9,SaisieDebut,"&lt;="&amp;PY$6,SaisieFin,PY$6,SaisieSoir,Paramètres!$B$3,SaisieJour,"")+
COUNTIFS(SaisiePers,$A9,SaisieDebut,"&lt;="&amp;PY$6,SaisieFin,"&gt;"&amp;PY$6,SaisieSoir,Paramètres!$B$3,SaisieJour,TEXT(PY$6,"jjjj"))=0)=$AS$1)*0.5)</f>
        <v>0</v>
      </c>
      <c r="QA9" s="6">
        <f>IF(OR(QA$6=0,COUNTIF(Feries,QA$6)&gt;0,ISNONTEXT($A9)),"",
((COUNTIFS(SaisiePers,$A9,SaisieDebut,"&lt;"&amp;QA$6,SaisieFin,"&gt;="&amp;QA$6,SaisieJour,"")+
COUNTIFS(SaisiePers,$A9,SaisieDebut,QA$6,SaisieFin,"&gt;="&amp;QA$6,SaisieMatin,Paramètres!$A$2,SaisieJour,"")+
COUNTIFS(SaisiePers,$A9,SaisieDebut,"&lt;"&amp;QA$6,SaisieFin,"&gt;="&amp;QA$6,SaisieMatin,Paramètres!$A$2,SaisieJour,TEXT(QA$6,"jjjj"))=0)=$AS$1)*0.5)</f>
        <v>0</v>
      </c>
      <c r="QB9" s="6">
        <f>IF(OR(QA$6=0,COUNTIF(Feries,QA$6)&gt;0,ISNONTEXT($A9)),"",
((COUNTIFS(SaisiePers,$A9,SaisieDebut,"&lt;="&amp;QA$6,SaisieFin,"&gt;"&amp;QA$6,SaisieJour,"")+
COUNTIFS(SaisiePers,$A9,SaisieDebut,"&lt;="&amp;QA$6,SaisieFin,QA$6,SaisieSoir,Paramètres!$B$3,SaisieJour,"")+
COUNTIFS(SaisiePers,$A9,SaisieDebut,"&lt;="&amp;QA$6,SaisieFin,"&gt;"&amp;QA$6,SaisieSoir,Paramètres!$B$3,SaisieJour,TEXT(QA$6,"jjjj"))=0)=$AS$1)*0.5)</f>
        <v>0</v>
      </c>
      <c r="QC9" s="6">
        <f>IF(OR(QC$6=0,COUNTIF(Feries,QC$6)&gt;0,ISNONTEXT($A9)),"",
((COUNTIFS(SaisiePers,$A9,SaisieDebut,"&lt;"&amp;QC$6,SaisieFin,"&gt;="&amp;QC$6,SaisieJour,"")+
COUNTIFS(SaisiePers,$A9,SaisieDebut,QC$6,SaisieFin,"&gt;="&amp;QC$6,SaisieMatin,Paramètres!$A$2,SaisieJour,"")+
COUNTIFS(SaisiePers,$A9,SaisieDebut,"&lt;"&amp;QC$6,SaisieFin,"&gt;="&amp;QC$6,SaisieMatin,Paramètres!$A$2,SaisieJour,TEXT(QC$6,"jjjj"))=0)=$AS$1)*0.5)</f>
        <v>0</v>
      </c>
      <c r="QD9" s="6">
        <f>IF(OR(QC$6=0,COUNTIF(Feries,QC$6)&gt;0,ISNONTEXT($A9)),"",
((COUNTIFS(SaisiePers,$A9,SaisieDebut,"&lt;="&amp;QC$6,SaisieFin,"&gt;"&amp;QC$6,SaisieJour,"")+
COUNTIFS(SaisiePers,$A9,SaisieDebut,"&lt;="&amp;QC$6,SaisieFin,QC$6,SaisieSoir,Paramètres!$B$3,SaisieJour,"")+
COUNTIFS(SaisiePers,$A9,SaisieDebut,"&lt;="&amp;QC$6,SaisieFin,"&gt;"&amp;QC$6,SaisieSoir,Paramètres!$B$3,SaisieJour,TEXT(QC$6,"jjjj"))=0)=$AS$1)*0.5)</f>
        <v>0</v>
      </c>
      <c r="QE9" s="6">
        <f>IF(OR(QE$6=0,COUNTIF(Feries,QE$6)&gt;0,ISNONTEXT($A9)),"",
((COUNTIFS(SaisiePers,$A9,SaisieDebut,"&lt;"&amp;QE$6,SaisieFin,"&gt;="&amp;QE$6,SaisieJour,"")+
COUNTIFS(SaisiePers,$A9,SaisieDebut,QE$6,SaisieFin,"&gt;="&amp;QE$6,SaisieMatin,Paramètres!$A$2,SaisieJour,"")+
COUNTIFS(SaisiePers,$A9,SaisieDebut,"&lt;"&amp;QE$6,SaisieFin,"&gt;="&amp;QE$6,SaisieMatin,Paramètres!$A$2,SaisieJour,TEXT(QE$6,"jjjj"))=0)=$AS$1)*0.5)</f>
        <v>0</v>
      </c>
      <c r="QF9" s="6">
        <f>IF(OR(QE$6=0,COUNTIF(Feries,QE$6)&gt;0,ISNONTEXT($A9)),"",
((COUNTIFS(SaisiePers,$A9,SaisieDebut,"&lt;="&amp;QE$6,SaisieFin,"&gt;"&amp;QE$6,SaisieJour,"")+
COUNTIFS(SaisiePers,$A9,SaisieDebut,"&lt;="&amp;QE$6,SaisieFin,QE$6,SaisieSoir,Paramètres!$B$3,SaisieJour,"")+
COUNTIFS(SaisiePers,$A9,SaisieDebut,"&lt;="&amp;QE$6,SaisieFin,"&gt;"&amp;QE$6,SaisieSoir,Paramètres!$B$3,SaisieJour,TEXT(QE$6,"jjjj"))=0)=$AS$1)*0.5)</f>
        <v>0</v>
      </c>
      <c r="QG9" s="6">
        <f>IF(OR(QG$6=0,COUNTIF(Feries,QG$6)&gt;0,ISNONTEXT($A9)),"",
((COUNTIFS(SaisiePers,$A9,SaisieDebut,"&lt;"&amp;QG$6,SaisieFin,"&gt;="&amp;QG$6,SaisieJour,"")+
COUNTIFS(SaisiePers,$A9,SaisieDebut,QG$6,SaisieFin,"&gt;="&amp;QG$6,SaisieMatin,Paramètres!$A$2,SaisieJour,"")+
COUNTIFS(SaisiePers,$A9,SaisieDebut,"&lt;"&amp;QG$6,SaisieFin,"&gt;="&amp;QG$6,SaisieMatin,Paramètres!$A$2,SaisieJour,TEXT(QG$6,"jjjj"))=0)=$AS$1)*0.5)</f>
        <v>0</v>
      </c>
      <c r="QH9" s="6">
        <f>IF(OR(QG$6=0,COUNTIF(Feries,QG$6)&gt;0,ISNONTEXT($A9)),"",
((COUNTIFS(SaisiePers,$A9,SaisieDebut,"&lt;="&amp;QG$6,SaisieFin,"&gt;"&amp;QG$6,SaisieJour,"")+
COUNTIFS(SaisiePers,$A9,SaisieDebut,"&lt;="&amp;QG$6,SaisieFin,QG$6,SaisieSoir,Paramètres!$B$3,SaisieJour,"")+
COUNTIFS(SaisiePers,$A9,SaisieDebut,"&lt;="&amp;QG$6,SaisieFin,"&gt;"&amp;QG$6,SaisieSoir,Paramètres!$B$3,SaisieJour,TEXT(QG$6,"jjjj"))=0)=$AS$1)*0.5)</f>
        <v>0</v>
      </c>
      <c r="QI9" s="6">
        <f>IF(OR(QI$6=0,COUNTIF(Feries,QI$6)&gt;0,ISNONTEXT($A9)),"",
((COUNTIFS(SaisiePers,$A9,SaisieDebut,"&lt;"&amp;QI$6,SaisieFin,"&gt;="&amp;QI$6,SaisieJour,"")+
COUNTIFS(SaisiePers,$A9,SaisieDebut,QI$6,SaisieFin,"&gt;="&amp;QI$6,SaisieMatin,Paramètres!$A$2,SaisieJour,"")+
COUNTIFS(SaisiePers,$A9,SaisieDebut,"&lt;"&amp;QI$6,SaisieFin,"&gt;="&amp;QI$6,SaisieMatin,Paramètres!$A$2,SaisieJour,TEXT(QI$6,"jjjj"))=0)=$AS$1)*0.5)</f>
        <v>0</v>
      </c>
      <c r="QJ9" s="6">
        <f>IF(OR(QI$6=0,COUNTIF(Feries,QI$6)&gt;0,ISNONTEXT($A9)),"",
((COUNTIFS(SaisiePers,$A9,SaisieDebut,"&lt;="&amp;QI$6,SaisieFin,"&gt;"&amp;QI$6,SaisieJour,"")+
COUNTIFS(SaisiePers,$A9,SaisieDebut,"&lt;="&amp;QI$6,SaisieFin,QI$6,SaisieSoir,Paramètres!$B$3,SaisieJour,"")+
COUNTIFS(SaisiePers,$A9,SaisieDebut,"&lt;="&amp;QI$6,SaisieFin,"&gt;"&amp;QI$6,SaisieSoir,Paramètres!$B$3,SaisieJour,TEXT(QI$6,"jjjj"))=0)=$AS$1)*0.5)</f>
        <v>0</v>
      </c>
      <c r="QK9" s="6" t="str">
        <f>IF(OR(QK$6=0,COUNTIF(Feries,QK$6)&gt;0,ISNONTEXT($A9)),"",
((COUNTIFS(SaisiePers,$A9,SaisieDebut,"&lt;"&amp;QK$6,SaisieFin,"&gt;="&amp;QK$6,SaisieJour,"")+
COUNTIFS(SaisiePers,$A9,SaisieDebut,QK$6,SaisieFin,"&gt;="&amp;QK$6,SaisieMatin,Paramètres!$A$2,SaisieJour,"")+
COUNTIFS(SaisiePers,$A9,SaisieDebut,"&lt;"&amp;QK$6,SaisieFin,"&gt;="&amp;QK$6,SaisieMatin,Paramètres!$A$2,SaisieJour,TEXT(QK$6,"jjjj"))=0)=$AS$1)*0.5)</f>
        <v/>
      </c>
      <c r="QL9" s="6" t="str">
        <f>IF(OR(QK$6=0,COUNTIF(Feries,QK$6)&gt;0,ISNONTEXT($A9)),"",
((COUNTIFS(SaisiePers,$A9,SaisieDebut,"&lt;="&amp;QK$6,SaisieFin,"&gt;"&amp;QK$6,SaisieJour,"")+
COUNTIFS(SaisiePers,$A9,SaisieDebut,"&lt;="&amp;QK$6,SaisieFin,QK$6,SaisieSoir,Paramètres!$B$3,SaisieJour,"")+
COUNTIFS(SaisiePers,$A9,SaisieDebut,"&lt;="&amp;QK$6,SaisieFin,"&gt;"&amp;QK$6,SaisieSoir,Paramètres!$B$3,SaisieJour,TEXT(QK$6,"jjjj"))=0)=$AS$1)*0.5)</f>
        <v/>
      </c>
      <c r="QM9" s="6">
        <f>IF(OR(QM$6=0,COUNTIF(Feries,QM$6)&gt;0,ISNONTEXT($A9)),"",
((COUNTIFS(SaisiePers,$A9,SaisieDebut,"&lt;"&amp;QM$6,SaisieFin,"&gt;="&amp;QM$6,SaisieJour,"")+
COUNTIFS(SaisiePers,$A9,SaisieDebut,QM$6,SaisieFin,"&gt;="&amp;QM$6,SaisieMatin,Paramètres!$A$2,SaisieJour,"")+
COUNTIFS(SaisiePers,$A9,SaisieDebut,"&lt;"&amp;QM$6,SaisieFin,"&gt;="&amp;QM$6,SaisieMatin,Paramètres!$A$2,SaisieJour,TEXT(QM$6,"jjjj"))=0)=$AS$1)*0.5)</f>
        <v>0</v>
      </c>
      <c r="QN9" s="6">
        <f>IF(OR(QM$6=0,COUNTIF(Feries,QM$6)&gt;0,ISNONTEXT($A9)),"",
((COUNTIFS(SaisiePers,$A9,SaisieDebut,"&lt;="&amp;QM$6,SaisieFin,"&gt;"&amp;QM$6,SaisieJour,"")+
COUNTIFS(SaisiePers,$A9,SaisieDebut,"&lt;="&amp;QM$6,SaisieFin,QM$6,SaisieSoir,Paramètres!$B$3,SaisieJour,"")+
COUNTIFS(SaisiePers,$A9,SaisieDebut,"&lt;="&amp;QM$6,SaisieFin,"&gt;"&amp;QM$6,SaisieSoir,Paramètres!$B$3,SaisieJour,TEXT(QM$6,"jjjj"))=0)=$AS$1)*0.5)</f>
        <v>0</v>
      </c>
      <c r="QO9" s="6">
        <f>IF(OR(QO$6=0,COUNTIF(Feries,QO$6)&gt;0,ISNONTEXT($A9)),"",
((COUNTIFS(SaisiePers,$A9,SaisieDebut,"&lt;"&amp;QO$6,SaisieFin,"&gt;="&amp;QO$6,SaisieJour,"")+
COUNTIFS(SaisiePers,$A9,SaisieDebut,QO$6,SaisieFin,"&gt;="&amp;QO$6,SaisieMatin,Paramètres!$A$2,SaisieJour,"")+
COUNTIFS(SaisiePers,$A9,SaisieDebut,"&lt;"&amp;QO$6,SaisieFin,"&gt;="&amp;QO$6,SaisieMatin,Paramètres!$A$2,SaisieJour,TEXT(QO$6,"jjjj"))=0)=$AS$1)*0.5)</f>
        <v>0</v>
      </c>
      <c r="QP9" s="6">
        <f>IF(OR(QO$6=0,COUNTIF(Feries,QO$6)&gt;0,ISNONTEXT($A9)),"",
((COUNTIFS(SaisiePers,$A9,SaisieDebut,"&lt;="&amp;QO$6,SaisieFin,"&gt;"&amp;QO$6,SaisieJour,"")+
COUNTIFS(SaisiePers,$A9,SaisieDebut,"&lt;="&amp;QO$6,SaisieFin,QO$6,SaisieSoir,Paramètres!$B$3,SaisieJour,"")+
COUNTIFS(SaisiePers,$A9,SaisieDebut,"&lt;="&amp;QO$6,SaisieFin,"&gt;"&amp;QO$6,SaisieSoir,Paramètres!$B$3,SaisieJour,TEXT(QO$6,"jjjj"))=0)=$AS$1)*0.5)</f>
        <v>0</v>
      </c>
      <c r="QQ9" s="6">
        <f>IF(OR(QQ$6=0,COUNTIF(Feries,QQ$6)&gt;0,ISNONTEXT($A9)),"",
((COUNTIFS(SaisiePers,$A9,SaisieDebut,"&lt;"&amp;QQ$6,SaisieFin,"&gt;="&amp;QQ$6,SaisieJour,"")+
COUNTIFS(SaisiePers,$A9,SaisieDebut,QQ$6,SaisieFin,"&gt;="&amp;QQ$6,SaisieMatin,Paramètres!$A$2,SaisieJour,"")+
COUNTIFS(SaisiePers,$A9,SaisieDebut,"&lt;"&amp;QQ$6,SaisieFin,"&gt;="&amp;QQ$6,SaisieMatin,Paramètres!$A$2,SaisieJour,TEXT(QQ$6,"jjjj"))=0)=$AS$1)*0.5)</f>
        <v>0</v>
      </c>
      <c r="QR9" s="6">
        <f>IF(OR(QQ$6=0,COUNTIF(Feries,QQ$6)&gt;0,ISNONTEXT($A9)),"",
((COUNTIFS(SaisiePers,$A9,SaisieDebut,"&lt;="&amp;QQ$6,SaisieFin,"&gt;"&amp;QQ$6,SaisieJour,"")+
COUNTIFS(SaisiePers,$A9,SaisieDebut,"&lt;="&amp;QQ$6,SaisieFin,QQ$6,SaisieSoir,Paramètres!$B$3,SaisieJour,"")+
COUNTIFS(SaisiePers,$A9,SaisieDebut,"&lt;="&amp;QQ$6,SaisieFin,"&gt;"&amp;QQ$6,SaisieSoir,Paramètres!$B$3,SaisieJour,TEXT(QQ$6,"jjjj"))=0)=$AS$1)*0.5)</f>
        <v>0</v>
      </c>
      <c r="QS9" s="6">
        <f>IF(OR(QS$6=0,COUNTIF(Feries,QS$6)&gt;0,ISNONTEXT($A9)),"",
((COUNTIFS(SaisiePers,$A9,SaisieDebut,"&lt;"&amp;QS$6,SaisieFin,"&gt;="&amp;QS$6,SaisieJour,"")+
COUNTIFS(SaisiePers,$A9,SaisieDebut,QS$6,SaisieFin,"&gt;="&amp;QS$6,SaisieMatin,Paramètres!$A$2,SaisieJour,"")+
COUNTIFS(SaisiePers,$A9,SaisieDebut,"&lt;"&amp;QS$6,SaisieFin,"&gt;="&amp;QS$6,SaisieMatin,Paramètres!$A$2,SaisieJour,TEXT(QS$6,"jjjj"))=0)=$AS$1)*0.5)</f>
        <v>0</v>
      </c>
      <c r="QT9" s="6">
        <f>IF(OR(QS$6=0,COUNTIF(Feries,QS$6)&gt;0,ISNONTEXT($A9)),"",
((COUNTIFS(SaisiePers,$A9,SaisieDebut,"&lt;="&amp;QS$6,SaisieFin,"&gt;"&amp;QS$6,SaisieJour,"")+
COUNTIFS(SaisiePers,$A9,SaisieDebut,"&lt;="&amp;QS$6,SaisieFin,QS$6,SaisieSoir,Paramètres!$B$3,SaisieJour,"")+
COUNTIFS(SaisiePers,$A9,SaisieDebut,"&lt;="&amp;QS$6,SaisieFin,"&gt;"&amp;QS$6,SaisieSoir,Paramètres!$B$3,SaisieJour,TEXT(QS$6,"jjjj"))=0)=$AS$1)*0.5)</f>
        <v>0</v>
      </c>
      <c r="QU9" s="6">
        <f>IF(OR(QU$6=0,COUNTIF(Feries,QU$6)&gt;0,ISNONTEXT($A9)),"",
((COUNTIFS(SaisiePers,$A9,SaisieDebut,"&lt;"&amp;QU$6,SaisieFin,"&gt;="&amp;QU$6,SaisieJour,"")+
COUNTIFS(SaisiePers,$A9,SaisieDebut,QU$6,SaisieFin,"&gt;="&amp;QU$6,SaisieMatin,Paramètres!$A$2,SaisieJour,"")+
COUNTIFS(SaisiePers,$A9,SaisieDebut,"&lt;"&amp;QU$6,SaisieFin,"&gt;="&amp;QU$6,SaisieMatin,Paramètres!$A$2,SaisieJour,TEXT(QU$6,"jjjj"))=0)=$AS$1)*0.5)</f>
        <v>0</v>
      </c>
      <c r="QV9" s="6">
        <f>IF(OR(QU$6=0,COUNTIF(Feries,QU$6)&gt;0,ISNONTEXT($A9)),"",
((COUNTIFS(SaisiePers,$A9,SaisieDebut,"&lt;="&amp;QU$6,SaisieFin,"&gt;"&amp;QU$6,SaisieJour,"")+
COUNTIFS(SaisiePers,$A9,SaisieDebut,"&lt;="&amp;QU$6,SaisieFin,QU$6,SaisieSoir,Paramètres!$B$3,SaisieJour,"")+
COUNTIFS(SaisiePers,$A9,SaisieDebut,"&lt;="&amp;QU$6,SaisieFin,"&gt;"&amp;QU$6,SaisieSoir,Paramètres!$B$3,SaisieJour,TEXT(QU$6,"jjjj"))=0)=$AS$1)*0.5)</f>
        <v>0</v>
      </c>
      <c r="QW9" s="6">
        <f>IF(OR(QW$6=0,COUNTIF(Feries,QW$6)&gt;0,ISNONTEXT($A9)),"",
((COUNTIFS(SaisiePers,$A9,SaisieDebut,"&lt;"&amp;QW$6,SaisieFin,"&gt;="&amp;QW$6,SaisieJour,"")+
COUNTIFS(SaisiePers,$A9,SaisieDebut,QW$6,SaisieFin,"&gt;="&amp;QW$6,SaisieMatin,Paramètres!$A$2,SaisieJour,"")+
COUNTIFS(SaisiePers,$A9,SaisieDebut,"&lt;"&amp;QW$6,SaisieFin,"&gt;="&amp;QW$6,SaisieMatin,Paramètres!$A$2,SaisieJour,TEXT(QW$6,"jjjj"))=0)=$AS$1)*0.5)</f>
        <v>0</v>
      </c>
      <c r="QX9" s="6">
        <f>IF(OR(QW$6=0,COUNTIF(Feries,QW$6)&gt;0,ISNONTEXT($A9)),"",
((COUNTIFS(SaisiePers,$A9,SaisieDebut,"&lt;="&amp;QW$6,SaisieFin,"&gt;"&amp;QW$6,SaisieJour,"")+
COUNTIFS(SaisiePers,$A9,SaisieDebut,"&lt;="&amp;QW$6,SaisieFin,QW$6,SaisieSoir,Paramètres!$B$3,SaisieJour,"")+
COUNTIFS(SaisiePers,$A9,SaisieDebut,"&lt;="&amp;QW$6,SaisieFin,"&gt;"&amp;QW$6,SaisieSoir,Paramètres!$B$3,SaisieJour,TEXT(QW$6,"jjjj"))=0)=$AS$1)*0.5)</f>
        <v>0</v>
      </c>
      <c r="QY9" s="6">
        <f>IF(OR(QY$6=0,COUNTIF(Feries,QY$6)&gt;0,ISNONTEXT($A9)),"",
((COUNTIFS(SaisiePers,$A9,SaisieDebut,"&lt;"&amp;QY$6,SaisieFin,"&gt;="&amp;QY$6,SaisieJour,"")+
COUNTIFS(SaisiePers,$A9,SaisieDebut,QY$6,SaisieFin,"&gt;="&amp;QY$6,SaisieMatin,Paramètres!$A$2,SaisieJour,"")+
COUNTIFS(SaisiePers,$A9,SaisieDebut,"&lt;"&amp;QY$6,SaisieFin,"&gt;="&amp;QY$6,SaisieMatin,Paramètres!$A$2,SaisieJour,TEXT(QY$6,"jjjj"))=0)=$AS$1)*0.5)</f>
        <v>0</v>
      </c>
      <c r="QZ9" s="6">
        <f>IF(OR(QY$6=0,COUNTIF(Feries,QY$6)&gt;0,ISNONTEXT($A9)),"",
((COUNTIFS(SaisiePers,$A9,SaisieDebut,"&lt;="&amp;QY$6,SaisieFin,"&gt;"&amp;QY$6,SaisieJour,"")+
COUNTIFS(SaisiePers,$A9,SaisieDebut,"&lt;="&amp;QY$6,SaisieFin,QY$6,SaisieSoir,Paramètres!$B$3,SaisieJour,"")+
COUNTIFS(SaisiePers,$A9,SaisieDebut,"&lt;="&amp;QY$6,SaisieFin,"&gt;"&amp;QY$6,SaisieSoir,Paramètres!$B$3,SaisieJour,TEXT(QY$6,"jjjj"))=0)=$AS$1)*0.5)</f>
        <v>0</v>
      </c>
      <c r="RA9" s="6">
        <f>IF(OR(RA$6=0,COUNTIF(Feries,RA$6)&gt;0,ISNONTEXT($A9)),"",
((COUNTIFS(SaisiePers,$A9,SaisieDebut,"&lt;"&amp;RA$6,SaisieFin,"&gt;="&amp;RA$6,SaisieJour,"")+
COUNTIFS(SaisiePers,$A9,SaisieDebut,RA$6,SaisieFin,"&gt;="&amp;RA$6,SaisieMatin,Paramètres!$A$2,SaisieJour,"")+
COUNTIFS(SaisiePers,$A9,SaisieDebut,"&lt;"&amp;RA$6,SaisieFin,"&gt;="&amp;RA$6,SaisieMatin,Paramètres!$A$2,SaisieJour,TEXT(RA$6,"jjjj"))=0)=$AS$1)*0.5)</f>
        <v>0</v>
      </c>
      <c r="RB9" s="6">
        <f>IF(OR(RA$6=0,COUNTIF(Feries,RA$6)&gt;0,ISNONTEXT($A9)),"",
((COUNTIFS(SaisiePers,$A9,SaisieDebut,"&lt;="&amp;RA$6,SaisieFin,"&gt;"&amp;RA$6,SaisieJour,"")+
COUNTIFS(SaisiePers,$A9,SaisieDebut,"&lt;="&amp;RA$6,SaisieFin,RA$6,SaisieSoir,Paramètres!$B$3,SaisieJour,"")+
COUNTIFS(SaisiePers,$A9,SaisieDebut,"&lt;="&amp;RA$6,SaisieFin,"&gt;"&amp;RA$6,SaisieSoir,Paramètres!$B$3,SaisieJour,TEXT(RA$6,"jjjj"))=0)=$AS$1)*0.5)</f>
        <v>0</v>
      </c>
      <c r="RC9" s="6">
        <f>IF(OR(RC$6=0,COUNTIF(Feries,RC$6)&gt;0,ISNONTEXT($A9)),"",
((COUNTIFS(SaisiePers,$A9,SaisieDebut,"&lt;"&amp;RC$6,SaisieFin,"&gt;="&amp;RC$6,SaisieJour,"")+
COUNTIFS(SaisiePers,$A9,SaisieDebut,RC$6,SaisieFin,"&gt;="&amp;RC$6,SaisieMatin,Paramètres!$A$2,SaisieJour,"")+
COUNTIFS(SaisiePers,$A9,SaisieDebut,"&lt;"&amp;RC$6,SaisieFin,"&gt;="&amp;RC$6,SaisieMatin,Paramètres!$A$2,SaisieJour,TEXT(RC$6,"jjjj"))=0)=$AS$1)*0.5)</f>
        <v>0</v>
      </c>
      <c r="RD9" s="6">
        <f>IF(OR(RC$6=0,COUNTIF(Feries,RC$6)&gt;0,ISNONTEXT($A9)),"",
((COUNTIFS(SaisiePers,$A9,SaisieDebut,"&lt;="&amp;RC$6,SaisieFin,"&gt;"&amp;RC$6,SaisieJour,"")+
COUNTIFS(SaisiePers,$A9,SaisieDebut,"&lt;="&amp;RC$6,SaisieFin,RC$6,SaisieSoir,Paramètres!$B$3,SaisieJour,"")+
COUNTIFS(SaisiePers,$A9,SaisieDebut,"&lt;="&amp;RC$6,SaisieFin,"&gt;"&amp;RC$6,SaisieSoir,Paramètres!$B$3,SaisieJour,TEXT(RC$6,"jjjj"))=0)=$AS$1)*0.5)</f>
        <v>0</v>
      </c>
      <c r="RE9" s="6">
        <f>IF(OR(RE$6=0,COUNTIF(Feries,RE$6)&gt;0,ISNONTEXT($A9)),"",
((COUNTIFS(SaisiePers,$A9,SaisieDebut,"&lt;"&amp;RE$6,SaisieFin,"&gt;="&amp;RE$6,SaisieJour,"")+
COUNTIFS(SaisiePers,$A9,SaisieDebut,RE$6,SaisieFin,"&gt;="&amp;RE$6,SaisieMatin,Paramètres!$A$2,SaisieJour,"")+
COUNTIFS(SaisiePers,$A9,SaisieDebut,"&lt;"&amp;RE$6,SaisieFin,"&gt;="&amp;RE$6,SaisieMatin,Paramètres!$A$2,SaisieJour,TEXT(RE$6,"jjjj"))=0)=$AS$1)*0.5)</f>
        <v>0</v>
      </c>
      <c r="RF9" s="6">
        <f>IF(OR(RE$6=0,COUNTIF(Feries,RE$6)&gt;0,ISNONTEXT($A9)),"",
((COUNTIFS(SaisiePers,$A9,SaisieDebut,"&lt;="&amp;RE$6,SaisieFin,"&gt;"&amp;RE$6,SaisieJour,"")+
COUNTIFS(SaisiePers,$A9,SaisieDebut,"&lt;="&amp;RE$6,SaisieFin,RE$6,SaisieSoir,Paramètres!$B$3,SaisieJour,"")+
COUNTIFS(SaisiePers,$A9,SaisieDebut,"&lt;="&amp;RE$6,SaisieFin,"&gt;"&amp;RE$6,SaisieSoir,Paramètres!$B$3,SaisieJour,TEXT(RE$6,"jjjj"))=0)=$AS$1)*0.5)</f>
        <v>0</v>
      </c>
      <c r="RG9" s="6">
        <f>IF(OR(RG$6=0,COUNTIF(Feries,RG$6)&gt;0,ISNONTEXT($A9)),"",
((COUNTIFS(SaisiePers,$A9,SaisieDebut,"&lt;"&amp;RG$6,SaisieFin,"&gt;="&amp;RG$6,SaisieJour,"")+
COUNTIFS(SaisiePers,$A9,SaisieDebut,RG$6,SaisieFin,"&gt;="&amp;RG$6,SaisieMatin,Paramètres!$A$2,SaisieJour,"")+
COUNTIFS(SaisiePers,$A9,SaisieDebut,"&lt;"&amp;RG$6,SaisieFin,"&gt;="&amp;RG$6,SaisieMatin,Paramètres!$A$2,SaisieJour,TEXT(RG$6,"jjjj"))=0)=$AS$1)*0.5)</f>
        <v>0</v>
      </c>
      <c r="RH9" s="6">
        <f>IF(OR(RG$6=0,COUNTIF(Feries,RG$6)&gt;0,ISNONTEXT($A9)),"",
((COUNTIFS(SaisiePers,$A9,SaisieDebut,"&lt;="&amp;RG$6,SaisieFin,"&gt;"&amp;RG$6,SaisieJour,"")+
COUNTIFS(SaisiePers,$A9,SaisieDebut,"&lt;="&amp;RG$6,SaisieFin,RG$6,SaisieSoir,Paramètres!$B$3,SaisieJour,"")+
COUNTIFS(SaisiePers,$A9,SaisieDebut,"&lt;="&amp;RG$6,SaisieFin,"&gt;"&amp;RG$6,SaisieSoir,Paramètres!$B$3,SaisieJour,TEXT(RG$6,"jjjj"))=0)=$AS$1)*0.5)</f>
        <v>0</v>
      </c>
      <c r="RI9" s="6">
        <f>IF(OR(RI$6=0,COUNTIF(Feries,RI$6)&gt;0,ISNONTEXT($A9)),"",
((COUNTIFS(SaisiePers,$A9,SaisieDebut,"&lt;"&amp;RI$6,SaisieFin,"&gt;="&amp;RI$6,SaisieJour,"")+
COUNTIFS(SaisiePers,$A9,SaisieDebut,RI$6,SaisieFin,"&gt;="&amp;RI$6,SaisieMatin,Paramètres!$A$2,SaisieJour,"")+
COUNTIFS(SaisiePers,$A9,SaisieDebut,"&lt;"&amp;RI$6,SaisieFin,"&gt;="&amp;RI$6,SaisieMatin,Paramètres!$A$2,SaisieJour,TEXT(RI$6,"jjjj"))=0)=$AS$1)*0.5)</f>
        <v>0</v>
      </c>
      <c r="RJ9" s="6">
        <f>IF(OR(RI$6=0,COUNTIF(Feries,RI$6)&gt;0,ISNONTEXT($A9)),"",
((COUNTIFS(SaisiePers,$A9,SaisieDebut,"&lt;="&amp;RI$6,SaisieFin,"&gt;"&amp;RI$6,SaisieJour,"")+
COUNTIFS(SaisiePers,$A9,SaisieDebut,"&lt;="&amp;RI$6,SaisieFin,RI$6,SaisieSoir,Paramètres!$B$3,SaisieJour,"")+
COUNTIFS(SaisiePers,$A9,SaisieDebut,"&lt;="&amp;RI$6,SaisieFin,"&gt;"&amp;RI$6,SaisieSoir,Paramètres!$B$3,SaisieJour,TEXT(RI$6,"jjjj"))=0)=$AS$1)*0.5)</f>
        <v>0</v>
      </c>
      <c r="RK9" s="6">
        <f>IF(OR(RK$6=0,COUNTIF(Feries,RK$6)&gt;0,ISNONTEXT($A9)),"",
((COUNTIFS(SaisiePers,$A9,SaisieDebut,"&lt;"&amp;RK$6,SaisieFin,"&gt;="&amp;RK$6,SaisieJour,"")+
COUNTIFS(SaisiePers,$A9,SaisieDebut,RK$6,SaisieFin,"&gt;="&amp;RK$6,SaisieMatin,Paramètres!$A$2,SaisieJour,"")+
COUNTIFS(SaisiePers,$A9,SaisieDebut,"&lt;"&amp;RK$6,SaisieFin,"&gt;="&amp;RK$6,SaisieMatin,Paramètres!$A$2,SaisieJour,TEXT(RK$6,"jjjj"))=0)=$AS$1)*0.5)</f>
        <v>0</v>
      </c>
      <c r="RL9" s="6">
        <f>IF(OR(RK$6=0,COUNTIF(Feries,RK$6)&gt;0,ISNONTEXT($A9)),"",
((COUNTIFS(SaisiePers,$A9,SaisieDebut,"&lt;="&amp;RK$6,SaisieFin,"&gt;"&amp;RK$6,SaisieJour,"")+
COUNTIFS(SaisiePers,$A9,SaisieDebut,"&lt;="&amp;RK$6,SaisieFin,RK$6,SaisieSoir,Paramètres!$B$3,SaisieJour,"")+
COUNTIFS(SaisiePers,$A9,SaisieDebut,"&lt;="&amp;RK$6,SaisieFin,"&gt;"&amp;RK$6,SaisieSoir,Paramètres!$B$3,SaisieJour,TEXT(RK$6,"jjjj"))=0)=$AS$1)*0.5)</f>
        <v>0</v>
      </c>
      <c r="RM9" s="6">
        <f>IF(OR(RM$6=0,COUNTIF(Feries,RM$6)&gt;0,ISNONTEXT($A9)),"",
((COUNTIFS(SaisiePers,$A9,SaisieDebut,"&lt;"&amp;RM$6,SaisieFin,"&gt;="&amp;RM$6,SaisieJour,"")+
COUNTIFS(SaisiePers,$A9,SaisieDebut,RM$6,SaisieFin,"&gt;="&amp;RM$6,SaisieMatin,Paramètres!$A$2,SaisieJour,"")+
COUNTIFS(SaisiePers,$A9,SaisieDebut,"&lt;"&amp;RM$6,SaisieFin,"&gt;="&amp;RM$6,SaisieMatin,Paramètres!$A$2,SaisieJour,TEXT(RM$6,"jjjj"))=0)=$AS$1)*0.5)</f>
        <v>0</v>
      </c>
      <c r="RN9" s="6">
        <f>IF(OR(RM$6=0,COUNTIF(Feries,RM$6)&gt;0,ISNONTEXT($A9)),"",
((COUNTIFS(SaisiePers,$A9,SaisieDebut,"&lt;="&amp;RM$6,SaisieFin,"&gt;"&amp;RM$6,SaisieJour,"")+
COUNTIFS(SaisiePers,$A9,SaisieDebut,"&lt;="&amp;RM$6,SaisieFin,RM$6,SaisieSoir,Paramètres!$B$3,SaisieJour,"")+
COUNTIFS(SaisiePers,$A9,SaisieDebut,"&lt;="&amp;RM$6,SaisieFin,"&gt;"&amp;RM$6,SaisieSoir,Paramètres!$B$3,SaisieJour,TEXT(RM$6,"jjjj"))=0)=$AS$1)*0.5)</f>
        <v>0</v>
      </c>
      <c r="RO9" s="6">
        <f>IF(OR(RO$6=0,COUNTIF(Feries,RO$6)&gt;0,ISNONTEXT($A9)),"",
((COUNTIFS(SaisiePers,$A9,SaisieDebut,"&lt;"&amp;RO$6,SaisieFin,"&gt;="&amp;RO$6,SaisieJour,"")+
COUNTIFS(SaisiePers,$A9,SaisieDebut,RO$6,SaisieFin,"&gt;="&amp;RO$6,SaisieMatin,Paramètres!$A$2,SaisieJour,"")+
COUNTIFS(SaisiePers,$A9,SaisieDebut,"&lt;"&amp;RO$6,SaisieFin,"&gt;="&amp;RO$6,SaisieMatin,Paramètres!$A$2,SaisieJour,TEXT(RO$6,"jjjj"))=0)=$AS$1)*0.5)</f>
        <v>0</v>
      </c>
      <c r="RP9" s="6">
        <f>IF(OR(RO$6=0,COUNTIF(Feries,RO$6)&gt;0,ISNONTEXT($A9)),"",
((COUNTIFS(SaisiePers,$A9,SaisieDebut,"&lt;="&amp;RO$6,SaisieFin,"&gt;"&amp;RO$6,SaisieJour,"")+
COUNTIFS(SaisiePers,$A9,SaisieDebut,"&lt;="&amp;RO$6,SaisieFin,RO$6,SaisieSoir,Paramètres!$B$3,SaisieJour,"")+
COUNTIFS(SaisiePers,$A9,SaisieDebut,"&lt;="&amp;RO$6,SaisieFin,"&gt;"&amp;RO$6,SaisieSoir,Paramètres!$B$3,SaisieJour,TEXT(RO$6,"jjjj"))=0)=$AS$1)*0.5)</f>
        <v>0</v>
      </c>
      <c r="RQ9" s="6">
        <f>IF(OR(RQ$6=0,COUNTIF(Feries,RQ$6)&gt;0,ISNONTEXT($A9)),"",
((COUNTIFS(SaisiePers,$A9,SaisieDebut,"&lt;"&amp;RQ$6,SaisieFin,"&gt;="&amp;RQ$6,SaisieJour,"")+
COUNTIFS(SaisiePers,$A9,SaisieDebut,RQ$6,SaisieFin,"&gt;="&amp;RQ$6,SaisieMatin,Paramètres!$A$2,SaisieJour,"")+
COUNTIFS(SaisiePers,$A9,SaisieDebut,"&lt;"&amp;RQ$6,SaisieFin,"&gt;="&amp;RQ$6,SaisieMatin,Paramètres!$A$2,SaisieJour,TEXT(RQ$6,"jjjj"))=0)=$AS$1)*0.5)</f>
        <v>0</v>
      </c>
      <c r="RR9" s="6">
        <f>IF(OR(RQ$6=0,COUNTIF(Feries,RQ$6)&gt;0,ISNONTEXT($A9)),"",
((COUNTIFS(SaisiePers,$A9,SaisieDebut,"&lt;="&amp;RQ$6,SaisieFin,"&gt;"&amp;RQ$6,SaisieJour,"")+
COUNTIFS(SaisiePers,$A9,SaisieDebut,"&lt;="&amp;RQ$6,SaisieFin,RQ$6,SaisieSoir,Paramètres!$B$3,SaisieJour,"")+
COUNTIFS(SaisiePers,$A9,SaisieDebut,"&lt;="&amp;RQ$6,SaisieFin,"&gt;"&amp;RQ$6,SaisieSoir,Paramètres!$B$3,SaisieJour,TEXT(RQ$6,"jjjj"))=0)=$AS$1)*0.5)</f>
        <v>0</v>
      </c>
      <c r="RS9" s="6">
        <f>IF(OR(RS$6=0,COUNTIF(Feries,RS$6)&gt;0,ISNONTEXT($A9)),"",
((COUNTIFS(SaisiePers,$A9,SaisieDebut,"&lt;"&amp;RS$6,SaisieFin,"&gt;="&amp;RS$6,SaisieJour,"")+
COUNTIFS(SaisiePers,$A9,SaisieDebut,RS$6,SaisieFin,"&gt;="&amp;RS$6,SaisieMatin,Paramètres!$A$2,SaisieJour,"")+
COUNTIFS(SaisiePers,$A9,SaisieDebut,"&lt;"&amp;RS$6,SaisieFin,"&gt;="&amp;RS$6,SaisieMatin,Paramètres!$A$2,SaisieJour,TEXT(RS$6,"jjjj"))=0)=$AS$1)*0.5)</f>
        <v>0</v>
      </c>
      <c r="RT9" s="6">
        <f>IF(OR(RS$6=0,COUNTIF(Feries,RS$6)&gt;0,ISNONTEXT($A9)),"",
((COUNTIFS(SaisiePers,$A9,SaisieDebut,"&lt;="&amp;RS$6,SaisieFin,"&gt;"&amp;RS$6,SaisieJour,"")+
COUNTIFS(SaisiePers,$A9,SaisieDebut,"&lt;="&amp;RS$6,SaisieFin,RS$6,SaisieSoir,Paramètres!$B$3,SaisieJour,"")+
COUNTIFS(SaisiePers,$A9,SaisieDebut,"&lt;="&amp;RS$6,SaisieFin,"&gt;"&amp;RS$6,SaisieSoir,Paramètres!$B$3,SaisieJour,TEXT(RS$6,"jjjj"))=0)=$AS$1)*0.5)</f>
        <v>0</v>
      </c>
      <c r="RU9" s="6">
        <f>IF(OR(RU$6=0,COUNTIF(Feries,RU$6)&gt;0,ISNONTEXT($A9)),"",
((COUNTIFS(SaisiePers,$A9,SaisieDebut,"&lt;"&amp;RU$6,SaisieFin,"&gt;="&amp;RU$6,SaisieJour,"")+
COUNTIFS(SaisiePers,$A9,SaisieDebut,RU$6,SaisieFin,"&gt;="&amp;RU$6,SaisieMatin,Paramètres!$A$2,SaisieJour,"")+
COUNTIFS(SaisiePers,$A9,SaisieDebut,"&lt;"&amp;RU$6,SaisieFin,"&gt;="&amp;RU$6,SaisieMatin,Paramètres!$A$2,SaisieJour,TEXT(RU$6,"jjjj"))=0)=$AS$1)*0.5)</f>
        <v>0</v>
      </c>
      <c r="RV9" s="6">
        <f>IF(OR(RU$6=0,COUNTIF(Feries,RU$6)&gt;0,ISNONTEXT($A9)),"",
((COUNTIFS(SaisiePers,$A9,SaisieDebut,"&lt;="&amp;RU$6,SaisieFin,"&gt;"&amp;RU$6,SaisieJour,"")+
COUNTIFS(SaisiePers,$A9,SaisieDebut,"&lt;="&amp;RU$6,SaisieFin,RU$6,SaisieSoir,Paramètres!$B$3,SaisieJour,"")+
COUNTIFS(SaisiePers,$A9,SaisieDebut,"&lt;="&amp;RU$6,SaisieFin,"&gt;"&amp;RU$6,SaisieSoir,Paramètres!$B$3,SaisieJour,TEXT(RU$6,"jjjj"))=0)=$AS$1)*0.5)</f>
        <v>0</v>
      </c>
      <c r="RW9" s="6">
        <f>IF(OR(RW$6=0,COUNTIF(Feries,RW$6)&gt;0,ISNONTEXT($A9)),"",
((COUNTIFS(SaisiePers,$A9,SaisieDebut,"&lt;"&amp;RW$6,SaisieFin,"&gt;="&amp;RW$6,SaisieJour,"")+
COUNTIFS(SaisiePers,$A9,SaisieDebut,RW$6,SaisieFin,"&gt;="&amp;RW$6,SaisieMatin,Paramètres!$A$2,SaisieJour,"")+
COUNTIFS(SaisiePers,$A9,SaisieDebut,"&lt;"&amp;RW$6,SaisieFin,"&gt;="&amp;RW$6,SaisieMatin,Paramètres!$A$2,SaisieJour,TEXT(RW$6,"jjjj"))=0)=$AS$1)*0.5)</f>
        <v>0</v>
      </c>
      <c r="RX9" s="6">
        <f>IF(OR(RW$6=0,COUNTIF(Feries,RW$6)&gt;0,ISNONTEXT($A9)),"",
((COUNTIFS(SaisiePers,$A9,SaisieDebut,"&lt;="&amp;RW$6,SaisieFin,"&gt;"&amp;RW$6,SaisieJour,"")+
COUNTIFS(SaisiePers,$A9,SaisieDebut,"&lt;="&amp;RW$6,SaisieFin,RW$6,SaisieSoir,Paramètres!$B$3,SaisieJour,"")+
COUNTIFS(SaisiePers,$A9,SaisieDebut,"&lt;="&amp;RW$6,SaisieFin,"&gt;"&amp;RW$6,SaisieSoir,Paramètres!$B$3,SaisieJour,TEXT(RW$6,"jjjj"))=0)=$AS$1)*0.5)</f>
        <v>0</v>
      </c>
      <c r="RY9" s="6">
        <f>IF(OR(RY$6=0,COUNTIF(Feries,RY$6)&gt;0,ISNONTEXT($A9)),"",
((COUNTIFS(SaisiePers,$A9,SaisieDebut,"&lt;"&amp;RY$6,SaisieFin,"&gt;="&amp;RY$6,SaisieJour,"")+
COUNTIFS(SaisiePers,$A9,SaisieDebut,RY$6,SaisieFin,"&gt;="&amp;RY$6,SaisieMatin,Paramètres!$A$2,SaisieJour,"")+
COUNTIFS(SaisiePers,$A9,SaisieDebut,"&lt;"&amp;RY$6,SaisieFin,"&gt;="&amp;RY$6,SaisieMatin,Paramètres!$A$2,SaisieJour,TEXT(RY$6,"jjjj"))=0)=$AS$1)*0.5)</f>
        <v>0</v>
      </c>
      <c r="RZ9" s="6">
        <f>IF(OR(RY$6=0,COUNTIF(Feries,RY$6)&gt;0,ISNONTEXT($A9)),"",
((COUNTIFS(SaisiePers,$A9,SaisieDebut,"&lt;="&amp;RY$6,SaisieFin,"&gt;"&amp;RY$6,SaisieJour,"")+
COUNTIFS(SaisiePers,$A9,SaisieDebut,"&lt;="&amp;RY$6,SaisieFin,RY$6,SaisieSoir,Paramètres!$B$3,SaisieJour,"")+
COUNTIFS(SaisiePers,$A9,SaisieDebut,"&lt;="&amp;RY$6,SaisieFin,"&gt;"&amp;RY$6,SaisieSoir,Paramètres!$B$3,SaisieJour,TEXT(RY$6,"jjjj"))=0)=$AS$1)*0.5)</f>
        <v>0</v>
      </c>
      <c r="SA9" s="6">
        <f>IF(OR(SA$6=0,COUNTIF(Feries,SA$6)&gt;0,ISNONTEXT($A9)),"",
((COUNTIFS(SaisiePers,$A9,SaisieDebut,"&lt;"&amp;SA$6,SaisieFin,"&gt;="&amp;SA$6,SaisieJour,"")+
COUNTIFS(SaisiePers,$A9,SaisieDebut,SA$6,SaisieFin,"&gt;="&amp;SA$6,SaisieMatin,Paramètres!$A$2,SaisieJour,"")+
COUNTIFS(SaisiePers,$A9,SaisieDebut,"&lt;"&amp;SA$6,SaisieFin,"&gt;="&amp;SA$6,SaisieMatin,Paramètres!$A$2,SaisieJour,TEXT(SA$6,"jjjj"))=0)=$AS$1)*0.5)</f>
        <v>0</v>
      </c>
      <c r="SB9" s="6">
        <f>IF(OR(SA$6=0,COUNTIF(Feries,SA$6)&gt;0,ISNONTEXT($A9)),"",
((COUNTIFS(SaisiePers,$A9,SaisieDebut,"&lt;="&amp;SA$6,SaisieFin,"&gt;"&amp;SA$6,SaisieJour,"")+
COUNTIFS(SaisiePers,$A9,SaisieDebut,"&lt;="&amp;SA$6,SaisieFin,SA$6,SaisieSoir,Paramètres!$B$3,SaisieJour,"")+
COUNTIFS(SaisiePers,$A9,SaisieDebut,"&lt;="&amp;SA$6,SaisieFin,"&gt;"&amp;SA$6,SaisieSoir,Paramètres!$B$3,SaisieJour,TEXT(SA$6,"jjjj"))=0)=$AS$1)*0.5)</f>
        <v>0</v>
      </c>
      <c r="SC9" s="6">
        <f>IF(OR(SC$6=0,COUNTIF(Feries,SC$6)&gt;0,ISNONTEXT($A9)),"",
((COUNTIFS(SaisiePers,$A9,SaisieDebut,"&lt;"&amp;SC$6,SaisieFin,"&gt;="&amp;SC$6,SaisieJour,"")+
COUNTIFS(SaisiePers,$A9,SaisieDebut,SC$6,SaisieFin,"&gt;="&amp;SC$6,SaisieMatin,Paramètres!$A$2,SaisieJour,"")+
COUNTIFS(SaisiePers,$A9,SaisieDebut,"&lt;"&amp;SC$6,SaisieFin,"&gt;="&amp;SC$6,SaisieMatin,Paramètres!$A$2,SaisieJour,TEXT(SC$6,"jjjj"))=0)=$AS$1)*0.5)</f>
        <v>0</v>
      </c>
      <c r="SD9" s="6">
        <f>IF(OR(SC$6=0,COUNTIF(Feries,SC$6)&gt;0,ISNONTEXT($A9)),"",
((COUNTIFS(SaisiePers,$A9,SaisieDebut,"&lt;="&amp;SC$6,SaisieFin,"&gt;"&amp;SC$6,SaisieJour,"")+
COUNTIFS(SaisiePers,$A9,SaisieDebut,"&lt;="&amp;SC$6,SaisieFin,SC$6,SaisieSoir,Paramètres!$B$3,SaisieJour,"")+
COUNTIFS(SaisiePers,$A9,SaisieDebut,"&lt;="&amp;SC$6,SaisieFin,"&gt;"&amp;SC$6,SaisieSoir,Paramètres!$B$3,SaisieJour,TEXT(SC$6,"jjjj"))=0)=$AS$1)*0.5)</f>
        <v>0</v>
      </c>
      <c r="SE9" s="6">
        <f>IF(OR(SE$6=0,COUNTIF(Feries,SE$6)&gt;0,ISNONTEXT($A9)),"",
((COUNTIFS(SaisiePers,$A9,SaisieDebut,"&lt;"&amp;SE$6,SaisieFin,"&gt;="&amp;SE$6,SaisieJour,"")+
COUNTIFS(SaisiePers,$A9,SaisieDebut,SE$6,SaisieFin,"&gt;="&amp;SE$6,SaisieMatin,Paramètres!$A$2,SaisieJour,"")+
COUNTIFS(SaisiePers,$A9,SaisieDebut,"&lt;"&amp;SE$6,SaisieFin,"&gt;="&amp;SE$6,SaisieMatin,Paramètres!$A$2,SaisieJour,TEXT(SE$6,"jjjj"))=0)=$AS$1)*0.5)</f>
        <v>0</v>
      </c>
      <c r="SF9" s="6">
        <f>IF(OR(SE$6=0,COUNTIF(Feries,SE$6)&gt;0,ISNONTEXT($A9)),"",
((COUNTIFS(SaisiePers,$A9,SaisieDebut,"&lt;="&amp;SE$6,SaisieFin,"&gt;"&amp;SE$6,SaisieJour,"")+
COUNTIFS(SaisiePers,$A9,SaisieDebut,"&lt;="&amp;SE$6,SaisieFin,SE$6,SaisieSoir,Paramètres!$B$3,SaisieJour,"")+
COUNTIFS(SaisiePers,$A9,SaisieDebut,"&lt;="&amp;SE$6,SaisieFin,"&gt;"&amp;SE$6,SaisieSoir,Paramètres!$B$3,SaisieJour,TEXT(SE$6,"jjjj"))=0)=$AS$1)*0.5)</f>
        <v>0</v>
      </c>
      <c r="SG9" s="6">
        <f>IF(OR(SG$6=0,COUNTIF(Feries,SG$6)&gt;0,ISNONTEXT($A9)),"",
((COUNTIFS(SaisiePers,$A9,SaisieDebut,"&lt;"&amp;SG$6,SaisieFin,"&gt;="&amp;SG$6,SaisieJour,"")+
COUNTIFS(SaisiePers,$A9,SaisieDebut,SG$6,SaisieFin,"&gt;="&amp;SG$6,SaisieMatin,Paramètres!$A$2,SaisieJour,"")+
COUNTIFS(SaisiePers,$A9,SaisieDebut,"&lt;"&amp;SG$6,SaisieFin,"&gt;="&amp;SG$6,SaisieMatin,Paramètres!$A$2,SaisieJour,TEXT(SG$6,"jjjj"))=0)=$AS$1)*0.5)</f>
        <v>0</v>
      </c>
      <c r="SH9" s="6">
        <f>IF(OR(SG$6=0,COUNTIF(Feries,SG$6)&gt;0,ISNONTEXT($A9)),"",
((COUNTIFS(SaisiePers,$A9,SaisieDebut,"&lt;="&amp;SG$6,SaisieFin,"&gt;"&amp;SG$6,SaisieJour,"")+
COUNTIFS(SaisiePers,$A9,SaisieDebut,"&lt;="&amp;SG$6,SaisieFin,SG$6,SaisieSoir,Paramètres!$B$3,SaisieJour,"")+
COUNTIFS(SaisiePers,$A9,SaisieDebut,"&lt;="&amp;SG$6,SaisieFin,"&gt;"&amp;SG$6,SaisieSoir,Paramètres!$B$3,SaisieJour,TEXT(SG$6,"jjjj"))=0)=$AS$1)*0.5)</f>
        <v>0</v>
      </c>
      <c r="SI9" s="6">
        <f>IF(OR(SI$6=0,COUNTIF(Feries,SI$6)&gt;0,ISNONTEXT($A9)),"",
((COUNTIFS(SaisiePers,$A9,SaisieDebut,"&lt;"&amp;SI$6,SaisieFin,"&gt;="&amp;SI$6,SaisieJour,"")+
COUNTIFS(SaisiePers,$A9,SaisieDebut,SI$6,SaisieFin,"&gt;="&amp;SI$6,SaisieMatin,Paramètres!$A$2,SaisieJour,"")+
COUNTIFS(SaisiePers,$A9,SaisieDebut,"&lt;"&amp;SI$6,SaisieFin,"&gt;="&amp;SI$6,SaisieMatin,Paramètres!$A$2,SaisieJour,TEXT(SI$6,"jjjj"))=0)=$AS$1)*0.5)</f>
        <v>0</v>
      </c>
      <c r="SJ9" s="6">
        <f>IF(OR(SI$6=0,COUNTIF(Feries,SI$6)&gt;0,ISNONTEXT($A9)),"",
((COUNTIFS(SaisiePers,$A9,SaisieDebut,"&lt;="&amp;SI$6,SaisieFin,"&gt;"&amp;SI$6,SaisieJour,"")+
COUNTIFS(SaisiePers,$A9,SaisieDebut,"&lt;="&amp;SI$6,SaisieFin,SI$6,SaisieSoir,Paramètres!$B$3,SaisieJour,"")+
COUNTIFS(SaisiePers,$A9,SaisieDebut,"&lt;="&amp;SI$6,SaisieFin,"&gt;"&amp;SI$6,SaisieSoir,Paramètres!$B$3,SaisieJour,TEXT(SI$6,"jjjj"))=0)=$AS$1)*0.5)</f>
        <v>0</v>
      </c>
      <c r="SK9" s="6">
        <f>IF(OR(SK$6=0,COUNTIF(Feries,SK$6)&gt;0,ISNONTEXT($A9)),"",
((COUNTIFS(SaisiePers,$A9,SaisieDebut,"&lt;"&amp;SK$6,SaisieFin,"&gt;="&amp;SK$6,SaisieJour,"")+
COUNTIFS(SaisiePers,$A9,SaisieDebut,SK$6,SaisieFin,"&gt;="&amp;SK$6,SaisieMatin,Paramètres!$A$2,SaisieJour,"")+
COUNTIFS(SaisiePers,$A9,SaisieDebut,"&lt;"&amp;SK$6,SaisieFin,"&gt;="&amp;SK$6,SaisieMatin,Paramètres!$A$2,SaisieJour,TEXT(SK$6,"jjjj"))=0)=$AS$1)*0.5)</f>
        <v>0</v>
      </c>
      <c r="SL9" s="6">
        <f>IF(OR(SK$6=0,COUNTIF(Feries,SK$6)&gt;0,ISNONTEXT($A9)),"",
((COUNTIFS(SaisiePers,$A9,SaisieDebut,"&lt;="&amp;SK$6,SaisieFin,"&gt;"&amp;SK$6,SaisieJour,"")+
COUNTIFS(SaisiePers,$A9,SaisieDebut,"&lt;="&amp;SK$6,SaisieFin,SK$6,SaisieSoir,Paramètres!$B$3,SaisieJour,"")+
COUNTIFS(SaisiePers,$A9,SaisieDebut,"&lt;="&amp;SK$6,SaisieFin,"&gt;"&amp;SK$6,SaisieSoir,Paramètres!$B$3,SaisieJour,TEXT(SK$6,"jjjj"))=0)=$AS$1)*0.5)</f>
        <v>0</v>
      </c>
      <c r="SM9" s="6">
        <f>IF(OR(SM$6=0,COUNTIF(Feries,SM$6)&gt;0,ISNONTEXT($A9)),"",
((COUNTIFS(SaisiePers,$A9,SaisieDebut,"&lt;"&amp;SM$6,SaisieFin,"&gt;="&amp;SM$6,SaisieJour,"")+
COUNTIFS(SaisiePers,$A9,SaisieDebut,SM$6,SaisieFin,"&gt;="&amp;SM$6,SaisieMatin,Paramètres!$A$2,SaisieJour,"")+
COUNTIFS(SaisiePers,$A9,SaisieDebut,"&lt;"&amp;SM$6,SaisieFin,"&gt;="&amp;SM$6,SaisieMatin,Paramètres!$A$2,SaisieJour,TEXT(SM$6,"jjjj"))=0)=$AS$1)*0.5)</f>
        <v>0</v>
      </c>
      <c r="SN9" s="6">
        <f>IF(OR(SM$6=0,COUNTIF(Feries,SM$6)&gt;0,ISNONTEXT($A9)),"",
((COUNTIFS(SaisiePers,$A9,SaisieDebut,"&lt;="&amp;SM$6,SaisieFin,"&gt;"&amp;SM$6,SaisieJour,"")+
COUNTIFS(SaisiePers,$A9,SaisieDebut,"&lt;="&amp;SM$6,SaisieFin,SM$6,SaisieSoir,Paramètres!$B$3,SaisieJour,"")+
COUNTIFS(SaisiePers,$A9,SaisieDebut,"&lt;="&amp;SM$6,SaisieFin,"&gt;"&amp;SM$6,SaisieSoir,Paramètres!$B$3,SaisieJour,TEXT(SM$6,"jjjj"))=0)=$AS$1)*0.5)</f>
        <v>0</v>
      </c>
      <c r="SO9" s="6">
        <f>IF(OR(SO$6=0,COUNTIF(Feries,SO$6)&gt;0,ISNONTEXT($A9)),"",
((COUNTIFS(SaisiePers,$A9,SaisieDebut,"&lt;"&amp;SO$6,SaisieFin,"&gt;="&amp;SO$6,SaisieJour,"")+
COUNTIFS(SaisiePers,$A9,SaisieDebut,SO$6,SaisieFin,"&gt;="&amp;SO$6,SaisieMatin,Paramètres!$A$2,SaisieJour,"")+
COUNTIFS(SaisiePers,$A9,SaisieDebut,"&lt;"&amp;SO$6,SaisieFin,"&gt;="&amp;SO$6,SaisieMatin,Paramètres!$A$2,SaisieJour,TEXT(SO$6,"jjjj"))=0)=$AS$1)*0.5)</f>
        <v>0</v>
      </c>
      <c r="SP9" s="6">
        <f>IF(OR(SO$6=0,COUNTIF(Feries,SO$6)&gt;0,ISNONTEXT($A9)),"",
((COUNTIFS(SaisiePers,$A9,SaisieDebut,"&lt;="&amp;SO$6,SaisieFin,"&gt;"&amp;SO$6,SaisieJour,"")+
COUNTIFS(SaisiePers,$A9,SaisieDebut,"&lt;="&amp;SO$6,SaisieFin,SO$6,SaisieSoir,Paramètres!$B$3,SaisieJour,"")+
COUNTIFS(SaisiePers,$A9,SaisieDebut,"&lt;="&amp;SO$6,SaisieFin,"&gt;"&amp;SO$6,SaisieSoir,Paramètres!$B$3,SaisieJour,TEXT(SO$6,"jjjj"))=0)=$AS$1)*0.5)</f>
        <v>0</v>
      </c>
      <c r="SQ9" s="6">
        <f>IF(OR(SQ$6=0,COUNTIF(Feries,SQ$6)&gt;0,ISNONTEXT($A9)),"",
((COUNTIFS(SaisiePers,$A9,SaisieDebut,"&lt;"&amp;SQ$6,SaisieFin,"&gt;="&amp;SQ$6,SaisieJour,"")+
COUNTIFS(SaisiePers,$A9,SaisieDebut,SQ$6,SaisieFin,"&gt;="&amp;SQ$6,SaisieMatin,Paramètres!$A$2,SaisieJour,"")+
COUNTIFS(SaisiePers,$A9,SaisieDebut,"&lt;"&amp;SQ$6,SaisieFin,"&gt;="&amp;SQ$6,SaisieMatin,Paramètres!$A$2,SaisieJour,TEXT(SQ$6,"jjjj"))=0)=$AS$1)*0.5)</f>
        <v>0</v>
      </c>
      <c r="SR9" s="6">
        <f>IF(OR(SQ$6=0,COUNTIF(Feries,SQ$6)&gt;0,ISNONTEXT($A9)),"",
((COUNTIFS(SaisiePers,$A9,SaisieDebut,"&lt;="&amp;SQ$6,SaisieFin,"&gt;"&amp;SQ$6,SaisieJour,"")+
COUNTIFS(SaisiePers,$A9,SaisieDebut,"&lt;="&amp;SQ$6,SaisieFin,SQ$6,SaisieSoir,Paramètres!$B$3,SaisieJour,"")+
COUNTIFS(SaisiePers,$A9,SaisieDebut,"&lt;="&amp;SQ$6,SaisieFin,"&gt;"&amp;SQ$6,SaisieSoir,Paramètres!$B$3,SaisieJour,TEXT(SQ$6,"jjjj"))=0)=$AS$1)*0.5)</f>
        <v>0</v>
      </c>
      <c r="SS9" s="6">
        <f>IF(OR(SS$6=0,COUNTIF(Feries,SS$6)&gt;0,ISNONTEXT($A9)),"",
((COUNTIFS(SaisiePers,$A9,SaisieDebut,"&lt;"&amp;SS$6,SaisieFin,"&gt;="&amp;SS$6,SaisieJour,"")+
COUNTIFS(SaisiePers,$A9,SaisieDebut,SS$6,SaisieFin,"&gt;="&amp;SS$6,SaisieMatin,Paramètres!$A$2,SaisieJour,"")+
COUNTIFS(SaisiePers,$A9,SaisieDebut,"&lt;"&amp;SS$6,SaisieFin,"&gt;="&amp;SS$6,SaisieMatin,Paramètres!$A$2,SaisieJour,TEXT(SS$6,"jjjj"))=0)=$AS$1)*0.5)</f>
        <v>0</v>
      </c>
      <c r="ST9" s="6">
        <f>IF(OR(SS$6=0,COUNTIF(Feries,SS$6)&gt;0,ISNONTEXT($A9)),"",
((COUNTIFS(SaisiePers,$A9,SaisieDebut,"&lt;="&amp;SS$6,SaisieFin,"&gt;"&amp;SS$6,SaisieJour,"")+
COUNTIFS(SaisiePers,$A9,SaisieDebut,"&lt;="&amp;SS$6,SaisieFin,SS$6,SaisieSoir,Paramètres!$B$3,SaisieJour,"")+
COUNTIFS(SaisiePers,$A9,SaisieDebut,"&lt;="&amp;SS$6,SaisieFin,"&gt;"&amp;SS$6,SaisieSoir,Paramètres!$B$3,SaisieJour,TEXT(SS$6,"jjjj"))=0)=$AS$1)*0.5)</f>
        <v>0</v>
      </c>
      <c r="SU9" s="6">
        <f>IF(OR(SU$6=0,COUNTIF(Feries,SU$6)&gt;0,ISNONTEXT($A9)),"",
((COUNTIFS(SaisiePers,$A9,SaisieDebut,"&lt;"&amp;SU$6,SaisieFin,"&gt;="&amp;SU$6,SaisieJour,"")+
COUNTIFS(SaisiePers,$A9,SaisieDebut,SU$6,SaisieFin,"&gt;="&amp;SU$6,SaisieMatin,Paramètres!$A$2,SaisieJour,"")+
COUNTIFS(SaisiePers,$A9,SaisieDebut,"&lt;"&amp;SU$6,SaisieFin,"&gt;="&amp;SU$6,SaisieMatin,Paramètres!$A$2,SaisieJour,TEXT(SU$6,"jjjj"))=0)=$AS$1)*0.5)</f>
        <v>0</v>
      </c>
      <c r="SV9" s="6">
        <f>IF(OR(SU$6=0,COUNTIF(Feries,SU$6)&gt;0,ISNONTEXT($A9)),"",
((COUNTIFS(SaisiePers,$A9,SaisieDebut,"&lt;="&amp;SU$6,SaisieFin,"&gt;"&amp;SU$6,SaisieJour,"")+
COUNTIFS(SaisiePers,$A9,SaisieDebut,"&lt;="&amp;SU$6,SaisieFin,SU$6,SaisieSoir,Paramètres!$B$3,SaisieJour,"")+
COUNTIFS(SaisiePers,$A9,SaisieDebut,"&lt;="&amp;SU$6,SaisieFin,"&gt;"&amp;SU$6,SaisieSoir,Paramètres!$B$3,SaisieJour,TEXT(SU$6,"jjjj"))=0)=$AS$1)*0.5)</f>
        <v>0</v>
      </c>
      <c r="SW9" s="6" t="str">
        <f>IF(OR(SW$6=0,COUNTIF(Feries,SW$6)&gt;0,ISNONTEXT($A9)),"",
((COUNTIFS(SaisiePers,$A9,SaisieDebut,"&lt;"&amp;SW$6,SaisieFin,"&gt;="&amp;SW$6,SaisieJour,"")+
COUNTIFS(SaisiePers,$A9,SaisieDebut,SW$6,SaisieFin,"&gt;="&amp;SW$6,SaisieMatin,Paramètres!$A$2,SaisieJour,"")+
COUNTIFS(SaisiePers,$A9,SaisieDebut,"&lt;"&amp;SW$6,SaisieFin,"&gt;="&amp;SW$6,SaisieMatin,Paramètres!$A$2,SaisieJour,TEXT(SW$6,"jjjj"))=0)=$AS$1)*0.5)</f>
        <v/>
      </c>
      <c r="SX9" s="6" t="str">
        <f>IF(OR(SW$6=0,COUNTIF(Feries,SW$6)&gt;0,ISNONTEXT($A9)),"",
((COUNTIFS(SaisiePers,$A9,SaisieDebut,"&lt;="&amp;SW$6,SaisieFin,"&gt;"&amp;SW$6,SaisieJour,"")+
COUNTIFS(SaisiePers,$A9,SaisieDebut,"&lt;="&amp;SW$6,SaisieFin,SW$6,SaisieSoir,Paramètres!$B$3,SaisieJour,"")+
COUNTIFS(SaisiePers,$A9,SaisieDebut,"&lt;="&amp;SW$6,SaisieFin,"&gt;"&amp;SW$6,SaisieSoir,Paramètres!$B$3,SaisieJour,TEXT(SW$6,"jjjj"))=0)=$AS$1)*0.5)</f>
        <v/>
      </c>
      <c r="SY9" s="6">
        <f>IF(OR(SY$6=0,COUNTIF(Feries,SY$6)&gt;0,ISNONTEXT($A9)),"",
((COUNTIFS(SaisiePers,$A9,SaisieDebut,"&lt;"&amp;SY$6,SaisieFin,"&gt;="&amp;SY$6,SaisieJour,"")+
COUNTIFS(SaisiePers,$A9,SaisieDebut,SY$6,SaisieFin,"&gt;="&amp;SY$6,SaisieMatin,Paramètres!$A$2,SaisieJour,"")+
COUNTIFS(SaisiePers,$A9,SaisieDebut,"&lt;"&amp;SY$6,SaisieFin,"&gt;="&amp;SY$6,SaisieMatin,Paramètres!$A$2,SaisieJour,TEXT(SY$6,"jjjj"))=0)=$AS$1)*0.5)</f>
        <v>0</v>
      </c>
      <c r="SZ9" s="6">
        <f>IF(OR(SY$6=0,COUNTIF(Feries,SY$6)&gt;0,ISNONTEXT($A9)),"",
((COUNTIFS(SaisiePers,$A9,SaisieDebut,"&lt;="&amp;SY$6,SaisieFin,"&gt;"&amp;SY$6,SaisieJour,"")+
COUNTIFS(SaisiePers,$A9,SaisieDebut,"&lt;="&amp;SY$6,SaisieFin,SY$6,SaisieSoir,Paramètres!$B$3,SaisieJour,"")+
COUNTIFS(SaisiePers,$A9,SaisieDebut,"&lt;="&amp;SY$6,SaisieFin,"&gt;"&amp;SY$6,SaisieSoir,Paramètres!$B$3,SaisieJour,TEXT(SY$6,"jjjj"))=0)=$AS$1)*0.5)</f>
        <v>0</v>
      </c>
      <c r="TA9" s="6">
        <f>IF(OR(TA$6=0,COUNTIF(Feries,TA$6)&gt;0,ISNONTEXT($A9)),"",
((COUNTIFS(SaisiePers,$A9,SaisieDebut,"&lt;"&amp;TA$6,SaisieFin,"&gt;="&amp;TA$6,SaisieJour,"")+
COUNTIFS(SaisiePers,$A9,SaisieDebut,TA$6,SaisieFin,"&gt;="&amp;TA$6,SaisieMatin,Paramètres!$A$2,SaisieJour,"")+
COUNTIFS(SaisiePers,$A9,SaisieDebut,"&lt;"&amp;TA$6,SaisieFin,"&gt;="&amp;TA$6,SaisieMatin,Paramètres!$A$2,SaisieJour,TEXT(TA$6,"jjjj"))=0)=$AS$1)*0.5)</f>
        <v>0</v>
      </c>
      <c r="TB9" s="6">
        <f>IF(OR(TA$6=0,COUNTIF(Feries,TA$6)&gt;0,ISNONTEXT($A9)),"",
((COUNTIFS(SaisiePers,$A9,SaisieDebut,"&lt;="&amp;TA$6,SaisieFin,"&gt;"&amp;TA$6,SaisieJour,"")+
COUNTIFS(SaisiePers,$A9,SaisieDebut,"&lt;="&amp;TA$6,SaisieFin,TA$6,SaisieSoir,Paramètres!$B$3,SaisieJour,"")+
COUNTIFS(SaisiePers,$A9,SaisieDebut,"&lt;="&amp;TA$6,SaisieFin,"&gt;"&amp;TA$6,SaisieSoir,Paramètres!$B$3,SaisieJour,TEXT(TA$6,"jjjj"))=0)=$AS$1)*0.5)</f>
        <v>0</v>
      </c>
      <c r="TC9" s="6">
        <f>IF(OR(TC$6=0,COUNTIF(Feries,TC$6)&gt;0,ISNONTEXT($A9)),"",
((COUNTIFS(SaisiePers,$A9,SaisieDebut,"&lt;"&amp;TC$6,SaisieFin,"&gt;="&amp;TC$6,SaisieJour,"")+
COUNTIFS(SaisiePers,$A9,SaisieDebut,TC$6,SaisieFin,"&gt;="&amp;TC$6,SaisieMatin,Paramètres!$A$2,SaisieJour,"")+
COUNTIFS(SaisiePers,$A9,SaisieDebut,"&lt;"&amp;TC$6,SaisieFin,"&gt;="&amp;TC$6,SaisieMatin,Paramètres!$A$2,SaisieJour,TEXT(TC$6,"jjjj"))=0)=$AS$1)*0.5)</f>
        <v>0</v>
      </c>
      <c r="TD9" s="6">
        <f>IF(OR(TC$6=0,COUNTIF(Feries,TC$6)&gt;0,ISNONTEXT($A9)),"",
((COUNTIFS(SaisiePers,$A9,SaisieDebut,"&lt;="&amp;TC$6,SaisieFin,"&gt;"&amp;TC$6,SaisieJour,"")+
COUNTIFS(SaisiePers,$A9,SaisieDebut,"&lt;="&amp;TC$6,SaisieFin,TC$6,SaisieSoir,Paramètres!$B$3,SaisieJour,"")+
COUNTIFS(SaisiePers,$A9,SaisieDebut,"&lt;="&amp;TC$6,SaisieFin,"&gt;"&amp;TC$6,SaisieSoir,Paramètres!$B$3,SaisieJour,TEXT(TC$6,"jjjj"))=0)=$AS$1)*0.5)</f>
        <v>0</v>
      </c>
      <c r="TE9" s="6">
        <f>IF(OR(TE$6=0,COUNTIF(Feries,TE$6)&gt;0,ISNONTEXT($A9)),"",
((COUNTIFS(SaisiePers,$A9,SaisieDebut,"&lt;"&amp;TE$6,SaisieFin,"&gt;="&amp;TE$6,SaisieJour,"")+
COUNTIFS(SaisiePers,$A9,SaisieDebut,TE$6,SaisieFin,"&gt;="&amp;TE$6,SaisieMatin,Paramètres!$A$2,SaisieJour,"")+
COUNTIFS(SaisiePers,$A9,SaisieDebut,"&lt;"&amp;TE$6,SaisieFin,"&gt;="&amp;TE$6,SaisieMatin,Paramètres!$A$2,SaisieJour,TEXT(TE$6,"jjjj"))=0)=$AS$1)*0.5)</f>
        <v>0</v>
      </c>
      <c r="TF9" s="6">
        <f>IF(OR(TE$6=0,COUNTIF(Feries,TE$6)&gt;0,ISNONTEXT($A9)),"",
((COUNTIFS(SaisiePers,$A9,SaisieDebut,"&lt;="&amp;TE$6,SaisieFin,"&gt;"&amp;TE$6,SaisieJour,"")+
COUNTIFS(SaisiePers,$A9,SaisieDebut,"&lt;="&amp;TE$6,SaisieFin,TE$6,SaisieSoir,Paramètres!$B$3,SaisieJour,"")+
COUNTIFS(SaisiePers,$A9,SaisieDebut,"&lt;="&amp;TE$6,SaisieFin,"&gt;"&amp;TE$6,SaisieSoir,Paramètres!$B$3,SaisieJour,TEXT(TE$6,"jjjj"))=0)=$AS$1)*0.5)</f>
        <v>0</v>
      </c>
      <c r="TG9" s="6" t="str">
        <f>IF(OR(TG$6=0,COUNTIF(Feries,TG$6)&gt;0,ISNONTEXT($A9)),"",
((COUNTIFS(SaisiePers,$A9,SaisieDebut,"&lt;"&amp;TG$6,SaisieFin,"&gt;="&amp;TG$6,SaisieJour,"")+
COUNTIFS(SaisiePers,$A9,SaisieDebut,TG$6,SaisieFin,"&gt;="&amp;TG$6,SaisieMatin,Paramètres!$A$2,SaisieJour,"")+
COUNTIFS(SaisiePers,$A9,SaisieDebut,"&lt;"&amp;TG$6,SaisieFin,"&gt;="&amp;TG$6,SaisieMatin,Paramètres!$A$2,SaisieJour,TEXT(TG$6,"jjjj"))=0)=$AS$1)*0.5)</f>
        <v/>
      </c>
      <c r="TH9" s="6" t="str">
        <f>IF(OR(TG$6=0,COUNTIF(Feries,TG$6)&gt;0,ISNONTEXT($A9)),"",
((COUNTIFS(SaisiePers,$A9,SaisieDebut,"&lt;="&amp;TG$6,SaisieFin,"&gt;"&amp;TG$6,SaisieJour,"")+
COUNTIFS(SaisiePers,$A9,SaisieDebut,"&lt;="&amp;TG$6,SaisieFin,TG$6,SaisieSoir,Paramètres!$B$3,SaisieJour,"")+
COUNTIFS(SaisiePers,$A9,SaisieDebut,"&lt;="&amp;TG$6,SaisieFin,"&gt;"&amp;TG$6,SaisieSoir,Paramètres!$B$3,SaisieJour,TEXT(TG$6,"jjjj"))=0)=$AS$1)*0.5)</f>
        <v/>
      </c>
      <c r="TI9" s="6" t="str">
        <f>IF(OR(TI$6=0,COUNTIF(Feries,TI$6)&gt;0,ISNONTEXT($A9)),"",
((COUNTIFS(SaisiePers,$A9,SaisieDebut,"&lt;"&amp;TI$6,SaisieFin,"&gt;="&amp;TI$6,SaisieJour,"")+
COUNTIFS(SaisiePers,$A9,SaisieDebut,TI$6,SaisieFin,"&gt;="&amp;TI$6,SaisieMatin,Paramètres!$A$2,SaisieJour,"")+
COUNTIFS(SaisiePers,$A9,SaisieDebut,"&lt;"&amp;TI$6,SaisieFin,"&gt;="&amp;TI$6,SaisieMatin,Paramètres!$A$2,SaisieJour,TEXT(TI$6,"jjjj"))=0)=$AS$1)*0.5)</f>
        <v/>
      </c>
      <c r="TJ9" s="6" t="str">
        <f>IF(OR(TI$6=0,COUNTIF(Feries,TI$6)&gt;0,ISNONTEXT($A9)),"",
((COUNTIFS(SaisiePers,$A9,SaisieDebut,"&lt;="&amp;TI$6,SaisieFin,"&gt;"&amp;TI$6,SaisieJour,"")+
COUNTIFS(SaisiePers,$A9,SaisieDebut,"&lt;="&amp;TI$6,SaisieFin,TI$6,SaisieSoir,Paramètres!$B$3,SaisieJour,"")+
COUNTIFS(SaisiePers,$A9,SaisieDebut,"&lt;="&amp;TI$6,SaisieFin,"&gt;"&amp;TI$6,SaisieSoir,Paramètres!$B$3,SaisieJour,TEXT(TI$6,"jjjj"))=0)=$AS$1)*0.5)</f>
        <v/>
      </c>
      <c r="TK9" s="6" t="str">
        <f>IF(OR(TK$6=0,COUNTIF(Feries,TK$6)&gt;0,ISNONTEXT($A9)),"",
((COUNTIFS(SaisiePers,$A9,SaisieDebut,"&lt;"&amp;TK$6,SaisieFin,"&gt;="&amp;TK$6,SaisieJour,"")+
COUNTIFS(SaisiePers,$A9,SaisieDebut,TK$6,SaisieFin,"&gt;="&amp;TK$6,SaisieMatin,Paramètres!$A$2,SaisieJour,"")+
COUNTIFS(SaisiePers,$A9,SaisieDebut,"&lt;"&amp;TK$6,SaisieFin,"&gt;="&amp;TK$6,SaisieMatin,Paramètres!$A$2,SaisieJour,TEXT(TK$6,"jjjj"))=0)=$AS$1)*0.5)</f>
        <v/>
      </c>
      <c r="TL9" s="6" t="str">
        <f>IF(OR(TK$6=0,COUNTIF(Feries,TK$6)&gt;0,ISNONTEXT($A9)),"",
((COUNTIFS(SaisiePers,$A9,SaisieDebut,"&lt;="&amp;TK$6,SaisieFin,"&gt;"&amp;TK$6,SaisieJour,"")+
COUNTIFS(SaisiePers,$A9,SaisieDebut,"&lt;="&amp;TK$6,SaisieFin,TK$6,SaisieSoir,Paramètres!$B$3,SaisieJour,"")+
COUNTIFS(SaisiePers,$A9,SaisieDebut,"&lt;="&amp;TK$6,SaisieFin,"&gt;"&amp;TK$6,SaisieSoir,Paramètres!$B$3,SaisieJour,TEXT(TK$6,"jjjj"))=0)=$AS$1)*0.5)</f>
        <v/>
      </c>
      <c r="TM9" s="6" t="str">
        <f>IF(OR(TM$6=0,COUNTIF(Feries,TM$6)&gt;0,ISNONTEXT($A9)),"",
((COUNTIFS(SaisiePers,$A9,SaisieDebut,"&lt;"&amp;TM$6,SaisieFin,"&gt;="&amp;TM$6,SaisieJour,"")+
COUNTIFS(SaisiePers,$A9,SaisieDebut,TM$6,SaisieFin,"&gt;="&amp;TM$6,SaisieMatin,Paramètres!$A$2,SaisieJour,"")+
COUNTIFS(SaisiePers,$A9,SaisieDebut,"&lt;"&amp;TM$6,SaisieFin,"&gt;="&amp;TM$6,SaisieMatin,Paramètres!$A$2,SaisieJour,TEXT(TM$6,"jjjj"))=0)=$AS$1)*0.5)</f>
        <v/>
      </c>
      <c r="TN9" s="6" t="str">
        <f>IF(OR(TM$6=0,COUNTIF(Feries,TM$6)&gt;0,ISNONTEXT($A9)),"",
((COUNTIFS(SaisiePers,$A9,SaisieDebut,"&lt;="&amp;TM$6,SaisieFin,"&gt;"&amp;TM$6,SaisieJour,"")+
COUNTIFS(SaisiePers,$A9,SaisieDebut,"&lt;="&amp;TM$6,SaisieFin,TM$6,SaisieSoir,Paramètres!$B$3,SaisieJour,"")+
COUNTIFS(SaisiePers,$A9,SaisieDebut,"&lt;="&amp;TM$6,SaisieFin,"&gt;"&amp;TM$6,SaisieSoir,Paramètres!$B$3,SaisieJour,TEXT(TM$6,"jjjj"))=0)=$AS$1)*0.5)</f>
        <v/>
      </c>
      <c r="TO9" s="6" t="str">
        <f>IF(OR(TO$6=0,COUNTIF(Feries,TO$6)&gt;0,ISNONTEXT($A9)),"",
((COUNTIFS(SaisiePers,$A9,SaisieDebut,"&lt;"&amp;TO$6,SaisieFin,"&gt;="&amp;TO$6,SaisieJour,"")+
COUNTIFS(SaisiePers,$A9,SaisieDebut,TO$6,SaisieFin,"&gt;="&amp;TO$6,SaisieMatin,Paramètres!$A$2,SaisieJour,"")+
COUNTIFS(SaisiePers,$A9,SaisieDebut,"&lt;"&amp;TO$6,SaisieFin,"&gt;="&amp;TO$6,SaisieMatin,Paramètres!$A$2,SaisieJour,TEXT(TO$6,"jjjj"))=0)=$AS$1)*0.5)</f>
        <v/>
      </c>
      <c r="TP9" s="6" t="str">
        <f>IF(OR(TO$6=0,COUNTIF(Feries,TO$6)&gt;0,ISNONTEXT($A9)),"",
((COUNTIFS(SaisiePers,$A9,SaisieDebut,"&lt;="&amp;TO$6,SaisieFin,"&gt;"&amp;TO$6,SaisieJour,"")+
COUNTIFS(SaisiePers,$A9,SaisieDebut,"&lt;="&amp;TO$6,SaisieFin,TO$6,SaisieSoir,Paramètres!$B$3,SaisieJour,"")+
COUNTIFS(SaisiePers,$A9,SaisieDebut,"&lt;="&amp;TO$6,SaisieFin,"&gt;"&amp;TO$6,SaisieSoir,Paramètres!$B$3,SaisieJour,TEXT(TO$6,"jjjj"))=0)=$AS$1)*0.5)</f>
        <v/>
      </c>
      <c r="TQ9" s="6" t="str">
        <f>IF(OR(TQ$6=0,COUNTIF(Feries,TQ$6)&gt;0,ISNONTEXT($A9)),"",
((COUNTIFS(SaisiePers,$A9,SaisieDebut,"&lt;"&amp;TQ$6,SaisieFin,"&gt;="&amp;TQ$6,SaisieJour,"")+
COUNTIFS(SaisiePers,$A9,SaisieDebut,TQ$6,SaisieFin,"&gt;="&amp;TQ$6,SaisieMatin,Paramètres!$A$2,SaisieJour,"")+
COUNTIFS(SaisiePers,$A9,SaisieDebut,"&lt;"&amp;TQ$6,SaisieFin,"&gt;="&amp;TQ$6,SaisieMatin,Paramètres!$A$2,SaisieJour,TEXT(TQ$6,"jjjj"))=0)=$AS$1)*0.5)</f>
        <v/>
      </c>
      <c r="TR9" s="6" t="str">
        <f>IF(OR(TQ$6=0,COUNTIF(Feries,TQ$6)&gt;0,ISNONTEXT($A9)),"",
((COUNTIFS(SaisiePers,$A9,SaisieDebut,"&lt;="&amp;TQ$6,SaisieFin,"&gt;"&amp;TQ$6,SaisieJour,"")+
COUNTIFS(SaisiePers,$A9,SaisieDebut,"&lt;="&amp;TQ$6,SaisieFin,TQ$6,SaisieSoir,Paramètres!$B$3,SaisieJour,"")+
COUNTIFS(SaisiePers,$A9,SaisieDebut,"&lt;="&amp;TQ$6,SaisieFin,"&gt;"&amp;TQ$6,SaisieSoir,Paramètres!$B$3,SaisieJour,TEXT(TQ$6,"jjjj"))=0)=$AS$1)*0.5)</f>
        <v/>
      </c>
      <c r="TS9" s="6" t="str">
        <f>IF(OR(TS$6=0,COUNTIF(Feries,TS$6)&gt;0,ISNONTEXT($A9)),"",
((COUNTIFS(SaisiePers,$A9,SaisieDebut,"&lt;"&amp;TS$6,SaisieFin,"&gt;="&amp;TS$6,SaisieJour,"")+
COUNTIFS(SaisiePers,$A9,SaisieDebut,TS$6,SaisieFin,"&gt;="&amp;TS$6,SaisieMatin,Paramètres!$A$2,SaisieJour,"")+
COUNTIFS(SaisiePers,$A9,SaisieDebut,"&lt;"&amp;TS$6,SaisieFin,"&gt;="&amp;TS$6,SaisieMatin,Paramètres!$A$2,SaisieJour,TEXT(TS$6,"jjjj"))=0)=$AS$1)*0.5)</f>
        <v/>
      </c>
      <c r="TT9" s="6" t="str">
        <f>IF(OR(TS$6=0,COUNTIF(Feries,TS$6)&gt;0,ISNONTEXT($A9)),"",
((COUNTIFS(SaisiePers,$A9,SaisieDebut,"&lt;="&amp;TS$6,SaisieFin,"&gt;"&amp;TS$6,SaisieJour,"")+
COUNTIFS(SaisiePers,$A9,SaisieDebut,"&lt;="&amp;TS$6,SaisieFin,TS$6,SaisieSoir,Paramètres!$B$3,SaisieJour,"")+
COUNTIFS(SaisiePers,$A9,SaisieDebut,"&lt;="&amp;TS$6,SaisieFin,"&gt;"&amp;TS$6,SaisieSoir,Paramètres!$B$3,SaisieJour,TEXT(TS$6,"jjjj"))=0)=$AS$1)*0.5)</f>
        <v/>
      </c>
      <c r="TU9" s="6" t="str">
        <f>IF(OR(TU$6=0,COUNTIF(Feries,TU$6)&gt;0,ISNONTEXT($A9)),"",
((COUNTIFS(SaisiePers,$A9,SaisieDebut,"&lt;"&amp;TU$6,SaisieFin,"&gt;="&amp;TU$6,SaisieJour,"")+
COUNTIFS(SaisiePers,$A9,SaisieDebut,TU$6,SaisieFin,"&gt;="&amp;TU$6,SaisieMatin,Paramètres!$A$2,SaisieJour,"")+
COUNTIFS(SaisiePers,$A9,SaisieDebut,"&lt;"&amp;TU$6,SaisieFin,"&gt;="&amp;TU$6,SaisieMatin,Paramètres!$A$2,SaisieJour,TEXT(TU$6,"jjjj"))=0)=$AS$1)*0.5)</f>
        <v/>
      </c>
      <c r="TV9" s="6" t="str">
        <f>IF(OR(TU$6=0,COUNTIF(Feries,TU$6)&gt;0,ISNONTEXT($A9)),"",
((COUNTIFS(SaisiePers,$A9,SaisieDebut,"&lt;="&amp;TU$6,SaisieFin,"&gt;"&amp;TU$6,SaisieJour,"")+
COUNTIFS(SaisiePers,$A9,SaisieDebut,"&lt;="&amp;TU$6,SaisieFin,TU$6,SaisieSoir,Paramètres!$B$3,SaisieJour,"")+
COUNTIFS(SaisiePers,$A9,SaisieDebut,"&lt;="&amp;TU$6,SaisieFin,"&gt;"&amp;TU$6,SaisieSoir,Paramètres!$B$3,SaisieJour,TEXT(TU$6,"jjjj"))=0)=$AS$1)*0.5)</f>
        <v/>
      </c>
      <c r="TW9" s="6" t="str">
        <f>IF(OR(TW$6=0,COUNTIF(Feries,TW$6)&gt;0,ISNONTEXT($A9)),"",
((COUNTIFS(SaisiePers,$A9,SaisieDebut,"&lt;"&amp;TW$6,SaisieFin,"&gt;="&amp;TW$6,SaisieJour,"")+
COUNTIFS(SaisiePers,$A9,SaisieDebut,TW$6,SaisieFin,"&gt;="&amp;TW$6,SaisieMatin,Paramètres!$A$2,SaisieJour,"")+
COUNTIFS(SaisiePers,$A9,SaisieDebut,"&lt;"&amp;TW$6,SaisieFin,"&gt;="&amp;TW$6,SaisieMatin,Paramètres!$A$2,SaisieJour,TEXT(TW$6,"jjjj"))=0)=$AS$1)*0.5)</f>
        <v/>
      </c>
      <c r="TX9" s="6" t="str">
        <f>IF(OR(TW$6=0,COUNTIF(Feries,TW$6)&gt;0,ISNONTEXT($A9)),"",
((COUNTIFS(SaisiePers,$A9,SaisieDebut,"&lt;="&amp;TW$6,SaisieFin,"&gt;"&amp;TW$6,SaisieJour,"")+
COUNTIFS(SaisiePers,$A9,SaisieDebut,"&lt;="&amp;TW$6,SaisieFin,TW$6,SaisieSoir,Paramètres!$B$3,SaisieJour,"")+
COUNTIFS(SaisiePers,$A9,SaisieDebut,"&lt;="&amp;TW$6,SaisieFin,"&gt;"&amp;TW$6,SaisieSoir,Paramètres!$B$3,SaisieJour,TEXT(TW$6,"jjjj"))=0)=$AS$1)*0.5)</f>
        <v/>
      </c>
      <c r="TY9" s="6" t="str">
        <f>IF(OR(TY$6=0,COUNTIF(Feries,TY$6)&gt;0,ISNONTEXT($A9)),"",
((COUNTIFS(SaisiePers,$A9,SaisieDebut,"&lt;"&amp;TY$6,SaisieFin,"&gt;="&amp;TY$6,SaisieJour,"")+
COUNTIFS(SaisiePers,$A9,SaisieDebut,TY$6,SaisieFin,"&gt;="&amp;TY$6,SaisieMatin,Paramètres!$A$2,SaisieJour,"")+
COUNTIFS(SaisiePers,$A9,SaisieDebut,"&lt;"&amp;TY$6,SaisieFin,"&gt;="&amp;TY$6,SaisieMatin,Paramètres!$A$2,SaisieJour,TEXT(TY$6,"jjjj"))=0)=$AS$1)*0.5)</f>
        <v/>
      </c>
      <c r="TZ9" s="6" t="str">
        <f>IF(OR(TY$6=0,COUNTIF(Feries,TY$6)&gt;0,ISNONTEXT($A9)),"",
((COUNTIFS(SaisiePers,$A9,SaisieDebut,"&lt;="&amp;TY$6,SaisieFin,"&gt;"&amp;TY$6,SaisieJour,"")+
COUNTIFS(SaisiePers,$A9,SaisieDebut,"&lt;="&amp;TY$6,SaisieFin,TY$6,SaisieSoir,Paramètres!$B$3,SaisieJour,"")+
COUNTIFS(SaisiePers,$A9,SaisieDebut,"&lt;="&amp;TY$6,SaisieFin,"&gt;"&amp;TY$6,SaisieSoir,Paramètres!$B$3,SaisieJour,TEXT(TY$6,"jjjj"))=0)=$AS$1)*0.5)</f>
        <v/>
      </c>
      <c r="UA9" s="6" t="str">
        <f>IF(OR(UA$6=0,COUNTIF(Feries,UA$6)&gt;0,ISNONTEXT($A9)),"",
((COUNTIFS(SaisiePers,$A9,SaisieDebut,"&lt;"&amp;UA$6,SaisieFin,"&gt;="&amp;UA$6,SaisieJour,"")+
COUNTIFS(SaisiePers,$A9,SaisieDebut,UA$6,SaisieFin,"&gt;="&amp;UA$6,SaisieMatin,Paramètres!$A$2,SaisieJour,"")+
COUNTIFS(SaisiePers,$A9,SaisieDebut,"&lt;"&amp;UA$6,SaisieFin,"&gt;="&amp;UA$6,SaisieMatin,Paramètres!$A$2,SaisieJour,TEXT(UA$6,"jjjj"))=0)=$AS$1)*0.5)</f>
        <v/>
      </c>
      <c r="UB9" s="6" t="str">
        <f>IF(OR(UA$6=0,COUNTIF(Feries,UA$6)&gt;0,ISNONTEXT($A9)),"",
((COUNTIFS(SaisiePers,$A9,SaisieDebut,"&lt;="&amp;UA$6,SaisieFin,"&gt;"&amp;UA$6,SaisieJour,"")+
COUNTIFS(SaisiePers,$A9,SaisieDebut,"&lt;="&amp;UA$6,SaisieFin,UA$6,SaisieSoir,Paramètres!$B$3,SaisieJour,"")+
COUNTIFS(SaisiePers,$A9,SaisieDebut,"&lt;="&amp;UA$6,SaisieFin,"&gt;"&amp;UA$6,SaisieSoir,Paramètres!$B$3,SaisieJour,TEXT(UA$6,"jjjj"))=0)=$AS$1)*0.5)</f>
        <v/>
      </c>
      <c r="UC9" s="6" t="str">
        <f>IF(OR(UC$6=0,COUNTIF(Feries,UC$6)&gt;0,ISNONTEXT($A9)),"",
((COUNTIFS(SaisiePers,$A9,SaisieDebut,"&lt;"&amp;UC$6,SaisieFin,"&gt;="&amp;UC$6,SaisieJour,"")+
COUNTIFS(SaisiePers,$A9,SaisieDebut,UC$6,SaisieFin,"&gt;="&amp;UC$6,SaisieMatin,Paramètres!$A$2,SaisieJour,"")+
COUNTIFS(SaisiePers,$A9,SaisieDebut,"&lt;"&amp;UC$6,SaisieFin,"&gt;="&amp;UC$6,SaisieMatin,Paramètres!$A$2,SaisieJour,TEXT(UC$6,"jjjj"))=0)=$AS$1)*0.5)</f>
        <v/>
      </c>
      <c r="UD9" s="6" t="str">
        <f>IF(OR(UC$6=0,COUNTIF(Feries,UC$6)&gt;0,ISNONTEXT($A9)),"",
((COUNTIFS(SaisiePers,$A9,SaisieDebut,"&lt;="&amp;UC$6,SaisieFin,"&gt;"&amp;UC$6,SaisieJour,"")+
COUNTIFS(SaisiePers,$A9,SaisieDebut,"&lt;="&amp;UC$6,SaisieFin,UC$6,SaisieSoir,Paramètres!$B$3,SaisieJour,"")+
COUNTIFS(SaisiePers,$A9,SaisieDebut,"&lt;="&amp;UC$6,SaisieFin,"&gt;"&amp;UC$6,SaisieSoir,Paramètres!$B$3,SaisieJour,TEXT(UC$6,"jjjj"))=0)=$AS$1)*0.5)</f>
        <v/>
      </c>
      <c r="UE9" s="6" t="str">
        <f>IF(OR(UE$6=0,COUNTIF(Feries,UE$6)&gt;0,ISNONTEXT($A9)),"",
((COUNTIFS(SaisiePers,$A9,SaisieDebut,"&lt;"&amp;UE$6,SaisieFin,"&gt;="&amp;UE$6,SaisieJour,"")+
COUNTIFS(SaisiePers,$A9,SaisieDebut,UE$6,SaisieFin,"&gt;="&amp;UE$6,SaisieMatin,Paramètres!$A$2,SaisieJour,"")+
COUNTIFS(SaisiePers,$A9,SaisieDebut,"&lt;"&amp;UE$6,SaisieFin,"&gt;="&amp;UE$6,SaisieMatin,Paramètres!$A$2,SaisieJour,TEXT(UE$6,"jjjj"))=0)=$AS$1)*0.5)</f>
        <v/>
      </c>
      <c r="UF9" s="6" t="str">
        <f>IF(OR(UE$6=0,COUNTIF(Feries,UE$6)&gt;0,ISNONTEXT($A9)),"",
((COUNTIFS(SaisiePers,$A9,SaisieDebut,"&lt;="&amp;UE$6,SaisieFin,"&gt;"&amp;UE$6,SaisieJour,"")+
COUNTIFS(SaisiePers,$A9,SaisieDebut,"&lt;="&amp;UE$6,SaisieFin,UE$6,SaisieSoir,Paramètres!$B$3,SaisieJour,"")+
COUNTIFS(SaisiePers,$A9,SaisieDebut,"&lt;="&amp;UE$6,SaisieFin,"&gt;"&amp;UE$6,SaisieSoir,Paramètres!$B$3,SaisieJour,TEXT(UE$6,"jjjj"))=0)=$AS$1)*0.5)</f>
        <v/>
      </c>
      <c r="UG9" s="6" t="str">
        <f>IF(OR(UG$6=0,COUNTIF(Feries,UG$6)&gt;0,ISNONTEXT($A9)),"",
((COUNTIFS(SaisiePers,$A9,SaisieDebut,"&lt;"&amp;UG$6,SaisieFin,"&gt;="&amp;UG$6,SaisieJour,"")+
COUNTIFS(SaisiePers,$A9,SaisieDebut,UG$6,SaisieFin,"&gt;="&amp;UG$6,SaisieMatin,Paramètres!$A$2,SaisieJour,"")+
COUNTIFS(SaisiePers,$A9,SaisieDebut,"&lt;"&amp;UG$6,SaisieFin,"&gt;="&amp;UG$6,SaisieMatin,Paramètres!$A$2,SaisieJour,TEXT(UG$6,"jjjj"))=0)=$AS$1)*0.5)</f>
        <v/>
      </c>
      <c r="UH9" s="6" t="str">
        <f>IF(OR(UG$6=0,COUNTIF(Feries,UG$6)&gt;0,ISNONTEXT($A9)),"",
((COUNTIFS(SaisiePers,$A9,SaisieDebut,"&lt;="&amp;UG$6,SaisieFin,"&gt;"&amp;UG$6,SaisieJour,"")+
COUNTIFS(SaisiePers,$A9,SaisieDebut,"&lt;="&amp;UG$6,SaisieFin,UG$6,SaisieSoir,Paramètres!$B$3,SaisieJour,"")+
COUNTIFS(SaisiePers,$A9,SaisieDebut,"&lt;="&amp;UG$6,SaisieFin,"&gt;"&amp;UG$6,SaisieSoir,Paramètres!$B$3,SaisieJour,TEXT(UG$6,"jjjj"))=0)=$AS$1)*0.5)</f>
        <v/>
      </c>
      <c r="UI9" s="6" t="str">
        <f>IF(OR(UI$6=0,COUNTIF(Feries,UI$6)&gt;0,ISNONTEXT($A9)),"",
((COUNTIFS(SaisiePers,$A9,SaisieDebut,"&lt;"&amp;UI$6,SaisieFin,"&gt;="&amp;UI$6,SaisieJour,"")+
COUNTIFS(SaisiePers,$A9,SaisieDebut,UI$6,SaisieFin,"&gt;="&amp;UI$6,SaisieMatin,Paramètres!$A$2,SaisieJour,"")+
COUNTIFS(SaisiePers,$A9,SaisieDebut,"&lt;"&amp;UI$6,SaisieFin,"&gt;="&amp;UI$6,SaisieMatin,Paramètres!$A$2,SaisieJour,TEXT(UI$6,"jjjj"))=0)=$AS$1)*0.5)</f>
        <v/>
      </c>
      <c r="UJ9" s="6" t="str">
        <f>IF(OR(UI$6=0,COUNTIF(Feries,UI$6)&gt;0,ISNONTEXT($A9)),"",
((COUNTIFS(SaisiePers,$A9,SaisieDebut,"&lt;="&amp;UI$6,SaisieFin,"&gt;"&amp;UI$6,SaisieJour,"")+
COUNTIFS(SaisiePers,$A9,SaisieDebut,"&lt;="&amp;UI$6,SaisieFin,UI$6,SaisieSoir,Paramètres!$B$3,SaisieJour,"")+
COUNTIFS(SaisiePers,$A9,SaisieDebut,"&lt;="&amp;UI$6,SaisieFin,"&gt;"&amp;UI$6,SaisieSoir,Paramètres!$B$3,SaisieJour,TEXT(UI$6,"jjjj"))=0)=$AS$1)*0.5)</f>
        <v/>
      </c>
      <c r="UK9" s="6" t="str">
        <f>IF(OR(UK$6=0,COUNTIF(Feries,UK$6)&gt;0,ISNONTEXT($A9)),"",
((COUNTIFS(SaisiePers,$A9,SaisieDebut,"&lt;"&amp;UK$6,SaisieFin,"&gt;="&amp;UK$6,SaisieJour,"")+
COUNTIFS(SaisiePers,$A9,SaisieDebut,UK$6,SaisieFin,"&gt;="&amp;UK$6,SaisieMatin,Paramètres!$A$2,SaisieJour,"")+
COUNTIFS(SaisiePers,$A9,SaisieDebut,"&lt;"&amp;UK$6,SaisieFin,"&gt;="&amp;UK$6,SaisieMatin,Paramètres!$A$2,SaisieJour,TEXT(UK$6,"jjjj"))=0)=$AS$1)*0.5)</f>
        <v/>
      </c>
      <c r="UL9" s="6" t="str">
        <f>IF(OR(UK$6=0,COUNTIF(Feries,UK$6)&gt;0,ISNONTEXT($A9)),"",
((COUNTIFS(SaisiePers,$A9,SaisieDebut,"&lt;="&amp;UK$6,SaisieFin,"&gt;"&amp;UK$6,SaisieJour,"")+
COUNTIFS(SaisiePers,$A9,SaisieDebut,"&lt;="&amp;UK$6,SaisieFin,UK$6,SaisieSoir,Paramètres!$B$3,SaisieJour,"")+
COUNTIFS(SaisiePers,$A9,SaisieDebut,"&lt;="&amp;UK$6,SaisieFin,"&gt;"&amp;UK$6,SaisieSoir,Paramètres!$B$3,SaisieJour,TEXT(UK$6,"jjjj"))=0)=$AS$1)*0.5)</f>
        <v/>
      </c>
      <c r="UM9" s="6" t="str">
        <f>IF(OR(UM$6=0,COUNTIF(Feries,UM$6)&gt;0,ISNONTEXT($A9)),"",
((COUNTIFS(SaisiePers,$A9,SaisieDebut,"&lt;"&amp;UM$6,SaisieFin,"&gt;="&amp;UM$6,SaisieJour,"")+
COUNTIFS(SaisiePers,$A9,SaisieDebut,UM$6,SaisieFin,"&gt;="&amp;UM$6,SaisieMatin,Paramètres!$A$2,SaisieJour,"")+
COUNTIFS(SaisiePers,$A9,SaisieDebut,"&lt;"&amp;UM$6,SaisieFin,"&gt;="&amp;UM$6,SaisieMatin,Paramètres!$A$2,SaisieJour,TEXT(UM$6,"jjjj"))=0)=$AS$1)*0.5)</f>
        <v/>
      </c>
      <c r="UN9" s="6" t="str">
        <f>IF(OR(UM$6=0,COUNTIF(Feries,UM$6)&gt;0,ISNONTEXT($A9)),"",
((COUNTIFS(SaisiePers,$A9,SaisieDebut,"&lt;="&amp;UM$6,SaisieFin,"&gt;"&amp;UM$6,SaisieJour,"")+
COUNTIFS(SaisiePers,$A9,SaisieDebut,"&lt;="&amp;UM$6,SaisieFin,UM$6,SaisieSoir,Paramètres!$B$3,SaisieJour,"")+
COUNTIFS(SaisiePers,$A9,SaisieDebut,"&lt;="&amp;UM$6,SaisieFin,"&gt;"&amp;UM$6,SaisieSoir,Paramètres!$B$3,SaisieJour,TEXT(UM$6,"jjjj"))=0)=$AS$1)*0.5)</f>
        <v/>
      </c>
      <c r="UO9" s="6" t="str">
        <f>IF(OR(UO$6=0,COUNTIF(Feries,UO$6)&gt;0,ISNONTEXT($A9)),"",
((COUNTIFS(SaisiePers,$A9,SaisieDebut,"&lt;"&amp;UO$6,SaisieFin,"&gt;="&amp;UO$6,SaisieJour,"")+
COUNTIFS(SaisiePers,$A9,SaisieDebut,UO$6,SaisieFin,"&gt;="&amp;UO$6,SaisieMatin,Paramètres!$A$2,SaisieJour,"")+
COUNTIFS(SaisiePers,$A9,SaisieDebut,"&lt;"&amp;UO$6,SaisieFin,"&gt;="&amp;UO$6,SaisieMatin,Paramètres!$A$2,SaisieJour,TEXT(UO$6,"jjjj"))=0)=$AS$1)*0.5)</f>
        <v/>
      </c>
      <c r="UP9" s="6" t="str">
        <f>IF(OR(UO$6=0,COUNTIF(Feries,UO$6)&gt;0,ISNONTEXT($A9)),"",
((COUNTIFS(SaisiePers,$A9,SaisieDebut,"&lt;="&amp;UO$6,SaisieFin,"&gt;"&amp;UO$6,SaisieJour,"")+
COUNTIFS(SaisiePers,$A9,SaisieDebut,"&lt;="&amp;UO$6,SaisieFin,UO$6,SaisieSoir,Paramètres!$B$3,SaisieJour,"")+
COUNTIFS(SaisiePers,$A9,SaisieDebut,"&lt;="&amp;UO$6,SaisieFin,"&gt;"&amp;UO$6,SaisieSoir,Paramètres!$B$3,SaisieJour,TEXT(UO$6,"jjjj"))=0)=$AS$1)*0.5)</f>
        <v/>
      </c>
      <c r="UQ9" s="6" t="str">
        <f>IF(OR(UQ$6=0,COUNTIF(Feries,UQ$6)&gt;0,ISNONTEXT($A9)),"",
((COUNTIFS(SaisiePers,$A9,SaisieDebut,"&lt;"&amp;UQ$6,SaisieFin,"&gt;="&amp;UQ$6,SaisieJour,"")+
COUNTIFS(SaisiePers,$A9,SaisieDebut,UQ$6,SaisieFin,"&gt;="&amp;UQ$6,SaisieMatin,Paramètres!$A$2,SaisieJour,"")+
COUNTIFS(SaisiePers,$A9,SaisieDebut,"&lt;"&amp;UQ$6,SaisieFin,"&gt;="&amp;UQ$6,SaisieMatin,Paramètres!$A$2,SaisieJour,TEXT(UQ$6,"jjjj"))=0)=$AS$1)*0.5)</f>
        <v/>
      </c>
      <c r="UR9" s="6" t="str">
        <f>IF(OR(UQ$6=0,COUNTIF(Feries,UQ$6)&gt;0,ISNONTEXT($A9)),"",
((COUNTIFS(SaisiePers,$A9,SaisieDebut,"&lt;="&amp;UQ$6,SaisieFin,"&gt;"&amp;UQ$6,SaisieJour,"")+
COUNTIFS(SaisiePers,$A9,SaisieDebut,"&lt;="&amp;UQ$6,SaisieFin,UQ$6,SaisieSoir,Paramètres!$B$3,SaisieJour,"")+
COUNTIFS(SaisiePers,$A9,SaisieDebut,"&lt;="&amp;UQ$6,SaisieFin,"&gt;"&amp;UQ$6,SaisieSoir,Paramètres!$B$3,SaisieJour,TEXT(UQ$6,"jjjj"))=0)=$AS$1)*0.5)</f>
        <v/>
      </c>
      <c r="US9" s="6" t="str">
        <f>IF(OR(US$6=0,COUNTIF(Feries,US$6)&gt;0,ISNONTEXT($A9)),"",
((COUNTIFS(SaisiePers,$A9,SaisieDebut,"&lt;"&amp;US$6,SaisieFin,"&gt;="&amp;US$6,SaisieJour,"")+
COUNTIFS(SaisiePers,$A9,SaisieDebut,US$6,SaisieFin,"&gt;="&amp;US$6,SaisieMatin,Paramètres!$A$2,SaisieJour,"")+
COUNTIFS(SaisiePers,$A9,SaisieDebut,"&lt;"&amp;US$6,SaisieFin,"&gt;="&amp;US$6,SaisieMatin,Paramètres!$A$2,SaisieJour,TEXT(US$6,"jjjj"))=0)=$AS$1)*0.5)</f>
        <v/>
      </c>
      <c r="UT9" s="6" t="str">
        <f>IF(OR(US$6=0,COUNTIF(Feries,US$6)&gt;0,ISNONTEXT($A9)),"",
((COUNTIFS(SaisiePers,$A9,SaisieDebut,"&lt;="&amp;US$6,SaisieFin,"&gt;"&amp;US$6,SaisieJour,"")+
COUNTIFS(SaisiePers,$A9,SaisieDebut,"&lt;="&amp;US$6,SaisieFin,US$6,SaisieSoir,Paramètres!$B$3,SaisieJour,"")+
COUNTIFS(SaisiePers,$A9,SaisieDebut,"&lt;="&amp;US$6,SaisieFin,"&gt;"&amp;US$6,SaisieSoir,Paramètres!$B$3,SaisieJour,TEXT(US$6,"jjjj"))=0)=$AS$1)*0.5)</f>
        <v/>
      </c>
      <c r="UU9" s="6" t="str">
        <f>IF(OR(UU$6=0,COUNTIF(Feries,UU$6)&gt;0,ISNONTEXT($A9)),"",
((COUNTIFS(SaisiePers,$A9,SaisieDebut,"&lt;"&amp;UU$6,SaisieFin,"&gt;="&amp;UU$6,SaisieJour,"")+
COUNTIFS(SaisiePers,$A9,SaisieDebut,UU$6,SaisieFin,"&gt;="&amp;UU$6,SaisieMatin,Paramètres!$A$2,SaisieJour,"")+
COUNTIFS(SaisiePers,$A9,SaisieDebut,"&lt;"&amp;UU$6,SaisieFin,"&gt;="&amp;UU$6,SaisieMatin,Paramètres!$A$2,SaisieJour,TEXT(UU$6,"jjjj"))=0)=$AS$1)*0.5)</f>
        <v/>
      </c>
      <c r="UV9" s="6" t="str">
        <f>IF(OR(UU$6=0,COUNTIF(Feries,UU$6)&gt;0,ISNONTEXT($A9)),"",
((COUNTIFS(SaisiePers,$A9,SaisieDebut,"&lt;="&amp;UU$6,SaisieFin,"&gt;"&amp;UU$6,SaisieJour,"")+
COUNTIFS(SaisiePers,$A9,SaisieDebut,"&lt;="&amp;UU$6,SaisieFin,UU$6,SaisieSoir,Paramètres!$B$3,SaisieJour,"")+
COUNTIFS(SaisiePers,$A9,SaisieDebut,"&lt;="&amp;UU$6,SaisieFin,"&gt;"&amp;UU$6,SaisieSoir,Paramètres!$B$3,SaisieJour,TEXT(UU$6,"jjjj"))=0)=$AS$1)*0.5)</f>
        <v/>
      </c>
      <c r="UW9" s="6" t="str">
        <f>IF(OR(UW$6=0,COUNTIF(Feries,UW$6)&gt;0,ISNONTEXT($A9)),"",
((COUNTIFS(SaisiePers,$A9,SaisieDebut,"&lt;"&amp;UW$6,SaisieFin,"&gt;="&amp;UW$6,SaisieJour,"")+
COUNTIFS(SaisiePers,$A9,SaisieDebut,UW$6,SaisieFin,"&gt;="&amp;UW$6,SaisieMatin,Paramètres!$A$2,SaisieJour,"")+
COUNTIFS(SaisiePers,$A9,SaisieDebut,"&lt;"&amp;UW$6,SaisieFin,"&gt;="&amp;UW$6,SaisieMatin,Paramètres!$A$2,SaisieJour,TEXT(UW$6,"jjjj"))=0)=$AS$1)*0.5)</f>
        <v/>
      </c>
      <c r="UX9" s="6" t="str">
        <f>IF(OR(UW$6=0,COUNTIF(Feries,UW$6)&gt;0,ISNONTEXT($A9)),"",
((COUNTIFS(SaisiePers,$A9,SaisieDebut,"&lt;="&amp;UW$6,SaisieFin,"&gt;"&amp;UW$6,SaisieJour,"")+
COUNTIFS(SaisiePers,$A9,SaisieDebut,"&lt;="&amp;UW$6,SaisieFin,UW$6,SaisieSoir,Paramètres!$B$3,SaisieJour,"")+
COUNTIFS(SaisiePers,$A9,SaisieDebut,"&lt;="&amp;UW$6,SaisieFin,"&gt;"&amp;UW$6,SaisieSoir,Paramètres!$B$3,SaisieJour,TEXT(UW$6,"jjjj"))=0)=$AS$1)*0.5)</f>
        <v/>
      </c>
      <c r="UY9" s="6" t="str">
        <f>IF(OR(UY$6=0,COUNTIF(Feries,UY$6)&gt;0,ISNONTEXT($A9)),"",
((COUNTIFS(SaisiePers,$A9,SaisieDebut,"&lt;"&amp;UY$6,SaisieFin,"&gt;="&amp;UY$6,SaisieJour,"")+
COUNTIFS(SaisiePers,$A9,SaisieDebut,UY$6,SaisieFin,"&gt;="&amp;UY$6,SaisieMatin,Paramètres!$A$2,SaisieJour,"")+
COUNTIFS(SaisiePers,$A9,SaisieDebut,"&lt;"&amp;UY$6,SaisieFin,"&gt;="&amp;UY$6,SaisieMatin,Paramètres!$A$2,SaisieJour,TEXT(UY$6,"jjjj"))=0)=$AS$1)*0.5)</f>
        <v/>
      </c>
      <c r="UZ9" s="6" t="str">
        <f>IF(OR(UY$6=0,COUNTIF(Feries,UY$6)&gt;0,ISNONTEXT($A9)),"",
((COUNTIFS(SaisiePers,$A9,SaisieDebut,"&lt;="&amp;UY$6,SaisieFin,"&gt;"&amp;UY$6,SaisieJour,"")+
COUNTIFS(SaisiePers,$A9,SaisieDebut,"&lt;="&amp;UY$6,SaisieFin,UY$6,SaisieSoir,Paramètres!$B$3,SaisieJour,"")+
COUNTIFS(SaisiePers,$A9,SaisieDebut,"&lt;="&amp;UY$6,SaisieFin,"&gt;"&amp;UY$6,SaisieSoir,Paramètres!$B$3,SaisieJour,TEXT(UY$6,"jjjj"))=0)=$AS$1)*0.5)</f>
        <v/>
      </c>
      <c r="VA9" s="6" t="str">
        <f>IF(OR(VA$6=0,COUNTIF(Feries,VA$6)&gt;0,ISNONTEXT($A9)),"",
((COUNTIFS(SaisiePers,$A9,SaisieDebut,"&lt;"&amp;VA$6,SaisieFin,"&gt;="&amp;VA$6,SaisieJour,"")+
COUNTIFS(SaisiePers,$A9,SaisieDebut,VA$6,SaisieFin,"&gt;="&amp;VA$6,SaisieMatin,Paramètres!$A$2,SaisieJour,"")+
COUNTIFS(SaisiePers,$A9,SaisieDebut,"&lt;"&amp;VA$6,SaisieFin,"&gt;="&amp;VA$6,SaisieMatin,Paramètres!$A$2,SaisieJour,TEXT(VA$6,"jjjj"))=0)=$AS$1)*0.5)</f>
        <v/>
      </c>
      <c r="VB9" s="6" t="str">
        <f>IF(OR(VA$6=0,COUNTIF(Feries,VA$6)&gt;0,ISNONTEXT($A9)),"",
((COUNTIFS(SaisiePers,$A9,SaisieDebut,"&lt;="&amp;VA$6,SaisieFin,"&gt;"&amp;VA$6,SaisieJour,"")+
COUNTIFS(SaisiePers,$A9,SaisieDebut,"&lt;="&amp;VA$6,SaisieFin,VA$6,SaisieSoir,Paramètres!$B$3,SaisieJour,"")+
COUNTIFS(SaisiePers,$A9,SaisieDebut,"&lt;="&amp;VA$6,SaisieFin,"&gt;"&amp;VA$6,SaisieSoir,Paramètres!$B$3,SaisieJour,TEXT(VA$6,"jjjj"))=0)=$AS$1)*0.5)</f>
        <v/>
      </c>
      <c r="VC9" s="6" t="str">
        <f>IF(OR(VC$6=0,COUNTIF(Feries,VC$6)&gt;0,ISNONTEXT($A9)),"",
((COUNTIFS(SaisiePers,$A9,SaisieDebut,"&lt;"&amp;VC$6,SaisieFin,"&gt;="&amp;VC$6,SaisieJour,"")+
COUNTIFS(SaisiePers,$A9,SaisieDebut,VC$6,SaisieFin,"&gt;="&amp;VC$6,SaisieMatin,Paramètres!$A$2,SaisieJour,"")+
COUNTIFS(SaisiePers,$A9,SaisieDebut,"&lt;"&amp;VC$6,SaisieFin,"&gt;="&amp;VC$6,SaisieMatin,Paramètres!$A$2,SaisieJour,TEXT(VC$6,"jjjj"))=0)=$AS$1)*0.5)</f>
        <v/>
      </c>
      <c r="VD9" s="6" t="str">
        <f>IF(OR(VC$6=0,COUNTIF(Feries,VC$6)&gt;0,ISNONTEXT($A9)),"",
((COUNTIFS(SaisiePers,$A9,SaisieDebut,"&lt;="&amp;VC$6,SaisieFin,"&gt;"&amp;VC$6,SaisieJour,"")+
COUNTIFS(SaisiePers,$A9,SaisieDebut,"&lt;="&amp;VC$6,SaisieFin,VC$6,SaisieSoir,Paramètres!$B$3,SaisieJour,"")+
COUNTIFS(SaisiePers,$A9,SaisieDebut,"&lt;="&amp;VC$6,SaisieFin,"&gt;"&amp;VC$6,SaisieSoir,Paramètres!$B$3,SaisieJour,TEXT(VC$6,"jjjj"))=0)=$AS$1)*0.5)</f>
        <v/>
      </c>
      <c r="VE9" s="6" t="str">
        <f>IF(OR(VE$6=0,COUNTIF(Feries,VE$6)&gt;0,ISNONTEXT($A9)),"",
((COUNTIFS(SaisiePers,$A9,SaisieDebut,"&lt;"&amp;VE$6,SaisieFin,"&gt;="&amp;VE$6,SaisieJour,"")+
COUNTIFS(SaisiePers,$A9,SaisieDebut,VE$6,SaisieFin,"&gt;="&amp;VE$6,SaisieMatin,Paramètres!$A$2,SaisieJour,"")+
COUNTIFS(SaisiePers,$A9,SaisieDebut,"&lt;"&amp;VE$6,SaisieFin,"&gt;="&amp;VE$6,SaisieMatin,Paramètres!$A$2,SaisieJour,TEXT(VE$6,"jjjj"))=0)=$AS$1)*0.5)</f>
        <v/>
      </c>
      <c r="VF9" s="6" t="str">
        <f>IF(OR(VE$6=0,COUNTIF(Feries,VE$6)&gt;0,ISNONTEXT($A9)),"",
((COUNTIFS(SaisiePers,$A9,SaisieDebut,"&lt;="&amp;VE$6,SaisieFin,"&gt;"&amp;VE$6,SaisieJour,"")+
COUNTIFS(SaisiePers,$A9,SaisieDebut,"&lt;="&amp;VE$6,SaisieFin,VE$6,SaisieSoir,Paramètres!$B$3,SaisieJour,"")+
COUNTIFS(SaisiePers,$A9,SaisieDebut,"&lt;="&amp;VE$6,SaisieFin,"&gt;"&amp;VE$6,SaisieSoir,Paramètres!$B$3,SaisieJour,TEXT(VE$6,"jjjj"))=0)=$AS$1)*0.5)</f>
        <v/>
      </c>
      <c r="VG9" s="6" t="str">
        <f>IF(OR(VG$6=0,COUNTIF(Feries,VG$6)&gt;0,ISNONTEXT($A9)),"",
((COUNTIFS(SaisiePers,$A9,SaisieDebut,"&lt;"&amp;VG$6,SaisieFin,"&gt;="&amp;VG$6,SaisieJour,"")+
COUNTIFS(SaisiePers,$A9,SaisieDebut,VG$6,SaisieFin,"&gt;="&amp;VG$6,SaisieMatin,Paramètres!$A$2,SaisieJour,"")+
COUNTIFS(SaisiePers,$A9,SaisieDebut,"&lt;"&amp;VG$6,SaisieFin,"&gt;="&amp;VG$6,SaisieMatin,Paramètres!$A$2,SaisieJour,TEXT(VG$6,"jjjj"))=0)=$AS$1)*0.5)</f>
        <v/>
      </c>
      <c r="VH9" s="6" t="str">
        <f>IF(OR(VG$6=0,COUNTIF(Feries,VG$6)&gt;0,ISNONTEXT($A9)),"",
((COUNTIFS(SaisiePers,$A9,SaisieDebut,"&lt;="&amp;VG$6,SaisieFin,"&gt;"&amp;VG$6,SaisieJour,"")+
COUNTIFS(SaisiePers,$A9,SaisieDebut,"&lt;="&amp;VG$6,SaisieFin,VG$6,SaisieSoir,Paramètres!$B$3,SaisieJour,"")+
COUNTIFS(SaisiePers,$A9,SaisieDebut,"&lt;="&amp;VG$6,SaisieFin,"&gt;"&amp;VG$6,SaisieSoir,Paramètres!$B$3,SaisieJour,TEXT(VG$6,"jjjj"))=0)=$AS$1)*0.5)</f>
        <v/>
      </c>
      <c r="VI9" s="6" t="str">
        <f>IF(OR(VI$6=0,COUNTIF(Feries,VI$6)&gt;0,ISNONTEXT($A9)),"",
((COUNTIFS(SaisiePers,$A9,SaisieDebut,"&lt;"&amp;VI$6,SaisieFin,"&gt;="&amp;VI$6,SaisieJour,"")+
COUNTIFS(SaisiePers,$A9,SaisieDebut,VI$6,SaisieFin,"&gt;="&amp;VI$6,SaisieMatin,Paramètres!$A$2,SaisieJour,"")+
COUNTIFS(SaisiePers,$A9,SaisieDebut,"&lt;"&amp;VI$6,SaisieFin,"&gt;="&amp;VI$6,SaisieMatin,Paramètres!$A$2,SaisieJour,TEXT(VI$6,"jjjj"))=0)=$AS$1)*0.5)</f>
        <v/>
      </c>
      <c r="VJ9" s="6" t="str">
        <f>IF(OR(VI$6=0,COUNTIF(Feries,VI$6)&gt;0,ISNONTEXT($A9)),"",
((COUNTIFS(SaisiePers,$A9,SaisieDebut,"&lt;="&amp;VI$6,SaisieFin,"&gt;"&amp;VI$6,SaisieJour,"")+
COUNTIFS(SaisiePers,$A9,SaisieDebut,"&lt;="&amp;VI$6,SaisieFin,VI$6,SaisieSoir,Paramètres!$B$3,SaisieJour,"")+
COUNTIFS(SaisiePers,$A9,SaisieDebut,"&lt;="&amp;VI$6,SaisieFin,"&gt;"&amp;VI$6,SaisieSoir,Paramètres!$B$3,SaisieJour,TEXT(VI$6,"jjjj"))=0)=$AS$1)*0.5)</f>
        <v/>
      </c>
      <c r="VK9" s="6" t="str">
        <f>IF(OR(VK$6=0,COUNTIF(Feries,VK$6)&gt;0,ISNONTEXT($A9)),"",
((COUNTIFS(SaisiePers,$A9,SaisieDebut,"&lt;"&amp;VK$6,SaisieFin,"&gt;="&amp;VK$6,SaisieJour,"")+
COUNTIFS(SaisiePers,$A9,SaisieDebut,VK$6,SaisieFin,"&gt;="&amp;VK$6,SaisieMatin,Paramètres!$A$2,SaisieJour,"")+
COUNTIFS(SaisiePers,$A9,SaisieDebut,"&lt;"&amp;VK$6,SaisieFin,"&gt;="&amp;VK$6,SaisieMatin,Paramètres!$A$2,SaisieJour,TEXT(VK$6,"jjjj"))=0)=$AS$1)*0.5)</f>
        <v/>
      </c>
      <c r="VL9" s="6" t="str">
        <f>IF(OR(VK$6=0,COUNTIF(Feries,VK$6)&gt;0,ISNONTEXT($A9)),"",
((COUNTIFS(SaisiePers,$A9,SaisieDebut,"&lt;="&amp;VK$6,SaisieFin,"&gt;"&amp;VK$6,SaisieJour,"")+
COUNTIFS(SaisiePers,$A9,SaisieDebut,"&lt;="&amp;VK$6,SaisieFin,VK$6,SaisieSoir,Paramètres!$B$3,SaisieJour,"")+
COUNTIFS(SaisiePers,$A9,SaisieDebut,"&lt;="&amp;VK$6,SaisieFin,"&gt;"&amp;VK$6,SaisieSoir,Paramètres!$B$3,SaisieJour,TEXT(VK$6,"jjjj"))=0)=$AS$1)*0.5)</f>
        <v/>
      </c>
      <c r="VM9" s="6" t="str">
        <f>IF(OR(VM$6=0,COUNTIF(Feries,VM$6)&gt;0,ISNONTEXT($A9)),"",
((COUNTIFS(SaisiePers,$A9,SaisieDebut,"&lt;"&amp;VM$6,SaisieFin,"&gt;="&amp;VM$6,SaisieJour,"")+
COUNTIFS(SaisiePers,$A9,SaisieDebut,VM$6,SaisieFin,"&gt;="&amp;VM$6,SaisieMatin,Paramètres!$A$2,SaisieJour,"")+
COUNTIFS(SaisiePers,$A9,SaisieDebut,"&lt;"&amp;VM$6,SaisieFin,"&gt;="&amp;VM$6,SaisieMatin,Paramètres!$A$2,SaisieJour,TEXT(VM$6,"jjjj"))=0)=$AS$1)*0.5)</f>
        <v/>
      </c>
      <c r="VN9" s="6" t="str">
        <f>IF(OR(VM$6=0,COUNTIF(Feries,VM$6)&gt;0,ISNONTEXT($A9)),"",
((COUNTIFS(SaisiePers,$A9,SaisieDebut,"&lt;="&amp;VM$6,SaisieFin,"&gt;"&amp;VM$6,SaisieJour,"")+
COUNTIFS(SaisiePers,$A9,SaisieDebut,"&lt;="&amp;VM$6,SaisieFin,VM$6,SaisieSoir,Paramètres!$B$3,SaisieJour,"")+
COUNTIFS(SaisiePers,$A9,SaisieDebut,"&lt;="&amp;VM$6,SaisieFin,"&gt;"&amp;VM$6,SaisieSoir,Paramètres!$B$3,SaisieJour,TEXT(VM$6,"jjjj"))=0)=$AS$1)*0.5)</f>
        <v/>
      </c>
      <c r="VO9" s="6" t="str">
        <f>IF(OR(VO$6=0,COUNTIF(Feries,VO$6)&gt;0,ISNONTEXT($A9)),"",
((COUNTIFS(SaisiePers,$A9,SaisieDebut,"&lt;"&amp;VO$6,SaisieFin,"&gt;="&amp;VO$6,SaisieJour,"")+
COUNTIFS(SaisiePers,$A9,SaisieDebut,VO$6,SaisieFin,"&gt;="&amp;VO$6,SaisieMatin,Paramètres!$A$2,SaisieJour,"")+
COUNTIFS(SaisiePers,$A9,SaisieDebut,"&lt;"&amp;VO$6,SaisieFin,"&gt;="&amp;VO$6,SaisieMatin,Paramètres!$A$2,SaisieJour,TEXT(VO$6,"jjjj"))=0)=$AS$1)*0.5)</f>
        <v/>
      </c>
      <c r="VP9" s="6" t="str">
        <f>IF(OR(VO$6=0,COUNTIF(Feries,VO$6)&gt;0,ISNONTEXT($A9)),"",
((COUNTIFS(SaisiePers,$A9,SaisieDebut,"&lt;="&amp;VO$6,SaisieFin,"&gt;"&amp;VO$6,SaisieJour,"")+
COUNTIFS(SaisiePers,$A9,SaisieDebut,"&lt;="&amp;VO$6,SaisieFin,VO$6,SaisieSoir,Paramètres!$B$3,SaisieJour,"")+
COUNTIFS(SaisiePers,$A9,SaisieDebut,"&lt;="&amp;VO$6,SaisieFin,"&gt;"&amp;VO$6,SaisieSoir,Paramètres!$B$3,SaisieJour,TEXT(VO$6,"jjjj"))=0)=$AS$1)*0.5)</f>
        <v/>
      </c>
      <c r="VQ9" s="6" t="str">
        <f>IF(OR(VQ$6=0,COUNTIF(Feries,VQ$6)&gt;0,ISNONTEXT($A9)),"",
((COUNTIFS(SaisiePers,$A9,SaisieDebut,"&lt;"&amp;VQ$6,SaisieFin,"&gt;="&amp;VQ$6,SaisieJour,"")+
COUNTIFS(SaisiePers,$A9,SaisieDebut,VQ$6,SaisieFin,"&gt;="&amp;VQ$6,SaisieMatin,Paramètres!$A$2,SaisieJour,"")+
COUNTIFS(SaisiePers,$A9,SaisieDebut,"&lt;"&amp;VQ$6,SaisieFin,"&gt;="&amp;VQ$6,SaisieMatin,Paramètres!$A$2,SaisieJour,TEXT(VQ$6,"jjjj"))=0)=$AS$1)*0.5)</f>
        <v/>
      </c>
      <c r="VR9" s="6" t="str">
        <f>IF(OR(VQ$6=0,COUNTIF(Feries,VQ$6)&gt;0,ISNONTEXT($A9)),"",
((COUNTIFS(SaisiePers,$A9,SaisieDebut,"&lt;="&amp;VQ$6,SaisieFin,"&gt;"&amp;VQ$6,SaisieJour,"")+
COUNTIFS(SaisiePers,$A9,SaisieDebut,"&lt;="&amp;VQ$6,SaisieFin,VQ$6,SaisieSoir,Paramètres!$B$3,SaisieJour,"")+
COUNTIFS(SaisiePers,$A9,SaisieDebut,"&lt;="&amp;VQ$6,SaisieFin,"&gt;"&amp;VQ$6,SaisieSoir,Paramètres!$B$3,SaisieJour,TEXT(VQ$6,"jjjj"))=0)=$AS$1)*0.5)</f>
        <v/>
      </c>
      <c r="VS9" s="6" t="str">
        <f>IF(OR(VS$6=0,COUNTIF(Feries,VS$6)&gt;0,ISNONTEXT($A9)),"",
((COUNTIFS(SaisiePers,$A9,SaisieDebut,"&lt;"&amp;VS$6,SaisieFin,"&gt;="&amp;VS$6,SaisieJour,"")+
COUNTIFS(SaisiePers,$A9,SaisieDebut,VS$6,SaisieFin,"&gt;="&amp;VS$6,SaisieMatin,Paramètres!$A$2,SaisieJour,"")+
COUNTIFS(SaisiePers,$A9,SaisieDebut,"&lt;"&amp;VS$6,SaisieFin,"&gt;="&amp;VS$6,SaisieMatin,Paramètres!$A$2,SaisieJour,TEXT(VS$6,"jjjj"))=0)=$AS$1)*0.5)</f>
        <v/>
      </c>
      <c r="VT9" s="6" t="str">
        <f>IF(OR(VS$6=0,COUNTIF(Feries,VS$6)&gt;0,ISNONTEXT($A9)),"",
((COUNTIFS(SaisiePers,$A9,SaisieDebut,"&lt;="&amp;VS$6,SaisieFin,"&gt;"&amp;VS$6,SaisieJour,"")+
COUNTIFS(SaisiePers,$A9,SaisieDebut,"&lt;="&amp;VS$6,SaisieFin,VS$6,SaisieSoir,Paramètres!$B$3,SaisieJour,"")+
COUNTIFS(SaisiePers,$A9,SaisieDebut,"&lt;="&amp;VS$6,SaisieFin,"&gt;"&amp;VS$6,SaisieSoir,Paramètres!$B$3,SaisieJour,TEXT(VS$6,"jjjj"))=0)=$AS$1)*0.5)</f>
        <v/>
      </c>
      <c r="VU9" s="6" t="str">
        <f>IF(OR(VU$6=0,COUNTIF(Feries,VU$6)&gt;0,ISNONTEXT($A9)),"",
((COUNTIFS(SaisiePers,$A9,SaisieDebut,"&lt;"&amp;VU$6,SaisieFin,"&gt;="&amp;VU$6,SaisieJour,"")+
COUNTIFS(SaisiePers,$A9,SaisieDebut,VU$6,SaisieFin,"&gt;="&amp;VU$6,SaisieMatin,Paramètres!$A$2,SaisieJour,"")+
COUNTIFS(SaisiePers,$A9,SaisieDebut,"&lt;"&amp;VU$6,SaisieFin,"&gt;="&amp;VU$6,SaisieMatin,Paramètres!$A$2,SaisieJour,TEXT(VU$6,"jjjj"))=0)=$AS$1)*0.5)</f>
        <v/>
      </c>
      <c r="VV9" s="6" t="str">
        <f>IF(OR(VU$6=0,COUNTIF(Feries,VU$6)&gt;0,ISNONTEXT($A9)),"",
((COUNTIFS(SaisiePers,$A9,SaisieDebut,"&lt;="&amp;VU$6,SaisieFin,"&gt;"&amp;VU$6,SaisieJour,"")+
COUNTIFS(SaisiePers,$A9,SaisieDebut,"&lt;="&amp;VU$6,SaisieFin,VU$6,SaisieSoir,Paramètres!$B$3,SaisieJour,"")+
COUNTIFS(SaisiePers,$A9,SaisieDebut,"&lt;="&amp;VU$6,SaisieFin,"&gt;"&amp;VU$6,SaisieSoir,Paramètres!$B$3,SaisieJour,TEXT(VU$6,"jjjj"))=0)=$AS$1)*0.5)</f>
        <v/>
      </c>
      <c r="VW9" s="6" t="str">
        <f>IF(OR(VW$6=0,COUNTIF(Feries,VW$6)&gt;0,ISNONTEXT($A9)),"",
((COUNTIFS(SaisiePers,$A9,SaisieDebut,"&lt;"&amp;VW$6,SaisieFin,"&gt;="&amp;VW$6,SaisieJour,"")+
COUNTIFS(SaisiePers,$A9,SaisieDebut,VW$6,SaisieFin,"&gt;="&amp;VW$6,SaisieMatin,Paramètres!$A$2,SaisieJour,"")+
COUNTIFS(SaisiePers,$A9,SaisieDebut,"&lt;"&amp;VW$6,SaisieFin,"&gt;="&amp;VW$6,SaisieMatin,Paramètres!$A$2,SaisieJour,TEXT(VW$6,"jjjj"))=0)=$AS$1)*0.5)</f>
        <v/>
      </c>
      <c r="VX9" s="6" t="str">
        <f>IF(OR(VW$6=0,COUNTIF(Feries,VW$6)&gt;0,ISNONTEXT($A9)),"",
((COUNTIFS(SaisiePers,$A9,SaisieDebut,"&lt;="&amp;VW$6,SaisieFin,"&gt;"&amp;VW$6,SaisieJour,"")+
COUNTIFS(SaisiePers,$A9,SaisieDebut,"&lt;="&amp;VW$6,SaisieFin,VW$6,SaisieSoir,Paramètres!$B$3,SaisieJour,"")+
COUNTIFS(SaisiePers,$A9,SaisieDebut,"&lt;="&amp;VW$6,SaisieFin,"&gt;"&amp;VW$6,SaisieSoir,Paramètres!$B$3,SaisieJour,TEXT(VW$6,"jjjj"))=0)=$AS$1)*0.5)</f>
        <v/>
      </c>
      <c r="VY9" s="6" t="str">
        <f>IF(OR(VY$6=0,COUNTIF(Feries,VY$6)&gt;0,ISNONTEXT($A9)),"",
((COUNTIFS(SaisiePers,$A9,SaisieDebut,"&lt;"&amp;VY$6,SaisieFin,"&gt;="&amp;VY$6,SaisieJour,"")+
COUNTIFS(SaisiePers,$A9,SaisieDebut,VY$6,SaisieFin,"&gt;="&amp;VY$6,SaisieMatin,Paramètres!$A$2,SaisieJour,"")+
COUNTIFS(SaisiePers,$A9,SaisieDebut,"&lt;"&amp;VY$6,SaisieFin,"&gt;="&amp;VY$6,SaisieMatin,Paramètres!$A$2,SaisieJour,TEXT(VY$6,"jjjj"))=0)=$AS$1)*0.5)</f>
        <v/>
      </c>
      <c r="VZ9" s="6" t="str">
        <f>IF(OR(VY$6=0,COUNTIF(Feries,VY$6)&gt;0,ISNONTEXT($A9)),"",
((COUNTIFS(SaisiePers,$A9,SaisieDebut,"&lt;="&amp;VY$6,SaisieFin,"&gt;"&amp;VY$6,SaisieJour,"")+
COUNTIFS(SaisiePers,$A9,SaisieDebut,"&lt;="&amp;VY$6,SaisieFin,VY$6,SaisieSoir,Paramètres!$B$3,SaisieJour,"")+
COUNTIFS(SaisiePers,$A9,SaisieDebut,"&lt;="&amp;VY$6,SaisieFin,"&gt;"&amp;VY$6,SaisieSoir,Paramètres!$B$3,SaisieJour,TEXT(VY$6,"jjjj"))=0)=$AS$1)*0.5)</f>
        <v/>
      </c>
      <c r="WA9" s="6" t="str">
        <f>IF(OR(WA$6=0,COUNTIF(Feries,WA$6)&gt;0,ISNONTEXT($A9)),"",
((COUNTIFS(SaisiePers,$A9,SaisieDebut,"&lt;"&amp;WA$6,SaisieFin,"&gt;="&amp;WA$6,SaisieJour,"")+
COUNTIFS(SaisiePers,$A9,SaisieDebut,WA$6,SaisieFin,"&gt;="&amp;WA$6,SaisieMatin,Paramètres!$A$2,SaisieJour,"")+
COUNTIFS(SaisiePers,$A9,SaisieDebut,"&lt;"&amp;WA$6,SaisieFin,"&gt;="&amp;WA$6,SaisieMatin,Paramètres!$A$2,SaisieJour,TEXT(WA$6,"jjjj"))=0)=$AS$1)*0.5)</f>
        <v/>
      </c>
      <c r="WB9" s="6" t="str">
        <f>IF(OR(WA$6=0,COUNTIF(Feries,WA$6)&gt;0,ISNONTEXT($A9)),"",
((COUNTIFS(SaisiePers,$A9,SaisieDebut,"&lt;="&amp;WA$6,SaisieFin,"&gt;"&amp;WA$6,SaisieJour,"")+
COUNTIFS(SaisiePers,$A9,SaisieDebut,"&lt;="&amp;WA$6,SaisieFin,WA$6,SaisieSoir,Paramètres!$B$3,SaisieJour,"")+
COUNTIFS(SaisiePers,$A9,SaisieDebut,"&lt;="&amp;WA$6,SaisieFin,"&gt;"&amp;WA$6,SaisieSoir,Paramètres!$B$3,SaisieJour,TEXT(WA$6,"jjjj"))=0)=$AS$1)*0.5)</f>
        <v/>
      </c>
      <c r="WC9" s="6" t="str">
        <f>IF(OR(WC$6=0,COUNTIF(Feries,WC$6)&gt;0,ISNONTEXT($A9)),"",
((COUNTIFS(SaisiePers,$A9,SaisieDebut,"&lt;"&amp;WC$6,SaisieFin,"&gt;="&amp;WC$6,SaisieJour,"")+
COUNTIFS(SaisiePers,$A9,SaisieDebut,WC$6,SaisieFin,"&gt;="&amp;WC$6,SaisieMatin,Paramètres!$A$2,SaisieJour,"")+
COUNTIFS(SaisiePers,$A9,SaisieDebut,"&lt;"&amp;WC$6,SaisieFin,"&gt;="&amp;WC$6,SaisieMatin,Paramètres!$A$2,SaisieJour,TEXT(WC$6,"jjjj"))=0)=$AS$1)*0.5)</f>
        <v/>
      </c>
      <c r="WD9" s="6" t="str">
        <f>IF(OR(WC$6=0,COUNTIF(Feries,WC$6)&gt;0,ISNONTEXT($A9)),"",
((COUNTIFS(SaisiePers,$A9,SaisieDebut,"&lt;="&amp;WC$6,SaisieFin,"&gt;"&amp;WC$6,SaisieJour,"")+
COUNTIFS(SaisiePers,$A9,SaisieDebut,"&lt;="&amp;WC$6,SaisieFin,WC$6,SaisieSoir,Paramètres!$B$3,SaisieJour,"")+
COUNTIFS(SaisiePers,$A9,SaisieDebut,"&lt;="&amp;WC$6,SaisieFin,"&gt;"&amp;WC$6,SaisieSoir,Paramètres!$B$3,SaisieJour,TEXT(WC$6,"jjjj"))=0)=$AS$1)*0.5)</f>
        <v/>
      </c>
      <c r="WE9" s="6" t="str">
        <f>IF(OR(WE$6=0,COUNTIF(Feries,WE$6)&gt;0,ISNONTEXT($A9)),"",
((COUNTIFS(SaisiePers,$A9,SaisieDebut,"&lt;"&amp;WE$6,SaisieFin,"&gt;="&amp;WE$6,SaisieJour,"")+
COUNTIFS(SaisiePers,$A9,SaisieDebut,WE$6,SaisieFin,"&gt;="&amp;WE$6,SaisieMatin,Paramètres!$A$2,SaisieJour,"")+
COUNTIFS(SaisiePers,$A9,SaisieDebut,"&lt;"&amp;WE$6,SaisieFin,"&gt;="&amp;WE$6,SaisieMatin,Paramètres!$A$2,SaisieJour,TEXT(WE$6,"jjjj"))=0)=$AS$1)*0.5)</f>
        <v/>
      </c>
      <c r="WF9" s="6" t="str">
        <f>IF(OR(WE$6=0,COUNTIF(Feries,WE$6)&gt;0,ISNONTEXT($A9)),"",
((COUNTIFS(SaisiePers,$A9,SaisieDebut,"&lt;="&amp;WE$6,SaisieFin,"&gt;"&amp;WE$6,SaisieJour,"")+
COUNTIFS(SaisiePers,$A9,SaisieDebut,"&lt;="&amp;WE$6,SaisieFin,WE$6,SaisieSoir,Paramètres!$B$3,SaisieJour,"")+
COUNTIFS(SaisiePers,$A9,SaisieDebut,"&lt;="&amp;WE$6,SaisieFin,"&gt;"&amp;WE$6,SaisieSoir,Paramètres!$B$3,SaisieJour,TEXT(WE$6,"jjjj"))=0)=$AS$1)*0.5)</f>
        <v/>
      </c>
      <c r="WG9" s="6" t="str">
        <f>IF(OR(WG$6=0,COUNTIF(Feries,WG$6)&gt;0,ISNONTEXT($A9)),"",
((COUNTIFS(SaisiePers,$A9,SaisieDebut,"&lt;"&amp;WG$6,SaisieFin,"&gt;="&amp;WG$6,SaisieJour,"")+
COUNTIFS(SaisiePers,$A9,SaisieDebut,WG$6,SaisieFin,"&gt;="&amp;WG$6,SaisieMatin,Paramètres!$A$2,SaisieJour,"")+
COUNTIFS(SaisiePers,$A9,SaisieDebut,"&lt;"&amp;WG$6,SaisieFin,"&gt;="&amp;WG$6,SaisieMatin,Paramètres!$A$2,SaisieJour,TEXT(WG$6,"jjjj"))=0)=$AS$1)*0.5)</f>
        <v/>
      </c>
      <c r="WH9" s="6" t="str">
        <f>IF(OR(WG$6=0,COUNTIF(Feries,WG$6)&gt;0,ISNONTEXT($A9)),"",
((COUNTIFS(SaisiePers,$A9,SaisieDebut,"&lt;="&amp;WG$6,SaisieFin,"&gt;"&amp;WG$6,SaisieJour,"")+
COUNTIFS(SaisiePers,$A9,SaisieDebut,"&lt;="&amp;WG$6,SaisieFin,WG$6,SaisieSoir,Paramètres!$B$3,SaisieJour,"")+
COUNTIFS(SaisiePers,$A9,SaisieDebut,"&lt;="&amp;WG$6,SaisieFin,"&gt;"&amp;WG$6,SaisieSoir,Paramètres!$B$3,SaisieJour,TEXT(WG$6,"jjjj"))=0)=$AS$1)*0.5)</f>
        <v/>
      </c>
      <c r="WI9" s="6" t="str">
        <f>IF(OR(WI$6=0,COUNTIF(Feries,WI$6)&gt;0,ISNONTEXT($A9)),"",
((COUNTIFS(SaisiePers,$A9,SaisieDebut,"&lt;"&amp;WI$6,SaisieFin,"&gt;="&amp;WI$6,SaisieJour,"")+
COUNTIFS(SaisiePers,$A9,SaisieDebut,WI$6,SaisieFin,"&gt;="&amp;WI$6,SaisieMatin,Paramètres!$A$2,SaisieJour,"")+
COUNTIFS(SaisiePers,$A9,SaisieDebut,"&lt;"&amp;WI$6,SaisieFin,"&gt;="&amp;WI$6,SaisieMatin,Paramètres!$A$2,SaisieJour,TEXT(WI$6,"jjjj"))=0)=$AS$1)*0.5)</f>
        <v/>
      </c>
      <c r="WJ9" s="6" t="str">
        <f>IF(OR(WI$6=0,COUNTIF(Feries,WI$6)&gt;0,ISNONTEXT($A9)),"",
((COUNTIFS(SaisiePers,$A9,SaisieDebut,"&lt;="&amp;WI$6,SaisieFin,"&gt;"&amp;WI$6,SaisieJour,"")+
COUNTIFS(SaisiePers,$A9,SaisieDebut,"&lt;="&amp;WI$6,SaisieFin,WI$6,SaisieSoir,Paramètres!$B$3,SaisieJour,"")+
COUNTIFS(SaisiePers,$A9,SaisieDebut,"&lt;="&amp;WI$6,SaisieFin,"&gt;"&amp;WI$6,SaisieSoir,Paramètres!$B$3,SaisieJour,TEXT(WI$6,"jjjj"))=0)=$AS$1)*0.5)</f>
        <v/>
      </c>
      <c r="WK9" s="6" t="str">
        <f>IF(OR(WK$6=0,COUNTIF(Feries,WK$6)&gt;0,ISNONTEXT($A9)),"",
((COUNTIFS(SaisiePers,$A9,SaisieDebut,"&lt;"&amp;WK$6,SaisieFin,"&gt;="&amp;WK$6,SaisieJour,"")+
COUNTIFS(SaisiePers,$A9,SaisieDebut,WK$6,SaisieFin,"&gt;="&amp;WK$6,SaisieMatin,Paramètres!$A$2,SaisieJour,"")+
COUNTIFS(SaisiePers,$A9,SaisieDebut,"&lt;"&amp;WK$6,SaisieFin,"&gt;="&amp;WK$6,SaisieMatin,Paramètres!$A$2,SaisieJour,TEXT(WK$6,"jjjj"))=0)=$AS$1)*0.5)</f>
        <v/>
      </c>
      <c r="WL9" s="6" t="str">
        <f>IF(OR(WK$6=0,COUNTIF(Feries,WK$6)&gt;0,ISNONTEXT($A9)),"",
((COUNTIFS(SaisiePers,$A9,SaisieDebut,"&lt;="&amp;WK$6,SaisieFin,"&gt;"&amp;WK$6,SaisieJour,"")+
COUNTIFS(SaisiePers,$A9,SaisieDebut,"&lt;="&amp;WK$6,SaisieFin,WK$6,SaisieSoir,Paramètres!$B$3,SaisieJour,"")+
COUNTIFS(SaisiePers,$A9,SaisieDebut,"&lt;="&amp;WK$6,SaisieFin,"&gt;"&amp;WK$6,SaisieSoir,Paramètres!$B$3,SaisieJour,TEXT(WK$6,"jjjj"))=0)=$AS$1)*0.5)</f>
        <v/>
      </c>
      <c r="WM9" s="6" t="str">
        <f>IF(OR(WM$6=0,COUNTIF(Feries,WM$6)&gt;0,ISNONTEXT($A9)),"",
((COUNTIFS(SaisiePers,$A9,SaisieDebut,"&lt;"&amp;WM$6,SaisieFin,"&gt;="&amp;WM$6,SaisieJour,"")+
COUNTIFS(SaisiePers,$A9,SaisieDebut,WM$6,SaisieFin,"&gt;="&amp;WM$6,SaisieMatin,Paramètres!$A$2,SaisieJour,"")+
COUNTIFS(SaisiePers,$A9,SaisieDebut,"&lt;"&amp;WM$6,SaisieFin,"&gt;="&amp;WM$6,SaisieMatin,Paramètres!$A$2,SaisieJour,TEXT(WM$6,"jjjj"))=0)=$AS$1)*0.5)</f>
        <v/>
      </c>
      <c r="WN9" s="6" t="str">
        <f>IF(OR(WM$6=0,COUNTIF(Feries,WM$6)&gt;0,ISNONTEXT($A9)),"",
((COUNTIFS(SaisiePers,$A9,SaisieDebut,"&lt;="&amp;WM$6,SaisieFin,"&gt;"&amp;WM$6,SaisieJour,"")+
COUNTIFS(SaisiePers,$A9,SaisieDebut,"&lt;="&amp;WM$6,SaisieFin,WM$6,SaisieSoir,Paramètres!$B$3,SaisieJour,"")+
COUNTIFS(SaisiePers,$A9,SaisieDebut,"&lt;="&amp;WM$6,SaisieFin,"&gt;"&amp;WM$6,SaisieSoir,Paramètres!$B$3,SaisieJour,TEXT(WM$6,"jjjj"))=0)=$AS$1)*0.5)</f>
        <v/>
      </c>
      <c r="WO9" s="6" t="str">
        <f>IF(OR(WO$6=0,COUNTIF(Feries,WO$6)&gt;0,ISNONTEXT($A9)),"",
((COUNTIFS(SaisiePers,$A9,SaisieDebut,"&lt;"&amp;WO$6,SaisieFin,"&gt;="&amp;WO$6,SaisieJour,"")+
COUNTIFS(SaisiePers,$A9,SaisieDebut,WO$6,SaisieFin,"&gt;="&amp;WO$6,SaisieMatin,Paramètres!$A$2,SaisieJour,"")+
COUNTIFS(SaisiePers,$A9,SaisieDebut,"&lt;"&amp;WO$6,SaisieFin,"&gt;="&amp;WO$6,SaisieMatin,Paramètres!$A$2,SaisieJour,TEXT(WO$6,"jjjj"))=0)=$AS$1)*0.5)</f>
        <v/>
      </c>
      <c r="WP9" s="6" t="str">
        <f>IF(OR(WO$6=0,COUNTIF(Feries,WO$6)&gt;0,ISNONTEXT($A9)),"",
((COUNTIFS(SaisiePers,$A9,SaisieDebut,"&lt;="&amp;WO$6,SaisieFin,"&gt;"&amp;WO$6,SaisieJour,"")+
COUNTIFS(SaisiePers,$A9,SaisieDebut,"&lt;="&amp;WO$6,SaisieFin,WO$6,SaisieSoir,Paramètres!$B$3,SaisieJour,"")+
COUNTIFS(SaisiePers,$A9,SaisieDebut,"&lt;="&amp;WO$6,SaisieFin,"&gt;"&amp;WO$6,SaisieSoir,Paramètres!$B$3,SaisieJour,TEXT(WO$6,"jjjj"))=0)=$AS$1)*0.5)</f>
        <v/>
      </c>
      <c r="WQ9" s="6" t="str">
        <f>IF(OR(WQ$6=0,COUNTIF(Feries,WQ$6)&gt;0,ISNONTEXT($A9)),"",
((COUNTIFS(SaisiePers,$A9,SaisieDebut,"&lt;"&amp;WQ$6,SaisieFin,"&gt;="&amp;WQ$6,SaisieJour,"")+
COUNTIFS(SaisiePers,$A9,SaisieDebut,WQ$6,SaisieFin,"&gt;="&amp;WQ$6,SaisieMatin,Paramètres!$A$2,SaisieJour,"")+
COUNTIFS(SaisiePers,$A9,SaisieDebut,"&lt;"&amp;WQ$6,SaisieFin,"&gt;="&amp;WQ$6,SaisieMatin,Paramètres!$A$2,SaisieJour,TEXT(WQ$6,"jjjj"))=0)=$AS$1)*0.5)</f>
        <v/>
      </c>
      <c r="WR9" s="6" t="str">
        <f>IF(OR(WQ$6=0,COUNTIF(Feries,WQ$6)&gt;0,ISNONTEXT($A9)),"",
((COUNTIFS(SaisiePers,$A9,SaisieDebut,"&lt;="&amp;WQ$6,SaisieFin,"&gt;"&amp;WQ$6,SaisieJour,"")+
COUNTIFS(SaisiePers,$A9,SaisieDebut,"&lt;="&amp;WQ$6,SaisieFin,WQ$6,SaisieSoir,Paramètres!$B$3,SaisieJour,"")+
COUNTIFS(SaisiePers,$A9,SaisieDebut,"&lt;="&amp;WQ$6,SaisieFin,"&gt;"&amp;WQ$6,SaisieSoir,Paramètres!$B$3,SaisieJour,TEXT(WQ$6,"jjjj"))=0)=$AS$1)*0.5)</f>
        <v/>
      </c>
      <c r="WS9" s="6" t="str">
        <f>IF(OR(WS$6=0,COUNTIF(Feries,WS$6)&gt;0,ISNONTEXT($A9)),"",
((COUNTIFS(SaisiePers,$A9,SaisieDebut,"&lt;"&amp;WS$6,SaisieFin,"&gt;="&amp;WS$6,SaisieJour,"")+
COUNTIFS(SaisiePers,$A9,SaisieDebut,WS$6,SaisieFin,"&gt;="&amp;WS$6,SaisieMatin,Paramètres!$A$2,SaisieJour,"")+
COUNTIFS(SaisiePers,$A9,SaisieDebut,"&lt;"&amp;WS$6,SaisieFin,"&gt;="&amp;WS$6,SaisieMatin,Paramètres!$A$2,SaisieJour,TEXT(WS$6,"jjjj"))=0)=$AS$1)*0.5)</f>
        <v/>
      </c>
      <c r="WT9" s="6" t="str">
        <f>IF(OR(WS$6=0,COUNTIF(Feries,WS$6)&gt;0,ISNONTEXT($A9)),"",
((COUNTIFS(SaisiePers,$A9,SaisieDebut,"&lt;="&amp;WS$6,SaisieFin,"&gt;"&amp;WS$6,SaisieJour,"")+
COUNTIFS(SaisiePers,$A9,SaisieDebut,"&lt;="&amp;WS$6,SaisieFin,WS$6,SaisieSoir,Paramètres!$B$3,SaisieJour,"")+
COUNTIFS(SaisiePers,$A9,SaisieDebut,"&lt;="&amp;WS$6,SaisieFin,"&gt;"&amp;WS$6,SaisieSoir,Paramètres!$B$3,SaisieJour,TEXT(WS$6,"jjjj"))=0)=$AS$1)*0.5)</f>
        <v/>
      </c>
      <c r="WU9" s="6" t="str">
        <f>IF(OR(WU$6=0,COUNTIF(Feries,WU$6)&gt;0,ISNONTEXT($A9)),"",
((COUNTIFS(SaisiePers,$A9,SaisieDebut,"&lt;"&amp;WU$6,SaisieFin,"&gt;="&amp;WU$6,SaisieJour,"")+
COUNTIFS(SaisiePers,$A9,SaisieDebut,WU$6,SaisieFin,"&gt;="&amp;WU$6,SaisieMatin,Paramètres!$A$2,SaisieJour,"")+
COUNTIFS(SaisiePers,$A9,SaisieDebut,"&lt;"&amp;WU$6,SaisieFin,"&gt;="&amp;WU$6,SaisieMatin,Paramètres!$A$2,SaisieJour,TEXT(WU$6,"jjjj"))=0)=$AS$1)*0.5)</f>
        <v/>
      </c>
      <c r="WV9" s="6" t="str">
        <f>IF(OR(WU$6=0,COUNTIF(Feries,WU$6)&gt;0,ISNONTEXT($A9)),"",
((COUNTIFS(SaisiePers,$A9,SaisieDebut,"&lt;="&amp;WU$6,SaisieFin,"&gt;"&amp;WU$6,SaisieJour,"")+
COUNTIFS(SaisiePers,$A9,SaisieDebut,"&lt;="&amp;WU$6,SaisieFin,WU$6,SaisieSoir,Paramètres!$B$3,SaisieJour,"")+
COUNTIFS(SaisiePers,$A9,SaisieDebut,"&lt;="&amp;WU$6,SaisieFin,"&gt;"&amp;WU$6,SaisieSoir,Paramètres!$B$3,SaisieJour,TEXT(WU$6,"jjjj"))=0)=$AS$1)*0.5)</f>
        <v/>
      </c>
      <c r="WW9" s="6" t="str">
        <f>IF(OR(WW$6=0,COUNTIF(Feries,WW$6)&gt;0,ISNONTEXT($A9)),"",
((COUNTIFS(SaisiePers,$A9,SaisieDebut,"&lt;"&amp;WW$6,SaisieFin,"&gt;="&amp;WW$6,SaisieJour,"")+
COUNTIFS(SaisiePers,$A9,SaisieDebut,WW$6,SaisieFin,"&gt;="&amp;WW$6,SaisieMatin,Paramètres!$A$2,SaisieJour,"")+
COUNTIFS(SaisiePers,$A9,SaisieDebut,"&lt;"&amp;WW$6,SaisieFin,"&gt;="&amp;WW$6,SaisieMatin,Paramètres!$A$2,SaisieJour,TEXT(WW$6,"jjjj"))=0)=$AS$1)*0.5)</f>
        <v/>
      </c>
      <c r="WX9" s="6" t="str">
        <f>IF(OR(WW$6=0,COUNTIF(Feries,WW$6)&gt;0,ISNONTEXT($A9)),"",
((COUNTIFS(SaisiePers,$A9,SaisieDebut,"&lt;="&amp;WW$6,SaisieFin,"&gt;"&amp;WW$6,SaisieJour,"")+
COUNTIFS(SaisiePers,$A9,SaisieDebut,"&lt;="&amp;WW$6,SaisieFin,WW$6,SaisieSoir,Paramètres!$B$3,SaisieJour,"")+
COUNTIFS(SaisiePers,$A9,SaisieDebut,"&lt;="&amp;WW$6,SaisieFin,"&gt;"&amp;WW$6,SaisieSoir,Paramètres!$B$3,SaisieJour,TEXT(WW$6,"jjjj"))=0)=$AS$1)*0.5)</f>
        <v/>
      </c>
      <c r="WY9" s="6" t="str">
        <f>IF(OR(WY$6=0,COUNTIF(Feries,WY$6)&gt;0,ISNONTEXT($A9)),"",
((COUNTIFS(SaisiePers,$A9,SaisieDebut,"&lt;"&amp;WY$6,SaisieFin,"&gt;="&amp;WY$6,SaisieJour,"")+
COUNTIFS(SaisiePers,$A9,SaisieDebut,WY$6,SaisieFin,"&gt;="&amp;WY$6,SaisieMatin,Paramètres!$A$2,SaisieJour,"")+
COUNTIFS(SaisiePers,$A9,SaisieDebut,"&lt;"&amp;WY$6,SaisieFin,"&gt;="&amp;WY$6,SaisieMatin,Paramètres!$A$2,SaisieJour,TEXT(WY$6,"jjjj"))=0)=$AS$1)*0.5)</f>
        <v/>
      </c>
      <c r="WZ9" s="6" t="str">
        <f>IF(OR(WY$6=0,COUNTIF(Feries,WY$6)&gt;0,ISNONTEXT($A9)),"",
((COUNTIFS(SaisiePers,$A9,SaisieDebut,"&lt;="&amp;WY$6,SaisieFin,"&gt;"&amp;WY$6,SaisieJour,"")+
COUNTIFS(SaisiePers,$A9,SaisieDebut,"&lt;="&amp;WY$6,SaisieFin,WY$6,SaisieSoir,Paramètres!$B$3,SaisieJour,"")+
COUNTIFS(SaisiePers,$A9,SaisieDebut,"&lt;="&amp;WY$6,SaisieFin,"&gt;"&amp;WY$6,SaisieSoir,Paramètres!$B$3,SaisieJour,TEXT(WY$6,"jjjj"))=0)=$AS$1)*0.5)</f>
        <v/>
      </c>
      <c r="XA9" s="6" t="str">
        <f>IF(OR(XA$6=0,COUNTIF(Feries,XA$6)&gt;0,ISNONTEXT($A9)),"",
((COUNTIFS(SaisiePers,$A9,SaisieDebut,"&lt;"&amp;XA$6,SaisieFin,"&gt;="&amp;XA$6,SaisieJour,"")+
COUNTIFS(SaisiePers,$A9,SaisieDebut,XA$6,SaisieFin,"&gt;="&amp;XA$6,SaisieMatin,Paramètres!$A$2,SaisieJour,"")+
COUNTIFS(SaisiePers,$A9,SaisieDebut,"&lt;"&amp;XA$6,SaisieFin,"&gt;="&amp;XA$6,SaisieMatin,Paramètres!$A$2,SaisieJour,TEXT(XA$6,"jjjj"))=0)=$AS$1)*0.5)</f>
        <v/>
      </c>
      <c r="XB9" s="6" t="str">
        <f>IF(OR(XA$6=0,COUNTIF(Feries,XA$6)&gt;0,ISNONTEXT($A9)),"",
((COUNTIFS(SaisiePers,$A9,SaisieDebut,"&lt;="&amp;XA$6,SaisieFin,"&gt;"&amp;XA$6,SaisieJour,"")+
COUNTIFS(SaisiePers,$A9,SaisieDebut,"&lt;="&amp;XA$6,SaisieFin,XA$6,SaisieSoir,Paramètres!$B$3,SaisieJour,"")+
COUNTIFS(SaisiePers,$A9,SaisieDebut,"&lt;="&amp;XA$6,SaisieFin,"&gt;"&amp;XA$6,SaisieSoir,Paramètres!$B$3,SaisieJour,TEXT(XA$6,"jjjj"))=0)=$AS$1)*0.5)</f>
        <v/>
      </c>
      <c r="XC9" s="6" t="str">
        <f>IF(OR(XC$6=0,COUNTIF(Feries,XC$6)&gt;0,ISNONTEXT($A9)),"",
((COUNTIFS(SaisiePers,$A9,SaisieDebut,"&lt;"&amp;XC$6,SaisieFin,"&gt;="&amp;XC$6,SaisieJour,"")+
COUNTIFS(SaisiePers,$A9,SaisieDebut,XC$6,SaisieFin,"&gt;="&amp;XC$6,SaisieMatin,Paramètres!$A$2,SaisieJour,"")+
COUNTIFS(SaisiePers,$A9,SaisieDebut,"&lt;"&amp;XC$6,SaisieFin,"&gt;="&amp;XC$6,SaisieMatin,Paramètres!$A$2,SaisieJour,TEXT(XC$6,"jjjj"))=0)=$AS$1)*0.5)</f>
        <v/>
      </c>
      <c r="XD9" s="6" t="str">
        <f>IF(OR(XC$6=0,COUNTIF(Feries,XC$6)&gt;0,ISNONTEXT($A9)),"",
((COUNTIFS(SaisiePers,$A9,SaisieDebut,"&lt;="&amp;XC$6,SaisieFin,"&gt;"&amp;XC$6,SaisieJour,"")+
COUNTIFS(SaisiePers,$A9,SaisieDebut,"&lt;="&amp;XC$6,SaisieFin,XC$6,SaisieSoir,Paramètres!$B$3,SaisieJour,"")+
COUNTIFS(SaisiePers,$A9,SaisieDebut,"&lt;="&amp;XC$6,SaisieFin,"&gt;"&amp;XC$6,SaisieSoir,Paramètres!$B$3,SaisieJour,TEXT(XC$6,"jjjj"))=0)=$AS$1)*0.5)</f>
        <v/>
      </c>
      <c r="XE9" s="6" t="str">
        <f>IF(OR(XE$6=0,COUNTIF(Feries,XE$6)&gt;0,ISNONTEXT($A9)),"",
((COUNTIFS(SaisiePers,$A9,SaisieDebut,"&lt;"&amp;XE$6,SaisieFin,"&gt;="&amp;XE$6,SaisieJour,"")+
COUNTIFS(SaisiePers,$A9,SaisieDebut,XE$6,SaisieFin,"&gt;="&amp;XE$6,SaisieMatin,Paramètres!$A$2,SaisieJour,"")+
COUNTIFS(SaisiePers,$A9,SaisieDebut,"&lt;"&amp;XE$6,SaisieFin,"&gt;="&amp;XE$6,SaisieMatin,Paramètres!$A$2,SaisieJour,TEXT(XE$6,"jjjj"))=0)=$AS$1)*0.5)</f>
        <v/>
      </c>
      <c r="XF9" s="6" t="str">
        <f>IF(OR(XE$6=0,COUNTIF(Feries,XE$6)&gt;0,ISNONTEXT($A9)),"",
((COUNTIFS(SaisiePers,$A9,SaisieDebut,"&lt;="&amp;XE$6,SaisieFin,"&gt;"&amp;XE$6,SaisieJour,"")+
COUNTIFS(SaisiePers,$A9,SaisieDebut,"&lt;="&amp;XE$6,SaisieFin,XE$6,SaisieSoir,Paramètres!$B$3,SaisieJour,"")+
COUNTIFS(SaisiePers,$A9,SaisieDebut,"&lt;="&amp;XE$6,SaisieFin,"&gt;"&amp;XE$6,SaisieSoir,Paramètres!$B$3,SaisieJour,TEXT(XE$6,"jjjj"))=0)=$AS$1)*0.5)</f>
        <v/>
      </c>
      <c r="XG9" s="6" t="str">
        <f>IF(OR(XG$6=0,COUNTIF(Feries,XG$6)&gt;0,ISNONTEXT($A9)),"",
((COUNTIFS(SaisiePers,$A9,SaisieDebut,"&lt;"&amp;XG$6,SaisieFin,"&gt;="&amp;XG$6,SaisieJour,"")+
COUNTIFS(SaisiePers,$A9,SaisieDebut,XG$6,SaisieFin,"&gt;="&amp;XG$6,SaisieMatin,Paramètres!$A$2,SaisieJour,"")+
COUNTIFS(SaisiePers,$A9,SaisieDebut,"&lt;"&amp;XG$6,SaisieFin,"&gt;="&amp;XG$6,SaisieMatin,Paramètres!$A$2,SaisieJour,TEXT(XG$6,"jjjj"))=0)=$AS$1)*0.5)</f>
        <v/>
      </c>
      <c r="XH9" s="6" t="str">
        <f>IF(OR(XG$6=0,COUNTIF(Feries,XG$6)&gt;0,ISNONTEXT($A9)),"",
((COUNTIFS(SaisiePers,$A9,SaisieDebut,"&lt;="&amp;XG$6,SaisieFin,"&gt;"&amp;XG$6,SaisieJour,"")+
COUNTIFS(SaisiePers,$A9,SaisieDebut,"&lt;="&amp;XG$6,SaisieFin,XG$6,SaisieSoir,Paramètres!$B$3,SaisieJour,"")+
COUNTIFS(SaisiePers,$A9,SaisieDebut,"&lt;="&amp;XG$6,SaisieFin,"&gt;"&amp;XG$6,SaisieSoir,Paramètres!$B$3,SaisieJour,TEXT(XG$6,"jjjj"))=0)=$AS$1)*0.5)</f>
        <v/>
      </c>
      <c r="XI9" s="6" t="str">
        <f>IF(OR(XI$6=0,COUNTIF(Feries,XI$6)&gt;0,ISNONTEXT($A9)),"",
((COUNTIFS(SaisiePers,$A9,SaisieDebut,"&lt;"&amp;XI$6,SaisieFin,"&gt;="&amp;XI$6,SaisieJour,"")+
COUNTIFS(SaisiePers,$A9,SaisieDebut,XI$6,SaisieFin,"&gt;="&amp;XI$6,SaisieMatin,Paramètres!$A$2,SaisieJour,"")+
COUNTIFS(SaisiePers,$A9,SaisieDebut,"&lt;"&amp;XI$6,SaisieFin,"&gt;="&amp;XI$6,SaisieMatin,Paramètres!$A$2,SaisieJour,TEXT(XI$6,"jjjj"))=0)=$AS$1)*0.5)</f>
        <v/>
      </c>
      <c r="XJ9" s="6" t="str">
        <f>IF(OR(XI$6=0,COUNTIF(Feries,XI$6)&gt;0,ISNONTEXT($A9)),"",
((COUNTIFS(SaisiePers,$A9,SaisieDebut,"&lt;="&amp;XI$6,SaisieFin,"&gt;"&amp;XI$6,SaisieJour,"")+
COUNTIFS(SaisiePers,$A9,SaisieDebut,"&lt;="&amp;XI$6,SaisieFin,XI$6,SaisieSoir,Paramètres!$B$3,SaisieJour,"")+
COUNTIFS(SaisiePers,$A9,SaisieDebut,"&lt;="&amp;XI$6,SaisieFin,"&gt;"&amp;XI$6,SaisieSoir,Paramètres!$B$3,SaisieJour,TEXT(XI$6,"jjjj"))=0)=$AS$1)*0.5)</f>
        <v/>
      </c>
      <c r="XK9" s="6" t="str">
        <f>IF(OR(XK$6=0,COUNTIF(Feries,XK$6)&gt;0,ISNONTEXT($A9)),"",
((COUNTIFS(SaisiePers,$A9,SaisieDebut,"&lt;"&amp;XK$6,SaisieFin,"&gt;="&amp;XK$6,SaisieJour,"")+
COUNTIFS(SaisiePers,$A9,SaisieDebut,XK$6,SaisieFin,"&gt;="&amp;XK$6,SaisieMatin,Paramètres!$A$2,SaisieJour,"")+
COUNTIFS(SaisiePers,$A9,SaisieDebut,"&lt;"&amp;XK$6,SaisieFin,"&gt;="&amp;XK$6,SaisieMatin,Paramètres!$A$2,SaisieJour,TEXT(XK$6,"jjjj"))=0)=$AS$1)*0.5)</f>
        <v/>
      </c>
      <c r="XL9" s="6" t="str">
        <f>IF(OR(XK$6=0,COUNTIF(Feries,XK$6)&gt;0,ISNONTEXT($A9)),"",
((COUNTIFS(SaisiePers,$A9,SaisieDebut,"&lt;="&amp;XK$6,SaisieFin,"&gt;"&amp;XK$6,SaisieJour,"")+
COUNTIFS(SaisiePers,$A9,SaisieDebut,"&lt;="&amp;XK$6,SaisieFin,XK$6,SaisieSoir,Paramètres!$B$3,SaisieJour,"")+
COUNTIFS(SaisiePers,$A9,SaisieDebut,"&lt;="&amp;XK$6,SaisieFin,"&gt;"&amp;XK$6,SaisieSoir,Paramètres!$B$3,SaisieJour,TEXT(XK$6,"jjjj"))=0)=$AS$1)*0.5)</f>
        <v/>
      </c>
      <c r="XM9" s="6" t="str">
        <f>IF(OR(XM$6=0,COUNTIF(Feries,XM$6)&gt;0,ISNONTEXT($A9)),"",
((COUNTIFS(SaisiePers,$A9,SaisieDebut,"&lt;"&amp;XM$6,SaisieFin,"&gt;="&amp;XM$6,SaisieJour,"")+
COUNTIFS(SaisiePers,$A9,SaisieDebut,XM$6,SaisieFin,"&gt;="&amp;XM$6,SaisieMatin,Paramètres!$A$2,SaisieJour,"")+
COUNTIFS(SaisiePers,$A9,SaisieDebut,"&lt;"&amp;XM$6,SaisieFin,"&gt;="&amp;XM$6,SaisieMatin,Paramètres!$A$2,SaisieJour,TEXT(XM$6,"jjjj"))=0)=$AS$1)*0.5)</f>
        <v/>
      </c>
      <c r="XN9" s="6" t="str">
        <f>IF(OR(XM$6=0,COUNTIF(Feries,XM$6)&gt;0,ISNONTEXT($A9)),"",
((COUNTIFS(SaisiePers,$A9,SaisieDebut,"&lt;="&amp;XM$6,SaisieFin,"&gt;"&amp;XM$6,SaisieJour,"")+
COUNTIFS(SaisiePers,$A9,SaisieDebut,"&lt;="&amp;XM$6,SaisieFin,XM$6,SaisieSoir,Paramètres!$B$3,SaisieJour,"")+
COUNTIFS(SaisiePers,$A9,SaisieDebut,"&lt;="&amp;XM$6,SaisieFin,"&gt;"&amp;XM$6,SaisieSoir,Paramètres!$B$3,SaisieJour,TEXT(XM$6,"jjjj"))=0)=$AS$1)*0.5)</f>
        <v/>
      </c>
      <c r="XO9" s="6" t="str">
        <f>IF(OR(XO$6=0,COUNTIF(Feries,XO$6)&gt;0,ISNONTEXT($A9)),"",
((COUNTIFS(SaisiePers,$A9,SaisieDebut,"&lt;"&amp;XO$6,SaisieFin,"&gt;="&amp;XO$6,SaisieJour,"")+
COUNTIFS(SaisiePers,$A9,SaisieDebut,XO$6,SaisieFin,"&gt;="&amp;XO$6,SaisieMatin,Paramètres!$A$2,SaisieJour,"")+
COUNTIFS(SaisiePers,$A9,SaisieDebut,"&lt;"&amp;XO$6,SaisieFin,"&gt;="&amp;XO$6,SaisieMatin,Paramètres!$A$2,SaisieJour,TEXT(XO$6,"jjjj"))=0)=$AS$1)*0.5)</f>
        <v/>
      </c>
      <c r="XP9" s="6" t="str">
        <f>IF(OR(XO$6=0,COUNTIF(Feries,XO$6)&gt;0,ISNONTEXT($A9)),"",
((COUNTIFS(SaisiePers,$A9,SaisieDebut,"&lt;="&amp;XO$6,SaisieFin,"&gt;"&amp;XO$6,SaisieJour,"")+
COUNTIFS(SaisiePers,$A9,SaisieDebut,"&lt;="&amp;XO$6,SaisieFin,XO$6,SaisieSoir,Paramètres!$B$3,SaisieJour,"")+
COUNTIFS(SaisiePers,$A9,SaisieDebut,"&lt;="&amp;XO$6,SaisieFin,"&gt;"&amp;XO$6,SaisieSoir,Paramètres!$B$3,SaisieJour,TEXT(XO$6,"jjjj"))=0)=$AS$1)*0.5)</f>
        <v/>
      </c>
      <c r="XQ9" s="6" t="str">
        <f>IF(OR(XQ$6=0,COUNTIF(Feries,XQ$6)&gt;0,ISNONTEXT($A9)),"",
((COUNTIFS(SaisiePers,$A9,SaisieDebut,"&lt;"&amp;XQ$6,SaisieFin,"&gt;="&amp;XQ$6,SaisieJour,"")+
COUNTIFS(SaisiePers,$A9,SaisieDebut,XQ$6,SaisieFin,"&gt;="&amp;XQ$6,SaisieMatin,Paramètres!$A$2,SaisieJour,"")+
COUNTIFS(SaisiePers,$A9,SaisieDebut,"&lt;"&amp;XQ$6,SaisieFin,"&gt;="&amp;XQ$6,SaisieMatin,Paramètres!$A$2,SaisieJour,TEXT(XQ$6,"jjjj"))=0)=$AS$1)*0.5)</f>
        <v/>
      </c>
      <c r="XR9" s="6" t="str">
        <f>IF(OR(XQ$6=0,COUNTIF(Feries,XQ$6)&gt;0,ISNONTEXT($A9)),"",
((COUNTIFS(SaisiePers,$A9,SaisieDebut,"&lt;="&amp;XQ$6,SaisieFin,"&gt;"&amp;XQ$6,SaisieJour,"")+
COUNTIFS(SaisiePers,$A9,SaisieDebut,"&lt;="&amp;XQ$6,SaisieFin,XQ$6,SaisieSoir,Paramètres!$B$3,SaisieJour,"")+
COUNTIFS(SaisiePers,$A9,SaisieDebut,"&lt;="&amp;XQ$6,SaisieFin,"&gt;"&amp;XQ$6,SaisieSoir,Paramètres!$B$3,SaisieJour,TEXT(XQ$6,"jjjj"))=0)=$AS$1)*0.5)</f>
        <v/>
      </c>
      <c r="XS9" s="6" t="str">
        <f>IF(OR(XS$6=0,COUNTIF(Feries,XS$6)&gt;0,ISNONTEXT($A9)),"",
((COUNTIFS(SaisiePers,$A9,SaisieDebut,"&lt;"&amp;XS$6,SaisieFin,"&gt;="&amp;XS$6,SaisieJour,"")+
COUNTIFS(SaisiePers,$A9,SaisieDebut,XS$6,SaisieFin,"&gt;="&amp;XS$6,SaisieMatin,Paramètres!$A$2,SaisieJour,"")+
COUNTIFS(SaisiePers,$A9,SaisieDebut,"&lt;"&amp;XS$6,SaisieFin,"&gt;="&amp;XS$6,SaisieMatin,Paramètres!$A$2,SaisieJour,TEXT(XS$6,"jjjj"))=0)=$AS$1)*0.5)</f>
        <v/>
      </c>
      <c r="XT9" s="6" t="str">
        <f>IF(OR(XS$6=0,COUNTIF(Feries,XS$6)&gt;0,ISNONTEXT($A9)),"",
((COUNTIFS(SaisiePers,$A9,SaisieDebut,"&lt;="&amp;XS$6,SaisieFin,"&gt;"&amp;XS$6,SaisieJour,"")+
COUNTIFS(SaisiePers,$A9,SaisieDebut,"&lt;="&amp;XS$6,SaisieFin,XS$6,SaisieSoir,Paramètres!$B$3,SaisieJour,"")+
COUNTIFS(SaisiePers,$A9,SaisieDebut,"&lt;="&amp;XS$6,SaisieFin,"&gt;"&amp;XS$6,SaisieSoir,Paramètres!$B$3,SaisieJour,TEXT(XS$6,"jjjj"))=0)=$AS$1)*0.5)</f>
        <v/>
      </c>
      <c r="XU9" s="6" t="str">
        <f>IF(OR(XU$6=0,COUNTIF(Feries,XU$6)&gt;0,ISNONTEXT($A9)),"",
((COUNTIFS(SaisiePers,$A9,SaisieDebut,"&lt;"&amp;XU$6,SaisieFin,"&gt;="&amp;XU$6,SaisieJour,"")+
COUNTIFS(SaisiePers,$A9,SaisieDebut,XU$6,SaisieFin,"&gt;="&amp;XU$6,SaisieMatin,Paramètres!$A$2,SaisieJour,"")+
COUNTIFS(SaisiePers,$A9,SaisieDebut,"&lt;"&amp;XU$6,SaisieFin,"&gt;="&amp;XU$6,SaisieMatin,Paramètres!$A$2,SaisieJour,TEXT(XU$6,"jjjj"))=0)=$AS$1)*0.5)</f>
        <v/>
      </c>
      <c r="XV9" s="6" t="str">
        <f>IF(OR(XU$6=0,COUNTIF(Feries,XU$6)&gt;0,ISNONTEXT($A9)),"",
((COUNTIFS(SaisiePers,$A9,SaisieDebut,"&lt;="&amp;XU$6,SaisieFin,"&gt;"&amp;XU$6,SaisieJour,"")+
COUNTIFS(SaisiePers,$A9,SaisieDebut,"&lt;="&amp;XU$6,SaisieFin,XU$6,SaisieSoir,Paramètres!$B$3,SaisieJour,"")+
COUNTIFS(SaisiePers,$A9,SaisieDebut,"&lt;="&amp;XU$6,SaisieFin,"&gt;"&amp;XU$6,SaisieSoir,Paramètres!$B$3,SaisieJour,TEXT(XU$6,"jjjj"))=0)=$AS$1)*0.5)</f>
        <v/>
      </c>
      <c r="XW9" s="6" t="str">
        <f>IF(OR(XW$6=0,COUNTIF(Feries,XW$6)&gt;0,ISNONTEXT($A9)),"",
((COUNTIFS(SaisiePers,$A9,SaisieDebut,"&lt;"&amp;XW$6,SaisieFin,"&gt;="&amp;XW$6,SaisieJour,"")+
COUNTIFS(SaisiePers,$A9,SaisieDebut,XW$6,SaisieFin,"&gt;="&amp;XW$6,SaisieMatin,Paramètres!$A$2,SaisieJour,"")+
COUNTIFS(SaisiePers,$A9,SaisieDebut,"&lt;"&amp;XW$6,SaisieFin,"&gt;="&amp;XW$6,SaisieMatin,Paramètres!$A$2,SaisieJour,TEXT(XW$6,"jjjj"))=0)=$AS$1)*0.5)</f>
        <v/>
      </c>
      <c r="XX9" s="6" t="str">
        <f>IF(OR(XW$6=0,COUNTIF(Feries,XW$6)&gt;0,ISNONTEXT($A9)),"",
((COUNTIFS(SaisiePers,$A9,SaisieDebut,"&lt;="&amp;XW$6,SaisieFin,"&gt;"&amp;XW$6,SaisieJour,"")+
COUNTIFS(SaisiePers,$A9,SaisieDebut,"&lt;="&amp;XW$6,SaisieFin,XW$6,SaisieSoir,Paramètres!$B$3,SaisieJour,"")+
COUNTIFS(SaisiePers,$A9,SaisieDebut,"&lt;="&amp;XW$6,SaisieFin,"&gt;"&amp;XW$6,SaisieSoir,Paramètres!$B$3,SaisieJour,TEXT(XW$6,"jjjj"))=0)=$AS$1)*0.5)</f>
        <v/>
      </c>
      <c r="XY9" s="6" t="str">
        <f>IF(OR(XY$6=0,COUNTIF(Feries,XY$6)&gt;0,ISNONTEXT($A9)),"",
((COUNTIFS(SaisiePers,$A9,SaisieDebut,"&lt;"&amp;XY$6,SaisieFin,"&gt;="&amp;XY$6,SaisieJour,"")+
COUNTIFS(SaisiePers,$A9,SaisieDebut,XY$6,SaisieFin,"&gt;="&amp;XY$6,SaisieMatin,Paramètres!$A$2,SaisieJour,"")+
COUNTIFS(SaisiePers,$A9,SaisieDebut,"&lt;"&amp;XY$6,SaisieFin,"&gt;="&amp;XY$6,SaisieMatin,Paramètres!$A$2,SaisieJour,TEXT(XY$6,"jjjj"))=0)=$AS$1)*0.5)</f>
        <v/>
      </c>
      <c r="XZ9" s="6" t="str">
        <f>IF(OR(XY$6=0,COUNTIF(Feries,XY$6)&gt;0,ISNONTEXT($A9)),"",
((COUNTIFS(SaisiePers,$A9,SaisieDebut,"&lt;="&amp;XY$6,SaisieFin,"&gt;"&amp;XY$6,SaisieJour,"")+
COUNTIFS(SaisiePers,$A9,SaisieDebut,"&lt;="&amp;XY$6,SaisieFin,XY$6,SaisieSoir,Paramètres!$B$3,SaisieJour,"")+
COUNTIFS(SaisiePers,$A9,SaisieDebut,"&lt;="&amp;XY$6,SaisieFin,"&gt;"&amp;XY$6,SaisieSoir,Paramètres!$B$3,SaisieJour,TEXT(XY$6,"jjjj"))=0)=$AS$1)*0.5)</f>
        <v/>
      </c>
      <c r="YA9" s="6" t="str">
        <f>IF(OR(YA$6=0,COUNTIF(Feries,YA$6)&gt;0,ISNONTEXT($A9)),"",
((COUNTIFS(SaisiePers,$A9,SaisieDebut,"&lt;"&amp;YA$6,SaisieFin,"&gt;="&amp;YA$6,SaisieJour,"")+
COUNTIFS(SaisiePers,$A9,SaisieDebut,YA$6,SaisieFin,"&gt;="&amp;YA$6,SaisieMatin,Paramètres!$A$2,SaisieJour,"")+
COUNTIFS(SaisiePers,$A9,SaisieDebut,"&lt;"&amp;YA$6,SaisieFin,"&gt;="&amp;YA$6,SaisieMatin,Paramètres!$A$2,SaisieJour,TEXT(YA$6,"jjjj"))=0)=$AS$1)*0.5)</f>
        <v/>
      </c>
      <c r="YB9" s="6" t="str">
        <f>IF(OR(YA$6=0,COUNTIF(Feries,YA$6)&gt;0,ISNONTEXT($A9)),"",
((COUNTIFS(SaisiePers,$A9,SaisieDebut,"&lt;="&amp;YA$6,SaisieFin,"&gt;"&amp;YA$6,SaisieJour,"")+
COUNTIFS(SaisiePers,$A9,SaisieDebut,"&lt;="&amp;YA$6,SaisieFin,YA$6,SaisieSoir,Paramètres!$B$3,SaisieJour,"")+
COUNTIFS(SaisiePers,$A9,SaisieDebut,"&lt;="&amp;YA$6,SaisieFin,"&gt;"&amp;YA$6,SaisieSoir,Paramètres!$B$3,SaisieJour,TEXT(YA$6,"jjjj"))=0)=$AS$1)*0.5)</f>
        <v/>
      </c>
      <c r="YC9" s="6" t="str">
        <f>IF(OR(YC$6=0,COUNTIF(Feries,YC$6)&gt;0,ISNONTEXT($A9)),"",
((COUNTIFS(SaisiePers,$A9,SaisieDebut,"&lt;"&amp;YC$6,SaisieFin,"&gt;="&amp;YC$6,SaisieJour,"")+
COUNTIFS(SaisiePers,$A9,SaisieDebut,YC$6,SaisieFin,"&gt;="&amp;YC$6,SaisieMatin,Paramètres!$A$2,SaisieJour,"")+
COUNTIFS(SaisiePers,$A9,SaisieDebut,"&lt;"&amp;YC$6,SaisieFin,"&gt;="&amp;YC$6,SaisieMatin,Paramètres!$A$2,SaisieJour,TEXT(YC$6,"jjjj"))=0)=$AS$1)*0.5)</f>
        <v/>
      </c>
      <c r="YD9" s="6" t="str">
        <f>IF(OR(YC$6=0,COUNTIF(Feries,YC$6)&gt;0,ISNONTEXT($A9)),"",
((COUNTIFS(SaisiePers,$A9,SaisieDebut,"&lt;="&amp;YC$6,SaisieFin,"&gt;"&amp;YC$6,SaisieJour,"")+
COUNTIFS(SaisiePers,$A9,SaisieDebut,"&lt;="&amp;YC$6,SaisieFin,YC$6,SaisieSoir,Paramètres!$B$3,SaisieJour,"")+
COUNTIFS(SaisiePers,$A9,SaisieDebut,"&lt;="&amp;YC$6,SaisieFin,"&gt;"&amp;YC$6,SaisieSoir,Paramètres!$B$3,SaisieJour,TEXT(YC$6,"jjjj"))=0)=$AS$1)*0.5)</f>
        <v/>
      </c>
      <c r="YE9" s="6" t="str">
        <f>IF(OR(YE$6=0,COUNTIF(Feries,YE$6)&gt;0,ISNONTEXT($A9)),"",
((COUNTIFS(SaisiePers,$A9,SaisieDebut,"&lt;"&amp;YE$6,SaisieFin,"&gt;="&amp;YE$6,SaisieJour,"")+
COUNTIFS(SaisiePers,$A9,SaisieDebut,YE$6,SaisieFin,"&gt;="&amp;YE$6,SaisieMatin,Paramètres!$A$2,SaisieJour,"")+
COUNTIFS(SaisiePers,$A9,SaisieDebut,"&lt;"&amp;YE$6,SaisieFin,"&gt;="&amp;YE$6,SaisieMatin,Paramètres!$A$2,SaisieJour,TEXT(YE$6,"jjjj"))=0)=$AS$1)*0.5)</f>
        <v/>
      </c>
      <c r="YF9" s="6" t="str">
        <f>IF(OR(YE$6=0,COUNTIF(Feries,YE$6)&gt;0,ISNONTEXT($A9)),"",
((COUNTIFS(SaisiePers,$A9,SaisieDebut,"&lt;="&amp;YE$6,SaisieFin,"&gt;"&amp;YE$6,SaisieJour,"")+
COUNTIFS(SaisiePers,$A9,SaisieDebut,"&lt;="&amp;YE$6,SaisieFin,YE$6,SaisieSoir,Paramètres!$B$3,SaisieJour,"")+
COUNTIFS(SaisiePers,$A9,SaisieDebut,"&lt;="&amp;YE$6,SaisieFin,"&gt;"&amp;YE$6,SaisieSoir,Paramètres!$B$3,SaisieJour,TEXT(YE$6,"jjjj"))=0)=$AS$1)*0.5)</f>
        <v/>
      </c>
      <c r="YG9" s="6" t="str">
        <f>IF(OR(YG$6=0,COUNTIF(Feries,YG$6)&gt;0,ISNONTEXT($A9)),"",
((COUNTIFS(SaisiePers,$A9,SaisieDebut,"&lt;"&amp;YG$6,SaisieFin,"&gt;="&amp;YG$6,SaisieJour,"")+
COUNTIFS(SaisiePers,$A9,SaisieDebut,YG$6,SaisieFin,"&gt;="&amp;YG$6,SaisieMatin,Paramètres!$A$2,SaisieJour,"")+
COUNTIFS(SaisiePers,$A9,SaisieDebut,"&lt;"&amp;YG$6,SaisieFin,"&gt;="&amp;YG$6,SaisieMatin,Paramètres!$A$2,SaisieJour,TEXT(YG$6,"jjjj"))=0)=$AS$1)*0.5)</f>
        <v/>
      </c>
      <c r="YH9" s="6" t="str">
        <f>IF(OR(YG$6=0,COUNTIF(Feries,YG$6)&gt;0,ISNONTEXT($A9)),"",
((COUNTIFS(SaisiePers,$A9,SaisieDebut,"&lt;="&amp;YG$6,SaisieFin,"&gt;"&amp;YG$6,SaisieJour,"")+
COUNTIFS(SaisiePers,$A9,SaisieDebut,"&lt;="&amp;YG$6,SaisieFin,YG$6,SaisieSoir,Paramètres!$B$3,SaisieJour,"")+
COUNTIFS(SaisiePers,$A9,SaisieDebut,"&lt;="&amp;YG$6,SaisieFin,"&gt;"&amp;YG$6,SaisieSoir,Paramètres!$B$3,SaisieJour,TEXT(YG$6,"jjjj"))=0)=$AS$1)*0.5)</f>
        <v/>
      </c>
      <c r="YI9" s="6" t="str">
        <f>IF(OR(YI$6=0,COUNTIF(Feries,YI$6)&gt;0,ISNONTEXT($A9)),"",
((COUNTIFS(SaisiePers,$A9,SaisieDebut,"&lt;"&amp;YI$6,SaisieFin,"&gt;="&amp;YI$6,SaisieJour,"")+
COUNTIFS(SaisiePers,$A9,SaisieDebut,YI$6,SaisieFin,"&gt;="&amp;YI$6,SaisieMatin,Paramètres!$A$2,SaisieJour,"")+
COUNTIFS(SaisiePers,$A9,SaisieDebut,"&lt;"&amp;YI$6,SaisieFin,"&gt;="&amp;YI$6,SaisieMatin,Paramètres!$A$2,SaisieJour,TEXT(YI$6,"jjjj"))=0)=$AS$1)*0.5)</f>
        <v/>
      </c>
      <c r="YJ9" s="6" t="str">
        <f>IF(OR(YI$6=0,COUNTIF(Feries,YI$6)&gt;0,ISNONTEXT($A9)),"",
((COUNTIFS(SaisiePers,$A9,SaisieDebut,"&lt;="&amp;YI$6,SaisieFin,"&gt;"&amp;YI$6,SaisieJour,"")+
COUNTIFS(SaisiePers,$A9,SaisieDebut,"&lt;="&amp;YI$6,SaisieFin,YI$6,SaisieSoir,Paramètres!$B$3,SaisieJour,"")+
COUNTIFS(SaisiePers,$A9,SaisieDebut,"&lt;="&amp;YI$6,SaisieFin,"&gt;"&amp;YI$6,SaisieSoir,Paramètres!$B$3,SaisieJour,TEXT(YI$6,"jjjj"))=0)=$AS$1)*0.5)</f>
        <v/>
      </c>
      <c r="YK9" s="6" t="str">
        <f>IF(OR(YK$6=0,COUNTIF(Feries,YK$6)&gt;0,ISNONTEXT($A9)),"",
((COUNTIFS(SaisiePers,$A9,SaisieDebut,"&lt;"&amp;YK$6,SaisieFin,"&gt;="&amp;YK$6,SaisieJour,"")+
COUNTIFS(SaisiePers,$A9,SaisieDebut,YK$6,SaisieFin,"&gt;="&amp;YK$6,SaisieMatin,Paramètres!$A$2,SaisieJour,"")+
COUNTIFS(SaisiePers,$A9,SaisieDebut,"&lt;"&amp;YK$6,SaisieFin,"&gt;="&amp;YK$6,SaisieMatin,Paramètres!$A$2,SaisieJour,TEXT(YK$6,"jjjj"))=0)=$AS$1)*0.5)</f>
        <v/>
      </c>
      <c r="YL9" s="6" t="str">
        <f>IF(OR(YK$6=0,COUNTIF(Feries,YK$6)&gt;0,ISNONTEXT($A9)),"",
((COUNTIFS(SaisiePers,$A9,SaisieDebut,"&lt;="&amp;YK$6,SaisieFin,"&gt;"&amp;YK$6,SaisieJour,"")+
COUNTIFS(SaisiePers,$A9,SaisieDebut,"&lt;="&amp;YK$6,SaisieFin,YK$6,SaisieSoir,Paramètres!$B$3,SaisieJour,"")+
COUNTIFS(SaisiePers,$A9,SaisieDebut,"&lt;="&amp;YK$6,SaisieFin,"&gt;"&amp;YK$6,SaisieSoir,Paramètres!$B$3,SaisieJour,TEXT(YK$6,"jjjj"))=0)=$AS$1)*0.5)</f>
        <v/>
      </c>
      <c r="YM9" s="6" t="str">
        <f>IF(OR(YM$6=0,COUNTIF(Feries,YM$6)&gt;0,ISNONTEXT($A9)),"",
((COUNTIFS(SaisiePers,$A9,SaisieDebut,"&lt;"&amp;YM$6,SaisieFin,"&gt;="&amp;YM$6,SaisieJour,"")+
COUNTIFS(SaisiePers,$A9,SaisieDebut,YM$6,SaisieFin,"&gt;="&amp;YM$6,SaisieMatin,Paramètres!$A$2,SaisieJour,"")+
COUNTIFS(SaisiePers,$A9,SaisieDebut,"&lt;"&amp;YM$6,SaisieFin,"&gt;="&amp;YM$6,SaisieMatin,Paramètres!$A$2,SaisieJour,TEXT(YM$6,"jjjj"))=0)=$AS$1)*0.5)</f>
        <v/>
      </c>
      <c r="YN9" s="6" t="str">
        <f>IF(OR(YM$6=0,COUNTIF(Feries,YM$6)&gt;0,ISNONTEXT($A9)),"",
((COUNTIFS(SaisiePers,$A9,SaisieDebut,"&lt;="&amp;YM$6,SaisieFin,"&gt;"&amp;YM$6,SaisieJour,"")+
COUNTIFS(SaisiePers,$A9,SaisieDebut,"&lt;="&amp;YM$6,SaisieFin,YM$6,SaisieSoir,Paramètres!$B$3,SaisieJour,"")+
COUNTIFS(SaisiePers,$A9,SaisieDebut,"&lt;="&amp;YM$6,SaisieFin,"&gt;"&amp;YM$6,SaisieSoir,Paramètres!$B$3,SaisieJour,TEXT(YM$6,"jjjj"))=0)=$AS$1)*0.5)</f>
        <v/>
      </c>
      <c r="YO9" s="6" t="str">
        <f>IF(OR(YO$6=0,COUNTIF(Feries,YO$6)&gt;0,ISNONTEXT($A9)),"",
((COUNTIFS(SaisiePers,$A9,SaisieDebut,"&lt;"&amp;YO$6,SaisieFin,"&gt;="&amp;YO$6,SaisieJour,"")+
COUNTIFS(SaisiePers,$A9,SaisieDebut,YO$6,SaisieFin,"&gt;="&amp;YO$6,SaisieMatin,Paramètres!$A$2,SaisieJour,"")+
COUNTIFS(SaisiePers,$A9,SaisieDebut,"&lt;"&amp;YO$6,SaisieFin,"&gt;="&amp;YO$6,SaisieMatin,Paramètres!$A$2,SaisieJour,TEXT(YO$6,"jjjj"))=0)=$AS$1)*0.5)</f>
        <v/>
      </c>
      <c r="YP9" s="6" t="str">
        <f>IF(OR(YO$6=0,COUNTIF(Feries,YO$6)&gt;0,ISNONTEXT($A9)),"",
((COUNTIFS(SaisiePers,$A9,SaisieDebut,"&lt;="&amp;YO$6,SaisieFin,"&gt;"&amp;YO$6,SaisieJour,"")+
COUNTIFS(SaisiePers,$A9,SaisieDebut,"&lt;="&amp;YO$6,SaisieFin,YO$6,SaisieSoir,Paramètres!$B$3,SaisieJour,"")+
COUNTIFS(SaisiePers,$A9,SaisieDebut,"&lt;="&amp;YO$6,SaisieFin,"&gt;"&amp;YO$6,SaisieSoir,Paramètres!$B$3,SaisieJour,TEXT(YO$6,"jjjj"))=0)=$AS$1)*0.5)</f>
        <v/>
      </c>
      <c r="YQ9" s="6" t="str">
        <f>IF(OR(YQ$6=0,COUNTIF(Feries,YQ$6)&gt;0,ISNONTEXT($A9)),"",
((COUNTIFS(SaisiePers,$A9,SaisieDebut,"&lt;"&amp;YQ$6,SaisieFin,"&gt;="&amp;YQ$6,SaisieJour,"")+
COUNTIFS(SaisiePers,$A9,SaisieDebut,YQ$6,SaisieFin,"&gt;="&amp;YQ$6,SaisieMatin,Paramètres!$A$2,SaisieJour,"")+
COUNTIFS(SaisiePers,$A9,SaisieDebut,"&lt;"&amp;YQ$6,SaisieFin,"&gt;="&amp;YQ$6,SaisieMatin,Paramètres!$A$2,SaisieJour,TEXT(YQ$6,"jjjj"))=0)=$AS$1)*0.5)</f>
        <v/>
      </c>
      <c r="YR9" s="6" t="str">
        <f>IF(OR(YQ$6=0,COUNTIF(Feries,YQ$6)&gt;0,ISNONTEXT($A9)),"",
((COUNTIFS(SaisiePers,$A9,SaisieDebut,"&lt;="&amp;YQ$6,SaisieFin,"&gt;"&amp;YQ$6,SaisieJour,"")+
COUNTIFS(SaisiePers,$A9,SaisieDebut,"&lt;="&amp;YQ$6,SaisieFin,YQ$6,SaisieSoir,Paramètres!$B$3,SaisieJour,"")+
COUNTIFS(SaisiePers,$A9,SaisieDebut,"&lt;="&amp;YQ$6,SaisieFin,"&gt;"&amp;YQ$6,SaisieSoir,Paramètres!$B$3,SaisieJour,TEXT(YQ$6,"jjjj"))=0)=$AS$1)*0.5)</f>
        <v/>
      </c>
      <c r="YS9" s="6" t="str">
        <f>IF(OR(YS$6=0,COUNTIF(Feries,YS$6)&gt;0,ISNONTEXT($A9)),"",
((COUNTIFS(SaisiePers,$A9,SaisieDebut,"&lt;"&amp;YS$6,SaisieFin,"&gt;="&amp;YS$6,SaisieJour,"")+
COUNTIFS(SaisiePers,$A9,SaisieDebut,YS$6,SaisieFin,"&gt;="&amp;YS$6,SaisieMatin,Paramètres!$A$2,SaisieJour,"")+
COUNTIFS(SaisiePers,$A9,SaisieDebut,"&lt;"&amp;YS$6,SaisieFin,"&gt;="&amp;YS$6,SaisieMatin,Paramètres!$A$2,SaisieJour,TEXT(YS$6,"jjjj"))=0)=$AS$1)*0.5)</f>
        <v/>
      </c>
      <c r="YT9" s="6" t="str">
        <f>IF(OR(YS$6=0,COUNTIF(Feries,YS$6)&gt;0,ISNONTEXT($A9)),"",
((COUNTIFS(SaisiePers,$A9,SaisieDebut,"&lt;="&amp;YS$6,SaisieFin,"&gt;"&amp;YS$6,SaisieJour,"")+
COUNTIFS(SaisiePers,$A9,SaisieDebut,"&lt;="&amp;YS$6,SaisieFin,YS$6,SaisieSoir,Paramètres!$B$3,SaisieJour,"")+
COUNTIFS(SaisiePers,$A9,SaisieDebut,"&lt;="&amp;YS$6,SaisieFin,"&gt;"&amp;YS$6,SaisieSoir,Paramètres!$B$3,SaisieJour,TEXT(YS$6,"jjjj"))=0)=$AS$1)*0.5)</f>
        <v/>
      </c>
      <c r="YU9" s="6" t="str">
        <f>IF(OR(YU$6=0,COUNTIF(Feries,YU$6)&gt;0,ISNONTEXT($A9)),"",
((COUNTIFS(SaisiePers,$A9,SaisieDebut,"&lt;"&amp;YU$6,SaisieFin,"&gt;="&amp;YU$6,SaisieJour,"")+
COUNTIFS(SaisiePers,$A9,SaisieDebut,YU$6,SaisieFin,"&gt;="&amp;YU$6,SaisieMatin,Paramètres!$A$2,SaisieJour,"")+
COUNTIFS(SaisiePers,$A9,SaisieDebut,"&lt;"&amp;YU$6,SaisieFin,"&gt;="&amp;YU$6,SaisieMatin,Paramètres!$A$2,SaisieJour,TEXT(YU$6,"jjjj"))=0)=$AS$1)*0.5)</f>
        <v/>
      </c>
      <c r="YV9" s="6" t="str">
        <f>IF(OR(YU$6=0,COUNTIF(Feries,YU$6)&gt;0,ISNONTEXT($A9)),"",
((COUNTIFS(SaisiePers,$A9,SaisieDebut,"&lt;="&amp;YU$6,SaisieFin,"&gt;"&amp;YU$6,SaisieJour,"")+
COUNTIFS(SaisiePers,$A9,SaisieDebut,"&lt;="&amp;YU$6,SaisieFin,YU$6,SaisieSoir,Paramètres!$B$3,SaisieJour,"")+
COUNTIFS(SaisiePers,$A9,SaisieDebut,"&lt;="&amp;YU$6,SaisieFin,"&gt;"&amp;YU$6,SaisieSoir,Paramètres!$B$3,SaisieJour,TEXT(YU$6,"jjjj"))=0)=$AS$1)*0.5)</f>
        <v/>
      </c>
      <c r="YW9" s="6" t="str">
        <f>IF(OR(YW$6=0,COUNTIF(Feries,YW$6)&gt;0,ISNONTEXT($A9)),"",
((COUNTIFS(SaisiePers,$A9,SaisieDebut,"&lt;"&amp;YW$6,SaisieFin,"&gt;="&amp;YW$6,SaisieJour,"")+
COUNTIFS(SaisiePers,$A9,SaisieDebut,YW$6,SaisieFin,"&gt;="&amp;YW$6,SaisieMatin,Paramètres!$A$2,SaisieJour,"")+
COUNTIFS(SaisiePers,$A9,SaisieDebut,"&lt;"&amp;YW$6,SaisieFin,"&gt;="&amp;YW$6,SaisieMatin,Paramètres!$A$2,SaisieJour,TEXT(YW$6,"jjjj"))=0)=$AS$1)*0.5)</f>
        <v/>
      </c>
      <c r="YX9" s="6" t="str">
        <f>IF(OR(YW$6=0,COUNTIF(Feries,YW$6)&gt;0,ISNONTEXT($A9)),"",
((COUNTIFS(SaisiePers,$A9,SaisieDebut,"&lt;="&amp;YW$6,SaisieFin,"&gt;"&amp;YW$6,SaisieJour,"")+
COUNTIFS(SaisiePers,$A9,SaisieDebut,"&lt;="&amp;YW$6,SaisieFin,YW$6,SaisieSoir,Paramètres!$B$3,SaisieJour,"")+
COUNTIFS(SaisiePers,$A9,SaisieDebut,"&lt;="&amp;YW$6,SaisieFin,"&gt;"&amp;YW$6,SaisieSoir,Paramètres!$B$3,SaisieJour,TEXT(YW$6,"jjjj"))=0)=$AS$1)*0.5)</f>
        <v/>
      </c>
      <c r="YY9" s="6" t="str">
        <f>IF(OR(YY$6=0,COUNTIF(Feries,YY$6)&gt;0,ISNONTEXT($A9)),"",
((COUNTIFS(SaisiePers,$A9,SaisieDebut,"&lt;"&amp;YY$6,SaisieFin,"&gt;="&amp;YY$6,SaisieJour,"")+
COUNTIFS(SaisiePers,$A9,SaisieDebut,YY$6,SaisieFin,"&gt;="&amp;YY$6,SaisieMatin,Paramètres!$A$2,SaisieJour,"")+
COUNTIFS(SaisiePers,$A9,SaisieDebut,"&lt;"&amp;YY$6,SaisieFin,"&gt;="&amp;YY$6,SaisieMatin,Paramètres!$A$2,SaisieJour,TEXT(YY$6,"jjjj"))=0)=$AS$1)*0.5)</f>
        <v/>
      </c>
      <c r="YZ9" s="6" t="str">
        <f>IF(OR(YY$6=0,COUNTIF(Feries,YY$6)&gt;0,ISNONTEXT($A9)),"",
((COUNTIFS(SaisiePers,$A9,SaisieDebut,"&lt;="&amp;YY$6,SaisieFin,"&gt;"&amp;YY$6,SaisieJour,"")+
COUNTIFS(SaisiePers,$A9,SaisieDebut,"&lt;="&amp;YY$6,SaisieFin,YY$6,SaisieSoir,Paramètres!$B$3,SaisieJour,"")+
COUNTIFS(SaisiePers,$A9,SaisieDebut,"&lt;="&amp;YY$6,SaisieFin,"&gt;"&amp;YY$6,SaisieSoir,Paramètres!$B$3,SaisieJour,TEXT(YY$6,"jjjj"))=0)=$AS$1)*0.5)</f>
        <v/>
      </c>
      <c r="ZA9" s="6" t="str">
        <f>IF(OR(ZA$6=0,COUNTIF(Feries,ZA$6)&gt;0,ISNONTEXT($A9)),"",
((COUNTIFS(SaisiePers,$A9,SaisieDebut,"&lt;"&amp;ZA$6,SaisieFin,"&gt;="&amp;ZA$6,SaisieJour,"")+
COUNTIFS(SaisiePers,$A9,SaisieDebut,ZA$6,SaisieFin,"&gt;="&amp;ZA$6,SaisieMatin,Paramètres!$A$2,SaisieJour,"")+
COUNTIFS(SaisiePers,$A9,SaisieDebut,"&lt;"&amp;ZA$6,SaisieFin,"&gt;="&amp;ZA$6,SaisieMatin,Paramètres!$A$2,SaisieJour,TEXT(ZA$6,"jjjj"))=0)=$AS$1)*0.5)</f>
        <v/>
      </c>
      <c r="ZB9" s="6" t="str">
        <f>IF(OR(ZA$6=0,COUNTIF(Feries,ZA$6)&gt;0,ISNONTEXT($A9)),"",
((COUNTIFS(SaisiePers,$A9,SaisieDebut,"&lt;="&amp;ZA$6,SaisieFin,"&gt;"&amp;ZA$6,SaisieJour,"")+
COUNTIFS(SaisiePers,$A9,SaisieDebut,"&lt;="&amp;ZA$6,SaisieFin,ZA$6,SaisieSoir,Paramètres!$B$3,SaisieJour,"")+
COUNTIFS(SaisiePers,$A9,SaisieDebut,"&lt;="&amp;ZA$6,SaisieFin,"&gt;"&amp;ZA$6,SaisieSoir,Paramètres!$B$3,SaisieJour,TEXT(ZA$6,"jjjj"))=0)=$AS$1)*0.5)</f>
        <v/>
      </c>
      <c r="ZC9" s="6" t="str">
        <f>IF(OR(ZC$6=0,COUNTIF(Feries,ZC$6)&gt;0,ISNONTEXT($A9)),"",
((COUNTIFS(SaisiePers,$A9,SaisieDebut,"&lt;"&amp;ZC$6,SaisieFin,"&gt;="&amp;ZC$6,SaisieJour,"")+
COUNTIFS(SaisiePers,$A9,SaisieDebut,ZC$6,SaisieFin,"&gt;="&amp;ZC$6,SaisieMatin,Paramètres!$A$2,SaisieJour,"")+
COUNTIFS(SaisiePers,$A9,SaisieDebut,"&lt;"&amp;ZC$6,SaisieFin,"&gt;="&amp;ZC$6,SaisieMatin,Paramètres!$A$2,SaisieJour,TEXT(ZC$6,"jjjj"))=0)=$AS$1)*0.5)</f>
        <v/>
      </c>
      <c r="ZD9" s="6" t="str">
        <f>IF(OR(ZC$6=0,COUNTIF(Feries,ZC$6)&gt;0,ISNONTEXT($A9)),"",
((COUNTIFS(SaisiePers,$A9,SaisieDebut,"&lt;="&amp;ZC$6,SaisieFin,"&gt;"&amp;ZC$6,SaisieJour,"")+
COUNTIFS(SaisiePers,$A9,SaisieDebut,"&lt;="&amp;ZC$6,SaisieFin,ZC$6,SaisieSoir,Paramètres!$B$3,SaisieJour,"")+
COUNTIFS(SaisiePers,$A9,SaisieDebut,"&lt;="&amp;ZC$6,SaisieFin,"&gt;"&amp;ZC$6,SaisieSoir,Paramètres!$B$3,SaisieJour,TEXT(ZC$6,"jjjj"))=0)=$AS$1)*0.5)</f>
        <v/>
      </c>
      <c r="ZE9" s="6" t="str">
        <f>IF(OR(ZE$6=0,COUNTIF(Feries,ZE$6)&gt;0,ISNONTEXT($A9)),"",
((COUNTIFS(SaisiePers,$A9,SaisieDebut,"&lt;"&amp;ZE$6,SaisieFin,"&gt;="&amp;ZE$6,SaisieJour,"")+
COUNTIFS(SaisiePers,$A9,SaisieDebut,ZE$6,SaisieFin,"&gt;="&amp;ZE$6,SaisieMatin,Paramètres!$A$2,SaisieJour,"")+
COUNTIFS(SaisiePers,$A9,SaisieDebut,"&lt;"&amp;ZE$6,SaisieFin,"&gt;="&amp;ZE$6,SaisieMatin,Paramètres!$A$2,SaisieJour,TEXT(ZE$6,"jjjj"))=0)=$AS$1)*0.5)</f>
        <v/>
      </c>
      <c r="ZF9" s="6" t="str">
        <f>IF(OR(ZE$6=0,COUNTIF(Feries,ZE$6)&gt;0,ISNONTEXT($A9)),"",
((COUNTIFS(SaisiePers,$A9,SaisieDebut,"&lt;="&amp;ZE$6,SaisieFin,"&gt;"&amp;ZE$6,SaisieJour,"")+
COUNTIFS(SaisiePers,$A9,SaisieDebut,"&lt;="&amp;ZE$6,SaisieFin,ZE$6,SaisieSoir,Paramètres!$B$3,SaisieJour,"")+
COUNTIFS(SaisiePers,$A9,SaisieDebut,"&lt;="&amp;ZE$6,SaisieFin,"&gt;"&amp;ZE$6,SaisieSoir,Paramètres!$B$3,SaisieJour,TEXT(ZE$6,"jjjj"))=0)=$AS$1)*0.5)</f>
        <v/>
      </c>
      <c r="ZG9" s="6" t="str">
        <f>IF(OR(ZG$6=0,COUNTIF(Feries,ZG$6)&gt;0,ISNONTEXT($A9)),"",
((COUNTIFS(SaisiePers,$A9,SaisieDebut,"&lt;"&amp;ZG$6,SaisieFin,"&gt;="&amp;ZG$6,SaisieJour,"")+
COUNTIFS(SaisiePers,$A9,SaisieDebut,ZG$6,SaisieFin,"&gt;="&amp;ZG$6,SaisieMatin,Paramètres!$A$2,SaisieJour,"")+
COUNTIFS(SaisiePers,$A9,SaisieDebut,"&lt;"&amp;ZG$6,SaisieFin,"&gt;="&amp;ZG$6,SaisieMatin,Paramètres!$A$2,SaisieJour,TEXT(ZG$6,"jjjj"))=0)=$AS$1)*0.5)</f>
        <v/>
      </c>
      <c r="ZH9" s="6" t="str">
        <f>IF(OR(ZG$6=0,COUNTIF(Feries,ZG$6)&gt;0,ISNONTEXT($A9)),"",
((COUNTIFS(SaisiePers,$A9,SaisieDebut,"&lt;="&amp;ZG$6,SaisieFin,"&gt;"&amp;ZG$6,SaisieJour,"")+
COUNTIFS(SaisiePers,$A9,SaisieDebut,"&lt;="&amp;ZG$6,SaisieFin,ZG$6,SaisieSoir,Paramètres!$B$3,SaisieJour,"")+
COUNTIFS(SaisiePers,$A9,SaisieDebut,"&lt;="&amp;ZG$6,SaisieFin,"&gt;"&amp;ZG$6,SaisieSoir,Paramètres!$B$3,SaisieJour,TEXT(ZG$6,"jjjj"))=0)=$AS$1)*0.5)</f>
        <v/>
      </c>
      <c r="ZI9" s="6" t="str">
        <f>IF(OR(ZI$6=0,COUNTIF(Feries,ZI$6)&gt;0,ISNONTEXT($A9)),"",
((COUNTIFS(SaisiePers,$A9,SaisieDebut,"&lt;"&amp;ZI$6,SaisieFin,"&gt;="&amp;ZI$6,SaisieJour,"")+
COUNTIFS(SaisiePers,$A9,SaisieDebut,ZI$6,SaisieFin,"&gt;="&amp;ZI$6,SaisieMatin,Paramètres!$A$2,SaisieJour,"")+
COUNTIFS(SaisiePers,$A9,SaisieDebut,"&lt;"&amp;ZI$6,SaisieFin,"&gt;="&amp;ZI$6,SaisieMatin,Paramètres!$A$2,SaisieJour,TEXT(ZI$6,"jjjj"))=0)=$AS$1)*0.5)</f>
        <v/>
      </c>
      <c r="ZJ9" s="6" t="str">
        <f>IF(OR(ZI$6=0,COUNTIF(Feries,ZI$6)&gt;0,ISNONTEXT($A9)),"",
((COUNTIFS(SaisiePers,$A9,SaisieDebut,"&lt;="&amp;ZI$6,SaisieFin,"&gt;"&amp;ZI$6,SaisieJour,"")+
COUNTIFS(SaisiePers,$A9,SaisieDebut,"&lt;="&amp;ZI$6,SaisieFin,ZI$6,SaisieSoir,Paramètres!$B$3,SaisieJour,"")+
COUNTIFS(SaisiePers,$A9,SaisieDebut,"&lt;="&amp;ZI$6,SaisieFin,"&gt;"&amp;ZI$6,SaisieSoir,Paramètres!$B$3,SaisieJour,TEXT(ZI$6,"jjjj"))=0)=$AS$1)*0.5)</f>
        <v/>
      </c>
      <c r="ZK9" s="6" t="str">
        <f>IF(OR(ZK$6=0,COUNTIF(Feries,ZK$6)&gt;0,ISNONTEXT($A9)),"",
((COUNTIFS(SaisiePers,$A9,SaisieDebut,"&lt;"&amp;ZK$6,SaisieFin,"&gt;="&amp;ZK$6,SaisieJour,"")+
COUNTIFS(SaisiePers,$A9,SaisieDebut,ZK$6,SaisieFin,"&gt;="&amp;ZK$6,SaisieMatin,Paramètres!$A$2,SaisieJour,"")+
COUNTIFS(SaisiePers,$A9,SaisieDebut,"&lt;"&amp;ZK$6,SaisieFin,"&gt;="&amp;ZK$6,SaisieMatin,Paramètres!$A$2,SaisieJour,TEXT(ZK$6,"jjjj"))=0)=$AS$1)*0.5)</f>
        <v/>
      </c>
      <c r="ZL9" s="6" t="str">
        <f>IF(OR(ZK$6=0,COUNTIF(Feries,ZK$6)&gt;0,ISNONTEXT($A9)),"",
((COUNTIFS(SaisiePers,$A9,SaisieDebut,"&lt;="&amp;ZK$6,SaisieFin,"&gt;"&amp;ZK$6,SaisieJour,"")+
COUNTIFS(SaisiePers,$A9,SaisieDebut,"&lt;="&amp;ZK$6,SaisieFin,ZK$6,SaisieSoir,Paramètres!$B$3,SaisieJour,"")+
COUNTIFS(SaisiePers,$A9,SaisieDebut,"&lt;="&amp;ZK$6,SaisieFin,"&gt;"&amp;ZK$6,SaisieSoir,Paramètres!$B$3,SaisieJour,TEXT(ZK$6,"jjjj"))=0)=$AS$1)*0.5)</f>
        <v/>
      </c>
      <c r="ZM9" s="6" t="str">
        <f>IF(OR(ZM$6=0,COUNTIF(Feries,ZM$6)&gt;0,ISNONTEXT($A9)),"",
((COUNTIFS(SaisiePers,$A9,SaisieDebut,"&lt;"&amp;ZM$6,SaisieFin,"&gt;="&amp;ZM$6,SaisieJour,"")+
COUNTIFS(SaisiePers,$A9,SaisieDebut,ZM$6,SaisieFin,"&gt;="&amp;ZM$6,SaisieMatin,Paramètres!$A$2,SaisieJour,"")+
COUNTIFS(SaisiePers,$A9,SaisieDebut,"&lt;"&amp;ZM$6,SaisieFin,"&gt;="&amp;ZM$6,SaisieMatin,Paramètres!$A$2,SaisieJour,TEXT(ZM$6,"jjjj"))=0)=$AS$1)*0.5)</f>
        <v/>
      </c>
      <c r="ZN9" s="6" t="str">
        <f>IF(OR(ZM$6=0,COUNTIF(Feries,ZM$6)&gt;0,ISNONTEXT($A9)),"",
((COUNTIFS(SaisiePers,$A9,SaisieDebut,"&lt;="&amp;ZM$6,SaisieFin,"&gt;"&amp;ZM$6,SaisieJour,"")+
COUNTIFS(SaisiePers,$A9,SaisieDebut,"&lt;="&amp;ZM$6,SaisieFin,ZM$6,SaisieSoir,Paramètres!$B$3,SaisieJour,"")+
COUNTIFS(SaisiePers,$A9,SaisieDebut,"&lt;="&amp;ZM$6,SaisieFin,"&gt;"&amp;ZM$6,SaisieSoir,Paramètres!$B$3,SaisieJour,TEXT(ZM$6,"jjjj"))=0)=$AS$1)*0.5)</f>
        <v/>
      </c>
      <c r="ZO9" s="6" t="str">
        <f>IF(OR(ZO$6=0,COUNTIF(Feries,ZO$6)&gt;0,ISNONTEXT($A9)),"",
((COUNTIFS(SaisiePers,$A9,SaisieDebut,"&lt;"&amp;ZO$6,SaisieFin,"&gt;="&amp;ZO$6,SaisieJour,"")+
COUNTIFS(SaisiePers,$A9,SaisieDebut,ZO$6,SaisieFin,"&gt;="&amp;ZO$6,SaisieMatin,Paramètres!$A$2,SaisieJour,"")+
COUNTIFS(SaisiePers,$A9,SaisieDebut,"&lt;"&amp;ZO$6,SaisieFin,"&gt;="&amp;ZO$6,SaisieMatin,Paramètres!$A$2,SaisieJour,TEXT(ZO$6,"jjjj"))=0)=$AS$1)*0.5)</f>
        <v/>
      </c>
      <c r="ZP9" s="6" t="str">
        <f>IF(OR(ZO$6=0,COUNTIF(Feries,ZO$6)&gt;0,ISNONTEXT($A9)),"",
((COUNTIFS(SaisiePers,$A9,SaisieDebut,"&lt;="&amp;ZO$6,SaisieFin,"&gt;"&amp;ZO$6,SaisieJour,"")+
COUNTIFS(SaisiePers,$A9,SaisieDebut,"&lt;="&amp;ZO$6,SaisieFin,ZO$6,SaisieSoir,Paramètres!$B$3,SaisieJour,"")+
COUNTIFS(SaisiePers,$A9,SaisieDebut,"&lt;="&amp;ZO$6,SaisieFin,"&gt;"&amp;ZO$6,SaisieSoir,Paramètres!$B$3,SaisieJour,TEXT(ZO$6,"jjjj"))=0)=$AS$1)*0.5)</f>
        <v/>
      </c>
      <c r="ZQ9" s="6" t="str">
        <f>IF(OR(ZQ$6=0,COUNTIF(Feries,ZQ$6)&gt;0,ISNONTEXT($A9)),"",
((COUNTIFS(SaisiePers,$A9,SaisieDebut,"&lt;"&amp;ZQ$6,SaisieFin,"&gt;="&amp;ZQ$6,SaisieJour,"")+
COUNTIFS(SaisiePers,$A9,SaisieDebut,ZQ$6,SaisieFin,"&gt;="&amp;ZQ$6,SaisieMatin,Paramètres!$A$2,SaisieJour,"")+
COUNTIFS(SaisiePers,$A9,SaisieDebut,"&lt;"&amp;ZQ$6,SaisieFin,"&gt;="&amp;ZQ$6,SaisieMatin,Paramètres!$A$2,SaisieJour,TEXT(ZQ$6,"jjjj"))=0)=$AS$1)*0.5)</f>
        <v/>
      </c>
      <c r="ZR9" s="6" t="str">
        <f>IF(OR(ZQ$6=0,COUNTIF(Feries,ZQ$6)&gt;0,ISNONTEXT($A9)),"",
((COUNTIFS(SaisiePers,$A9,SaisieDebut,"&lt;="&amp;ZQ$6,SaisieFin,"&gt;"&amp;ZQ$6,SaisieJour,"")+
COUNTIFS(SaisiePers,$A9,SaisieDebut,"&lt;="&amp;ZQ$6,SaisieFin,ZQ$6,SaisieSoir,Paramètres!$B$3,SaisieJour,"")+
COUNTIFS(SaisiePers,$A9,SaisieDebut,"&lt;="&amp;ZQ$6,SaisieFin,"&gt;"&amp;ZQ$6,SaisieSoir,Paramètres!$B$3,SaisieJour,TEXT(ZQ$6,"jjjj"))=0)=$AS$1)*0.5)</f>
        <v/>
      </c>
      <c r="ZS9" s="6" t="str">
        <f>IF(OR(ZS$6=0,COUNTIF(Feries,ZS$6)&gt;0,ISNONTEXT($A9)),"",
((COUNTIFS(SaisiePers,$A9,SaisieDebut,"&lt;"&amp;ZS$6,SaisieFin,"&gt;="&amp;ZS$6,SaisieJour,"")+
COUNTIFS(SaisiePers,$A9,SaisieDebut,ZS$6,SaisieFin,"&gt;="&amp;ZS$6,SaisieMatin,Paramètres!$A$2,SaisieJour,"")+
COUNTIFS(SaisiePers,$A9,SaisieDebut,"&lt;"&amp;ZS$6,SaisieFin,"&gt;="&amp;ZS$6,SaisieMatin,Paramètres!$A$2,SaisieJour,TEXT(ZS$6,"jjjj"))=0)=$AS$1)*0.5)</f>
        <v/>
      </c>
      <c r="ZT9" s="6" t="str">
        <f>IF(OR(ZS$6=0,COUNTIF(Feries,ZS$6)&gt;0,ISNONTEXT($A9)),"",
((COUNTIFS(SaisiePers,$A9,SaisieDebut,"&lt;="&amp;ZS$6,SaisieFin,"&gt;"&amp;ZS$6,SaisieJour,"")+
COUNTIFS(SaisiePers,$A9,SaisieDebut,"&lt;="&amp;ZS$6,SaisieFin,ZS$6,SaisieSoir,Paramètres!$B$3,SaisieJour,"")+
COUNTIFS(SaisiePers,$A9,SaisieDebut,"&lt;="&amp;ZS$6,SaisieFin,"&gt;"&amp;ZS$6,SaisieSoir,Paramètres!$B$3,SaisieJour,TEXT(ZS$6,"jjjj"))=0)=$AS$1)*0.5)</f>
        <v/>
      </c>
      <c r="ZU9" s="6" t="str">
        <f>IF(OR(ZU$6=0,COUNTIF(Feries,ZU$6)&gt;0,ISNONTEXT($A9)),"",
((COUNTIFS(SaisiePers,$A9,SaisieDebut,"&lt;"&amp;ZU$6,SaisieFin,"&gt;="&amp;ZU$6,SaisieJour,"")+
COUNTIFS(SaisiePers,$A9,SaisieDebut,ZU$6,SaisieFin,"&gt;="&amp;ZU$6,SaisieMatin,Paramètres!$A$2,SaisieJour,"")+
COUNTIFS(SaisiePers,$A9,SaisieDebut,"&lt;"&amp;ZU$6,SaisieFin,"&gt;="&amp;ZU$6,SaisieMatin,Paramètres!$A$2,SaisieJour,TEXT(ZU$6,"jjjj"))=0)=$AS$1)*0.5)</f>
        <v/>
      </c>
      <c r="ZV9" s="6" t="str">
        <f>IF(OR(ZU$6=0,COUNTIF(Feries,ZU$6)&gt;0,ISNONTEXT($A9)),"",
((COUNTIFS(SaisiePers,$A9,SaisieDebut,"&lt;="&amp;ZU$6,SaisieFin,"&gt;"&amp;ZU$6,SaisieJour,"")+
COUNTIFS(SaisiePers,$A9,SaisieDebut,"&lt;="&amp;ZU$6,SaisieFin,ZU$6,SaisieSoir,Paramètres!$B$3,SaisieJour,"")+
COUNTIFS(SaisiePers,$A9,SaisieDebut,"&lt;="&amp;ZU$6,SaisieFin,"&gt;"&amp;ZU$6,SaisieSoir,Paramètres!$B$3,SaisieJour,TEXT(ZU$6,"jjjj"))=0)=$AS$1)*0.5)</f>
        <v/>
      </c>
      <c r="ZW9" s="6" t="str">
        <f>IF(OR(ZW$6=0,COUNTIF(Feries,ZW$6)&gt;0,ISNONTEXT($A9)),"",
((COUNTIFS(SaisiePers,$A9,SaisieDebut,"&lt;"&amp;ZW$6,SaisieFin,"&gt;="&amp;ZW$6,SaisieJour,"")+
COUNTIFS(SaisiePers,$A9,SaisieDebut,ZW$6,SaisieFin,"&gt;="&amp;ZW$6,SaisieMatin,Paramètres!$A$2,SaisieJour,"")+
COUNTIFS(SaisiePers,$A9,SaisieDebut,"&lt;"&amp;ZW$6,SaisieFin,"&gt;="&amp;ZW$6,SaisieMatin,Paramètres!$A$2,SaisieJour,TEXT(ZW$6,"jjjj"))=0)=$AS$1)*0.5)</f>
        <v/>
      </c>
      <c r="ZX9" s="6" t="str">
        <f>IF(OR(ZW$6=0,COUNTIF(Feries,ZW$6)&gt;0,ISNONTEXT($A9)),"",
((COUNTIFS(SaisiePers,$A9,SaisieDebut,"&lt;="&amp;ZW$6,SaisieFin,"&gt;"&amp;ZW$6,SaisieJour,"")+
COUNTIFS(SaisiePers,$A9,SaisieDebut,"&lt;="&amp;ZW$6,SaisieFin,ZW$6,SaisieSoir,Paramètres!$B$3,SaisieJour,"")+
COUNTIFS(SaisiePers,$A9,SaisieDebut,"&lt;="&amp;ZW$6,SaisieFin,"&gt;"&amp;ZW$6,SaisieSoir,Paramètres!$B$3,SaisieJour,TEXT(ZW$6,"jjjj"))=0)=$AS$1)*0.5)</f>
        <v/>
      </c>
      <c r="ZY9" s="6" t="str">
        <f>IF(OR(ZY$6=0,COUNTIF(Feries,ZY$6)&gt;0,ISNONTEXT($A9)),"",
((COUNTIFS(SaisiePers,$A9,SaisieDebut,"&lt;"&amp;ZY$6,SaisieFin,"&gt;="&amp;ZY$6,SaisieJour,"")+
COUNTIFS(SaisiePers,$A9,SaisieDebut,ZY$6,SaisieFin,"&gt;="&amp;ZY$6,SaisieMatin,Paramètres!$A$2,SaisieJour,"")+
COUNTIFS(SaisiePers,$A9,SaisieDebut,"&lt;"&amp;ZY$6,SaisieFin,"&gt;="&amp;ZY$6,SaisieMatin,Paramètres!$A$2,SaisieJour,TEXT(ZY$6,"jjjj"))=0)=$AS$1)*0.5)</f>
        <v/>
      </c>
      <c r="ZZ9" s="6" t="str">
        <f>IF(OR(ZY$6=0,COUNTIF(Feries,ZY$6)&gt;0,ISNONTEXT($A9)),"",
((COUNTIFS(SaisiePers,$A9,SaisieDebut,"&lt;="&amp;ZY$6,SaisieFin,"&gt;"&amp;ZY$6,SaisieJour,"")+
COUNTIFS(SaisiePers,$A9,SaisieDebut,"&lt;="&amp;ZY$6,SaisieFin,ZY$6,SaisieSoir,Paramètres!$B$3,SaisieJour,"")+
COUNTIFS(SaisiePers,$A9,SaisieDebut,"&lt;="&amp;ZY$6,SaisieFin,"&gt;"&amp;ZY$6,SaisieSoir,Paramètres!$B$3,SaisieJour,TEXT(ZY$6,"jjjj"))=0)=$AS$1)*0.5)</f>
        <v/>
      </c>
      <c r="AAA9" s="6" t="str">
        <f>IF(OR(AAA$6=0,COUNTIF(Feries,AAA$6)&gt;0,ISNONTEXT($A9)),"",
((COUNTIFS(SaisiePers,$A9,SaisieDebut,"&lt;"&amp;AAA$6,SaisieFin,"&gt;="&amp;AAA$6,SaisieJour,"")+
COUNTIFS(SaisiePers,$A9,SaisieDebut,AAA$6,SaisieFin,"&gt;="&amp;AAA$6,SaisieMatin,Paramètres!$A$2,SaisieJour,"")+
COUNTIFS(SaisiePers,$A9,SaisieDebut,"&lt;"&amp;AAA$6,SaisieFin,"&gt;="&amp;AAA$6,SaisieMatin,Paramètres!$A$2,SaisieJour,TEXT(AAA$6,"jjjj"))=0)=$AS$1)*0.5)</f>
        <v/>
      </c>
      <c r="AAB9" s="6" t="str">
        <f>IF(OR(AAA$6=0,COUNTIF(Feries,AAA$6)&gt;0,ISNONTEXT($A9)),"",
((COUNTIFS(SaisiePers,$A9,SaisieDebut,"&lt;="&amp;AAA$6,SaisieFin,"&gt;"&amp;AAA$6,SaisieJour,"")+
COUNTIFS(SaisiePers,$A9,SaisieDebut,"&lt;="&amp;AAA$6,SaisieFin,AAA$6,SaisieSoir,Paramètres!$B$3,SaisieJour,"")+
COUNTIFS(SaisiePers,$A9,SaisieDebut,"&lt;="&amp;AAA$6,SaisieFin,"&gt;"&amp;AAA$6,SaisieSoir,Paramètres!$B$3,SaisieJour,TEXT(AAA$6,"jjjj"))=0)=$AS$1)*0.5)</f>
        <v/>
      </c>
      <c r="AAC9" s="6" t="str">
        <f>IF(OR(AAC$6=0,COUNTIF(Feries,AAC$6)&gt;0,ISNONTEXT($A9)),"",
((COUNTIFS(SaisiePers,$A9,SaisieDebut,"&lt;"&amp;AAC$6,SaisieFin,"&gt;="&amp;AAC$6,SaisieJour,"")+
COUNTIFS(SaisiePers,$A9,SaisieDebut,AAC$6,SaisieFin,"&gt;="&amp;AAC$6,SaisieMatin,Paramètres!$A$2,SaisieJour,"")+
COUNTIFS(SaisiePers,$A9,SaisieDebut,"&lt;"&amp;AAC$6,SaisieFin,"&gt;="&amp;AAC$6,SaisieMatin,Paramètres!$A$2,SaisieJour,TEXT(AAC$6,"jjjj"))=0)=$AS$1)*0.5)</f>
        <v/>
      </c>
      <c r="AAD9" s="6" t="str">
        <f>IF(OR(AAC$6=0,COUNTIF(Feries,AAC$6)&gt;0,ISNONTEXT($A9)),"",
((COUNTIFS(SaisiePers,$A9,SaisieDebut,"&lt;="&amp;AAC$6,SaisieFin,"&gt;"&amp;AAC$6,SaisieJour,"")+
COUNTIFS(SaisiePers,$A9,SaisieDebut,"&lt;="&amp;AAC$6,SaisieFin,AAC$6,SaisieSoir,Paramètres!$B$3,SaisieJour,"")+
COUNTIFS(SaisiePers,$A9,SaisieDebut,"&lt;="&amp;AAC$6,SaisieFin,"&gt;"&amp;AAC$6,SaisieSoir,Paramètres!$B$3,SaisieJour,TEXT(AAC$6,"jjjj"))=0)=$AS$1)*0.5)</f>
        <v/>
      </c>
      <c r="AAE9" s="6" t="str">
        <f>IF(OR(AAE$6=0,COUNTIF(Feries,AAE$6)&gt;0,ISNONTEXT($A9)),"",
((COUNTIFS(SaisiePers,$A9,SaisieDebut,"&lt;"&amp;AAE$6,SaisieFin,"&gt;="&amp;AAE$6,SaisieJour,"")+
COUNTIFS(SaisiePers,$A9,SaisieDebut,AAE$6,SaisieFin,"&gt;="&amp;AAE$6,SaisieMatin,Paramètres!$A$2,SaisieJour,"")+
COUNTIFS(SaisiePers,$A9,SaisieDebut,"&lt;"&amp;AAE$6,SaisieFin,"&gt;="&amp;AAE$6,SaisieMatin,Paramètres!$A$2,SaisieJour,TEXT(AAE$6,"jjjj"))=0)=$AS$1)*0.5)</f>
        <v/>
      </c>
      <c r="AAF9" s="6" t="str">
        <f>IF(OR(AAE$6=0,COUNTIF(Feries,AAE$6)&gt;0,ISNONTEXT($A9)),"",
((COUNTIFS(SaisiePers,$A9,SaisieDebut,"&lt;="&amp;AAE$6,SaisieFin,"&gt;"&amp;AAE$6,SaisieJour,"")+
COUNTIFS(SaisiePers,$A9,SaisieDebut,"&lt;="&amp;AAE$6,SaisieFin,AAE$6,SaisieSoir,Paramètres!$B$3,SaisieJour,"")+
COUNTIFS(SaisiePers,$A9,SaisieDebut,"&lt;="&amp;AAE$6,SaisieFin,"&gt;"&amp;AAE$6,SaisieSoir,Paramètres!$B$3,SaisieJour,TEXT(AAE$6,"jjjj"))=0)=$AS$1)*0.5)</f>
        <v/>
      </c>
      <c r="AAG9" s="6" t="str">
        <f>IF(OR(AAG$6=0,COUNTIF(Feries,AAG$6)&gt;0,ISNONTEXT($A9)),"",
((COUNTIFS(SaisiePers,$A9,SaisieDebut,"&lt;"&amp;AAG$6,SaisieFin,"&gt;="&amp;AAG$6,SaisieJour,"")+
COUNTIFS(SaisiePers,$A9,SaisieDebut,AAG$6,SaisieFin,"&gt;="&amp;AAG$6,SaisieMatin,Paramètres!$A$2,SaisieJour,"")+
COUNTIFS(SaisiePers,$A9,SaisieDebut,"&lt;"&amp;AAG$6,SaisieFin,"&gt;="&amp;AAG$6,SaisieMatin,Paramètres!$A$2,SaisieJour,TEXT(AAG$6,"jjjj"))=0)=$AS$1)*0.5)</f>
        <v/>
      </c>
      <c r="AAH9" s="6" t="str">
        <f>IF(OR(AAG$6=0,COUNTIF(Feries,AAG$6)&gt;0,ISNONTEXT($A9)),"",
((COUNTIFS(SaisiePers,$A9,SaisieDebut,"&lt;="&amp;AAG$6,SaisieFin,"&gt;"&amp;AAG$6,SaisieJour,"")+
COUNTIFS(SaisiePers,$A9,SaisieDebut,"&lt;="&amp;AAG$6,SaisieFin,AAG$6,SaisieSoir,Paramètres!$B$3,SaisieJour,"")+
COUNTIFS(SaisiePers,$A9,SaisieDebut,"&lt;="&amp;AAG$6,SaisieFin,"&gt;"&amp;AAG$6,SaisieSoir,Paramètres!$B$3,SaisieJour,TEXT(AAG$6,"jjjj"))=0)=$AS$1)*0.5)</f>
        <v/>
      </c>
      <c r="AAI9" s="6" t="str">
        <f>IF(OR(AAI$6=0,COUNTIF(Feries,AAI$6)&gt;0,ISNONTEXT($A9)),"",
((COUNTIFS(SaisiePers,$A9,SaisieDebut,"&lt;"&amp;AAI$6,SaisieFin,"&gt;="&amp;AAI$6,SaisieJour,"")+
COUNTIFS(SaisiePers,$A9,SaisieDebut,AAI$6,SaisieFin,"&gt;="&amp;AAI$6,SaisieMatin,Paramètres!$A$2,SaisieJour,"")+
COUNTIFS(SaisiePers,$A9,SaisieDebut,"&lt;"&amp;AAI$6,SaisieFin,"&gt;="&amp;AAI$6,SaisieMatin,Paramètres!$A$2,SaisieJour,TEXT(AAI$6,"jjjj"))=0)=$AS$1)*0.5)</f>
        <v/>
      </c>
      <c r="AAJ9" s="6" t="str">
        <f>IF(OR(AAI$6=0,COUNTIF(Feries,AAI$6)&gt;0,ISNONTEXT($A9)),"",
((COUNTIFS(SaisiePers,$A9,SaisieDebut,"&lt;="&amp;AAI$6,SaisieFin,"&gt;"&amp;AAI$6,SaisieJour,"")+
COUNTIFS(SaisiePers,$A9,SaisieDebut,"&lt;="&amp;AAI$6,SaisieFin,AAI$6,SaisieSoir,Paramètres!$B$3,SaisieJour,"")+
COUNTIFS(SaisiePers,$A9,SaisieDebut,"&lt;="&amp;AAI$6,SaisieFin,"&gt;"&amp;AAI$6,SaisieSoir,Paramètres!$B$3,SaisieJour,TEXT(AAI$6,"jjjj"))=0)=$AS$1)*0.5)</f>
        <v/>
      </c>
      <c r="AAK9" s="6" t="str">
        <f>IF(OR(AAK$6=0,COUNTIF(Feries,AAK$6)&gt;0,ISNONTEXT($A9)),"",
((COUNTIFS(SaisiePers,$A9,SaisieDebut,"&lt;"&amp;AAK$6,SaisieFin,"&gt;="&amp;AAK$6,SaisieJour,"")+
COUNTIFS(SaisiePers,$A9,SaisieDebut,AAK$6,SaisieFin,"&gt;="&amp;AAK$6,SaisieMatin,Paramètres!$A$2,SaisieJour,"")+
COUNTIFS(SaisiePers,$A9,SaisieDebut,"&lt;"&amp;AAK$6,SaisieFin,"&gt;="&amp;AAK$6,SaisieMatin,Paramètres!$A$2,SaisieJour,TEXT(AAK$6,"jjjj"))=0)=$AS$1)*0.5)</f>
        <v/>
      </c>
      <c r="AAL9" s="6" t="str">
        <f>IF(OR(AAK$6=0,COUNTIF(Feries,AAK$6)&gt;0,ISNONTEXT($A9)),"",
((COUNTIFS(SaisiePers,$A9,SaisieDebut,"&lt;="&amp;AAK$6,SaisieFin,"&gt;"&amp;AAK$6,SaisieJour,"")+
COUNTIFS(SaisiePers,$A9,SaisieDebut,"&lt;="&amp;AAK$6,SaisieFin,AAK$6,SaisieSoir,Paramètres!$B$3,SaisieJour,"")+
COUNTIFS(SaisiePers,$A9,SaisieDebut,"&lt;="&amp;AAK$6,SaisieFin,"&gt;"&amp;AAK$6,SaisieSoir,Paramètres!$B$3,SaisieJour,TEXT(AAK$6,"jjjj"))=0)=$AS$1)*0.5)</f>
        <v/>
      </c>
      <c r="AAM9" s="6" t="str">
        <f>IF(OR(AAM$6=0,COUNTIF(Feries,AAM$6)&gt;0,ISNONTEXT($A9)),"",
((COUNTIFS(SaisiePers,$A9,SaisieDebut,"&lt;"&amp;AAM$6,SaisieFin,"&gt;="&amp;AAM$6,SaisieJour,"")+
COUNTIFS(SaisiePers,$A9,SaisieDebut,AAM$6,SaisieFin,"&gt;="&amp;AAM$6,SaisieMatin,Paramètres!$A$2,SaisieJour,"")+
COUNTIFS(SaisiePers,$A9,SaisieDebut,"&lt;"&amp;AAM$6,SaisieFin,"&gt;="&amp;AAM$6,SaisieMatin,Paramètres!$A$2,SaisieJour,TEXT(AAM$6,"jjjj"))=0)=$AS$1)*0.5)</f>
        <v/>
      </c>
      <c r="AAN9" s="6" t="str">
        <f>IF(OR(AAM$6=0,COUNTIF(Feries,AAM$6)&gt;0,ISNONTEXT($A9)),"",
((COUNTIFS(SaisiePers,$A9,SaisieDebut,"&lt;="&amp;AAM$6,SaisieFin,"&gt;"&amp;AAM$6,SaisieJour,"")+
COUNTIFS(SaisiePers,$A9,SaisieDebut,"&lt;="&amp;AAM$6,SaisieFin,AAM$6,SaisieSoir,Paramètres!$B$3,SaisieJour,"")+
COUNTIFS(SaisiePers,$A9,SaisieDebut,"&lt;="&amp;AAM$6,SaisieFin,"&gt;"&amp;AAM$6,SaisieSoir,Paramètres!$B$3,SaisieJour,TEXT(AAM$6,"jjjj"))=0)=$AS$1)*0.5)</f>
        <v/>
      </c>
      <c r="AAO9" s="6" t="str">
        <f>IF(OR(AAO$6=0,COUNTIF(Feries,AAO$6)&gt;0,ISNONTEXT($A9)),"",
((COUNTIFS(SaisiePers,$A9,SaisieDebut,"&lt;"&amp;AAO$6,SaisieFin,"&gt;="&amp;AAO$6,SaisieJour,"")+
COUNTIFS(SaisiePers,$A9,SaisieDebut,AAO$6,SaisieFin,"&gt;="&amp;AAO$6,SaisieMatin,Paramètres!$A$2,SaisieJour,"")+
COUNTIFS(SaisiePers,$A9,SaisieDebut,"&lt;"&amp;AAO$6,SaisieFin,"&gt;="&amp;AAO$6,SaisieMatin,Paramètres!$A$2,SaisieJour,TEXT(AAO$6,"jjjj"))=0)=$AS$1)*0.5)</f>
        <v/>
      </c>
      <c r="AAP9" s="6" t="str">
        <f>IF(OR(AAO$6=0,COUNTIF(Feries,AAO$6)&gt;0,ISNONTEXT($A9)),"",
((COUNTIFS(SaisiePers,$A9,SaisieDebut,"&lt;="&amp;AAO$6,SaisieFin,"&gt;"&amp;AAO$6,SaisieJour,"")+
COUNTIFS(SaisiePers,$A9,SaisieDebut,"&lt;="&amp;AAO$6,SaisieFin,AAO$6,SaisieSoir,Paramètres!$B$3,SaisieJour,"")+
COUNTIFS(SaisiePers,$A9,SaisieDebut,"&lt;="&amp;AAO$6,SaisieFin,"&gt;"&amp;AAO$6,SaisieSoir,Paramètres!$B$3,SaisieJour,TEXT(AAO$6,"jjjj"))=0)=$AS$1)*0.5)</f>
        <v/>
      </c>
      <c r="AAQ9" s="6" t="str">
        <f>IF(OR(AAQ$6=0,COUNTIF(Feries,AAQ$6)&gt;0,ISNONTEXT($A9)),"",
((COUNTIFS(SaisiePers,$A9,SaisieDebut,"&lt;"&amp;AAQ$6,SaisieFin,"&gt;="&amp;AAQ$6,SaisieJour,"")+
COUNTIFS(SaisiePers,$A9,SaisieDebut,AAQ$6,SaisieFin,"&gt;="&amp;AAQ$6,SaisieMatin,Paramètres!$A$2,SaisieJour,"")+
COUNTIFS(SaisiePers,$A9,SaisieDebut,"&lt;"&amp;AAQ$6,SaisieFin,"&gt;="&amp;AAQ$6,SaisieMatin,Paramètres!$A$2,SaisieJour,TEXT(AAQ$6,"jjjj"))=0)=$AS$1)*0.5)</f>
        <v/>
      </c>
      <c r="AAR9" s="6" t="str">
        <f>IF(OR(AAQ$6=0,COUNTIF(Feries,AAQ$6)&gt;0,ISNONTEXT($A9)),"",
((COUNTIFS(SaisiePers,$A9,SaisieDebut,"&lt;="&amp;AAQ$6,SaisieFin,"&gt;"&amp;AAQ$6,SaisieJour,"")+
COUNTIFS(SaisiePers,$A9,SaisieDebut,"&lt;="&amp;AAQ$6,SaisieFin,AAQ$6,SaisieSoir,Paramètres!$B$3,SaisieJour,"")+
COUNTIFS(SaisiePers,$A9,SaisieDebut,"&lt;="&amp;AAQ$6,SaisieFin,"&gt;"&amp;AAQ$6,SaisieSoir,Paramètres!$B$3,SaisieJour,TEXT(AAQ$6,"jjjj"))=0)=$AS$1)*0.5)</f>
        <v/>
      </c>
      <c r="AAS9" s="6" t="str">
        <f>IF(OR(AAS$6=0,COUNTIF(Feries,AAS$6)&gt;0,ISNONTEXT($A9)),"",
((COUNTIFS(SaisiePers,$A9,SaisieDebut,"&lt;"&amp;AAS$6,SaisieFin,"&gt;="&amp;AAS$6,SaisieJour,"")+
COUNTIFS(SaisiePers,$A9,SaisieDebut,AAS$6,SaisieFin,"&gt;="&amp;AAS$6,SaisieMatin,Paramètres!$A$2,SaisieJour,"")+
COUNTIFS(SaisiePers,$A9,SaisieDebut,"&lt;"&amp;AAS$6,SaisieFin,"&gt;="&amp;AAS$6,SaisieMatin,Paramètres!$A$2,SaisieJour,TEXT(AAS$6,"jjjj"))=0)=$AS$1)*0.5)</f>
        <v/>
      </c>
      <c r="AAT9" s="6" t="str">
        <f>IF(OR(AAS$6=0,COUNTIF(Feries,AAS$6)&gt;0,ISNONTEXT($A9)),"",
((COUNTIFS(SaisiePers,$A9,SaisieDebut,"&lt;="&amp;AAS$6,SaisieFin,"&gt;"&amp;AAS$6,SaisieJour,"")+
COUNTIFS(SaisiePers,$A9,SaisieDebut,"&lt;="&amp;AAS$6,SaisieFin,AAS$6,SaisieSoir,Paramètres!$B$3,SaisieJour,"")+
COUNTIFS(SaisiePers,$A9,SaisieDebut,"&lt;="&amp;AAS$6,SaisieFin,"&gt;"&amp;AAS$6,SaisieSoir,Paramètres!$B$3,SaisieJour,TEXT(AAS$6,"jjjj"))=0)=$AS$1)*0.5)</f>
        <v/>
      </c>
      <c r="AAU9" s="6" t="str">
        <f>IF(OR(AAU$6=0,COUNTIF(Feries,AAU$6)&gt;0,ISNONTEXT($A9)),"",
((COUNTIFS(SaisiePers,$A9,SaisieDebut,"&lt;"&amp;AAU$6,SaisieFin,"&gt;="&amp;AAU$6,SaisieJour,"")+
COUNTIFS(SaisiePers,$A9,SaisieDebut,AAU$6,SaisieFin,"&gt;="&amp;AAU$6,SaisieMatin,Paramètres!$A$2,SaisieJour,"")+
COUNTIFS(SaisiePers,$A9,SaisieDebut,"&lt;"&amp;AAU$6,SaisieFin,"&gt;="&amp;AAU$6,SaisieMatin,Paramètres!$A$2,SaisieJour,TEXT(AAU$6,"jjjj"))=0)=$AS$1)*0.5)</f>
        <v/>
      </c>
      <c r="AAV9" s="6" t="str">
        <f>IF(OR(AAU$6=0,COUNTIF(Feries,AAU$6)&gt;0,ISNONTEXT($A9)),"",
((COUNTIFS(SaisiePers,$A9,SaisieDebut,"&lt;="&amp;AAU$6,SaisieFin,"&gt;"&amp;AAU$6,SaisieJour,"")+
COUNTIFS(SaisiePers,$A9,SaisieDebut,"&lt;="&amp;AAU$6,SaisieFin,AAU$6,SaisieSoir,Paramètres!$B$3,SaisieJour,"")+
COUNTIFS(SaisiePers,$A9,SaisieDebut,"&lt;="&amp;AAU$6,SaisieFin,"&gt;"&amp;AAU$6,SaisieSoir,Paramètres!$B$3,SaisieJour,TEXT(AAU$6,"jjjj"))=0)=$AS$1)*0.5)</f>
        <v/>
      </c>
      <c r="AAW9" s="6" t="str">
        <f>IF(OR(AAW$6=0,COUNTIF(Feries,AAW$6)&gt;0,ISNONTEXT($A9)),"",
((COUNTIFS(SaisiePers,$A9,SaisieDebut,"&lt;"&amp;AAW$6,SaisieFin,"&gt;="&amp;AAW$6,SaisieJour,"")+
COUNTIFS(SaisiePers,$A9,SaisieDebut,AAW$6,SaisieFin,"&gt;="&amp;AAW$6,SaisieMatin,Paramètres!$A$2,SaisieJour,"")+
COUNTIFS(SaisiePers,$A9,SaisieDebut,"&lt;"&amp;AAW$6,SaisieFin,"&gt;="&amp;AAW$6,SaisieMatin,Paramètres!$A$2,SaisieJour,TEXT(AAW$6,"jjjj"))=0)=$AS$1)*0.5)</f>
        <v/>
      </c>
      <c r="AAX9" s="6" t="str">
        <f>IF(OR(AAW$6=0,COUNTIF(Feries,AAW$6)&gt;0,ISNONTEXT($A9)),"",
((COUNTIFS(SaisiePers,$A9,SaisieDebut,"&lt;="&amp;AAW$6,SaisieFin,"&gt;"&amp;AAW$6,SaisieJour,"")+
COUNTIFS(SaisiePers,$A9,SaisieDebut,"&lt;="&amp;AAW$6,SaisieFin,AAW$6,SaisieSoir,Paramètres!$B$3,SaisieJour,"")+
COUNTIFS(SaisiePers,$A9,SaisieDebut,"&lt;="&amp;AAW$6,SaisieFin,"&gt;"&amp;AAW$6,SaisieSoir,Paramètres!$B$3,SaisieJour,TEXT(AAW$6,"jjjj"))=0)=$AS$1)*0.5)</f>
        <v/>
      </c>
      <c r="AAY9" s="6" t="str">
        <f>IF(OR(AAY$6=0,COUNTIF(Feries,AAY$6)&gt;0,ISNONTEXT($A9)),"",
((COUNTIFS(SaisiePers,$A9,SaisieDebut,"&lt;"&amp;AAY$6,SaisieFin,"&gt;="&amp;AAY$6,SaisieJour,"")+
COUNTIFS(SaisiePers,$A9,SaisieDebut,AAY$6,SaisieFin,"&gt;="&amp;AAY$6,SaisieMatin,Paramètres!$A$2,SaisieJour,"")+
COUNTIFS(SaisiePers,$A9,SaisieDebut,"&lt;"&amp;AAY$6,SaisieFin,"&gt;="&amp;AAY$6,SaisieMatin,Paramètres!$A$2,SaisieJour,TEXT(AAY$6,"jjjj"))=0)=$AS$1)*0.5)</f>
        <v/>
      </c>
      <c r="AAZ9" s="6" t="str">
        <f>IF(OR(AAY$6=0,COUNTIF(Feries,AAY$6)&gt;0,ISNONTEXT($A9)),"",
((COUNTIFS(SaisiePers,$A9,SaisieDebut,"&lt;="&amp;AAY$6,SaisieFin,"&gt;"&amp;AAY$6,SaisieJour,"")+
COUNTIFS(SaisiePers,$A9,SaisieDebut,"&lt;="&amp;AAY$6,SaisieFin,AAY$6,SaisieSoir,Paramètres!$B$3,SaisieJour,"")+
COUNTIFS(SaisiePers,$A9,SaisieDebut,"&lt;="&amp;AAY$6,SaisieFin,"&gt;"&amp;AAY$6,SaisieSoir,Paramètres!$B$3,SaisieJour,TEXT(AAY$6,"jjjj"))=0)=$AS$1)*0.5)</f>
        <v/>
      </c>
      <c r="ABA9" s="6" t="str">
        <f>IF(OR(ABA$6=0,COUNTIF(Feries,ABA$6)&gt;0,ISNONTEXT($A9)),"",
((COUNTIFS(SaisiePers,$A9,SaisieDebut,"&lt;"&amp;ABA$6,SaisieFin,"&gt;="&amp;ABA$6,SaisieJour,"")+
COUNTIFS(SaisiePers,$A9,SaisieDebut,ABA$6,SaisieFin,"&gt;="&amp;ABA$6,SaisieMatin,Paramètres!$A$2,SaisieJour,"")+
COUNTIFS(SaisiePers,$A9,SaisieDebut,"&lt;"&amp;ABA$6,SaisieFin,"&gt;="&amp;ABA$6,SaisieMatin,Paramètres!$A$2,SaisieJour,TEXT(ABA$6,"jjjj"))=0)=$AS$1)*0.5)</f>
        <v/>
      </c>
      <c r="ABB9" s="6" t="str">
        <f>IF(OR(ABA$6=0,COUNTIF(Feries,ABA$6)&gt;0,ISNONTEXT($A9)),"",
((COUNTIFS(SaisiePers,$A9,SaisieDebut,"&lt;="&amp;ABA$6,SaisieFin,"&gt;"&amp;ABA$6,SaisieJour,"")+
COUNTIFS(SaisiePers,$A9,SaisieDebut,"&lt;="&amp;ABA$6,SaisieFin,ABA$6,SaisieSoir,Paramètres!$B$3,SaisieJour,"")+
COUNTIFS(SaisiePers,$A9,SaisieDebut,"&lt;="&amp;ABA$6,SaisieFin,"&gt;"&amp;ABA$6,SaisieSoir,Paramètres!$B$3,SaisieJour,TEXT(ABA$6,"jjjj"))=0)=$AS$1)*0.5)</f>
        <v/>
      </c>
      <c r="ABC9" s="6" t="str">
        <f>IF(OR(ABC$6=0,COUNTIF(Feries,ABC$6)&gt;0,ISNONTEXT($A9)),"",
((COUNTIFS(SaisiePers,$A9,SaisieDebut,"&lt;"&amp;ABC$6,SaisieFin,"&gt;="&amp;ABC$6,SaisieJour,"")+
COUNTIFS(SaisiePers,$A9,SaisieDebut,ABC$6,SaisieFin,"&gt;="&amp;ABC$6,SaisieMatin,Paramètres!$A$2,SaisieJour,"")+
COUNTIFS(SaisiePers,$A9,SaisieDebut,"&lt;"&amp;ABC$6,SaisieFin,"&gt;="&amp;ABC$6,SaisieMatin,Paramètres!$A$2,SaisieJour,TEXT(ABC$6,"jjjj"))=0)=$AS$1)*0.5)</f>
        <v/>
      </c>
      <c r="ABD9" s="6" t="str">
        <f>IF(OR(ABC$6=0,COUNTIF(Feries,ABC$6)&gt;0,ISNONTEXT($A9)),"",
((COUNTIFS(SaisiePers,$A9,SaisieDebut,"&lt;="&amp;ABC$6,SaisieFin,"&gt;"&amp;ABC$6,SaisieJour,"")+
COUNTIFS(SaisiePers,$A9,SaisieDebut,"&lt;="&amp;ABC$6,SaisieFin,ABC$6,SaisieSoir,Paramètres!$B$3,SaisieJour,"")+
COUNTIFS(SaisiePers,$A9,SaisieDebut,"&lt;="&amp;ABC$6,SaisieFin,"&gt;"&amp;ABC$6,SaisieSoir,Paramètres!$B$3,SaisieJour,TEXT(ABC$6,"jjjj"))=0)=$AS$1)*0.5)</f>
        <v/>
      </c>
      <c r="ABE9" s="6" t="str">
        <f>IF(OR(ABE$6=0,COUNTIF(Feries,ABE$6)&gt;0,ISNONTEXT($A9)),"",
((COUNTIFS(SaisiePers,$A9,SaisieDebut,"&lt;"&amp;ABE$6,SaisieFin,"&gt;="&amp;ABE$6,SaisieJour,"")+
COUNTIFS(SaisiePers,$A9,SaisieDebut,ABE$6,SaisieFin,"&gt;="&amp;ABE$6,SaisieMatin,Paramètres!$A$2,SaisieJour,"")+
COUNTIFS(SaisiePers,$A9,SaisieDebut,"&lt;"&amp;ABE$6,SaisieFin,"&gt;="&amp;ABE$6,SaisieMatin,Paramètres!$A$2,SaisieJour,TEXT(ABE$6,"jjjj"))=0)=$AS$1)*0.5)</f>
        <v/>
      </c>
      <c r="ABF9" s="6" t="str">
        <f>IF(OR(ABE$6=0,COUNTIF(Feries,ABE$6)&gt;0,ISNONTEXT($A9)),"",
((COUNTIFS(SaisiePers,$A9,SaisieDebut,"&lt;="&amp;ABE$6,SaisieFin,"&gt;"&amp;ABE$6,SaisieJour,"")+
COUNTIFS(SaisiePers,$A9,SaisieDebut,"&lt;="&amp;ABE$6,SaisieFin,ABE$6,SaisieSoir,Paramètres!$B$3,SaisieJour,"")+
COUNTIFS(SaisiePers,$A9,SaisieDebut,"&lt;="&amp;ABE$6,SaisieFin,"&gt;"&amp;ABE$6,SaisieSoir,Paramètres!$B$3,SaisieJour,TEXT(ABE$6,"jjjj"))=0)=$AS$1)*0.5)</f>
        <v/>
      </c>
      <c r="ABG9" s="6" t="str">
        <f>IF(OR(ABG$6=0,COUNTIF(Feries,ABG$6)&gt;0,ISNONTEXT($A9)),"",
((COUNTIFS(SaisiePers,$A9,SaisieDebut,"&lt;"&amp;ABG$6,SaisieFin,"&gt;="&amp;ABG$6,SaisieJour,"")+
COUNTIFS(SaisiePers,$A9,SaisieDebut,ABG$6,SaisieFin,"&gt;="&amp;ABG$6,SaisieMatin,Paramètres!$A$2,SaisieJour,"")+
COUNTIFS(SaisiePers,$A9,SaisieDebut,"&lt;"&amp;ABG$6,SaisieFin,"&gt;="&amp;ABG$6,SaisieMatin,Paramètres!$A$2,SaisieJour,TEXT(ABG$6,"jjjj"))=0)=$AS$1)*0.5)</f>
        <v/>
      </c>
      <c r="ABH9" s="6" t="str">
        <f>IF(OR(ABG$6=0,COUNTIF(Feries,ABG$6)&gt;0,ISNONTEXT($A9)),"",
((COUNTIFS(SaisiePers,$A9,SaisieDebut,"&lt;="&amp;ABG$6,SaisieFin,"&gt;"&amp;ABG$6,SaisieJour,"")+
COUNTIFS(SaisiePers,$A9,SaisieDebut,"&lt;="&amp;ABG$6,SaisieFin,ABG$6,SaisieSoir,Paramètres!$B$3,SaisieJour,"")+
COUNTIFS(SaisiePers,$A9,SaisieDebut,"&lt;="&amp;ABG$6,SaisieFin,"&gt;"&amp;ABG$6,SaisieSoir,Paramètres!$B$3,SaisieJour,TEXT(ABG$6,"jjjj"))=0)=$AS$1)*0.5)</f>
        <v/>
      </c>
      <c r="ABI9" s="6" t="str">
        <f>IF(OR(ABI$6=0,COUNTIF(Feries,ABI$6)&gt;0,ISNONTEXT($A9)),"",
((COUNTIFS(SaisiePers,$A9,SaisieDebut,"&lt;"&amp;ABI$6,SaisieFin,"&gt;="&amp;ABI$6,SaisieJour,"")+
COUNTIFS(SaisiePers,$A9,SaisieDebut,ABI$6,SaisieFin,"&gt;="&amp;ABI$6,SaisieMatin,Paramètres!$A$2,SaisieJour,"")+
COUNTIFS(SaisiePers,$A9,SaisieDebut,"&lt;"&amp;ABI$6,SaisieFin,"&gt;="&amp;ABI$6,SaisieMatin,Paramètres!$A$2,SaisieJour,TEXT(ABI$6,"jjjj"))=0)=$AS$1)*0.5)</f>
        <v/>
      </c>
      <c r="ABJ9" s="6" t="str">
        <f>IF(OR(ABI$6=0,COUNTIF(Feries,ABI$6)&gt;0,ISNONTEXT($A9)),"",
((COUNTIFS(SaisiePers,$A9,SaisieDebut,"&lt;="&amp;ABI$6,SaisieFin,"&gt;"&amp;ABI$6,SaisieJour,"")+
COUNTIFS(SaisiePers,$A9,SaisieDebut,"&lt;="&amp;ABI$6,SaisieFin,ABI$6,SaisieSoir,Paramètres!$B$3,SaisieJour,"")+
COUNTIFS(SaisiePers,$A9,SaisieDebut,"&lt;="&amp;ABI$6,SaisieFin,"&gt;"&amp;ABI$6,SaisieSoir,Paramètres!$B$3,SaisieJour,TEXT(ABI$6,"jjjj"))=0)=$AS$1)*0.5)</f>
        <v/>
      </c>
      <c r="ABK9" s="6" t="str">
        <f>IF(OR(ABK$6=0,COUNTIF(Feries,ABK$6)&gt;0,ISNONTEXT($A9)),"",
((COUNTIFS(SaisiePers,$A9,SaisieDebut,"&lt;"&amp;ABK$6,SaisieFin,"&gt;="&amp;ABK$6,SaisieJour,"")+
COUNTIFS(SaisiePers,$A9,SaisieDebut,ABK$6,SaisieFin,"&gt;="&amp;ABK$6,SaisieMatin,Paramètres!$A$2,SaisieJour,"")+
COUNTIFS(SaisiePers,$A9,SaisieDebut,"&lt;"&amp;ABK$6,SaisieFin,"&gt;="&amp;ABK$6,SaisieMatin,Paramètres!$A$2,SaisieJour,TEXT(ABK$6,"jjjj"))=0)=$AS$1)*0.5)</f>
        <v/>
      </c>
      <c r="ABL9" s="6" t="str">
        <f>IF(OR(ABK$6=0,COUNTIF(Feries,ABK$6)&gt;0,ISNONTEXT($A9)),"",
((COUNTIFS(SaisiePers,$A9,SaisieDebut,"&lt;="&amp;ABK$6,SaisieFin,"&gt;"&amp;ABK$6,SaisieJour,"")+
COUNTIFS(SaisiePers,$A9,SaisieDebut,"&lt;="&amp;ABK$6,SaisieFin,ABK$6,SaisieSoir,Paramètres!$B$3,SaisieJour,"")+
COUNTIFS(SaisiePers,$A9,SaisieDebut,"&lt;="&amp;ABK$6,SaisieFin,"&gt;"&amp;ABK$6,SaisieSoir,Paramètres!$B$3,SaisieJour,TEXT(ABK$6,"jjjj"))=0)=$AS$1)*0.5)</f>
        <v/>
      </c>
      <c r="ABM9" s="6" t="str">
        <f>IF(OR(ABM$6=0,COUNTIF(Feries,ABM$6)&gt;0,ISNONTEXT($A9)),"",
((COUNTIFS(SaisiePers,$A9,SaisieDebut,"&lt;"&amp;ABM$6,SaisieFin,"&gt;="&amp;ABM$6,SaisieJour,"")+
COUNTIFS(SaisiePers,$A9,SaisieDebut,ABM$6,SaisieFin,"&gt;="&amp;ABM$6,SaisieMatin,Paramètres!$A$2,SaisieJour,"")+
COUNTIFS(SaisiePers,$A9,SaisieDebut,"&lt;"&amp;ABM$6,SaisieFin,"&gt;="&amp;ABM$6,SaisieMatin,Paramètres!$A$2,SaisieJour,TEXT(ABM$6,"jjjj"))=0)=$AS$1)*0.5)</f>
        <v/>
      </c>
      <c r="ABN9" s="6" t="str">
        <f>IF(OR(ABM$6=0,COUNTIF(Feries,ABM$6)&gt;0,ISNONTEXT($A9)),"",
((COUNTIFS(SaisiePers,$A9,SaisieDebut,"&lt;="&amp;ABM$6,SaisieFin,"&gt;"&amp;ABM$6,SaisieJour,"")+
COUNTIFS(SaisiePers,$A9,SaisieDebut,"&lt;="&amp;ABM$6,SaisieFin,ABM$6,SaisieSoir,Paramètres!$B$3,SaisieJour,"")+
COUNTIFS(SaisiePers,$A9,SaisieDebut,"&lt;="&amp;ABM$6,SaisieFin,"&gt;"&amp;ABM$6,SaisieSoir,Paramètres!$B$3,SaisieJour,TEXT(ABM$6,"jjjj"))=0)=$AS$1)*0.5)</f>
        <v/>
      </c>
      <c r="ABO9" s="6" t="str">
        <f>IF(OR(ABO$6=0,COUNTIF(Feries,ABO$6)&gt;0,ISNONTEXT($A9)),"",
((COUNTIFS(SaisiePers,$A9,SaisieDebut,"&lt;"&amp;ABO$6,SaisieFin,"&gt;="&amp;ABO$6,SaisieJour,"")+
COUNTIFS(SaisiePers,$A9,SaisieDebut,ABO$6,SaisieFin,"&gt;="&amp;ABO$6,SaisieMatin,Paramètres!$A$2,SaisieJour,"")+
COUNTIFS(SaisiePers,$A9,SaisieDebut,"&lt;"&amp;ABO$6,SaisieFin,"&gt;="&amp;ABO$6,SaisieMatin,Paramètres!$A$2,SaisieJour,TEXT(ABO$6,"jjjj"))=0)=$AS$1)*0.5)</f>
        <v/>
      </c>
      <c r="ABP9" s="6" t="str">
        <f>IF(OR(ABO$6=0,COUNTIF(Feries,ABO$6)&gt;0,ISNONTEXT($A9)),"",
((COUNTIFS(SaisiePers,$A9,SaisieDebut,"&lt;="&amp;ABO$6,SaisieFin,"&gt;"&amp;ABO$6,SaisieJour,"")+
COUNTIFS(SaisiePers,$A9,SaisieDebut,"&lt;="&amp;ABO$6,SaisieFin,ABO$6,SaisieSoir,Paramètres!$B$3,SaisieJour,"")+
COUNTIFS(SaisiePers,$A9,SaisieDebut,"&lt;="&amp;ABO$6,SaisieFin,"&gt;"&amp;ABO$6,SaisieSoir,Paramètres!$B$3,SaisieJour,TEXT(ABO$6,"jjjj"))=0)=$AS$1)*0.5)</f>
        <v/>
      </c>
      <c r="ABQ9" s="6" t="str">
        <f>IF(OR(ABQ$6=0,COUNTIF(Feries,ABQ$6)&gt;0,ISNONTEXT($A9)),"",
((COUNTIFS(SaisiePers,$A9,SaisieDebut,"&lt;"&amp;ABQ$6,SaisieFin,"&gt;="&amp;ABQ$6,SaisieJour,"")+
COUNTIFS(SaisiePers,$A9,SaisieDebut,ABQ$6,SaisieFin,"&gt;="&amp;ABQ$6,SaisieMatin,Paramètres!$A$2,SaisieJour,"")+
COUNTIFS(SaisiePers,$A9,SaisieDebut,"&lt;"&amp;ABQ$6,SaisieFin,"&gt;="&amp;ABQ$6,SaisieMatin,Paramètres!$A$2,SaisieJour,TEXT(ABQ$6,"jjjj"))=0)=$AS$1)*0.5)</f>
        <v/>
      </c>
      <c r="ABR9" s="6" t="str">
        <f>IF(OR(ABQ$6=0,COUNTIF(Feries,ABQ$6)&gt;0,ISNONTEXT($A9)),"",
((COUNTIFS(SaisiePers,$A9,SaisieDebut,"&lt;="&amp;ABQ$6,SaisieFin,"&gt;"&amp;ABQ$6,SaisieJour,"")+
COUNTIFS(SaisiePers,$A9,SaisieDebut,"&lt;="&amp;ABQ$6,SaisieFin,ABQ$6,SaisieSoir,Paramètres!$B$3,SaisieJour,"")+
COUNTIFS(SaisiePers,$A9,SaisieDebut,"&lt;="&amp;ABQ$6,SaisieFin,"&gt;"&amp;ABQ$6,SaisieSoir,Paramètres!$B$3,SaisieJour,TEXT(ABQ$6,"jjjj"))=0)=$AS$1)*0.5)</f>
        <v/>
      </c>
      <c r="ABS9" s="6" t="str">
        <f>IF(OR(ABS$6=0,COUNTIF(Feries,ABS$6)&gt;0,ISNONTEXT($A9)),"",
((COUNTIFS(SaisiePers,$A9,SaisieDebut,"&lt;"&amp;ABS$6,SaisieFin,"&gt;="&amp;ABS$6,SaisieJour,"")+
COUNTIFS(SaisiePers,$A9,SaisieDebut,ABS$6,SaisieFin,"&gt;="&amp;ABS$6,SaisieMatin,Paramètres!$A$2,SaisieJour,"")+
COUNTIFS(SaisiePers,$A9,SaisieDebut,"&lt;"&amp;ABS$6,SaisieFin,"&gt;="&amp;ABS$6,SaisieMatin,Paramètres!$A$2,SaisieJour,TEXT(ABS$6,"jjjj"))=0)=$AS$1)*0.5)</f>
        <v/>
      </c>
      <c r="ABT9" s="6" t="str">
        <f>IF(OR(ABS$6=0,COUNTIF(Feries,ABS$6)&gt;0,ISNONTEXT($A9)),"",
((COUNTIFS(SaisiePers,$A9,SaisieDebut,"&lt;="&amp;ABS$6,SaisieFin,"&gt;"&amp;ABS$6,SaisieJour,"")+
COUNTIFS(SaisiePers,$A9,SaisieDebut,"&lt;="&amp;ABS$6,SaisieFin,ABS$6,SaisieSoir,Paramètres!$B$3,SaisieJour,"")+
COUNTIFS(SaisiePers,$A9,SaisieDebut,"&lt;="&amp;ABS$6,SaisieFin,"&gt;"&amp;ABS$6,SaisieSoir,Paramètres!$B$3,SaisieJour,TEXT(ABS$6,"jjjj"))=0)=$AS$1)*0.5)</f>
        <v/>
      </c>
      <c r="ABU9" s="6" t="str">
        <f>IF(OR(ABU$6=0,COUNTIF(Feries,ABU$6)&gt;0,ISNONTEXT($A9)),"",
((COUNTIFS(SaisiePers,$A9,SaisieDebut,"&lt;"&amp;ABU$6,SaisieFin,"&gt;="&amp;ABU$6,SaisieJour,"")+
COUNTIFS(SaisiePers,$A9,SaisieDebut,ABU$6,SaisieFin,"&gt;="&amp;ABU$6,SaisieMatin,Paramètres!$A$2,SaisieJour,"")+
COUNTIFS(SaisiePers,$A9,SaisieDebut,"&lt;"&amp;ABU$6,SaisieFin,"&gt;="&amp;ABU$6,SaisieMatin,Paramètres!$A$2,SaisieJour,TEXT(ABU$6,"jjjj"))=0)=$AS$1)*0.5)</f>
        <v/>
      </c>
      <c r="ABV9" s="6" t="str">
        <f>IF(OR(ABU$6=0,COUNTIF(Feries,ABU$6)&gt;0,ISNONTEXT($A9)),"",
((COUNTIFS(SaisiePers,$A9,SaisieDebut,"&lt;="&amp;ABU$6,SaisieFin,"&gt;"&amp;ABU$6,SaisieJour,"")+
COUNTIFS(SaisiePers,$A9,SaisieDebut,"&lt;="&amp;ABU$6,SaisieFin,ABU$6,SaisieSoir,Paramètres!$B$3,SaisieJour,"")+
COUNTIFS(SaisiePers,$A9,SaisieDebut,"&lt;="&amp;ABU$6,SaisieFin,"&gt;"&amp;ABU$6,SaisieSoir,Paramètres!$B$3,SaisieJour,TEXT(ABU$6,"jjjj"))=0)=$AS$1)*0.5)</f>
        <v/>
      </c>
    </row>
    <row r="10" spans="1:750" x14ac:dyDescent="0.25">
      <c r="A10" s="27" t="str">
        <f>Entrées!A3</f>
        <v>Sheev</v>
      </c>
      <c r="B10" s="33">
        <f t="shared" ref="B10:B46" si="1492">SUM(C10:ABV10)</f>
        <v>2.5</v>
      </c>
      <c r="C10" s="6">
        <f>IF(OR(C$6=0,COUNTIF(Feries,C$6)&gt;0,ISNONTEXT($A10)),"",
((COUNTIFS(SaisiePers,$A10,SaisieDebut,"&lt;"&amp;C$6,SaisieFin,"&gt;="&amp;C$6,SaisieJour,"")+
COUNTIFS(SaisiePers,$A10,SaisieDebut,C$6,SaisieFin,"&gt;="&amp;C$6,SaisieMatin,Paramètres!$A$2,SaisieJour,"")+
COUNTIFS(SaisiePers,$A10,SaisieDebut,"&lt;"&amp;C$6,SaisieFin,"&gt;="&amp;C$6,SaisieMatin,Paramètres!$A$2,SaisieJour,TEXT(C$6,"jjjj"))=0)=$AS$1)*0.5)</f>
        <v>0</v>
      </c>
      <c r="D10" s="6">
        <f>IF(OR(C$6=0,COUNTIF(Feries,C$6)&gt;0,ISNONTEXT($A10)),"",
((COUNTIFS(SaisiePers,$A10,SaisieDebut,"&lt;="&amp;C$6,SaisieFin,"&gt;"&amp;C$6,SaisieJour,"")+
COUNTIFS(SaisiePers,$A10,SaisieDebut,"&lt;="&amp;C$6,SaisieFin,C$6,SaisieSoir,Paramètres!$B$3,SaisieJour,"")+
COUNTIFS(SaisiePers,$A10,SaisieDebut,"&lt;="&amp;C$6,SaisieFin,"&gt;"&amp;C$6,SaisieSoir,Paramètres!$B$3,SaisieJour,TEXT(C$6,"jjjj"))=0)=$AS$1)*0.5)</f>
        <v>0</v>
      </c>
      <c r="E10" s="6">
        <f>IF(OR(E$6=0,COUNTIF(Feries,E$6)&gt;0,ISNONTEXT($A10)),"",
((COUNTIFS(SaisiePers,$A10,SaisieDebut,"&lt;"&amp;E$6,SaisieFin,"&gt;="&amp;E$6,SaisieJour,"")+
COUNTIFS(SaisiePers,$A10,SaisieDebut,E$6,SaisieFin,"&gt;="&amp;E$6,SaisieMatin,Paramètres!$A$2,SaisieJour,"")+
COUNTIFS(SaisiePers,$A10,SaisieDebut,"&lt;"&amp;E$6,SaisieFin,"&gt;="&amp;E$6,SaisieMatin,Paramètres!$A$2,SaisieJour,TEXT(E$6,"jjjj"))=0)=$AS$1)*0.5)</f>
        <v>0</v>
      </c>
      <c r="F10" s="6">
        <f>IF(OR(E$6=0,COUNTIF(Feries,E$6)&gt;0,ISNONTEXT($A10)),"",
((COUNTIFS(SaisiePers,$A10,SaisieDebut,"&lt;="&amp;E$6,SaisieFin,"&gt;"&amp;E$6,SaisieJour,"")+
COUNTIFS(SaisiePers,$A10,SaisieDebut,"&lt;="&amp;E$6,SaisieFin,E$6,SaisieSoir,Paramètres!$B$3,SaisieJour,"")+
COUNTIFS(SaisiePers,$A10,SaisieDebut,"&lt;="&amp;E$6,SaisieFin,"&gt;"&amp;E$6,SaisieSoir,Paramètres!$B$3,SaisieJour,TEXT(E$6,"jjjj"))=0)=$AS$1)*0.5)</f>
        <v>0</v>
      </c>
      <c r="G10" s="6">
        <f>IF(OR(G$6=0,COUNTIF(Feries,G$6)&gt;0,ISNONTEXT($A10)),"",
((COUNTIFS(SaisiePers,$A10,SaisieDebut,"&lt;"&amp;G$6,SaisieFin,"&gt;="&amp;G$6,SaisieJour,"")+
COUNTIFS(SaisiePers,$A10,SaisieDebut,G$6,SaisieFin,"&gt;="&amp;G$6,SaisieMatin,Paramètres!$A$2,SaisieJour,"")+
COUNTIFS(SaisiePers,$A10,SaisieDebut,"&lt;"&amp;G$6,SaisieFin,"&gt;="&amp;G$6,SaisieMatin,Paramètres!$A$2,SaisieJour,TEXT(G$6,"jjjj"))=0)=$AS$1)*0.5)</f>
        <v>0</v>
      </c>
      <c r="H10" s="6">
        <f>IF(OR(G$6=0,COUNTIF(Feries,G$6)&gt;0,ISNONTEXT($A10)),"",
((COUNTIFS(SaisiePers,$A10,SaisieDebut,"&lt;="&amp;G$6,SaisieFin,"&gt;"&amp;G$6,SaisieJour,"")+
COUNTIFS(SaisiePers,$A10,SaisieDebut,"&lt;="&amp;G$6,SaisieFin,G$6,SaisieSoir,Paramètres!$B$3,SaisieJour,"")+
COUNTIFS(SaisiePers,$A10,SaisieDebut,"&lt;="&amp;G$6,SaisieFin,"&gt;"&amp;G$6,SaisieSoir,Paramètres!$B$3,SaisieJour,TEXT(G$6,"jjjj"))=0)=$AS$1)*0.5)</f>
        <v>0</v>
      </c>
      <c r="I10" s="6">
        <f>IF(OR(I$6=0,COUNTIF(Feries,I$6)&gt;0,ISNONTEXT($A10)),"",
((COUNTIFS(SaisiePers,$A10,SaisieDebut,"&lt;"&amp;I$6,SaisieFin,"&gt;="&amp;I$6,SaisieJour,"")+
COUNTIFS(SaisiePers,$A10,SaisieDebut,I$6,SaisieFin,"&gt;="&amp;I$6,SaisieMatin,Paramètres!$A$2,SaisieJour,"")+
COUNTIFS(SaisiePers,$A10,SaisieDebut,"&lt;"&amp;I$6,SaisieFin,"&gt;="&amp;I$6,SaisieMatin,Paramètres!$A$2,SaisieJour,TEXT(I$6,"jjjj"))=0)=$AS$1)*0.5)</f>
        <v>0</v>
      </c>
      <c r="J10" s="6">
        <f>IF(OR(I$6=0,COUNTIF(Feries,I$6)&gt;0,ISNONTEXT($A10)),"",
((COUNTIFS(SaisiePers,$A10,SaisieDebut,"&lt;="&amp;I$6,SaisieFin,"&gt;"&amp;I$6,SaisieJour,"")+
COUNTIFS(SaisiePers,$A10,SaisieDebut,"&lt;="&amp;I$6,SaisieFin,I$6,SaisieSoir,Paramètres!$B$3,SaisieJour,"")+
COUNTIFS(SaisiePers,$A10,SaisieDebut,"&lt;="&amp;I$6,SaisieFin,"&gt;"&amp;I$6,SaisieSoir,Paramètres!$B$3,SaisieJour,TEXT(I$6,"jjjj"))=0)=$AS$1)*0.5)</f>
        <v>0</v>
      </c>
      <c r="K10" s="6">
        <f>IF(OR(K$6=0,COUNTIF(Feries,K$6)&gt;0,ISNONTEXT($A10)),"",
((COUNTIFS(SaisiePers,$A10,SaisieDebut,"&lt;"&amp;K$6,SaisieFin,"&gt;="&amp;K$6,SaisieJour,"")+
COUNTIFS(SaisiePers,$A10,SaisieDebut,K$6,SaisieFin,"&gt;="&amp;K$6,SaisieMatin,Paramètres!$A$2,SaisieJour,"")+
COUNTIFS(SaisiePers,$A10,SaisieDebut,"&lt;"&amp;K$6,SaisieFin,"&gt;="&amp;K$6,SaisieMatin,Paramètres!$A$2,SaisieJour,TEXT(K$6,"jjjj"))=0)=$AS$1)*0.5)</f>
        <v>0</v>
      </c>
      <c r="L10" s="6">
        <f>IF(OR(K$6=0,COUNTIF(Feries,K$6)&gt;0,ISNONTEXT($A10)),"",
((COUNTIFS(SaisiePers,$A10,SaisieDebut,"&lt;="&amp;K$6,SaisieFin,"&gt;"&amp;K$6,SaisieJour,"")+
COUNTIFS(SaisiePers,$A10,SaisieDebut,"&lt;="&amp;K$6,SaisieFin,K$6,SaisieSoir,Paramètres!$B$3,SaisieJour,"")+
COUNTIFS(SaisiePers,$A10,SaisieDebut,"&lt;="&amp;K$6,SaisieFin,"&gt;"&amp;K$6,SaisieSoir,Paramètres!$B$3,SaisieJour,TEXT(K$6,"jjjj"))=0)=$AS$1)*0.5)</f>
        <v>0</v>
      </c>
      <c r="M10" s="6">
        <f>IF(OR(M$6=0,COUNTIF(Feries,M$6)&gt;0,ISNONTEXT($A10)),"",
((COUNTIFS(SaisiePers,$A10,SaisieDebut,"&lt;"&amp;M$6,SaisieFin,"&gt;="&amp;M$6,SaisieJour,"")+
COUNTIFS(SaisiePers,$A10,SaisieDebut,M$6,SaisieFin,"&gt;="&amp;M$6,SaisieMatin,Paramètres!$A$2,SaisieJour,"")+
COUNTIFS(SaisiePers,$A10,SaisieDebut,"&lt;"&amp;M$6,SaisieFin,"&gt;="&amp;M$6,SaisieMatin,Paramètres!$A$2,SaisieJour,TEXT(M$6,"jjjj"))=0)=$AS$1)*0.5)</f>
        <v>0</v>
      </c>
      <c r="N10" s="6">
        <f>IF(OR(M$6=0,COUNTIF(Feries,M$6)&gt;0,ISNONTEXT($A10)),"",
((COUNTIFS(SaisiePers,$A10,SaisieDebut,"&lt;="&amp;M$6,SaisieFin,"&gt;"&amp;M$6,SaisieJour,"")+
COUNTIFS(SaisiePers,$A10,SaisieDebut,"&lt;="&amp;M$6,SaisieFin,M$6,SaisieSoir,Paramètres!$B$3,SaisieJour,"")+
COUNTIFS(SaisiePers,$A10,SaisieDebut,"&lt;="&amp;M$6,SaisieFin,"&gt;"&amp;M$6,SaisieSoir,Paramètres!$B$3,SaisieJour,TEXT(M$6,"jjjj"))=0)=$AS$1)*0.5)</f>
        <v>0</v>
      </c>
      <c r="O10" s="6">
        <f>IF(OR(O$6=0,COUNTIF(Feries,O$6)&gt;0,ISNONTEXT($A10)),"",
((COUNTIFS(SaisiePers,$A10,SaisieDebut,"&lt;"&amp;O$6,SaisieFin,"&gt;="&amp;O$6,SaisieJour,"")+
COUNTIFS(SaisiePers,$A10,SaisieDebut,O$6,SaisieFin,"&gt;="&amp;O$6,SaisieMatin,Paramètres!$A$2,SaisieJour,"")+
COUNTIFS(SaisiePers,$A10,SaisieDebut,"&lt;"&amp;O$6,SaisieFin,"&gt;="&amp;O$6,SaisieMatin,Paramètres!$A$2,SaisieJour,TEXT(O$6,"jjjj"))=0)=$AS$1)*0.5)</f>
        <v>0</v>
      </c>
      <c r="P10" s="6">
        <f>IF(OR(O$6=0,COUNTIF(Feries,O$6)&gt;0,ISNONTEXT($A10)),"",
((COUNTIFS(SaisiePers,$A10,SaisieDebut,"&lt;="&amp;O$6,SaisieFin,"&gt;"&amp;O$6,SaisieJour,"")+
COUNTIFS(SaisiePers,$A10,SaisieDebut,"&lt;="&amp;O$6,SaisieFin,O$6,SaisieSoir,Paramètres!$B$3,SaisieJour,"")+
COUNTIFS(SaisiePers,$A10,SaisieDebut,"&lt;="&amp;O$6,SaisieFin,"&gt;"&amp;O$6,SaisieSoir,Paramètres!$B$3,SaisieJour,TEXT(O$6,"jjjj"))=0)=$AS$1)*0.5)</f>
        <v>0</v>
      </c>
      <c r="Q10" s="6">
        <f>IF(OR(Q$6=0,COUNTIF(Feries,Q$6)&gt;0,ISNONTEXT($A10)),"",
((COUNTIFS(SaisiePers,$A10,SaisieDebut,"&lt;"&amp;Q$6,SaisieFin,"&gt;="&amp;Q$6,SaisieJour,"")+
COUNTIFS(SaisiePers,$A10,SaisieDebut,Q$6,SaisieFin,"&gt;="&amp;Q$6,SaisieMatin,Paramètres!$A$2,SaisieJour,"")+
COUNTIFS(SaisiePers,$A10,SaisieDebut,"&lt;"&amp;Q$6,SaisieFin,"&gt;="&amp;Q$6,SaisieMatin,Paramètres!$A$2,SaisieJour,TEXT(Q$6,"jjjj"))=0)=$AS$1)*0.5)</f>
        <v>0</v>
      </c>
      <c r="R10" s="6">
        <f>IF(OR(Q$6=0,COUNTIF(Feries,Q$6)&gt;0,ISNONTEXT($A10)),"",
((COUNTIFS(SaisiePers,$A10,SaisieDebut,"&lt;="&amp;Q$6,SaisieFin,"&gt;"&amp;Q$6,SaisieJour,"")+
COUNTIFS(SaisiePers,$A10,SaisieDebut,"&lt;="&amp;Q$6,SaisieFin,Q$6,SaisieSoir,Paramètres!$B$3,SaisieJour,"")+
COUNTIFS(SaisiePers,$A10,SaisieDebut,"&lt;="&amp;Q$6,SaisieFin,"&gt;"&amp;Q$6,SaisieSoir,Paramètres!$B$3,SaisieJour,TEXT(Q$6,"jjjj"))=0)=$AS$1)*0.5)</f>
        <v>0</v>
      </c>
      <c r="S10" s="6">
        <f>IF(OR(S$6=0,COUNTIF(Feries,S$6)&gt;0,ISNONTEXT($A10)),"",
((COUNTIFS(SaisiePers,$A10,SaisieDebut,"&lt;"&amp;S$6,SaisieFin,"&gt;="&amp;S$6,SaisieJour,"")+
COUNTIFS(SaisiePers,$A10,SaisieDebut,S$6,SaisieFin,"&gt;="&amp;S$6,SaisieMatin,Paramètres!$A$2,SaisieJour,"")+
COUNTIFS(SaisiePers,$A10,SaisieDebut,"&lt;"&amp;S$6,SaisieFin,"&gt;="&amp;S$6,SaisieMatin,Paramètres!$A$2,SaisieJour,TEXT(S$6,"jjjj"))=0)=$AS$1)*0.5)</f>
        <v>0</v>
      </c>
      <c r="T10" s="6">
        <f>IF(OR(S$6=0,COUNTIF(Feries,S$6)&gt;0,ISNONTEXT($A10)),"",
((COUNTIFS(SaisiePers,$A10,SaisieDebut,"&lt;="&amp;S$6,SaisieFin,"&gt;"&amp;S$6,SaisieJour,"")+
COUNTIFS(SaisiePers,$A10,SaisieDebut,"&lt;="&amp;S$6,SaisieFin,S$6,SaisieSoir,Paramètres!$B$3,SaisieJour,"")+
COUNTIFS(SaisiePers,$A10,SaisieDebut,"&lt;="&amp;S$6,SaisieFin,"&gt;"&amp;S$6,SaisieSoir,Paramètres!$B$3,SaisieJour,TEXT(S$6,"jjjj"))=0)=$AS$1)*0.5)</f>
        <v>0</v>
      </c>
      <c r="U10" s="6">
        <f>IF(OR(U$6=0,COUNTIF(Feries,U$6)&gt;0,ISNONTEXT($A10)),"",
((COUNTIFS(SaisiePers,$A10,SaisieDebut,"&lt;"&amp;U$6,SaisieFin,"&gt;="&amp;U$6,SaisieJour,"")+
COUNTIFS(SaisiePers,$A10,SaisieDebut,U$6,SaisieFin,"&gt;="&amp;U$6,SaisieMatin,Paramètres!$A$2,SaisieJour,"")+
COUNTIFS(SaisiePers,$A10,SaisieDebut,"&lt;"&amp;U$6,SaisieFin,"&gt;="&amp;U$6,SaisieMatin,Paramètres!$A$2,SaisieJour,TEXT(U$6,"jjjj"))=0)=$AS$1)*0.5)</f>
        <v>0</v>
      </c>
      <c r="V10" s="6">
        <f>IF(OR(U$6=0,COUNTIF(Feries,U$6)&gt;0,ISNONTEXT($A10)),"",
((COUNTIFS(SaisiePers,$A10,SaisieDebut,"&lt;="&amp;U$6,SaisieFin,"&gt;"&amp;U$6,SaisieJour,"")+
COUNTIFS(SaisiePers,$A10,SaisieDebut,"&lt;="&amp;U$6,SaisieFin,U$6,SaisieSoir,Paramètres!$B$3,SaisieJour,"")+
COUNTIFS(SaisiePers,$A10,SaisieDebut,"&lt;="&amp;U$6,SaisieFin,"&gt;"&amp;U$6,SaisieSoir,Paramètres!$B$3,SaisieJour,TEXT(U$6,"jjjj"))=0)=$AS$1)*0.5)</f>
        <v>0</v>
      </c>
      <c r="W10" s="6">
        <f>IF(OR(W$6=0,COUNTIF(Feries,W$6)&gt;0,ISNONTEXT($A10)),"",
((COUNTIFS(SaisiePers,$A10,SaisieDebut,"&lt;"&amp;W$6,SaisieFin,"&gt;="&amp;W$6,SaisieJour,"")+
COUNTIFS(SaisiePers,$A10,SaisieDebut,W$6,SaisieFin,"&gt;="&amp;W$6,SaisieMatin,Paramètres!$A$2,SaisieJour,"")+
COUNTIFS(SaisiePers,$A10,SaisieDebut,"&lt;"&amp;W$6,SaisieFin,"&gt;="&amp;W$6,SaisieMatin,Paramètres!$A$2,SaisieJour,TEXT(W$6,"jjjj"))=0)=$AS$1)*0.5)</f>
        <v>0</v>
      </c>
      <c r="X10" s="6">
        <f>IF(OR(W$6=0,COUNTIF(Feries,W$6)&gt;0,ISNONTEXT($A10)),"",
((COUNTIFS(SaisiePers,$A10,SaisieDebut,"&lt;="&amp;W$6,SaisieFin,"&gt;"&amp;W$6,SaisieJour,"")+
COUNTIFS(SaisiePers,$A10,SaisieDebut,"&lt;="&amp;W$6,SaisieFin,W$6,SaisieSoir,Paramètres!$B$3,SaisieJour,"")+
COUNTIFS(SaisiePers,$A10,SaisieDebut,"&lt;="&amp;W$6,SaisieFin,"&gt;"&amp;W$6,SaisieSoir,Paramètres!$B$3,SaisieJour,TEXT(W$6,"jjjj"))=0)=$AS$1)*0.5)</f>
        <v>0</v>
      </c>
      <c r="Y10" s="6">
        <f>IF(OR(Y$6=0,COUNTIF(Feries,Y$6)&gt;0,ISNONTEXT($A10)),"",
((COUNTIFS(SaisiePers,$A10,SaisieDebut,"&lt;"&amp;Y$6,SaisieFin,"&gt;="&amp;Y$6,SaisieJour,"")+
COUNTIFS(SaisiePers,$A10,SaisieDebut,Y$6,SaisieFin,"&gt;="&amp;Y$6,SaisieMatin,Paramètres!$A$2,SaisieJour,"")+
COUNTIFS(SaisiePers,$A10,SaisieDebut,"&lt;"&amp;Y$6,SaisieFin,"&gt;="&amp;Y$6,SaisieMatin,Paramètres!$A$2,SaisieJour,TEXT(Y$6,"jjjj"))=0)=$AS$1)*0.5)</f>
        <v>0</v>
      </c>
      <c r="Z10" s="6">
        <f>IF(OR(Y$6=0,COUNTIF(Feries,Y$6)&gt;0,ISNONTEXT($A10)),"",
((COUNTIFS(SaisiePers,$A10,SaisieDebut,"&lt;="&amp;Y$6,SaisieFin,"&gt;"&amp;Y$6,SaisieJour,"")+
COUNTIFS(SaisiePers,$A10,SaisieDebut,"&lt;="&amp;Y$6,SaisieFin,Y$6,SaisieSoir,Paramètres!$B$3,SaisieJour,"")+
COUNTIFS(SaisiePers,$A10,SaisieDebut,"&lt;="&amp;Y$6,SaisieFin,"&gt;"&amp;Y$6,SaisieSoir,Paramètres!$B$3,SaisieJour,TEXT(Y$6,"jjjj"))=0)=$AS$1)*0.5)</f>
        <v>0</v>
      </c>
      <c r="AA10" s="6">
        <f>IF(OR(AA$6=0,COUNTIF(Feries,AA$6)&gt;0,ISNONTEXT($A10)),"",
((COUNTIFS(SaisiePers,$A10,SaisieDebut,"&lt;"&amp;AA$6,SaisieFin,"&gt;="&amp;AA$6,SaisieJour,"")+
COUNTIFS(SaisiePers,$A10,SaisieDebut,AA$6,SaisieFin,"&gt;="&amp;AA$6,SaisieMatin,Paramètres!$A$2,SaisieJour,"")+
COUNTIFS(SaisiePers,$A10,SaisieDebut,"&lt;"&amp;AA$6,SaisieFin,"&gt;="&amp;AA$6,SaisieMatin,Paramètres!$A$2,SaisieJour,TEXT(AA$6,"jjjj"))=0)=$AS$1)*0.5)</f>
        <v>0</v>
      </c>
      <c r="AB10" s="6">
        <f>IF(OR(AA$6=0,COUNTIF(Feries,AA$6)&gt;0,ISNONTEXT($A10)),"",
((COUNTIFS(SaisiePers,$A10,SaisieDebut,"&lt;="&amp;AA$6,SaisieFin,"&gt;"&amp;AA$6,SaisieJour,"")+
COUNTIFS(SaisiePers,$A10,SaisieDebut,"&lt;="&amp;AA$6,SaisieFin,AA$6,SaisieSoir,Paramètres!$B$3,SaisieJour,"")+
COUNTIFS(SaisiePers,$A10,SaisieDebut,"&lt;="&amp;AA$6,SaisieFin,"&gt;"&amp;AA$6,SaisieSoir,Paramètres!$B$3,SaisieJour,TEXT(AA$6,"jjjj"))=0)=$AS$1)*0.5)</f>
        <v>0</v>
      </c>
      <c r="AC10" s="6">
        <f>IF(OR(AC$6=0,COUNTIF(Feries,AC$6)&gt;0,ISNONTEXT($A10)),"",
((COUNTIFS(SaisiePers,$A10,SaisieDebut,"&lt;"&amp;AC$6,SaisieFin,"&gt;="&amp;AC$6,SaisieJour,"")+
COUNTIFS(SaisiePers,$A10,SaisieDebut,AC$6,SaisieFin,"&gt;="&amp;AC$6,SaisieMatin,Paramètres!$A$2,SaisieJour,"")+
COUNTIFS(SaisiePers,$A10,SaisieDebut,"&lt;"&amp;AC$6,SaisieFin,"&gt;="&amp;AC$6,SaisieMatin,Paramètres!$A$2,SaisieJour,TEXT(AC$6,"jjjj"))=0)=$AS$1)*0.5)</f>
        <v>0</v>
      </c>
      <c r="AD10" s="6">
        <f>IF(OR(AC$6=0,COUNTIF(Feries,AC$6)&gt;0,ISNONTEXT($A10)),"",
((COUNTIFS(SaisiePers,$A10,SaisieDebut,"&lt;="&amp;AC$6,SaisieFin,"&gt;"&amp;AC$6,SaisieJour,"")+
COUNTIFS(SaisiePers,$A10,SaisieDebut,"&lt;="&amp;AC$6,SaisieFin,AC$6,SaisieSoir,Paramètres!$B$3,SaisieJour,"")+
COUNTIFS(SaisiePers,$A10,SaisieDebut,"&lt;="&amp;AC$6,SaisieFin,"&gt;"&amp;AC$6,SaisieSoir,Paramètres!$B$3,SaisieJour,TEXT(AC$6,"jjjj"))=0)=$AS$1)*0.5)</f>
        <v>0</v>
      </c>
      <c r="AE10" s="6">
        <f>IF(OR(AE$6=0,COUNTIF(Feries,AE$6)&gt;0,ISNONTEXT($A10)),"",
((COUNTIFS(SaisiePers,$A10,SaisieDebut,"&lt;"&amp;AE$6,SaisieFin,"&gt;="&amp;AE$6,SaisieJour,"")+
COUNTIFS(SaisiePers,$A10,SaisieDebut,AE$6,SaisieFin,"&gt;="&amp;AE$6,SaisieMatin,Paramètres!$A$2,SaisieJour,"")+
COUNTIFS(SaisiePers,$A10,SaisieDebut,"&lt;"&amp;AE$6,SaisieFin,"&gt;="&amp;AE$6,SaisieMatin,Paramètres!$A$2,SaisieJour,TEXT(AE$6,"jjjj"))=0)=$AS$1)*0.5)</f>
        <v>0</v>
      </c>
      <c r="AF10" s="6">
        <f>IF(OR(AE$6=0,COUNTIF(Feries,AE$6)&gt;0,ISNONTEXT($A10)),"",
((COUNTIFS(SaisiePers,$A10,SaisieDebut,"&lt;="&amp;AE$6,SaisieFin,"&gt;"&amp;AE$6,SaisieJour,"")+
COUNTIFS(SaisiePers,$A10,SaisieDebut,"&lt;="&amp;AE$6,SaisieFin,AE$6,SaisieSoir,Paramètres!$B$3,SaisieJour,"")+
COUNTIFS(SaisiePers,$A10,SaisieDebut,"&lt;="&amp;AE$6,SaisieFin,"&gt;"&amp;AE$6,SaisieSoir,Paramètres!$B$3,SaisieJour,TEXT(AE$6,"jjjj"))=0)=$AS$1)*0.5)</f>
        <v>0</v>
      </c>
      <c r="AG10" s="6">
        <f>IF(OR(AG$6=0,COUNTIF(Feries,AG$6)&gt;0,ISNONTEXT($A10)),"",
((COUNTIFS(SaisiePers,$A10,SaisieDebut,"&lt;"&amp;AG$6,SaisieFin,"&gt;="&amp;AG$6,SaisieJour,"")+
COUNTIFS(SaisiePers,$A10,SaisieDebut,AG$6,SaisieFin,"&gt;="&amp;AG$6,SaisieMatin,Paramètres!$A$2,SaisieJour,"")+
COUNTIFS(SaisiePers,$A10,SaisieDebut,"&lt;"&amp;AG$6,SaisieFin,"&gt;="&amp;AG$6,SaisieMatin,Paramètres!$A$2,SaisieJour,TEXT(AG$6,"jjjj"))=0)=$AS$1)*0.5)</f>
        <v>0</v>
      </c>
      <c r="AH10" s="6">
        <f>IF(OR(AG$6=0,COUNTIF(Feries,AG$6)&gt;0,ISNONTEXT($A10)),"",
((COUNTIFS(SaisiePers,$A10,SaisieDebut,"&lt;="&amp;AG$6,SaisieFin,"&gt;"&amp;AG$6,SaisieJour,"")+
COUNTIFS(SaisiePers,$A10,SaisieDebut,"&lt;="&amp;AG$6,SaisieFin,AG$6,SaisieSoir,Paramètres!$B$3,SaisieJour,"")+
COUNTIFS(SaisiePers,$A10,SaisieDebut,"&lt;="&amp;AG$6,SaisieFin,"&gt;"&amp;AG$6,SaisieSoir,Paramètres!$B$3,SaisieJour,TEXT(AG$6,"jjjj"))=0)=$AS$1)*0.5)</f>
        <v>0</v>
      </c>
      <c r="AI10" s="6">
        <f>IF(OR(AI$6=0,COUNTIF(Feries,AI$6)&gt;0,ISNONTEXT($A10)),"",
((COUNTIFS(SaisiePers,$A10,SaisieDebut,"&lt;"&amp;AI$6,SaisieFin,"&gt;="&amp;AI$6,SaisieJour,"")+
COUNTIFS(SaisiePers,$A10,SaisieDebut,AI$6,SaisieFin,"&gt;="&amp;AI$6,SaisieMatin,Paramètres!$A$2,SaisieJour,"")+
COUNTIFS(SaisiePers,$A10,SaisieDebut,"&lt;"&amp;AI$6,SaisieFin,"&gt;="&amp;AI$6,SaisieMatin,Paramètres!$A$2,SaisieJour,TEXT(AI$6,"jjjj"))=0)=$AS$1)*0.5)</f>
        <v>0</v>
      </c>
      <c r="AJ10" s="6">
        <f>IF(OR(AI$6=0,COUNTIF(Feries,AI$6)&gt;0,ISNONTEXT($A10)),"",
((COUNTIFS(SaisiePers,$A10,SaisieDebut,"&lt;="&amp;AI$6,SaisieFin,"&gt;"&amp;AI$6,SaisieJour,"")+
COUNTIFS(SaisiePers,$A10,SaisieDebut,"&lt;="&amp;AI$6,SaisieFin,AI$6,SaisieSoir,Paramètres!$B$3,SaisieJour,"")+
COUNTIFS(SaisiePers,$A10,SaisieDebut,"&lt;="&amp;AI$6,SaisieFin,"&gt;"&amp;AI$6,SaisieSoir,Paramètres!$B$3,SaisieJour,TEXT(AI$6,"jjjj"))=0)=$AS$1)*0.5)</f>
        <v>0</v>
      </c>
      <c r="AK10" s="6">
        <f>IF(OR(AK$6=0,COUNTIF(Feries,AK$6)&gt;0,ISNONTEXT($A10)),"",
((COUNTIFS(SaisiePers,$A10,SaisieDebut,"&lt;"&amp;AK$6,SaisieFin,"&gt;="&amp;AK$6,SaisieJour,"")+
COUNTIFS(SaisiePers,$A10,SaisieDebut,AK$6,SaisieFin,"&gt;="&amp;AK$6,SaisieMatin,Paramètres!$A$2,SaisieJour,"")+
COUNTIFS(SaisiePers,$A10,SaisieDebut,"&lt;"&amp;AK$6,SaisieFin,"&gt;="&amp;AK$6,SaisieMatin,Paramètres!$A$2,SaisieJour,TEXT(AK$6,"jjjj"))=0)=$AS$1)*0.5)</f>
        <v>0</v>
      </c>
      <c r="AL10" s="6">
        <f>IF(OR(AK$6=0,COUNTIF(Feries,AK$6)&gt;0,ISNONTEXT($A10)),"",
((COUNTIFS(SaisiePers,$A10,SaisieDebut,"&lt;="&amp;AK$6,SaisieFin,"&gt;"&amp;AK$6,SaisieJour,"")+
COUNTIFS(SaisiePers,$A10,SaisieDebut,"&lt;="&amp;AK$6,SaisieFin,AK$6,SaisieSoir,Paramètres!$B$3,SaisieJour,"")+
COUNTIFS(SaisiePers,$A10,SaisieDebut,"&lt;="&amp;AK$6,SaisieFin,"&gt;"&amp;AK$6,SaisieSoir,Paramètres!$B$3,SaisieJour,TEXT(AK$6,"jjjj"))=0)=$AS$1)*0.5)</f>
        <v>0</v>
      </c>
      <c r="AM10" s="6">
        <f>IF(OR(AM$6=0,COUNTIF(Feries,AM$6)&gt;0,ISNONTEXT($A10)),"",
((COUNTIFS(SaisiePers,$A10,SaisieDebut,"&lt;"&amp;AM$6,SaisieFin,"&gt;="&amp;AM$6,SaisieJour,"")+
COUNTIFS(SaisiePers,$A10,SaisieDebut,AM$6,SaisieFin,"&gt;="&amp;AM$6,SaisieMatin,Paramètres!$A$2,SaisieJour,"")+
COUNTIFS(SaisiePers,$A10,SaisieDebut,"&lt;"&amp;AM$6,SaisieFin,"&gt;="&amp;AM$6,SaisieMatin,Paramètres!$A$2,SaisieJour,TEXT(AM$6,"jjjj"))=0)=$AS$1)*0.5)</f>
        <v>0</v>
      </c>
      <c r="AN10" s="6">
        <f>IF(OR(AM$6=0,COUNTIF(Feries,AM$6)&gt;0,ISNONTEXT($A10)),"",
((COUNTIFS(SaisiePers,$A10,SaisieDebut,"&lt;="&amp;AM$6,SaisieFin,"&gt;"&amp;AM$6,SaisieJour,"")+
COUNTIFS(SaisiePers,$A10,SaisieDebut,"&lt;="&amp;AM$6,SaisieFin,AM$6,SaisieSoir,Paramètres!$B$3,SaisieJour,"")+
COUNTIFS(SaisiePers,$A10,SaisieDebut,"&lt;="&amp;AM$6,SaisieFin,"&gt;"&amp;AM$6,SaisieSoir,Paramètres!$B$3,SaisieJour,TEXT(AM$6,"jjjj"))=0)=$AS$1)*0.5)</f>
        <v>0</v>
      </c>
      <c r="AO10" s="6">
        <f>IF(OR(AO$6=0,COUNTIF(Feries,AO$6)&gt;0,ISNONTEXT($A10)),"",
((COUNTIFS(SaisiePers,$A10,SaisieDebut,"&lt;"&amp;AO$6,SaisieFin,"&gt;="&amp;AO$6,SaisieJour,"")+
COUNTIFS(SaisiePers,$A10,SaisieDebut,AO$6,SaisieFin,"&gt;="&amp;AO$6,SaisieMatin,Paramètres!$A$2,SaisieJour,"")+
COUNTIFS(SaisiePers,$A10,SaisieDebut,"&lt;"&amp;AO$6,SaisieFin,"&gt;="&amp;AO$6,SaisieMatin,Paramètres!$A$2,SaisieJour,TEXT(AO$6,"jjjj"))=0)=$AS$1)*0.5)</f>
        <v>0</v>
      </c>
      <c r="AP10" s="6">
        <f>IF(OR(AO$6=0,COUNTIF(Feries,AO$6)&gt;0,ISNONTEXT($A10)),"",
((COUNTIFS(SaisiePers,$A10,SaisieDebut,"&lt;="&amp;AO$6,SaisieFin,"&gt;"&amp;AO$6,SaisieJour,"")+
COUNTIFS(SaisiePers,$A10,SaisieDebut,"&lt;="&amp;AO$6,SaisieFin,AO$6,SaisieSoir,Paramètres!$B$3,SaisieJour,"")+
COUNTIFS(SaisiePers,$A10,SaisieDebut,"&lt;="&amp;AO$6,SaisieFin,"&gt;"&amp;AO$6,SaisieSoir,Paramètres!$B$3,SaisieJour,TEXT(AO$6,"jjjj"))=0)=$AS$1)*0.5)</f>
        <v>0</v>
      </c>
      <c r="AQ10" s="6">
        <f>IF(OR(AQ$6=0,COUNTIF(Feries,AQ$6)&gt;0,ISNONTEXT($A10)),"",
((COUNTIFS(SaisiePers,$A10,SaisieDebut,"&lt;"&amp;AQ$6,SaisieFin,"&gt;="&amp;AQ$6,SaisieJour,"")+
COUNTIFS(SaisiePers,$A10,SaisieDebut,AQ$6,SaisieFin,"&gt;="&amp;AQ$6,SaisieMatin,Paramètres!$A$2,SaisieJour,"")+
COUNTIFS(SaisiePers,$A10,SaisieDebut,"&lt;"&amp;AQ$6,SaisieFin,"&gt;="&amp;AQ$6,SaisieMatin,Paramètres!$A$2,SaisieJour,TEXT(AQ$6,"jjjj"))=0)=$AS$1)*0.5)</f>
        <v>0</v>
      </c>
      <c r="AR10" s="6">
        <f>IF(OR(AQ$6=0,COUNTIF(Feries,AQ$6)&gt;0,ISNONTEXT($A10)),"",
((COUNTIFS(SaisiePers,$A10,SaisieDebut,"&lt;="&amp;AQ$6,SaisieFin,"&gt;"&amp;AQ$6,SaisieJour,"")+
COUNTIFS(SaisiePers,$A10,SaisieDebut,"&lt;="&amp;AQ$6,SaisieFin,AQ$6,SaisieSoir,Paramètres!$B$3,SaisieJour,"")+
COUNTIFS(SaisiePers,$A10,SaisieDebut,"&lt;="&amp;AQ$6,SaisieFin,"&gt;"&amp;AQ$6,SaisieSoir,Paramètres!$B$3,SaisieJour,TEXT(AQ$6,"jjjj"))=0)=$AS$1)*0.5)</f>
        <v>0</v>
      </c>
      <c r="AS10" s="6">
        <f>IF(OR(AS$6=0,COUNTIF(Feries,AS$6)&gt;0,ISNONTEXT($A10)),"",
((COUNTIFS(SaisiePers,$A10,SaisieDebut,"&lt;"&amp;AS$6,SaisieFin,"&gt;="&amp;AS$6,SaisieJour,"")+
COUNTIFS(SaisiePers,$A10,SaisieDebut,AS$6,SaisieFin,"&gt;="&amp;AS$6,SaisieMatin,Paramètres!$A$2,SaisieJour,"")+
COUNTIFS(SaisiePers,$A10,SaisieDebut,"&lt;"&amp;AS$6,SaisieFin,"&gt;="&amp;AS$6,SaisieMatin,Paramètres!$A$2,SaisieJour,TEXT(AS$6,"jjjj"))=0)=$AS$1)*0.5)</f>
        <v>0</v>
      </c>
      <c r="AT10" s="6">
        <f>IF(OR(AS$6=0,COUNTIF(Feries,AS$6)&gt;0,ISNONTEXT($A10)),"",
((COUNTIFS(SaisiePers,$A10,SaisieDebut,"&lt;="&amp;AS$6,SaisieFin,"&gt;"&amp;AS$6,SaisieJour,"")+
COUNTIFS(SaisiePers,$A10,SaisieDebut,"&lt;="&amp;AS$6,SaisieFin,AS$6,SaisieSoir,Paramètres!$B$3,SaisieJour,"")+
COUNTIFS(SaisiePers,$A10,SaisieDebut,"&lt;="&amp;AS$6,SaisieFin,"&gt;"&amp;AS$6,SaisieSoir,Paramètres!$B$3,SaisieJour,TEXT(AS$6,"jjjj"))=0)=$AS$1)*0.5)</f>
        <v>0</v>
      </c>
      <c r="AU10" s="6">
        <f>IF(OR(AU$6=0,COUNTIF(Feries,AU$6)&gt;0,ISNONTEXT($A10)),"",
((COUNTIFS(SaisiePers,$A10,SaisieDebut,"&lt;"&amp;AU$6,SaisieFin,"&gt;="&amp;AU$6,SaisieJour,"")+
COUNTIFS(SaisiePers,$A10,SaisieDebut,AU$6,SaisieFin,"&gt;="&amp;AU$6,SaisieMatin,Paramètres!$A$2,SaisieJour,"")+
COUNTIFS(SaisiePers,$A10,SaisieDebut,"&lt;"&amp;AU$6,SaisieFin,"&gt;="&amp;AU$6,SaisieMatin,Paramètres!$A$2,SaisieJour,TEXT(AU$6,"jjjj"))=0)=$AS$1)*0.5)</f>
        <v>0</v>
      </c>
      <c r="AV10" s="6">
        <f>IF(OR(AU$6=0,COUNTIF(Feries,AU$6)&gt;0,ISNONTEXT($A10)),"",
((COUNTIFS(SaisiePers,$A10,SaisieDebut,"&lt;="&amp;AU$6,SaisieFin,"&gt;"&amp;AU$6,SaisieJour,"")+
COUNTIFS(SaisiePers,$A10,SaisieDebut,"&lt;="&amp;AU$6,SaisieFin,AU$6,SaisieSoir,Paramètres!$B$3,SaisieJour,"")+
COUNTIFS(SaisiePers,$A10,SaisieDebut,"&lt;="&amp;AU$6,SaisieFin,"&gt;"&amp;AU$6,SaisieSoir,Paramètres!$B$3,SaisieJour,TEXT(AU$6,"jjjj"))=0)=$AS$1)*0.5)</f>
        <v>0</v>
      </c>
      <c r="AW10" s="6">
        <f>IF(OR(AW$6=0,COUNTIF(Feries,AW$6)&gt;0,ISNONTEXT($A10)),"",
((COUNTIFS(SaisiePers,$A10,SaisieDebut,"&lt;"&amp;AW$6,SaisieFin,"&gt;="&amp;AW$6,SaisieJour,"")+
COUNTIFS(SaisiePers,$A10,SaisieDebut,AW$6,SaisieFin,"&gt;="&amp;AW$6,SaisieMatin,Paramètres!$A$2,SaisieJour,"")+
COUNTIFS(SaisiePers,$A10,SaisieDebut,"&lt;"&amp;AW$6,SaisieFin,"&gt;="&amp;AW$6,SaisieMatin,Paramètres!$A$2,SaisieJour,TEXT(AW$6,"jjjj"))=0)=$AS$1)*0.5)</f>
        <v>0</v>
      </c>
      <c r="AX10" s="6">
        <f>IF(OR(AW$6=0,COUNTIF(Feries,AW$6)&gt;0,ISNONTEXT($A10)),"",
((COUNTIFS(SaisiePers,$A10,SaisieDebut,"&lt;="&amp;AW$6,SaisieFin,"&gt;"&amp;AW$6,SaisieJour,"")+
COUNTIFS(SaisiePers,$A10,SaisieDebut,"&lt;="&amp;AW$6,SaisieFin,AW$6,SaisieSoir,Paramètres!$B$3,SaisieJour,"")+
COUNTIFS(SaisiePers,$A10,SaisieDebut,"&lt;="&amp;AW$6,SaisieFin,"&gt;"&amp;AW$6,SaisieSoir,Paramètres!$B$3,SaisieJour,TEXT(AW$6,"jjjj"))=0)=$AS$1)*0.5)</f>
        <v>0</v>
      </c>
      <c r="AY10" s="6">
        <f>IF(OR(AY$6=0,COUNTIF(Feries,AY$6)&gt;0,ISNONTEXT($A10)),"",
((COUNTIFS(SaisiePers,$A10,SaisieDebut,"&lt;"&amp;AY$6,SaisieFin,"&gt;="&amp;AY$6,SaisieJour,"")+
COUNTIFS(SaisiePers,$A10,SaisieDebut,AY$6,SaisieFin,"&gt;="&amp;AY$6,SaisieMatin,Paramètres!$A$2,SaisieJour,"")+
COUNTIFS(SaisiePers,$A10,SaisieDebut,"&lt;"&amp;AY$6,SaisieFin,"&gt;="&amp;AY$6,SaisieMatin,Paramètres!$A$2,SaisieJour,TEXT(AY$6,"jjjj"))=0)=$AS$1)*0.5)</f>
        <v>0</v>
      </c>
      <c r="AZ10" s="6">
        <f>IF(OR(AY$6=0,COUNTIF(Feries,AY$6)&gt;0,ISNONTEXT($A10)),"",
((COUNTIFS(SaisiePers,$A10,SaisieDebut,"&lt;="&amp;AY$6,SaisieFin,"&gt;"&amp;AY$6,SaisieJour,"")+
COUNTIFS(SaisiePers,$A10,SaisieDebut,"&lt;="&amp;AY$6,SaisieFin,AY$6,SaisieSoir,Paramètres!$B$3,SaisieJour,"")+
COUNTIFS(SaisiePers,$A10,SaisieDebut,"&lt;="&amp;AY$6,SaisieFin,"&gt;"&amp;AY$6,SaisieSoir,Paramètres!$B$3,SaisieJour,TEXT(AY$6,"jjjj"))=0)=$AS$1)*0.5)</f>
        <v>0</v>
      </c>
      <c r="BA10" s="6">
        <f>IF(OR(BA$6=0,COUNTIF(Feries,BA$6)&gt;0,ISNONTEXT($A10)),"",
((COUNTIFS(SaisiePers,$A10,SaisieDebut,"&lt;"&amp;BA$6,SaisieFin,"&gt;="&amp;BA$6,SaisieJour,"")+
COUNTIFS(SaisiePers,$A10,SaisieDebut,BA$6,SaisieFin,"&gt;="&amp;BA$6,SaisieMatin,Paramètres!$A$2,SaisieJour,"")+
COUNTIFS(SaisiePers,$A10,SaisieDebut,"&lt;"&amp;BA$6,SaisieFin,"&gt;="&amp;BA$6,SaisieMatin,Paramètres!$A$2,SaisieJour,TEXT(BA$6,"jjjj"))=0)=$AS$1)*0.5)</f>
        <v>0</v>
      </c>
      <c r="BB10" s="6">
        <f>IF(OR(BA$6=0,COUNTIF(Feries,BA$6)&gt;0,ISNONTEXT($A10)),"",
((COUNTIFS(SaisiePers,$A10,SaisieDebut,"&lt;="&amp;BA$6,SaisieFin,"&gt;"&amp;BA$6,SaisieJour,"")+
COUNTIFS(SaisiePers,$A10,SaisieDebut,"&lt;="&amp;BA$6,SaisieFin,BA$6,SaisieSoir,Paramètres!$B$3,SaisieJour,"")+
COUNTIFS(SaisiePers,$A10,SaisieDebut,"&lt;="&amp;BA$6,SaisieFin,"&gt;"&amp;BA$6,SaisieSoir,Paramètres!$B$3,SaisieJour,TEXT(BA$6,"jjjj"))=0)=$AS$1)*0.5)</f>
        <v>0</v>
      </c>
      <c r="BC10" s="6">
        <f>IF(OR(BC$6=0,COUNTIF(Feries,BC$6)&gt;0,ISNONTEXT($A10)),"",
((COUNTIFS(SaisiePers,$A10,SaisieDebut,"&lt;"&amp;BC$6,SaisieFin,"&gt;="&amp;BC$6,SaisieJour,"")+
COUNTIFS(SaisiePers,$A10,SaisieDebut,BC$6,SaisieFin,"&gt;="&amp;BC$6,SaisieMatin,Paramètres!$A$2,SaisieJour,"")+
COUNTIFS(SaisiePers,$A10,SaisieDebut,"&lt;"&amp;BC$6,SaisieFin,"&gt;="&amp;BC$6,SaisieMatin,Paramètres!$A$2,SaisieJour,TEXT(BC$6,"jjjj"))=0)=$AS$1)*0.5)</f>
        <v>0</v>
      </c>
      <c r="BD10" s="6">
        <f>IF(OR(BC$6=0,COUNTIF(Feries,BC$6)&gt;0,ISNONTEXT($A10)),"",
((COUNTIFS(SaisiePers,$A10,SaisieDebut,"&lt;="&amp;BC$6,SaisieFin,"&gt;"&amp;BC$6,SaisieJour,"")+
COUNTIFS(SaisiePers,$A10,SaisieDebut,"&lt;="&amp;BC$6,SaisieFin,BC$6,SaisieSoir,Paramètres!$B$3,SaisieJour,"")+
COUNTIFS(SaisiePers,$A10,SaisieDebut,"&lt;="&amp;BC$6,SaisieFin,"&gt;"&amp;BC$6,SaisieSoir,Paramètres!$B$3,SaisieJour,TEXT(BC$6,"jjjj"))=0)=$AS$1)*0.5)</f>
        <v>0</v>
      </c>
      <c r="BE10" s="6">
        <f>IF(OR(BE$6=0,COUNTIF(Feries,BE$6)&gt;0,ISNONTEXT($A10)),"",
((COUNTIFS(SaisiePers,$A10,SaisieDebut,"&lt;"&amp;BE$6,SaisieFin,"&gt;="&amp;BE$6,SaisieJour,"")+
COUNTIFS(SaisiePers,$A10,SaisieDebut,BE$6,SaisieFin,"&gt;="&amp;BE$6,SaisieMatin,Paramètres!$A$2,SaisieJour,"")+
COUNTIFS(SaisiePers,$A10,SaisieDebut,"&lt;"&amp;BE$6,SaisieFin,"&gt;="&amp;BE$6,SaisieMatin,Paramètres!$A$2,SaisieJour,TEXT(BE$6,"jjjj"))=0)=$AS$1)*0.5)</f>
        <v>0</v>
      </c>
      <c r="BF10" s="6">
        <f>IF(OR(BE$6=0,COUNTIF(Feries,BE$6)&gt;0,ISNONTEXT($A10)),"",
((COUNTIFS(SaisiePers,$A10,SaisieDebut,"&lt;="&amp;BE$6,SaisieFin,"&gt;"&amp;BE$6,SaisieJour,"")+
COUNTIFS(SaisiePers,$A10,SaisieDebut,"&lt;="&amp;BE$6,SaisieFin,BE$6,SaisieSoir,Paramètres!$B$3,SaisieJour,"")+
COUNTIFS(SaisiePers,$A10,SaisieDebut,"&lt;="&amp;BE$6,SaisieFin,"&gt;"&amp;BE$6,SaisieSoir,Paramètres!$B$3,SaisieJour,TEXT(BE$6,"jjjj"))=0)=$AS$1)*0.5)</f>
        <v>0</v>
      </c>
      <c r="BG10" s="6">
        <f>IF(OR(BG$6=0,COUNTIF(Feries,BG$6)&gt;0,ISNONTEXT($A10)),"",
((COUNTIFS(SaisiePers,$A10,SaisieDebut,"&lt;"&amp;BG$6,SaisieFin,"&gt;="&amp;BG$6,SaisieJour,"")+
COUNTIFS(SaisiePers,$A10,SaisieDebut,BG$6,SaisieFin,"&gt;="&amp;BG$6,SaisieMatin,Paramètres!$A$2,SaisieJour,"")+
COUNTIFS(SaisiePers,$A10,SaisieDebut,"&lt;"&amp;BG$6,SaisieFin,"&gt;="&amp;BG$6,SaisieMatin,Paramètres!$A$2,SaisieJour,TEXT(BG$6,"jjjj"))=0)=$AS$1)*0.5)</f>
        <v>0</v>
      </c>
      <c r="BH10" s="6">
        <f>IF(OR(BG$6=0,COUNTIF(Feries,BG$6)&gt;0,ISNONTEXT($A10)),"",
((COUNTIFS(SaisiePers,$A10,SaisieDebut,"&lt;="&amp;BG$6,SaisieFin,"&gt;"&amp;BG$6,SaisieJour,"")+
COUNTIFS(SaisiePers,$A10,SaisieDebut,"&lt;="&amp;BG$6,SaisieFin,BG$6,SaisieSoir,Paramètres!$B$3,SaisieJour,"")+
COUNTIFS(SaisiePers,$A10,SaisieDebut,"&lt;="&amp;BG$6,SaisieFin,"&gt;"&amp;BG$6,SaisieSoir,Paramètres!$B$3,SaisieJour,TEXT(BG$6,"jjjj"))=0)=$AS$1)*0.5)</f>
        <v>0</v>
      </c>
      <c r="BI10" s="6">
        <f>IF(OR(BI$6=0,COUNTIF(Feries,BI$6)&gt;0,ISNONTEXT($A10)),"",
((COUNTIFS(SaisiePers,$A10,SaisieDebut,"&lt;"&amp;BI$6,SaisieFin,"&gt;="&amp;BI$6,SaisieJour,"")+
COUNTIFS(SaisiePers,$A10,SaisieDebut,BI$6,SaisieFin,"&gt;="&amp;BI$6,SaisieMatin,Paramètres!$A$2,SaisieJour,"")+
COUNTIFS(SaisiePers,$A10,SaisieDebut,"&lt;"&amp;BI$6,SaisieFin,"&gt;="&amp;BI$6,SaisieMatin,Paramètres!$A$2,SaisieJour,TEXT(BI$6,"jjjj"))=0)=$AS$1)*0.5)</f>
        <v>0</v>
      </c>
      <c r="BJ10" s="6">
        <f>IF(OR(BI$6=0,COUNTIF(Feries,BI$6)&gt;0,ISNONTEXT($A10)),"",
((COUNTIFS(SaisiePers,$A10,SaisieDebut,"&lt;="&amp;BI$6,SaisieFin,"&gt;"&amp;BI$6,SaisieJour,"")+
COUNTIFS(SaisiePers,$A10,SaisieDebut,"&lt;="&amp;BI$6,SaisieFin,BI$6,SaisieSoir,Paramètres!$B$3,SaisieJour,"")+
COUNTIFS(SaisiePers,$A10,SaisieDebut,"&lt;="&amp;BI$6,SaisieFin,"&gt;"&amp;BI$6,SaisieSoir,Paramètres!$B$3,SaisieJour,TEXT(BI$6,"jjjj"))=0)=$AS$1)*0.5)</f>
        <v>0</v>
      </c>
      <c r="BK10" s="6">
        <f>IF(OR(BK$6=0,COUNTIF(Feries,BK$6)&gt;0,ISNONTEXT($A10)),"",
((COUNTIFS(SaisiePers,$A10,SaisieDebut,"&lt;"&amp;BK$6,SaisieFin,"&gt;="&amp;BK$6,SaisieJour,"")+
COUNTIFS(SaisiePers,$A10,SaisieDebut,BK$6,SaisieFin,"&gt;="&amp;BK$6,SaisieMatin,Paramètres!$A$2,SaisieJour,"")+
COUNTIFS(SaisiePers,$A10,SaisieDebut,"&lt;"&amp;BK$6,SaisieFin,"&gt;="&amp;BK$6,SaisieMatin,Paramètres!$A$2,SaisieJour,TEXT(BK$6,"jjjj"))=0)=$AS$1)*0.5)</f>
        <v>0</v>
      </c>
      <c r="BL10" s="6">
        <f>IF(OR(BK$6=0,COUNTIF(Feries,BK$6)&gt;0,ISNONTEXT($A10)),"",
((COUNTIFS(SaisiePers,$A10,SaisieDebut,"&lt;="&amp;BK$6,SaisieFin,"&gt;"&amp;BK$6,SaisieJour,"")+
COUNTIFS(SaisiePers,$A10,SaisieDebut,"&lt;="&amp;BK$6,SaisieFin,BK$6,SaisieSoir,Paramètres!$B$3,SaisieJour,"")+
COUNTIFS(SaisiePers,$A10,SaisieDebut,"&lt;="&amp;BK$6,SaisieFin,"&gt;"&amp;BK$6,SaisieSoir,Paramètres!$B$3,SaisieJour,TEXT(BK$6,"jjjj"))=0)=$AS$1)*0.5)</f>
        <v>0</v>
      </c>
      <c r="BM10" s="6">
        <f>IF(OR(BM$6=0,COUNTIF(Feries,BM$6)&gt;0,ISNONTEXT($A10)),"",
((COUNTIFS(SaisiePers,$A10,SaisieDebut,"&lt;"&amp;BM$6,SaisieFin,"&gt;="&amp;BM$6,SaisieJour,"")+
COUNTIFS(SaisiePers,$A10,SaisieDebut,BM$6,SaisieFin,"&gt;="&amp;BM$6,SaisieMatin,Paramètres!$A$2,SaisieJour,"")+
COUNTIFS(SaisiePers,$A10,SaisieDebut,"&lt;"&amp;BM$6,SaisieFin,"&gt;="&amp;BM$6,SaisieMatin,Paramètres!$A$2,SaisieJour,TEXT(BM$6,"jjjj"))=0)=$AS$1)*0.5)</f>
        <v>0</v>
      </c>
      <c r="BN10" s="6">
        <f>IF(OR(BM$6=0,COUNTIF(Feries,BM$6)&gt;0,ISNONTEXT($A10)),"",
((COUNTIFS(SaisiePers,$A10,SaisieDebut,"&lt;="&amp;BM$6,SaisieFin,"&gt;"&amp;BM$6,SaisieJour,"")+
COUNTIFS(SaisiePers,$A10,SaisieDebut,"&lt;="&amp;BM$6,SaisieFin,BM$6,SaisieSoir,Paramètres!$B$3,SaisieJour,"")+
COUNTIFS(SaisiePers,$A10,SaisieDebut,"&lt;="&amp;BM$6,SaisieFin,"&gt;"&amp;BM$6,SaisieSoir,Paramètres!$B$3,SaisieJour,TEXT(BM$6,"jjjj"))=0)=$AS$1)*0.5)</f>
        <v>0</v>
      </c>
      <c r="BO10" s="6">
        <f>IF(OR(BO$6=0,COUNTIF(Feries,BO$6)&gt;0,ISNONTEXT($A10)),"",
((COUNTIFS(SaisiePers,$A10,SaisieDebut,"&lt;"&amp;BO$6,SaisieFin,"&gt;="&amp;BO$6,SaisieJour,"")+
COUNTIFS(SaisiePers,$A10,SaisieDebut,BO$6,SaisieFin,"&gt;="&amp;BO$6,SaisieMatin,Paramètres!$A$2,SaisieJour,"")+
COUNTIFS(SaisiePers,$A10,SaisieDebut,"&lt;"&amp;BO$6,SaisieFin,"&gt;="&amp;BO$6,SaisieMatin,Paramètres!$A$2,SaisieJour,TEXT(BO$6,"jjjj"))=0)=$AS$1)*0.5)</f>
        <v>0</v>
      </c>
      <c r="BP10" s="6">
        <f>IF(OR(BO$6=0,COUNTIF(Feries,BO$6)&gt;0,ISNONTEXT($A10)),"",
((COUNTIFS(SaisiePers,$A10,SaisieDebut,"&lt;="&amp;BO$6,SaisieFin,"&gt;"&amp;BO$6,SaisieJour,"")+
COUNTIFS(SaisiePers,$A10,SaisieDebut,"&lt;="&amp;BO$6,SaisieFin,BO$6,SaisieSoir,Paramètres!$B$3,SaisieJour,"")+
COUNTIFS(SaisiePers,$A10,SaisieDebut,"&lt;="&amp;BO$6,SaisieFin,"&gt;"&amp;BO$6,SaisieSoir,Paramètres!$B$3,SaisieJour,TEXT(BO$6,"jjjj"))=0)=$AS$1)*0.5)</f>
        <v>0</v>
      </c>
      <c r="BQ10" s="6">
        <f>IF(OR(BQ$6=0,COUNTIF(Feries,BQ$6)&gt;0,ISNONTEXT($A10)),"",
((COUNTIFS(SaisiePers,$A10,SaisieDebut,"&lt;"&amp;BQ$6,SaisieFin,"&gt;="&amp;BQ$6,SaisieJour,"")+
COUNTIFS(SaisiePers,$A10,SaisieDebut,BQ$6,SaisieFin,"&gt;="&amp;BQ$6,SaisieMatin,Paramètres!$A$2,SaisieJour,"")+
COUNTIFS(SaisiePers,$A10,SaisieDebut,"&lt;"&amp;BQ$6,SaisieFin,"&gt;="&amp;BQ$6,SaisieMatin,Paramètres!$A$2,SaisieJour,TEXT(BQ$6,"jjjj"))=0)=$AS$1)*0.5)</f>
        <v>0</v>
      </c>
      <c r="BR10" s="6">
        <f>IF(OR(BQ$6=0,COUNTIF(Feries,BQ$6)&gt;0,ISNONTEXT($A10)),"",
((COUNTIFS(SaisiePers,$A10,SaisieDebut,"&lt;="&amp;BQ$6,SaisieFin,"&gt;"&amp;BQ$6,SaisieJour,"")+
COUNTIFS(SaisiePers,$A10,SaisieDebut,"&lt;="&amp;BQ$6,SaisieFin,BQ$6,SaisieSoir,Paramètres!$B$3,SaisieJour,"")+
COUNTIFS(SaisiePers,$A10,SaisieDebut,"&lt;="&amp;BQ$6,SaisieFin,"&gt;"&amp;BQ$6,SaisieSoir,Paramètres!$B$3,SaisieJour,TEXT(BQ$6,"jjjj"))=0)=$AS$1)*0.5)</f>
        <v>0</v>
      </c>
      <c r="BS10" s="6">
        <f>IF(OR(BS$6=0,COUNTIF(Feries,BS$6)&gt;0,ISNONTEXT($A10)),"",
((COUNTIFS(SaisiePers,$A10,SaisieDebut,"&lt;"&amp;BS$6,SaisieFin,"&gt;="&amp;BS$6,SaisieJour,"")+
COUNTIFS(SaisiePers,$A10,SaisieDebut,BS$6,SaisieFin,"&gt;="&amp;BS$6,SaisieMatin,Paramètres!$A$2,SaisieJour,"")+
COUNTIFS(SaisiePers,$A10,SaisieDebut,"&lt;"&amp;BS$6,SaisieFin,"&gt;="&amp;BS$6,SaisieMatin,Paramètres!$A$2,SaisieJour,TEXT(BS$6,"jjjj"))=0)=$AS$1)*0.5)</f>
        <v>0</v>
      </c>
      <c r="BT10" s="6">
        <f>IF(OR(BS$6=0,COUNTIF(Feries,BS$6)&gt;0,ISNONTEXT($A10)),"",
((COUNTIFS(SaisiePers,$A10,SaisieDebut,"&lt;="&amp;BS$6,SaisieFin,"&gt;"&amp;BS$6,SaisieJour,"")+
COUNTIFS(SaisiePers,$A10,SaisieDebut,"&lt;="&amp;BS$6,SaisieFin,BS$6,SaisieSoir,Paramètres!$B$3,SaisieJour,"")+
COUNTIFS(SaisiePers,$A10,SaisieDebut,"&lt;="&amp;BS$6,SaisieFin,"&gt;"&amp;BS$6,SaisieSoir,Paramètres!$B$3,SaisieJour,TEXT(BS$6,"jjjj"))=0)=$AS$1)*0.5)</f>
        <v>0</v>
      </c>
      <c r="BU10" s="6">
        <f>IF(OR(BU$6=0,COUNTIF(Feries,BU$6)&gt;0,ISNONTEXT($A10)),"",
((COUNTIFS(SaisiePers,$A10,SaisieDebut,"&lt;"&amp;BU$6,SaisieFin,"&gt;="&amp;BU$6,SaisieJour,"")+
COUNTIFS(SaisiePers,$A10,SaisieDebut,BU$6,SaisieFin,"&gt;="&amp;BU$6,SaisieMatin,Paramètres!$A$2,SaisieJour,"")+
COUNTIFS(SaisiePers,$A10,SaisieDebut,"&lt;"&amp;BU$6,SaisieFin,"&gt;="&amp;BU$6,SaisieMatin,Paramètres!$A$2,SaisieJour,TEXT(BU$6,"jjjj"))=0)=$AS$1)*0.5)</f>
        <v>0</v>
      </c>
      <c r="BV10" s="6">
        <f>IF(OR(BU$6=0,COUNTIF(Feries,BU$6)&gt;0,ISNONTEXT($A10)),"",
((COUNTIFS(SaisiePers,$A10,SaisieDebut,"&lt;="&amp;BU$6,SaisieFin,"&gt;"&amp;BU$6,SaisieJour,"")+
COUNTIFS(SaisiePers,$A10,SaisieDebut,"&lt;="&amp;BU$6,SaisieFin,BU$6,SaisieSoir,Paramètres!$B$3,SaisieJour,"")+
COUNTIFS(SaisiePers,$A10,SaisieDebut,"&lt;="&amp;BU$6,SaisieFin,"&gt;"&amp;BU$6,SaisieSoir,Paramètres!$B$3,SaisieJour,TEXT(BU$6,"jjjj"))=0)=$AS$1)*0.5)</f>
        <v>0</v>
      </c>
      <c r="BW10" s="6">
        <f>IF(OR(BW$6=0,COUNTIF(Feries,BW$6)&gt;0,ISNONTEXT($A10)),"",
((COUNTIFS(SaisiePers,$A10,SaisieDebut,"&lt;"&amp;BW$6,SaisieFin,"&gt;="&amp;BW$6,SaisieJour,"")+
COUNTIFS(SaisiePers,$A10,SaisieDebut,BW$6,SaisieFin,"&gt;="&amp;BW$6,SaisieMatin,Paramètres!$A$2,SaisieJour,"")+
COUNTIFS(SaisiePers,$A10,SaisieDebut,"&lt;"&amp;BW$6,SaisieFin,"&gt;="&amp;BW$6,SaisieMatin,Paramètres!$A$2,SaisieJour,TEXT(BW$6,"jjjj"))=0)=$AS$1)*0.5)</f>
        <v>0</v>
      </c>
      <c r="BX10" s="6">
        <f>IF(OR(BW$6=0,COUNTIF(Feries,BW$6)&gt;0,ISNONTEXT($A10)),"",
((COUNTIFS(SaisiePers,$A10,SaisieDebut,"&lt;="&amp;BW$6,SaisieFin,"&gt;"&amp;BW$6,SaisieJour,"")+
COUNTIFS(SaisiePers,$A10,SaisieDebut,"&lt;="&amp;BW$6,SaisieFin,BW$6,SaisieSoir,Paramètres!$B$3,SaisieJour,"")+
COUNTIFS(SaisiePers,$A10,SaisieDebut,"&lt;="&amp;BW$6,SaisieFin,"&gt;"&amp;BW$6,SaisieSoir,Paramètres!$B$3,SaisieJour,TEXT(BW$6,"jjjj"))=0)=$AS$1)*0.5)</f>
        <v>0</v>
      </c>
      <c r="BY10" s="6">
        <f>IF(OR(BY$6=0,COUNTIF(Feries,BY$6)&gt;0,ISNONTEXT($A10)),"",
((COUNTIFS(SaisiePers,$A10,SaisieDebut,"&lt;"&amp;BY$6,SaisieFin,"&gt;="&amp;BY$6,SaisieJour,"")+
COUNTIFS(SaisiePers,$A10,SaisieDebut,BY$6,SaisieFin,"&gt;="&amp;BY$6,SaisieMatin,Paramètres!$A$2,SaisieJour,"")+
COUNTIFS(SaisiePers,$A10,SaisieDebut,"&lt;"&amp;BY$6,SaisieFin,"&gt;="&amp;BY$6,SaisieMatin,Paramètres!$A$2,SaisieJour,TEXT(BY$6,"jjjj"))=0)=$AS$1)*0.5)</f>
        <v>0</v>
      </c>
      <c r="BZ10" s="6">
        <f>IF(OR(BY$6=0,COUNTIF(Feries,BY$6)&gt;0,ISNONTEXT($A10)),"",
((COUNTIFS(SaisiePers,$A10,SaisieDebut,"&lt;="&amp;BY$6,SaisieFin,"&gt;"&amp;BY$6,SaisieJour,"")+
COUNTIFS(SaisiePers,$A10,SaisieDebut,"&lt;="&amp;BY$6,SaisieFin,BY$6,SaisieSoir,Paramètres!$B$3,SaisieJour,"")+
COUNTIFS(SaisiePers,$A10,SaisieDebut,"&lt;="&amp;BY$6,SaisieFin,"&gt;"&amp;BY$6,SaisieSoir,Paramètres!$B$3,SaisieJour,TEXT(BY$6,"jjjj"))=0)=$AS$1)*0.5)</f>
        <v>0</v>
      </c>
      <c r="CA10" s="6">
        <f>IF(OR(CA$6=0,COUNTIF(Feries,CA$6)&gt;0,ISNONTEXT($A10)),"",
((COUNTIFS(SaisiePers,$A10,SaisieDebut,"&lt;"&amp;CA$6,SaisieFin,"&gt;="&amp;CA$6,SaisieJour,"")+
COUNTIFS(SaisiePers,$A10,SaisieDebut,CA$6,SaisieFin,"&gt;="&amp;CA$6,SaisieMatin,Paramètres!$A$2,SaisieJour,"")+
COUNTIFS(SaisiePers,$A10,SaisieDebut,"&lt;"&amp;CA$6,SaisieFin,"&gt;="&amp;CA$6,SaisieMatin,Paramètres!$A$2,SaisieJour,TEXT(CA$6,"jjjj"))=0)=$AS$1)*0.5)</f>
        <v>0</v>
      </c>
      <c r="CB10" s="6">
        <f>IF(OR(CA$6=0,COUNTIF(Feries,CA$6)&gt;0,ISNONTEXT($A10)),"",
((COUNTIFS(SaisiePers,$A10,SaisieDebut,"&lt;="&amp;CA$6,SaisieFin,"&gt;"&amp;CA$6,SaisieJour,"")+
COUNTIFS(SaisiePers,$A10,SaisieDebut,"&lt;="&amp;CA$6,SaisieFin,CA$6,SaisieSoir,Paramètres!$B$3,SaisieJour,"")+
COUNTIFS(SaisiePers,$A10,SaisieDebut,"&lt;="&amp;CA$6,SaisieFin,"&gt;"&amp;CA$6,SaisieSoir,Paramètres!$B$3,SaisieJour,TEXT(CA$6,"jjjj"))=0)=$AS$1)*0.5)</f>
        <v>0</v>
      </c>
      <c r="CC10" s="6">
        <f>IF(OR(CC$6=0,COUNTIF(Feries,CC$6)&gt;0,ISNONTEXT($A10)),"",
((COUNTIFS(SaisiePers,$A10,SaisieDebut,"&lt;"&amp;CC$6,SaisieFin,"&gt;="&amp;CC$6,SaisieJour,"")+
COUNTIFS(SaisiePers,$A10,SaisieDebut,CC$6,SaisieFin,"&gt;="&amp;CC$6,SaisieMatin,Paramètres!$A$2,SaisieJour,"")+
COUNTIFS(SaisiePers,$A10,SaisieDebut,"&lt;"&amp;CC$6,SaisieFin,"&gt;="&amp;CC$6,SaisieMatin,Paramètres!$A$2,SaisieJour,TEXT(CC$6,"jjjj"))=0)=$AS$1)*0.5)</f>
        <v>0</v>
      </c>
      <c r="CD10" s="6">
        <f>IF(OR(CC$6=0,COUNTIF(Feries,CC$6)&gt;0,ISNONTEXT($A10)),"",
((COUNTIFS(SaisiePers,$A10,SaisieDebut,"&lt;="&amp;CC$6,SaisieFin,"&gt;"&amp;CC$6,SaisieJour,"")+
COUNTIFS(SaisiePers,$A10,SaisieDebut,"&lt;="&amp;CC$6,SaisieFin,CC$6,SaisieSoir,Paramètres!$B$3,SaisieJour,"")+
COUNTIFS(SaisiePers,$A10,SaisieDebut,"&lt;="&amp;CC$6,SaisieFin,"&gt;"&amp;CC$6,SaisieSoir,Paramètres!$B$3,SaisieJour,TEXT(CC$6,"jjjj"))=0)=$AS$1)*0.5)</f>
        <v>0</v>
      </c>
      <c r="CE10" s="6">
        <f>IF(OR(CE$6=0,COUNTIF(Feries,CE$6)&gt;0,ISNONTEXT($A10)),"",
((COUNTIFS(SaisiePers,$A10,SaisieDebut,"&lt;"&amp;CE$6,SaisieFin,"&gt;="&amp;CE$6,SaisieJour,"")+
COUNTIFS(SaisiePers,$A10,SaisieDebut,CE$6,SaisieFin,"&gt;="&amp;CE$6,SaisieMatin,Paramètres!$A$2,SaisieJour,"")+
COUNTIFS(SaisiePers,$A10,SaisieDebut,"&lt;"&amp;CE$6,SaisieFin,"&gt;="&amp;CE$6,SaisieMatin,Paramètres!$A$2,SaisieJour,TEXT(CE$6,"jjjj"))=0)=$AS$1)*0.5)</f>
        <v>0</v>
      </c>
      <c r="CF10" s="6">
        <f>IF(OR(CE$6=0,COUNTIF(Feries,CE$6)&gt;0,ISNONTEXT($A10)),"",
((COUNTIFS(SaisiePers,$A10,SaisieDebut,"&lt;="&amp;CE$6,SaisieFin,"&gt;"&amp;CE$6,SaisieJour,"")+
COUNTIFS(SaisiePers,$A10,SaisieDebut,"&lt;="&amp;CE$6,SaisieFin,CE$6,SaisieSoir,Paramètres!$B$3,SaisieJour,"")+
COUNTIFS(SaisiePers,$A10,SaisieDebut,"&lt;="&amp;CE$6,SaisieFin,"&gt;"&amp;CE$6,SaisieSoir,Paramètres!$B$3,SaisieJour,TEXT(CE$6,"jjjj"))=0)=$AS$1)*0.5)</f>
        <v>0</v>
      </c>
      <c r="CG10" s="6">
        <f>IF(OR(CG$6=0,COUNTIF(Feries,CG$6)&gt;0,ISNONTEXT($A10)),"",
((COUNTIFS(SaisiePers,$A10,SaisieDebut,"&lt;"&amp;CG$6,SaisieFin,"&gt;="&amp;CG$6,SaisieJour,"")+
COUNTIFS(SaisiePers,$A10,SaisieDebut,CG$6,SaisieFin,"&gt;="&amp;CG$6,SaisieMatin,Paramètres!$A$2,SaisieJour,"")+
COUNTIFS(SaisiePers,$A10,SaisieDebut,"&lt;"&amp;CG$6,SaisieFin,"&gt;="&amp;CG$6,SaisieMatin,Paramètres!$A$2,SaisieJour,TEXT(CG$6,"jjjj"))=0)=$AS$1)*0.5)</f>
        <v>0</v>
      </c>
      <c r="CH10" s="6">
        <f>IF(OR(CG$6=0,COUNTIF(Feries,CG$6)&gt;0,ISNONTEXT($A10)),"",
((COUNTIFS(SaisiePers,$A10,SaisieDebut,"&lt;="&amp;CG$6,SaisieFin,"&gt;"&amp;CG$6,SaisieJour,"")+
COUNTIFS(SaisiePers,$A10,SaisieDebut,"&lt;="&amp;CG$6,SaisieFin,CG$6,SaisieSoir,Paramètres!$B$3,SaisieJour,"")+
COUNTIFS(SaisiePers,$A10,SaisieDebut,"&lt;="&amp;CG$6,SaisieFin,"&gt;"&amp;CG$6,SaisieSoir,Paramètres!$B$3,SaisieJour,TEXT(CG$6,"jjjj"))=0)=$AS$1)*0.5)</f>
        <v>0</v>
      </c>
      <c r="CI10" s="6">
        <f>IF(OR(CI$6=0,COUNTIF(Feries,CI$6)&gt;0,ISNONTEXT($A10)),"",
((COUNTIFS(SaisiePers,$A10,SaisieDebut,"&lt;"&amp;CI$6,SaisieFin,"&gt;="&amp;CI$6,SaisieJour,"")+
COUNTIFS(SaisiePers,$A10,SaisieDebut,CI$6,SaisieFin,"&gt;="&amp;CI$6,SaisieMatin,Paramètres!$A$2,SaisieJour,"")+
COUNTIFS(SaisiePers,$A10,SaisieDebut,"&lt;"&amp;CI$6,SaisieFin,"&gt;="&amp;CI$6,SaisieMatin,Paramètres!$A$2,SaisieJour,TEXT(CI$6,"jjjj"))=0)=$AS$1)*0.5)</f>
        <v>0</v>
      </c>
      <c r="CJ10" s="6">
        <f>IF(OR(CI$6=0,COUNTIF(Feries,CI$6)&gt;0,ISNONTEXT($A10)),"",
((COUNTIFS(SaisiePers,$A10,SaisieDebut,"&lt;="&amp;CI$6,SaisieFin,"&gt;"&amp;CI$6,SaisieJour,"")+
COUNTIFS(SaisiePers,$A10,SaisieDebut,"&lt;="&amp;CI$6,SaisieFin,CI$6,SaisieSoir,Paramètres!$B$3,SaisieJour,"")+
COUNTIFS(SaisiePers,$A10,SaisieDebut,"&lt;="&amp;CI$6,SaisieFin,"&gt;"&amp;CI$6,SaisieSoir,Paramètres!$B$3,SaisieJour,TEXT(CI$6,"jjjj"))=0)=$AS$1)*0.5)</f>
        <v>0</v>
      </c>
      <c r="CK10" s="6">
        <f>IF(OR(CK$6=0,COUNTIF(Feries,CK$6)&gt;0,ISNONTEXT($A10)),"",
((COUNTIFS(SaisiePers,$A10,SaisieDebut,"&lt;"&amp;CK$6,SaisieFin,"&gt;="&amp;CK$6,SaisieJour,"")+
COUNTIFS(SaisiePers,$A10,SaisieDebut,CK$6,SaisieFin,"&gt;="&amp;CK$6,SaisieMatin,Paramètres!$A$2,SaisieJour,"")+
COUNTIFS(SaisiePers,$A10,SaisieDebut,"&lt;"&amp;CK$6,SaisieFin,"&gt;="&amp;CK$6,SaisieMatin,Paramètres!$A$2,SaisieJour,TEXT(CK$6,"jjjj"))=0)=$AS$1)*0.5)</f>
        <v>0</v>
      </c>
      <c r="CL10" s="6">
        <f>IF(OR(CK$6=0,COUNTIF(Feries,CK$6)&gt;0,ISNONTEXT($A10)),"",
((COUNTIFS(SaisiePers,$A10,SaisieDebut,"&lt;="&amp;CK$6,SaisieFin,"&gt;"&amp;CK$6,SaisieJour,"")+
COUNTIFS(SaisiePers,$A10,SaisieDebut,"&lt;="&amp;CK$6,SaisieFin,CK$6,SaisieSoir,Paramètres!$B$3,SaisieJour,"")+
COUNTIFS(SaisiePers,$A10,SaisieDebut,"&lt;="&amp;CK$6,SaisieFin,"&gt;"&amp;CK$6,SaisieSoir,Paramètres!$B$3,SaisieJour,TEXT(CK$6,"jjjj"))=0)=$AS$1)*0.5)</f>
        <v>0</v>
      </c>
      <c r="CM10" s="6">
        <f>IF(OR(CM$6=0,COUNTIF(Feries,CM$6)&gt;0,ISNONTEXT($A10)),"",
((COUNTIFS(SaisiePers,$A10,SaisieDebut,"&lt;"&amp;CM$6,SaisieFin,"&gt;="&amp;CM$6,SaisieJour,"")+
COUNTIFS(SaisiePers,$A10,SaisieDebut,CM$6,SaisieFin,"&gt;="&amp;CM$6,SaisieMatin,Paramètres!$A$2,SaisieJour,"")+
COUNTIFS(SaisiePers,$A10,SaisieDebut,"&lt;"&amp;CM$6,SaisieFin,"&gt;="&amp;CM$6,SaisieMatin,Paramètres!$A$2,SaisieJour,TEXT(CM$6,"jjjj"))=0)=$AS$1)*0.5)</f>
        <v>0</v>
      </c>
      <c r="CN10" s="6">
        <f>IF(OR(CM$6=0,COUNTIF(Feries,CM$6)&gt;0,ISNONTEXT($A10)),"",
((COUNTIFS(SaisiePers,$A10,SaisieDebut,"&lt;="&amp;CM$6,SaisieFin,"&gt;"&amp;CM$6,SaisieJour,"")+
COUNTIFS(SaisiePers,$A10,SaisieDebut,"&lt;="&amp;CM$6,SaisieFin,CM$6,SaisieSoir,Paramètres!$B$3,SaisieJour,"")+
COUNTIFS(SaisiePers,$A10,SaisieDebut,"&lt;="&amp;CM$6,SaisieFin,"&gt;"&amp;CM$6,SaisieSoir,Paramètres!$B$3,SaisieJour,TEXT(CM$6,"jjjj"))=0)=$AS$1)*0.5)</f>
        <v>0</v>
      </c>
      <c r="CO10" s="6">
        <f>IF(OR(CO$6=0,COUNTIF(Feries,CO$6)&gt;0,ISNONTEXT($A10)),"",
((COUNTIFS(SaisiePers,$A10,SaisieDebut,"&lt;"&amp;CO$6,SaisieFin,"&gt;="&amp;CO$6,SaisieJour,"")+
COUNTIFS(SaisiePers,$A10,SaisieDebut,CO$6,SaisieFin,"&gt;="&amp;CO$6,SaisieMatin,Paramètres!$A$2,SaisieJour,"")+
COUNTIFS(SaisiePers,$A10,SaisieDebut,"&lt;"&amp;CO$6,SaisieFin,"&gt;="&amp;CO$6,SaisieMatin,Paramètres!$A$2,SaisieJour,TEXT(CO$6,"jjjj"))=0)=$AS$1)*0.5)</f>
        <v>0</v>
      </c>
      <c r="CP10" s="6">
        <f>IF(OR(CO$6=0,COUNTIF(Feries,CO$6)&gt;0,ISNONTEXT($A10)),"",
((COUNTIFS(SaisiePers,$A10,SaisieDebut,"&lt;="&amp;CO$6,SaisieFin,"&gt;"&amp;CO$6,SaisieJour,"")+
COUNTIFS(SaisiePers,$A10,SaisieDebut,"&lt;="&amp;CO$6,SaisieFin,CO$6,SaisieSoir,Paramètres!$B$3,SaisieJour,"")+
COUNTIFS(SaisiePers,$A10,SaisieDebut,"&lt;="&amp;CO$6,SaisieFin,"&gt;"&amp;CO$6,SaisieSoir,Paramètres!$B$3,SaisieJour,TEXT(CO$6,"jjjj"))=0)=$AS$1)*0.5)</f>
        <v>0</v>
      </c>
      <c r="CQ10" s="6">
        <f>IF(OR(CQ$6=0,COUNTIF(Feries,CQ$6)&gt;0,ISNONTEXT($A10)),"",
((COUNTIFS(SaisiePers,$A10,SaisieDebut,"&lt;"&amp;CQ$6,SaisieFin,"&gt;="&amp;CQ$6,SaisieJour,"")+
COUNTIFS(SaisiePers,$A10,SaisieDebut,CQ$6,SaisieFin,"&gt;="&amp;CQ$6,SaisieMatin,Paramètres!$A$2,SaisieJour,"")+
COUNTIFS(SaisiePers,$A10,SaisieDebut,"&lt;"&amp;CQ$6,SaisieFin,"&gt;="&amp;CQ$6,SaisieMatin,Paramètres!$A$2,SaisieJour,TEXT(CQ$6,"jjjj"))=0)=$AS$1)*0.5)</f>
        <v>0</v>
      </c>
      <c r="CR10" s="6">
        <f>IF(OR(CQ$6=0,COUNTIF(Feries,CQ$6)&gt;0,ISNONTEXT($A10)),"",
((COUNTIFS(SaisiePers,$A10,SaisieDebut,"&lt;="&amp;CQ$6,SaisieFin,"&gt;"&amp;CQ$6,SaisieJour,"")+
COUNTIFS(SaisiePers,$A10,SaisieDebut,"&lt;="&amp;CQ$6,SaisieFin,CQ$6,SaisieSoir,Paramètres!$B$3,SaisieJour,"")+
COUNTIFS(SaisiePers,$A10,SaisieDebut,"&lt;="&amp;CQ$6,SaisieFin,"&gt;"&amp;CQ$6,SaisieSoir,Paramètres!$B$3,SaisieJour,TEXT(CQ$6,"jjjj"))=0)=$AS$1)*0.5)</f>
        <v>0</v>
      </c>
      <c r="CS10" s="6">
        <f>IF(OR(CS$6=0,COUNTIF(Feries,CS$6)&gt;0,ISNONTEXT($A10)),"",
((COUNTIFS(SaisiePers,$A10,SaisieDebut,"&lt;"&amp;CS$6,SaisieFin,"&gt;="&amp;CS$6,SaisieJour,"")+
COUNTIFS(SaisiePers,$A10,SaisieDebut,CS$6,SaisieFin,"&gt;="&amp;CS$6,SaisieMatin,Paramètres!$A$2,SaisieJour,"")+
COUNTIFS(SaisiePers,$A10,SaisieDebut,"&lt;"&amp;CS$6,SaisieFin,"&gt;="&amp;CS$6,SaisieMatin,Paramètres!$A$2,SaisieJour,TEXT(CS$6,"jjjj"))=0)=$AS$1)*0.5)</f>
        <v>0</v>
      </c>
      <c r="CT10" s="6">
        <f>IF(OR(CS$6=0,COUNTIF(Feries,CS$6)&gt;0,ISNONTEXT($A10)),"",
((COUNTIFS(SaisiePers,$A10,SaisieDebut,"&lt;="&amp;CS$6,SaisieFin,"&gt;"&amp;CS$6,SaisieJour,"")+
COUNTIFS(SaisiePers,$A10,SaisieDebut,"&lt;="&amp;CS$6,SaisieFin,CS$6,SaisieSoir,Paramètres!$B$3,SaisieJour,"")+
COUNTIFS(SaisiePers,$A10,SaisieDebut,"&lt;="&amp;CS$6,SaisieFin,"&gt;"&amp;CS$6,SaisieSoir,Paramètres!$B$3,SaisieJour,TEXT(CS$6,"jjjj"))=0)=$AS$1)*0.5)</f>
        <v>0</v>
      </c>
      <c r="CU10" s="6">
        <f>IF(OR(CU$6=0,COUNTIF(Feries,CU$6)&gt;0,ISNONTEXT($A10)),"",
((COUNTIFS(SaisiePers,$A10,SaisieDebut,"&lt;"&amp;CU$6,SaisieFin,"&gt;="&amp;CU$6,SaisieJour,"")+
COUNTIFS(SaisiePers,$A10,SaisieDebut,CU$6,SaisieFin,"&gt;="&amp;CU$6,SaisieMatin,Paramètres!$A$2,SaisieJour,"")+
COUNTIFS(SaisiePers,$A10,SaisieDebut,"&lt;"&amp;CU$6,SaisieFin,"&gt;="&amp;CU$6,SaisieMatin,Paramètres!$A$2,SaisieJour,TEXT(CU$6,"jjjj"))=0)=$AS$1)*0.5)</f>
        <v>0</v>
      </c>
      <c r="CV10" s="6">
        <f>IF(OR(CU$6=0,COUNTIF(Feries,CU$6)&gt;0,ISNONTEXT($A10)),"",
((COUNTIFS(SaisiePers,$A10,SaisieDebut,"&lt;="&amp;CU$6,SaisieFin,"&gt;"&amp;CU$6,SaisieJour,"")+
COUNTIFS(SaisiePers,$A10,SaisieDebut,"&lt;="&amp;CU$6,SaisieFin,CU$6,SaisieSoir,Paramètres!$B$3,SaisieJour,"")+
COUNTIFS(SaisiePers,$A10,SaisieDebut,"&lt;="&amp;CU$6,SaisieFin,"&gt;"&amp;CU$6,SaisieSoir,Paramètres!$B$3,SaisieJour,TEXT(CU$6,"jjjj"))=0)=$AS$1)*0.5)</f>
        <v>0</v>
      </c>
      <c r="CW10" s="6">
        <f>IF(OR(CW$6=0,COUNTIF(Feries,CW$6)&gt;0,ISNONTEXT($A10)),"",
((COUNTIFS(SaisiePers,$A10,SaisieDebut,"&lt;"&amp;CW$6,SaisieFin,"&gt;="&amp;CW$6,SaisieJour,"")+
COUNTIFS(SaisiePers,$A10,SaisieDebut,CW$6,SaisieFin,"&gt;="&amp;CW$6,SaisieMatin,Paramètres!$A$2,SaisieJour,"")+
COUNTIFS(SaisiePers,$A10,SaisieDebut,"&lt;"&amp;CW$6,SaisieFin,"&gt;="&amp;CW$6,SaisieMatin,Paramètres!$A$2,SaisieJour,TEXT(CW$6,"jjjj"))=0)=$AS$1)*0.5)</f>
        <v>0</v>
      </c>
      <c r="CX10" s="6">
        <f>IF(OR(CW$6=0,COUNTIF(Feries,CW$6)&gt;0,ISNONTEXT($A10)),"",
((COUNTIFS(SaisiePers,$A10,SaisieDebut,"&lt;="&amp;CW$6,SaisieFin,"&gt;"&amp;CW$6,SaisieJour,"")+
COUNTIFS(SaisiePers,$A10,SaisieDebut,"&lt;="&amp;CW$6,SaisieFin,CW$6,SaisieSoir,Paramètres!$B$3,SaisieJour,"")+
COUNTIFS(SaisiePers,$A10,SaisieDebut,"&lt;="&amp;CW$6,SaisieFin,"&gt;"&amp;CW$6,SaisieSoir,Paramètres!$B$3,SaisieJour,TEXT(CW$6,"jjjj"))=0)=$AS$1)*0.5)</f>
        <v>0</v>
      </c>
      <c r="CY10" s="6">
        <f>IF(OR(CY$6=0,COUNTIF(Feries,CY$6)&gt;0,ISNONTEXT($A10)),"",
((COUNTIFS(SaisiePers,$A10,SaisieDebut,"&lt;"&amp;CY$6,SaisieFin,"&gt;="&amp;CY$6,SaisieJour,"")+
COUNTIFS(SaisiePers,$A10,SaisieDebut,CY$6,SaisieFin,"&gt;="&amp;CY$6,SaisieMatin,Paramètres!$A$2,SaisieJour,"")+
COUNTIFS(SaisiePers,$A10,SaisieDebut,"&lt;"&amp;CY$6,SaisieFin,"&gt;="&amp;CY$6,SaisieMatin,Paramètres!$A$2,SaisieJour,TEXT(CY$6,"jjjj"))=0)=$AS$1)*0.5)</f>
        <v>0</v>
      </c>
      <c r="CZ10" s="6">
        <f>IF(OR(CY$6=0,COUNTIF(Feries,CY$6)&gt;0,ISNONTEXT($A10)),"",
((COUNTIFS(SaisiePers,$A10,SaisieDebut,"&lt;="&amp;CY$6,SaisieFin,"&gt;"&amp;CY$6,SaisieJour,"")+
COUNTIFS(SaisiePers,$A10,SaisieDebut,"&lt;="&amp;CY$6,SaisieFin,CY$6,SaisieSoir,Paramètres!$B$3,SaisieJour,"")+
COUNTIFS(SaisiePers,$A10,SaisieDebut,"&lt;="&amp;CY$6,SaisieFin,"&gt;"&amp;CY$6,SaisieSoir,Paramètres!$B$3,SaisieJour,TEXT(CY$6,"jjjj"))=0)=$AS$1)*0.5)</f>
        <v>0</v>
      </c>
      <c r="DA10" s="6">
        <f>IF(OR(DA$6=0,COUNTIF(Feries,DA$6)&gt;0,ISNONTEXT($A10)),"",
((COUNTIFS(SaisiePers,$A10,SaisieDebut,"&lt;"&amp;DA$6,SaisieFin,"&gt;="&amp;DA$6,SaisieJour,"")+
COUNTIFS(SaisiePers,$A10,SaisieDebut,DA$6,SaisieFin,"&gt;="&amp;DA$6,SaisieMatin,Paramètres!$A$2,SaisieJour,"")+
COUNTIFS(SaisiePers,$A10,SaisieDebut,"&lt;"&amp;DA$6,SaisieFin,"&gt;="&amp;DA$6,SaisieMatin,Paramètres!$A$2,SaisieJour,TEXT(DA$6,"jjjj"))=0)=$AS$1)*0.5)</f>
        <v>0</v>
      </c>
      <c r="DB10" s="6">
        <f>IF(OR(DA$6=0,COUNTIF(Feries,DA$6)&gt;0,ISNONTEXT($A10)),"",
((COUNTIFS(SaisiePers,$A10,SaisieDebut,"&lt;="&amp;DA$6,SaisieFin,"&gt;"&amp;DA$6,SaisieJour,"")+
COUNTIFS(SaisiePers,$A10,SaisieDebut,"&lt;="&amp;DA$6,SaisieFin,DA$6,SaisieSoir,Paramètres!$B$3,SaisieJour,"")+
COUNTIFS(SaisiePers,$A10,SaisieDebut,"&lt;="&amp;DA$6,SaisieFin,"&gt;"&amp;DA$6,SaisieSoir,Paramètres!$B$3,SaisieJour,TEXT(DA$6,"jjjj"))=0)=$AS$1)*0.5)</f>
        <v>0</v>
      </c>
      <c r="DC10" s="6">
        <f>IF(OR(DC$6=0,COUNTIF(Feries,DC$6)&gt;0,ISNONTEXT($A10)),"",
((COUNTIFS(SaisiePers,$A10,SaisieDebut,"&lt;"&amp;DC$6,SaisieFin,"&gt;="&amp;DC$6,SaisieJour,"")+
COUNTIFS(SaisiePers,$A10,SaisieDebut,DC$6,SaisieFin,"&gt;="&amp;DC$6,SaisieMatin,Paramètres!$A$2,SaisieJour,"")+
COUNTIFS(SaisiePers,$A10,SaisieDebut,"&lt;"&amp;DC$6,SaisieFin,"&gt;="&amp;DC$6,SaisieMatin,Paramètres!$A$2,SaisieJour,TEXT(DC$6,"jjjj"))=0)=$AS$1)*0.5)</f>
        <v>0</v>
      </c>
      <c r="DD10" s="6">
        <f>IF(OR(DC$6=0,COUNTIF(Feries,DC$6)&gt;0,ISNONTEXT($A10)),"",
((COUNTIFS(SaisiePers,$A10,SaisieDebut,"&lt;="&amp;DC$6,SaisieFin,"&gt;"&amp;DC$6,SaisieJour,"")+
COUNTIFS(SaisiePers,$A10,SaisieDebut,"&lt;="&amp;DC$6,SaisieFin,DC$6,SaisieSoir,Paramètres!$B$3,SaisieJour,"")+
COUNTIFS(SaisiePers,$A10,SaisieDebut,"&lt;="&amp;DC$6,SaisieFin,"&gt;"&amp;DC$6,SaisieSoir,Paramètres!$B$3,SaisieJour,TEXT(DC$6,"jjjj"))=0)=$AS$1)*0.5)</f>
        <v>0</v>
      </c>
      <c r="DE10" s="6">
        <f>IF(OR(DE$6=0,COUNTIF(Feries,DE$6)&gt;0,ISNONTEXT($A10)),"",
((COUNTIFS(SaisiePers,$A10,SaisieDebut,"&lt;"&amp;DE$6,SaisieFin,"&gt;="&amp;DE$6,SaisieJour,"")+
COUNTIFS(SaisiePers,$A10,SaisieDebut,DE$6,SaisieFin,"&gt;="&amp;DE$6,SaisieMatin,Paramètres!$A$2,SaisieJour,"")+
COUNTIFS(SaisiePers,$A10,SaisieDebut,"&lt;"&amp;DE$6,SaisieFin,"&gt;="&amp;DE$6,SaisieMatin,Paramètres!$A$2,SaisieJour,TEXT(DE$6,"jjjj"))=0)=$AS$1)*0.5)</f>
        <v>0</v>
      </c>
      <c r="DF10" s="6">
        <f>IF(OR(DE$6=0,COUNTIF(Feries,DE$6)&gt;0,ISNONTEXT($A10)),"",
((COUNTIFS(SaisiePers,$A10,SaisieDebut,"&lt;="&amp;DE$6,SaisieFin,"&gt;"&amp;DE$6,SaisieJour,"")+
COUNTIFS(SaisiePers,$A10,SaisieDebut,"&lt;="&amp;DE$6,SaisieFin,DE$6,SaisieSoir,Paramètres!$B$3,SaisieJour,"")+
COUNTIFS(SaisiePers,$A10,SaisieDebut,"&lt;="&amp;DE$6,SaisieFin,"&gt;"&amp;DE$6,SaisieSoir,Paramètres!$B$3,SaisieJour,TEXT(DE$6,"jjjj"))=0)=$AS$1)*0.5)</f>
        <v>0</v>
      </c>
      <c r="DG10" s="6">
        <f>IF(OR(DG$6=0,COUNTIF(Feries,DG$6)&gt;0,ISNONTEXT($A10)),"",
((COUNTIFS(SaisiePers,$A10,SaisieDebut,"&lt;"&amp;DG$6,SaisieFin,"&gt;="&amp;DG$6,SaisieJour,"")+
COUNTIFS(SaisiePers,$A10,SaisieDebut,DG$6,SaisieFin,"&gt;="&amp;DG$6,SaisieMatin,Paramètres!$A$2,SaisieJour,"")+
COUNTIFS(SaisiePers,$A10,SaisieDebut,"&lt;"&amp;DG$6,SaisieFin,"&gt;="&amp;DG$6,SaisieMatin,Paramètres!$A$2,SaisieJour,TEXT(DG$6,"jjjj"))=0)=$AS$1)*0.5)</f>
        <v>0</v>
      </c>
      <c r="DH10" s="6">
        <f>IF(OR(DG$6=0,COUNTIF(Feries,DG$6)&gt;0,ISNONTEXT($A10)),"",
((COUNTIFS(SaisiePers,$A10,SaisieDebut,"&lt;="&amp;DG$6,SaisieFin,"&gt;"&amp;DG$6,SaisieJour,"")+
COUNTIFS(SaisiePers,$A10,SaisieDebut,"&lt;="&amp;DG$6,SaisieFin,DG$6,SaisieSoir,Paramètres!$B$3,SaisieJour,"")+
COUNTIFS(SaisiePers,$A10,SaisieDebut,"&lt;="&amp;DG$6,SaisieFin,"&gt;"&amp;DG$6,SaisieSoir,Paramètres!$B$3,SaisieJour,TEXT(DG$6,"jjjj"))=0)=$AS$1)*0.5)</f>
        <v>0</v>
      </c>
      <c r="DI10" s="6">
        <f>IF(OR(DI$6=0,COUNTIF(Feries,DI$6)&gt;0,ISNONTEXT($A10)),"",
((COUNTIFS(SaisiePers,$A10,SaisieDebut,"&lt;"&amp;DI$6,SaisieFin,"&gt;="&amp;DI$6,SaisieJour,"")+
COUNTIFS(SaisiePers,$A10,SaisieDebut,DI$6,SaisieFin,"&gt;="&amp;DI$6,SaisieMatin,Paramètres!$A$2,SaisieJour,"")+
COUNTIFS(SaisiePers,$A10,SaisieDebut,"&lt;"&amp;DI$6,SaisieFin,"&gt;="&amp;DI$6,SaisieMatin,Paramètres!$A$2,SaisieJour,TEXT(DI$6,"jjjj"))=0)=$AS$1)*0.5)</f>
        <v>0</v>
      </c>
      <c r="DJ10" s="6">
        <f>IF(OR(DI$6=0,COUNTIF(Feries,DI$6)&gt;0,ISNONTEXT($A10)),"",
((COUNTIFS(SaisiePers,$A10,SaisieDebut,"&lt;="&amp;DI$6,SaisieFin,"&gt;"&amp;DI$6,SaisieJour,"")+
COUNTIFS(SaisiePers,$A10,SaisieDebut,"&lt;="&amp;DI$6,SaisieFin,DI$6,SaisieSoir,Paramètres!$B$3,SaisieJour,"")+
COUNTIFS(SaisiePers,$A10,SaisieDebut,"&lt;="&amp;DI$6,SaisieFin,"&gt;"&amp;DI$6,SaisieSoir,Paramètres!$B$3,SaisieJour,TEXT(DI$6,"jjjj"))=0)=$AS$1)*0.5)</f>
        <v>0</v>
      </c>
      <c r="DK10" s="6">
        <f>IF(OR(DK$6=0,COUNTIF(Feries,DK$6)&gt;0,ISNONTEXT($A10)),"",
((COUNTIFS(SaisiePers,$A10,SaisieDebut,"&lt;"&amp;DK$6,SaisieFin,"&gt;="&amp;DK$6,SaisieJour,"")+
COUNTIFS(SaisiePers,$A10,SaisieDebut,DK$6,SaisieFin,"&gt;="&amp;DK$6,SaisieMatin,Paramètres!$A$2,SaisieJour,"")+
COUNTIFS(SaisiePers,$A10,SaisieDebut,"&lt;"&amp;DK$6,SaisieFin,"&gt;="&amp;DK$6,SaisieMatin,Paramètres!$A$2,SaisieJour,TEXT(DK$6,"jjjj"))=0)=$AS$1)*0.5)</f>
        <v>0</v>
      </c>
      <c r="DL10" s="6">
        <f>IF(OR(DK$6=0,COUNTIF(Feries,DK$6)&gt;0,ISNONTEXT($A10)),"",
((COUNTIFS(SaisiePers,$A10,SaisieDebut,"&lt;="&amp;DK$6,SaisieFin,"&gt;"&amp;DK$6,SaisieJour,"")+
COUNTIFS(SaisiePers,$A10,SaisieDebut,"&lt;="&amp;DK$6,SaisieFin,DK$6,SaisieSoir,Paramètres!$B$3,SaisieJour,"")+
COUNTIFS(SaisiePers,$A10,SaisieDebut,"&lt;="&amp;DK$6,SaisieFin,"&gt;"&amp;DK$6,SaisieSoir,Paramètres!$B$3,SaisieJour,TEXT(DK$6,"jjjj"))=0)=$AS$1)*0.5)</f>
        <v>0</v>
      </c>
      <c r="DM10" s="6">
        <f>IF(OR(DM$6=0,COUNTIF(Feries,DM$6)&gt;0,ISNONTEXT($A10)),"",
((COUNTIFS(SaisiePers,$A10,SaisieDebut,"&lt;"&amp;DM$6,SaisieFin,"&gt;="&amp;DM$6,SaisieJour,"")+
COUNTIFS(SaisiePers,$A10,SaisieDebut,DM$6,SaisieFin,"&gt;="&amp;DM$6,SaisieMatin,Paramètres!$A$2,SaisieJour,"")+
COUNTIFS(SaisiePers,$A10,SaisieDebut,"&lt;"&amp;DM$6,SaisieFin,"&gt;="&amp;DM$6,SaisieMatin,Paramètres!$A$2,SaisieJour,TEXT(DM$6,"jjjj"))=0)=$AS$1)*0.5)</f>
        <v>0</v>
      </c>
      <c r="DN10" s="6">
        <f>IF(OR(DM$6=0,COUNTIF(Feries,DM$6)&gt;0,ISNONTEXT($A10)),"",
((COUNTIFS(SaisiePers,$A10,SaisieDebut,"&lt;="&amp;DM$6,SaisieFin,"&gt;"&amp;DM$6,SaisieJour,"")+
COUNTIFS(SaisiePers,$A10,SaisieDebut,"&lt;="&amp;DM$6,SaisieFin,DM$6,SaisieSoir,Paramètres!$B$3,SaisieJour,"")+
COUNTIFS(SaisiePers,$A10,SaisieDebut,"&lt;="&amp;DM$6,SaisieFin,"&gt;"&amp;DM$6,SaisieSoir,Paramètres!$B$3,SaisieJour,TEXT(DM$6,"jjjj"))=0)=$AS$1)*0.5)</f>
        <v>0</v>
      </c>
      <c r="DO10" s="6">
        <f>IF(OR(DO$6=0,COUNTIF(Feries,DO$6)&gt;0,ISNONTEXT($A10)),"",
((COUNTIFS(SaisiePers,$A10,SaisieDebut,"&lt;"&amp;DO$6,SaisieFin,"&gt;="&amp;DO$6,SaisieJour,"")+
COUNTIFS(SaisiePers,$A10,SaisieDebut,DO$6,SaisieFin,"&gt;="&amp;DO$6,SaisieMatin,Paramètres!$A$2,SaisieJour,"")+
COUNTIFS(SaisiePers,$A10,SaisieDebut,"&lt;"&amp;DO$6,SaisieFin,"&gt;="&amp;DO$6,SaisieMatin,Paramètres!$A$2,SaisieJour,TEXT(DO$6,"jjjj"))=0)=$AS$1)*0.5)</f>
        <v>0</v>
      </c>
      <c r="DP10" s="6">
        <f>IF(OR(DO$6=0,COUNTIF(Feries,DO$6)&gt;0,ISNONTEXT($A10)),"",
((COUNTIFS(SaisiePers,$A10,SaisieDebut,"&lt;="&amp;DO$6,SaisieFin,"&gt;"&amp;DO$6,SaisieJour,"")+
COUNTIFS(SaisiePers,$A10,SaisieDebut,"&lt;="&amp;DO$6,SaisieFin,DO$6,SaisieSoir,Paramètres!$B$3,SaisieJour,"")+
COUNTIFS(SaisiePers,$A10,SaisieDebut,"&lt;="&amp;DO$6,SaisieFin,"&gt;"&amp;DO$6,SaisieSoir,Paramètres!$B$3,SaisieJour,TEXT(DO$6,"jjjj"))=0)=$AS$1)*0.5)</f>
        <v>0</v>
      </c>
      <c r="DQ10" s="6">
        <f>IF(OR(DQ$6=0,COUNTIF(Feries,DQ$6)&gt;0,ISNONTEXT($A10)),"",
((COUNTIFS(SaisiePers,$A10,SaisieDebut,"&lt;"&amp;DQ$6,SaisieFin,"&gt;="&amp;DQ$6,SaisieJour,"")+
COUNTIFS(SaisiePers,$A10,SaisieDebut,DQ$6,SaisieFin,"&gt;="&amp;DQ$6,SaisieMatin,Paramètres!$A$2,SaisieJour,"")+
COUNTIFS(SaisiePers,$A10,SaisieDebut,"&lt;"&amp;DQ$6,SaisieFin,"&gt;="&amp;DQ$6,SaisieMatin,Paramètres!$A$2,SaisieJour,TEXT(DQ$6,"jjjj"))=0)=$AS$1)*0.5)</f>
        <v>0</v>
      </c>
      <c r="DR10" s="6">
        <f>IF(OR(DQ$6=0,COUNTIF(Feries,DQ$6)&gt;0,ISNONTEXT($A10)),"",
((COUNTIFS(SaisiePers,$A10,SaisieDebut,"&lt;="&amp;DQ$6,SaisieFin,"&gt;"&amp;DQ$6,SaisieJour,"")+
COUNTIFS(SaisiePers,$A10,SaisieDebut,"&lt;="&amp;DQ$6,SaisieFin,DQ$6,SaisieSoir,Paramètres!$B$3,SaisieJour,"")+
COUNTIFS(SaisiePers,$A10,SaisieDebut,"&lt;="&amp;DQ$6,SaisieFin,"&gt;"&amp;DQ$6,SaisieSoir,Paramètres!$B$3,SaisieJour,TEXT(DQ$6,"jjjj"))=0)=$AS$1)*0.5)</f>
        <v>0</v>
      </c>
      <c r="DS10" s="6">
        <f>IF(OR(DS$6=0,COUNTIF(Feries,DS$6)&gt;0,ISNONTEXT($A10)),"",
((COUNTIFS(SaisiePers,$A10,SaisieDebut,"&lt;"&amp;DS$6,SaisieFin,"&gt;="&amp;DS$6,SaisieJour,"")+
COUNTIFS(SaisiePers,$A10,SaisieDebut,DS$6,SaisieFin,"&gt;="&amp;DS$6,SaisieMatin,Paramètres!$A$2,SaisieJour,"")+
COUNTIFS(SaisiePers,$A10,SaisieDebut,"&lt;"&amp;DS$6,SaisieFin,"&gt;="&amp;DS$6,SaisieMatin,Paramètres!$A$2,SaisieJour,TEXT(DS$6,"jjjj"))=0)=$AS$1)*0.5)</f>
        <v>0</v>
      </c>
      <c r="DT10" s="6">
        <f>IF(OR(DS$6=0,COUNTIF(Feries,DS$6)&gt;0,ISNONTEXT($A10)),"",
((COUNTIFS(SaisiePers,$A10,SaisieDebut,"&lt;="&amp;DS$6,SaisieFin,"&gt;"&amp;DS$6,SaisieJour,"")+
COUNTIFS(SaisiePers,$A10,SaisieDebut,"&lt;="&amp;DS$6,SaisieFin,DS$6,SaisieSoir,Paramètres!$B$3,SaisieJour,"")+
COUNTIFS(SaisiePers,$A10,SaisieDebut,"&lt;="&amp;DS$6,SaisieFin,"&gt;"&amp;DS$6,SaisieSoir,Paramètres!$B$3,SaisieJour,TEXT(DS$6,"jjjj"))=0)=$AS$1)*0.5)</f>
        <v>0</v>
      </c>
      <c r="DU10" s="6">
        <f>IF(OR(DU$6=0,COUNTIF(Feries,DU$6)&gt;0,ISNONTEXT($A10)),"",
((COUNTIFS(SaisiePers,$A10,SaisieDebut,"&lt;"&amp;DU$6,SaisieFin,"&gt;="&amp;DU$6,SaisieJour,"")+
COUNTIFS(SaisiePers,$A10,SaisieDebut,DU$6,SaisieFin,"&gt;="&amp;DU$6,SaisieMatin,Paramètres!$A$2,SaisieJour,"")+
COUNTIFS(SaisiePers,$A10,SaisieDebut,"&lt;"&amp;DU$6,SaisieFin,"&gt;="&amp;DU$6,SaisieMatin,Paramètres!$A$2,SaisieJour,TEXT(DU$6,"jjjj"))=0)=$AS$1)*0.5)</f>
        <v>0</v>
      </c>
      <c r="DV10" s="6">
        <f>IF(OR(DU$6=0,COUNTIF(Feries,DU$6)&gt;0,ISNONTEXT($A10)),"",
((COUNTIFS(SaisiePers,$A10,SaisieDebut,"&lt;="&amp;DU$6,SaisieFin,"&gt;"&amp;DU$6,SaisieJour,"")+
COUNTIFS(SaisiePers,$A10,SaisieDebut,"&lt;="&amp;DU$6,SaisieFin,DU$6,SaisieSoir,Paramètres!$B$3,SaisieJour,"")+
COUNTIFS(SaisiePers,$A10,SaisieDebut,"&lt;="&amp;DU$6,SaisieFin,"&gt;"&amp;DU$6,SaisieSoir,Paramètres!$B$3,SaisieJour,TEXT(DU$6,"jjjj"))=0)=$AS$1)*0.5)</f>
        <v>0</v>
      </c>
      <c r="DW10" s="6">
        <f>IF(OR(DW$6=0,COUNTIF(Feries,DW$6)&gt;0,ISNONTEXT($A10)),"",
((COUNTIFS(SaisiePers,$A10,SaisieDebut,"&lt;"&amp;DW$6,SaisieFin,"&gt;="&amp;DW$6,SaisieJour,"")+
COUNTIFS(SaisiePers,$A10,SaisieDebut,DW$6,SaisieFin,"&gt;="&amp;DW$6,SaisieMatin,Paramètres!$A$2,SaisieJour,"")+
COUNTIFS(SaisiePers,$A10,SaisieDebut,"&lt;"&amp;DW$6,SaisieFin,"&gt;="&amp;DW$6,SaisieMatin,Paramètres!$A$2,SaisieJour,TEXT(DW$6,"jjjj"))=0)=$AS$1)*0.5)</f>
        <v>0</v>
      </c>
      <c r="DX10" s="6">
        <f>IF(OR(DW$6=0,COUNTIF(Feries,DW$6)&gt;0,ISNONTEXT($A10)),"",
((COUNTIFS(SaisiePers,$A10,SaisieDebut,"&lt;="&amp;DW$6,SaisieFin,"&gt;"&amp;DW$6,SaisieJour,"")+
COUNTIFS(SaisiePers,$A10,SaisieDebut,"&lt;="&amp;DW$6,SaisieFin,DW$6,SaisieSoir,Paramètres!$B$3,SaisieJour,"")+
COUNTIFS(SaisiePers,$A10,SaisieDebut,"&lt;="&amp;DW$6,SaisieFin,"&gt;"&amp;DW$6,SaisieSoir,Paramètres!$B$3,SaisieJour,TEXT(DW$6,"jjjj"))=0)=$AS$1)*0.5)</f>
        <v>0</v>
      </c>
      <c r="DY10" s="6">
        <f>IF(OR(DY$6=0,COUNTIF(Feries,DY$6)&gt;0,ISNONTEXT($A10)),"",
((COUNTIFS(SaisiePers,$A10,SaisieDebut,"&lt;"&amp;DY$6,SaisieFin,"&gt;="&amp;DY$6,SaisieJour,"")+
COUNTIFS(SaisiePers,$A10,SaisieDebut,DY$6,SaisieFin,"&gt;="&amp;DY$6,SaisieMatin,Paramètres!$A$2,SaisieJour,"")+
COUNTIFS(SaisiePers,$A10,SaisieDebut,"&lt;"&amp;DY$6,SaisieFin,"&gt;="&amp;DY$6,SaisieMatin,Paramètres!$A$2,SaisieJour,TEXT(DY$6,"jjjj"))=0)=$AS$1)*0.5)</f>
        <v>0</v>
      </c>
      <c r="DZ10" s="6">
        <f>IF(OR(DY$6=0,COUNTIF(Feries,DY$6)&gt;0,ISNONTEXT($A10)),"",
((COUNTIFS(SaisiePers,$A10,SaisieDebut,"&lt;="&amp;DY$6,SaisieFin,"&gt;"&amp;DY$6,SaisieJour,"")+
COUNTIFS(SaisiePers,$A10,SaisieDebut,"&lt;="&amp;DY$6,SaisieFin,DY$6,SaisieSoir,Paramètres!$B$3,SaisieJour,"")+
COUNTIFS(SaisiePers,$A10,SaisieDebut,"&lt;="&amp;DY$6,SaisieFin,"&gt;"&amp;DY$6,SaisieSoir,Paramètres!$B$3,SaisieJour,TEXT(DY$6,"jjjj"))=0)=$AS$1)*0.5)</f>
        <v>0</v>
      </c>
      <c r="EA10" s="6">
        <f>IF(OR(EA$6=0,COUNTIF(Feries,EA$6)&gt;0,ISNONTEXT($A10)),"",
((COUNTIFS(SaisiePers,$A10,SaisieDebut,"&lt;"&amp;EA$6,SaisieFin,"&gt;="&amp;EA$6,SaisieJour,"")+
COUNTIFS(SaisiePers,$A10,SaisieDebut,EA$6,SaisieFin,"&gt;="&amp;EA$6,SaisieMatin,Paramètres!$A$2,SaisieJour,"")+
COUNTIFS(SaisiePers,$A10,SaisieDebut,"&lt;"&amp;EA$6,SaisieFin,"&gt;="&amp;EA$6,SaisieMatin,Paramètres!$A$2,SaisieJour,TEXT(EA$6,"jjjj"))=0)=$AS$1)*0.5)</f>
        <v>0</v>
      </c>
      <c r="EB10" s="6">
        <f>IF(OR(EA$6=0,COUNTIF(Feries,EA$6)&gt;0,ISNONTEXT($A10)),"",
((COUNTIFS(SaisiePers,$A10,SaisieDebut,"&lt;="&amp;EA$6,SaisieFin,"&gt;"&amp;EA$6,SaisieJour,"")+
COUNTIFS(SaisiePers,$A10,SaisieDebut,"&lt;="&amp;EA$6,SaisieFin,EA$6,SaisieSoir,Paramètres!$B$3,SaisieJour,"")+
COUNTIFS(SaisiePers,$A10,SaisieDebut,"&lt;="&amp;EA$6,SaisieFin,"&gt;"&amp;EA$6,SaisieSoir,Paramètres!$B$3,SaisieJour,TEXT(EA$6,"jjjj"))=0)=$AS$1)*0.5)</f>
        <v>0</v>
      </c>
      <c r="EC10" s="6">
        <f>IF(OR(EC$6=0,COUNTIF(Feries,EC$6)&gt;0,ISNONTEXT($A10)),"",
((COUNTIFS(SaisiePers,$A10,SaisieDebut,"&lt;"&amp;EC$6,SaisieFin,"&gt;="&amp;EC$6,SaisieJour,"")+
COUNTIFS(SaisiePers,$A10,SaisieDebut,EC$6,SaisieFin,"&gt;="&amp;EC$6,SaisieMatin,Paramètres!$A$2,SaisieJour,"")+
COUNTIFS(SaisiePers,$A10,SaisieDebut,"&lt;"&amp;EC$6,SaisieFin,"&gt;="&amp;EC$6,SaisieMatin,Paramètres!$A$2,SaisieJour,TEXT(EC$6,"jjjj"))=0)=$AS$1)*0.5)</f>
        <v>0</v>
      </c>
      <c r="ED10" s="6">
        <f>IF(OR(EC$6=0,COUNTIF(Feries,EC$6)&gt;0,ISNONTEXT($A10)),"",
((COUNTIFS(SaisiePers,$A10,SaisieDebut,"&lt;="&amp;EC$6,SaisieFin,"&gt;"&amp;EC$6,SaisieJour,"")+
COUNTIFS(SaisiePers,$A10,SaisieDebut,"&lt;="&amp;EC$6,SaisieFin,EC$6,SaisieSoir,Paramètres!$B$3,SaisieJour,"")+
COUNTIFS(SaisiePers,$A10,SaisieDebut,"&lt;="&amp;EC$6,SaisieFin,"&gt;"&amp;EC$6,SaisieSoir,Paramètres!$B$3,SaisieJour,TEXT(EC$6,"jjjj"))=0)=$AS$1)*0.5)</f>
        <v>0</v>
      </c>
      <c r="EE10" s="6">
        <f>IF(OR(EE$6=0,COUNTIF(Feries,EE$6)&gt;0,ISNONTEXT($A10)),"",
((COUNTIFS(SaisiePers,$A10,SaisieDebut,"&lt;"&amp;EE$6,SaisieFin,"&gt;="&amp;EE$6,SaisieJour,"")+
COUNTIFS(SaisiePers,$A10,SaisieDebut,EE$6,SaisieFin,"&gt;="&amp;EE$6,SaisieMatin,Paramètres!$A$2,SaisieJour,"")+
COUNTIFS(SaisiePers,$A10,SaisieDebut,"&lt;"&amp;EE$6,SaisieFin,"&gt;="&amp;EE$6,SaisieMatin,Paramètres!$A$2,SaisieJour,TEXT(EE$6,"jjjj"))=0)=$AS$1)*0.5)</f>
        <v>0</v>
      </c>
      <c r="EF10" s="6">
        <f>IF(OR(EE$6=0,COUNTIF(Feries,EE$6)&gt;0,ISNONTEXT($A10)),"",
((COUNTIFS(SaisiePers,$A10,SaisieDebut,"&lt;="&amp;EE$6,SaisieFin,"&gt;"&amp;EE$6,SaisieJour,"")+
COUNTIFS(SaisiePers,$A10,SaisieDebut,"&lt;="&amp;EE$6,SaisieFin,EE$6,SaisieSoir,Paramètres!$B$3,SaisieJour,"")+
COUNTIFS(SaisiePers,$A10,SaisieDebut,"&lt;="&amp;EE$6,SaisieFin,"&gt;"&amp;EE$6,SaisieSoir,Paramètres!$B$3,SaisieJour,TEXT(EE$6,"jjjj"))=0)=$AS$1)*0.5)</f>
        <v>0</v>
      </c>
      <c r="EG10" s="6">
        <f>IF(OR(EG$6=0,COUNTIF(Feries,EG$6)&gt;0,ISNONTEXT($A10)),"",
((COUNTIFS(SaisiePers,$A10,SaisieDebut,"&lt;"&amp;EG$6,SaisieFin,"&gt;="&amp;EG$6,SaisieJour,"")+
COUNTIFS(SaisiePers,$A10,SaisieDebut,EG$6,SaisieFin,"&gt;="&amp;EG$6,SaisieMatin,Paramètres!$A$2,SaisieJour,"")+
COUNTIFS(SaisiePers,$A10,SaisieDebut,"&lt;"&amp;EG$6,SaisieFin,"&gt;="&amp;EG$6,SaisieMatin,Paramètres!$A$2,SaisieJour,TEXT(EG$6,"jjjj"))=0)=$AS$1)*0.5)</f>
        <v>0</v>
      </c>
      <c r="EH10" s="6">
        <f>IF(OR(EG$6=0,COUNTIF(Feries,EG$6)&gt;0,ISNONTEXT($A10)),"",
((COUNTIFS(SaisiePers,$A10,SaisieDebut,"&lt;="&amp;EG$6,SaisieFin,"&gt;"&amp;EG$6,SaisieJour,"")+
COUNTIFS(SaisiePers,$A10,SaisieDebut,"&lt;="&amp;EG$6,SaisieFin,EG$6,SaisieSoir,Paramètres!$B$3,SaisieJour,"")+
COUNTIFS(SaisiePers,$A10,SaisieDebut,"&lt;="&amp;EG$6,SaisieFin,"&gt;"&amp;EG$6,SaisieSoir,Paramètres!$B$3,SaisieJour,TEXT(EG$6,"jjjj"))=0)=$AS$1)*0.5)</f>
        <v>0</v>
      </c>
      <c r="EI10" s="6">
        <f>IF(OR(EI$6=0,COUNTIF(Feries,EI$6)&gt;0,ISNONTEXT($A10)),"",
((COUNTIFS(SaisiePers,$A10,SaisieDebut,"&lt;"&amp;EI$6,SaisieFin,"&gt;="&amp;EI$6,SaisieJour,"")+
COUNTIFS(SaisiePers,$A10,SaisieDebut,EI$6,SaisieFin,"&gt;="&amp;EI$6,SaisieMatin,Paramètres!$A$2,SaisieJour,"")+
COUNTIFS(SaisiePers,$A10,SaisieDebut,"&lt;"&amp;EI$6,SaisieFin,"&gt;="&amp;EI$6,SaisieMatin,Paramètres!$A$2,SaisieJour,TEXT(EI$6,"jjjj"))=0)=$AS$1)*0.5)</f>
        <v>0</v>
      </c>
      <c r="EJ10" s="6">
        <f>IF(OR(EI$6=0,COUNTIF(Feries,EI$6)&gt;0,ISNONTEXT($A10)),"",
((COUNTIFS(SaisiePers,$A10,SaisieDebut,"&lt;="&amp;EI$6,SaisieFin,"&gt;"&amp;EI$6,SaisieJour,"")+
COUNTIFS(SaisiePers,$A10,SaisieDebut,"&lt;="&amp;EI$6,SaisieFin,EI$6,SaisieSoir,Paramètres!$B$3,SaisieJour,"")+
COUNTIFS(SaisiePers,$A10,SaisieDebut,"&lt;="&amp;EI$6,SaisieFin,"&gt;"&amp;EI$6,SaisieSoir,Paramètres!$B$3,SaisieJour,TEXT(EI$6,"jjjj"))=0)=$AS$1)*0.5)</f>
        <v>0</v>
      </c>
      <c r="EK10" s="6">
        <f>IF(OR(EK$6=0,COUNTIF(Feries,EK$6)&gt;0,ISNONTEXT($A10)),"",
((COUNTIFS(SaisiePers,$A10,SaisieDebut,"&lt;"&amp;EK$6,SaisieFin,"&gt;="&amp;EK$6,SaisieJour,"")+
COUNTIFS(SaisiePers,$A10,SaisieDebut,EK$6,SaisieFin,"&gt;="&amp;EK$6,SaisieMatin,Paramètres!$A$2,SaisieJour,"")+
COUNTIFS(SaisiePers,$A10,SaisieDebut,"&lt;"&amp;EK$6,SaisieFin,"&gt;="&amp;EK$6,SaisieMatin,Paramètres!$A$2,SaisieJour,TEXT(EK$6,"jjjj"))=0)=$AS$1)*0.5)</f>
        <v>0</v>
      </c>
      <c r="EL10" s="6">
        <f>IF(OR(EK$6=0,COUNTIF(Feries,EK$6)&gt;0,ISNONTEXT($A10)),"",
((COUNTIFS(SaisiePers,$A10,SaisieDebut,"&lt;="&amp;EK$6,SaisieFin,"&gt;"&amp;EK$6,SaisieJour,"")+
COUNTIFS(SaisiePers,$A10,SaisieDebut,"&lt;="&amp;EK$6,SaisieFin,EK$6,SaisieSoir,Paramètres!$B$3,SaisieJour,"")+
COUNTIFS(SaisiePers,$A10,SaisieDebut,"&lt;="&amp;EK$6,SaisieFin,"&gt;"&amp;EK$6,SaisieSoir,Paramètres!$B$3,SaisieJour,TEXT(EK$6,"jjjj"))=0)=$AS$1)*0.5)</f>
        <v>0</v>
      </c>
      <c r="EM10" s="6">
        <f>IF(OR(EM$6=0,COUNTIF(Feries,EM$6)&gt;0,ISNONTEXT($A10)),"",
((COUNTIFS(SaisiePers,$A10,SaisieDebut,"&lt;"&amp;EM$6,SaisieFin,"&gt;="&amp;EM$6,SaisieJour,"")+
COUNTIFS(SaisiePers,$A10,SaisieDebut,EM$6,SaisieFin,"&gt;="&amp;EM$6,SaisieMatin,Paramètres!$A$2,SaisieJour,"")+
COUNTIFS(SaisiePers,$A10,SaisieDebut,"&lt;"&amp;EM$6,SaisieFin,"&gt;="&amp;EM$6,SaisieMatin,Paramètres!$A$2,SaisieJour,TEXT(EM$6,"jjjj"))=0)=$AS$1)*0.5)</f>
        <v>0</v>
      </c>
      <c r="EN10" s="6">
        <f>IF(OR(EM$6=0,COUNTIF(Feries,EM$6)&gt;0,ISNONTEXT($A10)),"",
((COUNTIFS(SaisiePers,$A10,SaisieDebut,"&lt;="&amp;EM$6,SaisieFin,"&gt;"&amp;EM$6,SaisieJour,"")+
COUNTIFS(SaisiePers,$A10,SaisieDebut,"&lt;="&amp;EM$6,SaisieFin,EM$6,SaisieSoir,Paramètres!$B$3,SaisieJour,"")+
COUNTIFS(SaisiePers,$A10,SaisieDebut,"&lt;="&amp;EM$6,SaisieFin,"&gt;"&amp;EM$6,SaisieSoir,Paramètres!$B$3,SaisieJour,TEXT(EM$6,"jjjj"))=0)=$AS$1)*0.5)</f>
        <v>0</v>
      </c>
      <c r="EO10" s="6">
        <f>IF(OR(EO$6=0,COUNTIF(Feries,EO$6)&gt;0,ISNONTEXT($A10)),"",
((COUNTIFS(SaisiePers,$A10,SaisieDebut,"&lt;"&amp;EO$6,SaisieFin,"&gt;="&amp;EO$6,SaisieJour,"")+
COUNTIFS(SaisiePers,$A10,SaisieDebut,EO$6,SaisieFin,"&gt;="&amp;EO$6,SaisieMatin,Paramètres!$A$2,SaisieJour,"")+
COUNTIFS(SaisiePers,$A10,SaisieDebut,"&lt;"&amp;EO$6,SaisieFin,"&gt;="&amp;EO$6,SaisieMatin,Paramètres!$A$2,SaisieJour,TEXT(EO$6,"jjjj"))=0)=$AS$1)*0.5)</f>
        <v>0</v>
      </c>
      <c r="EP10" s="6">
        <f>IF(OR(EO$6=0,COUNTIF(Feries,EO$6)&gt;0,ISNONTEXT($A10)),"",
((COUNTIFS(SaisiePers,$A10,SaisieDebut,"&lt;="&amp;EO$6,SaisieFin,"&gt;"&amp;EO$6,SaisieJour,"")+
COUNTIFS(SaisiePers,$A10,SaisieDebut,"&lt;="&amp;EO$6,SaisieFin,EO$6,SaisieSoir,Paramètres!$B$3,SaisieJour,"")+
COUNTIFS(SaisiePers,$A10,SaisieDebut,"&lt;="&amp;EO$6,SaisieFin,"&gt;"&amp;EO$6,SaisieSoir,Paramètres!$B$3,SaisieJour,TEXT(EO$6,"jjjj"))=0)=$AS$1)*0.5)</f>
        <v>0</v>
      </c>
      <c r="EQ10" s="6">
        <f>IF(OR(EQ$6=0,COUNTIF(Feries,EQ$6)&gt;0,ISNONTEXT($A10)),"",
((COUNTIFS(SaisiePers,$A10,SaisieDebut,"&lt;"&amp;EQ$6,SaisieFin,"&gt;="&amp;EQ$6,SaisieJour,"")+
COUNTIFS(SaisiePers,$A10,SaisieDebut,EQ$6,SaisieFin,"&gt;="&amp;EQ$6,SaisieMatin,Paramètres!$A$2,SaisieJour,"")+
COUNTIFS(SaisiePers,$A10,SaisieDebut,"&lt;"&amp;EQ$6,SaisieFin,"&gt;="&amp;EQ$6,SaisieMatin,Paramètres!$A$2,SaisieJour,TEXT(EQ$6,"jjjj"))=0)=$AS$1)*0.5)</f>
        <v>0</v>
      </c>
      <c r="ER10" s="6">
        <f>IF(OR(EQ$6=0,COUNTIF(Feries,EQ$6)&gt;0,ISNONTEXT($A10)),"",
((COUNTIFS(SaisiePers,$A10,SaisieDebut,"&lt;="&amp;EQ$6,SaisieFin,"&gt;"&amp;EQ$6,SaisieJour,"")+
COUNTIFS(SaisiePers,$A10,SaisieDebut,"&lt;="&amp;EQ$6,SaisieFin,EQ$6,SaisieSoir,Paramètres!$B$3,SaisieJour,"")+
COUNTIFS(SaisiePers,$A10,SaisieDebut,"&lt;="&amp;EQ$6,SaisieFin,"&gt;"&amp;EQ$6,SaisieSoir,Paramètres!$B$3,SaisieJour,TEXT(EQ$6,"jjjj"))=0)=$AS$1)*0.5)</f>
        <v>0</v>
      </c>
      <c r="ES10" s="6">
        <f>IF(OR(ES$6=0,COUNTIF(Feries,ES$6)&gt;0,ISNONTEXT($A10)),"",
((COUNTIFS(SaisiePers,$A10,SaisieDebut,"&lt;"&amp;ES$6,SaisieFin,"&gt;="&amp;ES$6,SaisieJour,"")+
COUNTIFS(SaisiePers,$A10,SaisieDebut,ES$6,SaisieFin,"&gt;="&amp;ES$6,SaisieMatin,Paramètres!$A$2,SaisieJour,"")+
COUNTIFS(SaisiePers,$A10,SaisieDebut,"&lt;"&amp;ES$6,SaisieFin,"&gt;="&amp;ES$6,SaisieMatin,Paramètres!$A$2,SaisieJour,TEXT(ES$6,"jjjj"))=0)=$AS$1)*0.5)</f>
        <v>0</v>
      </c>
      <c r="ET10" s="6">
        <f>IF(OR(ES$6=0,COUNTIF(Feries,ES$6)&gt;0,ISNONTEXT($A10)),"",
((COUNTIFS(SaisiePers,$A10,SaisieDebut,"&lt;="&amp;ES$6,SaisieFin,"&gt;"&amp;ES$6,SaisieJour,"")+
COUNTIFS(SaisiePers,$A10,SaisieDebut,"&lt;="&amp;ES$6,SaisieFin,ES$6,SaisieSoir,Paramètres!$B$3,SaisieJour,"")+
COUNTIFS(SaisiePers,$A10,SaisieDebut,"&lt;="&amp;ES$6,SaisieFin,"&gt;"&amp;ES$6,SaisieSoir,Paramètres!$B$3,SaisieJour,TEXT(ES$6,"jjjj"))=0)=$AS$1)*0.5)</f>
        <v>0</v>
      </c>
      <c r="EU10" s="6">
        <f>IF(OR(EU$6=0,COUNTIF(Feries,EU$6)&gt;0,ISNONTEXT($A10)),"",
((COUNTIFS(SaisiePers,$A10,SaisieDebut,"&lt;"&amp;EU$6,SaisieFin,"&gt;="&amp;EU$6,SaisieJour,"")+
COUNTIFS(SaisiePers,$A10,SaisieDebut,EU$6,SaisieFin,"&gt;="&amp;EU$6,SaisieMatin,Paramètres!$A$2,SaisieJour,"")+
COUNTIFS(SaisiePers,$A10,SaisieDebut,"&lt;"&amp;EU$6,SaisieFin,"&gt;="&amp;EU$6,SaisieMatin,Paramètres!$A$2,SaisieJour,TEXT(EU$6,"jjjj"))=0)=$AS$1)*0.5)</f>
        <v>0</v>
      </c>
      <c r="EV10" s="6">
        <f>IF(OR(EU$6=0,COUNTIF(Feries,EU$6)&gt;0,ISNONTEXT($A10)),"",
((COUNTIFS(SaisiePers,$A10,SaisieDebut,"&lt;="&amp;EU$6,SaisieFin,"&gt;"&amp;EU$6,SaisieJour,"")+
COUNTIFS(SaisiePers,$A10,SaisieDebut,"&lt;="&amp;EU$6,SaisieFin,EU$6,SaisieSoir,Paramètres!$B$3,SaisieJour,"")+
COUNTIFS(SaisiePers,$A10,SaisieDebut,"&lt;="&amp;EU$6,SaisieFin,"&gt;"&amp;EU$6,SaisieSoir,Paramètres!$B$3,SaisieJour,TEXT(EU$6,"jjjj"))=0)=$AS$1)*0.5)</f>
        <v>0</v>
      </c>
      <c r="EW10" s="6">
        <f>IF(OR(EW$6=0,COUNTIF(Feries,EW$6)&gt;0,ISNONTEXT($A10)),"",
((COUNTIFS(SaisiePers,$A10,SaisieDebut,"&lt;"&amp;EW$6,SaisieFin,"&gt;="&amp;EW$6,SaisieJour,"")+
COUNTIFS(SaisiePers,$A10,SaisieDebut,EW$6,SaisieFin,"&gt;="&amp;EW$6,SaisieMatin,Paramètres!$A$2,SaisieJour,"")+
COUNTIFS(SaisiePers,$A10,SaisieDebut,"&lt;"&amp;EW$6,SaisieFin,"&gt;="&amp;EW$6,SaisieMatin,Paramètres!$A$2,SaisieJour,TEXT(EW$6,"jjjj"))=0)=$AS$1)*0.5)</f>
        <v>0</v>
      </c>
      <c r="EX10" s="6">
        <f>IF(OR(EW$6=0,COUNTIF(Feries,EW$6)&gt;0,ISNONTEXT($A10)),"",
((COUNTIFS(SaisiePers,$A10,SaisieDebut,"&lt;="&amp;EW$6,SaisieFin,"&gt;"&amp;EW$6,SaisieJour,"")+
COUNTIFS(SaisiePers,$A10,SaisieDebut,"&lt;="&amp;EW$6,SaisieFin,EW$6,SaisieSoir,Paramètres!$B$3,SaisieJour,"")+
COUNTIFS(SaisiePers,$A10,SaisieDebut,"&lt;="&amp;EW$6,SaisieFin,"&gt;"&amp;EW$6,SaisieSoir,Paramètres!$B$3,SaisieJour,TEXT(EW$6,"jjjj"))=0)=$AS$1)*0.5)</f>
        <v>0</v>
      </c>
      <c r="EY10" s="6">
        <f>IF(OR(EY$6=0,COUNTIF(Feries,EY$6)&gt;0,ISNONTEXT($A10)),"",
((COUNTIFS(SaisiePers,$A10,SaisieDebut,"&lt;"&amp;EY$6,SaisieFin,"&gt;="&amp;EY$6,SaisieJour,"")+
COUNTIFS(SaisiePers,$A10,SaisieDebut,EY$6,SaisieFin,"&gt;="&amp;EY$6,SaisieMatin,Paramètres!$A$2,SaisieJour,"")+
COUNTIFS(SaisiePers,$A10,SaisieDebut,"&lt;"&amp;EY$6,SaisieFin,"&gt;="&amp;EY$6,SaisieMatin,Paramètres!$A$2,SaisieJour,TEXT(EY$6,"jjjj"))=0)=$AS$1)*0.5)</f>
        <v>0</v>
      </c>
      <c r="EZ10" s="6">
        <f>IF(OR(EY$6=0,COUNTIF(Feries,EY$6)&gt;0,ISNONTEXT($A10)),"",
((COUNTIFS(SaisiePers,$A10,SaisieDebut,"&lt;="&amp;EY$6,SaisieFin,"&gt;"&amp;EY$6,SaisieJour,"")+
COUNTIFS(SaisiePers,$A10,SaisieDebut,"&lt;="&amp;EY$6,SaisieFin,EY$6,SaisieSoir,Paramètres!$B$3,SaisieJour,"")+
COUNTIFS(SaisiePers,$A10,SaisieDebut,"&lt;="&amp;EY$6,SaisieFin,"&gt;"&amp;EY$6,SaisieSoir,Paramètres!$B$3,SaisieJour,TEXT(EY$6,"jjjj"))=0)=$AS$1)*0.5)</f>
        <v>0</v>
      </c>
      <c r="FA10" s="6">
        <f>IF(OR(FA$6=0,COUNTIF(Feries,FA$6)&gt;0,ISNONTEXT($A10)),"",
((COUNTIFS(SaisiePers,$A10,SaisieDebut,"&lt;"&amp;FA$6,SaisieFin,"&gt;="&amp;FA$6,SaisieJour,"")+
COUNTIFS(SaisiePers,$A10,SaisieDebut,FA$6,SaisieFin,"&gt;="&amp;FA$6,SaisieMatin,Paramètres!$A$2,SaisieJour,"")+
COUNTIFS(SaisiePers,$A10,SaisieDebut,"&lt;"&amp;FA$6,SaisieFin,"&gt;="&amp;FA$6,SaisieMatin,Paramètres!$A$2,SaisieJour,TEXT(FA$6,"jjjj"))=0)=$AS$1)*0.5)</f>
        <v>0</v>
      </c>
      <c r="FB10" s="6">
        <f>IF(OR(FA$6=0,COUNTIF(Feries,FA$6)&gt;0,ISNONTEXT($A10)),"",
((COUNTIFS(SaisiePers,$A10,SaisieDebut,"&lt;="&amp;FA$6,SaisieFin,"&gt;"&amp;FA$6,SaisieJour,"")+
COUNTIFS(SaisiePers,$A10,SaisieDebut,"&lt;="&amp;FA$6,SaisieFin,FA$6,SaisieSoir,Paramètres!$B$3,SaisieJour,"")+
COUNTIFS(SaisiePers,$A10,SaisieDebut,"&lt;="&amp;FA$6,SaisieFin,"&gt;"&amp;FA$6,SaisieSoir,Paramètres!$B$3,SaisieJour,TEXT(FA$6,"jjjj"))=0)=$AS$1)*0.5)</f>
        <v>0</v>
      </c>
      <c r="FC10" s="6">
        <f>IF(OR(FC$6=0,COUNTIF(Feries,FC$6)&gt;0,ISNONTEXT($A10)),"",
((COUNTIFS(SaisiePers,$A10,SaisieDebut,"&lt;"&amp;FC$6,SaisieFin,"&gt;="&amp;FC$6,SaisieJour,"")+
COUNTIFS(SaisiePers,$A10,SaisieDebut,FC$6,SaisieFin,"&gt;="&amp;FC$6,SaisieMatin,Paramètres!$A$2,SaisieJour,"")+
COUNTIFS(SaisiePers,$A10,SaisieDebut,"&lt;"&amp;FC$6,SaisieFin,"&gt;="&amp;FC$6,SaisieMatin,Paramètres!$A$2,SaisieJour,TEXT(FC$6,"jjjj"))=0)=$AS$1)*0.5)</f>
        <v>0</v>
      </c>
      <c r="FD10" s="6">
        <f>IF(OR(FC$6=0,COUNTIF(Feries,FC$6)&gt;0,ISNONTEXT($A10)),"",
((COUNTIFS(SaisiePers,$A10,SaisieDebut,"&lt;="&amp;FC$6,SaisieFin,"&gt;"&amp;FC$6,SaisieJour,"")+
COUNTIFS(SaisiePers,$A10,SaisieDebut,"&lt;="&amp;FC$6,SaisieFin,FC$6,SaisieSoir,Paramètres!$B$3,SaisieJour,"")+
COUNTIFS(SaisiePers,$A10,SaisieDebut,"&lt;="&amp;FC$6,SaisieFin,"&gt;"&amp;FC$6,SaisieSoir,Paramètres!$B$3,SaisieJour,TEXT(FC$6,"jjjj"))=0)=$AS$1)*0.5)</f>
        <v>0</v>
      </c>
      <c r="FE10" s="6">
        <f>IF(OR(FE$6=0,COUNTIF(Feries,FE$6)&gt;0,ISNONTEXT($A10)),"",
((COUNTIFS(SaisiePers,$A10,SaisieDebut,"&lt;"&amp;FE$6,SaisieFin,"&gt;="&amp;FE$6,SaisieJour,"")+
COUNTIFS(SaisiePers,$A10,SaisieDebut,FE$6,SaisieFin,"&gt;="&amp;FE$6,SaisieMatin,Paramètres!$A$2,SaisieJour,"")+
COUNTIFS(SaisiePers,$A10,SaisieDebut,"&lt;"&amp;FE$6,SaisieFin,"&gt;="&amp;FE$6,SaisieMatin,Paramètres!$A$2,SaisieJour,TEXT(FE$6,"jjjj"))=0)=$AS$1)*0.5)</f>
        <v>0</v>
      </c>
      <c r="FF10" s="6">
        <f>IF(OR(FE$6=0,COUNTIF(Feries,FE$6)&gt;0,ISNONTEXT($A10)),"",
((COUNTIFS(SaisiePers,$A10,SaisieDebut,"&lt;="&amp;FE$6,SaisieFin,"&gt;"&amp;FE$6,SaisieJour,"")+
COUNTIFS(SaisiePers,$A10,SaisieDebut,"&lt;="&amp;FE$6,SaisieFin,FE$6,SaisieSoir,Paramètres!$B$3,SaisieJour,"")+
COUNTIFS(SaisiePers,$A10,SaisieDebut,"&lt;="&amp;FE$6,SaisieFin,"&gt;"&amp;FE$6,SaisieSoir,Paramètres!$B$3,SaisieJour,TEXT(FE$6,"jjjj"))=0)=$AS$1)*0.5)</f>
        <v>0</v>
      </c>
      <c r="FG10" s="6">
        <f>IF(OR(FG$6=0,COUNTIF(Feries,FG$6)&gt;0,ISNONTEXT($A10)),"",
((COUNTIFS(SaisiePers,$A10,SaisieDebut,"&lt;"&amp;FG$6,SaisieFin,"&gt;="&amp;FG$6,SaisieJour,"")+
COUNTIFS(SaisiePers,$A10,SaisieDebut,FG$6,SaisieFin,"&gt;="&amp;FG$6,SaisieMatin,Paramètres!$A$2,SaisieJour,"")+
COUNTIFS(SaisiePers,$A10,SaisieDebut,"&lt;"&amp;FG$6,SaisieFin,"&gt;="&amp;FG$6,SaisieMatin,Paramètres!$A$2,SaisieJour,TEXT(FG$6,"jjjj"))=0)=$AS$1)*0.5)</f>
        <v>0</v>
      </c>
      <c r="FH10" s="6">
        <f>IF(OR(FG$6=0,COUNTIF(Feries,FG$6)&gt;0,ISNONTEXT($A10)),"",
((COUNTIFS(SaisiePers,$A10,SaisieDebut,"&lt;="&amp;FG$6,SaisieFin,"&gt;"&amp;FG$6,SaisieJour,"")+
COUNTIFS(SaisiePers,$A10,SaisieDebut,"&lt;="&amp;FG$6,SaisieFin,FG$6,SaisieSoir,Paramètres!$B$3,SaisieJour,"")+
COUNTIFS(SaisiePers,$A10,SaisieDebut,"&lt;="&amp;FG$6,SaisieFin,"&gt;"&amp;FG$6,SaisieSoir,Paramètres!$B$3,SaisieJour,TEXT(FG$6,"jjjj"))=0)=$AS$1)*0.5)</f>
        <v>0</v>
      </c>
      <c r="FI10" s="6">
        <f>IF(OR(FI$6=0,COUNTIF(Feries,FI$6)&gt;0,ISNONTEXT($A10)),"",
((COUNTIFS(SaisiePers,$A10,SaisieDebut,"&lt;"&amp;FI$6,SaisieFin,"&gt;="&amp;FI$6,SaisieJour,"")+
COUNTIFS(SaisiePers,$A10,SaisieDebut,FI$6,SaisieFin,"&gt;="&amp;FI$6,SaisieMatin,Paramètres!$A$2,SaisieJour,"")+
COUNTIFS(SaisiePers,$A10,SaisieDebut,"&lt;"&amp;FI$6,SaisieFin,"&gt;="&amp;FI$6,SaisieMatin,Paramètres!$A$2,SaisieJour,TEXT(FI$6,"jjjj"))=0)=$AS$1)*0.5)</f>
        <v>0</v>
      </c>
      <c r="FJ10" s="6">
        <f>IF(OR(FI$6=0,COUNTIF(Feries,FI$6)&gt;0,ISNONTEXT($A10)),"",
((COUNTIFS(SaisiePers,$A10,SaisieDebut,"&lt;="&amp;FI$6,SaisieFin,"&gt;"&amp;FI$6,SaisieJour,"")+
COUNTIFS(SaisiePers,$A10,SaisieDebut,"&lt;="&amp;FI$6,SaisieFin,FI$6,SaisieSoir,Paramètres!$B$3,SaisieJour,"")+
COUNTIFS(SaisiePers,$A10,SaisieDebut,"&lt;="&amp;FI$6,SaisieFin,"&gt;"&amp;FI$6,SaisieSoir,Paramètres!$B$3,SaisieJour,TEXT(FI$6,"jjjj"))=0)=$AS$1)*0.5)</f>
        <v>0</v>
      </c>
      <c r="FK10" s="6">
        <f>IF(OR(FK$6=0,COUNTIF(Feries,FK$6)&gt;0,ISNONTEXT($A10)),"",
((COUNTIFS(SaisiePers,$A10,SaisieDebut,"&lt;"&amp;FK$6,SaisieFin,"&gt;="&amp;FK$6,SaisieJour,"")+
COUNTIFS(SaisiePers,$A10,SaisieDebut,FK$6,SaisieFin,"&gt;="&amp;FK$6,SaisieMatin,Paramètres!$A$2,SaisieJour,"")+
COUNTIFS(SaisiePers,$A10,SaisieDebut,"&lt;"&amp;FK$6,SaisieFin,"&gt;="&amp;FK$6,SaisieMatin,Paramètres!$A$2,SaisieJour,TEXT(FK$6,"jjjj"))=0)=$AS$1)*0.5)</f>
        <v>0</v>
      </c>
      <c r="FL10" s="6">
        <f>IF(OR(FK$6=0,COUNTIF(Feries,FK$6)&gt;0,ISNONTEXT($A10)),"",
((COUNTIFS(SaisiePers,$A10,SaisieDebut,"&lt;="&amp;FK$6,SaisieFin,"&gt;"&amp;FK$6,SaisieJour,"")+
COUNTIFS(SaisiePers,$A10,SaisieDebut,"&lt;="&amp;FK$6,SaisieFin,FK$6,SaisieSoir,Paramètres!$B$3,SaisieJour,"")+
COUNTIFS(SaisiePers,$A10,SaisieDebut,"&lt;="&amp;FK$6,SaisieFin,"&gt;"&amp;FK$6,SaisieSoir,Paramètres!$B$3,SaisieJour,TEXT(FK$6,"jjjj"))=0)=$AS$1)*0.5)</f>
        <v>0</v>
      </c>
      <c r="FM10" s="6">
        <f>IF(OR(FM$6=0,COUNTIF(Feries,FM$6)&gt;0,ISNONTEXT($A10)),"",
((COUNTIFS(SaisiePers,$A10,SaisieDebut,"&lt;"&amp;FM$6,SaisieFin,"&gt;="&amp;FM$6,SaisieJour,"")+
COUNTIFS(SaisiePers,$A10,SaisieDebut,FM$6,SaisieFin,"&gt;="&amp;FM$6,SaisieMatin,Paramètres!$A$2,SaisieJour,"")+
COUNTIFS(SaisiePers,$A10,SaisieDebut,"&lt;"&amp;FM$6,SaisieFin,"&gt;="&amp;FM$6,SaisieMatin,Paramètres!$A$2,SaisieJour,TEXT(FM$6,"jjjj"))=0)=$AS$1)*0.5)</f>
        <v>0</v>
      </c>
      <c r="FN10" s="6">
        <f>IF(OR(FM$6=0,COUNTIF(Feries,FM$6)&gt;0,ISNONTEXT($A10)),"",
((COUNTIFS(SaisiePers,$A10,SaisieDebut,"&lt;="&amp;FM$6,SaisieFin,"&gt;"&amp;FM$6,SaisieJour,"")+
COUNTIFS(SaisiePers,$A10,SaisieDebut,"&lt;="&amp;FM$6,SaisieFin,FM$6,SaisieSoir,Paramètres!$B$3,SaisieJour,"")+
COUNTIFS(SaisiePers,$A10,SaisieDebut,"&lt;="&amp;FM$6,SaisieFin,"&gt;"&amp;FM$6,SaisieSoir,Paramètres!$B$3,SaisieJour,TEXT(FM$6,"jjjj"))=0)=$AS$1)*0.5)</f>
        <v>0</v>
      </c>
      <c r="FO10" s="6">
        <f>IF(OR(FO$6=0,COUNTIF(Feries,FO$6)&gt;0,ISNONTEXT($A10)),"",
((COUNTIFS(SaisiePers,$A10,SaisieDebut,"&lt;"&amp;FO$6,SaisieFin,"&gt;="&amp;FO$6,SaisieJour,"")+
COUNTIFS(SaisiePers,$A10,SaisieDebut,FO$6,SaisieFin,"&gt;="&amp;FO$6,SaisieMatin,Paramètres!$A$2,SaisieJour,"")+
COUNTIFS(SaisiePers,$A10,SaisieDebut,"&lt;"&amp;FO$6,SaisieFin,"&gt;="&amp;FO$6,SaisieMatin,Paramètres!$A$2,SaisieJour,TEXT(FO$6,"jjjj"))=0)=$AS$1)*0.5)</f>
        <v>0</v>
      </c>
      <c r="FP10" s="6">
        <f>IF(OR(FO$6=0,COUNTIF(Feries,FO$6)&gt;0,ISNONTEXT($A10)),"",
((COUNTIFS(SaisiePers,$A10,SaisieDebut,"&lt;="&amp;FO$6,SaisieFin,"&gt;"&amp;FO$6,SaisieJour,"")+
COUNTIFS(SaisiePers,$A10,SaisieDebut,"&lt;="&amp;FO$6,SaisieFin,FO$6,SaisieSoir,Paramètres!$B$3,SaisieJour,"")+
COUNTIFS(SaisiePers,$A10,SaisieDebut,"&lt;="&amp;FO$6,SaisieFin,"&gt;"&amp;FO$6,SaisieSoir,Paramètres!$B$3,SaisieJour,TEXT(FO$6,"jjjj"))=0)=$AS$1)*0.5)</f>
        <v>0.5</v>
      </c>
      <c r="FQ10" s="6">
        <f>IF(OR(FQ$6=0,COUNTIF(Feries,FQ$6)&gt;0,ISNONTEXT($A10)),"",
((COUNTIFS(SaisiePers,$A10,SaisieDebut,"&lt;"&amp;FQ$6,SaisieFin,"&gt;="&amp;FQ$6,SaisieJour,"")+
COUNTIFS(SaisiePers,$A10,SaisieDebut,FQ$6,SaisieFin,"&gt;="&amp;FQ$6,SaisieMatin,Paramètres!$A$2,SaisieJour,"")+
COUNTIFS(SaisiePers,$A10,SaisieDebut,"&lt;"&amp;FQ$6,SaisieFin,"&gt;="&amp;FQ$6,SaisieMatin,Paramètres!$A$2,SaisieJour,TEXT(FQ$6,"jjjj"))=0)=$AS$1)*0.5)</f>
        <v>0.5</v>
      </c>
      <c r="FR10" s="6">
        <f>IF(OR(FQ$6=0,COUNTIF(Feries,FQ$6)&gt;0,ISNONTEXT($A10)),"",
((COUNTIFS(SaisiePers,$A10,SaisieDebut,"&lt;="&amp;FQ$6,SaisieFin,"&gt;"&amp;FQ$6,SaisieJour,"")+
COUNTIFS(SaisiePers,$A10,SaisieDebut,"&lt;="&amp;FQ$6,SaisieFin,FQ$6,SaisieSoir,Paramètres!$B$3,SaisieJour,"")+
COUNTIFS(SaisiePers,$A10,SaisieDebut,"&lt;="&amp;FQ$6,SaisieFin,"&gt;"&amp;FQ$6,SaisieSoir,Paramètres!$B$3,SaisieJour,TEXT(FQ$6,"jjjj"))=0)=$AS$1)*0.5)</f>
        <v>0</v>
      </c>
      <c r="FS10" s="6">
        <f>IF(OR(FS$6=0,COUNTIF(Feries,FS$6)&gt;0,ISNONTEXT($A10)),"",
((COUNTIFS(SaisiePers,$A10,SaisieDebut,"&lt;"&amp;FS$6,SaisieFin,"&gt;="&amp;FS$6,SaisieJour,"")+
COUNTIFS(SaisiePers,$A10,SaisieDebut,FS$6,SaisieFin,"&gt;="&amp;FS$6,SaisieMatin,Paramètres!$A$2,SaisieJour,"")+
COUNTIFS(SaisiePers,$A10,SaisieDebut,"&lt;"&amp;FS$6,SaisieFin,"&gt;="&amp;FS$6,SaisieMatin,Paramètres!$A$2,SaisieJour,TEXT(FS$6,"jjjj"))=0)=$AS$1)*0.5)</f>
        <v>0</v>
      </c>
      <c r="FT10" s="6">
        <f>IF(OR(FS$6=0,COUNTIF(Feries,FS$6)&gt;0,ISNONTEXT($A10)),"",
((COUNTIFS(SaisiePers,$A10,SaisieDebut,"&lt;="&amp;FS$6,SaisieFin,"&gt;"&amp;FS$6,SaisieJour,"")+
COUNTIFS(SaisiePers,$A10,SaisieDebut,"&lt;="&amp;FS$6,SaisieFin,FS$6,SaisieSoir,Paramètres!$B$3,SaisieJour,"")+
COUNTIFS(SaisiePers,$A10,SaisieDebut,"&lt;="&amp;FS$6,SaisieFin,"&gt;"&amp;FS$6,SaisieSoir,Paramètres!$B$3,SaisieJour,TEXT(FS$6,"jjjj"))=0)=$AS$1)*0.5)</f>
        <v>0</v>
      </c>
      <c r="FU10" s="6" t="str">
        <f>IF(OR(FU$6=0,COUNTIF(Feries,FU$6)&gt;0,ISNONTEXT($A10)),"",
((COUNTIFS(SaisiePers,$A10,SaisieDebut,"&lt;"&amp;FU$6,SaisieFin,"&gt;="&amp;FU$6,SaisieJour,"")+
COUNTIFS(SaisiePers,$A10,SaisieDebut,FU$6,SaisieFin,"&gt;="&amp;FU$6,SaisieMatin,Paramètres!$A$2,SaisieJour,"")+
COUNTIFS(SaisiePers,$A10,SaisieDebut,"&lt;"&amp;FU$6,SaisieFin,"&gt;="&amp;FU$6,SaisieMatin,Paramètres!$A$2,SaisieJour,TEXT(FU$6,"jjjj"))=0)=$AS$1)*0.5)</f>
        <v/>
      </c>
      <c r="FV10" s="6" t="str">
        <f>IF(OR(FU$6=0,COUNTIF(Feries,FU$6)&gt;0,ISNONTEXT($A10)),"",
((COUNTIFS(SaisiePers,$A10,SaisieDebut,"&lt;="&amp;FU$6,SaisieFin,"&gt;"&amp;FU$6,SaisieJour,"")+
COUNTIFS(SaisiePers,$A10,SaisieDebut,"&lt;="&amp;FU$6,SaisieFin,FU$6,SaisieSoir,Paramètres!$B$3,SaisieJour,"")+
COUNTIFS(SaisiePers,$A10,SaisieDebut,"&lt;="&amp;FU$6,SaisieFin,"&gt;"&amp;FU$6,SaisieSoir,Paramètres!$B$3,SaisieJour,TEXT(FU$6,"jjjj"))=0)=$AS$1)*0.5)</f>
        <v/>
      </c>
      <c r="FW10" s="6">
        <f>IF(OR(FW$6=0,COUNTIF(Feries,FW$6)&gt;0,ISNONTEXT($A10)),"",
((COUNTIFS(SaisiePers,$A10,SaisieDebut,"&lt;"&amp;FW$6,SaisieFin,"&gt;="&amp;FW$6,SaisieJour,"")+
COUNTIFS(SaisiePers,$A10,SaisieDebut,FW$6,SaisieFin,"&gt;="&amp;FW$6,SaisieMatin,Paramètres!$A$2,SaisieJour,"")+
COUNTIFS(SaisiePers,$A10,SaisieDebut,"&lt;"&amp;FW$6,SaisieFin,"&gt;="&amp;FW$6,SaisieMatin,Paramètres!$A$2,SaisieJour,TEXT(FW$6,"jjjj"))=0)=$AS$1)*0.5)</f>
        <v>0</v>
      </c>
      <c r="FX10" s="6">
        <f>IF(OR(FW$6=0,COUNTIF(Feries,FW$6)&gt;0,ISNONTEXT($A10)),"",
((COUNTIFS(SaisiePers,$A10,SaisieDebut,"&lt;="&amp;FW$6,SaisieFin,"&gt;"&amp;FW$6,SaisieJour,"")+
COUNTIFS(SaisiePers,$A10,SaisieDebut,"&lt;="&amp;FW$6,SaisieFin,FW$6,SaisieSoir,Paramètres!$B$3,SaisieJour,"")+
COUNTIFS(SaisiePers,$A10,SaisieDebut,"&lt;="&amp;FW$6,SaisieFin,"&gt;"&amp;FW$6,SaisieSoir,Paramètres!$B$3,SaisieJour,TEXT(FW$6,"jjjj"))=0)=$AS$1)*0.5)</f>
        <v>0</v>
      </c>
      <c r="FY10" s="6">
        <f>IF(OR(FY$6=0,COUNTIF(Feries,FY$6)&gt;0,ISNONTEXT($A10)),"",
((COUNTIFS(SaisiePers,$A10,SaisieDebut,"&lt;"&amp;FY$6,SaisieFin,"&gt;="&amp;FY$6,SaisieJour,"")+
COUNTIFS(SaisiePers,$A10,SaisieDebut,FY$6,SaisieFin,"&gt;="&amp;FY$6,SaisieMatin,Paramètres!$A$2,SaisieJour,"")+
COUNTIFS(SaisiePers,$A10,SaisieDebut,"&lt;"&amp;FY$6,SaisieFin,"&gt;="&amp;FY$6,SaisieMatin,Paramètres!$A$2,SaisieJour,TEXT(FY$6,"jjjj"))=0)=$AS$1)*0.5)</f>
        <v>0</v>
      </c>
      <c r="FZ10" s="6">
        <f>IF(OR(FY$6=0,COUNTIF(Feries,FY$6)&gt;0,ISNONTEXT($A10)),"",
((COUNTIFS(SaisiePers,$A10,SaisieDebut,"&lt;="&amp;FY$6,SaisieFin,"&gt;"&amp;FY$6,SaisieJour,"")+
COUNTIFS(SaisiePers,$A10,SaisieDebut,"&lt;="&amp;FY$6,SaisieFin,FY$6,SaisieSoir,Paramètres!$B$3,SaisieJour,"")+
COUNTIFS(SaisiePers,$A10,SaisieDebut,"&lt;="&amp;FY$6,SaisieFin,"&gt;"&amp;FY$6,SaisieSoir,Paramètres!$B$3,SaisieJour,TEXT(FY$6,"jjjj"))=0)=$AS$1)*0.5)</f>
        <v>0</v>
      </c>
      <c r="GA10" s="6">
        <f>IF(OR(GA$6=0,COUNTIF(Feries,GA$6)&gt;0,ISNONTEXT($A10)),"",
((COUNTIFS(SaisiePers,$A10,SaisieDebut,"&lt;"&amp;GA$6,SaisieFin,"&gt;="&amp;GA$6,SaisieJour,"")+
COUNTIFS(SaisiePers,$A10,SaisieDebut,GA$6,SaisieFin,"&gt;="&amp;GA$6,SaisieMatin,Paramètres!$A$2,SaisieJour,"")+
COUNTIFS(SaisiePers,$A10,SaisieDebut,"&lt;"&amp;GA$6,SaisieFin,"&gt;="&amp;GA$6,SaisieMatin,Paramètres!$A$2,SaisieJour,TEXT(GA$6,"jjjj"))=0)=$AS$1)*0.5)</f>
        <v>0</v>
      </c>
      <c r="GB10" s="6">
        <f>IF(OR(GA$6=0,COUNTIF(Feries,GA$6)&gt;0,ISNONTEXT($A10)),"",
((COUNTIFS(SaisiePers,$A10,SaisieDebut,"&lt;="&amp;GA$6,SaisieFin,"&gt;"&amp;GA$6,SaisieJour,"")+
COUNTIFS(SaisiePers,$A10,SaisieDebut,"&lt;="&amp;GA$6,SaisieFin,GA$6,SaisieSoir,Paramètres!$B$3,SaisieJour,"")+
COUNTIFS(SaisiePers,$A10,SaisieDebut,"&lt;="&amp;GA$6,SaisieFin,"&gt;"&amp;GA$6,SaisieSoir,Paramètres!$B$3,SaisieJour,TEXT(GA$6,"jjjj"))=0)=$AS$1)*0.5)</f>
        <v>0</v>
      </c>
      <c r="GC10" s="6">
        <f>IF(OR(GC$6=0,COUNTIF(Feries,GC$6)&gt;0,ISNONTEXT($A10)),"",
((COUNTIFS(SaisiePers,$A10,SaisieDebut,"&lt;"&amp;GC$6,SaisieFin,"&gt;="&amp;GC$6,SaisieJour,"")+
COUNTIFS(SaisiePers,$A10,SaisieDebut,GC$6,SaisieFin,"&gt;="&amp;GC$6,SaisieMatin,Paramètres!$A$2,SaisieJour,"")+
COUNTIFS(SaisiePers,$A10,SaisieDebut,"&lt;"&amp;GC$6,SaisieFin,"&gt;="&amp;GC$6,SaisieMatin,Paramètres!$A$2,SaisieJour,TEXT(GC$6,"jjjj"))=0)=$AS$1)*0.5)</f>
        <v>0</v>
      </c>
      <c r="GD10" s="6">
        <f>IF(OR(GC$6=0,COUNTIF(Feries,GC$6)&gt;0,ISNONTEXT($A10)),"",
((COUNTIFS(SaisiePers,$A10,SaisieDebut,"&lt;="&amp;GC$6,SaisieFin,"&gt;"&amp;GC$6,SaisieJour,"")+
COUNTIFS(SaisiePers,$A10,SaisieDebut,"&lt;="&amp;GC$6,SaisieFin,GC$6,SaisieSoir,Paramètres!$B$3,SaisieJour,"")+
COUNTIFS(SaisiePers,$A10,SaisieDebut,"&lt;="&amp;GC$6,SaisieFin,"&gt;"&amp;GC$6,SaisieSoir,Paramètres!$B$3,SaisieJour,TEXT(GC$6,"jjjj"))=0)=$AS$1)*0.5)</f>
        <v>0</v>
      </c>
      <c r="GE10" s="6" t="str">
        <f>IF(OR(GE$6=0,COUNTIF(Feries,GE$6)&gt;0,ISNONTEXT($A10)),"",
((COUNTIFS(SaisiePers,$A10,SaisieDebut,"&lt;"&amp;GE$6,SaisieFin,"&gt;="&amp;GE$6,SaisieJour,"")+
COUNTIFS(SaisiePers,$A10,SaisieDebut,GE$6,SaisieFin,"&gt;="&amp;GE$6,SaisieMatin,Paramètres!$A$2,SaisieJour,"")+
COUNTIFS(SaisiePers,$A10,SaisieDebut,"&lt;"&amp;GE$6,SaisieFin,"&gt;="&amp;GE$6,SaisieMatin,Paramètres!$A$2,SaisieJour,TEXT(GE$6,"jjjj"))=0)=$AS$1)*0.5)</f>
        <v/>
      </c>
      <c r="GF10" s="6" t="str">
        <f>IF(OR(GE$6=0,COUNTIF(Feries,GE$6)&gt;0,ISNONTEXT($A10)),"",
((COUNTIFS(SaisiePers,$A10,SaisieDebut,"&lt;="&amp;GE$6,SaisieFin,"&gt;"&amp;GE$6,SaisieJour,"")+
COUNTIFS(SaisiePers,$A10,SaisieDebut,"&lt;="&amp;GE$6,SaisieFin,GE$6,SaisieSoir,Paramètres!$B$3,SaisieJour,"")+
COUNTIFS(SaisiePers,$A10,SaisieDebut,"&lt;="&amp;GE$6,SaisieFin,"&gt;"&amp;GE$6,SaisieSoir,Paramètres!$B$3,SaisieJour,TEXT(GE$6,"jjjj"))=0)=$AS$1)*0.5)</f>
        <v/>
      </c>
      <c r="GG10" s="6">
        <f>IF(OR(GG$6=0,COUNTIF(Feries,GG$6)&gt;0,ISNONTEXT($A10)),"",
((COUNTIFS(SaisiePers,$A10,SaisieDebut,"&lt;"&amp;GG$6,SaisieFin,"&gt;="&amp;GG$6,SaisieJour,"")+
COUNTIFS(SaisiePers,$A10,SaisieDebut,GG$6,SaisieFin,"&gt;="&amp;GG$6,SaisieMatin,Paramètres!$A$2,SaisieJour,"")+
COUNTIFS(SaisiePers,$A10,SaisieDebut,"&lt;"&amp;GG$6,SaisieFin,"&gt;="&amp;GG$6,SaisieMatin,Paramètres!$A$2,SaisieJour,TEXT(GG$6,"jjjj"))=0)=$AS$1)*0.5)</f>
        <v>0</v>
      </c>
      <c r="GH10" s="6">
        <f>IF(OR(GG$6=0,COUNTIF(Feries,GG$6)&gt;0,ISNONTEXT($A10)),"",
((COUNTIFS(SaisiePers,$A10,SaisieDebut,"&lt;="&amp;GG$6,SaisieFin,"&gt;"&amp;GG$6,SaisieJour,"")+
COUNTIFS(SaisiePers,$A10,SaisieDebut,"&lt;="&amp;GG$6,SaisieFin,GG$6,SaisieSoir,Paramètres!$B$3,SaisieJour,"")+
COUNTIFS(SaisiePers,$A10,SaisieDebut,"&lt;="&amp;GG$6,SaisieFin,"&gt;"&amp;GG$6,SaisieSoir,Paramètres!$B$3,SaisieJour,TEXT(GG$6,"jjjj"))=0)=$AS$1)*0.5)</f>
        <v>0</v>
      </c>
      <c r="GI10" s="6">
        <f>IF(OR(GI$6=0,COUNTIF(Feries,GI$6)&gt;0,ISNONTEXT($A10)),"",
((COUNTIFS(SaisiePers,$A10,SaisieDebut,"&lt;"&amp;GI$6,SaisieFin,"&gt;="&amp;GI$6,SaisieJour,"")+
COUNTIFS(SaisiePers,$A10,SaisieDebut,GI$6,SaisieFin,"&gt;="&amp;GI$6,SaisieMatin,Paramètres!$A$2,SaisieJour,"")+
COUNTIFS(SaisiePers,$A10,SaisieDebut,"&lt;"&amp;GI$6,SaisieFin,"&gt;="&amp;GI$6,SaisieMatin,Paramètres!$A$2,SaisieJour,TEXT(GI$6,"jjjj"))=0)=$AS$1)*0.5)</f>
        <v>0</v>
      </c>
      <c r="GJ10" s="6">
        <f>IF(OR(GI$6=0,COUNTIF(Feries,GI$6)&gt;0,ISNONTEXT($A10)),"",
((COUNTIFS(SaisiePers,$A10,SaisieDebut,"&lt;="&amp;GI$6,SaisieFin,"&gt;"&amp;GI$6,SaisieJour,"")+
COUNTIFS(SaisiePers,$A10,SaisieDebut,"&lt;="&amp;GI$6,SaisieFin,GI$6,SaisieSoir,Paramètres!$B$3,SaisieJour,"")+
COUNTIFS(SaisiePers,$A10,SaisieDebut,"&lt;="&amp;GI$6,SaisieFin,"&gt;"&amp;GI$6,SaisieSoir,Paramètres!$B$3,SaisieJour,TEXT(GI$6,"jjjj"))=0)=$AS$1)*0.5)</f>
        <v>0</v>
      </c>
      <c r="GK10" s="6">
        <f>IF(OR(GK$6=0,COUNTIF(Feries,GK$6)&gt;0,ISNONTEXT($A10)),"",
((COUNTIFS(SaisiePers,$A10,SaisieDebut,"&lt;"&amp;GK$6,SaisieFin,"&gt;="&amp;GK$6,SaisieJour,"")+
COUNTIFS(SaisiePers,$A10,SaisieDebut,GK$6,SaisieFin,"&gt;="&amp;GK$6,SaisieMatin,Paramètres!$A$2,SaisieJour,"")+
COUNTIFS(SaisiePers,$A10,SaisieDebut,"&lt;"&amp;GK$6,SaisieFin,"&gt;="&amp;GK$6,SaisieMatin,Paramètres!$A$2,SaisieJour,TEXT(GK$6,"jjjj"))=0)=$AS$1)*0.5)</f>
        <v>0</v>
      </c>
      <c r="GL10" s="6">
        <f>IF(OR(GK$6=0,COUNTIF(Feries,GK$6)&gt;0,ISNONTEXT($A10)),"",
((COUNTIFS(SaisiePers,$A10,SaisieDebut,"&lt;="&amp;GK$6,SaisieFin,"&gt;"&amp;GK$6,SaisieJour,"")+
COUNTIFS(SaisiePers,$A10,SaisieDebut,"&lt;="&amp;GK$6,SaisieFin,GK$6,SaisieSoir,Paramètres!$B$3,SaisieJour,"")+
COUNTIFS(SaisiePers,$A10,SaisieDebut,"&lt;="&amp;GK$6,SaisieFin,"&gt;"&amp;GK$6,SaisieSoir,Paramètres!$B$3,SaisieJour,TEXT(GK$6,"jjjj"))=0)=$AS$1)*0.5)</f>
        <v>0</v>
      </c>
      <c r="GM10" s="6" t="str">
        <f>IF(OR(GM$6=0,COUNTIF(Feries,GM$6)&gt;0,ISNONTEXT($A10)),"",
((COUNTIFS(SaisiePers,$A10,SaisieDebut,"&lt;"&amp;GM$6,SaisieFin,"&gt;="&amp;GM$6,SaisieJour,"")+
COUNTIFS(SaisiePers,$A10,SaisieDebut,GM$6,SaisieFin,"&gt;="&amp;GM$6,SaisieMatin,Paramètres!$A$2,SaisieJour,"")+
COUNTIFS(SaisiePers,$A10,SaisieDebut,"&lt;"&amp;GM$6,SaisieFin,"&gt;="&amp;GM$6,SaisieMatin,Paramètres!$A$2,SaisieJour,TEXT(GM$6,"jjjj"))=0)=$AS$1)*0.5)</f>
        <v/>
      </c>
      <c r="GN10" s="6" t="str">
        <f>IF(OR(GM$6=0,COUNTIF(Feries,GM$6)&gt;0,ISNONTEXT($A10)),"",
((COUNTIFS(SaisiePers,$A10,SaisieDebut,"&lt;="&amp;GM$6,SaisieFin,"&gt;"&amp;GM$6,SaisieJour,"")+
COUNTIFS(SaisiePers,$A10,SaisieDebut,"&lt;="&amp;GM$6,SaisieFin,GM$6,SaisieSoir,Paramètres!$B$3,SaisieJour,"")+
COUNTIFS(SaisiePers,$A10,SaisieDebut,"&lt;="&amp;GM$6,SaisieFin,"&gt;"&amp;GM$6,SaisieSoir,Paramètres!$B$3,SaisieJour,TEXT(GM$6,"jjjj"))=0)=$AS$1)*0.5)</f>
        <v/>
      </c>
      <c r="GO10" s="6">
        <f>IF(OR(GO$6=0,COUNTIF(Feries,GO$6)&gt;0,ISNONTEXT($A10)),"",
((COUNTIFS(SaisiePers,$A10,SaisieDebut,"&lt;"&amp;GO$6,SaisieFin,"&gt;="&amp;GO$6,SaisieJour,"")+
COUNTIFS(SaisiePers,$A10,SaisieDebut,GO$6,SaisieFin,"&gt;="&amp;GO$6,SaisieMatin,Paramètres!$A$2,SaisieJour,"")+
COUNTIFS(SaisiePers,$A10,SaisieDebut,"&lt;"&amp;GO$6,SaisieFin,"&gt;="&amp;GO$6,SaisieMatin,Paramètres!$A$2,SaisieJour,TEXT(GO$6,"jjjj"))=0)=$AS$1)*0.5)</f>
        <v>0</v>
      </c>
      <c r="GP10" s="6">
        <f>IF(OR(GO$6=0,COUNTIF(Feries,GO$6)&gt;0,ISNONTEXT($A10)),"",
((COUNTIFS(SaisiePers,$A10,SaisieDebut,"&lt;="&amp;GO$6,SaisieFin,"&gt;"&amp;GO$6,SaisieJour,"")+
COUNTIFS(SaisiePers,$A10,SaisieDebut,"&lt;="&amp;GO$6,SaisieFin,GO$6,SaisieSoir,Paramètres!$B$3,SaisieJour,"")+
COUNTIFS(SaisiePers,$A10,SaisieDebut,"&lt;="&amp;GO$6,SaisieFin,"&gt;"&amp;GO$6,SaisieSoir,Paramètres!$B$3,SaisieJour,TEXT(GO$6,"jjjj"))=0)=$AS$1)*0.5)</f>
        <v>0</v>
      </c>
      <c r="GQ10" s="6">
        <f>IF(OR(GQ$6=0,COUNTIF(Feries,GQ$6)&gt;0,ISNONTEXT($A10)),"",
((COUNTIFS(SaisiePers,$A10,SaisieDebut,"&lt;"&amp;GQ$6,SaisieFin,"&gt;="&amp;GQ$6,SaisieJour,"")+
COUNTIFS(SaisiePers,$A10,SaisieDebut,GQ$6,SaisieFin,"&gt;="&amp;GQ$6,SaisieMatin,Paramètres!$A$2,SaisieJour,"")+
COUNTIFS(SaisiePers,$A10,SaisieDebut,"&lt;"&amp;GQ$6,SaisieFin,"&gt;="&amp;GQ$6,SaisieMatin,Paramètres!$A$2,SaisieJour,TEXT(GQ$6,"jjjj"))=0)=$AS$1)*0.5)</f>
        <v>0</v>
      </c>
      <c r="GR10" s="6">
        <f>IF(OR(GQ$6=0,COUNTIF(Feries,GQ$6)&gt;0,ISNONTEXT($A10)),"",
((COUNTIFS(SaisiePers,$A10,SaisieDebut,"&lt;="&amp;GQ$6,SaisieFin,"&gt;"&amp;GQ$6,SaisieJour,"")+
COUNTIFS(SaisiePers,$A10,SaisieDebut,"&lt;="&amp;GQ$6,SaisieFin,GQ$6,SaisieSoir,Paramètres!$B$3,SaisieJour,"")+
COUNTIFS(SaisiePers,$A10,SaisieDebut,"&lt;="&amp;GQ$6,SaisieFin,"&gt;"&amp;GQ$6,SaisieSoir,Paramètres!$B$3,SaisieJour,TEXT(GQ$6,"jjjj"))=0)=$AS$1)*0.5)</f>
        <v>0</v>
      </c>
      <c r="GS10" s="6">
        <f>IF(OR(GS$6=0,COUNTIF(Feries,GS$6)&gt;0,ISNONTEXT($A10)),"",
((COUNTIFS(SaisiePers,$A10,SaisieDebut,"&lt;"&amp;GS$6,SaisieFin,"&gt;="&amp;GS$6,SaisieJour,"")+
COUNTIFS(SaisiePers,$A10,SaisieDebut,GS$6,SaisieFin,"&gt;="&amp;GS$6,SaisieMatin,Paramètres!$A$2,SaisieJour,"")+
COUNTIFS(SaisiePers,$A10,SaisieDebut,"&lt;"&amp;GS$6,SaisieFin,"&gt;="&amp;GS$6,SaisieMatin,Paramètres!$A$2,SaisieJour,TEXT(GS$6,"jjjj"))=0)=$AS$1)*0.5)</f>
        <v>0</v>
      </c>
      <c r="GT10" s="6">
        <f>IF(OR(GS$6=0,COUNTIF(Feries,GS$6)&gt;0,ISNONTEXT($A10)),"",
((COUNTIFS(SaisiePers,$A10,SaisieDebut,"&lt;="&amp;GS$6,SaisieFin,"&gt;"&amp;GS$6,SaisieJour,"")+
COUNTIFS(SaisiePers,$A10,SaisieDebut,"&lt;="&amp;GS$6,SaisieFin,GS$6,SaisieSoir,Paramètres!$B$3,SaisieJour,"")+
COUNTIFS(SaisiePers,$A10,SaisieDebut,"&lt;="&amp;GS$6,SaisieFin,"&gt;"&amp;GS$6,SaisieSoir,Paramètres!$B$3,SaisieJour,TEXT(GS$6,"jjjj"))=0)=$AS$1)*0.5)</f>
        <v>0</v>
      </c>
      <c r="GU10" s="6">
        <f>IF(OR(GU$6=0,COUNTIF(Feries,GU$6)&gt;0,ISNONTEXT($A10)),"",
((COUNTIFS(SaisiePers,$A10,SaisieDebut,"&lt;"&amp;GU$6,SaisieFin,"&gt;="&amp;GU$6,SaisieJour,"")+
COUNTIFS(SaisiePers,$A10,SaisieDebut,GU$6,SaisieFin,"&gt;="&amp;GU$6,SaisieMatin,Paramètres!$A$2,SaisieJour,"")+
COUNTIFS(SaisiePers,$A10,SaisieDebut,"&lt;"&amp;GU$6,SaisieFin,"&gt;="&amp;GU$6,SaisieMatin,Paramètres!$A$2,SaisieJour,TEXT(GU$6,"jjjj"))=0)=$AS$1)*0.5)</f>
        <v>0</v>
      </c>
      <c r="GV10" s="6">
        <f>IF(OR(GU$6=0,COUNTIF(Feries,GU$6)&gt;0,ISNONTEXT($A10)),"",
((COUNTIFS(SaisiePers,$A10,SaisieDebut,"&lt;="&amp;GU$6,SaisieFin,"&gt;"&amp;GU$6,SaisieJour,"")+
COUNTIFS(SaisiePers,$A10,SaisieDebut,"&lt;="&amp;GU$6,SaisieFin,GU$6,SaisieSoir,Paramètres!$B$3,SaisieJour,"")+
COUNTIFS(SaisiePers,$A10,SaisieDebut,"&lt;="&amp;GU$6,SaisieFin,"&gt;"&amp;GU$6,SaisieSoir,Paramètres!$B$3,SaisieJour,TEXT(GU$6,"jjjj"))=0)=$AS$1)*0.5)</f>
        <v>0</v>
      </c>
      <c r="GW10" s="6">
        <f>IF(OR(GW$6=0,COUNTIF(Feries,GW$6)&gt;0,ISNONTEXT($A10)),"",
((COUNTIFS(SaisiePers,$A10,SaisieDebut,"&lt;"&amp;GW$6,SaisieFin,"&gt;="&amp;GW$6,SaisieJour,"")+
COUNTIFS(SaisiePers,$A10,SaisieDebut,GW$6,SaisieFin,"&gt;="&amp;GW$6,SaisieMatin,Paramètres!$A$2,SaisieJour,"")+
COUNTIFS(SaisiePers,$A10,SaisieDebut,"&lt;"&amp;GW$6,SaisieFin,"&gt;="&amp;GW$6,SaisieMatin,Paramètres!$A$2,SaisieJour,TEXT(GW$6,"jjjj"))=0)=$AS$1)*0.5)</f>
        <v>0</v>
      </c>
      <c r="GX10" s="6">
        <f>IF(OR(GW$6=0,COUNTIF(Feries,GW$6)&gt;0,ISNONTEXT($A10)),"",
((COUNTIFS(SaisiePers,$A10,SaisieDebut,"&lt;="&amp;GW$6,SaisieFin,"&gt;"&amp;GW$6,SaisieJour,"")+
COUNTIFS(SaisiePers,$A10,SaisieDebut,"&lt;="&amp;GW$6,SaisieFin,GW$6,SaisieSoir,Paramètres!$B$3,SaisieJour,"")+
COUNTIFS(SaisiePers,$A10,SaisieDebut,"&lt;="&amp;GW$6,SaisieFin,"&gt;"&amp;GW$6,SaisieSoir,Paramètres!$B$3,SaisieJour,TEXT(GW$6,"jjjj"))=0)=$AS$1)*0.5)</f>
        <v>0</v>
      </c>
      <c r="GY10" s="6">
        <f>IF(OR(GY$6=0,COUNTIF(Feries,GY$6)&gt;0,ISNONTEXT($A10)),"",
((COUNTIFS(SaisiePers,$A10,SaisieDebut,"&lt;"&amp;GY$6,SaisieFin,"&gt;="&amp;GY$6,SaisieJour,"")+
COUNTIFS(SaisiePers,$A10,SaisieDebut,GY$6,SaisieFin,"&gt;="&amp;GY$6,SaisieMatin,Paramètres!$A$2,SaisieJour,"")+
COUNTIFS(SaisiePers,$A10,SaisieDebut,"&lt;"&amp;GY$6,SaisieFin,"&gt;="&amp;GY$6,SaisieMatin,Paramètres!$A$2,SaisieJour,TEXT(GY$6,"jjjj"))=0)=$AS$1)*0.5)</f>
        <v>0</v>
      </c>
      <c r="GZ10" s="6">
        <f>IF(OR(GY$6=0,COUNTIF(Feries,GY$6)&gt;0,ISNONTEXT($A10)),"",
((COUNTIFS(SaisiePers,$A10,SaisieDebut,"&lt;="&amp;GY$6,SaisieFin,"&gt;"&amp;GY$6,SaisieJour,"")+
COUNTIFS(SaisiePers,$A10,SaisieDebut,"&lt;="&amp;GY$6,SaisieFin,GY$6,SaisieSoir,Paramètres!$B$3,SaisieJour,"")+
COUNTIFS(SaisiePers,$A10,SaisieDebut,"&lt;="&amp;GY$6,SaisieFin,"&gt;"&amp;GY$6,SaisieSoir,Paramètres!$B$3,SaisieJour,TEXT(GY$6,"jjjj"))=0)=$AS$1)*0.5)</f>
        <v>0</v>
      </c>
      <c r="HA10" s="6" t="str">
        <f>IF(OR(HA$6=0,COUNTIF(Feries,HA$6)&gt;0,ISNONTEXT($A10)),"",
((COUNTIFS(SaisiePers,$A10,SaisieDebut,"&lt;"&amp;HA$6,SaisieFin,"&gt;="&amp;HA$6,SaisieJour,"")+
COUNTIFS(SaisiePers,$A10,SaisieDebut,HA$6,SaisieFin,"&gt;="&amp;HA$6,SaisieMatin,Paramètres!$A$2,SaisieJour,"")+
COUNTIFS(SaisiePers,$A10,SaisieDebut,"&lt;"&amp;HA$6,SaisieFin,"&gt;="&amp;HA$6,SaisieMatin,Paramètres!$A$2,SaisieJour,TEXT(HA$6,"jjjj"))=0)=$AS$1)*0.5)</f>
        <v/>
      </c>
      <c r="HB10" s="6" t="str">
        <f>IF(OR(HA$6=0,COUNTIF(Feries,HA$6)&gt;0,ISNONTEXT($A10)),"",
((COUNTIFS(SaisiePers,$A10,SaisieDebut,"&lt;="&amp;HA$6,SaisieFin,"&gt;"&amp;HA$6,SaisieJour,"")+
COUNTIFS(SaisiePers,$A10,SaisieDebut,"&lt;="&amp;HA$6,SaisieFin,HA$6,SaisieSoir,Paramètres!$B$3,SaisieJour,"")+
COUNTIFS(SaisiePers,$A10,SaisieDebut,"&lt;="&amp;HA$6,SaisieFin,"&gt;"&amp;HA$6,SaisieSoir,Paramètres!$B$3,SaisieJour,TEXT(HA$6,"jjjj"))=0)=$AS$1)*0.5)</f>
        <v/>
      </c>
      <c r="HC10" s="6">
        <f>IF(OR(HC$6=0,COUNTIF(Feries,HC$6)&gt;0,ISNONTEXT($A10)),"",
((COUNTIFS(SaisiePers,$A10,SaisieDebut,"&lt;"&amp;HC$6,SaisieFin,"&gt;="&amp;HC$6,SaisieJour,"")+
COUNTIFS(SaisiePers,$A10,SaisieDebut,HC$6,SaisieFin,"&gt;="&amp;HC$6,SaisieMatin,Paramètres!$A$2,SaisieJour,"")+
COUNTIFS(SaisiePers,$A10,SaisieDebut,"&lt;"&amp;HC$6,SaisieFin,"&gt;="&amp;HC$6,SaisieMatin,Paramètres!$A$2,SaisieJour,TEXT(HC$6,"jjjj"))=0)=$AS$1)*0.5)</f>
        <v>0</v>
      </c>
      <c r="HD10" s="6">
        <f>IF(OR(HC$6=0,COUNTIF(Feries,HC$6)&gt;0,ISNONTEXT($A10)),"",
((COUNTIFS(SaisiePers,$A10,SaisieDebut,"&lt;="&amp;HC$6,SaisieFin,"&gt;"&amp;HC$6,SaisieJour,"")+
COUNTIFS(SaisiePers,$A10,SaisieDebut,"&lt;="&amp;HC$6,SaisieFin,HC$6,SaisieSoir,Paramètres!$B$3,SaisieJour,"")+
COUNTIFS(SaisiePers,$A10,SaisieDebut,"&lt;="&amp;HC$6,SaisieFin,"&gt;"&amp;HC$6,SaisieSoir,Paramètres!$B$3,SaisieJour,TEXT(HC$6,"jjjj"))=0)=$AS$1)*0.5)</f>
        <v>0</v>
      </c>
      <c r="HE10" s="6">
        <f>IF(OR(HE$6=0,COUNTIF(Feries,HE$6)&gt;0,ISNONTEXT($A10)),"",
((COUNTIFS(SaisiePers,$A10,SaisieDebut,"&lt;"&amp;HE$6,SaisieFin,"&gt;="&amp;HE$6,SaisieJour,"")+
COUNTIFS(SaisiePers,$A10,SaisieDebut,HE$6,SaisieFin,"&gt;="&amp;HE$6,SaisieMatin,Paramètres!$A$2,SaisieJour,"")+
COUNTIFS(SaisiePers,$A10,SaisieDebut,"&lt;"&amp;HE$6,SaisieFin,"&gt;="&amp;HE$6,SaisieMatin,Paramètres!$A$2,SaisieJour,TEXT(HE$6,"jjjj"))=0)=$AS$1)*0.5)</f>
        <v>0</v>
      </c>
      <c r="HF10" s="6">
        <f>IF(OR(HE$6=0,COUNTIF(Feries,HE$6)&gt;0,ISNONTEXT($A10)),"",
((COUNTIFS(SaisiePers,$A10,SaisieDebut,"&lt;="&amp;HE$6,SaisieFin,"&gt;"&amp;HE$6,SaisieJour,"")+
COUNTIFS(SaisiePers,$A10,SaisieDebut,"&lt;="&amp;HE$6,SaisieFin,HE$6,SaisieSoir,Paramètres!$B$3,SaisieJour,"")+
COUNTIFS(SaisiePers,$A10,SaisieDebut,"&lt;="&amp;HE$6,SaisieFin,"&gt;"&amp;HE$6,SaisieSoir,Paramètres!$B$3,SaisieJour,TEXT(HE$6,"jjjj"))=0)=$AS$1)*0.5)</f>
        <v>0</v>
      </c>
      <c r="HG10" s="6">
        <f>IF(OR(HG$6=0,COUNTIF(Feries,HG$6)&gt;0,ISNONTEXT($A10)),"",
((COUNTIFS(SaisiePers,$A10,SaisieDebut,"&lt;"&amp;HG$6,SaisieFin,"&gt;="&amp;HG$6,SaisieJour,"")+
COUNTIFS(SaisiePers,$A10,SaisieDebut,HG$6,SaisieFin,"&gt;="&amp;HG$6,SaisieMatin,Paramètres!$A$2,SaisieJour,"")+
COUNTIFS(SaisiePers,$A10,SaisieDebut,"&lt;"&amp;HG$6,SaisieFin,"&gt;="&amp;HG$6,SaisieMatin,Paramètres!$A$2,SaisieJour,TEXT(HG$6,"jjjj"))=0)=$AS$1)*0.5)</f>
        <v>0</v>
      </c>
      <c r="HH10" s="6">
        <f>IF(OR(HG$6=0,COUNTIF(Feries,HG$6)&gt;0,ISNONTEXT($A10)),"",
((COUNTIFS(SaisiePers,$A10,SaisieDebut,"&lt;="&amp;HG$6,SaisieFin,"&gt;"&amp;HG$6,SaisieJour,"")+
COUNTIFS(SaisiePers,$A10,SaisieDebut,"&lt;="&amp;HG$6,SaisieFin,HG$6,SaisieSoir,Paramètres!$B$3,SaisieJour,"")+
COUNTIFS(SaisiePers,$A10,SaisieDebut,"&lt;="&amp;HG$6,SaisieFin,"&gt;"&amp;HG$6,SaisieSoir,Paramètres!$B$3,SaisieJour,TEXT(HG$6,"jjjj"))=0)=$AS$1)*0.5)</f>
        <v>0</v>
      </c>
      <c r="HI10" s="6">
        <f>IF(OR(HI$6=0,COUNTIF(Feries,HI$6)&gt;0,ISNONTEXT($A10)),"",
((COUNTIFS(SaisiePers,$A10,SaisieDebut,"&lt;"&amp;HI$6,SaisieFin,"&gt;="&amp;HI$6,SaisieJour,"")+
COUNTIFS(SaisiePers,$A10,SaisieDebut,HI$6,SaisieFin,"&gt;="&amp;HI$6,SaisieMatin,Paramètres!$A$2,SaisieJour,"")+
COUNTIFS(SaisiePers,$A10,SaisieDebut,"&lt;"&amp;HI$6,SaisieFin,"&gt;="&amp;HI$6,SaisieMatin,Paramètres!$A$2,SaisieJour,TEXT(HI$6,"jjjj"))=0)=$AS$1)*0.5)</f>
        <v>0</v>
      </c>
      <c r="HJ10" s="6">
        <f>IF(OR(HI$6=0,COUNTIF(Feries,HI$6)&gt;0,ISNONTEXT($A10)),"",
((COUNTIFS(SaisiePers,$A10,SaisieDebut,"&lt;="&amp;HI$6,SaisieFin,"&gt;"&amp;HI$6,SaisieJour,"")+
COUNTIFS(SaisiePers,$A10,SaisieDebut,"&lt;="&amp;HI$6,SaisieFin,HI$6,SaisieSoir,Paramètres!$B$3,SaisieJour,"")+
COUNTIFS(SaisiePers,$A10,SaisieDebut,"&lt;="&amp;HI$6,SaisieFin,"&gt;"&amp;HI$6,SaisieSoir,Paramètres!$B$3,SaisieJour,TEXT(HI$6,"jjjj"))=0)=$AS$1)*0.5)</f>
        <v>0.5</v>
      </c>
      <c r="HK10" s="6">
        <f>IF(OR(HK$6=0,COUNTIF(Feries,HK$6)&gt;0,ISNONTEXT($A10)),"",
((COUNTIFS(SaisiePers,$A10,SaisieDebut,"&lt;"&amp;HK$6,SaisieFin,"&gt;="&amp;HK$6,SaisieJour,"")+
COUNTIFS(SaisiePers,$A10,SaisieDebut,HK$6,SaisieFin,"&gt;="&amp;HK$6,SaisieMatin,Paramètres!$A$2,SaisieJour,"")+
COUNTIFS(SaisiePers,$A10,SaisieDebut,"&lt;"&amp;HK$6,SaisieFin,"&gt;="&amp;HK$6,SaisieMatin,Paramètres!$A$2,SaisieJour,TEXT(HK$6,"jjjj"))=0)=$AS$1)*0.5)</f>
        <v>0.5</v>
      </c>
      <c r="HL10" s="6">
        <f>IF(OR(HK$6=0,COUNTIF(Feries,HK$6)&gt;0,ISNONTEXT($A10)),"",
((COUNTIFS(SaisiePers,$A10,SaisieDebut,"&lt;="&amp;HK$6,SaisieFin,"&gt;"&amp;HK$6,SaisieJour,"")+
COUNTIFS(SaisiePers,$A10,SaisieDebut,"&lt;="&amp;HK$6,SaisieFin,HK$6,SaisieSoir,Paramètres!$B$3,SaisieJour,"")+
COUNTIFS(SaisiePers,$A10,SaisieDebut,"&lt;="&amp;HK$6,SaisieFin,"&gt;"&amp;HK$6,SaisieSoir,Paramètres!$B$3,SaisieJour,TEXT(HK$6,"jjjj"))=0)=$AS$1)*0.5)</f>
        <v>0.5</v>
      </c>
      <c r="HM10" s="6">
        <f>IF(OR(HM$6=0,COUNTIF(Feries,HM$6)&gt;0,ISNONTEXT($A10)),"",
((COUNTIFS(SaisiePers,$A10,SaisieDebut,"&lt;"&amp;HM$6,SaisieFin,"&gt;="&amp;HM$6,SaisieJour,"")+
COUNTIFS(SaisiePers,$A10,SaisieDebut,HM$6,SaisieFin,"&gt;="&amp;HM$6,SaisieMatin,Paramètres!$A$2,SaisieJour,"")+
COUNTIFS(SaisiePers,$A10,SaisieDebut,"&lt;"&amp;HM$6,SaisieFin,"&gt;="&amp;HM$6,SaisieMatin,Paramètres!$A$2,SaisieJour,TEXT(HM$6,"jjjj"))=0)=$AS$1)*0.5)</f>
        <v>0</v>
      </c>
      <c r="HN10" s="6">
        <f>IF(OR(HM$6=0,COUNTIF(Feries,HM$6)&gt;0,ISNONTEXT($A10)),"",
((COUNTIFS(SaisiePers,$A10,SaisieDebut,"&lt;="&amp;HM$6,SaisieFin,"&gt;"&amp;HM$6,SaisieJour,"")+
COUNTIFS(SaisiePers,$A10,SaisieDebut,"&lt;="&amp;HM$6,SaisieFin,HM$6,SaisieSoir,Paramètres!$B$3,SaisieJour,"")+
COUNTIFS(SaisiePers,$A10,SaisieDebut,"&lt;="&amp;HM$6,SaisieFin,"&gt;"&amp;HM$6,SaisieSoir,Paramètres!$B$3,SaisieJour,TEXT(HM$6,"jjjj"))=0)=$AS$1)*0.5)</f>
        <v>0</v>
      </c>
      <c r="HO10" s="6">
        <f>IF(OR(HO$6=0,COUNTIF(Feries,HO$6)&gt;0,ISNONTEXT($A10)),"",
((COUNTIFS(SaisiePers,$A10,SaisieDebut,"&lt;"&amp;HO$6,SaisieFin,"&gt;="&amp;HO$6,SaisieJour,"")+
COUNTIFS(SaisiePers,$A10,SaisieDebut,HO$6,SaisieFin,"&gt;="&amp;HO$6,SaisieMatin,Paramètres!$A$2,SaisieJour,"")+
COUNTIFS(SaisiePers,$A10,SaisieDebut,"&lt;"&amp;HO$6,SaisieFin,"&gt;="&amp;HO$6,SaisieMatin,Paramètres!$A$2,SaisieJour,TEXT(HO$6,"jjjj"))=0)=$AS$1)*0.5)</f>
        <v>0</v>
      </c>
      <c r="HP10" s="6">
        <f>IF(OR(HO$6=0,COUNTIF(Feries,HO$6)&gt;0,ISNONTEXT($A10)),"",
((COUNTIFS(SaisiePers,$A10,SaisieDebut,"&lt;="&amp;HO$6,SaisieFin,"&gt;"&amp;HO$6,SaisieJour,"")+
COUNTIFS(SaisiePers,$A10,SaisieDebut,"&lt;="&amp;HO$6,SaisieFin,HO$6,SaisieSoir,Paramètres!$B$3,SaisieJour,"")+
COUNTIFS(SaisiePers,$A10,SaisieDebut,"&lt;="&amp;HO$6,SaisieFin,"&gt;"&amp;HO$6,SaisieSoir,Paramètres!$B$3,SaisieJour,TEXT(HO$6,"jjjj"))=0)=$AS$1)*0.5)</f>
        <v>0</v>
      </c>
      <c r="HQ10" s="6">
        <f>IF(OR(HQ$6=0,COUNTIF(Feries,HQ$6)&gt;0,ISNONTEXT($A10)),"",
((COUNTIFS(SaisiePers,$A10,SaisieDebut,"&lt;"&amp;HQ$6,SaisieFin,"&gt;="&amp;HQ$6,SaisieJour,"")+
COUNTIFS(SaisiePers,$A10,SaisieDebut,HQ$6,SaisieFin,"&gt;="&amp;HQ$6,SaisieMatin,Paramètres!$A$2,SaisieJour,"")+
COUNTIFS(SaisiePers,$A10,SaisieDebut,"&lt;"&amp;HQ$6,SaisieFin,"&gt;="&amp;HQ$6,SaisieMatin,Paramètres!$A$2,SaisieJour,TEXT(HQ$6,"jjjj"))=0)=$AS$1)*0.5)</f>
        <v>0</v>
      </c>
      <c r="HR10" s="6">
        <f>IF(OR(HQ$6=0,COUNTIF(Feries,HQ$6)&gt;0,ISNONTEXT($A10)),"",
((COUNTIFS(SaisiePers,$A10,SaisieDebut,"&lt;="&amp;HQ$6,SaisieFin,"&gt;"&amp;HQ$6,SaisieJour,"")+
COUNTIFS(SaisiePers,$A10,SaisieDebut,"&lt;="&amp;HQ$6,SaisieFin,HQ$6,SaisieSoir,Paramètres!$B$3,SaisieJour,"")+
COUNTIFS(SaisiePers,$A10,SaisieDebut,"&lt;="&amp;HQ$6,SaisieFin,"&gt;"&amp;HQ$6,SaisieSoir,Paramètres!$B$3,SaisieJour,TEXT(HQ$6,"jjjj"))=0)=$AS$1)*0.5)</f>
        <v>0</v>
      </c>
      <c r="HS10" s="6">
        <f>IF(OR(HS$6=0,COUNTIF(Feries,HS$6)&gt;0,ISNONTEXT($A10)),"",
((COUNTIFS(SaisiePers,$A10,SaisieDebut,"&lt;"&amp;HS$6,SaisieFin,"&gt;="&amp;HS$6,SaisieJour,"")+
COUNTIFS(SaisiePers,$A10,SaisieDebut,HS$6,SaisieFin,"&gt;="&amp;HS$6,SaisieMatin,Paramètres!$A$2,SaisieJour,"")+
COUNTIFS(SaisiePers,$A10,SaisieDebut,"&lt;"&amp;HS$6,SaisieFin,"&gt;="&amp;HS$6,SaisieMatin,Paramètres!$A$2,SaisieJour,TEXT(HS$6,"jjjj"))=0)=$AS$1)*0.5)</f>
        <v>0</v>
      </c>
      <c r="HT10" s="6">
        <f>IF(OR(HS$6=0,COUNTIF(Feries,HS$6)&gt;0,ISNONTEXT($A10)),"",
((COUNTIFS(SaisiePers,$A10,SaisieDebut,"&lt;="&amp;HS$6,SaisieFin,"&gt;"&amp;HS$6,SaisieJour,"")+
COUNTIFS(SaisiePers,$A10,SaisieDebut,"&lt;="&amp;HS$6,SaisieFin,HS$6,SaisieSoir,Paramètres!$B$3,SaisieJour,"")+
COUNTIFS(SaisiePers,$A10,SaisieDebut,"&lt;="&amp;HS$6,SaisieFin,"&gt;"&amp;HS$6,SaisieSoir,Paramètres!$B$3,SaisieJour,TEXT(HS$6,"jjjj"))=0)=$AS$1)*0.5)</f>
        <v>0</v>
      </c>
      <c r="HU10" s="6">
        <f>IF(OR(HU$6=0,COUNTIF(Feries,HU$6)&gt;0,ISNONTEXT($A10)),"",
((COUNTIFS(SaisiePers,$A10,SaisieDebut,"&lt;"&amp;HU$6,SaisieFin,"&gt;="&amp;HU$6,SaisieJour,"")+
COUNTIFS(SaisiePers,$A10,SaisieDebut,HU$6,SaisieFin,"&gt;="&amp;HU$6,SaisieMatin,Paramètres!$A$2,SaisieJour,"")+
COUNTIFS(SaisiePers,$A10,SaisieDebut,"&lt;"&amp;HU$6,SaisieFin,"&gt;="&amp;HU$6,SaisieMatin,Paramètres!$A$2,SaisieJour,TEXT(HU$6,"jjjj"))=0)=$AS$1)*0.5)</f>
        <v>0</v>
      </c>
      <c r="HV10" s="6">
        <f>IF(OR(HU$6=0,COUNTIF(Feries,HU$6)&gt;0,ISNONTEXT($A10)),"",
((COUNTIFS(SaisiePers,$A10,SaisieDebut,"&lt;="&amp;HU$6,SaisieFin,"&gt;"&amp;HU$6,SaisieJour,"")+
COUNTIFS(SaisiePers,$A10,SaisieDebut,"&lt;="&amp;HU$6,SaisieFin,HU$6,SaisieSoir,Paramètres!$B$3,SaisieJour,"")+
COUNTIFS(SaisiePers,$A10,SaisieDebut,"&lt;="&amp;HU$6,SaisieFin,"&gt;"&amp;HU$6,SaisieSoir,Paramètres!$B$3,SaisieJour,TEXT(HU$6,"jjjj"))=0)=$AS$1)*0.5)</f>
        <v>0</v>
      </c>
      <c r="HW10" s="6">
        <f>IF(OR(HW$6=0,COUNTIF(Feries,HW$6)&gt;0,ISNONTEXT($A10)),"",
((COUNTIFS(SaisiePers,$A10,SaisieDebut,"&lt;"&amp;HW$6,SaisieFin,"&gt;="&amp;HW$6,SaisieJour,"")+
COUNTIFS(SaisiePers,$A10,SaisieDebut,HW$6,SaisieFin,"&gt;="&amp;HW$6,SaisieMatin,Paramètres!$A$2,SaisieJour,"")+
COUNTIFS(SaisiePers,$A10,SaisieDebut,"&lt;"&amp;HW$6,SaisieFin,"&gt;="&amp;HW$6,SaisieMatin,Paramètres!$A$2,SaisieJour,TEXT(HW$6,"jjjj"))=0)=$AS$1)*0.5)</f>
        <v>0</v>
      </c>
      <c r="HX10" s="6">
        <f>IF(OR(HW$6=0,COUNTIF(Feries,HW$6)&gt;0,ISNONTEXT($A10)),"",
((COUNTIFS(SaisiePers,$A10,SaisieDebut,"&lt;="&amp;HW$6,SaisieFin,"&gt;"&amp;HW$6,SaisieJour,"")+
COUNTIFS(SaisiePers,$A10,SaisieDebut,"&lt;="&amp;HW$6,SaisieFin,HW$6,SaisieSoir,Paramètres!$B$3,SaisieJour,"")+
COUNTIFS(SaisiePers,$A10,SaisieDebut,"&lt;="&amp;HW$6,SaisieFin,"&gt;"&amp;HW$6,SaisieSoir,Paramètres!$B$3,SaisieJour,TEXT(HW$6,"jjjj"))=0)=$AS$1)*0.5)</f>
        <v>0</v>
      </c>
      <c r="HY10" s="6">
        <f>IF(OR(HY$6=0,COUNTIF(Feries,HY$6)&gt;0,ISNONTEXT($A10)),"",
((COUNTIFS(SaisiePers,$A10,SaisieDebut,"&lt;"&amp;HY$6,SaisieFin,"&gt;="&amp;HY$6,SaisieJour,"")+
COUNTIFS(SaisiePers,$A10,SaisieDebut,HY$6,SaisieFin,"&gt;="&amp;HY$6,SaisieMatin,Paramètres!$A$2,SaisieJour,"")+
COUNTIFS(SaisiePers,$A10,SaisieDebut,"&lt;"&amp;HY$6,SaisieFin,"&gt;="&amp;HY$6,SaisieMatin,Paramètres!$A$2,SaisieJour,TEXT(HY$6,"jjjj"))=0)=$AS$1)*0.5)</f>
        <v>0</v>
      </c>
      <c r="HZ10" s="6">
        <f>IF(OR(HY$6=0,COUNTIF(Feries,HY$6)&gt;0,ISNONTEXT($A10)),"",
((COUNTIFS(SaisiePers,$A10,SaisieDebut,"&lt;="&amp;HY$6,SaisieFin,"&gt;"&amp;HY$6,SaisieJour,"")+
COUNTIFS(SaisiePers,$A10,SaisieDebut,"&lt;="&amp;HY$6,SaisieFin,HY$6,SaisieSoir,Paramètres!$B$3,SaisieJour,"")+
COUNTIFS(SaisiePers,$A10,SaisieDebut,"&lt;="&amp;HY$6,SaisieFin,"&gt;"&amp;HY$6,SaisieSoir,Paramètres!$B$3,SaisieJour,TEXT(HY$6,"jjjj"))=0)=$AS$1)*0.5)</f>
        <v>0</v>
      </c>
      <c r="IA10" s="6">
        <f>IF(OR(IA$6=0,COUNTIF(Feries,IA$6)&gt;0,ISNONTEXT($A10)),"",
((COUNTIFS(SaisiePers,$A10,SaisieDebut,"&lt;"&amp;IA$6,SaisieFin,"&gt;="&amp;IA$6,SaisieJour,"")+
COUNTIFS(SaisiePers,$A10,SaisieDebut,IA$6,SaisieFin,"&gt;="&amp;IA$6,SaisieMatin,Paramètres!$A$2,SaisieJour,"")+
COUNTIFS(SaisiePers,$A10,SaisieDebut,"&lt;"&amp;IA$6,SaisieFin,"&gt;="&amp;IA$6,SaisieMatin,Paramètres!$A$2,SaisieJour,TEXT(IA$6,"jjjj"))=0)=$AS$1)*0.5)</f>
        <v>0</v>
      </c>
      <c r="IB10" s="6">
        <f>IF(OR(IA$6=0,COUNTIF(Feries,IA$6)&gt;0,ISNONTEXT($A10)),"",
((COUNTIFS(SaisiePers,$A10,SaisieDebut,"&lt;="&amp;IA$6,SaisieFin,"&gt;"&amp;IA$6,SaisieJour,"")+
COUNTIFS(SaisiePers,$A10,SaisieDebut,"&lt;="&amp;IA$6,SaisieFin,IA$6,SaisieSoir,Paramètres!$B$3,SaisieJour,"")+
COUNTIFS(SaisiePers,$A10,SaisieDebut,"&lt;="&amp;IA$6,SaisieFin,"&gt;"&amp;IA$6,SaisieSoir,Paramètres!$B$3,SaisieJour,TEXT(IA$6,"jjjj"))=0)=$AS$1)*0.5)</f>
        <v>0</v>
      </c>
      <c r="IC10" s="6">
        <f>IF(OR(IC$6=0,COUNTIF(Feries,IC$6)&gt;0,ISNONTEXT($A10)),"",
((COUNTIFS(SaisiePers,$A10,SaisieDebut,"&lt;"&amp;IC$6,SaisieFin,"&gt;="&amp;IC$6,SaisieJour,"")+
COUNTIFS(SaisiePers,$A10,SaisieDebut,IC$6,SaisieFin,"&gt;="&amp;IC$6,SaisieMatin,Paramètres!$A$2,SaisieJour,"")+
COUNTIFS(SaisiePers,$A10,SaisieDebut,"&lt;"&amp;IC$6,SaisieFin,"&gt;="&amp;IC$6,SaisieMatin,Paramètres!$A$2,SaisieJour,TEXT(IC$6,"jjjj"))=0)=$AS$1)*0.5)</f>
        <v>0</v>
      </c>
      <c r="ID10" s="6">
        <f>IF(OR(IC$6=0,COUNTIF(Feries,IC$6)&gt;0,ISNONTEXT($A10)),"",
((COUNTIFS(SaisiePers,$A10,SaisieDebut,"&lt;="&amp;IC$6,SaisieFin,"&gt;"&amp;IC$6,SaisieJour,"")+
COUNTIFS(SaisiePers,$A10,SaisieDebut,"&lt;="&amp;IC$6,SaisieFin,IC$6,SaisieSoir,Paramètres!$B$3,SaisieJour,"")+
COUNTIFS(SaisiePers,$A10,SaisieDebut,"&lt;="&amp;IC$6,SaisieFin,"&gt;"&amp;IC$6,SaisieSoir,Paramètres!$B$3,SaisieJour,TEXT(IC$6,"jjjj"))=0)=$AS$1)*0.5)</f>
        <v>0</v>
      </c>
      <c r="IE10" s="6">
        <f>IF(OR(IE$6=0,COUNTIF(Feries,IE$6)&gt;0,ISNONTEXT($A10)),"",
((COUNTIFS(SaisiePers,$A10,SaisieDebut,"&lt;"&amp;IE$6,SaisieFin,"&gt;="&amp;IE$6,SaisieJour,"")+
COUNTIFS(SaisiePers,$A10,SaisieDebut,IE$6,SaisieFin,"&gt;="&amp;IE$6,SaisieMatin,Paramètres!$A$2,SaisieJour,"")+
COUNTIFS(SaisiePers,$A10,SaisieDebut,"&lt;"&amp;IE$6,SaisieFin,"&gt;="&amp;IE$6,SaisieMatin,Paramètres!$A$2,SaisieJour,TEXT(IE$6,"jjjj"))=0)=$AS$1)*0.5)</f>
        <v>0</v>
      </c>
      <c r="IF10" s="6">
        <f>IF(OR(IE$6=0,COUNTIF(Feries,IE$6)&gt;0,ISNONTEXT($A10)),"",
((COUNTIFS(SaisiePers,$A10,SaisieDebut,"&lt;="&amp;IE$6,SaisieFin,"&gt;"&amp;IE$6,SaisieJour,"")+
COUNTIFS(SaisiePers,$A10,SaisieDebut,"&lt;="&amp;IE$6,SaisieFin,IE$6,SaisieSoir,Paramètres!$B$3,SaisieJour,"")+
COUNTIFS(SaisiePers,$A10,SaisieDebut,"&lt;="&amp;IE$6,SaisieFin,"&gt;"&amp;IE$6,SaisieSoir,Paramètres!$B$3,SaisieJour,TEXT(IE$6,"jjjj"))=0)=$AS$1)*0.5)</f>
        <v>0</v>
      </c>
      <c r="IG10" s="6">
        <f>IF(OR(IG$6=0,COUNTIF(Feries,IG$6)&gt;0,ISNONTEXT($A10)),"",
((COUNTIFS(SaisiePers,$A10,SaisieDebut,"&lt;"&amp;IG$6,SaisieFin,"&gt;="&amp;IG$6,SaisieJour,"")+
COUNTIFS(SaisiePers,$A10,SaisieDebut,IG$6,SaisieFin,"&gt;="&amp;IG$6,SaisieMatin,Paramètres!$A$2,SaisieJour,"")+
COUNTIFS(SaisiePers,$A10,SaisieDebut,"&lt;"&amp;IG$6,SaisieFin,"&gt;="&amp;IG$6,SaisieMatin,Paramètres!$A$2,SaisieJour,TEXT(IG$6,"jjjj"))=0)=$AS$1)*0.5)</f>
        <v>0</v>
      </c>
      <c r="IH10" s="6">
        <f>IF(OR(IG$6=0,COUNTIF(Feries,IG$6)&gt;0,ISNONTEXT($A10)),"",
((COUNTIFS(SaisiePers,$A10,SaisieDebut,"&lt;="&amp;IG$6,SaisieFin,"&gt;"&amp;IG$6,SaisieJour,"")+
COUNTIFS(SaisiePers,$A10,SaisieDebut,"&lt;="&amp;IG$6,SaisieFin,IG$6,SaisieSoir,Paramètres!$B$3,SaisieJour,"")+
COUNTIFS(SaisiePers,$A10,SaisieDebut,"&lt;="&amp;IG$6,SaisieFin,"&gt;"&amp;IG$6,SaisieSoir,Paramètres!$B$3,SaisieJour,TEXT(IG$6,"jjjj"))=0)=$AS$1)*0.5)</f>
        <v>0</v>
      </c>
      <c r="II10" s="6">
        <f>IF(OR(II$6=0,COUNTIF(Feries,II$6)&gt;0,ISNONTEXT($A10)),"",
((COUNTIFS(SaisiePers,$A10,SaisieDebut,"&lt;"&amp;II$6,SaisieFin,"&gt;="&amp;II$6,SaisieJour,"")+
COUNTIFS(SaisiePers,$A10,SaisieDebut,II$6,SaisieFin,"&gt;="&amp;II$6,SaisieMatin,Paramètres!$A$2,SaisieJour,"")+
COUNTIFS(SaisiePers,$A10,SaisieDebut,"&lt;"&amp;II$6,SaisieFin,"&gt;="&amp;II$6,SaisieMatin,Paramètres!$A$2,SaisieJour,TEXT(II$6,"jjjj"))=0)=$AS$1)*0.5)</f>
        <v>0</v>
      </c>
      <c r="IJ10" s="6">
        <f>IF(OR(II$6=0,COUNTIF(Feries,II$6)&gt;0,ISNONTEXT($A10)),"",
((COUNTIFS(SaisiePers,$A10,SaisieDebut,"&lt;="&amp;II$6,SaisieFin,"&gt;"&amp;II$6,SaisieJour,"")+
COUNTIFS(SaisiePers,$A10,SaisieDebut,"&lt;="&amp;II$6,SaisieFin,II$6,SaisieSoir,Paramètres!$B$3,SaisieJour,"")+
COUNTIFS(SaisiePers,$A10,SaisieDebut,"&lt;="&amp;II$6,SaisieFin,"&gt;"&amp;II$6,SaisieSoir,Paramètres!$B$3,SaisieJour,TEXT(II$6,"jjjj"))=0)=$AS$1)*0.5)</f>
        <v>0</v>
      </c>
      <c r="IK10" s="6">
        <f>IF(OR(IK$6=0,COUNTIF(Feries,IK$6)&gt;0,ISNONTEXT($A10)),"",
((COUNTIFS(SaisiePers,$A10,SaisieDebut,"&lt;"&amp;IK$6,SaisieFin,"&gt;="&amp;IK$6,SaisieJour,"")+
COUNTIFS(SaisiePers,$A10,SaisieDebut,IK$6,SaisieFin,"&gt;="&amp;IK$6,SaisieMatin,Paramètres!$A$2,SaisieJour,"")+
COUNTIFS(SaisiePers,$A10,SaisieDebut,"&lt;"&amp;IK$6,SaisieFin,"&gt;="&amp;IK$6,SaisieMatin,Paramètres!$A$2,SaisieJour,TEXT(IK$6,"jjjj"))=0)=$AS$1)*0.5)</f>
        <v>0</v>
      </c>
      <c r="IL10" s="6">
        <f>IF(OR(IK$6=0,COUNTIF(Feries,IK$6)&gt;0,ISNONTEXT($A10)),"",
((COUNTIFS(SaisiePers,$A10,SaisieDebut,"&lt;="&amp;IK$6,SaisieFin,"&gt;"&amp;IK$6,SaisieJour,"")+
COUNTIFS(SaisiePers,$A10,SaisieDebut,"&lt;="&amp;IK$6,SaisieFin,IK$6,SaisieSoir,Paramètres!$B$3,SaisieJour,"")+
COUNTIFS(SaisiePers,$A10,SaisieDebut,"&lt;="&amp;IK$6,SaisieFin,"&gt;"&amp;IK$6,SaisieSoir,Paramètres!$B$3,SaisieJour,TEXT(IK$6,"jjjj"))=0)=$AS$1)*0.5)</f>
        <v>0</v>
      </c>
      <c r="IM10" s="6">
        <f>IF(OR(IM$6=0,COUNTIF(Feries,IM$6)&gt;0,ISNONTEXT($A10)),"",
((COUNTIFS(SaisiePers,$A10,SaisieDebut,"&lt;"&amp;IM$6,SaisieFin,"&gt;="&amp;IM$6,SaisieJour,"")+
COUNTIFS(SaisiePers,$A10,SaisieDebut,IM$6,SaisieFin,"&gt;="&amp;IM$6,SaisieMatin,Paramètres!$A$2,SaisieJour,"")+
COUNTIFS(SaisiePers,$A10,SaisieDebut,"&lt;"&amp;IM$6,SaisieFin,"&gt;="&amp;IM$6,SaisieMatin,Paramètres!$A$2,SaisieJour,TEXT(IM$6,"jjjj"))=0)=$AS$1)*0.5)</f>
        <v>0</v>
      </c>
      <c r="IN10" s="6">
        <f>IF(OR(IM$6=0,COUNTIF(Feries,IM$6)&gt;0,ISNONTEXT($A10)),"",
((COUNTIFS(SaisiePers,$A10,SaisieDebut,"&lt;="&amp;IM$6,SaisieFin,"&gt;"&amp;IM$6,SaisieJour,"")+
COUNTIFS(SaisiePers,$A10,SaisieDebut,"&lt;="&amp;IM$6,SaisieFin,IM$6,SaisieSoir,Paramètres!$B$3,SaisieJour,"")+
COUNTIFS(SaisiePers,$A10,SaisieDebut,"&lt;="&amp;IM$6,SaisieFin,"&gt;"&amp;IM$6,SaisieSoir,Paramètres!$B$3,SaisieJour,TEXT(IM$6,"jjjj"))=0)=$AS$1)*0.5)</f>
        <v>0</v>
      </c>
      <c r="IO10" s="6">
        <f>IF(OR(IO$6=0,COUNTIF(Feries,IO$6)&gt;0,ISNONTEXT($A10)),"",
((COUNTIFS(SaisiePers,$A10,SaisieDebut,"&lt;"&amp;IO$6,SaisieFin,"&gt;="&amp;IO$6,SaisieJour,"")+
COUNTIFS(SaisiePers,$A10,SaisieDebut,IO$6,SaisieFin,"&gt;="&amp;IO$6,SaisieMatin,Paramètres!$A$2,SaisieJour,"")+
COUNTIFS(SaisiePers,$A10,SaisieDebut,"&lt;"&amp;IO$6,SaisieFin,"&gt;="&amp;IO$6,SaisieMatin,Paramètres!$A$2,SaisieJour,TEXT(IO$6,"jjjj"))=0)=$AS$1)*0.5)</f>
        <v>0</v>
      </c>
      <c r="IP10" s="6">
        <f>IF(OR(IO$6=0,COUNTIF(Feries,IO$6)&gt;0,ISNONTEXT($A10)),"",
((COUNTIFS(SaisiePers,$A10,SaisieDebut,"&lt;="&amp;IO$6,SaisieFin,"&gt;"&amp;IO$6,SaisieJour,"")+
COUNTIFS(SaisiePers,$A10,SaisieDebut,"&lt;="&amp;IO$6,SaisieFin,IO$6,SaisieSoir,Paramètres!$B$3,SaisieJour,"")+
COUNTIFS(SaisiePers,$A10,SaisieDebut,"&lt;="&amp;IO$6,SaisieFin,"&gt;"&amp;IO$6,SaisieSoir,Paramètres!$B$3,SaisieJour,TEXT(IO$6,"jjjj"))=0)=$AS$1)*0.5)</f>
        <v>0</v>
      </c>
      <c r="IQ10" s="6">
        <f>IF(OR(IQ$6=0,COUNTIF(Feries,IQ$6)&gt;0,ISNONTEXT($A10)),"",
((COUNTIFS(SaisiePers,$A10,SaisieDebut,"&lt;"&amp;IQ$6,SaisieFin,"&gt;="&amp;IQ$6,SaisieJour,"")+
COUNTIFS(SaisiePers,$A10,SaisieDebut,IQ$6,SaisieFin,"&gt;="&amp;IQ$6,SaisieMatin,Paramètres!$A$2,SaisieJour,"")+
COUNTIFS(SaisiePers,$A10,SaisieDebut,"&lt;"&amp;IQ$6,SaisieFin,"&gt;="&amp;IQ$6,SaisieMatin,Paramètres!$A$2,SaisieJour,TEXT(IQ$6,"jjjj"))=0)=$AS$1)*0.5)</f>
        <v>0</v>
      </c>
      <c r="IR10" s="6">
        <f>IF(OR(IQ$6=0,COUNTIF(Feries,IQ$6)&gt;0,ISNONTEXT($A10)),"",
((COUNTIFS(SaisiePers,$A10,SaisieDebut,"&lt;="&amp;IQ$6,SaisieFin,"&gt;"&amp;IQ$6,SaisieJour,"")+
COUNTIFS(SaisiePers,$A10,SaisieDebut,"&lt;="&amp;IQ$6,SaisieFin,IQ$6,SaisieSoir,Paramètres!$B$3,SaisieJour,"")+
COUNTIFS(SaisiePers,$A10,SaisieDebut,"&lt;="&amp;IQ$6,SaisieFin,"&gt;"&amp;IQ$6,SaisieSoir,Paramètres!$B$3,SaisieJour,TEXT(IQ$6,"jjjj"))=0)=$AS$1)*0.5)</f>
        <v>0</v>
      </c>
      <c r="IS10" s="6">
        <f>IF(OR(IS$6=0,COUNTIF(Feries,IS$6)&gt;0,ISNONTEXT($A10)),"",
((COUNTIFS(SaisiePers,$A10,SaisieDebut,"&lt;"&amp;IS$6,SaisieFin,"&gt;="&amp;IS$6,SaisieJour,"")+
COUNTIFS(SaisiePers,$A10,SaisieDebut,IS$6,SaisieFin,"&gt;="&amp;IS$6,SaisieMatin,Paramètres!$A$2,SaisieJour,"")+
COUNTIFS(SaisiePers,$A10,SaisieDebut,"&lt;"&amp;IS$6,SaisieFin,"&gt;="&amp;IS$6,SaisieMatin,Paramètres!$A$2,SaisieJour,TEXT(IS$6,"jjjj"))=0)=$AS$1)*0.5)</f>
        <v>0</v>
      </c>
      <c r="IT10" s="6">
        <f>IF(OR(IS$6=0,COUNTIF(Feries,IS$6)&gt;0,ISNONTEXT($A10)),"",
((COUNTIFS(SaisiePers,$A10,SaisieDebut,"&lt;="&amp;IS$6,SaisieFin,"&gt;"&amp;IS$6,SaisieJour,"")+
COUNTIFS(SaisiePers,$A10,SaisieDebut,"&lt;="&amp;IS$6,SaisieFin,IS$6,SaisieSoir,Paramètres!$B$3,SaisieJour,"")+
COUNTIFS(SaisiePers,$A10,SaisieDebut,"&lt;="&amp;IS$6,SaisieFin,"&gt;"&amp;IS$6,SaisieSoir,Paramètres!$B$3,SaisieJour,TEXT(IS$6,"jjjj"))=0)=$AS$1)*0.5)</f>
        <v>0</v>
      </c>
      <c r="IU10" s="6">
        <f>IF(OR(IU$6=0,COUNTIF(Feries,IU$6)&gt;0,ISNONTEXT($A10)),"",
((COUNTIFS(SaisiePers,$A10,SaisieDebut,"&lt;"&amp;IU$6,SaisieFin,"&gt;="&amp;IU$6,SaisieJour,"")+
COUNTIFS(SaisiePers,$A10,SaisieDebut,IU$6,SaisieFin,"&gt;="&amp;IU$6,SaisieMatin,Paramètres!$A$2,SaisieJour,"")+
COUNTIFS(SaisiePers,$A10,SaisieDebut,"&lt;"&amp;IU$6,SaisieFin,"&gt;="&amp;IU$6,SaisieMatin,Paramètres!$A$2,SaisieJour,TEXT(IU$6,"jjjj"))=0)=$AS$1)*0.5)</f>
        <v>0</v>
      </c>
      <c r="IV10" s="6">
        <f>IF(OR(IU$6=0,COUNTIF(Feries,IU$6)&gt;0,ISNONTEXT($A10)),"",
((COUNTIFS(SaisiePers,$A10,SaisieDebut,"&lt;="&amp;IU$6,SaisieFin,"&gt;"&amp;IU$6,SaisieJour,"")+
COUNTIFS(SaisiePers,$A10,SaisieDebut,"&lt;="&amp;IU$6,SaisieFin,IU$6,SaisieSoir,Paramètres!$B$3,SaisieJour,"")+
COUNTIFS(SaisiePers,$A10,SaisieDebut,"&lt;="&amp;IU$6,SaisieFin,"&gt;"&amp;IU$6,SaisieSoir,Paramètres!$B$3,SaisieJour,TEXT(IU$6,"jjjj"))=0)=$AS$1)*0.5)</f>
        <v>0</v>
      </c>
      <c r="IW10" s="6">
        <f>IF(OR(IW$6=0,COUNTIF(Feries,IW$6)&gt;0,ISNONTEXT($A10)),"",
((COUNTIFS(SaisiePers,$A10,SaisieDebut,"&lt;"&amp;IW$6,SaisieFin,"&gt;="&amp;IW$6,SaisieJour,"")+
COUNTIFS(SaisiePers,$A10,SaisieDebut,IW$6,SaisieFin,"&gt;="&amp;IW$6,SaisieMatin,Paramètres!$A$2,SaisieJour,"")+
COUNTIFS(SaisiePers,$A10,SaisieDebut,"&lt;"&amp;IW$6,SaisieFin,"&gt;="&amp;IW$6,SaisieMatin,Paramètres!$A$2,SaisieJour,TEXT(IW$6,"jjjj"))=0)=$AS$1)*0.5)</f>
        <v>0</v>
      </c>
      <c r="IX10" s="6">
        <f>IF(OR(IW$6=0,COUNTIF(Feries,IW$6)&gt;0,ISNONTEXT($A10)),"",
((COUNTIFS(SaisiePers,$A10,SaisieDebut,"&lt;="&amp;IW$6,SaisieFin,"&gt;"&amp;IW$6,SaisieJour,"")+
COUNTIFS(SaisiePers,$A10,SaisieDebut,"&lt;="&amp;IW$6,SaisieFin,IW$6,SaisieSoir,Paramètres!$B$3,SaisieJour,"")+
COUNTIFS(SaisiePers,$A10,SaisieDebut,"&lt;="&amp;IW$6,SaisieFin,"&gt;"&amp;IW$6,SaisieSoir,Paramètres!$B$3,SaisieJour,TEXT(IW$6,"jjjj"))=0)=$AS$1)*0.5)</f>
        <v>0</v>
      </c>
      <c r="IY10" s="6">
        <f>IF(OR(IY$6=0,COUNTIF(Feries,IY$6)&gt;0,ISNONTEXT($A10)),"",
((COUNTIFS(SaisiePers,$A10,SaisieDebut,"&lt;"&amp;IY$6,SaisieFin,"&gt;="&amp;IY$6,SaisieJour,"")+
COUNTIFS(SaisiePers,$A10,SaisieDebut,IY$6,SaisieFin,"&gt;="&amp;IY$6,SaisieMatin,Paramètres!$A$2,SaisieJour,"")+
COUNTIFS(SaisiePers,$A10,SaisieDebut,"&lt;"&amp;IY$6,SaisieFin,"&gt;="&amp;IY$6,SaisieMatin,Paramètres!$A$2,SaisieJour,TEXT(IY$6,"jjjj"))=0)=$AS$1)*0.5)</f>
        <v>0</v>
      </c>
      <c r="IZ10" s="6">
        <f>IF(OR(IY$6=0,COUNTIF(Feries,IY$6)&gt;0,ISNONTEXT($A10)),"",
((COUNTIFS(SaisiePers,$A10,SaisieDebut,"&lt;="&amp;IY$6,SaisieFin,"&gt;"&amp;IY$6,SaisieJour,"")+
COUNTIFS(SaisiePers,$A10,SaisieDebut,"&lt;="&amp;IY$6,SaisieFin,IY$6,SaisieSoir,Paramètres!$B$3,SaisieJour,"")+
COUNTIFS(SaisiePers,$A10,SaisieDebut,"&lt;="&amp;IY$6,SaisieFin,"&gt;"&amp;IY$6,SaisieSoir,Paramètres!$B$3,SaisieJour,TEXT(IY$6,"jjjj"))=0)=$AS$1)*0.5)</f>
        <v>0</v>
      </c>
      <c r="JA10" s="6">
        <f>IF(OR(JA$6=0,COUNTIF(Feries,JA$6)&gt;0,ISNONTEXT($A10)),"",
((COUNTIFS(SaisiePers,$A10,SaisieDebut,"&lt;"&amp;JA$6,SaisieFin,"&gt;="&amp;JA$6,SaisieJour,"")+
COUNTIFS(SaisiePers,$A10,SaisieDebut,JA$6,SaisieFin,"&gt;="&amp;JA$6,SaisieMatin,Paramètres!$A$2,SaisieJour,"")+
COUNTIFS(SaisiePers,$A10,SaisieDebut,"&lt;"&amp;JA$6,SaisieFin,"&gt;="&amp;JA$6,SaisieMatin,Paramètres!$A$2,SaisieJour,TEXT(JA$6,"jjjj"))=0)=$AS$1)*0.5)</f>
        <v>0</v>
      </c>
      <c r="JB10" s="6">
        <f>IF(OR(JA$6=0,COUNTIF(Feries,JA$6)&gt;0,ISNONTEXT($A10)),"",
((COUNTIFS(SaisiePers,$A10,SaisieDebut,"&lt;="&amp;JA$6,SaisieFin,"&gt;"&amp;JA$6,SaisieJour,"")+
COUNTIFS(SaisiePers,$A10,SaisieDebut,"&lt;="&amp;JA$6,SaisieFin,JA$6,SaisieSoir,Paramètres!$B$3,SaisieJour,"")+
COUNTIFS(SaisiePers,$A10,SaisieDebut,"&lt;="&amp;JA$6,SaisieFin,"&gt;"&amp;JA$6,SaisieSoir,Paramètres!$B$3,SaisieJour,TEXT(JA$6,"jjjj"))=0)=$AS$1)*0.5)</f>
        <v>0</v>
      </c>
      <c r="JC10" s="6">
        <f>IF(OR(JC$6=0,COUNTIF(Feries,JC$6)&gt;0,ISNONTEXT($A10)),"",
((COUNTIFS(SaisiePers,$A10,SaisieDebut,"&lt;"&amp;JC$6,SaisieFin,"&gt;="&amp;JC$6,SaisieJour,"")+
COUNTIFS(SaisiePers,$A10,SaisieDebut,JC$6,SaisieFin,"&gt;="&amp;JC$6,SaisieMatin,Paramètres!$A$2,SaisieJour,"")+
COUNTIFS(SaisiePers,$A10,SaisieDebut,"&lt;"&amp;JC$6,SaisieFin,"&gt;="&amp;JC$6,SaisieMatin,Paramètres!$A$2,SaisieJour,TEXT(JC$6,"jjjj"))=0)=$AS$1)*0.5)</f>
        <v>0</v>
      </c>
      <c r="JD10" s="6">
        <f>IF(OR(JC$6=0,COUNTIF(Feries,JC$6)&gt;0,ISNONTEXT($A10)),"",
((COUNTIFS(SaisiePers,$A10,SaisieDebut,"&lt;="&amp;JC$6,SaisieFin,"&gt;"&amp;JC$6,SaisieJour,"")+
COUNTIFS(SaisiePers,$A10,SaisieDebut,"&lt;="&amp;JC$6,SaisieFin,JC$6,SaisieSoir,Paramètres!$B$3,SaisieJour,"")+
COUNTIFS(SaisiePers,$A10,SaisieDebut,"&lt;="&amp;JC$6,SaisieFin,"&gt;"&amp;JC$6,SaisieSoir,Paramètres!$B$3,SaisieJour,TEXT(JC$6,"jjjj"))=0)=$AS$1)*0.5)</f>
        <v>0</v>
      </c>
      <c r="JE10" s="6">
        <f>IF(OR(JE$6=0,COUNTIF(Feries,JE$6)&gt;0,ISNONTEXT($A10)),"",
((COUNTIFS(SaisiePers,$A10,SaisieDebut,"&lt;"&amp;JE$6,SaisieFin,"&gt;="&amp;JE$6,SaisieJour,"")+
COUNTIFS(SaisiePers,$A10,SaisieDebut,JE$6,SaisieFin,"&gt;="&amp;JE$6,SaisieMatin,Paramètres!$A$2,SaisieJour,"")+
COUNTIFS(SaisiePers,$A10,SaisieDebut,"&lt;"&amp;JE$6,SaisieFin,"&gt;="&amp;JE$6,SaisieMatin,Paramètres!$A$2,SaisieJour,TEXT(JE$6,"jjjj"))=0)=$AS$1)*0.5)</f>
        <v>0</v>
      </c>
      <c r="JF10" s="6">
        <f>IF(OR(JE$6=0,COUNTIF(Feries,JE$6)&gt;0,ISNONTEXT($A10)),"",
((COUNTIFS(SaisiePers,$A10,SaisieDebut,"&lt;="&amp;JE$6,SaisieFin,"&gt;"&amp;JE$6,SaisieJour,"")+
COUNTIFS(SaisiePers,$A10,SaisieDebut,"&lt;="&amp;JE$6,SaisieFin,JE$6,SaisieSoir,Paramètres!$B$3,SaisieJour,"")+
COUNTIFS(SaisiePers,$A10,SaisieDebut,"&lt;="&amp;JE$6,SaisieFin,"&gt;"&amp;JE$6,SaisieSoir,Paramètres!$B$3,SaisieJour,TEXT(JE$6,"jjjj"))=0)=$AS$1)*0.5)</f>
        <v>0</v>
      </c>
      <c r="JG10" s="6">
        <f>IF(OR(JG$6=0,COUNTIF(Feries,JG$6)&gt;0,ISNONTEXT($A10)),"",
((COUNTIFS(SaisiePers,$A10,SaisieDebut,"&lt;"&amp;JG$6,SaisieFin,"&gt;="&amp;JG$6,SaisieJour,"")+
COUNTIFS(SaisiePers,$A10,SaisieDebut,JG$6,SaisieFin,"&gt;="&amp;JG$6,SaisieMatin,Paramètres!$A$2,SaisieJour,"")+
COUNTIFS(SaisiePers,$A10,SaisieDebut,"&lt;"&amp;JG$6,SaisieFin,"&gt;="&amp;JG$6,SaisieMatin,Paramètres!$A$2,SaisieJour,TEXT(JG$6,"jjjj"))=0)=$AS$1)*0.5)</f>
        <v>0</v>
      </c>
      <c r="JH10" s="6">
        <f>IF(OR(JG$6=0,COUNTIF(Feries,JG$6)&gt;0,ISNONTEXT($A10)),"",
((COUNTIFS(SaisiePers,$A10,SaisieDebut,"&lt;="&amp;JG$6,SaisieFin,"&gt;"&amp;JG$6,SaisieJour,"")+
COUNTIFS(SaisiePers,$A10,SaisieDebut,"&lt;="&amp;JG$6,SaisieFin,JG$6,SaisieSoir,Paramètres!$B$3,SaisieJour,"")+
COUNTIFS(SaisiePers,$A10,SaisieDebut,"&lt;="&amp;JG$6,SaisieFin,"&gt;"&amp;JG$6,SaisieSoir,Paramètres!$B$3,SaisieJour,TEXT(JG$6,"jjjj"))=0)=$AS$1)*0.5)</f>
        <v>0</v>
      </c>
      <c r="JI10" s="6">
        <f>IF(OR(JI$6=0,COUNTIF(Feries,JI$6)&gt;0,ISNONTEXT($A10)),"",
((COUNTIFS(SaisiePers,$A10,SaisieDebut,"&lt;"&amp;JI$6,SaisieFin,"&gt;="&amp;JI$6,SaisieJour,"")+
COUNTIFS(SaisiePers,$A10,SaisieDebut,JI$6,SaisieFin,"&gt;="&amp;JI$6,SaisieMatin,Paramètres!$A$2,SaisieJour,"")+
COUNTIFS(SaisiePers,$A10,SaisieDebut,"&lt;"&amp;JI$6,SaisieFin,"&gt;="&amp;JI$6,SaisieMatin,Paramètres!$A$2,SaisieJour,TEXT(JI$6,"jjjj"))=0)=$AS$1)*0.5)</f>
        <v>0</v>
      </c>
      <c r="JJ10" s="6">
        <f>IF(OR(JI$6=0,COUNTIF(Feries,JI$6)&gt;0,ISNONTEXT($A10)),"",
((COUNTIFS(SaisiePers,$A10,SaisieDebut,"&lt;="&amp;JI$6,SaisieFin,"&gt;"&amp;JI$6,SaisieJour,"")+
COUNTIFS(SaisiePers,$A10,SaisieDebut,"&lt;="&amp;JI$6,SaisieFin,JI$6,SaisieSoir,Paramètres!$B$3,SaisieJour,"")+
COUNTIFS(SaisiePers,$A10,SaisieDebut,"&lt;="&amp;JI$6,SaisieFin,"&gt;"&amp;JI$6,SaisieSoir,Paramètres!$B$3,SaisieJour,TEXT(JI$6,"jjjj"))=0)=$AS$1)*0.5)</f>
        <v>0</v>
      </c>
      <c r="JK10" s="6">
        <f>IF(OR(JK$6=0,COUNTIF(Feries,JK$6)&gt;0,ISNONTEXT($A10)),"",
((COUNTIFS(SaisiePers,$A10,SaisieDebut,"&lt;"&amp;JK$6,SaisieFin,"&gt;="&amp;JK$6,SaisieJour,"")+
COUNTIFS(SaisiePers,$A10,SaisieDebut,JK$6,SaisieFin,"&gt;="&amp;JK$6,SaisieMatin,Paramètres!$A$2,SaisieJour,"")+
COUNTIFS(SaisiePers,$A10,SaisieDebut,"&lt;"&amp;JK$6,SaisieFin,"&gt;="&amp;JK$6,SaisieMatin,Paramètres!$A$2,SaisieJour,TEXT(JK$6,"jjjj"))=0)=$AS$1)*0.5)</f>
        <v>0</v>
      </c>
      <c r="JL10" s="6">
        <f>IF(OR(JK$6=0,COUNTIF(Feries,JK$6)&gt;0,ISNONTEXT($A10)),"",
((COUNTIFS(SaisiePers,$A10,SaisieDebut,"&lt;="&amp;JK$6,SaisieFin,"&gt;"&amp;JK$6,SaisieJour,"")+
COUNTIFS(SaisiePers,$A10,SaisieDebut,"&lt;="&amp;JK$6,SaisieFin,JK$6,SaisieSoir,Paramètres!$B$3,SaisieJour,"")+
COUNTIFS(SaisiePers,$A10,SaisieDebut,"&lt;="&amp;JK$6,SaisieFin,"&gt;"&amp;JK$6,SaisieSoir,Paramètres!$B$3,SaisieJour,TEXT(JK$6,"jjjj"))=0)=$AS$1)*0.5)</f>
        <v>0</v>
      </c>
      <c r="JM10" s="6">
        <f>IF(OR(JM$6=0,COUNTIF(Feries,JM$6)&gt;0,ISNONTEXT($A10)),"",
((COUNTIFS(SaisiePers,$A10,SaisieDebut,"&lt;"&amp;JM$6,SaisieFin,"&gt;="&amp;JM$6,SaisieJour,"")+
COUNTIFS(SaisiePers,$A10,SaisieDebut,JM$6,SaisieFin,"&gt;="&amp;JM$6,SaisieMatin,Paramètres!$A$2,SaisieJour,"")+
COUNTIFS(SaisiePers,$A10,SaisieDebut,"&lt;"&amp;JM$6,SaisieFin,"&gt;="&amp;JM$6,SaisieMatin,Paramètres!$A$2,SaisieJour,TEXT(JM$6,"jjjj"))=0)=$AS$1)*0.5)</f>
        <v>0</v>
      </c>
      <c r="JN10" s="6">
        <f>IF(OR(JM$6=0,COUNTIF(Feries,JM$6)&gt;0,ISNONTEXT($A10)),"",
((COUNTIFS(SaisiePers,$A10,SaisieDebut,"&lt;="&amp;JM$6,SaisieFin,"&gt;"&amp;JM$6,SaisieJour,"")+
COUNTIFS(SaisiePers,$A10,SaisieDebut,"&lt;="&amp;JM$6,SaisieFin,JM$6,SaisieSoir,Paramètres!$B$3,SaisieJour,"")+
COUNTIFS(SaisiePers,$A10,SaisieDebut,"&lt;="&amp;JM$6,SaisieFin,"&gt;"&amp;JM$6,SaisieSoir,Paramètres!$B$3,SaisieJour,TEXT(JM$6,"jjjj"))=0)=$AS$1)*0.5)</f>
        <v>0</v>
      </c>
      <c r="JO10" s="6">
        <f>IF(OR(JO$6=0,COUNTIF(Feries,JO$6)&gt;0,ISNONTEXT($A10)),"",
((COUNTIFS(SaisiePers,$A10,SaisieDebut,"&lt;"&amp;JO$6,SaisieFin,"&gt;="&amp;JO$6,SaisieJour,"")+
COUNTIFS(SaisiePers,$A10,SaisieDebut,JO$6,SaisieFin,"&gt;="&amp;JO$6,SaisieMatin,Paramètres!$A$2,SaisieJour,"")+
COUNTIFS(SaisiePers,$A10,SaisieDebut,"&lt;"&amp;JO$6,SaisieFin,"&gt;="&amp;JO$6,SaisieMatin,Paramètres!$A$2,SaisieJour,TEXT(JO$6,"jjjj"))=0)=$AS$1)*0.5)</f>
        <v>0</v>
      </c>
      <c r="JP10" s="6">
        <f>IF(OR(JO$6=0,COUNTIF(Feries,JO$6)&gt;0,ISNONTEXT($A10)),"",
((COUNTIFS(SaisiePers,$A10,SaisieDebut,"&lt;="&amp;JO$6,SaisieFin,"&gt;"&amp;JO$6,SaisieJour,"")+
COUNTIFS(SaisiePers,$A10,SaisieDebut,"&lt;="&amp;JO$6,SaisieFin,JO$6,SaisieSoir,Paramètres!$B$3,SaisieJour,"")+
COUNTIFS(SaisiePers,$A10,SaisieDebut,"&lt;="&amp;JO$6,SaisieFin,"&gt;"&amp;JO$6,SaisieSoir,Paramètres!$B$3,SaisieJour,TEXT(JO$6,"jjjj"))=0)=$AS$1)*0.5)</f>
        <v>0</v>
      </c>
      <c r="JQ10" s="6">
        <f>IF(OR(JQ$6=0,COUNTIF(Feries,JQ$6)&gt;0,ISNONTEXT($A10)),"",
((COUNTIFS(SaisiePers,$A10,SaisieDebut,"&lt;"&amp;JQ$6,SaisieFin,"&gt;="&amp;JQ$6,SaisieJour,"")+
COUNTIFS(SaisiePers,$A10,SaisieDebut,JQ$6,SaisieFin,"&gt;="&amp;JQ$6,SaisieMatin,Paramètres!$A$2,SaisieJour,"")+
COUNTIFS(SaisiePers,$A10,SaisieDebut,"&lt;"&amp;JQ$6,SaisieFin,"&gt;="&amp;JQ$6,SaisieMatin,Paramètres!$A$2,SaisieJour,TEXT(JQ$6,"jjjj"))=0)=$AS$1)*0.5)</f>
        <v>0</v>
      </c>
      <c r="JR10" s="6">
        <f>IF(OR(JQ$6=0,COUNTIF(Feries,JQ$6)&gt;0,ISNONTEXT($A10)),"",
((COUNTIFS(SaisiePers,$A10,SaisieDebut,"&lt;="&amp;JQ$6,SaisieFin,"&gt;"&amp;JQ$6,SaisieJour,"")+
COUNTIFS(SaisiePers,$A10,SaisieDebut,"&lt;="&amp;JQ$6,SaisieFin,JQ$6,SaisieSoir,Paramètres!$B$3,SaisieJour,"")+
COUNTIFS(SaisiePers,$A10,SaisieDebut,"&lt;="&amp;JQ$6,SaisieFin,"&gt;"&amp;JQ$6,SaisieSoir,Paramètres!$B$3,SaisieJour,TEXT(JQ$6,"jjjj"))=0)=$AS$1)*0.5)</f>
        <v>0</v>
      </c>
      <c r="JS10" s="6">
        <f>IF(OR(JS$6=0,COUNTIF(Feries,JS$6)&gt;0,ISNONTEXT($A10)),"",
((COUNTIFS(SaisiePers,$A10,SaisieDebut,"&lt;"&amp;JS$6,SaisieFin,"&gt;="&amp;JS$6,SaisieJour,"")+
COUNTIFS(SaisiePers,$A10,SaisieDebut,JS$6,SaisieFin,"&gt;="&amp;JS$6,SaisieMatin,Paramètres!$A$2,SaisieJour,"")+
COUNTIFS(SaisiePers,$A10,SaisieDebut,"&lt;"&amp;JS$6,SaisieFin,"&gt;="&amp;JS$6,SaisieMatin,Paramètres!$A$2,SaisieJour,TEXT(JS$6,"jjjj"))=0)=$AS$1)*0.5)</f>
        <v>0</v>
      </c>
      <c r="JT10" s="6">
        <f>IF(OR(JS$6=0,COUNTIF(Feries,JS$6)&gt;0,ISNONTEXT($A10)),"",
((COUNTIFS(SaisiePers,$A10,SaisieDebut,"&lt;="&amp;JS$6,SaisieFin,"&gt;"&amp;JS$6,SaisieJour,"")+
COUNTIFS(SaisiePers,$A10,SaisieDebut,"&lt;="&amp;JS$6,SaisieFin,JS$6,SaisieSoir,Paramètres!$B$3,SaisieJour,"")+
COUNTIFS(SaisiePers,$A10,SaisieDebut,"&lt;="&amp;JS$6,SaisieFin,"&gt;"&amp;JS$6,SaisieSoir,Paramètres!$B$3,SaisieJour,TEXT(JS$6,"jjjj"))=0)=$AS$1)*0.5)</f>
        <v>0</v>
      </c>
      <c r="JU10" s="6" t="str">
        <f>IF(OR(JU$6=0,COUNTIF(Feries,JU$6)&gt;0,ISNONTEXT($A10)),"",
((COUNTIFS(SaisiePers,$A10,SaisieDebut,"&lt;"&amp;JU$6,SaisieFin,"&gt;="&amp;JU$6,SaisieJour,"")+
COUNTIFS(SaisiePers,$A10,SaisieDebut,JU$6,SaisieFin,"&gt;="&amp;JU$6,SaisieMatin,Paramètres!$A$2,SaisieJour,"")+
COUNTIFS(SaisiePers,$A10,SaisieDebut,"&lt;"&amp;JU$6,SaisieFin,"&gt;="&amp;JU$6,SaisieMatin,Paramètres!$A$2,SaisieJour,TEXT(JU$6,"jjjj"))=0)=$AS$1)*0.5)</f>
        <v/>
      </c>
      <c r="JV10" s="6" t="str">
        <f>IF(OR(JU$6=0,COUNTIF(Feries,JU$6)&gt;0,ISNONTEXT($A10)),"",
((COUNTIFS(SaisiePers,$A10,SaisieDebut,"&lt;="&amp;JU$6,SaisieFin,"&gt;"&amp;JU$6,SaisieJour,"")+
COUNTIFS(SaisiePers,$A10,SaisieDebut,"&lt;="&amp;JU$6,SaisieFin,JU$6,SaisieSoir,Paramètres!$B$3,SaisieJour,"")+
COUNTIFS(SaisiePers,$A10,SaisieDebut,"&lt;="&amp;JU$6,SaisieFin,"&gt;"&amp;JU$6,SaisieSoir,Paramètres!$B$3,SaisieJour,TEXT(JU$6,"jjjj"))=0)=$AS$1)*0.5)</f>
        <v/>
      </c>
      <c r="JW10" s="6">
        <f>IF(OR(JW$6=0,COUNTIF(Feries,JW$6)&gt;0,ISNONTEXT($A10)),"",
((COUNTIFS(SaisiePers,$A10,SaisieDebut,"&lt;"&amp;JW$6,SaisieFin,"&gt;="&amp;JW$6,SaisieJour,"")+
COUNTIFS(SaisiePers,$A10,SaisieDebut,JW$6,SaisieFin,"&gt;="&amp;JW$6,SaisieMatin,Paramètres!$A$2,SaisieJour,"")+
COUNTIFS(SaisiePers,$A10,SaisieDebut,"&lt;"&amp;JW$6,SaisieFin,"&gt;="&amp;JW$6,SaisieMatin,Paramètres!$A$2,SaisieJour,TEXT(JW$6,"jjjj"))=0)=$AS$1)*0.5)</f>
        <v>0</v>
      </c>
      <c r="JX10" s="6">
        <f>IF(OR(JW$6=0,COUNTIF(Feries,JW$6)&gt;0,ISNONTEXT($A10)),"",
((COUNTIFS(SaisiePers,$A10,SaisieDebut,"&lt;="&amp;JW$6,SaisieFin,"&gt;"&amp;JW$6,SaisieJour,"")+
COUNTIFS(SaisiePers,$A10,SaisieDebut,"&lt;="&amp;JW$6,SaisieFin,JW$6,SaisieSoir,Paramètres!$B$3,SaisieJour,"")+
COUNTIFS(SaisiePers,$A10,SaisieDebut,"&lt;="&amp;JW$6,SaisieFin,"&gt;"&amp;JW$6,SaisieSoir,Paramètres!$B$3,SaisieJour,TEXT(JW$6,"jjjj"))=0)=$AS$1)*0.5)</f>
        <v>0</v>
      </c>
      <c r="JY10" s="6">
        <f>IF(OR(JY$6=0,COUNTIF(Feries,JY$6)&gt;0,ISNONTEXT($A10)),"",
((COUNTIFS(SaisiePers,$A10,SaisieDebut,"&lt;"&amp;JY$6,SaisieFin,"&gt;="&amp;JY$6,SaisieJour,"")+
COUNTIFS(SaisiePers,$A10,SaisieDebut,JY$6,SaisieFin,"&gt;="&amp;JY$6,SaisieMatin,Paramètres!$A$2,SaisieJour,"")+
COUNTIFS(SaisiePers,$A10,SaisieDebut,"&lt;"&amp;JY$6,SaisieFin,"&gt;="&amp;JY$6,SaisieMatin,Paramètres!$A$2,SaisieJour,TEXT(JY$6,"jjjj"))=0)=$AS$1)*0.5)</f>
        <v>0</v>
      </c>
      <c r="JZ10" s="6">
        <f>IF(OR(JY$6=0,COUNTIF(Feries,JY$6)&gt;0,ISNONTEXT($A10)),"",
((COUNTIFS(SaisiePers,$A10,SaisieDebut,"&lt;="&amp;JY$6,SaisieFin,"&gt;"&amp;JY$6,SaisieJour,"")+
COUNTIFS(SaisiePers,$A10,SaisieDebut,"&lt;="&amp;JY$6,SaisieFin,JY$6,SaisieSoir,Paramètres!$B$3,SaisieJour,"")+
COUNTIFS(SaisiePers,$A10,SaisieDebut,"&lt;="&amp;JY$6,SaisieFin,"&gt;"&amp;JY$6,SaisieSoir,Paramètres!$B$3,SaisieJour,TEXT(JY$6,"jjjj"))=0)=$AS$1)*0.5)</f>
        <v>0</v>
      </c>
      <c r="KA10" s="6">
        <f>IF(OR(KA$6=0,COUNTIF(Feries,KA$6)&gt;0,ISNONTEXT($A10)),"",
((COUNTIFS(SaisiePers,$A10,SaisieDebut,"&lt;"&amp;KA$6,SaisieFin,"&gt;="&amp;KA$6,SaisieJour,"")+
COUNTIFS(SaisiePers,$A10,SaisieDebut,KA$6,SaisieFin,"&gt;="&amp;KA$6,SaisieMatin,Paramètres!$A$2,SaisieJour,"")+
COUNTIFS(SaisiePers,$A10,SaisieDebut,"&lt;"&amp;KA$6,SaisieFin,"&gt;="&amp;KA$6,SaisieMatin,Paramètres!$A$2,SaisieJour,TEXT(KA$6,"jjjj"))=0)=$AS$1)*0.5)</f>
        <v>0</v>
      </c>
      <c r="KB10" s="6">
        <f>IF(OR(KA$6=0,COUNTIF(Feries,KA$6)&gt;0,ISNONTEXT($A10)),"",
((COUNTIFS(SaisiePers,$A10,SaisieDebut,"&lt;="&amp;KA$6,SaisieFin,"&gt;"&amp;KA$6,SaisieJour,"")+
COUNTIFS(SaisiePers,$A10,SaisieDebut,"&lt;="&amp;KA$6,SaisieFin,KA$6,SaisieSoir,Paramètres!$B$3,SaisieJour,"")+
COUNTIFS(SaisiePers,$A10,SaisieDebut,"&lt;="&amp;KA$6,SaisieFin,"&gt;"&amp;KA$6,SaisieSoir,Paramètres!$B$3,SaisieJour,TEXT(KA$6,"jjjj"))=0)=$AS$1)*0.5)</f>
        <v>0</v>
      </c>
      <c r="KC10" s="6">
        <f>IF(OR(KC$6=0,COUNTIF(Feries,KC$6)&gt;0,ISNONTEXT($A10)),"",
((COUNTIFS(SaisiePers,$A10,SaisieDebut,"&lt;"&amp;KC$6,SaisieFin,"&gt;="&amp;KC$6,SaisieJour,"")+
COUNTIFS(SaisiePers,$A10,SaisieDebut,KC$6,SaisieFin,"&gt;="&amp;KC$6,SaisieMatin,Paramètres!$A$2,SaisieJour,"")+
COUNTIFS(SaisiePers,$A10,SaisieDebut,"&lt;"&amp;KC$6,SaisieFin,"&gt;="&amp;KC$6,SaisieMatin,Paramètres!$A$2,SaisieJour,TEXT(KC$6,"jjjj"))=0)=$AS$1)*0.5)</f>
        <v>0</v>
      </c>
      <c r="KD10" s="6">
        <f>IF(OR(KC$6=0,COUNTIF(Feries,KC$6)&gt;0,ISNONTEXT($A10)),"",
((COUNTIFS(SaisiePers,$A10,SaisieDebut,"&lt;="&amp;KC$6,SaisieFin,"&gt;"&amp;KC$6,SaisieJour,"")+
COUNTIFS(SaisiePers,$A10,SaisieDebut,"&lt;="&amp;KC$6,SaisieFin,KC$6,SaisieSoir,Paramètres!$B$3,SaisieJour,"")+
COUNTIFS(SaisiePers,$A10,SaisieDebut,"&lt;="&amp;KC$6,SaisieFin,"&gt;"&amp;KC$6,SaisieSoir,Paramètres!$B$3,SaisieJour,TEXT(KC$6,"jjjj"))=0)=$AS$1)*0.5)</f>
        <v>0</v>
      </c>
      <c r="KE10" s="6">
        <f>IF(OR(KE$6=0,COUNTIF(Feries,KE$6)&gt;0,ISNONTEXT($A10)),"",
((COUNTIFS(SaisiePers,$A10,SaisieDebut,"&lt;"&amp;KE$6,SaisieFin,"&gt;="&amp;KE$6,SaisieJour,"")+
COUNTIFS(SaisiePers,$A10,SaisieDebut,KE$6,SaisieFin,"&gt;="&amp;KE$6,SaisieMatin,Paramètres!$A$2,SaisieJour,"")+
COUNTIFS(SaisiePers,$A10,SaisieDebut,"&lt;"&amp;KE$6,SaisieFin,"&gt;="&amp;KE$6,SaisieMatin,Paramètres!$A$2,SaisieJour,TEXT(KE$6,"jjjj"))=0)=$AS$1)*0.5)</f>
        <v>0</v>
      </c>
      <c r="KF10" s="6">
        <f>IF(OR(KE$6=0,COUNTIF(Feries,KE$6)&gt;0,ISNONTEXT($A10)),"",
((COUNTIFS(SaisiePers,$A10,SaisieDebut,"&lt;="&amp;KE$6,SaisieFin,"&gt;"&amp;KE$6,SaisieJour,"")+
COUNTIFS(SaisiePers,$A10,SaisieDebut,"&lt;="&amp;KE$6,SaisieFin,KE$6,SaisieSoir,Paramètres!$B$3,SaisieJour,"")+
COUNTIFS(SaisiePers,$A10,SaisieDebut,"&lt;="&amp;KE$6,SaisieFin,"&gt;"&amp;KE$6,SaisieSoir,Paramètres!$B$3,SaisieJour,TEXT(KE$6,"jjjj"))=0)=$AS$1)*0.5)</f>
        <v>0</v>
      </c>
      <c r="KG10" s="6">
        <f>IF(OR(KG$6=0,COUNTIF(Feries,KG$6)&gt;0,ISNONTEXT($A10)),"",
((COUNTIFS(SaisiePers,$A10,SaisieDebut,"&lt;"&amp;KG$6,SaisieFin,"&gt;="&amp;KG$6,SaisieJour,"")+
COUNTIFS(SaisiePers,$A10,SaisieDebut,KG$6,SaisieFin,"&gt;="&amp;KG$6,SaisieMatin,Paramètres!$A$2,SaisieJour,"")+
COUNTIFS(SaisiePers,$A10,SaisieDebut,"&lt;"&amp;KG$6,SaisieFin,"&gt;="&amp;KG$6,SaisieMatin,Paramètres!$A$2,SaisieJour,TEXT(KG$6,"jjjj"))=0)=$AS$1)*0.5)</f>
        <v>0</v>
      </c>
      <c r="KH10" s="6">
        <f>IF(OR(KG$6=0,COUNTIF(Feries,KG$6)&gt;0,ISNONTEXT($A10)),"",
((COUNTIFS(SaisiePers,$A10,SaisieDebut,"&lt;="&amp;KG$6,SaisieFin,"&gt;"&amp;KG$6,SaisieJour,"")+
COUNTIFS(SaisiePers,$A10,SaisieDebut,"&lt;="&amp;KG$6,SaisieFin,KG$6,SaisieSoir,Paramètres!$B$3,SaisieJour,"")+
COUNTIFS(SaisiePers,$A10,SaisieDebut,"&lt;="&amp;KG$6,SaisieFin,"&gt;"&amp;KG$6,SaisieSoir,Paramètres!$B$3,SaisieJour,TEXT(KG$6,"jjjj"))=0)=$AS$1)*0.5)</f>
        <v>0</v>
      </c>
      <c r="KI10" s="6">
        <f>IF(OR(KI$6=0,COUNTIF(Feries,KI$6)&gt;0,ISNONTEXT($A10)),"",
((COUNTIFS(SaisiePers,$A10,SaisieDebut,"&lt;"&amp;KI$6,SaisieFin,"&gt;="&amp;KI$6,SaisieJour,"")+
COUNTIFS(SaisiePers,$A10,SaisieDebut,KI$6,SaisieFin,"&gt;="&amp;KI$6,SaisieMatin,Paramètres!$A$2,SaisieJour,"")+
COUNTIFS(SaisiePers,$A10,SaisieDebut,"&lt;"&amp;KI$6,SaisieFin,"&gt;="&amp;KI$6,SaisieMatin,Paramètres!$A$2,SaisieJour,TEXT(KI$6,"jjjj"))=0)=$AS$1)*0.5)</f>
        <v>0</v>
      </c>
      <c r="KJ10" s="6">
        <f>IF(OR(KI$6=0,COUNTIF(Feries,KI$6)&gt;0,ISNONTEXT($A10)),"",
((COUNTIFS(SaisiePers,$A10,SaisieDebut,"&lt;="&amp;KI$6,SaisieFin,"&gt;"&amp;KI$6,SaisieJour,"")+
COUNTIFS(SaisiePers,$A10,SaisieDebut,"&lt;="&amp;KI$6,SaisieFin,KI$6,SaisieSoir,Paramètres!$B$3,SaisieJour,"")+
COUNTIFS(SaisiePers,$A10,SaisieDebut,"&lt;="&amp;KI$6,SaisieFin,"&gt;"&amp;KI$6,SaisieSoir,Paramètres!$B$3,SaisieJour,TEXT(KI$6,"jjjj"))=0)=$AS$1)*0.5)</f>
        <v>0</v>
      </c>
      <c r="KK10" s="6">
        <f>IF(OR(KK$6=0,COUNTIF(Feries,KK$6)&gt;0,ISNONTEXT($A10)),"",
((COUNTIFS(SaisiePers,$A10,SaisieDebut,"&lt;"&amp;KK$6,SaisieFin,"&gt;="&amp;KK$6,SaisieJour,"")+
COUNTIFS(SaisiePers,$A10,SaisieDebut,KK$6,SaisieFin,"&gt;="&amp;KK$6,SaisieMatin,Paramètres!$A$2,SaisieJour,"")+
COUNTIFS(SaisiePers,$A10,SaisieDebut,"&lt;"&amp;KK$6,SaisieFin,"&gt;="&amp;KK$6,SaisieMatin,Paramètres!$A$2,SaisieJour,TEXT(KK$6,"jjjj"))=0)=$AS$1)*0.5)</f>
        <v>0</v>
      </c>
      <c r="KL10" s="6">
        <f>IF(OR(KK$6=0,COUNTIF(Feries,KK$6)&gt;0,ISNONTEXT($A10)),"",
((COUNTIFS(SaisiePers,$A10,SaisieDebut,"&lt;="&amp;KK$6,SaisieFin,"&gt;"&amp;KK$6,SaisieJour,"")+
COUNTIFS(SaisiePers,$A10,SaisieDebut,"&lt;="&amp;KK$6,SaisieFin,KK$6,SaisieSoir,Paramètres!$B$3,SaisieJour,"")+
COUNTIFS(SaisiePers,$A10,SaisieDebut,"&lt;="&amp;KK$6,SaisieFin,"&gt;"&amp;KK$6,SaisieSoir,Paramètres!$B$3,SaisieJour,TEXT(KK$6,"jjjj"))=0)=$AS$1)*0.5)</f>
        <v>0</v>
      </c>
      <c r="KM10" s="6">
        <f>IF(OR(KM$6=0,COUNTIF(Feries,KM$6)&gt;0,ISNONTEXT($A10)),"",
((COUNTIFS(SaisiePers,$A10,SaisieDebut,"&lt;"&amp;KM$6,SaisieFin,"&gt;="&amp;KM$6,SaisieJour,"")+
COUNTIFS(SaisiePers,$A10,SaisieDebut,KM$6,SaisieFin,"&gt;="&amp;KM$6,SaisieMatin,Paramètres!$A$2,SaisieJour,"")+
COUNTIFS(SaisiePers,$A10,SaisieDebut,"&lt;"&amp;KM$6,SaisieFin,"&gt;="&amp;KM$6,SaisieMatin,Paramètres!$A$2,SaisieJour,TEXT(KM$6,"jjjj"))=0)=$AS$1)*0.5)</f>
        <v>0</v>
      </c>
      <c r="KN10" s="6">
        <f>IF(OR(KM$6=0,COUNTIF(Feries,KM$6)&gt;0,ISNONTEXT($A10)),"",
((COUNTIFS(SaisiePers,$A10,SaisieDebut,"&lt;="&amp;KM$6,SaisieFin,"&gt;"&amp;KM$6,SaisieJour,"")+
COUNTIFS(SaisiePers,$A10,SaisieDebut,"&lt;="&amp;KM$6,SaisieFin,KM$6,SaisieSoir,Paramètres!$B$3,SaisieJour,"")+
COUNTIFS(SaisiePers,$A10,SaisieDebut,"&lt;="&amp;KM$6,SaisieFin,"&gt;"&amp;KM$6,SaisieSoir,Paramètres!$B$3,SaisieJour,TEXT(KM$6,"jjjj"))=0)=$AS$1)*0.5)</f>
        <v>0</v>
      </c>
      <c r="KO10" s="6">
        <f>IF(OR(KO$6=0,COUNTIF(Feries,KO$6)&gt;0,ISNONTEXT($A10)),"",
((COUNTIFS(SaisiePers,$A10,SaisieDebut,"&lt;"&amp;KO$6,SaisieFin,"&gt;="&amp;KO$6,SaisieJour,"")+
COUNTIFS(SaisiePers,$A10,SaisieDebut,KO$6,SaisieFin,"&gt;="&amp;KO$6,SaisieMatin,Paramètres!$A$2,SaisieJour,"")+
COUNTIFS(SaisiePers,$A10,SaisieDebut,"&lt;"&amp;KO$6,SaisieFin,"&gt;="&amp;KO$6,SaisieMatin,Paramètres!$A$2,SaisieJour,TEXT(KO$6,"jjjj"))=0)=$AS$1)*0.5)</f>
        <v>0</v>
      </c>
      <c r="KP10" s="6">
        <f>IF(OR(KO$6=0,COUNTIF(Feries,KO$6)&gt;0,ISNONTEXT($A10)),"",
((COUNTIFS(SaisiePers,$A10,SaisieDebut,"&lt;="&amp;KO$6,SaisieFin,"&gt;"&amp;KO$6,SaisieJour,"")+
COUNTIFS(SaisiePers,$A10,SaisieDebut,"&lt;="&amp;KO$6,SaisieFin,KO$6,SaisieSoir,Paramètres!$B$3,SaisieJour,"")+
COUNTIFS(SaisiePers,$A10,SaisieDebut,"&lt;="&amp;KO$6,SaisieFin,"&gt;"&amp;KO$6,SaisieSoir,Paramètres!$B$3,SaisieJour,TEXT(KO$6,"jjjj"))=0)=$AS$1)*0.5)</f>
        <v>0</v>
      </c>
      <c r="KQ10" s="6">
        <f>IF(OR(KQ$6=0,COUNTIF(Feries,KQ$6)&gt;0,ISNONTEXT($A10)),"",
((COUNTIFS(SaisiePers,$A10,SaisieDebut,"&lt;"&amp;KQ$6,SaisieFin,"&gt;="&amp;KQ$6,SaisieJour,"")+
COUNTIFS(SaisiePers,$A10,SaisieDebut,KQ$6,SaisieFin,"&gt;="&amp;KQ$6,SaisieMatin,Paramètres!$A$2,SaisieJour,"")+
COUNTIFS(SaisiePers,$A10,SaisieDebut,"&lt;"&amp;KQ$6,SaisieFin,"&gt;="&amp;KQ$6,SaisieMatin,Paramètres!$A$2,SaisieJour,TEXT(KQ$6,"jjjj"))=0)=$AS$1)*0.5)</f>
        <v>0</v>
      </c>
      <c r="KR10" s="6">
        <f>IF(OR(KQ$6=0,COUNTIF(Feries,KQ$6)&gt;0,ISNONTEXT($A10)),"",
((COUNTIFS(SaisiePers,$A10,SaisieDebut,"&lt;="&amp;KQ$6,SaisieFin,"&gt;"&amp;KQ$6,SaisieJour,"")+
COUNTIFS(SaisiePers,$A10,SaisieDebut,"&lt;="&amp;KQ$6,SaisieFin,KQ$6,SaisieSoir,Paramètres!$B$3,SaisieJour,"")+
COUNTIFS(SaisiePers,$A10,SaisieDebut,"&lt;="&amp;KQ$6,SaisieFin,"&gt;"&amp;KQ$6,SaisieSoir,Paramètres!$B$3,SaisieJour,TEXT(KQ$6,"jjjj"))=0)=$AS$1)*0.5)</f>
        <v>0</v>
      </c>
      <c r="KS10" s="6">
        <f>IF(OR(KS$6=0,COUNTIF(Feries,KS$6)&gt;0,ISNONTEXT($A10)),"",
((COUNTIFS(SaisiePers,$A10,SaisieDebut,"&lt;"&amp;KS$6,SaisieFin,"&gt;="&amp;KS$6,SaisieJour,"")+
COUNTIFS(SaisiePers,$A10,SaisieDebut,KS$6,SaisieFin,"&gt;="&amp;KS$6,SaisieMatin,Paramètres!$A$2,SaisieJour,"")+
COUNTIFS(SaisiePers,$A10,SaisieDebut,"&lt;"&amp;KS$6,SaisieFin,"&gt;="&amp;KS$6,SaisieMatin,Paramètres!$A$2,SaisieJour,TEXT(KS$6,"jjjj"))=0)=$AS$1)*0.5)</f>
        <v>0</v>
      </c>
      <c r="KT10" s="6">
        <f>IF(OR(KS$6=0,COUNTIF(Feries,KS$6)&gt;0,ISNONTEXT($A10)),"",
((COUNTIFS(SaisiePers,$A10,SaisieDebut,"&lt;="&amp;KS$6,SaisieFin,"&gt;"&amp;KS$6,SaisieJour,"")+
COUNTIFS(SaisiePers,$A10,SaisieDebut,"&lt;="&amp;KS$6,SaisieFin,KS$6,SaisieSoir,Paramètres!$B$3,SaisieJour,"")+
COUNTIFS(SaisiePers,$A10,SaisieDebut,"&lt;="&amp;KS$6,SaisieFin,"&gt;"&amp;KS$6,SaisieSoir,Paramètres!$B$3,SaisieJour,TEXT(KS$6,"jjjj"))=0)=$AS$1)*0.5)</f>
        <v>0</v>
      </c>
      <c r="KU10" s="6">
        <f>IF(OR(KU$6=0,COUNTIF(Feries,KU$6)&gt;0,ISNONTEXT($A10)),"",
((COUNTIFS(SaisiePers,$A10,SaisieDebut,"&lt;"&amp;KU$6,SaisieFin,"&gt;="&amp;KU$6,SaisieJour,"")+
COUNTIFS(SaisiePers,$A10,SaisieDebut,KU$6,SaisieFin,"&gt;="&amp;KU$6,SaisieMatin,Paramètres!$A$2,SaisieJour,"")+
COUNTIFS(SaisiePers,$A10,SaisieDebut,"&lt;"&amp;KU$6,SaisieFin,"&gt;="&amp;KU$6,SaisieMatin,Paramètres!$A$2,SaisieJour,TEXT(KU$6,"jjjj"))=0)=$AS$1)*0.5)</f>
        <v>0</v>
      </c>
      <c r="KV10" s="6">
        <f>IF(OR(KU$6=0,COUNTIF(Feries,KU$6)&gt;0,ISNONTEXT($A10)),"",
((COUNTIFS(SaisiePers,$A10,SaisieDebut,"&lt;="&amp;KU$6,SaisieFin,"&gt;"&amp;KU$6,SaisieJour,"")+
COUNTIFS(SaisiePers,$A10,SaisieDebut,"&lt;="&amp;KU$6,SaisieFin,KU$6,SaisieSoir,Paramètres!$B$3,SaisieJour,"")+
COUNTIFS(SaisiePers,$A10,SaisieDebut,"&lt;="&amp;KU$6,SaisieFin,"&gt;"&amp;KU$6,SaisieSoir,Paramètres!$B$3,SaisieJour,TEXT(KU$6,"jjjj"))=0)=$AS$1)*0.5)</f>
        <v>0</v>
      </c>
      <c r="KW10" s="6">
        <f>IF(OR(KW$6=0,COUNTIF(Feries,KW$6)&gt;0,ISNONTEXT($A10)),"",
((COUNTIFS(SaisiePers,$A10,SaisieDebut,"&lt;"&amp;KW$6,SaisieFin,"&gt;="&amp;KW$6,SaisieJour,"")+
COUNTIFS(SaisiePers,$A10,SaisieDebut,KW$6,SaisieFin,"&gt;="&amp;KW$6,SaisieMatin,Paramètres!$A$2,SaisieJour,"")+
COUNTIFS(SaisiePers,$A10,SaisieDebut,"&lt;"&amp;KW$6,SaisieFin,"&gt;="&amp;KW$6,SaisieMatin,Paramètres!$A$2,SaisieJour,TEXT(KW$6,"jjjj"))=0)=$AS$1)*0.5)</f>
        <v>0</v>
      </c>
      <c r="KX10" s="6">
        <f>IF(OR(KW$6=0,COUNTIF(Feries,KW$6)&gt;0,ISNONTEXT($A10)),"",
((COUNTIFS(SaisiePers,$A10,SaisieDebut,"&lt;="&amp;KW$6,SaisieFin,"&gt;"&amp;KW$6,SaisieJour,"")+
COUNTIFS(SaisiePers,$A10,SaisieDebut,"&lt;="&amp;KW$6,SaisieFin,KW$6,SaisieSoir,Paramètres!$B$3,SaisieJour,"")+
COUNTIFS(SaisiePers,$A10,SaisieDebut,"&lt;="&amp;KW$6,SaisieFin,"&gt;"&amp;KW$6,SaisieSoir,Paramètres!$B$3,SaisieJour,TEXT(KW$6,"jjjj"))=0)=$AS$1)*0.5)</f>
        <v>0</v>
      </c>
      <c r="KY10" s="6">
        <f>IF(OR(KY$6=0,COUNTIF(Feries,KY$6)&gt;0,ISNONTEXT($A10)),"",
((COUNTIFS(SaisiePers,$A10,SaisieDebut,"&lt;"&amp;KY$6,SaisieFin,"&gt;="&amp;KY$6,SaisieJour,"")+
COUNTIFS(SaisiePers,$A10,SaisieDebut,KY$6,SaisieFin,"&gt;="&amp;KY$6,SaisieMatin,Paramètres!$A$2,SaisieJour,"")+
COUNTIFS(SaisiePers,$A10,SaisieDebut,"&lt;"&amp;KY$6,SaisieFin,"&gt;="&amp;KY$6,SaisieMatin,Paramètres!$A$2,SaisieJour,TEXT(KY$6,"jjjj"))=0)=$AS$1)*0.5)</f>
        <v>0</v>
      </c>
      <c r="KZ10" s="6">
        <f>IF(OR(KY$6=0,COUNTIF(Feries,KY$6)&gt;0,ISNONTEXT($A10)),"",
((COUNTIFS(SaisiePers,$A10,SaisieDebut,"&lt;="&amp;KY$6,SaisieFin,"&gt;"&amp;KY$6,SaisieJour,"")+
COUNTIFS(SaisiePers,$A10,SaisieDebut,"&lt;="&amp;KY$6,SaisieFin,KY$6,SaisieSoir,Paramètres!$B$3,SaisieJour,"")+
COUNTIFS(SaisiePers,$A10,SaisieDebut,"&lt;="&amp;KY$6,SaisieFin,"&gt;"&amp;KY$6,SaisieSoir,Paramètres!$B$3,SaisieJour,TEXT(KY$6,"jjjj"))=0)=$AS$1)*0.5)</f>
        <v>0</v>
      </c>
      <c r="LA10" s="6">
        <f>IF(OR(LA$6=0,COUNTIF(Feries,LA$6)&gt;0,ISNONTEXT($A10)),"",
((COUNTIFS(SaisiePers,$A10,SaisieDebut,"&lt;"&amp;LA$6,SaisieFin,"&gt;="&amp;LA$6,SaisieJour,"")+
COUNTIFS(SaisiePers,$A10,SaisieDebut,LA$6,SaisieFin,"&gt;="&amp;LA$6,SaisieMatin,Paramètres!$A$2,SaisieJour,"")+
COUNTIFS(SaisiePers,$A10,SaisieDebut,"&lt;"&amp;LA$6,SaisieFin,"&gt;="&amp;LA$6,SaisieMatin,Paramètres!$A$2,SaisieJour,TEXT(LA$6,"jjjj"))=0)=$AS$1)*0.5)</f>
        <v>0</v>
      </c>
      <c r="LB10" s="6">
        <f>IF(OR(LA$6=0,COUNTIF(Feries,LA$6)&gt;0,ISNONTEXT($A10)),"",
((COUNTIFS(SaisiePers,$A10,SaisieDebut,"&lt;="&amp;LA$6,SaisieFin,"&gt;"&amp;LA$6,SaisieJour,"")+
COUNTIFS(SaisiePers,$A10,SaisieDebut,"&lt;="&amp;LA$6,SaisieFin,LA$6,SaisieSoir,Paramètres!$B$3,SaisieJour,"")+
COUNTIFS(SaisiePers,$A10,SaisieDebut,"&lt;="&amp;LA$6,SaisieFin,"&gt;"&amp;LA$6,SaisieSoir,Paramètres!$B$3,SaisieJour,TEXT(LA$6,"jjjj"))=0)=$AS$1)*0.5)</f>
        <v>0</v>
      </c>
      <c r="LC10" s="6">
        <f>IF(OR(LC$6=0,COUNTIF(Feries,LC$6)&gt;0,ISNONTEXT($A10)),"",
((COUNTIFS(SaisiePers,$A10,SaisieDebut,"&lt;"&amp;LC$6,SaisieFin,"&gt;="&amp;LC$6,SaisieJour,"")+
COUNTIFS(SaisiePers,$A10,SaisieDebut,LC$6,SaisieFin,"&gt;="&amp;LC$6,SaisieMatin,Paramètres!$A$2,SaisieJour,"")+
COUNTIFS(SaisiePers,$A10,SaisieDebut,"&lt;"&amp;LC$6,SaisieFin,"&gt;="&amp;LC$6,SaisieMatin,Paramètres!$A$2,SaisieJour,TEXT(LC$6,"jjjj"))=0)=$AS$1)*0.5)</f>
        <v>0</v>
      </c>
      <c r="LD10" s="6">
        <f>IF(OR(LC$6=0,COUNTIF(Feries,LC$6)&gt;0,ISNONTEXT($A10)),"",
((COUNTIFS(SaisiePers,$A10,SaisieDebut,"&lt;="&amp;LC$6,SaisieFin,"&gt;"&amp;LC$6,SaisieJour,"")+
COUNTIFS(SaisiePers,$A10,SaisieDebut,"&lt;="&amp;LC$6,SaisieFin,LC$6,SaisieSoir,Paramètres!$B$3,SaisieJour,"")+
COUNTIFS(SaisiePers,$A10,SaisieDebut,"&lt;="&amp;LC$6,SaisieFin,"&gt;"&amp;LC$6,SaisieSoir,Paramètres!$B$3,SaisieJour,TEXT(LC$6,"jjjj"))=0)=$AS$1)*0.5)</f>
        <v>0</v>
      </c>
      <c r="LE10" s="6">
        <f>IF(OR(LE$6=0,COUNTIF(Feries,LE$6)&gt;0,ISNONTEXT($A10)),"",
((COUNTIFS(SaisiePers,$A10,SaisieDebut,"&lt;"&amp;LE$6,SaisieFin,"&gt;="&amp;LE$6,SaisieJour,"")+
COUNTIFS(SaisiePers,$A10,SaisieDebut,LE$6,SaisieFin,"&gt;="&amp;LE$6,SaisieMatin,Paramètres!$A$2,SaisieJour,"")+
COUNTIFS(SaisiePers,$A10,SaisieDebut,"&lt;"&amp;LE$6,SaisieFin,"&gt;="&amp;LE$6,SaisieMatin,Paramètres!$A$2,SaisieJour,TEXT(LE$6,"jjjj"))=0)=$AS$1)*0.5)</f>
        <v>0</v>
      </c>
      <c r="LF10" s="6">
        <f>IF(OR(LE$6=0,COUNTIF(Feries,LE$6)&gt;0,ISNONTEXT($A10)),"",
((COUNTIFS(SaisiePers,$A10,SaisieDebut,"&lt;="&amp;LE$6,SaisieFin,"&gt;"&amp;LE$6,SaisieJour,"")+
COUNTIFS(SaisiePers,$A10,SaisieDebut,"&lt;="&amp;LE$6,SaisieFin,LE$6,SaisieSoir,Paramètres!$B$3,SaisieJour,"")+
COUNTIFS(SaisiePers,$A10,SaisieDebut,"&lt;="&amp;LE$6,SaisieFin,"&gt;"&amp;LE$6,SaisieSoir,Paramètres!$B$3,SaisieJour,TEXT(LE$6,"jjjj"))=0)=$AS$1)*0.5)</f>
        <v>0</v>
      </c>
      <c r="LG10" s="6">
        <f>IF(OR(LG$6=0,COUNTIF(Feries,LG$6)&gt;0,ISNONTEXT($A10)),"",
((COUNTIFS(SaisiePers,$A10,SaisieDebut,"&lt;"&amp;LG$6,SaisieFin,"&gt;="&amp;LG$6,SaisieJour,"")+
COUNTIFS(SaisiePers,$A10,SaisieDebut,LG$6,SaisieFin,"&gt;="&amp;LG$6,SaisieMatin,Paramètres!$A$2,SaisieJour,"")+
COUNTIFS(SaisiePers,$A10,SaisieDebut,"&lt;"&amp;LG$6,SaisieFin,"&gt;="&amp;LG$6,SaisieMatin,Paramètres!$A$2,SaisieJour,TEXT(LG$6,"jjjj"))=0)=$AS$1)*0.5)</f>
        <v>0</v>
      </c>
      <c r="LH10" s="6">
        <f>IF(OR(LG$6=0,COUNTIF(Feries,LG$6)&gt;0,ISNONTEXT($A10)),"",
((COUNTIFS(SaisiePers,$A10,SaisieDebut,"&lt;="&amp;LG$6,SaisieFin,"&gt;"&amp;LG$6,SaisieJour,"")+
COUNTIFS(SaisiePers,$A10,SaisieDebut,"&lt;="&amp;LG$6,SaisieFin,LG$6,SaisieSoir,Paramètres!$B$3,SaisieJour,"")+
COUNTIFS(SaisiePers,$A10,SaisieDebut,"&lt;="&amp;LG$6,SaisieFin,"&gt;"&amp;LG$6,SaisieSoir,Paramètres!$B$3,SaisieJour,TEXT(LG$6,"jjjj"))=0)=$AS$1)*0.5)</f>
        <v>0</v>
      </c>
      <c r="LI10" s="6">
        <f>IF(OR(LI$6=0,COUNTIF(Feries,LI$6)&gt;0,ISNONTEXT($A10)),"",
((COUNTIFS(SaisiePers,$A10,SaisieDebut,"&lt;"&amp;LI$6,SaisieFin,"&gt;="&amp;LI$6,SaisieJour,"")+
COUNTIFS(SaisiePers,$A10,SaisieDebut,LI$6,SaisieFin,"&gt;="&amp;LI$6,SaisieMatin,Paramètres!$A$2,SaisieJour,"")+
COUNTIFS(SaisiePers,$A10,SaisieDebut,"&lt;"&amp;LI$6,SaisieFin,"&gt;="&amp;LI$6,SaisieMatin,Paramètres!$A$2,SaisieJour,TEXT(LI$6,"jjjj"))=0)=$AS$1)*0.5)</f>
        <v>0</v>
      </c>
      <c r="LJ10" s="6">
        <f>IF(OR(LI$6=0,COUNTIF(Feries,LI$6)&gt;0,ISNONTEXT($A10)),"",
((COUNTIFS(SaisiePers,$A10,SaisieDebut,"&lt;="&amp;LI$6,SaisieFin,"&gt;"&amp;LI$6,SaisieJour,"")+
COUNTIFS(SaisiePers,$A10,SaisieDebut,"&lt;="&amp;LI$6,SaisieFin,LI$6,SaisieSoir,Paramètres!$B$3,SaisieJour,"")+
COUNTIFS(SaisiePers,$A10,SaisieDebut,"&lt;="&amp;LI$6,SaisieFin,"&gt;"&amp;LI$6,SaisieSoir,Paramètres!$B$3,SaisieJour,TEXT(LI$6,"jjjj"))=0)=$AS$1)*0.5)</f>
        <v>0</v>
      </c>
      <c r="LK10" s="6">
        <f>IF(OR(LK$6=0,COUNTIF(Feries,LK$6)&gt;0,ISNONTEXT($A10)),"",
((COUNTIFS(SaisiePers,$A10,SaisieDebut,"&lt;"&amp;LK$6,SaisieFin,"&gt;="&amp;LK$6,SaisieJour,"")+
COUNTIFS(SaisiePers,$A10,SaisieDebut,LK$6,SaisieFin,"&gt;="&amp;LK$6,SaisieMatin,Paramètres!$A$2,SaisieJour,"")+
COUNTIFS(SaisiePers,$A10,SaisieDebut,"&lt;"&amp;LK$6,SaisieFin,"&gt;="&amp;LK$6,SaisieMatin,Paramètres!$A$2,SaisieJour,TEXT(LK$6,"jjjj"))=0)=$AS$1)*0.5)</f>
        <v>0</v>
      </c>
      <c r="LL10" s="6">
        <f>IF(OR(LK$6=0,COUNTIF(Feries,LK$6)&gt;0,ISNONTEXT($A10)),"",
((COUNTIFS(SaisiePers,$A10,SaisieDebut,"&lt;="&amp;LK$6,SaisieFin,"&gt;"&amp;LK$6,SaisieJour,"")+
COUNTIFS(SaisiePers,$A10,SaisieDebut,"&lt;="&amp;LK$6,SaisieFin,LK$6,SaisieSoir,Paramètres!$B$3,SaisieJour,"")+
COUNTIFS(SaisiePers,$A10,SaisieDebut,"&lt;="&amp;LK$6,SaisieFin,"&gt;"&amp;LK$6,SaisieSoir,Paramètres!$B$3,SaisieJour,TEXT(LK$6,"jjjj"))=0)=$AS$1)*0.5)</f>
        <v>0</v>
      </c>
      <c r="LM10" s="6">
        <f>IF(OR(LM$6=0,COUNTIF(Feries,LM$6)&gt;0,ISNONTEXT($A10)),"",
((COUNTIFS(SaisiePers,$A10,SaisieDebut,"&lt;"&amp;LM$6,SaisieFin,"&gt;="&amp;LM$6,SaisieJour,"")+
COUNTIFS(SaisiePers,$A10,SaisieDebut,LM$6,SaisieFin,"&gt;="&amp;LM$6,SaisieMatin,Paramètres!$A$2,SaisieJour,"")+
COUNTIFS(SaisiePers,$A10,SaisieDebut,"&lt;"&amp;LM$6,SaisieFin,"&gt;="&amp;LM$6,SaisieMatin,Paramètres!$A$2,SaisieJour,TEXT(LM$6,"jjjj"))=0)=$AS$1)*0.5)</f>
        <v>0</v>
      </c>
      <c r="LN10" s="6">
        <f>IF(OR(LM$6=0,COUNTIF(Feries,LM$6)&gt;0,ISNONTEXT($A10)),"",
((COUNTIFS(SaisiePers,$A10,SaisieDebut,"&lt;="&amp;LM$6,SaisieFin,"&gt;"&amp;LM$6,SaisieJour,"")+
COUNTIFS(SaisiePers,$A10,SaisieDebut,"&lt;="&amp;LM$6,SaisieFin,LM$6,SaisieSoir,Paramètres!$B$3,SaisieJour,"")+
COUNTIFS(SaisiePers,$A10,SaisieDebut,"&lt;="&amp;LM$6,SaisieFin,"&gt;"&amp;LM$6,SaisieSoir,Paramètres!$B$3,SaisieJour,TEXT(LM$6,"jjjj"))=0)=$AS$1)*0.5)</f>
        <v>0</v>
      </c>
      <c r="LO10" s="6">
        <f>IF(OR(LO$6=0,COUNTIF(Feries,LO$6)&gt;0,ISNONTEXT($A10)),"",
((COUNTIFS(SaisiePers,$A10,SaisieDebut,"&lt;"&amp;LO$6,SaisieFin,"&gt;="&amp;LO$6,SaisieJour,"")+
COUNTIFS(SaisiePers,$A10,SaisieDebut,LO$6,SaisieFin,"&gt;="&amp;LO$6,SaisieMatin,Paramètres!$A$2,SaisieJour,"")+
COUNTIFS(SaisiePers,$A10,SaisieDebut,"&lt;"&amp;LO$6,SaisieFin,"&gt;="&amp;LO$6,SaisieMatin,Paramètres!$A$2,SaisieJour,TEXT(LO$6,"jjjj"))=0)=$AS$1)*0.5)</f>
        <v>0</v>
      </c>
      <c r="LP10" s="6">
        <f>IF(OR(LO$6=0,COUNTIF(Feries,LO$6)&gt;0,ISNONTEXT($A10)),"",
((COUNTIFS(SaisiePers,$A10,SaisieDebut,"&lt;="&amp;LO$6,SaisieFin,"&gt;"&amp;LO$6,SaisieJour,"")+
COUNTIFS(SaisiePers,$A10,SaisieDebut,"&lt;="&amp;LO$6,SaisieFin,LO$6,SaisieSoir,Paramètres!$B$3,SaisieJour,"")+
COUNTIFS(SaisiePers,$A10,SaisieDebut,"&lt;="&amp;LO$6,SaisieFin,"&gt;"&amp;LO$6,SaisieSoir,Paramètres!$B$3,SaisieJour,TEXT(LO$6,"jjjj"))=0)=$AS$1)*0.5)</f>
        <v>0</v>
      </c>
      <c r="LQ10" s="6">
        <f>IF(OR(LQ$6=0,COUNTIF(Feries,LQ$6)&gt;0,ISNONTEXT($A10)),"",
((COUNTIFS(SaisiePers,$A10,SaisieDebut,"&lt;"&amp;LQ$6,SaisieFin,"&gt;="&amp;LQ$6,SaisieJour,"")+
COUNTIFS(SaisiePers,$A10,SaisieDebut,LQ$6,SaisieFin,"&gt;="&amp;LQ$6,SaisieMatin,Paramètres!$A$2,SaisieJour,"")+
COUNTIFS(SaisiePers,$A10,SaisieDebut,"&lt;"&amp;LQ$6,SaisieFin,"&gt;="&amp;LQ$6,SaisieMatin,Paramètres!$A$2,SaisieJour,TEXT(LQ$6,"jjjj"))=0)=$AS$1)*0.5)</f>
        <v>0</v>
      </c>
      <c r="LR10" s="6">
        <f>IF(OR(LQ$6=0,COUNTIF(Feries,LQ$6)&gt;0,ISNONTEXT($A10)),"",
((COUNTIFS(SaisiePers,$A10,SaisieDebut,"&lt;="&amp;LQ$6,SaisieFin,"&gt;"&amp;LQ$6,SaisieJour,"")+
COUNTIFS(SaisiePers,$A10,SaisieDebut,"&lt;="&amp;LQ$6,SaisieFin,LQ$6,SaisieSoir,Paramètres!$B$3,SaisieJour,"")+
COUNTIFS(SaisiePers,$A10,SaisieDebut,"&lt;="&amp;LQ$6,SaisieFin,"&gt;"&amp;LQ$6,SaisieSoir,Paramètres!$B$3,SaisieJour,TEXT(LQ$6,"jjjj"))=0)=$AS$1)*0.5)</f>
        <v>0</v>
      </c>
      <c r="LS10" s="6">
        <f>IF(OR(LS$6=0,COUNTIF(Feries,LS$6)&gt;0,ISNONTEXT($A10)),"",
((COUNTIFS(SaisiePers,$A10,SaisieDebut,"&lt;"&amp;LS$6,SaisieFin,"&gt;="&amp;LS$6,SaisieJour,"")+
COUNTIFS(SaisiePers,$A10,SaisieDebut,LS$6,SaisieFin,"&gt;="&amp;LS$6,SaisieMatin,Paramètres!$A$2,SaisieJour,"")+
COUNTIFS(SaisiePers,$A10,SaisieDebut,"&lt;"&amp;LS$6,SaisieFin,"&gt;="&amp;LS$6,SaisieMatin,Paramètres!$A$2,SaisieJour,TEXT(LS$6,"jjjj"))=0)=$AS$1)*0.5)</f>
        <v>0</v>
      </c>
      <c r="LT10" s="6">
        <f>IF(OR(LS$6=0,COUNTIF(Feries,LS$6)&gt;0,ISNONTEXT($A10)),"",
((COUNTIFS(SaisiePers,$A10,SaisieDebut,"&lt;="&amp;LS$6,SaisieFin,"&gt;"&amp;LS$6,SaisieJour,"")+
COUNTIFS(SaisiePers,$A10,SaisieDebut,"&lt;="&amp;LS$6,SaisieFin,LS$6,SaisieSoir,Paramètres!$B$3,SaisieJour,"")+
COUNTIFS(SaisiePers,$A10,SaisieDebut,"&lt;="&amp;LS$6,SaisieFin,"&gt;"&amp;LS$6,SaisieSoir,Paramètres!$B$3,SaisieJour,TEXT(LS$6,"jjjj"))=0)=$AS$1)*0.5)</f>
        <v>0</v>
      </c>
      <c r="LU10" s="6">
        <f>IF(OR(LU$6=0,COUNTIF(Feries,LU$6)&gt;0,ISNONTEXT($A10)),"",
((COUNTIFS(SaisiePers,$A10,SaisieDebut,"&lt;"&amp;LU$6,SaisieFin,"&gt;="&amp;LU$6,SaisieJour,"")+
COUNTIFS(SaisiePers,$A10,SaisieDebut,LU$6,SaisieFin,"&gt;="&amp;LU$6,SaisieMatin,Paramètres!$A$2,SaisieJour,"")+
COUNTIFS(SaisiePers,$A10,SaisieDebut,"&lt;"&amp;LU$6,SaisieFin,"&gt;="&amp;LU$6,SaisieMatin,Paramètres!$A$2,SaisieJour,TEXT(LU$6,"jjjj"))=0)=$AS$1)*0.5)</f>
        <v>0</v>
      </c>
      <c r="LV10" s="6">
        <f>IF(OR(LU$6=0,COUNTIF(Feries,LU$6)&gt;0,ISNONTEXT($A10)),"",
((COUNTIFS(SaisiePers,$A10,SaisieDebut,"&lt;="&amp;LU$6,SaisieFin,"&gt;"&amp;LU$6,SaisieJour,"")+
COUNTIFS(SaisiePers,$A10,SaisieDebut,"&lt;="&amp;LU$6,SaisieFin,LU$6,SaisieSoir,Paramètres!$B$3,SaisieJour,"")+
COUNTIFS(SaisiePers,$A10,SaisieDebut,"&lt;="&amp;LU$6,SaisieFin,"&gt;"&amp;LU$6,SaisieSoir,Paramètres!$B$3,SaisieJour,TEXT(LU$6,"jjjj"))=0)=$AS$1)*0.5)</f>
        <v>0</v>
      </c>
      <c r="LW10" s="6">
        <f>IF(OR(LW$6=0,COUNTIF(Feries,LW$6)&gt;0,ISNONTEXT($A10)),"",
((COUNTIFS(SaisiePers,$A10,SaisieDebut,"&lt;"&amp;LW$6,SaisieFin,"&gt;="&amp;LW$6,SaisieJour,"")+
COUNTIFS(SaisiePers,$A10,SaisieDebut,LW$6,SaisieFin,"&gt;="&amp;LW$6,SaisieMatin,Paramètres!$A$2,SaisieJour,"")+
COUNTIFS(SaisiePers,$A10,SaisieDebut,"&lt;"&amp;LW$6,SaisieFin,"&gt;="&amp;LW$6,SaisieMatin,Paramètres!$A$2,SaisieJour,TEXT(LW$6,"jjjj"))=0)=$AS$1)*0.5)</f>
        <v>0</v>
      </c>
      <c r="LX10" s="6">
        <f>IF(OR(LW$6=0,COUNTIF(Feries,LW$6)&gt;0,ISNONTEXT($A10)),"",
((COUNTIFS(SaisiePers,$A10,SaisieDebut,"&lt;="&amp;LW$6,SaisieFin,"&gt;"&amp;LW$6,SaisieJour,"")+
COUNTIFS(SaisiePers,$A10,SaisieDebut,"&lt;="&amp;LW$6,SaisieFin,LW$6,SaisieSoir,Paramètres!$B$3,SaisieJour,"")+
COUNTIFS(SaisiePers,$A10,SaisieDebut,"&lt;="&amp;LW$6,SaisieFin,"&gt;"&amp;LW$6,SaisieSoir,Paramètres!$B$3,SaisieJour,TEXT(LW$6,"jjjj"))=0)=$AS$1)*0.5)</f>
        <v>0</v>
      </c>
      <c r="LY10" s="6">
        <f>IF(OR(LY$6=0,COUNTIF(Feries,LY$6)&gt;0,ISNONTEXT($A10)),"",
((COUNTIFS(SaisiePers,$A10,SaisieDebut,"&lt;"&amp;LY$6,SaisieFin,"&gt;="&amp;LY$6,SaisieJour,"")+
COUNTIFS(SaisiePers,$A10,SaisieDebut,LY$6,SaisieFin,"&gt;="&amp;LY$6,SaisieMatin,Paramètres!$A$2,SaisieJour,"")+
COUNTIFS(SaisiePers,$A10,SaisieDebut,"&lt;"&amp;LY$6,SaisieFin,"&gt;="&amp;LY$6,SaisieMatin,Paramètres!$A$2,SaisieJour,TEXT(LY$6,"jjjj"))=0)=$AS$1)*0.5)</f>
        <v>0</v>
      </c>
      <c r="LZ10" s="6">
        <f>IF(OR(LY$6=0,COUNTIF(Feries,LY$6)&gt;0,ISNONTEXT($A10)),"",
((COUNTIFS(SaisiePers,$A10,SaisieDebut,"&lt;="&amp;LY$6,SaisieFin,"&gt;"&amp;LY$6,SaisieJour,"")+
COUNTIFS(SaisiePers,$A10,SaisieDebut,"&lt;="&amp;LY$6,SaisieFin,LY$6,SaisieSoir,Paramètres!$B$3,SaisieJour,"")+
COUNTIFS(SaisiePers,$A10,SaisieDebut,"&lt;="&amp;LY$6,SaisieFin,"&gt;"&amp;LY$6,SaisieSoir,Paramètres!$B$3,SaisieJour,TEXT(LY$6,"jjjj"))=0)=$AS$1)*0.5)</f>
        <v>0</v>
      </c>
      <c r="MA10" s="6">
        <f>IF(OR(MA$6=0,COUNTIF(Feries,MA$6)&gt;0,ISNONTEXT($A10)),"",
((COUNTIFS(SaisiePers,$A10,SaisieDebut,"&lt;"&amp;MA$6,SaisieFin,"&gt;="&amp;MA$6,SaisieJour,"")+
COUNTIFS(SaisiePers,$A10,SaisieDebut,MA$6,SaisieFin,"&gt;="&amp;MA$6,SaisieMatin,Paramètres!$A$2,SaisieJour,"")+
COUNTIFS(SaisiePers,$A10,SaisieDebut,"&lt;"&amp;MA$6,SaisieFin,"&gt;="&amp;MA$6,SaisieMatin,Paramètres!$A$2,SaisieJour,TEXT(MA$6,"jjjj"))=0)=$AS$1)*0.5)</f>
        <v>0</v>
      </c>
      <c r="MB10" s="6">
        <f>IF(OR(MA$6=0,COUNTIF(Feries,MA$6)&gt;0,ISNONTEXT($A10)),"",
((COUNTIFS(SaisiePers,$A10,SaisieDebut,"&lt;="&amp;MA$6,SaisieFin,"&gt;"&amp;MA$6,SaisieJour,"")+
COUNTIFS(SaisiePers,$A10,SaisieDebut,"&lt;="&amp;MA$6,SaisieFin,MA$6,SaisieSoir,Paramètres!$B$3,SaisieJour,"")+
COUNTIFS(SaisiePers,$A10,SaisieDebut,"&lt;="&amp;MA$6,SaisieFin,"&gt;"&amp;MA$6,SaisieSoir,Paramètres!$B$3,SaisieJour,TEXT(MA$6,"jjjj"))=0)=$AS$1)*0.5)</f>
        <v>0</v>
      </c>
      <c r="MC10" s="6">
        <f>IF(OR(MC$6=0,COUNTIF(Feries,MC$6)&gt;0,ISNONTEXT($A10)),"",
((COUNTIFS(SaisiePers,$A10,SaisieDebut,"&lt;"&amp;MC$6,SaisieFin,"&gt;="&amp;MC$6,SaisieJour,"")+
COUNTIFS(SaisiePers,$A10,SaisieDebut,MC$6,SaisieFin,"&gt;="&amp;MC$6,SaisieMatin,Paramètres!$A$2,SaisieJour,"")+
COUNTIFS(SaisiePers,$A10,SaisieDebut,"&lt;"&amp;MC$6,SaisieFin,"&gt;="&amp;MC$6,SaisieMatin,Paramètres!$A$2,SaisieJour,TEXT(MC$6,"jjjj"))=0)=$AS$1)*0.5)</f>
        <v>0</v>
      </c>
      <c r="MD10" s="6">
        <f>IF(OR(MC$6=0,COUNTIF(Feries,MC$6)&gt;0,ISNONTEXT($A10)),"",
((COUNTIFS(SaisiePers,$A10,SaisieDebut,"&lt;="&amp;MC$6,SaisieFin,"&gt;"&amp;MC$6,SaisieJour,"")+
COUNTIFS(SaisiePers,$A10,SaisieDebut,"&lt;="&amp;MC$6,SaisieFin,MC$6,SaisieSoir,Paramètres!$B$3,SaisieJour,"")+
COUNTIFS(SaisiePers,$A10,SaisieDebut,"&lt;="&amp;MC$6,SaisieFin,"&gt;"&amp;MC$6,SaisieSoir,Paramètres!$B$3,SaisieJour,TEXT(MC$6,"jjjj"))=0)=$AS$1)*0.5)</f>
        <v>0</v>
      </c>
      <c r="ME10" s="6">
        <f>IF(OR(ME$6=0,COUNTIF(Feries,ME$6)&gt;0,ISNONTEXT($A10)),"",
((COUNTIFS(SaisiePers,$A10,SaisieDebut,"&lt;"&amp;ME$6,SaisieFin,"&gt;="&amp;ME$6,SaisieJour,"")+
COUNTIFS(SaisiePers,$A10,SaisieDebut,ME$6,SaisieFin,"&gt;="&amp;ME$6,SaisieMatin,Paramètres!$A$2,SaisieJour,"")+
COUNTIFS(SaisiePers,$A10,SaisieDebut,"&lt;"&amp;ME$6,SaisieFin,"&gt;="&amp;ME$6,SaisieMatin,Paramètres!$A$2,SaisieJour,TEXT(ME$6,"jjjj"))=0)=$AS$1)*0.5)</f>
        <v>0</v>
      </c>
      <c r="MF10" s="6">
        <f>IF(OR(ME$6=0,COUNTIF(Feries,ME$6)&gt;0,ISNONTEXT($A10)),"",
((COUNTIFS(SaisiePers,$A10,SaisieDebut,"&lt;="&amp;ME$6,SaisieFin,"&gt;"&amp;ME$6,SaisieJour,"")+
COUNTIFS(SaisiePers,$A10,SaisieDebut,"&lt;="&amp;ME$6,SaisieFin,ME$6,SaisieSoir,Paramètres!$B$3,SaisieJour,"")+
COUNTIFS(SaisiePers,$A10,SaisieDebut,"&lt;="&amp;ME$6,SaisieFin,"&gt;"&amp;ME$6,SaisieSoir,Paramètres!$B$3,SaisieJour,TEXT(ME$6,"jjjj"))=0)=$AS$1)*0.5)</f>
        <v>0</v>
      </c>
      <c r="MG10" s="6">
        <f>IF(OR(MG$6=0,COUNTIF(Feries,MG$6)&gt;0,ISNONTEXT($A10)),"",
((COUNTIFS(SaisiePers,$A10,SaisieDebut,"&lt;"&amp;MG$6,SaisieFin,"&gt;="&amp;MG$6,SaisieJour,"")+
COUNTIFS(SaisiePers,$A10,SaisieDebut,MG$6,SaisieFin,"&gt;="&amp;MG$6,SaisieMatin,Paramètres!$A$2,SaisieJour,"")+
COUNTIFS(SaisiePers,$A10,SaisieDebut,"&lt;"&amp;MG$6,SaisieFin,"&gt;="&amp;MG$6,SaisieMatin,Paramètres!$A$2,SaisieJour,TEXT(MG$6,"jjjj"))=0)=$AS$1)*0.5)</f>
        <v>0</v>
      </c>
      <c r="MH10" s="6">
        <f>IF(OR(MG$6=0,COUNTIF(Feries,MG$6)&gt;0,ISNONTEXT($A10)),"",
((COUNTIFS(SaisiePers,$A10,SaisieDebut,"&lt;="&amp;MG$6,SaisieFin,"&gt;"&amp;MG$6,SaisieJour,"")+
COUNTIFS(SaisiePers,$A10,SaisieDebut,"&lt;="&amp;MG$6,SaisieFin,MG$6,SaisieSoir,Paramètres!$B$3,SaisieJour,"")+
COUNTIFS(SaisiePers,$A10,SaisieDebut,"&lt;="&amp;MG$6,SaisieFin,"&gt;"&amp;MG$6,SaisieSoir,Paramètres!$B$3,SaisieJour,TEXT(MG$6,"jjjj"))=0)=$AS$1)*0.5)</f>
        <v>0</v>
      </c>
      <c r="MI10" s="6">
        <f>IF(OR(MI$6=0,COUNTIF(Feries,MI$6)&gt;0,ISNONTEXT($A10)),"",
((COUNTIFS(SaisiePers,$A10,SaisieDebut,"&lt;"&amp;MI$6,SaisieFin,"&gt;="&amp;MI$6,SaisieJour,"")+
COUNTIFS(SaisiePers,$A10,SaisieDebut,MI$6,SaisieFin,"&gt;="&amp;MI$6,SaisieMatin,Paramètres!$A$2,SaisieJour,"")+
COUNTIFS(SaisiePers,$A10,SaisieDebut,"&lt;"&amp;MI$6,SaisieFin,"&gt;="&amp;MI$6,SaisieMatin,Paramètres!$A$2,SaisieJour,TEXT(MI$6,"jjjj"))=0)=$AS$1)*0.5)</f>
        <v>0</v>
      </c>
      <c r="MJ10" s="6">
        <f>IF(OR(MI$6=0,COUNTIF(Feries,MI$6)&gt;0,ISNONTEXT($A10)),"",
((COUNTIFS(SaisiePers,$A10,SaisieDebut,"&lt;="&amp;MI$6,SaisieFin,"&gt;"&amp;MI$6,SaisieJour,"")+
COUNTIFS(SaisiePers,$A10,SaisieDebut,"&lt;="&amp;MI$6,SaisieFin,MI$6,SaisieSoir,Paramètres!$B$3,SaisieJour,"")+
COUNTIFS(SaisiePers,$A10,SaisieDebut,"&lt;="&amp;MI$6,SaisieFin,"&gt;"&amp;MI$6,SaisieSoir,Paramètres!$B$3,SaisieJour,TEXT(MI$6,"jjjj"))=0)=$AS$1)*0.5)</f>
        <v>0</v>
      </c>
      <c r="MK10" s="6">
        <f>IF(OR(MK$6=0,COUNTIF(Feries,MK$6)&gt;0,ISNONTEXT($A10)),"",
((COUNTIFS(SaisiePers,$A10,SaisieDebut,"&lt;"&amp;MK$6,SaisieFin,"&gt;="&amp;MK$6,SaisieJour,"")+
COUNTIFS(SaisiePers,$A10,SaisieDebut,MK$6,SaisieFin,"&gt;="&amp;MK$6,SaisieMatin,Paramètres!$A$2,SaisieJour,"")+
COUNTIFS(SaisiePers,$A10,SaisieDebut,"&lt;"&amp;MK$6,SaisieFin,"&gt;="&amp;MK$6,SaisieMatin,Paramètres!$A$2,SaisieJour,TEXT(MK$6,"jjjj"))=0)=$AS$1)*0.5)</f>
        <v>0</v>
      </c>
      <c r="ML10" s="6">
        <f>IF(OR(MK$6=0,COUNTIF(Feries,MK$6)&gt;0,ISNONTEXT($A10)),"",
((COUNTIFS(SaisiePers,$A10,SaisieDebut,"&lt;="&amp;MK$6,SaisieFin,"&gt;"&amp;MK$6,SaisieJour,"")+
COUNTIFS(SaisiePers,$A10,SaisieDebut,"&lt;="&amp;MK$6,SaisieFin,MK$6,SaisieSoir,Paramètres!$B$3,SaisieJour,"")+
COUNTIFS(SaisiePers,$A10,SaisieDebut,"&lt;="&amp;MK$6,SaisieFin,"&gt;"&amp;MK$6,SaisieSoir,Paramètres!$B$3,SaisieJour,TEXT(MK$6,"jjjj"))=0)=$AS$1)*0.5)</f>
        <v>0</v>
      </c>
      <c r="MM10" s="6">
        <f>IF(OR(MM$6=0,COUNTIF(Feries,MM$6)&gt;0,ISNONTEXT($A10)),"",
((COUNTIFS(SaisiePers,$A10,SaisieDebut,"&lt;"&amp;MM$6,SaisieFin,"&gt;="&amp;MM$6,SaisieJour,"")+
COUNTIFS(SaisiePers,$A10,SaisieDebut,MM$6,SaisieFin,"&gt;="&amp;MM$6,SaisieMatin,Paramètres!$A$2,SaisieJour,"")+
COUNTIFS(SaisiePers,$A10,SaisieDebut,"&lt;"&amp;MM$6,SaisieFin,"&gt;="&amp;MM$6,SaisieMatin,Paramètres!$A$2,SaisieJour,TEXT(MM$6,"jjjj"))=0)=$AS$1)*0.5)</f>
        <v>0</v>
      </c>
      <c r="MN10" s="6">
        <f>IF(OR(MM$6=0,COUNTIF(Feries,MM$6)&gt;0,ISNONTEXT($A10)),"",
((COUNTIFS(SaisiePers,$A10,SaisieDebut,"&lt;="&amp;MM$6,SaisieFin,"&gt;"&amp;MM$6,SaisieJour,"")+
COUNTIFS(SaisiePers,$A10,SaisieDebut,"&lt;="&amp;MM$6,SaisieFin,MM$6,SaisieSoir,Paramètres!$B$3,SaisieJour,"")+
COUNTIFS(SaisiePers,$A10,SaisieDebut,"&lt;="&amp;MM$6,SaisieFin,"&gt;"&amp;MM$6,SaisieSoir,Paramètres!$B$3,SaisieJour,TEXT(MM$6,"jjjj"))=0)=$AS$1)*0.5)</f>
        <v>0</v>
      </c>
      <c r="MO10" s="6">
        <f>IF(OR(MO$6=0,COUNTIF(Feries,MO$6)&gt;0,ISNONTEXT($A10)),"",
((COUNTIFS(SaisiePers,$A10,SaisieDebut,"&lt;"&amp;MO$6,SaisieFin,"&gt;="&amp;MO$6,SaisieJour,"")+
COUNTIFS(SaisiePers,$A10,SaisieDebut,MO$6,SaisieFin,"&gt;="&amp;MO$6,SaisieMatin,Paramètres!$A$2,SaisieJour,"")+
COUNTIFS(SaisiePers,$A10,SaisieDebut,"&lt;"&amp;MO$6,SaisieFin,"&gt;="&amp;MO$6,SaisieMatin,Paramètres!$A$2,SaisieJour,TEXT(MO$6,"jjjj"))=0)=$AS$1)*0.5)</f>
        <v>0</v>
      </c>
      <c r="MP10" s="6">
        <f>IF(OR(MO$6=0,COUNTIF(Feries,MO$6)&gt;0,ISNONTEXT($A10)),"",
((COUNTIFS(SaisiePers,$A10,SaisieDebut,"&lt;="&amp;MO$6,SaisieFin,"&gt;"&amp;MO$6,SaisieJour,"")+
COUNTIFS(SaisiePers,$A10,SaisieDebut,"&lt;="&amp;MO$6,SaisieFin,MO$6,SaisieSoir,Paramètres!$B$3,SaisieJour,"")+
COUNTIFS(SaisiePers,$A10,SaisieDebut,"&lt;="&amp;MO$6,SaisieFin,"&gt;"&amp;MO$6,SaisieSoir,Paramètres!$B$3,SaisieJour,TEXT(MO$6,"jjjj"))=0)=$AS$1)*0.5)</f>
        <v>0</v>
      </c>
      <c r="MQ10" s="6">
        <f>IF(OR(MQ$6=0,COUNTIF(Feries,MQ$6)&gt;0,ISNONTEXT($A10)),"",
((COUNTIFS(SaisiePers,$A10,SaisieDebut,"&lt;"&amp;MQ$6,SaisieFin,"&gt;="&amp;MQ$6,SaisieJour,"")+
COUNTIFS(SaisiePers,$A10,SaisieDebut,MQ$6,SaisieFin,"&gt;="&amp;MQ$6,SaisieMatin,Paramètres!$A$2,SaisieJour,"")+
COUNTIFS(SaisiePers,$A10,SaisieDebut,"&lt;"&amp;MQ$6,SaisieFin,"&gt;="&amp;MQ$6,SaisieMatin,Paramètres!$A$2,SaisieJour,TEXT(MQ$6,"jjjj"))=0)=$AS$1)*0.5)</f>
        <v>0</v>
      </c>
      <c r="MR10" s="6">
        <f>IF(OR(MQ$6=0,COUNTIF(Feries,MQ$6)&gt;0,ISNONTEXT($A10)),"",
((COUNTIFS(SaisiePers,$A10,SaisieDebut,"&lt;="&amp;MQ$6,SaisieFin,"&gt;"&amp;MQ$6,SaisieJour,"")+
COUNTIFS(SaisiePers,$A10,SaisieDebut,"&lt;="&amp;MQ$6,SaisieFin,MQ$6,SaisieSoir,Paramètres!$B$3,SaisieJour,"")+
COUNTIFS(SaisiePers,$A10,SaisieDebut,"&lt;="&amp;MQ$6,SaisieFin,"&gt;"&amp;MQ$6,SaisieSoir,Paramètres!$B$3,SaisieJour,TEXT(MQ$6,"jjjj"))=0)=$AS$1)*0.5)</f>
        <v>0</v>
      </c>
      <c r="MS10" s="6">
        <f>IF(OR(MS$6=0,COUNTIF(Feries,MS$6)&gt;0,ISNONTEXT($A10)),"",
((COUNTIFS(SaisiePers,$A10,SaisieDebut,"&lt;"&amp;MS$6,SaisieFin,"&gt;="&amp;MS$6,SaisieJour,"")+
COUNTIFS(SaisiePers,$A10,SaisieDebut,MS$6,SaisieFin,"&gt;="&amp;MS$6,SaisieMatin,Paramètres!$A$2,SaisieJour,"")+
COUNTIFS(SaisiePers,$A10,SaisieDebut,"&lt;"&amp;MS$6,SaisieFin,"&gt;="&amp;MS$6,SaisieMatin,Paramètres!$A$2,SaisieJour,TEXT(MS$6,"jjjj"))=0)=$AS$1)*0.5)</f>
        <v>0</v>
      </c>
      <c r="MT10" s="6">
        <f>IF(OR(MS$6=0,COUNTIF(Feries,MS$6)&gt;0,ISNONTEXT($A10)),"",
((COUNTIFS(SaisiePers,$A10,SaisieDebut,"&lt;="&amp;MS$6,SaisieFin,"&gt;"&amp;MS$6,SaisieJour,"")+
COUNTIFS(SaisiePers,$A10,SaisieDebut,"&lt;="&amp;MS$6,SaisieFin,MS$6,SaisieSoir,Paramètres!$B$3,SaisieJour,"")+
COUNTIFS(SaisiePers,$A10,SaisieDebut,"&lt;="&amp;MS$6,SaisieFin,"&gt;"&amp;MS$6,SaisieSoir,Paramètres!$B$3,SaisieJour,TEXT(MS$6,"jjjj"))=0)=$AS$1)*0.5)</f>
        <v>0</v>
      </c>
      <c r="MU10" s="6">
        <f>IF(OR(MU$6=0,COUNTIF(Feries,MU$6)&gt;0,ISNONTEXT($A10)),"",
((COUNTIFS(SaisiePers,$A10,SaisieDebut,"&lt;"&amp;MU$6,SaisieFin,"&gt;="&amp;MU$6,SaisieJour,"")+
COUNTIFS(SaisiePers,$A10,SaisieDebut,MU$6,SaisieFin,"&gt;="&amp;MU$6,SaisieMatin,Paramètres!$A$2,SaisieJour,"")+
COUNTIFS(SaisiePers,$A10,SaisieDebut,"&lt;"&amp;MU$6,SaisieFin,"&gt;="&amp;MU$6,SaisieMatin,Paramètres!$A$2,SaisieJour,TEXT(MU$6,"jjjj"))=0)=$AS$1)*0.5)</f>
        <v>0</v>
      </c>
      <c r="MV10" s="6">
        <f>IF(OR(MU$6=0,COUNTIF(Feries,MU$6)&gt;0,ISNONTEXT($A10)),"",
((COUNTIFS(SaisiePers,$A10,SaisieDebut,"&lt;="&amp;MU$6,SaisieFin,"&gt;"&amp;MU$6,SaisieJour,"")+
COUNTIFS(SaisiePers,$A10,SaisieDebut,"&lt;="&amp;MU$6,SaisieFin,MU$6,SaisieSoir,Paramètres!$B$3,SaisieJour,"")+
COUNTIFS(SaisiePers,$A10,SaisieDebut,"&lt;="&amp;MU$6,SaisieFin,"&gt;"&amp;MU$6,SaisieSoir,Paramètres!$B$3,SaisieJour,TEXT(MU$6,"jjjj"))=0)=$AS$1)*0.5)</f>
        <v>0</v>
      </c>
      <c r="MW10" s="6">
        <f>IF(OR(MW$6=0,COUNTIF(Feries,MW$6)&gt;0,ISNONTEXT($A10)),"",
((COUNTIFS(SaisiePers,$A10,SaisieDebut,"&lt;"&amp;MW$6,SaisieFin,"&gt;="&amp;MW$6,SaisieJour,"")+
COUNTIFS(SaisiePers,$A10,SaisieDebut,MW$6,SaisieFin,"&gt;="&amp;MW$6,SaisieMatin,Paramètres!$A$2,SaisieJour,"")+
COUNTIFS(SaisiePers,$A10,SaisieDebut,"&lt;"&amp;MW$6,SaisieFin,"&gt;="&amp;MW$6,SaisieMatin,Paramètres!$A$2,SaisieJour,TEXT(MW$6,"jjjj"))=0)=$AS$1)*0.5)</f>
        <v>0</v>
      </c>
      <c r="MX10" s="6">
        <f>IF(OR(MW$6=0,COUNTIF(Feries,MW$6)&gt;0,ISNONTEXT($A10)),"",
((COUNTIFS(SaisiePers,$A10,SaisieDebut,"&lt;="&amp;MW$6,SaisieFin,"&gt;"&amp;MW$6,SaisieJour,"")+
COUNTIFS(SaisiePers,$A10,SaisieDebut,"&lt;="&amp;MW$6,SaisieFin,MW$6,SaisieSoir,Paramètres!$B$3,SaisieJour,"")+
COUNTIFS(SaisiePers,$A10,SaisieDebut,"&lt;="&amp;MW$6,SaisieFin,"&gt;"&amp;MW$6,SaisieSoir,Paramètres!$B$3,SaisieJour,TEXT(MW$6,"jjjj"))=0)=$AS$1)*0.5)</f>
        <v>0</v>
      </c>
      <c r="MY10" s="6">
        <f>IF(OR(MY$6=0,COUNTIF(Feries,MY$6)&gt;0,ISNONTEXT($A10)),"",
((COUNTIFS(SaisiePers,$A10,SaisieDebut,"&lt;"&amp;MY$6,SaisieFin,"&gt;="&amp;MY$6,SaisieJour,"")+
COUNTIFS(SaisiePers,$A10,SaisieDebut,MY$6,SaisieFin,"&gt;="&amp;MY$6,SaisieMatin,Paramètres!$A$2,SaisieJour,"")+
COUNTIFS(SaisiePers,$A10,SaisieDebut,"&lt;"&amp;MY$6,SaisieFin,"&gt;="&amp;MY$6,SaisieMatin,Paramètres!$A$2,SaisieJour,TEXT(MY$6,"jjjj"))=0)=$AS$1)*0.5)</f>
        <v>0</v>
      </c>
      <c r="MZ10" s="6">
        <f>IF(OR(MY$6=0,COUNTIF(Feries,MY$6)&gt;0,ISNONTEXT($A10)),"",
((COUNTIFS(SaisiePers,$A10,SaisieDebut,"&lt;="&amp;MY$6,SaisieFin,"&gt;"&amp;MY$6,SaisieJour,"")+
COUNTIFS(SaisiePers,$A10,SaisieDebut,"&lt;="&amp;MY$6,SaisieFin,MY$6,SaisieSoir,Paramètres!$B$3,SaisieJour,"")+
COUNTIFS(SaisiePers,$A10,SaisieDebut,"&lt;="&amp;MY$6,SaisieFin,"&gt;"&amp;MY$6,SaisieSoir,Paramètres!$B$3,SaisieJour,TEXT(MY$6,"jjjj"))=0)=$AS$1)*0.5)</f>
        <v>0</v>
      </c>
      <c r="NA10" s="6">
        <f>IF(OR(NA$6=0,COUNTIF(Feries,NA$6)&gt;0,ISNONTEXT($A10)),"",
((COUNTIFS(SaisiePers,$A10,SaisieDebut,"&lt;"&amp;NA$6,SaisieFin,"&gt;="&amp;NA$6,SaisieJour,"")+
COUNTIFS(SaisiePers,$A10,SaisieDebut,NA$6,SaisieFin,"&gt;="&amp;NA$6,SaisieMatin,Paramètres!$A$2,SaisieJour,"")+
COUNTIFS(SaisiePers,$A10,SaisieDebut,"&lt;"&amp;NA$6,SaisieFin,"&gt;="&amp;NA$6,SaisieMatin,Paramètres!$A$2,SaisieJour,TEXT(NA$6,"jjjj"))=0)=$AS$1)*0.5)</f>
        <v>0</v>
      </c>
      <c r="NB10" s="6">
        <f>IF(OR(NA$6=0,COUNTIF(Feries,NA$6)&gt;0,ISNONTEXT($A10)),"",
((COUNTIFS(SaisiePers,$A10,SaisieDebut,"&lt;="&amp;NA$6,SaisieFin,"&gt;"&amp;NA$6,SaisieJour,"")+
COUNTIFS(SaisiePers,$A10,SaisieDebut,"&lt;="&amp;NA$6,SaisieFin,NA$6,SaisieSoir,Paramètres!$B$3,SaisieJour,"")+
COUNTIFS(SaisiePers,$A10,SaisieDebut,"&lt;="&amp;NA$6,SaisieFin,"&gt;"&amp;NA$6,SaisieSoir,Paramètres!$B$3,SaisieJour,TEXT(NA$6,"jjjj"))=0)=$AS$1)*0.5)</f>
        <v>0</v>
      </c>
      <c r="NC10" s="6">
        <f>IF(OR(NC$6=0,COUNTIF(Feries,NC$6)&gt;0,ISNONTEXT($A10)),"",
((COUNTIFS(SaisiePers,$A10,SaisieDebut,"&lt;"&amp;NC$6,SaisieFin,"&gt;="&amp;NC$6,SaisieJour,"")+
COUNTIFS(SaisiePers,$A10,SaisieDebut,NC$6,SaisieFin,"&gt;="&amp;NC$6,SaisieMatin,Paramètres!$A$2,SaisieJour,"")+
COUNTIFS(SaisiePers,$A10,SaisieDebut,"&lt;"&amp;NC$6,SaisieFin,"&gt;="&amp;NC$6,SaisieMatin,Paramètres!$A$2,SaisieJour,TEXT(NC$6,"jjjj"))=0)=$AS$1)*0.5)</f>
        <v>0</v>
      </c>
      <c r="ND10" s="6">
        <f>IF(OR(NC$6=0,COUNTIF(Feries,NC$6)&gt;0,ISNONTEXT($A10)),"",
((COUNTIFS(SaisiePers,$A10,SaisieDebut,"&lt;="&amp;NC$6,SaisieFin,"&gt;"&amp;NC$6,SaisieJour,"")+
COUNTIFS(SaisiePers,$A10,SaisieDebut,"&lt;="&amp;NC$6,SaisieFin,NC$6,SaisieSoir,Paramètres!$B$3,SaisieJour,"")+
COUNTIFS(SaisiePers,$A10,SaisieDebut,"&lt;="&amp;NC$6,SaisieFin,"&gt;"&amp;NC$6,SaisieSoir,Paramètres!$B$3,SaisieJour,TEXT(NC$6,"jjjj"))=0)=$AS$1)*0.5)</f>
        <v>0</v>
      </c>
      <c r="NE10" s="6">
        <f>IF(OR(NE$6=0,COUNTIF(Feries,NE$6)&gt;0,ISNONTEXT($A10)),"",
((COUNTIFS(SaisiePers,$A10,SaisieDebut,"&lt;"&amp;NE$6,SaisieFin,"&gt;="&amp;NE$6,SaisieJour,"")+
COUNTIFS(SaisiePers,$A10,SaisieDebut,NE$6,SaisieFin,"&gt;="&amp;NE$6,SaisieMatin,Paramètres!$A$2,SaisieJour,"")+
COUNTIFS(SaisiePers,$A10,SaisieDebut,"&lt;"&amp;NE$6,SaisieFin,"&gt;="&amp;NE$6,SaisieMatin,Paramètres!$A$2,SaisieJour,TEXT(NE$6,"jjjj"))=0)=$AS$1)*0.5)</f>
        <v>0</v>
      </c>
      <c r="NF10" s="6">
        <f>IF(OR(NE$6=0,COUNTIF(Feries,NE$6)&gt;0,ISNONTEXT($A10)),"",
((COUNTIFS(SaisiePers,$A10,SaisieDebut,"&lt;="&amp;NE$6,SaisieFin,"&gt;"&amp;NE$6,SaisieJour,"")+
COUNTIFS(SaisiePers,$A10,SaisieDebut,"&lt;="&amp;NE$6,SaisieFin,NE$6,SaisieSoir,Paramètres!$B$3,SaisieJour,"")+
COUNTIFS(SaisiePers,$A10,SaisieDebut,"&lt;="&amp;NE$6,SaisieFin,"&gt;"&amp;NE$6,SaisieSoir,Paramètres!$B$3,SaisieJour,TEXT(NE$6,"jjjj"))=0)=$AS$1)*0.5)</f>
        <v>0</v>
      </c>
      <c r="NG10" s="6">
        <f>IF(OR(NG$6=0,COUNTIF(Feries,NG$6)&gt;0,ISNONTEXT($A10)),"",
((COUNTIFS(SaisiePers,$A10,SaisieDebut,"&lt;"&amp;NG$6,SaisieFin,"&gt;="&amp;NG$6,SaisieJour,"")+
COUNTIFS(SaisiePers,$A10,SaisieDebut,NG$6,SaisieFin,"&gt;="&amp;NG$6,SaisieMatin,Paramètres!$A$2,SaisieJour,"")+
COUNTIFS(SaisiePers,$A10,SaisieDebut,"&lt;"&amp;NG$6,SaisieFin,"&gt;="&amp;NG$6,SaisieMatin,Paramètres!$A$2,SaisieJour,TEXT(NG$6,"jjjj"))=0)=$AS$1)*0.5)</f>
        <v>0</v>
      </c>
      <c r="NH10" s="6">
        <f>IF(OR(NG$6=0,COUNTIF(Feries,NG$6)&gt;0,ISNONTEXT($A10)),"",
((COUNTIFS(SaisiePers,$A10,SaisieDebut,"&lt;="&amp;NG$6,SaisieFin,"&gt;"&amp;NG$6,SaisieJour,"")+
COUNTIFS(SaisiePers,$A10,SaisieDebut,"&lt;="&amp;NG$6,SaisieFin,NG$6,SaisieSoir,Paramètres!$B$3,SaisieJour,"")+
COUNTIFS(SaisiePers,$A10,SaisieDebut,"&lt;="&amp;NG$6,SaisieFin,"&gt;"&amp;NG$6,SaisieSoir,Paramètres!$B$3,SaisieJour,TEXT(NG$6,"jjjj"))=0)=$AS$1)*0.5)</f>
        <v>0</v>
      </c>
      <c r="NI10" s="6">
        <f>IF(OR(NI$6=0,COUNTIF(Feries,NI$6)&gt;0,ISNONTEXT($A10)),"",
((COUNTIFS(SaisiePers,$A10,SaisieDebut,"&lt;"&amp;NI$6,SaisieFin,"&gt;="&amp;NI$6,SaisieJour,"")+
COUNTIFS(SaisiePers,$A10,SaisieDebut,NI$6,SaisieFin,"&gt;="&amp;NI$6,SaisieMatin,Paramètres!$A$2,SaisieJour,"")+
COUNTIFS(SaisiePers,$A10,SaisieDebut,"&lt;"&amp;NI$6,SaisieFin,"&gt;="&amp;NI$6,SaisieMatin,Paramètres!$A$2,SaisieJour,TEXT(NI$6,"jjjj"))=0)=$AS$1)*0.5)</f>
        <v>0</v>
      </c>
      <c r="NJ10" s="6">
        <f>IF(OR(NI$6=0,COUNTIF(Feries,NI$6)&gt;0,ISNONTEXT($A10)),"",
((COUNTIFS(SaisiePers,$A10,SaisieDebut,"&lt;="&amp;NI$6,SaisieFin,"&gt;"&amp;NI$6,SaisieJour,"")+
COUNTIFS(SaisiePers,$A10,SaisieDebut,"&lt;="&amp;NI$6,SaisieFin,NI$6,SaisieSoir,Paramètres!$B$3,SaisieJour,"")+
COUNTIFS(SaisiePers,$A10,SaisieDebut,"&lt;="&amp;NI$6,SaisieFin,"&gt;"&amp;NI$6,SaisieSoir,Paramètres!$B$3,SaisieJour,TEXT(NI$6,"jjjj"))=0)=$AS$1)*0.5)</f>
        <v>0</v>
      </c>
      <c r="NK10" s="6">
        <f>IF(OR(NK$6=0,COUNTIF(Feries,NK$6)&gt;0,ISNONTEXT($A10)),"",
((COUNTIFS(SaisiePers,$A10,SaisieDebut,"&lt;"&amp;NK$6,SaisieFin,"&gt;="&amp;NK$6,SaisieJour,"")+
COUNTIFS(SaisiePers,$A10,SaisieDebut,NK$6,SaisieFin,"&gt;="&amp;NK$6,SaisieMatin,Paramètres!$A$2,SaisieJour,"")+
COUNTIFS(SaisiePers,$A10,SaisieDebut,"&lt;"&amp;NK$6,SaisieFin,"&gt;="&amp;NK$6,SaisieMatin,Paramètres!$A$2,SaisieJour,TEXT(NK$6,"jjjj"))=0)=$AS$1)*0.5)</f>
        <v>0</v>
      </c>
      <c r="NL10" s="6">
        <f>IF(OR(NK$6=0,COUNTIF(Feries,NK$6)&gt;0,ISNONTEXT($A10)),"",
((COUNTIFS(SaisiePers,$A10,SaisieDebut,"&lt;="&amp;NK$6,SaisieFin,"&gt;"&amp;NK$6,SaisieJour,"")+
COUNTIFS(SaisiePers,$A10,SaisieDebut,"&lt;="&amp;NK$6,SaisieFin,NK$6,SaisieSoir,Paramètres!$B$3,SaisieJour,"")+
COUNTIFS(SaisiePers,$A10,SaisieDebut,"&lt;="&amp;NK$6,SaisieFin,"&gt;"&amp;NK$6,SaisieSoir,Paramètres!$B$3,SaisieJour,TEXT(NK$6,"jjjj"))=0)=$AS$1)*0.5)</f>
        <v>0</v>
      </c>
      <c r="NM10" s="6">
        <f>IF(OR(NM$6=0,COUNTIF(Feries,NM$6)&gt;0,ISNONTEXT($A10)),"",
((COUNTIFS(SaisiePers,$A10,SaisieDebut,"&lt;"&amp;NM$6,SaisieFin,"&gt;="&amp;NM$6,SaisieJour,"")+
COUNTIFS(SaisiePers,$A10,SaisieDebut,NM$6,SaisieFin,"&gt;="&amp;NM$6,SaisieMatin,Paramètres!$A$2,SaisieJour,"")+
COUNTIFS(SaisiePers,$A10,SaisieDebut,"&lt;"&amp;NM$6,SaisieFin,"&gt;="&amp;NM$6,SaisieMatin,Paramètres!$A$2,SaisieJour,TEXT(NM$6,"jjjj"))=0)=$AS$1)*0.5)</f>
        <v>0</v>
      </c>
      <c r="NN10" s="6">
        <f>IF(OR(NM$6=0,COUNTIF(Feries,NM$6)&gt;0,ISNONTEXT($A10)),"",
((COUNTIFS(SaisiePers,$A10,SaisieDebut,"&lt;="&amp;NM$6,SaisieFin,"&gt;"&amp;NM$6,SaisieJour,"")+
COUNTIFS(SaisiePers,$A10,SaisieDebut,"&lt;="&amp;NM$6,SaisieFin,NM$6,SaisieSoir,Paramètres!$B$3,SaisieJour,"")+
COUNTIFS(SaisiePers,$A10,SaisieDebut,"&lt;="&amp;NM$6,SaisieFin,"&gt;"&amp;NM$6,SaisieSoir,Paramètres!$B$3,SaisieJour,TEXT(NM$6,"jjjj"))=0)=$AS$1)*0.5)</f>
        <v>0</v>
      </c>
      <c r="NO10" s="6">
        <f>IF(OR(NO$6=0,COUNTIF(Feries,NO$6)&gt;0,ISNONTEXT($A10)),"",
((COUNTIFS(SaisiePers,$A10,SaisieDebut,"&lt;"&amp;NO$6,SaisieFin,"&gt;="&amp;NO$6,SaisieJour,"")+
COUNTIFS(SaisiePers,$A10,SaisieDebut,NO$6,SaisieFin,"&gt;="&amp;NO$6,SaisieMatin,Paramètres!$A$2,SaisieJour,"")+
COUNTIFS(SaisiePers,$A10,SaisieDebut,"&lt;"&amp;NO$6,SaisieFin,"&gt;="&amp;NO$6,SaisieMatin,Paramètres!$A$2,SaisieJour,TEXT(NO$6,"jjjj"))=0)=$AS$1)*0.5)</f>
        <v>0</v>
      </c>
      <c r="NP10" s="6">
        <f>IF(OR(NO$6=0,COUNTIF(Feries,NO$6)&gt;0,ISNONTEXT($A10)),"",
((COUNTIFS(SaisiePers,$A10,SaisieDebut,"&lt;="&amp;NO$6,SaisieFin,"&gt;"&amp;NO$6,SaisieJour,"")+
COUNTIFS(SaisiePers,$A10,SaisieDebut,"&lt;="&amp;NO$6,SaisieFin,NO$6,SaisieSoir,Paramètres!$B$3,SaisieJour,"")+
COUNTIFS(SaisiePers,$A10,SaisieDebut,"&lt;="&amp;NO$6,SaisieFin,"&gt;"&amp;NO$6,SaisieSoir,Paramètres!$B$3,SaisieJour,TEXT(NO$6,"jjjj"))=0)=$AS$1)*0.5)</f>
        <v>0</v>
      </c>
      <c r="NQ10" s="6">
        <f>IF(OR(NQ$6=0,COUNTIF(Feries,NQ$6)&gt;0,ISNONTEXT($A10)),"",
((COUNTIFS(SaisiePers,$A10,SaisieDebut,"&lt;"&amp;NQ$6,SaisieFin,"&gt;="&amp;NQ$6,SaisieJour,"")+
COUNTIFS(SaisiePers,$A10,SaisieDebut,NQ$6,SaisieFin,"&gt;="&amp;NQ$6,SaisieMatin,Paramètres!$A$2,SaisieJour,"")+
COUNTIFS(SaisiePers,$A10,SaisieDebut,"&lt;"&amp;NQ$6,SaisieFin,"&gt;="&amp;NQ$6,SaisieMatin,Paramètres!$A$2,SaisieJour,TEXT(NQ$6,"jjjj"))=0)=$AS$1)*0.5)</f>
        <v>0</v>
      </c>
      <c r="NR10" s="6">
        <f>IF(OR(NQ$6=0,COUNTIF(Feries,NQ$6)&gt;0,ISNONTEXT($A10)),"",
((COUNTIFS(SaisiePers,$A10,SaisieDebut,"&lt;="&amp;NQ$6,SaisieFin,"&gt;"&amp;NQ$6,SaisieJour,"")+
COUNTIFS(SaisiePers,$A10,SaisieDebut,"&lt;="&amp;NQ$6,SaisieFin,NQ$6,SaisieSoir,Paramètres!$B$3,SaisieJour,"")+
COUNTIFS(SaisiePers,$A10,SaisieDebut,"&lt;="&amp;NQ$6,SaisieFin,"&gt;"&amp;NQ$6,SaisieSoir,Paramètres!$B$3,SaisieJour,TEXT(NQ$6,"jjjj"))=0)=$AS$1)*0.5)</f>
        <v>0</v>
      </c>
      <c r="NS10" s="6">
        <f>IF(OR(NS$6=0,COUNTIF(Feries,NS$6)&gt;0,ISNONTEXT($A10)),"",
((COUNTIFS(SaisiePers,$A10,SaisieDebut,"&lt;"&amp;NS$6,SaisieFin,"&gt;="&amp;NS$6,SaisieJour,"")+
COUNTIFS(SaisiePers,$A10,SaisieDebut,NS$6,SaisieFin,"&gt;="&amp;NS$6,SaisieMatin,Paramètres!$A$2,SaisieJour,"")+
COUNTIFS(SaisiePers,$A10,SaisieDebut,"&lt;"&amp;NS$6,SaisieFin,"&gt;="&amp;NS$6,SaisieMatin,Paramètres!$A$2,SaisieJour,TEXT(NS$6,"jjjj"))=0)=$AS$1)*0.5)</f>
        <v>0</v>
      </c>
      <c r="NT10" s="6">
        <f>IF(OR(NS$6=0,COUNTIF(Feries,NS$6)&gt;0,ISNONTEXT($A10)),"",
((COUNTIFS(SaisiePers,$A10,SaisieDebut,"&lt;="&amp;NS$6,SaisieFin,"&gt;"&amp;NS$6,SaisieJour,"")+
COUNTIFS(SaisiePers,$A10,SaisieDebut,"&lt;="&amp;NS$6,SaisieFin,NS$6,SaisieSoir,Paramètres!$B$3,SaisieJour,"")+
COUNTIFS(SaisiePers,$A10,SaisieDebut,"&lt;="&amp;NS$6,SaisieFin,"&gt;"&amp;NS$6,SaisieSoir,Paramètres!$B$3,SaisieJour,TEXT(NS$6,"jjjj"))=0)=$AS$1)*0.5)</f>
        <v>0</v>
      </c>
      <c r="NU10" s="6">
        <f>IF(OR(NU$6=0,COUNTIF(Feries,NU$6)&gt;0,ISNONTEXT($A10)),"",
((COUNTIFS(SaisiePers,$A10,SaisieDebut,"&lt;"&amp;NU$6,SaisieFin,"&gt;="&amp;NU$6,SaisieJour,"")+
COUNTIFS(SaisiePers,$A10,SaisieDebut,NU$6,SaisieFin,"&gt;="&amp;NU$6,SaisieMatin,Paramètres!$A$2,SaisieJour,"")+
COUNTIFS(SaisiePers,$A10,SaisieDebut,"&lt;"&amp;NU$6,SaisieFin,"&gt;="&amp;NU$6,SaisieMatin,Paramètres!$A$2,SaisieJour,TEXT(NU$6,"jjjj"))=0)=$AS$1)*0.5)</f>
        <v>0</v>
      </c>
      <c r="NV10" s="6">
        <f>IF(OR(NU$6=0,COUNTIF(Feries,NU$6)&gt;0,ISNONTEXT($A10)),"",
((COUNTIFS(SaisiePers,$A10,SaisieDebut,"&lt;="&amp;NU$6,SaisieFin,"&gt;"&amp;NU$6,SaisieJour,"")+
COUNTIFS(SaisiePers,$A10,SaisieDebut,"&lt;="&amp;NU$6,SaisieFin,NU$6,SaisieSoir,Paramètres!$B$3,SaisieJour,"")+
COUNTIFS(SaisiePers,$A10,SaisieDebut,"&lt;="&amp;NU$6,SaisieFin,"&gt;"&amp;NU$6,SaisieSoir,Paramètres!$B$3,SaisieJour,TEXT(NU$6,"jjjj"))=0)=$AS$1)*0.5)</f>
        <v>0</v>
      </c>
      <c r="NW10" s="6">
        <f>IF(OR(NW$6=0,COUNTIF(Feries,NW$6)&gt;0,ISNONTEXT($A10)),"",
((COUNTIFS(SaisiePers,$A10,SaisieDebut,"&lt;"&amp;NW$6,SaisieFin,"&gt;="&amp;NW$6,SaisieJour,"")+
COUNTIFS(SaisiePers,$A10,SaisieDebut,NW$6,SaisieFin,"&gt;="&amp;NW$6,SaisieMatin,Paramètres!$A$2,SaisieJour,"")+
COUNTIFS(SaisiePers,$A10,SaisieDebut,"&lt;"&amp;NW$6,SaisieFin,"&gt;="&amp;NW$6,SaisieMatin,Paramètres!$A$2,SaisieJour,TEXT(NW$6,"jjjj"))=0)=$AS$1)*0.5)</f>
        <v>0</v>
      </c>
      <c r="NX10" s="6">
        <f>IF(OR(NW$6=0,COUNTIF(Feries,NW$6)&gt;0,ISNONTEXT($A10)),"",
((COUNTIFS(SaisiePers,$A10,SaisieDebut,"&lt;="&amp;NW$6,SaisieFin,"&gt;"&amp;NW$6,SaisieJour,"")+
COUNTIFS(SaisiePers,$A10,SaisieDebut,"&lt;="&amp;NW$6,SaisieFin,NW$6,SaisieSoir,Paramètres!$B$3,SaisieJour,"")+
COUNTIFS(SaisiePers,$A10,SaisieDebut,"&lt;="&amp;NW$6,SaisieFin,"&gt;"&amp;NW$6,SaisieSoir,Paramètres!$B$3,SaisieJour,TEXT(NW$6,"jjjj"))=0)=$AS$1)*0.5)</f>
        <v>0</v>
      </c>
      <c r="NY10" s="6">
        <f>IF(OR(NY$6=0,COUNTIF(Feries,NY$6)&gt;0,ISNONTEXT($A10)),"",
((COUNTIFS(SaisiePers,$A10,SaisieDebut,"&lt;"&amp;NY$6,SaisieFin,"&gt;="&amp;NY$6,SaisieJour,"")+
COUNTIFS(SaisiePers,$A10,SaisieDebut,NY$6,SaisieFin,"&gt;="&amp;NY$6,SaisieMatin,Paramètres!$A$2,SaisieJour,"")+
COUNTIFS(SaisiePers,$A10,SaisieDebut,"&lt;"&amp;NY$6,SaisieFin,"&gt;="&amp;NY$6,SaisieMatin,Paramètres!$A$2,SaisieJour,TEXT(NY$6,"jjjj"))=0)=$AS$1)*0.5)</f>
        <v>0</v>
      </c>
      <c r="NZ10" s="6">
        <f>IF(OR(NY$6=0,COUNTIF(Feries,NY$6)&gt;0,ISNONTEXT($A10)),"",
((COUNTIFS(SaisiePers,$A10,SaisieDebut,"&lt;="&amp;NY$6,SaisieFin,"&gt;"&amp;NY$6,SaisieJour,"")+
COUNTIFS(SaisiePers,$A10,SaisieDebut,"&lt;="&amp;NY$6,SaisieFin,NY$6,SaisieSoir,Paramètres!$B$3,SaisieJour,"")+
COUNTIFS(SaisiePers,$A10,SaisieDebut,"&lt;="&amp;NY$6,SaisieFin,"&gt;"&amp;NY$6,SaisieSoir,Paramètres!$B$3,SaisieJour,TEXT(NY$6,"jjjj"))=0)=$AS$1)*0.5)</f>
        <v>0</v>
      </c>
      <c r="OA10" s="6">
        <f>IF(OR(OA$6=0,COUNTIF(Feries,OA$6)&gt;0,ISNONTEXT($A10)),"",
((COUNTIFS(SaisiePers,$A10,SaisieDebut,"&lt;"&amp;OA$6,SaisieFin,"&gt;="&amp;OA$6,SaisieJour,"")+
COUNTIFS(SaisiePers,$A10,SaisieDebut,OA$6,SaisieFin,"&gt;="&amp;OA$6,SaisieMatin,Paramètres!$A$2,SaisieJour,"")+
COUNTIFS(SaisiePers,$A10,SaisieDebut,"&lt;"&amp;OA$6,SaisieFin,"&gt;="&amp;OA$6,SaisieMatin,Paramètres!$A$2,SaisieJour,TEXT(OA$6,"jjjj"))=0)=$AS$1)*0.5)</f>
        <v>0</v>
      </c>
      <c r="OB10" s="6">
        <f>IF(OR(OA$6=0,COUNTIF(Feries,OA$6)&gt;0,ISNONTEXT($A10)),"",
((COUNTIFS(SaisiePers,$A10,SaisieDebut,"&lt;="&amp;OA$6,SaisieFin,"&gt;"&amp;OA$6,SaisieJour,"")+
COUNTIFS(SaisiePers,$A10,SaisieDebut,"&lt;="&amp;OA$6,SaisieFin,OA$6,SaisieSoir,Paramètres!$B$3,SaisieJour,"")+
COUNTIFS(SaisiePers,$A10,SaisieDebut,"&lt;="&amp;OA$6,SaisieFin,"&gt;"&amp;OA$6,SaisieSoir,Paramètres!$B$3,SaisieJour,TEXT(OA$6,"jjjj"))=0)=$AS$1)*0.5)</f>
        <v>0</v>
      </c>
      <c r="OC10" s="6">
        <f>IF(OR(OC$6=0,COUNTIF(Feries,OC$6)&gt;0,ISNONTEXT($A10)),"",
((COUNTIFS(SaisiePers,$A10,SaisieDebut,"&lt;"&amp;OC$6,SaisieFin,"&gt;="&amp;OC$6,SaisieJour,"")+
COUNTIFS(SaisiePers,$A10,SaisieDebut,OC$6,SaisieFin,"&gt;="&amp;OC$6,SaisieMatin,Paramètres!$A$2,SaisieJour,"")+
COUNTIFS(SaisiePers,$A10,SaisieDebut,"&lt;"&amp;OC$6,SaisieFin,"&gt;="&amp;OC$6,SaisieMatin,Paramètres!$A$2,SaisieJour,TEXT(OC$6,"jjjj"))=0)=$AS$1)*0.5)</f>
        <v>0</v>
      </c>
      <c r="OD10" s="6">
        <f>IF(OR(OC$6=0,COUNTIF(Feries,OC$6)&gt;0,ISNONTEXT($A10)),"",
((COUNTIFS(SaisiePers,$A10,SaisieDebut,"&lt;="&amp;OC$6,SaisieFin,"&gt;"&amp;OC$6,SaisieJour,"")+
COUNTIFS(SaisiePers,$A10,SaisieDebut,"&lt;="&amp;OC$6,SaisieFin,OC$6,SaisieSoir,Paramètres!$B$3,SaisieJour,"")+
COUNTIFS(SaisiePers,$A10,SaisieDebut,"&lt;="&amp;OC$6,SaisieFin,"&gt;"&amp;OC$6,SaisieSoir,Paramètres!$B$3,SaisieJour,TEXT(OC$6,"jjjj"))=0)=$AS$1)*0.5)</f>
        <v>0</v>
      </c>
      <c r="OE10" s="6">
        <f>IF(OR(OE$6=0,COUNTIF(Feries,OE$6)&gt;0,ISNONTEXT($A10)),"",
((COUNTIFS(SaisiePers,$A10,SaisieDebut,"&lt;"&amp;OE$6,SaisieFin,"&gt;="&amp;OE$6,SaisieJour,"")+
COUNTIFS(SaisiePers,$A10,SaisieDebut,OE$6,SaisieFin,"&gt;="&amp;OE$6,SaisieMatin,Paramètres!$A$2,SaisieJour,"")+
COUNTIFS(SaisiePers,$A10,SaisieDebut,"&lt;"&amp;OE$6,SaisieFin,"&gt;="&amp;OE$6,SaisieMatin,Paramètres!$A$2,SaisieJour,TEXT(OE$6,"jjjj"))=0)=$AS$1)*0.5)</f>
        <v>0</v>
      </c>
      <c r="OF10" s="6">
        <f>IF(OR(OE$6=0,COUNTIF(Feries,OE$6)&gt;0,ISNONTEXT($A10)),"",
((COUNTIFS(SaisiePers,$A10,SaisieDebut,"&lt;="&amp;OE$6,SaisieFin,"&gt;"&amp;OE$6,SaisieJour,"")+
COUNTIFS(SaisiePers,$A10,SaisieDebut,"&lt;="&amp;OE$6,SaisieFin,OE$6,SaisieSoir,Paramètres!$B$3,SaisieJour,"")+
COUNTIFS(SaisiePers,$A10,SaisieDebut,"&lt;="&amp;OE$6,SaisieFin,"&gt;"&amp;OE$6,SaisieSoir,Paramètres!$B$3,SaisieJour,TEXT(OE$6,"jjjj"))=0)=$AS$1)*0.5)</f>
        <v>0</v>
      </c>
      <c r="OG10" s="6">
        <f>IF(OR(OG$6=0,COUNTIF(Feries,OG$6)&gt;0,ISNONTEXT($A10)),"",
((COUNTIFS(SaisiePers,$A10,SaisieDebut,"&lt;"&amp;OG$6,SaisieFin,"&gt;="&amp;OG$6,SaisieJour,"")+
COUNTIFS(SaisiePers,$A10,SaisieDebut,OG$6,SaisieFin,"&gt;="&amp;OG$6,SaisieMatin,Paramètres!$A$2,SaisieJour,"")+
COUNTIFS(SaisiePers,$A10,SaisieDebut,"&lt;"&amp;OG$6,SaisieFin,"&gt;="&amp;OG$6,SaisieMatin,Paramètres!$A$2,SaisieJour,TEXT(OG$6,"jjjj"))=0)=$AS$1)*0.5)</f>
        <v>0</v>
      </c>
      <c r="OH10" s="6">
        <f>IF(OR(OG$6=0,COUNTIF(Feries,OG$6)&gt;0,ISNONTEXT($A10)),"",
((COUNTIFS(SaisiePers,$A10,SaisieDebut,"&lt;="&amp;OG$6,SaisieFin,"&gt;"&amp;OG$6,SaisieJour,"")+
COUNTIFS(SaisiePers,$A10,SaisieDebut,"&lt;="&amp;OG$6,SaisieFin,OG$6,SaisieSoir,Paramètres!$B$3,SaisieJour,"")+
COUNTIFS(SaisiePers,$A10,SaisieDebut,"&lt;="&amp;OG$6,SaisieFin,"&gt;"&amp;OG$6,SaisieSoir,Paramètres!$B$3,SaisieJour,TEXT(OG$6,"jjjj"))=0)=$AS$1)*0.5)</f>
        <v>0</v>
      </c>
      <c r="OI10" s="6">
        <f>IF(OR(OI$6=0,COUNTIF(Feries,OI$6)&gt;0,ISNONTEXT($A10)),"",
((COUNTIFS(SaisiePers,$A10,SaisieDebut,"&lt;"&amp;OI$6,SaisieFin,"&gt;="&amp;OI$6,SaisieJour,"")+
COUNTIFS(SaisiePers,$A10,SaisieDebut,OI$6,SaisieFin,"&gt;="&amp;OI$6,SaisieMatin,Paramètres!$A$2,SaisieJour,"")+
COUNTIFS(SaisiePers,$A10,SaisieDebut,"&lt;"&amp;OI$6,SaisieFin,"&gt;="&amp;OI$6,SaisieMatin,Paramètres!$A$2,SaisieJour,TEXT(OI$6,"jjjj"))=0)=$AS$1)*0.5)</f>
        <v>0</v>
      </c>
      <c r="OJ10" s="6">
        <f>IF(OR(OI$6=0,COUNTIF(Feries,OI$6)&gt;0,ISNONTEXT($A10)),"",
((COUNTIFS(SaisiePers,$A10,SaisieDebut,"&lt;="&amp;OI$6,SaisieFin,"&gt;"&amp;OI$6,SaisieJour,"")+
COUNTIFS(SaisiePers,$A10,SaisieDebut,"&lt;="&amp;OI$6,SaisieFin,OI$6,SaisieSoir,Paramètres!$B$3,SaisieJour,"")+
COUNTIFS(SaisiePers,$A10,SaisieDebut,"&lt;="&amp;OI$6,SaisieFin,"&gt;"&amp;OI$6,SaisieSoir,Paramètres!$B$3,SaisieJour,TEXT(OI$6,"jjjj"))=0)=$AS$1)*0.5)</f>
        <v>0</v>
      </c>
      <c r="OK10" s="6">
        <f>IF(OR(OK$6=0,COUNTIF(Feries,OK$6)&gt;0,ISNONTEXT($A10)),"",
((COUNTIFS(SaisiePers,$A10,SaisieDebut,"&lt;"&amp;OK$6,SaisieFin,"&gt;="&amp;OK$6,SaisieJour,"")+
COUNTIFS(SaisiePers,$A10,SaisieDebut,OK$6,SaisieFin,"&gt;="&amp;OK$6,SaisieMatin,Paramètres!$A$2,SaisieJour,"")+
COUNTIFS(SaisiePers,$A10,SaisieDebut,"&lt;"&amp;OK$6,SaisieFin,"&gt;="&amp;OK$6,SaisieMatin,Paramètres!$A$2,SaisieJour,TEXT(OK$6,"jjjj"))=0)=$AS$1)*0.5)</f>
        <v>0</v>
      </c>
      <c r="OL10" s="6">
        <f>IF(OR(OK$6=0,COUNTIF(Feries,OK$6)&gt;0,ISNONTEXT($A10)),"",
((COUNTIFS(SaisiePers,$A10,SaisieDebut,"&lt;="&amp;OK$6,SaisieFin,"&gt;"&amp;OK$6,SaisieJour,"")+
COUNTIFS(SaisiePers,$A10,SaisieDebut,"&lt;="&amp;OK$6,SaisieFin,OK$6,SaisieSoir,Paramètres!$B$3,SaisieJour,"")+
COUNTIFS(SaisiePers,$A10,SaisieDebut,"&lt;="&amp;OK$6,SaisieFin,"&gt;"&amp;OK$6,SaisieSoir,Paramètres!$B$3,SaisieJour,TEXT(OK$6,"jjjj"))=0)=$AS$1)*0.5)</f>
        <v>0</v>
      </c>
      <c r="OM10" s="6">
        <f>IF(OR(OM$6=0,COUNTIF(Feries,OM$6)&gt;0,ISNONTEXT($A10)),"",
((COUNTIFS(SaisiePers,$A10,SaisieDebut,"&lt;"&amp;OM$6,SaisieFin,"&gt;="&amp;OM$6,SaisieJour,"")+
COUNTIFS(SaisiePers,$A10,SaisieDebut,OM$6,SaisieFin,"&gt;="&amp;OM$6,SaisieMatin,Paramètres!$A$2,SaisieJour,"")+
COUNTIFS(SaisiePers,$A10,SaisieDebut,"&lt;"&amp;OM$6,SaisieFin,"&gt;="&amp;OM$6,SaisieMatin,Paramètres!$A$2,SaisieJour,TEXT(OM$6,"jjjj"))=0)=$AS$1)*0.5)</f>
        <v>0</v>
      </c>
      <c r="ON10" s="6">
        <f>IF(OR(OM$6=0,COUNTIF(Feries,OM$6)&gt;0,ISNONTEXT($A10)),"",
((COUNTIFS(SaisiePers,$A10,SaisieDebut,"&lt;="&amp;OM$6,SaisieFin,"&gt;"&amp;OM$6,SaisieJour,"")+
COUNTIFS(SaisiePers,$A10,SaisieDebut,"&lt;="&amp;OM$6,SaisieFin,OM$6,SaisieSoir,Paramètres!$B$3,SaisieJour,"")+
COUNTIFS(SaisiePers,$A10,SaisieDebut,"&lt;="&amp;OM$6,SaisieFin,"&gt;"&amp;OM$6,SaisieSoir,Paramètres!$B$3,SaisieJour,TEXT(OM$6,"jjjj"))=0)=$AS$1)*0.5)</f>
        <v>0</v>
      </c>
      <c r="OO10" s="6">
        <f>IF(OR(OO$6=0,COUNTIF(Feries,OO$6)&gt;0,ISNONTEXT($A10)),"",
((COUNTIFS(SaisiePers,$A10,SaisieDebut,"&lt;"&amp;OO$6,SaisieFin,"&gt;="&amp;OO$6,SaisieJour,"")+
COUNTIFS(SaisiePers,$A10,SaisieDebut,OO$6,SaisieFin,"&gt;="&amp;OO$6,SaisieMatin,Paramètres!$A$2,SaisieJour,"")+
COUNTIFS(SaisiePers,$A10,SaisieDebut,"&lt;"&amp;OO$6,SaisieFin,"&gt;="&amp;OO$6,SaisieMatin,Paramètres!$A$2,SaisieJour,TEXT(OO$6,"jjjj"))=0)=$AS$1)*0.5)</f>
        <v>0</v>
      </c>
      <c r="OP10" s="6">
        <f>IF(OR(OO$6=0,COUNTIF(Feries,OO$6)&gt;0,ISNONTEXT($A10)),"",
((COUNTIFS(SaisiePers,$A10,SaisieDebut,"&lt;="&amp;OO$6,SaisieFin,"&gt;"&amp;OO$6,SaisieJour,"")+
COUNTIFS(SaisiePers,$A10,SaisieDebut,"&lt;="&amp;OO$6,SaisieFin,OO$6,SaisieSoir,Paramètres!$B$3,SaisieJour,"")+
COUNTIFS(SaisiePers,$A10,SaisieDebut,"&lt;="&amp;OO$6,SaisieFin,"&gt;"&amp;OO$6,SaisieSoir,Paramètres!$B$3,SaisieJour,TEXT(OO$6,"jjjj"))=0)=$AS$1)*0.5)</f>
        <v>0</v>
      </c>
      <c r="OQ10" s="6">
        <f>IF(OR(OQ$6=0,COUNTIF(Feries,OQ$6)&gt;0,ISNONTEXT($A10)),"",
((COUNTIFS(SaisiePers,$A10,SaisieDebut,"&lt;"&amp;OQ$6,SaisieFin,"&gt;="&amp;OQ$6,SaisieJour,"")+
COUNTIFS(SaisiePers,$A10,SaisieDebut,OQ$6,SaisieFin,"&gt;="&amp;OQ$6,SaisieMatin,Paramètres!$A$2,SaisieJour,"")+
COUNTIFS(SaisiePers,$A10,SaisieDebut,"&lt;"&amp;OQ$6,SaisieFin,"&gt;="&amp;OQ$6,SaisieMatin,Paramètres!$A$2,SaisieJour,TEXT(OQ$6,"jjjj"))=0)=$AS$1)*0.5)</f>
        <v>0</v>
      </c>
      <c r="OR10" s="6">
        <f>IF(OR(OQ$6=0,COUNTIF(Feries,OQ$6)&gt;0,ISNONTEXT($A10)),"",
((COUNTIFS(SaisiePers,$A10,SaisieDebut,"&lt;="&amp;OQ$6,SaisieFin,"&gt;"&amp;OQ$6,SaisieJour,"")+
COUNTIFS(SaisiePers,$A10,SaisieDebut,"&lt;="&amp;OQ$6,SaisieFin,OQ$6,SaisieSoir,Paramètres!$B$3,SaisieJour,"")+
COUNTIFS(SaisiePers,$A10,SaisieDebut,"&lt;="&amp;OQ$6,SaisieFin,"&gt;"&amp;OQ$6,SaisieSoir,Paramètres!$B$3,SaisieJour,TEXT(OQ$6,"jjjj"))=0)=$AS$1)*0.5)</f>
        <v>0</v>
      </c>
      <c r="OS10" s="6">
        <f>IF(OR(OS$6=0,COUNTIF(Feries,OS$6)&gt;0,ISNONTEXT($A10)),"",
((COUNTIFS(SaisiePers,$A10,SaisieDebut,"&lt;"&amp;OS$6,SaisieFin,"&gt;="&amp;OS$6,SaisieJour,"")+
COUNTIFS(SaisiePers,$A10,SaisieDebut,OS$6,SaisieFin,"&gt;="&amp;OS$6,SaisieMatin,Paramètres!$A$2,SaisieJour,"")+
COUNTIFS(SaisiePers,$A10,SaisieDebut,"&lt;"&amp;OS$6,SaisieFin,"&gt;="&amp;OS$6,SaisieMatin,Paramètres!$A$2,SaisieJour,TEXT(OS$6,"jjjj"))=0)=$AS$1)*0.5)</f>
        <v>0</v>
      </c>
      <c r="OT10" s="6">
        <f>IF(OR(OS$6=0,COUNTIF(Feries,OS$6)&gt;0,ISNONTEXT($A10)),"",
((COUNTIFS(SaisiePers,$A10,SaisieDebut,"&lt;="&amp;OS$6,SaisieFin,"&gt;"&amp;OS$6,SaisieJour,"")+
COUNTIFS(SaisiePers,$A10,SaisieDebut,"&lt;="&amp;OS$6,SaisieFin,OS$6,SaisieSoir,Paramètres!$B$3,SaisieJour,"")+
COUNTIFS(SaisiePers,$A10,SaisieDebut,"&lt;="&amp;OS$6,SaisieFin,"&gt;"&amp;OS$6,SaisieSoir,Paramètres!$B$3,SaisieJour,TEXT(OS$6,"jjjj"))=0)=$AS$1)*0.5)</f>
        <v>0</v>
      </c>
      <c r="OU10" s="6">
        <f>IF(OR(OU$6=0,COUNTIF(Feries,OU$6)&gt;0,ISNONTEXT($A10)),"",
((COUNTIFS(SaisiePers,$A10,SaisieDebut,"&lt;"&amp;OU$6,SaisieFin,"&gt;="&amp;OU$6,SaisieJour,"")+
COUNTIFS(SaisiePers,$A10,SaisieDebut,OU$6,SaisieFin,"&gt;="&amp;OU$6,SaisieMatin,Paramètres!$A$2,SaisieJour,"")+
COUNTIFS(SaisiePers,$A10,SaisieDebut,"&lt;"&amp;OU$6,SaisieFin,"&gt;="&amp;OU$6,SaisieMatin,Paramètres!$A$2,SaisieJour,TEXT(OU$6,"jjjj"))=0)=$AS$1)*0.5)</f>
        <v>0</v>
      </c>
      <c r="OV10" s="6">
        <f>IF(OR(OU$6=0,COUNTIF(Feries,OU$6)&gt;0,ISNONTEXT($A10)),"",
((COUNTIFS(SaisiePers,$A10,SaisieDebut,"&lt;="&amp;OU$6,SaisieFin,"&gt;"&amp;OU$6,SaisieJour,"")+
COUNTIFS(SaisiePers,$A10,SaisieDebut,"&lt;="&amp;OU$6,SaisieFin,OU$6,SaisieSoir,Paramètres!$B$3,SaisieJour,"")+
COUNTIFS(SaisiePers,$A10,SaisieDebut,"&lt;="&amp;OU$6,SaisieFin,"&gt;"&amp;OU$6,SaisieSoir,Paramètres!$B$3,SaisieJour,TEXT(OU$6,"jjjj"))=0)=$AS$1)*0.5)</f>
        <v>0</v>
      </c>
      <c r="OW10" s="6">
        <f>IF(OR(OW$6=0,COUNTIF(Feries,OW$6)&gt;0,ISNONTEXT($A10)),"",
((COUNTIFS(SaisiePers,$A10,SaisieDebut,"&lt;"&amp;OW$6,SaisieFin,"&gt;="&amp;OW$6,SaisieJour,"")+
COUNTIFS(SaisiePers,$A10,SaisieDebut,OW$6,SaisieFin,"&gt;="&amp;OW$6,SaisieMatin,Paramètres!$A$2,SaisieJour,"")+
COUNTIFS(SaisiePers,$A10,SaisieDebut,"&lt;"&amp;OW$6,SaisieFin,"&gt;="&amp;OW$6,SaisieMatin,Paramètres!$A$2,SaisieJour,TEXT(OW$6,"jjjj"))=0)=$AS$1)*0.5)</f>
        <v>0</v>
      </c>
      <c r="OX10" s="6">
        <f>IF(OR(OW$6=0,COUNTIF(Feries,OW$6)&gt;0,ISNONTEXT($A10)),"",
((COUNTIFS(SaisiePers,$A10,SaisieDebut,"&lt;="&amp;OW$6,SaisieFin,"&gt;"&amp;OW$6,SaisieJour,"")+
COUNTIFS(SaisiePers,$A10,SaisieDebut,"&lt;="&amp;OW$6,SaisieFin,OW$6,SaisieSoir,Paramètres!$B$3,SaisieJour,"")+
COUNTIFS(SaisiePers,$A10,SaisieDebut,"&lt;="&amp;OW$6,SaisieFin,"&gt;"&amp;OW$6,SaisieSoir,Paramètres!$B$3,SaisieJour,TEXT(OW$6,"jjjj"))=0)=$AS$1)*0.5)</f>
        <v>0</v>
      </c>
      <c r="OY10" s="6">
        <f>IF(OR(OY$6=0,COUNTIF(Feries,OY$6)&gt;0,ISNONTEXT($A10)),"",
((COUNTIFS(SaisiePers,$A10,SaisieDebut,"&lt;"&amp;OY$6,SaisieFin,"&gt;="&amp;OY$6,SaisieJour,"")+
COUNTIFS(SaisiePers,$A10,SaisieDebut,OY$6,SaisieFin,"&gt;="&amp;OY$6,SaisieMatin,Paramètres!$A$2,SaisieJour,"")+
COUNTIFS(SaisiePers,$A10,SaisieDebut,"&lt;"&amp;OY$6,SaisieFin,"&gt;="&amp;OY$6,SaisieMatin,Paramètres!$A$2,SaisieJour,TEXT(OY$6,"jjjj"))=0)=$AS$1)*0.5)</f>
        <v>0</v>
      </c>
      <c r="OZ10" s="6">
        <f>IF(OR(OY$6=0,COUNTIF(Feries,OY$6)&gt;0,ISNONTEXT($A10)),"",
((COUNTIFS(SaisiePers,$A10,SaisieDebut,"&lt;="&amp;OY$6,SaisieFin,"&gt;"&amp;OY$6,SaisieJour,"")+
COUNTIFS(SaisiePers,$A10,SaisieDebut,"&lt;="&amp;OY$6,SaisieFin,OY$6,SaisieSoir,Paramètres!$B$3,SaisieJour,"")+
COUNTIFS(SaisiePers,$A10,SaisieDebut,"&lt;="&amp;OY$6,SaisieFin,"&gt;"&amp;OY$6,SaisieSoir,Paramètres!$B$3,SaisieJour,TEXT(OY$6,"jjjj"))=0)=$AS$1)*0.5)</f>
        <v>0</v>
      </c>
      <c r="PA10" s="6">
        <f>IF(OR(PA$6=0,COUNTIF(Feries,PA$6)&gt;0,ISNONTEXT($A10)),"",
((COUNTIFS(SaisiePers,$A10,SaisieDebut,"&lt;"&amp;PA$6,SaisieFin,"&gt;="&amp;PA$6,SaisieJour,"")+
COUNTIFS(SaisiePers,$A10,SaisieDebut,PA$6,SaisieFin,"&gt;="&amp;PA$6,SaisieMatin,Paramètres!$A$2,SaisieJour,"")+
COUNTIFS(SaisiePers,$A10,SaisieDebut,"&lt;"&amp;PA$6,SaisieFin,"&gt;="&amp;PA$6,SaisieMatin,Paramètres!$A$2,SaisieJour,TEXT(PA$6,"jjjj"))=0)=$AS$1)*0.5)</f>
        <v>0</v>
      </c>
      <c r="PB10" s="6">
        <f>IF(OR(PA$6=0,COUNTIF(Feries,PA$6)&gt;0,ISNONTEXT($A10)),"",
((COUNTIFS(SaisiePers,$A10,SaisieDebut,"&lt;="&amp;PA$6,SaisieFin,"&gt;"&amp;PA$6,SaisieJour,"")+
COUNTIFS(SaisiePers,$A10,SaisieDebut,"&lt;="&amp;PA$6,SaisieFin,PA$6,SaisieSoir,Paramètres!$B$3,SaisieJour,"")+
COUNTIFS(SaisiePers,$A10,SaisieDebut,"&lt;="&amp;PA$6,SaisieFin,"&gt;"&amp;PA$6,SaisieSoir,Paramètres!$B$3,SaisieJour,TEXT(PA$6,"jjjj"))=0)=$AS$1)*0.5)</f>
        <v>0</v>
      </c>
      <c r="PC10" s="6">
        <f>IF(OR(PC$6=0,COUNTIF(Feries,PC$6)&gt;0,ISNONTEXT($A10)),"",
((COUNTIFS(SaisiePers,$A10,SaisieDebut,"&lt;"&amp;PC$6,SaisieFin,"&gt;="&amp;PC$6,SaisieJour,"")+
COUNTIFS(SaisiePers,$A10,SaisieDebut,PC$6,SaisieFin,"&gt;="&amp;PC$6,SaisieMatin,Paramètres!$A$2,SaisieJour,"")+
COUNTIFS(SaisiePers,$A10,SaisieDebut,"&lt;"&amp;PC$6,SaisieFin,"&gt;="&amp;PC$6,SaisieMatin,Paramètres!$A$2,SaisieJour,TEXT(PC$6,"jjjj"))=0)=$AS$1)*0.5)</f>
        <v>0</v>
      </c>
      <c r="PD10" s="6">
        <f>IF(OR(PC$6=0,COUNTIF(Feries,PC$6)&gt;0,ISNONTEXT($A10)),"",
((COUNTIFS(SaisiePers,$A10,SaisieDebut,"&lt;="&amp;PC$6,SaisieFin,"&gt;"&amp;PC$6,SaisieJour,"")+
COUNTIFS(SaisiePers,$A10,SaisieDebut,"&lt;="&amp;PC$6,SaisieFin,PC$6,SaisieSoir,Paramètres!$B$3,SaisieJour,"")+
COUNTIFS(SaisiePers,$A10,SaisieDebut,"&lt;="&amp;PC$6,SaisieFin,"&gt;"&amp;PC$6,SaisieSoir,Paramètres!$B$3,SaisieJour,TEXT(PC$6,"jjjj"))=0)=$AS$1)*0.5)</f>
        <v>0</v>
      </c>
      <c r="PE10" s="6">
        <f>IF(OR(PE$6=0,COUNTIF(Feries,PE$6)&gt;0,ISNONTEXT($A10)),"",
((COUNTIFS(SaisiePers,$A10,SaisieDebut,"&lt;"&amp;PE$6,SaisieFin,"&gt;="&amp;PE$6,SaisieJour,"")+
COUNTIFS(SaisiePers,$A10,SaisieDebut,PE$6,SaisieFin,"&gt;="&amp;PE$6,SaisieMatin,Paramètres!$A$2,SaisieJour,"")+
COUNTIFS(SaisiePers,$A10,SaisieDebut,"&lt;"&amp;PE$6,SaisieFin,"&gt;="&amp;PE$6,SaisieMatin,Paramètres!$A$2,SaisieJour,TEXT(PE$6,"jjjj"))=0)=$AS$1)*0.5)</f>
        <v>0</v>
      </c>
      <c r="PF10" s="6">
        <f>IF(OR(PE$6=0,COUNTIF(Feries,PE$6)&gt;0,ISNONTEXT($A10)),"",
((COUNTIFS(SaisiePers,$A10,SaisieDebut,"&lt;="&amp;PE$6,SaisieFin,"&gt;"&amp;PE$6,SaisieJour,"")+
COUNTIFS(SaisiePers,$A10,SaisieDebut,"&lt;="&amp;PE$6,SaisieFin,PE$6,SaisieSoir,Paramètres!$B$3,SaisieJour,"")+
COUNTIFS(SaisiePers,$A10,SaisieDebut,"&lt;="&amp;PE$6,SaisieFin,"&gt;"&amp;PE$6,SaisieSoir,Paramètres!$B$3,SaisieJour,TEXT(PE$6,"jjjj"))=0)=$AS$1)*0.5)</f>
        <v>0</v>
      </c>
      <c r="PG10" s="6">
        <f>IF(OR(PG$6=0,COUNTIF(Feries,PG$6)&gt;0,ISNONTEXT($A10)),"",
((COUNTIFS(SaisiePers,$A10,SaisieDebut,"&lt;"&amp;PG$6,SaisieFin,"&gt;="&amp;PG$6,SaisieJour,"")+
COUNTIFS(SaisiePers,$A10,SaisieDebut,PG$6,SaisieFin,"&gt;="&amp;PG$6,SaisieMatin,Paramètres!$A$2,SaisieJour,"")+
COUNTIFS(SaisiePers,$A10,SaisieDebut,"&lt;"&amp;PG$6,SaisieFin,"&gt;="&amp;PG$6,SaisieMatin,Paramètres!$A$2,SaisieJour,TEXT(PG$6,"jjjj"))=0)=$AS$1)*0.5)</f>
        <v>0</v>
      </c>
      <c r="PH10" s="6">
        <f>IF(OR(PG$6=0,COUNTIF(Feries,PG$6)&gt;0,ISNONTEXT($A10)),"",
((COUNTIFS(SaisiePers,$A10,SaisieDebut,"&lt;="&amp;PG$6,SaisieFin,"&gt;"&amp;PG$6,SaisieJour,"")+
COUNTIFS(SaisiePers,$A10,SaisieDebut,"&lt;="&amp;PG$6,SaisieFin,PG$6,SaisieSoir,Paramètres!$B$3,SaisieJour,"")+
COUNTIFS(SaisiePers,$A10,SaisieDebut,"&lt;="&amp;PG$6,SaisieFin,"&gt;"&amp;PG$6,SaisieSoir,Paramètres!$B$3,SaisieJour,TEXT(PG$6,"jjjj"))=0)=$AS$1)*0.5)</f>
        <v>0</v>
      </c>
      <c r="PI10" s="6">
        <f>IF(OR(PI$6=0,COUNTIF(Feries,PI$6)&gt;0,ISNONTEXT($A10)),"",
((COUNTIFS(SaisiePers,$A10,SaisieDebut,"&lt;"&amp;PI$6,SaisieFin,"&gt;="&amp;PI$6,SaisieJour,"")+
COUNTIFS(SaisiePers,$A10,SaisieDebut,PI$6,SaisieFin,"&gt;="&amp;PI$6,SaisieMatin,Paramètres!$A$2,SaisieJour,"")+
COUNTIFS(SaisiePers,$A10,SaisieDebut,"&lt;"&amp;PI$6,SaisieFin,"&gt;="&amp;PI$6,SaisieMatin,Paramètres!$A$2,SaisieJour,TEXT(PI$6,"jjjj"))=0)=$AS$1)*0.5)</f>
        <v>0</v>
      </c>
      <c r="PJ10" s="6">
        <f>IF(OR(PI$6=0,COUNTIF(Feries,PI$6)&gt;0,ISNONTEXT($A10)),"",
((COUNTIFS(SaisiePers,$A10,SaisieDebut,"&lt;="&amp;PI$6,SaisieFin,"&gt;"&amp;PI$6,SaisieJour,"")+
COUNTIFS(SaisiePers,$A10,SaisieDebut,"&lt;="&amp;PI$6,SaisieFin,PI$6,SaisieSoir,Paramètres!$B$3,SaisieJour,"")+
COUNTIFS(SaisiePers,$A10,SaisieDebut,"&lt;="&amp;PI$6,SaisieFin,"&gt;"&amp;PI$6,SaisieSoir,Paramètres!$B$3,SaisieJour,TEXT(PI$6,"jjjj"))=0)=$AS$1)*0.5)</f>
        <v>0</v>
      </c>
      <c r="PK10" s="6">
        <f>IF(OR(PK$6=0,COUNTIF(Feries,PK$6)&gt;0,ISNONTEXT($A10)),"",
((COUNTIFS(SaisiePers,$A10,SaisieDebut,"&lt;"&amp;PK$6,SaisieFin,"&gt;="&amp;PK$6,SaisieJour,"")+
COUNTIFS(SaisiePers,$A10,SaisieDebut,PK$6,SaisieFin,"&gt;="&amp;PK$6,SaisieMatin,Paramètres!$A$2,SaisieJour,"")+
COUNTIFS(SaisiePers,$A10,SaisieDebut,"&lt;"&amp;PK$6,SaisieFin,"&gt;="&amp;PK$6,SaisieMatin,Paramètres!$A$2,SaisieJour,TEXT(PK$6,"jjjj"))=0)=$AS$1)*0.5)</f>
        <v>0</v>
      </c>
      <c r="PL10" s="6">
        <f>IF(OR(PK$6=0,COUNTIF(Feries,PK$6)&gt;0,ISNONTEXT($A10)),"",
((COUNTIFS(SaisiePers,$A10,SaisieDebut,"&lt;="&amp;PK$6,SaisieFin,"&gt;"&amp;PK$6,SaisieJour,"")+
COUNTIFS(SaisiePers,$A10,SaisieDebut,"&lt;="&amp;PK$6,SaisieFin,PK$6,SaisieSoir,Paramètres!$B$3,SaisieJour,"")+
COUNTIFS(SaisiePers,$A10,SaisieDebut,"&lt;="&amp;PK$6,SaisieFin,"&gt;"&amp;PK$6,SaisieSoir,Paramètres!$B$3,SaisieJour,TEXT(PK$6,"jjjj"))=0)=$AS$1)*0.5)</f>
        <v>0</v>
      </c>
      <c r="PM10" s="6">
        <f>IF(OR(PM$6=0,COUNTIF(Feries,PM$6)&gt;0,ISNONTEXT($A10)),"",
((COUNTIFS(SaisiePers,$A10,SaisieDebut,"&lt;"&amp;PM$6,SaisieFin,"&gt;="&amp;PM$6,SaisieJour,"")+
COUNTIFS(SaisiePers,$A10,SaisieDebut,PM$6,SaisieFin,"&gt;="&amp;PM$6,SaisieMatin,Paramètres!$A$2,SaisieJour,"")+
COUNTIFS(SaisiePers,$A10,SaisieDebut,"&lt;"&amp;PM$6,SaisieFin,"&gt;="&amp;PM$6,SaisieMatin,Paramètres!$A$2,SaisieJour,TEXT(PM$6,"jjjj"))=0)=$AS$1)*0.5)</f>
        <v>0</v>
      </c>
      <c r="PN10" s="6">
        <f>IF(OR(PM$6=0,COUNTIF(Feries,PM$6)&gt;0,ISNONTEXT($A10)),"",
((COUNTIFS(SaisiePers,$A10,SaisieDebut,"&lt;="&amp;PM$6,SaisieFin,"&gt;"&amp;PM$6,SaisieJour,"")+
COUNTIFS(SaisiePers,$A10,SaisieDebut,"&lt;="&amp;PM$6,SaisieFin,PM$6,SaisieSoir,Paramètres!$B$3,SaisieJour,"")+
COUNTIFS(SaisiePers,$A10,SaisieDebut,"&lt;="&amp;PM$6,SaisieFin,"&gt;"&amp;PM$6,SaisieSoir,Paramètres!$B$3,SaisieJour,TEXT(PM$6,"jjjj"))=0)=$AS$1)*0.5)</f>
        <v>0</v>
      </c>
      <c r="PO10" s="6">
        <f>IF(OR(PO$6=0,COUNTIF(Feries,PO$6)&gt;0,ISNONTEXT($A10)),"",
((COUNTIFS(SaisiePers,$A10,SaisieDebut,"&lt;"&amp;PO$6,SaisieFin,"&gt;="&amp;PO$6,SaisieJour,"")+
COUNTIFS(SaisiePers,$A10,SaisieDebut,PO$6,SaisieFin,"&gt;="&amp;PO$6,SaisieMatin,Paramètres!$A$2,SaisieJour,"")+
COUNTIFS(SaisiePers,$A10,SaisieDebut,"&lt;"&amp;PO$6,SaisieFin,"&gt;="&amp;PO$6,SaisieMatin,Paramètres!$A$2,SaisieJour,TEXT(PO$6,"jjjj"))=0)=$AS$1)*0.5)</f>
        <v>0</v>
      </c>
      <c r="PP10" s="6">
        <f>IF(OR(PO$6=0,COUNTIF(Feries,PO$6)&gt;0,ISNONTEXT($A10)),"",
((COUNTIFS(SaisiePers,$A10,SaisieDebut,"&lt;="&amp;PO$6,SaisieFin,"&gt;"&amp;PO$6,SaisieJour,"")+
COUNTIFS(SaisiePers,$A10,SaisieDebut,"&lt;="&amp;PO$6,SaisieFin,PO$6,SaisieSoir,Paramètres!$B$3,SaisieJour,"")+
COUNTIFS(SaisiePers,$A10,SaisieDebut,"&lt;="&amp;PO$6,SaisieFin,"&gt;"&amp;PO$6,SaisieSoir,Paramètres!$B$3,SaisieJour,TEXT(PO$6,"jjjj"))=0)=$AS$1)*0.5)</f>
        <v>0</v>
      </c>
      <c r="PQ10" s="6">
        <f>IF(OR(PQ$6=0,COUNTIF(Feries,PQ$6)&gt;0,ISNONTEXT($A10)),"",
((COUNTIFS(SaisiePers,$A10,SaisieDebut,"&lt;"&amp;PQ$6,SaisieFin,"&gt;="&amp;PQ$6,SaisieJour,"")+
COUNTIFS(SaisiePers,$A10,SaisieDebut,PQ$6,SaisieFin,"&gt;="&amp;PQ$6,SaisieMatin,Paramètres!$A$2,SaisieJour,"")+
COUNTIFS(SaisiePers,$A10,SaisieDebut,"&lt;"&amp;PQ$6,SaisieFin,"&gt;="&amp;PQ$6,SaisieMatin,Paramètres!$A$2,SaisieJour,TEXT(PQ$6,"jjjj"))=0)=$AS$1)*0.5)</f>
        <v>0</v>
      </c>
      <c r="PR10" s="6">
        <f>IF(OR(PQ$6=0,COUNTIF(Feries,PQ$6)&gt;0,ISNONTEXT($A10)),"",
((COUNTIFS(SaisiePers,$A10,SaisieDebut,"&lt;="&amp;PQ$6,SaisieFin,"&gt;"&amp;PQ$6,SaisieJour,"")+
COUNTIFS(SaisiePers,$A10,SaisieDebut,"&lt;="&amp;PQ$6,SaisieFin,PQ$6,SaisieSoir,Paramètres!$B$3,SaisieJour,"")+
COUNTIFS(SaisiePers,$A10,SaisieDebut,"&lt;="&amp;PQ$6,SaisieFin,"&gt;"&amp;PQ$6,SaisieSoir,Paramètres!$B$3,SaisieJour,TEXT(PQ$6,"jjjj"))=0)=$AS$1)*0.5)</f>
        <v>0</v>
      </c>
      <c r="PS10" s="6">
        <f>IF(OR(PS$6=0,COUNTIF(Feries,PS$6)&gt;0,ISNONTEXT($A10)),"",
((COUNTIFS(SaisiePers,$A10,SaisieDebut,"&lt;"&amp;PS$6,SaisieFin,"&gt;="&amp;PS$6,SaisieJour,"")+
COUNTIFS(SaisiePers,$A10,SaisieDebut,PS$6,SaisieFin,"&gt;="&amp;PS$6,SaisieMatin,Paramètres!$A$2,SaisieJour,"")+
COUNTIFS(SaisiePers,$A10,SaisieDebut,"&lt;"&amp;PS$6,SaisieFin,"&gt;="&amp;PS$6,SaisieMatin,Paramètres!$A$2,SaisieJour,TEXT(PS$6,"jjjj"))=0)=$AS$1)*0.5)</f>
        <v>0</v>
      </c>
      <c r="PT10" s="6">
        <f>IF(OR(PS$6=0,COUNTIF(Feries,PS$6)&gt;0,ISNONTEXT($A10)),"",
((COUNTIFS(SaisiePers,$A10,SaisieDebut,"&lt;="&amp;PS$6,SaisieFin,"&gt;"&amp;PS$6,SaisieJour,"")+
COUNTIFS(SaisiePers,$A10,SaisieDebut,"&lt;="&amp;PS$6,SaisieFin,PS$6,SaisieSoir,Paramètres!$B$3,SaisieJour,"")+
COUNTIFS(SaisiePers,$A10,SaisieDebut,"&lt;="&amp;PS$6,SaisieFin,"&gt;"&amp;PS$6,SaisieSoir,Paramètres!$B$3,SaisieJour,TEXT(PS$6,"jjjj"))=0)=$AS$1)*0.5)</f>
        <v>0</v>
      </c>
      <c r="PU10" s="6">
        <f>IF(OR(PU$6=0,COUNTIF(Feries,PU$6)&gt;0,ISNONTEXT($A10)),"",
((COUNTIFS(SaisiePers,$A10,SaisieDebut,"&lt;"&amp;PU$6,SaisieFin,"&gt;="&amp;PU$6,SaisieJour,"")+
COUNTIFS(SaisiePers,$A10,SaisieDebut,PU$6,SaisieFin,"&gt;="&amp;PU$6,SaisieMatin,Paramètres!$A$2,SaisieJour,"")+
COUNTIFS(SaisiePers,$A10,SaisieDebut,"&lt;"&amp;PU$6,SaisieFin,"&gt;="&amp;PU$6,SaisieMatin,Paramètres!$A$2,SaisieJour,TEXT(PU$6,"jjjj"))=0)=$AS$1)*0.5)</f>
        <v>0</v>
      </c>
      <c r="PV10" s="6">
        <f>IF(OR(PU$6=0,COUNTIF(Feries,PU$6)&gt;0,ISNONTEXT($A10)),"",
((COUNTIFS(SaisiePers,$A10,SaisieDebut,"&lt;="&amp;PU$6,SaisieFin,"&gt;"&amp;PU$6,SaisieJour,"")+
COUNTIFS(SaisiePers,$A10,SaisieDebut,"&lt;="&amp;PU$6,SaisieFin,PU$6,SaisieSoir,Paramètres!$B$3,SaisieJour,"")+
COUNTIFS(SaisiePers,$A10,SaisieDebut,"&lt;="&amp;PU$6,SaisieFin,"&gt;"&amp;PU$6,SaisieSoir,Paramètres!$B$3,SaisieJour,TEXT(PU$6,"jjjj"))=0)=$AS$1)*0.5)</f>
        <v>0</v>
      </c>
      <c r="PW10" s="6">
        <f>IF(OR(PW$6=0,COUNTIF(Feries,PW$6)&gt;0,ISNONTEXT($A10)),"",
((COUNTIFS(SaisiePers,$A10,SaisieDebut,"&lt;"&amp;PW$6,SaisieFin,"&gt;="&amp;PW$6,SaisieJour,"")+
COUNTIFS(SaisiePers,$A10,SaisieDebut,PW$6,SaisieFin,"&gt;="&amp;PW$6,SaisieMatin,Paramètres!$A$2,SaisieJour,"")+
COUNTIFS(SaisiePers,$A10,SaisieDebut,"&lt;"&amp;PW$6,SaisieFin,"&gt;="&amp;PW$6,SaisieMatin,Paramètres!$A$2,SaisieJour,TEXT(PW$6,"jjjj"))=0)=$AS$1)*0.5)</f>
        <v>0</v>
      </c>
      <c r="PX10" s="6">
        <f>IF(OR(PW$6=0,COUNTIF(Feries,PW$6)&gt;0,ISNONTEXT($A10)),"",
((COUNTIFS(SaisiePers,$A10,SaisieDebut,"&lt;="&amp;PW$6,SaisieFin,"&gt;"&amp;PW$6,SaisieJour,"")+
COUNTIFS(SaisiePers,$A10,SaisieDebut,"&lt;="&amp;PW$6,SaisieFin,PW$6,SaisieSoir,Paramètres!$B$3,SaisieJour,"")+
COUNTIFS(SaisiePers,$A10,SaisieDebut,"&lt;="&amp;PW$6,SaisieFin,"&gt;"&amp;PW$6,SaisieSoir,Paramètres!$B$3,SaisieJour,TEXT(PW$6,"jjjj"))=0)=$AS$1)*0.5)</f>
        <v>0</v>
      </c>
      <c r="PY10" s="6">
        <f>IF(OR(PY$6=0,COUNTIF(Feries,PY$6)&gt;0,ISNONTEXT($A10)),"",
((COUNTIFS(SaisiePers,$A10,SaisieDebut,"&lt;"&amp;PY$6,SaisieFin,"&gt;="&amp;PY$6,SaisieJour,"")+
COUNTIFS(SaisiePers,$A10,SaisieDebut,PY$6,SaisieFin,"&gt;="&amp;PY$6,SaisieMatin,Paramètres!$A$2,SaisieJour,"")+
COUNTIFS(SaisiePers,$A10,SaisieDebut,"&lt;"&amp;PY$6,SaisieFin,"&gt;="&amp;PY$6,SaisieMatin,Paramètres!$A$2,SaisieJour,TEXT(PY$6,"jjjj"))=0)=$AS$1)*0.5)</f>
        <v>0</v>
      </c>
      <c r="PZ10" s="6">
        <f>IF(OR(PY$6=0,COUNTIF(Feries,PY$6)&gt;0,ISNONTEXT($A10)),"",
((COUNTIFS(SaisiePers,$A10,SaisieDebut,"&lt;="&amp;PY$6,SaisieFin,"&gt;"&amp;PY$6,SaisieJour,"")+
COUNTIFS(SaisiePers,$A10,SaisieDebut,"&lt;="&amp;PY$6,SaisieFin,PY$6,SaisieSoir,Paramètres!$B$3,SaisieJour,"")+
COUNTIFS(SaisiePers,$A10,SaisieDebut,"&lt;="&amp;PY$6,SaisieFin,"&gt;"&amp;PY$6,SaisieSoir,Paramètres!$B$3,SaisieJour,TEXT(PY$6,"jjjj"))=0)=$AS$1)*0.5)</f>
        <v>0</v>
      </c>
      <c r="QA10" s="6">
        <f>IF(OR(QA$6=0,COUNTIF(Feries,QA$6)&gt;0,ISNONTEXT($A10)),"",
((COUNTIFS(SaisiePers,$A10,SaisieDebut,"&lt;"&amp;QA$6,SaisieFin,"&gt;="&amp;QA$6,SaisieJour,"")+
COUNTIFS(SaisiePers,$A10,SaisieDebut,QA$6,SaisieFin,"&gt;="&amp;QA$6,SaisieMatin,Paramètres!$A$2,SaisieJour,"")+
COUNTIFS(SaisiePers,$A10,SaisieDebut,"&lt;"&amp;QA$6,SaisieFin,"&gt;="&amp;QA$6,SaisieMatin,Paramètres!$A$2,SaisieJour,TEXT(QA$6,"jjjj"))=0)=$AS$1)*0.5)</f>
        <v>0</v>
      </c>
      <c r="QB10" s="6">
        <f>IF(OR(QA$6=0,COUNTIF(Feries,QA$6)&gt;0,ISNONTEXT($A10)),"",
((COUNTIFS(SaisiePers,$A10,SaisieDebut,"&lt;="&amp;QA$6,SaisieFin,"&gt;"&amp;QA$6,SaisieJour,"")+
COUNTIFS(SaisiePers,$A10,SaisieDebut,"&lt;="&amp;QA$6,SaisieFin,QA$6,SaisieSoir,Paramètres!$B$3,SaisieJour,"")+
COUNTIFS(SaisiePers,$A10,SaisieDebut,"&lt;="&amp;QA$6,SaisieFin,"&gt;"&amp;QA$6,SaisieSoir,Paramètres!$B$3,SaisieJour,TEXT(QA$6,"jjjj"))=0)=$AS$1)*0.5)</f>
        <v>0</v>
      </c>
      <c r="QC10" s="6">
        <f>IF(OR(QC$6=0,COUNTIF(Feries,QC$6)&gt;0,ISNONTEXT($A10)),"",
((COUNTIFS(SaisiePers,$A10,SaisieDebut,"&lt;"&amp;QC$6,SaisieFin,"&gt;="&amp;QC$6,SaisieJour,"")+
COUNTIFS(SaisiePers,$A10,SaisieDebut,QC$6,SaisieFin,"&gt;="&amp;QC$6,SaisieMatin,Paramètres!$A$2,SaisieJour,"")+
COUNTIFS(SaisiePers,$A10,SaisieDebut,"&lt;"&amp;QC$6,SaisieFin,"&gt;="&amp;QC$6,SaisieMatin,Paramètres!$A$2,SaisieJour,TEXT(QC$6,"jjjj"))=0)=$AS$1)*0.5)</f>
        <v>0</v>
      </c>
      <c r="QD10" s="6">
        <f>IF(OR(QC$6=0,COUNTIF(Feries,QC$6)&gt;0,ISNONTEXT($A10)),"",
((COUNTIFS(SaisiePers,$A10,SaisieDebut,"&lt;="&amp;QC$6,SaisieFin,"&gt;"&amp;QC$6,SaisieJour,"")+
COUNTIFS(SaisiePers,$A10,SaisieDebut,"&lt;="&amp;QC$6,SaisieFin,QC$6,SaisieSoir,Paramètres!$B$3,SaisieJour,"")+
COUNTIFS(SaisiePers,$A10,SaisieDebut,"&lt;="&amp;QC$6,SaisieFin,"&gt;"&amp;QC$6,SaisieSoir,Paramètres!$B$3,SaisieJour,TEXT(QC$6,"jjjj"))=0)=$AS$1)*0.5)</f>
        <v>0</v>
      </c>
      <c r="QE10" s="6">
        <f>IF(OR(QE$6=0,COUNTIF(Feries,QE$6)&gt;0,ISNONTEXT($A10)),"",
((COUNTIFS(SaisiePers,$A10,SaisieDebut,"&lt;"&amp;QE$6,SaisieFin,"&gt;="&amp;QE$6,SaisieJour,"")+
COUNTIFS(SaisiePers,$A10,SaisieDebut,QE$6,SaisieFin,"&gt;="&amp;QE$6,SaisieMatin,Paramètres!$A$2,SaisieJour,"")+
COUNTIFS(SaisiePers,$A10,SaisieDebut,"&lt;"&amp;QE$6,SaisieFin,"&gt;="&amp;QE$6,SaisieMatin,Paramètres!$A$2,SaisieJour,TEXT(QE$6,"jjjj"))=0)=$AS$1)*0.5)</f>
        <v>0</v>
      </c>
      <c r="QF10" s="6">
        <f>IF(OR(QE$6=0,COUNTIF(Feries,QE$6)&gt;0,ISNONTEXT($A10)),"",
((COUNTIFS(SaisiePers,$A10,SaisieDebut,"&lt;="&amp;QE$6,SaisieFin,"&gt;"&amp;QE$6,SaisieJour,"")+
COUNTIFS(SaisiePers,$A10,SaisieDebut,"&lt;="&amp;QE$6,SaisieFin,QE$6,SaisieSoir,Paramètres!$B$3,SaisieJour,"")+
COUNTIFS(SaisiePers,$A10,SaisieDebut,"&lt;="&amp;QE$6,SaisieFin,"&gt;"&amp;QE$6,SaisieSoir,Paramètres!$B$3,SaisieJour,TEXT(QE$6,"jjjj"))=0)=$AS$1)*0.5)</f>
        <v>0</v>
      </c>
      <c r="QG10" s="6">
        <f>IF(OR(QG$6=0,COUNTIF(Feries,QG$6)&gt;0,ISNONTEXT($A10)),"",
((COUNTIFS(SaisiePers,$A10,SaisieDebut,"&lt;"&amp;QG$6,SaisieFin,"&gt;="&amp;QG$6,SaisieJour,"")+
COUNTIFS(SaisiePers,$A10,SaisieDebut,QG$6,SaisieFin,"&gt;="&amp;QG$6,SaisieMatin,Paramètres!$A$2,SaisieJour,"")+
COUNTIFS(SaisiePers,$A10,SaisieDebut,"&lt;"&amp;QG$6,SaisieFin,"&gt;="&amp;QG$6,SaisieMatin,Paramètres!$A$2,SaisieJour,TEXT(QG$6,"jjjj"))=0)=$AS$1)*0.5)</f>
        <v>0</v>
      </c>
      <c r="QH10" s="6">
        <f>IF(OR(QG$6=0,COUNTIF(Feries,QG$6)&gt;0,ISNONTEXT($A10)),"",
((COUNTIFS(SaisiePers,$A10,SaisieDebut,"&lt;="&amp;QG$6,SaisieFin,"&gt;"&amp;QG$6,SaisieJour,"")+
COUNTIFS(SaisiePers,$A10,SaisieDebut,"&lt;="&amp;QG$6,SaisieFin,QG$6,SaisieSoir,Paramètres!$B$3,SaisieJour,"")+
COUNTIFS(SaisiePers,$A10,SaisieDebut,"&lt;="&amp;QG$6,SaisieFin,"&gt;"&amp;QG$6,SaisieSoir,Paramètres!$B$3,SaisieJour,TEXT(QG$6,"jjjj"))=0)=$AS$1)*0.5)</f>
        <v>0</v>
      </c>
      <c r="QI10" s="6">
        <f>IF(OR(QI$6=0,COUNTIF(Feries,QI$6)&gt;0,ISNONTEXT($A10)),"",
((COUNTIFS(SaisiePers,$A10,SaisieDebut,"&lt;"&amp;QI$6,SaisieFin,"&gt;="&amp;QI$6,SaisieJour,"")+
COUNTIFS(SaisiePers,$A10,SaisieDebut,QI$6,SaisieFin,"&gt;="&amp;QI$6,SaisieMatin,Paramètres!$A$2,SaisieJour,"")+
COUNTIFS(SaisiePers,$A10,SaisieDebut,"&lt;"&amp;QI$6,SaisieFin,"&gt;="&amp;QI$6,SaisieMatin,Paramètres!$A$2,SaisieJour,TEXT(QI$6,"jjjj"))=0)=$AS$1)*0.5)</f>
        <v>0</v>
      </c>
      <c r="QJ10" s="6">
        <f>IF(OR(QI$6=0,COUNTIF(Feries,QI$6)&gt;0,ISNONTEXT($A10)),"",
((COUNTIFS(SaisiePers,$A10,SaisieDebut,"&lt;="&amp;QI$6,SaisieFin,"&gt;"&amp;QI$6,SaisieJour,"")+
COUNTIFS(SaisiePers,$A10,SaisieDebut,"&lt;="&amp;QI$6,SaisieFin,QI$6,SaisieSoir,Paramètres!$B$3,SaisieJour,"")+
COUNTIFS(SaisiePers,$A10,SaisieDebut,"&lt;="&amp;QI$6,SaisieFin,"&gt;"&amp;QI$6,SaisieSoir,Paramètres!$B$3,SaisieJour,TEXT(QI$6,"jjjj"))=0)=$AS$1)*0.5)</f>
        <v>0</v>
      </c>
      <c r="QK10" s="6" t="str">
        <f>IF(OR(QK$6=0,COUNTIF(Feries,QK$6)&gt;0,ISNONTEXT($A10)),"",
((COUNTIFS(SaisiePers,$A10,SaisieDebut,"&lt;"&amp;QK$6,SaisieFin,"&gt;="&amp;QK$6,SaisieJour,"")+
COUNTIFS(SaisiePers,$A10,SaisieDebut,QK$6,SaisieFin,"&gt;="&amp;QK$6,SaisieMatin,Paramètres!$A$2,SaisieJour,"")+
COUNTIFS(SaisiePers,$A10,SaisieDebut,"&lt;"&amp;QK$6,SaisieFin,"&gt;="&amp;QK$6,SaisieMatin,Paramètres!$A$2,SaisieJour,TEXT(QK$6,"jjjj"))=0)=$AS$1)*0.5)</f>
        <v/>
      </c>
      <c r="QL10" s="6" t="str">
        <f>IF(OR(QK$6=0,COUNTIF(Feries,QK$6)&gt;0,ISNONTEXT($A10)),"",
((COUNTIFS(SaisiePers,$A10,SaisieDebut,"&lt;="&amp;QK$6,SaisieFin,"&gt;"&amp;QK$6,SaisieJour,"")+
COUNTIFS(SaisiePers,$A10,SaisieDebut,"&lt;="&amp;QK$6,SaisieFin,QK$6,SaisieSoir,Paramètres!$B$3,SaisieJour,"")+
COUNTIFS(SaisiePers,$A10,SaisieDebut,"&lt;="&amp;QK$6,SaisieFin,"&gt;"&amp;QK$6,SaisieSoir,Paramètres!$B$3,SaisieJour,TEXT(QK$6,"jjjj"))=0)=$AS$1)*0.5)</f>
        <v/>
      </c>
      <c r="QM10" s="6">
        <f>IF(OR(QM$6=0,COUNTIF(Feries,QM$6)&gt;0,ISNONTEXT($A10)),"",
((COUNTIFS(SaisiePers,$A10,SaisieDebut,"&lt;"&amp;QM$6,SaisieFin,"&gt;="&amp;QM$6,SaisieJour,"")+
COUNTIFS(SaisiePers,$A10,SaisieDebut,QM$6,SaisieFin,"&gt;="&amp;QM$6,SaisieMatin,Paramètres!$A$2,SaisieJour,"")+
COUNTIFS(SaisiePers,$A10,SaisieDebut,"&lt;"&amp;QM$6,SaisieFin,"&gt;="&amp;QM$6,SaisieMatin,Paramètres!$A$2,SaisieJour,TEXT(QM$6,"jjjj"))=0)=$AS$1)*0.5)</f>
        <v>0</v>
      </c>
      <c r="QN10" s="6">
        <f>IF(OR(QM$6=0,COUNTIF(Feries,QM$6)&gt;0,ISNONTEXT($A10)),"",
((COUNTIFS(SaisiePers,$A10,SaisieDebut,"&lt;="&amp;QM$6,SaisieFin,"&gt;"&amp;QM$6,SaisieJour,"")+
COUNTIFS(SaisiePers,$A10,SaisieDebut,"&lt;="&amp;QM$6,SaisieFin,QM$6,SaisieSoir,Paramètres!$B$3,SaisieJour,"")+
COUNTIFS(SaisiePers,$A10,SaisieDebut,"&lt;="&amp;QM$6,SaisieFin,"&gt;"&amp;QM$6,SaisieSoir,Paramètres!$B$3,SaisieJour,TEXT(QM$6,"jjjj"))=0)=$AS$1)*0.5)</f>
        <v>0</v>
      </c>
      <c r="QO10" s="6">
        <f>IF(OR(QO$6=0,COUNTIF(Feries,QO$6)&gt;0,ISNONTEXT($A10)),"",
((COUNTIFS(SaisiePers,$A10,SaisieDebut,"&lt;"&amp;QO$6,SaisieFin,"&gt;="&amp;QO$6,SaisieJour,"")+
COUNTIFS(SaisiePers,$A10,SaisieDebut,QO$6,SaisieFin,"&gt;="&amp;QO$6,SaisieMatin,Paramètres!$A$2,SaisieJour,"")+
COUNTIFS(SaisiePers,$A10,SaisieDebut,"&lt;"&amp;QO$6,SaisieFin,"&gt;="&amp;QO$6,SaisieMatin,Paramètres!$A$2,SaisieJour,TEXT(QO$6,"jjjj"))=0)=$AS$1)*0.5)</f>
        <v>0</v>
      </c>
      <c r="QP10" s="6">
        <f>IF(OR(QO$6=0,COUNTIF(Feries,QO$6)&gt;0,ISNONTEXT($A10)),"",
((COUNTIFS(SaisiePers,$A10,SaisieDebut,"&lt;="&amp;QO$6,SaisieFin,"&gt;"&amp;QO$6,SaisieJour,"")+
COUNTIFS(SaisiePers,$A10,SaisieDebut,"&lt;="&amp;QO$6,SaisieFin,QO$6,SaisieSoir,Paramètres!$B$3,SaisieJour,"")+
COUNTIFS(SaisiePers,$A10,SaisieDebut,"&lt;="&amp;QO$6,SaisieFin,"&gt;"&amp;QO$6,SaisieSoir,Paramètres!$B$3,SaisieJour,TEXT(QO$6,"jjjj"))=0)=$AS$1)*0.5)</f>
        <v>0</v>
      </c>
      <c r="QQ10" s="6">
        <f>IF(OR(QQ$6=0,COUNTIF(Feries,QQ$6)&gt;0,ISNONTEXT($A10)),"",
((COUNTIFS(SaisiePers,$A10,SaisieDebut,"&lt;"&amp;QQ$6,SaisieFin,"&gt;="&amp;QQ$6,SaisieJour,"")+
COUNTIFS(SaisiePers,$A10,SaisieDebut,QQ$6,SaisieFin,"&gt;="&amp;QQ$6,SaisieMatin,Paramètres!$A$2,SaisieJour,"")+
COUNTIFS(SaisiePers,$A10,SaisieDebut,"&lt;"&amp;QQ$6,SaisieFin,"&gt;="&amp;QQ$6,SaisieMatin,Paramètres!$A$2,SaisieJour,TEXT(QQ$6,"jjjj"))=0)=$AS$1)*0.5)</f>
        <v>0</v>
      </c>
      <c r="QR10" s="6">
        <f>IF(OR(QQ$6=0,COUNTIF(Feries,QQ$6)&gt;0,ISNONTEXT($A10)),"",
((COUNTIFS(SaisiePers,$A10,SaisieDebut,"&lt;="&amp;QQ$6,SaisieFin,"&gt;"&amp;QQ$6,SaisieJour,"")+
COUNTIFS(SaisiePers,$A10,SaisieDebut,"&lt;="&amp;QQ$6,SaisieFin,QQ$6,SaisieSoir,Paramètres!$B$3,SaisieJour,"")+
COUNTIFS(SaisiePers,$A10,SaisieDebut,"&lt;="&amp;QQ$6,SaisieFin,"&gt;"&amp;QQ$6,SaisieSoir,Paramètres!$B$3,SaisieJour,TEXT(QQ$6,"jjjj"))=0)=$AS$1)*0.5)</f>
        <v>0</v>
      </c>
      <c r="QS10" s="6">
        <f>IF(OR(QS$6=0,COUNTIF(Feries,QS$6)&gt;0,ISNONTEXT($A10)),"",
((COUNTIFS(SaisiePers,$A10,SaisieDebut,"&lt;"&amp;QS$6,SaisieFin,"&gt;="&amp;QS$6,SaisieJour,"")+
COUNTIFS(SaisiePers,$A10,SaisieDebut,QS$6,SaisieFin,"&gt;="&amp;QS$6,SaisieMatin,Paramètres!$A$2,SaisieJour,"")+
COUNTIFS(SaisiePers,$A10,SaisieDebut,"&lt;"&amp;QS$6,SaisieFin,"&gt;="&amp;QS$6,SaisieMatin,Paramètres!$A$2,SaisieJour,TEXT(QS$6,"jjjj"))=0)=$AS$1)*0.5)</f>
        <v>0</v>
      </c>
      <c r="QT10" s="6">
        <f>IF(OR(QS$6=0,COUNTIF(Feries,QS$6)&gt;0,ISNONTEXT($A10)),"",
((COUNTIFS(SaisiePers,$A10,SaisieDebut,"&lt;="&amp;QS$6,SaisieFin,"&gt;"&amp;QS$6,SaisieJour,"")+
COUNTIFS(SaisiePers,$A10,SaisieDebut,"&lt;="&amp;QS$6,SaisieFin,QS$6,SaisieSoir,Paramètres!$B$3,SaisieJour,"")+
COUNTIFS(SaisiePers,$A10,SaisieDebut,"&lt;="&amp;QS$6,SaisieFin,"&gt;"&amp;QS$6,SaisieSoir,Paramètres!$B$3,SaisieJour,TEXT(QS$6,"jjjj"))=0)=$AS$1)*0.5)</f>
        <v>0</v>
      </c>
      <c r="QU10" s="6">
        <f>IF(OR(QU$6=0,COUNTIF(Feries,QU$6)&gt;0,ISNONTEXT($A10)),"",
((COUNTIFS(SaisiePers,$A10,SaisieDebut,"&lt;"&amp;QU$6,SaisieFin,"&gt;="&amp;QU$6,SaisieJour,"")+
COUNTIFS(SaisiePers,$A10,SaisieDebut,QU$6,SaisieFin,"&gt;="&amp;QU$6,SaisieMatin,Paramètres!$A$2,SaisieJour,"")+
COUNTIFS(SaisiePers,$A10,SaisieDebut,"&lt;"&amp;QU$6,SaisieFin,"&gt;="&amp;QU$6,SaisieMatin,Paramètres!$A$2,SaisieJour,TEXT(QU$6,"jjjj"))=0)=$AS$1)*0.5)</f>
        <v>0</v>
      </c>
      <c r="QV10" s="6">
        <f>IF(OR(QU$6=0,COUNTIF(Feries,QU$6)&gt;0,ISNONTEXT($A10)),"",
((COUNTIFS(SaisiePers,$A10,SaisieDebut,"&lt;="&amp;QU$6,SaisieFin,"&gt;"&amp;QU$6,SaisieJour,"")+
COUNTIFS(SaisiePers,$A10,SaisieDebut,"&lt;="&amp;QU$6,SaisieFin,QU$6,SaisieSoir,Paramètres!$B$3,SaisieJour,"")+
COUNTIFS(SaisiePers,$A10,SaisieDebut,"&lt;="&amp;QU$6,SaisieFin,"&gt;"&amp;QU$6,SaisieSoir,Paramètres!$B$3,SaisieJour,TEXT(QU$6,"jjjj"))=0)=$AS$1)*0.5)</f>
        <v>0</v>
      </c>
      <c r="QW10" s="6">
        <f>IF(OR(QW$6=0,COUNTIF(Feries,QW$6)&gt;0,ISNONTEXT($A10)),"",
((COUNTIFS(SaisiePers,$A10,SaisieDebut,"&lt;"&amp;QW$6,SaisieFin,"&gt;="&amp;QW$6,SaisieJour,"")+
COUNTIFS(SaisiePers,$A10,SaisieDebut,QW$6,SaisieFin,"&gt;="&amp;QW$6,SaisieMatin,Paramètres!$A$2,SaisieJour,"")+
COUNTIFS(SaisiePers,$A10,SaisieDebut,"&lt;"&amp;QW$6,SaisieFin,"&gt;="&amp;QW$6,SaisieMatin,Paramètres!$A$2,SaisieJour,TEXT(QW$6,"jjjj"))=0)=$AS$1)*0.5)</f>
        <v>0</v>
      </c>
      <c r="QX10" s="6">
        <f>IF(OR(QW$6=0,COUNTIF(Feries,QW$6)&gt;0,ISNONTEXT($A10)),"",
((COUNTIFS(SaisiePers,$A10,SaisieDebut,"&lt;="&amp;QW$6,SaisieFin,"&gt;"&amp;QW$6,SaisieJour,"")+
COUNTIFS(SaisiePers,$A10,SaisieDebut,"&lt;="&amp;QW$6,SaisieFin,QW$6,SaisieSoir,Paramètres!$B$3,SaisieJour,"")+
COUNTIFS(SaisiePers,$A10,SaisieDebut,"&lt;="&amp;QW$6,SaisieFin,"&gt;"&amp;QW$6,SaisieSoir,Paramètres!$B$3,SaisieJour,TEXT(QW$6,"jjjj"))=0)=$AS$1)*0.5)</f>
        <v>0</v>
      </c>
      <c r="QY10" s="6">
        <f>IF(OR(QY$6=0,COUNTIF(Feries,QY$6)&gt;0,ISNONTEXT($A10)),"",
((COUNTIFS(SaisiePers,$A10,SaisieDebut,"&lt;"&amp;QY$6,SaisieFin,"&gt;="&amp;QY$6,SaisieJour,"")+
COUNTIFS(SaisiePers,$A10,SaisieDebut,QY$6,SaisieFin,"&gt;="&amp;QY$6,SaisieMatin,Paramètres!$A$2,SaisieJour,"")+
COUNTIFS(SaisiePers,$A10,SaisieDebut,"&lt;"&amp;QY$6,SaisieFin,"&gt;="&amp;QY$6,SaisieMatin,Paramètres!$A$2,SaisieJour,TEXT(QY$6,"jjjj"))=0)=$AS$1)*0.5)</f>
        <v>0</v>
      </c>
      <c r="QZ10" s="6">
        <f>IF(OR(QY$6=0,COUNTIF(Feries,QY$6)&gt;0,ISNONTEXT($A10)),"",
((COUNTIFS(SaisiePers,$A10,SaisieDebut,"&lt;="&amp;QY$6,SaisieFin,"&gt;"&amp;QY$6,SaisieJour,"")+
COUNTIFS(SaisiePers,$A10,SaisieDebut,"&lt;="&amp;QY$6,SaisieFin,QY$6,SaisieSoir,Paramètres!$B$3,SaisieJour,"")+
COUNTIFS(SaisiePers,$A10,SaisieDebut,"&lt;="&amp;QY$6,SaisieFin,"&gt;"&amp;QY$6,SaisieSoir,Paramètres!$B$3,SaisieJour,TEXT(QY$6,"jjjj"))=0)=$AS$1)*0.5)</f>
        <v>0</v>
      </c>
      <c r="RA10" s="6">
        <f>IF(OR(RA$6=0,COUNTIF(Feries,RA$6)&gt;0,ISNONTEXT($A10)),"",
((COUNTIFS(SaisiePers,$A10,SaisieDebut,"&lt;"&amp;RA$6,SaisieFin,"&gt;="&amp;RA$6,SaisieJour,"")+
COUNTIFS(SaisiePers,$A10,SaisieDebut,RA$6,SaisieFin,"&gt;="&amp;RA$6,SaisieMatin,Paramètres!$A$2,SaisieJour,"")+
COUNTIFS(SaisiePers,$A10,SaisieDebut,"&lt;"&amp;RA$6,SaisieFin,"&gt;="&amp;RA$6,SaisieMatin,Paramètres!$A$2,SaisieJour,TEXT(RA$6,"jjjj"))=0)=$AS$1)*0.5)</f>
        <v>0</v>
      </c>
      <c r="RB10" s="6">
        <f>IF(OR(RA$6=0,COUNTIF(Feries,RA$6)&gt;0,ISNONTEXT($A10)),"",
((COUNTIFS(SaisiePers,$A10,SaisieDebut,"&lt;="&amp;RA$6,SaisieFin,"&gt;"&amp;RA$6,SaisieJour,"")+
COUNTIFS(SaisiePers,$A10,SaisieDebut,"&lt;="&amp;RA$6,SaisieFin,RA$6,SaisieSoir,Paramètres!$B$3,SaisieJour,"")+
COUNTIFS(SaisiePers,$A10,SaisieDebut,"&lt;="&amp;RA$6,SaisieFin,"&gt;"&amp;RA$6,SaisieSoir,Paramètres!$B$3,SaisieJour,TEXT(RA$6,"jjjj"))=0)=$AS$1)*0.5)</f>
        <v>0</v>
      </c>
      <c r="RC10" s="6">
        <f>IF(OR(RC$6=0,COUNTIF(Feries,RC$6)&gt;0,ISNONTEXT($A10)),"",
((COUNTIFS(SaisiePers,$A10,SaisieDebut,"&lt;"&amp;RC$6,SaisieFin,"&gt;="&amp;RC$6,SaisieJour,"")+
COUNTIFS(SaisiePers,$A10,SaisieDebut,RC$6,SaisieFin,"&gt;="&amp;RC$6,SaisieMatin,Paramètres!$A$2,SaisieJour,"")+
COUNTIFS(SaisiePers,$A10,SaisieDebut,"&lt;"&amp;RC$6,SaisieFin,"&gt;="&amp;RC$6,SaisieMatin,Paramètres!$A$2,SaisieJour,TEXT(RC$6,"jjjj"))=0)=$AS$1)*0.5)</f>
        <v>0</v>
      </c>
      <c r="RD10" s="6">
        <f>IF(OR(RC$6=0,COUNTIF(Feries,RC$6)&gt;0,ISNONTEXT($A10)),"",
((COUNTIFS(SaisiePers,$A10,SaisieDebut,"&lt;="&amp;RC$6,SaisieFin,"&gt;"&amp;RC$6,SaisieJour,"")+
COUNTIFS(SaisiePers,$A10,SaisieDebut,"&lt;="&amp;RC$6,SaisieFin,RC$6,SaisieSoir,Paramètres!$B$3,SaisieJour,"")+
COUNTIFS(SaisiePers,$A10,SaisieDebut,"&lt;="&amp;RC$6,SaisieFin,"&gt;"&amp;RC$6,SaisieSoir,Paramètres!$B$3,SaisieJour,TEXT(RC$6,"jjjj"))=0)=$AS$1)*0.5)</f>
        <v>0</v>
      </c>
      <c r="RE10" s="6">
        <f>IF(OR(RE$6=0,COUNTIF(Feries,RE$6)&gt;0,ISNONTEXT($A10)),"",
((COUNTIFS(SaisiePers,$A10,SaisieDebut,"&lt;"&amp;RE$6,SaisieFin,"&gt;="&amp;RE$6,SaisieJour,"")+
COUNTIFS(SaisiePers,$A10,SaisieDebut,RE$6,SaisieFin,"&gt;="&amp;RE$6,SaisieMatin,Paramètres!$A$2,SaisieJour,"")+
COUNTIFS(SaisiePers,$A10,SaisieDebut,"&lt;"&amp;RE$6,SaisieFin,"&gt;="&amp;RE$6,SaisieMatin,Paramètres!$A$2,SaisieJour,TEXT(RE$6,"jjjj"))=0)=$AS$1)*0.5)</f>
        <v>0</v>
      </c>
      <c r="RF10" s="6">
        <f>IF(OR(RE$6=0,COUNTIF(Feries,RE$6)&gt;0,ISNONTEXT($A10)),"",
((COUNTIFS(SaisiePers,$A10,SaisieDebut,"&lt;="&amp;RE$6,SaisieFin,"&gt;"&amp;RE$6,SaisieJour,"")+
COUNTIFS(SaisiePers,$A10,SaisieDebut,"&lt;="&amp;RE$6,SaisieFin,RE$6,SaisieSoir,Paramètres!$B$3,SaisieJour,"")+
COUNTIFS(SaisiePers,$A10,SaisieDebut,"&lt;="&amp;RE$6,SaisieFin,"&gt;"&amp;RE$6,SaisieSoir,Paramètres!$B$3,SaisieJour,TEXT(RE$6,"jjjj"))=0)=$AS$1)*0.5)</f>
        <v>0</v>
      </c>
      <c r="RG10" s="6">
        <f>IF(OR(RG$6=0,COUNTIF(Feries,RG$6)&gt;0,ISNONTEXT($A10)),"",
((COUNTIFS(SaisiePers,$A10,SaisieDebut,"&lt;"&amp;RG$6,SaisieFin,"&gt;="&amp;RG$6,SaisieJour,"")+
COUNTIFS(SaisiePers,$A10,SaisieDebut,RG$6,SaisieFin,"&gt;="&amp;RG$6,SaisieMatin,Paramètres!$A$2,SaisieJour,"")+
COUNTIFS(SaisiePers,$A10,SaisieDebut,"&lt;"&amp;RG$6,SaisieFin,"&gt;="&amp;RG$6,SaisieMatin,Paramètres!$A$2,SaisieJour,TEXT(RG$6,"jjjj"))=0)=$AS$1)*0.5)</f>
        <v>0</v>
      </c>
      <c r="RH10" s="6">
        <f>IF(OR(RG$6=0,COUNTIF(Feries,RG$6)&gt;0,ISNONTEXT($A10)),"",
((COUNTIFS(SaisiePers,$A10,SaisieDebut,"&lt;="&amp;RG$6,SaisieFin,"&gt;"&amp;RG$6,SaisieJour,"")+
COUNTIFS(SaisiePers,$A10,SaisieDebut,"&lt;="&amp;RG$6,SaisieFin,RG$6,SaisieSoir,Paramètres!$B$3,SaisieJour,"")+
COUNTIFS(SaisiePers,$A10,SaisieDebut,"&lt;="&amp;RG$6,SaisieFin,"&gt;"&amp;RG$6,SaisieSoir,Paramètres!$B$3,SaisieJour,TEXT(RG$6,"jjjj"))=0)=$AS$1)*0.5)</f>
        <v>0</v>
      </c>
      <c r="RI10" s="6">
        <f>IF(OR(RI$6=0,COUNTIF(Feries,RI$6)&gt;0,ISNONTEXT($A10)),"",
((COUNTIFS(SaisiePers,$A10,SaisieDebut,"&lt;"&amp;RI$6,SaisieFin,"&gt;="&amp;RI$6,SaisieJour,"")+
COUNTIFS(SaisiePers,$A10,SaisieDebut,RI$6,SaisieFin,"&gt;="&amp;RI$6,SaisieMatin,Paramètres!$A$2,SaisieJour,"")+
COUNTIFS(SaisiePers,$A10,SaisieDebut,"&lt;"&amp;RI$6,SaisieFin,"&gt;="&amp;RI$6,SaisieMatin,Paramètres!$A$2,SaisieJour,TEXT(RI$6,"jjjj"))=0)=$AS$1)*0.5)</f>
        <v>0</v>
      </c>
      <c r="RJ10" s="6">
        <f>IF(OR(RI$6=0,COUNTIF(Feries,RI$6)&gt;0,ISNONTEXT($A10)),"",
((COUNTIFS(SaisiePers,$A10,SaisieDebut,"&lt;="&amp;RI$6,SaisieFin,"&gt;"&amp;RI$6,SaisieJour,"")+
COUNTIFS(SaisiePers,$A10,SaisieDebut,"&lt;="&amp;RI$6,SaisieFin,RI$6,SaisieSoir,Paramètres!$B$3,SaisieJour,"")+
COUNTIFS(SaisiePers,$A10,SaisieDebut,"&lt;="&amp;RI$6,SaisieFin,"&gt;"&amp;RI$6,SaisieSoir,Paramètres!$B$3,SaisieJour,TEXT(RI$6,"jjjj"))=0)=$AS$1)*0.5)</f>
        <v>0</v>
      </c>
      <c r="RK10" s="6">
        <f>IF(OR(RK$6=0,COUNTIF(Feries,RK$6)&gt;0,ISNONTEXT($A10)),"",
((COUNTIFS(SaisiePers,$A10,SaisieDebut,"&lt;"&amp;RK$6,SaisieFin,"&gt;="&amp;RK$6,SaisieJour,"")+
COUNTIFS(SaisiePers,$A10,SaisieDebut,RK$6,SaisieFin,"&gt;="&amp;RK$6,SaisieMatin,Paramètres!$A$2,SaisieJour,"")+
COUNTIFS(SaisiePers,$A10,SaisieDebut,"&lt;"&amp;RK$6,SaisieFin,"&gt;="&amp;RK$6,SaisieMatin,Paramètres!$A$2,SaisieJour,TEXT(RK$6,"jjjj"))=0)=$AS$1)*0.5)</f>
        <v>0</v>
      </c>
      <c r="RL10" s="6">
        <f>IF(OR(RK$6=0,COUNTIF(Feries,RK$6)&gt;0,ISNONTEXT($A10)),"",
((COUNTIFS(SaisiePers,$A10,SaisieDebut,"&lt;="&amp;RK$6,SaisieFin,"&gt;"&amp;RK$6,SaisieJour,"")+
COUNTIFS(SaisiePers,$A10,SaisieDebut,"&lt;="&amp;RK$6,SaisieFin,RK$6,SaisieSoir,Paramètres!$B$3,SaisieJour,"")+
COUNTIFS(SaisiePers,$A10,SaisieDebut,"&lt;="&amp;RK$6,SaisieFin,"&gt;"&amp;RK$6,SaisieSoir,Paramètres!$B$3,SaisieJour,TEXT(RK$6,"jjjj"))=0)=$AS$1)*0.5)</f>
        <v>0</v>
      </c>
      <c r="RM10" s="6">
        <f>IF(OR(RM$6=0,COUNTIF(Feries,RM$6)&gt;0,ISNONTEXT($A10)),"",
((COUNTIFS(SaisiePers,$A10,SaisieDebut,"&lt;"&amp;RM$6,SaisieFin,"&gt;="&amp;RM$6,SaisieJour,"")+
COUNTIFS(SaisiePers,$A10,SaisieDebut,RM$6,SaisieFin,"&gt;="&amp;RM$6,SaisieMatin,Paramètres!$A$2,SaisieJour,"")+
COUNTIFS(SaisiePers,$A10,SaisieDebut,"&lt;"&amp;RM$6,SaisieFin,"&gt;="&amp;RM$6,SaisieMatin,Paramètres!$A$2,SaisieJour,TEXT(RM$6,"jjjj"))=0)=$AS$1)*0.5)</f>
        <v>0</v>
      </c>
      <c r="RN10" s="6">
        <f>IF(OR(RM$6=0,COUNTIF(Feries,RM$6)&gt;0,ISNONTEXT($A10)),"",
((COUNTIFS(SaisiePers,$A10,SaisieDebut,"&lt;="&amp;RM$6,SaisieFin,"&gt;"&amp;RM$6,SaisieJour,"")+
COUNTIFS(SaisiePers,$A10,SaisieDebut,"&lt;="&amp;RM$6,SaisieFin,RM$6,SaisieSoir,Paramètres!$B$3,SaisieJour,"")+
COUNTIFS(SaisiePers,$A10,SaisieDebut,"&lt;="&amp;RM$6,SaisieFin,"&gt;"&amp;RM$6,SaisieSoir,Paramètres!$B$3,SaisieJour,TEXT(RM$6,"jjjj"))=0)=$AS$1)*0.5)</f>
        <v>0</v>
      </c>
      <c r="RO10" s="6">
        <f>IF(OR(RO$6=0,COUNTIF(Feries,RO$6)&gt;0,ISNONTEXT($A10)),"",
((COUNTIFS(SaisiePers,$A10,SaisieDebut,"&lt;"&amp;RO$6,SaisieFin,"&gt;="&amp;RO$6,SaisieJour,"")+
COUNTIFS(SaisiePers,$A10,SaisieDebut,RO$6,SaisieFin,"&gt;="&amp;RO$6,SaisieMatin,Paramètres!$A$2,SaisieJour,"")+
COUNTIFS(SaisiePers,$A10,SaisieDebut,"&lt;"&amp;RO$6,SaisieFin,"&gt;="&amp;RO$6,SaisieMatin,Paramètres!$A$2,SaisieJour,TEXT(RO$6,"jjjj"))=0)=$AS$1)*0.5)</f>
        <v>0</v>
      </c>
      <c r="RP10" s="6">
        <f>IF(OR(RO$6=0,COUNTIF(Feries,RO$6)&gt;0,ISNONTEXT($A10)),"",
((COUNTIFS(SaisiePers,$A10,SaisieDebut,"&lt;="&amp;RO$6,SaisieFin,"&gt;"&amp;RO$6,SaisieJour,"")+
COUNTIFS(SaisiePers,$A10,SaisieDebut,"&lt;="&amp;RO$6,SaisieFin,RO$6,SaisieSoir,Paramètres!$B$3,SaisieJour,"")+
COUNTIFS(SaisiePers,$A10,SaisieDebut,"&lt;="&amp;RO$6,SaisieFin,"&gt;"&amp;RO$6,SaisieSoir,Paramètres!$B$3,SaisieJour,TEXT(RO$6,"jjjj"))=0)=$AS$1)*0.5)</f>
        <v>0</v>
      </c>
      <c r="RQ10" s="6">
        <f>IF(OR(RQ$6=0,COUNTIF(Feries,RQ$6)&gt;0,ISNONTEXT($A10)),"",
((COUNTIFS(SaisiePers,$A10,SaisieDebut,"&lt;"&amp;RQ$6,SaisieFin,"&gt;="&amp;RQ$6,SaisieJour,"")+
COUNTIFS(SaisiePers,$A10,SaisieDebut,RQ$6,SaisieFin,"&gt;="&amp;RQ$6,SaisieMatin,Paramètres!$A$2,SaisieJour,"")+
COUNTIFS(SaisiePers,$A10,SaisieDebut,"&lt;"&amp;RQ$6,SaisieFin,"&gt;="&amp;RQ$6,SaisieMatin,Paramètres!$A$2,SaisieJour,TEXT(RQ$6,"jjjj"))=0)=$AS$1)*0.5)</f>
        <v>0</v>
      </c>
      <c r="RR10" s="6">
        <f>IF(OR(RQ$6=0,COUNTIF(Feries,RQ$6)&gt;0,ISNONTEXT($A10)),"",
((COUNTIFS(SaisiePers,$A10,SaisieDebut,"&lt;="&amp;RQ$6,SaisieFin,"&gt;"&amp;RQ$6,SaisieJour,"")+
COUNTIFS(SaisiePers,$A10,SaisieDebut,"&lt;="&amp;RQ$6,SaisieFin,RQ$6,SaisieSoir,Paramètres!$B$3,SaisieJour,"")+
COUNTIFS(SaisiePers,$A10,SaisieDebut,"&lt;="&amp;RQ$6,SaisieFin,"&gt;"&amp;RQ$6,SaisieSoir,Paramètres!$B$3,SaisieJour,TEXT(RQ$6,"jjjj"))=0)=$AS$1)*0.5)</f>
        <v>0</v>
      </c>
      <c r="RS10" s="6">
        <f>IF(OR(RS$6=0,COUNTIF(Feries,RS$6)&gt;0,ISNONTEXT($A10)),"",
((COUNTIFS(SaisiePers,$A10,SaisieDebut,"&lt;"&amp;RS$6,SaisieFin,"&gt;="&amp;RS$6,SaisieJour,"")+
COUNTIFS(SaisiePers,$A10,SaisieDebut,RS$6,SaisieFin,"&gt;="&amp;RS$6,SaisieMatin,Paramètres!$A$2,SaisieJour,"")+
COUNTIFS(SaisiePers,$A10,SaisieDebut,"&lt;"&amp;RS$6,SaisieFin,"&gt;="&amp;RS$6,SaisieMatin,Paramètres!$A$2,SaisieJour,TEXT(RS$6,"jjjj"))=0)=$AS$1)*0.5)</f>
        <v>0</v>
      </c>
      <c r="RT10" s="6">
        <f>IF(OR(RS$6=0,COUNTIF(Feries,RS$6)&gt;0,ISNONTEXT($A10)),"",
((COUNTIFS(SaisiePers,$A10,SaisieDebut,"&lt;="&amp;RS$6,SaisieFin,"&gt;"&amp;RS$6,SaisieJour,"")+
COUNTIFS(SaisiePers,$A10,SaisieDebut,"&lt;="&amp;RS$6,SaisieFin,RS$6,SaisieSoir,Paramètres!$B$3,SaisieJour,"")+
COUNTIFS(SaisiePers,$A10,SaisieDebut,"&lt;="&amp;RS$6,SaisieFin,"&gt;"&amp;RS$6,SaisieSoir,Paramètres!$B$3,SaisieJour,TEXT(RS$6,"jjjj"))=0)=$AS$1)*0.5)</f>
        <v>0</v>
      </c>
      <c r="RU10" s="6">
        <f>IF(OR(RU$6=0,COUNTIF(Feries,RU$6)&gt;0,ISNONTEXT($A10)),"",
((COUNTIFS(SaisiePers,$A10,SaisieDebut,"&lt;"&amp;RU$6,SaisieFin,"&gt;="&amp;RU$6,SaisieJour,"")+
COUNTIFS(SaisiePers,$A10,SaisieDebut,RU$6,SaisieFin,"&gt;="&amp;RU$6,SaisieMatin,Paramètres!$A$2,SaisieJour,"")+
COUNTIFS(SaisiePers,$A10,SaisieDebut,"&lt;"&amp;RU$6,SaisieFin,"&gt;="&amp;RU$6,SaisieMatin,Paramètres!$A$2,SaisieJour,TEXT(RU$6,"jjjj"))=0)=$AS$1)*0.5)</f>
        <v>0</v>
      </c>
      <c r="RV10" s="6">
        <f>IF(OR(RU$6=0,COUNTIF(Feries,RU$6)&gt;0,ISNONTEXT($A10)),"",
((COUNTIFS(SaisiePers,$A10,SaisieDebut,"&lt;="&amp;RU$6,SaisieFin,"&gt;"&amp;RU$6,SaisieJour,"")+
COUNTIFS(SaisiePers,$A10,SaisieDebut,"&lt;="&amp;RU$6,SaisieFin,RU$6,SaisieSoir,Paramètres!$B$3,SaisieJour,"")+
COUNTIFS(SaisiePers,$A10,SaisieDebut,"&lt;="&amp;RU$6,SaisieFin,"&gt;"&amp;RU$6,SaisieSoir,Paramètres!$B$3,SaisieJour,TEXT(RU$6,"jjjj"))=0)=$AS$1)*0.5)</f>
        <v>0</v>
      </c>
      <c r="RW10" s="6">
        <f>IF(OR(RW$6=0,COUNTIF(Feries,RW$6)&gt;0,ISNONTEXT($A10)),"",
((COUNTIFS(SaisiePers,$A10,SaisieDebut,"&lt;"&amp;RW$6,SaisieFin,"&gt;="&amp;RW$6,SaisieJour,"")+
COUNTIFS(SaisiePers,$A10,SaisieDebut,RW$6,SaisieFin,"&gt;="&amp;RW$6,SaisieMatin,Paramètres!$A$2,SaisieJour,"")+
COUNTIFS(SaisiePers,$A10,SaisieDebut,"&lt;"&amp;RW$6,SaisieFin,"&gt;="&amp;RW$6,SaisieMatin,Paramètres!$A$2,SaisieJour,TEXT(RW$6,"jjjj"))=0)=$AS$1)*0.5)</f>
        <v>0</v>
      </c>
      <c r="RX10" s="6">
        <f>IF(OR(RW$6=0,COUNTIF(Feries,RW$6)&gt;0,ISNONTEXT($A10)),"",
((COUNTIFS(SaisiePers,$A10,SaisieDebut,"&lt;="&amp;RW$6,SaisieFin,"&gt;"&amp;RW$6,SaisieJour,"")+
COUNTIFS(SaisiePers,$A10,SaisieDebut,"&lt;="&amp;RW$6,SaisieFin,RW$6,SaisieSoir,Paramètres!$B$3,SaisieJour,"")+
COUNTIFS(SaisiePers,$A10,SaisieDebut,"&lt;="&amp;RW$6,SaisieFin,"&gt;"&amp;RW$6,SaisieSoir,Paramètres!$B$3,SaisieJour,TEXT(RW$6,"jjjj"))=0)=$AS$1)*0.5)</f>
        <v>0</v>
      </c>
      <c r="RY10" s="6">
        <f>IF(OR(RY$6=0,COUNTIF(Feries,RY$6)&gt;0,ISNONTEXT($A10)),"",
((COUNTIFS(SaisiePers,$A10,SaisieDebut,"&lt;"&amp;RY$6,SaisieFin,"&gt;="&amp;RY$6,SaisieJour,"")+
COUNTIFS(SaisiePers,$A10,SaisieDebut,RY$6,SaisieFin,"&gt;="&amp;RY$6,SaisieMatin,Paramètres!$A$2,SaisieJour,"")+
COUNTIFS(SaisiePers,$A10,SaisieDebut,"&lt;"&amp;RY$6,SaisieFin,"&gt;="&amp;RY$6,SaisieMatin,Paramètres!$A$2,SaisieJour,TEXT(RY$6,"jjjj"))=0)=$AS$1)*0.5)</f>
        <v>0</v>
      </c>
      <c r="RZ10" s="6">
        <f>IF(OR(RY$6=0,COUNTIF(Feries,RY$6)&gt;0,ISNONTEXT($A10)),"",
((COUNTIFS(SaisiePers,$A10,SaisieDebut,"&lt;="&amp;RY$6,SaisieFin,"&gt;"&amp;RY$6,SaisieJour,"")+
COUNTIFS(SaisiePers,$A10,SaisieDebut,"&lt;="&amp;RY$6,SaisieFin,RY$6,SaisieSoir,Paramètres!$B$3,SaisieJour,"")+
COUNTIFS(SaisiePers,$A10,SaisieDebut,"&lt;="&amp;RY$6,SaisieFin,"&gt;"&amp;RY$6,SaisieSoir,Paramètres!$B$3,SaisieJour,TEXT(RY$6,"jjjj"))=0)=$AS$1)*0.5)</f>
        <v>0</v>
      </c>
      <c r="SA10" s="6">
        <f>IF(OR(SA$6=0,COUNTIF(Feries,SA$6)&gt;0,ISNONTEXT($A10)),"",
((COUNTIFS(SaisiePers,$A10,SaisieDebut,"&lt;"&amp;SA$6,SaisieFin,"&gt;="&amp;SA$6,SaisieJour,"")+
COUNTIFS(SaisiePers,$A10,SaisieDebut,SA$6,SaisieFin,"&gt;="&amp;SA$6,SaisieMatin,Paramètres!$A$2,SaisieJour,"")+
COUNTIFS(SaisiePers,$A10,SaisieDebut,"&lt;"&amp;SA$6,SaisieFin,"&gt;="&amp;SA$6,SaisieMatin,Paramètres!$A$2,SaisieJour,TEXT(SA$6,"jjjj"))=0)=$AS$1)*0.5)</f>
        <v>0</v>
      </c>
      <c r="SB10" s="6">
        <f>IF(OR(SA$6=0,COUNTIF(Feries,SA$6)&gt;0,ISNONTEXT($A10)),"",
((COUNTIFS(SaisiePers,$A10,SaisieDebut,"&lt;="&amp;SA$6,SaisieFin,"&gt;"&amp;SA$6,SaisieJour,"")+
COUNTIFS(SaisiePers,$A10,SaisieDebut,"&lt;="&amp;SA$6,SaisieFin,SA$6,SaisieSoir,Paramètres!$B$3,SaisieJour,"")+
COUNTIFS(SaisiePers,$A10,SaisieDebut,"&lt;="&amp;SA$6,SaisieFin,"&gt;"&amp;SA$6,SaisieSoir,Paramètres!$B$3,SaisieJour,TEXT(SA$6,"jjjj"))=0)=$AS$1)*0.5)</f>
        <v>0</v>
      </c>
      <c r="SC10" s="6">
        <f>IF(OR(SC$6=0,COUNTIF(Feries,SC$6)&gt;0,ISNONTEXT($A10)),"",
((COUNTIFS(SaisiePers,$A10,SaisieDebut,"&lt;"&amp;SC$6,SaisieFin,"&gt;="&amp;SC$6,SaisieJour,"")+
COUNTIFS(SaisiePers,$A10,SaisieDebut,SC$6,SaisieFin,"&gt;="&amp;SC$6,SaisieMatin,Paramètres!$A$2,SaisieJour,"")+
COUNTIFS(SaisiePers,$A10,SaisieDebut,"&lt;"&amp;SC$6,SaisieFin,"&gt;="&amp;SC$6,SaisieMatin,Paramètres!$A$2,SaisieJour,TEXT(SC$6,"jjjj"))=0)=$AS$1)*0.5)</f>
        <v>0</v>
      </c>
      <c r="SD10" s="6">
        <f>IF(OR(SC$6=0,COUNTIF(Feries,SC$6)&gt;0,ISNONTEXT($A10)),"",
((COUNTIFS(SaisiePers,$A10,SaisieDebut,"&lt;="&amp;SC$6,SaisieFin,"&gt;"&amp;SC$6,SaisieJour,"")+
COUNTIFS(SaisiePers,$A10,SaisieDebut,"&lt;="&amp;SC$6,SaisieFin,SC$6,SaisieSoir,Paramètres!$B$3,SaisieJour,"")+
COUNTIFS(SaisiePers,$A10,SaisieDebut,"&lt;="&amp;SC$6,SaisieFin,"&gt;"&amp;SC$6,SaisieSoir,Paramètres!$B$3,SaisieJour,TEXT(SC$6,"jjjj"))=0)=$AS$1)*0.5)</f>
        <v>0</v>
      </c>
      <c r="SE10" s="6">
        <f>IF(OR(SE$6=0,COUNTIF(Feries,SE$6)&gt;0,ISNONTEXT($A10)),"",
((COUNTIFS(SaisiePers,$A10,SaisieDebut,"&lt;"&amp;SE$6,SaisieFin,"&gt;="&amp;SE$6,SaisieJour,"")+
COUNTIFS(SaisiePers,$A10,SaisieDebut,SE$6,SaisieFin,"&gt;="&amp;SE$6,SaisieMatin,Paramètres!$A$2,SaisieJour,"")+
COUNTIFS(SaisiePers,$A10,SaisieDebut,"&lt;"&amp;SE$6,SaisieFin,"&gt;="&amp;SE$6,SaisieMatin,Paramètres!$A$2,SaisieJour,TEXT(SE$6,"jjjj"))=0)=$AS$1)*0.5)</f>
        <v>0</v>
      </c>
      <c r="SF10" s="6">
        <f>IF(OR(SE$6=0,COUNTIF(Feries,SE$6)&gt;0,ISNONTEXT($A10)),"",
((COUNTIFS(SaisiePers,$A10,SaisieDebut,"&lt;="&amp;SE$6,SaisieFin,"&gt;"&amp;SE$6,SaisieJour,"")+
COUNTIFS(SaisiePers,$A10,SaisieDebut,"&lt;="&amp;SE$6,SaisieFin,SE$6,SaisieSoir,Paramètres!$B$3,SaisieJour,"")+
COUNTIFS(SaisiePers,$A10,SaisieDebut,"&lt;="&amp;SE$6,SaisieFin,"&gt;"&amp;SE$6,SaisieSoir,Paramètres!$B$3,SaisieJour,TEXT(SE$6,"jjjj"))=0)=$AS$1)*0.5)</f>
        <v>0</v>
      </c>
      <c r="SG10" s="6">
        <f>IF(OR(SG$6=0,COUNTIF(Feries,SG$6)&gt;0,ISNONTEXT($A10)),"",
((COUNTIFS(SaisiePers,$A10,SaisieDebut,"&lt;"&amp;SG$6,SaisieFin,"&gt;="&amp;SG$6,SaisieJour,"")+
COUNTIFS(SaisiePers,$A10,SaisieDebut,SG$6,SaisieFin,"&gt;="&amp;SG$6,SaisieMatin,Paramètres!$A$2,SaisieJour,"")+
COUNTIFS(SaisiePers,$A10,SaisieDebut,"&lt;"&amp;SG$6,SaisieFin,"&gt;="&amp;SG$6,SaisieMatin,Paramètres!$A$2,SaisieJour,TEXT(SG$6,"jjjj"))=0)=$AS$1)*0.5)</f>
        <v>0</v>
      </c>
      <c r="SH10" s="6">
        <f>IF(OR(SG$6=0,COUNTIF(Feries,SG$6)&gt;0,ISNONTEXT($A10)),"",
((COUNTIFS(SaisiePers,$A10,SaisieDebut,"&lt;="&amp;SG$6,SaisieFin,"&gt;"&amp;SG$6,SaisieJour,"")+
COUNTIFS(SaisiePers,$A10,SaisieDebut,"&lt;="&amp;SG$6,SaisieFin,SG$6,SaisieSoir,Paramètres!$B$3,SaisieJour,"")+
COUNTIFS(SaisiePers,$A10,SaisieDebut,"&lt;="&amp;SG$6,SaisieFin,"&gt;"&amp;SG$6,SaisieSoir,Paramètres!$B$3,SaisieJour,TEXT(SG$6,"jjjj"))=0)=$AS$1)*0.5)</f>
        <v>0</v>
      </c>
      <c r="SI10" s="6">
        <f>IF(OR(SI$6=0,COUNTIF(Feries,SI$6)&gt;0,ISNONTEXT($A10)),"",
((COUNTIFS(SaisiePers,$A10,SaisieDebut,"&lt;"&amp;SI$6,SaisieFin,"&gt;="&amp;SI$6,SaisieJour,"")+
COUNTIFS(SaisiePers,$A10,SaisieDebut,SI$6,SaisieFin,"&gt;="&amp;SI$6,SaisieMatin,Paramètres!$A$2,SaisieJour,"")+
COUNTIFS(SaisiePers,$A10,SaisieDebut,"&lt;"&amp;SI$6,SaisieFin,"&gt;="&amp;SI$6,SaisieMatin,Paramètres!$A$2,SaisieJour,TEXT(SI$6,"jjjj"))=0)=$AS$1)*0.5)</f>
        <v>0</v>
      </c>
      <c r="SJ10" s="6">
        <f>IF(OR(SI$6=0,COUNTIF(Feries,SI$6)&gt;0,ISNONTEXT($A10)),"",
((COUNTIFS(SaisiePers,$A10,SaisieDebut,"&lt;="&amp;SI$6,SaisieFin,"&gt;"&amp;SI$6,SaisieJour,"")+
COUNTIFS(SaisiePers,$A10,SaisieDebut,"&lt;="&amp;SI$6,SaisieFin,SI$6,SaisieSoir,Paramètres!$B$3,SaisieJour,"")+
COUNTIFS(SaisiePers,$A10,SaisieDebut,"&lt;="&amp;SI$6,SaisieFin,"&gt;"&amp;SI$6,SaisieSoir,Paramètres!$B$3,SaisieJour,TEXT(SI$6,"jjjj"))=0)=$AS$1)*0.5)</f>
        <v>0</v>
      </c>
      <c r="SK10" s="6">
        <f>IF(OR(SK$6=0,COUNTIF(Feries,SK$6)&gt;0,ISNONTEXT($A10)),"",
((COUNTIFS(SaisiePers,$A10,SaisieDebut,"&lt;"&amp;SK$6,SaisieFin,"&gt;="&amp;SK$6,SaisieJour,"")+
COUNTIFS(SaisiePers,$A10,SaisieDebut,SK$6,SaisieFin,"&gt;="&amp;SK$6,SaisieMatin,Paramètres!$A$2,SaisieJour,"")+
COUNTIFS(SaisiePers,$A10,SaisieDebut,"&lt;"&amp;SK$6,SaisieFin,"&gt;="&amp;SK$6,SaisieMatin,Paramètres!$A$2,SaisieJour,TEXT(SK$6,"jjjj"))=0)=$AS$1)*0.5)</f>
        <v>0</v>
      </c>
      <c r="SL10" s="6">
        <f>IF(OR(SK$6=0,COUNTIF(Feries,SK$6)&gt;0,ISNONTEXT($A10)),"",
((COUNTIFS(SaisiePers,$A10,SaisieDebut,"&lt;="&amp;SK$6,SaisieFin,"&gt;"&amp;SK$6,SaisieJour,"")+
COUNTIFS(SaisiePers,$A10,SaisieDebut,"&lt;="&amp;SK$6,SaisieFin,SK$6,SaisieSoir,Paramètres!$B$3,SaisieJour,"")+
COUNTIFS(SaisiePers,$A10,SaisieDebut,"&lt;="&amp;SK$6,SaisieFin,"&gt;"&amp;SK$6,SaisieSoir,Paramètres!$B$3,SaisieJour,TEXT(SK$6,"jjjj"))=0)=$AS$1)*0.5)</f>
        <v>0</v>
      </c>
      <c r="SM10" s="6">
        <f>IF(OR(SM$6=0,COUNTIF(Feries,SM$6)&gt;0,ISNONTEXT($A10)),"",
((COUNTIFS(SaisiePers,$A10,SaisieDebut,"&lt;"&amp;SM$6,SaisieFin,"&gt;="&amp;SM$6,SaisieJour,"")+
COUNTIFS(SaisiePers,$A10,SaisieDebut,SM$6,SaisieFin,"&gt;="&amp;SM$6,SaisieMatin,Paramètres!$A$2,SaisieJour,"")+
COUNTIFS(SaisiePers,$A10,SaisieDebut,"&lt;"&amp;SM$6,SaisieFin,"&gt;="&amp;SM$6,SaisieMatin,Paramètres!$A$2,SaisieJour,TEXT(SM$6,"jjjj"))=0)=$AS$1)*0.5)</f>
        <v>0</v>
      </c>
      <c r="SN10" s="6">
        <f>IF(OR(SM$6=0,COUNTIF(Feries,SM$6)&gt;0,ISNONTEXT($A10)),"",
((COUNTIFS(SaisiePers,$A10,SaisieDebut,"&lt;="&amp;SM$6,SaisieFin,"&gt;"&amp;SM$6,SaisieJour,"")+
COUNTIFS(SaisiePers,$A10,SaisieDebut,"&lt;="&amp;SM$6,SaisieFin,SM$6,SaisieSoir,Paramètres!$B$3,SaisieJour,"")+
COUNTIFS(SaisiePers,$A10,SaisieDebut,"&lt;="&amp;SM$6,SaisieFin,"&gt;"&amp;SM$6,SaisieSoir,Paramètres!$B$3,SaisieJour,TEXT(SM$6,"jjjj"))=0)=$AS$1)*0.5)</f>
        <v>0</v>
      </c>
      <c r="SO10" s="6">
        <f>IF(OR(SO$6=0,COUNTIF(Feries,SO$6)&gt;0,ISNONTEXT($A10)),"",
((COUNTIFS(SaisiePers,$A10,SaisieDebut,"&lt;"&amp;SO$6,SaisieFin,"&gt;="&amp;SO$6,SaisieJour,"")+
COUNTIFS(SaisiePers,$A10,SaisieDebut,SO$6,SaisieFin,"&gt;="&amp;SO$6,SaisieMatin,Paramètres!$A$2,SaisieJour,"")+
COUNTIFS(SaisiePers,$A10,SaisieDebut,"&lt;"&amp;SO$6,SaisieFin,"&gt;="&amp;SO$6,SaisieMatin,Paramètres!$A$2,SaisieJour,TEXT(SO$6,"jjjj"))=0)=$AS$1)*0.5)</f>
        <v>0</v>
      </c>
      <c r="SP10" s="6">
        <f>IF(OR(SO$6=0,COUNTIF(Feries,SO$6)&gt;0,ISNONTEXT($A10)),"",
((COUNTIFS(SaisiePers,$A10,SaisieDebut,"&lt;="&amp;SO$6,SaisieFin,"&gt;"&amp;SO$6,SaisieJour,"")+
COUNTIFS(SaisiePers,$A10,SaisieDebut,"&lt;="&amp;SO$6,SaisieFin,SO$6,SaisieSoir,Paramètres!$B$3,SaisieJour,"")+
COUNTIFS(SaisiePers,$A10,SaisieDebut,"&lt;="&amp;SO$6,SaisieFin,"&gt;"&amp;SO$6,SaisieSoir,Paramètres!$B$3,SaisieJour,TEXT(SO$6,"jjjj"))=0)=$AS$1)*0.5)</f>
        <v>0</v>
      </c>
      <c r="SQ10" s="6">
        <f>IF(OR(SQ$6=0,COUNTIF(Feries,SQ$6)&gt;0,ISNONTEXT($A10)),"",
((COUNTIFS(SaisiePers,$A10,SaisieDebut,"&lt;"&amp;SQ$6,SaisieFin,"&gt;="&amp;SQ$6,SaisieJour,"")+
COUNTIFS(SaisiePers,$A10,SaisieDebut,SQ$6,SaisieFin,"&gt;="&amp;SQ$6,SaisieMatin,Paramètres!$A$2,SaisieJour,"")+
COUNTIFS(SaisiePers,$A10,SaisieDebut,"&lt;"&amp;SQ$6,SaisieFin,"&gt;="&amp;SQ$6,SaisieMatin,Paramètres!$A$2,SaisieJour,TEXT(SQ$6,"jjjj"))=0)=$AS$1)*0.5)</f>
        <v>0</v>
      </c>
      <c r="SR10" s="6">
        <f>IF(OR(SQ$6=0,COUNTIF(Feries,SQ$6)&gt;0,ISNONTEXT($A10)),"",
((COUNTIFS(SaisiePers,$A10,SaisieDebut,"&lt;="&amp;SQ$6,SaisieFin,"&gt;"&amp;SQ$6,SaisieJour,"")+
COUNTIFS(SaisiePers,$A10,SaisieDebut,"&lt;="&amp;SQ$6,SaisieFin,SQ$6,SaisieSoir,Paramètres!$B$3,SaisieJour,"")+
COUNTIFS(SaisiePers,$A10,SaisieDebut,"&lt;="&amp;SQ$6,SaisieFin,"&gt;"&amp;SQ$6,SaisieSoir,Paramètres!$B$3,SaisieJour,TEXT(SQ$6,"jjjj"))=0)=$AS$1)*0.5)</f>
        <v>0</v>
      </c>
      <c r="SS10" s="6">
        <f>IF(OR(SS$6=0,COUNTIF(Feries,SS$6)&gt;0,ISNONTEXT($A10)),"",
((COUNTIFS(SaisiePers,$A10,SaisieDebut,"&lt;"&amp;SS$6,SaisieFin,"&gt;="&amp;SS$6,SaisieJour,"")+
COUNTIFS(SaisiePers,$A10,SaisieDebut,SS$6,SaisieFin,"&gt;="&amp;SS$6,SaisieMatin,Paramètres!$A$2,SaisieJour,"")+
COUNTIFS(SaisiePers,$A10,SaisieDebut,"&lt;"&amp;SS$6,SaisieFin,"&gt;="&amp;SS$6,SaisieMatin,Paramètres!$A$2,SaisieJour,TEXT(SS$6,"jjjj"))=0)=$AS$1)*0.5)</f>
        <v>0</v>
      </c>
      <c r="ST10" s="6">
        <f>IF(OR(SS$6=0,COUNTIF(Feries,SS$6)&gt;0,ISNONTEXT($A10)),"",
((COUNTIFS(SaisiePers,$A10,SaisieDebut,"&lt;="&amp;SS$6,SaisieFin,"&gt;"&amp;SS$6,SaisieJour,"")+
COUNTIFS(SaisiePers,$A10,SaisieDebut,"&lt;="&amp;SS$6,SaisieFin,SS$6,SaisieSoir,Paramètres!$B$3,SaisieJour,"")+
COUNTIFS(SaisiePers,$A10,SaisieDebut,"&lt;="&amp;SS$6,SaisieFin,"&gt;"&amp;SS$6,SaisieSoir,Paramètres!$B$3,SaisieJour,TEXT(SS$6,"jjjj"))=0)=$AS$1)*0.5)</f>
        <v>0</v>
      </c>
      <c r="SU10" s="6">
        <f>IF(OR(SU$6=0,COUNTIF(Feries,SU$6)&gt;0,ISNONTEXT($A10)),"",
((COUNTIFS(SaisiePers,$A10,SaisieDebut,"&lt;"&amp;SU$6,SaisieFin,"&gt;="&amp;SU$6,SaisieJour,"")+
COUNTIFS(SaisiePers,$A10,SaisieDebut,SU$6,SaisieFin,"&gt;="&amp;SU$6,SaisieMatin,Paramètres!$A$2,SaisieJour,"")+
COUNTIFS(SaisiePers,$A10,SaisieDebut,"&lt;"&amp;SU$6,SaisieFin,"&gt;="&amp;SU$6,SaisieMatin,Paramètres!$A$2,SaisieJour,TEXT(SU$6,"jjjj"))=0)=$AS$1)*0.5)</f>
        <v>0</v>
      </c>
      <c r="SV10" s="6">
        <f>IF(OR(SU$6=0,COUNTIF(Feries,SU$6)&gt;0,ISNONTEXT($A10)),"",
((COUNTIFS(SaisiePers,$A10,SaisieDebut,"&lt;="&amp;SU$6,SaisieFin,"&gt;"&amp;SU$6,SaisieJour,"")+
COUNTIFS(SaisiePers,$A10,SaisieDebut,"&lt;="&amp;SU$6,SaisieFin,SU$6,SaisieSoir,Paramètres!$B$3,SaisieJour,"")+
COUNTIFS(SaisiePers,$A10,SaisieDebut,"&lt;="&amp;SU$6,SaisieFin,"&gt;"&amp;SU$6,SaisieSoir,Paramètres!$B$3,SaisieJour,TEXT(SU$6,"jjjj"))=0)=$AS$1)*0.5)</f>
        <v>0</v>
      </c>
      <c r="SW10" s="6" t="str">
        <f>IF(OR(SW$6=0,COUNTIF(Feries,SW$6)&gt;0,ISNONTEXT($A10)),"",
((COUNTIFS(SaisiePers,$A10,SaisieDebut,"&lt;"&amp;SW$6,SaisieFin,"&gt;="&amp;SW$6,SaisieJour,"")+
COUNTIFS(SaisiePers,$A10,SaisieDebut,SW$6,SaisieFin,"&gt;="&amp;SW$6,SaisieMatin,Paramètres!$A$2,SaisieJour,"")+
COUNTIFS(SaisiePers,$A10,SaisieDebut,"&lt;"&amp;SW$6,SaisieFin,"&gt;="&amp;SW$6,SaisieMatin,Paramètres!$A$2,SaisieJour,TEXT(SW$6,"jjjj"))=0)=$AS$1)*0.5)</f>
        <v/>
      </c>
      <c r="SX10" s="6" t="str">
        <f>IF(OR(SW$6=0,COUNTIF(Feries,SW$6)&gt;0,ISNONTEXT($A10)),"",
((COUNTIFS(SaisiePers,$A10,SaisieDebut,"&lt;="&amp;SW$6,SaisieFin,"&gt;"&amp;SW$6,SaisieJour,"")+
COUNTIFS(SaisiePers,$A10,SaisieDebut,"&lt;="&amp;SW$6,SaisieFin,SW$6,SaisieSoir,Paramètres!$B$3,SaisieJour,"")+
COUNTIFS(SaisiePers,$A10,SaisieDebut,"&lt;="&amp;SW$6,SaisieFin,"&gt;"&amp;SW$6,SaisieSoir,Paramètres!$B$3,SaisieJour,TEXT(SW$6,"jjjj"))=0)=$AS$1)*0.5)</f>
        <v/>
      </c>
      <c r="SY10" s="6">
        <f>IF(OR(SY$6=0,COUNTIF(Feries,SY$6)&gt;0,ISNONTEXT($A10)),"",
((COUNTIFS(SaisiePers,$A10,SaisieDebut,"&lt;"&amp;SY$6,SaisieFin,"&gt;="&amp;SY$6,SaisieJour,"")+
COUNTIFS(SaisiePers,$A10,SaisieDebut,SY$6,SaisieFin,"&gt;="&amp;SY$6,SaisieMatin,Paramètres!$A$2,SaisieJour,"")+
COUNTIFS(SaisiePers,$A10,SaisieDebut,"&lt;"&amp;SY$6,SaisieFin,"&gt;="&amp;SY$6,SaisieMatin,Paramètres!$A$2,SaisieJour,TEXT(SY$6,"jjjj"))=0)=$AS$1)*0.5)</f>
        <v>0</v>
      </c>
      <c r="SZ10" s="6">
        <f>IF(OR(SY$6=0,COUNTIF(Feries,SY$6)&gt;0,ISNONTEXT($A10)),"",
((COUNTIFS(SaisiePers,$A10,SaisieDebut,"&lt;="&amp;SY$6,SaisieFin,"&gt;"&amp;SY$6,SaisieJour,"")+
COUNTIFS(SaisiePers,$A10,SaisieDebut,"&lt;="&amp;SY$6,SaisieFin,SY$6,SaisieSoir,Paramètres!$B$3,SaisieJour,"")+
COUNTIFS(SaisiePers,$A10,SaisieDebut,"&lt;="&amp;SY$6,SaisieFin,"&gt;"&amp;SY$6,SaisieSoir,Paramètres!$B$3,SaisieJour,TEXT(SY$6,"jjjj"))=0)=$AS$1)*0.5)</f>
        <v>0</v>
      </c>
      <c r="TA10" s="6">
        <f>IF(OR(TA$6=0,COUNTIF(Feries,TA$6)&gt;0,ISNONTEXT($A10)),"",
((COUNTIFS(SaisiePers,$A10,SaisieDebut,"&lt;"&amp;TA$6,SaisieFin,"&gt;="&amp;TA$6,SaisieJour,"")+
COUNTIFS(SaisiePers,$A10,SaisieDebut,TA$6,SaisieFin,"&gt;="&amp;TA$6,SaisieMatin,Paramètres!$A$2,SaisieJour,"")+
COUNTIFS(SaisiePers,$A10,SaisieDebut,"&lt;"&amp;TA$6,SaisieFin,"&gt;="&amp;TA$6,SaisieMatin,Paramètres!$A$2,SaisieJour,TEXT(TA$6,"jjjj"))=0)=$AS$1)*0.5)</f>
        <v>0</v>
      </c>
      <c r="TB10" s="6">
        <f>IF(OR(TA$6=0,COUNTIF(Feries,TA$6)&gt;0,ISNONTEXT($A10)),"",
((COUNTIFS(SaisiePers,$A10,SaisieDebut,"&lt;="&amp;TA$6,SaisieFin,"&gt;"&amp;TA$6,SaisieJour,"")+
COUNTIFS(SaisiePers,$A10,SaisieDebut,"&lt;="&amp;TA$6,SaisieFin,TA$6,SaisieSoir,Paramètres!$B$3,SaisieJour,"")+
COUNTIFS(SaisiePers,$A10,SaisieDebut,"&lt;="&amp;TA$6,SaisieFin,"&gt;"&amp;TA$6,SaisieSoir,Paramètres!$B$3,SaisieJour,TEXT(TA$6,"jjjj"))=0)=$AS$1)*0.5)</f>
        <v>0</v>
      </c>
      <c r="TC10" s="6">
        <f>IF(OR(TC$6=0,COUNTIF(Feries,TC$6)&gt;0,ISNONTEXT($A10)),"",
((COUNTIFS(SaisiePers,$A10,SaisieDebut,"&lt;"&amp;TC$6,SaisieFin,"&gt;="&amp;TC$6,SaisieJour,"")+
COUNTIFS(SaisiePers,$A10,SaisieDebut,TC$6,SaisieFin,"&gt;="&amp;TC$6,SaisieMatin,Paramètres!$A$2,SaisieJour,"")+
COUNTIFS(SaisiePers,$A10,SaisieDebut,"&lt;"&amp;TC$6,SaisieFin,"&gt;="&amp;TC$6,SaisieMatin,Paramètres!$A$2,SaisieJour,TEXT(TC$6,"jjjj"))=0)=$AS$1)*0.5)</f>
        <v>0</v>
      </c>
      <c r="TD10" s="6">
        <f>IF(OR(TC$6=0,COUNTIF(Feries,TC$6)&gt;0,ISNONTEXT($A10)),"",
((COUNTIFS(SaisiePers,$A10,SaisieDebut,"&lt;="&amp;TC$6,SaisieFin,"&gt;"&amp;TC$6,SaisieJour,"")+
COUNTIFS(SaisiePers,$A10,SaisieDebut,"&lt;="&amp;TC$6,SaisieFin,TC$6,SaisieSoir,Paramètres!$B$3,SaisieJour,"")+
COUNTIFS(SaisiePers,$A10,SaisieDebut,"&lt;="&amp;TC$6,SaisieFin,"&gt;"&amp;TC$6,SaisieSoir,Paramètres!$B$3,SaisieJour,TEXT(TC$6,"jjjj"))=0)=$AS$1)*0.5)</f>
        <v>0</v>
      </c>
      <c r="TE10" s="6">
        <f>IF(OR(TE$6=0,COUNTIF(Feries,TE$6)&gt;0,ISNONTEXT($A10)),"",
((COUNTIFS(SaisiePers,$A10,SaisieDebut,"&lt;"&amp;TE$6,SaisieFin,"&gt;="&amp;TE$6,SaisieJour,"")+
COUNTIFS(SaisiePers,$A10,SaisieDebut,TE$6,SaisieFin,"&gt;="&amp;TE$6,SaisieMatin,Paramètres!$A$2,SaisieJour,"")+
COUNTIFS(SaisiePers,$A10,SaisieDebut,"&lt;"&amp;TE$6,SaisieFin,"&gt;="&amp;TE$6,SaisieMatin,Paramètres!$A$2,SaisieJour,TEXT(TE$6,"jjjj"))=0)=$AS$1)*0.5)</f>
        <v>0</v>
      </c>
      <c r="TF10" s="6">
        <f>IF(OR(TE$6=0,COUNTIF(Feries,TE$6)&gt;0,ISNONTEXT($A10)),"",
((COUNTIFS(SaisiePers,$A10,SaisieDebut,"&lt;="&amp;TE$6,SaisieFin,"&gt;"&amp;TE$6,SaisieJour,"")+
COUNTIFS(SaisiePers,$A10,SaisieDebut,"&lt;="&amp;TE$6,SaisieFin,TE$6,SaisieSoir,Paramètres!$B$3,SaisieJour,"")+
COUNTIFS(SaisiePers,$A10,SaisieDebut,"&lt;="&amp;TE$6,SaisieFin,"&gt;"&amp;TE$6,SaisieSoir,Paramètres!$B$3,SaisieJour,TEXT(TE$6,"jjjj"))=0)=$AS$1)*0.5)</f>
        <v>0</v>
      </c>
      <c r="TG10" s="6" t="str">
        <f>IF(OR(TG$6=0,COUNTIF(Feries,TG$6)&gt;0,ISNONTEXT($A10)),"",
((COUNTIFS(SaisiePers,$A10,SaisieDebut,"&lt;"&amp;TG$6,SaisieFin,"&gt;="&amp;TG$6,SaisieJour,"")+
COUNTIFS(SaisiePers,$A10,SaisieDebut,TG$6,SaisieFin,"&gt;="&amp;TG$6,SaisieMatin,Paramètres!$A$2,SaisieJour,"")+
COUNTIFS(SaisiePers,$A10,SaisieDebut,"&lt;"&amp;TG$6,SaisieFin,"&gt;="&amp;TG$6,SaisieMatin,Paramètres!$A$2,SaisieJour,TEXT(TG$6,"jjjj"))=0)=$AS$1)*0.5)</f>
        <v/>
      </c>
      <c r="TH10" s="6" t="str">
        <f>IF(OR(TG$6=0,COUNTIF(Feries,TG$6)&gt;0,ISNONTEXT($A10)),"",
((COUNTIFS(SaisiePers,$A10,SaisieDebut,"&lt;="&amp;TG$6,SaisieFin,"&gt;"&amp;TG$6,SaisieJour,"")+
COUNTIFS(SaisiePers,$A10,SaisieDebut,"&lt;="&amp;TG$6,SaisieFin,TG$6,SaisieSoir,Paramètres!$B$3,SaisieJour,"")+
COUNTIFS(SaisiePers,$A10,SaisieDebut,"&lt;="&amp;TG$6,SaisieFin,"&gt;"&amp;TG$6,SaisieSoir,Paramètres!$B$3,SaisieJour,TEXT(TG$6,"jjjj"))=0)=$AS$1)*0.5)</f>
        <v/>
      </c>
      <c r="TI10" s="6" t="str">
        <f>IF(OR(TI$6=0,COUNTIF(Feries,TI$6)&gt;0,ISNONTEXT($A10)),"",
((COUNTIFS(SaisiePers,$A10,SaisieDebut,"&lt;"&amp;TI$6,SaisieFin,"&gt;="&amp;TI$6,SaisieJour,"")+
COUNTIFS(SaisiePers,$A10,SaisieDebut,TI$6,SaisieFin,"&gt;="&amp;TI$6,SaisieMatin,Paramètres!$A$2,SaisieJour,"")+
COUNTIFS(SaisiePers,$A10,SaisieDebut,"&lt;"&amp;TI$6,SaisieFin,"&gt;="&amp;TI$6,SaisieMatin,Paramètres!$A$2,SaisieJour,TEXT(TI$6,"jjjj"))=0)=$AS$1)*0.5)</f>
        <v/>
      </c>
      <c r="TJ10" s="6" t="str">
        <f>IF(OR(TI$6=0,COUNTIF(Feries,TI$6)&gt;0,ISNONTEXT($A10)),"",
((COUNTIFS(SaisiePers,$A10,SaisieDebut,"&lt;="&amp;TI$6,SaisieFin,"&gt;"&amp;TI$6,SaisieJour,"")+
COUNTIFS(SaisiePers,$A10,SaisieDebut,"&lt;="&amp;TI$6,SaisieFin,TI$6,SaisieSoir,Paramètres!$B$3,SaisieJour,"")+
COUNTIFS(SaisiePers,$A10,SaisieDebut,"&lt;="&amp;TI$6,SaisieFin,"&gt;"&amp;TI$6,SaisieSoir,Paramètres!$B$3,SaisieJour,TEXT(TI$6,"jjjj"))=0)=$AS$1)*0.5)</f>
        <v/>
      </c>
      <c r="TK10" s="6" t="str">
        <f>IF(OR(TK$6=0,COUNTIF(Feries,TK$6)&gt;0,ISNONTEXT($A10)),"",
((COUNTIFS(SaisiePers,$A10,SaisieDebut,"&lt;"&amp;TK$6,SaisieFin,"&gt;="&amp;TK$6,SaisieJour,"")+
COUNTIFS(SaisiePers,$A10,SaisieDebut,TK$6,SaisieFin,"&gt;="&amp;TK$6,SaisieMatin,Paramètres!$A$2,SaisieJour,"")+
COUNTIFS(SaisiePers,$A10,SaisieDebut,"&lt;"&amp;TK$6,SaisieFin,"&gt;="&amp;TK$6,SaisieMatin,Paramètres!$A$2,SaisieJour,TEXT(TK$6,"jjjj"))=0)=$AS$1)*0.5)</f>
        <v/>
      </c>
      <c r="TL10" s="6" t="str">
        <f>IF(OR(TK$6=0,COUNTIF(Feries,TK$6)&gt;0,ISNONTEXT($A10)),"",
((COUNTIFS(SaisiePers,$A10,SaisieDebut,"&lt;="&amp;TK$6,SaisieFin,"&gt;"&amp;TK$6,SaisieJour,"")+
COUNTIFS(SaisiePers,$A10,SaisieDebut,"&lt;="&amp;TK$6,SaisieFin,TK$6,SaisieSoir,Paramètres!$B$3,SaisieJour,"")+
COUNTIFS(SaisiePers,$A10,SaisieDebut,"&lt;="&amp;TK$6,SaisieFin,"&gt;"&amp;TK$6,SaisieSoir,Paramètres!$B$3,SaisieJour,TEXT(TK$6,"jjjj"))=0)=$AS$1)*0.5)</f>
        <v/>
      </c>
      <c r="TM10" s="6" t="str">
        <f>IF(OR(TM$6=0,COUNTIF(Feries,TM$6)&gt;0,ISNONTEXT($A10)),"",
((COUNTIFS(SaisiePers,$A10,SaisieDebut,"&lt;"&amp;TM$6,SaisieFin,"&gt;="&amp;TM$6,SaisieJour,"")+
COUNTIFS(SaisiePers,$A10,SaisieDebut,TM$6,SaisieFin,"&gt;="&amp;TM$6,SaisieMatin,Paramètres!$A$2,SaisieJour,"")+
COUNTIFS(SaisiePers,$A10,SaisieDebut,"&lt;"&amp;TM$6,SaisieFin,"&gt;="&amp;TM$6,SaisieMatin,Paramètres!$A$2,SaisieJour,TEXT(TM$6,"jjjj"))=0)=$AS$1)*0.5)</f>
        <v/>
      </c>
      <c r="TN10" s="6" t="str">
        <f>IF(OR(TM$6=0,COUNTIF(Feries,TM$6)&gt;0,ISNONTEXT($A10)),"",
((COUNTIFS(SaisiePers,$A10,SaisieDebut,"&lt;="&amp;TM$6,SaisieFin,"&gt;"&amp;TM$6,SaisieJour,"")+
COUNTIFS(SaisiePers,$A10,SaisieDebut,"&lt;="&amp;TM$6,SaisieFin,TM$6,SaisieSoir,Paramètres!$B$3,SaisieJour,"")+
COUNTIFS(SaisiePers,$A10,SaisieDebut,"&lt;="&amp;TM$6,SaisieFin,"&gt;"&amp;TM$6,SaisieSoir,Paramètres!$B$3,SaisieJour,TEXT(TM$6,"jjjj"))=0)=$AS$1)*0.5)</f>
        <v/>
      </c>
      <c r="TO10" s="6" t="str">
        <f>IF(OR(TO$6=0,COUNTIF(Feries,TO$6)&gt;0,ISNONTEXT($A10)),"",
((COUNTIFS(SaisiePers,$A10,SaisieDebut,"&lt;"&amp;TO$6,SaisieFin,"&gt;="&amp;TO$6,SaisieJour,"")+
COUNTIFS(SaisiePers,$A10,SaisieDebut,TO$6,SaisieFin,"&gt;="&amp;TO$6,SaisieMatin,Paramètres!$A$2,SaisieJour,"")+
COUNTIFS(SaisiePers,$A10,SaisieDebut,"&lt;"&amp;TO$6,SaisieFin,"&gt;="&amp;TO$6,SaisieMatin,Paramètres!$A$2,SaisieJour,TEXT(TO$6,"jjjj"))=0)=$AS$1)*0.5)</f>
        <v/>
      </c>
      <c r="TP10" s="6" t="str">
        <f>IF(OR(TO$6=0,COUNTIF(Feries,TO$6)&gt;0,ISNONTEXT($A10)),"",
((COUNTIFS(SaisiePers,$A10,SaisieDebut,"&lt;="&amp;TO$6,SaisieFin,"&gt;"&amp;TO$6,SaisieJour,"")+
COUNTIFS(SaisiePers,$A10,SaisieDebut,"&lt;="&amp;TO$6,SaisieFin,TO$6,SaisieSoir,Paramètres!$B$3,SaisieJour,"")+
COUNTIFS(SaisiePers,$A10,SaisieDebut,"&lt;="&amp;TO$6,SaisieFin,"&gt;"&amp;TO$6,SaisieSoir,Paramètres!$B$3,SaisieJour,TEXT(TO$6,"jjjj"))=0)=$AS$1)*0.5)</f>
        <v/>
      </c>
      <c r="TQ10" s="6" t="str">
        <f>IF(OR(TQ$6=0,COUNTIF(Feries,TQ$6)&gt;0,ISNONTEXT($A10)),"",
((COUNTIFS(SaisiePers,$A10,SaisieDebut,"&lt;"&amp;TQ$6,SaisieFin,"&gt;="&amp;TQ$6,SaisieJour,"")+
COUNTIFS(SaisiePers,$A10,SaisieDebut,TQ$6,SaisieFin,"&gt;="&amp;TQ$6,SaisieMatin,Paramètres!$A$2,SaisieJour,"")+
COUNTIFS(SaisiePers,$A10,SaisieDebut,"&lt;"&amp;TQ$6,SaisieFin,"&gt;="&amp;TQ$6,SaisieMatin,Paramètres!$A$2,SaisieJour,TEXT(TQ$6,"jjjj"))=0)=$AS$1)*0.5)</f>
        <v/>
      </c>
      <c r="TR10" s="6" t="str">
        <f>IF(OR(TQ$6=0,COUNTIF(Feries,TQ$6)&gt;0,ISNONTEXT($A10)),"",
((COUNTIFS(SaisiePers,$A10,SaisieDebut,"&lt;="&amp;TQ$6,SaisieFin,"&gt;"&amp;TQ$6,SaisieJour,"")+
COUNTIFS(SaisiePers,$A10,SaisieDebut,"&lt;="&amp;TQ$6,SaisieFin,TQ$6,SaisieSoir,Paramètres!$B$3,SaisieJour,"")+
COUNTIFS(SaisiePers,$A10,SaisieDebut,"&lt;="&amp;TQ$6,SaisieFin,"&gt;"&amp;TQ$6,SaisieSoir,Paramètres!$B$3,SaisieJour,TEXT(TQ$6,"jjjj"))=0)=$AS$1)*0.5)</f>
        <v/>
      </c>
      <c r="TS10" s="6" t="str">
        <f>IF(OR(TS$6=0,COUNTIF(Feries,TS$6)&gt;0,ISNONTEXT($A10)),"",
((COUNTIFS(SaisiePers,$A10,SaisieDebut,"&lt;"&amp;TS$6,SaisieFin,"&gt;="&amp;TS$6,SaisieJour,"")+
COUNTIFS(SaisiePers,$A10,SaisieDebut,TS$6,SaisieFin,"&gt;="&amp;TS$6,SaisieMatin,Paramètres!$A$2,SaisieJour,"")+
COUNTIFS(SaisiePers,$A10,SaisieDebut,"&lt;"&amp;TS$6,SaisieFin,"&gt;="&amp;TS$6,SaisieMatin,Paramètres!$A$2,SaisieJour,TEXT(TS$6,"jjjj"))=0)=$AS$1)*0.5)</f>
        <v/>
      </c>
      <c r="TT10" s="6" t="str">
        <f>IF(OR(TS$6=0,COUNTIF(Feries,TS$6)&gt;0,ISNONTEXT($A10)),"",
((COUNTIFS(SaisiePers,$A10,SaisieDebut,"&lt;="&amp;TS$6,SaisieFin,"&gt;"&amp;TS$6,SaisieJour,"")+
COUNTIFS(SaisiePers,$A10,SaisieDebut,"&lt;="&amp;TS$6,SaisieFin,TS$6,SaisieSoir,Paramètres!$B$3,SaisieJour,"")+
COUNTIFS(SaisiePers,$A10,SaisieDebut,"&lt;="&amp;TS$6,SaisieFin,"&gt;"&amp;TS$6,SaisieSoir,Paramètres!$B$3,SaisieJour,TEXT(TS$6,"jjjj"))=0)=$AS$1)*0.5)</f>
        <v/>
      </c>
      <c r="TU10" s="6" t="str">
        <f>IF(OR(TU$6=0,COUNTIF(Feries,TU$6)&gt;0,ISNONTEXT($A10)),"",
((COUNTIFS(SaisiePers,$A10,SaisieDebut,"&lt;"&amp;TU$6,SaisieFin,"&gt;="&amp;TU$6,SaisieJour,"")+
COUNTIFS(SaisiePers,$A10,SaisieDebut,TU$6,SaisieFin,"&gt;="&amp;TU$6,SaisieMatin,Paramètres!$A$2,SaisieJour,"")+
COUNTIFS(SaisiePers,$A10,SaisieDebut,"&lt;"&amp;TU$6,SaisieFin,"&gt;="&amp;TU$6,SaisieMatin,Paramètres!$A$2,SaisieJour,TEXT(TU$6,"jjjj"))=0)=$AS$1)*0.5)</f>
        <v/>
      </c>
      <c r="TV10" s="6" t="str">
        <f>IF(OR(TU$6=0,COUNTIF(Feries,TU$6)&gt;0,ISNONTEXT($A10)),"",
((COUNTIFS(SaisiePers,$A10,SaisieDebut,"&lt;="&amp;TU$6,SaisieFin,"&gt;"&amp;TU$6,SaisieJour,"")+
COUNTIFS(SaisiePers,$A10,SaisieDebut,"&lt;="&amp;TU$6,SaisieFin,TU$6,SaisieSoir,Paramètres!$B$3,SaisieJour,"")+
COUNTIFS(SaisiePers,$A10,SaisieDebut,"&lt;="&amp;TU$6,SaisieFin,"&gt;"&amp;TU$6,SaisieSoir,Paramètres!$B$3,SaisieJour,TEXT(TU$6,"jjjj"))=0)=$AS$1)*0.5)</f>
        <v/>
      </c>
      <c r="TW10" s="6" t="str">
        <f>IF(OR(TW$6=0,COUNTIF(Feries,TW$6)&gt;0,ISNONTEXT($A10)),"",
((COUNTIFS(SaisiePers,$A10,SaisieDebut,"&lt;"&amp;TW$6,SaisieFin,"&gt;="&amp;TW$6,SaisieJour,"")+
COUNTIFS(SaisiePers,$A10,SaisieDebut,TW$6,SaisieFin,"&gt;="&amp;TW$6,SaisieMatin,Paramètres!$A$2,SaisieJour,"")+
COUNTIFS(SaisiePers,$A10,SaisieDebut,"&lt;"&amp;TW$6,SaisieFin,"&gt;="&amp;TW$6,SaisieMatin,Paramètres!$A$2,SaisieJour,TEXT(TW$6,"jjjj"))=0)=$AS$1)*0.5)</f>
        <v/>
      </c>
      <c r="TX10" s="6" t="str">
        <f>IF(OR(TW$6=0,COUNTIF(Feries,TW$6)&gt;0,ISNONTEXT($A10)),"",
((COUNTIFS(SaisiePers,$A10,SaisieDebut,"&lt;="&amp;TW$6,SaisieFin,"&gt;"&amp;TW$6,SaisieJour,"")+
COUNTIFS(SaisiePers,$A10,SaisieDebut,"&lt;="&amp;TW$6,SaisieFin,TW$6,SaisieSoir,Paramètres!$B$3,SaisieJour,"")+
COUNTIFS(SaisiePers,$A10,SaisieDebut,"&lt;="&amp;TW$6,SaisieFin,"&gt;"&amp;TW$6,SaisieSoir,Paramètres!$B$3,SaisieJour,TEXT(TW$6,"jjjj"))=0)=$AS$1)*0.5)</f>
        <v/>
      </c>
      <c r="TY10" s="6" t="str">
        <f>IF(OR(TY$6=0,COUNTIF(Feries,TY$6)&gt;0,ISNONTEXT($A10)),"",
((COUNTIFS(SaisiePers,$A10,SaisieDebut,"&lt;"&amp;TY$6,SaisieFin,"&gt;="&amp;TY$6,SaisieJour,"")+
COUNTIFS(SaisiePers,$A10,SaisieDebut,TY$6,SaisieFin,"&gt;="&amp;TY$6,SaisieMatin,Paramètres!$A$2,SaisieJour,"")+
COUNTIFS(SaisiePers,$A10,SaisieDebut,"&lt;"&amp;TY$6,SaisieFin,"&gt;="&amp;TY$6,SaisieMatin,Paramètres!$A$2,SaisieJour,TEXT(TY$6,"jjjj"))=0)=$AS$1)*0.5)</f>
        <v/>
      </c>
      <c r="TZ10" s="6" t="str">
        <f>IF(OR(TY$6=0,COUNTIF(Feries,TY$6)&gt;0,ISNONTEXT($A10)),"",
((COUNTIFS(SaisiePers,$A10,SaisieDebut,"&lt;="&amp;TY$6,SaisieFin,"&gt;"&amp;TY$6,SaisieJour,"")+
COUNTIFS(SaisiePers,$A10,SaisieDebut,"&lt;="&amp;TY$6,SaisieFin,TY$6,SaisieSoir,Paramètres!$B$3,SaisieJour,"")+
COUNTIFS(SaisiePers,$A10,SaisieDebut,"&lt;="&amp;TY$6,SaisieFin,"&gt;"&amp;TY$6,SaisieSoir,Paramètres!$B$3,SaisieJour,TEXT(TY$6,"jjjj"))=0)=$AS$1)*0.5)</f>
        <v/>
      </c>
      <c r="UA10" s="6" t="str">
        <f>IF(OR(UA$6=0,COUNTIF(Feries,UA$6)&gt;0,ISNONTEXT($A10)),"",
((COUNTIFS(SaisiePers,$A10,SaisieDebut,"&lt;"&amp;UA$6,SaisieFin,"&gt;="&amp;UA$6,SaisieJour,"")+
COUNTIFS(SaisiePers,$A10,SaisieDebut,UA$6,SaisieFin,"&gt;="&amp;UA$6,SaisieMatin,Paramètres!$A$2,SaisieJour,"")+
COUNTIFS(SaisiePers,$A10,SaisieDebut,"&lt;"&amp;UA$6,SaisieFin,"&gt;="&amp;UA$6,SaisieMatin,Paramètres!$A$2,SaisieJour,TEXT(UA$6,"jjjj"))=0)=$AS$1)*0.5)</f>
        <v/>
      </c>
      <c r="UB10" s="6" t="str">
        <f>IF(OR(UA$6=0,COUNTIF(Feries,UA$6)&gt;0,ISNONTEXT($A10)),"",
((COUNTIFS(SaisiePers,$A10,SaisieDebut,"&lt;="&amp;UA$6,SaisieFin,"&gt;"&amp;UA$6,SaisieJour,"")+
COUNTIFS(SaisiePers,$A10,SaisieDebut,"&lt;="&amp;UA$6,SaisieFin,UA$6,SaisieSoir,Paramètres!$B$3,SaisieJour,"")+
COUNTIFS(SaisiePers,$A10,SaisieDebut,"&lt;="&amp;UA$6,SaisieFin,"&gt;"&amp;UA$6,SaisieSoir,Paramètres!$B$3,SaisieJour,TEXT(UA$6,"jjjj"))=0)=$AS$1)*0.5)</f>
        <v/>
      </c>
      <c r="UC10" s="6" t="str">
        <f>IF(OR(UC$6=0,COUNTIF(Feries,UC$6)&gt;0,ISNONTEXT($A10)),"",
((COUNTIFS(SaisiePers,$A10,SaisieDebut,"&lt;"&amp;UC$6,SaisieFin,"&gt;="&amp;UC$6,SaisieJour,"")+
COUNTIFS(SaisiePers,$A10,SaisieDebut,UC$6,SaisieFin,"&gt;="&amp;UC$6,SaisieMatin,Paramètres!$A$2,SaisieJour,"")+
COUNTIFS(SaisiePers,$A10,SaisieDebut,"&lt;"&amp;UC$6,SaisieFin,"&gt;="&amp;UC$6,SaisieMatin,Paramètres!$A$2,SaisieJour,TEXT(UC$6,"jjjj"))=0)=$AS$1)*0.5)</f>
        <v/>
      </c>
      <c r="UD10" s="6" t="str">
        <f>IF(OR(UC$6=0,COUNTIF(Feries,UC$6)&gt;0,ISNONTEXT($A10)),"",
((COUNTIFS(SaisiePers,$A10,SaisieDebut,"&lt;="&amp;UC$6,SaisieFin,"&gt;"&amp;UC$6,SaisieJour,"")+
COUNTIFS(SaisiePers,$A10,SaisieDebut,"&lt;="&amp;UC$6,SaisieFin,UC$6,SaisieSoir,Paramètres!$B$3,SaisieJour,"")+
COUNTIFS(SaisiePers,$A10,SaisieDebut,"&lt;="&amp;UC$6,SaisieFin,"&gt;"&amp;UC$6,SaisieSoir,Paramètres!$B$3,SaisieJour,TEXT(UC$6,"jjjj"))=0)=$AS$1)*0.5)</f>
        <v/>
      </c>
      <c r="UE10" s="6" t="str">
        <f>IF(OR(UE$6=0,COUNTIF(Feries,UE$6)&gt;0,ISNONTEXT($A10)),"",
((COUNTIFS(SaisiePers,$A10,SaisieDebut,"&lt;"&amp;UE$6,SaisieFin,"&gt;="&amp;UE$6,SaisieJour,"")+
COUNTIFS(SaisiePers,$A10,SaisieDebut,UE$6,SaisieFin,"&gt;="&amp;UE$6,SaisieMatin,Paramètres!$A$2,SaisieJour,"")+
COUNTIFS(SaisiePers,$A10,SaisieDebut,"&lt;"&amp;UE$6,SaisieFin,"&gt;="&amp;UE$6,SaisieMatin,Paramètres!$A$2,SaisieJour,TEXT(UE$6,"jjjj"))=0)=$AS$1)*0.5)</f>
        <v/>
      </c>
      <c r="UF10" s="6" t="str">
        <f>IF(OR(UE$6=0,COUNTIF(Feries,UE$6)&gt;0,ISNONTEXT($A10)),"",
((COUNTIFS(SaisiePers,$A10,SaisieDebut,"&lt;="&amp;UE$6,SaisieFin,"&gt;"&amp;UE$6,SaisieJour,"")+
COUNTIFS(SaisiePers,$A10,SaisieDebut,"&lt;="&amp;UE$6,SaisieFin,UE$6,SaisieSoir,Paramètres!$B$3,SaisieJour,"")+
COUNTIFS(SaisiePers,$A10,SaisieDebut,"&lt;="&amp;UE$6,SaisieFin,"&gt;"&amp;UE$6,SaisieSoir,Paramètres!$B$3,SaisieJour,TEXT(UE$6,"jjjj"))=0)=$AS$1)*0.5)</f>
        <v/>
      </c>
      <c r="UG10" s="6" t="str">
        <f>IF(OR(UG$6=0,COUNTIF(Feries,UG$6)&gt;0,ISNONTEXT($A10)),"",
((COUNTIFS(SaisiePers,$A10,SaisieDebut,"&lt;"&amp;UG$6,SaisieFin,"&gt;="&amp;UG$6,SaisieJour,"")+
COUNTIFS(SaisiePers,$A10,SaisieDebut,UG$6,SaisieFin,"&gt;="&amp;UG$6,SaisieMatin,Paramètres!$A$2,SaisieJour,"")+
COUNTIFS(SaisiePers,$A10,SaisieDebut,"&lt;"&amp;UG$6,SaisieFin,"&gt;="&amp;UG$6,SaisieMatin,Paramètres!$A$2,SaisieJour,TEXT(UG$6,"jjjj"))=0)=$AS$1)*0.5)</f>
        <v/>
      </c>
      <c r="UH10" s="6" t="str">
        <f>IF(OR(UG$6=0,COUNTIF(Feries,UG$6)&gt;0,ISNONTEXT($A10)),"",
((COUNTIFS(SaisiePers,$A10,SaisieDebut,"&lt;="&amp;UG$6,SaisieFin,"&gt;"&amp;UG$6,SaisieJour,"")+
COUNTIFS(SaisiePers,$A10,SaisieDebut,"&lt;="&amp;UG$6,SaisieFin,UG$6,SaisieSoir,Paramètres!$B$3,SaisieJour,"")+
COUNTIFS(SaisiePers,$A10,SaisieDebut,"&lt;="&amp;UG$6,SaisieFin,"&gt;"&amp;UG$6,SaisieSoir,Paramètres!$B$3,SaisieJour,TEXT(UG$6,"jjjj"))=0)=$AS$1)*0.5)</f>
        <v/>
      </c>
      <c r="UI10" s="6" t="str">
        <f>IF(OR(UI$6=0,COUNTIF(Feries,UI$6)&gt;0,ISNONTEXT($A10)),"",
((COUNTIFS(SaisiePers,$A10,SaisieDebut,"&lt;"&amp;UI$6,SaisieFin,"&gt;="&amp;UI$6,SaisieJour,"")+
COUNTIFS(SaisiePers,$A10,SaisieDebut,UI$6,SaisieFin,"&gt;="&amp;UI$6,SaisieMatin,Paramètres!$A$2,SaisieJour,"")+
COUNTIFS(SaisiePers,$A10,SaisieDebut,"&lt;"&amp;UI$6,SaisieFin,"&gt;="&amp;UI$6,SaisieMatin,Paramètres!$A$2,SaisieJour,TEXT(UI$6,"jjjj"))=0)=$AS$1)*0.5)</f>
        <v/>
      </c>
      <c r="UJ10" s="6" t="str">
        <f>IF(OR(UI$6=0,COUNTIF(Feries,UI$6)&gt;0,ISNONTEXT($A10)),"",
((COUNTIFS(SaisiePers,$A10,SaisieDebut,"&lt;="&amp;UI$6,SaisieFin,"&gt;"&amp;UI$6,SaisieJour,"")+
COUNTIFS(SaisiePers,$A10,SaisieDebut,"&lt;="&amp;UI$6,SaisieFin,UI$6,SaisieSoir,Paramètres!$B$3,SaisieJour,"")+
COUNTIFS(SaisiePers,$A10,SaisieDebut,"&lt;="&amp;UI$6,SaisieFin,"&gt;"&amp;UI$6,SaisieSoir,Paramètres!$B$3,SaisieJour,TEXT(UI$6,"jjjj"))=0)=$AS$1)*0.5)</f>
        <v/>
      </c>
      <c r="UK10" s="6" t="str">
        <f>IF(OR(UK$6=0,COUNTIF(Feries,UK$6)&gt;0,ISNONTEXT($A10)),"",
((COUNTIFS(SaisiePers,$A10,SaisieDebut,"&lt;"&amp;UK$6,SaisieFin,"&gt;="&amp;UK$6,SaisieJour,"")+
COUNTIFS(SaisiePers,$A10,SaisieDebut,UK$6,SaisieFin,"&gt;="&amp;UK$6,SaisieMatin,Paramètres!$A$2,SaisieJour,"")+
COUNTIFS(SaisiePers,$A10,SaisieDebut,"&lt;"&amp;UK$6,SaisieFin,"&gt;="&amp;UK$6,SaisieMatin,Paramètres!$A$2,SaisieJour,TEXT(UK$6,"jjjj"))=0)=$AS$1)*0.5)</f>
        <v/>
      </c>
      <c r="UL10" s="6" t="str">
        <f>IF(OR(UK$6=0,COUNTIF(Feries,UK$6)&gt;0,ISNONTEXT($A10)),"",
((COUNTIFS(SaisiePers,$A10,SaisieDebut,"&lt;="&amp;UK$6,SaisieFin,"&gt;"&amp;UK$6,SaisieJour,"")+
COUNTIFS(SaisiePers,$A10,SaisieDebut,"&lt;="&amp;UK$6,SaisieFin,UK$6,SaisieSoir,Paramètres!$B$3,SaisieJour,"")+
COUNTIFS(SaisiePers,$A10,SaisieDebut,"&lt;="&amp;UK$6,SaisieFin,"&gt;"&amp;UK$6,SaisieSoir,Paramètres!$B$3,SaisieJour,TEXT(UK$6,"jjjj"))=0)=$AS$1)*0.5)</f>
        <v/>
      </c>
      <c r="UM10" s="6" t="str">
        <f>IF(OR(UM$6=0,COUNTIF(Feries,UM$6)&gt;0,ISNONTEXT($A10)),"",
((COUNTIFS(SaisiePers,$A10,SaisieDebut,"&lt;"&amp;UM$6,SaisieFin,"&gt;="&amp;UM$6,SaisieJour,"")+
COUNTIFS(SaisiePers,$A10,SaisieDebut,UM$6,SaisieFin,"&gt;="&amp;UM$6,SaisieMatin,Paramètres!$A$2,SaisieJour,"")+
COUNTIFS(SaisiePers,$A10,SaisieDebut,"&lt;"&amp;UM$6,SaisieFin,"&gt;="&amp;UM$6,SaisieMatin,Paramètres!$A$2,SaisieJour,TEXT(UM$6,"jjjj"))=0)=$AS$1)*0.5)</f>
        <v/>
      </c>
      <c r="UN10" s="6" t="str">
        <f>IF(OR(UM$6=0,COUNTIF(Feries,UM$6)&gt;0,ISNONTEXT($A10)),"",
((COUNTIFS(SaisiePers,$A10,SaisieDebut,"&lt;="&amp;UM$6,SaisieFin,"&gt;"&amp;UM$6,SaisieJour,"")+
COUNTIFS(SaisiePers,$A10,SaisieDebut,"&lt;="&amp;UM$6,SaisieFin,UM$6,SaisieSoir,Paramètres!$B$3,SaisieJour,"")+
COUNTIFS(SaisiePers,$A10,SaisieDebut,"&lt;="&amp;UM$6,SaisieFin,"&gt;"&amp;UM$6,SaisieSoir,Paramètres!$B$3,SaisieJour,TEXT(UM$6,"jjjj"))=0)=$AS$1)*0.5)</f>
        <v/>
      </c>
      <c r="UO10" s="6" t="str">
        <f>IF(OR(UO$6=0,COUNTIF(Feries,UO$6)&gt;0,ISNONTEXT($A10)),"",
((COUNTIFS(SaisiePers,$A10,SaisieDebut,"&lt;"&amp;UO$6,SaisieFin,"&gt;="&amp;UO$6,SaisieJour,"")+
COUNTIFS(SaisiePers,$A10,SaisieDebut,UO$6,SaisieFin,"&gt;="&amp;UO$6,SaisieMatin,Paramètres!$A$2,SaisieJour,"")+
COUNTIFS(SaisiePers,$A10,SaisieDebut,"&lt;"&amp;UO$6,SaisieFin,"&gt;="&amp;UO$6,SaisieMatin,Paramètres!$A$2,SaisieJour,TEXT(UO$6,"jjjj"))=0)=$AS$1)*0.5)</f>
        <v/>
      </c>
      <c r="UP10" s="6" t="str">
        <f>IF(OR(UO$6=0,COUNTIF(Feries,UO$6)&gt;0,ISNONTEXT($A10)),"",
((COUNTIFS(SaisiePers,$A10,SaisieDebut,"&lt;="&amp;UO$6,SaisieFin,"&gt;"&amp;UO$6,SaisieJour,"")+
COUNTIFS(SaisiePers,$A10,SaisieDebut,"&lt;="&amp;UO$6,SaisieFin,UO$6,SaisieSoir,Paramètres!$B$3,SaisieJour,"")+
COUNTIFS(SaisiePers,$A10,SaisieDebut,"&lt;="&amp;UO$6,SaisieFin,"&gt;"&amp;UO$6,SaisieSoir,Paramètres!$B$3,SaisieJour,TEXT(UO$6,"jjjj"))=0)=$AS$1)*0.5)</f>
        <v/>
      </c>
      <c r="UQ10" s="6" t="str">
        <f>IF(OR(UQ$6=0,COUNTIF(Feries,UQ$6)&gt;0,ISNONTEXT($A10)),"",
((COUNTIFS(SaisiePers,$A10,SaisieDebut,"&lt;"&amp;UQ$6,SaisieFin,"&gt;="&amp;UQ$6,SaisieJour,"")+
COUNTIFS(SaisiePers,$A10,SaisieDebut,UQ$6,SaisieFin,"&gt;="&amp;UQ$6,SaisieMatin,Paramètres!$A$2,SaisieJour,"")+
COUNTIFS(SaisiePers,$A10,SaisieDebut,"&lt;"&amp;UQ$6,SaisieFin,"&gt;="&amp;UQ$6,SaisieMatin,Paramètres!$A$2,SaisieJour,TEXT(UQ$6,"jjjj"))=0)=$AS$1)*0.5)</f>
        <v/>
      </c>
      <c r="UR10" s="6" t="str">
        <f>IF(OR(UQ$6=0,COUNTIF(Feries,UQ$6)&gt;0,ISNONTEXT($A10)),"",
((COUNTIFS(SaisiePers,$A10,SaisieDebut,"&lt;="&amp;UQ$6,SaisieFin,"&gt;"&amp;UQ$6,SaisieJour,"")+
COUNTIFS(SaisiePers,$A10,SaisieDebut,"&lt;="&amp;UQ$6,SaisieFin,UQ$6,SaisieSoir,Paramètres!$B$3,SaisieJour,"")+
COUNTIFS(SaisiePers,$A10,SaisieDebut,"&lt;="&amp;UQ$6,SaisieFin,"&gt;"&amp;UQ$6,SaisieSoir,Paramètres!$B$3,SaisieJour,TEXT(UQ$6,"jjjj"))=0)=$AS$1)*0.5)</f>
        <v/>
      </c>
      <c r="US10" s="6" t="str">
        <f>IF(OR(US$6=0,COUNTIF(Feries,US$6)&gt;0,ISNONTEXT($A10)),"",
((COUNTIFS(SaisiePers,$A10,SaisieDebut,"&lt;"&amp;US$6,SaisieFin,"&gt;="&amp;US$6,SaisieJour,"")+
COUNTIFS(SaisiePers,$A10,SaisieDebut,US$6,SaisieFin,"&gt;="&amp;US$6,SaisieMatin,Paramètres!$A$2,SaisieJour,"")+
COUNTIFS(SaisiePers,$A10,SaisieDebut,"&lt;"&amp;US$6,SaisieFin,"&gt;="&amp;US$6,SaisieMatin,Paramètres!$A$2,SaisieJour,TEXT(US$6,"jjjj"))=0)=$AS$1)*0.5)</f>
        <v/>
      </c>
      <c r="UT10" s="6" t="str">
        <f>IF(OR(US$6=0,COUNTIF(Feries,US$6)&gt;0,ISNONTEXT($A10)),"",
((COUNTIFS(SaisiePers,$A10,SaisieDebut,"&lt;="&amp;US$6,SaisieFin,"&gt;"&amp;US$6,SaisieJour,"")+
COUNTIFS(SaisiePers,$A10,SaisieDebut,"&lt;="&amp;US$6,SaisieFin,US$6,SaisieSoir,Paramètres!$B$3,SaisieJour,"")+
COUNTIFS(SaisiePers,$A10,SaisieDebut,"&lt;="&amp;US$6,SaisieFin,"&gt;"&amp;US$6,SaisieSoir,Paramètres!$B$3,SaisieJour,TEXT(US$6,"jjjj"))=0)=$AS$1)*0.5)</f>
        <v/>
      </c>
      <c r="UU10" s="6" t="str">
        <f>IF(OR(UU$6=0,COUNTIF(Feries,UU$6)&gt;0,ISNONTEXT($A10)),"",
((COUNTIFS(SaisiePers,$A10,SaisieDebut,"&lt;"&amp;UU$6,SaisieFin,"&gt;="&amp;UU$6,SaisieJour,"")+
COUNTIFS(SaisiePers,$A10,SaisieDebut,UU$6,SaisieFin,"&gt;="&amp;UU$6,SaisieMatin,Paramètres!$A$2,SaisieJour,"")+
COUNTIFS(SaisiePers,$A10,SaisieDebut,"&lt;"&amp;UU$6,SaisieFin,"&gt;="&amp;UU$6,SaisieMatin,Paramètres!$A$2,SaisieJour,TEXT(UU$6,"jjjj"))=0)=$AS$1)*0.5)</f>
        <v/>
      </c>
      <c r="UV10" s="6" t="str">
        <f>IF(OR(UU$6=0,COUNTIF(Feries,UU$6)&gt;0,ISNONTEXT($A10)),"",
((COUNTIFS(SaisiePers,$A10,SaisieDebut,"&lt;="&amp;UU$6,SaisieFin,"&gt;"&amp;UU$6,SaisieJour,"")+
COUNTIFS(SaisiePers,$A10,SaisieDebut,"&lt;="&amp;UU$6,SaisieFin,UU$6,SaisieSoir,Paramètres!$B$3,SaisieJour,"")+
COUNTIFS(SaisiePers,$A10,SaisieDebut,"&lt;="&amp;UU$6,SaisieFin,"&gt;"&amp;UU$6,SaisieSoir,Paramètres!$B$3,SaisieJour,TEXT(UU$6,"jjjj"))=0)=$AS$1)*0.5)</f>
        <v/>
      </c>
      <c r="UW10" s="6" t="str">
        <f>IF(OR(UW$6=0,COUNTIF(Feries,UW$6)&gt;0,ISNONTEXT($A10)),"",
((COUNTIFS(SaisiePers,$A10,SaisieDebut,"&lt;"&amp;UW$6,SaisieFin,"&gt;="&amp;UW$6,SaisieJour,"")+
COUNTIFS(SaisiePers,$A10,SaisieDebut,UW$6,SaisieFin,"&gt;="&amp;UW$6,SaisieMatin,Paramètres!$A$2,SaisieJour,"")+
COUNTIFS(SaisiePers,$A10,SaisieDebut,"&lt;"&amp;UW$6,SaisieFin,"&gt;="&amp;UW$6,SaisieMatin,Paramètres!$A$2,SaisieJour,TEXT(UW$6,"jjjj"))=0)=$AS$1)*0.5)</f>
        <v/>
      </c>
      <c r="UX10" s="6" t="str">
        <f>IF(OR(UW$6=0,COUNTIF(Feries,UW$6)&gt;0,ISNONTEXT($A10)),"",
((COUNTIFS(SaisiePers,$A10,SaisieDebut,"&lt;="&amp;UW$6,SaisieFin,"&gt;"&amp;UW$6,SaisieJour,"")+
COUNTIFS(SaisiePers,$A10,SaisieDebut,"&lt;="&amp;UW$6,SaisieFin,UW$6,SaisieSoir,Paramètres!$B$3,SaisieJour,"")+
COUNTIFS(SaisiePers,$A10,SaisieDebut,"&lt;="&amp;UW$6,SaisieFin,"&gt;"&amp;UW$6,SaisieSoir,Paramètres!$B$3,SaisieJour,TEXT(UW$6,"jjjj"))=0)=$AS$1)*0.5)</f>
        <v/>
      </c>
      <c r="UY10" s="6" t="str">
        <f>IF(OR(UY$6=0,COUNTIF(Feries,UY$6)&gt;0,ISNONTEXT($A10)),"",
((COUNTIFS(SaisiePers,$A10,SaisieDebut,"&lt;"&amp;UY$6,SaisieFin,"&gt;="&amp;UY$6,SaisieJour,"")+
COUNTIFS(SaisiePers,$A10,SaisieDebut,UY$6,SaisieFin,"&gt;="&amp;UY$6,SaisieMatin,Paramètres!$A$2,SaisieJour,"")+
COUNTIFS(SaisiePers,$A10,SaisieDebut,"&lt;"&amp;UY$6,SaisieFin,"&gt;="&amp;UY$6,SaisieMatin,Paramètres!$A$2,SaisieJour,TEXT(UY$6,"jjjj"))=0)=$AS$1)*0.5)</f>
        <v/>
      </c>
      <c r="UZ10" s="6" t="str">
        <f>IF(OR(UY$6=0,COUNTIF(Feries,UY$6)&gt;0,ISNONTEXT($A10)),"",
((COUNTIFS(SaisiePers,$A10,SaisieDebut,"&lt;="&amp;UY$6,SaisieFin,"&gt;"&amp;UY$6,SaisieJour,"")+
COUNTIFS(SaisiePers,$A10,SaisieDebut,"&lt;="&amp;UY$6,SaisieFin,UY$6,SaisieSoir,Paramètres!$B$3,SaisieJour,"")+
COUNTIFS(SaisiePers,$A10,SaisieDebut,"&lt;="&amp;UY$6,SaisieFin,"&gt;"&amp;UY$6,SaisieSoir,Paramètres!$B$3,SaisieJour,TEXT(UY$6,"jjjj"))=0)=$AS$1)*0.5)</f>
        <v/>
      </c>
      <c r="VA10" s="6" t="str">
        <f>IF(OR(VA$6=0,COUNTIF(Feries,VA$6)&gt;0,ISNONTEXT($A10)),"",
((COUNTIFS(SaisiePers,$A10,SaisieDebut,"&lt;"&amp;VA$6,SaisieFin,"&gt;="&amp;VA$6,SaisieJour,"")+
COUNTIFS(SaisiePers,$A10,SaisieDebut,VA$6,SaisieFin,"&gt;="&amp;VA$6,SaisieMatin,Paramètres!$A$2,SaisieJour,"")+
COUNTIFS(SaisiePers,$A10,SaisieDebut,"&lt;"&amp;VA$6,SaisieFin,"&gt;="&amp;VA$6,SaisieMatin,Paramètres!$A$2,SaisieJour,TEXT(VA$6,"jjjj"))=0)=$AS$1)*0.5)</f>
        <v/>
      </c>
      <c r="VB10" s="6" t="str">
        <f>IF(OR(VA$6=0,COUNTIF(Feries,VA$6)&gt;0,ISNONTEXT($A10)),"",
((COUNTIFS(SaisiePers,$A10,SaisieDebut,"&lt;="&amp;VA$6,SaisieFin,"&gt;"&amp;VA$6,SaisieJour,"")+
COUNTIFS(SaisiePers,$A10,SaisieDebut,"&lt;="&amp;VA$6,SaisieFin,VA$6,SaisieSoir,Paramètres!$B$3,SaisieJour,"")+
COUNTIFS(SaisiePers,$A10,SaisieDebut,"&lt;="&amp;VA$6,SaisieFin,"&gt;"&amp;VA$6,SaisieSoir,Paramètres!$B$3,SaisieJour,TEXT(VA$6,"jjjj"))=0)=$AS$1)*0.5)</f>
        <v/>
      </c>
      <c r="VC10" s="6" t="str">
        <f>IF(OR(VC$6=0,COUNTIF(Feries,VC$6)&gt;0,ISNONTEXT($A10)),"",
((COUNTIFS(SaisiePers,$A10,SaisieDebut,"&lt;"&amp;VC$6,SaisieFin,"&gt;="&amp;VC$6,SaisieJour,"")+
COUNTIFS(SaisiePers,$A10,SaisieDebut,VC$6,SaisieFin,"&gt;="&amp;VC$6,SaisieMatin,Paramètres!$A$2,SaisieJour,"")+
COUNTIFS(SaisiePers,$A10,SaisieDebut,"&lt;"&amp;VC$6,SaisieFin,"&gt;="&amp;VC$6,SaisieMatin,Paramètres!$A$2,SaisieJour,TEXT(VC$6,"jjjj"))=0)=$AS$1)*0.5)</f>
        <v/>
      </c>
      <c r="VD10" s="6" t="str">
        <f>IF(OR(VC$6=0,COUNTIF(Feries,VC$6)&gt;0,ISNONTEXT($A10)),"",
((COUNTIFS(SaisiePers,$A10,SaisieDebut,"&lt;="&amp;VC$6,SaisieFin,"&gt;"&amp;VC$6,SaisieJour,"")+
COUNTIFS(SaisiePers,$A10,SaisieDebut,"&lt;="&amp;VC$6,SaisieFin,VC$6,SaisieSoir,Paramètres!$B$3,SaisieJour,"")+
COUNTIFS(SaisiePers,$A10,SaisieDebut,"&lt;="&amp;VC$6,SaisieFin,"&gt;"&amp;VC$6,SaisieSoir,Paramètres!$B$3,SaisieJour,TEXT(VC$6,"jjjj"))=0)=$AS$1)*0.5)</f>
        <v/>
      </c>
      <c r="VE10" s="6" t="str">
        <f>IF(OR(VE$6=0,COUNTIF(Feries,VE$6)&gt;0,ISNONTEXT($A10)),"",
((COUNTIFS(SaisiePers,$A10,SaisieDebut,"&lt;"&amp;VE$6,SaisieFin,"&gt;="&amp;VE$6,SaisieJour,"")+
COUNTIFS(SaisiePers,$A10,SaisieDebut,VE$6,SaisieFin,"&gt;="&amp;VE$6,SaisieMatin,Paramètres!$A$2,SaisieJour,"")+
COUNTIFS(SaisiePers,$A10,SaisieDebut,"&lt;"&amp;VE$6,SaisieFin,"&gt;="&amp;VE$6,SaisieMatin,Paramètres!$A$2,SaisieJour,TEXT(VE$6,"jjjj"))=0)=$AS$1)*0.5)</f>
        <v/>
      </c>
      <c r="VF10" s="6" t="str">
        <f>IF(OR(VE$6=0,COUNTIF(Feries,VE$6)&gt;0,ISNONTEXT($A10)),"",
((COUNTIFS(SaisiePers,$A10,SaisieDebut,"&lt;="&amp;VE$6,SaisieFin,"&gt;"&amp;VE$6,SaisieJour,"")+
COUNTIFS(SaisiePers,$A10,SaisieDebut,"&lt;="&amp;VE$6,SaisieFin,VE$6,SaisieSoir,Paramètres!$B$3,SaisieJour,"")+
COUNTIFS(SaisiePers,$A10,SaisieDebut,"&lt;="&amp;VE$6,SaisieFin,"&gt;"&amp;VE$6,SaisieSoir,Paramètres!$B$3,SaisieJour,TEXT(VE$6,"jjjj"))=0)=$AS$1)*0.5)</f>
        <v/>
      </c>
      <c r="VG10" s="6" t="str">
        <f>IF(OR(VG$6=0,COUNTIF(Feries,VG$6)&gt;0,ISNONTEXT($A10)),"",
((COUNTIFS(SaisiePers,$A10,SaisieDebut,"&lt;"&amp;VG$6,SaisieFin,"&gt;="&amp;VG$6,SaisieJour,"")+
COUNTIFS(SaisiePers,$A10,SaisieDebut,VG$6,SaisieFin,"&gt;="&amp;VG$6,SaisieMatin,Paramètres!$A$2,SaisieJour,"")+
COUNTIFS(SaisiePers,$A10,SaisieDebut,"&lt;"&amp;VG$6,SaisieFin,"&gt;="&amp;VG$6,SaisieMatin,Paramètres!$A$2,SaisieJour,TEXT(VG$6,"jjjj"))=0)=$AS$1)*0.5)</f>
        <v/>
      </c>
      <c r="VH10" s="6" t="str">
        <f>IF(OR(VG$6=0,COUNTIF(Feries,VG$6)&gt;0,ISNONTEXT($A10)),"",
((COUNTIFS(SaisiePers,$A10,SaisieDebut,"&lt;="&amp;VG$6,SaisieFin,"&gt;"&amp;VG$6,SaisieJour,"")+
COUNTIFS(SaisiePers,$A10,SaisieDebut,"&lt;="&amp;VG$6,SaisieFin,VG$6,SaisieSoir,Paramètres!$B$3,SaisieJour,"")+
COUNTIFS(SaisiePers,$A10,SaisieDebut,"&lt;="&amp;VG$6,SaisieFin,"&gt;"&amp;VG$6,SaisieSoir,Paramètres!$B$3,SaisieJour,TEXT(VG$6,"jjjj"))=0)=$AS$1)*0.5)</f>
        <v/>
      </c>
      <c r="VI10" s="6" t="str">
        <f>IF(OR(VI$6=0,COUNTIF(Feries,VI$6)&gt;0,ISNONTEXT($A10)),"",
((COUNTIFS(SaisiePers,$A10,SaisieDebut,"&lt;"&amp;VI$6,SaisieFin,"&gt;="&amp;VI$6,SaisieJour,"")+
COUNTIFS(SaisiePers,$A10,SaisieDebut,VI$6,SaisieFin,"&gt;="&amp;VI$6,SaisieMatin,Paramètres!$A$2,SaisieJour,"")+
COUNTIFS(SaisiePers,$A10,SaisieDebut,"&lt;"&amp;VI$6,SaisieFin,"&gt;="&amp;VI$6,SaisieMatin,Paramètres!$A$2,SaisieJour,TEXT(VI$6,"jjjj"))=0)=$AS$1)*0.5)</f>
        <v/>
      </c>
      <c r="VJ10" s="6" t="str">
        <f>IF(OR(VI$6=0,COUNTIF(Feries,VI$6)&gt;0,ISNONTEXT($A10)),"",
((COUNTIFS(SaisiePers,$A10,SaisieDebut,"&lt;="&amp;VI$6,SaisieFin,"&gt;"&amp;VI$6,SaisieJour,"")+
COUNTIFS(SaisiePers,$A10,SaisieDebut,"&lt;="&amp;VI$6,SaisieFin,VI$6,SaisieSoir,Paramètres!$B$3,SaisieJour,"")+
COUNTIFS(SaisiePers,$A10,SaisieDebut,"&lt;="&amp;VI$6,SaisieFin,"&gt;"&amp;VI$6,SaisieSoir,Paramètres!$B$3,SaisieJour,TEXT(VI$6,"jjjj"))=0)=$AS$1)*0.5)</f>
        <v/>
      </c>
      <c r="VK10" s="6" t="str">
        <f>IF(OR(VK$6=0,COUNTIF(Feries,VK$6)&gt;0,ISNONTEXT($A10)),"",
((COUNTIFS(SaisiePers,$A10,SaisieDebut,"&lt;"&amp;VK$6,SaisieFin,"&gt;="&amp;VK$6,SaisieJour,"")+
COUNTIFS(SaisiePers,$A10,SaisieDebut,VK$6,SaisieFin,"&gt;="&amp;VK$6,SaisieMatin,Paramètres!$A$2,SaisieJour,"")+
COUNTIFS(SaisiePers,$A10,SaisieDebut,"&lt;"&amp;VK$6,SaisieFin,"&gt;="&amp;VK$6,SaisieMatin,Paramètres!$A$2,SaisieJour,TEXT(VK$6,"jjjj"))=0)=$AS$1)*0.5)</f>
        <v/>
      </c>
      <c r="VL10" s="6" t="str">
        <f>IF(OR(VK$6=0,COUNTIF(Feries,VK$6)&gt;0,ISNONTEXT($A10)),"",
((COUNTIFS(SaisiePers,$A10,SaisieDebut,"&lt;="&amp;VK$6,SaisieFin,"&gt;"&amp;VK$6,SaisieJour,"")+
COUNTIFS(SaisiePers,$A10,SaisieDebut,"&lt;="&amp;VK$6,SaisieFin,VK$6,SaisieSoir,Paramètres!$B$3,SaisieJour,"")+
COUNTIFS(SaisiePers,$A10,SaisieDebut,"&lt;="&amp;VK$6,SaisieFin,"&gt;"&amp;VK$6,SaisieSoir,Paramètres!$B$3,SaisieJour,TEXT(VK$6,"jjjj"))=0)=$AS$1)*0.5)</f>
        <v/>
      </c>
      <c r="VM10" s="6" t="str">
        <f>IF(OR(VM$6=0,COUNTIF(Feries,VM$6)&gt;0,ISNONTEXT($A10)),"",
((COUNTIFS(SaisiePers,$A10,SaisieDebut,"&lt;"&amp;VM$6,SaisieFin,"&gt;="&amp;VM$6,SaisieJour,"")+
COUNTIFS(SaisiePers,$A10,SaisieDebut,VM$6,SaisieFin,"&gt;="&amp;VM$6,SaisieMatin,Paramètres!$A$2,SaisieJour,"")+
COUNTIFS(SaisiePers,$A10,SaisieDebut,"&lt;"&amp;VM$6,SaisieFin,"&gt;="&amp;VM$6,SaisieMatin,Paramètres!$A$2,SaisieJour,TEXT(VM$6,"jjjj"))=0)=$AS$1)*0.5)</f>
        <v/>
      </c>
      <c r="VN10" s="6" t="str">
        <f>IF(OR(VM$6=0,COUNTIF(Feries,VM$6)&gt;0,ISNONTEXT($A10)),"",
((COUNTIFS(SaisiePers,$A10,SaisieDebut,"&lt;="&amp;VM$6,SaisieFin,"&gt;"&amp;VM$6,SaisieJour,"")+
COUNTIFS(SaisiePers,$A10,SaisieDebut,"&lt;="&amp;VM$6,SaisieFin,VM$6,SaisieSoir,Paramètres!$B$3,SaisieJour,"")+
COUNTIFS(SaisiePers,$A10,SaisieDebut,"&lt;="&amp;VM$6,SaisieFin,"&gt;"&amp;VM$6,SaisieSoir,Paramètres!$B$3,SaisieJour,TEXT(VM$6,"jjjj"))=0)=$AS$1)*0.5)</f>
        <v/>
      </c>
      <c r="VO10" s="6" t="str">
        <f>IF(OR(VO$6=0,COUNTIF(Feries,VO$6)&gt;0,ISNONTEXT($A10)),"",
((COUNTIFS(SaisiePers,$A10,SaisieDebut,"&lt;"&amp;VO$6,SaisieFin,"&gt;="&amp;VO$6,SaisieJour,"")+
COUNTIFS(SaisiePers,$A10,SaisieDebut,VO$6,SaisieFin,"&gt;="&amp;VO$6,SaisieMatin,Paramètres!$A$2,SaisieJour,"")+
COUNTIFS(SaisiePers,$A10,SaisieDebut,"&lt;"&amp;VO$6,SaisieFin,"&gt;="&amp;VO$6,SaisieMatin,Paramètres!$A$2,SaisieJour,TEXT(VO$6,"jjjj"))=0)=$AS$1)*0.5)</f>
        <v/>
      </c>
      <c r="VP10" s="6" t="str">
        <f>IF(OR(VO$6=0,COUNTIF(Feries,VO$6)&gt;0,ISNONTEXT($A10)),"",
((COUNTIFS(SaisiePers,$A10,SaisieDebut,"&lt;="&amp;VO$6,SaisieFin,"&gt;"&amp;VO$6,SaisieJour,"")+
COUNTIFS(SaisiePers,$A10,SaisieDebut,"&lt;="&amp;VO$6,SaisieFin,VO$6,SaisieSoir,Paramètres!$B$3,SaisieJour,"")+
COUNTIFS(SaisiePers,$A10,SaisieDebut,"&lt;="&amp;VO$6,SaisieFin,"&gt;"&amp;VO$6,SaisieSoir,Paramètres!$B$3,SaisieJour,TEXT(VO$6,"jjjj"))=0)=$AS$1)*0.5)</f>
        <v/>
      </c>
      <c r="VQ10" s="6" t="str">
        <f>IF(OR(VQ$6=0,COUNTIF(Feries,VQ$6)&gt;0,ISNONTEXT($A10)),"",
((COUNTIFS(SaisiePers,$A10,SaisieDebut,"&lt;"&amp;VQ$6,SaisieFin,"&gt;="&amp;VQ$6,SaisieJour,"")+
COUNTIFS(SaisiePers,$A10,SaisieDebut,VQ$6,SaisieFin,"&gt;="&amp;VQ$6,SaisieMatin,Paramètres!$A$2,SaisieJour,"")+
COUNTIFS(SaisiePers,$A10,SaisieDebut,"&lt;"&amp;VQ$6,SaisieFin,"&gt;="&amp;VQ$6,SaisieMatin,Paramètres!$A$2,SaisieJour,TEXT(VQ$6,"jjjj"))=0)=$AS$1)*0.5)</f>
        <v/>
      </c>
      <c r="VR10" s="6" t="str">
        <f>IF(OR(VQ$6=0,COUNTIF(Feries,VQ$6)&gt;0,ISNONTEXT($A10)),"",
((COUNTIFS(SaisiePers,$A10,SaisieDebut,"&lt;="&amp;VQ$6,SaisieFin,"&gt;"&amp;VQ$6,SaisieJour,"")+
COUNTIFS(SaisiePers,$A10,SaisieDebut,"&lt;="&amp;VQ$6,SaisieFin,VQ$6,SaisieSoir,Paramètres!$B$3,SaisieJour,"")+
COUNTIFS(SaisiePers,$A10,SaisieDebut,"&lt;="&amp;VQ$6,SaisieFin,"&gt;"&amp;VQ$6,SaisieSoir,Paramètres!$B$3,SaisieJour,TEXT(VQ$6,"jjjj"))=0)=$AS$1)*0.5)</f>
        <v/>
      </c>
      <c r="VS10" s="6" t="str">
        <f>IF(OR(VS$6=0,COUNTIF(Feries,VS$6)&gt;0,ISNONTEXT($A10)),"",
((COUNTIFS(SaisiePers,$A10,SaisieDebut,"&lt;"&amp;VS$6,SaisieFin,"&gt;="&amp;VS$6,SaisieJour,"")+
COUNTIFS(SaisiePers,$A10,SaisieDebut,VS$6,SaisieFin,"&gt;="&amp;VS$6,SaisieMatin,Paramètres!$A$2,SaisieJour,"")+
COUNTIFS(SaisiePers,$A10,SaisieDebut,"&lt;"&amp;VS$6,SaisieFin,"&gt;="&amp;VS$6,SaisieMatin,Paramètres!$A$2,SaisieJour,TEXT(VS$6,"jjjj"))=0)=$AS$1)*0.5)</f>
        <v/>
      </c>
      <c r="VT10" s="6" t="str">
        <f>IF(OR(VS$6=0,COUNTIF(Feries,VS$6)&gt;0,ISNONTEXT($A10)),"",
((COUNTIFS(SaisiePers,$A10,SaisieDebut,"&lt;="&amp;VS$6,SaisieFin,"&gt;"&amp;VS$6,SaisieJour,"")+
COUNTIFS(SaisiePers,$A10,SaisieDebut,"&lt;="&amp;VS$6,SaisieFin,VS$6,SaisieSoir,Paramètres!$B$3,SaisieJour,"")+
COUNTIFS(SaisiePers,$A10,SaisieDebut,"&lt;="&amp;VS$6,SaisieFin,"&gt;"&amp;VS$6,SaisieSoir,Paramètres!$B$3,SaisieJour,TEXT(VS$6,"jjjj"))=0)=$AS$1)*0.5)</f>
        <v/>
      </c>
      <c r="VU10" s="6" t="str">
        <f>IF(OR(VU$6=0,COUNTIF(Feries,VU$6)&gt;0,ISNONTEXT($A10)),"",
((COUNTIFS(SaisiePers,$A10,SaisieDebut,"&lt;"&amp;VU$6,SaisieFin,"&gt;="&amp;VU$6,SaisieJour,"")+
COUNTIFS(SaisiePers,$A10,SaisieDebut,VU$6,SaisieFin,"&gt;="&amp;VU$6,SaisieMatin,Paramètres!$A$2,SaisieJour,"")+
COUNTIFS(SaisiePers,$A10,SaisieDebut,"&lt;"&amp;VU$6,SaisieFin,"&gt;="&amp;VU$6,SaisieMatin,Paramètres!$A$2,SaisieJour,TEXT(VU$6,"jjjj"))=0)=$AS$1)*0.5)</f>
        <v/>
      </c>
      <c r="VV10" s="6" t="str">
        <f>IF(OR(VU$6=0,COUNTIF(Feries,VU$6)&gt;0,ISNONTEXT($A10)),"",
((COUNTIFS(SaisiePers,$A10,SaisieDebut,"&lt;="&amp;VU$6,SaisieFin,"&gt;"&amp;VU$6,SaisieJour,"")+
COUNTIFS(SaisiePers,$A10,SaisieDebut,"&lt;="&amp;VU$6,SaisieFin,VU$6,SaisieSoir,Paramètres!$B$3,SaisieJour,"")+
COUNTIFS(SaisiePers,$A10,SaisieDebut,"&lt;="&amp;VU$6,SaisieFin,"&gt;"&amp;VU$6,SaisieSoir,Paramètres!$B$3,SaisieJour,TEXT(VU$6,"jjjj"))=0)=$AS$1)*0.5)</f>
        <v/>
      </c>
      <c r="VW10" s="6" t="str">
        <f>IF(OR(VW$6=0,COUNTIF(Feries,VW$6)&gt;0,ISNONTEXT($A10)),"",
((COUNTIFS(SaisiePers,$A10,SaisieDebut,"&lt;"&amp;VW$6,SaisieFin,"&gt;="&amp;VW$6,SaisieJour,"")+
COUNTIFS(SaisiePers,$A10,SaisieDebut,VW$6,SaisieFin,"&gt;="&amp;VW$6,SaisieMatin,Paramètres!$A$2,SaisieJour,"")+
COUNTIFS(SaisiePers,$A10,SaisieDebut,"&lt;"&amp;VW$6,SaisieFin,"&gt;="&amp;VW$6,SaisieMatin,Paramètres!$A$2,SaisieJour,TEXT(VW$6,"jjjj"))=0)=$AS$1)*0.5)</f>
        <v/>
      </c>
      <c r="VX10" s="6" t="str">
        <f>IF(OR(VW$6=0,COUNTIF(Feries,VW$6)&gt;0,ISNONTEXT($A10)),"",
((COUNTIFS(SaisiePers,$A10,SaisieDebut,"&lt;="&amp;VW$6,SaisieFin,"&gt;"&amp;VW$6,SaisieJour,"")+
COUNTIFS(SaisiePers,$A10,SaisieDebut,"&lt;="&amp;VW$6,SaisieFin,VW$6,SaisieSoir,Paramètres!$B$3,SaisieJour,"")+
COUNTIFS(SaisiePers,$A10,SaisieDebut,"&lt;="&amp;VW$6,SaisieFin,"&gt;"&amp;VW$6,SaisieSoir,Paramètres!$B$3,SaisieJour,TEXT(VW$6,"jjjj"))=0)=$AS$1)*0.5)</f>
        <v/>
      </c>
      <c r="VY10" s="6" t="str">
        <f>IF(OR(VY$6=0,COUNTIF(Feries,VY$6)&gt;0,ISNONTEXT($A10)),"",
((COUNTIFS(SaisiePers,$A10,SaisieDebut,"&lt;"&amp;VY$6,SaisieFin,"&gt;="&amp;VY$6,SaisieJour,"")+
COUNTIFS(SaisiePers,$A10,SaisieDebut,VY$6,SaisieFin,"&gt;="&amp;VY$6,SaisieMatin,Paramètres!$A$2,SaisieJour,"")+
COUNTIFS(SaisiePers,$A10,SaisieDebut,"&lt;"&amp;VY$6,SaisieFin,"&gt;="&amp;VY$6,SaisieMatin,Paramètres!$A$2,SaisieJour,TEXT(VY$6,"jjjj"))=0)=$AS$1)*0.5)</f>
        <v/>
      </c>
      <c r="VZ10" s="6" t="str">
        <f>IF(OR(VY$6=0,COUNTIF(Feries,VY$6)&gt;0,ISNONTEXT($A10)),"",
((COUNTIFS(SaisiePers,$A10,SaisieDebut,"&lt;="&amp;VY$6,SaisieFin,"&gt;"&amp;VY$6,SaisieJour,"")+
COUNTIFS(SaisiePers,$A10,SaisieDebut,"&lt;="&amp;VY$6,SaisieFin,VY$6,SaisieSoir,Paramètres!$B$3,SaisieJour,"")+
COUNTIFS(SaisiePers,$A10,SaisieDebut,"&lt;="&amp;VY$6,SaisieFin,"&gt;"&amp;VY$6,SaisieSoir,Paramètres!$B$3,SaisieJour,TEXT(VY$6,"jjjj"))=0)=$AS$1)*0.5)</f>
        <v/>
      </c>
      <c r="WA10" s="6" t="str">
        <f>IF(OR(WA$6=0,COUNTIF(Feries,WA$6)&gt;0,ISNONTEXT($A10)),"",
((COUNTIFS(SaisiePers,$A10,SaisieDebut,"&lt;"&amp;WA$6,SaisieFin,"&gt;="&amp;WA$6,SaisieJour,"")+
COUNTIFS(SaisiePers,$A10,SaisieDebut,WA$6,SaisieFin,"&gt;="&amp;WA$6,SaisieMatin,Paramètres!$A$2,SaisieJour,"")+
COUNTIFS(SaisiePers,$A10,SaisieDebut,"&lt;"&amp;WA$6,SaisieFin,"&gt;="&amp;WA$6,SaisieMatin,Paramètres!$A$2,SaisieJour,TEXT(WA$6,"jjjj"))=0)=$AS$1)*0.5)</f>
        <v/>
      </c>
      <c r="WB10" s="6" t="str">
        <f>IF(OR(WA$6=0,COUNTIF(Feries,WA$6)&gt;0,ISNONTEXT($A10)),"",
((COUNTIFS(SaisiePers,$A10,SaisieDebut,"&lt;="&amp;WA$6,SaisieFin,"&gt;"&amp;WA$6,SaisieJour,"")+
COUNTIFS(SaisiePers,$A10,SaisieDebut,"&lt;="&amp;WA$6,SaisieFin,WA$6,SaisieSoir,Paramètres!$B$3,SaisieJour,"")+
COUNTIFS(SaisiePers,$A10,SaisieDebut,"&lt;="&amp;WA$6,SaisieFin,"&gt;"&amp;WA$6,SaisieSoir,Paramètres!$B$3,SaisieJour,TEXT(WA$6,"jjjj"))=0)=$AS$1)*0.5)</f>
        <v/>
      </c>
      <c r="WC10" s="6" t="str">
        <f>IF(OR(WC$6=0,COUNTIF(Feries,WC$6)&gt;0,ISNONTEXT($A10)),"",
((COUNTIFS(SaisiePers,$A10,SaisieDebut,"&lt;"&amp;WC$6,SaisieFin,"&gt;="&amp;WC$6,SaisieJour,"")+
COUNTIFS(SaisiePers,$A10,SaisieDebut,WC$6,SaisieFin,"&gt;="&amp;WC$6,SaisieMatin,Paramètres!$A$2,SaisieJour,"")+
COUNTIFS(SaisiePers,$A10,SaisieDebut,"&lt;"&amp;WC$6,SaisieFin,"&gt;="&amp;WC$6,SaisieMatin,Paramètres!$A$2,SaisieJour,TEXT(WC$6,"jjjj"))=0)=$AS$1)*0.5)</f>
        <v/>
      </c>
      <c r="WD10" s="6" t="str">
        <f>IF(OR(WC$6=0,COUNTIF(Feries,WC$6)&gt;0,ISNONTEXT($A10)),"",
((COUNTIFS(SaisiePers,$A10,SaisieDebut,"&lt;="&amp;WC$6,SaisieFin,"&gt;"&amp;WC$6,SaisieJour,"")+
COUNTIFS(SaisiePers,$A10,SaisieDebut,"&lt;="&amp;WC$6,SaisieFin,WC$6,SaisieSoir,Paramètres!$B$3,SaisieJour,"")+
COUNTIFS(SaisiePers,$A10,SaisieDebut,"&lt;="&amp;WC$6,SaisieFin,"&gt;"&amp;WC$6,SaisieSoir,Paramètres!$B$3,SaisieJour,TEXT(WC$6,"jjjj"))=0)=$AS$1)*0.5)</f>
        <v/>
      </c>
      <c r="WE10" s="6" t="str">
        <f>IF(OR(WE$6=0,COUNTIF(Feries,WE$6)&gt;0,ISNONTEXT($A10)),"",
((COUNTIFS(SaisiePers,$A10,SaisieDebut,"&lt;"&amp;WE$6,SaisieFin,"&gt;="&amp;WE$6,SaisieJour,"")+
COUNTIFS(SaisiePers,$A10,SaisieDebut,WE$6,SaisieFin,"&gt;="&amp;WE$6,SaisieMatin,Paramètres!$A$2,SaisieJour,"")+
COUNTIFS(SaisiePers,$A10,SaisieDebut,"&lt;"&amp;WE$6,SaisieFin,"&gt;="&amp;WE$6,SaisieMatin,Paramètres!$A$2,SaisieJour,TEXT(WE$6,"jjjj"))=0)=$AS$1)*0.5)</f>
        <v/>
      </c>
      <c r="WF10" s="6" t="str">
        <f>IF(OR(WE$6=0,COUNTIF(Feries,WE$6)&gt;0,ISNONTEXT($A10)),"",
((COUNTIFS(SaisiePers,$A10,SaisieDebut,"&lt;="&amp;WE$6,SaisieFin,"&gt;"&amp;WE$6,SaisieJour,"")+
COUNTIFS(SaisiePers,$A10,SaisieDebut,"&lt;="&amp;WE$6,SaisieFin,WE$6,SaisieSoir,Paramètres!$B$3,SaisieJour,"")+
COUNTIFS(SaisiePers,$A10,SaisieDebut,"&lt;="&amp;WE$6,SaisieFin,"&gt;"&amp;WE$6,SaisieSoir,Paramètres!$B$3,SaisieJour,TEXT(WE$6,"jjjj"))=0)=$AS$1)*0.5)</f>
        <v/>
      </c>
      <c r="WG10" s="6" t="str">
        <f>IF(OR(WG$6=0,COUNTIF(Feries,WG$6)&gt;0,ISNONTEXT($A10)),"",
((COUNTIFS(SaisiePers,$A10,SaisieDebut,"&lt;"&amp;WG$6,SaisieFin,"&gt;="&amp;WG$6,SaisieJour,"")+
COUNTIFS(SaisiePers,$A10,SaisieDebut,WG$6,SaisieFin,"&gt;="&amp;WG$6,SaisieMatin,Paramètres!$A$2,SaisieJour,"")+
COUNTIFS(SaisiePers,$A10,SaisieDebut,"&lt;"&amp;WG$6,SaisieFin,"&gt;="&amp;WG$6,SaisieMatin,Paramètres!$A$2,SaisieJour,TEXT(WG$6,"jjjj"))=0)=$AS$1)*0.5)</f>
        <v/>
      </c>
      <c r="WH10" s="6" t="str">
        <f>IF(OR(WG$6=0,COUNTIF(Feries,WG$6)&gt;0,ISNONTEXT($A10)),"",
((COUNTIFS(SaisiePers,$A10,SaisieDebut,"&lt;="&amp;WG$6,SaisieFin,"&gt;"&amp;WG$6,SaisieJour,"")+
COUNTIFS(SaisiePers,$A10,SaisieDebut,"&lt;="&amp;WG$6,SaisieFin,WG$6,SaisieSoir,Paramètres!$B$3,SaisieJour,"")+
COUNTIFS(SaisiePers,$A10,SaisieDebut,"&lt;="&amp;WG$6,SaisieFin,"&gt;"&amp;WG$6,SaisieSoir,Paramètres!$B$3,SaisieJour,TEXT(WG$6,"jjjj"))=0)=$AS$1)*0.5)</f>
        <v/>
      </c>
      <c r="WI10" s="6" t="str">
        <f>IF(OR(WI$6=0,COUNTIF(Feries,WI$6)&gt;0,ISNONTEXT($A10)),"",
((COUNTIFS(SaisiePers,$A10,SaisieDebut,"&lt;"&amp;WI$6,SaisieFin,"&gt;="&amp;WI$6,SaisieJour,"")+
COUNTIFS(SaisiePers,$A10,SaisieDebut,WI$6,SaisieFin,"&gt;="&amp;WI$6,SaisieMatin,Paramètres!$A$2,SaisieJour,"")+
COUNTIFS(SaisiePers,$A10,SaisieDebut,"&lt;"&amp;WI$6,SaisieFin,"&gt;="&amp;WI$6,SaisieMatin,Paramètres!$A$2,SaisieJour,TEXT(WI$6,"jjjj"))=0)=$AS$1)*0.5)</f>
        <v/>
      </c>
      <c r="WJ10" s="6" t="str">
        <f>IF(OR(WI$6=0,COUNTIF(Feries,WI$6)&gt;0,ISNONTEXT($A10)),"",
((COUNTIFS(SaisiePers,$A10,SaisieDebut,"&lt;="&amp;WI$6,SaisieFin,"&gt;"&amp;WI$6,SaisieJour,"")+
COUNTIFS(SaisiePers,$A10,SaisieDebut,"&lt;="&amp;WI$6,SaisieFin,WI$6,SaisieSoir,Paramètres!$B$3,SaisieJour,"")+
COUNTIFS(SaisiePers,$A10,SaisieDebut,"&lt;="&amp;WI$6,SaisieFin,"&gt;"&amp;WI$6,SaisieSoir,Paramètres!$B$3,SaisieJour,TEXT(WI$6,"jjjj"))=0)=$AS$1)*0.5)</f>
        <v/>
      </c>
      <c r="WK10" s="6" t="str">
        <f>IF(OR(WK$6=0,COUNTIF(Feries,WK$6)&gt;0,ISNONTEXT($A10)),"",
((COUNTIFS(SaisiePers,$A10,SaisieDebut,"&lt;"&amp;WK$6,SaisieFin,"&gt;="&amp;WK$6,SaisieJour,"")+
COUNTIFS(SaisiePers,$A10,SaisieDebut,WK$6,SaisieFin,"&gt;="&amp;WK$6,SaisieMatin,Paramètres!$A$2,SaisieJour,"")+
COUNTIFS(SaisiePers,$A10,SaisieDebut,"&lt;"&amp;WK$6,SaisieFin,"&gt;="&amp;WK$6,SaisieMatin,Paramètres!$A$2,SaisieJour,TEXT(WK$6,"jjjj"))=0)=$AS$1)*0.5)</f>
        <v/>
      </c>
      <c r="WL10" s="6" t="str">
        <f>IF(OR(WK$6=0,COUNTIF(Feries,WK$6)&gt;0,ISNONTEXT($A10)),"",
((COUNTIFS(SaisiePers,$A10,SaisieDebut,"&lt;="&amp;WK$6,SaisieFin,"&gt;"&amp;WK$6,SaisieJour,"")+
COUNTIFS(SaisiePers,$A10,SaisieDebut,"&lt;="&amp;WK$6,SaisieFin,WK$6,SaisieSoir,Paramètres!$B$3,SaisieJour,"")+
COUNTIFS(SaisiePers,$A10,SaisieDebut,"&lt;="&amp;WK$6,SaisieFin,"&gt;"&amp;WK$6,SaisieSoir,Paramètres!$B$3,SaisieJour,TEXT(WK$6,"jjjj"))=0)=$AS$1)*0.5)</f>
        <v/>
      </c>
      <c r="WM10" s="6" t="str">
        <f>IF(OR(WM$6=0,COUNTIF(Feries,WM$6)&gt;0,ISNONTEXT($A10)),"",
((COUNTIFS(SaisiePers,$A10,SaisieDebut,"&lt;"&amp;WM$6,SaisieFin,"&gt;="&amp;WM$6,SaisieJour,"")+
COUNTIFS(SaisiePers,$A10,SaisieDebut,WM$6,SaisieFin,"&gt;="&amp;WM$6,SaisieMatin,Paramètres!$A$2,SaisieJour,"")+
COUNTIFS(SaisiePers,$A10,SaisieDebut,"&lt;"&amp;WM$6,SaisieFin,"&gt;="&amp;WM$6,SaisieMatin,Paramètres!$A$2,SaisieJour,TEXT(WM$6,"jjjj"))=0)=$AS$1)*0.5)</f>
        <v/>
      </c>
      <c r="WN10" s="6" t="str">
        <f>IF(OR(WM$6=0,COUNTIF(Feries,WM$6)&gt;0,ISNONTEXT($A10)),"",
((COUNTIFS(SaisiePers,$A10,SaisieDebut,"&lt;="&amp;WM$6,SaisieFin,"&gt;"&amp;WM$6,SaisieJour,"")+
COUNTIFS(SaisiePers,$A10,SaisieDebut,"&lt;="&amp;WM$6,SaisieFin,WM$6,SaisieSoir,Paramètres!$B$3,SaisieJour,"")+
COUNTIFS(SaisiePers,$A10,SaisieDebut,"&lt;="&amp;WM$6,SaisieFin,"&gt;"&amp;WM$6,SaisieSoir,Paramètres!$B$3,SaisieJour,TEXT(WM$6,"jjjj"))=0)=$AS$1)*0.5)</f>
        <v/>
      </c>
      <c r="WO10" s="6" t="str">
        <f>IF(OR(WO$6=0,COUNTIF(Feries,WO$6)&gt;0,ISNONTEXT($A10)),"",
((COUNTIFS(SaisiePers,$A10,SaisieDebut,"&lt;"&amp;WO$6,SaisieFin,"&gt;="&amp;WO$6,SaisieJour,"")+
COUNTIFS(SaisiePers,$A10,SaisieDebut,WO$6,SaisieFin,"&gt;="&amp;WO$6,SaisieMatin,Paramètres!$A$2,SaisieJour,"")+
COUNTIFS(SaisiePers,$A10,SaisieDebut,"&lt;"&amp;WO$6,SaisieFin,"&gt;="&amp;WO$6,SaisieMatin,Paramètres!$A$2,SaisieJour,TEXT(WO$6,"jjjj"))=0)=$AS$1)*0.5)</f>
        <v/>
      </c>
      <c r="WP10" s="6" t="str">
        <f>IF(OR(WO$6=0,COUNTIF(Feries,WO$6)&gt;0,ISNONTEXT($A10)),"",
((COUNTIFS(SaisiePers,$A10,SaisieDebut,"&lt;="&amp;WO$6,SaisieFin,"&gt;"&amp;WO$6,SaisieJour,"")+
COUNTIFS(SaisiePers,$A10,SaisieDebut,"&lt;="&amp;WO$6,SaisieFin,WO$6,SaisieSoir,Paramètres!$B$3,SaisieJour,"")+
COUNTIFS(SaisiePers,$A10,SaisieDebut,"&lt;="&amp;WO$6,SaisieFin,"&gt;"&amp;WO$6,SaisieSoir,Paramètres!$B$3,SaisieJour,TEXT(WO$6,"jjjj"))=0)=$AS$1)*0.5)</f>
        <v/>
      </c>
      <c r="WQ10" s="6" t="str">
        <f>IF(OR(WQ$6=0,COUNTIF(Feries,WQ$6)&gt;0,ISNONTEXT($A10)),"",
((COUNTIFS(SaisiePers,$A10,SaisieDebut,"&lt;"&amp;WQ$6,SaisieFin,"&gt;="&amp;WQ$6,SaisieJour,"")+
COUNTIFS(SaisiePers,$A10,SaisieDebut,WQ$6,SaisieFin,"&gt;="&amp;WQ$6,SaisieMatin,Paramètres!$A$2,SaisieJour,"")+
COUNTIFS(SaisiePers,$A10,SaisieDebut,"&lt;"&amp;WQ$6,SaisieFin,"&gt;="&amp;WQ$6,SaisieMatin,Paramètres!$A$2,SaisieJour,TEXT(WQ$6,"jjjj"))=0)=$AS$1)*0.5)</f>
        <v/>
      </c>
      <c r="WR10" s="6" t="str">
        <f>IF(OR(WQ$6=0,COUNTIF(Feries,WQ$6)&gt;0,ISNONTEXT($A10)),"",
((COUNTIFS(SaisiePers,$A10,SaisieDebut,"&lt;="&amp;WQ$6,SaisieFin,"&gt;"&amp;WQ$6,SaisieJour,"")+
COUNTIFS(SaisiePers,$A10,SaisieDebut,"&lt;="&amp;WQ$6,SaisieFin,WQ$6,SaisieSoir,Paramètres!$B$3,SaisieJour,"")+
COUNTIFS(SaisiePers,$A10,SaisieDebut,"&lt;="&amp;WQ$6,SaisieFin,"&gt;"&amp;WQ$6,SaisieSoir,Paramètres!$B$3,SaisieJour,TEXT(WQ$6,"jjjj"))=0)=$AS$1)*0.5)</f>
        <v/>
      </c>
      <c r="WS10" s="6" t="str">
        <f>IF(OR(WS$6=0,COUNTIF(Feries,WS$6)&gt;0,ISNONTEXT($A10)),"",
((COUNTIFS(SaisiePers,$A10,SaisieDebut,"&lt;"&amp;WS$6,SaisieFin,"&gt;="&amp;WS$6,SaisieJour,"")+
COUNTIFS(SaisiePers,$A10,SaisieDebut,WS$6,SaisieFin,"&gt;="&amp;WS$6,SaisieMatin,Paramètres!$A$2,SaisieJour,"")+
COUNTIFS(SaisiePers,$A10,SaisieDebut,"&lt;"&amp;WS$6,SaisieFin,"&gt;="&amp;WS$6,SaisieMatin,Paramètres!$A$2,SaisieJour,TEXT(WS$6,"jjjj"))=0)=$AS$1)*0.5)</f>
        <v/>
      </c>
      <c r="WT10" s="6" t="str">
        <f>IF(OR(WS$6=0,COUNTIF(Feries,WS$6)&gt;0,ISNONTEXT($A10)),"",
((COUNTIFS(SaisiePers,$A10,SaisieDebut,"&lt;="&amp;WS$6,SaisieFin,"&gt;"&amp;WS$6,SaisieJour,"")+
COUNTIFS(SaisiePers,$A10,SaisieDebut,"&lt;="&amp;WS$6,SaisieFin,WS$6,SaisieSoir,Paramètres!$B$3,SaisieJour,"")+
COUNTIFS(SaisiePers,$A10,SaisieDebut,"&lt;="&amp;WS$6,SaisieFin,"&gt;"&amp;WS$6,SaisieSoir,Paramètres!$B$3,SaisieJour,TEXT(WS$6,"jjjj"))=0)=$AS$1)*0.5)</f>
        <v/>
      </c>
      <c r="WU10" s="6" t="str">
        <f>IF(OR(WU$6=0,COUNTIF(Feries,WU$6)&gt;0,ISNONTEXT($A10)),"",
((COUNTIFS(SaisiePers,$A10,SaisieDebut,"&lt;"&amp;WU$6,SaisieFin,"&gt;="&amp;WU$6,SaisieJour,"")+
COUNTIFS(SaisiePers,$A10,SaisieDebut,WU$6,SaisieFin,"&gt;="&amp;WU$6,SaisieMatin,Paramètres!$A$2,SaisieJour,"")+
COUNTIFS(SaisiePers,$A10,SaisieDebut,"&lt;"&amp;WU$6,SaisieFin,"&gt;="&amp;WU$6,SaisieMatin,Paramètres!$A$2,SaisieJour,TEXT(WU$6,"jjjj"))=0)=$AS$1)*0.5)</f>
        <v/>
      </c>
      <c r="WV10" s="6" t="str">
        <f>IF(OR(WU$6=0,COUNTIF(Feries,WU$6)&gt;0,ISNONTEXT($A10)),"",
((COUNTIFS(SaisiePers,$A10,SaisieDebut,"&lt;="&amp;WU$6,SaisieFin,"&gt;"&amp;WU$6,SaisieJour,"")+
COUNTIFS(SaisiePers,$A10,SaisieDebut,"&lt;="&amp;WU$6,SaisieFin,WU$6,SaisieSoir,Paramètres!$B$3,SaisieJour,"")+
COUNTIFS(SaisiePers,$A10,SaisieDebut,"&lt;="&amp;WU$6,SaisieFin,"&gt;"&amp;WU$6,SaisieSoir,Paramètres!$B$3,SaisieJour,TEXT(WU$6,"jjjj"))=0)=$AS$1)*0.5)</f>
        <v/>
      </c>
      <c r="WW10" s="6" t="str">
        <f>IF(OR(WW$6=0,COUNTIF(Feries,WW$6)&gt;0,ISNONTEXT($A10)),"",
((COUNTIFS(SaisiePers,$A10,SaisieDebut,"&lt;"&amp;WW$6,SaisieFin,"&gt;="&amp;WW$6,SaisieJour,"")+
COUNTIFS(SaisiePers,$A10,SaisieDebut,WW$6,SaisieFin,"&gt;="&amp;WW$6,SaisieMatin,Paramètres!$A$2,SaisieJour,"")+
COUNTIFS(SaisiePers,$A10,SaisieDebut,"&lt;"&amp;WW$6,SaisieFin,"&gt;="&amp;WW$6,SaisieMatin,Paramètres!$A$2,SaisieJour,TEXT(WW$6,"jjjj"))=0)=$AS$1)*0.5)</f>
        <v/>
      </c>
      <c r="WX10" s="6" t="str">
        <f>IF(OR(WW$6=0,COUNTIF(Feries,WW$6)&gt;0,ISNONTEXT($A10)),"",
((COUNTIFS(SaisiePers,$A10,SaisieDebut,"&lt;="&amp;WW$6,SaisieFin,"&gt;"&amp;WW$6,SaisieJour,"")+
COUNTIFS(SaisiePers,$A10,SaisieDebut,"&lt;="&amp;WW$6,SaisieFin,WW$6,SaisieSoir,Paramètres!$B$3,SaisieJour,"")+
COUNTIFS(SaisiePers,$A10,SaisieDebut,"&lt;="&amp;WW$6,SaisieFin,"&gt;"&amp;WW$6,SaisieSoir,Paramètres!$B$3,SaisieJour,TEXT(WW$6,"jjjj"))=0)=$AS$1)*0.5)</f>
        <v/>
      </c>
      <c r="WY10" s="6" t="str">
        <f>IF(OR(WY$6=0,COUNTIF(Feries,WY$6)&gt;0,ISNONTEXT($A10)),"",
((COUNTIFS(SaisiePers,$A10,SaisieDebut,"&lt;"&amp;WY$6,SaisieFin,"&gt;="&amp;WY$6,SaisieJour,"")+
COUNTIFS(SaisiePers,$A10,SaisieDebut,WY$6,SaisieFin,"&gt;="&amp;WY$6,SaisieMatin,Paramètres!$A$2,SaisieJour,"")+
COUNTIFS(SaisiePers,$A10,SaisieDebut,"&lt;"&amp;WY$6,SaisieFin,"&gt;="&amp;WY$6,SaisieMatin,Paramètres!$A$2,SaisieJour,TEXT(WY$6,"jjjj"))=0)=$AS$1)*0.5)</f>
        <v/>
      </c>
      <c r="WZ10" s="6" t="str">
        <f>IF(OR(WY$6=0,COUNTIF(Feries,WY$6)&gt;0,ISNONTEXT($A10)),"",
((COUNTIFS(SaisiePers,$A10,SaisieDebut,"&lt;="&amp;WY$6,SaisieFin,"&gt;"&amp;WY$6,SaisieJour,"")+
COUNTIFS(SaisiePers,$A10,SaisieDebut,"&lt;="&amp;WY$6,SaisieFin,WY$6,SaisieSoir,Paramètres!$B$3,SaisieJour,"")+
COUNTIFS(SaisiePers,$A10,SaisieDebut,"&lt;="&amp;WY$6,SaisieFin,"&gt;"&amp;WY$6,SaisieSoir,Paramètres!$B$3,SaisieJour,TEXT(WY$6,"jjjj"))=0)=$AS$1)*0.5)</f>
        <v/>
      </c>
      <c r="XA10" s="6" t="str">
        <f>IF(OR(XA$6=0,COUNTIF(Feries,XA$6)&gt;0,ISNONTEXT($A10)),"",
((COUNTIFS(SaisiePers,$A10,SaisieDebut,"&lt;"&amp;XA$6,SaisieFin,"&gt;="&amp;XA$6,SaisieJour,"")+
COUNTIFS(SaisiePers,$A10,SaisieDebut,XA$6,SaisieFin,"&gt;="&amp;XA$6,SaisieMatin,Paramètres!$A$2,SaisieJour,"")+
COUNTIFS(SaisiePers,$A10,SaisieDebut,"&lt;"&amp;XA$6,SaisieFin,"&gt;="&amp;XA$6,SaisieMatin,Paramètres!$A$2,SaisieJour,TEXT(XA$6,"jjjj"))=0)=$AS$1)*0.5)</f>
        <v/>
      </c>
      <c r="XB10" s="6" t="str">
        <f>IF(OR(XA$6=0,COUNTIF(Feries,XA$6)&gt;0,ISNONTEXT($A10)),"",
((COUNTIFS(SaisiePers,$A10,SaisieDebut,"&lt;="&amp;XA$6,SaisieFin,"&gt;"&amp;XA$6,SaisieJour,"")+
COUNTIFS(SaisiePers,$A10,SaisieDebut,"&lt;="&amp;XA$6,SaisieFin,XA$6,SaisieSoir,Paramètres!$B$3,SaisieJour,"")+
COUNTIFS(SaisiePers,$A10,SaisieDebut,"&lt;="&amp;XA$6,SaisieFin,"&gt;"&amp;XA$6,SaisieSoir,Paramètres!$B$3,SaisieJour,TEXT(XA$6,"jjjj"))=0)=$AS$1)*0.5)</f>
        <v/>
      </c>
      <c r="XC10" s="6" t="str">
        <f>IF(OR(XC$6=0,COUNTIF(Feries,XC$6)&gt;0,ISNONTEXT($A10)),"",
((COUNTIFS(SaisiePers,$A10,SaisieDebut,"&lt;"&amp;XC$6,SaisieFin,"&gt;="&amp;XC$6,SaisieJour,"")+
COUNTIFS(SaisiePers,$A10,SaisieDebut,XC$6,SaisieFin,"&gt;="&amp;XC$6,SaisieMatin,Paramètres!$A$2,SaisieJour,"")+
COUNTIFS(SaisiePers,$A10,SaisieDebut,"&lt;"&amp;XC$6,SaisieFin,"&gt;="&amp;XC$6,SaisieMatin,Paramètres!$A$2,SaisieJour,TEXT(XC$6,"jjjj"))=0)=$AS$1)*0.5)</f>
        <v/>
      </c>
      <c r="XD10" s="6" t="str">
        <f>IF(OR(XC$6=0,COUNTIF(Feries,XC$6)&gt;0,ISNONTEXT($A10)),"",
((COUNTIFS(SaisiePers,$A10,SaisieDebut,"&lt;="&amp;XC$6,SaisieFin,"&gt;"&amp;XC$6,SaisieJour,"")+
COUNTIFS(SaisiePers,$A10,SaisieDebut,"&lt;="&amp;XC$6,SaisieFin,XC$6,SaisieSoir,Paramètres!$B$3,SaisieJour,"")+
COUNTIFS(SaisiePers,$A10,SaisieDebut,"&lt;="&amp;XC$6,SaisieFin,"&gt;"&amp;XC$6,SaisieSoir,Paramètres!$B$3,SaisieJour,TEXT(XC$6,"jjjj"))=0)=$AS$1)*0.5)</f>
        <v/>
      </c>
      <c r="XE10" s="6" t="str">
        <f>IF(OR(XE$6=0,COUNTIF(Feries,XE$6)&gt;0,ISNONTEXT($A10)),"",
((COUNTIFS(SaisiePers,$A10,SaisieDebut,"&lt;"&amp;XE$6,SaisieFin,"&gt;="&amp;XE$6,SaisieJour,"")+
COUNTIFS(SaisiePers,$A10,SaisieDebut,XE$6,SaisieFin,"&gt;="&amp;XE$6,SaisieMatin,Paramètres!$A$2,SaisieJour,"")+
COUNTIFS(SaisiePers,$A10,SaisieDebut,"&lt;"&amp;XE$6,SaisieFin,"&gt;="&amp;XE$6,SaisieMatin,Paramètres!$A$2,SaisieJour,TEXT(XE$6,"jjjj"))=0)=$AS$1)*0.5)</f>
        <v/>
      </c>
      <c r="XF10" s="6" t="str">
        <f>IF(OR(XE$6=0,COUNTIF(Feries,XE$6)&gt;0,ISNONTEXT($A10)),"",
((COUNTIFS(SaisiePers,$A10,SaisieDebut,"&lt;="&amp;XE$6,SaisieFin,"&gt;"&amp;XE$6,SaisieJour,"")+
COUNTIFS(SaisiePers,$A10,SaisieDebut,"&lt;="&amp;XE$6,SaisieFin,XE$6,SaisieSoir,Paramètres!$B$3,SaisieJour,"")+
COUNTIFS(SaisiePers,$A10,SaisieDebut,"&lt;="&amp;XE$6,SaisieFin,"&gt;"&amp;XE$6,SaisieSoir,Paramètres!$B$3,SaisieJour,TEXT(XE$6,"jjjj"))=0)=$AS$1)*0.5)</f>
        <v/>
      </c>
      <c r="XG10" s="6" t="str">
        <f>IF(OR(XG$6=0,COUNTIF(Feries,XG$6)&gt;0,ISNONTEXT($A10)),"",
((COUNTIFS(SaisiePers,$A10,SaisieDebut,"&lt;"&amp;XG$6,SaisieFin,"&gt;="&amp;XG$6,SaisieJour,"")+
COUNTIFS(SaisiePers,$A10,SaisieDebut,XG$6,SaisieFin,"&gt;="&amp;XG$6,SaisieMatin,Paramètres!$A$2,SaisieJour,"")+
COUNTIFS(SaisiePers,$A10,SaisieDebut,"&lt;"&amp;XG$6,SaisieFin,"&gt;="&amp;XG$6,SaisieMatin,Paramètres!$A$2,SaisieJour,TEXT(XG$6,"jjjj"))=0)=$AS$1)*0.5)</f>
        <v/>
      </c>
      <c r="XH10" s="6" t="str">
        <f>IF(OR(XG$6=0,COUNTIF(Feries,XG$6)&gt;0,ISNONTEXT($A10)),"",
((COUNTIFS(SaisiePers,$A10,SaisieDebut,"&lt;="&amp;XG$6,SaisieFin,"&gt;"&amp;XG$6,SaisieJour,"")+
COUNTIFS(SaisiePers,$A10,SaisieDebut,"&lt;="&amp;XG$6,SaisieFin,XG$6,SaisieSoir,Paramètres!$B$3,SaisieJour,"")+
COUNTIFS(SaisiePers,$A10,SaisieDebut,"&lt;="&amp;XG$6,SaisieFin,"&gt;"&amp;XG$6,SaisieSoir,Paramètres!$B$3,SaisieJour,TEXT(XG$6,"jjjj"))=0)=$AS$1)*0.5)</f>
        <v/>
      </c>
      <c r="XI10" s="6" t="str">
        <f>IF(OR(XI$6=0,COUNTIF(Feries,XI$6)&gt;0,ISNONTEXT($A10)),"",
((COUNTIFS(SaisiePers,$A10,SaisieDebut,"&lt;"&amp;XI$6,SaisieFin,"&gt;="&amp;XI$6,SaisieJour,"")+
COUNTIFS(SaisiePers,$A10,SaisieDebut,XI$6,SaisieFin,"&gt;="&amp;XI$6,SaisieMatin,Paramètres!$A$2,SaisieJour,"")+
COUNTIFS(SaisiePers,$A10,SaisieDebut,"&lt;"&amp;XI$6,SaisieFin,"&gt;="&amp;XI$6,SaisieMatin,Paramètres!$A$2,SaisieJour,TEXT(XI$6,"jjjj"))=0)=$AS$1)*0.5)</f>
        <v/>
      </c>
      <c r="XJ10" s="6" t="str">
        <f>IF(OR(XI$6=0,COUNTIF(Feries,XI$6)&gt;0,ISNONTEXT($A10)),"",
((COUNTIFS(SaisiePers,$A10,SaisieDebut,"&lt;="&amp;XI$6,SaisieFin,"&gt;"&amp;XI$6,SaisieJour,"")+
COUNTIFS(SaisiePers,$A10,SaisieDebut,"&lt;="&amp;XI$6,SaisieFin,XI$6,SaisieSoir,Paramètres!$B$3,SaisieJour,"")+
COUNTIFS(SaisiePers,$A10,SaisieDebut,"&lt;="&amp;XI$6,SaisieFin,"&gt;"&amp;XI$6,SaisieSoir,Paramètres!$B$3,SaisieJour,TEXT(XI$6,"jjjj"))=0)=$AS$1)*0.5)</f>
        <v/>
      </c>
      <c r="XK10" s="6" t="str">
        <f>IF(OR(XK$6=0,COUNTIF(Feries,XK$6)&gt;0,ISNONTEXT($A10)),"",
((COUNTIFS(SaisiePers,$A10,SaisieDebut,"&lt;"&amp;XK$6,SaisieFin,"&gt;="&amp;XK$6,SaisieJour,"")+
COUNTIFS(SaisiePers,$A10,SaisieDebut,XK$6,SaisieFin,"&gt;="&amp;XK$6,SaisieMatin,Paramètres!$A$2,SaisieJour,"")+
COUNTIFS(SaisiePers,$A10,SaisieDebut,"&lt;"&amp;XK$6,SaisieFin,"&gt;="&amp;XK$6,SaisieMatin,Paramètres!$A$2,SaisieJour,TEXT(XK$6,"jjjj"))=0)=$AS$1)*0.5)</f>
        <v/>
      </c>
      <c r="XL10" s="6" t="str">
        <f>IF(OR(XK$6=0,COUNTIF(Feries,XK$6)&gt;0,ISNONTEXT($A10)),"",
((COUNTIFS(SaisiePers,$A10,SaisieDebut,"&lt;="&amp;XK$6,SaisieFin,"&gt;"&amp;XK$6,SaisieJour,"")+
COUNTIFS(SaisiePers,$A10,SaisieDebut,"&lt;="&amp;XK$6,SaisieFin,XK$6,SaisieSoir,Paramètres!$B$3,SaisieJour,"")+
COUNTIFS(SaisiePers,$A10,SaisieDebut,"&lt;="&amp;XK$6,SaisieFin,"&gt;"&amp;XK$6,SaisieSoir,Paramètres!$B$3,SaisieJour,TEXT(XK$6,"jjjj"))=0)=$AS$1)*0.5)</f>
        <v/>
      </c>
      <c r="XM10" s="6" t="str">
        <f>IF(OR(XM$6=0,COUNTIF(Feries,XM$6)&gt;0,ISNONTEXT($A10)),"",
((COUNTIFS(SaisiePers,$A10,SaisieDebut,"&lt;"&amp;XM$6,SaisieFin,"&gt;="&amp;XM$6,SaisieJour,"")+
COUNTIFS(SaisiePers,$A10,SaisieDebut,XM$6,SaisieFin,"&gt;="&amp;XM$6,SaisieMatin,Paramètres!$A$2,SaisieJour,"")+
COUNTIFS(SaisiePers,$A10,SaisieDebut,"&lt;"&amp;XM$6,SaisieFin,"&gt;="&amp;XM$6,SaisieMatin,Paramètres!$A$2,SaisieJour,TEXT(XM$6,"jjjj"))=0)=$AS$1)*0.5)</f>
        <v/>
      </c>
      <c r="XN10" s="6" t="str">
        <f>IF(OR(XM$6=0,COUNTIF(Feries,XM$6)&gt;0,ISNONTEXT($A10)),"",
((COUNTIFS(SaisiePers,$A10,SaisieDebut,"&lt;="&amp;XM$6,SaisieFin,"&gt;"&amp;XM$6,SaisieJour,"")+
COUNTIFS(SaisiePers,$A10,SaisieDebut,"&lt;="&amp;XM$6,SaisieFin,XM$6,SaisieSoir,Paramètres!$B$3,SaisieJour,"")+
COUNTIFS(SaisiePers,$A10,SaisieDebut,"&lt;="&amp;XM$6,SaisieFin,"&gt;"&amp;XM$6,SaisieSoir,Paramètres!$B$3,SaisieJour,TEXT(XM$6,"jjjj"))=0)=$AS$1)*0.5)</f>
        <v/>
      </c>
      <c r="XO10" s="6" t="str">
        <f>IF(OR(XO$6=0,COUNTIF(Feries,XO$6)&gt;0,ISNONTEXT($A10)),"",
((COUNTIFS(SaisiePers,$A10,SaisieDebut,"&lt;"&amp;XO$6,SaisieFin,"&gt;="&amp;XO$6,SaisieJour,"")+
COUNTIFS(SaisiePers,$A10,SaisieDebut,XO$6,SaisieFin,"&gt;="&amp;XO$6,SaisieMatin,Paramètres!$A$2,SaisieJour,"")+
COUNTIFS(SaisiePers,$A10,SaisieDebut,"&lt;"&amp;XO$6,SaisieFin,"&gt;="&amp;XO$6,SaisieMatin,Paramètres!$A$2,SaisieJour,TEXT(XO$6,"jjjj"))=0)=$AS$1)*0.5)</f>
        <v/>
      </c>
      <c r="XP10" s="6" t="str">
        <f>IF(OR(XO$6=0,COUNTIF(Feries,XO$6)&gt;0,ISNONTEXT($A10)),"",
((COUNTIFS(SaisiePers,$A10,SaisieDebut,"&lt;="&amp;XO$6,SaisieFin,"&gt;"&amp;XO$6,SaisieJour,"")+
COUNTIFS(SaisiePers,$A10,SaisieDebut,"&lt;="&amp;XO$6,SaisieFin,XO$6,SaisieSoir,Paramètres!$B$3,SaisieJour,"")+
COUNTIFS(SaisiePers,$A10,SaisieDebut,"&lt;="&amp;XO$6,SaisieFin,"&gt;"&amp;XO$6,SaisieSoir,Paramètres!$B$3,SaisieJour,TEXT(XO$6,"jjjj"))=0)=$AS$1)*0.5)</f>
        <v/>
      </c>
      <c r="XQ10" s="6" t="str">
        <f>IF(OR(XQ$6=0,COUNTIF(Feries,XQ$6)&gt;0,ISNONTEXT($A10)),"",
((COUNTIFS(SaisiePers,$A10,SaisieDebut,"&lt;"&amp;XQ$6,SaisieFin,"&gt;="&amp;XQ$6,SaisieJour,"")+
COUNTIFS(SaisiePers,$A10,SaisieDebut,XQ$6,SaisieFin,"&gt;="&amp;XQ$6,SaisieMatin,Paramètres!$A$2,SaisieJour,"")+
COUNTIFS(SaisiePers,$A10,SaisieDebut,"&lt;"&amp;XQ$6,SaisieFin,"&gt;="&amp;XQ$6,SaisieMatin,Paramètres!$A$2,SaisieJour,TEXT(XQ$6,"jjjj"))=0)=$AS$1)*0.5)</f>
        <v/>
      </c>
      <c r="XR10" s="6" t="str">
        <f>IF(OR(XQ$6=0,COUNTIF(Feries,XQ$6)&gt;0,ISNONTEXT($A10)),"",
((COUNTIFS(SaisiePers,$A10,SaisieDebut,"&lt;="&amp;XQ$6,SaisieFin,"&gt;"&amp;XQ$6,SaisieJour,"")+
COUNTIFS(SaisiePers,$A10,SaisieDebut,"&lt;="&amp;XQ$6,SaisieFin,XQ$6,SaisieSoir,Paramètres!$B$3,SaisieJour,"")+
COUNTIFS(SaisiePers,$A10,SaisieDebut,"&lt;="&amp;XQ$6,SaisieFin,"&gt;"&amp;XQ$6,SaisieSoir,Paramètres!$B$3,SaisieJour,TEXT(XQ$6,"jjjj"))=0)=$AS$1)*0.5)</f>
        <v/>
      </c>
      <c r="XS10" s="6" t="str">
        <f>IF(OR(XS$6=0,COUNTIF(Feries,XS$6)&gt;0,ISNONTEXT($A10)),"",
((COUNTIFS(SaisiePers,$A10,SaisieDebut,"&lt;"&amp;XS$6,SaisieFin,"&gt;="&amp;XS$6,SaisieJour,"")+
COUNTIFS(SaisiePers,$A10,SaisieDebut,XS$6,SaisieFin,"&gt;="&amp;XS$6,SaisieMatin,Paramètres!$A$2,SaisieJour,"")+
COUNTIFS(SaisiePers,$A10,SaisieDebut,"&lt;"&amp;XS$6,SaisieFin,"&gt;="&amp;XS$6,SaisieMatin,Paramètres!$A$2,SaisieJour,TEXT(XS$6,"jjjj"))=0)=$AS$1)*0.5)</f>
        <v/>
      </c>
      <c r="XT10" s="6" t="str">
        <f>IF(OR(XS$6=0,COUNTIF(Feries,XS$6)&gt;0,ISNONTEXT($A10)),"",
((COUNTIFS(SaisiePers,$A10,SaisieDebut,"&lt;="&amp;XS$6,SaisieFin,"&gt;"&amp;XS$6,SaisieJour,"")+
COUNTIFS(SaisiePers,$A10,SaisieDebut,"&lt;="&amp;XS$6,SaisieFin,XS$6,SaisieSoir,Paramètres!$B$3,SaisieJour,"")+
COUNTIFS(SaisiePers,$A10,SaisieDebut,"&lt;="&amp;XS$6,SaisieFin,"&gt;"&amp;XS$6,SaisieSoir,Paramètres!$B$3,SaisieJour,TEXT(XS$6,"jjjj"))=0)=$AS$1)*0.5)</f>
        <v/>
      </c>
      <c r="XU10" s="6" t="str">
        <f>IF(OR(XU$6=0,COUNTIF(Feries,XU$6)&gt;0,ISNONTEXT($A10)),"",
((COUNTIFS(SaisiePers,$A10,SaisieDebut,"&lt;"&amp;XU$6,SaisieFin,"&gt;="&amp;XU$6,SaisieJour,"")+
COUNTIFS(SaisiePers,$A10,SaisieDebut,XU$6,SaisieFin,"&gt;="&amp;XU$6,SaisieMatin,Paramètres!$A$2,SaisieJour,"")+
COUNTIFS(SaisiePers,$A10,SaisieDebut,"&lt;"&amp;XU$6,SaisieFin,"&gt;="&amp;XU$6,SaisieMatin,Paramètres!$A$2,SaisieJour,TEXT(XU$6,"jjjj"))=0)=$AS$1)*0.5)</f>
        <v/>
      </c>
      <c r="XV10" s="6" t="str">
        <f>IF(OR(XU$6=0,COUNTIF(Feries,XU$6)&gt;0,ISNONTEXT($A10)),"",
((COUNTIFS(SaisiePers,$A10,SaisieDebut,"&lt;="&amp;XU$6,SaisieFin,"&gt;"&amp;XU$6,SaisieJour,"")+
COUNTIFS(SaisiePers,$A10,SaisieDebut,"&lt;="&amp;XU$6,SaisieFin,XU$6,SaisieSoir,Paramètres!$B$3,SaisieJour,"")+
COUNTIFS(SaisiePers,$A10,SaisieDebut,"&lt;="&amp;XU$6,SaisieFin,"&gt;"&amp;XU$6,SaisieSoir,Paramètres!$B$3,SaisieJour,TEXT(XU$6,"jjjj"))=0)=$AS$1)*0.5)</f>
        <v/>
      </c>
      <c r="XW10" s="6" t="str">
        <f>IF(OR(XW$6=0,COUNTIF(Feries,XW$6)&gt;0,ISNONTEXT($A10)),"",
((COUNTIFS(SaisiePers,$A10,SaisieDebut,"&lt;"&amp;XW$6,SaisieFin,"&gt;="&amp;XW$6,SaisieJour,"")+
COUNTIFS(SaisiePers,$A10,SaisieDebut,XW$6,SaisieFin,"&gt;="&amp;XW$6,SaisieMatin,Paramètres!$A$2,SaisieJour,"")+
COUNTIFS(SaisiePers,$A10,SaisieDebut,"&lt;"&amp;XW$6,SaisieFin,"&gt;="&amp;XW$6,SaisieMatin,Paramètres!$A$2,SaisieJour,TEXT(XW$6,"jjjj"))=0)=$AS$1)*0.5)</f>
        <v/>
      </c>
      <c r="XX10" s="6" t="str">
        <f>IF(OR(XW$6=0,COUNTIF(Feries,XW$6)&gt;0,ISNONTEXT($A10)),"",
((COUNTIFS(SaisiePers,$A10,SaisieDebut,"&lt;="&amp;XW$6,SaisieFin,"&gt;"&amp;XW$6,SaisieJour,"")+
COUNTIFS(SaisiePers,$A10,SaisieDebut,"&lt;="&amp;XW$6,SaisieFin,XW$6,SaisieSoir,Paramètres!$B$3,SaisieJour,"")+
COUNTIFS(SaisiePers,$A10,SaisieDebut,"&lt;="&amp;XW$6,SaisieFin,"&gt;"&amp;XW$6,SaisieSoir,Paramètres!$B$3,SaisieJour,TEXT(XW$6,"jjjj"))=0)=$AS$1)*0.5)</f>
        <v/>
      </c>
      <c r="XY10" s="6" t="str">
        <f>IF(OR(XY$6=0,COUNTIF(Feries,XY$6)&gt;0,ISNONTEXT($A10)),"",
((COUNTIFS(SaisiePers,$A10,SaisieDebut,"&lt;"&amp;XY$6,SaisieFin,"&gt;="&amp;XY$6,SaisieJour,"")+
COUNTIFS(SaisiePers,$A10,SaisieDebut,XY$6,SaisieFin,"&gt;="&amp;XY$6,SaisieMatin,Paramètres!$A$2,SaisieJour,"")+
COUNTIFS(SaisiePers,$A10,SaisieDebut,"&lt;"&amp;XY$6,SaisieFin,"&gt;="&amp;XY$6,SaisieMatin,Paramètres!$A$2,SaisieJour,TEXT(XY$6,"jjjj"))=0)=$AS$1)*0.5)</f>
        <v/>
      </c>
      <c r="XZ10" s="6" t="str">
        <f>IF(OR(XY$6=0,COUNTIF(Feries,XY$6)&gt;0,ISNONTEXT($A10)),"",
((COUNTIFS(SaisiePers,$A10,SaisieDebut,"&lt;="&amp;XY$6,SaisieFin,"&gt;"&amp;XY$6,SaisieJour,"")+
COUNTIFS(SaisiePers,$A10,SaisieDebut,"&lt;="&amp;XY$6,SaisieFin,XY$6,SaisieSoir,Paramètres!$B$3,SaisieJour,"")+
COUNTIFS(SaisiePers,$A10,SaisieDebut,"&lt;="&amp;XY$6,SaisieFin,"&gt;"&amp;XY$6,SaisieSoir,Paramètres!$B$3,SaisieJour,TEXT(XY$6,"jjjj"))=0)=$AS$1)*0.5)</f>
        <v/>
      </c>
      <c r="YA10" s="6" t="str">
        <f>IF(OR(YA$6=0,COUNTIF(Feries,YA$6)&gt;0,ISNONTEXT($A10)),"",
((COUNTIFS(SaisiePers,$A10,SaisieDebut,"&lt;"&amp;YA$6,SaisieFin,"&gt;="&amp;YA$6,SaisieJour,"")+
COUNTIFS(SaisiePers,$A10,SaisieDebut,YA$6,SaisieFin,"&gt;="&amp;YA$6,SaisieMatin,Paramètres!$A$2,SaisieJour,"")+
COUNTIFS(SaisiePers,$A10,SaisieDebut,"&lt;"&amp;YA$6,SaisieFin,"&gt;="&amp;YA$6,SaisieMatin,Paramètres!$A$2,SaisieJour,TEXT(YA$6,"jjjj"))=0)=$AS$1)*0.5)</f>
        <v/>
      </c>
      <c r="YB10" s="6" t="str">
        <f>IF(OR(YA$6=0,COUNTIF(Feries,YA$6)&gt;0,ISNONTEXT($A10)),"",
((COUNTIFS(SaisiePers,$A10,SaisieDebut,"&lt;="&amp;YA$6,SaisieFin,"&gt;"&amp;YA$6,SaisieJour,"")+
COUNTIFS(SaisiePers,$A10,SaisieDebut,"&lt;="&amp;YA$6,SaisieFin,YA$6,SaisieSoir,Paramètres!$B$3,SaisieJour,"")+
COUNTIFS(SaisiePers,$A10,SaisieDebut,"&lt;="&amp;YA$6,SaisieFin,"&gt;"&amp;YA$6,SaisieSoir,Paramètres!$B$3,SaisieJour,TEXT(YA$6,"jjjj"))=0)=$AS$1)*0.5)</f>
        <v/>
      </c>
      <c r="YC10" s="6" t="str">
        <f>IF(OR(YC$6=0,COUNTIF(Feries,YC$6)&gt;0,ISNONTEXT($A10)),"",
((COUNTIFS(SaisiePers,$A10,SaisieDebut,"&lt;"&amp;YC$6,SaisieFin,"&gt;="&amp;YC$6,SaisieJour,"")+
COUNTIFS(SaisiePers,$A10,SaisieDebut,YC$6,SaisieFin,"&gt;="&amp;YC$6,SaisieMatin,Paramètres!$A$2,SaisieJour,"")+
COUNTIFS(SaisiePers,$A10,SaisieDebut,"&lt;"&amp;YC$6,SaisieFin,"&gt;="&amp;YC$6,SaisieMatin,Paramètres!$A$2,SaisieJour,TEXT(YC$6,"jjjj"))=0)=$AS$1)*0.5)</f>
        <v/>
      </c>
      <c r="YD10" s="6" t="str">
        <f>IF(OR(YC$6=0,COUNTIF(Feries,YC$6)&gt;0,ISNONTEXT($A10)),"",
((COUNTIFS(SaisiePers,$A10,SaisieDebut,"&lt;="&amp;YC$6,SaisieFin,"&gt;"&amp;YC$6,SaisieJour,"")+
COUNTIFS(SaisiePers,$A10,SaisieDebut,"&lt;="&amp;YC$6,SaisieFin,YC$6,SaisieSoir,Paramètres!$B$3,SaisieJour,"")+
COUNTIFS(SaisiePers,$A10,SaisieDebut,"&lt;="&amp;YC$6,SaisieFin,"&gt;"&amp;YC$6,SaisieSoir,Paramètres!$B$3,SaisieJour,TEXT(YC$6,"jjjj"))=0)=$AS$1)*0.5)</f>
        <v/>
      </c>
      <c r="YE10" s="6" t="str">
        <f>IF(OR(YE$6=0,COUNTIF(Feries,YE$6)&gt;0,ISNONTEXT($A10)),"",
((COUNTIFS(SaisiePers,$A10,SaisieDebut,"&lt;"&amp;YE$6,SaisieFin,"&gt;="&amp;YE$6,SaisieJour,"")+
COUNTIFS(SaisiePers,$A10,SaisieDebut,YE$6,SaisieFin,"&gt;="&amp;YE$6,SaisieMatin,Paramètres!$A$2,SaisieJour,"")+
COUNTIFS(SaisiePers,$A10,SaisieDebut,"&lt;"&amp;YE$6,SaisieFin,"&gt;="&amp;YE$6,SaisieMatin,Paramètres!$A$2,SaisieJour,TEXT(YE$6,"jjjj"))=0)=$AS$1)*0.5)</f>
        <v/>
      </c>
      <c r="YF10" s="6" t="str">
        <f>IF(OR(YE$6=0,COUNTIF(Feries,YE$6)&gt;0,ISNONTEXT($A10)),"",
((COUNTIFS(SaisiePers,$A10,SaisieDebut,"&lt;="&amp;YE$6,SaisieFin,"&gt;"&amp;YE$6,SaisieJour,"")+
COUNTIFS(SaisiePers,$A10,SaisieDebut,"&lt;="&amp;YE$6,SaisieFin,YE$6,SaisieSoir,Paramètres!$B$3,SaisieJour,"")+
COUNTIFS(SaisiePers,$A10,SaisieDebut,"&lt;="&amp;YE$6,SaisieFin,"&gt;"&amp;YE$6,SaisieSoir,Paramètres!$B$3,SaisieJour,TEXT(YE$6,"jjjj"))=0)=$AS$1)*0.5)</f>
        <v/>
      </c>
      <c r="YG10" s="6" t="str">
        <f>IF(OR(YG$6=0,COUNTIF(Feries,YG$6)&gt;0,ISNONTEXT($A10)),"",
((COUNTIFS(SaisiePers,$A10,SaisieDebut,"&lt;"&amp;YG$6,SaisieFin,"&gt;="&amp;YG$6,SaisieJour,"")+
COUNTIFS(SaisiePers,$A10,SaisieDebut,YG$6,SaisieFin,"&gt;="&amp;YG$6,SaisieMatin,Paramètres!$A$2,SaisieJour,"")+
COUNTIFS(SaisiePers,$A10,SaisieDebut,"&lt;"&amp;YG$6,SaisieFin,"&gt;="&amp;YG$6,SaisieMatin,Paramètres!$A$2,SaisieJour,TEXT(YG$6,"jjjj"))=0)=$AS$1)*0.5)</f>
        <v/>
      </c>
      <c r="YH10" s="6" t="str">
        <f>IF(OR(YG$6=0,COUNTIF(Feries,YG$6)&gt;0,ISNONTEXT($A10)),"",
((COUNTIFS(SaisiePers,$A10,SaisieDebut,"&lt;="&amp;YG$6,SaisieFin,"&gt;"&amp;YG$6,SaisieJour,"")+
COUNTIFS(SaisiePers,$A10,SaisieDebut,"&lt;="&amp;YG$6,SaisieFin,YG$6,SaisieSoir,Paramètres!$B$3,SaisieJour,"")+
COUNTIFS(SaisiePers,$A10,SaisieDebut,"&lt;="&amp;YG$6,SaisieFin,"&gt;"&amp;YG$6,SaisieSoir,Paramètres!$B$3,SaisieJour,TEXT(YG$6,"jjjj"))=0)=$AS$1)*0.5)</f>
        <v/>
      </c>
      <c r="YI10" s="6" t="str">
        <f>IF(OR(YI$6=0,COUNTIF(Feries,YI$6)&gt;0,ISNONTEXT($A10)),"",
((COUNTIFS(SaisiePers,$A10,SaisieDebut,"&lt;"&amp;YI$6,SaisieFin,"&gt;="&amp;YI$6,SaisieJour,"")+
COUNTIFS(SaisiePers,$A10,SaisieDebut,YI$6,SaisieFin,"&gt;="&amp;YI$6,SaisieMatin,Paramètres!$A$2,SaisieJour,"")+
COUNTIFS(SaisiePers,$A10,SaisieDebut,"&lt;"&amp;YI$6,SaisieFin,"&gt;="&amp;YI$6,SaisieMatin,Paramètres!$A$2,SaisieJour,TEXT(YI$6,"jjjj"))=0)=$AS$1)*0.5)</f>
        <v/>
      </c>
      <c r="YJ10" s="6" t="str">
        <f>IF(OR(YI$6=0,COUNTIF(Feries,YI$6)&gt;0,ISNONTEXT($A10)),"",
((COUNTIFS(SaisiePers,$A10,SaisieDebut,"&lt;="&amp;YI$6,SaisieFin,"&gt;"&amp;YI$6,SaisieJour,"")+
COUNTIFS(SaisiePers,$A10,SaisieDebut,"&lt;="&amp;YI$6,SaisieFin,YI$6,SaisieSoir,Paramètres!$B$3,SaisieJour,"")+
COUNTIFS(SaisiePers,$A10,SaisieDebut,"&lt;="&amp;YI$6,SaisieFin,"&gt;"&amp;YI$6,SaisieSoir,Paramètres!$B$3,SaisieJour,TEXT(YI$6,"jjjj"))=0)=$AS$1)*0.5)</f>
        <v/>
      </c>
      <c r="YK10" s="6" t="str">
        <f>IF(OR(YK$6=0,COUNTIF(Feries,YK$6)&gt;0,ISNONTEXT($A10)),"",
((COUNTIFS(SaisiePers,$A10,SaisieDebut,"&lt;"&amp;YK$6,SaisieFin,"&gt;="&amp;YK$6,SaisieJour,"")+
COUNTIFS(SaisiePers,$A10,SaisieDebut,YK$6,SaisieFin,"&gt;="&amp;YK$6,SaisieMatin,Paramètres!$A$2,SaisieJour,"")+
COUNTIFS(SaisiePers,$A10,SaisieDebut,"&lt;"&amp;YK$6,SaisieFin,"&gt;="&amp;YK$6,SaisieMatin,Paramètres!$A$2,SaisieJour,TEXT(YK$6,"jjjj"))=0)=$AS$1)*0.5)</f>
        <v/>
      </c>
      <c r="YL10" s="6" t="str">
        <f>IF(OR(YK$6=0,COUNTIF(Feries,YK$6)&gt;0,ISNONTEXT($A10)),"",
((COUNTIFS(SaisiePers,$A10,SaisieDebut,"&lt;="&amp;YK$6,SaisieFin,"&gt;"&amp;YK$6,SaisieJour,"")+
COUNTIFS(SaisiePers,$A10,SaisieDebut,"&lt;="&amp;YK$6,SaisieFin,YK$6,SaisieSoir,Paramètres!$B$3,SaisieJour,"")+
COUNTIFS(SaisiePers,$A10,SaisieDebut,"&lt;="&amp;YK$6,SaisieFin,"&gt;"&amp;YK$6,SaisieSoir,Paramètres!$B$3,SaisieJour,TEXT(YK$6,"jjjj"))=0)=$AS$1)*0.5)</f>
        <v/>
      </c>
      <c r="YM10" s="6" t="str">
        <f>IF(OR(YM$6=0,COUNTIF(Feries,YM$6)&gt;0,ISNONTEXT($A10)),"",
((COUNTIFS(SaisiePers,$A10,SaisieDebut,"&lt;"&amp;YM$6,SaisieFin,"&gt;="&amp;YM$6,SaisieJour,"")+
COUNTIFS(SaisiePers,$A10,SaisieDebut,YM$6,SaisieFin,"&gt;="&amp;YM$6,SaisieMatin,Paramètres!$A$2,SaisieJour,"")+
COUNTIFS(SaisiePers,$A10,SaisieDebut,"&lt;"&amp;YM$6,SaisieFin,"&gt;="&amp;YM$6,SaisieMatin,Paramètres!$A$2,SaisieJour,TEXT(YM$6,"jjjj"))=0)=$AS$1)*0.5)</f>
        <v/>
      </c>
      <c r="YN10" s="6" t="str">
        <f>IF(OR(YM$6=0,COUNTIF(Feries,YM$6)&gt;0,ISNONTEXT($A10)),"",
((COUNTIFS(SaisiePers,$A10,SaisieDebut,"&lt;="&amp;YM$6,SaisieFin,"&gt;"&amp;YM$6,SaisieJour,"")+
COUNTIFS(SaisiePers,$A10,SaisieDebut,"&lt;="&amp;YM$6,SaisieFin,YM$6,SaisieSoir,Paramètres!$B$3,SaisieJour,"")+
COUNTIFS(SaisiePers,$A10,SaisieDebut,"&lt;="&amp;YM$6,SaisieFin,"&gt;"&amp;YM$6,SaisieSoir,Paramètres!$B$3,SaisieJour,TEXT(YM$6,"jjjj"))=0)=$AS$1)*0.5)</f>
        <v/>
      </c>
      <c r="YO10" s="6" t="str">
        <f>IF(OR(YO$6=0,COUNTIF(Feries,YO$6)&gt;0,ISNONTEXT($A10)),"",
((COUNTIFS(SaisiePers,$A10,SaisieDebut,"&lt;"&amp;YO$6,SaisieFin,"&gt;="&amp;YO$6,SaisieJour,"")+
COUNTIFS(SaisiePers,$A10,SaisieDebut,YO$6,SaisieFin,"&gt;="&amp;YO$6,SaisieMatin,Paramètres!$A$2,SaisieJour,"")+
COUNTIFS(SaisiePers,$A10,SaisieDebut,"&lt;"&amp;YO$6,SaisieFin,"&gt;="&amp;YO$6,SaisieMatin,Paramètres!$A$2,SaisieJour,TEXT(YO$6,"jjjj"))=0)=$AS$1)*0.5)</f>
        <v/>
      </c>
      <c r="YP10" s="6" t="str">
        <f>IF(OR(YO$6=0,COUNTIF(Feries,YO$6)&gt;0,ISNONTEXT($A10)),"",
((COUNTIFS(SaisiePers,$A10,SaisieDebut,"&lt;="&amp;YO$6,SaisieFin,"&gt;"&amp;YO$6,SaisieJour,"")+
COUNTIFS(SaisiePers,$A10,SaisieDebut,"&lt;="&amp;YO$6,SaisieFin,YO$6,SaisieSoir,Paramètres!$B$3,SaisieJour,"")+
COUNTIFS(SaisiePers,$A10,SaisieDebut,"&lt;="&amp;YO$6,SaisieFin,"&gt;"&amp;YO$6,SaisieSoir,Paramètres!$B$3,SaisieJour,TEXT(YO$6,"jjjj"))=0)=$AS$1)*0.5)</f>
        <v/>
      </c>
      <c r="YQ10" s="6" t="str">
        <f>IF(OR(YQ$6=0,COUNTIF(Feries,YQ$6)&gt;0,ISNONTEXT($A10)),"",
((COUNTIFS(SaisiePers,$A10,SaisieDebut,"&lt;"&amp;YQ$6,SaisieFin,"&gt;="&amp;YQ$6,SaisieJour,"")+
COUNTIFS(SaisiePers,$A10,SaisieDebut,YQ$6,SaisieFin,"&gt;="&amp;YQ$6,SaisieMatin,Paramètres!$A$2,SaisieJour,"")+
COUNTIFS(SaisiePers,$A10,SaisieDebut,"&lt;"&amp;YQ$6,SaisieFin,"&gt;="&amp;YQ$6,SaisieMatin,Paramètres!$A$2,SaisieJour,TEXT(YQ$6,"jjjj"))=0)=$AS$1)*0.5)</f>
        <v/>
      </c>
      <c r="YR10" s="6" t="str">
        <f>IF(OR(YQ$6=0,COUNTIF(Feries,YQ$6)&gt;0,ISNONTEXT($A10)),"",
((COUNTIFS(SaisiePers,$A10,SaisieDebut,"&lt;="&amp;YQ$6,SaisieFin,"&gt;"&amp;YQ$6,SaisieJour,"")+
COUNTIFS(SaisiePers,$A10,SaisieDebut,"&lt;="&amp;YQ$6,SaisieFin,YQ$6,SaisieSoir,Paramètres!$B$3,SaisieJour,"")+
COUNTIFS(SaisiePers,$A10,SaisieDebut,"&lt;="&amp;YQ$6,SaisieFin,"&gt;"&amp;YQ$6,SaisieSoir,Paramètres!$B$3,SaisieJour,TEXT(YQ$6,"jjjj"))=0)=$AS$1)*0.5)</f>
        <v/>
      </c>
      <c r="YS10" s="6" t="str">
        <f>IF(OR(YS$6=0,COUNTIF(Feries,YS$6)&gt;0,ISNONTEXT($A10)),"",
((COUNTIFS(SaisiePers,$A10,SaisieDebut,"&lt;"&amp;YS$6,SaisieFin,"&gt;="&amp;YS$6,SaisieJour,"")+
COUNTIFS(SaisiePers,$A10,SaisieDebut,YS$6,SaisieFin,"&gt;="&amp;YS$6,SaisieMatin,Paramètres!$A$2,SaisieJour,"")+
COUNTIFS(SaisiePers,$A10,SaisieDebut,"&lt;"&amp;YS$6,SaisieFin,"&gt;="&amp;YS$6,SaisieMatin,Paramètres!$A$2,SaisieJour,TEXT(YS$6,"jjjj"))=0)=$AS$1)*0.5)</f>
        <v/>
      </c>
      <c r="YT10" s="6" t="str">
        <f>IF(OR(YS$6=0,COUNTIF(Feries,YS$6)&gt;0,ISNONTEXT($A10)),"",
((COUNTIFS(SaisiePers,$A10,SaisieDebut,"&lt;="&amp;YS$6,SaisieFin,"&gt;"&amp;YS$6,SaisieJour,"")+
COUNTIFS(SaisiePers,$A10,SaisieDebut,"&lt;="&amp;YS$6,SaisieFin,YS$6,SaisieSoir,Paramètres!$B$3,SaisieJour,"")+
COUNTIFS(SaisiePers,$A10,SaisieDebut,"&lt;="&amp;YS$6,SaisieFin,"&gt;"&amp;YS$6,SaisieSoir,Paramètres!$B$3,SaisieJour,TEXT(YS$6,"jjjj"))=0)=$AS$1)*0.5)</f>
        <v/>
      </c>
      <c r="YU10" s="6" t="str">
        <f>IF(OR(YU$6=0,COUNTIF(Feries,YU$6)&gt;0,ISNONTEXT($A10)),"",
((COUNTIFS(SaisiePers,$A10,SaisieDebut,"&lt;"&amp;YU$6,SaisieFin,"&gt;="&amp;YU$6,SaisieJour,"")+
COUNTIFS(SaisiePers,$A10,SaisieDebut,YU$6,SaisieFin,"&gt;="&amp;YU$6,SaisieMatin,Paramètres!$A$2,SaisieJour,"")+
COUNTIFS(SaisiePers,$A10,SaisieDebut,"&lt;"&amp;YU$6,SaisieFin,"&gt;="&amp;YU$6,SaisieMatin,Paramètres!$A$2,SaisieJour,TEXT(YU$6,"jjjj"))=0)=$AS$1)*0.5)</f>
        <v/>
      </c>
      <c r="YV10" s="6" t="str">
        <f>IF(OR(YU$6=0,COUNTIF(Feries,YU$6)&gt;0,ISNONTEXT($A10)),"",
((COUNTIFS(SaisiePers,$A10,SaisieDebut,"&lt;="&amp;YU$6,SaisieFin,"&gt;"&amp;YU$6,SaisieJour,"")+
COUNTIFS(SaisiePers,$A10,SaisieDebut,"&lt;="&amp;YU$6,SaisieFin,YU$6,SaisieSoir,Paramètres!$B$3,SaisieJour,"")+
COUNTIFS(SaisiePers,$A10,SaisieDebut,"&lt;="&amp;YU$6,SaisieFin,"&gt;"&amp;YU$6,SaisieSoir,Paramètres!$B$3,SaisieJour,TEXT(YU$6,"jjjj"))=0)=$AS$1)*0.5)</f>
        <v/>
      </c>
      <c r="YW10" s="6" t="str">
        <f>IF(OR(YW$6=0,COUNTIF(Feries,YW$6)&gt;0,ISNONTEXT($A10)),"",
((COUNTIFS(SaisiePers,$A10,SaisieDebut,"&lt;"&amp;YW$6,SaisieFin,"&gt;="&amp;YW$6,SaisieJour,"")+
COUNTIFS(SaisiePers,$A10,SaisieDebut,YW$6,SaisieFin,"&gt;="&amp;YW$6,SaisieMatin,Paramètres!$A$2,SaisieJour,"")+
COUNTIFS(SaisiePers,$A10,SaisieDebut,"&lt;"&amp;YW$6,SaisieFin,"&gt;="&amp;YW$6,SaisieMatin,Paramètres!$A$2,SaisieJour,TEXT(YW$6,"jjjj"))=0)=$AS$1)*0.5)</f>
        <v/>
      </c>
      <c r="YX10" s="6" t="str">
        <f>IF(OR(YW$6=0,COUNTIF(Feries,YW$6)&gt;0,ISNONTEXT($A10)),"",
((COUNTIFS(SaisiePers,$A10,SaisieDebut,"&lt;="&amp;YW$6,SaisieFin,"&gt;"&amp;YW$6,SaisieJour,"")+
COUNTIFS(SaisiePers,$A10,SaisieDebut,"&lt;="&amp;YW$6,SaisieFin,YW$6,SaisieSoir,Paramètres!$B$3,SaisieJour,"")+
COUNTIFS(SaisiePers,$A10,SaisieDebut,"&lt;="&amp;YW$6,SaisieFin,"&gt;"&amp;YW$6,SaisieSoir,Paramètres!$B$3,SaisieJour,TEXT(YW$6,"jjjj"))=0)=$AS$1)*0.5)</f>
        <v/>
      </c>
      <c r="YY10" s="6" t="str">
        <f>IF(OR(YY$6=0,COUNTIF(Feries,YY$6)&gt;0,ISNONTEXT($A10)),"",
((COUNTIFS(SaisiePers,$A10,SaisieDebut,"&lt;"&amp;YY$6,SaisieFin,"&gt;="&amp;YY$6,SaisieJour,"")+
COUNTIFS(SaisiePers,$A10,SaisieDebut,YY$6,SaisieFin,"&gt;="&amp;YY$6,SaisieMatin,Paramètres!$A$2,SaisieJour,"")+
COUNTIFS(SaisiePers,$A10,SaisieDebut,"&lt;"&amp;YY$6,SaisieFin,"&gt;="&amp;YY$6,SaisieMatin,Paramètres!$A$2,SaisieJour,TEXT(YY$6,"jjjj"))=0)=$AS$1)*0.5)</f>
        <v/>
      </c>
      <c r="YZ10" s="6" t="str">
        <f>IF(OR(YY$6=0,COUNTIF(Feries,YY$6)&gt;0,ISNONTEXT($A10)),"",
((COUNTIFS(SaisiePers,$A10,SaisieDebut,"&lt;="&amp;YY$6,SaisieFin,"&gt;"&amp;YY$6,SaisieJour,"")+
COUNTIFS(SaisiePers,$A10,SaisieDebut,"&lt;="&amp;YY$6,SaisieFin,YY$6,SaisieSoir,Paramètres!$B$3,SaisieJour,"")+
COUNTIFS(SaisiePers,$A10,SaisieDebut,"&lt;="&amp;YY$6,SaisieFin,"&gt;"&amp;YY$6,SaisieSoir,Paramètres!$B$3,SaisieJour,TEXT(YY$6,"jjjj"))=0)=$AS$1)*0.5)</f>
        <v/>
      </c>
      <c r="ZA10" s="6" t="str">
        <f>IF(OR(ZA$6=0,COUNTIF(Feries,ZA$6)&gt;0,ISNONTEXT($A10)),"",
((COUNTIFS(SaisiePers,$A10,SaisieDebut,"&lt;"&amp;ZA$6,SaisieFin,"&gt;="&amp;ZA$6,SaisieJour,"")+
COUNTIFS(SaisiePers,$A10,SaisieDebut,ZA$6,SaisieFin,"&gt;="&amp;ZA$6,SaisieMatin,Paramètres!$A$2,SaisieJour,"")+
COUNTIFS(SaisiePers,$A10,SaisieDebut,"&lt;"&amp;ZA$6,SaisieFin,"&gt;="&amp;ZA$6,SaisieMatin,Paramètres!$A$2,SaisieJour,TEXT(ZA$6,"jjjj"))=0)=$AS$1)*0.5)</f>
        <v/>
      </c>
      <c r="ZB10" s="6" t="str">
        <f>IF(OR(ZA$6=0,COUNTIF(Feries,ZA$6)&gt;0,ISNONTEXT($A10)),"",
((COUNTIFS(SaisiePers,$A10,SaisieDebut,"&lt;="&amp;ZA$6,SaisieFin,"&gt;"&amp;ZA$6,SaisieJour,"")+
COUNTIFS(SaisiePers,$A10,SaisieDebut,"&lt;="&amp;ZA$6,SaisieFin,ZA$6,SaisieSoir,Paramètres!$B$3,SaisieJour,"")+
COUNTIFS(SaisiePers,$A10,SaisieDebut,"&lt;="&amp;ZA$6,SaisieFin,"&gt;"&amp;ZA$6,SaisieSoir,Paramètres!$B$3,SaisieJour,TEXT(ZA$6,"jjjj"))=0)=$AS$1)*0.5)</f>
        <v/>
      </c>
      <c r="ZC10" s="6" t="str">
        <f>IF(OR(ZC$6=0,COUNTIF(Feries,ZC$6)&gt;0,ISNONTEXT($A10)),"",
((COUNTIFS(SaisiePers,$A10,SaisieDebut,"&lt;"&amp;ZC$6,SaisieFin,"&gt;="&amp;ZC$6,SaisieJour,"")+
COUNTIFS(SaisiePers,$A10,SaisieDebut,ZC$6,SaisieFin,"&gt;="&amp;ZC$6,SaisieMatin,Paramètres!$A$2,SaisieJour,"")+
COUNTIFS(SaisiePers,$A10,SaisieDebut,"&lt;"&amp;ZC$6,SaisieFin,"&gt;="&amp;ZC$6,SaisieMatin,Paramètres!$A$2,SaisieJour,TEXT(ZC$6,"jjjj"))=0)=$AS$1)*0.5)</f>
        <v/>
      </c>
      <c r="ZD10" s="6" t="str">
        <f>IF(OR(ZC$6=0,COUNTIF(Feries,ZC$6)&gt;0,ISNONTEXT($A10)),"",
((COUNTIFS(SaisiePers,$A10,SaisieDebut,"&lt;="&amp;ZC$6,SaisieFin,"&gt;"&amp;ZC$6,SaisieJour,"")+
COUNTIFS(SaisiePers,$A10,SaisieDebut,"&lt;="&amp;ZC$6,SaisieFin,ZC$6,SaisieSoir,Paramètres!$B$3,SaisieJour,"")+
COUNTIFS(SaisiePers,$A10,SaisieDebut,"&lt;="&amp;ZC$6,SaisieFin,"&gt;"&amp;ZC$6,SaisieSoir,Paramètres!$B$3,SaisieJour,TEXT(ZC$6,"jjjj"))=0)=$AS$1)*0.5)</f>
        <v/>
      </c>
      <c r="ZE10" s="6" t="str">
        <f>IF(OR(ZE$6=0,COUNTIF(Feries,ZE$6)&gt;0,ISNONTEXT($A10)),"",
((COUNTIFS(SaisiePers,$A10,SaisieDebut,"&lt;"&amp;ZE$6,SaisieFin,"&gt;="&amp;ZE$6,SaisieJour,"")+
COUNTIFS(SaisiePers,$A10,SaisieDebut,ZE$6,SaisieFin,"&gt;="&amp;ZE$6,SaisieMatin,Paramètres!$A$2,SaisieJour,"")+
COUNTIFS(SaisiePers,$A10,SaisieDebut,"&lt;"&amp;ZE$6,SaisieFin,"&gt;="&amp;ZE$6,SaisieMatin,Paramètres!$A$2,SaisieJour,TEXT(ZE$6,"jjjj"))=0)=$AS$1)*0.5)</f>
        <v/>
      </c>
      <c r="ZF10" s="6" t="str">
        <f>IF(OR(ZE$6=0,COUNTIF(Feries,ZE$6)&gt;0,ISNONTEXT($A10)),"",
((COUNTIFS(SaisiePers,$A10,SaisieDebut,"&lt;="&amp;ZE$6,SaisieFin,"&gt;"&amp;ZE$6,SaisieJour,"")+
COUNTIFS(SaisiePers,$A10,SaisieDebut,"&lt;="&amp;ZE$6,SaisieFin,ZE$6,SaisieSoir,Paramètres!$B$3,SaisieJour,"")+
COUNTIFS(SaisiePers,$A10,SaisieDebut,"&lt;="&amp;ZE$6,SaisieFin,"&gt;"&amp;ZE$6,SaisieSoir,Paramètres!$B$3,SaisieJour,TEXT(ZE$6,"jjjj"))=0)=$AS$1)*0.5)</f>
        <v/>
      </c>
      <c r="ZG10" s="6" t="str">
        <f>IF(OR(ZG$6=0,COUNTIF(Feries,ZG$6)&gt;0,ISNONTEXT($A10)),"",
((COUNTIFS(SaisiePers,$A10,SaisieDebut,"&lt;"&amp;ZG$6,SaisieFin,"&gt;="&amp;ZG$6,SaisieJour,"")+
COUNTIFS(SaisiePers,$A10,SaisieDebut,ZG$6,SaisieFin,"&gt;="&amp;ZG$6,SaisieMatin,Paramètres!$A$2,SaisieJour,"")+
COUNTIFS(SaisiePers,$A10,SaisieDebut,"&lt;"&amp;ZG$6,SaisieFin,"&gt;="&amp;ZG$6,SaisieMatin,Paramètres!$A$2,SaisieJour,TEXT(ZG$6,"jjjj"))=0)=$AS$1)*0.5)</f>
        <v/>
      </c>
      <c r="ZH10" s="6" t="str">
        <f>IF(OR(ZG$6=0,COUNTIF(Feries,ZG$6)&gt;0,ISNONTEXT($A10)),"",
((COUNTIFS(SaisiePers,$A10,SaisieDebut,"&lt;="&amp;ZG$6,SaisieFin,"&gt;"&amp;ZG$6,SaisieJour,"")+
COUNTIFS(SaisiePers,$A10,SaisieDebut,"&lt;="&amp;ZG$6,SaisieFin,ZG$6,SaisieSoir,Paramètres!$B$3,SaisieJour,"")+
COUNTIFS(SaisiePers,$A10,SaisieDebut,"&lt;="&amp;ZG$6,SaisieFin,"&gt;"&amp;ZG$6,SaisieSoir,Paramètres!$B$3,SaisieJour,TEXT(ZG$6,"jjjj"))=0)=$AS$1)*0.5)</f>
        <v/>
      </c>
      <c r="ZI10" s="6" t="str">
        <f>IF(OR(ZI$6=0,COUNTIF(Feries,ZI$6)&gt;0,ISNONTEXT($A10)),"",
((COUNTIFS(SaisiePers,$A10,SaisieDebut,"&lt;"&amp;ZI$6,SaisieFin,"&gt;="&amp;ZI$6,SaisieJour,"")+
COUNTIFS(SaisiePers,$A10,SaisieDebut,ZI$6,SaisieFin,"&gt;="&amp;ZI$6,SaisieMatin,Paramètres!$A$2,SaisieJour,"")+
COUNTIFS(SaisiePers,$A10,SaisieDebut,"&lt;"&amp;ZI$6,SaisieFin,"&gt;="&amp;ZI$6,SaisieMatin,Paramètres!$A$2,SaisieJour,TEXT(ZI$6,"jjjj"))=0)=$AS$1)*0.5)</f>
        <v/>
      </c>
      <c r="ZJ10" s="6" t="str">
        <f>IF(OR(ZI$6=0,COUNTIF(Feries,ZI$6)&gt;0,ISNONTEXT($A10)),"",
((COUNTIFS(SaisiePers,$A10,SaisieDebut,"&lt;="&amp;ZI$6,SaisieFin,"&gt;"&amp;ZI$6,SaisieJour,"")+
COUNTIFS(SaisiePers,$A10,SaisieDebut,"&lt;="&amp;ZI$6,SaisieFin,ZI$6,SaisieSoir,Paramètres!$B$3,SaisieJour,"")+
COUNTIFS(SaisiePers,$A10,SaisieDebut,"&lt;="&amp;ZI$6,SaisieFin,"&gt;"&amp;ZI$6,SaisieSoir,Paramètres!$B$3,SaisieJour,TEXT(ZI$6,"jjjj"))=0)=$AS$1)*0.5)</f>
        <v/>
      </c>
      <c r="ZK10" s="6" t="str">
        <f>IF(OR(ZK$6=0,COUNTIF(Feries,ZK$6)&gt;0,ISNONTEXT($A10)),"",
((COUNTIFS(SaisiePers,$A10,SaisieDebut,"&lt;"&amp;ZK$6,SaisieFin,"&gt;="&amp;ZK$6,SaisieJour,"")+
COUNTIFS(SaisiePers,$A10,SaisieDebut,ZK$6,SaisieFin,"&gt;="&amp;ZK$6,SaisieMatin,Paramètres!$A$2,SaisieJour,"")+
COUNTIFS(SaisiePers,$A10,SaisieDebut,"&lt;"&amp;ZK$6,SaisieFin,"&gt;="&amp;ZK$6,SaisieMatin,Paramètres!$A$2,SaisieJour,TEXT(ZK$6,"jjjj"))=0)=$AS$1)*0.5)</f>
        <v/>
      </c>
      <c r="ZL10" s="6" t="str">
        <f>IF(OR(ZK$6=0,COUNTIF(Feries,ZK$6)&gt;0,ISNONTEXT($A10)),"",
((COUNTIFS(SaisiePers,$A10,SaisieDebut,"&lt;="&amp;ZK$6,SaisieFin,"&gt;"&amp;ZK$6,SaisieJour,"")+
COUNTIFS(SaisiePers,$A10,SaisieDebut,"&lt;="&amp;ZK$6,SaisieFin,ZK$6,SaisieSoir,Paramètres!$B$3,SaisieJour,"")+
COUNTIFS(SaisiePers,$A10,SaisieDebut,"&lt;="&amp;ZK$6,SaisieFin,"&gt;"&amp;ZK$6,SaisieSoir,Paramètres!$B$3,SaisieJour,TEXT(ZK$6,"jjjj"))=0)=$AS$1)*0.5)</f>
        <v/>
      </c>
      <c r="ZM10" s="6" t="str">
        <f>IF(OR(ZM$6=0,COUNTIF(Feries,ZM$6)&gt;0,ISNONTEXT($A10)),"",
((COUNTIFS(SaisiePers,$A10,SaisieDebut,"&lt;"&amp;ZM$6,SaisieFin,"&gt;="&amp;ZM$6,SaisieJour,"")+
COUNTIFS(SaisiePers,$A10,SaisieDebut,ZM$6,SaisieFin,"&gt;="&amp;ZM$6,SaisieMatin,Paramètres!$A$2,SaisieJour,"")+
COUNTIFS(SaisiePers,$A10,SaisieDebut,"&lt;"&amp;ZM$6,SaisieFin,"&gt;="&amp;ZM$6,SaisieMatin,Paramètres!$A$2,SaisieJour,TEXT(ZM$6,"jjjj"))=0)=$AS$1)*0.5)</f>
        <v/>
      </c>
      <c r="ZN10" s="6" t="str">
        <f>IF(OR(ZM$6=0,COUNTIF(Feries,ZM$6)&gt;0,ISNONTEXT($A10)),"",
((COUNTIFS(SaisiePers,$A10,SaisieDebut,"&lt;="&amp;ZM$6,SaisieFin,"&gt;"&amp;ZM$6,SaisieJour,"")+
COUNTIFS(SaisiePers,$A10,SaisieDebut,"&lt;="&amp;ZM$6,SaisieFin,ZM$6,SaisieSoir,Paramètres!$B$3,SaisieJour,"")+
COUNTIFS(SaisiePers,$A10,SaisieDebut,"&lt;="&amp;ZM$6,SaisieFin,"&gt;"&amp;ZM$6,SaisieSoir,Paramètres!$B$3,SaisieJour,TEXT(ZM$6,"jjjj"))=0)=$AS$1)*0.5)</f>
        <v/>
      </c>
      <c r="ZO10" s="6" t="str">
        <f>IF(OR(ZO$6=0,COUNTIF(Feries,ZO$6)&gt;0,ISNONTEXT($A10)),"",
((COUNTIFS(SaisiePers,$A10,SaisieDebut,"&lt;"&amp;ZO$6,SaisieFin,"&gt;="&amp;ZO$6,SaisieJour,"")+
COUNTIFS(SaisiePers,$A10,SaisieDebut,ZO$6,SaisieFin,"&gt;="&amp;ZO$6,SaisieMatin,Paramètres!$A$2,SaisieJour,"")+
COUNTIFS(SaisiePers,$A10,SaisieDebut,"&lt;"&amp;ZO$6,SaisieFin,"&gt;="&amp;ZO$6,SaisieMatin,Paramètres!$A$2,SaisieJour,TEXT(ZO$6,"jjjj"))=0)=$AS$1)*0.5)</f>
        <v/>
      </c>
      <c r="ZP10" s="6" t="str">
        <f>IF(OR(ZO$6=0,COUNTIF(Feries,ZO$6)&gt;0,ISNONTEXT($A10)),"",
((COUNTIFS(SaisiePers,$A10,SaisieDebut,"&lt;="&amp;ZO$6,SaisieFin,"&gt;"&amp;ZO$6,SaisieJour,"")+
COUNTIFS(SaisiePers,$A10,SaisieDebut,"&lt;="&amp;ZO$6,SaisieFin,ZO$6,SaisieSoir,Paramètres!$B$3,SaisieJour,"")+
COUNTIFS(SaisiePers,$A10,SaisieDebut,"&lt;="&amp;ZO$6,SaisieFin,"&gt;"&amp;ZO$6,SaisieSoir,Paramètres!$B$3,SaisieJour,TEXT(ZO$6,"jjjj"))=0)=$AS$1)*0.5)</f>
        <v/>
      </c>
      <c r="ZQ10" s="6" t="str">
        <f>IF(OR(ZQ$6=0,COUNTIF(Feries,ZQ$6)&gt;0,ISNONTEXT($A10)),"",
((COUNTIFS(SaisiePers,$A10,SaisieDebut,"&lt;"&amp;ZQ$6,SaisieFin,"&gt;="&amp;ZQ$6,SaisieJour,"")+
COUNTIFS(SaisiePers,$A10,SaisieDebut,ZQ$6,SaisieFin,"&gt;="&amp;ZQ$6,SaisieMatin,Paramètres!$A$2,SaisieJour,"")+
COUNTIFS(SaisiePers,$A10,SaisieDebut,"&lt;"&amp;ZQ$6,SaisieFin,"&gt;="&amp;ZQ$6,SaisieMatin,Paramètres!$A$2,SaisieJour,TEXT(ZQ$6,"jjjj"))=0)=$AS$1)*0.5)</f>
        <v/>
      </c>
      <c r="ZR10" s="6" t="str">
        <f>IF(OR(ZQ$6=0,COUNTIF(Feries,ZQ$6)&gt;0,ISNONTEXT($A10)),"",
((COUNTIFS(SaisiePers,$A10,SaisieDebut,"&lt;="&amp;ZQ$6,SaisieFin,"&gt;"&amp;ZQ$6,SaisieJour,"")+
COUNTIFS(SaisiePers,$A10,SaisieDebut,"&lt;="&amp;ZQ$6,SaisieFin,ZQ$6,SaisieSoir,Paramètres!$B$3,SaisieJour,"")+
COUNTIFS(SaisiePers,$A10,SaisieDebut,"&lt;="&amp;ZQ$6,SaisieFin,"&gt;"&amp;ZQ$6,SaisieSoir,Paramètres!$B$3,SaisieJour,TEXT(ZQ$6,"jjjj"))=0)=$AS$1)*0.5)</f>
        <v/>
      </c>
      <c r="ZS10" s="6" t="str">
        <f>IF(OR(ZS$6=0,COUNTIF(Feries,ZS$6)&gt;0,ISNONTEXT($A10)),"",
((COUNTIFS(SaisiePers,$A10,SaisieDebut,"&lt;"&amp;ZS$6,SaisieFin,"&gt;="&amp;ZS$6,SaisieJour,"")+
COUNTIFS(SaisiePers,$A10,SaisieDebut,ZS$6,SaisieFin,"&gt;="&amp;ZS$6,SaisieMatin,Paramètres!$A$2,SaisieJour,"")+
COUNTIFS(SaisiePers,$A10,SaisieDebut,"&lt;"&amp;ZS$6,SaisieFin,"&gt;="&amp;ZS$6,SaisieMatin,Paramètres!$A$2,SaisieJour,TEXT(ZS$6,"jjjj"))=0)=$AS$1)*0.5)</f>
        <v/>
      </c>
      <c r="ZT10" s="6" t="str">
        <f>IF(OR(ZS$6=0,COUNTIF(Feries,ZS$6)&gt;0,ISNONTEXT($A10)),"",
((COUNTIFS(SaisiePers,$A10,SaisieDebut,"&lt;="&amp;ZS$6,SaisieFin,"&gt;"&amp;ZS$6,SaisieJour,"")+
COUNTIFS(SaisiePers,$A10,SaisieDebut,"&lt;="&amp;ZS$6,SaisieFin,ZS$6,SaisieSoir,Paramètres!$B$3,SaisieJour,"")+
COUNTIFS(SaisiePers,$A10,SaisieDebut,"&lt;="&amp;ZS$6,SaisieFin,"&gt;"&amp;ZS$6,SaisieSoir,Paramètres!$B$3,SaisieJour,TEXT(ZS$6,"jjjj"))=0)=$AS$1)*0.5)</f>
        <v/>
      </c>
      <c r="ZU10" s="6" t="str">
        <f>IF(OR(ZU$6=0,COUNTIF(Feries,ZU$6)&gt;0,ISNONTEXT($A10)),"",
((COUNTIFS(SaisiePers,$A10,SaisieDebut,"&lt;"&amp;ZU$6,SaisieFin,"&gt;="&amp;ZU$6,SaisieJour,"")+
COUNTIFS(SaisiePers,$A10,SaisieDebut,ZU$6,SaisieFin,"&gt;="&amp;ZU$6,SaisieMatin,Paramètres!$A$2,SaisieJour,"")+
COUNTIFS(SaisiePers,$A10,SaisieDebut,"&lt;"&amp;ZU$6,SaisieFin,"&gt;="&amp;ZU$6,SaisieMatin,Paramètres!$A$2,SaisieJour,TEXT(ZU$6,"jjjj"))=0)=$AS$1)*0.5)</f>
        <v/>
      </c>
      <c r="ZV10" s="6" t="str">
        <f>IF(OR(ZU$6=0,COUNTIF(Feries,ZU$6)&gt;0,ISNONTEXT($A10)),"",
((COUNTIFS(SaisiePers,$A10,SaisieDebut,"&lt;="&amp;ZU$6,SaisieFin,"&gt;"&amp;ZU$6,SaisieJour,"")+
COUNTIFS(SaisiePers,$A10,SaisieDebut,"&lt;="&amp;ZU$6,SaisieFin,ZU$6,SaisieSoir,Paramètres!$B$3,SaisieJour,"")+
COUNTIFS(SaisiePers,$A10,SaisieDebut,"&lt;="&amp;ZU$6,SaisieFin,"&gt;"&amp;ZU$6,SaisieSoir,Paramètres!$B$3,SaisieJour,TEXT(ZU$6,"jjjj"))=0)=$AS$1)*0.5)</f>
        <v/>
      </c>
      <c r="ZW10" s="6" t="str">
        <f>IF(OR(ZW$6=0,COUNTIF(Feries,ZW$6)&gt;0,ISNONTEXT($A10)),"",
((COUNTIFS(SaisiePers,$A10,SaisieDebut,"&lt;"&amp;ZW$6,SaisieFin,"&gt;="&amp;ZW$6,SaisieJour,"")+
COUNTIFS(SaisiePers,$A10,SaisieDebut,ZW$6,SaisieFin,"&gt;="&amp;ZW$6,SaisieMatin,Paramètres!$A$2,SaisieJour,"")+
COUNTIFS(SaisiePers,$A10,SaisieDebut,"&lt;"&amp;ZW$6,SaisieFin,"&gt;="&amp;ZW$6,SaisieMatin,Paramètres!$A$2,SaisieJour,TEXT(ZW$6,"jjjj"))=0)=$AS$1)*0.5)</f>
        <v/>
      </c>
      <c r="ZX10" s="6" t="str">
        <f>IF(OR(ZW$6=0,COUNTIF(Feries,ZW$6)&gt;0,ISNONTEXT($A10)),"",
((COUNTIFS(SaisiePers,$A10,SaisieDebut,"&lt;="&amp;ZW$6,SaisieFin,"&gt;"&amp;ZW$6,SaisieJour,"")+
COUNTIFS(SaisiePers,$A10,SaisieDebut,"&lt;="&amp;ZW$6,SaisieFin,ZW$6,SaisieSoir,Paramètres!$B$3,SaisieJour,"")+
COUNTIFS(SaisiePers,$A10,SaisieDebut,"&lt;="&amp;ZW$6,SaisieFin,"&gt;"&amp;ZW$6,SaisieSoir,Paramètres!$B$3,SaisieJour,TEXT(ZW$6,"jjjj"))=0)=$AS$1)*0.5)</f>
        <v/>
      </c>
      <c r="ZY10" s="6" t="str">
        <f>IF(OR(ZY$6=0,COUNTIF(Feries,ZY$6)&gt;0,ISNONTEXT($A10)),"",
((COUNTIFS(SaisiePers,$A10,SaisieDebut,"&lt;"&amp;ZY$6,SaisieFin,"&gt;="&amp;ZY$6,SaisieJour,"")+
COUNTIFS(SaisiePers,$A10,SaisieDebut,ZY$6,SaisieFin,"&gt;="&amp;ZY$6,SaisieMatin,Paramètres!$A$2,SaisieJour,"")+
COUNTIFS(SaisiePers,$A10,SaisieDebut,"&lt;"&amp;ZY$6,SaisieFin,"&gt;="&amp;ZY$6,SaisieMatin,Paramètres!$A$2,SaisieJour,TEXT(ZY$6,"jjjj"))=0)=$AS$1)*0.5)</f>
        <v/>
      </c>
      <c r="ZZ10" s="6" t="str">
        <f>IF(OR(ZY$6=0,COUNTIF(Feries,ZY$6)&gt;0,ISNONTEXT($A10)),"",
((COUNTIFS(SaisiePers,$A10,SaisieDebut,"&lt;="&amp;ZY$6,SaisieFin,"&gt;"&amp;ZY$6,SaisieJour,"")+
COUNTIFS(SaisiePers,$A10,SaisieDebut,"&lt;="&amp;ZY$6,SaisieFin,ZY$6,SaisieSoir,Paramètres!$B$3,SaisieJour,"")+
COUNTIFS(SaisiePers,$A10,SaisieDebut,"&lt;="&amp;ZY$6,SaisieFin,"&gt;"&amp;ZY$6,SaisieSoir,Paramètres!$B$3,SaisieJour,TEXT(ZY$6,"jjjj"))=0)=$AS$1)*0.5)</f>
        <v/>
      </c>
      <c r="AAA10" s="6" t="str">
        <f>IF(OR(AAA$6=0,COUNTIF(Feries,AAA$6)&gt;0,ISNONTEXT($A10)),"",
((COUNTIFS(SaisiePers,$A10,SaisieDebut,"&lt;"&amp;AAA$6,SaisieFin,"&gt;="&amp;AAA$6,SaisieJour,"")+
COUNTIFS(SaisiePers,$A10,SaisieDebut,AAA$6,SaisieFin,"&gt;="&amp;AAA$6,SaisieMatin,Paramètres!$A$2,SaisieJour,"")+
COUNTIFS(SaisiePers,$A10,SaisieDebut,"&lt;"&amp;AAA$6,SaisieFin,"&gt;="&amp;AAA$6,SaisieMatin,Paramètres!$A$2,SaisieJour,TEXT(AAA$6,"jjjj"))=0)=$AS$1)*0.5)</f>
        <v/>
      </c>
      <c r="AAB10" s="6" t="str">
        <f>IF(OR(AAA$6=0,COUNTIF(Feries,AAA$6)&gt;0,ISNONTEXT($A10)),"",
((COUNTIFS(SaisiePers,$A10,SaisieDebut,"&lt;="&amp;AAA$6,SaisieFin,"&gt;"&amp;AAA$6,SaisieJour,"")+
COUNTIFS(SaisiePers,$A10,SaisieDebut,"&lt;="&amp;AAA$6,SaisieFin,AAA$6,SaisieSoir,Paramètres!$B$3,SaisieJour,"")+
COUNTIFS(SaisiePers,$A10,SaisieDebut,"&lt;="&amp;AAA$6,SaisieFin,"&gt;"&amp;AAA$6,SaisieSoir,Paramètres!$B$3,SaisieJour,TEXT(AAA$6,"jjjj"))=0)=$AS$1)*0.5)</f>
        <v/>
      </c>
      <c r="AAC10" s="6" t="str">
        <f>IF(OR(AAC$6=0,COUNTIF(Feries,AAC$6)&gt;0,ISNONTEXT($A10)),"",
((COUNTIFS(SaisiePers,$A10,SaisieDebut,"&lt;"&amp;AAC$6,SaisieFin,"&gt;="&amp;AAC$6,SaisieJour,"")+
COUNTIFS(SaisiePers,$A10,SaisieDebut,AAC$6,SaisieFin,"&gt;="&amp;AAC$6,SaisieMatin,Paramètres!$A$2,SaisieJour,"")+
COUNTIFS(SaisiePers,$A10,SaisieDebut,"&lt;"&amp;AAC$6,SaisieFin,"&gt;="&amp;AAC$6,SaisieMatin,Paramètres!$A$2,SaisieJour,TEXT(AAC$6,"jjjj"))=0)=$AS$1)*0.5)</f>
        <v/>
      </c>
      <c r="AAD10" s="6" t="str">
        <f>IF(OR(AAC$6=0,COUNTIF(Feries,AAC$6)&gt;0,ISNONTEXT($A10)),"",
((COUNTIFS(SaisiePers,$A10,SaisieDebut,"&lt;="&amp;AAC$6,SaisieFin,"&gt;"&amp;AAC$6,SaisieJour,"")+
COUNTIFS(SaisiePers,$A10,SaisieDebut,"&lt;="&amp;AAC$6,SaisieFin,AAC$6,SaisieSoir,Paramètres!$B$3,SaisieJour,"")+
COUNTIFS(SaisiePers,$A10,SaisieDebut,"&lt;="&amp;AAC$6,SaisieFin,"&gt;"&amp;AAC$6,SaisieSoir,Paramètres!$B$3,SaisieJour,TEXT(AAC$6,"jjjj"))=0)=$AS$1)*0.5)</f>
        <v/>
      </c>
      <c r="AAE10" s="6" t="str">
        <f>IF(OR(AAE$6=0,COUNTIF(Feries,AAE$6)&gt;0,ISNONTEXT($A10)),"",
((COUNTIFS(SaisiePers,$A10,SaisieDebut,"&lt;"&amp;AAE$6,SaisieFin,"&gt;="&amp;AAE$6,SaisieJour,"")+
COUNTIFS(SaisiePers,$A10,SaisieDebut,AAE$6,SaisieFin,"&gt;="&amp;AAE$6,SaisieMatin,Paramètres!$A$2,SaisieJour,"")+
COUNTIFS(SaisiePers,$A10,SaisieDebut,"&lt;"&amp;AAE$6,SaisieFin,"&gt;="&amp;AAE$6,SaisieMatin,Paramètres!$A$2,SaisieJour,TEXT(AAE$6,"jjjj"))=0)=$AS$1)*0.5)</f>
        <v/>
      </c>
      <c r="AAF10" s="6" t="str">
        <f>IF(OR(AAE$6=0,COUNTIF(Feries,AAE$6)&gt;0,ISNONTEXT($A10)),"",
((COUNTIFS(SaisiePers,$A10,SaisieDebut,"&lt;="&amp;AAE$6,SaisieFin,"&gt;"&amp;AAE$6,SaisieJour,"")+
COUNTIFS(SaisiePers,$A10,SaisieDebut,"&lt;="&amp;AAE$6,SaisieFin,AAE$6,SaisieSoir,Paramètres!$B$3,SaisieJour,"")+
COUNTIFS(SaisiePers,$A10,SaisieDebut,"&lt;="&amp;AAE$6,SaisieFin,"&gt;"&amp;AAE$6,SaisieSoir,Paramètres!$B$3,SaisieJour,TEXT(AAE$6,"jjjj"))=0)=$AS$1)*0.5)</f>
        <v/>
      </c>
      <c r="AAG10" s="6" t="str">
        <f>IF(OR(AAG$6=0,COUNTIF(Feries,AAG$6)&gt;0,ISNONTEXT($A10)),"",
((COUNTIFS(SaisiePers,$A10,SaisieDebut,"&lt;"&amp;AAG$6,SaisieFin,"&gt;="&amp;AAG$6,SaisieJour,"")+
COUNTIFS(SaisiePers,$A10,SaisieDebut,AAG$6,SaisieFin,"&gt;="&amp;AAG$6,SaisieMatin,Paramètres!$A$2,SaisieJour,"")+
COUNTIFS(SaisiePers,$A10,SaisieDebut,"&lt;"&amp;AAG$6,SaisieFin,"&gt;="&amp;AAG$6,SaisieMatin,Paramètres!$A$2,SaisieJour,TEXT(AAG$6,"jjjj"))=0)=$AS$1)*0.5)</f>
        <v/>
      </c>
      <c r="AAH10" s="6" t="str">
        <f>IF(OR(AAG$6=0,COUNTIF(Feries,AAG$6)&gt;0,ISNONTEXT($A10)),"",
((COUNTIFS(SaisiePers,$A10,SaisieDebut,"&lt;="&amp;AAG$6,SaisieFin,"&gt;"&amp;AAG$6,SaisieJour,"")+
COUNTIFS(SaisiePers,$A10,SaisieDebut,"&lt;="&amp;AAG$6,SaisieFin,AAG$6,SaisieSoir,Paramètres!$B$3,SaisieJour,"")+
COUNTIFS(SaisiePers,$A10,SaisieDebut,"&lt;="&amp;AAG$6,SaisieFin,"&gt;"&amp;AAG$6,SaisieSoir,Paramètres!$B$3,SaisieJour,TEXT(AAG$6,"jjjj"))=0)=$AS$1)*0.5)</f>
        <v/>
      </c>
      <c r="AAI10" s="6" t="str">
        <f>IF(OR(AAI$6=0,COUNTIF(Feries,AAI$6)&gt;0,ISNONTEXT($A10)),"",
((COUNTIFS(SaisiePers,$A10,SaisieDebut,"&lt;"&amp;AAI$6,SaisieFin,"&gt;="&amp;AAI$6,SaisieJour,"")+
COUNTIFS(SaisiePers,$A10,SaisieDebut,AAI$6,SaisieFin,"&gt;="&amp;AAI$6,SaisieMatin,Paramètres!$A$2,SaisieJour,"")+
COUNTIFS(SaisiePers,$A10,SaisieDebut,"&lt;"&amp;AAI$6,SaisieFin,"&gt;="&amp;AAI$6,SaisieMatin,Paramètres!$A$2,SaisieJour,TEXT(AAI$6,"jjjj"))=0)=$AS$1)*0.5)</f>
        <v/>
      </c>
      <c r="AAJ10" s="6" t="str">
        <f>IF(OR(AAI$6=0,COUNTIF(Feries,AAI$6)&gt;0,ISNONTEXT($A10)),"",
((COUNTIFS(SaisiePers,$A10,SaisieDebut,"&lt;="&amp;AAI$6,SaisieFin,"&gt;"&amp;AAI$6,SaisieJour,"")+
COUNTIFS(SaisiePers,$A10,SaisieDebut,"&lt;="&amp;AAI$6,SaisieFin,AAI$6,SaisieSoir,Paramètres!$B$3,SaisieJour,"")+
COUNTIFS(SaisiePers,$A10,SaisieDebut,"&lt;="&amp;AAI$6,SaisieFin,"&gt;"&amp;AAI$6,SaisieSoir,Paramètres!$B$3,SaisieJour,TEXT(AAI$6,"jjjj"))=0)=$AS$1)*0.5)</f>
        <v/>
      </c>
      <c r="AAK10" s="6" t="str">
        <f>IF(OR(AAK$6=0,COUNTIF(Feries,AAK$6)&gt;0,ISNONTEXT($A10)),"",
((COUNTIFS(SaisiePers,$A10,SaisieDebut,"&lt;"&amp;AAK$6,SaisieFin,"&gt;="&amp;AAK$6,SaisieJour,"")+
COUNTIFS(SaisiePers,$A10,SaisieDebut,AAK$6,SaisieFin,"&gt;="&amp;AAK$6,SaisieMatin,Paramètres!$A$2,SaisieJour,"")+
COUNTIFS(SaisiePers,$A10,SaisieDebut,"&lt;"&amp;AAK$6,SaisieFin,"&gt;="&amp;AAK$6,SaisieMatin,Paramètres!$A$2,SaisieJour,TEXT(AAK$6,"jjjj"))=0)=$AS$1)*0.5)</f>
        <v/>
      </c>
      <c r="AAL10" s="6" t="str">
        <f>IF(OR(AAK$6=0,COUNTIF(Feries,AAK$6)&gt;0,ISNONTEXT($A10)),"",
((COUNTIFS(SaisiePers,$A10,SaisieDebut,"&lt;="&amp;AAK$6,SaisieFin,"&gt;"&amp;AAK$6,SaisieJour,"")+
COUNTIFS(SaisiePers,$A10,SaisieDebut,"&lt;="&amp;AAK$6,SaisieFin,AAK$6,SaisieSoir,Paramètres!$B$3,SaisieJour,"")+
COUNTIFS(SaisiePers,$A10,SaisieDebut,"&lt;="&amp;AAK$6,SaisieFin,"&gt;"&amp;AAK$6,SaisieSoir,Paramètres!$B$3,SaisieJour,TEXT(AAK$6,"jjjj"))=0)=$AS$1)*0.5)</f>
        <v/>
      </c>
      <c r="AAM10" s="6" t="str">
        <f>IF(OR(AAM$6=0,COUNTIF(Feries,AAM$6)&gt;0,ISNONTEXT($A10)),"",
((COUNTIFS(SaisiePers,$A10,SaisieDebut,"&lt;"&amp;AAM$6,SaisieFin,"&gt;="&amp;AAM$6,SaisieJour,"")+
COUNTIFS(SaisiePers,$A10,SaisieDebut,AAM$6,SaisieFin,"&gt;="&amp;AAM$6,SaisieMatin,Paramètres!$A$2,SaisieJour,"")+
COUNTIFS(SaisiePers,$A10,SaisieDebut,"&lt;"&amp;AAM$6,SaisieFin,"&gt;="&amp;AAM$6,SaisieMatin,Paramètres!$A$2,SaisieJour,TEXT(AAM$6,"jjjj"))=0)=$AS$1)*0.5)</f>
        <v/>
      </c>
      <c r="AAN10" s="6" t="str">
        <f>IF(OR(AAM$6=0,COUNTIF(Feries,AAM$6)&gt;0,ISNONTEXT($A10)),"",
((COUNTIFS(SaisiePers,$A10,SaisieDebut,"&lt;="&amp;AAM$6,SaisieFin,"&gt;"&amp;AAM$6,SaisieJour,"")+
COUNTIFS(SaisiePers,$A10,SaisieDebut,"&lt;="&amp;AAM$6,SaisieFin,AAM$6,SaisieSoir,Paramètres!$B$3,SaisieJour,"")+
COUNTIFS(SaisiePers,$A10,SaisieDebut,"&lt;="&amp;AAM$6,SaisieFin,"&gt;"&amp;AAM$6,SaisieSoir,Paramètres!$B$3,SaisieJour,TEXT(AAM$6,"jjjj"))=0)=$AS$1)*0.5)</f>
        <v/>
      </c>
      <c r="AAO10" s="6" t="str">
        <f>IF(OR(AAO$6=0,COUNTIF(Feries,AAO$6)&gt;0,ISNONTEXT($A10)),"",
((COUNTIFS(SaisiePers,$A10,SaisieDebut,"&lt;"&amp;AAO$6,SaisieFin,"&gt;="&amp;AAO$6,SaisieJour,"")+
COUNTIFS(SaisiePers,$A10,SaisieDebut,AAO$6,SaisieFin,"&gt;="&amp;AAO$6,SaisieMatin,Paramètres!$A$2,SaisieJour,"")+
COUNTIFS(SaisiePers,$A10,SaisieDebut,"&lt;"&amp;AAO$6,SaisieFin,"&gt;="&amp;AAO$6,SaisieMatin,Paramètres!$A$2,SaisieJour,TEXT(AAO$6,"jjjj"))=0)=$AS$1)*0.5)</f>
        <v/>
      </c>
      <c r="AAP10" s="6" t="str">
        <f>IF(OR(AAO$6=0,COUNTIF(Feries,AAO$6)&gt;0,ISNONTEXT($A10)),"",
((COUNTIFS(SaisiePers,$A10,SaisieDebut,"&lt;="&amp;AAO$6,SaisieFin,"&gt;"&amp;AAO$6,SaisieJour,"")+
COUNTIFS(SaisiePers,$A10,SaisieDebut,"&lt;="&amp;AAO$6,SaisieFin,AAO$6,SaisieSoir,Paramètres!$B$3,SaisieJour,"")+
COUNTIFS(SaisiePers,$A10,SaisieDebut,"&lt;="&amp;AAO$6,SaisieFin,"&gt;"&amp;AAO$6,SaisieSoir,Paramètres!$B$3,SaisieJour,TEXT(AAO$6,"jjjj"))=0)=$AS$1)*0.5)</f>
        <v/>
      </c>
      <c r="AAQ10" s="6" t="str">
        <f>IF(OR(AAQ$6=0,COUNTIF(Feries,AAQ$6)&gt;0,ISNONTEXT($A10)),"",
((COUNTIFS(SaisiePers,$A10,SaisieDebut,"&lt;"&amp;AAQ$6,SaisieFin,"&gt;="&amp;AAQ$6,SaisieJour,"")+
COUNTIFS(SaisiePers,$A10,SaisieDebut,AAQ$6,SaisieFin,"&gt;="&amp;AAQ$6,SaisieMatin,Paramètres!$A$2,SaisieJour,"")+
COUNTIFS(SaisiePers,$A10,SaisieDebut,"&lt;"&amp;AAQ$6,SaisieFin,"&gt;="&amp;AAQ$6,SaisieMatin,Paramètres!$A$2,SaisieJour,TEXT(AAQ$6,"jjjj"))=0)=$AS$1)*0.5)</f>
        <v/>
      </c>
      <c r="AAR10" s="6" t="str">
        <f>IF(OR(AAQ$6=0,COUNTIF(Feries,AAQ$6)&gt;0,ISNONTEXT($A10)),"",
((COUNTIFS(SaisiePers,$A10,SaisieDebut,"&lt;="&amp;AAQ$6,SaisieFin,"&gt;"&amp;AAQ$6,SaisieJour,"")+
COUNTIFS(SaisiePers,$A10,SaisieDebut,"&lt;="&amp;AAQ$6,SaisieFin,AAQ$6,SaisieSoir,Paramètres!$B$3,SaisieJour,"")+
COUNTIFS(SaisiePers,$A10,SaisieDebut,"&lt;="&amp;AAQ$6,SaisieFin,"&gt;"&amp;AAQ$6,SaisieSoir,Paramètres!$B$3,SaisieJour,TEXT(AAQ$6,"jjjj"))=0)=$AS$1)*0.5)</f>
        <v/>
      </c>
      <c r="AAS10" s="6" t="str">
        <f>IF(OR(AAS$6=0,COUNTIF(Feries,AAS$6)&gt;0,ISNONTEXT($A10)),"",
((COUNTIFS(SaisiePers,$A10,SaisieDebut,"&lt;"&amp;AAS$6,SaisieFin,"&gt;="&amp;AAS$6,SaisieJour,"")+
COUNTIFS(SaisiePers,$A10,SaisieDebut,AAS$6,SaisieFin,"&gt;="&amp;AAS$6,SaisieMatin,Paramètres!$A$2,SaisieJour,"")+
COUNTIFS(SaisiePers,$A10,SaisieDebut,"&lt;"&amp;AAS$6,SaisieFin,"&gt;="&amp;AAS$6,SaisieMatin,Paramètres!$A$2,SaisieJour,TEXT(AAS$6,"jjjj"))=0)=$AS$1)*0.5)</f>
        <v/>
      </c>
      <c r="AAT10" s="6" t="str">
        <f>IF(OR(AAS$6=0,COUNTIF(Feries,AAS$6)&gt;0,ISNONTEXT($A10)),"",
((COUNTIFS(SaisiePers,$A10,SaisieDebut,"&lt;="&amp;AAS$6,SaisieFin,"&gt;"&amp;AAS$6,SaisieJour,"")+
COUNTIFS(SaisiePers,$A10,SaisieDebut,"&lt;="&amp;AAS$6,SaisieFin,AAS$6,SaisieSoir,Paramètres!$B$3,SaisieJour,"")+
COUNTIFS(SaisiePers,$A10,SaisieDebut,"&lt;="&amp;AAS$6,SaisieFin,"&gt;"&amp;AAS$6,SaisieSoir,Paramètres!$B$3,SaisieJour,TEXT(AAS$6,"jjjj"))=0)=$AS$1)*0.5)</f>
        <v/>
      </c>
      <c r="AAU10" s="6" t="str">
        <f>IF(OR(AAU$6=0,COUNTIF(Feries,AAU$6)&gt;0,ISNONTEXT($A10)),"",
((COUNTIFS(SaisiePers,$A10,SaisieDebut,"&lt;"&amp;AAU$6,SaisieFin,"&gt;="&amp;AAU$6,SaisieJour,"")+
COUNTIFS(SaisiePers,$A10,SaisieDebut,AAU$6,SaisieFin,"&gt;="&amp;AAU$6,SaisieMatin,Paramètres!$A$2,SaisieJour,"")+
COUNTIFS(SaisiePers,$A10,SaisieDebut,"&lt;"&amp;AAU$6,SaisieFin,"&gt;="&amp;AAU$6,SaisieMatin,Paramètres!$A$2,SaisieJour,TEXT(AAU$6,"jjjj"))=0)=$AS$1)*0.5)</f>
        <v/>
      </c>
      <c r="AAV10" s="6" t="str">
        <f>IF(OR(AAU$6=0,COUNTIF(Feries,AAU$6)&gt;0,ISNONTEXT($A10)),"",
((COUNTIFS(SaisiePers,$A10,SaisieDebut,"&lt;="&amp;AAU$6,SaisieFin,"&gt;"&amp;AAU$6,SaisieJour,"")+
COUNTIFS(SaisiePers,$A10,SaisieDebut,"&lt;="&amp;AAU$6,SaisieFin,AAU$6,SaisieSoir,Paramètres!$B$3,SaisieJour,"")+
COUNTIFS(SaisiePers,$A10,SaisieDebut,"&lt;="&amp;AAU$6,SaisieFin,"&gt;"&amp;AAU$6,SaisieSoir,Paramètres!$B$3,SaisieJour,TEXT(AAU$6,"jjjj"))=0)=$AS$1)*0.5)</f>
        <v/>
      </c>
      <c r="AAW10" s="6" t="str">
        <f>IF(OR(AAW$6=0,COUNTIF(Feries,AAW$6)&gt;0,ISNONTEXT($A10)),"",
((COUNTIFS(SaisiePers,$A10,SaisieDebut,"&lt;"&amp;AAW$6,SaisieFin,"&gt;="&amp;AAW$6,SaisieJour,"")+
COUNTIFS(SaisiePers,$A10,SaisieDebut,AAW$6,SaisieFin,"&gt;="&amp;AAW$6,SaisieMatin,Paramètres!$A$2,SaisieJour,"")+
COUNTIFS(SaisiePers,$A10,SaisieDebut,"&lt;"&amp;AAW$6,SaisieFin,"&gt;="&amp;AAW$6,SaisieMatin,Paramètres!$A$2,SaisieJour,TEXT(AAW$6,"jjjj"))=0)=$AS$1)*0.5)</f>
        <v/>
      </c>
      <c r="AAX10" s="6" t="str">
        <f>IF(OR(AAW$6=0,COUNTIF(Feries,AAW$6)&gt;0,ISNONTEXT($A10)),"",
((COUNTIFS(SaisiePers,$A10,SaisieDebut,"&lt;="&amp;AAW$6,SaisieFin,"&gt;"&amp;AAW$6,SaisieJour,"")+
COUNTIFS(SaisiePers,$A10,SaisieDebut,"&lt;="&amp;AAW$6,SaisieFin,AAW$6,SaisieSoir,Paramètres!$B$3,SaisieJour,"")+
COUNTIFS(SaisiePers,$A10,SaisieDebut,"&lt;="&amp;AAW$6,SaisieFin,"&gt;"&amp;AAW$6,SaisieSoir,Paramètres!$B$3,SaisieJour,TEXT(AAW$6,"jjjj"))=0)=$AS$1)*0.5)</f>
        <v/>
      </c>
      <c r="AAY10" s="6" t="str">
        <f>IF(OR(AAY$6=0,COUNTIF(Feries,AAY$6)&gt;0,ISNONTEXT($A10)),"",
((COUNTIFS(SaisiePers,$A10,SaisieDebut,"&lt;"&amp;AAY$6,SaisieFin,"&gt;="&amp;AAY$6,SaisieJour,"")+
COUNTIFS(SaisiePers,$A10,SaisieDebut,AAY$6,SaisieFin,"&gt;="&amp;AAY$6,SaisieMatin,Paramètres!$A$2,SaisieJour,"")+
COUNTIFS(SaisiePers,$A10,SaisieDebut,"&lt;"&amp;AAY$6,SaisieFin,"&gt;="&amp;AAY$6,SaisieMatin,Paramètres!$A$2,SaisieJour,TEXT(AAY$6,"jjjj"))=0)=$AS$1)*0.5)</f>
        <v/>
      </c>
      <c r="AAZ10" s="6" t="str">
        <f>IF(OR(AAY$6=0,COUNTIF(Feries,AAY$6)&gt;0,ISNONTEXT($A10)),"",
((COUNTIFS(SaisiePers,$A10,SaisieDebut,"&lt;="&amp;AAY$6,SaisieFin,"&gt;"&amp;AAY$6,SaisieJour,"")+
COUNTIFS(SaisiePers,$A10,SaisieDebut,"&lt;="&amp;AAY$6,SaisieFin,AAY$6,SaisieSoir,Paramètres!$B$3,SaisieJour,"")+
COUNTIFS(SaisiePers,$A10,SaisieDebut,"&lt;="&amp;AAY$6,SaisieFin,"&gt;"&amp;AAY$6,SaisieSoir,Paramètres!$B$3,SaisieJour,TEXT(AAY$6,"jjjj"))=0)=$AS$1)*0.5)</f>
        <v/>
      </c>
      <c r="ABA10" s="6" t="str">
        <f>IF(OR(ABA$6=0,COUNTIF(Feries,ABA$6)&gt;0,ISNONTEXT($A10)),"",
((COUNTIFS(SaisiePers,$A10,SaisieDebut,"&lt;"&amp;ABA$6,SaisieFin,"&gt;="&amp;ABA$6,SaisieJour,"")+
COUNTIFS(SaisiePers,$A10,SaisieDebut,ABA$6,SaisieFin,"&gt;="&amp;ABA$6,SaisieMatin,Paramètres!$A$2,SaisieJour,"")+
COUNTIFS(SaisiePers,$A10,SaisieDebut,"&lt;"&amp;ABA$6,SaisieFin,"&gt;="&amp;ABA$6,SaisieMatin,Paramètres!$A$2,SaisieJour,TEXT(ABA$6,"jjjj"))=0)=$AS$1)*0.5)</f>
        <v/>
      </c>
      <c r="ABB10" s="6" t="str">
        <f>IF(OR(ABA$6=0,COUNTIF(Feries,ABA$6)&gt;0,ISNONTEXT($A10)),"",
((COUNTIFS(SaisiePers,$A10,SaisieDebut,"&lt;="&amp;ABA$6,SaisieFin,"&gt;"&amp;ABA$6,SaisieJour,"")+
COUNTIFS(SaisiePers,$A10,SaisieDebut,"&lt;="&amp;ABA$6,SaisieFin,ABA$6,SaisieSoir,Paramètres!$B$3,SaisieJour,"")+
COUNTIFS(SaisiePers,$A10,SaisieDebut,"&lt;="&amp;ABA$6,SaisieFin,"&gt;"&amp;ABA$6,SaisieSoir,Paramètres!$B$3,SaisieJour,TEXT(ABA$6,"jjjj"))=0)=$AS$1)*0.5)</f>
        <v/>
      </c>
      <c r="ABC10" s="6" t="str">
        <f>IF(OR(ABC$6=0,COUNTIF(Feries,ABC$6)&gt;0,ISNONTEXT($A10)),"",
((COUNTIFS(SaisiePers,$A10,SaisieDebut,"&lt;"&amp;ABC$6,SaisieFin,"&gt;="&amp;ABC$6,SaisieJour,"")+
COUNTIFS(SaisiePers,$A10,SaisieDebut,ABC$6,SaisieFin,"&gt;="&amp;ABC$6,SaisieMatin,Paramètres!$A$2,SaisieJour,"")+
COUNTIFS(SaisiePers,$A10,SaisieDebut,"&lt;"&amp;ABC$6,SaisieFin,"&gt;="&amp;ABC$6,SaisieMatin,Paramètres!$A$2,SaisieJour,TEXT(ABC$6,"jjjj"))=0)=$AS$1)*0.5)</f>
        <v/>
      </c>
      <c r="ABD10" s="6" t="str">
        <f>IF(OR(ABC$6=0,COUNTIF(Feries,ABC$6)&gt;0,ISNONTEXT($A10)),"",
((COUNTIFS(SaisiePers,$A10,SaisieDebut,"&lt;="&amp;ABC$6,SaisieFin,"&gt;"&amp;ABC$6,SaisieJour,"")+
COUNTIFS(SaisiePers,$A10,SaisieDebut,"&lt;="&amp;ABC$6,SaisieFin,ABC$6,SaisieSoir,Paramètres!$B$3,SaisieJour,"")+
COUNTIFS(SaisiePers,$A10,SaisieDebut,"&lt;="&amp;ABC$6,SaisieFin,"&gt;"&amp;ABC$6,SaisieSoir,Paramètres!$B$3,SaisieJour,TEXT(ABC$6,"jjjj"))=0)=$AS$1)*0.5)</f>
        <v/>
      </c>
      <c r="ABE10" s="6" t="str">
        <f>IF(OR(ABE$6=0,COUNTIF(Feries,ABE$6)&gt;0,ISNONTEXT($A10)),"",
((COUNTIFS(SaisiePers,$A10,SaisieDebut,"&lt;"&amp;ABE$6,SaisieFin,"&gt;="&amp;ABE$6,SaisieJour,"")+
COUNTIFS(SaisiePers,$A10,SaisieDebut,ABE$6,SaisieFin,"&gt;="&amp;ABE$6,SaisieMatin,Paramètres!$A$2,SaisieJour,"")+
COUNTIFS(SaisiePers,$A10,SaisieDebut,"&lt;"&amp;ABE$6,SaisieFin,"&gt;="&amp;ABE$6,SaisieMatin,Paramètres!$A$2,SaisieJour,TEXT(ABE$6,"jjjj"))=0)=$AS$1)*0.5)</f>
        <v/>
      </c>
      <c r="ABF10" s="6" t="str">
        <f>IF(OR(ABE$6=0,COUNTIF(Feries,ABE$6)&gt;0,ISNONTEXT($A10)),"",
((COUNTIFS(SaisiePers,$A10,SaisieDebut,"&lt;="&amp;ABE$6,SaisieFin,"&gt;"&amp;ABE$6,SaisieJour,"")+
COUNTIFS(SaisiePers,$A10,SaisieDebut,"&lt;="&amp;ABE$6,SaisieFin,ABE$6,SaisieSoir,Paramètres!$B$3,SaisieJour,"")+
COUNTIFS(SaisiePers,$A10,SaisieDebut,"&lt;="&amp;ABE$6,SaisieFin,"&gt;"&amp;ABE$6,SaisieSoir,Paramètres!$B$3,SaisieJour,TEXT(ABE$6,"jjjj"))=0)=$AS$1)*0.5)</f>
        <v/>
      </c>
      <c r="ABG10" s="6" t="str">
        <f>IF(OR(ABG$6=0,COUNTIF(Feries,ABG$6)&gt;0,ISNONTEXT($A10)),"",
((COUNTIFS(SaisiePers,$A10,SaisieDebut,"&lt;"&amp;ABG$6,SaisieFin,"&gt;="&amp;ABG$6,SaisieJour,"")+
COUNTIFS(SaisiePers,$A10,SaisieDebut,ABG$6,SaisieFin,"&gt;="&amp;ABG$6,SaisieMatin,Paramètres!$A$2,SaisieJour,"")+
COUNTIFS(SaisiePers,$A10,SaisieDebut,"&lt;"&amp;ABG$6,SaisieFin,"&gt;="&amp;ABG$6,SaisieMatin,Paramètres!$A$2,SaisieJour,TEXT(ABG$6,"jjjj"))=0)=$AS$1)*0.5)</f>
        <v/>
      </c>
      <c r="ABH10" s="6" t="str">
        <f>IF(OR(ABG$6=0,COUNTIF(Feries,ABG$6)&gt;0,ISNONTEXT($A10)),"",
((COUNTIFS(SaisiePers,$A10,SaisieDebut,"&lt;="&amp;ABG$6,SaisieFin,"&gt;"&amp;ABG$6,SaisieJour,"")+
COUNTIFS(SaisiePers,$A10,SaisieDebut,"&lt;="&amp;ABG$6,SaisieFin,ABG$6,SaisieSoir,Paramètres!$B$3,SaisieJour,"")+
COUNTIFS(SaisiePers,$A10,SaisieDebut,"&lt;="&amp;ABG$6,SaisieFin,"&gt;"&amp;ABG$6,SaisieSoir,Paramètres!$B$3,SaisieJour,TEXT(ABG$6,"jjjj"))=0)=$AS$1)*0.5)</f>
        <v/>
      </c>
      <c r="ABI10" s="6" t="str">
        <f>IF(OR(ABI$6=0,COUNTIF(Feries,ABI$6)&gt;0,ISNONTEXT($A10)),"",
((COUNTIFS(SaisiePers,$A10,SaisieDebut,"&lt;"&amp;ABI$6,SaisieFin,"&gt;="&amp;ABI$6,SaisieJour,"")+
COUNTIFS(SaisiePers,$A10,SaisieDebut,ABI$6,SaisieFin,"&gt;="&amp;ABI$6,SaisieMatin,Paramètres!$A$2,SaisieJour,"")+
COUNTIFS(SaisiePers,$A10,SaisieDebut,"&lt;"&amp;ABI$6,SaisieFin,"&gt;="&amp;ABI$6,SaisieMatin,Paramètres!$A$2,SaisieJour,TEXT(ABI$6,"jjjj"))=0)=$AS$1)*0.5)</f>
        <v/>
      </c>
      <c r="ABJ10" s="6" t="str">
        <f>IF(OR(ABI$6=0,COUNTIF(Feries,ABI$6)&gt;0,ISNONTEXT($A10)),"",
((COUNTIFS(SaisiePers,$A10,SaisieDebut,"&lt;="&amp;ABI$6,SaisieFin,"&gt;"&amp;ABI$6,SaisieJour,"")+
COUNTIFS(SaisiePers,$A10,SaisieDebut,"&lt;="&amp;ABI$6,SaisieFin,ABI$6,SaisieSoir,Paramètres!$B$3,SaisieJour,"")+
COUNTIFS(SaisiePers,$A10,SaisieDebut,"&lt;="&amp;ABI$6,SaisieFin,"&gt;"&amp;ABI$6,SaisieSoir,Paramètres!$B$3,SaisieJour,TEXT(ABI$6,"jjjj"))=0)=$AS$1)*0.5)</f>
        <v/>
      </c>
      <c r="ABK10" s="6" t="str">
        <f>IF(OR(ABK$6=0,COUNTIF(Feries,ABK$6)&gt;0,ISNONTEXT($A10)),"",
((COUNTIFS(SaisiePers,$A10,SaisieDebut,"&lt;"&amp;ABK$6,SaisieFin,"&gt;="&amp;ABK$6,SaisieJour,"")+
COUNTIFS(SaisiePers,$A10,SaisieDebut,ABK$6,SaisieFin,"&gt;="&amp;ABK$6,SaisieMatin,Paramètres!$A$2,SaisieJour,"")+
COUNTIFS(SaisiePers,$A10,SaisieDebut,"&lt;"&amp;ABK$6,SaisieFin,"&gt;="&amp;ABK$6,SaisieMatin,Paramètres!$A$2,SaisieJour,TEXT(ABK$6,"jjjj"))=0)=$AS$1)*0.5)</f>
        <v/>
      </c>
      <c r="ABL10" s="6" t="str">
        <f>IF(OR(ABK$6=0,COUNTIF(Feries,ABK$6)&gt;0,ISNONTEXT($A10)),"",
((COUNTIFS(SaisiePers,$A10,SaisieDebut,"&lt;="&amp;ABK$6,SaisieFin,"&gt;"&amp;ABK$6,SaisieJour,"")+
COUNTIFS(SaisiePers,$A10,SaisieDebut,"&lt;="&amp;ABK$6,SaisieFin,ABK$6,SaisieSoir,Paramètres!$B$3,SaisieJour,"")+
COUNTIFS(SaisiePers,$A10,SaisieDebut,"&lt;="&amp;ABK$6,SaisieFin,"&gt;"&amp;ABK$6,SaisieSoir,Paramètres!$B$3,SaisieJour,TEXT(ABK$6,"jjjj"))=0)=$AS$1)*0.5)</f>
        <v/>
      </c>
      <c r="ABM10" s="6" t="str">
        <f>IF(OR(ABM$6=0,COUNTIF(Feries,ABM$6)&gt;0,ISNONTEXT($A10)),"",
((COUNTIFS(SaisiePers,$A10,SaisieDebut,"&lt;"&amp;ABM$6,SaisieFin,"&gt;="&amp;ABM$6,SaisieJour,"")+
COUNTIFS(SaisiePers,$A10,SaisieDebut,ABM$6,SaisieFin,"&gt;="&amp;ABM$6,SaisieMatin,Paramètres!$A$2,SaisieJour,"")+
COUNTIFS(SaisiePers,$A10,SaisieDebut,"&lt;"&amp;ABM$6,SaisieFin,"&gt;="&amp;ABM$6,SaisieMatin,Paramètres!$A$2,SaisieJour,TEXT(ABM$6,"jjjj"))=0)=$AS$1)*0.5)</f>
        <v/>
      </c>
      <c r="ABN10" s="6" t="str">
        <f>IF(OR(ABM$6=0,COUNTIF(Feries,ABM$6)&gt;0,ISNONTEXT($A10)),"",
((COUNTIFS(SaisiePers,$A10,SaisieDebut,"&lt;="&amp;ABM$6,SaisieFin,"&gt;"&amp;ABM$6,SaisieJour,"")+
COUNTIFS(SaisiePers,$A10,SaisieDebut,"&lt;="&amp;ABM$6,SaisieFin,ABM$6,SaisieSoir,Paramètres!$B$3,SaisieJour,"")+
COUNTIFS(SaisiePers,$A10,SaisieDebut,"&lt;="&amp;ABM$6,SaisieFin,"&gt;"&amp;ABM$6,SaisieSoir,Paramètres!$B$3,SaisieJour,TEXT(ABM$6,"jjjj"))=0)=$AS$1)*0.5)</f>
        <v/>
      </c>
      <c r="ABO10" s="6" t="str">
        <f>IF(OR(ABO$6=0,COUNTIF(Feries,ABO$6)&gt;0,ISNONTEXT($A10)),"",
((COUNTIFS(SaisiePers,$A10,SaisieDebut,"&lt;"&amp;ABO$6,SaisieFin,"&gt;="&amp;ABO$6,SaisieJour,"")+
COUNTIFS(SaisiePers,$A10,SaisieDebut,ABO$6,SaisieFin,"&gt;="&amp;ABO$6,SaisieMatin,Paramètres!$A$2,SaisieJour,"")+
COUNTIFS(SaisiePers,$A10,SaisieDebut,"&lt;"&amp;ABO$6,SaisieFin,"&gt;="&amp;ABO$6,SaisieMatin,Paramètres!$A$2,SaisieJour,TEXT(ABO$6,"jjjj"))=0)=$AS$1)*0.5)</f>
        <v/>
      </c>
      <c r="ABP10" s="6" t="str">
        <f>IF(OR(ABO$6=0,COUNTIF(Feries,ABO$6)&gt;0,ISNONTEXT($A10)),"",
((COUNTIFS(SaisiePers,$A10,SaisieDebut,"&lt;="&amp;ABO$6,SaisieFin,"&gt;"&amp;ABO$6,SaisieJour,"")+
COUNTIFS(SaisiePers,$A10,SaisieDebut,"&lt;="&amp;ABO$6,SaisieFin,ABO$6,SaisieSoir,Paramètres!$B$3,SaisieJour,"")+
COUNTIFS(SaisiePers,$A10,SaisieDebut,"&lt;="&amp;ABO$6,SaisieFin,"&gt;"&amp;ABO$6,SaisieSoir,Paramètres!$B$3,SaisieJour,TEXT(ABO$6,"jjjj"))=0)=$AS$1)*0.5)</f>
        <v/>
      </c>
      <c r="ABQ10" s="6" t="str">
        <f>IF(OR(ABQ$6=0,COUNTIF(Feries,ABQ$6)&gt;0,ISNONTEXT($A10)),"",
((COUNTIFS(SaisiePers,$A10,SaisieDebut,"&lt;"&amp;ABQ$6,SaisieFin,"&gt;="&amp;ABQ$6,SaisieJour,"")+
COUNTIFS(SaisiePers,$A10,SaisieDebut,ABQ$6,SaisieFin,"&gt;="&amp;ABQ$6,SaisieMatin,Paramètres!$A$2,SaisieJour,"")+
COUNTIFS(SaisiePers,$A10,SaisieDebut,"&lt;"&amp;ABQ$6,SaisieFin,"&gt;="&amp;ABQ$6,SaisieMatin,Paramètres!$A$2,SaisieJour,TEXT(ABQ$6,"jjjj"))=0)=$AS$1)*0.5)</f>
        <v/>
      </c>
      <c r="ABR10" s="6" t="str">
        <f>IF(OR(ABQ$6=0,COUNTIF(Feries,ABQ$6)&gt;0,ISNONTEXT($A10)),"",
((COUNTIFS(SaisiePers,$A10,SaisieDebut,"&lt;="&amp;ABQ$6,SaisieFin,"&gt;"&amp;ABQ$6,SaisieJour,"")+
COUNTIFS(SaisiePers,$A10,SaisieDebut,"&lt;="&amp;ABQ$6,SaisieFin,ABQ$6,SaisieSoir,Paramètres!$B$3,SaisieJour,"")+
COUNTIFS(SaisiePers,$A10,SaisieDebut,"&lt;="&amp;ABQ$6,SaisieFin,"&gt;"&amp;ABQ$6,SaisieSoir,Paramètres!$B$3,SaisieJour,TEXT(ABQ$6,"jjjj"))=0)=$AS$1)*0.5)</f>
        <v/>
      </c>
      <c r="ABS10" s="6" t="str">
        <f>IF(OR(ABS$6=0,COUNTIF(Feries,ABS$6)&gt;0,ISNONTEXT($A10)),"",
((COUNTIFS(SaisiePers,$A10,SaisieDebut,"&lt;"&amp;ABS$6,SaisieFin,"&gt;="&amp;ABS$6,SaisieJour,"")+
COUNTIFS(SaisiePers,$A10,SaisieDebut,ABS$6,SaisieFin,"&gt;="&amp;ABS$6,SaisieMatin,Paramètres!$A$2,SaisieJour,"")+
COUNTIFS(SaisiePers,$A10,SaisieDebut,"&lt;"&amp;ABS$6,SaisieFin,"&gt;="&amp;ABS$6,SaisieMatin,Paramètres!$A$2,SaisieJour,TEXT(ABS$6,"jjjj"))=0)=$AS$1)*0.5)</f>
        <v/>
      </c>
      <c r="ABT10" s="6" t="str">
        <f>IF(OR(ABS$6=0,COUNTIF(Feries,ABS$6)&gt;0,ISNONTEXT($A10)),"",
((COUNTIFS(SaisiePers,$A10,SaisieDebut,"&lt;="&amp;ABS$6,SaisieFin,"&gt;"&amp;ABS$6,SaisieJour,"")+
COUNTIFS(SaisiePers,$A10,SaisieDebut,"&lt;="&amp;ABS$6,SaisieFin,ABS$6,SaisieSoir,Paramètres!$B$3,SaisieJour,"")+
COUNTIFS(SaisiePers,$A10,SaisieDebut,"&lt;="&amp;ABS$6,SaisieFin,"&gt;"&amp;ABS$6,SaisieSoir,Paramètres!$B$3,SaisieJour,TEXT(ABS$6,"jjjj"))=0)=$AS$1)*0.5)</f>
        <v/>
      </c>
      <c r="ABU10" s="6" t="str">
        <f>IF(OR(ABU$6=0,COUNTIF(Feries,ABU$6)&gt;0,ISNONTEXT($A10)),"",
((COUNTIFS(SaisiePers,$A10,SaisieDebut,"&lt;"&amp;ABU$6,SaisieFin,"&gt;="&amp;ABU$6,SaisieJour,"")+
COUNTIFS(SaisiePers,$A10,SaisieDebut,ABU$6,SaisieFin,"&gt;="&amp;ABU$6,SaisieMatin,Paramètres!$A$2,SaisieJour,"")+
COUNTIFS(SaisiePers,$A10,SaisieDebut,"&lt;"&amp;ABU$6,SaisieFin,"&gt;="&amp;ABU$6,SaisieMatin,Paramètres!$A$2,SaisieJour,TEXT(ABU$6,"jjjj"))=0)=$AS$1)*0.5)</f>
        <v/>
      </c>
      <c r="ABV10" s="6" t="str">
        <f>IF(OR(ABU$6=0,COUNTIF(Feries,ABU$6)&gt;0,ISNONTEXT($A10)),"",
((COUNTIFS(SaisiePers,$A10,SaisieDebut,"&lt;="&amp;ABU$6,SaisieFin,"&gt;"&amp;ABU$6,SaisieJour,"")+
COUNTIFS(SaisiePers,$A10,SaisieDebut,"&lt;="&amp;ABU$6,SaisieFin,ABU$6,SaisieSoir,Paramètres!$B$3,SaisieJour,"")+
COUNTIFS(SaisiePers,$A10,SaisieDebut,"&lt;="&amp;ABU$6,SaisieFin,"&gt;"&amp;ABU$6,SaisieSoir,Paramètres!$B$3,SaisieJour,TEXT(ABU$6,"jjjj"))=0)=$AS$1)*0.5)</f>
        <v/>
      </c>
    </row>
    <row r="11" spans="1:750" x14ac:dyDescent="0.25">
      <c r="A11" s="28" t="str">
        <f>Entrées!A4</f>
        <v>Gial</v>
      </c>
      <c r="B11" s="33">
        <f t="shared" si="1492"/>
        <v>1</v>
      </c>
      <c r="C11" s="6">
        <f>IF(OR(C$6=0,COUNTIF(Feries,C$6)&gt;0,ISNONTEXT($A11)),"",
((COUNTIFS(SaisiePers,$A11,SaisieDebut,"&lt;"&amp;C$6,SaisieFin,"&gt;="&amp;C$6,SaisieJour,"")+
COUNTIFS(SaisiePers,$A11,SaisieDebut,C$6,SaisieFin,"&gt;="&amp;C$6,SaisieMatin,Paramètres!$A$2,SaisieJour,"")+
COUNTIFS(SaisiePers,$A11,SaisieDebut,"&lt;"&amp;C$6,SaisieFin,"&gt;="&amp;C$6,SaisieMatin,Paramètres!$A$2,SaisieJour,TEXT(C$6,"jjjj"))=0)=$AS$1)*0.5)</f>
        <v>0</v>
      </c>
      <c r="D11" s="6">
        <f>IF(OR(C$6=0,COUNTIF(Feries,C$6)&gt;0,ISNONTEXT($A11)),"",
((COUNTIFS(SaisiePers,$A11,SaisieDebut,"&lt;="&amp;C$6,SaisieFin,"&gt;"&amp;C$6,SaisieJour,"")+
COUNTIFS(SaisiePers,$A11,SaisieDebut,"&lt;="&amp;C$6,SaisieFin,C$6,SaisieSoir,Paramètres!$B$3,SaisieJour,"")+
COUNTIFS(SaisiePers,$A11,SaisieDebut,"&lt;="&amp;C$6,SaisieFin,"&gt;"&amp;C$6,SaisieSoir,Paramètres!$B$3,SaisieJour,TEXT(C$6,"jjjj"))=0)=$AS$1)*0.5)</f>
        <v>0</v>
      </c>
      <c r="E11" s="6">
        <f>IF(OR(E$6=0,COUNTIF(Feries,E$6)&gt;0,ISNONTEXT($A11)),"",
((COUNTIFS(SaisiePers,$A11,SaisieDebut,"&lt;"&amp;E$6,SaisieFin,"&gt;="&amp;E$6,SaisieJour,"")+
COUNTIFS(SaisiePers,$A11,SaisieDebut,E$6,SaisieFin,"&gt;="&amp;E$6,SaisieMatin,Paramètres!$A$2,SaisieJour,"")+
COUNTIFS(SaisiePers,$A11,SaisieDebut,"&lt;"&amp;E$6,SaisieFin,"&gt;="&amp;E$6,SaisieMatin,Paramètres!$A$2,SaisieJour,TEXT(E$6,"jjjj"))=0)=$AS$1)*0.5)</f>
        <v>0</v>
      </c>
      <c r="F11" s="6">
        <f>IF(OR(E$6=0,COUNTIF(Feries,E$6)&gt;0,ISNONTEXT($A11)),"",
((COUNTIFS(SaisiePers,$A11,SaisieDebut,"&lt;="&amp;E$6,SaisieFin,"&gt;"&amp;E$6,SaisieJour,"")+
COUNTIFS(SaisiePers,$A11,SaisieDebut,"&lt;="&amp;E$6,SaisieFin,E$6,SaisieSoir,Paramètres!$B$3,SaisieJour,"")+
COUNTIFS(SaisiePers,$A11,SaisieDebut,"&lt;="&amp;E$6,SaisieFin,"&gt;"&amp;E$6,SaisieSoir,Paramètres!$B$3,SaisieJour,TEXT(E$6,"jjjj"))=0)=$AS$1)*0.5)</f>
        <v>0</v>
      </c>
      <c r="G11" s="6">
        <f>IF(OR(G$6=0,COUNTIF(Feries,G$6)&gt;0,ISNONTEXT($A11)),"",
((COUNTIFS(SaisiePers,$A11,SaisieDebut,"&lt;"&amp;G$6,SaisieFin,"&gt;="&amp;G$6,SaisieJour,"")+
COUNTIFS(SaisiePers,$A11,SaisieDebut,G$6,SaisieFin,"&gt;="&amp;G$6,SaisieMatin,Paramètres!$A$2,SaisieJour,"")+
COUNTIFS(SaisiePers,$A11,SaisieDebut,"&lt;"&amp;G$6,SaisieFin,"&gt;="&amp;G$6,SaisieMatin,Paramètres!$A$2,SaisieJour,TEXT(G$6,"jjjj"))=0)=$AS$1)*0.5)</f>
        <v>0</v>
      </c>
      <c r="H11" s="6">
        <f>IF(OR(G$6=0,COUNTIF(Feries,G$6)&gt;0,ISNONTEXT($A11)),"",
((COUNTIFS(SaisiePers,$A11,SaisieDebut,"&lt;="&amp;G$6,SaisieFin,"&gt;"&amp;G$6,SaisieJour,"")+
COUNTIFS(SaisiePers,$A11,SaisieDebut,"&lt;="&amp;G$6,SaisieFin,G$6,SaisieSoir,Paramètres!$B$3,SaisieJour,"")+
COUNTIFS(SaisiePers,$A11,SaisieDebut,"&lt;="&amp;G$6,SaisieFin,"&gt;"&amp;G$6,SaisieSoir,Paramètres!$B$3,SaisieJour,TEXT(G$6,"jjjj"))=0)=$AS$1)*0.5)</f>
        <v>0</v>
      </c>
      <c r="I11" s="6">
        <f>IF(OR(I$6=0,COUNTIF(Feries,I$6)&gt;0,ISNONTEXT($A11)),"",
((COUNTIFS(SaisiePers,$A11,SaisieDebut,"&lt;"&amp;I$6,SaisieFin,"&gt;="&amp;I$6,SaisieJour,"")+
COUNTIFS(SaisiePers,$A11,SaisieDebut,I$6,SaisieFin,"&gt;="&amp;I$6,SaisieMatin,Paramètres!$A$2,SaisieJour,"")+
COUNTIFS(SaisiePers,$A11,SaisieDebut,"&lt;"&amp;I$6,SaisieFin,"&gt;="&amp;I$6,SaisieMatin,Paramètres!$A$2,SaisieJour,TEXT(I$6,"jjjj"))=0)=$AS$1)*0.5)</f>
        <v>0</v>
      </c>
      <c r="J11" s="6">
        <f>IF(OR(I$6=0,COUNTIF(Feries,I$6)&gt;0,ISNONTEXT($A11)),"",
((COUNTIFS(SaisiePers,$A11,SaisieDebut,"&lt;="&amp;I$6,SaisieFin,"&gt;"&amp;I$6,SaisieJour,"")+
COUNTIFS(SaisiePers,$A11,SaisieDebut,"&lt;="&amp;I$6,SaisieFin,I$6,SaisieSoir,Paramètres!$B$3,SaisieJour,"")+
COUNTIFS(SaisiePers,$A11,SaisieDebut,"&lt;="&amp;I$6,SaisieFin,"&gt;"&amp;I$6,SaisieSoir,Paramètres!$B$3,SaisieJour,TEXT(I$6,"jjjj"))=0)=$AS$1)*0.5)</f>
        <v>0</v>
      </c>
      <c r="K11" s="6">
        <f>IF(OR(K$6=0,COUNTIF(Feries,K$6)&gt;0,ISNONTEXT($A11)),"",
((COUNTIFS(SaisiePers,$A11,SaisieDebut,"&lt;"&amp;K$6,SaisieFin,"&gt;="&amp;K$6,SaisieJour,"")+
COUNTIFS(SaisiePers,$A11,SaisieDebut,K$6,SaisieFin,"&gt;="&amp;K$6,SaisieMatin,Paramètres!$A$2,SaisieJour,"")+
COUNTIFS(SaisiePers,$A11,SaisieDebut,"&lt;"&amp;K$6,SaisieFin,"&gt;="&amp;K$6,SaisieMatin,Paramètres!$A$2,SaisieJour,TEXT(K$6,"jjjj"))=0)=$AS$1)*0.5)</f>
        <v>0</v>
      </c>
      <c r="L11" s="6">
        <f>IF(OR(K$6=0,COUNTIF(Feries,K$6)&gt;0,ISNONTEXT($A11)),"",
((COUNTIFS(SaisiePers,$A11,SaisieDebut,"&lt;="&amp;K$6,SaisieFin,"&gt;"&amp;K$6,SaisieJour,"")+
COUNTIFS(SaisiePers,$A11,SaisieDebut,"&lt;="&amp;K$6,SaisieFin,K$6,SaisieSoir,Paramètres!$B$3,SaisieJour,"")+
COUNTIFS(SaisiePers,$A11,SaisieDebut,"&lt;="&amp;K$6,SaisieFin,"&gt;"&amp;K$6,SaisieSoir,Paramètres!$B$3,SaisieJour,TEXT(K$6,"jjjj"))=0)=$AS$1)*0.5)</f>
        <v>0</v>
      </c>
      <c r="M11" s="6">
        <f>IF(OR(M$6=0,COUNTIF(Feries,M$6)&gt;0,ISNONTEXT($A11)),"",
((COUNTIFS(SaisiePers,$A11,SaisieDebut,"&lt;"&amp;M$6,SaisieFin,"&gt;="&amp;M$6,SaisieJour,"")+
COUNTIFS(SaisiePers,$A11,SaisieDebut,M$6,SaisieFin,"&gt;="&amp;M$6,SaisieMatin,Paramètres!$A$2,SaisieJour,"")+
COUNTIFS(SaisiePers,$A11,SaisieDebut,"&lt;"&amp;M$6,SaisieFin,"&gt;="&amp;M$6,SaisieMatin,Paramètres!$A$2,SaisieJour,TEXT(M$6,"jjjj"))=0)=$AS$1)*0.5)</f>
        <v>0</v>
      </c>
      <c r="N11" s="6">
        <f>IF(OR(M$6=0,COUNTIF(Feries,M$6)&gt;0,ISNONTEXT($A11)),"",
((COUNTIFS(SaisiePers,$A11,SaisieDebut,"&lt;="&amp;M$6,SaisieFin,"&gt;"&amp;M$6,SaisieJour,"")+
COUNTIFS(SaisiePers,$A11,SaisieDebut,"&lt;="&amp;M$6,SaisieFin,M$6,SaisieSoir,Paramètres!$B$3,SaisieJour,"")+
COUNTIFS(SaisiePers,$A11,SaisieDebut,"&lt;="&amp;M$6,SaisieFin,"&gt;"&amp;M$6,SaisieSoir,Paramètres!$B$3,SaisieJour,TEXT(M$6,"jjjj"))=0)=$AS$1)*0.5)</f>
        <v>0</v>
      </c>
      <c r="O11" s="6">
        <f>IF(OR(O$6=0,COUNTIF(Feries,O$6)&gt;0,ISNONTEXT($A11)),"",
((COUNTIFS(SaisiePers,$A11,SaisieDebut,"&lt;"&amp;O$6,SaisieFin,"&gt;="&amp;O$6,SaisieJour,"")+
COUNTIFS(SaisiePers,$A11,SaisieDebut,O$6,SaisieFin,"&gt;="&amp;O$6,SaisieMatin,Paramètres!$A$2,SaisieJour,"")+
COUNTIFS(SaisiePers,$A11,SaisieDebut,"&lt;"&amp;O$6,SaisieFin,"&gt;="&amp;O$6,SaisieMatin,Paramètres!$A$2,SaisieJour,TEXT(O$6,"jjjj"))=0)=$AS$1)*0.5)</f>
        <v>0</v>
      </c>
      <c r="P11" s="6">
        <f>IF(OR(O$6=0,COUNTIF(Feries,O$6)&gt;0,ISNONTEXT($A11)),"",
((COUNTIFS(SaisiePers,$A11,SaisieDebut,"&lt;="&amp;O$6,SaisieFin,"&gt;"&amp;O$6,SaisieJour,"")+
COUNTIFS(SaisiePers,$A11,SaisieDebut,"&lt;="&amp;O$6,SaisieFin,O$6,SaisieSoir,Paramètres!$B$3,SaisieJour,"")+
COUNTIFS(SaisiePers,$A11,SaisieDebut,"&lt;="&amp;O$6,SaisieFin,"&gt;"&amp;O$6,SaisieSoir,Paramètres!$B$3,SaisieJour,TEXT(O$6,"jjjj"))=0)=$AS$1)*0.5)</f>
        <v>0</v>
      </c>
      <c r="Q11" s="6">
        <f>IF(OR(Q$6=0,COUNTIF(Feries,Q$6)&gt;0,ISNONTEXT($A11)),"",
((COUNTIFS(SaisiePers,$A11,SaisieDebut,"&lt;"&amp;Q$6,SaisieFin,"&gt;="&amp;Q$6,SaisieJour,"")+
COUNTIFS(SaisiePers,$A11,SaisieDebut,Q$6,SaisieFin,"&gt;="&amp;Q$6,SaisieMatin,Paramètres!$A$2,SaisieJour,"")+
COUNTIFS(SaisiePers,$A11,SaisieDebut,"&lt;"&amp;Q$6,SaisieFin,"&gt;="&amp;Q$6,SaisieMatin,Paramètres!$A$2,SaisieJour,TEXT(Q$6,"jjjj"))=0)=$AS$1)*0.5)</f>
        <v>0</v>
      </c>
      <c r="R11" s="6">
        <f>IF(OR(Q$6=0,COUNTIF(Feries,Q$6)&gt;0,ISNONTEXT($A11)),"",
((COUNTIFS(SaisiePers,$A11,SaisieDebut,"&lt;="&amp;Q$6,SaisieFin,"&gt;"&amp;Q$6,SaisieJour,"")+
COUNTIFS(SaisiePers,$A11,SaisieDebut,"&lt;="&amp;Q$6,SaisieFin,Q$6,SaisieSoir,Paramètres!$B$3,SaisieJour,"")+
COUNTIFS(SaisiePers,$A11,SaisieDebut,"&lt;="&amp;Q$6,SaisieFin,"&gt;"&amp;Q$6,SaisieSoir,Paramètres!$B$3,SaisieJour,TEXT(Q$6,"jjjj"))=0)=$AS$1)*0.5)</f>
        <v>0</v>
      </c>
      <c r="S11" s="6">
        <f>IF(OR(S$6=0,COUNTIF(Feries,S$6)&gt;0,ISNONTEXT($A11)),"",
((COUNTIFS(SaisiePers,$A11,SaisieDebut,"&lt;"&amp;S$6,SaisieFin,"&gt;="&amp;S$6,SaisieJour,"")+
COUNTIFS(SaisiePers,$A11,SaisieDebut,S$6,SaisieFin,"&gt;="&amp;S$6,SaisieMatin,Paramètres!$A$2,SaisieJour,"")+
COUNTIFS(SaisiePers,$A11,SaisieDebut,"&lt;"&amp;S$6,SaisieFin,"&gt;="&amp;S$6,SaisieMatin,Paramètres!$A$2,SaisieJour,TEXT(S$6,"jjjj"))=0)=$AS$1)*0.5)</f>
        <v>0</v>
      </c>
      <c r="T11" s="6">
        <f>IF(OR(S$6=0,COUNTIF(Feries,S$6)&gt;0,ISNONTEXT($A11)),"",
((COUNTIFS(SaisiePers,$A11,SaisieDebut,"&lt;="&amp;S$6,SaisieFin,"&gt;"&amp;S$6,SaisieJour,"")+
COUNTIFS(SaisiePers,$A11,SaisieDebut,"&lt;="&amp;S$6,SaisieFin,S$6,SaisieSoir,Paramètres!$B$3,SaisieJour,"")+
COUNTIFS(SaisiePers,$A11,SaisieDebut,"&lt;="&amp;S$6,SaisieFin,"&gt;"&amp;S$6,SaisieSoir,Paramètres!$B$3,SaisieJour,TEXT(S$6,"jjjj"))=0)=$AS$1)*0.5)</f>
        <v>0</v>
      </c>
      <c r="U11" s="6">
        <f>IF(OR(U$6=0,COUNTIF(Feries,U$6)&gt;0,ISNONTEXT($A11)),"",
((COUNTIFS(SaisiePers,$A11,SaisieDebut,"&lt;"&amp;U$6,SaisieFin,"&gt;="&amp;U$6,SaisieJour,"")+
COUNTIFS(SaisiePers,$A11,SaisieDebut,U$6,SaisieFin,"&gt;="&amp;U$6,SaisieMatin,Paramètres!$A$2,SaisieJour,"")+
COUNTIFS(SaisiePers,$A11,SaisieDebut,"&lt;"&amp;U$6,SaisieFin,"&gt;="&amp;U$6,SaisieMatin,Paramètres!$A$2,SaisieJour,TEXT(U$6,"jjjj"))=0)=$AS$1)*0.5)</f>
        <v>0</v>
      </c>
      <c r="V11" s="6">
        <f>IF(OR(U$6=0,COUNTIF(Feries,U$6)&gt;0,ISNONTEXT($A11)),"",
((COUNTIFS(SaisiePers,$A11,SaisieDebut,"&lt;="&amp;U$6,SaisieFin,"&gt;"&amp;U$6,SaisieJour,"")+
COUNTIFS(SaisiePers,$A11,SaisieDebut,"&lt;="&amp;U$6,SaisieFin,U$6,SaisieSoir,Paramètres!$B$3,SaisieJour,"")+
COUNTIFS(SaisiePers,$A11,SaisieDebut,"&lt;="&amp;U$6,SaisieFin,"&gt;"&amp;U$6,SaisieSoir,Paramètres!$B$3,SaisieJour,TEXT(U$6,"jjjj"))=0)=$AS$1)*0.5)</f>
        <v>0</v>
      </c>
      <c r="W11" s="6">
        <f>IF(OR(W$6=0,COUNTIF(Feries,W$6)&gt;0,ISNONTEXT($A11)),"",
((COUNTIFS(SaisiePers,$A11,SaisieDebut,"&lt;"&amp;W$6,SaisieFin,"&gt;="&amp;W$6,SaisieJour,"")+
COUNTIFS(SaisiePers,$A11,SaisieDebut,W$6,SaisieFin,"&gt;="&amp;W$6,SaisieMatin,Paramètres!$A$2,SaisieJour,"")+
COUNTIFS(SaisiePers,$A11,SaisieDebut,"&lt;"&amp;W$6,SaisieFin,"&gt;="&amp;W$6,SaisieMatin,Paramètres!$A$2,SaisieJour,TEXT(W$6,"jjjj"))=0)=$AS$1)*0.5)</f>
        <v>0</v>
      </c>
      <c r="X11" s="6">
        <f>IF(OR(W$6=0,COUNTIF(Feries,W$6)&gt;0,ISNONTEXT($A11)),"",
((COUNTIFS(SaisiePers,$A11,SaisieDebut,"&lt;="&amp;W$6,SaisieFin,"&gt;"&amp;W$6,SaisieJour,"")+
COUNTIFS(SaisiePers,$A11,SaisieDebut,"&lt;="&amp;W$6,SaisieFin,W$6,SaisieSoir,Paramètres!$B$3,SaisieJour,"")+
COUNTIFS(SaisiePers,$A11,SaisieDebut,"&lt;="&amp;W$6,SaisieFin,"&gt;"&amp;W$6,SaisieSoir,Paramètres!$B$3,SaisieJour,TEXT(W$6,"jjjj"))=0)=$AS$1)*0.5)</f>
        <v>0</v>
      </c>
      <c r="Y11" s="6">
        <f>IF(OR(Y$6=0,COUNTIF(Feries,Y$6)&gt;0,ISNONTEXT($A11)),"",
((COUNTIFS(SaisiePers,$A11,SaisieDebut,"&lt;"&amp;Y$6,SaisieFin,"&gt;="&amp;Y$6,SaisieJour,"")+
COUNTIFS(SaisiePers,$A11,SaisieDebut,Y$6,SaisieFin,"&gt;="&amp;Y$6,SaisieMatin,Paramètres!$A$2,SaisieJour,"")+
COUNTIFS(SaisiePers,$A11,SaisieDebut,"&lt;"&amp;Y$6,SaisieFin,"&gt;="&amp;Y$6,SaisieMatin,Paramètres!$A$2,SaisieJour,TEXT(Y$6,"jjjj"))=0)=$AS$1)*0.5)</f>
        <v>0</v>
      </c>
      <c r="Z11" s="6">
        <f>IF(OR(Y$6=0,COUNTIF(Feries,Y$6)&gt;0,ISNONTEXT($A11)),"",
((COUNTIFS(SaisiePers,$A11,SaisieDebut,"&lt;="&amp;Y$6,SaisieFin,"&gt;"&amp;Y$6,SaisieJour,"")+
COUNTIFS(SaisiePers,$A11,SaisieDebut,"&lt;="&amp;Y$6,SaisieFin,Y$6,SaisieSoir,Paramètres!$B$3,SaisieJour,"")+
COUNTIFS(SaisiePers,$A11,SaisieDebut,"&lt;="&amp;Y$6,SaisieFin,"&gt;"&amp;Y$6,SaisieSoir,Paramètres!$B$3,SaisieJour,TEXT(Y$6,"jjjj"))=0)=$AS$1)*0.5)</f>
        <v>0</v>
      </c>
      <c r="AA11" s="6">
        <f>IF(OR(AA$6=0,COUNTIF(Feries,AA$6)&gt;0,ISNONTEXT($A11)),"",
((COUNTIFS(SaisiePers,$A11,SaisieDebut,"&lt;"&amp;AA$6,SaisieFin,"&gt;="&amp;AA$6,SaisieJour,"")+
COUNTIFS(SaisiePers,$A11,SaisieDebut,AA$6,SaisieFin,"&gt;="&amp;AA$6,SaisieMatin,Paramètres!$A$2,SaisieJour,"")+
COUNTIFS(SaisiePers,$A11,SaisieDebut,"&lt;"&amp;AA$6,SaisieFin,"&gt;="&amp;AA$6,SaisieMatin,Paramètres!$A$2,SaisieJour,TEXT(AA$6,"jjjj"))=0)=$AS$1)*0.5)</f>
        <v>0</v>
      </c>
      <c r="AB11" s="6">
        <f>IF(OR(AA$6=0,COUNTIF(Feries,AA$6)&gt;0,ISNONTEXT($A11)),"",
((COUNTIFS(SaisiePers,$A11,SaisieDebut,"&lt;="&amp;AA$6,SaisieFin,"&gt;"&amp;AA$6,SaisieJour,"")+
COUNTIFS(SaisiePers,$A11,SaisieDebut,"&lt;="&amp;AA$6,SaisieFin,AA$6,SaisieSoir,Paramètres!$B$3,SaisieJour,"")+
COUNTIFS(SaisiePers,$A11,SaisieDebut,"&lt;="&amp;AA$6,SaisieFin,"&gt;"&amp;AA$6,SaisieSoir,Paramètres!$B$3,SaisieJour,TEXT(AA$6,"jjjj"))=0)=$AS$1)*0.5)</f>
        <v>0</v>
      </c>
      <c r="AC11" s="6">
        <f>IF(OR(AC$6=0,COUNTIF(Feries,AC$6)&gt;0,ISNONTEXT($A11)),"",
((COUNTIFS(SaisiePers,$A11,SaisieDebut,"&lt;"&amp;AC$6,SaisieFin,"&gt;="&amp;AC$6,SaisieJour,"")+
COUNTIFS(SaisiePers,$A11,SaisieDebut,AC$6,SaisieFin,"&gt;="&amp;AC$6,SaisieMatin,Paramètres!$A$2,SaisieJour,"")+
COUNTIFS(SaisiePers,$A11,SaisieDebut,"&lt;"&amp;AC$6,SaisieFin,"&gt;="&amp;AC$6,SaisieMatin,Paramètres!$A$2,SaisieJour,TEXT(AC$6,"jjjj"))=0)=$AS$1)*0.5)</f>
        <v>0</v>
      </c>
      <c r="AD11" s="6">
        <f>IF(OR(AC$6=0,COUNTIF(Feries,AC$6)&gt;0,ISNONTEXT($A11)),"",
((COUNTIFS(SaisiePers,$A11,SaisieDebut,"&lt;="&amp;AC$6,SaisieFin,"&gt;"&amp;AC$6,SaisieJour,"")+
COUNTIFS(SaisiePers,$A11,SaisieDebut,"&lt;="&amp;AC$6,SaisieFin,AC$6,SaisieSoir,Paramètres!$B$3,SaisieJour,"")+
COUNTIFS(SaisiePers,$A11,SaisieDebut,"&lt;="&amp;AC$6,SaisieFin,"&gt;"&amp;AC$6,SaisieSoir,Paramètres!$B$3,SaisieJour,TEXT(AC$6,"jjjj"))=0)=$AS$1)*0.5)</f>
        <v>0</v>
      </c>
      <c r="AE11" s="6">
        <f>IF(OR(AE$6=0,COUNTIF(Feries,AE$6)&gt;0,ISNONTEXT($A11)),"",
((COUNTIFS(SaisiePers,$A11,SaisieDebut,"&lt;"&amp;AE$6,SaisieFin,"&gt;="&amp;AE$6,SaisieJour,"")+
COUNTIFS(SaisiePers,$A11,SaisieDebut,AE$6,SaisieFin,"&gt;="&amp;AE$6,SaisieMatin,Paramètres!$A$2,SaisieJour,"")+
COUNTIFS(SaisiePers,$A11,SaisieDebut,"&lt;"&amp;AE$6,SaisieFin,"&gt;="&amp;AE$6,SaisieMatin,Paramètres!$A$2,SaisieJour,TEXT(AE$6,"jjjj"))=0)=$AS$1)*0.5)</f>
        <v>0</v>
      </c>
      <c r="AF11" s="6">
        <f>IF(OR(AE$6=0,COUNTIF(Feries,AE$6)&gt;0,ISNONTEXT($A11)),"",
((COUNTIFS(SaisiePers,$A11,SaisieDebut,"&lt;="&amp;AE$6,SaisieFin,"&gt;"&amp;AE$6,SaisieJour,"")+
COUNTIFS(SaisiePers,$A11,SaisieDebut,"&lt;="&amp;AE$6,SaisieFin,AE$6,SaisieSoir,Paramètres!$B$3,SaisieJour,"")+
COUNTIFS(SaisiePers,$A11,SaisieDebut,"&lt;="&amp;AE$6,SaisieFin,"&gt;"&amp;AE$6,SaisieSoir,Paramètres!$B$3,SaisieJour,TEXT(AE$6,"jjjj"))=0)=$AS$1)*0.5)</f>
        <v>0</v>
      </c>
      <c r="AG11" s="6">
        <f>IF(OR(AG$6=0,COUNTIF(Feries,AG$6)&gt;0,ISNONTEXT($A11)),"",
((COUNTIFS(SaisiePers,$A11,SaisieDebut,"&lt;"&amp;AG$6,SaisieFin,"&gt;="&amp;AG$6,SaisieJour,"")+
COUNTIFS(SaisiePers,$A11,SaisieDebut,AG$6,SaisieFin,"&gt;="&amp;AG$6,SaisieMatin,Paramètres!$A$2,SaisieJour,"")+
COUNTIFS(SaisiePers,$A11,SaisieDebut,"&lt;"&amp;AG$6,SaisieFin,"&gt;="&amp;AG$6,SaisieMatin,Paramètres!$A$2,SaisieJour,TEXT(AG$6,"jjjj"))=0)=$AS$1)*0.5)</f>
        <v>0</v>
      </c>
      <c r="AH11" s="6">
        <f>IF(OR(AG$6=0,COUNTIF(Feries,AG$6)&gt;0,ISNONTEXT($A11)),"",
((COUNTIFS(SaisiePers,$A11,SaisieDebut,"&lt;="&amp;AG$6,SaisieFin,"&gt;"&amp;AG$6,SaisieJour,"")+
COUNTIFS(SaisiePers,$A11,SaisieDebut,"&lt;="&amp;AG$6,SaisieFin,AG$6,SaisieSoir,Paramètres!$B$3,SaisieJour,"")+
COUNTIFS(SaisiePers,$A11,SaisieDebut,"&lt;="&amp;AG$6,SaisieFin,"&gt;"&amp;AG$6,SaisieSoir,Paramètres!$B$3,SaisieJour,TEXT(AG$6,"jjjj"))=0)=$AS$1)*0.5)</f>
        <v>0</v>
      </c>
      <c r="AI11" s="6">
        <f>IF(OR(AI$6=0,COUNTIF(Feries,AI$6)&gt;0,ISNONTEXT($A11)),"",
((COUNTIFS(SaisiePers,$A11,SaisieDebut,"&lt;"&amp;AI$6,SaisieFin,"&gt;="&amp;AI$6,SaisieJour,"")+
COUNTIFS(SaisiePers,$A11,SaisieDebut,AI$6,SaisieFin,"&gt;="&amp;AI$6,SaisieMatin,Paramètres!$A$2,SaisieJour,"")+
COUNTIFS(SaisiePers,$A11,SaisieDebut,"&lt;"&amp;AI$6,SaisieFin,"&gt;="&amp;AI$6,SaisieMatin,Paramètres!$A$2,SaisieJour,TEXT(AI$6,"jjjj"))=0)=$AS$1)*0.5)</f>
        <v>0</v>
      </c>
      <c r="AJ11" s="6">
        <f>IF(OR(AI$6=0,COUNTIF(Feries,AI$6)&gt;0,ISNONTEXT($A11)),"",
((COUNTIFS(SaisiePers,$A11,SaisieDebut,"&lt;="&amp;AI$6,SaisieFin,"&gt;"&amp;AI$6,SaisieJour,"")+
COUNTIFS(SaisiePers,$A11,SaisieDebut,"&lt;="&amp;AI$6,SaisieFin,AI$6,SaisieSoir,Paramètres!$B$3,SaisieJour,"")+
COUNTIFS(SaisiePers,$A11,SaisieDebut,"&lt;="&amp;AI$6,SaisieFin,"&gt;"&amp;AI$6,SaisieSoir,Paramètres!$B$3,SaisieJour,TEXT(AI$6,"jjjj"))=0)=$AS$1)*0.5)</f>
        <v>0</v>
      </c>
      <c r="AK11" s="6">
        <f>IF(OR(AK$6=0,COUNTIF(Feries,AK$6)&gt;0,ISNONTEXT($A11)),"",
((COUNTIFS(SaisiePers,$A11,SaisieDebut,"&lt;"&amp;AK$6,SaisieFin,"&gt;="&amp;AK$6,SaisieJour,"")+
COUNTIFS(SaisiePers,$A11,SaisieDebut,AK$6,SaisieFin,"&gt;="&amp;AK$6,SaisieMatin,Paramètres!$A$2,SaisieJour,"")+
COUNTIFS(SaisiePers,$A11,SaisieDebut,"&lt;"&amp;AK$6,SaisieFin,"&gt;="&amp;AK$6,SaisieMatin,Paramètres!$A$2,SaisieJour,TEXT(AK$6,"jjjj"))=0)=$AS$1)*0.5)</f>
        <v>0</v>
      </c>
      <c r="AL11" s="6">
        <f>IF(OR(AK$6=0,COUNTIF(Feries,AK$6)&gt;0,ISNONTEXT($A11)),"",
((COUNTIFS(SaisiePers,$A11,SaisieDebut,"&lt;="&amp;AK$6,SaisieFin,"&gt;"&amp;AK$6,SaisieJour,"")+
COUNTIFS(SaisiePers,$A11,SaisieDebut,"&lt;="&amp;AK$6,SaisieFin,AK$6,SaisieSoir,Paramètres!$B$3,SaisieJour,"")+
COUNTIFS(SaisiePers,$A11,SaisieDebut,"&lt;="&amp;AK$6,SaisieFin,"&gt;"&amp;AK$6,SaisieSoir,Paramètres!$B$3,SaisieJour,TEXT(AK$6,"jjjj"))=0)=$AS$1)*0.5)</f>
        <v>0</v>
      </c>
      <c r="AM11" s="6">
        <f>IF(OR(AM$6=0,COUNTIF(Feries,AM$6)&gt;0,ISNONTEXT($A11)),"",
((COUNTIFS(SaisiePers,$A11,SaisieDebut,"&lt;"&amp;AM$6,SaisieFin,"&gt;="&amp;AM$6,SaisieJour,"")+
COUNTIFS(SaisiePers,$A11,SaisieDebut,AM$6,SaisieFin,"&gt;="&amp;AM$6,SaisieMatin,Paramètres!$A$2,SaisieJour,"")+
COUNTIFS(SaisiePers,$A11,SaisieDebut,"&lt;"&amp;AM$6,SaisieFin,"&gt;="&amp;AM$6,SaisieMatin,Paramètres!$A$2,SaisieJour,TEXT(AM$6,"jjjj"))=0)=$AS$1)*0.5)</f>
        <v>0</v>
      </c>
      <c r="AN11" s="6">
        <f>IF(OR(AM$6=0,COUNTIF(Feries,AM$6)&gt;0,ISNONTEXT($A11)),"",
((COUNTIFS(SaisiePers,$A11,SaisieDebut,"&lt;="&amp;AM$6,SaisieFin,"&gt;"&amp;AM$6,SaisieJour,"")+
COUNTIFS(SaisiePers,$A11,SaisieDebut,"&lt;="&amp;AM$6,SaisieFin,AM$6,SaisieSoir,Paramètres!$B$3,SaisieJour,"")+
COUNTIFS(SaisiePers,$A11,SaisieDebut,"&lt;="&amp;AM$6,SaisieFin,"&gt;"&amp;AM$6,SaisieSoir,Paramètres!$B$3,SaisieJour,TEXT(AM$6,"jjjj"))=0)=$AS$1)*0.5)</f>
        <v>0</v>
      </c>
      <c r="AO11" s="6">
        <f>IF(OR(AO$6=0,COUNTIF(Feries,AO$6)&gt;0,ISNONTEXT($A11)),"",
((COUNTIFS(SaisiePers,$A11,SaisieDebut,"&lt;"&amp;AO$6,SaisieFin,"&gt;="&amp;AO$6,SaisieJour,"")+
COUNTIFS(SaisiePers,$A11,SaisieDebut,AO$6,SaisieFin,"&gt;="&amp;AO$6,SaisieMatin,Paramètres!$A$2,SaisieJour,"")+
COUNTIFS(SaisiePers,$A11,SaisieDebut,"&lt;"&amp;AO$6,SaisieFin,"&gt;="&amp;AO$6,SaisieMatin,Paramètres!$A$2,SaisieJour,TEXT(AO$6,"jjjj"))=0)=$AS$1)*0.5)</f>
        <v>0</v>
      </c>
      <c r="AP11" s="6">
        <f>IF(OR(AO$6=0,COUNTIF(Feries,AO$6)&gt;0,ISNONTEXT($A11)),"",
((COUNTIFS(SaisiePers,$A11,SaisieDebut,"&lt;="&amp;AO$6,SaisieFin,"&gt;"&amp;AO$6,SaisieJour,"")+
COUNTIFS(SaisiePers,$A11,SaisieDebut,"&lt;="&amp;AO$6,SaisieFin,AO$6,SaisieSoir,Paramètres!$B$3,SaisieJour,"")+
COUNTIFS(SaisiePers,$A11,SaisieDebut,"&lt;="&amp;AO$6,SaisieFin,"&gt;"&amp;AO$6,SaisieSoir,Paramètres!$B$3,SaisieJour,TEXT(AO$6,"jjjj"))=0)=$AS$1)*0.5)</f>
        <v>0</v>
      </c>
      <c r="AQ11" s="6">
        <f>IF(OR(AQ$6=0,COUNTIF(Feries,AQ$6)&gt;0,ISNONTEXT($A11)),"",
((COUNTIFS(SaisiePers,$A11,SaisieDebut,"&lt;"&amp;AQ$6,SaisieFin,"&gt;="&amp;AQ$6,SaisieJour,"")+
COUNTIFS(SaisiePers,$A11,SaisieDebut,AQ$6,SaisieFin,"&gt;="&amp;AQ$6,SaisieMatin,Paramètres!$A$2,SaisieJour,"")+
COUNTIFS(SaisiePers,$A11,SaisieDebut,"&lt;"&amp;AQ$6,SaisieFin,"&gt;="&amp;AQ$6,SaisieMatin,Paramètres!$A$2,SaisieJour,TEXT(AQ$6,"jjjj"))=0)=$AS$1)*0.5)</f>
        <v>0</v>
      </c>
      <c r="AR11" s="6">
        <f>IF(OR(AQ$6=0,COUNTIF(Feries,AQ$6)&gt;0,ISNONTEXT($A11)),"",
((COUNTIFS(SaisiePers,$A11,SaisieDebut,"&lt;="&amp;AQ$6,SaisieFin,"&gt;"&amp;AQ$6,SaisieJour,"")+
COUNTIFS(SaisiePers,$A11,SaisieDebut,"&lt;="&amp;AQ$6,SaisieFin,AQ$6,SaisieSoir,Paramètres!$B$3,SaisieJour,"")+
COUNTIFS(SaisiePers,$A11,SaisieDebut,"&lt;="&amp;AQ$6,SaisieFin,"&gt;"&amp;AQ$6,SaisieSoir,Paramètres!$B$3,SaisieJour,TEXT(AQ$6,"jjjj"))=0)=$AS$1)*0.5)</f>
        <v>0</v>
      </c>
      <c r="AS11" s="6">
        <f>IF(OR(AS$6=0,COUNTIF(Feries,AS$6)&gt;0,ISNONTEXT($A11)),"",
((COUNTIFS(SaisiePers,$A11,SaisieDebut,"&lt;"&amp;AS$6,SaisieFin,"&gt;="&amp;AS$6,SaisieJour,"")+
COUNTIFS(SaisiePers,$A11,SaisieDebut,AS$6,SaisieFin,"&gt;="&amp;AS$6,SaisieMatin,Paramètres!$A$2,SaisieJour,"")+
COUNTIFS(SaisiePers,$A11,SaisieDebut,"&lt;"&amp;AS$6,SaisieFin,"&gt;="&amp;AS$6,SaisieMatin,Paramètres!$A$2,SaisieJour,TEXT(AS$6,"jjjj"))=0)=$AS$1)*0.5)</f>
        <v>0</v>
      </c>
      <c r="AT11" s="6">
        <f>IF(OR(AS$6=0,COUNTIF(Feries,AS$6)&gt;0,ISNONTEXT($A11)),"",
((COUNTIFS(SaisiePers,$A11,SaisieDebut,"&lt;="&amp;AS$6,SaisieFin,"&gt;"&amp;AS$6,SaisieJour,"")+
COUNTIFS(SaisiePers,$A11,SaisieDebut,"&lt;="&amp;AS$6,SaisieFin,AS$6,SaisieSoir,Paramètres!$B$3,SaisieJour,"")+
COUNTIFS(SaisiePers,$A11,SaisieDebut,"&lt;="&amp;AS$6,SaisieFin,"&gt;"&amp;AS$6,SaisieSoir,Paramètres!$B$3,SaisieJour,TEXT(AS$6,"jjjj"))=0)=$AS$1)*0.5)</f>
        <v>0</v>
      </c>
      <c r="AU11" s="6">
        <f>IF(OR(AU$6=0,COUNTIF(Feries,AU$6)&gt;0,ISNONTEXT($A11)),"",
((COUNTIFS(SaisiePers,$A11,SaisieDebut,"&lt;"&amp;AU$6,SaisieFin,"&gt;="&amp;AU$6,SaisieJour,"")+
COUNTIFS(SaisiePers,$A11,SaisieDebut,AU$6,SaisieFin,"&gt;="&amp;AU$6,SaisieMatin,Paramètres!$A$2,SaisieJour,"")+
COUNTIFS(SaisiePers,$A11,SaisieDebut,"&lt;"&amp;AU$6,SaisieFin,"&gt;="&amp;AU$6,SaisieMatin,Paramètres!$A$2,SaisieJour,TEXT(AU$6,"jjjj"))=0)=$AS$1)*0.5)</f>
        <v>0</v>
      </c>
      <c r="AV11" s="6">
        <f>IF(OR(AU$6=0,COUNTIF(Feries,AU$6)&gt;0,ISNONTEXT($A11)),"",
((COUNTIFS(SaisiePers,$A11,SaisieDebut,"&lt;="&amp;AU$6,SaisieFin,"&gt;"&amp;AU$6,SaisieJour,"")+
COUNTIFS(SaisiePers,$A11,SaisieDebut,"&lt;="&amp;AU$6,SaisieFin,AU$6,SaisieSoir,Paramètres!$B$3,SaisieJour,"")+
COUNTIFS(SaisiePers,$A11,SaisieDebut,"&lt;="&amp;AU$6,SaisieFin,"&gt;"&amp;AU$6,SaisieSoir,Paramètres!$B$3,SaisieJour,TEXT(AU$6,"jjjj"))=0)=$AS$1)*0.5)</f>
        <v>0</v>
      </c>
      <c r="AW11" s="6">
        <f>IF(OR(AW$6=0,COUNTIF(Feries,AW$6)&gt;0,ISNONTEXT($A11)),"",
((COUNTIFS(SaisiePers,$A11,SaisieDebut,"&lt;"&amp;AW$6,SaisieFin,"&gt;="&amp;AW$6,SaisieJour,"")+
COUNTIFS(SaisiePers,$A11,SaisieDebut,AW$6,SaisieFin,"&gt;="&amp;AW$6,SaisieMatin,Paramètres!$A$2,SaisieJour,"")+
COUNTIFS(SaisiePers,$A11,SaisieDebut,"&lt;"&amp;AW$6,SaisieFin,"&gt;="&amp;AW$6,SaisieMatin,Paramètres!$A$2,SaisieJour,TEXT(AW$6,"jjjj"))=0)=$AS$1)*0.5)</f>
        <v>0</v>
      </c>
      <c r="AX11" s="6">
        <f>IF(OR(AW$6=0,COUNTIF(Feries,AW$6)&gt;0,ISNONTEXT($A11)),"",
((COUNTIFS(SaisiePers,$A11,SaisieDebut,"&lt;="&amp;AW$6,SaisieFin,"&gt;"&amp;AW$6,SaisieJour,"")+
COUNTIFS(SaisiePers,$A11,SaisieDebut,"&lt;="&amp;AW$6,SaisieFin,AW$6,SaisieSoir,Paramètres!$B$3,SaisieJour,"")+
COUNTIFS(SaisiePers,$A11,SaisieDebut,"&lt;="&amp;AW$6,SaisieFin,"&gt;"&amp;AW$6,SaisieSoir,Paramètres!$B$3,SaisieJour,TEXT(AW$6,"jjjj"))=0)=$AS$1)*0.5)</f>
        <v>0</v>
      </c>
      <c r="AY11" s="6">
        <f>IF(OR(AY$6=0,COUNTIF(Feries,AY$6)&gt;0,ISNONTEXT($A11)),"",
((COUNTIFS(SaisiePers,$A11,SaisieDebut,"&lt;"&amp;AY$6,SaisieFin,"&gt;="&amp;AY$6,SaisieJour,"")+
COUNTIFS(SaisiePers,$A11,SaisieDebut,AY$6,SaisieFin,"&gt;="&amp;AY$6,SaisieMatin,Paramètres!$A$2,SaisieJour,"")+
COUNTIFS(SaisiePers,$A11,SaisieDebut,"&lt;"&amp;AY$6,SaisieFin,"&gt;="&amp;AY$6,SaisieMatin,Paramètres!$A$2,SaisieJour,TEXT(AY$6,"jjjj"))=0)=$AS$1)*0.5)</f>
        <v>0</v>
      </c>
      <c r="AZ11" s="6">
        <f>IF(OR(AY$6=0,COUNTIF(Feries,AY$6)&gt;0,ISNONTEXT($A11)),"",
((COUNTIFS(SaisiePers,$A11,SaisieDebut,"&lt;="&amp;AY$6,SaisieFin,"&gt;"&amp;AY$6,SaisieJour,"")+
COUNTIFS(SaisiePers,$A11,SaisieDebut,"&lt;="&amp;AY$6,SaisieFin,AY$6,SaisieSoir,Paramètres!$B$3,SaisieJour,"")+
COUNTIFS(SaisiePers,$A11,SaisieDebut,"&lt;="&amp;AY$6,SaisieFin,"&gt;"&amp;AY$6,SaisieSoir,Paramètres!$B$3,SaisieJour,TEXT(AY$6,"jjjj"))=0)=$AS$1)*0.5)</f>
        <v>0</v>
      </c>
      <c r="BA11" s="6">
        <f>IF(OR(BA$6=0,COUNTIF(Feries,BA$6)&gt;0,ISNONTEXT($A11)),"",
((COUNTIFS(SaisiePers,$A11,SaisieDebut,"&lt;"&amp;BA$6,SaisieFin,"&gt;="&amp;BA$6,SaisieJour,"")+
COUNTIFS(SaisiePers,$A11,SaisieDebut,BA$6,SaisieFin,"&gt;="&amp;BA$6,SaisieMatin,Paramètres!$A$2,SaisieJour,"")+
COUNTIFS(SaisiePers,$A11,SaisieDebut,"&lt;"&amp;BA$6,SaisieFin,"&gt;="&amp;BA$6,SaisieMatin,Paramètres!$A$2,SaisieJour,TEXT(BA$6,"jjjj"))=0)=$AS$1)*0.5)</f>
        <v>0</v>
      </c>
      <c r="BB11" s="6">
        <f>IF(OR(BA$6=0,COUNTIF(Feries,BA$6)&gt;0,ISNONTEXT($A11)),"",
((COUNTIFS(SaisiePers,$A11,SaisieDebut,"&lt;="&amp;BA$6,SaisieFin,"&gt;"&amp;BA$6,SaisieJour,"")+
COUNTIFS(SaisiePers,$A11,SaisieDebut,"&lt;="&amp;BA$6,SaisieFin,BA$6,SaisieSoir,Paramètres!$B$3,SaisieJour,"")+
COUNTIFS(SaisiePers,$A11,SaisieDebut,"&lt;="&amp;BA$6,SaisieFin,"&gt;"&amp;BA$6,SaisieSoir,Paramètres!$B$3,SaisieJour,TEXT(BA$6,"jjjj"))=0)=$AS$1)*0.5)</f>
        <v>0</v>
      </c>
      <c r="BC11" s="6">
        <f>IF(OR(BC$6=0,COUNTIF(Feries,BC$6)&gt;0,ISNONTEXT($A11)),"",
((COUNTIFS(SaisiePers,$A11,SaisieDebut,"&lt;"&amp;BC$6,SaisieFin,"&gt;="&amp;BC$6,SaisieJour,"")+
COUNTIFS(SaisiePers,$A11,SaisieDebut,BC$6,SaisieFin,"&gt;="&amp;BC$6,SaisieMatin,Paramètres!$A$2,SaisieJour,"")+
COUNTIFS(SaisiePers,$A11,SaisieDebut,"&lt;"&amp;BC$6,SaisieFin,"&gt;="&amp;BC$6,SaisieMatin,Paramètres!$A$2,SaisieJour,TEXT(BC$6,"jjjj"))=0)=$AS$1)*0.5)</f>
        <v>0</v>
      </c>
      <c r="BD11" s="6">
        <f>IF(OR(BC$6=0,COUNTIF(Feries,BC$6)&gt;0,ISNONTEXT($A11)),"",
((COUNTIFS(SaisiePers,$A11,SaisieDebut,"&lt;="&amp;BC$6,SaisieFin,"&gt;"&amp;BC$6,SaisieJour,"")+
COUNTIFS(SaisiePers,$A11,SaisieDebut,"&lt;="&amp;BC$6,SaisieFin,BC$6,SaisieSoir,Paramètres!$B$3,SaisieJour,"")+
COUNTIFS(SaisiePers,$A11,SaisieDebut,"&lt;="&amp;BC$6,SaisieFin,"&gt;"&amp;BC$6,SaisieSoir,Paramètres!$B$3,SaisieJour,TEXT(BC$6,"jjjj"))=0)=$AS$1)*0.5)</f>
        <v>0</v>
      </c>
      <c r="BE11" s="6">
        <f>IF(OR(BE$6=0,COUNTIF(Feries,BE$6)&gt;0,ISNONTEXT($A11)),"",
((COUNTIFS(SaisiePers,$A11,SaisieDebut,"&lt;"&amp;BE$6,SaisieFin,"&gt;="&amp;BE$6,SaisieJour,"")+
COUNTIFS(SaisiePers,$A11,SaisieDebut,BE$6,SaisieFin,"&gt;="&amp;BE$6,SaisieMatin,Paramètres!$A$2,SaisieJour,"")+
COUNTIFS(SaisiePers,$A11,SaisieDebut,"&lt;"&amp;BE$6,SaisieFin,"&gt;="&amp;BE$6,SaisieMatin,Paramètres!$A$2,SaisieJour,TEXT(BE$6,"jjjj"))=0)=$AS$1)*0.5)</f>
        <v>0</v>
      </c>
      <c r="BF11" s="6">
        <f>IF(OR(BE$6=0,COUNTIF(Feries,BE$6)&gt;0,ISNONTEXT($A11)),"",
((COUNTIFS(SaisiePers,$A11,SaisieDebut,"&lt;="&amp;BE$6,SaisieFin,"&gt;"&amp;BE$6,SaisieJour,"")+
COUNTIFS(SaisiePers,$A11,SaisieDebut,"&lt;="&amp;BE$6,SaisieFin,BE$6,SaisieSoir,Paramètres!$B$3,SaisieJour,"")+
COUNTIFS(SaisiePers,$A11,SaisieDebut,"&lt;="&amp;BE$6,SaisieFin,"&gt;"&amp;BE$6,SaisieSoir,Paramètres!$B$3,SaisieJour,TEXT(BE$6,"jjjj"))=0)=$AS$1)*0.5)</f>
        <v>0</v>
      </c>
      <c r="BG11" s="6">
        <f>IF(OR(BG$6=0,COUNTIF(Feries,BG$6)&gt;0,ISNONTEXT($A11)),"",
((COUNTIFS(SaisiePers,$A11,SaisieDebut,"&lt;"&amp;BG$6,SaisieFin,"&gt;="&amp;BG$6,SaisieJour,"")+
COUNTIFS(SaisiePers,$A11,SaisieDebut,BG$6,SaisieFin,"&gt;="&amp;BG$6,SaisieMatin,Paramètres!$A$2,SaisieJour,"")+
COUNTIFS(SaisiePers,$A11,SaisieDebut,"&lt;"&amp;BG$6,SaisieFin,"&gt;="&amp;BG$6,SaisieMatin,Paramètres!$A$2,SaisieJour,TEXT(BG$6,"jjjj"))=0)=$AS$1)*0.5)</f>
        <v>0</v>
      </c>
      <c r="BH11" s="6">
        <f>IF(OR(BG$6=0,COUNTIF(Feries,BG$6)&gt;0,ISNONTEXT($A11)),"",
((COUNTIFS(SaisiePers,$A11,SaisieDebut,"&lt;="&amp;BG$6,SaisieFin,"&gt;"&amp;BG$6,SaisieJour,"")+
COUNTIFS(SaisiePers,$A11,SaisieDebut,"&lt;="&amp;BG$6,SaisieFin,BG$6,SaisieSoir,Paramètres!$B$3,SaisieJour,"")+
COUNTIFS(SaisiePers,$A11,SaisieDebut,"&lt;="&amp;BG$6,SaisieFin,"&gt;"&amp;BG$6,SaisieSoir,Paramètres!$B$3,SaisieJour,TEXT(BG$6,"jjjj"))=0)=$AS$1)*0.5)</f>
        <v>0</v>
      </c>
      <c r="BI11" s="6">
        <f>IF(OR(BI$6=0,COUNTIF(Feries,BI$6)&gt;0,ISNONTEXT($A11)),"",
((COUNTIFS(SaisiePers,$A11,SaisieDebut,"&lt;"&amp;BI$6,SaisieFin,"&gt;="&amp;BI$6,SaisieJour,"")+
COUNTIFS(SaisiePers,$A11,SaisieDebut,BI$6,SaisieFin,"&gt;="&amp;BI$6,SaisieMatin,Paramètres!$A$2,SaisieJour,"")+
COUNTIFS(SaisiePers,$A11,SaisieDebut,"&lt;"&amp;BI$6,SaisieFin,"&gt;="&amp;BI$6,SaisieMatin,Paramètres!$A$2,SaisieJour,TEXT(BI$6,"jjjj"))=0)=$AS$1)*0.5)</f>
        <v>0</v>
      </c>
      <c r="BJ11" s="6">
        <f>IF(OR(BI$6=0,COUNTIF(Feries,BI$6)&gt;0,ISNONTEXT($A11)),"",
((COUNTIFS(SaisiePers,$A11,SaisieDebut,"&lt;="&amp;BI$6,SaisieFin,"&gt;"&amp;BI$6,SaisieJour,"")+
COUNTIFS(SaisiePers,$A11,SaisieDebut,"&lt;="&amp;BI$6,SaisieFin,BI$6,SaisieSoir,Paramètres!$B$3,SaisieJour,"")+
COUNTIFS(SaisiePers,$A11,SaisieDebut,"&lt;="&amp;BI$6,SaisieFin,"&gt;"&amp;BI$6,SaisieSoir,Paramètres!$B$3,SaisieJour,TEXT(BI$6,"jjjj"))=0)=$AS$1)*0.5)</f>
        <v>0</v>
      </c>
      <c r="BK11" s="6">
        <f>IF(OR(BK$6=0,COUNTIF(Feries,BK$6)&gt;0,ISNONTEXT($A11)),"",
((COUNTIFS(SaisiePers,$A11,SaisieDebut,"&lt;"&amp;BK$6,SaisieFin,"&gt;="&amp;BK$6,SaisieJour,"")+
COUNTIFS(SaisiePers,$A11,SaisieDebut,BK$6,SaisieFin,"&gt;="&amp;BK$6,SaisieMatin,Paramètres!$A$2,SaisieJour,"")+
COUNTIFS(SaisiePers,$A11,SaisieDebut,"&lt;"&amp;BK$6,SaisieFin,"&gt;="&amp;BK$6,SaisieMatin,Paramètres!$A$2,SaisieJour,TEXT(BK$6,"jjjj"))=0)=$AS$1)*0.5)</f>
        <v>0</v>
      </c>
      <c r="BL11" s="6">
        <f>IF(OR(BK$6=0,COUNTIF(Feries,BK$6)&gt;0,ISNONTEXT($A11)),"",
((COUNTIFS(SaisiePers,$A11,SaisieDebut,"&lt;="&amp;BK$6,SaisieFin,"&gt;"&amp;BK$6,SaisieJour,"")+
COUNTIFS(SaisiePers,$A11,SaisieDebut,"&lt;="&amp;BK$6,SaisieFin,BK$6,SaisieSoir,Paramètres!$B$3,SaisieJour,"")+
COUNTIFS(SaisiePers,$A11,SaisieDebut,"&lt;="&amp;BK$6,SaisieFin,"&gt;"&amp;BK$6,SaisieSoir,Paramètres!$B$3,SaisieJour,TEXT(BK$6,"jjjj"))=0)=$AS$1)*0.5)</f>
        <v>0</v>
      </c>
      <c r="BM11" s="6">
        <f>IF(OR(BM$6=0,COUNTIF(Feries,BM$6)&gt;0,ISNONTEXT($A11)),"",
((COUNTIFS(SaisiePers,$A11,SaisieDebut,"&lt;"&amp;BM$6,SaisieFin,"&gt;="&amp;BM$6,SaisieJour,"")+
COUNTIFS(SaisiePers,$A11,SaisieDebut,BM$6,SaisieFin,"&gt;="&amp;BM$6,SaisieMatin,Paramètres!$A$2,SaisieJour,"")+
COUNTIFS(SaisiePers,$A11,SaisieDebut,"&lt;"&amp;BM$6,SaisieFin,"&gt;="&amp;BM$6,SaisieMatin,Paramètres!$A$2,SaisieJour,TEXT(BM$6,"jjjj"))=0)=$AS$1)*0.5)</f>
        <v>0</v>
      </c>
      <c r="BN11" s="6">
        <f>IF(OR(BM$6=0,COUNTIF(Feries,BM$6)&gt;0,ISNONTEXT($A11)),"",
((COUNTIFS(SaisiePers,$A11,SaisieDebut,"&lt;="&amp;BM$6,SaisieFin,"&gt;"&amp;BM$6,SaisieJour,"")+
COUNTIFS(SaisiePers,$A11,SaisieDebut,"&lt;="&amp;BM$6,SaisieFin,BM$6,SaisieSoir,Paramètres!$B$3,SaisieJour,"")+
COUNTIFS(SaisiePers,$A11,SaisieDebut,"&lt;="&amp;BM$6,SaisieFin,"&gt;"&amp;BM$6,SaisieSoir,Paramètres!$B$3,SaisieJour,TEXT(BM$6,"jjjj"))=0)=$AS$1)*0.5)</f>
        <v>0</v>
      </c>
      <c r="BO11" s="6">
        <f>IF(OR(BO$6=0,COUNTIF(Feries,BO$6)&gt;0,ISNONTEXT($A11)),"",
((COUNTIFS(SaisiePers,$A11,SaisieDebut,"&lt;"&amp;BO$6,SaisieFin,"&gt;="&amp;BO$6,SaisieJour,"")+
COUNTIFS(SaisiePers,$A11,SaisieDebut,BO$6,SaisieFin,"&gt;="&amp;BO$6,SaisieMatin,Paramètres!$A$2,SaisieJour,"")+
COUNTIFS(SaisiePers,$A11,SaisieDebut,"&lt;"&amp;BO$6,SaisieFin,"&gt;="&amp;BO$6,SaisieMatin,Paramètres!$A$2,SaisieJour,TEXT(BO$6,"jjjj"))=0)=$AS$1)*0.5)</f>
        <v>0</v>
      </c>
      <c r="BP11" s="6">
        <f>IF(OR(BO$6=0,COUNTIF(Feries,BO$6)&gt;0,ISNONTEXT($A11)),"",
((COUNTIFS(SaisiePers,$A11,SaisieDebut,"&lt;="&amp;BO$6,SaisieFin,"&gt;"&amp;BO$6,SaisieJour,"")+
COUNTIFS(SaisiePers,$A11,SaisieDebut,"&lt;="&amp;BO$6,SaisieFin,BO$6,SaisieSoir,Paramètres!$B$3,SaisieJour,"")+
COUNTIFS(SaisiePers,$A11,SaisieDebut,"&lt;="&amp;BO$6,SaisieFin,"&gt;"&amp;BO$6,SaisieSoir,Paramètres!$B$3,SaisieJour,TEXT(BO$6,"jjjj"))=0)=$AS$1)*0.5)</f>
        <v>0</v>
      </c>
      <c r="BQ11" s="6">
        <f>IF(OR(BQ$6=0,COUNTIF(Feries,BQ$6)&gt;0,ISNONTEXT($A11)),"",
((COUNTIFS(SaisiePers,$A11,SaisieDebut,"&lt;"&amp;BQ$6,SaisieFin,"&gt;="&amp;BQ$6,SaisieJour,"")+
COUNTIFS(SaisiePers,$A11,SaisieDebut,BQ$6,SaisieFin,"&gt;="&amp;BQ$6,SaisieMatin,Paramètres!$A$2,SaisieJour,"")+
COUNTIFS(SaisiePers,$A11,SaisieDebut,"&lt;"&amp;BQ$6,SaisieFin,"&gt;="&amp;BQ$6,SaisieMatin,Paramètres!$A$2,SaisieJour,TEXT(BQ$6,"jjjj"))=0)=$AS$1)*0.5)</f>
        <v>0</v>
      </c>
      <c r="BR11" s="6">
        <f>IF(OR(BQ$6=0,COUNTIF(Feries,BQ$6)&gt;0,ISNONTEXT($A11)),"",
((COUNTIFS(SaisiePers,$A11,SaisieDebut,"&lt;="&amp;BQ$6,SaisieFin,"&gt;"&amp;BQ$6,SaisieJour,"")+
COUNTIFS(SaisiePers,$A11,SaisieDebut,"&lt;="&amp;BQ$6,SaisieFin,BQ$6,SaisieSoir,Paramètres!$B$3,SaisieJour,"")+
COUNTIFS(SaisiePers,$A11,SaisieDebut,"&lt;="&amp;BQ$6,SaisieFin,"&gt;"&amp;BQ$6,SaisieSoir,Paramètres!$B$3,SaisieJour,TEXT(BQ$6,"jjjj"))=0)=$AS$1)*0.5)</f>
        <v>0</v>
      </c>
      <c r="BS11" s="6">
        <f>IF(OR(BS$6=0,COUNTIF(Feries,BS$6)&gt;0,ISNONTEXT($A11)),"",
((COUNTIFS(SaisiePers,$A11,SaisieDebut,"&lt;"&amp;BS$6,SaisieFin,"&gt;="&amp;BS$6,SaisieJour,"")+
COUNTIFS(SaisiePers,$A11,SaisieDebut,BS$6,SaisieFin,"&gt;="&amp;BS$6,SaisieMatin,Paramètres!$A$2,SaisieJour,"")+
COUNTIFS(SaisiePers,$A11,SaisieDebut,"&lt;"&amp;BS$6,SaisieFin,"&gt;="&amp;BS$6,SaisieMatin,Paramètres!$A$2,SaisieJour,TEXT(BS$6,"jjjj"))=0)=$AS$1)*0.5)</f>
        <v>0</v>
      </c>
      <c r="BT11" s="6">
        <f>IF(OR(BS$6=0,COUNTIF(Feries,BS$6)&gt;0,ISNONTEXT($A11)),"",
((COUNTIFS(SaisiePers,$A11,SaisieDebut,"&lt;="&amp;BS$6,SaisieFin,"&gt;"&amp;BS$6,SaisieJour,"")+
COUNTIFS(SaisiePers,$A11,SaisieDebut,"&lt;="&amp;BS$6,SaisieFin,BS$6,SaisieSoir,Paramètres!$B$3,SaisieJour,"")+
COUNTIFS(SaisiePers,$A11,SaisieDebut,"&lt;="&amp;BS$6,SaisieFin,"&gt;"&amp;BS$6,SaisieSoir,Paramètres!$B$3,SaisieJour,TEXT(BS$6,"jjjj"))=0)=$AS$1)*0.5)</f>
        <v>0</v>
      </c>
      <c r="BU11" s="6">
        <f>IF(OR(BU$6=0,COUNTIF(Feries,BU$6)&gt;0,ISNONTEXT($A11)),"",
((COUNTIFS(SaisiePers,$A11,SaisieDebut,"&lt;"&amp;BU$6,SaisieFin,"&gt;="&amp;BU$6,SaisieJour,"")+
COUNTIFS(SaisiePers,$A11,SaisieDebut,BU$6,SaisieFin,"&gt;="&amp;BU$6,SaisieMatin,Paramètres!$A$2,SaisieJour,"")+
COUNTIFS(SaisiePers,$A11,SaisieDebut,"&lt;"&amp;BU$6,SaisieFin,"&gt;="&amp;BU$6,SaisieMatin,Paramètres!$A$2,SaisieJour,TEXT(BU$6,"jjjj"))=0)=$AS$1)*0.5)</f>
        <v>0</v>
      </c>
      <c r="BV11" s="6">
        <f>IF(OR(BU$6=0,COUNTIF(Feries,BU$6)&gt;0,ISNONTEXT($A11)),"",
((COUNTIFS(SaisiePers,$A11,SaisieDebut,"&lt;="&amp;BU$6,SaisieFin,"&gt;"&amp;BU$6,SaisieJour,"")+
COUNTIFS(SaisiePers,$A11,SaisieDebut,"&lt;="&amp;BU$6,SaisieFin,BU$6,SaisieSoir,Paramètres!$B$3,SaisieJour,"")+
COUNTIFS(SaisiePers,$A11,SaisieDebut,"&lt;="&amp;BU$6,SaisieFin,"&gt;"&amp;BU$6,SaisieSoir,Paramètres!$B$3,SaisieJour,TEXT(BU$6,"jjjj"))=0)=$AS$1)*0.5)</f>
        <v>0</v>
      </c>
      <c r="BW11" s="6">
        <f>IF(OR(BW$6=0,COUNTIF(Feries,BW$6)&gt;0,ISNONTEXT($A11)),"",
((COUNTIFS(SaisiePers,$A11,SaisieDebut,"&lt;"&amp;BW$6,SaisieFin,"&gt;="&amp;BW$6,SaisieJour,"")+
COUNTIFS(SaisiePers,$A11,SaisieDebut,BW$6,SaisieFin,"&gt;="&amp;BW$6,SaisieMatin,Paramètres!$A$2,SaisieJour,"")+
COUNTIFS(SaisiePers,$A11,SaisieDebut,"&lt;"&amp;BW$6,SaisieFin,"&gt;="&amp;BW$6,SaisieMatin,Paramètres!$A$2,SaisieJour,TEXT(BW$6,"jjjj"))=0)=$AS$1)*0.5)</f>
        <v>0</v>
      </c>
      <c r="BX11" s="6">
        <f>IF(OR(BW$6=0,COUNTIF(Feries,BW$6)&gt;0,ISNONTEXT($A11)),"",
((COUNTIFS(SaisiePers,$A11,SaisieDebut,"&lt;="&amp;BW$6,SaisieFin,"&gt;"&amp;BW$6,SaisieJour,"")+
COUNTIFS(SaisiePers,$A11,SaisieDebut,"&lt;="&amp;BW$6,SaisieFin,BW$6,SaisieSoir,Paramètres!$B$3,SaisieJour,"")+
COUNTIFS(SaisiePers,$A11,SaisieDebut,"&lt;="&amp;BW$6,SaisieFin,"&gt;"&amp;BW$6,SaisieSoir,Paramètres!$B$3,SaisieJour,TEXT(BW$6,"jjjj"))=0)=$AS$1)*0.5)</f>
        <v>0</v>
      </c>
      <c r="BY11" s="6">
        <f>IF(OR(BY$6=0,COUNTIF(Feries,BY$6)&gt;0,ISNONTEXT($A11)),"",
((COUNTIFS(SaisiePers,$A11,SaisieDebut,"&lt;"&amp;BY$6,SaisieFin,"&gt;="&amp;BY$6,SaisieJour,"")+
COUNTIFS(SaisiePers,$A11,SaisieDebut,BY$6,SaisieFin,"&gt;="&amp;BY$6,SaisieMatin,Paramètres!$A$2,SaisieJour,"")+
COUNTIFS(SaisiePers,$A11,SaisieDebut,"&lt;"&amp;BY$6,SaisieFin,"&gt;="&amp;BY$6,SaisieMatin,Paramètres!$A$2,SaisieJour,TEXT(BY$6,"jjjj"))=0)=$AS$1)*0.5)</f>
        <v>0</v>
      </c>
      <c r="BZ11" s="6">
        <f>IF(OR(BY$6=0,COUNTIF(Feries,BY$6)&gt;0,ISNONTEXT($A11)),"",
((COUNTIFS(SaisiePers,$A11,SaisieDebut,"&lt;="&amp;BY$6,SaisieFin,"&gt;"&amp;BY$6,SaisieJour,"")+
COUNTIFS(SaisiePers,$A11,SaisieDebut,"&lt;="&amp;BY$6,SaisieFin,BY$6,SaisieSoir,Paramètres!$B$3,SaisieJour,"")+
COUNTIFS(SaisiePers,$A11,SaisieDebut,"&lt;="&amp;BY$6,SaisieFin,"&gt;"&amp;BY$6,SaisieSoir,Paramètres!$B$3,SaisieJour,TEXT(BY$6,"jjjj"))=0)=$AS$1)*0.5)</f>
        <v>0</v>
      </c>
      <c r="CA11" s="6">
        <f>IF(OR(CA$6=0,COUNTIF(Feries,CA$6)&gt;0,ISNONTEXT($A11)),"",
((COUNTIFS(SaisiePers,$A11,SaisieDebut,"&lt;"&amp;CA$6,SaisieFin,"&gt;="&amp;CA$6,SaisieJour,"")+
COUNTIFS(SaisiePers,$A11,SaisieDebut,CA$6,SaisieFin,"&gt;="&amp;CA$6,SaisieMatin,Paramètres!$A$2,SaisieJour,"")+
COUNTIFS(SaisiePers,$A11,SaisieDebut,"&lt;"&amp;CA$6,SaisieFin,"&gt;="&amp;CA$6,SaisieMatin,Paramètres!$A$2,SaisieJour,TEXT(CA$6,"jjjj"))=0)=$AS$1)*0.5)</f>
        <v>0</v>
      </c>
      <c r="CB11" s="6">
        <f>IF(OR(CA$6=0,COUNTIF(Feries,CA$6)&gt;0,ISNONTEXT($A11)),"",
((COUNTIFS(SaisiePers,$A11,SaisieDebut,"&lt;="&amp;CA$6,SaisieFin,"&gt;"&amp;CA$6,SaisieJour,"")+
COUNTIFS(SaisiePers,$A11,SaisieDebut,"&lt;="&amp;CA$6,SaisieFin,CA$6,SaisieSoir,Paramètres!$B$3,SaisieJour,"")+
COUNTIFS(SaisiePers,$A11,SaisieDebut,"&lt;="&amp;CA$6,SaisieFin,"&gt;"&amp;CA$6,SaisieSoir,Paramètres!$B$3,SaisieJour,TEXT(CA$6,"jjjj"))=0)=$AS$1)*0.5)</f>
        <v>0</v>
      </c>
      <c r="CC11" s="6">
        <f>IF(OR(CC$6=0,COUNTIF(Feries,CC$6)&gt;0,ISNONTEXT($A11)),"",
((COUNTIFS(SaisiePers,$A11,SaisieDebut,"&lt;"&amp;CC$6,SaisieFin,"&gt;="&amp;CC$6,SaisieJour,"")+
COUNTIFS(SaisiePers,$A11,SaisieDebut,CC$6,SaisieFin,"&gt;="&amp;CC$6,SaisieMatin,Paramètres!$A$2,SaisieJour,"")+
COUNTIFS(SaisiePers,$A11,SaisieDebut,"&lt;"&amp;CC$6,SaisieFin,"&gt;="&amp;CC$6,SaisieMatin,Paramètres!$A$2,SaisieJour,TEXT(CC$6,"jjjj"))=0)=$AS$1)*0.5)</f>
        <v>0</v>
      </c>
      <c r="CD11" s="6">
        <f>IF(OR(CC$6=0,COUNTIF(Feries,CC$6)&gt;0,ISNONTEXT($A11)),"",
((COUNTIFS(SaisiePers,$A11,SaisieDebut,"&lt;="&amp;CC$6,SaisieFin,"&gt;"&amp;CC$6,SaisieJour,"")+
COUNTIFS(SaisiePers,$A11,SaisieDebut,"&lt;="&amp;CC$6,SaisieFin,CC$6,SaisieSoir,Paramètres!$B$3,SaisieJour,"")+
COUNTIFS(SaisiePers,$A11,SaisieDebut,"&lt;="&amp;CC$6,SaisieFin,"&gt;"&amp;CC$6,SaisieSoir,Paramètres!$B$3,SaisieJour,TEXT(CC$6,"jjjj"))=0)=$AS$1)*0.5)</f>
        <v>0</v>
      </c>
      <c r="CE11" s="6">
        <f>IF(OR(CE$6=0,COUNTIF(Feries,CE$6)&gt;0,ISNONTEXT($A11)),"",
((COUNTIFS(SaisiePers,$A11,SaisieDebut,"&lt;"&amp;CE$6,SaisieFin,"&gt;="&amp;CE$6,SaisieJour,"")+
COUNTIFS(SaisiePers,$A11,SaisieDebut,CE$6,SaisieFin,"&gt;="&amp;CE$6,SaisieMatin,Paramètres!$A$2,SaisieJour,"")+
COUNTIFS(SaisiePers,$A11,SaisieDebut,"&lt;"&amp;CE$6,SaisieFin,"&gt;="&amp;CE$6,SaisieMatin,Paramètres!$A$2,SaisieJour,TEXT(CE$6,"jjjj"))=0)=$AS$1)*0.5)</f>
        <v>0</v>
      </c>
      <c r="CF11" s="6">
        <f>IF(OR(CE$6=0,COUNTIF(Feries,CE$6)&gt;0,ISNONTEXT($A11)),"",
((COUNTIFS(SaisiePers,$A11,SaisieDebut,"&lt;="&amp;CE$6,SaisieFin,"&gt;"&amp;CE$6,SaisieJour,"")+
COUNTIFS(SaisiePers,$A11,SaisieDebut,"&lt;="&amp;CE$6,SaisieFin,CE$6,SaisieSoir,Paramètres!$B$3,SaisieJour,"")+
COUNTIFS(SaisiePers,$A11,SaisieDebut,"&lt;="&amp;CE$6,SaisieFin,"&gt;"&amp;CE$6,SaisieSoir,Paramètres!$B$3,SaisieJour,TEXT(CE$6,"jjjj"))=0)=$AS$1)*0.5)</f>
        <v>0</v>
      </c>
      <c r="CG11" s="6">
        <f>IF(OR(CG$6=0,COUNTIF(Feries,CG$6)&gt;0,ISNONTEXT($A11)),"",
((COUNTIFS(SaisiePers,$A11,SaisieDebut,"&lt;"&amp;CG$6,SaisieFin,"&gt;="&amp;CG$6,SaisieJour,"")+
COUNTIFS(SaisiePers,$A11,SaisieDebut,CG$6,SaisieFin,"&gt;="&amp;CG$6,SaisieMatin,Paramètres!$A$2,SaisieJour,"")+
COUNTIFS(SaisiePers,$A11,SaisieDebut,"&lt;"&amp;CG$6,SaisieFin,"&gt;="&amp;CG$6,SaisieMatin,Paramètres!$A$2,SaisieJour,TEXT(CG$6,"jjjj"))=0)=$AS$1)*0.5)</f>
        <v>0</v>
      </c>
      <c r="CH11" s="6">
        <f>IF(OR(CG$6=0,COUNTIF(Feries,CG$6)&gt;0,ISNONTEXT($A11)),"",
((COUNTIFS(SaisiePers,$A11,SaisieDebut,"&lt;="&amp;CG$6,SaisieFin,"&gt;"&amp;CG$6,SaisieJour,"")+
COUNTIFS(SaisiePers,$A11,SaisieDebut,"&lt;="&amp;CG$6,SaisieFin,CG$6,SaisieSoir,Paramètres!$B$3,SaisieJour,"")+
COUNTIFS(SaisiePers,$A11,SaisieDebut,"&lt;="&amp;CG$6,SaisieFin,"&gt;"&amp;CG$6,SaisieSoir,Paramètres!$B$3,SaisieJour,TEXT(CG$6,"jjjj"))=0)=$AS$1)*0.5)</f>
        <v>0</v>
      </c>
      <c r="CI11" s="6">
        <f>IF(OR(CI$6=0,COUNTIF(Feries,CI$6)&gt;0,ISNONTEXT($A11)),"",
((COUNTIFS(SaisiePers,$A11,SaisieDebut,"&lt;"&amp;CI$6,SaisieFin,"&gt;="&amp;CI$6,SaisieJour,"")+
COUNTIFS(SaisiePers,$A11,SaisieDebut,CI$6,SaisieFin,"&gt;="&amp;CI$6,SaisieMatin,Paramètres!$A$2,SaisieJour,"")+
COUNTIFS(SaisiePers,$A11,SaisieDebut,"&lt;"&amp;CI$6,SaisieFin,"&gt;="&amp;CI$6,SaisieMatin,Paramètres!$A$2,SaisieJour,TEXT(CI$6,"jjjj"))=0)=$AS$1)*0.5)</f>
        <v>0</v>
      </c>
      <c r="CJ11" s="6">
        <f>IF(OR(CI$6=0,COUNTIF(Feries,CI$6)&gt;0,ISNONTEXT($A11)),"",
((COUNTIFS(SaisiePers,$A11,SaisieDebut,"&lt;="&amp;CI$6,SaisieFin,"&gt;"&amp;CI$6,SaisieJour,"")+
COUNTIFS(SaisiePers,$A11,SaisieDebut,"&lt;="&amp;CI$6,SaisieFin,CI$6,SaisieSoir,Paramètres!$B$3,SaisieJour,"")+
COUNTIFS(SaisiePers,$A11,SaisieDebut,"&lt;="&amp;CI$6,SaisieFin,"&gt;"&amp;CI$6,SaisieSoir,Paramètres!$B$3,SaisieJour,TEXT(CI$6,"jjjj"))=0)=$AS$1)*0.5)</f>
        <v>0</v>
      </c>
      <c r="CK11" s="6">
        <f>IF(OR(CK$6=0,COUNTIF(Feries,CK$6)&gt;0,ISNONTEXT($A11)),"",
((COUNTIFS(SaisiePers,$A11,SaisieDebut,"&lt;"&amp;CK$6,SaisieFin,"&gt;="&amp;CK$6,SaisieJour,"")+
COUNTIFS(SaisiePers,$A11,SaisieDebut,CK$6,SaisieFin,"&gt;="&amp;CK$6,SaisieMatin,Paramètres!$A$2,SaisieJour,"")+
COUNTIFS(SaisiePers,$A11,SaisieDebut,"&lt;"&amp;CK$6,SaisieFin,"&gt;="&amp;CK$6,SaisieMatin,Paramètres!$A$2,SaisieJour,TEXT(CK$6,"jjjj"))=0)=$AS$1)*0.5)</f>
        <v>0</v>
      </c>
      <c r="CL11" s="6">
        <f>IF(OR(CK$6=0,COUNTIF(Feries,CK$6)&gt;0,ISNONTEXT($A11)),"",
((COUNTIFS(SaisiePers,$A11,SaisieDebut,"&lt;="&amp;CK$6,SaisieFin,"&gt;"&amp;CK$6,SaisieJour,"")+
COUNTIFS(SaisiePers,$A11,SaisieDebut,"&lt;="&amp;CK$6,SaisieFin,CK$6,SaisieSoir,Paramètres!$B$3,SaisieJour,"")+
COUNTIFS(SaisiePers,$A11,SaisieDebut,"&lt;="&amp;CK$6,SaisieFin,"&gt;"&amp;CK$6,SaisieSoir,Paramètres!$B$3,SaisieJour,TEXT(CK$6,"jjjj"))=0)=$AS$1)*0.5)</f>
        <v>0</v>
      </c>
      <c r="CM11" s="6">
        <f>IF(OR(CM$6=0,COUNTIF(Feries,CM$6)&gt;0,ISNONTEXT($A11)),"",
((COUNTIFS(SaisiePers,$A11,SaisieDebut,"&lt;"&amp;CM$6,SaisieFin,"&gt;="&amp;CM$6,SaisieJour,"")+
COUNTIFS(SaisiePers,$A11,SaisieDebut,CM$6,SaisieFin,"&gt;="&amp;CM$6,SaisieMatin,Paramètres!$A$2,SaisieJour,"")+
COUNTIFS(SaisiePers,$A11,SaisieDebut,"&lt;"&amp;CM$6,SaisieFin,"&gt;="&amp;CM$6,SaisieMatin,Paramètres!$A$2,SaisieJour,TEXT(CM$6,"jjjj"))=0)=$AS$1)*0.5)</f>
        <v>0</v>
      </c>
      <c r="CN11" s="6">
        <f>IF(OR(CM$6=0,COUNTIF(Feries,CM$6)&gt;0,ISNONTEXT($A11)),"",
((COUNTIFS(SaisiePers,$A11,SaisieDebut,"&lt;="&amp;CM$6,SaisieFin,"&gt;"&amp;CM$6,SaisieJour,"")+
COUNTIFS(SaisiePers,$A11,SaisieDebut,"&lt;="&amp;CM$6,SaisieFin,CM$6,SaisieSoir,Paramètres!$B$3,SaisieJour,"")+
COUNTIFS(SaisiePers,$A11,SaisieDebut,"&lt;="&amp;CM$6,SaisieFin,"&gt;"&amp;CM$6,SaisieSoir,Paramètres!$B$3,SaisieJour,TEXT(CM$6,"jjjj"))=0)=$AS$1)*0.5)</f>
        <v>0</v>
      </c>
      <c r="CO11" s="6">
        <f>IF(OR(CO$6=0,COUNTIF(Feries,CO$6)&gt;0,ISNONTEXT($A11)),"",
((COUNTIFS(SaisiePers,$A11,SaisieDebut,"&lt;"&amp;CO$6,SaisieFin,"&gt;="&amp;CO$6,SaisieJour,"")+
COUNTIFS(SaisiePers,$A11,SaisieDebut,CO$6,SaisieFin,"&gt;="&amp;CO$6,SaisieMatin,Paramètres!$A$2,SaisieJour,"")+
COUNTIFS(SaisiePers,$A11,SaisieDebut,"&lt;"&amp;CO$6,SaisieFin,"&gt;="&amp;CO$6,SaisieMatin,Paramètres!$A$2,SaisieJour,TEXT(CO$6,"jjjj"))=0)=$AS$1)*0.5)</f>
        <v>0</v>
      </c>
      <c r="CP11" s="6">
        <f>IF(OR(CO$6=0,COUNTIF(Feries,CO$6)&gt;0,ISNONTEXT($A11)),"",
((COUNTIFS(SaisiePers,$A11,SaisieDebut,"&lt;="&amp;CO$6,SaisieFin,"&gt;"&amp;CO$6,SaisieJour,"")+
COUNTIFS(SaisiePers,$A11,SaisieDebut,"&lt;="&amp;CO$6,SaisieFin,CO$6,SaisieSoir,Paramètres!$B$3,SaisieJour,"")+
COUNTIFS(SaisiePers,$A11,SaisieDebut,"&lt;="&amp;CO$6,SaisieFin,"&gt;"&amp;CO$6,SaisieSoir,Paramètres!$B$3,SaisieJour,TEXT(CO$6,"jjjj"))=0)=$AS$1)*0.5)</f>
        <v>0</v>
      </c>
      <c r="CQ11" s="6">
        <f>IF(OR(CQ$6=0,COUNTIF(Feries,CQ$6)&gt;0,ISNONTEXT($A11)),"",
((COUNTIFS(SaisiePers,$A11,SaisieDebut,"&lt;"&amp;CQ$6,SaisieFin,"&gt;="&amp;CQ$6,SaisieJour,"")+
COUNTIFS(SaisiePers,$A11,SaisieDebut,CQ$6,SaisieFin,"&gt;="&amp;CQ$6,SaisieMatin,Paramètres!$A$2,SaisieJour,"")+
COUNTIFS(SaisiePers,$A11,SaisieDebut,"&lt;"&amp;CQ$6,SaisieFin,"&gt;="&amp;CQ$6,SaisieMatin,Paramètres!$A$2,SaisieJour,TEXT(CQ$6,"jjjj"))=0)=$AS$1)*0.5)</f>
        <v>0</v>
      </c>
      <c r="CR11" s="6">
        <f>IF(OR(CQ$6=0,COUNTIF(Feries,CQ$6)&gt;0,ISNONTEXT($A11)),"",
((COUNTIFS(SaisiePers,$A11,SaisieDebut,"&lt;="&amp;CQ$6,SaisieFin,"&gt;"&amp;CQ$6,SaisieJour,"")+
COUNTIFS(SaisiePers,$A11,SaisieDebut,"&lt;="&amp;CQ$6,SaisieFin,CQ$6,SaisieSoir,Paramètres!$B$3,SaisieJour,"")+
COUNTIFS(SaisiePers,$A11,SaisieDebut,"&lt;="&amp;CQ$6,SaisieFin,"&gt;"&amp;CQ$6,SaisieSoir,Paramètres!$B$3,SaisieJour,TEXT(CQ$6,"jjjj"))=0)=$AS$1)*0.5)</f>
        <v>0</v>
      </c>
      <c r="CS11" s="6">
        <f>IF(OR(CS$6=0,COUNTIF(Feries,CS$6)&gt;0,ISNONTEXT($A11)),"",
((COUNTIFS(SaisiePers,$A11,SaisieDebut,"&lt;"&amp;CS$6,SaisieFin,"&gt;="&amp;CS$6,SaisieJour,"")+
COUNTIFS(SaisiePers,$A11,SaisieDebut,CS$6,SaisieFin,"&gt;="&amp;CS$6,SaisieMatin,Paramètres!$A$2,SaisieJour,"")+
COUNTIFS(SaisiePers,$A11,SaisieDebut,"&lt;"&amp;CS$6,SaisieFin,"&gt;="&amp;CS$6,SaisieMatin,Paramètres!$A$2,SaisieJour,TEXT(CS$6,"jjjj"))=0)=$AS$1)*0.5)</f>
        <v>0</v>
      </c>
      <c r="CT11" s="6">
        <f>IF(OR(CS$6=0,COUNTIF(Feries,CS$6)&gt;0,ISNONTEXT($A11)),"",
((COUNTIFS(SaisiePers,$A11,SaisieDebut,"&lt;="&amp;CS$6,SaisieFin,"&gt;"&amp;CS$6,SaisieJour,"")+
COUNTIFS(SaisiePers,$A11,SaisieDebut,"&lt;="&amp;CS$6,SaisieFin,CS$6,SaisieSoir,Paramètres!$B$3,SaisieJour,"")+
COUNTIFS(SaisiePers,$A11,SaisieDebut,"&lt;="&amp;CS$6,SaisieFin,"&gt;"&amp;CS$6,SaisieSoir,Paramètres!$B$3,SaisieJour,TEXT(CS$6,"jjjj"))=0)=$AS$1)*0.5)</f>
        <v>0</v>
      </c>
      <c r="CU11" s="6">
        <f>IF(OR(CU$6=0,COUNTIF(Feries,CU$6)&gt;0,ISNONTEXT($A11)),"",
((COUNTIFS(SaisiePers,$A11,SaisieDebut,"&lt;"&amp;CU$6,SaisieFin,"&gt;="&amp;CU$6,SaisieJour,"")+
COUNTIFS(SaisiePers,$A11,SaisieDebut,CU$6,SaisieFin,"&gt;="&amp;CU$6,SaisieMatin,Paramètres!$A$2,SaisieJour,"")+
COUNTIFS(SaisiePers,$A11,SaisieDebut,"&lt;"&amp;CU$6,SaisieFin,"&gt;="&amp;CU$6,SaisieMatin,Paramètres!$A$2,SaisieJour,TEXT(CU$6,"jjjj"))=0)=$AS$1)*0.5)</f>
        <v>0</v>
      </c>
      <c r="CV11" s="6">
        <f>IF(OR(CU$6=0,COUNTIF(Feries,CU$6)&gt;0,ISNONTEXT($A11)),"",
((COUNTIFS(SaisiePers,$A11,SaisieDebut,"&lt;="&amp;CU$6,SaisieFin,"&gt;"&amp;CU$6,SaisieJour,"")+
COUNTIFS(SaisiePers,$A11,SaisieDebut,"&lt;="&amp;CU$6,SaisieFin,CU$6,SaisieSoir,Paramètres!$B$3,SaisieJour,"")+
COUNTIFS(SaisiePers,$A11,SaisieDebut,"&lt;="&amp;CU$6,SaisieFin,"&gt;"&amp;CU$6,SaisieSoir,Paramètres!$B$3,SaisieJour,TEXT(CU$6,"jjjj"))=0)=$AS$1)*0.5)</f>
        <v>0</v>
      </c>
      <c r="CW11" s="6">
        <f>IF(OR(CW$6=0,COUNTIF(Feries,CW$6)&gt;0,ISNONTEXT($A11)),"",
((COUNTIFS(SaisiePers,$A11,SaisieDebut,"&lt;"&amp;CW$6,SaisieFin,"&gt;="&amp;CW$6,SaisieJour,"")+
COUNTIFS(SaisiePers,$A11,SaisieDebut,CW$6,SaisieFin,"&gt;="&amp;CW$6,SaisieMatin,Paramètres!$A$2,SaisieJour,"")+
COUNTIFS(SaisiePers,$A11,SaisieDebut,"&lt;"&amp;CW$6,SaisieFin,"&gt;="&amp;CW$6,SaisieMatin,Paramètres!$A$2,SaisieJour,TEXT(CW$6,"jjjj"))=0)=$AS$1)*0.5)</f>
        <v>0</v>
      </c>
      <c r="CX11" s="6">
        <f>IF(OR(CW$6=0,COUNTIF(Feries,CW$6)&gt;0,ISNONTEXT($A11)),"",
((COUNTIFS(SaisiePers,$A11,SaisieDebut,"&lt;="&amp;CW$6,SaisieFin,"&gt;"&amp;CW$6,SaisieJour,"")+
COUNTIFS(SaisiePers,$A11,SaisieDebut,"&lt;="&amp;CW$6,SaisieFin,CW$6,SaisieSoir,Paramètres!$B$3,SaisieJour,"")+
COUNTIFS(SaisiePers,$A11,SaisieDebut,"&lt;="&amp;CW$6,SaisieFin,"&gt;"&amp;CW$6,SaisieSoir,Paramètres!$B$3,SaisieJour,TEXT(CW$6,"jjjj"))=0)=$AS$1)*0.5)</f>
        <v>0</v>
      </c>
      <c r="CY11" s="6">
        <f>IF(OR(CY$6=0,COUNTIF(Feries,CY$6)&gt;0,ISNONTEXT($A11)),"",
((COUNTIFS(SaisiePers,$A11,SaisieDebut,"&lt;"&amp;CY$6,SaisieFin,"&gt;="&amp;CY$6,SaisieJour,"")+
COUNTIFS(SaisiePers,$A11,SaisieDebut,CY$6,SaisieFin,"&gt;="&amp;CY$6,SaisieMatin,Paramètres!$A$2,SaisieJour,"")+
COUNTIFS(SaisiePers,$A11,SaisieDebut,"&lt;"&amp;CY$6,SaisieFin,"&gt;="&amp;CY$6,SaisieMatin,Paramètres!$A$2,SaisieJour,TEXT(CY$6,"jjjj"))=0)=$AS$1)*0.5)</f>
        <v>0</v>
      </c>
      <c r="CZ11" s="6">
        <f>IF(OR(CY$6=0,COUNTIF(Feries,CY$6)&gt;0,ISNONTEXT($A11)),"",
((COUNTIFS(SaisiePers,$A11,SaisieDebut,"&lt;="&amp;CY$6,SaisieFin,"&gt;"&amp;CY$6,SaisieJour,"")+
COUNTIFS(SaisiePers,$A11,SaisieDebut,"&lt;="&amp;CY$6,SaisieFin,CY$6,SaisieSoir,Paramètres!$B$3,SaisieJour,"")+
COUNTIFS(SaisiePers,$A11,SaisieDebut,"&lt;="&amp;CY$6,SaisieFin,"&gt;"&amp;CY$6,SaisieSoir,Paramètres!$B$3,SaisieJour,TEXT(CY$6,"jjjj"))=0)=$AS$1)*0.5)</f>
        <v>0</v>
      </c>
      <c r="DA11" s="6">
        <f>IF(OR(DA$6=0,COUNTIF(Feries,DA$6)&gt;0,ISNONTEXT($A11)),"",
((COUNTIFS(SaisiePers,$A11,SaisieDebut,"&lt;"&amp;DA$6,SaisieFin,"&gt;="&amp;DA$6,SaisieJour,"")+
COUNTIFS(SaisiePers,$A11,SaisieDebut,DA$6,SaisieFin,"&gt;="&amp;DA$6,SaisieMatin,Paramètres!$A$2,SaisieJour,"")+
COUNTIFS(SaisiePers,$A11,SaisieDebut,"&lt;"&amp;DA$6,SaisieFin,"&gt;="&amp;DA$6,SaisieMatin,Paramètres!$A$2,SaisieJour,TEXT(DA$6,"jjjj"))=0)=$AS$1)*0.5)</f>
        <v>0</v>
      </c>
      <c r="DB11" s="6">
        <f>IF(OR(DA$6=0,COUNTIF(Feries,DA$6)&gt;0,ISNONTEXT($A11)),"",
((COUNTIFS(SaisiePers,$A11,SaisieDebut,"&lt;="&amp;DA$6,SaisieFin,"&gt;"&amp;DA$6,SaisieJour,"")+
COUNTIFS(SaisiePers,$A11,SaisieDebut,"&lt;="&amp;DA$6,SaisieFin,DA$6,SaisieSoir,Paramètres!$B$3,SaisieJour,"")+
COUNTIFS(SaisiePers,$A11,SaisieDebut,"&lt;="&amp;DA$6,SaisieFin,"&gt;"&amp;DA$6,SaisieSoir,Paramètres!$B$3,SaisieJour,TEXT(DA$6,"jjjj"))=0)=$AS$1)*0.5)</f>
        <v>0</v>
      </c>
      <c r="DC11" s="6">
        <f>IF(OR(DC$6=0,COUNTIF(Feries,DC$6)&gt;0,ISNONTEXT($A11)),"",
((COUNTIFS(SaisiePers,$A11,SaisieDebut,"&lt;"&amp;DC$6,SaisieFin,"&gt;="&amp;DC$6,SaisieJour,"")+
COUNTIFS(SaisiePers,$A11,SaisieDebut,DC$6,SaisieFin,"&gt;="&amp;DC$6,SaisieMatin,Paramètres!$A$2,SaisieJour,"")+
COUNTIFS(SaisiePers,$A11,SaisieDebut,"&lt;"&amp;DC$6,SaisieFin,"&gt;="&amp;DC$6,SaisieMatin,Paramètres!$A$2,SaisieJour,TEXT(DC$6,"jjjj"))=0)=$AS$1)*0.5)</f>
        <v>0</v>
      </c>
      <c r="DD11" s="6">
        <f>IF(OR(DC$6=0,COUNTIF(Feries,DC$6)&gt;0,ISNONTEXT($A11)),"",
((COUNTIFS(SaisiePers,$A11,SaisieDebut,"&lt;="&amp;DC$6,SaisieFin,"&gt;"&amp;DC$6,SaisieJour,"")+
COUNTIFS(SaisiePers,$A11,SaisieDebut,"&lt;="&amp;DC$6,SaisieFin,DC$6,SaisieSoir,Paramètres!$B$3,SaisieJour,"")+
COUNTIFS(SaisiePers,$A11,SaisieDebut,"&lt;="&amp;DC$6,SaisieFin,"&gt;"&amp;DC$6,SaisieSoir,Paramètres!$B$3,SaisieJour,TEXT(DC$6,"jjjj"))=0)=$AS$1)*0.5)</f>
        <v>0</v>
      </c>
      <c r="DE11" s="6">
        <f>IF(OR(DE$6=0,COUNTIF(Feries,DE$6)&gt;0,ISNONTEXT($A11)),"",
((COUNTIFS(SaisiePers,$A11,SaisieDebut,"&lt;"&amp;DE$6,SaisieFin,"&gt;="&amp;DE$6,SaisieJour,"")+
COUNTIFS(SaisiePers,$A11,SaisieDebut,DE$6,SaisieFin,"&gt;="&amp;DE$6,SaisieMatin,Paramètres!$A$2,SaisieJour,"")+
COUNTIFS(SaisiePers,$A11,SaisieDebut,"&lt;"&amp;DE$6,SaisieFin,"&gt;="&amp;DE$6,SaisieMatin,Paramètres!$A$2,SaisieJour,TEXT(DE$6,"jjjj"))=0)=$AS$1)*0.5)</f>
        <v>0</v>
      </c>
      <c r="DF11" s="6">
        <f>IF(OR(DE$6=0,COUNTIF(Feries,DE$6)&gt;0,ISNONTEXT($A11)),"",
((COUNTIFS(SaisiePers,$A11,SaisieDebut,"&lt;="&amp;DE$6,SaisieFin,"&gt;"&amp;DE$6,SaisieJour,"")+
COUNTIFS(SaisiePers,$A11,SaisieDebut,"&lt;="&amp;DE$6,SaisieFin,DE$6,SaisieSoir,Paramètres!$B$3,SaisieJour,"")+
COUNTIFS(SaisiePers,$A11,SaisieDebut,"&lt;="&amp;DE$6,SaisieFin,"&gt;"&amp;DE$6,SaisieSoir,Paramètres!$B$3,SaisieJour,TEXT(DE$6,"jjjj"))=0)=$AS$1)*0.5)</f>
        <v>0</v>
      </c>
      <c r="DG11" s="6">
        <f>IF(OR(DG$6=0,COUNTIF(Feries,DG$6)&gt;0,ISNONTEXT($A11)),"",
((COUNTIFS(SaisiePers,$A11,SaisieDebut,"&lt;"&amp;DG$6,SaisieFin,"&gt;="&amp;DG$6,SaisieJour,"")+
COUNTIFS(SaisiePers,$A11,SaisieDebut,DG$6,SaisieFin,"&gt;="&amp;DG$6,SaisieMatin,Paramètres!$A$2,SaisieJour,"")+
COUNTIFS(SaisiePers,$A11,SaisieDebut,"&lt;"&amp;DG$6,SaisieFin,"&gt;="&amp;DG$6,SaisieMatin,Paramètres!$A$2,SaisieJour,TEXT(DG$6,"jjjj"))=0)=$AS$1)*0.5)</f>
        <v>0</v>
      </c>
      <c r="DH11" s="6">
        <f>IF(OR(DG$6=0,COUNTIF(Feries,DG$6)&gt;0,ISNONTEXT($A11)),"",
((COUNTIFS(SaisiePers,$A11,SaisieDebut,"&lt;="&amp;DG$6,SaisieFin,"&gt;"&amp;DG$6,SaisieJour,"")+
COUNTIFS(SaisiePers,$A11,SaisieDebut,"&lt;="&amp;DG$6,SaisieFin,DG$6,SaisieSoir,Paramètres!$B$3,SaisieJour,"")+
COUNTIFS(SaisiePers,$A11,SaisieDebut,"&lt;="&amp;DG$6,SaisieFin,"&gt;"&amp;DG$6,SaisieSoir,Paramètres!$B$3,SaisieJour,TEXT(DG$6,"jjjj"))=0)=$AS$1)*0.5)</f>
        <v>0</v>
      </c>
      <c r="DI11" s="6">
        <f>IF(OR(DI$6=0,COUNTIF(Feries,DI$6)&gt;0,ISNONTEXT($A11)),"",
((COUNTIFS(SaisiePers,$A11,SaisieDebut,"&lt;"&amp;DI$6,SaisieFin,"&gt;="&amp;DI$6,SaisieJour,"")+
COUNTIFS(SaisiePers,$A11,SaisieDebut,DI$6,SaisieFin,"&gt;="&amp;DI$6,SaisieMatin,Paramètres!$A$2,SaisieJour,"")+
COUNTIFS(SaisiePers,$A11,SaisieDebut,"&lt;"&amp;DI$6,SaisieFin,"&gt;="&amp;DI$6,SaisieMatin,Paramètres!$A$2,SaisieJour,TEXT(DI$6,"jjjj"))=0)=$AS$1)*0.5)</f>
        <v>0</v>
      </c>
      <c r="DJ11" s="6">
        <f>IF(OR(DI$6=0,COUNTIF(Feries,DI$6)&gt;0,ISNONTEXT($A11)),"",
((COUNTIFS(SaisiePers,$A11,SaisieDebut,"&lt;="&amp;DI$6,SaisieFin,"&gt;"&amp;DI$6,SaisieJour,"")+
COUNTIFS(SaisiePers,$A11,SaisieDebut,"&lt;="&amp;DI$6,SaisieFin,DI$6,SaisieSoir,Paramètres!$B$3,SaisieJour,"")+
COUNTIFS(SaisiePers,$A11,SaisieDebut,"&lt;="&amp;DI$6,SaisieFin,"&gt;"&amp;DI$6,SaisieSoir,Paramètres!$B$3,SaisieJour,TEXT(DI$6,"jjjj"))=0)=$AS$1)*0.5)</f>
        <v>0</v>
      </c>
      <c r="DK11" s="6">
        <f>IF(OR(DK$6=0,COUNTIF(Feries,DK$6)&gt;0,ISNONTEXT($A11)),"",
((COUNTIFS(SaisiePers,$A11,SaisieDebut,"&lt;"&amp;DK$6,SaisieFin,"&gt;="&amp;DK$6,SaisieJour,"")+
COUNTIFS(SaisiePers,$A11,SaisieDebut,DK$6,SaisieFin,"&gt;="&amp;DK$6,SaisieMatin,Paramètres!$A$2,SaisieJour,"")+
COUNTIFS(SaisiePers,$A11,SaisieDebut,"&lt;"&amp;DK$6,SaisieFin,"&gt;="&amp;DK$6,SaisieMatin,Paramètres!$A$2,SaisieJour,TEXT(DK$6,"jjjj"))=0)=$AS$1)*0.5)</f>
        <v>0</v>
      </c>
      <c r="DL11" s="6">
        <f>IF(OR(DK$6=0,COUNTIF(Feries,DK$6)&gt;0,ISNONTEXT($A11)),"",
((COUNTIFS(SaisiePers,$A11,SaisieDebut,"&lt;="&amp;DK$6,SaisieFin,"&gt;"&amp;DK$6,SaisieJour,"")+
COUNTIFS(SaisiePers,$A11,SaisieDebut,"&lt;="&amp;DK$6,SaisieFin,DK$6,SaisieSoir,Paramètres!$B$3,SaisieJour,"")+
COUNTIFS(SaisiePers,$A11,SaisieDebut,"&lt;="&amp;DK$6,SaisieFin,"&gt;"&amp;DK$6,SaisieSoir,Paramètres!$B$3,SaisieJour,TEXT(DK$6,"jjjj"))=0)=$AS$1)*0.5)</f>
        <v>0</v>
      </c>
      <c r="DM11" s="6">
        <f>IF(OR(DM$6=0,COUNTIF(Feries,DM$6)&gt;0,ISNONTEXT($A11)),"",
((COUNTIFS(SaisiePers,$A11,SaisieDebut,"&lt;"&amp;DM$6,SaisieFin,"&gt;="&amp;DM$6,SaisieJour,"")+
COUNTIFS(SaisiePers,$A11,SaisieDebut,DM$6,SaisieFin,"&gt;="&amp;DM$6,SaisieMatin,Paramètres!$A$2,SaisieJour,"")+
COUNTIFS(SaisiePers,$A11,SaisieDebut,"&lt;"&amp;DM$6,SaisieFin,"&gt;="&amp;DM$6,SaisieMatin,Paramètres!$A$2,SaisieJour,TEXT(DM$6,"jjjj"))=0)=$AS$1)*0.5)</f>
        <v>0</v>
      </c>
      <c r="DN11" s="6">
        <f>IF(OR(DM$6=0,COUNTIF(Feries,DM$6)&gt;0,ISNONTEXT($A11)),"",
((COUNTIFS(SaisiePers,$A11,SaisieDebut,"&lt;="&amp;DM$6,SaisieFin,"&gt;"&amp;DM$6,SaisieJour,"")+
COUNTIFS(SaisiePers,$A11,SaisieDebut,"&lt;="&amp;DM$6,SaisieFin,DM$6,SaisieSoir,Paramètres!$B$3,SaisieJour,"")+
COUNTIFS(SaisiePers,$A11,SaisieDebut,"&lt;="&amp;DM$6,SaisieFin,"&gt;"&amp;DM$6,SaisieSoir,Paramètres!$B$3,SaisieJour,TEXT(DM$6,"jjjj"))=0)=$AS$1)*0.5)</f>
        <v>0</v>
      </c>
      <c r="DO11" s="6">
        <f>IF(OR(DO$6=0,COUNTIF(Feries,DO$6)&gt;0,ISNONTEXT($A11)),"",
((COUNTIFS(SaisiePers,$A11,SaisieDebut,"&lt;"&amp;DO$6,SaisieFin,"&gt;="&amp;DO$6,SaisieJour,"")+
COUNTIFS(SaisiePers,$A11,SaisieDebut,DO$6,SaisieFin,"&gt;="&amp;DO$6,SaisieMatin,Paramètres!$A$2,SaisieJour,"")+
COUNTIFS(SaisiePers,$A11,SaisieDebut,"&lt;"&amp;DO$6,SaisieFin,"&gt;="&amp;DO$6,SaisieMatin,Paramètres!$A$2,SaisieJour,TEXT(DO$6,"jjjj"))=0)=$AS$1)*0.5)</f>
        <v>0</v>
      </c>
      <c r="DP11" s="6">
        <f>IF(OR(DO$6=0,COUNTIF(Feries,DO$6)&gt;0,ISNONTEXT($A11)),"",
((COUNTIFS(SaisiePers,$A11,SaisieDebut,"&lt;="&amp;DO$6,SaisieFin,"&gt;"&amp;DO$6,SaisieJour,"")+
COUNTIFS(SaisiePers,$A11,SaisieDebut,"&lt;="&amp;DO$6,SaisieFin,DO$6,SaisieSoir,Paramètres!$B$3,SaisieJour,"")+
COUNTIFS(SaisiePers,$A11,SaisieDebut,"&lt;="&amp;DO$6,SaisieFin,"&gt;"&amp;DO$6,SaisieSoir,Paramètres!$B$3,SaisieJour,TEXT(DO$6,"jjjj"))=0)=$AS$1)*0.5)</f>
        <v>0</v>
      </c>
      <c r="DQ11" s="6">
        <f>IF(OR(DQ$6=0,COUNTIF(Feries,DQ$6)&gt;0,ISNONTEXT($A11)),"",
((COUNTIFS(SaisiePers,$A11,SaisieDebut,"&lt;"&amp;DQ$6,SaisieFin,"&gt;="&amp;DQ$6,SaisieJour,"")+
COUNTIFS(SaisiePers,$A11,SaisieDebut,DQ$6,SaisieFin,"&gt;="&amp;DQ$6,SaisieMatin,Paramètres!$A$2,SaisieJour,"")+
COUNTIFS(SaisiePers,$A11,SaisieDebut,"&lt;"&amp;DQ$6,SaisieFin,"&gt;="&amp;DQ$6,SaisieMatin,Paramètres!$A$2,SaisieJour,TEXT(DQ$6,"jjjj"))=0)=$AS$1)*0.5)</f>
        <v>0</v>
      </c>
      <c r="DR11" s="6">
        <f>IF(OR(DQ$6=0,COUNTIF(Feries,DQ$6)&gt;0,ISNONTEXT($A11)),"",
((COUNTIFS(SaisiePers,$A11,SaisieDebut,"&lt;="&amp;DQ$6,SaisieFin,"&gt;"&amp;DQ$6,SaisieJour,"")+
COUNTIFS(SaisiePers,$A11,SaisieDebut,"&lt;="&amp;DQ$6,SaisieFin,DQ$6,SaisieSoir,Paramètres!$B$3,SaisieJour,"")+
COUNTIFS(SaisiePers,$A11,SaisieDebut,"&lt;="&amp;DQ$6,SaisieFin,"&gt;"&amp;DQ$6,SaisieSoir,Paramètres!$B$3,SaisieJour,TEXT(DQ$6,"jjjj"))=0)=$AS$1)*0.5)</f>
        <v>0</v>
      </c>
      <c r="DS11" s="6">
        <f>IF(OR(DS$6=0,COUNTIF(Feries,DS$6)&gt;0,ISNONTEXT($A11)),"",
((COUNTIFS(SaisiePers,$A11,SaisieDebut,"&lt;"&amp;DS$6,SaisieFin,"&gt;="&amp;DS$6,SaisieJour,"")+
COUNTIFS(SaisiePers,$A11,SaisieDebut,DS$6,SaisieFin,"&gt;="&amp;DS$6,SaisieMatin,Paramètres!$A$2,SaisieJour,"")+
COUNTIFS(SaisiePers,$A11,SaisieDebut,"&lt;"&amp;DS$6,SaisieFin,"&gt;="&amp;DS$6,SaisieMatin,Paramètres!$A$2,SaisieJour,TEXT(DS$6,"jjjj"))=0)=$AS$1)*0.5)</f>
        <v>0</v>
      </c>
      <c r="DT11" s="6">
        <f>IF(OR(DS$6=0,COUNTIF(Feries,DS$6)&gt;0,ISNONTEXT($A11)),"",
((COUNTIFS(SaisiePers,$A11,SaisieDebut,"&lt;="&amp;DS$6,SaisieFin,"&gt;"&amp;DS$6,SaisieJour,"")+
COUNTIFS(SaisiePers,$A11,SaisieDebut,"&lt;="&amp;DS$6,SaisieFin,DS$6,SaisieSoir,Paramètres!$B$3,SaisieJour,"")+
COUNTIFS(SaisiePers,$A11,SaisieDebut,"&lt;="&amp;DS$6,SaisieFin,"&gt;"&amp;DS$6,SaisieSoir,Paramètres!$B$3,SaisieJour,TEXT(DS$6,"jjjj"))=0)=$AS$1)*0.5)</f>
        <v>0</v>
      </c>
      <c r="DU11" s="6">
        <f>IF(OR(DU$6=0,COUNTIF(Feries,DU$6)&gt;0,ISNONTEXT($A11)),"",
((COUNTIFS(SaisiePers,$A11,SaisieDebut,"&lt;"&amp;DU$6,SaisieFin,"&gt;="&amp;DU$6,SaisieJour,"")+
COUNTIFS(SaisiePers,$A11,SaisieDebut,DU$6,SaisieFin,"&gt;="&amp;DU$6,SaisieMatin,Paramètres!$A$2,SaisieJour,"")+
COUNTIFS(SaisiePers,$A11,SaisieDebut,"&lt;"&amp;DU$6,SaisieFin,"&gt;="&amp;DU$6,SaisieMatin,Paramètres!$A$2,SaisieJour,TEXT(DU$6,"jjjj"))=0)=$AS$1)*0.5)</f>
        <v>0</v>
      </c>
      <c r="DV11" s="6">
        <f>IF(OR(DU$6=0,COUNTIF(Feries,DU$6)&gt;0,ISNONTEXT($A11)),"",
((COUNTIFS(SaisiePers,$A11,SaisieDebut,"&lt;="&amp;DU$6,SaisieFin,"&gt;"&amp;DU$6,SaisieJour,"")+
COUNTIFS(SaisiePers,$A11,SaisieDebut,"&lt;="&amp;DU$6,SaisieFin,DU$6,SaisieSoir,Paramètres!$B$3,SaisieJour,"")+
COUNTIFS(SaisiePers,$A11,SaisieDebut,"&lt;="&amp;DU$6,SaisieFin,"&gt;"&amp;DU$6,SaisieSoir,Paramètres!$B$3,SaisieJour,TEXT(DU$6,"jjjj"))=0)=$AS$1)*0.5)</f>
        <v>0</v>
      </c>
      <c r="DW11" s="6">
        <f>IF(OR(DW$6=0,COUNTIF(Feries,DW$6)&gt;0,ISNONTEXT($A11)),"",
((COUNTIFS(SaisiePers,$A11,SaisieDebut,"&lt;"&amp;DW$6,SaisieFin,"&gt;="&amp;DW$6,SaisieJour,"")+
COUNTIFS(SaisiePers,$A11,SaisieDebut,DW$6,SaisieFin,"&gt;="&amp;DW$6,SaisieMatin,Paramètres!$A$2,SaisieJour,"")+
COUNTIFS(SaisiePers,$A11,SaisieDebut,"&lt;"&amp;DW$6,SaisieFin,"&gt;="&amp;DW$6,SaisieMatin,Paramètres!$A$2,SaisieJour,TEXT(DW$6,"jjjj"))=0)=$AS$1)*0.5)</f>
        <v>0</v>
      </c>
      <c r="DX11" s="6">
        <f>IF(OR(DW$6=0,COUNTIF(Feries,DW$6)&gt;0,ISNONTEXT($A11)),"",
((COUNTIFS(SaisiePers,$A11,SaisieDebut,"&lt;="&amp;DW$6,SaisieFin,"&gt;"&amp;DW$6,SaisieJour,"")+
COUNTIFS(SaisiePers,$A11,SaisieDebut,"&lt;="&amp;DW$6,SaisieFin,DW$6,SaisieSoir,Paramètres!$B$3,SaisieJour,"")+
COUNTIFS(SaisiePers,$A11,SaisieDebut,"&lt;="&amp;DW$6,SaisieFin,"&gt;"&amp;DW$6,SaisieSoir,Paramètres!$B$3,SaisieJour,TEXT(DW$6,"jjjj"))=0)=$AS$1)*0.5)</f>
        <v>0</v>
      </c>
      <c r="DY11" s="6">
        <f>IF(OR(DY$6=0,COUNTIF(Feries,DY$6)&gt;0,ISNONTEXT($A11)),"",
((COUNTIFS(SaisiePers,$A11,SaisieDebut,"&lt;"&amp;DY$6,SaisieFin,"&gt;="&amp;DY$6,SaisieJour,"")+
COUNTIFS(SaisiePers,$A11,SaisieDebut,DY$6,SaisieFin,"&gt;="&amp;DY$6,SaisieMatin,Paramètres!$A$2,SaisieJour,"")+
COUNTIFS(SaisiePers,$A11,SaisieDebut,"&lt;"&amp;DY$6,SaisieFin,"&gt;="&amp;DY$6,SaisieMatin,Paramètres!$A$2,SaisieJour,TEXT(DY$6,"jjjj"))=0)=$AS$1)*0.5)</f>
        <v>0</v>
      </c>
      <c r="DZ11" s="6">
        <f>IF(OR(DY$6=0,COUNTIF(Feries,DY$6)&gt;0,ISNONTEXT($A11)),"",
((COUNTIFS(SaisiePers,$A11,SaisieDebut,"&lt;="&amp;DY$6,SaisieFin,"&gt;"&amp;DY$6,SaisieJour,"")+
COUNTIFS(SaisiePers,$A11,SaisieDebut,"&lt;="&amp;DY$6,SaisieFin,DY$6,SaisieSoir,Paramètres!$B$3,SaisieJour,"")+
COUNTIFS(SaisiePers,$A11,SaisieDebut,"&lt;="&amp;DY$6,SaisieFin,"&gt;"&amp;DY$6,SaisieSoir,Paramètres!$B$3,SaisieJour,TEXT(DY$6,"jjjj"))=0)=$AS$1)*0.5)</f>
        <v>0</v>
      </c>
      <c r="EA11" s="6">
        <f>IF(OR(EA$6=0,COUNTIF(Feries,EA$6)&gt;0,ISNONTEXT($A11)),"",
((COUNTIFS(SaisiePers,$A11,SaisieDebut,"&lt;"&amp;EA$6,SaisieFin,"&gt;="&amp;EA$6,SaisieJour,"")+
COUNTIFS(SaisiePers,$A11,SaisieDebut,EA$6,SaisieFin,"&gt;="&amp;EA$6,SaisieMatin,Paramètres!$A$2,SaisieJour,"")+
COUNTIFS(SaisiePers,$A11,SaisieDebut,"&lt;"&amp;EA$6,SaisieFin,"&gt;="&amp;EA$6,SaisieMatin,Paramètres!$A$2,SaisieJour,TEXT(EA$6,"jjjj"))=0)=$AS$1)*0.5)</f>
        <v>0</v>
      </c>
      <c r="EB11" s="6">
        <f>IF(OR(EA$6=0,COUNTIF(Feries,EA$6)&gt;0,ISNONTEXT($A11)),"",
((COUNTIFS(SaisiePers,$A11,SaisieDebut,"&lt;="&amp;EA$6,SaisieFin,"&gt;"&amp;EA$6,SaisieJour,"")+
COUNTIFS(SaisiePers,$A11,SaisieDebut,"&lt;="&amp;EA$6,SaisieFin,EA$6,SaisieSoir,Paramètres!$B$3,SaisieJour,"")+
COUNTIFS(SaisiePers,$A11,SaisieDebut,"&lt;="&amp;EA$6,SaisieFin,"&gt;"&amp;EA$6,SaisieSoir,Paramètres!$B$3,SaisieJour,TEXT(EA$6,"jjjj"))=0)=$AS$1)*0.5)</f>
        <v>0</v>
      </c>
      <c r="EC11" s="6">
        <f>IF(OR(EC$6=0,COUNTIF(Feries,EC$6)&gt;0,ISNONTEXT($A11)),"",
((COUNTIFS(SaisiePers,$A11,SaisieDebut,"&lt;"&amp;EC$6,SaisieFin,"&gt;="&amp;EC$6,SaisieJour,"")+
COUNTIFS(SaisiePers,$A11,SaisieDebut,EC$6,SaisieFin,"&gt;="&amp;EC$6,SaisieMatin,Paramètres!$A$2,SaisieJour,"")+
COUNTIFS(SaisiePers,$A11,SaisieDebut,"&lt;"&amp;EC$6,SaisieFin,"&gt;="&amp;EC$6,SaisieMatin,Paramètres!$A$2,SaisieJour,TEXT(EC$6,"jjjj"))=0)=$AS$1)*0.5)</f>
        <v>0</v>
      </c>
      <c r="ED11" s="6">
        <f>IF(OR(EC$6=0,COUNTIF(Feries,EC$6)&gt;0,ISNONTEXT($A11)),"",
((COUNTIFS(SaisiePers,$A11,SaisieDebut,"&lt;="&amp;EC$6,SaisieFin,"&gt;"&amp;EC$6,SaisieJour,"")+
COUNTIFS(SaisiePers,$A11,SaisieDebut,"&lt;="&amp;EC$6,SaisieFin,EC$6,SaisieSoir,Paramètres!$B$3,SaisieJour,"")+
COUNTIFS(SaisiePers,$A11,SaisieDebut,"&lt;="&amp;EC$6,SaisieFin,"&gt;"&amp;EC$6,SaisieSoir,Paramètres!$B$3,SaisieJour,TEXT(EC$6,"jjjj"))=0)=$AS$1)*0.5)</f>
        <v>0</v>
      </c>
      <c r="EE11" s="6">
        <f>IF(OR(EE$6=0,COUNTIF(Feries,EE$6)&gt;0,ISNONTEXT($A11)),"",
((COUNTIFS(SaisiePers,$A11,SaisieDebut,"&lt;"&amp;EE$6,SaisieFin,"&gt;="&amp;EE$6,SaisieJour,"")+
COUNTIFS(SaisiePers,$A11,SaisieDebut,EE$6,SaisieFin,"&gt;="&amp;EE$6,SaisieMatin,Paramètres!$A$2,SaisieJour,"")+
COUNTIFS(SaisiePers,$A11,SaisieDebut,"&lt;"&amp;EE$6,SaisieFin,"&gt;="&amp;EE$6,SaisieMatin,Paramètres!$A$2,SaisieJour,TEXT(EE$6,"jjjj"))=0)=$AS$1)*0.5)</f>
        <v>0</v>
      </c>
      <c r="EF11" s="6">
        <f>IF(OR(EE$6=0,COUNTIF(Feries,EE$6)&gt;0,ISNONTEXT($A11)),"",
((COUNTIFS(SaisiePers,$A11,SaisieDebut,"&lt;="&amp;EE$6,SaisieFin,"&gt;"&amp;EE$6,SaisieJour,"")+
COUNTIFS(SaisiePers,$A11,SaisieDebut,"&lt;="&amp;EE$6,SaisieFin,EE$6,SaisieSoir,Paramètres!$B$3,SaisieJour,"")+
COUNTIFS(SaisiePers,$A11,SaisieDebut,"&lt;="&amp;EE$6,SaisieFin,"&gt;"&amp;EE$6,SaisieSoir,Paramètres!$B$3,SaisieJour,TEXT(EE$6,"jjjj"))=0)=$AS$1)*0.5)</f>
        <v>0</v>
      </c>
      <c r="EG11" s="6">
        <f>IF(OR(EG$6=0,COUNTIF(Feries,EG$6)&gt;0,ISNONTEXT($A11)),"",
((COUNTIFS(SaisiePers,$A11,SaisieDebut,"&lt;"&amp;EG$6,SaisieFin,"&gt;="&amp;EG$6,SaisieJour,"")+
COUNTIFS(SaisiePers,$A11,SaisieDebut,EG$6,SaisieFin,"&gt;="&amp;EG$6,SaisieMatin,Paramètres!$A$2,SaisieJour,"")+
COUNTIFS(SaisiePers,$A11,SaisieDebut,"&lt;"&amp;EG$6,SaisieFin,"&gt;="&amp;EG$6,SaisieMatin,Paramètres!$A$2,SaisieJour,TEXT(EG$6,"jjjj"))=0)=$AS$1)*0.5)</f>
        <v>0</v>
      </c>
      <c r="EH11" s="6">
        <f>IF(OR(EG$6=0,COUNTIF(Feries,EG$6)&gt;0,ISNONTEXT($A11)),"",
((COUNTIFS(SaisiePers,$A11,SaisieDebut,"&lt;="&amp;EG$6,SaisieFin,"&gt;"&amp;EG$6,SaisieJour,"")+
COUNTIFS(SaisiePers,$A11,SaisieDebut,"&lt;="&amp;EG$6,SaisieFin,EG$6,SaisieSoir,Paramètres!$B$3,SaisieJour,"")+
COUNTIFS(SaisiePers,$A11,SaisieDebut,"&lt;="&amp;EG$6,SaisieFin,"&gt;"&amp;EG$6,SaisieSoir,Paramètres!$B$3,SaisieJour,TEXT(EG$6,"jjjj"))=0)=$AS$1)*0.5)</f>
        <v>0</v>
      </c>
      <c r="EI11" s="6">
        <f>IF(OR(EI$6=0,COUNTIF(Feries,EI$6)&gt;0,ISNONTEXT($A11)),"",
((COUNTIFS(SaisiePers,$A11,SaisieDebut,"&lt;"&amp;EI$6,SaisieFin,"&gt;="&amp;EI$6,SaisieJour,"")+
COUNTIFS(SaisiePers,$A11,SaisieDebut,EI$6,SaisieFin,"&gt;="&amp;EI$6,SaisieMatin,Paramètres!$A$2,SaisieJour,"")+
COUNTIFS(SaisiePers,$A11,SaisieDebut,"&lt;"&amp;EI$6,SaisieFin,"&gt;="&amp;EI$6,SaisieMatin,Paramètres!$A$2,SaisieJour,TEXT(EI$6,"jjjj"))=0)=$AS$1)*0.5)</f>
        <v>0</v>
      </c>
      <c r="EJ11" s="6">
        <f>IF(OR(EI$6=0,COUNTIF(Feries,EI$6)&gt;0,ISNONTEXT($A11)),"",
((COUNTIFS(SaisiePers,$A11,SaisieDebut,"&lt;="&amp;EI$6,SaisieFin,"&gt;"&amp;EI$6,SaisieJour,"")+
COUNTIFS(SaisiePers,$A11,SaisieDebut,"&lt;="&amp;EI$6,SaisieFin,EI$6,SaisieSoir,Paramètres!$B$3,SaisieJour,"")+
COUNTIFS(SaisiePers,$A11,SaisieDebut,"&lt;="&amp;EI$6,SaisieFin,"&gt;"&amp;EI$6,SaisieSoir,Paramètres!$B$3,SaisieJour,TEXT(EI$6,"jjjj"))=0)=$AS$1)*0.5)</f>
        <v>0</v>
      </c>
      <c r="EK11" s="6">
        <f>IF(OR(EK$6=0,COUNTIF(Feries,EK$6)&gt;0,ISNONTEXT($A11)),"",
((COUNTIFS(SaisiePers,$A11,SaisieDebut,"&lt;"&amp;EK$6,SaisieFin,"&gt;="&amp;EK$6,SaisieJour,"")+
COUNTIFS(SaisiePers,$A11,SaisieDebut,EK$6,SaisieFin,"&gt;="&amp;EK$6,SaisieMatin,Paramètres!$A$2,SaisieJour,"")+
COUNTIFS(SaisiePers,$A11,SaisieDebut,"&lt;"&amp;EK$6,SaisieFin,"&gt;="&amp;EK$6,SaisieMatin,Paramètres!$A$2,SaisieJour,TEXT(EK$6,"jjjj"))=0)=$AS$1)*0.5)</f>
        <v>0</v>
      </c>
      <c r="EL11" s="6">
        <f>IF(OR(EK$6=0,COUNTIF(Feries,EK$6)&gt;0,ISNONTEXT($A11)),"",
((COUNTIFS(SaisiePers,$A11,SaisieDebut,"&lt;="&amp;EK$6,SaisieFin,"&gt;"&amp;EK$6,SaisieJour,"")+
COUNTIFS(SaisiePers,$A11,SaisieDebut,"&lt;="&amp;EK$6,SaisieFin,EK$6,SaisieSoir,Paramètres!$B$3,SaisieJour,"")+
COUNTIFS(SaisiePers,$A11,SaisieDebut,"&lt;="&amp;EK$6,SaisieFin,"&gt;"&amp;EK$6,SaisieSoir,Paramètres!$B$3,SaisieJour,TEXT(EK$6,"jjjj"))=0)=$AS$1)*0.5)</f>
        <v>0</v>
      </c>
      <c r="EM11" s="6">
        <f>IF(OR(EM$6=0,COUNTIF(Feries,EM$6)&gt;0,ISNONTEXT($A11)),"",
((COUNTIFS(SaisiePers,$A11,SaisieDebut,"&lt;"&amp;EM$6,SaisieFin,"&gt;="&amp;EM$6,SaisieJour,"")+
COUNTIFS(SaisiePers,$A11,SaisieDebut,EM$6,SaisieFin,"&gt;="&amp;EM$6,SaisieMatin,Paramètres!$A$2,SaisieJour,"")+
COUNTIFS(SaisiePers,$A11,SaisieDebut,"&lt;"&amp;EM$6,SaisieFin,"&gt;="&amp;EM$6,SaisieMatin,Paramètres!$A$2,SaisieJour,TEXT(EM$6,"jjjj"))=0)=$AS$1)*0.5)</f>
        <v>0</v>
      </c>
      <c r="EN11" s="6">
        <f>IF(OR(EM$6=0,COUNTIF(Feries,EM$6)&gt;0,ISNONTEXT($A11)),"",
((COUNTIFS(SaisiePers,$A11,SaisieDebut,"&lt;="&amp;EM$6,SaisieFin,"&gt;"&amp;EM$6,SaisieJour,"")+
COUNTIFS(SaisiePers,$A11,SaisieDebut,"&lt;="&amp;EM$6,SaisieFin,EM$6,SaisieSoir,Paramètres!$B$3,SaisieJour,"")+
COUNTIFS(SaisiePers,$A11,SaisieDebut,"&lt;="&amp;EM$6,SaisieFin,"&gt;"&amp;EM$6,SaisieSoir,Paramètres!$B$3,SaisieJour,TEXT(EM$6,"jjjj"))=0)=$AS$1)*0.5)</f>
        <v>0</v>
      </c>
      <c r="EO11" s="6">
        <f>IF(OR(EO$6=0,COUNTIF(Feries,EO$6)&gt;0,ISNONTEXT($A11)),"",
((COUNTIFS(SaisiePers,$A11,SaisieDebut,"&lt;"&amp;EO$6,SaisieFin,"&gt;="&amp;EO$6,SaisieJour,"")+
COUNTIFS(SaisiePers,$A11,SaisieDebut,EO$6,SaisieFin,"&gt;="&amp;EO$6,SaisieMatin,Paramètres!$A$2,SaisieJour,"")+
COUNTIFS(SaisiePers,$A11,SaisieDebut,"&lt;"&amp;EO$6,SaisieFin,"&gt;="&amp;EO$6,SaisieMatin,Paramètres!$A$2,SaisieJour,TEXT(EO$6,"jjjj"))=0)=$AS$1)*0.5)</f>
        <v>0</v>
      </c>
      <c r="EP11" s="6">
        <f>IF(OR(EO$6=0,COUNTIF(Feries,EO$6)&gt;0,ISNONTEXT($A11)),"",
((COUNTIFS(SaisiePers,$A11,SaisieDebut,"&lt;="&amp;EO$6,SaisieFin,"&gt;"&amp;EO$6,SaisieJour,"")+
COUNTIFS(SaisiePers,$A11,SaisieDebut,"&lt;="&amp;EO$6,SaisieFin,EO$6,SaisieSoir,Paramètres!$B$3,SaisieJour,"")+
COUNTIFS(SaisiePers,$A11,SaisieDebut,"&lt;="&amp;EO$6,SaisieFin,"&gt;"&amp;EO$6,SaisieSoir,Paramètres!$B$3,SaisieJour,TEXT(EO$6,"jjjj"))=0)=$AS$1)*0.5)</f>
        <v>0</v>
      </c>
      <c r="EQ11" s="6">
        <f>IF(OR(EQ$6=0,COUNTIF(Feries,EQ$6)&gt;0,ISNONTEXT($A11)),"",
((COUNTIFS(SaisiePers,$A11,SaisieDebut,"&lt;"&amp;EQ$6,SaisieFin,"&gt;="&amp;EQ$6,SaisieJour,"")+
COUNTIFS(SaisiePers,$A11,SaisieDebut,EQ$6,SaisieFin,"&gt;="&amp;EQ$6,SaisieMatin,Paramètres!$A$2,SaisieJour,"")+
COUNTIFS(SaisiePers,$A11,SaisieDebut,"&lt;"&amp;EQ$6,SaisieFin,"&gt;="&amp;EQ$6,SaisieMatin,Paramètres!$A$2,SaisieJour,TEXT(EQ$6,"jjjj"))=0)=$AS$1)*0.5)</f>
        <v>0</v>
      </c>
      <c r="ER11" s="6">
        <f>IF(OR(EQ$6=0,COUNTIF(Feries,EQ$6)&gt;0,ISNONTEXT($A11)),"",
((COUNTIFS(SaisiePers,$A11,SaisieDebut,"&lt;="&amp;EQ$6,SaisieFin,"&gt;"&amp;EQ$6,SaisieJour,"")+
COUNTIFS(SaisiePers,$A11,SaisieDebut,"&lt;="&amp;EQ$6,SaisieFin,EQ$6,SaisieSoir,Paramètres!$B$3,SaisieJour,"")+
COUNTIFS(SaisiePers,$A11,SaisieDebut,"&lt;="&amp;EQ$6,SaisieFin,"&gt;"&amp;EQ$6,SaisieSoir,Paramètres!$B$3,SaisieJour,TEXT(EQ$6,"jjjj"))=0)=$AS$1)*0.5)</f>
        <v>0</v>
      </c>
      <c r="ES11" s="6">
        <f>IF(OR(ES$6=0,COUNTIF(Feries,ES$6)&gt;0,ISNONTEXT($A11)),"",
((COUNTIFS(SaisiePers,$A11,SaisieDebut,"&lt;"&amp;ES$6,SaisieFin,"&gt;="&amp;ES$6,SaisieJour,"")+
COUNTIFS(SaisiePers,$A11,SaisieDebut,ES$6,SaisieFin,"&gt;="&amp;ES$6,SaisieMatin,Paramètres!$A$2,SaisieJour,"")+
COUNTIFS(SaisiePers,$A11,SaisieDebut,"&lt;"&amp;ES$6,SaisieFin,"&gt;="&amp;ES$6,SaisieMatin,Paramètres!$A$2,SaisieJour,TEXT(ES$6,"jjjj"))=0)=$AS$1)*0.5)</f>
        <v>0</v>
      </c>
      <c r="ET11" s="6">
        <f>IF(OR(ES$6=0,COUNTIF(Feries,ES$6)&gt;0,ISNONTEXT($A11)),"",
((COUNTIFS(SaisiePers,$A11,SaisieDebut,"&lt;="&amp;ES$6,SaisieFin,"&gt;"&amp;ES$6,SaisieJour,"")+
COUNTIFS(SaisiePers,$A11,SaisieDebut,"&lt;="&amp;ES$6,SaisieFin,ES$6,SaisieSoir,Paramètres!$B$3,SaisieJour,"")+
COUNTIFS(SaisiePers,$A11,SaisieDebut,"&lt;="&amp;ES$6,SaisieFin,"&gt;"&amp;ES$6,SaisieSoir,Paramètres!$B$3,SaisieJour,TEXT(ES$6,"jjjj"))=0)=$AS$1)*0.5)</f>
        <v>0</v>
      </c>
      <c r="EU11" s="6">
        <f>IF(OR(EU$6=0,COUNTIF(Feries,EU$6)&gt;0,ISNONTEXT($A11)),"",
((COUNTIFS(SaisiePers,$A11,SaisieDebut,"&lt;"&amp;EU$6,SaisieFin,"&gt;="&amp;EU$6,SaisieJour,"")+
COUNTIFS(SaisiePers,$A11,SaisieDebut,EU$6,SaisieFin,"&gt;="&amp;EU$6,SaisieMatin,Paramètres!$A$2,SaisieJour,"")+
COUNTIFS(SaisiePers,$A11,SaisieDebut,"&lt;"&amp;EU$6,SaisieFin,"&gt;="&amp;EU$6,SaisieMatin,Paramètres!$A$2,SaisieJour,TEXT(EU$6,"jjjj"))=0)=$AS$1)*0.5)</f>
        <v>0</v>
      </c>
      <c r="EV11" s="6">
        <f>IF(OR(EU$6=0,COUNTIF(Feries,EU$6)&gt;0,ISNONTEXT($A11)),"",
((COUNTIFS(SaisiePers,$A11,SaisieDebut,"&lt;="&amp;EU$6,SaisieFin,"&gt;"&amp;EU$6,SaisieJour,"")+
COUNTIFS(SaisiePers,$A11,SaisieDebut,"&lt;="&amp;EU$6,SaisieFin,EU$6,SaisieSoir,Paramètres!$B$3,SaisieJour,"")+
COUNTIFS(SaisiePers,$A11,SaisieDebut,"&lt;="&amp;EU$6,SaisieFin,"&gt;"&amp;EU$6,SaisieSoir,Paramètres!$B$3,SaisieJour,TEXT(EU$6,"jjjj"))=0)=$AS$1)*0.5)</f>
        <v>0</v>
      </c>
      <c r="EW11" s="6">
        <f>IF(OR(EW$6=0,COUNTIF(Feries,EW$6)&gt;0,ISNONTEXT($A11)),"",
((COUNTIFS(SaisiePers,$A11,SaisieDebut,"&lt;"&amp;EW$6,SaisieFin,"&gt;="&amp;EW$6,SaisieJour,"")+
COUNTIFS(SaisiePers,$A11,SaisieDebut,EW$6,SaisieFin,"&gt;="&amp;EW$6,SaisieMatin,Paramètres!$A$2,SaisieJour,"")+
COUNTIFS(SaisiePers,$A11,SaisieDebut,"&lt;"&amp;EW$6,SaisieFin,"&gt;="&amp;EW$6,SaisieMatin,Paramètres!$A$2,SaisieJour,TEXT(EW$6,"jjjj"))=0)=$AS$1)*0.5)</f>
        <v>0</v>
      </c>
      <c r="EX11" s="6">
        <f>IF(OR(EW$6=0,COUNTIF(Feries,EW$6)&gt;0,ISNONTEXT($A11)),"",
((COUNTIFS(SaisiePers,$A11,SaisieDebut,"&lt;="&amp;EW$6,SaisieFin,"&gt;"&amp;EW$6,SaisieJour,"")+
COUNTIFS(SaisiePers,$A11,SaisieDebut,"&lt;="&amp;EW$6,SaisieFin,EW$6,SaisieSoir,Paramètres!$B$3,SaisieJour,"")+
COUNTIFS(SaisiePers,$A11,SaisieDebut,"&lt;="&amp;EW$6,SaisieFin,"&gt;"&amp;EW$6,SaisieSoir,Paramètres!$B$3,SaisieJour,TEXT(EW$6,"jjjj"))=0)=$AS$1)*0.5)</f>
        <v>0</v>
      </c>
      <c r="EY11" s="6">
        <f>IF(OR(EY$6=0,COUNTIF(Feries,EY$6)&gt;0,ISNONTEXT($A11)),"",
((COUNTIFS(SaisiePers,$A11,SaisieDebut,"&lt;"&amp;EY$6,SaisieFin,"&gt;="&amp;EY$6,SaisieJour,"")+
COUNTIFS(SaisiePers,$A11,SaisieDebut,EY$6,SaisieFin,"&gt;="&amp;EY$6,SaisieMatin,Paramètres!$A$2,SaisieJour,"")+
COUNTIFS(SaisiePers,$A11,SaisieDebut,"&lt;"&amp;EY$6,SaisieFin,"&gt;="&amp;EY$6,SaisieMatin,Paramètres!$A$2,SaisieJour,TEXT(EY$6,"jjjj"))=0)=$AS$1)*0.5)</f>
        <v>0</v>
      </c>
      <c r="EZ11" s="6">
        <f>IF(OR(EY$6=0,COUNTIF(Feries,EY$6)&gt;0,ISNONTEXT($A11)),"",
((COUNTIFS(SaisiePers,$A11,SaisieDebut,"&lt;="&amp;EY$6,SaisieFin,"&gt;"&amp;EY$6,SaisieJour,"")+
COUNTIFS(SaisiePers,$A11,SaisieDebut,"&lt;="&amp;EY$6,SaisieFin,EY$6,SaisieSoir,Paramètres!$B$3,SaisieJour,"")+
COUNTIFS(SaisiePers,$A11,SaisieDebut,"&lt;="&amp;EY$6,SaisieFin,"&gt;"&amp;EY$6,SaisieSoir,Paramètres!$B$3,SaisieJour,TEXT(EY$6,"jjjj"))=0)=$AS$1)*0.5)</f>
        <v>0</v>
      </c>
      <c r="FA11" s="6">
        <f>IF(OR(FA$6=0,COUNTIF(Feries,FA$6)&gt;0,ISNONTEXT($A11)),"",
((COUNTIFS(SaisiePers,$A11,SaisieDebut,"&lt;"&amp;FA$6,SaisieFin,"&gt;="&amp;FA$6,SaisieJour,"")+
COUNTIFS(SaisiePers,$A11,SaisieDebut,FA$6,SaisieFin,"&gt;="&amp;FA$6,SaisieMatin,Paramètres!$A$2,SaisieJour,"")+
COUNTIFS(SaisiePers,$A11,SaisieDebut,"&lt;"&amp;FA$6,SaisieFin,"&gt;="&amp;FA$6,SaisieMatin,Paramètres!$A$2,SaisieJour,TEXT(FA$6,"jjjj"))=0)=$AS$1)*0.5)</f>
        <v>0</v>
      </c>
      <c r="FB11" s="6">
        <f>IF(OR(FA$6=0,COUNTIF(Feries,FA$6)&gt;0,ISNONTEXT($A11)),"",
((COUNTIFS(SaisiePers,$A11,SaisieDebut,"&lt;="&amp;FA$6,SaisieFin,"&gt;"&amp;FA$6,SaisieJour,"")+
COUNTIFS(SaisiePers,$A11,SaisieDebut,"&lt;="&amp;FA$6,SaisieFin,FA$6,SaisieSoir,Paramètres!$B$3,SaisieJour,"")+
COUNTIFS(SaisiePers,$A11,SaisieDebut,"&lt;="&amp;FA$6,SaisieFin,"&gt;"&amp;FA$6,SaisieSoir,Paramètres!$B$3,SaisieJour,TEXT(FA$6,"jjjj"))=0)=$AS$1)*0.5)</f>
        <v>0</v>
      </c>
      <c r="FC11" s="6">
        <f>IF(OR(FC$6=0,COUNTIF(Feries,FC$6)&gt;0,ISNONTEXT($A11)),"",
((COUNTIFS(SaisiePers,$A11,SaisieDebut,"&lt;"&amp;FC$6,SaisieFin,"&gt;="&amp;FC$6,SaisieJour,"")+
COUNTIFS(SaisiePers,$A11,SaisieDebut,FC$6,SaisieFin,"&gt;="&amp;FC$6,SaisieMatin,Paramètres!$A$2,SaisieJour,"")+
COUNTIFS(SaisiePers,$A11,SaisieDebut,"&lt;"&amp;FC$6,SaisieFin,"&gt;="&amp;FC$6,SaisieMatin,Paramètres!$A$2,SaisieJour,TEXT(FC$6,"jjjj"))=0)=$AS$1)*0.5)</f>
        <v>0</v>
      </c>
      <c r="FD11" s="6">
        <f>IF(OR(FC$6=0,COUNTIF(Feries,FC$6)&gt;0,ISNONTEXT($A11)),"",
((COUNTIFS(SaisiePers,$A11,SaisieDebut,"&lt;="&amp;FC$6,SaisieFin,"&gt;"&amp;FC$6,SaisieJour,"")+
COUNTIFS(SaisiePers,$A11,SaisieDebut,"&lt;="&amp;FC$6,SaisieFin,FC$6,SaisieSoir,Paramètres!$B$3,SaisieJour,"")+
COUNTIFS(SaisiePers,$A11,SaisieDebut,"&lt;="&amp;FC$6,SaisieFin,"&gt;"&amp;FC$6,SaisieSoir,Paramètres!$B$3,SaisieJour,TEXT(FC$6,"jjjj"))=0)=$AS$1)*0.5)</f>
        <v>0</v>
      </c>
      <c r="FE11" s="6">
        <f>IF(OR(FE$6=0,COUNTIF(Feries,FE$6)&gt;0,ISNONTEXT($A11)),"",
((COUNTIFS(SaisiePers,$A11,SaisieDebut,"&lt;"&amp;FE$6,SaisieFin,"&gt;="&amp;FE$6,SaisieJour,"")+
COUNTIFS(SaisiePers,$A11,SaisieDebut,FE$6,SaisieFin,"&gt;="&amp;FE$6,SaisieMatin,Paramètres!$A$2,SaisieJour,"")+
COUNTIFS(SaisiePers,$A11,SaisieDebut,"&lt;"&amp;FE$6,SaisieFin,"&gt;="&amp;FE$6,SaisieMatin,Paramètres!$A$2,SaisieJour,TEXT(FE$6,"jjjj"))=0)=$AS$1)*0.5)</f>
        <v>0</v>
      </c>
      <c r="FF11" s="6">
        <f>IF(OR(FE$6=0,COUNTIF(Feries,FE$6)&gt;0,ISNONTEXT($A11)),"",
((COUNTIFS(SaisiePers,$A11,SaisieDebut,"&lt;="&amp;FE$6,SaisieFin,"&gt;"&amp;FE$6,SaisieJour,"")+
COUNTIFS(SaisiePers,$A11,SaisieDebut,"&lt;="&amp;FE$6,SaisieFin,FE$6,SaisieSoir,Paramètres!$B$3,SaisieJour,"")+
COUNTIFS(SaisiePers,$A11,SaisieDebut,"&lt;="&amp;FE$6,SaisieFin,"&gt;"&amp;FE$6,SaisieSoir,Paramètres!$B$3,SaisieJour,TEXT(FE$6,"jjjj"))=0)=$AS$1)*0.5)</f>
        <v>0</v>
      </c>
      <c r="FG11" s="6">
        <f>IF(OR(FG$6=0,COUNTIF(Feries,FG$6)&gt;0,ISNONTEXT($A11)),"",
((COUNTIFS(SaisiePers,$A11,SaisieDebut,"&lt;"&amp;FG$6,SaisieFin,"&gt;="&amp;FG$6,SaisieJour,"")+
COUNTIFS(SaisiePers,$A11,SaisieDebut,FG$6,SaisieFin,"&gt;="&amp;FG$6,SaisieMatin,Paramètres!$A$2,SaisieJour,"")+
COUNTIFS(SaisiePers,$A11,SaisieDebut,"&lt;"&amp;FG$6,SaisieFin,"&gt;="&amp;FG$6,SaisieMatin,Paramètres!$A$2,SaisieJour,TEXT(FG$6,"jjjj"))=0)=$AS$1)*0.5)</f>
        <v>0</v>
      </c>
      <c r="FH11" s="6">
        <f>IF(OR(FG$6=0,COUNTIF(Feries,FG$6)&gt;0,ISNONTEXT($A11)),"",
((COUNTIFS(SaisiePers,$A11,SaisieDebut,"&lt;="&amp;FG$6,SaisieFin,"&gt;"&amp;FG$6,SaisieJour,"")+
COUNTIFS(SaisiePers,$A11,SaisieDebut,"&lt;="&amp;FG$6,SaisieFin,FG$6,SaisieSoir,Paramètres!$B$3,SaisieJour,"")+
COUNTIFS(SaisiePers,$A11,SaisieDebut,"&lt;="&amp;FG$6,SaisieFin,"&gt;"&amp;FG$6,SaisieSoir,Paramètres!$B$3,SaisieJour,TEXT(FG$6,"jjjj"))=0)=$AS$1)*0.5)</f>
        <v>0</v>
      </c>
      <c r="FI11" s="6">
        <f>IF(OR(FI$6=0,COUNTIF(Feries,FI$6)&gt;0,ISNONTEXT($A11)),"",
((COUNTIFS(SaisiePers,$A11,SaisieDebut,"&lt;"&amp;FI$6,SaisieFin,"&gt;="&amp;FI$6,SaisieJour,"")+
COUNTIFS(SaisiePers,$A11,SaisieDebut,FI$6,SaisieFin,"&gt;="&amp;FI$6,SaisieMatin,Paramètres!$A$2,SaisieJour,"")+
COUNTIFS(SaisiePers,$A11,SaisieDebut,"&lt;"&amp;FI$6,SaisieFin,"&gt;="&amp;FI$6,SaisieMatin,Paramètres!$A$2,SaisieJour,TEXT(FI$6,"jjjj"))=0)=$AS$1)*0.5)</f>
        <v>0</v>
      </c>
      <c r="FJ11" s="6">
        <f>IF(OR(FI$6=0,COUNTIF(Feries,FI$6)&gt;0,ISNONTEXT($A11)),"",
((COUNTIFS(SaisiePers,$A11,SaisieDebut,"&lt;="&amp;FI$6,SaisieFin,"&gt;"&amp;FI$6,SaisieJour,"")+
COUNTIFS(SaisiePers,$A11,SaisieDebut,"&lt;="&amp;FI$6,SaisieFin,FI$6,SaisieSoir,Paramètres!$B$3,SaisieJour,"")+
COUNTIFS(SaisiePers,$A11,SaisieDebut,"&lt;="&amp;FI$6,SaisieFin,"&gt;"&amp;FI$6,SaisieSoir,Paramètres!$B$3,SaisieJour,TEXT(FI$6,"jjjj"))=0)=$AS$1)*0.5)</f>
        <v>0</v>
      </c>
      <c r="FK11" s="6">
        <f>IF(OR(FK$6=0,COUNTIF(Feries,FK$6)&gt;0,ISNONTEXT($A11)),"",
((COUNTIFS(SaisiePers,$A11,SaisieDebut,"&lt;"&amp;FK$6,SaisieFin,"&gt;="&amp;FK$6,SaisieJour,"")+
COUNTIFS(SaisiePers,$A11,SaisieDebut,FK$6,SaisieFin,"&gt;="&amp;FK$6,SaisieMatin,Paramètres!$A$2,SaisieJour,"")+
COUNTIFS(SaisiePers,$A11,SaisieDebut,"&lt;"&amp;FK$6,SaisieFin,"&gt;="&amp;FK$6,SaisieMatin,Paramètres!$A$2,SaisieJour,TEXT(FK$6,"jjjj"))=0)=$AS$1)*0.5)</f>
        <v>0</v>
      </c>
      <c r="FL11" s="6">
        <f>IF(OR(FK$6=0,COUNTIF(Feries,FK$6)&gt;0,ISNONTEXT($A11)),"",
((COUNTIFS(SaisiePers,$A11,SaisieDebut,"&lt;="&amp;FK$6,SaisieFin,"&gt;"&amp;FK$6,SaisieJour,"")+
COUNTIFS(SaisiePers,$A11,SaisieDebut,"&lt;="&amp;FK$6,SaisieFin,FK$6,SaisieSoir,Paramètres!$B$3,SaisieJour,"")+
COUNTIFS(SaisiePers,$A11,SaisieDebut,"&lt;="&amp;FK$6,SaisieFin,"&gt;"&amp;FK$6,SaisieSoir,Paramètres!$B$3,SaisieJour,TEXT(FK$6,"jjjj"))=0)=$AS$1)*0.5)</f>
        <v>0</v>
      </c>
      <c r="FM11" s="6">
        <f>IF(OR(FM$6=0,COUNTIF(Feries,FM$6)&gt;0,ISNONTEXT($A11)),"",
((COUNTIFS(SaisiePers,$A11,SaisieDebut,"&lt;"&amp;FM$6,SaisieFin,"&gt;="&amp;FM$6,SaisieJour,"")+
COUNTIFS(SaisiePers,$A11,SaisieDebut,FM$6,SaisieFin,"&gt;="&amp;FM$6,SaisieMatin,Paramètres!$A$2,SaisieJour,"")+
COUNTIFS(SaisiePers,$A11,SaisieDebut,"&lt;"&amp;FM$6,SaisieFin,"&gt;="&amp;FM$6,SaisieMatin,Paramètres!$A$2,SaisieJour,TEXT(FM$6,"jjjj"))=0)=$AS$1)*0.5)</f>
        <v>0</v>
      </c>
      <c r="FN11" s="6">
        <f>IF(OR(FM$6=0,COUNTIF(Feries,FM$6)&gt;0,ISNONTEXT($A11)),"",
((COUNTIFS(SaisiePers,$A11,SaisieDebut,"&lt;="&amp;FM$6,SaisieFin,"&gt;"&amp;FM$6,SaisieJour,"")+
COUNTIFS(SaisiePers,$A11,SaisieDebut,"&lt;="&amp;FM$6,SaisieFin,FM$6,SaisieSoir,Paramètres!$B$3,SaisieJour,"")+
COUNTIFS(SaisiePers,$A11,SaisieDebut,"&lt;="&amp;FM$6,SaisieFin,"&gt;"&amp;FM$6,SaisieSoir,Paramètres!$B$3,SaisieJour,TEXT(FM$6,"jjjj"))=0)=$AS$1)*0.5)</f>
        <v>0</v>
      </c>
      <c r="FO11" s="6">
        <f>IF(OR(FO$6=0,COUNTIF(Feries,FO$6)&gt;0,ISNONTEXT($A11)),"",
((COUNTIFS(SaisiePers,$A11,SaisieDebut,"&lt;"&amp;FO$6,SaisieFin,"&gt;="&amp;FO$6,SaisieJour,"")+
COUNTIFS(SaisiePers,$A11,SaisieDebut,FO$6,SaisieFin,"&gt;="&amp;FO$6,SaisieMatin,Paramètres!$A$2,SaisieJour,"")+
COUNTIFS(SaisiePers,$A11,SaisieDebut,"&lt;"&amp;FO$6,SaisieFin,"&gt;="&amp;FO$6,SaisieMatin,Paramètres!$A$2,SaisieJour,TEXT(FO$6,"jjjj"))=0)=$AS$1)*0.5)</f>
        <v>0</v>
      </c>
      <c r="FP11" s="6">
        <f>IF(OR(FO$6=0,COUNTIF(Feries,FO$6)&gt;0,ISNONTEXT($A11)),"",
((COUNTIFS(SaisiePers,$A11,SaisieDebut,"&lt;="&amp;FO$6,SaisieFin,"&gt;"&amp;FO$6,SaisieJour,"")+
COUNTIFS(SaisiePers,$A11,SaisieDebut,"&lt;="&amp;FO$6,SaisieFin,FO$6,SaisieSoir,Paramètres!$B$3,SaisieJour,"")+
COUNTIFS(SaisiePers,$A11,SaisieDebut,"&lt;="&amp;FO$6,SaisieFin,"&gt;"&amp;FO$6,SaisieSoir,Paramètres!$B$3,SaisieJour,TEXT(FO$6,"jjjj"))=0)=$AS$1)*0.5)</f>
        <v>0</v>
      </c>
      <c r="FQ11" s="6">
        <f>IF(OR(FQ$6=0,COUNTIF(Feries,FQ$6)&gt;0,ISNONTEXT($A11)),"",
((COUNTIFS(SaisiePers,$A11,SaisieDebut,"&lt;"&amp;FQ$6,SaisieFin,"&gt;="&amp;FQ$6,SaisieJour,"")+
COUNTIFS(SaisiePers,$A11,SaisieDebut,FQ$6,SaisieFin,"&gt;="&amp;FQ$6,SaisieMatin,Paramètres!$A$2,SaisieJour,"")+
COUNTIFS(SaisiePers,$A11,SaisieDebut,"&lt;"&amp;FQ$6,SaisieFin,"&gt;="&amp;FQ$6,SaisieMatin,Paramètres!$A$2,SaisieJour,TEXT(FQ$6,"jjjj"))=0)=$AS$1)*0.5)</f>
        <v>0</v>
      </c>
      <c r="FR11" s="6">
        <f>IF(OR(FQ$6=0,COUNTIF(Feries,FQ$6)&gt;0,ISNONTEXT($A11)),"",
((COUNTIFS(SaisiePers,$A11,SaisieDebut,"&lt;="&amp;FQ$6,SaisieFin,"&gt;"&amp;FQ$6,SaisieJour,"")+
COUNTIFS(SaisiePers,$A11,SaisieDebut,"&lt;="&amp;FQ$6,SaisieFin,FQ$6,SaisieSoir,Paramètres!$B$3,SaisieJour,"")+
COUNTIFS(SaisiePers,$A11,SaisieDebut,"&lt;="&amp;FQ$6,SaisieFin,"&gt;"&amp;FQ$6,SaisieSoir,Paramètres!$B$3,SaisieJour,TEXT(FQ$6,"jjjj"))=0)=$AS$1)*0.5)</f>
        <v>0</v>
      </c>
      <c r="FS11" s="6">
        <f>IF(OR(FS$6=0,COUNTIF(Feries,FS$6)&gt;0,ISNONTEXT($A11)),"",
((COUNTIFS(SaisiePers,$A11,SaisieDebut,"&lt;"&amp;FS$6,SaisieFin,"&gt;="&amp;FS$6,SaisieJour,"")+
COUNTIFS(SaisiePers,$A11,SaisieDebut,FS$6,SaisieFin,"&gt;="&amp;FS$6,SaisieMatin,Paramètres!$A$2,SaisieJour,"")+
COUNTIFS(SaisiePers,$A11,SaisieDebut,"&lt;"&amp;FS$6,SaisieFin,"&gt;="&amp;FS$6,SaisieMatin,Paramètres!$A$2,SaisieJour,TEXT(FS$6,"jjjj"))=0)=$AS$1)*0.5)</f>
        <v>0.5</v>
      </c>
      <c r="FT11" s="6">
        <f>IF(OR(FS$6=0,COUNTIF(Feries,FS$6)&gt;0,ISNONTEXT($A11)),"",
((COUNTIFS(SaisiePers,$A11,SaisieDebut,"&lt;="&amp;FS$6,SaisieFin,"&gt;"&amp;FS$6,SaisieJour,"")+
COUNTIFS(SaisiePers,$A11,SaisieDebut,"&lt;="&amp;FS$6,SaisieFin,FS$6,SaisieSoir,Paramètres!$B$3,SaisieJour,"")+
COUNTIFS(SaisiePers,$A11,SaisieDebut,"&lt;="&amp;FS$6,SaisieFin,"&gt;"&amp;FS$6,SaisieSoir,Paramètres!$B$3,SaisieJour,TEXT(FS$6,"jjjj"))=0)=$AS$1)*0.5)</f>
        <v>0.5</v>
      </c>
      <c r="FU11" s="6" t="str">
        <f>IF(OR(FU$6=0,COUNTIF(Feries,FU$6)&gt;0,ISNONTEXT($A11)),"",
((COUNTIFS(SaisiePers,$A11,SaisieDebut,"&lt;"&amp;FU$6,SaisieFin,"&gt;="&amp;FU$6,SaisieJour,"")+
COUNTIFS(SaisiePers,$A11,SaisieDebut,FU$6,SaisieFin,"&gt;="&amp;FU$6,SaisieMatin,Paramètres!$A$2,SaisieJour,"")+
COUNTIFS(SaisiePers,$A11,SaisieDebut,"&lt;"&amp;FU$6,SaisieFin,"&gt;="&amp;FU$6,SaisieMatin,Paramètres!$A$2,SaisieJour,TEXT(FU$6,"jjjj"))=0)=$AS$1)*0.5)</f>
        <v/>
      </c>
      <c r="FV11" s="6" t="str">
        <f>IF(OR(FU$6=0,COUNTIF(Feries,FU$6)&gt;0,ISNONTEXT($A11)),"",
((COUNTIFS(SaisiePers,$A11,SaisieDebut,"&lt;="&amp;FU$6,SaisieFin,"&gt;"&amp;FU$6,SaisieJour,"")+
COUNTIFS(SaisiePers,$A11,SaisieDebut,"&lt;="&amp;FU$6,SaisieFin,FU$6,SaisieSoir,Paramètres!$B$3,SaisieJour,"")+
COUNTIFS(SaisiePers,$A11,SaisieDebut,"&lt;="&amp;FU$6,SaisieFin,"&gt;"&amp;FU$6,SaisieSoir,Paramètres!$B$3,SaisieJour,TEXT(FU$6,"jjjj"))=0)=$AS$1)*0.5)</f>
        <v/>
      </c>
      <c r="FW11" s="6">
        <f>IF(OR(FW$6=0,COUNTIF(Feries,FW$6)&gt;0,ISNONTEXT($A11)),"",
((COUNTIFS(SaisiePers,$A11,SaisieDebut,"&lt;"&amp;FW$6,SaisieFin,"&gt;="&amp;FW$6,SaisieJour,"")+
COUNTIFS(SaisiePers,$A11,SaisieDebut,FW$6,SaisieFin,"&gt;="&amp;FW$6,SaisieMatin,Paramètres!$A$2,SaisieJour,"")+
COUNTIFS(SaisiePers,$A11,SaisieDebut,"&lt;"&amp;FW$6,SaisieFin,"&gt;="&amp;FW$6,SaisieMatin,Paramètres!$A$2,SaisieJour,TEXT(FW$6,"jjjj"))=0)=$AS$1)*0.5)</f>
        <v>0</v>
      </c>
      <c r="FX11" s="6">
        <f>IF(OR(FW$6=0,COUNTIF(Feries,FW$6)&gt;0,ISNONTEXT($A11)),"",
((COUNTIFS(SaisiePers,$A11,SaisieDebut,"&lt;="&amp;FW$6,SaisieFin,"&gt;"&amp;FW$6,SaisieJour,"")+
COUNTIFS(SaisiePers,$A11,SaisieDebut,"&lt;="&amp;FW$6,SaisieFin,FW$6,SaisieSoir,Paramètres!$B$3,SaisieJour,"")+
COUNTIFS(SaisiePers,$A11,SaisieDebut,"&lt;="&amp;FW$6,SaisieFin,"&gt;"&amp;FW$6,SaisieSoir,Paramètres!$B$3,SaisieJour,TEXT(FW$6,"jjjj"))=0)=$AS$1)*0.5)</f>
        <v>0</v>
      </c>
      <c r="FY11" s="6">
        <f>IF(OR(FY$6=0,COUNTIF(Feries,FY$6)&gt;0,ISNONTEXT($A11)),"",
((COUNTIFS(SaisiePers,$A11,SaisieDebut,"&lt;"&amp;FY$6,SaisieFin,"&gt;="&amp;FY$6,SaisieJour,"")+
COUNTIFS(SaisiePers,$A11,SaisieDebut,FY$6,SaisieFin,"&gt;="&amp;FY$6,SaisieMatin,Paramètres!$A$2,SaisieJour,"")+
COUNTIFS(SaisiePers,$A11,SaisieDebut,"&lt;"&amp;FY$6,SaisieFin,"&gt;="&amp;FY$6,SaisieMatin,Paramètres!$A$2,SaisieJour,TEXT(FY$6,"jjjj"))=0)=$AS$1)*0.5)</f>
        <v>0</v>
      </c>
      <c r="FZ11" s="6">
        <f>IF(OR(FY$6=0,COUNTIF(Feries,FY$6)&gt;0,ISNONTEXT($A11)),"",
((COUNTIFS(SaisiePers,$A11,SaisieDebut,"&lt;="&amp;FY$6,SaisieFin,"&gt;"&amp;FY$6,SaisieJour,"")+
COUNTIFS(SaisiePers,$A11,SaisieDebut,"&lt;="&amp;FY$6,SaisieFin,FY$6,SaisieSoir,Paramètres!$B$3,SaisieJour,"")+
COUNTIFS(SaisiePers,$A11,SaisieDebut,"&lt;="&amp;FY$6,SaisieFin,"&gt;"&amp;FY$6,SaisieSoir,Paramètres!$B$3,SaisieJour,TEXT(FY$6,"jjjj"))=0)=$AS$1)*0.5)</f>
        <v>0</v>
      </c>
      <c r="GA11" s="6">
        <f>IF(OR(GA$6=0,COUNTIF(Feries,GA$6)&gt;0,ISNONTEXT($A11)),"",
((COUNTIFS(SaisiePers,$A11,SaisieDebut,"&lt;"&amp;GA$6,SaisieFin,"&gt;="&amp;GA$6,SaisieJour,"")+
COUNTIFS(SaisiePers,$A11,SaisieDebut,GA$6,SaisieFin,"&gt;="&amp;GA$6,SaisieMatin,Paramètres!$A$2,SaisieJour,"")+
COUNTIFS(SaisiePers,$A11,SaisieDebut,"&lt;"&amp;GA$6,SaisieFin,"&gt;="&amp;GA$6,SaisieMatin,Paramètres!$A$2,SaisieJour,TEXT(GA$6,"jjjj"))=0)=$AS$1)*0.5)</f>
        <v>0</v>
      </c>
      <c r="GB11" s="6">
        <f>IF(OR(GA$6=0,COUNTIF(Feries,GA$6)&gt;0,ISNONTEXT($A11)),"",
((COUNTIFS(SaisiePers,$A11,SaisieDebut,"&lt;="&amp;GA$6,SaisieFin,"&gt;"&amp;GA$6,SaisieJour,"")+
COUNTIFS(SaisiePers,$A11,SaisieDebut,"&lt;="&amp;GA$6,SaisieFin,GA$6,SaisieSoir,Paramètres!$B$3,SaisieJour,"")+
COUNTIFS(SaisiePers,$A11,SaisieDebut,"&lt;="&amp;GA$6,SaisieFin,"&gt;"&amp;GA$6,SaisieSoir,Paramètres!$B$3,SaisieJour,TEXT(GA$6,"jjjj"))=0)=$AS$1)*0.5)</f>
        <v>0</v>
      </c>
      <c r="GC11" s="6">
        <f>IF(OR(GC$6=0,COUNTIF(Feries,GC$6)&gt;0,ISNONTEXT($A11)),"",
((COUNTIFS(SaisiePers,$A11,SaisieDebut,"&lt;"&amp;GC$6,SaisieFin,"&gt;="&amp;GC$6,SaisieJour,"")+
COUNTIFS(SaisiePers,$A11,SaisieDebut,GC$6,SaisieFin,"&gt;="&amp;GC$6,SaisieMatin,Paramètres!$A$2,SaisieJour,"")+
COUNTIFS(SaisiePers,$A11,SaisieDebut,"&lt;"&amp;GC$6,SaisieFin,"&gt;="&amp;GC$6,SaisieMatin,Paramètres!$A$2,SaisieJour,TEXT(GC$6,"jjjj"))=0)=$AS$1)*0.5)</f>
        <v>0</v>
      </c>
      <c r="GD11" s="6">
        <f>IF(OR(GC$6=0,COUNTIF(Feries,GC$6)&gt;0,ISNONTEXT($A11)),"",
((COUNTIFS(SaisiePers,$A11,SaisieDebut,"&lt;="&amp;GC$6,SaisieFin,"&gt;"&amp;GC$6,SaisieJour,"")+
COUNTIFS(SaisiePers,$A11,SaisieDebut,"&lt;="&amp;GC$6,SaisieFin,GC$6,SaisieSoir,Paramètres!$B$3,SaisieJour,"")+
COUNTIFS(SaisiePers,$A11,SaisieDebut,"&lt;="&amp;GC$6,SaisieFin,"&gt;"&amp;GC$6,SaisieSoir,Paramètres!$B$3,SaisieJour,TEXT(GC$6,"jjjj"))=0)=$AS$1)*0.5)</f>
        <v>0</v>
      </c>
      <c r="GE11" s="6" t="str">
        <f>IF(OR(GE$6=0,COUNTIF(Feries,GE$6)&gt;0,ISNONTEXT($A11)),"",
((COUNTIFS(SaisiePers,$A11,SaisieDebut,"&lt;"&amp;GE$6,SaisieFin,"&gt;="&amp;GE$6,SaisieJour,"")+
COUNTIFS(SaisiePers,$A11,SaisieDebut,GE$6,SaisieFin,"&gt;="&amp;GE$6,SaisieMatin,Paramètres!$A$2,SaisieJour,"")+
COUNTIFS(SaisiePers,$A11,SaisieDebut,"&lt;"&amp;GE$6,SaisieFin,"&gt;="&amp;GE$6,SaisieMatin,Paramètres!$A$2,SaisieJour,TEXT(GE$6,"jjjj"))=0)=$AS$1)*0.5)</f>
        <v/>
      </c>
      <c r="GF11" s="6" t="str">
        <f>IF(OR(GE$6=0,COUNTIF(Feries,GE$6)&gt;0,ISNONTEXT($A11)),"",
((COUNTIFS(SaisiePers,$A11,SaisieDebut,"&lt;="&amp;GE$6,SaisieFin,"&gt;"&amp;GE$6,SaisieJour,"")+
COUNTIFS(SaisiePers,$A11,SaisieDebut,"&lt;="&amp;GE$6,SaisieFin,GE$6,SaisieSoir,Paramètres!$B$3,SaisieJour,"")+
COUNTIFS(SaisiePers,$A11,SaisieDebut,"&lt;="&amp;GE$6,SaisieFin,"&gt;"&amp;GE$6,SaisieSoir,Paramètres!$B$3,SaisieJour,TEXT(GE$6,"jjjj"))=0)=$AS$1)*0.5)</f>
        <v/>
      </c>
      <c r="GG11" s="6">
        <f>IF(OR(GG$6=0,COUNTIF(Feries,GG$6)&gt;0,ISNONTEXT($A11)),"",
((COUNTIFS(SaisiePers,$A11,SaisieDebut,"&lt;"&amp;GG$6,SaisieFin,"&gt;="&amp;GG$6,SaisieJour,"")+
COUNTIFS(SaisiePers,$A11,SaisieDebut,GG$6,SaisieFin,"&gt;="&amp;GG$6,SaisieMatin,Paramètres!$A$2,SaisieJour,"")+
COUNTIFS(SaisiePers,$A11,SaisieDebut,"&lt;"&amp;GG$6,SaisieFin,"&gt;="&amp;GG$6,SaisieMatin,Paramètres!$A$2,SaisieJour,TEXT(GG$6,"jjjj"))=0)=$AS$1)*0.5)</f>
        <v>0</v>
      </c>
      <c r="GH11" s="6">
        <f>IF(OR(GG$6=0,COUNTIF(Feries,GG$6)&gt;0,ISNONTEXT($A11)),"",
((COUNTIFS(SaisiePers,$A11,SaisieDebut,"&lt;="&amp;GG$6,SaisieFin,"&gt;"&amp;GG$6,SaisieJour,"")+
COUNTIFS(SaisiePers,$A11,SaisieDebut,"&lt;="&amp;GG$6,SaisieFin,GG$6,SaisieSoir,Paramètres!$B$3,SaisieJour,"")+
COUNTIFS(SaisiePers,$A11,SaisieDebut,"&lt;="&amp;GG$6,SaisieFin,"&gt;"&amp;GG$6,SaisieSoir,Paramètres!$B$3,SaisieJour,TEXT(GG$6,"jjjj"))=0)=$AS$1)*0.5)</f>
        <v>0</v>
      </c>
      <c r="GI11" s="6">
        <f>IF(OR(GI$6=0,COUNTIF(Feries,GI$6)&gt;0,ISNONTEXT($A11)),"",
((COUNTIFS(SaisiePers,$A11,SaisieDebut,"&lt;"&amp;GI$6,SaisieFin,"&gt;="&amp;GI$6,SaisieJour,"")+
COUNTIFS(SaisiePers,$A11,SaisieDebut,GI$6,SaisieFin,"&gt;="&amp;GI$6,SaisieMatin,Paramètres!$A$2,SaisieJour,"")+
COUNTIFS(SaisiePers,$A11,SaisieDebut,"&lt;"&amp;GI$6,SaisieFin,"&gt;="&amp;GI$6,SaisieMatin,Paramètres!$A$2,SaisieJour,TEXT(GI$6,"jjjj"))=0)=$AS$1)*0.5)</f>
        <v>0</v>
      </c>
      <c r="GJ11" s="6">
        <f>IF(OR(GI$6=0,COUNTIF(Feries,GI$6)&gt;0,ISNONTEXT($A11)),"",
((COUNTIFS(SaisiePers,$A11,SaisieDebut,"&lt;="&amp;GI$6,SaisieFin,"&gt;"&amp;GI$6,SaisieJour,"")+
COUNTIFS(SaisiePers,$A11,SaisieDebut,"&lt;="&amp;GI$6,SaisieFin,GI$6,SaisieSoir,Paramètres!$B$3,SaisieJour,"")+
COUNTIFS(SaisiePers,$A11,SaisieDebut,"&lt;="&amp;GI$6,SaisieFin,"&gt;"&amp;GI$6,SaisieSoir,Paramètres!$B$3,SaisieJour,TEXT(GI$6,"jjjj"))=0)=$AS$1)*0.5)</f>
        <v>0</v>
      </c>
      <c r="GK11" s="6">
        <f>IF(OR(GK$6=0,COUNTIF(Feries,GK$6)&gt;0,ISNONTEXT($A11)),"",
((COUNTIFS(SaisiePers,$A11,SaisieDebut,"&lt;"&amp;GK$6,SaisieFin,"&gt;="&amp;GK$6,SaisieJour,"")+
COUNTIFS(SaisiePers,$A11,SaisieDebut,GK$6,SaisieFin,"&gt;="&amp;GK$6,SaisieMatin,Paramètres!$A$2,SaisieJour,"")+
COUNTIFS(SaisiePers,$A11,SaisieDebut,"&lt;"&amp;GK$6,SaisieFin,"&gt;="&amp;GK$6,SaisieMatin,Paramètres!$A$2,SaisieJour,TEXT(GK$6,"jjjj"))=0)=$AS$1)*0.5)</f>
        <v>0</v>
      </c>
      <c r="GL11" s="6">
        <f>IF(OR(GK$6=0,COUNTIF(Feries,GK$6)&gt;0,ISNONTEXT($A11)),"",
((COUNTIFS(SaisiePers,$A11,SaisieDebut,"&lt;="&amp;GK$6,SaisieFin,"&gt;"&amp;GK$6,SaisieJour,"")+
COUNTIFS(SaisiePers,$A11,SaisieDebut,"&lt;="&amp;GK$6,SaisieFin,GK$6,SaisieSoir,Paramètres!$B$3,SaisieJour,"")+
COUNTIFS(SaisiePers,$A11,SaisieDebut,"&lt;="&amp;GK$6,SaisieFin,"&gt;"&amp;GK$6,SaisieSoir,Paramètres!$B$3,SaisieJour,TEXT(GK$6,"jjjj"))=0)=$AS$1)*0.5)</f>
        <v>0</v>
      </c>
      <c r="GM11" s="6" t="str">
        <f>IF(OR(GM$6=0,COUNTIF(Feries,GM$6)&gt;0,ISNONTEXT($A11)),"",
((COUNTIFS(SaisiePers,$A11,SaisieDebut,"&lt;"&amp;GM$6,SaisieFin,"&gt;="&amp;GM$6,SaisieJour,"")+
COUNTIFS(SaisiePers,$A11,SaisieDebut,GM$6,SaisieFin,"&gt;="&amp;GM$6,SaisieMatin,Paramètres!$A$2,SaisieJour,"")+
COUNTIFS(SaisiePers,$A11,SaisieDebut,"&lt;"&amp;GM$6,SaisieFin,"&gt;="&amp;GM$6,SaisieMatin,Paramètres!$A$2,SaisieJour,TEXT(GM$6,"jjjj"))=0)=$AS$1)*0.5)</f>
        <v/>
      </c>
      <c r="GN11" s="6" t="str">
        <f>IF(OR(GM$6=0,COUNTIF(Feries,GM$6)&gt;0,ISNONTEXT($A11)),"",
((COUNTIFS(SaisiePers,$A11,SaisieDebut,"&lt;="&amp;GM$6,SaisieFin,"&gt;"&amp;GM$6,SaisieJour,"")+
COUNTIFS(SaisiePers,$A11,SaisieDebut,"&lt;="&amp;GM$6,SaisieFin,GM$6,SaisieSoir,Paramètres!$B$3,SaisieJour,"")+
COUNTIFS(SaisiePers,$A11,SaisieDebut,"&lt;="&amp;GM$6,SaisieFin,"&gt;"&amp;GM$6,SaisieSoir,Paramètres!$B$3,SaisieJour,TEXT(GM$6,"jjjj"))=0)=$AS$1)*0.5)</f>
        <v/>
      </c>
      <c r="GO11" s="6">
        <f>IF(OR(GO$6=0,COUNTIF(Feries,GO$6)&gt;0,ISNONTEXT($A11)),"",
((COUNTIFS(SaisiePers,$A11,SaisieDebut,"&lt;"&amp;GO$6,SaisieFin,"&gt;="&amp;GO$6,SaisieJour,"")+
COUNTIFS(SaisiePers,$A11,SaisieDebut,GO$6,SaisieFin,"&gt;="&amp;GO$6,SaisieMatin,Paramètres!$A$2,SaisieJour,"")+
COUNTIFS(SaisiePers,$A11,SaisieDebut,"&lt;"&amp;GO$6,SaisieFin,"&gt;="&amp;GO$6,SaisieMatin,Paramètres!$A$2,SaisieJour,TEXT(GO$6,"jjjj"))=0)=$AS$1)*0.5)</f>
        <v>0</v>
      </c>
      <c r="GP11" s="6">
        <f>IF(OR(GO$6=0,COUNTIF(Feries,GO$6)&gt;0,ISNONTEXT($A11)),"",
((COUNTIFS(SaisiePers,$A11,SaisieDebut,"&lt;="&amp;GO$6,SaisieFin,"&gt;"&amp;GO$6,SaisieJour,"")+
COUNTIFS(SaisiePers,$A11,SaisieDebut,"&lt;="&amp;GO$6,SaisieFin,GO$6,SaisieSoir,Paramètres!$B$3,SaisieJour,"")+
COUNTIFS(SaisiePers,$A11,SaisieDebut,"&lt;="&amp;GO$6,SaisieFin,"&gt;"&amp;GO$6,SaisieSoir,Paramètres!$B$3,SaisieJour,TEXT(GO$6,"jjjj"))=0)=$AS$1)*0.5)</f>
        <v>0</v>
      </c>
      <c r="GQ11" s="6">
        <f>IF(OR(GQ$6=0,COUNTIF(Feries,GQ$6)&gt;0,ISNONTEXT($A11)),"",
((COUNTIFS(SaisiePers,$A11,SaisieDebut,"&lt;"&amp;GQ$6,SaisieFin,"&gt;="&amp;GQ$6,SaisieJour,"")+
COUNTIFS(SaisiePers,$A11,SaisieDebut,GQ$6,SaisieFin,"&gt;="&amp;GQ$6,SaisieMatin,Paramètres!$A$2,SaisieJour,"")+
COUNTIFS(SaisiePers,$A11,SaisieDebut,"&lt;"&amp;GQ$6,SaisieFin,"&gt;="&amp;GQ$6,SaisieMatin,Paramètres!$A$2,SaisieJour,TEXT(GQ$6,"jjjj"))=0)=$AS$1)*0.5)</f>
        <v>0</v>
      </c>
      <c r="GR11" s="6">
        <f>IF(OR(GQ$6=0,COUNTIF(Feries,GQ$6)&gt;0,ISNONTEXT($A11)),"",
((COUNTIFS(SaisiePers,$A11,SaisieDebut,"&lt;="&amp;GQ$6,SaisieFin,"&gt;"&amp;GQ$6,SaisieJour,"")+
COUNTIFS(SaisiePers,$A11,SaisieDebut,"&lt;="&amp;GQ$6,SaisieFin,GQ$6,SaisieSoir,Paramètres!$B$3,SaisieJour,"")+
COUNTIFS(SaisiePers,$A11,SaisieDebut,"&lt;="&amp;GQ$6,SaisieFin,"&gt;"&amp;GQ$6,SaisieSoir,Paramètres!$B$3,SaisieJour,TEXT(GQ$6,"jjjj"))=0)=$AS$1)*0.5)</f>
        <v>0</v>
      </c>
      <c r="GS11" s="6">
        <f>IF(OR(GS$6=0,COUNTIF(Feries,GS$6)&gt;0,ISNONTEXT($A11)),"",
((COUNTIFS(SaisiePers,$A11,SaisieDebut,"&lt;"&amp;GS$6,SaisieFin,"&gt;="&amp;GS$6,SaisieJour,"")+
COUNTIFS(SaisiePers,$A11,SaisieDebut,GS$6,SaisieFin,"&gt;="&amp;GS$6,SaisieMatin,Paramètres!$A$2,SaisieJour,"")+
COUNTIFS(SaisiePers,$A11,SaisieDebut,"&lt;"&amp;GS$6,SaisieFin,"&gt;="&amp;GS$6,SaisieMatin,Paramètres!$A$2,SaisieJour,TEXT(GS$6,"jjjj"))=0)=$AS$1)*0.5)</f>
        <v>0</v>
      </c>
      <c r="GT11" s="6">
        <f>IF(OR(GS$6=0,COUNTIF(Feries,GS$6)&gt;0,ISNONTEXT($A11)),"",
((COUNTIFS(SaisiePers,$A11,SaisieDebut,"&lt;="&amp;GS$6,SaisieFin,"&gt;"&amp;GS$6,SaisieJour,"")+
COUNTIFS(SaisiePers,$A11,SaisieDebut,"&lt;="&amp;GS$6,SaisieFin,GS$6,SaisieSoir,Paramètres!$B$3,SaisieJour,"")+
COUNTIFS(SaisiePers,$A11,SaisieDebut,"&lt;="&amp;GS$6,SaisieFin,"&gt;"&amp;GS$6,SaisieSoir,Paramètres!$B$3,SaisieJour,TEXT(GS$6,"jjjj"))=0)=$AS$1)*0.5)</f>
        <v>0</v>
      </c>
      <c r="GU11" s="6">
        <f>IF(OR(GU$6=0,COUNTIF(Feries,GU$6)&gt;0,ISNONTEXT($A11)),"",
((COUNTIFS(SaisiePers,$A11,SaisieDebut,"&lt;"&amp;GU$6,SaisieFin,"&gt;="&amp;GU$6,SaisieJour,"")+
COUNTIFS(SaisiePers,$A11,SaisieDebut,GU$6,SaisieFin,"&gt;="&amp;GU$6,SaisieMatin,Paramètres!$A$2,SaisieJour,"")+
COUNTIFS(SaisiePers,$A11,SaisieDebut,"&lt;"&amp;GU$6,SaisieFin,"&gt;="&amp;GU$6,SaisieMatin,Paramètres!$A$2,SaisieJour,TEXT(GU$6,"jjjj"))=0)=$AS$1)*0.5)</f>
        <v>0</v>
      </c>
      <c r="GV11" s="6">
        <f>IF(OR(GU$6=0,COUNTIF(Feries,GU$6)&gt;0,ISNONTEXT($A11)),"",
((COUNTIFS(SaisiePers,$A11,SaisieDebut,"&lt;="&amp;GU$6,SaisieFin,"&gt;"&amp;GU$6,SaisieJour,"")+
COUNTIFS(SaisiePers,$A11,SaisieDebut,"&lt;="&amp;GU$6,SaisieFin,GU$6,SaisieSoir,Paramètres!$B$3,SaisieJour,"")+
COUNTIFS(SaisiePers,$A11,SaisieDebut,"&lt;="&amp;GU$6,SaisieFin,"&gt;"&amp;GU$6,SaisieSoir,Paramètres!$B$3,SaisieJour,TEXT(GU$6,"jjjj"))=0)=$AS$1)*0.5)</f>
        <v>0</v>
      </c>
      <c r="GW11" s="6">
        <f>IF(OR(GW$6=0,COUNTIF(Feries,GW$6)&gt;0,ISNONTEXT($A11)),"",
((COUNTIFS(SaisiePers,$A11,SaisieDebut,"&lt;"&amp;GW$6,SaisieFin,"&gt;="&amp;GW$6,SaisieJour,"")+
COUNTIFS(SaisiePers,$A11,SaisieDebut,GW$6,SaisieFin,"&gt;="&amp;GW$6,SaisieMatin,Paramètres!$A$2,SaisieJour,"")+
COUNTIFS(SaisiePers,$A11,SaisieDebut,"&lt;"&amp;GW$6,SaisieFin,"&gt;="&amp;GW$6,SaisieMatin,Paramètres!$A$2,SaisieJour,TEXT(GW$6,"jjjj"))=0)=$AS$1)*0.5)</f>
        <v>0</v>
      </c>
      <c r="GX11" s="6">
        <f>IF(OR(GW$6=0,COUNTIF(Feries,GW$6)&gt;0,ISNONTEXT($A11)),"",
((COUNTIFS(SaisiePers,$A11,SaisieDebut,"&lt;="&amp;GW$6,SaisieFin,"&gt;"&amp;GW$6,SaisieJour,"")+
COUNTIFS(SaisiePers,$A11,SaisieDebut,"&lt;="&amp;GW$6,SaisieFin,GW$6,SaisieSoir,Paramètres!$B$3,SaisieJour,"")+
COUNTIFS(SaisiePers,$A11,SaisieDebut,"&lt;="&amp;GW$6,SaisieFin,"&gt;"&amp;GW$6,SaisieSoir,Paramètres!$B$3,SaisieJour,TEXT(GW$6,"jjjj"))=0)=$AS$1)*0.5)</f>
        <v>0</v>
      </c>
      <c r="GY11" s="6">
        <f>IF(OR(GY$6=0,COUNTIF(Feries,GY$6)&gt;0,ISNONTEXT($A11)),"",
((COUNTIFS(SaisiePers,$A11,SaisieDebut,"&lt;"&amp;GY$6,SaisieFin,"&gt;="&amp;GY$6,SaisieJour,"")+
COUNTIFS(SaisiePers,$A11,SaisieDebut,GY$6,SaisieFin,"&gt;="&amp;GY$6,SaisieMatin,Paramètres!$A$2,SaisieJour,"")+
COUNTIFS(SaisiePers,$A11,SaisieDebut,"&lt;"&amp;GY$6,SaisieFin,"&gt;="&amp;GY$6,SaisieMatin,Paramètres!$A$2,SaisieJour,TEXT(GY$6,"jjjj"))=0)=$AS$1)*0.5)</f>
        <v>0</v>
      </c>
      <c r="GZ11" s="6">
        <f>IF(OR(GY$6=0,COUNTIF(Feries,GY$6)&gt;0,ISNONTEXT($A11)),"",
((COUNTIFS(SaisiePers,$A11,SaisieDebut,"&lt;="&amp;GY$6,SaisieFin,"&gt;"&amp;GY$6,SaisieJour,"")+
COUNTIFS(SaisiePers,$A11,SaisieDebut,"&lt;="&amp;GY$6,SaisieFin,GY$6,SaisieSoir,Paramètres!$B$3,SaisieJour,"")+
COUNTIFS(SaisiePers,$A11,SaisieDebut,"&lt;="&amp;GY$6,SaisieFin,"&gt;"&amp;GY$6,SaisieSoir,Paramètres!$B$3,SaisieJour,TEXT(GY$6,"jjjj"))=0)=$AS$1)*0.5)</f>
        <v>0</v>
      </c>
      <c r="HA11" s="6" t="str">
        <f>IF(OR(HA$6=0,COUNTIF(Feries,HA$6)&gt;0,ISNONTEXT($A11)),"",
((COUNTIFS(SaisiePers,$A11,SaisieDebut,"&lt;"&amp;HA$6,SaisieFin,"&gt;="&amp;HA$6,SaisieJour,"")+
COUNTIFS(SaisiePers,$A11,SaisieDebut,HA$6,SaisieFin,"&gt;="&amp;HA$6,SaisieMatin,Paramètres!$A$2,SaisieJour,"")+
COUNTIFS(SaisiePers,$A11,SaisieDebut,"&lt;"&amp;HA$6,SaisieFin,"&gt;="&amp;HA$6,SaisieMatin,Paramètres!$A$2,SaisieJour,TEXT(HA$6,"jjjj"))=0)=$AS$1)*0.5)</f>
        <v/>
      </c>
      <c r="HB11" s="6" t="str">
        <f>IF(OR(HA$6=0,COUNTIF(Feries,HA$6)&gt;0,ISNONTEXT($A11)),"",
((COUNTIFS(SaisiePers,$A11,SaisieDebut,"&lt;="&amp;HA$6,SaisieFin,"&gt;"&amp;HA$6,SaisieJour,"")+
COUNTIFS(SaisiePers,$A11,SaisieDebut,"&lt;="&amp;HA$6,SaisieFin,HA$6,SaisieSoir,Paramètres!$B$3,SaisieJour,"")+
COUNTIFS(SaisiePers,$A11,SaisieDebut,"&lt;="&amp;HA$6,SaisieFin,"&gt;"&amp;HA$6,SaisieSoir,Paramètres!$B$3,SaisieJour,TEXT(HA$6,"jjjj"))=0)=$AS$1)*0.5)</f>
        <v/>
      </c>
      <c r="HC11" s="6">
        <f>IF(OR(HC$6=0,COUNTIF(Feries,HC$6)&gt;0,ISNONTEXT($A11)),"",
((COUNTIFS(SaisiePers,$A11,SaisieDebut,"&lt;"&amp;HC$6,SaisieFin,"&gt;="&amp;HC$6,SaisieJour,"")+
COUNTIFS(SaisiePers,$A11,SaisieDebut,HC$6,SaisieFin,"&gt;="&amp;HC$6,SaisieMatin,Paramètres!$A$2,SaisieJour,"")+
COUNTIFS(SaisiePers,$A11,SaisieDebut,"&lt;"&amp;HC$6,SaisieFin,"&gt;="&amp;HC$6,SaisieMatin,Paramètres!$A$2,SaisieJour,TEXT(HC$6,"jjjj"))=0)=$AS$1)*0.5)</f>
        <v>0</v>
      </c>
      <c r="HD11" s="6">
        <f>IF(OR(HC$6=0,COUNTIF(Feries,HC$6)&gt;0,ISNONTEXT($A11)),"",
((COUNTIFS(SaisiePers,$A11,SaisieDebut,"&lt;="&amp;HC$6,SaisieFin,"&gt;"&amp;HC$6,SaisieJour,"")+
COUNTIFS(SaisiePers,$A11,SaisieDebut,"&lt;="&amp;HC$6,SaisieFin,HC$6,SaisieSoir,Paramètres!$B$3,SaisieJour,"")+
COUNTIFS(SaisiePers,$A11,SaisieDebut,"&lt;="&amp;HC$6,SaisieFin,"&gt;"&amp;HC$6,SaisieSoir,Paramètres!$B$3,SaisieJour,TEXT(HC$6,"jjjj"))=0)=$AS$1)*0.5)</f>
        <v>0</v>
      </c>
      <c r="HE11" s="6">
        <f>IF(OR(HE$6=0,COUNTIF(Feries,HE$6)&gt;0,ISNONTEXT($A11)),"",
((COUNTIFS(SaisiePers,$A11,SaisieDebut,"&lt;"&amp;HE$6,SaisieFin,"&gt;="&amp;HE$6,SaisieJour,"")+
COUNTIFS(SaisiePers,$A11,SaisieDebut,HE$6,SaisieFin,"&gt;="&amp;HE$6,SaisieMatin,Paramètres!$A$2,SaisieJour,"")+
COUNTIFS(SaisiePers,$A11,SaisieDebut,"&lt;"&amp;HE$6,SaisieFin,"&gt;="&amp;HE$6,SaisieMatin,Paramètres!$A$2,SaisieJour,TEXT(HE$6,"jjjj"))=0)=$AS$1)*0.5)</f>
        <v>0</v>
      </c>
      <c r="HF11" s="6">
        <f>IF(OR(HE$6=0,COUNTIF(Feries,HE$6)&gt;0,ISNONTEXT($A11)),"",
((COUNTIFS(SaisiePers,$A11,SaisieDebut,"&lt;="&amp;HE$6,SaisieFin,"&gt;"&amp;HE$6,SaisieJour,"")+
COUNTIFS(SaisiePers,$A11,SaisieDebut,"&lt;="&amp;HE$6,SaisieFin,HE$6,SaisieSoir,Paramètres!$B$3,SaisieJour,"")+
COUNTIFS(SaisiePers,$A11,SaisieDebut,"&lt;="&amp;HE$6,SaisieFin,"&gt;"&amp;HE$6,SaisieSoir,Paramètres!$B$3,SaisieJour,TEXT(HE$6,"jjjj"))=0)=$AS$1)*0.5)</f>
        <v>0</v>
      </c>
      <c r="HG11" s="6">
        <f>IF(OR(HG$6=0,COUNTIF(Feries,HG$6)&gt;0,ISNONTEXT($A11)),"",
((COUNTIFS(SaisiePers,$A11,SaisieDebut,"&lt;"&amp;HG$6,SaisieFin,"&gt;="&amp;HG$6,SaisieJour,"")+
COUNTIFS(SaisiePers,$A11,SaisieDebut,HG$6,SaisieFin,"&gt;="&amp;HG$6,SaisieMatin,Paramètres!$A$2,SaisieJour,"")+
COUNTIFS(SaisiePers,$A11,SaisieDebut,"&lt;"&amp;HG$6,SaisieFin,"&gt;="&amp;HG$6,SaisieMatin,Paramètres!$A$2,SaisieJour,TEXT(HG$6,"jjjj"))=0)=$AS$1)*0.5)</f>
        <v>0</v>
      </c>
      <c r="HH11" s="6">
        <f>IF(OR(HG$6=0,COUNTIF(Feries,HG$6)&gt;0,ISNONTEXT($A11)),"",
((COUNTIFS(SaisiePers,$A11,SaisieDebut,"&lt;="&amp;HG$6,SaisieFin,"&gt;"&amp;HG$6,SaisieJour,"")+
COUNTIFS(SaisiePers,$A11,SaisieDebut,"&lt;="&amp;HG$6,SaisieFin,HG$6,SaisieSoir,Paramètres!$B$3,SaisieJour,"")+
COUNTIFS(SaisiePers,$A11,SaisieDebut,"&lt;="&amp;HG$6,SaisieFin,"&gt;"&amp;HG$6,SaisieSoir,Paramètres!$B$3,SaisieJour,TEXT(HG$6,"jjjj"))=0)=$AS$1)*0.5)</f>
        <v>0</v>
      </c>
      <c r="HI11" s="6">
        <f>IF(OR(HI$6=0,COUNTIF(Feries,HI$6)&gt;0,ISNONTEXT($A11)),"",
((COUNTIFS(SaisiePers,$A11,SaisieDebut,"&lt;"&amp;HI$6,SaisieFin,"&gt;="&amp;HI$6,SaisieJour,"")+
COUNTIFS(SaisiePers,$A11,SaisieDebut,HI$6,SaisieFin,"&gt;="&amp;HI$6,SaisieMatin,Paramètres!$A$2,SaisieJour,"")+
COUNTIFS(SaisiePers,$A11,SaisieDebut,"&lt;"&amp;HI$6,SaisieFin,"&gt;="&amp;HI$6,SaisieMatin,Paramètres!$A$2,SaisieJour,TEXT(HI$6,"jjjj"))=0)=$AS$1)*0.5)</f>
        <v>0</v>
      </c>
      <c r="HJ11" s="6">
        <f>IF(OR(HI$6=0,COUNTIF(Feries,HI$6)&gt;0,ISNONTEXT($A11)),"",
((COUNTIFS(SaisiePers,$A11,SaisieDebut,"&lt;="&amp;HI$6,SaisieFin,"&gt;"&amp;HI$6,SaisieJour,"")+
COUNTIFS(SaisiePers,$A11,SaisieDebut,"&lt;="&amp;HI$6,SaisieFin,HI$6,SaisieSoir,Paramètres!$B$3,SaisieJour,"")+
COUNTIFS(SaisiePers,$A11,SaisieDebut,"&lt;="&amp;HI$6,SaisieFin,"&gt;"&amp;HI$6,SaisieSoir,Paramètres!$B$3,SaisieJour,TEXT(HI$6,"jjjj"))=0)=$AS$1)*0.5)</f>
        <v>0</v>
      </c>
      <c r="HK11" s="6">
        <f>IF(OR(HK$6=0,COUNTIF(Feries,HK$6)&gt;0,ISNONTEXT($A11)),"",
((COUNTIFS(SaisiePers,$A11,SaisieDebut,"&lt;"&amp;HK$6,SaisieFin,"&gt;="&amp;HK$6,SaisieJour,"")+
COUNTIFS(SaisiePers,$A11,SaisieDebut,HK$6,SaisieFin,"&gt;="&amp;HK$6,SaisieMatin,Paramètres!$A$2,SaisieJour,"")+
COUNTIFS(SaisiePers,$A11,SaisieDebut,"&lt;"&amp;HK$6,SaisieFin,"&gt;="&amp;HK$6,SaisieMatin,Paramètres!$A$2,SaisieJour,TEXT(HK$6,"jjjj"))=0)=$AS$1)*0.5)</f>
        <v>0</v>
      </c>
      <c r="HL11" s="6">
        <f>IF(OR(HK$6=0,COUNTIF(Feries,HK$6)&gt;0,ISNONTEXT($A11)),"",
((COUNTIFS(SaisiePers,$A11,SaisieDebut,"&lt;="&amp;HK$6,SaisieFin,"&gt;"&amp;HK$6,SaisieJour,"")+
COUNTIFS(SaisiePers,$A11,SaisieDebut,"&lt;="&amp;HK$6,SaisieFin,HK$6,SaisieSoir,Paramètres!$B$3,SaisieJour,"")+
COUNTIFS(SaisiePers,$A11,SaisieDebut,"&lt;="&amp;HK$6,SaisieFin,"&gt;"&amp;HK$6,SaisieSoir,Paramètres!$B$3,SaisieJour,TEXT(HK$6,"jjjj"))=0)=$AS$1)*0.5)</f>
        <v>0</v>
      </c>
      <c r="HM11" s="6">
        <f>IF(OR(HM$6=0,COUNTIF(Feries,HM$6)&gt;0,ISNONTEXT($A11)),"",
((COUNTIFS(SaisiePers,$A11,SaisieDebut,"&lt;"&amp;HM$6,SaisieFin,"&gt;="&amp;HM$6,SaisieJour,"")+
COUNTIFS(SaisiePers,$A11,SaisieDebut,HM$6,SaisieFin,"&gt;="&amp;HM$6,SaisieMatin,Paramètres!$A$2,SaisieJour,"")+
COUNTIFS(SaisiePers,$A11,SaisieDebut,"&lt;"&amp;HM$6,SaisieFin,"&gt;="&amp;HM$6,SaisieMatin,Paramètres!$A$2,SaisieJour,TEXT(HM$6,"jjjj"))=0)=$AS$1)*0.5)</f>
        <v>0</v>
      </c>
      <c r="HN11" s="6">
        <f>IF(OR(HM$6=0,COUNTIF(Feries,HM$6)&gt;0,ISNONTEXT($A11)),"",
((COUNTIFS(SaisiePers,$A11,SaisieDebut,"&lt;="&amp;HM$6,SaisieFin,"&gt;"&amp;HM$6,SaisieJour,"")+
COUNTIFS(SaisiePers,$A11,SaisieDebut,"&lt;="&amp;HM$6,SaisieFin,HM$6,SaisieSoir,Paramètres!$B$3,SaisieJour,"")+
COUNTIFS(SaisiePers,$A11,SaisieDebut,"&lt;="&amp;HM$6,SaisieFin,"&gt;"&amp;HM$6,SaisieSoir,Paramètres!$B$3,SaisieJour,TEXT(HM$6,"jjjj"))=0)=$AS$1)*0.5)</f>
        <v>0</v>
      </c>
      <c r="HO11" s="6">
        <f>IF(OR(HO$6=0,COUNTIF(Feries,HO$6)&gt;0,ISNONTEXT($A11)),"",
((COUNTIFS(SaisiePers,$A11,SaisieDebut,"&lt;"&amp;HO$6,SaisieFin,"&gt;="&amp;HO$6,SaisieJour,"")+
COUNTIFS(SaisiePers,$A11,SaisieDebut,HO$6,SaisieFin,"&gt;="&amp;HO$6,SaisieMatin,Paramètres!$A$2,SaisieJour,"")+
COUNTIFS(SaisiePers,$A11,SaisieDebut,"&lt;"&amp;HO$6,SaisieFin,"&gt;="&amp;HO$6,SaisieMatin,Paramètres!$A$2,SaisieJour,TEXT(HO$6,"jjjj"))=0)=$AS$1)*0.5)</f>
        <v>0</v>
      </c>
      <c r="HP11" s="6">
        <f>IF(OR(HO$6=0,COUNTIF(Feries,HO$6)&gt;0,ISNONTEXT($A11)),"",
((COUNTIFS(SaisiePers,$A11,SaisieDebut,"&lt;="&amp;HO$6,SaisieFin,"&gt;"&amp;HO$6,SaisieJour,"")+
COUNTIFS(SaisiePers,$A11,SaisieDebut,"&lt;="&amp;HO$6,SaisieFin,HO$6,SaisieSoir,Paramètres!$B$3,SaisieJour,"")+
COUNTIFS(SaisiePers,$A11,SaisieDebut,"&lt;="&amp;HO$6,SaisieFin,"&gt;"&amp;HO$6,SaisieSoir,Paramètres!$B$3,SaisieJour,TEXT(HO$6,"jjjj"))=0)=$AS$1)*0.5)</f>
        <v>0</v>
      </c>
      <c r="HQ11" s="6">
        <f>IF(OR(HQ$6=0,COUNTIF(Feries,HQ$6)&gt;0,ISNONTEXT($A11)),"",
((COUNTIFS(SaisiePers,$A11,SaisieDebut,"&lt;"&amp;HQ$6,SaisieFin,"&gt;="&amp;HQ$6,SaisieJour,"")+
COUNTIFS(SaisiePers,$A11,SaisieDebut,HQ$6,SaisieFin,"&gt;="&amp;HQ$6,SaisieMatin,Paramètres!$A$2,SaisieJour,"")+
COUNTIFS(SaisiePers,$A11,SaisieDebut,"&lt;"&amp;HQ$6,SaisieFin,"&gt;="&amp;HQ$6,SaisieMatin,Paramètres!$A$2,SaisieJour,TEXT(HQ$6,"jjjj"))=0)=$AS$1)*0.5)</f>
        <v>0</v>
      </c>
      <c r="HR11" s="6">
        <f>IF(OR(HQ$6=0,COUNTIF(Feries,HQ$6)&gt;0,ISNONTEXT($A11)),"",
((COUNTIFS(SaisiePers,$A11,SaisieDebut,"&lt;="&amp;HQ$6,SaisieFin,"&gt;"&amp;HQ$6,SaisieJour,"")+
COUNTIFS(SaisiePers,$A11,SaisieDebut,"&lt;="&amp;HQ$6,SaisieFin,HQ$6,SaisieSoir,Paramètres!$B$3,SaisieJour,"")+
COUNTIFS(SaisiePers,$A11,SaisieDebut,"&lt;="&amp;HQ$6,SaisieFin,"&gt;"&amp;HQ$6,SaisieSoir,Paramètres!$B$3,SaisieJour,TEXT(HQ$6,"jjjj"))=0)=$AS$1)*0.5)</f>
        <v>0</v>
      </c>
      <c r="HS11" s="6">
        <f>IF(OR(HS$6=0,COUNTIF(Feries,HS$6)&gt;0,ISNONTEXT($A11)),"",
((COUNTIFS(SaisiePers,$A11,SaisieDebut,"&lt;"&amp;HS$6,SaisieFin,"&gt;="&amp;HS$6,SaisieJour,"")+
COUNTIFS(SaisiePers,$A11,SaisieDebut,HS$6,SaisieFin,"&gt;="&amp;HS$6,SaisieMatin,Paramètres!$A$2,SaisieJour,"")+
COUNTIFS(SaisiePers,$A11,SaisieDebut,"&lt;"&amp;HS$6,SaisieFin,"&gt;="&amp;HS$6,SaisieMatin,Paramètres!$A$2,SaisieJour,TEXT(HS$6,"jjjj"))=0)=$AS$1)*0.5)</f>
        <v>0</v>
      </c>
      <c r="HT11" s="6">
        <f>IF(OR(HS$6=0,COUNTIF(Feries,HS$6)&gt;0,ISNONTEXT($A11)),"",
((COUNTIFS(SaisiePers,$A11,SaisieDebut,"&lt;="&amp;HS$6,SaisieFin,"&gt;"&amp;HS$6,SaisieJour,"")+
COUNTIFS(SaisiePers,$A11,SaisieDebut,"&lt;="&amp;HS$6,SaisieFin,HS$6,SaisieSoir,Paramètres!$B$3,SaisieJour,"")+
COUNTIFS(SaisiePers,$A11,SaisieDebut,"&lt;="&amp;HS$6,SaisieFin,"&gt;"&amp;HS$6,SaisieSoir,Paramètres!$B$3,SaisieJour,TEXT(HS$6,"jjjj"))=0)=$AS$1)*0.5)</f>
        <v>0</v>
      </c>
      <c r="HU11" s="6">
        <f>IF(OR(HU$6=0,COUNTIF(Feries,HU$6)&gt;0,ISNONTEXT($A11)),"",
((COUNTIFS(SaisiePers,$A11,SaisieDebut,"&lt;"&amp;HU$6,SaisieFin,"&gt;="&amp;HU$6,SaisieJour,"")+
COUNTIFS(SaisiePers,$A11,SaisieDebut,HU$6,SaisieFin,"&gt;="&amp;HU$6,SaisieMatin,Paramètres!$A$2,SaisieJour,"")+
COUNTIFS(SaisiePers,$A11,SaisieDebut,"&lt;"&amp;HU$6,SaisieFin,"&gt;="&amp;HU$6,SaisieMatin,Paramètres!$A$2,SaisieJour,TEXT(HU$6,"jjjj"))=0)=$AS$1)*0.5)</f>
        <v>0</v>
      </c>
      <c r="HV11" s="6">
        <f>IF(OR(HU$6=0,COUNTIF(Feries,HU$6)&gt;0,ISNONTEXT($A11)),"",
((COUNTIFS(SaisiePers,$A11,SaisieDebut,"&lt;="&amp;HU$6,SaisieFin,"&gt;"&amp;HU$6,SaisieJour,"")+
COUNTIFS(SaisiePers,$A11,SaisieDebut,"&lt;="&amp;HU$6,SaisieFin,HU$6,SaisieSoir,Paramètres!$B$3,SaisieJour,"")+
COUNTIFS(SaisiePers,$A11,SaisieDebut,"&lt;="&amp;HU$6,SaisieFin,"&gt;"&amp;HU$6,SaisieSoir,Paramètres!$B$3,SaisieJour,TEXT(HU$6,"jjjj"))=0)=$AS$1)*0.5)</f>
        <v>0</v>
      </c>
      <c r="HW11" s="6">
        <f>IF(OR(HW$6=0,COUNTIF(Feries,HW$6)&gt;0,ISNONTEXT($A11)),"",
((COUNTIFS(SaisiePers,$A11,SaisieDebut,"&lt;"&amp;HW$6,SaisieFin,"&gt;="&amp;HW$6,SaisieJour,"")+
COUNTIFS(SaisiePers,$A11,SaisieDebut,HW$6,SaisieFin,"&gt;="&amp;HW$6,SaisieMatin,Paramètres!$A$2,SaisieJour,"")+
COUNTIFS(SaisiePers,$A11,SaisieDebut,"&lt;"&amp;HW$6,SaisieFin,"&gt;="&amp;HW$6,SaisieMatin,Paramètres!$A$2,SaisieJour,TEXT(HW$6,"jjjj"))=0)=$AS$1)*0.5)</f>
        <v>0</v>
      </c>
      <c r="HX11" s="6">
        <f>IF(OR(HW$6=0,COUNTIF(Feries,HW$6)&gt;0,ISNONTEXT($A11)),"",
((COUNTIFS(SaisiePers,$A11,SaisieDebut,"&lt;="&amp;HW$6,SaisieFin,"&gt;"&amp;HW$6,SaisieJour,"")+
COUNTIFS(SaisiePers,$A11,SaisieDebut,"&lt;="&amp;HW$6,SaisieFin,HW$6,SaisieSoir,Paramètres!$B$3,SaisieJour,"")+
COUNTIFS(SaisiePers,$A11,SaisieDebut,"&lt;="&amp;HW$6,SaisieFin,"&gt;"&amp;HW$6,SaisieSoir,Paramètres!$B$3,SaisieJour,TEXT(HW$6,"jjjj"))=0)=$AS$1)*0.5)</f>
        <v>0</v>
      </c>
      <c r="HY11" s="6">
        <f>IF(OR(HY$6=0,COUNTIF(Feries,HY$6)&gt;0,ISNONTEXT($A11)),"",
((COUNTIFS(SaisiePers,$A11,SaisieDebut,"&lt;"&amp;HY$6,SaisieFin,"&gt;="&amp;HY$6,SaisieJour,"")+
COUNTIFS(SaisiePers,$A11,SaisieDebut,HY$6,SaisieFin,"&gt;="&amp;HY$6,SaisieMatin,Paramètres!$A$2,SaisieJour,"")+
COUNTIFS(SaisiePers,$A11,SaisieDebut,"&lt;"&amp;HY$6,SaisieFin,"&gt;="&amp;HY$6,SaisieMatin,Paramètres!$A$2,SaisieJour,TEXT(HY$6,"jjjj"))=0)=$AS$1)*0.5)</f>
        <v>0</v>
      </c>
      <c r="HZ11" s="6">
        <f>IF(OR(HY$6=0,COUNTIF(Feries,HY$6)&gt;0,ISNONTEXT($A11)),"",
((COUNTIFS(SaisiePers,$A11,SaisieDebut,"&lt;="&amp;HY$6,SaisieFin,"&gt;"&amp;HY$6,SaisieJour,"")+
COUNTIFS(SaisiePers,$A11,SaisieDebut,"&lt;="&amp;HY$6,SaisieFin,HY$6,SaisieSoir,Paramètres!$B$3,SaisieJour,"")+
COUNTIFS(SaisiePers,$A11,SaisieDebut,"&lt;="&amp;HY$6,SaisieFin,"&gt;"&amp;HY$6,SaisieSoir,Paramètres!$B$3,SaisieJour,TEXT(HY$6,"jjjj"))=0)=$AS$1)*0.5)</f>
        <v>0</v>
      </c>
      <c r="IA11" s="6">
        <f>IF(OR(IA$6=0,COUNTIF(Feries,IA$6)&gt;0,ISNONTEXT($A11)),"",
((COUNTIFS(SaisiePers,$A11,SaisieDebut,"&lt;"&amp;IA$6,SaisieFin,"&gt;="&amp;IA$6,SaisieJour,"")+
COUNTIFS(SaisiePers,$A11,SaisieDebut,IA$6,SaisieFin,"&gt;="&amp;IA$6,SaisieMatin,Paramètres!$A$2,SaisieJour,"")+
COUNTIFS(SaisiePers,$A11,SaisieDebut,"&lt;"&amp;IA$6,SaisieFin,"&gt;="&amp;IA$6,SaisieMatin,Paramètres!$A$2,SaisieJour,TEXT(IA$6,"jjjj"))=0)=$AS$1)*0.5)</f>
        <v>0</v>
      </c>
      <c r="IB11" s="6">
        <f>IF(OR(IA$6=0,COUNTIF(Feries,IA$6)&gt;0,ISNONTEXT($A11)),"",
((COUNTIFS(SaisiePers,$A11,SaisieDebut,"&lt;="&amp;IA$6,SaisieFin,"&gt;"&amp;IA$6,SaisieJour,"")+
COUNTIFS(SaisiePers,$A11,SaisieDebut,"&lt;="&amp;IA$6,SaisieFin,IA$6,SaisieSoir,Paramètres!$B$3,SaisieJour,"")+
COUNTIFS(SaisiePers,$A11,SaisieDebut,"&lt;="&amp;IA$6,SaisieFin,"&gt;"&amp;IA$6,SaisieSoir,Paramètres!$B$3,SaisieJour,TEXT(IA$6,"jjjj"))=0)=$AS$1)*0.5)</f>
        <v>0</v>
      </c>
      <c r="IC11" s="6">
        <f>IF(OR(IC$6=0,COUNTIF(Feries,IC$6)&gt;0,ISNONTEXT($A11)),"",
((COUNTIFS(SaisiePers,$A11,SaisieDebut,"&lt;"&amp;IC$6,SaisieFin,"&gt;="&amp;IC$6,SaisieJour,"")+
COUNTIFS(SaisiePers,$A11,SaisieDebut,IC$6,SaisieFin,"&gt;="&amp;IC$6,SaisieMatin,Paramètres!$A$2,SaisieJour,"")+
COUNTIFS(SaisiePers,$A11,SaisieDebut,"&lt;"&amp;IC$6,SaisieFin,"&gt;="&amp;IC$6,SaisieMatin,Paramètres!$A$2,SaisieJour,TEXT(IC$6,"jjjj"))=0)=$AS$1)*0.5)</f>
        <v>0</v>
      </c>
      <c r="ID11" s="6">
        <f>IF(OR(IC$6=0,COUNTIF(Feries,IC$6)&gt;0,ISNONTEXT($A11)),"",
((COUNTIFS(SaisiePers,$A11,SaisieDebut,"&lt;="&amp;IC$6,SaisieFin,"&gt;"&amp;IC$6,SaisieJour,"")+
COUNTIFS(SaisiePers,$A11,SaisieDebut,"&lt;="&amp;IC$6,SaisieFin,IC$6,SaisieSoir,Paramètres!$B$3,SaisieJour,"")+
COUNTIFS(SaisiePers,$A11,SaisieDebut,"&lt;="&amp;IC$6,SaisieFin,"&gt;"&amp;IC$6,SaisieSoir,Paramètres!$B$3,SaisieJour,TEXT(IC$6,"jjjj"))=0)=$AS$1)*0.5)</f>
        <v>0</v>
      </c>
      <c r="IE11" s="6">
        <f>IF(OR(IE$6=0,COUNTIF(Feries,IE$6)&gt;0,ISNONTEXT($A11)),"",
((COUNTIFS(SaisiePers,$A11,SaisieDebut,"&lt;"&amp;IE$6,SaisieFin,"&gt;="&amp;IE$6,SaisieJour,"")+
COUNTIFS(SaisiePers,$A11,SaisieDebut,IE$6,SaisieFin,"&gt;="&amp;IE$6,SaisieMatin,Paramètres!$A$2,SaisieJour,"")+
COUNTIFS(SaisiePers,$A11,SaisieDebut,"&lt;"&amp;IE$6,SaisieFin,"&gt;="&amp;IE$6,SaisieMatin,Paramètres!$A$2,SaisieJour,TEXT(IE$6,"jjjj"))=0)=$AS$1)*0.5)</f>
        <v>0</v>
      </c>
      <c r="IF11" s="6">
        <f>IF(OR(IE$6=0,COUNTIF(Feries,IE$6)&gt;0,ISNONTEXT($A11)),"",
((COUNTIFS(SaisiePers,$A11,SaisieDebut,"&lt;="&amp;IE$6,SaisieFin,"&gt;"&amp;IE$6,SaisieJour,"")+
COUNTIFS(SaisiePers,$A11,SaisieDebut,"&lt;="&amp;IE$6,SaisieFin,IE$6,SaisieSoir,Paramètres!$B$3,SaisieJour,"")+
COUNTIFS(SaisiePers,$A11,SaisieDebut,"&lt;="&amp;IE$6,SaisieFin,"&gt;"&amp;IE$6,SaisieSoir,Paramètres!$B$3,SaisieJour,TEXT(IE$6,"jjjj"))=0)=$AS$1)*0.5)</f>
        <v>0</v>
      </c>
      <c r="IG11" s="6">
        <f>IF(OR(IG$6=0,COUNTIF(Feries,IG$6)&gt;0,ISNONTEXT($A11)),"",
((COUNTIFS(SaisiePers,$A11,SaisieDebut,"&lt;"&amp;IG$6,SaisieFin,"&gt;="&amp;IG$6,SaisieJour,"")+
COUNTIFS(SaisiePers,$A11,SaisieDebut,IG$6,SaisieFin,"&gt;="&amp;IG$6,SaisieMatin,Paramètres!$A$2,SaisieJour,"")+
COUNTIFS(SaisiePers,$A11,SaisieDebut,"&lt;"&amp;IG$6,SaisieFin,"&gt;="&amp;IG$6,SaisieMatin,Paramètres!$A$2,SaisieJour,TEXT(IG$6,"jjjj"))=0)=$AS$1)*0.5)</f>
        <v>0</v>
      </c>
      <c r="IH11" s="6">
        <f>IF(OR(IG$6=0,COUNTIF(Feries,IG$6)&gt;0,ISNONTEXT($A11)),"",
((COUNTIFS(SaisiePers,$A11,SaisieDebut,"&lt;="&amp;IG$6,SaisieFin,"&gt;"&amp;IG$6,SaisieJour,"")+
COUNTIFS(SaisiePers,$A11,SaisieDebut,"&lt;="&amp;IG$6,SaisieFin,IG$6,SaisieSoir,Paramètres!$B$3,SaisieJour,"")+
COUNTIFS(SaisiePers,$A11,SaisieDebut,"&lt;="&amp;IG$6,SaisieFin,"&gt;"&amp;IG$6,SaisieSoir,Paramètres!$B$3,SaisieJour,TEXT(IG$6,"jjjj"))=0)=$AS$1)*0.5)</f>
        <v>0</v>
      </c>
      <c r="II11" s="6">
        <f>IF(OR(II$6=0,COUNTIF(Feries,II$6)&gt;0,ISNONTEXT($A11)),"",
((COUNTIFS(SaisiePers,$A11,SaisieDebut,"&lt;"&amp;II$6,SaisieFin,"&gt;="&amp;II$6,SaisieJour,"")+
COUNTIFS(SaisiePers,$A11,SaisieDebut,II$6,SaisieFin,"&gt;="&amp;II$6,SaisieMatin,Paramètres!$A$2,SaisieJour,"")+
COUNTIFS(SaisiePers,$A11,SaisieDebut,"&lt;"&amp;II$6,SaisieFin,"&gt;="&amp;II$6,SaisieMatin,Paramètres!$A$2,SaisieJour,TEXT(II$6,"jjjj"))=0)=$AS$1)*0.5)</f>
        <v>0</v>
      </c>
      <c r="IJ11" s="6">
        <f>IF(OR(II$6=0,COUNTIF(Feries,II$6)&gt;0,ISNONTEXT($A11)),"",
((COUNTIFS(SaisiePers,$A11,SaisieDebut,"&lt;="&amp;II$6,SaisieFin,"&gt;"&amp;II$6,SaisieJour,"")+
COUNTIFS(SaisiePers,$A11,SaisieDebut,"&lt;="&amp;II$6,SaisieFin,II$6,SaisieSoir,Paramètres!$B$3,SaisieJour,"")+
COUNTIFS(SaisiePers,$A11,SaisieDebut,"&lt;="&amp;II$6,SaisieFin,"&gt;"&amp;II$6,SaisieSoir,Paramètres!$B$3,SaisieJour,TEXT(II$6,"jjjj"))=0)=$AS$1)*0.5)</f>
        <v>0</v>
      </c>
      <c r="IK11" s="6">
        <f>IF(OR(IK$6=0,COUNTIF(Feries,IK$6)&gt;0,ISNONTEXT($A11)),"",
((COUNTIFS(SaisiePers,$A11,SaisieDebut,"&lt;"&amp;IK$6,SaisieFin,"&gt;="&amp;IK$6,SaisieJour,"")+
COUNTIFS(SaisiePers,$A11,SaisieDebut,IK$6,SaisieFin,"&gt;="&amp;IK$6,SaisieMatin,Paramètres!$A$2,SaisieJour,"")+
COUNTIFS(SaisiePers,$A11,SaisieDebut,"&lt;"&amp;IK$6,SaisieFin,"&gt;="&amp;IK$6,SaisieMatin,Paramètres!$A$2,SaisieJour,TEXT(IK$6,"jjjj"))=0)=$AS$1)*0.5)</f>
        <v>0</v>
      </c>
      <c r="IL11" s="6">
        <f>IF(OR(IK$6=0,COUNTIF(Feries,IK$6)&gt;0,ISNONTEXT($A11)),"",
((COUNTIFS(SaisiePers,$A11,SaisieDebut,"&lt;="&amp;IK$6,SaisieFin,"&gt;"&amp;IK$6,SaisieJour,"")+
COUNTIFS(SaisiePers,$A11,SaisieDebut,"&lt;="&amp;IK$6,SaisieFin,IK$6,SaisieSoir,Paramètres!$B$3,SaisieJour,"")+
COUNTIFS(SaisiePers,$A11,SaisieDebut,"&lt;="&amp;IK$6,SaisieFin,"&gt;"&amp;IK$6,SaisieSoir,Paramètres!$B$3,SaisieJour,TEXT(IK$6,"jjjj"))=0)=$AS$1)*0.5)</f>
        <v>0</v>
      </c>
      <c r="IM11" s="6">
        <f>IF(OR(IM$6=0,COUNTIF(Feries,IM$6)&gt;0,ISNONTEXT($A11)),"",
((COUNTIFS(SaisiePers,$A11,SaisieDebut,"&lt;"&amp;IM$6,SaisieFin,"&gt;="&amp;IM$6,SaisieJour,"")+
COUNTIFS(SaisiePers,$A11,SaisieDebut,IM$6,SaisieFin,"&gt;="&amp;IM$6,SaisieMatin,Paramètres!$A$2,SaisieJour,"")+
COUNTIFS(SaisiePers,$A11,SaisieDebut,"&lt;"&amp;IM$6,SaisieFin,"&gt;="&amp;IM$6,SaisieMatin,Paramètres!$A$2,SaisieJour,TEXT(IM$6,"jjjj"))=0)=$AS$1)*0.5)</f>
        <v>0</v>
      </c>
      <c r="IN11" s="6">
        <f>IF(OR(IM$6=0,COUNTIF(Feries,IM$6)&gt;0,ISNONTEXT($A11)),"",
((COUNTIFS(SaisiePers,$A11,SaisieDebut,"&lt;="&amp;IM$6,SaisieFin,"&gt;"&amp;IM$6,SaisieJour,"")+
COUNTIFS(SaisiePers,$A11,SaisieDebut,"&lt;="&amp;IM$6,SaisieFin,IM$6,SaisieSoir,Paramètres!$B$3,SaisieJour,"")+
COUNTIFS(SaisiePers,$A11,SaisieDebut,"&lt;="&amp;IM$6,SaisieFin,"&gt;"&amp;IM$6,SaisieSoir,Paramètres!$B$3,SaisieJour,TEXT(IM$6,"jjjj"))=0)=$AS$1)*0.5)</f>
        <v>0</v>
      </c>
      <c r="IO11" s="6">
        <f>IF(OR(IO$6=0,COUNTIF(Feries,IO$6)&gt;0,ISNONTEXT($A11)),"",
((COUNTIFS(SaisiePers,$A11,SaisieDebut,"&lt;"&amp;IO$6,SaisieFin,"&gt;="&amp;IO$6,SaisieJour,"")+
COUNTIFS(SaisiePers,$A11,SaisieDebut,IO$6,SaisieFin,"&gt;="&amp;IO$6,SaisieMatin,Paramètres!$A$2,SaisieJour,"")+
COUNTIFS(SaisiePers,$A11,SaisieDebut,"&lt;"&amp;IO$6,SaisieFin,"&gt;="&amp;IO$6,SaisieMatin,Paramètres!$A$2,SaisieJour,TEXT(IO$6,"jjjj"))=0)=$AS$1)*0.5)</f>
        <v>0</v>
      </c>
      <c r="IP11" s="6">
        <f>IF(OR(IO$6=0,COUNTIF(Feries,IO$6)&gt;0,ISNONTEXT($A11)),"",
((COUNTIFS(SaisiePers,$A11,SaisieDebut,"&lt;="&amp;IO$6,SaisieFin,"&gt;"&amp;IO$6,SaisieJour,"")+
COUNTIFS(SaisiePers,$A11,SaisieDebut,"&lt;="&amp;IO$6,SaisieFin,IO$6,SaisieSoir,Paramètres!$B$3,SaisieJour,"")+
COUNTIFS(SaisiePers,$A11,SaisieDebut,"&lt;="&amp;IO$6,SaisieFin,"&gt;"&amp;IO$6,SaisieSoir,Paramètres!$B$3,SaisieJour,TEXT(IO$6,"jjjj"))=0)=$AS$1)*0.5)</f>
        <v>0</v>
      </c>
      <c r="IQ11" s="6">
        <f>IF(OR(IQ$6=0,COUNTIF(Feries,IQ$6)&gt;0,ISNONTEXT($A11)),"",
((COUNTIFS(SaisiePers,$A11,SaisieDebut,"&lt;"&amp;IQ$6,SaisieFin,"&gt;="&amp;IQ$6,SaisieJour,"")+
COUNTIFS(SaisiePers,$A11,SaisieDebut,IQ$6,SaisieFin,"&gt;="&amp;IQ$6,SaisieMatin,Paramètres!$A$2,SaisieJour,"")+
COUNTIFS(SaisiePers,$A11,SaisieDebut,"&lt;"&amp;IQ$6,SaisieFin,"&gt;="&amp;IQ$6,SaisieMatin,Paramètres!$A$2,SaisieJour,TEXT(IQ$6,"jjjj"))=0)=$AS$1)*0.5)</f>
        <v>0</v>
      </c>
      <c r="IR11" s="6">
        <f>IF(OR(IQ$6=0,COUNTIF(Feries,IQ$6)&gt;0,ISNONTEXT($A11)),"",
((COUNTIFS(SaisiePers,$A11,SaisieDebut,"&lt;="&amp;IQ$6,SaisieFin,"&gt;"&amp;IQ$6,SaisieJour,"")+
COUNTIFS(SaisiePers,$A11,SaisieDebut,"&lt;="&amp;IQ$6,SaisieFin,IQ$6,SaisieSoir,Paramètres!$B$3,SaisieJour,"")+
COUNTIFS(SaisiePers,$A11,SaisieDebut,"&lt;="&amp;IQ$6,SaisieFin,"&gt;"&amp;IQ$6,SaisieSoir,Paramètres!$B$3,SaisieJour,TEXT(IQ$6,"jjjj"))=0)=$AS$1)*0.5)</f>
        <v>0</v>
      </c>
      <c r="IS11" s="6">
        <f>IF(OR(IS$6=0,COUNTIF(Feries,IS$6)&gt;0,ISNONTEXT($A11)),"",
((COUNTIFS(SaisiePers,$A11,SaisieDebut,"&lt;"&amp;IS$6,SaisieFin,"&gt;="&amp;IS$6,SaisieJour,"")+
COUNTIFS(SaisiePers,$A11,SaisieDebut,IS$6,SaisieFin,"&gt;="&amp;IS$6,SaisieMatin,Paramètres!$A$2,SaisieJour,"")+
COUNTIFS(SaisiePers,$A11,SaisieDebut,"&lt;"&amp;IS$6,SaisieFin,"&gt;="&amp;IS$6,SaisieMatin,Paramètres!$A$2,SaisieJour,TEXT(IS$6,"jjjj"))=0)=$AS$1)*0.5)</f>
        <v>0</v>
      </c>
      <c r="IT11" s="6">
        <f>IF(OR(IS$6=0,COUNTIF(Feries,IS$6)&gt;0,ISNONTEXT($A11)),"",
((COUNTIFS(SaisiePers,$A11,SaisieDebut,"&lt;="&amp;IS$6,SaisieFin,"&gt;"&amp;IS$6,SaisieJour,"")+
COUNTIFS(SaisiePers,$A11,SaisieDebut,"&lt;="&amp;IS$6,SaisieFin,IS$6,SaisieSoir,Paramètres!$B$3,SaisieJour,"")+
COUNTIFS(SaisiePers,$A11,SaisieDebut,"&lt;="&amp;IS$6,SaisieFin,"&gt;"&amp;IS$6,SaisieSoir,Paramètres!$B$3,SaisieJour,TEXT(IS$6,"jjjj"))=0)=$AS$1)*0.5)</f>
        <v>0</v>
      </c>
      <c r="IU11" s="6">
        <f>IF(OR(IU$6=0,COUNTIF(Feries,IU$6)&gt;0,ISNONTEXT($A11)),"",
((COUNTIFS(SaisiePers,$A11,SaisieDebut,"&lt;"&amp;IU$6,SaisieFin,"&gt;="&amp;IU$6,SaisieJour,"")+
COUNTIFS(SaisiePers,$A11,SaisieDebut,IU$6,SaisieFin,"&gt;="&amp;IU$6,SaisieMatin,Paramètres!$A$2,SaisieJour,"")+
COUNTIFS(SaisiePers,$A11,SaisieDebut,"&lt;"&amp;IU$6,SaisieFin,"&gt;="&amp;IU$6,SaisieMatin,Paramètres!$A$2,SaisieJour,TEXT(IU$6,"jjjj"))=0)=$AS$1)*0.5)</f>
        <v>0</v>
      </c>
      <c r="IV11" s="6">
        <f>IF(OR(IU$6=0,COUNTIF(Feries,IU$6)&gt;0,ISNONTEXT($A11)),"",
((COUNTIFS(SaisiePers,$A11,SaisieDebut,"&lt;="&amp;IU$6,SaisieFin,"&gt;"&amp;IU$6,SaisieJour,"")+
COUNTIFS(SaisiePers,$A11,SaisieDebut,"&lt;="&amp;IU$6,SaisieFin,IU$6,SaisieSoir,Paramètres!$B$3,SaisieJour,"")+
COUNTIFS(SaisiePers,$A11,SaisieDebut,"&lt;="&amp;IU$6,SaisieFin,"&gt;"&amp;IU$6,SaisieSoir,Paramètres!$B$3,SaisieJour,TEXT(IU$6,"jjjj"))=0)=$AS$1)*0.5)</f>
        <v>0</v>
      </c>
      <c r="IW11" s="6">
        <f>IF(OR(IW$6=0,COUNTIF(Feries,IW$6)&gt;0,ISNONTEXT($A11)),"",
((COUNTIFS(SaisiePers,$A11,SaisieDebut,"&lt;"&amp;IW$6,SaisieFin,"&gt;="&amp;IW$6,SaisieJour,"")+
COUNTIFS(SaisiePers,$A11,SaisieDebut,IW$6,SaisieFin,"&gt;="&amp;IW$6,SaisieMatin,Paramètres!$A$2,SaisieJour,"")+
COUNTIFS(SaisiePers,$A11,SaisieDebut,"&lt;"&amp;IW$6,SaisieFin,"&gt;="&amp;IW$6,SaisieMatin,Paramètres!$A$2,SaisieJour,TEXT(IW$6,"jjjj"))=0)=$AS$1)*0.5)</f>
        <v>0</v>
      </c>
      <c r="IX11" s="6">
        <f>IF(OR(IW$6=0,COUNTIF(Feries,IW$6)&gt;0,ISNONTEXT($A11)),"",
((COUNTIFS(SaisiePers,$A11,SaisieDebut,"&lt;="&amp;IW$6,SaisieFin,"&gt;"&amp;IW$6,SaisieJour,"")+
COUNTIFS(SaisiePers,$A11,SaisieDebut,"&lt;="&amp;IW$6,SaisieFin,IW$6,SaisieSoir,Paramètres!$B$3,SaisieJour,"")+
COUNTIFS(SaisiePers,$A11,SaisieDebut,"&lt;="&amp;IW$6,SaisieFin,"&gt;"&amp;IW$6,SaisieSoir,Paramètres!$B$3,SaisieJour,TEXT(IW$6,"jjjj"))=0)=$AS$1)*0.5)</f>
        <v>0</v>
      </c>
      <c r="IY11" s="6">
        <f>IF(OR(IY$6=0,COUNTIF(Feries,IY$6)&gt;0,ISNONTEXT($A11)),"",
((COUNTIFS(SaisiePers,$A11,SaisieDebut,"&lt;"&amp;IY$6,SaisieFin,"&gt;="&amp;IY$6,SaisieJour,"")+
COUNTIFS(SaisiePers,$A11,SaisieDebut,IY$6,SaisieFin,"&gt;="&amp;IY$6,SaisieMatin,Paramètres!$A$2,SaisieJour,"")+
COUNTIFS(SaisiePers,$A11,SaisieDebut,"&lt;"&amp;IY$6,SaisieFin,"&gt;="&amp;IY$6,SaisieMatin,Paramètres!$A$2,SaisieJour,TEXT(IY$6,"jjjj"))=0)=$AS$1)*0.5)</f>
        <v>0</v>
      </c>
      <c r="IZ11" s="6">
        <f>IF(OR(IY$6=0,COUNTIF(Feries,IY$6)&gt;0,ISNONTEXT($A11)),"",
((COUNTIFS(SaisiePers,$A11,SaisieDebut,"&lt;="&amp;IY$6,SaisieFin,"&gt;"&amp;IY$6,SaisieJour,"")+
COUNTIFS(SaisiePers,$A11,SaisieDebut,"&lt;="&amp;IY$6,SaisieFin,IY$6,SaisieSoir,Paramètres!$B$3,SaisieJour,"")+
COUNTIFS(SaisiePers,$A11,SaisieDebut,"&lt;="&amp;IY$6,SaisieFin,"&gt;"&amp;IY$6,SaisieSoir,Paramètres!$B$3,SaisieJour,TEXT(IY$6,"jjjj"))=0)=$AS$1)*0.5)</f>
        <v>0</v>
      </c>
      <c r="JA11" s="6">
        <f>IF(OR(JA$6=0,COUNTIF(Feries,JA$6)&gt;0,ISNONTEXT($A11)),"",
((COUNTIFS(SaisiePers,$A11,SaisieDebut,"&lt;"&amp;JA$6,SaisieFin,"&gt;="&amp;JA$6,SaisieJour,"")+
COUNTIFS(SaisiePers,$A11,SaisieDebut,JA$6,SaisieFin,"&gt;="&amp;JA$6,SaisieMatin,Paramètres!$A$2,SaisieJour,"")+
COUNTIFS(SaisiePers,$A11,SaisieDebut,"&lt;"&amp;JA$6,SaisieFin,"&gt;="&amp;JA$6,SaisieMatin,Paramètres!$A$2,SaisieJour,TEXT(JA$6,"jjjj"))=0)=$AS$1)*0.5)</f>
        <v>0</v>
      </c>
      <c r="JB11" s="6">
        <f>IF(OR(JA$6=0,COUNTIF(Feries,JA$6)&gt;0,ISNONTEXT($A11)),"",
((COUNTIFS(SaisiePers,$A11,SaisieDebut,"&lt;="&amp;JA$6,SaisieFin,"&gt;"&amp;JA$6,SaisieJour,"")+
COUNTIFS(SaisiePers,$A11,SaisieDebut,"&lt;="&amp;JA$6,SaisieFin,JA$6,SaisieSoir,Paramètres!$B$3,SaisieJour,"")+
COUNTIFS(SaisiePers,$A11,SaisieDebut,"&lt;="&amp;JA$6,SaisieFin,"&gt;"&amp;JA$6,SaisieSoir,Paramètres!$B$3,SaisieJour,TEXT(JA$6,"jjjj"))=0)=$AS$1)*0.5)</f>
        <v>0</v>
      </c>
      <c r="JC11" s="6">
        <f>IF(OR(JC$6=0,COUNTIF(Feries,JC$6)&gt;0,ISNONTEXT($A11)),"",
((COUNTIFS(SaisiePers,$A11,SaisieDebut,"&lt;"&amp;JC$6,SaisieFin,"&gt;="&amp;JC$6,SaisieJour,"")+
COUNTIFS(SaisiePers,$A11,SaisieDebut,JC$6,SaisieFin,"&gt;="&amp;JC$6,SaisieMatin,Paramètres!$A$2,SaisieJour,"")+
COUNTIFS(SaisiePers,$A11,SaisieDebut,"&lt;"&amp;JC$6,SaisieFin,"&gt;="&amp;JC$6,SaisieMatin,Paramètres!$A$2,SaisieJour,TEXT(JC$6,"jjjj"))=0)=$AS$1)*0.5)</f>
        <v>0</v>
      </c>
      <c r="JD11" s="6">
        <f>IF(OR(JC$6=0,COUNTIF(Feries,JC$6)&gt;0,ISNONTEXT($A11)),"",
((COUNTIFS(SaisiePers,$A11,SaisieDebut,"&lt;="&amp;JC$6,SaisieFin,"&gt;"&amp;JC$6,SaisieJour,"")+
COUNTIFS(SaisiePers,$A11,SaisieDebut,"&lt;="&amp;JC$6,SaisieFin,JC$6,SaisieSoir,Paramètres!$B$3,SaisieJour,"")+
COUNTIFS(SaisiePers,$A11,SaisieDebut,"&lt;="&amp;JC$6,SaisieFin,"&gt;"&amp;JC$6,SaisieSoir,Paramètres!$B$3,SaisieJour,TEXT(JC$6,"jjjj"))=0)=$AS$1)*0.5)</f>
        <v>0</v>
      </c>
      <c r="JE11" s="6">
        <f>IF(OR(JE$6=0,COUNTIF(Feries,JE$6)&gt;0,ISNONTEXT($A11)),"",
((COUNTIFS(SaisiePers,$A11,SaisieDebut,"&lt;"&amp;JE$6,SaisieFin,"&gt;="&amp;JE$6,SaisieJour,"")+
COUNTIFS(SaisiePers,$A11,SaisieDebut,JE$6,SaisieFin,"&gt;="&amp;JE$6,SaisieMatin,Paramètres!$A$2,SaisieJour,"")+
COUNTIFS(SaisiePers,$A11,SaisieDebut,"&lt;"&amp;JE$6,SaisieFin,"&gt;="&amp;JE$6,SaisieMatin,Paramètres!$A$2,SaisieJour,TEXT(JE$6,"jjjj"))=0)=$AS$1)*0.5)</f>
        <v>0</v>
      </c>
      <c r="JF11" s="6">
        <f>IF(OR(JE$6=0,COUNTIF(Feries,JE$6)&gt;0,ISNONTEXT($A11)),"",
((COUNTIFS(SaisiePers,$A11,SaisieDebut,"&lt;="&amp;JE$6,SaisieFin,"&gt;"&amp;JE$6,SaisieJour,"")+
COUNTIFS(SaisiePers,$A11,SaisieDebut,"&lt;="&amp;JE$6,SaisieFin,JE$6,SaisieSoir,Paramètres!$B$3,SaisieJour,"")+
COUNTIFS(SaisiePers,$A11,SaisieDebut,"&lt;="&amp;JE$6,SaisieFin,"&gt;"&amp;JE$6,SaisieSoir,Paramètres!$B$3,SaisieJour,TEXT(JE$6,"jjjj"))=0)=$AS$1)*0.5)</f>
        <v>0</v>
      </c>
      <c r="JG11" s="6">
        <f>IF(OR(JG$6=0,COUNTIF(Feries,JG$6)&gt;0,ISNONTEXT($A11)),"",
((COUNTIFS(SaisiePers,$A11,SaisieDebut,"&lt;"&amp;JG$6,SaisieFin,"&gt;="&amp;JG$6,SaisieJour,"")+
COUNTIFS(SaisiePers,$A11,SaisieDebut,JG$6,SaisieFin,"&gt;="&amp;JG$6,SaisieMatin,Paramètres!$A$2,SaisieJour,"")+
COUNTIFS(SaisiePers,$A11,SaisieDebut,"&lt;"&amp;JG$6,SaisieFin,"&gt;="&amp;JG$6,SaisieMatin,Paramètres!$A$2,SaisieJour,TEXT(JG$6,"jjjj"))=0)=$AS$1)*0.5)</f>
        <v>0</v>
      </c>
      <c r="JH11" s="6">
        <f>IF(OR(JG$6=0,COUNTIF(Feries,JG$6)&gt;0,ISNONTEXT($A11)),"",
((COUNTIFS(SaisiePers,$A11,SaisieDebut,"&lt;="&amp;JG$6,SaisieFin,"&gt;"&amp;JG$6,SaisieJour,"")+
COUNTIFS(SaisiePers,$A11,SaisieDebut,"&lt;="&amp;JG$6,SaisieFin,JG$6,SaisieSoir,Paramètres!$B$3,SaisieJour,"")+
COUNTIFS(SaisiePers,$A11,SaisieDebut,"&lt;="&amp;JG$6,SaisieFin,"&gt;"&amp;JG$6,SaisieSoir,Paramètres!$B$3,SaisieJour,TEXT(JG$6,"jjjj"))=0)=$AS$1)*0.5)</f>
        <v>0</v>
      </c>
      <c r="JI11" s="6">
        <f>IF(OR(JI$6=0,COUNTIF(Feries,JI$6)&gt;0,ISNONTEXT($A11)),"",
((COUNTIFS(SaisiePers,$A11,SaisieDebut,"&lt;"&amp;JI$6,SaisieFin,"&gt;="&amp;JI$6,SaisieJour,"")+
COUNTIFS(SaisiePers,$A11,SaisieDebut,JI$6,SaisieFin,"&gt;="&amp;JI$6,SaisieMatin,Paramètres!$A$2,SaisieJour,"")+
COUNTIFS(SaisiePers,$A11,SaisieDebut,"&lt;"&amp;JI$6,SaisieFin,"&gt;="&amp;JI$6,SaisieMatin,Paramètres!$A$2,SaisieJour,TEXT(JI$6,"jjjj"))=0)=$AS$1)*0.5)</f>
        <v>0</v>
      </c>
      <c r="JJ11" s="6">
        <f>IF(OR(JI$6=0,COUNTIF(Feries,JI$6)&gt;0,ISNONTEXT($A11)),"",
((COUNTIFS(SaisiePers,$A11,SaisieDebut,"&lt;="&amp;JI$6,SaisieFin,"&gt;"&amp;JI$6,SaisieJour,"")+
COUNTIFS(SaisiePers,$A11,SaisieDebut,"&lt;="&amp;JI$6,SaisieFin,JI$6,SaisieSoir,Paramètres!$B$3,SaisieJour,"")+
COUNTIFS(SaisiePers,$A11,SaisieDebut,"&lt;="&amp;JI$6,SaisieFin,"&gt;"&amp;JI$6,SaisieSoir,Paramètres!$B$3,SaisieJour,TEXT(JI$6,"jjjj"))=0)=$AS$1)*0.5)</f>
        <v>0</v>
      </c>
      <c r="JK11" s="6">
        <f>IF(OR(JK$6=0,COUNTIF(Feries,JK$6)&gt;0,ISNONTEXT($A11)),"",
((COUNTIFS(SaisiePers,$A11,SaisieDebut,"&lt;"&amp;JK$6,SaisieFin,"&gt;="&amp;JK$6,SaisieJour,"")+
COUNTIFS(SaisiePers,$A11,SaisieDebut,JK$6,SaisieFin,"&gt;="&amp;JK$6,SaisieMatin,Paramètres!$A$2,SaisieJour,"")+
COUNTIFS(SaisiePers,$A11,SaisieDebut,"&lt;"&amp;JK$6,SaisieFin,"&gt;="&amp;JK$6,SaisieMatin,Paramètres!$A$2,SaisieJour,TEXT(JK$6,"jjjj"))=0)=$AS$1)*0.5)</f>
        <v>0</v>
      </c>
      <c r="JL11" s="6">
        <f>IF(OR(JK$6=0,COUNTIF(Feries,JK$6)&gt;0,ISNONTEXT($A11)),"",
((COUNTIFS(SaisiePers,$A11,SaisieDebut,"&lt;="&amp;JK$6,SaisieFin,"&gt;"&amp;JK$6,SaisieJour,"")+
COUNTIFS(SaisiePers,$A11,SaisieDebut,"&lt;="&amp;JK$6,SaisieFin,JK$6,SaisieSoir,Paramètres!$B$3,SaisieJour,"")+
COUNTIFS(SaisiePers,$A11,SaisieDebut,"&lt;="&amp;JK$6,SaisieFin,"&gt;"&amp;JK$6,SaisieSoir,Paramètres!$B$3,SaisieJour,TEXT(JK$6,"jjjj"))=0)=$AS$1)*0.5)</f>
        <v>0</v>
      </c>
      <c r="JM11" s="6">
        <f>IF(OR(JM$6=0,COUNTIF(Feries,JM$6)&gt;0,ISNONTEXT($A11)),"",
((COUNTIFS(SaisiePers,$A11,SaisieDebut,"&lt;"&amp;JM$6,SaisieFin,"&gt;="&amp;JM$6,SaisieJour,"")+
COUNTIFS(SaisiePers,$A11,SaisieDebut,JM$6,SaisieFin,"&gt;="&amp;JM$6,SaisieMatin,Paramètres!$A$2,SaisieJour,"")+
COUNTIFS(SaisiePers,$A11,SaisieDebut,"&lt;"&amp;JM$6,SaisieFin,"&gt;="&amp;JM$6,SaisieMatin,Paramètres!$A$2,SaisieJour,TEXT(JM$6,"jjjj"))=0)=$AS$1)*0.5)</f>
        <v>0</v>
      </c>
      <c r="JN11" s="6">
        <f>IF(OR(JM$6=0,COUNTIF(Feries,JM$6)&gt;0,ISNONTEXT($A11)),"",
((COUNTIFS(SaisiePers,$A11,SaisieDebut,"&lt;="&amp;JM$6,SaisieFin,"&gt;"&amp;JM$6,SaisieJour,"")+
COUNTIFS(SaisiePers,$A11,SaisieDebut,"&lt;="&amp;JM$6,SaisieFin,JM$6,SaisieSoir,Paramètres!$B$3,SaisieJour,"")+
COUNTIFS(SaisiePers,$A11,SaisieDebut,"&lt;="&amp;JM$6,SaisieFin,"&gt;"&amp;JM$6,SaisieSoir,Paramètres!$B$3,SaisieJour,TEXT(JM$6,"jjjj"))=0)=$AS$1)*0.5)</f>
        <v>0</v>
      </c>
      <c r="JO11" s="6">
        <f>IF(OR(JO$6=0,COUNTIF(Feries,JO$6)&gt;0,ISNONTEXT($A11)),"",
((COUNTIFS(SaisiePers,$A11,SaisieDebut,"&lt;"&amp;JO$6,SaisieFin,"&gt;="&amp;JO$6,SaisieJour,"")+
COUNTIFS(SaisiePers,$A11,SaisieDebut,JO$6,SaisieFin,"&gt;="&amp;JO$6,SaisieMatin,Paramètres!$A$2,SaisieJour,"")+
COUNTIFS(SaisiePers,$A11,SaisieDebut,"&lt;"&amp;JO$6,SaisieFin,"&gt;="&amp;JO$6,SaisieMatin,Paramètres!$A$2,SaisieJour,TEXT(JO$6,"jjjj"))=0)=$AS$1)*0.5)</f>
        <v>0</v>
      </c>
      <c r="JP11" s="6">
        <f>IF(OR(JO$6=0,COUNTIF(Feries,JO$6)&gt;0,ISNONTEXT($A11)),"",
((COUNTIFS(SaisiePers,$A11,SaisieDebut,"&lt;="&amp;JO$6,SaisieFin,"&gt;"&amp;JO$6,SaisieJour,"")+
COUNTIFS(SaisiePers,$A11,SaisieDebut,"&lt;="&amp;JO$6,SaisieFin,JO$6,SaisieSoir,Paramètres!$B$3,SaisieJour,"")+
COUNTIFS(SaisiePers,$A11,SaisieDebut,"&lt;="&amp;JO$6,SaisieFin,"&gt;"&amp;JO$6,SaisieSoir,Paramètres!$B$3,SaisieJour,TEXT(JO$6,"jjjj"))=0)=$AS$1)*0.5)</f>
        <v>0</v>
      </c>
      <c r="JQ11" s="6">
        <f>IF(OR(JQ$6=0,COUNTIF(Feries,JQ$6)&gt;0,ISNONTEXT($A11)),"",
((COUNTIFS(SaisiePers,$A11,SaisieDebut,"&lt;"&amp;JQ$6,SaisieFin,"&gt;="&amp;JQ$6,SaisieJour,"")+
COUNTIFS(SaisiePers,$A11,SaisieDebut,JQ$6,SaisieFin,"&gt;="&amp;JQ$6,SaisieMatin,Paramètres!$A$2,SaisieJour,"")+
COUNTIFS(SaisiePers,$A11,SaisieDebut,"&lt;"&amp;JQ$6,SaisieFin,"&gt;="&amp;JQ$6,SaisieMatin,Paramètres!$A$2,SaisieJour,TEXT(JQ$6,"jjjj"))=0)=$AS$1)*0.5)</f>
        <v>0</v>
      </c>
      <c r="JR11" s="6">
        <f>IF(OR(JQ$6=0,COUNTIF(Feries,JQ$6)&gt;0,ISNONTEXT($A11)),"",
((COUNTIFS(SaisiePers,$A11,SaisieDebut,"&lt;="&amp;JQ$6,SaisieFin,"&gt;"&amp;JQ$6,SaisieJour,"")+
COUNTIFS(SaisiePers,$A11,SaisieDebut,"&lt;="&amp;JQ$6,SaisieFin,JQ$6,SaisieSoir,Paramètres!$B$3,SaisieJour,"")+
COUNTIFS(SaisiePers,$A11,SaisieDebut,"&lt;="&amp;JQ$6,SaisieFin,"&gt;"&amp;JQ$6,SaisieSoir,Paramètres!$B$3,SaisieJour,TEXT(JQ$6,"jjjj"))=0)=$AS$1)*0.5)</f>
        <v>0</v>
      </c>
      <c r="JS11" s="6">
        <f>IF(OR(JS$6=0,COUNTIF(Feries,JS$6)&gt;0,ISNONTEXT($A11)),"",
((COUNTIFS(SaisiePers,$A11,SaisieDebut,"&lt;"&amp;JS$6,SaisieFin,"&gt;="&amp;JS$6,SaisieJour,"")+
COUNTIFS(SaisiePers,$A11,SaisieDebut,JS$6,SaisieFin,"&gt;="&amp;JS$6,SaisieMatin,Paramètres!$A$2,SaisieJour,"")+
COUNTIFS(SaisiePers,$A11,SaisieDebut,"&lt;"&amp;JS$6,SaisieFin,"&gt;="&amp;JS$6,SaisieMatin,Paramètres!$A$2,SaisieJour,TEXT(JS$6,"jjjj"))=0)=$AS$1)*0.5)</f>
        <v>0</v>
      </c>
      <c r="JT11" s="6">
        <f>IF(OR(JS$6=0,COUNTIF(Feries,JS$6)&gt;0,ISNONTEXT($A11)),"",
((COUNTIFS(SaisiePers,$A11,SaisieDebut,"&lt;="&amp;JS$6,SaisieFin,"&gt;"&amp;JS$6,SaisieJour,"")+
COUNTIFS(SaisiePers,$A11,SaisieDebut,"&lt;="&amp;JS$6,SaisieFin,JS$6,SaisieSoir,Paramètres!$B$3,SaisieJour,"")+
COUNTIFS(SaisiePers,$A11,SaisieDebut,"&lt;="&amp;JS$6,SaisieFin,"&gt;"&amp;JS$6,SaisieSoir,Paramètres!$B$3,SaisieJour,TEXT(JS$6,"jjjj"))=0)=$AS$1)*0.5)</f>
        <v>0</v>
      </c>
      <c r="JU11" s="6" t="str">
        <f>IF(OR(JU$6=0,COUNTIF(Feries,JU$6)&gt;0,ISNONTEXT($A11)),"",
((COUNTIFS(SaisiePers,$A11,SaisieDebut,"&lt;"&amp;JU$6,SaisieFin,"&gt;="&amp;JU$6,SaisieJour,"")+
COUNTIFS(SaisiePers,$A11,SaisieDebut,JU$6,SaisieFin,"&gt;="&amp;JU$6,SaisieMatin,Paramètres!$A$2,SaisieJour,"")+
COUNTIFS(SaisiePers,$A11,SaisieDebut,"&lt;"&amp;JU$6,SaisieFin,"&gt;="&amp;JU$6,SaisieMatin,Paramètres!$A$2,SaisieJour,TEXT(JU$6,"jjjj"))=0)=$AS$1)*0.5)</f>
        <v/>
      </c>
      <c r="JV11" s="6" t="str">
        <f>IF(OR(JU$6=0,COUNTIF(Feries,JU$6)&gt;0,ISNONTEXT($A11)),"",
((COUNTIFS(SaisiePers,$A11,SaisieDebut,"&lt;="&amp;JU$6,SaisieFin,"&gt;"&amp;JU$6,SaisieJour,"")+
COUNTIFS(SaisiePers,$A11,SaisieDebut,"&lt;="&amp;JU$6,SaisieFin,JU$6,SaisieSoir,Paramètres!$B$3,SaisieJour,"")+
COUNTIFS(SaisiePers,$A11,SaisieDebut,"&lt;="&amp;JU$6,SaisieFin,"&gt;"&amp;JU$6,SaisieSoir,Paramètres!$B$3,SaisieJour,TEXT(JU$6,"jjjj"))=0)=$AS$1)*0.5)</f>
        <v/>
      </c>
      <c r="JW11" s="6">
        <f>IF(OR(JW$6=0,COUNTIF(Feries,JW$6)&gt;0,ISNONTEXT($A11)),"",
((COUNTIFS(SaisiePers,$A11,SaisieDebut,"&lt;"&amp;JW$6,SaisieFin,"&gt;="&amp;JW$6,SaisieJour,"")+
COUNTIFS(SaisiePers,$A11,SaisieDebut,JW$6,SaisieFin,"&gt;="&amp;JW$6,SaisieMatin,Paramètres!$A$2,SaisieJour,"")+
COUNTIFS(SaisiePers,$A11,SaisieDebut,"&lt;"&amp;JW$6,SaisieFin,"&gt;="&amp;JW$6,SaisieMatin,Paramètres!$A$2,SaisieJour,TEXT(JW$6,"jjjj"))=0)=$AS$1)*0.5)</f>
        <v>0</v>
      </c>
      <c r="JX11" s="6">
        <f>IF(OR(JW$6=0,COUNTIF(Feries,JW$6)&gt;0,ISNONTEXT($A11)),"",
((COUNTIFS(SaisiePers,$A11,SaisieDebut,"&lt;="&amp;JW$6,SaisieFin,"&gt;"&amp;JW$6,SaisieJour,"")+
COUNTIFS(SaisiePers,$A11,SaisieDebut,"&lt;="&amp;JW$6,SaisieFin,JW$6,SaisieSoir,Paramètres!$B$3,SaisieJour,"")+
COUNTIFS(SaisiePers,$A11,SaisieDebut,"&lt;="&amp;JW$6,SaisieFin,"&gt;"&amp;JW$6,SaisieSoir,Paramètres!$B$3,SaisieJour,TEXT(JW$6,"jjjj"))=0)=$AS$1)*0.5)</f>
        <v>0</v>
      </c>
      <c r="JY11" s="6">
        <f>IF(OR(JY$6=0,COUNTIF(Feries,JY$6)&gt;0,ISNONTEXT($A11)),"",
((COUNTIFS(SaisiePers,$A11,SaisieDebut,"&lt;"&amp;JY$6,SaisieFin,"&gt;="&amp;JY$6,SaisieJour,"")+
COUNTIFS(SaisiePers,$A11,SaisieDebut,JY$6,SaisieFin,"&gt;="&amp;JY$6,SaisieMatin,Paramètres!$A$2,SaisieJour,"")+
COUNTIFS(SaisiePers,$A11,SaisieDebut,"&lt;"&amp;JY$6,SaisieFin,"&gt;="&amp;JY$6,SaisieMatin,Paramètres!$A$2,SaisieJour,TEXT(JY$6,"jjjj"))=0)=$AS$1)*0.5)</f>
        <v>0</v>
      </c>
      <c r="JZ11" s="6">
        <f>IF(OR(JY$6=0,COUNTIF(Feries,JY$6)&gt;0,ISNONTEXT($A11)),"",
((COUNTIFS(SaisiePers,$A11,SaisieDebut,"&lt;="&amp;JY$6,SaisieFin,"&gt;"&amp;JY$6,SaisieJour,"")+
COUNTIFS(SaisiePers,$A11,SaisieDebut,"&lt;="&amp;JY$6,SaisieFin,JY$6,SaisieSoir,Paramètres!$B$3,SaisieJour,"")+
COUNTIFS(SaisiePers,$A11,SaisieDebut,"&lt;="&amp;JY$6,SaisieFin,"&gt;"&amp;JY$6,SaisieSoir,Paramètres!$B$3,SaisieJour,TEXT(JY$6,"jjjj"))=0)=$AS$1)*0.5)</f>
        <v>0</v>
      </c>
      <c r="KA11" s="6">
        <f>IF(OR(KA$6=0,COUNTIF(Feries,KA$6)&gt;0,ISNONTEXT($A11)),"",
((COUNTIFS(SaisiePers,$A11,SaisieDebut,"&lt;"&amp;KA$6,SaisieFin,"&gt;="&amp;KA$6,SaisieJour,"")+
COUNTIFS(SaisiePers,$A11,SaisieDebut,KA$6,SaisieFin,"&gt;="&amp;KA$6,SaisieMatin,Paramètres!$A$2,SaisieJour,"")+
COUNTIFS(SaisiePers,$A11,SaisieDebut,"&lt;"&amp;KA$6,SaisieFin,"&gt;="&amp;KA$6,SaisieMatin,Paramètres!$A$2,SaisieJour,TEXT(KA$6,"jjjj"))=0)=$AS$1)*0.5)</f>
        <v>0</v>
      </c>
      <c r="KB11" s="6">
        <f>IF(OR(KA$6=0,COUNTIF(Feries,KA$6)&gt;0,ISNONTEXT($A11)),"",
((COUNTIFS(SaisiePers,$A11,SaisieDebut,"&lt;="&amp;KA$6,SaisieFin,"&gt;"&amp;KA$6,SaisieJour,"")+
COUNTIFS(SaisiePers,$A11,SaisieDebut,"&lt;="&amp;KA$6,SaisieFin,KA$6,SaisieSoir,Paramètres!$B$3,SaisieJour,"")+
COUNTIFS(SaisiePers,$A11,SaisieDebut,"&lt;="&amp;KA$6,SaisieFin,"&gt;"&amp;KA$6,SaisieSoir,Paramètres!$B$3,SaisieJour,TEXT(KA$6,"jjjj"))=0)=$AS$1)*0.5)</f>
        <v>0</v>
      </c>
      <c r="KC11" s="6">
        <f>IF(OR(KC$6=0,COUNTIF(Feries,KC$6)&gt;0,ISNONTEXT($A11)),"",
((COUNTIFS(SaisiePers,$A11,SaisieDebut,"&lt;"&amp;KC$6,SaisieFin,"&gt;="&amp;KC$6,SaisieJour,"")+
COUNTIFS(SaisiePers,$A11,SaisieDebut,KC$6,SaisieFin,"&gt;="&amp;KC$6,SaisieMatin,Paramètres!$A$2,SaisieJour,"")+
COUNTIFS(SaisiePers,$A11,SaisieDebut,"&lt;"&amp;KC$6,SaisieFin,"&gt;="&amp;KC$6,SaisieMatin,Paramètres!$A$2,SaisieJour,TEXT(KC$6,"jjjj"))=0)=$AS$1)*0.5)</f>
        <v>0</v>
      </c>
      <c r="KD11" s="6">
        <f>IF(OR(KC$6=0,COUNTIF(Feries,KC$6)&gt;0,ISNONTEXT($A11)),"",
((COUNTIFS(SaisiePers,$A11,SaisieDebut,"&lt;="&amp;KC$6,SaisieFin,"&gt;"&amp;KC$6,SaisieJour,"")+
COUNTIFS(SaisiePers,$A11,SaisieDebut,"&lt;="&amp;KC$6,SaisieFin,KC$6,SaisieSoir,Paramètres!$B$3,SaisieJour,"")+
COUNTIFS(SaisiePers,$A11,SaisieDebut,"&lt;="&amp;KC$6,SaisieFin,"&gt;"&amp;KC$6,SaisieSoir,Paramètres!$B$3,SaisieJour,TEXT(KC$6,"jjjj"))=0)=$AS$1)*0.5)</f>
        <v>0</v>
      </c>
      <c r="KE11" s="6">
        <f>IF(OR(KE$6=0,COUNTIF(Feries,KE$6)&gt;0,ISNONTEXT($A11)),"",
((COUNTIFS(SaisiePers,$A11,SaisieDebut,"&lt;"&amp;KE$6,SaisieFin,"&gt;="&amp;KE$6,SaisieJour,"")+
COUNTIFS(SaisiePers,$A11,SaisieDebut,KE$6,SaisieFin,"&gt;="&amp;KE$6,SaisieMatin,Paramètres!$A$2,SaisieJour,"")+
COUNTIFS(SaisiePers,$A11,SaisieDebut,"&lt;"&amp;KE$6,SaisieFin,"&gt;="&amp;KE$6,SaisieMatin,Paramètres!$A$2,SaisieJour,TEXT(KE$6,"jjjj"))=0)=$AS$1)*0.5)</f>
        <v>0</v>
      </c>
      <c r="KF11" s="6">
        <f>IF(OR(KE$6=0,COUNTIF(Feries,KE$6)&gt;0,ISNONTEXT($A11)),"",
((COUNTIFS(SaisiePers,$A11,SaisieDebut,"&lt;="&amp;KE$6,SaisieFin,"&gt;"&amp;KE$6,SaisieJour,"")+
COUNTIFS(SaisiePers,$A11,SaisieDebut,"&lt;="&amp;KE$6,SaisieFin,KE$6,SaisieSoir,Paramètres!$B$3,SaisieJour,"")+
COUNTIFS(SaisiePers,$A11,SaisieDebut,"&lt;="&amp;KE$6,SaisieFin,"&gt;"&amp;KE$6,SaisieSoir,Paramètres!$B$3,SaisieJour,TEXT(KE$6,"jjjj"))=0)=$AS$1)*0.5)</f>
        <v>0</v>
      </c>
      <c r="KG11" s="6">
        <f>IF(OR(KG$6=0,COUNTIF(Feries,KG$6)&gt;0,ISNONTEXT($A11)),"",
((COUNTIFS(SaisiePers,$A11,SaisieDebut,"&lt;"&amp;KG$6,SaisieFin,"&gt;="&amp;KG$6,SaisieJour,"")+
COUNTIFS(SaisiePers,$A11,SaisieDebut,KG$6,SaisieFin,"&gt;="&amp;KG$6,SaisieMatin,Paramètres!$A$2,SaisieJour,"")+
COUNTIFS(SaisiePers,$A11,SaisieDebut,"&lt;"&amp;KG$6,SaisieFin,"&gt;="&amp;KG$6,SaisieMatin,Paramètres!$A$2,SaisieJour,TEXT(KG$6,"jjjj"))=0)=$AS$1)*0.5)</f>
        <v>0</v>
      </c>
      <c r="KH11" s="6">
        <f>IF(OR(KG$6=0,COUNTIF(Feries,KG$6)&gt;0,ISNONTEXT($A11)),"",
((COUNTIFS(SaisiePers,$A11,SaisieDebut,"&lt;="&amp;KG$6,SaisieFin,"&gt;"&amp;KG$6,SaisieJour,"")+
COUNTIFS(SaisiePers,$A11,SaisieDebut,"&lt;="&amp;KG$6,SaisieFin,KG$6,SaisieSoir,Paramètres!$B$3,SaisieJour,"")+
COUNTIFS(SaisiePers,$A11,SaisieDebut,"&lt;="&amp;KG$6,SaisieFin,"&gt;"&amp;KG$6,SaisieSoir,Paramètres!$B$3,SaisieJour,TEXT(KG$6,"jjjj"))=0)=$AS$1)*0.5)</f>
        <v>0</v>
      </c>
      <c r="KI11" s="6">
        <f>IF(OR(KI$6=0,COUNTIF(Feries,KI$6)&gt;0,ISNONTEXT($A11)),"",
((COUNTIFS(SaisiePers,$A11,SaisieDebut,"&lt;"&amp;KI$6,SaisieFin,"&gt;="&amp;KI$6,SaisieJour,"")+
COUNTIFS(SaisiePers,$A11,SaisieDebut,KI$6,SaisieFin,"&gt;="&amp;KI$6,SaisieMatin,Paramètres!$A$2,SaisieJour,"")+
COUNTIFS(SaisiePers,$A11,SaisieDebut,"&lt;"&amp;KI$6,SaisieFin,"&gt;="&amp;KI$6,SaisieMatin,Paramètres!$A$2,SaisieJour,TEXT(KI$6,"jjjj"))=0)=$AS$1)*0.5)</f>
        <v>0</v>
      </c>
      <c r="KJ11" s="6">
        <f>IF(OR(KI$6=0,COUNTIF(Feries,KI$6)&gt;0,ISNONTEXT($A11)),"",
((COUNTIFS(SaisiePers,$A11,SaisieDebut,"&lt;="&amp;KI$6,SaisieFin,"&gt;"&amp;KI$6,SaisieJour,"")+
COUNTIFS(SaisiePers,$A11,SaisieDebut,"&lt;="&amp;KI$6,SaisieFin,KI$6,SaisieSoir,Paramètres!$B$3,SaisieJour,"")+
COUNTIFS(SaisiePers,$A11,SaisieDebut,"&lt;="&amp;KI$6,SaisieFin,"&gt;"&amp;KI$6,SaisieSoir,Paramètres!$B$3,SaisieJour,TEXT(KI$6,"jjjj"))=0)=$AS$1)*0.5)</f>
        <v>0</v>
      </c>
      <c r="KK11" s="6">
        <f>IF(OR(KK$6=0,COUNTIF(Feries,KK$6)&gt;0,ISNONTEXT($A11)),"",
((COUNTIFS(SaisiePers,$A11,SaisieDebut,"&lt;"&amp;KK$6,SaisieFin,"&gt;="&amp;KK$6,SaisieJour,"")+
COUNTIFS(SaisiePers,$A11,SaisieDebut,KK$6,SaisieFin,"&gt;="&amp;KK$6,SaisieMatin,Paramètres!$A$2,SaisieJour,"")+
COUNTIFS(SaisiePers,$A11,SaisieDebut,"&lt;"&amp;KK$6,SaisieFin,"&gt;="&amp;KK$6,SaisieMatin,Paramètres!$A$2,SaisieJour,TEXT(KK$6,"jjjj"))=0)=$AS$1)*0.5)</f>
        <v>0</v>
      </c>
      <c r="KL11" s="6">
        <f>IF(OR(KK$6=0,COUNTIF(Feries,KK$6)&gt;0,ISNONTEXT($A11)),"",
((COUNTIFS(SaisiePers,$A11,SaisieDebut,"&lt;="&amp;KK$6,SaisieFin,"&gt;"&amp;KK$6,SaisieJour,"")+
COUNTIFS(SaisiePers,$A11,SaisieDebut,"&lt;="&amp;KK$6,SaisieFin,KK$6,SaisieSoir,Paramètres!$B$3,SaisieJour,"")+
COUNTIFS(SaisiePers,$A11,SaisieDebut,"&lt;="&amp;KK$6,SaisieFin,"&gt;"&amp;KK$6,SaisieSoir,Paramètres!$B$3,SaisieJour,TEXT(KK$6,"jjjj"))=0)=$AS$1)*0.5)</f>
        <v>0</v>
      </c>
      <c r="KM11" s="6">
        <f>IF(OR(KM$6=0,COUNTIF(Feries,KM$6)&gt;0,ISNONTEXT($A11)),"",
((COUNTIFS(SaisiePers,$A11,SaisieDebut,"&lt;"&amp;KM$6,SaisieFin,"&gt;="&amp;KM$6,SaisieJour,"")+
COUNTIFS(SaisiePers,$A11,SaisieDebut,KM$6,SaisieFin,"&gt;="&amp;KM$6,SaisieMatin,Paramètres!$A$2,SaisieJour,"")+
COUNTIFS(SaisiePers,$A11,SaisieDebut,"&lt;"&amp;KM$6,SaisieFin,"&gt;="&amp;KM$6,SaisieMatin,Paramètres!$A$2,SaisieJour,TEXT(KM$6,"jjjj"))=0)=$AS$1)*0.5)</f>
        <v>0</v>
      </c>
      <c r="KN11" s="6">
        <f>IF(OR(KM$6=0,COUNTIF(Feries,KM$6)&gt;0,ISNONTEXT($A11)),"",
((COUNTIFS(SaisiePers,$A11,SaisieDebut,"&lt;="&amp;KM$6,SaisieFin,"&gt;"&amp;KM$6,SaisieJour,"")+
COUNTIFS(SaisiePers,$A11,SaisieDebut,"&lt;="&amp;KM$6,SaisieFin,KM$6,SaisieSoir,Paramètres!$B$3,SaisieJour,"")+
COUNTIFS(SaisiePers,$A11,SaisieDebut,"&lt;="&amp;KM$6,SaisieFin,"&gt;"&amp;KM$6,SaisieSoir,Paramètres!$B$3,SaisieJour,TEXT(KM$6,"jjjj"))=0)=$AS$1)*0.5)</f>
        <v>0</v>
      </c>
      <c r="KO11" s="6">
        <f>IF(OR(KO$6=0,COUNTIF(Feries,KO$6)&gt;0,ISNONTEXT($A11)),"",
((COUNTIFS(SaisiePers,$A11,SaisieDebut,"&lt;"&amp;KO$6,SaisieFin,"&gt;="&amp;KO$6,SaisieJour,"")+
COUNTIFS(SaisiePers,$A11,SaisieDebut,KO$6,SaisieFin,"&gt;="&amp;KO$6,SaisieMatin,Paramètres!$A$2,SaisieJour,"")+
COUNTIFS(SaisiePers,$A11,SaisieDebut,"&lt;"&amp;KO$6,SaisieFin,"&gt;="&amp;KO$6,SaisieMatin,Paramètres!$A$2,SaisieJour,TEXT(KO$6,"jjjj"))=0)=$AS$1)*0.5)</f>
        <v>0</v>
      </c>
      <c r="KP11" s="6">
        <f>IF(OR(KO$6=0,COUNTIF(Feries,KO$6)&gt;0,ISNONTEXT($A11)),"",
((COUNTIFS(SaisiePers,$A11,SaisieDebut,"&lt;="&amp;KO$6,SaisieFin,"&gt;"&amp;KO$6,SaisieJour,"")+
COUNTIFS(SaisiePers,$A11,SaisieDebut,"&lt;="&amp;KO$6,SaisieFin,KO$6,SaisieSoir,Paramètres!$B$3,SaisieJour,"")+
COUNTIFS(SaisiePers,$A11,SaisieDebut,"&lt;="&amp;KO$6,SaisieFin,"&gt;"&amp;KO$6,SaisieSoir,Paramètres!$B$3,SaisieJour,TEXT(KO$6,"jjjj"))=0)=$AS$1)*0.5)</f>
        <v>0</v>
      </c>
      <c r="KQ11" s="6">
        <f>IF(OR(KQ$6=0,COUNTIF(Feries,KQ$6)&gt;0,ISNONTEXT($A11)),"",
((COUNTIFS(SaisiePers,$A11,SaisieDebut,"&lt;"&amp;KQ$6,SaisieFin,"&gt;="&amp;KQ$6,SaisieJour,"")+
COUNTIFS(SaisiePers,$A11,SaisieDebut,KQ$6,SaisieFin,"&gt;="&amp;KQ$6,SaisieMatin,Paramètres!$A$2,SaisieJour,"")+
COUNTIFS(SaisiePers,$A11,SaisieDebut,"&lt;"&amp;KQ$6,SaisieFin,"&gt;="&amp;KQ$6,SaisieMatin,Paramètres!$A$2,SaisieJour,TEXT(KQ$6,"jjjj"))=0)=$AS$1)*0.5)</f>
        <v>0</v>
      </c>
      <c r="KR11" s="6">
        <f>IF(OR(KQ$6=0,COUNTIF(Feries,KQ$6)&gt;0,ISNONTEXT($A11)),"",
((COUNTIFS(SaisiePers,$A11,SaisieDebut,"&lt;="&amp;KQ$6,SaisieFin,"&gt;"&amp;KQ$6,SaisieJour,"")+
COUNTIFS(SaisiePers,$A11,SaisieDebut,"&lt;="&amp;KQ$6,SaisieFin,KQ$6,SaisieSoir,Paramètres!$B$3,SaisieJour,"")+
COUNTIFS(SaisiePers,$A11,SaisieDebut,"&lt;="&amp;KQ$6,SaisieFin,"&gt;"&amp;KQ$6,SaisieSoir,Paramètres!$B$3,SaisieJour,TEXT(KQ$6,"jjjj"))=0)=$AS$1)*0.5)</f>
        <v>0</v>
      </c>
      <c r="KS11" s="6">
        <f>IF(OR(KS$6=0,COUNTIF(Feries,KS$6)&gt;0,ISNONTEXT($A11)),"",
((COUNTIFS(SaisiePers,$A11,SaisieDebut,"&lt;"&amp;KS$6,SaisieFin,"&gt;="&amp;KS$6,SaisieJour,"")+
COUNTIFS(SaisiePers,$A11,SaisieDebut,KS$6,SaisieFin,"&gt;="&amp;KS$6,SaisieMatin,Paramètres!$A$2,SaisieJour,"")+
COUNTIFS(SaisiePers,$A11,SaisieDebut,"&lt;"&amp;KS$6,SaisieFin,"&gt;="&amp;KS$6,SaisieMatin,Paramètres!$A$2,SaisieJour,TEXT(KS$6,"jjjj"))=0)=$AS$1)*0.5)</f>
        <v>0</v>
      </c>
      <c r="KT11" s="6">
        <f>IF(OR(KS$6=0,COUNTIF(Feries,KS$6)&gt;0,ISNONTEXT($A11)),"",
((COUNTIFS(SaisiePers,$A11,SaisieDebut,"&lt;="&amp;KS$6,SaisieFin,"&gt;"&amp;KS$6,SaisieJour,"")+
COUNTIFS(SaisiePers,$A11,SaisieDebut,"&lt;="&amp;KS$6,SaisieFin,KS$6,SaisieSoir,Paramètres!$B$3,SaisieJour,"")+
COUNTIFS(SaisiePers,$A11,SaisieDebut,"&lt;="&amp;KS$6,SaisieFin,"&gt;"&amp;KS$6,SaisieSoir,Paramètres!$B$3,SaisieJour,TEXT(KS$6,"jjjj"))=0)=$AS$1)*0.5)</f>
        <v>0</v>
      </c>
      <c r="KU11" s="6">
        <f>IF(OR(KU$6=0,COUNTIF(Feries,KU$6)&gt;0,ISNONTEXT($A11)),"",
((COUNTIFS(SaisiePers,$A11,SaisieDebut,"&lt;"&amp;KU$6,SaisieFin,"&gt;="&amp;KU$6,SaisieJour,"")+
COUNTIFS(SaisiePers,$A11,SaisieDebut,KU$6,SaisieFin,"&gt;="&amp;KU$6,SaisieMatin,Paramètres!$A$2,SaisieJour,"")+
COUNTIFS(SaisiePers,$A11,SaisieDebut,"&lt;"&amp;KU$6,SaisieFin,"&gt;="&amp;KU$6,SaisieMatin,Paramètres!$A$2,SaisieJour,TEXT(KU$6,"jjjj"))=0)=$AS$1)*0.5)</f>
        <v>0</v>
      </c>
      <c r="KV11" s="6">
        <f>IF(OR(KU$6=0,COUNTIF(Feries,KU$6)&gt;0,ISNONTEXT($A11)),"",
((COUNTIFS(SaisiePers,$A11,SaisieDebut,"&lt;="&amp;KU$6,SaisieFin,"&gt;"&amp;KU$6,SaisieJour,"")+
COUNTIFS(SaisiePers,$A11,SaisieDebut,"&lt;="&amp;KU$6,SaisieFin,KU$6,SaisieSoir,Paramètres!$B$3,SaisieJour,"")+
COUNTIFS(SaisiePers,$A11,SaisieDebut,"&lt;="&amp;KU$6,SaisieFin,"&gt;"&amp;KU$6,SaisieSoir,Paramètres!$B$3,SaisieJour,TEXT(KU$6,"jjjj"))=0)=$AS$1)*0.5)</f>
        <v>0</v>
      </c>
      <c r="KW11" s="6">
        <f>IF(OR(KW$6=0,COUNTIF(Feries,KW$6)&gt;0,ISNONTEXT($A11)),"",
((COUNTIFS(SaisiePers,$A11,SaisieDebut,"&lt;"&amp;KW$6,SaisieFin,"&gt;="&amp;KW$6,SaisieJour,"")+
COUNTIFS(SaisiePers,$A11,SaisieDebut,KW$6,SaisieFin,"&gt;="&amp;KW$6,SaisieMatin,Paramètres!$A$2,SaisieJour,"")+
COUNTIFS(SaisiePers,$A11,SaisieDebut,"&lt;"&amp;KW$6,SaisieFin,"&gt;="&amp;KW$6,SaisieMatin,Paramètres!$A$2,SaisieJour,TEXT(KW$6,"jjjj"))=0)=$AS$1)*0.5)</f>
        <v>0</v>
      </c>
      <c r="KX11" s="6">
        <f>IF(OR(KW$6=0,COUNTIF(Feries,KW$6)&gt;0,ISNONTEXT($A11)),"",
((COUNTIFS(SaisiePers,$A11,SaisieDebut,"&lt;="&amp;KW$6,SaisieFin,"&gt;"&amp;KW$6,SaisieJour,"")+
COUNTIFS(SaisiePers,$A11,SaisieDebut,"&lt;="&amp;KW$6,SaisieFin,KW$6,SaisieSoir,Paramètres!$B$3,SaisieJour,"")+
COUNTIFS(SaisiePers,$A11,SaisieDebut,"&lt;="&amp;KW$6,SaisieFin,"&gt;"&amp;KW$6,SaisieSoir,Paramètres!$B$3,SaisieJour,TEXT(KW$6,"jjjj"))=0)=$AS$1)*0.5)</f>
        <v>0</v>
      </c>
      <c r="KY11" s="6">
        <f>IF(OR(KY$6=0,COUNTIF(Feries,KY$6)&gt;0,ISNONTEXT($A11)),"",
((COUNTIFS(SaisiePers,$A11,SaisieDebut,"&lt;"&amp;KY$6,SaisieFin,"&gt;="&amp;KY$6,SaisieJour,"")+
COUNTIFS(SaisiePers,$A11,SaisieDebut,KY$6,SaisieFin,"&gt;="&amp;KY$6,SaisieMatin,Paramètres!$A$2,SaisieJour,"")+
COUNTIFS(SaisiePers,$A11,SaisieDebut,"&lt;"&amp;KY$6,SaisieFin,"&gt;="&amp;KY$6,SaisieMatin,Paramètres!$A$2,SaisieJour,TEXT(KY$6,"jjjj"))=0)=$AS$1)*0.5)</f>
        <v>0</v>
      </c>
      <c r="KZ11" s="6">
        <f>IF(OR(KY$6=0,COUNTIF(Feries,KY$6)&gt;0,ISNONTEXT($A11)),"",
((COUNTIFS(SaisiePers,$A11,SaisieDebut,"&lt;="&amp;KY$6,SaisieFin,"&gt;"&amp;KY$6,SaisieJour,"")+
COUNTIFS(SaisiePers,$A11,SaisieDebut,"&lt;="&amp;KY$6,SaisieFin,KY$6,SaisieSoir,Paramètres!$B$3,SaisieJour,"")+
COUNTIFS(SaisiePers,$A11,SaisieDebut,"&lt;="&amp;KY$6,SaisieFin,"&gt;"&amp;KY$6,SaisieSoir,Paramètres!$B$3,SaisieJour,TEXT(KY$6,"jjjj"))=0)=$AS$1)*0.5)</f>
        <v>0</v>
      </c>
      <c r="LA11" s="6">
        <f>IF(OR(LA$6=0,COUNTIF(Feries,LA$6)&gt;0,ISNONTEXT($A11)),"",
((COUNTIFS(SaisiePers,$A11,SaisieDebut,"&lt;"&amp;LA$6,SaisieFin,"&gt;="&amp;LA$6,SaisieJour,"")+
COUNTIFS(SaisiePers,$A11,SaisieDebut,LA$6,SaisieFin,"&gt;="&amp;LA$6,SaisieMatin,Paramètres!$A$2,SaisieJour,"")+
COUNTIFS(SaisiePers,$A11,SaisieDebut,"&lt;"&amp;LA$6,SaisieFin,"&gt;="&amp;LA$6,SaisieMatin,Paramètres!$A$2,SaisieJour,TEXT(LA$6,"jjjj"))=0)=$AS$1)*0.5)</f>
        <v>0</v>
      </c>
      <c r="LB11" s="6">
        <f>IF(OR(LA$6=0,COUNTIF(Feries,LA$6)&gt;0,ISNONTEXT($A11)),"",
((COUNTIFS(SaisiePers,$A11,SaisieDebut,"&lt;="&amp;LA$6,SaisieFin,"&gt;"&amp;LA$6,SaisieJour,"")+
COUNTIFS(SaisiePers,$A11,SaisieDebut,"&lt;="&amp;LA$6,SaisieFin,LA$6,SaisieSoir,Paramètres!$B$3,SaisieJour,"")+
COUNTIFS(SaisiePers,$A11,SaisieDebut,"&lt;="&amp;LA$6,SaisieFin,"&gt;"&amp;LA$6,SaisieSoir,Paramètres!$B$3,SaisieJour,TEXT(LA$6,"jjjj"))=0)=$AS$1)*0.5)</f>
        <v>0</v>
      </c>
      <c r="LC11" s="6">
        <f>IF(OR(LC$6=0,COUNTIF(Feries,LC$6)&gt;0,ISNONTEXT($A11)),"",
((COUNTIFS(SaisiePers,$A11,SaisieDebut,"&lt;"&amp;LC$6,SaisieFin,"&gt;="&amp;LC$6,SaisieJour,"")+
COUNTIFS(SaisiePers,$A11,SaisieDebut,LC$6,SaisieFin,"&gt;="&amp;LC$6,SaisieMatin,Paramètres!$A$2,SaisieJour,"")+
COUNTIFS(SaisiePers,$A11,SaisieDebut,"&lt;"&amp;LC$6,SaisieFin,"&gt;="&amp;LC$6,SaisieMatin,Paramètres!$A$2,SaisieJour,TEXT(LC$6,"jjjj"))=0)=$AS$1)*0.5)</f>
        <v>0</v>
      </c>
      <c r="LD11" s="6">
        <f>IF(OR(LC$6=0,COUNTIF(Feries,LC$6)&gt;0,ISNONTEXT($A11)),"",
((COUNTIFS(SaisiePers,$A11,SaisieDebut,"&lt;="&amp;LC$6,SaisieFin,"&gt;"&amp;LC$6,SaisieJour,"")+
COUNTIFS(SaisiePers,$A11,SaisieDebut,"&lt;="&amp;LC$6,SaisieFin,LC$6,SaisieSoir,Paramètres!$B$3,SaisieJour,"")+
COUNTIFS(SaisiePers,$A11,SaisieDebut,"&lt;="&amp;LC$6,SaisieFin,"&gt;"&amp;LC$6,SaisieSoir,Paramètres!$B$3,SaisieJour,TEXT(LC$6,"jjjj"))=0)=$AS$1)*0.5)</f>
        <v>0</v>
      </c>
      <c r="LE11" s="6">
        <f>IF(OR(LE$6=0,COUNTIF(Feries,LE$6)&gt;0,ISNONTEXT($A11)),"",
((COUNTIFS(SaisiePers,$A11,SaisieDebut,"&lt;"&amp;LE$6,SaisieFin,"&gt;="&amp;LE$6,SaisieJour,"")+
COUNTIFS(SaisiePers,$A11,SaisieDebut,LE$6,SaisieFin,"&gt;="&amp;LE$6,SaisieMatin,Paramètres!$A$2,SaisieJour,"")+
COUNTIFS(SaisiePers,$A11,SaisieDebut,"&lt;"&amp;LE$6,SaisieFin,"&gt;="&amp;LE$6,SaisieMatin,Paramètres!$A$2,SaisieJour,TEXT(LE$6,"jjjj"))=0)=$AS$1)*0.5)</f>
        <v>0</v>
      </c>
      <c r="LF11" s="6">
        <f>IF(OR(LE$6=0,COUNTIF(Feries,LE$6)&gt;0,ISNONTEXT($A11)),"",
((COUNTIFS(SaisiePers,$A11,SaisieDebut,"&lt;="&amp;LE$6,SaisieFin,"&gt;"&amp;LE$6,SaisieJour,"")+
COUNTIFS(SaisiePers,$A11,SaisieDebut,"&lt;="&amp;LE$6,SaisieFin,LE$6,SaisieSoir,Paramètres!$B$3,SaisieJour,"")+
COUNTIFS(SaisiePers,$A11,SaisieDebut,"&lt;="&amp;LE$6,SaisieFin,"&gt;"&amp;LE$6,SaisieSoir,Paramètres!$B$3,SaisieJour,TEXT(LE$6,"jjjj"))=0)=$AS$1)*0.5)</f>
        <v>0</v>
      </c>
      <c r="LG11" s="6">
        <f>IF(OR(LG$6=0,COUNTIF(Feries,LG$6)&gt;0,ISNONTEXT($A11)),"",
((COUNTIFS(SaisiePers,$A11,SaisieDebut,"&lt;"&amp;LG$6,SaisieFin,"&gt;="&amp;LG$6,SaisieJour,"")+
COUNTIFS(SaisiePers,$A11,SaisieDebut,LG$6,SaisieFin,"&gt;="&amp;LG$6,SaisieMatin,Paramètres!$A$2,SaisieJour,"")+
COUNTIFS(SaisiePers,$A11,SaisieDebut,"&lt;"&amp;LG$6,SaisieFin,"&gt;="&amp;LG$6,SaisieMatin,Paramètres!$A$2,SaisieJour,TEXT(LG$6,"jjjj"))=0)=$AS$1)*0.5)</f>
        <v>0</v>
      </c>
      <c r="LH11" s="6">
        <f>IF(OR(LG$6=0,COUNTIF(Feries,LG$6)&gt;0,ISNONTEXT($A11)),"",
((COUNTIFS(SaisiePers,$A11,SaisieDebut,"&lt;="&amp;LG$6,SaisieFin,"&gt;"&amp;LG$6,SaisieJour,"")+
COUNTIFS(SaisiePers,$A11,SaisieDebut,"&lt;="&amp;LG$6,SaisieFin,LG$6,SaisieSoir,Paramètres!$B$3,SaisieJour,"")+
COUNTIFS(SaisiePers,$A11,SaisieDebut,"&lt;="&amp;LG$6,SaisieFin,"&gt;"&amp;LG$6,SaisieSoir,Paramètres!$B$3,SaisieJour,TEXT(LG$6,"jjjj"))=0)=$AS$1)*0.5)</f>
        <v>0</v>
      </c>
      <c r="LI11" s="6">
        <f>IF(OR(LI$6=0,COUNTIF(Feries,LI$6)&gt;0,ISNONTEXT($A11)),"",
((COUNTIFS(SaisiePers,$A11,SaisieDebut,"&lt;"&amp;LI$6,SaisieFin,"&gt;="&amp;LI$6,SaisieJour,"")+
COUNTIFS(SaisiePers,$A11,SaisieDebut,LI$6,SaisieFin,"&gt;="&amp;LI$6,SaisieMatin,Paramètres!$A$2,SaisieJour,"")+
COUNTIFS(SaisiePers,$A11,SaisieDebut,"&lt;"&amp;LI$6,SaisieFin,"&gt;="&amp;LI$6,SaisieMatin,Paramètres!$A$2,SaisieJour,TEXT(LI$6,"jjjj"))=0)=$AS$1)*0.5)</f>
        <v>0</v>
      </c>
      <c r="LJ11" s="6">
        <f>IF(OR(LI$6=0,COUNTIF(Feries,LI$6)&gt;0,ISNONTEXT($A11)),"",
((COUNTIFS(SaisiePers,$A11,SaisieDebut,"&lt;="&amp;LI$6,SaisieFin,"&gt;"&amp;LI$6,SaisieJour,"")+
COUNTIFS(SaisiePers,$A11,SaisieDebut,"&lt;="&amp;LI$6,SaisieFin,LI$6,SaisieSoir,Paramètres!$B$3,SaisieJour,"")+
COUNTIFS(SaisiePers,$A11,SaisieDebut,"&lt;="&amp;LI$6,SaisieFin,"&gt;"&amp;LI$6,SaisieSoir,Paramètres!$B$3,SaisieJour,TEXT(LI$6,"jjjj"))=0)=$AS$1)*0.5)</f>
        <v>0</v>
      </c>
      <c r="LK11" s="6">
        <f>IF(OR(LK$6=0,COUNTIF(Feries,LK$6)&gt;0,ISNONTEXT($A11)),"",
((COUNTIFS(SaisiePers,$A11,SaisieDebut,"&lt;"&amp;LK$6,SaisieFin,"&gt;="&amp;LK$6,SaisieJour,"")+
COUNTIFS(SaisiePers,$A11,SaisieDebut,LK$6,SaisieFin,"&gt;="&amp;LK$6,SaisieMatin,Paramètres!$A$2,SaisieJour,"")+
COUNTIFS(SaisiePers,$A11,SaisieDebut,"&lt;"&amp;LK$6,SaisieFin,"&gt;="&amp;LK$6,SaisieMatin,Paramètres!$A$2,SaisieJour,TEXT(LK$6,"jjjj"))=0)=$AS$1)*0.5)</f>
        <v>0</v>
      </c>
      <c r="LL11" s="6">
        <f>IF(OR(LK$6=0,COUNTIF(Feries,LK$6)&gt;0,ISNONTEXT($A11)),"",
((COUNTIFS(SaisiePers,$A11,SaisieDebut,"&lt;="&amp;LK$6,SaisieFin,"&gt;"&amp;LK$6,SaisieJour,"")+
COUNTIFS(SaisiePers,$A11,SaisieDebut,"&lt;="&amp;LK$6,SaisieFin,LK$6,SaisieSoir,Paramètres!$B$3,SaisieJour,"")+
COUNTIFS(SaisiePers,$A11,SaisieDebut,"&lt;="&amp;LK$6,SaisieFin,"&gt;"&amp;LK$6,SaisieSoir,Paramètres!$B$3,SaisieJour,TEXT(LK$6,"jjjj"))=0)=$AS$1)*0.5)</f>
        <v>0</v>
      </c>
      <c r="LM11" s="6">
        <f>IF(OR(LM$6=0,COUNTIF(Feries,LM$6)&gt;0,ISNONTEXT($A11)),"",
((COUNTIFS(SaisiePers,$A11,SaisieDebut,"&lt;"&amp;LM$6,SaisieFin,"&gt;="&amp;LM$6,SaisieJour,"")+
COUNTIFS(SaisiePers,$A11,SaisieDebut,LM$6,SaisieFin,"&gt;="&amp;LM$6,SaisieMatin,Paramètres!$A$2,SaisieJour,"")+
COUNTIFS(SaisiePers,$A11,SaisieDebut,"&lt;"&amp;LM$6,SaisieFin,"&gt;="&amp;LM$6,SaisieMatin,Paramètres!$A$2,SaisieJour,TEXT(LM$6,"jjjj"))=0)=$AS$1)*0.5)</f>
        <v>0</v>
      </c>
      <c r="LN11" s="6">
        <f>IF(OR(LM$6=0,COUNTIF(Feries,LM$6)&gt;0,ISNONTEXT($A11)),"",
((COUNTIFS(SaisiePers,$A11,SaisieDebut,"&lt;="&amp;LM$6,SaisieFin,"&gt;"&amp;LM$6,SaisieJour,"")+
COUNTIFS(SaisiePers,$A11,SaisieDebut,"&lt;="&amp;LM$6,SaisieFin,LM$6,SaisieSoir,Paramètres!$B$3,SaisieJour,"")+
COUNTIFS(SaisiePers,$A11,SaisieDebut,"&lt;="&amp;LM$6,SaisieFin,"&gt;"&amp;LM$6,SaisieSoir,Paramètres!$B$3,SaisieJour,TEXT(LM$6,"jjjj"))=0)=$AS$1)*0.5)</f>
        <v>0</v>
      </c>
      <c r="LO11" s="6">
        <f>IF(OR(LO$6=0,COUNTIF(Feries,LO$6)&gt;0,ISNONTEXT($A11)),"",
((COUNTIFS(SaisiePers,$A11,SaisieDebut,"&lt;"&amp;LO$6,SaisieFin,"&gt;="&amp;LO$6,SaisieJour,"")+
COUNTIFS(SaisiePers,$A11,SaisieDebut,LO$6,SaisieFin,"&gt;="&amp;LO$6,SaisieMatin,Paramètres!$A$2,SaisieJour,"")+
COUNTIFS(SaisiePers,$A11,SaisieDebut,"&lt;"&amp;LO$6,SaisieFin,"&gt;="&amp;LO$6,SaisieMatin,Paramètres!$A$2,SaisieJour,TEXT(LO$6,"jjjj"))=0)=$AS$1)*0.5)</f>
        <v>0</v>
      </c>
      <c r="LP11" s="6">
        <f>IF(OR(LO$6=0,COUNTIF(Feries,LO$6)&gt;0,ISNONTEXT($A11)),"",
((COUNTIFS(SaisiePers,$A11,SaisieDebut,"&lt;="&amp;LO$6,SaisieFin,"&gt;"&amp;LO$6,SaisieJour,"")+
COUNTIFS(SaisiePers,$A11,SaisieDebut,"&lt;="&amp;LO$6,SaisieFin,LO$6,SaisieSoir,Paramètres!$B$3,SaisieJour,"")+
COUNTIFS(SaisiePers,$A11,SaisieDebut,"&lt;="&amp;LO$6,SaisieFin,"&gt;"&amp;LO$6,SaisieSoir,Paramètres!$B$3,SaisieJour,TEXT(LO$6,"jjjj"))=0)=$AS$1)*0.5)</f>
        <v>0</v>
      </c>
      <c r="LQ11" s="6">
        <f>IF(OR(LQ$6=0,COUNTIF(Feries,LQ$6)&gt;0,ISNONTEXT($A11)),"",
((COUNTIFS(SaisiePers,$A11,SaisieDebut,"&lt;"&amp;LQ$6,SaisieFin,"&gt;="&amp;LQ$6,SaisieJour,"")+
COUNTIFS(SaisiePers,$A11,SaisieDebut,LQ$6,SaisieFin,"&gt;="&amp;LQ$6,SaisieMatin,Paramètres!$A$2,SaisieJour,"")+
COUNTIFS(SaisiePers,$A11,SaisieDebut,"&lt;"&amp;LQ$6,SaisieFin,"&gt;="&amp;LQ$6,SaisieMatin,Paramètres!$A$2,SaisieJour,TEXT(LQ$6,"jjjj"))=0)=$AS$1)*0.5)</f>
        <v>0</v>
      </c>
      <c r="LR11" s="6">
        <f>IF(OR(LQ$6=0,COUNTIF(Feries,LQ$6)&gt;0,ISNONTEXT($A11)),"",
((COUNTIFS(SaisiePers,$A11,SaisieDebut,"&lt;="&amp;LQ$6,SaisieFin,"&gt;"&amp;LQ$6,SaisieJour,"")+
COUNTIFS(SaisiePers,$A11,SaisieDebut,"&lt;="&amp;LQ$6,SaisieFin,LQ$6,SaisieSoir,Paramètres!$B$3,SaisieJour,"")+
COUNTIFS(SaisiePers,$A11,SaisieDebut,"&lt;="&amp;LQ$6,SaisieFin,"&gt;"&amp;LQ$6,SaisieSoir,Paramètres!$B$3,SaisieJour,TEXT(LQ$6,"jjjj"))=0)=$AS$1)*0.5)</f>
        <v>0</v>
      </c>
      <c r="LS11" s="6">
        <f>IF(OR(LS$6=0,COUNTIF(Feries,LS$6)&gt;0,ISNONTEXT($A11)),"",
((COUNTIFS(SaisiePers,$A11,SaisieDebut,"&lt;"&amp;LS$6,SaisieFin,"&gt;="&amp;LS$6,SaisieJour,"")+
COUNTIFS(SaisiePers,$A11,SaisieDebut,LS$6,SaisieFin,"&gt;="&amp;LS$6,SaisieMatin,Paramètres!$A$2,SaisieJour,"")+
COUNTIFS(SaisiePers,$A11,SaisieDebut,"&lt;"&amp;LS$6,SaisieFin,"&gt;="&amp;LS$6,SaisieMatin,Paramètres!$A$2,SaisieJour,TEXT(LS$6,"jjjj"))=0)=$AS$1)*0.5)</f>
        <v>0</v>
      </c>
      <c r="LT11" s="6">
        <f>IF(OR(LS$6=0,COUNTIF(Feries,LS$6)&gt;0,ISNONTEXT($A11)),"",
((COUNTIFS(SaisiePers,$A11,SaisieDebut,"&lt;="&amp;LS$6,SaisieFin,"&gt;"&amp;LS$6,SaisieJour,"")+
COUNTIFS(SaisiePers,$A11,SaisieDebut,"&lt;="&amp;LS$6,SaisieFin,LS$6,SaisieSoir,Paramètres!$B$3,SaisieJour,"")+
COUNTIFS(SaisiePers,$A11,SaisieDebut,"&lt;="&amp;LS$6,SaisieFin,"&gt;"&amp;LS$6,SaisieSoir,Paramètres!$B$3,SaisieJour,TEXT(LS$6,"jjjj"))=0)=$AS$1)*0.5)</f>
        <v>0</v>
      </c>
      <c r="LU11" s="6">
        <f>IF(OR(LU$6=0,COUNTIF(Feries,LU$6)&gt;0,ISNONTEXT($A11)),"",
((COUNTIFS(SaisiePers,$A11,SaisieDebut,"&lt;"&amp;LU$6,SaisieFin,"&gt;="&amp;LU$6,SaisieJour,"")+
COUNTIFS(SaisiePers,$A11,SaisieDebut,LU$6,SaisieFin,"&gt;="&amp;LU$6,SaisieMatin,Paramètres!$A$2,SaisieJour,"")+
COUNTIFS(SaisiePers,$A11,SaisieDebut,"&lt;"&amp;LU$6,SaisieFin,"&gt;="&amp;LU$6,SaisieMatin,Paramètres!$A$2,SaisieJour,TEXT(LU$6,"jjjj"))=0)=$AS$1)*0.5)</f>
        <v>0</v>
      </c>
      <c r="LV11" s="6">
        <f>IF(OR(LU$6=0,COUNTIF(Feries,LU$6)&gt;0,ISNONTEXT($A11)),"",
((COUNTIFS(SaisiePers,$A11,SaisieDebut,"&lt;="&amp;LU$6,SaisieFin,"&gt;"&amp;LU$6,SaisieJour,"")+
COUNTIFS(SaisiePers,$A11,SaisieDebut,"&lt;="&amp;LU$6,SaisieFin,LU$6,SaisieSoir,Paramètres!$B$3,SaisieJour,"")+
COUNTIFS(SaisiePers,$A11,SaisieDebut,"&lt;="&amp;LU$6,SaisieFin,"&gt;"&amp;LU$6,SaisieSoir,Paramètres!$B$3,SaisieJour,TEXT(LU$6,"jjjj"))=0)=$AS$1)*0.5)</f>
        <v>0</v>
      </c>
      <c r="LW11" s="6">
        <f>IF(OR(LW$6=0,COUNTIF(Feries,LW$6)&gt;0,ISNONTEXT($A11)),"",
((COUNTIFS(SaisiePers,$A11,SaisieDebut,"&lt;"&amp;LW$6,SaisieFin,"&gt;="&amp;LW$6,SaisieJour,"")+
COUNTIFS(SaisiePers,$A11,SaisieDebut,LW$6,SaisieFin,"&gt;="&amp;LW$6,SaisieMatin,Paramètres!$A$2,SaisieJour,"")+
COUNTIFS(SaisiePers,$A11,SaisieDebut,"&lt;"&amp;LW$6,SaisieFin,"&gt;="&amp;LW$6,SaisieMatin,Paramètres!$A$2,SaisieJour,TEXT(LW$6,"jjjj"))=0)=$AS$1)*0.5)</f>
        <v>0</v>
      </c>
      <c r="LX11" s="6">
        <f>IF(OR(LW$6=0,COUNTIF(Feries,LW$6)&gt;0,ISNONTEXT($A11)),"",
((COUNTIFS(SaisiePers,$A11,SaisieDebut,"&lt;="&amp;LW$6,SaisieFin,"&gt;"&amp;LW$6,SaisieJour,"")+
COUNTIFS(SaisiePers,$A11,SaisieDebut,"&lt;="&amp;LW$6,SaisieFin,LW$6,SaisieSoir,Paramètres!$B$3,SaisieJour,"")+
COUNTIFS(SaisiePers,$A11,SaisieDebut,"&lt;="&amp;LW$6,SaisieFin,"&gt;"&amp;LW$6,SaisieSoir,Paramètres!$B$3,SaisieJour,TEXT(LW$6,"jjjj"))=0)=$AS$1)*0.5)</f>
        <v>0</v>
      </c>
      <c r="LY11" s="6">
        <f>IF(OR(LY$6=0,COUNTIF(Feries,LY$6)&gt;0,ISNONTEXT($A11)),"",
((COUNTIFS(SaisiePers,$A11,SaisieDebut,"&lt;"&amp;LY$6,SaisieFin,"&gt;="&amp;LY$6,SaisieJour,"")+
COUNTIFS(SaisiePers,$A11,SaisieDebut,LY$6,SaisieFin,"&gt;="&amp;LY$6,SaisieMatin,Paramètres!$A$2,SaisieJour,"")+
COUNTIFS(SaisiePers,$A11,SaisieDebut,"&lt;"&amp;LY$6,SaisieFin,"&gt;="&amp;LY$6,SaisieMatin,Paramètres!$A$2,SaisieJour,TEXT(LY$6,"jjjj"))=0)=$AS$1)*0.5)</f>
        <v>0</v>
      </c>
      <c r="LZ11" s="6">
        <f>IF(OR(LY$6=0,COUNTIF(Feries,LY$6)&gt;0,ISNONTEXT($A11)),"",
((COUNTIFS(SaisiePers,$A11,SaisieDebut,"&lt;="&amp;LY$6,SaisieFin,"&gt;"&amp;LY$6,SaisieJour,"")+
COUNTIFS(SaisiePers,$A11,SaisieDebut,"&lt;="&amp;LY$6,SaisieFin,LY$6,SaisieSoir,Paramètres!$B$3,SaisieJour,"")+
COUNTIFS(SaisiePers,$A11,SaisieDebut,"&lt;="&amp;LY$6,SaisieFin,"&gt;"&amp;LY$6,SaisieSoir,Paramètres!$B$3,SaisieJour,TEXT(LY$6,"jjjj"))=0)=$AS$1)*0.5)</f>
        <v>0</v>
      </c>
      <c r="MA11" s="6">
        <f>IF(OR(MA$6=0,COUNTIF(Feries,MA$6)&gt;0,ISNONTEXT($A11)),"",
((COUNTIFS(SaisiePers,$A11,SaisieDebut,"&lt;"&amp;MA$6,SaisieFin,"&gt;="&amp;MA$6,SaisieJour,"")+
COUNTIFS(SaisiePers,$A11,SaisieDebut,MA$6,SaisieFin,"&gt;="&amp;MA$6,SaisieMatin,Paramètres!$A$2,SaisieJour,"")+
COUNTIFS(SaisiePers,$A11,SaisieDebut,"&lt;"&amp;MA$6,SaisieFin,"&gt;="&amp;MA$6,SaisieMatin,Paramètres!$A$2,SaisieJour,TEXT(MA$6,"jjjj"))=0)=$AS$1)*0.5)</f>
        <v>0</v>
      </c>
      <c r="MB11" s="6">
        <f>IF(OR(MA$6=0,COUNTIF(Feries,MA$6)&gt;0,ISNONTEXT($A11)),"",
((COUNTIFS(SaisiePers,$A11,SaisieDebut,"&lt;="&amp;MA$6,SaisieFin,"&gt;"&amp;MA$6,SaisieJour,"")+
COUNTIFS(SaisiePers,$A11,SaisieDebut,"&lt;="&amp;MA$6,SaisieFin,MA$6,SaisieSoir,Paramètres!$B$3,SaisieJour,"")+
COUNTIFS(SaisiePers,$A11,SaisieDebut,"&lt;="&amp;MA$6,SaisieFin,"&gt;"&amp;MA$6,SaisieSoir,Paramètres!$B$3,SaisieJour,TEXT(MA$6,"jjjj"))=0)=$AS$1)*0.5)</f>
        <v>0</v>
      </c>
      <c r="MC11" s="6">
        <f>IF(OR(MC$6=0,COUNTIF(Feries,MC$6)&gt;0,ISNONTEXT($A11)),"",
((COUNTIFS(SaisiePers,$A11,SaisieDebut,"&lt;"&amp;MC$6,SaisieFin,"&gt;="&amp;MC$6,SaisieJour,"")+
COUNTIFS(SaisiePers,$A11,SaisieDebut,MC$6,SaisieFin,"&gt;="&amp;MC$6,SaisieMatin,Paramètres!$A$2,SaisieJour,"")+
COUNTIFS(SaisiePers,$A11,SaisieDebut,"&lt;"&amp;MC$6,SaisieFin,"&gt;="&amp;MC$6,SaisieMatin,Paramètres!$A$2,SaisieJour,TEXT(MC$6,"jjjj"))=0)=$AS$1)*0.5)</f>
        <v>0</v>
      </c>
      <c r="MD11" s="6">
        <f>IF(OR(MC$6=0,COUNTIF(Feries,MC$6)&gt;0,ISNONTEXT($A11)),"",
((COUNTIFS(SaisiePers,$A11,SaisieDebut,"&lt;="&amp;MC$6,SaisieFin,"&gt;"&amp;MC$6,SaisieJour,"")+
COUNTIFS(SaisiePers,$A11,SaisieDebut,"&lt;="&amp;MC$6,SaisieFin,MC$6,SaisieSoir,Paramètres!$B$3,SaisieJour,"")+
COUNTIFS(SaisiePers,$A11,SaisieDebut,"&lt;="&amp;MC$6,SaisieFin,"&gt;"&amp;MC$6,SaisieSoir,Paramètres!$B$3,SaisieJour,TEXT(MC$6,"jjjj"))=0)=$AS$1)*0.5)</f>
        <v>0</v>
      </c>
      <c r="ME11" s="6">
        <f>IF(OR(ME$6=0,COUNTIF(Feries,ME$6)&gt;0,ISNONTEXT($A11)),"",
((COUNTIFS(SaisiePers,$A11,SaisieDebut,"&lt;"&amp;ME$6,SaisieFin,"&gt;="&amp;ME$6,SaisieJour,"")+
COUNTIFS(SaisiePers,$A11,SaisieDebut,ME$6,SaisieFin,"&gt;="&amp;ME$6,SaisieMatin,Paramètres!$A$2,SaisieJour,"")+
COUNTIFS(SaisiePers,$A11,SaisieDebut,"&lt;"&amp;ME$6,SaisieFin,"&gt;="&amp;ME$6,SaisieMatin,Paramètres!$A$2,SaisieJour,TEXT(ME$6,"jjjj"))=0)=$AS$1)*0.5)</f>
        <v>0</v>
      </c>
      <c r="MF11" s="6">
        <f>IF(OR(ME$6=0,COUNTIF(Feries,ME$6)&gt;0,ISNONTEXT($A11)),"",
((COUNTIFS(SaisiePers,$A11,SaisieDebut,"&lt;="&amp;ME$6,SaisieFin,"&gt;"&amp;ME$6,SaisieJour,"")+
COUNTIFS(SaisiePers,$A11,SaisieDebut,"&lt;="&amp;ME$6,SaisieFin,ME$6,SaisieSoir,Paramètres!$B$3,SaisieJour,"")+
COUNTIFS(SaisiePers,$A11,SaisieDebut,"&lt;="&amp;ME$6,SaisieFin,"&gt;"&amp;ME$6,SaisieSoir,Paramètres!$B$3,SaisieJour,TEXT(ME$6,"jjjj"))=0)=$AS$1)*0.5)</f>
        <v>0</v>
      </c>
      <c r="MG11" s="6">
        <f>IF(OR(MG$6=0,COUNTIF(Feries,MG$6)&gt;0,ISNONTEXT($A11)),"",
((COUNTIFS(SaisiePers,$A11,SaisieDebut,"&lt;"&amp;MG$6,SaisieFin,"&gt;="&amp;MG$6,SaisieJour,"")+
COUNTIFS(SaisiePers,$A11,SaisieDebut,MG$6,SaisieFin,"&gt;="&amp;MG$6,SaisieMatin,Paramètres!$A$2,SaisieJour,"")+
COUNTIFS(SaisiePers,$A11,SaisieDebut,"&lt;"&amp;MG$6,SaisieFin,"&gt;="&amp;MG$6,SaisieMatin,Paramètres!$A$2,SaisieJour,TEXT(MG$6,"jjjj"))=0)=$AS$1)*0.5)</f>
        <v>0</v>
      </c>
      <c r="MH11" s="6">
        <f>IF(OR(MG$6=0,COUNTIF(Feries,MG$6)&gt;0,ISNONTEXT($A11)),"",
((COUNTIFS(SaisiePers,$A11,SaisieDebut,"&lt;="&amp;MG$6,SaisieFin,"&gt;"&amp;MG$6,SaisieJour,"")+
COUNTIFS(SaisiePers,$A11,SaisieDebut,"&lt;="&amp;MG$6,SaisieFin,MG$6,SaisieSoir,Paramètres!$B$3,SaisieJour,"")+
COUNTIFS(SaisiePers,$A11,SaisieDebut,"&lt;="&amp;MG$6,SaisieFin,"&gt;"&amp;MG$6,SaisieSoir,Paramètres!$B$3,SaisieJour,TEXT(MG$6,"jjjj"))=0)=$AS$1)*0.5)</f>
        <v>0</v>
      </c>
      <c r="MI11" s="6">
        <f>IF(OR(MI$6=0,COUNTIF(Feries,MI$6)&gt;0,ISNONTEXT($A11)),"",
((COUNTIFS(SaisiePers,$A11,SaisieDebut,"&lt;"&amp;MI$6,SaisieFin,"&gt;="&amp;MI$6,SaisieJour,"")+
COUNTIFS(SaisiePers,$A11,SaisieDebut,MI$6,SaisieFin,"&gt;="&amp;MI$6,SaisieMatin,Paramètres!$A$2,SaisieJour,"")+
COUNTIFS(SaisiePers,$A11,SaisieDebut,"&lt;"&amp;MI$6,SaisieFin,"&gt;="&amp;MI$6,SaisieMatin,Paramètres!$A$2,SaisieJour,TEXT(MI$6,"jjjj"))=0)=$AS$1)*0.5)</f>
        <v>0</v>
      </c>
      <c r="MJ11" s="6">
        <f>IF(OR(MI$6=0,COUNTIF(Feries,MI$6)&gt;0,ISNONTEXT($A11)),"",
((COUNTIFS(SaisiePers,$A11,SaisieDebut,"&lt;="&amp;MI$6,SaisieFin,"&gt;"&amp;MI$6,SaisieJour,"")+
COUNTIFS(SaisiePers,$A11,SaisieDebut,"&lt;="&amp;MI$6,SaisieFin,MI$6,SaisieSoir,Paramètres!$B$3,SaisieJour,"")+
COUNTIFS(SaisiePers,$A11,SaisieDebut,"&lt;="&amp;MI$6,SaisieFin,"&gt;"&amp;MI$6,SaisieSoir,Paramètres!$B$3,SaisieJour,TEXT(MI$6,"jjjj"))=0)=$AS$1)*0.5)</f>
        <v>0</v>
      </c>
      <c r="MK11" s="6">
        <f>IF(OR(MK$6=0,COUNTIF(Feries,MK$6)&gt;0,ISNONTEXT($A11)),"",
((COUNTIFS(SaisiePers,$A11,SaisieDebut,"&lt;"&amp;MK$6,SaisieFin,"&gt;="&amp;MK$6,SaisieJour,"")+
COUNTIFS(SaisiePers,$A11,SaisieDebut,MK$6,SaisieFin,"&gt;="&amp;MK$6,SaisieMatin,Paramètres!$A$2,SaisieJour,"")+
COUNTIFS(SaisiePers,$A11,SaisieDebut,"&lt;"&amp;MK$6,SaisieFin,"&gt;="&amp;MK$6,SaisieMatin,Paramètres!$A$2,SaisieJour,TEXT(MK$6,"jjjj"))=0)=$AS$1)*0.5)</f>
        <v>0</v>
      </c>
      <c r="ML11" s="6">
        <f>IF(OR(MK$6=0,COUNTIF(Feries,MK$6)&gt;0,ISNONTEXT($A11)),"",
((COUNTIFS(SaisiePers,$A11,SaisieDebut,"&lt;="&amp;MK$6,SaisieFin,"&gt;"&amp;MK$6,SaisieJour,"")+
COUNTIFS(SaisiePers,$A11,SaisieDebut,"&lt;="&amp;MK$6,SaisieFin,MK$6,SaisieSoir,Paramètres!$B$3,SaisieJour,"")+
COUNTIFS(SaisiePers,$A11,SaisieDebut,"&lt;="&amp;MK$6,SaisieFin,"&gt;"&amp;MK$6,SaisieSoir,Paramètres!$B$3,SaisieJour,TEXT(MK$6,"jjjj"))=0)=$AS$1)*0.5)</f>
        <v>0</v>
      </c>
      <c r="MM11" s="6">
        <f>IF(OR(MM$6=0,COUNTIF(Feries,MM$6)&gt;0,ISNONTEXT($A11)),"",
((COUNTIFS(SaisiePers,$A11,SaisieDebut,"&lt;"&amp;MM$6,SaisieFin,"&gt;="&amp;MM$6,SaisieJour,"")+
COUNTIFS(SaisiePers,$A11,SaisieDebut,MM$6,SaisieFin,"&gt;="&amp;MM$6,SaisieMatin,Paramètres!$A$2,SaisieJour,"")+
COUNTIFS(SaisiePers,$A11,SaisieDebut,"&lt;"&amp;MM$6,SaisieFin,"&gt;="&amp;MM$6,SaisieMatin,Paramètres!$A$2,SaisieJour,TEXT(MM$6,"jjjj"))=0)=$AS$1)*0.5)</f>
        <v>0</v>
      </c>
      <c r="MN11" s="6">
        <f>IF(OR(MM$6=0,COUNTIF(Feries,MM$6)&gt;0,ISNONTEXT($A11)),"",
((COUNTIFS(SaisiePers,$A11,SaisieDebut,"&lt;="&amp;MM$6,SaisieFin,"&gt;"&amp;MM$6,SaisieJour,"")+
COUNTIFS(SaisiePers,$A11,SaisieDebut,"&lt;="&amp;MM$6,SaisieFin,MM$6,SaisieSoir,Paramètres!$B$3,SaisieJour,"")+
COUNTIFS(SaisiePers,$A11,SaisieDebut,"&lt;="&amp;MM$6,SaisieFin,"&gt;"&amp;MM$6,SaisieSoir,Paramètres!$B$3,SaisieJour,TEXT(MM$6,"jjjj"))=0)=$AS$1)*0.5)</f>
        <v>0</v>
      </c>
      <c r="MO11" s="6">
        <f>IF(OR(MO$6=0,COUNTIF(Feries,MO$6)&gt;0,ISNONTEXT($A11)),"",
((COUNTIFS(SaisiePers,$A11,SaisieDebut,"&lt;"&amp;MO$6,SaisieFin,"&gt;="&amp;MO$6,SaisieJour,"")+
COUNTIFS(SaisiePers,$A11,SaisieDebut,MO$6,SaisieFin,"&gt;="&amp;MO$6,SaisieMatin,Paramètres!$A$2,SaisieJour,"")+
COUNTIFS(SaisiePers,$A11,SaisieDebut,"&lt;"&amp;MO$6,SaisieFin,"&gt;="&amp;MO$6,SaisieMatin,Paramètres!$A$2,SaisieJour,TEXT(MO$6,"jjjj"))=0)=$AS$1)*0.5)</f>
        <v>0</v>
      </c>
      <c r="MP11" s="6">
        <f>IF(OR(MO$6=0,COUNTIF(Feries,MO$6)&gt;0,ISNONTEXT($A11)),"",
((COUNTIFS(SaisiePers,$A11,SaisieDebut,"&lt;="&amp;MO$6,SaisieFin,"&gt;"&amp;MO$6,SaisieJour,"")+
COUNTIFS(SaisiePers,$A11,SaisieDebut,"&lt;="&amp;MO$6,SaisieFin,MO$6,SaisieSoir,Paramètres!$B$3,SaisieJour,"")+
COUNTIFS(SaisiePers,$A11,SaisieDebut,"&lt;="&amp;MO$6,SaisieFin,"&gt;"&amp;MO$6,SaisieSoir,Paramètres!$B$3,SaisieJour,TEXT(MO$6,"jjjj"))=0)=$AS$1)*0.5)</f>
        <v>0</v>
      </c>
      <c r="MQ11" s="6">
        <f>IF(OR(MQ$6=0,COUNTIF(Feries,MQ$6)&gt;0,ISNONTEXT($A11)),"",
((COUNTIFS(SaisiePers,$A11,SaisieDebut,"&lt;"&amp;MQ$6,SaisieFin,"&gt;="&amp;MQ$6,SaisieJour,"")+
COUNTIFS(SaisiePers,$A11,SaisieDebut,MQ$6,SaisieFin,"&gt;="&amp;MQ$6,SaisieMatin,Paramètres!$A$2,SaisieJour,"")+
COUNTIFS(SaisiePers,$A11,SaisieDebut,"&lt;"&amp;MQ$6,SaisieFin,"&gt;="&amp;MQ$6,SaisieMatin,Paramètres!$A$2,SaisieJour,TEXT(MQ$6,"jjjj"))=0)=$AS$1)*0.5)</f>
        <v>0</v>
      </c>
      <c r="MR11" s="6">
        <f>IF(OR(MQ$6=0,COUNTIF(Feries,MQ$6)&gt;0,ISNONTEXT($A11)),"",
((COUNTIFS(SaisiePers,$A11,SaisieDebut,"&lt;="&amp;MQ$6,SaisieFin,"&gt;"&amp;MQ$6,SaisieJour,"")+
COUNTIFS(SaisiePers,$A11,SaisieDebut,"&lt;="&amp;MQ$6,SaisieFin,MQ$6,SaisieSoir,Paramètres!$B$3,SaisieJour,"")+
COUNTIFS(SaisiePers,$A11,SaisieDebut,"&lt;="&amp;MQ$6,SaisieFin,"&gt;"&amp;MQ$6,SaisieSoir,Paramètres!$B$3,SaisieJour,TEXT(MQ$6,"jjjj"))=0)=$AS$1)*0.5)</f>
        <v>0</v>
      </c>
      <c r="MS11" s="6">
        <f>IF(OR(MS$6=0,COUNTIF(Feries,MS$6)&gt;0,ISNONTEXT($A11)),"",
((COUNTIFS(SaisiePers,$A11,SaisieDebut,"&lt;"&amp;MS$6,SaisieFin,"&gt;="&amp;MS$6,SaisieJour,"")+
COUNTIFS(SaisiePers,$A11,SaisieDebut,MS$6,SaisieFin,"&gt;="&amp;MS$6,SaisieMatin,Paramètres!$A$2,SaisieJour,"")+
COUNTIFS(SaisiePers,$A11,SaisieDebut,"&lt;"&amp;MS$6,SaisieFin,"&gt;="&amp;MS$6,SaisieMatin,Paramètres!$A$2,SaisieJour,TEXT(MS$6,"jjjj"))=0)=$AS$1)*0.5)</f>
        <v>0</v>
      </c>
      <c r="MT11" s="6">
        <f>IF(OR(MS$6=0,COUNTIF(Feries,MS$6)&gt;0,ISNONTEXT($A11)),"",
((COUNTIFS(SaisiePers,$A11,SaisieDebut,"&lt;="&amp;MS$6,SaisieFin,"&gt;"&amp;MS$6,SaisieJour,"")+
COUNTIFS(SaisiePers,$A11,SaisieDebut,"&lt;="&amp;MS$6,SaisieFin,MS$6,SaisieSoir,Paramètres!$B$3,SaisieJour,"")+
COUNTIFS(SaisiePers,$A11,SaisieDebut,"&lt;="&amp;MS$6,SaisieFin,"&gt;"&amp;MS$6,SaisieSoir,Paramètres!$B$3,SaisieJour,TEXT(MS$6,"jjjj"))=0)=$AS$1)*0.5)</f>
        <v>0</v>
      </c>
      <c r="MU11" s="6">
        <f>IF(OR(MU$6=0,COUNTIF(Feries,MU$6)&gt;0,ISNONTEXT($A11)),"",
((COUNTIFS(SaisiePers,$A11,SaisieDebut,"&lt;"&amp;MU$6,SaisieFin,"&gt;="&amp;MU$6,SaisieJour,"")+
COUNTIFS(SaisiePers,$A11,SaisieDebut,MU$6,SaisieFin,"&gt;="&amp;MU$6,SaisieMatin,Paramètres!$A$2,SaisieJour,"")+
COUNTIFS(SaisiePers,$A11,SaisieDebut,"&lt;"&amp;MU$6,SaisieFin,"&gt;="&amp;MU$6,SaisieMatin,Paramètres!$A$2,SaisieJour,TEXT(MU$6,"jjjj"))=0)=$AS$1)*0.5)</f>
        <v>0</v>
      </c>
      <c r="MV11" s="6">
        <f>IF(OR(MU$6=0,COUNTIF(Feries,MU$6)&gt;0,ISNONTEXT($A11)),"",
((COUNTIFS(SaisiePers,$A11,SaisieDebut,"&lt;="&amp;MU$6,SaisieFin,"&gt;"&amp;MU$6,SaisieJour,"")+
COUNTIFS(SaisiePers,$A11,SaisieDebut,"&lt;="&amp;MU$6,SaisieFin,MU$6,SaisieSoir,Paramètres!$B$3,SaisieJour,"")+
COUNTIFS(SaisiePers,$A11,SaisieDebut,"&lt;="&amp;MU$6,SaisieFin,"&gt;"&amp;MU$6,SaisieSoir,Paramètres!$B$3,SaisieJour,TEXT(MU$6,"jjjj"))=0)=$AS$1)*0.5)</f>
        <v>0</v>
      </c>
      <c r="MW11" s="6">
        <f>IF(OR(MW$6=0,COUNTIF(Feries,MW$6)&gt;0,ISNONTEXT($A11)),"",
((COUNTIFS(SaisiePers,$A11,SaisieDebut,"&lt;"&amp;MW$6,SaisieFin,"&gt;="&amp;MW$6,SaisieJour,"")+
COUNTIFS(SaisiePers,$A11,SaisieDebut,MW$6,SaisieFin,"&gt;="&amp;MW$6,SaisieMatin,Paramètres!$A$2,SaisieJour,"")+
COUNTIFS(SaisiePers,$A11,SaisieDebut,"&lt;"&amp;MW$6,SaisieFin,"&gt;="&amp;MW$6,SaisieMatin,Paramètres!$A$2,SaisieJour,TEXT(MW$6,"jjjj"))=0)=$AS$1)*0.5)</f>
        <v>0</v>
      </c>
      <c r="MX11" s="6">
        <f>IF(OR(MW$6=0,COUNTIF(Feries,MW$6)&gt;0,ISNONTEXT($A11)),"",
((COUNTIFS(SaisiePers,$A11,SaisieDebut,"&lt;="&amp;MW$6,SaisieFin,"&gt;"&amp;MW$6,SaisieJour,"")+
COUNTIFS(SaisiePers,$A11,SaisieDebut,"&lt;="&amp;MW$6,SaisieFin,MW$6,SaisieSoir,Paramètres!$B$3,SaisieJour,"")+
COUNTIFS(SaisiePers,$A11,SaisieDebut,"&lt;="&amp;MW$6,SaisieFin,"&gt;"&amp;MW$6,SaisieSoir,Paramètres!$B$3,SaisieJour,TEXT(MW$6,"jjjj"))=0)=$AS$1)*0.5)</f>
        <v>0</v>
      </c>
      <c r="MY11" s="6">
        <f>IF(OR(MY$6=0,COUNTIF(Feries,MY$6)&gt;0,ISNONTEXT($A11)),"",
((COUNTIFS(SaisiePers,$A11,SaisieDebut,"&lt;"&amp;MY$6,SaisieFin,"&gt;="&amp;MY$6,SaisieJour,"")+
COUNTIFS(SaisiePers,$A11,SaisieDebut,MY$6,SaisieFin,"&gt;="&amp;MY$6,SaisieMatin,Paramètres!$A$2,SaisieJour,"")+
COUNTIFS(SaisiePers,$A11,SaisieDebut,"&lt;"&amp;MY$6,SaisieFin,"&gt;="&amp;MY$6,SaisieMatin,Paramètres!$A$2,SaisieJour,TEXT(MY$6,"jjjj"))=0)=$AS$1)*0.5)</f>
        <v>0</v>
      </c>
      <c r="MZ11" s="6">
        <f>IF(OR(MY$6=0,COUNTIF(Feries,MY$6)&gt;0,ISNONTEXT($A11)),"",
((COUNTIFS(SaisiePers,$A11,SaisieDebut,"&lt;="&amp;MY$6,SaisieFin,"&gt;"&amp;MY$6,SaisieJour,"")+
COUNTIFS(SaisiePers,$A11,SaisieDebut,"&lt;="&amp;MY$6,SaisieFin,MY$6,SaisieSoir,Paramètres!$B$3,SaisieJour,"")+
COUNTIFS(SaisiePers,$A11,SaisieDebut,"&lt;="&amp;MY$6,SaisieFin,"&gt;"&amp;MY$6,SaisieSoir,Paramètres!$B$3,SaisieJour,TEXT(MY$6,"jjjj"))=0)=$AS$1)*0.5)</f>
        <v>0</v>
      </c>
      <c r="NA11" s="6">
        <f>IF(OR(NA$6=0,COUNTIF(Feries,NA$6)&gt;0,ISNONTEXT($A11)),"",
((COUNTIFS(SaisiePers,$A11,SaisieDebut,"&lt;"&amp;NA$6,SaisieFin,"&gt;="&amp;NA$6,SaisieJour,"")+
COUNTIFS(SaisiePers,$A11,SaisieDebut,NA$6,SaisieFin,"&gt;="&amp;NA$6,SaisieMatin,Paramètres!$A$2,SaisieJour,"")+
COUNTIFS(SaisiePers,$A11,SaisieDebut,"&lt;"&amp;NA$6,SaisieFin,"&gt;="&amp;NA$6,SaisieMatin,Paramètres!$A$2,SaisieJour,TEXT(NA$6,"jjjj"))=0)=$AS$1)*0.5)</f>
        <v>0</v>
      </c>
      <c r="NB11" s="6">
        <f>IF(OR(NA$6=0,COUNTIF(Feries,NA$6)&gt;0,ISNONTEXT($A11)),"",
((COUNTIFS(SaisiePers,$A11,SaisieDebut,"&lt;="&amp;NA$6,SaisieFin,"&gt;"&amp;NA$6,SaisieJour,"")+
COUNTIFS(SaisiePers,$A11,SaisieDebut,"&lt;="&amp;NA$6,SaisieFin,NA$6,SaisieSoir,Paramètres!$B$3,SaisieJour,"")+
COUNTIFS(SaisiePers,$A11,SaisieDebut,"&lt;="&amp;NA$6,SaisieFin,"&gt;"&amp;NA$6,SaisieSoir,Paramètres!$B$3,SaisieJour,TEXT(NA$6,"jjjj"))=0)=$AS$1)*0.5)</f>
        <v>0</v>
      </c>
      <c r="NC11" s="6">
        <f>IF(OR(NC$6=0,COUNTIF(Feries,NC$6)&gt;0,ISNONTEXT($A11)),"",
((COUNTIFS(SaisiePers,$A11,SaisieDebut,"&lt;"&amp;NC$6,SaisieFin,"&gt;="&amp;NC$6,SaisieJour,"")+
COUNTIFS(SaisiePers,$A11,SaisieDebut,NC$6,SaisieFin,"&gt;="&amp;NC$6,SaisieMatin,Paramètres!$A$2,SaisieJour,"")+
COUNTIFS(SaisiePers,$A11,SaisieDebut,"&lt;"&amp;NC$6,SaisieFin,"&gt;="&amp;NC$6,SaisieMatin,Paramètres!$A$2,SaisieJour,TEXT(NC$6,"jjjj"))=0)=$AS$1)*0.5)</f>
        <v>0</v>
      </c>
      <c r="ND11" s="6">
        <f>IF(OR(NC$6=0,COUNTIF(Feries,NC$6)&gt;0,ISNONTEXT($A11)),"",
((COUNTIFS(SaisiePers,$A11,SaisieDebut,"&lt;="&amp;NC$6,SaisieFin,"&gt;"&amp;NC$6,SaisieJour,"")+
COUNTIFS(SaisiePers,$A11,SaisieDebut,"&lt;="&amp;NC$6,SaisieFin,NC$6,SaisieSoir,Paramètres!$B$3,SaisieJour,"")+
COUNTIFS(SaisiePers,$A11,SaisieDebut,"&lt;="&amp;NC$6,SaisieFin,"&gt;"&amp;NC$6,SaisieSoir,Paramètres!$B$3,SaisieJour,TEXT(NC$6,"jjjj"))=0)=$AS$1)*0.5)</f>
        <v>0</v>
      </c>
      <c r="NE11" s="6">
        <f>IF(OR(NE$6=0,COUNTIF(Feries,NE$6)&gt;0,ISNONTEXT($A11)),"",
((COUNTIFS(SaisiePers,$A11,SaisieDebut,"&lt;"&amp;NE$6,SaisieFin,"&gt;="&amp;NE$6,SaisieJour,"")+
COUNTIFS(SaisiePers,$A11,SaisieDebut,NE$6,SaisieFin,"&gt;="&amp;NE$6,SaisieMatin,Paramètres!$A$2,SaisieJour,"")+
COUNTIFS(SaisiePers,$A11,SaisieDebut,"&lt;"&amp;NE$6,SaisieFin,"&gt;="&amp;NE$6,SaisieMatin,Paramètres!$A$2,SaisieJour,TEXT(NE$6,"jjjj"))=0)=$AS$1)*0.5)</f>
        <v>0</v>
      </c>
      <c r="NF11" s="6">
        <f>IF(OR(NE$6=0,COUNTIF(Feries,NE$6)&gt;0,ISNONTEXT($A11)),"",
((COUNTIFS(SaisiePers,$A11,SaisieDebut,"&lt;="&amp;NE$6,SaisieFin,"&gt;"&amp;NE$6,SaisieJour,"")+
COUNTIFS(SaisiePers,$A11,SaisieDebut,"&lt;="&amp;NE$6,SaisieFin,NE$6,SaisieSoir,Paramètres!$B$3,SaisieJour,"")+
COUNTIFS(SaisiePers,$A11,SaisieDebut,"&lt;="&amp;NE$6,SaisieFin,"&gt;"&amp;NE$6,SaisieSoir,Paramètres!$B$3,SaisieJour,TEXT(NE$6,"jjjj"))=0)=$AS$1)*0.5)</f>
        <v>0</v>
      </c>
      <c r="NG11" s="6">
        <f>IF(OR(NG$6=0,COUNTIF(Feries,NG$6)&gt;0,ISNONTEXT($A11)),"",
((COUNTIFS(SaisiePers,$A11,SaisieDebut,"&lt;"&amp;NG$6,SaisieFin,"&gt;="&amp;NG$6,SaisieJour,"")+
COUNTIFS(SaisiePers,$A11,SaisieDebut,NG$6,SaisieFin,"&gt;="&amp;NG$6,SaisieMatin,Paramètres!$A$2,SaisieJour,"")+
COUNTIFS(SaisiePers,$A11,SaisieDebut,"&lt;"&amp;NG$6,SaisieFin,"&gt;="&amp;NG$6,SaisieMatin,Paramètres!$A$2,SaisieJour,TEXT(NG$6,"jjjj"))=0)=$AS$1)*0.5)</f>
        <v>0</v>
      </c>
      <c r="NH11" s="6">
        <f>IF(OR(NG$6=0,COUNTIF(Feries,NG$6)&gt;0,ISNONTEXT($A11)),"",
((COUNTIFS(SaisiePers,$A11,SaisieDebut,"&lt;="&amp;NG$6,SaisieFin,"&gt;"&amp;NG$6,SaisieJour,"")+
COUNTIFS(SaisiePers,$A11,SaisieDebut,"&lt;="&amp;NG$6,SaisieFin,NG$6,SaisieSoir,Paramètres!$B$3,SaisieJour,"")+
COUNTIFS(SaisiePers,$A11,SaisieDebut,"&lt;="&amp;NG$6,SaisieFin,"&gt;"&amp;NG$6,SaisieSoir,Paramètres!$B$3,SaisieJour,TEXT(NG$6,"jjjj"))=0)=$AS$1)*0.5)</f>
        <v>0</v>
      </c>
      <c r="NI11" s="6">
        <f>IF(OR(NI$6=0,COUNTIF(Feries,NI$6)&gt;0,ISNONTEXT($A11)),"",
((COUNTIFS(SaisiePers,$A11,SaisieDebut,"&lt;"&amp;NI$6,SaisieFin,"&gt;="&amp;NI$6,SaisieJour,"")+
COUNTIFS(SaisiePers,$A11,SaisieDebut,NI$6,SaisieFin,"&gt;="&amp;NI$6,SaisieMatin,Paramètres!$A$2,SaisieJour,"")+
COUNTIFS(SaisiePers,$A11,SaisieDebut,"&lt;"&amp;NI$6,SaisieFin,"&gt;="&amp;NI$6,SaisieMatin,Paramètres!$A$2,SaisieJour,TEXT(NI$6,"jjjj"))=0)=$AS$1)*0.5)</f>
        <v>0</v>
      </c>
      <c r="NJ11" s="6">
        <f>IF(OR(NI$6=0,COUNTIF(Feries,NI$6)&gt;0,ISNONTEXT($A11)),"",
((COUNTIFS(SaisiePers,$A11,SaisieDebut,"&lt;="&amp;NI$6,SaisieFin,"&gt;"&amp;NI$6,SaisieJour,"")+
COUNTIFS(SaisiePers,$A11,SaisieDebut,"&lt;="&amp;NI$6,SaisieFin,NI$6,SaisieSoir,Paramètres!$B$3,SaisieJour,"")+
COUNTIFS(SaisiePers,$A11,SaisieDebut,"&lt;="&amp;NI$6,SaisieFin,"&gt;"&amp;NI$6,SaisieSoir,Paramètres!$B$3,SaisieJour,TEXT(NI$6,"jjjj"))=0)=$AS$1)*0.5)</f>
        <v>0</v>
      </c>
      <c r="NK11" s="6">
        <f>IF(OR(NK$6=0,COUNTIF(Feries,NK$6)&gt;0,ISNONTEXT($A11)),"",
((COUNTIFS(SaisiePers,$A11,SaisieDebut,"&lt;"&amp;NK$6,SaisieFin,"&gt;="&amp;NK$6,SaisieJour,"")+
COUNTIFS(SaisiePers,$A11,SaisieDebut,NK$6,SaisieFin,"&gt;="&amp;NK$6,SaisieMatin,Paramètres!$A$2,SaisieJour,"")+
COUNTIFS(SaisiePers,$A11,SaisieDebut,"&lt;"&amp;NK$6,SaisieFin,"&gt;="&amp;NK$6,SaisieMatin,Paramètres!$A$2,SaisieJour,TEXT(NK$6,"jjjj"))=0)=$AS$1)*0.5)</f>
        <v>0</v>
      </c>
      <c r="NL11" s="6">
        <f>IF(OR(NK$6=0,COUNTIF(Feries,NK$6)&gt;0,ISNONTEXT($A11)),"",
((COUNTIFS(SaisiePers,$A11,SaisieDebut,"&lt;="&amp;NK$6,SaisieFin,"&gt;"&amp;NK$6,SaisieJour,"")+
COUNTIFS(SaisiePers,$A11,SaisieDebut,"&lt;="&amp;NK$6,SaisieFin,NK$6,SaisieSoir,Paramètres!$B$3,SaisieJour,"")+
COUNTIFS(SaisiePers,$A11,SaisieDebut,"&lt;="&amp;NK$6,SaisieFin,"&gt;"&amp;NK$6,SaisieSoir,Paramètres!$B$3,SaisieJour,TEXT(NK$6,"jjjj"))=0)=$AS$1)*0.5)</f>
        <v>0</v>
      </c>
      <c r="NM11" s="6">
        <f>IF(OR(NM$6=0,COUNTIF(Feries,NM$6)&gt;0,ISNONTEXT($A11)),"",
((COUNTIFS(SaisiePers,$A11,SaisieDebut,"&lt;"&amp;NM$6,SaisieFin,"&gt;="&amp;NM$6,SaisieJour,"")+
COUNTIFS(SaisiePers,$A11,SaisieDebut,NM$6,SaisieFin,"&gt;="&amp;NM$6,SaisieMatin,Paramètres!$A$2,SaisieJour,"")+
COUNTIFS(SaisiePers,$A11,SaisieDebut,"&lt;"&amp;NM$6,SaisieFin,"&gt;="&amp;NM$6,SaisieMatin,Paramètres!$A$2,SaisieJour,TEXT(NM$6,"jjjj"))=0)=$AS$1)*0.5)</f>
        <v>0</v>
      </c>
      <c r="NN11" s="6">
        <f>IF(OR(NM$6=0,COUNTIF(Feries,NM$6)&gt;0,ISNONTEXT($A11)),"",
((COUNTIFS(SaisiePers,$A11,SaisieDebut,"&lt;="&amp;NM$6,SaisieFin,"&gt;"&amp;NM$6,SaisieJour,"")+
COUNTIFS(SaisiePers,$A11,SaisieDebut,"&lt;="&amp;NM$6,SaisieFin,NM$6,SaisieSoir,Paramètres!$B$3,SaisieJour,"")+
COUNTIFS(SaisiePers,$A11,SaisieDebut,"&lt;="&amp;NM$6,SaisieFin,"&gt;"&amp;NM$6,SaisieSoir,Paramètres!$B$3,SaisieJour,TEXT(NM$6,"jjjj"))=0)=$AS$1)*0.5)</f>
        <v>0</v>
      </c>
      <c r="NO11" s="6">
        <f>IF(OR(NO$6=0,COUNTIF(Feries,NO$6)&gt;0,ISNONTEXT($A11)),"",
((COUNTIFS(SaisiePers,$A11,SaisieDebut,"&lt;"&amp;NO$6,SaisieFin,"&gt;="&amp;NO$6,SaisieJour,"")+
COUNTIFS(SaisiePers,$A11,SaisieDebut,NO$6,SaisieFin,"&gt;="&amp;NO$6,SaisieMatin,Paramètres!$A$2,SaisieJour,"")+
COUNTIFS(SaisiePers,$A11,SaisieDebut,"&lt;"&amp;NO$6,SaisieFin,"&gt;="&amp;NO$6,SaisieMatin,Paramètres!$A$2,SaisieJour,TEXT(NO$6,"jjjj"))=0)=$AS$1)*0.5)</f>
        <v>0</v>
      </c>
      <c r="NP11" s="6">
        <f>IF(OR(NO$6=0,COUNTIF(Feries,NO$6)&gt;0,ISNONTEXT($A11)),"",
((COUNTIFS(SaisiePers,$A11,SaisieDebut,"&lt;="&amp;NO$6,SaisieFin,"&gt;"&amp;NO$6,SaisieJour,"")+
COUNTIFS(SaisiePers,$A11,SaisieDebut,"&lt;="&amp;NO$6,SaisieFin,NO$6,SaisieSoir,Paramètres!$B$3,SaisieJour,"")+
COUNTIFS(SaisiePers,$A11,SaisieDebut,"&lt;="&amp;NO$6,SaisieFin,"&gt;"&amp;NO$6,SaisieSoir,Paramètres!$B$3,SaisieJour,TEXT(NO$6,"jjjj"))=0)=$AS$1)*0.5)</f>
        <v>0</v>
      </c>
      <c r="NQ11" s="6">
        <f>IF(OR(NQ$6=0,COUNTIF(Feries,NQ$6)&gt;0,ISNONTEXT($A11)),"",
((COUNTIFS(SaisiePers,$A11,SaisieDebut,"&lt;"&amp;NQ$6,SaisieFin,"&gt;="&amp;NQ$6,SaisieJour,"")+
COUNTIFS(SaisiePers,$A11,SaisieDebut,NQ$6,SaisieFin,"&gt;="&amp;NQ$6,SaisieMatin,Paramètres!$A$2,SaisieJour,"")+
COUNTIFS(SaisiePers,$A11,SaisieDebut,"&lt;"&amp;NQ$6,SaisieFin,"&gt;="&amp;NQ$6,SaisieMatin,Paramètres!$A$2,SaisieJour,TEXT(NQ$6,"jjjj"))=0)=$AS$1)*0.5)</f>
        <v>0</v>
      </c>
      <c r="NR11" s="6">
        <f>IF(OR(NQ$6=0,COUNTIF(Feries,NQ$6)&gt;0,ISNONTEXT($A11)),"",
((COUNTIFS(SaisiePers,$A11,SaisieDebut,"&lt;="&amp;NQ$6,SaisieFin,"&gt;"&amp;NQ$6,SaisieJour,"")+
COUNTIFS(SaisiePers,$A11,SaisieDebut,"&lt;="&amp;NQ$6,SaisieFin,NQ$6,SaisieSoir,Paramètres!$B$3,SaisieJour,"")+
COUNTIFS(SaisiePers,$A11,SaisieDebut,"&lt;="&amp;NQ$6,SaisieFin,"&gt;"&amp;NQ$6,SaisieSoir,Paramètres!$B$3,SaisieJour,TEXT(NQ$6,"jjjj"))=0)=$AS$1)*0.5)</f>
        <v>0</v>
      </c>
      <c r="NS11" s="6">
        <f>IF(OR(NS$6=0,COUNTIF(Feries,NS$6)&gt;0,ISNONTEXT($A11)),"",
((COUNTIFS(SaisiePers,$A11,SaisieDebut,"&lt;"&amp;NS$6,SaisieFin,"&gt;="&amp;NS$6,SaisieJour,"")+
COUNTIFS(SaisiePers,$A11,SaisieDebut,NS$6,SaisieFin,"&gt;="&amp;NS$6,SaisieMatin,Paramètres!$A$2,SaisieJour,"")+
COUNTIFS(SaisiePers,$A11,SaisieDebut,"&lt;"&amp;NS$6,SaisieFin,"&gt;="&amp;NS$6,SaisieMatin,Paramètres!$A$2,SaisieJour,TEXT(NS$6,"jjjj"))=0)=$AS$1)*0.5)</f>
        <v>0</v>
      </c>
      <c r="NT11" s="6">
        <f>IF(OR(NS$6=0,COUNTIF(Feries,NS$6)&gt;0,ISNONTEXT($A11)),"",
((COUNTIFS(SaisiePers,$A11,SaisieDebut,"&lt;="&amp;NS$6,SaisieFin,"&gt;"&amp;NS$6,SaisieJour,"")+
COUNTIFS(SaisiePers,$A11,SaisieDebut,"&lt;="&amp;NS$6,SaisieFin,NS$6,SaisieSoir,Paramètres!$B$3,SaisieJour,"")+
COUNTIFS(SaisiePers,$A11,SaisieDebut,"&lt;="&amp;NS$6,SaisieFin,"&gt;"&amp;NS$6,SaisieSoir,Paramètres!$B$3,SaisieJour,TEXT(NS$6,"jjjj"))=0)=$AS$1)*0.5)</f>
        <v>0</v>
      </c>
      <c r="NU11" s="6">
        <f>IF(OR(NU$6=0,COUNTIF(Feries,NU$6)&gt;0,ISNONTEXT($A11)),"",
((COUNTIFS(SaisiePers,$A11,SaisieDebut,"&lt;"&amp;NU$6,SaisieFin,"&gt;="&amp;NU$6,SaisieJour,"")+
COUNTIFS(SaisiePers,$A11,SaisieDebut,NU$6,SaisieFin,"&gt;="&amp;NU$6,SaisieMatin,Paramètres!$A$2,SaisieJour,"")+
COUNTIFS(SaisiePers,$A11,SaisieDebut,"&lt;"&amp;NU$6,SaisieFin,"&gt;="&amp;NU$6,SaisieMatin,Paramètres!$A$2,SaisieJour,TEXT(NU$6,"jjjj"))=0)=$AS$1)*0.5)</f>
        <v>0</v>
      </c>
      <c r="NV11" s="6">
        <f>IF(OR(NU$6=0,COUNTIF(Feries,NU$6)&gt;0,ISNONTEXT($A11)),"",
((COUNTIFS(SaisiePers,$A11,SaisieDebut,"&lt;="&amp;NU$6,SaisieFin,"&gt;"&amp;NU$6,SaisieJour,"")+
COUNTIFS(SaisiePers,$A11,SaisieDebut,"&lt;="&amp;NU$6,SaisieFin,NU$6,SaisieSoir,Paramètres!$B$3,SaisieJour,"")+
COUNTIFS(SaisiePers,$A11,SaisieDebut,"&lt;="&amp;NU$6,SaisieFin,"&gt;"&amp;NU$6,SaisieSoir,Paramètres!$B$3,SaisieJour,TEXT(NU$6,"jjjj"))=0)=$AS$1)*0.5)</f>
        <v>0</v>
      </c>
      <c r="NW11" s="6">
        <f>IF(OR(NW$6=0,COUNTIF(Feries,NW$6)&gt;0,ISNONTEXT($A11)),"",
((COUNTIFS(SaisiePers,$A11,SaisieDebut,"&lt;"&amp;NW$6,SaisieFin,"&gt;="&amp;NW$6,SaisieJour,"")+
COUNTIFS(SaisiePers,$A11,SaisieDebut,NW$6,SaisieFin,"&gt;="&amp;NW$6,SaisieMatin,Paramètres!$A$2,SaisieJour,"")+
COUNTIFS(SaisiePers,$A11,SaisieDebut,"&lt;"&amp;NW$6,SaisieFin,"&gt;="&amp;NW$6,SaisieMatin,Paramètres!$A$2,SaisieJour,TEXT(NW$6,"jjjj"))=0)=$AS$1)*0.5)</f>
        <v>0</v>
      </c>
      <c r="NX11" s="6">
        <f>IF(OR(NW$6=0,COUNTIF(Feries,NW$6)&gt;0,ISNONTEXT($A11)),"",
((COUNTIFS(SaisiePers,$A11,SaisieDebut,"&lt;="&amp;NW$6,SaisieFin,"&gt;"&amp;NW$6,SaisieJour,"")+
COUNTIFS(SaisiePers,$A11,SaisieDebut,"&lt;="&amp;NW$6,SaisieFin,NW$6,SaisieSoir,Paramètres!$B$3,SaisieJour,"")+
COUNTIFS(SaisiePers,$A11,SaisieDebut,"&lt;="&amp;NW$6,SaisieFin,"&gt;"&amp;NW$6,SaisieSoir,Paramètres!$B$3,SaisieJour,TEXT(NW$6,"jjjj"))=0)=$AS$1)*0.5)</f>
        <v>0</v>
      </c>
      <c r="NY11" s="6">
        <f>IF(OR(NY$6=0,COUNTIF(Feries,NY$6)&gt;0,ISNONTEXT($A11)),"",
((COUNTIFS(SaisiePers,$A11,SaisieDebut,"&lt;"&amp;NY$6,SaisieFin,"&gt;="&amp;NY$6,SaisieJour,"")+
COUNTIFS(SaisiePers,$A11,SaisieDebut,NY$6,SaisieFin,"&gt;="&amp;NY$6,SaisieMatin,Paramètres!$A$2,SaisieJour,"")+
COUNTIFS(SaisiePers,$A11,SaisieDebut,"&lt;"&amp;NY$6,SaisieFin,"&gt;="&amp;NY$6,SaisieMatin,Paramètres!$A$2,SaisieJour,TEXT(NY$6,"jjjj"))=0)=$AS$1)*0.5)</f>
        <v>0</v>
      </c>
      <c r="NZ11" s="6">
        <f>IF(OR(NY$6=0,COUNTIF(Feries,NY$6)&gt;0,ISNONTEXT($A11)),"",
((COUNTIFS(SaisiePers,$A11,SaisieDebut,"&lt;="&amp;NY$6,SaisieFin,"&gt;"&amp;NY$6,SaisieJour,"")+
COUNTIFS(SaisiePers,$A11,SaisieDebut,"&lt;="&amp;NY$6,SaisieFin,NY$6,SaisieSoir,Paramètres!$B$3,SaisieJour,"")+
COUNTIFS(SaisiePers,$A11,SaisieDebut,"&lt;="&amp;NY$6,SaisieFin,"&gt;"&amp;NY$6,SaisieSoir,Paramètres!$B$3,SaisieJour,TEXT(NY$6,"jjjj"))=0)=$AS$1)*0.5)</f>
        <v>0</v>
      </c>
      <c r="OA11" s="6">
        <f>IF(OR(OA$6=0,COUNTIF(Feries,OA$6)&gt;0,ISNONTEXT($A11)),"",
((COUNTIFS(SaisiePers,$A11,SaisieDebut,"&lt;"&amp;OA$6,SaisieFin,"&gt;="&amp;OA$6,SaisieJour,"")+
COUNTIFS(SaisiePers,$A11,SaisieDebut,OA$6,SaisieFin,"&gt;="&amp;OA$6,SaisieMatin,Paramètres!$A$2,SaisieJour,"")+
COUNTIFS(SaisiePers,$A11,SaisieDebut,"&lt;"&amp;OA$6,SaisieFin,"&gt;="&amp;OA$6,SaisieMatin,Paramètres!$A$2,SaisieJour,TEXT(OA$6,"jjjj"))=0)=$AS$1)*0.5)</f>
        <v>0</v>
      </c>
      <c r="OB11" s="6">
        <f>IF(OR(OA$6=0,COUNTIF(Feries,OA$6)&gt;0,ISNONTEXT($A11)),"",
((COUNTIFS(SaisiePers,$A11,SaisieDebut,"&lt;="&amp;OA$6,SaisieFin,"&gt;"&amp;OA$6,SaisieJour,"")+
COUNTIFS(SaisiePers,$A11,SaisieDebut,"&lt;="&amp;OA$6,SaisieFin,OA$6,SaisieSoir,Paramètres!$B$3,SaisieJour,"")+
COUNTIFS(SaisiePers,$A11,SaisieDebut,"&lt;="&amp;OA$6,SaisieFin,"&gt;"&amp;OA$6,SaisieSoir,Paramètres!$B$3,SaisieJour,TEXT(OA$6,"jjjj"))=0)=$AS$1)*0.5)</f>
        <v>0</v>
      </c>
      <c r="OC11" s="6">
        <f>IF(OR(OC$6=0,COUNTIF(Feries,OC$6)&gt;0,ISNONTEXT($A11)),"",
((COUNTIFS(SaisiePers,$A11,SaisieDebut,"&lt;"&amp;OC$6,SaisieFin,"&gt;="&amp;OC$6,SaisieJour,"")+
COUNTIFS(SaisiePers,$A11,SaisieDebut,OC$6,SaisieFin,"&gt;="&amp;OC$6,SaisieMatin,Paramètres!$A$2,SaisieJour,"")+
COUNTIFS(SaisiePers,$A11,SaisieDebut,"&lt;"&amp;OC$6,SaisieFin,"&gt;="&amp;OC$6,SaisieMatin,Paramètres!$A$2,SaisieJour,TEXT(OC$6,"jjjj"))=0)=$AS$1)*0.5)</f>
        <v>0</v>
      </c>
      <c r="OD11" s="6">
        <f>IF(OR(OC$6=0,COUNTIF(Feries,OC$6)&gt;0,ISNONTEXT($A11)),"",
((COUNTIFS(SaisiePers,$A11,SaisieDebut,"&lt;="&amp;OC$6,SaisieFin,"&gt;"&amp;OC$6,SaisieJour,"")+
COUNTIFS(SaisiePers,$A11,SaisieDebut,"&lt;="&amp;OC$6,SaisieFin,OC$6,SaisieSoir,Paramètres!$B$3,SaisieJour,"")+
COUNTIFS(SaisiePers,$A11,SaisieDebut,"&lt;="&amp;OC$6,SaisieFin,"&gt;"&amp;OC$6,SaisieSoir,Paramètres!$B$3,SaisieJour,TEXT(OC$6,"jjjj"))=0)=$AS$1)*0.5)</f>
        <v>0</v>
      </c>
      <c r="OE11" s="6">
        <f>IF(OR(OE$6=0,COUNTIF(Feries,OE$6)&gt;0,ISNONTEXT($A11)),"",
((COUNTIFS(SaisiePers,$A11,SaisieDebut,"&lt;"&amp;OE$6,SaisieFin,"&gt;="&amp;OE$6,SaisieJour,"")+
COUNTIFS(SaisiePers,$A11,SaisieDebut,OE$6,SaisieFin,"&gt;="&amp;OE$6,SaisieMatin,Paramètres!$A$2,SaisieJour,"")+
COUNTIFS(SaisiePers,$A11,SaisieDebut,"&lt;"&amp;OE$6,SaisieFin,"&gt;="&amp;OE$6,SaisieMatin,Paramètres!$A$2,SaisieJour,TEXT(OE$6,"jjjj"))=0)=$AS$1)*0.5)</f>
        <v>0</v>
      </c>
      <c r="OF11" s="6">
        <f>IF(OR(OE$6=0,COUNTIF(Feries,OE$6)&gt;0,ISNONTEXT($A11)),"",
((COUNTIFS(SaisiePers,$A11,SaisieDebut,"&lt;="&amp;OE$6,SaisieFin,"&gt;"&amp;OE$6,SaisieJour,"")+
COUNTIFS(SaisiePers,$A11,SaisieDebut,"&lt;="&amp;OE$6,SaisieFin,OE$6,SaisieSoir,Paramètres!$B$3,SaisieJour,"")+
COUNTIFS(SaisiePers,$A11,SaisieDebut,"&lt;="&amp;OE$6,SaisieFin,"&gt;"&amp;OE$6,SaisieSoir,Paramètres!$B$3,SaisieJour,TEXT(OE$6,"jjjj"))=0)=$AS$1)*0.5)</f>
        <v>0</v>
      </c>
      <c r="OG11" s="6">
        <f>IF(OR(OG$6=0,COUNTIF(Feries,OG$6)&gt;0,ISNONTEXT($A11)),"",
((COUNTIFS(SaisiePers,$A11,SaisieDebut,"&lt;"&amp;OG$6,SaisieFin,"&gt;="&amp;OG$6,SaisieJour,"")+
COUNTIFS(SaisiePers,$A11,SaisieDebut,OG$6,SaisieFin,"&gt;="&amp;OG$6,SaisieMatin,Paramètres!$A$2,SaisieJour,"")+
COUNTIFS(SaisiePers,$A11,SaisieDebut,"&lt;"&amp;OG$6,SaisieFin,"&gt;="&amp;OG$6,SaisieMatin,Paramètres!$A$2,SaisieJour,TEXT(OG$6,"jjjj"))=0)=$AS$1)*0.5)</f>
        <v>0</v>
      </c>
      <c r="OH11" s="6">
        <f>IF(OR(OG$6=0,COUNTIF(Feries,OG$6)&gt;0,ISNONTEXT($A11)),"",
((COUNTIFS(SaisiePers,$A11,SaisieDebut,"&lt;="&amp;OG$6,SaisieFin,"&gt;"&amp;OG$6,SaisieJour,"")+
COUNTIFS(SaisiePers,$A11,SaisieDebut,"&lt;="&amp;OG$6,SaisieFin,OG$6,SaisieSoir,Paramètres!$B$3,SaisieJour,"")+
COUNTIFS(SaisiePers,$A11,SaisieDebut,"&lt;="&amp;OG$6,SaisieFin,"&gt;"&amp;OG$6,SaisieSoir,Paramètres!$B$3,SaisieJour,TEXT(OG$6,"jjjj"))=0)=$AS$1)*0.5)</f>
        <v>0</v>
      </c>
      <c r="OI11" s="6">
        <f>IF(OR(OI$6=0,COUNTIF(Feries,OI$6)&gt;0,ISNONTEXT($A11)),"",
((COUNTIFS(SaisiePers,$A11,SaisieDebut,"&lt;"&amp;OI$6,SaisieFin,"&gt;="&amp;OI$6,SaisieJour,"")+
COUNTIFS(SaisiePers,$A11,SaisieDebut,OI$6,SaisieFin,"&gt;="&amp;OI$6,SaisieMatin,Paramètres!$A$2,SaisieJour,"")+
COUNTIFS(SaisiePers,$A11,SaisieDebut,"&lt;"&amp;OI$6,SaisieFin,"&gt;="&amp;OI$6,SaisieMatin,Paramètres!$A$2,SaisieJour,TEXT(OI$6,"jjjj"))=0)=$AS$1)*0.5)</f>
        <v>0</v>
      </c>
      <c r="OJ11" s="6">
        <f>IF(OR(OI$6=0,COUNTIF(Feries,OI$6)&gt;0,ISNONTEXT($A11)),"",
((COUNTIFS(SaisiePers,$A11,SaisieDebut,"&lt;="&amp;OI$6,SaisieFin,"&gt;"&amp;OI$6,SaisieJour,"")+
COUNTIFS(SaisiePers,$A11,SaisieDebut,"&lt;="&amp;OI$6,SaisieFin,OI$6,SaisieSoir,Paramètres!$B$3,SaisieJour,"")+
COUNTIFS(SaisiePers,$A11,SaisieDebut,"&lt;="&amp;OI$6,SaisieFin,"&gt;"&amp;OI$6,SaisieSoir,Paramètres!$B$3,SaisieJour,TEXT(OI$6,"jjjj"))=0)=$AS$1)*0.5)</f>
        <v>0</v>
      </c>
      <c r="OK11" s="6">
        <f>IF(OR(OK$6=0,COUNTIF(Feries,OK$6)&gt;0,ISNONTEXT($A11)),"",
((COUNTIFS(SaisiePers,$A11,SaisieDebut,"&lt;"&amp;OK$6,SaisieFin,"&gt;="&amp;OK$6,SaisieJour,"")+
COUNTIFS(SaisiePers,$A11,SaisieDebut,OK$6,SaisieFin,"&gt;="&amp;OK$6,SaisieMatin,Paramètres!$A$2,SaisieJour,"")+
COUNTIFS(SaisiePers,$A11,SaisieDebut,"&lt;"&amp;OK$6,SaisieFin,"&gt;="&amp;OK$6,SaisieMatin,Paramètres!$A$2,SaisieJour,TEXT(OK$6,"jjjj"))=0)=$AS$1)*0.5)</f>
        <v>0</v>
      </c>
      <c r="OL11" s="6">
        <f>IF(OR(OK$6=0,COUNTIF(Feries,OK$6)&gt;0,ISNONTEXT($A11)),"",
((COUNTIFS(SaisiePers,$A11,SaisieDebut,"&lt;="&amp;OK$6,SaisieFin,"&gt;"&amp;OK$6,SaisieJour,"")+
COUNTIFS(SaisiePers,$A11,SaisieDebut,"&lt;="&amp;OK$6,SaisieFin,OK$6,SaisieSoir,Paramètres!$B$3,SaisieJour,"")+
COUNTIFS(SaisiePers,$A11,SaisieDebut,"&lt;="&amp;OK$6,SaisieFin,"&gt;"&amp;OK$6,SaisieSoir,Paramètres!$B$3,SaisieJour,TEXT(OK$6,"jjjj"))=0)=$AS$1)*0.5)</f>
        <v>0</v>
      </c>
      <c r="OM11" s="6">
        <f>IF(OR(OM$6=0,COUNTIF(Feries,OM$6)&gt;0,ISNONTEXT($A11)),"",
((COUNTIFS(SaisiePers,$A11,SaisieDebut,"&lt;"&amp;OM$6,SaisieFin,"&gt;="&amp;OM$6,SaisieJour,"")+
COUNTIFS(SaisiePers,$A11,SaisieDebut,OM$6,SaisieFin,"&gt;="&amp;OM$6,SaisieMatin,Paramètres!$A$2,SaisieJour,"")+
COUNTIFS(SaisiePers,$A11,SaisieDebut,"&lt;"&amp;OM$6,SaisieFin,"&gt;="&amp;OM$6,SaisieMatin,Paramètres!$A$2,SaisieJour,TEXT(OM$6,"jjjj"))=0)=$AS$1)*0.5)</f>
        <v>0</v>
      </c>
      <c r="ON11" s="6">
        <f>IF(OR(OM$6=0,COUNTIF(Feries,OM$6)&gt;0,ISNONTEXT($A11)),"",
((COUNTIFS(SaisiePers,$A11,SaisieDebut,"&lt;="&amp;OM$6,SaisieFin,"&gt;"&amp;OM$6,SaisieJour,"")+
COUNTIFS(SaisiePers,$A11,SaisieDebut,"&lt;="&amp;OM$6,SaisieFin,OM$6,SaisieSoir,Paramètres!$B$3,SaisieJour,"")+
COUNTIFS(SaisiePers,$A11,SaisieDebut,"&lt;="&amp;OM$6,SaisieFin,"&gt;"&amp;OM$6,SaisieSoir,Paramètres!$B$3,SaisieJour,TEXT(OM$6,"jjjj"))=0)=$AS$1)*0.5)</f>
        <v>0</v>
      </c>
      <c r="OO11" s="6">
        <f>IF(OR(OO$6=0,COUNTIF(Feries,OO$6)&gt;0,ISNONTEXT($A11)),"",
((COUNTIFS(SaisiePers,$A11,SaisieDebut,"&lt;"&amp;OO$6,SaisieFin,"&gt;="&amp;OO$6,SaisieJour,"")+
COUNTIFS(SaisiePers,$A11,SaisieDebut,OO$6,SaisieFin,"&gt;="&amp;OO$6,SaisieMatin,Paramètres!$A$2,SaisieJour,"")+
COUNTIFS(SaisiePers,$A11,SaisieDebut,"&lt;"&amp;OO$6,SaisieFin,"&gt;="&amp;OO$6,SaisieMatin,Paramètres!$A$2,SaisieJour,TEXT(OO$6,"jjjj"))=0)=$AS$1)*0.5)</f>
        <v>0</v>
      </c>
      <c r="OP11" s="6">
        <f>IF(OR(OO$6=0,COUNTIF(Feries,OO$6)&gt;0,ISNONTEXT($A11)),"",
((COUNTIFS(SaisiePers,$A11,SaisieDebut,"&lt;="&amp;OO$6,SaisieFin,"&gt;"&amp;OO$6,SaisieJour,"")+
COUNTIFS(SaisiePers,$A11,SaisieDebut,"&lt;="&amp;OO$6,SaisieFin,OO$6,SaisieSoir,Paramètres!$B$3,SaisieJour,"")+
COUNTIFS(SaisiePers,$A11,SaisieDebut,"&lt;="&amp;OO$6,SaisieFin,"&gt;"&amp;OO$6,SaisieSoir,Paramètres!$B$3,SaisieJour,TEXT(OO$6,"jjjj"))=0)=$AS$1)*0.5)</f>
        <v>0</v>
      </c>
      <c r="OQ11" s="6">
        <f>IF(OR(OQ$6=0,COUNTIF(Feries,OQ$6)&gt;0,ISNONTEXT($A11)),"",
((COUNTIFS(SaisiePers,$A11,SaisieDebut,"&lt;"&amp;OQ$6,SaisieFin,"&gt;="&amp;OQ$6,SaisieJour,"")+
COUNTIFS(SaisiePers,$A11,SaisieDebut,OQ$6,SaisieFin,"&gt;="&amp;OQ$6,SaisieMatin,Paramètres!$A$2,SaisieJour,"")+
COUNTIFS(SaisiePers,$A11,SaisieDebut,"&lt;"&amp;OQ$6,SaisieFin,"&gt;="&amp;OQ$6,SaisieMatin,Paramètres!$A$2,SaisieJour,TEXT(OQ$6,"jjjj"))=0)=$AS$1)*0.5)</f>
        <v>0</v>
      </c>
      <c r="OR11" s="6">
        <f>IF(OR(OQ$6=0,COUNTIF(Feries,OQ$6)&gt;0,ISNONTEXT($A11)),"",
((COUNTIFS(SaisiePers,$A11,SaisieDebut,"&lt;="&amp;OQ$6,SaisieFin,"&gt;"&amp;OQ$6,SaisieJour,"")+
COUNTIFS(SaisiePers,$A11,SaisieDebut,"&lt;="&amp;OQ$6,SaisieFin,OQ$6,SaisieSoir,Paramètres!$B$3,SaisieJour,"")+
COUNTIFS(SaisiePers,$A11,SaisieDebut,"&lt;="&amp;OQ$6,SaisieFin,"&gt;"&amp;OQ$6,SaisieSoir,Paramètres!$B$3,SaisieJour,TEXT(OQ$6,"jjjj"))=0)=$AS$1)*0.5)</f>
        <v>0</v>
      </c>
      <c r="OS11" s="6">
        <f>IF(OR(OS$6=0,COUNTIF(Feries,OS$6)&gt;0,ISNONTEXT($A11)),"",
((COUNTIFS(SaisiePers,$A11,SaisieDebut,"&lt;"&amp;OS$6,SaisieFin,"&gt;="&amp;OS$6,SaisieJour,"")+
COUNTIFS(SaisiePers,$A11,SaisieDebut,OS$6,SaisieFin,"&gt;="&amp;OS$6,SaisieMatin,Paramètres!$A$2,SaisieJour,"")+
COUNTIFS(SaisiePers,$A11,SaisieDebut,"&lt;"&amp;OS$6,SaisieFin,"&gt;="&amp;OS$6,SaisieMatin,Paramètres!$A$2,SaisieJour,TEXT(OS$6,"jjjj"))=0)=$AS$1)*0.5)</f>
        <v>0</v>
      </c>
      <c r="OT11" s="6">
        <f>IF(OR(OS$6=0,COUNTIF(Feries,OS$6)&gt;0,ISNONTEXT($A11)),"",
((COUNTIFS(SaisiePers,$A11,SaisieDebut,"&lt;="&amp;OS$6,SaisieFin,"&gt;"&amp;OS$6,SaisieJour,"")+
COUNTIFS(SaisiePers,$A11,SaisieDebut,"&lt;="&amp;OS$6,SaisieFin,OS$6,SaisieSoir,Paramètres!$B$3,SaisieJour,"")+
COUNTIFS(SaisiePers,$A11,SaisieDebut,"&lt;="&amp;OS$6,SaisieFin,"&gt;"&amp;OS$6,SaisieSoir,Paramètres!$B$3,SaisieJour,TEXT(OS$6,"jjjj"))=0)=$AS$1)*0.5)</f>
        <v>0</v>
      </c>
      <c r="OU11" s="6">
        <f>IF(OR(OU$6=0,COUNTIF(Feries,OU$6)&gt;0,ISNONTEXT($A11)),"",
((COUNTIFS(SaisiePers,$A11,SaisieDebut,"&lt;"&amp;OU$6,SaisieFin,"&gt;="&amp;OU$6,SaisieJour,"")+
COUNTIFS(SaisiePers,$A11,SaisieDebut,OU$6,SaisieFin,"&gt;="&amp;OU$6,SaisieMatin,Paramètres!$A$2,SaisieJour,"")+
COUNTIFS(SaisiePers,$A11,SaisieDebut,"&lt;"&amp;OU$6,SaisieFin,"&gt;="&amp;OU$6,SaisieMatin,Paramètres!$A$2,SaisieJour,TEXT(OU$6,"jjjj"))=0)=$AS$1)*0.5)</f>
        <v>0</v>
      </c>
      <c r="OV11" s="6">
        <f>IF(OR(OU$6=0,COUNTIF(Feries,OU$6)&gt;0,ISNONTEXT($A11)),"",
((COUNTIFS(SaisiePers,$A11,SaisieDebut,"&lt;="&amp;OU$6,SaisieFin,"&gt;"&amp;OU$6,SaisieJour,"")+
COUNTIFS(SaisiePers,$A11,SaisieDebut,"&lt;="&amp;OU$6,SaisieFin,OU$6,SaisieSoir,Paramètres!$B$3,SaisieJour,"")+
COUNTIFS(SaisiePers,$A11,SaisieDebut,"&lt;="&amp;OU$6,SaisieFin,"&gt;"&amp;OU$6,SaisieSoir,Paramètres!$B$3,SaisieJour,TEXT(OU$6,"jjjj"))=0)=$AS$1)*0.5)</f>
        <v>0</v>
      </c>
      <c r="OW11" s="6">
        <f>IF(OR(OW$6=0,COUNTIF(Feries,OW$6)&gt;0,ISNONTEXT($A11)),"",
((COUNTIFS(SaisiePers,$A11,SaisieDebut,"&lt;"&amp;OW$6,SaisieFin,"&gt;="&amp;OW$6,SaisieJour,"")+
COUNTIFS(SaisiePers,$A11,SaisieDebut,OW$6,SaisieFin,"&gt;="&amp;OW$6,SaisieMatin,Paramètres!$A$2,SaisieJour,"")+
COUNTIFS(SaisiePers,$A11,SaisieDebut,"&lt;"&amp;OW$6,SaisieFin,"&gt;="&amp;OW$6,SaisieMatin,Paramètres!$A$2,SaisieJour,TEXT(OW$6,"jjjj"))=0)=$AS$1)*0.5)</f>
        <v>0</v>
      </c>
      <c r="OX11" s="6">
        <f>IF(OR(OW$6=0,COUNTIF(Feries,OW$6)&gt;0,ISNONTEXT($A11)),"",
((COUNTIFS(SaisiePers,$A11,SaisieDebut,"&lt;="&amp;OW$6,SaisieFin,"&gt;"&amp;OW$6,SaisieJour,"")+
COUNTIFS(SaisiePers,$A11,SaisieDebut,"&lt;="&amp;OW$6,SaisieFin,OW$6,SaisieSoir,Paramètres!$B$3,SaisieJour,"")+
COUNTIFS(SaisiePers,$A11,SaisieDebut,"&lt;="&amp;OW$6,SaisieFin,"&gt;"&amp;OW$6,SaisieSoir,Paramètres!$B$3,SaisieJour,TEXT(OW$6,"jjjj"))=0)=$AS$1)*0.5)</f>
        <v>0</v>
      </c>
      <c r="OY11" s="6">
        <f>IF(OR(OY$6=0,COUNTIF(Feries,OY$6)&gt;0,ISNONTEXT($A11)),"",
((COUNTIFS(SaisiePers,$A11,SaisieDebut,"&lt;"&amp;OY$6,SaisieFin,"&gt;="&amp;OY$6,SaisieJour,"")+
COUNTIFS(SaisiePers,$A11,SaisieDebut,OY$6,SaisieFin,"&gt;="&amp;OY$6,SaisieMatin,Paramètres!$A$2,SaisieJour,"")+
COUNTIFS(SaisiePers,$A11,SaisieDebut,"&lt;"&amp;OY$6,SaisieFin,"&gt;="&amp;OY$6,SaisieMatin,Paramètres!$A$2,SaisieJour,TEXT(OY$6,"jjjj"))=0)=$AS$1)*0.5)</f>
        <v>0</v>
      </c>
      <c r="OZ11" s="6">
        <f>IF(OR(OY$6=0,COUNTIF(Feries,OY$6)&gt;0,ISNONTEXT($A11)),"",
((COUNTIFS(SaisiePers,$A11,SaisieDebut,"&lt;="&amp;OY$6,SaisieFin,"&gt;"&amp;OY$6,SaisieJour,"")+
COUNTIFS(SaisiePers,$A11,SaisieDebut,"&lt;="&amp;OY$6,SaisieFin,OY$6,SaisieSoir,Paramètres!$B$3,SaisieJour,"")+
COUNTIFS(SaisiePers,$A11,SaisieDebut,"&lt;="&amp;OY$6,SaisieFin,"&gt;"&amp;OY$6,SaisieSoir,Paramètres!$B$3,SaisieJour,TEXT(OY$6,"jjjj"))=0)=$AS$1)*0.5)</f>
        <v>0</v>
      </c>
      <c r="PA11" s="6">
        <f>IF(OR(PA$6=0,COUNTIF(Feries,PA$6)&gt;0,ISNONTEXT($A11)),"",
((COUNTIFS(SaisiePers,$A11,SaisieDebut,"&lt;"&amp;PA$6,SaisieFin,"&gt;="&amp;PA$6,SaisieJour,"")+
COUNTIFS(SaisiePers,$A11,SaisieDebut,PA$6,SaisieFin,"&gt;="&amp;PA$6,SaisieMatin,Paramètres!$A$2,SaisieJour,"")+
COUNTIFS(SaisiePers,$A11,SaisieDebut,"&lt;"&amp;PA$6,SaisieFin,"&gt;="&amp;PA$6,SaisieMatin,Paramètres!$A$2,SaisieJour,TEXT(PA$6,"jjjj"))=0)=$AS$1)*0.5)</f>
        <v>0</v>
      </c>
      <c r="PB11" s="6">
        <f>IF(OR(PA$6=0,COUNTIF(Feries,PA$6)&gt;0,ISNONTEXT($A11)),"",
((COUNTIFS(SaisiePers,$A11,SaisieDebut,"&lt;="&amp;PA$6,SaisieFin,"&gt;"&amp;PA$6,SaisieJour,"")+
COUNTIFS(SaisiePers,$A11,SaisieDebut,"&lt;="&amp;PA$6,SaisieFin,PA$6,SaisieSoir,Paramètres!$B$3,SaisieJour,"")+
COUNTIFS(SaisiePers,$A11,SaisieDebut,"&lt;="&amp;PA$6,SaisieFin,"&gt;"&amp;PA$6,SaisieSoir,Paramètres!$B$3,SaisieJour,TEXT(PA$6,"jjjj"))=0)=$AS$1)*0.5)</f>
        <v>0</v>
      </c>
      <c r="PC11" s="6">
        <f>IF(OR(PC$6=0,COUNTIF(Feries,PC$6)&gt;0,ISNONTEXT($A11)),"",
((COUNTIFS(SaisiePers,$A11,SaisieDebut,"&lt;"&amp;PC$6,SaisieFin,"&gt;="&amp;PC$6,SaisieJour,"")+
COUNTIFS(SaisiePers,$A11,SaisieDebut,PC$6,SaisieFin,"&gt;="&amp;PC$6,SaisieMatin,Paramètres!$A$2,SaisieJour,"")+
COUNTIFS(SaisiePers,$A11,SaisieDebut,"&lt;"&amp;PC$6,SaisieFin,"&gt;="&amp;PC$6,SaisieMatin,Paramètres!$A$2,SaisieJour,TEXT(PC$6,"jjjj"))=0)=$AS$1)*0.5)</f>
        <v>0</v>
      </c>
      <c r="PD11" s="6">
        <f>IF(OR(PC$6=0,COUNTIF(Feries,PC$6)&gt;0,ISNONTEXT($A11)),"",
((COUNTIFS(SaisiePers,$A11,SaisieDebut,"&lt;="&amp;PC$6,SaisieFin,"&gt;"&amp;PC$6,SaisieJour,"")+
COUNTIFS(SaisiePers,$A11,SaisieDebut,"&lt;="&amp;PC$6,SaisieFin,PC$6,SaisieSoir,Paramètres!$B$3,SaisieJour,"")+
COUNTIFS(SaisiePers,$A11,SaisieDebut,"&lt;="&amp;PC$6,SaisieFin,"&gt;"&amp;PC$6,SaisieSoir,Paramètres!$B$3,SaisieJour,TEXT(PC$6,"jjjj"))=0)=$AS$1)*0.5)</f>
        <v>0</v>
      </c>
      <c r="PE11" s="6">
        <f>IF(OR(PE$6=0,COUNTIF(Feries,PE$6)&gt;0,ISNONTEXT($A11)),"",
((COUNTIFS(SaisiePers,$A11,SaisieDebut,"&lt;"&amp;PE$6,SaisieFin,"&gt;="&amp;PE$6,SaisieJour,"")+
COUNTIFS(SaisiePers,$A11,SaisieDebut,PE$6,SaisieFin,"&gt;="&amp;PE$6,SaisieMatin,Paramètres!$A$2,SaisieJour,"")+
COUNTIFS(SaisiePers,$A11,SaisieDebut,"&lt;"&amp;PE$6,SaisieFin,"&gt;="&amp;PE$6,SaisieMatin,Paramètres!$A$2,SaisieJour,TEXT(PE$6,"jjjj"))=0)=$AS$1)*0.5)</f>
        <v>0</v>
      </c>
      <c r="PF11" s="6">
        <f>IF(OR(PE$6=0,COUNTIF(Feries,PE$6)&gt;0,ISNONTEXT($A11)),"",
((COUNTIFS(SaisiePers,$A11,SaisieDebut,"&lt;="&amp;PE$6,SaisieFin,"&gt;"&amp;PE$6,SaisieJour,"")+
COUNTIFS(SaisiePers,$A11,SaisieDebut,"&lt;="&amp;PE$6,SaisieFin,PE$6,SaisieSoir,Paramètres!$B$3,SaisieJour,"")+
COUNTIFS(SaisiePers,$A11,SaisieDebut,"&lt;="&amp;PE$6,SaisieFin,"&gt;"&amp;PE$6,SaisieSoir,Paramètres!$B$3,SaisieJour,TEXT(PE$6,"jjjj"))=0)=$AS$1)*0.5)</f>
        <v>0</v>
      </c>
      <c r="PG11" s="6">
        <f>IF(OR(PG$6=0,COUNTIF(Feries,PG$6)&gt;0,ISNONTEXT($A11)),"",
((COUNTIFS(SaisiePers,$A11,SaisieDebut,"&lt;"&amp;PG$6,SaisieFin,"&gt;="&amp;PG$6,SaisieJour,"")+
COUNTIFS(SaisiePers,$A11,SaisieDebut,PG$6,SaisieFin,"&gt;="&amp;PG$6,SaisieMatin,Paramètres!$A$2,SaisieJour,"")+
COUNTIFS(SaisiePers,$A11,SaisieDebut,"&lt;"&amp;PG$6,SaisieFin,"&gt;="&amp;PG$6,SaisieMatin,Paramètres!$A$2,SaisieJour,TEXT(PG$6,"jjjj"))=0)=$AS$1)*0.5)</f>
        <v>0</v>
      </c>
      <c r="PH11" s="6">
        <f>IF(OR(PG$6=0,COUNTIF(Feries,PG$6)&gt;0,ISNONTEXT($A11)),"",
((COUNTIFS(SaisiePers,$A11,SaisieDebut,"&lt;="&amp;PG$6,SaisieFin,"&gt;"&amp;PG$6,SaisieJour,"")+
COUNTIFS(SaisiePers,$A11,SaisieDebut,"&lt;="&amp;PG$6,SaisieFin,PG$6,SaisieSoir,Paramètres!$B$3,SaisieJour,"")+
COUNTIFS(SaisiePers,$A11,SaisieDebut,"&lt;="&amp;PG$6,SaisieFin,"&gt;"&amp;PG$6,SaisieSoir,Paramètres!$B$3,SaisieJour,TEXT(PG$6,"jjjj"))=0)=$AS$1)*0.5)</f>
        <v>0</v>
      </c>
      <c r="PI11" s="6">
        <f>IF(OR(PI$6=0,COUNTIF(Feries,PI$6)&gt;0,ISNONTEXT($A11)),"",
((COUNTIFS(SaisiePers,$A11,SaisieDebut,"&lt;"&amp;PI$6,SaisieFin,"&gt;="&amp;PI$6,SaisieJour,"")+
COUNTIFS(SaisiePers,$A11,SaisieDebut,PI$6,SaisieFin,"&gt;="&amp;PI$6,SaisieMatin,Paramètres!$A$2,SaisieJour,"")+
COUNTIFS(SaisiePers,$A11,SaisieDebut,"&lt;"&amp;PI$6,SaisieFin,"&gt;="&amp;PI$6,SaisieMatin,Paramètres!$A$2,SaisieJour,TEXT(PI$6,"jjjj"))=0)=$AS$1)*0.5)</f>
        <v>0</v>
      </c>
      <c r="PJ11" s="6">
        <f>IF(OR(PI$6=0,COUNTIF(Feries,PI$6)&gt;0,ISNONTEXT($A11)),"",
((COUNTIFS(SaisiePers,$A11,SaisieDebut,"&lt;="&amp;PI$6,SaisieFin,"&gt;"&amp;PI$6,SaisieJour,"")+
COUNTIFS(SaisiePers,$A11,SaisieDebut,"&lt;="&amp;PI$6,SaisieFin,PI$6,SaisieSoir,Paramètres!$B$3,SaisieJour,"")+
COUNTIFS(SaisiePers,$A11,SaisieDebut,"&lt;="&amp;PI$6,SaisieFin,"&gt;"&amp;PI$6,SaisieSoir,Paramètres!$B$3,SaisieJour,TEXT(PI$6,"jjjj"))=0)=$AS$1)*0.5)</f>
        <v>0</v>
      </c>
      <c r="PK11" s="6">
        <f>IF(OR(PK$6=0,COUNTIF(Feries,PK$6)&gt;0,ISNONTEXT($A11)),"",
((COUNTIFS(SaisiePers,$A11,SaisieDebut,"&lt;"&amp;PK$6,SaisieFin,"&gt;="&amp;PK$6,SaisieJour,"")+
COUNTIFS(SaisiePers,$A11,SaisieDebut,PK$6,SaisieFin,"&gt;="&amp;PK$6,SaisieMatin,Paramètres!$A$2,SaisieJour,"")+
COUNTIFS(SaisiePers,$A11,SaisieDebut,"&lt;"&amp;PK$6,SaisieFin,"&gt;="&amp;PK$6,SaisieMatin,Paramètres!$A$2,SaisieJour,TEXT(PK$6,"jjjj"))=0)=$AS$1)*0.5)</f>
        <v>0</v>
      </c>
      <c r="PL11" s="6">
        <f>IF(OR(PK$6=0,COUNTIF(Feries,PK$6)&gt;0,ISNONTEXT($A11)),"",
((COUNTIFS(SaisiePers,$A11,SaisieDebut,"&lt;="&amp;PK$6,SaisieFin,"&gt;"&amp;PK$6,SaisieJour,"")+
COUNTIFS(SaisiePers,$A11,SaisieDebut,"&lt;="&amp;PK$6,SaisieFin,PK$6,SaisieSoir,Paramètres!$B$3,SaisieJour,"")+
COUNTIFS(SaisiePers,$A11,SaisieDebut,"&lt;="&amp;PK$6,SaisieFin,"&gt;"&amp;PK$6,SaisieSoir,Paramètres!$B$3,SaisieJour,TEXT(PK$6,"jjjj"))=0)=$AS$1)*0.5)</f>
        <v>0</v>
      </c>
      <c r="PM11" s="6">
        <f>IF(OR(PM$6=0,COUNTIF(Feries,PM$6)&gt;0,ISNONTEXT($A11)),"",
((COUNTIFS(SaisiePers,$A11,SaisieDebut,"&lt;"&amp;PM$6,SaisieFin,"&gt;="&amp;PM$6,SaisieJour,"")+
COUNTIFS(SaisiePers,$A11,SaisieDebut,PM$6,SaisieFin,"&gt;="&amp;PM$6,SaisieMatin,Paramètres!$A$2,SaisieJour,"")+
COUNTIFS(SaisiePers,$A11,SaisieDebut,"&lt;"&amp;PM$6,SaisieFin,"&gt;="&amp;PM$6,SaisieMatin,Paramètres!$A$2,SaisieJour,TEXT(PM$6,"jjjj"))=0)=$AS$1)*0.5)</f>
        <v>0</v>
      </c>
      <c r="PN11" s="6">
        <f>IF(OR(PM$6=0,COUNTIF(Feries,PM$6)&gt;0,ISNONTEXT($A11)),"",
((COUNTIFS(SaisiePers,$A11,SaisieDebut,"&lt;="&amp;PM$6,SaisieFin,"&gt;"&amp;PM$6,SaisieJour,"")+
COUNTIFS(SaisiePers,$A11,SaisieDebut,"&lt;="&amp;PM$6,SaisieFin,PM$6,SaisieSoir,Paramètres!$B$3,SaisieJour,"")+
COUNTIFS(SaisiePers,$A11,SaisieDebut,"&lt;="&amp;PM$6,SaisieFin,"&gt;"&amp;PM$6,SaisieSoir,Paramètres!$B$3,SaisieJour,TEXT(PM$6,"jjjj"))=0)=$AS$1)*0.5)</f>
        <v>0</v>
      </c>
      <c r="PO11" s="6">
        <f>IF(OR(PO$6=0,COUNTIF(Feries,PO$6)&gt;0,ISNONTEXT($A11)),"",
((COUNTIFS(SaisiePers,$A11,SaisieDebut,"&lt;"&amp;PO$6,SaisieFin,"&gt;="&amp;PO$6,SaisieJour,"")+
COUNTIFS(SaisiePers,$A11,SaisieDebut,PO$6,SaisieFin,"&gt;="&amp;PO$6,SaisieMatin,Paramètres!$A$2,SaisieJour,"")+
COUNTIFS(SaisiePers,$A11,SaisieDebut,"&lt;"&amp;PO$6,SaisieFin,"&gt;="&amp;PO$6,SaisieMatin,Paramètres!$A$2,SaisieJour,TEXT(PO$6,"jjjj"))=0)=$AS$1)*0.5)</f>
        <v>0</v>
      </c>
      <c r="PP11" s="6">
        <f>IF(OR(PO$6=0,COUNTIF(Feries,PO$6)&gt;0,ISNONTEXT($A11)),"",
((COUNTIFS(SaisiePers,$A11,SaisieDebut,"&lt;="&amp;PO$6,SaisieFin,"&gt;"&amp;PO$6,SaisieJour,"")+
COUNTIFS(SaisiePers,$A11,SaisieDebut,"&lt;="&amp;PO$6,SaisieFin,PO$6,SaisieSoir,Paramètres!$B$3,SaisieJour,"")+
COUNTIFS(SaisiePers,$A11,SaisieDebut,"&lt;="&amp;PO$6,SaisieFin,"&gt;"&amp;PO$6,SaisieSoir,Paramètres!$B$3,SaisieJour,TEXT(PO$6,"jjjj"))=0)=$AS$1)*0.5)</f>
        <v>0</v>
      </c>
      <c r="PQ11" s="6">
        <f>IF(OR(PQ$6=0,COUNTIF(Feries,PQ$6)&gt;0,ISNONTEXT($A11)),"",
((COUNTIFS(SaisiePers,$A11,SaisieDebut,"&lt;"&amp;PQ$6,SaisieFin,"&gt;="&amp;PQ$6,SaisieJour,"")+
COUNTIFS(SaisiePers,$A11,SaisieDebut,PQ$6,SaisieFin,"&gt;="&amp;PQ$6,SaisieMatin,Paramètres!$A$2,SaisieJour,"")+
COUNTIFS(SaisiePers,$A11,SaisieDebut,"&lt;"&amp;PQ$6,SaisieFin,"&gt;="&amp;PQ$6,SaisieMatin,Paramètres!$A$2,SaisieJour,TEXT(PQ$6,"jjjj"))=0)=$AS$1)*0.5)</f>
        <v>0</v>
      </c>
      <c r="PR11" s="6">
        <f>IF(OR(PQ$6=0,COUNTIF(Feries,PQ$6)&gt;0,ISNONTEXT($A11)),"",
((COUNTIFS(SaisiePers,$A11,SaisieDebut,"&lt;="&amp;PQ$6,SaisieFin,"&gt;"&amp;PQ$6,SaisieJour,"")+
COUNTIFS(SaisiePers,$A11,SaisieDebut,"&lt;="&amp;PQ$6,SaisieFin,PQ$6,SaisieSoir,Paramètres!$B$3,SaisieJour,"")+
COUNTIFS(SaisiePers,$A11,SaisieDebut,"&lt;="&amp;PQ$6,SaisieFin,"&gt;"&amp;PQ$6,SaisieSoir,Paramètres!$B$3,SaisieJour,TEXT(PQ$6,"jjjj"))=0)=$AS$1)*0.5)</f>
        <v>0</v>
      </c>
      <c r="PS11" s="6">
        <f>IF(OR(PS$6=0,COUNTIF(Feries,PS$6)&gt;0,ISNONTEXT($A11)),"",
((COUNTIFS(SaisiePers,$A11,SaisieDebut,"&lt;"&amp;PS$6,SaisieFin,"&gt;="&amp;PS$6,SaisieJour,"")+
COUNTIFS(SaisiePers,$A11,SaisieDebut,PS$6,SaisieFin,"&gt;="&amp;PS$6,SaisieMatin,Paramètres!$A$2,SaisieJour,"")+
COUNTIFS(SaisiePers,$A11,SaisieDebut,"&lt;"&amp;PS$6,SaisieFin,"&gt;="&amp;PS$6,SaisieMatin,Paramètres!$A$2,SaisieJour,TEXT(PS$6,"jjjj"))=0)=$AS$1)*0.5)</f>
        <v>0</v>
      </c>
      <c r="PT11" s="6">
        <f>IF(OR(PS$6=0,COUNTIF(Feries,PS$6)&gt;0,ISNONTEXT($A11)),"",
((COUNTIFS(SaisiePers,$A11,SaisieDebut,"&lt;="&amp;PS$6,SaisieFin,"&gt;"&amp;PS$6,SaisieJour,"")+
COUNTIFS(SaisiePers,$A11,SaisieDebut,"&lt;="&amp;PS$6,SaisieFin,PS$6,SaisieSoir,Paramètres!$B$3,SaisieJour,"")+
COUNTIFS(SaisiePers,$A11,SaisieDebut,"&lt;="&amp;PS$6,SaisieFin,"&gt;"&amp;PS$6,SaisieSoir,Paramètres!$B$3,SaisieJour,TEXT(PS$6,"jjjj"))=0)=$AS$1)*0.5)</f>
        <v>0</v>
      </c>
      <c r="PU11" s="6">
        <f>IF(OR(PU$6=0,COUNTIF(Feries,PU$6)&gt;0,ISNONTEXT($A11)),"",
((COUNTIFS(SaisiePers,$A11,SaisieDebut,"&lt;"&amp;PU$6,SaisieFin,"&gt;="&amp;PU$6,SaisieJour,"")+
COUNTIFS(SaisiePers,$A11,SaisieDebut,PU$6,SaisieFin,"&gt;="&amp;PU$6,SaisieMatin,Paramètres!$A$2,SaisieJour,"")+
COUNTIFS(SaisiePers,$A11,SaisieDebut,"&lt;"&amp;PU$6,SaisieFin,"&gt;="&amp;PU$6,SaisieMatin,Paramètres!$A$2,SaisieJour,TEXT(PU$6,"jjjj"))=0)=$AS$1)*0.5)</f>
        <v>0</v>
      </c>
      <c r="PV11" s="6">
        <f>IF(OR(PU$6=0,COUNTIF(Feries,PU$6)&gt;0,ISNONTEXT($A11)),"",
((COUNTIFS(SaisiePers,$A11,SaisieDebut,"&lt;="&amp;PU$6,SaisieFin,"&gt;"&amp;PU$6,SaisieJour,"")+
COUNTIFS(SaisiePers,$A11,SaisieDebut,"&lt;="&amp;PU$6,SaisieFin,PU$6,SaisieSoir,Paramètres!$B$3,SaisieJour,"")+
COUNTIFS(SaisiePers,$A11,SaisieDebut,"&lt;="&amp;PU$6,SaisieFin,"&gt;"&amp;PU$6,SaisieSoir,Paramètres!$B$3,SaisieJour,TEXT(PU$6,"jjjj"))=0)=$AS$1)*0.5)</f>
        <v>0</v>
      </c>
      <c r="PW11" s="6">
        <f>IF(OR(PW$6=0,COUNTIF(Feries,PW$6)&gt;0,ISNONTEXT($A11)),"",
((COUNTIFS(SaisiePers,$A11,SaisieDebut,"&lt;"&amp;PW$6,SaisieFin,"&gt;="&amp;PW$6,SaisieJour,"")+
COUNTIFS(SaisiePers,$A11,SaisieDebut,PW$6,SaisieFin,"&gt;="&amp;PW$6,SaisieMatin,Paramètres!$A$2,SaisieJour,"")+
COUNTIFS(SaisiePers,$A11,SaisieDebut,"&lt;"&amp;PW$6,SaisieFin,"&gt;="&amp;PW$6,SaisieMatin,Paramètres!$A$2,SaisieJour,TEXT(PW$6,"jjjj"))=0)=$AS$1)*0.5)</f>
        <v>0</v>
      </c>
      <c r="PX11" s="6">
        <f>IF(OR(PW$6=0,COUNTIF(Feries,PW$6)&gt;0,ISNONTEXT($A11)),"",
((COUNTIFS(SaisiePers,$A11,SaisieDebut,"&lt;="&amp;PW$6,SaisieFin,"&gt;"&amp;PW$6,SaisieJour,"")+
COUNTIFS(SaisiePers,$A11,SaisieDebut,"&lt;="&amp;PW$6,SaisieFin,PW$6,SaisieSoir,Paramètres!$B$3,SaisieJour,"")+
COUNTIFS(SaisiePers,$A11,SaisieDebut,"&lt;="&amp;PW$6,SaisieFin,"&gt;"&amp;PW$6,SaisieSoir,Paramètres!$B$3,SaisieJour,TEXT(PW$6,"jjjj"))=0)=$AS$1)*0.5)</f>
        <v>0</v>
      </c>
      <c r="PY11" s="6">
        <f>IF(OR(PY$6=0,COUNTIF(Feries,PY$6)&gt;0,ISNONTEXT($A11)),"",
((COUNTIFS(SaisiePers,$A11,SaisieDebut,"&lt;"&amp;PY$6,SaisieFin,"&gt;="&amp;PY$6,SaisieJour,"")+
COUNTIFS(SaisiePers,$A11,SaisieDebut,PY$6,SaisieFin,"&gt;="&amp;PY$6,SaisieMatin,Paramètres!$A$2,SaisieJour,"")+
COUNTIFS(SaisiePers,$A11,SaisieDebut,"&lt;"&amp;PY$6,SaisieFin,"&gt;="&amp;PY$6,SaisieMatin,Paramètres!$A$2,SaisieJour,TEXT(PY$6,"jjjj"))=0)=$AS$1)*0.5)</f>
        <v>0</v>
      </c>
      <c r="PZ11" s="6">
        <f>IF(OR(PY$6=0,COUNTIF(Feries,PY$6)&gt;0,ISNONTEXT($A11)),"",
((COUNTIFS(SaisiePers,$A11,SaisieDebut,"&lt;="&amp;PY$6,SaisieFin,"&gt;"&amp;PY$6,SaisieJour,"")+
COUNTIFS(SaisiePers,$A11,SaisieDebut,"&lt;="&amp;PY$6,SaisieFin,PY$6,SaisieSoir,Paramètres!$B$3,SaisieJour,"")+
COUNTIFS(SaisiePers,$A11,SaisieDebut,"&lt;="&amp;PY$6,SaisieFin,"&gt;"&amp;PY$6,SaisieSoir,Paramètres!$B$3,SaisieJour,TEXT(PY$6,"jjjj"))=0)=$AS$1)*0.5)</f>
        <v>0</v>
      </c>
      <c r="QA11" s="6">
        <f>IF(OR(QA$6=0,COUNTIF(Feries,QA$6)&gt;0,ISNONTEXT($A11)),"",
((COUNTIFS(SaisiePers,$A11,SaisieDebut,"&lt;"&amp;QA$6,SaisieFin,"&gt;="&amp;QA$6,SaisieJour,"")+
COUNTIFS(SaisiePers,$A11,SaisieDebut,QA$6,SaisieFin,"&gt;="&amp;QA$6,SaisieMatin,Paramètres!$A$2,SaisieJour,"")+
COUNTIFS(SaisiePers,$A11,SaisieDebut,"&lt;"&amp;QA$6,SaisieFin,"&gt;="&amp;QA$6,SaisieMatin,Paramètres!$A$2,SaisieJour,TEXT(QA$6,"jjjj"))=0)=$AS$1)*0.5)</f>
        <v>0</v>
      </c>
      <c r="QB11" s="6">
        <f>IF(OR(QA$6=0,COUNTIF(Feries,QA$6)&gt;0,ISNONTEXT($A11)),"",
((COUNTIFS(SaisiePers,$A11,SaisieDebut,"&lt;="&amp;QA$6,SaisieFin,"&gt;"&amp;QA$6,SaisieJour,"")+
COUNTIFS(SaisiePers,$A11,SaisieDebut,"&lt;="&amp;QA$6,SaisieFin,QA$6,SaisieSoir,Paramètres!$B$3,SaisieJour,"")+
COUNTIFS(SaisiePers,$A11,SaisieDebut,"&lt;="&amp;QA$6,SaisieFin,"&gt;"&amp;QA$6,SaisieSoir,Paramètres!$B$3,SaisieJour,TEXT(QA$6,"jjjj"))=0)=$AS$1)*0.5)</f>
        <v>0</v>
      </c>
      <c r="QC11" s="6">
        <f>IF(OR(QC$6=0,COUNTIF(Feries,QC$6)&gt;0,ISNONTEXT($A11)),"",
((COUNTIFS(SaisiePers,$A11,SaisieDebut,"&lt;"&amp;QC$6,SaisieFin,"&gt;="&amp;QC$6,SaisieJour,"")+
COUNTIFS(SaisiePers,$A11,SaisieDebut,QC$6,SaisieFin,"&gt;="&amp;QC$6,SaisieMatin,Paramètres!$A$2,SaisieJour,"")+
COUNTIFS(SaisiePers,$A11,SaisieDebut,"&lt;"&amp;QC$6,SaisieFin,"&gt;="&amp;QC$6,SaisieMatin,Paramètres!$A$2,SaisieJour,TEXT(QC$6,"jjjj"))=0)=$AS$1)*0.5)</f>
        <v>0</v>
      </c>
      <c r="QD11" s="6">
        <f>IF(OR(QC$6=0,COUNTIF(Feries,QC$6)&gt;0,ISNONTEXT($A11)),"",
((COUNTIFS(SaisiePers,$A11,SaisieDebut,"&lt;="&amp;QC$6,SaisieFin,"&gt;"&amp;QC$6,SaisieJour,"")+
COUNTIFS(SaisiePers,$A11,SaisieDebut,"&lt;="&amp;QC$6,SaisieFin,QC$6,SaisieSoir,Paramètres!$B$3,SaisieJour,"")+
COUNTIFS(SaisiePers,$A11,SaisieDebut,"&lt;="&amp;QC$6,SaisieFin,"&gt;"&amp;QC$6,SaisieSoir,Paramètres!$B$3,SaisieJour,TEXT(QC$6,"jjjj"))=0)=$AS$1)*0.5)</f>
        <v>0</v>
      </c>
      <c r="QE11" s="6">
        <f>IF(OR(QE$6=0,COUNTIF(Feries,QE$6)&gt;0,ISNONTEXT($A11)),"",
((COUNTIFS(SaisiePers,$A11,SaisieDebut,"&lt;"&amp;QE$6,SaisieFin,"&gt;="&amp;QE$6,SaisieJour,"")+
COUNTIFS(SaisiePers,$A11,SaisieDebut,QE$6,SaisieFin,"&gt;="&amp;QE$6,SaisieMatin,Paramètres!$A$2,SaisieJour,"")+
COUNTIFS(SaisiePers,$A11,SaisieDebut,"&lt;"&amp;QE$6,SaisieFin,"&gt;="&amp;QE$6,SaisieMatin,Paramètres!$A$2,SaisieJour,TEXT(QE$6,"jjjj"))=0)=$AS$1)*0.5)</f>
        <v>0</v>
      </c>
      <c r="QF11" s="6">
        <f>IF(OR(QE$6=0,COUNTIF(Feries,QE$6)&gt;0,ISNONTEXT($A11)),"",
((COUNTIFS(SaisiePers,$A11,SaisieDebut,"&lt;="&amp;QE$6,SaisieFin,"&gt;"&amp;QE$6,SaisieJour,"")+
COUNTIFS(SaisiePers,$A11,SaisieDebut,"&lt;="&amp;QE$6,SaisieFin,QE$6,SaisieSoir,Paramètres!$B$3,SaisieJour,"")+
COUNTIFS(SaisiePers,$A11,SaisieDebut,"&lt;="&amp;QE$6,SaisieFin,"&gt;"&amp;QE$6,SaisieSoir,Paramètres!$B$3,SaisieJour,TEXT(QE$6,"jjjj"))=0)=$AS$1)*0.5)</f>
        <v>0</v>
      </c>
      <c r="QG11" s="6">
        <f>IF(OR(QG$6=0,COUNTIF(Feries,QG$6)&gt;0,ISNONTEXT($A11)),"",
((COUNTIFS(SaisiePers,$A11,SaisieDebut,"&lt;"&amp;QG$6,SaisieFin,"&gt;="&amp;QG$6,SaisieJour,"")+
COUNTIFS(SaisiePers,$A11,SaisieDebut,QG$6,SaisieFin,"&gt;="&amp;QG$6,SaisieMatin,Paramètres!$A$2,SaisieJour,"")+
COUNTIFS(SaisiePers,$A11,SaisieDebut,"&lt;"&amp;QG$6,SaisieFin,"&gt;="&amp;QG$6,SaisieMatin,Paramètres!$A$2,SaisieJour,TEXT(QG$6,"jjjj"))=0)=$AS$1)*0.5)</f>
        <v>0</v>
      </c>
      <c r="QH11" s="6">
        <f>IF(OR(QG$6=0,COUNTIF(Feries,QG$6)&gt;0,ISNONTEXT($A11)),"",
((COUNTIFS(SaisiePers,$A11,SaisieDebut,"&lt;="&amp;QG$6,SaisieFin,"&gt;"&amp;QG$6,SaisieJour,"")+
COUNTIFS(SaisiePers,$A11,SaisieDebut,"&lt;="&amp;QG$6,SaisieFin,QG$6,SaisieSoir,Paramètres!$B$3,SaisieJour,"")+
COUNTIFS(SaisiePers,$A11,SaisieDebut,"&lt;="&amp;QG$6,SaisieFin,"&gt;"&amp;QG$6,SaisieSoir,Paramètres!$B$3,SaisieJour,TEXT(QG$6,"jjjj"))=0)=$AS$1)*0.5)</f>
        <v>0</v>
      </c>
      <c r="QI11" s="6">
        <f>IF(OR(QI$6=0,COUNTIF(Feries,QI$6)&gt;0,ISNONTEXT($A11)),"",
((COUNTIFS(SaisiePers,$A11,SaisieDebut,"&lt;"&amp;QI$6,SaisieFin,"&gt;="&amp;QI$6,SaisieJour,"")+
COUNTIFS(SaisiePers,$A11,SaisieDebut,QI$6,SaisieFin,"&gt;="&amp;QI$6,SaisieMatin,Paramètres!$A$2,SaisieJour,"")+
COUNTIFS(SaisiePers,$A11,SaisieDebut,"&lt;"&amp;QI$6,SaisieFin,"&gt;="&amp;QI$6,SaisieMatin,Paramètres!$A$2,SaisieJour,TEXT(QI$6,"jjjj"))=0)=$AS$1)*0.5)</f>
        <v>0</v>
      </c>
      <c r="QJ11" s="6">
        <f>IF(OR(QI$6=0,COUNTIF(Feries,QI$6)&gt;0,ISNONTEXT($A11)),"",
((COUNTIFS(SaisiePers,$A11,SaisieDebut,"&lt;="&amp;QI$6,SaisieFin,"&gt;"&amp;QI$6,SaisieJour,"")+
COUNTIFS(SaisiePers,$A11,SaisieDebut,"&lt;="&amp;QI$6,SaisieFin,QI$6,SaisieSoir,Paramètres!$B$3,SaisieJour,"")+
COUNTIFS(SaisiePers,$A11,SaisieDebut,"&lt;="&amp;QI$6,SaisieFin,"&gt;"&amp;QI$6,SaisieSoir,Paramètres!$B$3,SaisieJour,TEXT(QI$6,"jjjj"))=0)=$AS$1)*0.5)</f>
        <v>0</v>
      </c>
      <c r="QK11" s="6" t="str">
        <f>IF(OR(QK$6=0,COUNTIF(Feries,QK$6)&gt;0,ISNONTEXT($A11)),"",
((COUNTIFS(SaisiePers,$A11,SaisieDebut,"&lt;"&amp;QK$6,SaisieFin,"&gt;="&amp;QK$6,SaisieJour,"")+
COUNTIFS(SaisiePers,$A11,SaisieDebut,QK$6,SaisieFin,"&gt;="&amp;QK$6,SaisieMatin,Paramètres!$A$2,SaisieJour,"")+
COUNTIFS(SaisiePers,$A11,SaisieDebut,"&lt;"&amp;QK$6,SaisieFin,"&gt;="&amp;QK$6,SaisieMatin,Paramètres!$A$2,SaisieJour,TEXT(QK$6,"jjjj"))=0)=$AS$1)*0.5)</f>
        <v/>
      </c>
      <c r="QL11" s="6" t="str">
        <f>IF(OR(QK$6=0,COUNTIF(Feries,QK$6)&gt;0,ISNONTEXT($A11)),"",
((COUNTIFS(SaisiePers,$A11,SaisieDebut,"&lt;="&amp;QK$6,SaisieFin,"&gt;"&amp;QK$6,SaisieJour,"")+
COUNTIFS(SaisiePers,$A11,SaisieDebut,"&lt;="&amp;QK$6,SaisieFin,QK$6,SaisieSoir,Paramètres!$B$3,SaisieJour,"")+
COUNTIFS(SaisiePers,$A11,SaisieDebut,"&lt;="&amp;QK$6,SaisieFin,"&gt;"&amp;QK$6,SaisieSoir,Paramètres!$B$3,SaisieJour,TEXT(QK$6,"jjjj"))=0)=$AS$1)*0.5)</f>
        <v/>
      </c>
      <c r="QM11" s="6">
        <f>IF(OR(QM$6=0,COUNTIF(Feries,QM$6)&gt;0,ISNONTEXT($A11)),"",
((COUNTIFS(SaisiePers,$A11,SaisieDebut,"&lt;"&amp;QM$6,SaisieFin,"&gt;="&amp;QM$6,SaisieJour,"")+
COUNTIFS(SaisiePers,$A11,SaisieDebut,QM$6,SaisieFin,"&gt;="&amp;QM$6,SaisieMatin,Paramètres!$A$2,SaisieJour,"")+
COUNTIFS(SaisiePers,$A11,SaisieDebut,"&lt;"&amp;QM$6,SaisieFin,"&gt;="&amp;QM$6,SaisieMatin,Paramètres!$A$2,SaisieJour,TEXT(QM$6,"jjjj"))=0)=$AS$1)*0.5)</f>
        <v>0</v>
      </c>
      <c r="QN11" s="6">
        <f>IF(OR(QM$6=0,COUNTIF(Feries,QM$6)&gt;0,ISNONTEXT($A11)),"",
((COUNTIFS(SaisiePers,$A11,SaisieDebut,"&lt;="&amp;QM$6,SaisieFin,"&gt;"&amp;QM$6,SaisieJour,"")+
COUNTIFS(SaisiePers,$A11,SaisieDebut,"&lt;="&amp;QM$6,SaisieFin,QM$6,SaisieSoir,Paramètres!$B$3,SaisieJour,"")+
COUNTIFS(SaisiePers,$A11,SaisieDebut,"&lt;="&amp;QM$6,SaisieFin,"&gt;"&amp;QM$6,SaisieSoir,Paramètres!$B$3,SaisieJour,TEXT(QM$6,"jjjj"))=0)=$AS$1)*0.5)</f>
        <v>0</v>
      </c>
      <c r="QO11" s="6">
        <f>IF(OR(QO$6=0,COUNTIF(Feries,QO$6)&gt;0,ISNONTEXT($A11)),"",
((COUNTIFS(SaisiePers,$A11,SaisieDebut,"&lt;"&amp;QO$6,SaisieFin,"&gt;="&amp;QO$6,SaisieJour,"")+
COUNTIFS(SaisiePers,$A11,SaisieDebut,QO$6,SaisieFin,"&gt;="&amp;QO$6,SaisieMatin,Paramètres!$A$2,SaisieJour,"")+
COUNTIFS(SaisiePers,$A11,SaisieDebut,"&lt;"&amp;QO$6,SaisieFin,"&gt;="&amp;QO$6,SaisieMatin,Paramètres!$A$2,SaisieJour,TEXT(QO$6,"jjjj"))=0)=$AS$1)*0.5)</f>
        <v>0</v>
      </c>
      <c r="QP11" s="6">
        <f>IF(OR(QO$6=0,COUNTIF(Feries,QO$6)&gt;0,ISNONTEXT($A11)),"",
((COUNTIFS(SaisiePers,$A11,SaisieDebut,"&lt;="&amp;QO$6,SaisieFin,"&gt;"&amp;QO$6,SaisieJour,"")+
COUNTIFS(SaisiePers,$A11,SaisieDebut,"&lt;="&amp;QO$6,SaisieFin,QO$6,SaisieSoir,Paramètres!$B$3,SaisieJour,"")+
COUNTIFS(SaisiePers,$A11,SaisieDebut,"&lt;="&amp;QO$6,SaisieFin,"&gt;"&amp;QO$6,SaisieSoir,Paramètres!$B$3,SaisieJour,TEXT(QO$6,"jjjj"))=0)=$AS$1)*0.5)</f>
        <v>0</v>
      </c>
      <c r="QQ11" s="6">
        <f>IF(OR(QQ$6=0,COUNTIF(Feries,QQ$6)&gt;0,ISNONTEXT($A11)),"",
((COUNTIFS(SaisiePers,$A11,SaisieDebut,"&lt;"&amp;QQ$6,SaisieFin,"&gt;="&amp;QQ$6,SaisieJour,"")+
COUNTIFS(SaisiePers,$A11,SaisieDebut,QQ$6,SaisieFin,"&gt;="&amp;QQ$6,SaisieMatin,Paramètres!$A$2,SaisieJour,"")+
COUNTIFS(SaisiePers,$A11,SaisieDebut,"&lt;"&amp;QQ$6,SaisieFin,"&gt;="&amp;QQ$6,SaisieMatin,Paramètres!$A$2,SaisieJour,TEXT(QQ$6,"jjjj"))=0)=$AS$1)*0.5)</f>
        <v>0</v>
      </c>
      <c r="QR11" s="6">
        <f>IF(OR(QQ$6=0,COUNTIF(Feries,QQ$6)&gt;0,ISNONTEXT($A11)),"",
((COUNTIFS(SaisiePers,$A11,SaisieDebut,"&lt;="&amp;QQ$6,SaisieFin,"&gt;"&amp;QQ$6,SaisieJour,"")+
COUNTIFS(SaisiePers,$A11,SaisieDebut,"&lt;="&amp;QQ$6,SaisieFin,QQ$6,SaisieSoir,Paramètres!$B$3,SaisieJour,"")+
COUNTIFS(SaisiePers,$A11,SaisieDebut,"&lt;="&amp;QQ$6,SaisieFin,"&gt;"&amp;QQ$6,SaisieSoir,Paramètres!$B$3,SaisieJour,TEXT(QQ$6,"jjjj"))=0)=$AS$1)*0.5)</f>
        <v>0</v>
      </c>
      <c r="QS11" s="6">
        <f>IF(OR(QS$6=0,COUNTIF(Feries,QS$6)&gt;0,ISNONTEXT($A11)),"",
((COUNTIFS(SaisiePers,$A11,SaisieDebut,"&lt;"&amp;QS$6,SaisieFin,"&gt;="&amp;QS$6,SaisieJour,"")+
COUNTIFS(SaisiePers,$A11,SaisieDebut,QS$6,SaisieFin,"&gt;="&amp;QS$6,SaisieMatin,Paramètres!$A$2,SaisieJour,"")+
COUNTIFS(SaisiePers,$A11,SaisieDebut,"&lt;"&amp;QS$6,SaisieFin,"&gt;="&amp;QS$6,SaisieMatin,Paramètres!$A$2,SaisieJour,TEXT(QS$6,"jjjj"))=0)=$AS$1)*0.5)</f>
        <v>0</v>
      </c>
      <c r="QT11" s="6">
        <f>IF(OR(QS$6=0,COUNTIF(Feries,QS$6)&gt;0,ISNONTEXT($A11)),"",
((COUNTIFS(SaisiePers,$A11,SaisieDebut,"&lt;="&amp;QS$6,SaisieFin,"&gt;"&amp;QS$6,SaisieJour,"")+
COUNTIFS(SaisiePers,$A11,SaisieDebut,"&lt;="&amp;QS$6,SaisieFin,QS$6,SaisieSoir,Paramètres!$B$3,SaisieJour,"")+
COUNTIFS(SaisiePers,$A11,SaisieDebut,"&lt;="&amp;QS$6,SaisieFin,"&gt;"&amp;QS$6,SaisieSoir,Paramètres!$B$3,SaisieJour,TEXT(QS$6,"jjjj"))=0)=$AS$1)*0.5)</f>
        <v>0</v>
      </c>
      <c r="QU11" s="6">
        <f>IF(OR(QU$6=0,COUNTIF(Feries,QU$6)&gt;0,ISNONTEXT($A11)),"",
((COUNTIFS(SaisiePers,$A11,SaisieDebut,"&lt;"&amp;QU$6,SaisieFin,"&gt;="&amp;QU$6,SaisieJour,"")+
COUNTIFS(SaisiePers,$A11,SaisieDebut,QU$6,SaisieFin,"&gt;="&amp;QU$6,SaisieMatin,Paramètres!$A$2,SaisieJour,"")+
COUNTIFS(SaisiePers,$A11,SaisieDebut,"&lt;"&amp;QU$6,SaisieFin,"&gt;="&amp;QU$6,SaisieMatin,Paramètres!$A$2,SaisieJour,TEXT(QU$6,"jjjj"))=0)=$AS$1)*0.5)</f>
        <v>0</v>
      </c>
      <c r="QV11" s="6">
        <f>IF(OR(QU$6=0,COUNTIF(Feries,QU$6)&gt;0,ISNONTEXT($A11)),"",
((COUNTIFS(SaisiePers,$A11,SaisieDebut,"&lt;="&amp;QU$6,SaisieFin,"&gt;"&amp;QU$6,SaisieJour,"")+
COUNTIFS(SaisiePers,$A11,SaisieDebut,"&lt;="&amp;QU$6,SaisieFin,QU$6,SaisieSoir,Paramètres!$B$3,SaisieJour,"")+
COUNTIFS(SaisiePers,$A11,SaisieDebut,"&lt;="&amp;QU$6,SaisieFin,"&gt;"&amp;QU$6,SaisieSoir,Paramètres!$B$3,SaisieJour,TEXT(QU$6,"jjjj"))=0)=$AS$1)*0.5)</f>
        <v>0</v>
      </c>
      <c r="QW11" s="6">
        <f>IF(OR(QW$6=0,COUNTIF(Feries,QW$6)&gt;0,ISNONTEXT($A11)),"",
((COUNTIFS(SaisiePers,$A11,SaisieDebut,"&lt;"&amp;QW$6,SaisieFin,"&gt;="&amp;QW$6,SaisieJour,"")+
COUNTIFS(SaisiePers,$A11,SaisieDebut,QW$6,SaisieFin,"&gt;="&amp;QW$6,SaisieMatin,Paramètres!$A$2,SaisieJour,"")+
COUNTIFS(SaisiePers,$A11,SaisieDebut,"&lt;"&amp;QW$6,SaisieFin,"&gt;="&amp;QW$6,SaisieMatin,Paramètres!$A$2,SaisieJour,TEXT(QW$6,"jjjj"))=0)=$AS$1)*0.5)</f>
        <v>0</v>
      </c>
      <c r="QX11" s="6">
        <f>IF(OR(QW$6=0,COUNTIF(Feries,QW$6)&gt;0,ISNONTEXT($A11)),"",
((COUNTIFS(SaisiePers,$A11,SaisieDebut,"&lt;="&amp;QW$6,SaisieFin,"&gt;"&amp;QW$6,SaisieJour,"")+
COUNTIFS(SaisiePers,$A11,SaisieDebut,"&lt;="&amp;QW$6,SaisieFin,QW$6,SaisieSoir,Paramètres!$B$3,SaisieJour,"")+
COUNTIFS(SaisiePers,$A11,SaisieDebut,"&lt;="&amp;QW$6,SaisieFin,"&gt;"&amp;QW$6,SaisieSoir,Paramètres!$B$3,SaisieJour,TEXT(QW$6,"jjjj"))=0)=$AS$1)*0.5)</f>
        <v>0</v>
      </c>
      <c r="QY11" s="6">
        <f>IF(OR(QY$6=0,COUNTIF(Feries,QY$6)&gt;0,ISNONTEXT($A11)),"",
((COUNTIFS(SaisiePers,$A11,SaisieDebut,"&lt;"&amp;QY$6,SaisieFin,"&gt;="&amp;QY$6,SaisieJour,"")+
COUNTIFS(SaisiePers,$A11,SaisieDebut,QY$6,SaisieFin,"&gt;="&amp;QY$6,SaisieMatin,Paramètres!$A$2,SaisieJour,"")+
COUNTIFS(SaisiePers,$A11,SaisieDebut,"&lt;"&amp;QY$6,SaisieFin,"&gt;="&amp;QY$6,SaisieMatin,Paramètres!$A$2,SaisieJour,TEXT(QY$6,"jjjj"))=0)=$AS$1)*0.5)</f>
        <v>0</v>
      </c>
      <c r="QZ11" s="6">
        <f>IF(OR(QY$6=0,COUNTIF(Feries,QY$6)&gt;0,ISNONTEXT($A11)),"",
((COUNTIFS(SaisiePers,$A11,SaisieDebut,"&lt;="&amp;QY$6,SaisieFin,"&gt;"&amp;QY$6,SaisieJour,"")+
COUNTIFS(SaisiePers,$A11,SaisieDebut,"&lt;="&amp;QY$6,SaisieFin,QY$6,SaisieSoir,Paramètres!$B$3,SaisieJour,"")+
COUNTIFS(SaisiePers,$A11,SaisieDebut,"&lt;="&amp;QY$6,SaisieFin,"&gt;"&amp;QY$6,SaisieSoir,Paramètres!$B$3,SaisieJour,TEXT(QY$6,"jjjj"))=0)=$AS$1)*0.5)</f>
        <v>0</v>
      </c>
      <c r="RA11" s="6">
        <f>IF(OR(RA$6=0,COUNTIF(Feries,RA$6)&gt;0,ISNONTEXT($A11)),"",
((COUNTIFS(SaisiePers,$A11,SaisieDebut,"&lt;"&amp;RA$6,SaisieFin,"&gt;="&amp;RA$6,SaisieJour,"")+
COUNTIFS(SaisiePers,$A11,SaisieDebut,RA$6,SaisieFin,"&gt;="&amp;RA$6,SaisieMatin,Paramètres!$A$2,SaisieJour,"")+
COUNTIFS(SaisiePers,$A11,SaisieDebut,"&lt;"&amp;RA$6,SaisieFin,"&gt;="&amp;RA$6,SaisieMatin,Paramètres!$A$2,SaisieJour,TEXT(RA$6,"jjjj"))=0)=$AS$1)*0.5)</f>
        <v>0</v>
      </c>
      <c r="RB11" s="6">
        <f>IF(OR(RA$6=0,COUNTIF(Feries,RA$6)&gt;0,ISNONTEXT($A11)),"",
((COUNTIFS(SaisiePers,$A11,SaisieDebut,"&lt;="&amp;RA$6,SaisieFin,"&gt;"&amp;RA$6,SaisieJour,"")+
COUNTIFS(SaisiePers,$A11,SaisieDebut,"&lt;="&amp;RA$6,SaisieFin,RA$6,SaisieSoir,Paramètres!$B$3,SaisieJour,"")+
COUNTIFS(SaisiePers,$A11,SaisieDebut,"&lt;="&amp;RA$6,SaisieFin,"&gt;"&amp;RA$6,SaisieSoir,Paramètres!$B$3,SaisieJour,TEXT(RA$6,"jjjj"))=0)=$AS$1)*0.5)</f>
        <v>0</v>
      </c>
      <c r="RC11" s="6">
        <f>IF(OR(RC$6=0,COUNTIF(Feries,RC$6)&gt;0,ISNONTEXT($A11)),"",
((COUNTIFS(SaisiePers,$A11,SaisieDebut,"&lt;"&amp;RC$6,SaisieFin,"&gt;="&amp;RC$6,SaisieJour,"")+
COUNTIFS(SaisiePers,$A11,SaisieDebut,RC$6,SaisieFin,"&gt;="&amp;RC$6,SaisieMatin,Paramètres!$A$2,SaisieJour,"")+
COUNTIFS(SaisiePers,$A11,SaisieDebut,"&lt;"&amp;RC$6,SaisieFin,"&gt;="&amp;RC$6,SaisieMatin,Paramètres!$A$2,SaisieJour,TEXT(RC$6,"jjjj"))=0)=$AS$1)*0.5)</f>
        <v>0</v>
      </c>
      <c r="RD11" s="6">
        <f>IF(OR(RC$6=0,COUNTIF(Feries,RC$6)&gt;0,ISNONTEXT($A11)),"",
((COUNTIFS(SaisiePers,$A11,SaisieDebut,"&lt;="&amp;RC$6,SaisieFin,"&gt;"&amp;RC$6,SaisieJour,"")+
COUNTIFS(SaisiePers,$A11,SaisieDebut,"&lt;="&amp;RC$6,SaisieFin,RC$6,SaisieSoir,Paramètres!$B$3,SaisieJour,"")+
COUNTIFS(SaisiePers,$A11,SaisieDebut,"&lt;="&amp;RC$6,SaisieFin,"&gt;"&amp;RC$6,SaisieSoir,Paramètres!$B$3,SaisieJour,TEXT(RC$6,"jjjj"))=0)=$AS$1)*0.5)</f>
        <v>0</v>
      </c>
      <c r="RE11" s="6">
        <f>IF(OR(RE$6=0,COUNTIF(Feries,RE$6)&gt;0,ISNONTEXT($A11)),"",
((COUNTIFS(SaisiePers,$A11,SaisieDebut,"&lt;"&amp;RE$6,SaisieFin,"&gt;="&amp;RE$6,SaisieJour,"")+
COUNTIFS(SaisiePers,$A11,SaisieDebut,RE$6,SaisieFin,"&gt;="&amp;RE$6,SaisieMatin,Paramètres!$A$2,SaisieJour,"")+
COUNTIFS(SaisiePers,$A11,SaisieDebut,"&lt;"&amp;RE$6,SaisieFin,"&gt;="&amp;RE$6,SaisieMatin,Paramètres!$A$2,SaisieJour,TEXT(RE$6,"jjjj"))=0)=$AS$1)*0.5)</f>
        <v>0</v>
      </c>
      <c r="RF11" s="6">
        <f>IF(OR(RE$6=0,COUNTIF(Feries,RE$6)&gt;0,ISNONTEXT($A11)),"",
((COUNTIFS(SaisiePers,$A11,SaisieDebut,"&lt;="&amp;RE$6,SaisieFin,"&gt;"&amp;RE$6,SaisieJour,"")+
COUNTIFS(SaisiePers,$A11,SaisieDebut,"&lt;="&amp;RE$6,SaisieFin,RE$6,SaisieSoir,Paramètres!$B$3,SaisieJour,"")+
COUNTIFS(SaisiePers,$A11,SaisieDebut,"&lt;="&amp;RE$6,SaisieFin,"&gt;"&amp;RE$6,SaisieSoir,Paramètres!$B$3,SaisieJour,TEXT(RE$6,"jjjj"))=0)=$AS$1)*0.5)</f>
        <v>0</v>
      </c>
      <c r="RG11" s="6">
        <f>IF(OR(RG$6=0,COUNTIF(Feries,RG$6)&gt;0,ISNONTEXT($A11)),"",
((COUNTIFS(SaisiePers,$A11,SaisieDebut,"&lt;"&amp;RG$6,SaisieFin,"&gt;="&amp;RG$6,SaisieJour,"")+
COUNTIFS(SaisiePers,$A11,SaisieDebut,RG$6,SaisieFin,"&gt;="&amp;RG$6,SaisieMatin,Paramètres!$A$2,SaisieJour,"")+
COUNTIFS(SaisiePers,$A11,SaisieDebut,"&lt;"&amp;RG$6,SaisieFin,"&gt;="&amp;RG$6,SaisieMatin,Paramètres!$A$2,SaisieJour,TEXT(RG$6,"jjjj"))=0)=$AS$1)*0.5)</f>
        <v>0</v>
      </c>
      <c r="RH11" s="6">
        <f>IF(OR(RG$6=0,COUNTIF(Feries,RG$6)&gt;0,ISNONTEXT($A11)),"",
((COUNTIFS(SaisiePers,$A11,SaisieDebut,"&lt;="&amp;RG$6,SaisieFin,"&gt;"&amp;RG$6,SaisieJour,"")+
COUNTIFS(SaisiePers,$A11,SaisieDebut,"&lt;="&amp;RG$6,SaisieFin,RG$6,SaisieSoir,Paramètres!$B$3,SaisieJour,"")+
COUNTIFS(SaisiePers,$A11,SaisieDebut,"&lt;="&amp;RG$6,SaisieFin,"&gt;"&amp;RG$6,SaisieSoir,Paramètres!$B$3,SaisieJour,TEXT(RG$6,"jjjj"))=0)=$AS$1)*0.5)</f>
        <v>0</v>
      </c>
      <c r="RI11" s="6">
        <f>IF(OR(RI$6=0,COUNTIF(Feries,RI$6)&gt;0,ISNONTEXT($A11)),"",
((COUNTIFS(SaisiePers,$A11,SaisieDebut,"&lt;"&amp;RI$6,SaisieFin,"&gt;="&amp;RI$6,SaisieJour,"")+
COUNTIFS(SaisiePers,$A11,SaisieDebut,RI$6,SaisieFin,"&gt;="&amp;RI$6,SaisieMatin,Paramètres!$A$2,SaisieJour,"")+
COUNTIFS(SaisiePers,$A11,SaisieDebut,"&lt;"&amp;RI$6,SaisieFin,"&gt;="&amp;RI$6,SaisieMatin,Paramètres!$A$2,SaisieJour,TEXT(RI$6,"jjjj"))=0)=$AS$1)*0.5)</f>
        <v>0</v>
      </c>
      <c r="RJ11" s="6">
        <f>IF(OR(RI$6=0,COUNTIF(Feries,RI$6)&gt;0,ISNONTEXT($A11)),"",
((COUNTIFS(SaisiePers,$A11,SaisieDebut,"&lt;="&amp;RI$6,SaisieFin,"&gt;"&amp;RI$6,SaisieJour,"")+
COUNTIFS(SaisiePers,$A11,SaisieDebut,"&lt;="&amp;RI$6,SaisieFin,RI$6,SaisieSoir,Paramètres!$B$3,SaisieJour,"")+
COUNTIFS(SaisiePers,$A11,SaisieDebut,"&lt;="&amp;RI$6,SaisieFin,"&gt;"&amp;RI$6,SaisieSoir,Paramètres!$B$3,SaisieJour,TEXT(RI$6,"jjjj"))=0)=$AS$1)*0.5)</f>
        <v>0</v>
      </c>
      <c r="RK11" s="6">
        <f>IF(OR(RK$6=0,COUNTIF(Feries,RK$6)&gt;0,ISNONTEXT($A11)),"",
((COUNTIFS(SaisiePers,$A11,SaisieDebut,"&lt;"&amp;RK$6,SaisieFin,"&gt;="&amp;RK$6,SaisieJour,"")+
COUNTIFS(SaisiePers,$A11,SaisieDebut,RK$6,SaisieFin,"&gt;="&amp;RK$6,SaisieMatin,Paramètres!$A$2,SaisieJour,"")+
COUNTIFS(SaisiePers,$A11,SaisieDebut,"&lt;"&amp;RK$6,SaisieFin,"&gt;="&amp;RK$6,SaisieMatin,Paramètres!$A$2,SaisieJour,TEXT(RK$6,"jjjj"))=0)=$AS$1)*0.5)</f>
        <v>0</v>
      </c>
      <c r="RL11" s="6">
        <f>IF(OR(RK$6=0,COUNTIF(Feries,RK$6)&gt;0,ISNONTEXT($A11)),"",
((COUNTIFS(SaisiePers,$A11,SaisieDebut,"&lt;="&amp;RK$6,SaisieFin,"&gt;"&amp;RK$6,SaisieJour,"")+
COUNTIFS(SaisiePers,$A11,SaisieDebut,"&lt;="&amp;RK$6,SaisieFin,RK$6,SaisieSoir,Paramètres!$B$3,SaisieJour,"")+
COUNTIFS(SaisiePers,$A11,SaisieDebut,"&lt;="&amp;RK$6,SaisieFin,"&gt;"&amp;RK$6,SaisieSoir,Paramètres!$B$3,SaisieJour,TEXT(RK$6,"jjjj"))=0)=$AS$1)*0.5)</f>
        <v>0</v>
      </c>
      <c r="RM11" s="6">
        <f>IF(OR(RM$6=0,COUNTIF(Feries,RM$6)&gt;0,ISNONTEXT($A11)),"",
((COUNTIFS(SaisiePers,$A11,SaisieDebut,"&lt;"&amp;RM$6,SaisieFin,"&gt;="&amp;RM$6,SaisieJour,"")+
COUNTIFS(SaisiePers,$A11,SaisieDebut,RM$6,SaisieFin,"&gt;="&amp;RM$6,SaisieMatin,Paramètres!$A$2,SaisieJour,"")+
COUNTIFS(SaisiePers,$A11,SaisieDebut,"&lt;"&amp;RM$6,SaisieFin,"&gt;="&amp;RM$6,SaisieMatin,Paramètres!$A$2,SaisieJour,TEXT(RM$6,"jjjj"))=0)=$AS$1)*0.5)</f>
        <v>0</v>
      </c>
      <c r="RN11" s="6">
        <f>IF(OR(RM$6=0,COUNTIF(Feries,RM$6)&gt;0,ISNONTEXT($A11)),"",
((COUNTIFS(SaisiePers,$A11,SaisieDebut,"&lt;="&amp;RM$6,SaisieFin,"&gt;"&amp;RM$6,SaisieJour,"")+
COUNTIFS(SaisiePers,$A11,SaisieDebut,"&lt;="&amp;RM$6,SaisieFin,RM$6,SaisieSoir,Paramètres!$B$3,SaisieJour,"")+
COUNTIFS(SaisiePers,$A11,SaisieDebut,"&lt;="&amp;RM$6,SaisieFin,"&gt;"&amp;RM$6,SaisieSoir,Paramètres!$B$3,SaisieJour,TEXT(RM$6,"jjjj"))=0)=$AS$1)*0.5)</f>
        <v>0</v>
      </c>
      <c r="RO11" s="6">
        <f>IF(OR(RO$6=0,COUNTIF(Feries,RO$6)&gt;0,ISNONTEXT($A11)),"",
((COUNTIFS(SaisiePers,$A11,SaisieDebut,"&lt;"&amp;RO$6,SaisieFin,"&gt;="&amp;RO$6,SaisieJour,"")+
COUNTIFS(SaisiePers,$A11,SaisieDebut,RO$6,SaisieFin,"&gt;="&amp;RO$6,SaisieMatin,Paramètres!$A$2,SaisieJour,"")+
COUNTIFS(SaisiePers,$A11,SaisieDebut,"&lt;"&amp;RO$6,SaisieFin,"&gt;="&amp;RO$6,SaisieMatin,Paramètres!$A$2,SaisieJour,TEXT(RO$6,"jjjj"))=0)=$AS$1)*0.5)</f>
        <v>0</v>
      </c>
      <c r="RP11" s="6">
        <f>IF(OR(RO$6=0,COUNTIF(Feries,RO$6)&gt;0,ISNONTEXT($A11)),"",
((COUNTIFS(SaisiePers,$A11,SaisieDebut,"&lt;="&amp;RO$6,SaisieFin,"&gt;"&amp;RO$6,SaisieJour,"")+
COUNTIFS(SaisiePers,$A11,SaisieDebut,"&lt;="&amp;RO$6,SaisieFin,RO$6,SaisieSoir,Paramètres!$B$3,SaisieJour,"")+
COUNTIFS(SaisiePers,$A11,SaisieDebut,"&lt;="&amp;RO$6,SaisieFin,"&gt;"&amp;RO$6,SaisieSoir,Paramètres!$B$3,SaisieJour,TEXT(RO$6,"jjjj"))=0)=$AS$1)*0.5)</f>
        <v>0</v>
      </c>
      <c r="RQ11" s="6">
        <f>IF(OR(RQ$6=0,COUNTIF(Feries,RQ$6)&gt;0,ISNONTEXT($A11)),"",
((COUNTIFS(SaisiePers,$A11,SaisieDebut,"&lt;"&amp;RQ$6,SaisieFin,"&gt;="&amp;RQ$6,SaisieJour,"")+
COUNTIFS(SaisiePers,$A11,SaisieDebut,RQ$6,SaisieFin,"&gt;="&amp;RQ$6,SaisieMatin,Paramètres!$A$2,SaisieJour,"")+
COUNTIFS(SaisiePers,$A11,SaisieDebut,"&lt;"&amp;RQ$6,SaisieFin,"&gt;="&amp;RQ$6,SaisieMatin,Paramètres!$A$2,SaisieJour,TEXT(RQ$6,"jjjj"))=0)=$AS$1)*0.5)</f>
        <v>0</v>
      </c>
      <c r="RR11" s="6">
        <f>IF(OR(RQ$6=0,COUNTIF(Feries,RQ$6)&gt;0,ISNONTEXT($A11)),"",
((COUNTIFS(SaisiePers,$A11,SaisieDebut,"&lt;="&amp;RQ$6,SaisieFin,"&gt;"&amp;RQ$6,SaisieJour,"")+
COUNTIFS(SaisiePers,$A11,SaisieDebut,"&lt;="&amp;RQ$6,SaisieFin,RQ$6,SaisieSoir,Paramètres!$B$3,SaisieJour,"")+
COUNTIFS(SaisiePers,$A11,SaisieDebut,"&lt;="&amp;RQ$6,SaisieFin,"&gt;"&amp;RQ$6,SaisieSoir,Paramètres!$B$3,SaisieJour,TEXT(RQ$6,"jjjj"))=0)=$AS$1)*0.5)</f>
        <v>0</v>
      </c>
      <c r="RS11" s="6">
        <f>IF(OR(RS$6=0,COUNTIF(Feries,RS$6)&gt;0,ISNONTEXT($A11)),"",
((COUNTIFS(SaisiePers,$A11,SaisieDebut,"&lt;"&amp;RS$6,SaisieFin,"&gt;="&amp;RS$6,SaisieJour,"")+
COUNTIFS(SaisiePers,$A11,SaisieDebut,RS$6,SaisieFin,"&gt;="&amp;RS$6,SaisieMatin,Paramètres!$A$2,SaisieJour,"")+
COUNTIFS(SaisiePers,$A11,SaisieDebut,"&lt;"&amp;RS$6,SaisieFin,"&gt;="&amp;RS$6,SaisieMatin,Paramètres!$A$2,SaisieJour,TEXT(RS$6,"jjjj"))=0)=$AS$1)*0.5)</f>
        <v>0</v>
      </c>
      <c r="RT11" s="6">
        <f>IF(OR(RS$6=0,COUNTIF(Feries,RS$6)&gt;0,ISNONTEXT($A11)),"",
((COUNTIFS(SaisiePers,$A11,SaisieDebut,"&lt;="&amp;RS$6,SaisieFin,"&gt;"&amp;RS$6,SaisieJour,"")+
COUNTIFS(SaisiePers,$A11,SaisieDebut,"&lt;="&amp;RS$6,SaisieFin,RS$6,SaisieSoir,Paramètres!$B$3,SaisieJour,"")+
COUNTIFS(SaisiePers,$A11,SaisieDebut,"&lt;="&amp;RS$6,SaisieFin,"&gt;"&amp;RS$6,SaisieSoir,Paramètres!$B$3,SaisieJour,TEXT(RS$6,"jjjj"))=0)=$AS$1)*0.5)</f>
        <v>0</v>
      </c>
      <c r="RU11" s="6">
        <f>IF(OR(RU$6=0,COUNTIF(Feries,RU$6)&gt;0,ISNONTEXT($A11)),"",
((COUNTIFS(SaisiePers,$A11,SaisieDebut,"&lt;"&amp;RU$6,SaisieFin,"&gt;="&amp;RU$6,SaisieJour,"")+
COUNTIFS(SaisiePers,$A11,SaisieDebut,RU$6,SaisieFin,"&gt;="&amp;RU$6,SaisieMatin,Paramètres!$A$2,SaisieJour,"")+
COUNTIFS(SaisiePers,$A11,SaisieDebut,"&lt;"&amp;RU$6,SaisieFin,"&gt;="&amp;RU$6,SaisieMatin,Paramètres!$A$2,SaisieJour,TEXT(RU$6,"jjjj"))=0)=$AS$1)*0.5)</f>
        <v>0</v>
      </c>
      <c r="RV11" s="6">
        <f>IF(OR(RU$6=0,COUNTIF(Feries,RU$6)&gt;0,ISNONTEXT($A11)),"",
((COUNTIFS(SaisiePers,$A11,SaisieDebut,"&lt;="&amp;RU$6,SaisieFin,"&gt;"&amp;RU$6,SaisieJour,"")+
COUNTIFS(SaisiePers,$A11,SaisieDebut,"&lt;="&amp;RU$6,SaisieFin,RU$6,SaisieSoir,Paramètres!$B$3,SaisieJour,"")+
COUNTIFS(SaisiePers,$A11,SaisieDebut,"&lt;="&amp;RU$6,SaisieFin,"&gt;"&amp;RU$6,SaisieSoir,Paramètres!$B$3,SaisieJour,TEXT(RU$6,"jjjj"))=0)=$AS$1)*0.5)</f>
        <v>0</v>
      </c>
      <c r="RW11" s="6">
        <f>IF(OR(RW$6=0,COUNTIF(Feries,RW$6)&gt;0,ISNONTEXT($A11)),"",
((COUNTIFS(SaisiePers,$A11,SaisieDebut,"&lt;"&amp;RW$6,SaisieFin,"&gt;="&amp;RW$6,SaisieJour,"")+
COUNTIFS(SaisiePers,$A11,SaisieDebut,RW$6,SaisieFin,"&gt;="&amp;RW$6,SaisieMatin,Paramètres!$A$2,SaisieJour,"")+
COUNTIFS(SaisiePers,$A11,SaisieDebut,"&lt;"&amp;RW$6,SaisieFin,"&gt;="&amp;RW$6,SaisieMatin,Paramètres!$A$2,SaisieJour,TEXT(RW$6,"jjjj"))=0)=$AS$1)*0.5)</f>
        <v>0</v>
      </c>
      <c r="RX11" s="6">
        <f>IF(OR(RW$6=0,COUNTIF(Feries,RW$6)&gt;0,ISNONTEXT($A11)),"",
((COUNTIFS(SaisiePers,$A11,SaisieDebut,"&lt;="&amp;RW$6,SaisieFin,"&gt;"&amp;RW$6,SaisieJour,"")+
COUNTIFS(SaisiePers,$A11,SaisieDebut,"&lt;="&amp;RW$6,SaisieFin,RW$6,SaisieSoir,Paramètres!$B$3,SaisieJour,"")+
COUNTIFS(SaisiePers,$A11,SaisieDebut,"&lt;="&amp;RW$6,SaisieFin,"&gt;"&amp;RW$6,SaisieSoir,Paramètres!$B$3,SaisieJour,TEXT(RW$6,"jjjj"))=0)=$AS$1)*0.5)</f>
        <v>0</v>
      </c>
      <c r="RY11" s="6">
        <f>IF(OR(RY$6=0,COUNTIF(Feries,RY$6)&gt;0,ISNONTEXT($A11)),"",
((COUNTIFS(SaisiePers,$A11,SaisieDebut,"&lt;"&amp;RY$6,SaisieFin,"&gt;="&amp;RY$6,SaisieJour,"")+
COUNTIFS(SaisiePers,$A11,SaisieDebut,RY$6,SaisieFin,"&gt;="&amp;RY$6,SaisieMatin,Paramètres!$A$2,SaisieJour,"")+
COUNTIFS(SaisiePers,$A11,SaisieDebut,"&lt;"&amp;RY$6,SaisieFin,"&gt;="&amp;RY$6,SaisieMatin,Paramètres!$A$2,SaisieJour,TEXT(RY$6,"jjjj"))=0)=$AS$1)*0.5)</f>
        <v>0</v>
      </c>
      <c r="RZ11" s="6">
        <f>IF(OR(RY$6=0,COUNTIF(Feries,RY$6)&gt;0,ISNONTEXT($A11)),"",
((COUNTIFS(SaisiePers,$A11,SaisieDebut,"&lt;="&amp;RY$6,SaisieFin,"&gt;"&amp;RY$6,SaisieJour,"")+
COUNTIFS(SaisiePers,$A11,SaisieDebut,"&lt;="&amp;RY$6,SaisieFin,RY$6,SaisieSoir,Paramètres!$B$3,SaisieJour,"")+
COUNTIFS(SaisiePers,$A11,SaisieDebut,"&lt;="&amp;RY$6,SaisieFin,"&gt;"&amp;RY$6,SaisieSoir,Paramètres!$B$3,SaisieJour,TEXT(RY$6,"jjjj"))=0)=$AS$1)*0.5)</f>
        <v>0</v>
      </c>
      <c r="SA11" s="6">
        <f>IF(OR(SA$6=0,COUNTIF(Feries,SA$6)&gt;0,ISNONTEXT($A11)),"",
((COUNTIFS(SaisiePers,$A11,SaisieDebut,"&lt;"&amp;SA$6,SaisieFin,"&gt;="&amp;SA$6,SaisieJour,"")+
COUNTIFS(SaisiePers,$A11,SaisieDebut,SA$6,SaisieFin,"&gt;="&amp;SA$6,SaisieMatin,Paramètres!$A$2,SaisieJour,"")+
COUNTIFS(SaisiePers,$A11,SaisieDebut,"&lt;"&amp;SA$6,SaisieFin,"&gt;="&amp;SA$6,SaisieMatin,Paramètres!$A$2,SaisieJour,TEXT(SA$6,"jjjj"))=0)=$AS$1)*0.5)</f>
        <v>0</v>
      </c>
      <c r="SB11" s="6">
        <f>IF(OR(SA$6=0,COUNTIF(Feries,SA$6)&gt;0,ISNONTEXT($A11)),"",
((COUNTIFS(SaisiePers,$A11,SaisieDebut,"&lt;="&amp;SA$6,SaisieFin,"&gt;"&amp;SA$6,SaisieJour,"")+
COUNTIFS(SaisiePers,$A11,SaisieDebut,"&lt;="&amp;SA$6,SaisieFin,SA$6,SaisieSoir,Paramètres!$B$3,SaisieJour,"")+
COUNTIFS(SaisiePers,$A11,SaisieDebut,"&lt;="&amp;SA$6,SaisieFin,"&gt;"&amp;SA$6,SaisieSoir,Paramètres!$B$3,SaisieJour,TEXT(SA$6,"jjjj"))=0)=$AS$1)*0.5)</f>
        <v>0</v>
      </c>
      <c r="SC11" s="6">
        <f>IF(OR(SC$6=0,COUNTIF(Feries,SC$6)&gt;0,ISNONTEXT($A11)),"",
((COUNTIFS(SaisiePers,$A11,SaisieDebut,"&lt;"&amp;SC$6,SaisieFin,"&gt;="&amp;SC$6,SaisieJour,"")+
COUNTIFS(SaisiePers,$A11,SaisieDebut,SC$6,SaisieFin,"&gt;="&amp;SC$6,SaisieMatin,Paramètres!$A$2,SaisieJour,"")+
COUNTIFS(SaisiePers,$A11,SaisieDebut,"&lt;"&amp;SC$6,SaisieFin,"&gt;="&amp;SC$6,SaisieMatin,Paramètres!$A$2,SaisieJour,TEXT(SC$6,"jjjj"))=0)=$AS$1)*0.5)</f>
        <v>0</v>
      </c>
      <c r="SD11" s="6">
        <f>IF(OR(SC$6=0,COUNTIF(Feries,SC$6)&gt;0,ISNONTEXT($A11)),"",
((COUNTIFS(SaisiePers,$A11,SaisieDebut,"&lt;="&amp;SC$6,SaisieFin,"&gt;"&amp;SC$6,SaisieJour,"")+
COUNTIFS(SaisiePers,$A11,SaisieDebut,"&lt;="&amp;SC$6,SaisieFin,SC$6,SaisieSoir,Paramètres!$B$3,SaisieJour,"")+
COUNTIFS(SaisiePers,$A11,SaisieDebut,"&lt;="&amp;SC$6,SaisieFin,"&gt;"&amp;SC$6,SaisieSoir,Paramètres!$B$3,SaisieJour,TEXT(SC$6,"jjjj"))=0)=$AS$1)*0.5)</f>
        <v>0</v>
      </c>
      <c r="SE11" s="6">
        <f>IF(OR(SE$6=0,COUNTIF(Feries,SE$6)&gt;0,ISNONTEXT($A11)),"",
((COUNTIFS(SaisiePers,$A11,SaisieDebut,"&lt;"&amp;SE$6,SaisieFin,"&gt;="&amp;SE$6,SaisieJour,"")+
COUNTIFS(SaisiePers,$A11,SaisieDebut,SE$6,SaisieFin,"&gt;="&amp;SE$6,SaisieMatin,Paramètres!$A$2,SaisieJour,"")+
COUNTIFS(SaisiePers,$A11,SaisieDebut,"&lt;"&amp;SE$6,SaisieFin,"&gt;="&amp;SE$6,SaisieMatin,Paramètres!$A$2,SaisieJour,TEXT(SE$6,"jjjj"))=0)=$AS$1)*0.5)</f>
        <v>0</v>
      </c>
      <c r="SF11" s="6">
        <f>IF(OR(SE$6=0,COUNTIF(Feries,SE$6)&gt;0,ISNONTEXT($A11)),"",
((COUNTIFS(SaisiePers,$A11,SaisieDebut,"&lt;="&amp;SE$6,SaisieFin,"&gt;"&amp;SE$6,SaisieJour,"")+
COUNTIFS(SaisiePers,$A11,SaisieDebut,"&lt;="&amp;SE$6,SaisieFin,SE$6,SaisieSoir,Paramètres!$B$3,SaisieJour,"")+
COUNTIFS(SaisiePers,$A11,SaisieDebut,"&lt;="&amp;SE$6,SaisieFin,"&gt;"&amp;SE$6,SaisieSoir,Paramètres!$B$3,SaisieJour,TEXT(SE$6,"jjjj"))=0)=$AS$1)*0.5)</f>
        <v>0</v>
      </c>
      <c r="SG11" s="6">
        <f>IF(OR(SG$6=0,COUNTIF(Feries,SG$6)&gt;0,ISNONTEXT($A11)),"",
((COUNTIFS(SaisiePers,$A11,SaisieDebut,"&lt;"&amp;SG$6,SaisieFin,"&gt;="&amp;SG$6,SaisieJour,"")+
COUNTIFS(SaisiePers,$A11,SaisieDebut,SG$6,SaisieFin,"&gt;="&amp;SG$6,SaisieMatin,Paramètres!$A$2,SaisieJour,"")+
COUNTIFS(SaisiePers,$A11,SaisieDebut,"&lt;"&amp;SG$6,SaisieFin,"&gt;="&amp;SG$6,SaisieMatin,Paramètres!$A$2,SaisieJour,TEXT(SG$6,"jjjj"))=0)=$AS$1)*0.5)</f>
        <v>0</v>
      </c>
      <c r="SH11" s="6">
        <f>IF(OR(SG$6=0,COUNTIF(Feries,SG$6)&gt;0,ISNONTEXT($A11)),"",
((COUNTIFS(SaisiePers,$A11,SaisieDebut,"&lt;="&amp;SG$6,SaisieFin,"&gt;"&amp;SG$6,SaisieJour,"")+
COUNTIFS(SaisiePers,$A11,SaisieDebut,"&lt;="&amp;SG$6,SaisieFin,SG$6,SaisieSoir,Paramètres!$B$3,SaisieJour,"")+
COUNTIFS(SaisiePers,$A11,SaisieDebut,"&lt;="&amp;SG$6,SaisieFin,"&gt;"&amp;SG$6,SaisieSoir,Paramètres!$B$3,SaisieJour,TEXT(SG$6,"jjjj"))=0)=$AS$1)*0.5)</f>
        <v>0</v>
      </c>
      <c r="SI11" s="6">
        <f>IF(OR(SI$6=0,COUNTIF(Feries,SI$6)&gt;0,ISNONTEXT($A11)),"",
((COUNTIFS(SaisiePers,$A11,SaisieDebut,"&lt;"&amp;SI$6,SaisieFin,"&gt;="&amp;SI$6,SaisieJour,"")+
COUNTIFS(SaisiePers,$A11,SaisieDebut,SI$6,SaisieFin,"&gt;="&amp;SI$6,SaisieMatin,Paramètres!$A$2,SaisieJour,"")+
COUNTIFS(SaisiePers,$A11,SaisieDebut,"&lt;"&amp;SI$6,SaisieFin,"&gt;="&amp;SI$6,SaisieMatin,Paramètres!$A$2,SaisieJour,TEXT(SI$6,"jjjj"))=0)=$AS$1)*0.5)</f>
        <v>0</v>
      </c>
      <c r="SJ11" s="6">
        <f>IF(OR(SI$6=0,COUNTIF(Feries,SI$6)&gt;0,ISNONTEXT($A11)),"",
((COUNTIFS(SaisiePers,$A11,SaisieDebut,"&lt;="&amp;SI$6,SaisieFin,"&gt;"&amp;SI$6,SaisieJour,"")+
COUNTIFS(SaisiePers,$A11,SaisieDebut,"&lt;="&amp;SI$6,SaisieFin,SI$6,SaisieSoir,Paramètres!$B$3,SaisieJour,"")+
COUNTIFS(SaisiePers,$A11,SaisieDebut,"&lt;="&amp;SI$6,SaisieFin,"&gt;"&amp;SI$6,SaisieSoir,Paramètres!$B$3,SaisieJour,TEXT(SI$6,"jjjj"))=0)=$AS$1)*0.5)</f>
        <v>0</v>
      </c>
      <c r="SK11" s="6">
        <f>IF(OR(SK$6=0,COUNTIF(Feries,SK$6)&gt;0,ISNONTEXT($A11)),"",
((COUNTIFS(SaisiePers,$A11,SaisieDebut,"&lt;"&amp;SK$6,SaisieFin,"&gt;="&amp;SK$6,SaisieJour,"")+
COUNTIFS(SaisiePers,$A11,SaisieDebut,SK$6,SaisieFin,"&gt;="&amp;SK$6,SaisieMatin,Paramètres!$A$2,SaisieJour,"")+
COUNTIFS(SaisiePers,$A11,SaisieDebut,"&lt;"&amp;SK$6,SaisieFin,"&gt;="&amp;SK$6,SaisieMatin,Paramètres!$A$2,SaisieJour,TEXT(SK$6,"jjjj"))=0)=$AS$1)*0.5)</f>
        <v>0</v>
      </c>
      <c r="SL11" s="6">
        <f>IF(OR(SK$6=0,COUNTIF(Feries,SK$6)&gt;0,ISNONTEXT($A11)),"",
((COUNTIFS(SaisiePers,$A11,SaisieDebut,"&lt;="&amp;SK$6,SaisieFin,"&gt;"&amp;SK$6,SaisieJour,"")+
COUNTIFS(SaisiePers,$A11,SaisieDebut,"&lt;="&amp;SK$6,SaisieFin,SK$6,SaisieSoir,Paramètres!$B$3,SaisieJour,"")+
COUNTIFS(SaisiePers,$A11,SaisieDebut,"&lt;="&amp;SK$6,SaisieFin,"&gt;"&amp;SK$6,SaisieSoir,Paramètres!$B$3,SaisieJour,TEXT(SK$6,"jjjj"))=0)=$AS$1)*0.5)</f>
        <v>0</v>
      </c>
      <c r="SM11" s="6">
        <f>IF(OR(SM$6=0,COUNTIF(Feries,SM$6)&gt;0,ISNONTEXT($A11)),"",
((COUNTIFS(SaisiePers,$A11,SaisieDebut,"&lt;"&amp;SM$6,SaisieFin,"&gt;="&amp;SM$6,SaisieJour,"")+
COUNTIFS(SaisiePers,$A11,SaisieDebut,SM$6,SaisieFin,"&gt;="&amp;SM$6,SaisieMatin,Paramètres!$A$2,SaisieJour,"")+
COUNTIFS(SaisiePers,$A11,SaisieDebut,"&lt;"&amp;SM$6,SaisieFin,"&gt;="&amp;SM$6,SaisieMatin,Paramètres!$A$2,SaisieJour,TEXT(SM$6,"jjjj"))=0)=$AS$1)*0.5)</f>
        <v>0</v>
      </c>
      <c r="SN11" s="6">
        <f>IF(OR(SM$6=0,COUNTIF(Feries,SM$6)&gt;0,ISNONTEXT($A11)),"",
((COUNTIFS(SaisiePers,$A11,SaisieDebut,"&lt;="&amp;SM$6,SaisieFin,"&gt;"&amp;SM$6,SaisieJour,"")+
COUNTIFS(SaisiePers,$A11,SaisieDebut,"&lt;="&amp;SM$6,SaisieFin,SM$6,SaisieSoir,Paramètres!$B$3,SaisieJour,"")+
COUNTIFS(SaisiePers,$A11,SaisieDebut,"&lt;="&amp;SM$6,SaisieFin,"&gt;"&amp;SM$6,SaisieSoir,Paramètres!$B$3,SaisieJour,TEXT(SM$6,"jjjj"))=0)=$AS$1)*0.5)</f>
        <v>0</v>
      </c>
      <c r="SO11" s="6">
        <f>IF(OR(SO$6=0,COUNTIF(Feries,SO$6)&gt;0,ISNONTEXT($A11)),"",
((COUNTIFS(SaisiePers,$A11,SaisieDebut,"&lt;"&amp;SO$6,SaisieFin,"&gt;="&amp;SO$6,SaisieJour,"")+
COUNTIFS(SaisiePers,$A11,SaisieDebut,SO$6,SaisieFin,"&gt;="&amp;SO$6,SaisieMatin,Paramètres!$A$2,SaisieJour,"")+
COUNTIFS(SaisiePers,$A11,SaisieDebut,"&lt;"&amp;SO$6,SaisieFin,"&gt;="&amp;SO$6,SaisieMatin,Paramètres!$A$2,SaisieJour,TEXT(SO$6,"jjjj"))=0)=$AS$1)*0.5)</f>
        <v>0</v>
      </c>
      <c r="SP11" s="6">
        <f>IF(OR(SO$6=0,COUNTIF(Feries,SO$6)&gt;0,ISNONTEXT($A11)),"",
((COUNTIFS(SaisiePers,$A11,SaisieDebut,"&lt;="&amp;SO$6,SaisieFin,"&gt;"&amp;SO$6,SaisieJour,"")+
COUNTIFS(SaisiePers,$A11,SaisieDebut,"&lt;="&amp;SO$6,SaisieFin,SO$6,SaisieSoir,Paramètres!$B$3,SaisieJour,"")+
COUNTIFS(SaisiePers,$A11,SaisieDebut,"&lt;="&amp;SO$6,SaisieFin,"&gt;"&amp;SO$6,SaisieSoir,Paramètres!$B$3,SaisieJour,TEXT(SO$6,"jjjj"))=0)=$AS$1)*0.5)</f>
        <v>0</v>
      </c>
      <c r="SQ11" s="6">
        <f>IF(OR(SQ$6=0,COUNTIF(Feries,SQ$6)&gt;0,ISNONTEXT($A11)),"",
((COUNTIFS(SaisiePers,$A11,SaisieDebut,"&lt;"&amp;SQ$6,SaisieFin,"&gt;="&amp;SQ$6,SaisieJour,"")+
COUNTIFS(SaisiePers,$A11,SaisieDebut,SQ$6,SaisieFin,"&gt;="&amp;SQ$6,SaisieMatin,Paramètres!$A$2,SaisieJour,"")+
COUNTIFS(SaisiePers,$A11,SaisieDebut,"&lt;"&amp;SQ$6,SaisieFin,"&gt;="&amp;SQ$6,SaisieMatin,Paramètres!$A$2,SaisieJour,TEXT(SQ$6,"jjjj"))=0)=$AS$1)*0.5)</f>
        <v>0</v>
      </c>
      <c r="SR11" s="6">
        <f>IF(OR(SQ$6=0,COUNTIF(Feries,SQ$6)&gt;0,ISNONTEXT($A11)),"",
((COUNTIFS(SaisiePers,$A11,SaisieDebut,"&lt;="&amp;SQ$6,SaisieFin,"&gt;"&amp;SQ$6,SaisieJour,"")+
COUNTIFS(SaisiePers,$A11,SaisieDebut,"&lt;="&amp;SQ$6,SaisieFin,SQ$6,SaisieSoir,Paramètres!$B$3,SaisieJour,"")+
COUNTIFS(SaisiePers,$A11,SaisieDebut,"&lt;="&amp;SQ$6,SaisieFin,"&gt;"&amp;SQ$6,SaisieSoir,Paramètres!$B$3,SaisieJour,TEXT(SQ$6,"jjjj"))=0)=$AS$1)*0.5)</f>
        <v>0</v>
      </c>
      <c r="SS11" s="6">
        <f>IF(OR(SS$6=0,COUNTIF(Feries,SS$6)&gt;0,ISNONTEXT($A11)),"",
((COUNTIFS(SaisiePers,$A11,SaisieDebut,"&lt;"&amp;SS$6,SaisieFin,"&gt;="&amp;SS$6,SaisieJour,"")+
COUNTIFS(SaisiePers,$A11,SaisieDebut,SS$6,SaisieFin,"&gt;="&amp;SS$6,SaisieMatin,Paramètres!$A$2,SaisieJour,"")+
COUNTIFS(SaisiePers,$A11,SaisieDebut,"&lt;"&amp;SS$6,SaisieFin,"&gt;="&amp;SS$6,SaisieMatin,Paramètres!$A$2,SaisieJour,TEXT(SS$6,"jjjj"))=0)=$AS$1)*0.5)</f>
        <v>0</v>
      </c>
      <c r="ST11" s="6">
        <f>IF(OR(SS$6=0,COUNTIF(Feries,SS$6)&gt;0,ISNONTEXT($A11)),"",
((COUNTIFS(SaisiePers,$A11,SaisieDebut,"&lt;="&amp;SS$6,SaisieFin,"&gt;"&amp;SS$6,SaisieJour,"")+
COUNTIFS(SaisiePers,$A11,SaisieDebut,"&lt;="&amp;SS$6,SaisieFin,SS$6,SaisieSoir,Paramètres!$B$3,SaisieJour,"")+
COUNTIFS(SaisiePers,$A11,SaisieDebut,"&lt;="&amp;SS$6,SaisieFin,"&gt;"&amp;SS$6,SaisieSoir,Paramètres!$B$3,SaisieJour,TEXT(SS$6,"jjjj"))=0)=$AS$1)*0.5)</f>
        <v>0</v>
      </c>
      <c r="SU11" s="6">
        <f>IF(OR(SU$6=0,COUNTIF(Feries,SU$6)&gt;0,ISNONTEXT($A11)),"",
((COUNTIFS(SaisiePers,$A11,SaisieDebut,"&lt;"&amp;SU$6,SaisieFin,"&gt;="&amp;SU$6,SaisieJour,"")+
COUNTIFS(SaisiePers,$A11,SaisieDebut,SU$6,SaisieFin,"&gt;="&amp;SU$6,SaisieMatin,Paramètres!$A$2,SaisieJour,"")+
COUNTIFS(SaisiePers,$A11,SaisieDebut,"&lt;"&amp;SU$6,SaisieFin,"&gt;="&amp;SU$6,SaisieMatin,Paramètres!$A$2,SaisieJour,TEXT(SU$6,"jjjj"))=0)=$AS$1)*0.5)</f>
        <v>0</v>
      </c>
      <c r="SV11" s="6">
        <f>IF(OR(SU$6=0,COUNTIF(Feries,SU$6)&gt;0,ISNONTEXT($A11)),"",
((COUNTIFS(SaisiePers,$A11,SaisieDebut,"&lt;="&amp;SU$6,SaisieFin,"&gt;"&amp;SU$6,SaisieJour,"")+
COUNTIFS(SaisiePers,$A11,SaisieDebut,"&lt;="&amp;SU$6,SaisieFin,SU$6,SaisieSoir,Paramètres!$B$3,SaisieJour,"")+
COUNTIFS(SaisiePers,$A11,SaisieDebut,"&lt;="&amp;SU$6,SaisieFin,"&gt;"&amp;SU$6,SaisieSoir,Paramètres!$B$3,SaisieJour,TEXT(SU$6,"jjjj"))=0)=$AS$1)*0.5)</f>
        <v>0</v>
      </c>
      <c r="SW11" s="6" t="str">
        <f>IF(OR(SW$6=0,COUNTIF(Feries,SW$6)&gt;0,ISNONTEXT($A11)),"",
((COUNTIFS(SaisiePers,$A11,SaisieDebut,"&lt;"&amp;SW$6,SaisieFin,"&gt;="&amp;SW$6,SaisieJour,"")+
COUNTIFS(SaisiePers,$A11,SaisieDebut,SW$6,SaisieFin,"&gt;="&amp;SW$6,SaisieMatin,Paramètres!$A$2,SaisieJour,"")+
COUNTIFS(SaisiePers,$A11,SaisieDebut,"&lt;"&amp;SW$6,SaisieFin,"&gt;="&amp;SW$6,SaisieMatin,Paramètres!$A$2,SaisieJour,TEXT(SW$6,"jjjj"))=0)=$AS$1)*0.5)</f>
        <v/>
      </c>
      <c r="SX11" s="6" t="str">
        <f>IF(OR(SW$6=0,COUNTIF(Feries,SW$6)&gt;0,ISNONTEXT($A11)),"",
((COUNTIFS(SaisiePers,$A11,SaisieDebut,"&lt;="&amp;SW$6,SaisieFin,"&gt;"&amp;SW$6,SaisieJour,"")+
COUNTIFS(SaisiePers,$A11,SaisieDebut,"&lt;="&amp;SW$6,SaisieFin,SW$6,SaisieSoir,Paramètres!$B$3,SaisieJour,"")+
COUNTIFS(SaisiePers,$A11,SaisieDebut,"&lt;="&amp;SW$6,SaisieFin,"&gt;"&amp;SW$6,SaisieSoir,Paramètres!$B$3,SaisieJour,TEXT(SW$6,"jjjj"))=0)=$AS$1)*0.5)</f>
        <v/>
      </c>
      <c r="SY11" s="6">
        <f>IF(OR(SY$6=0,COUNTIF(Feries,SY$6)&gt;0,ISNONTEXT($A11)),"",
((COUNTIFS(SaisiePers,$A11,SaisieDebut,"&lt;"&amp;SY$6,SaisieFin,"&gt;="&amp;SY$6,SaisieJour,"")+
COUNTIFS(SaisiePers,$A11,SaisieDebut,SY$6,SaisieFin,"&gt;="&amp;SY$6,SaisieMatin,Paramètres!$A$2,SaisieJour,"")+
COUNTIFS(SaisiePers,$A11,SaisieDebut,"&lt;"&amp;SY$6,SaisieFin,"&gt;="&amp;SY$6,SaisieMatin,Paramètres!$A$2,SaisieJour,TEXT(SY$6,"jjjj"))=0)=$AS$1)*0.5)</f>
        <v>0</v>
      </c>
      <c r="SZ11" s="6">
        <f>IF(OR(SY$6=0,COUNTIF(Feries,SY$6)&gt;0,ISNONTEXT($A11)),"",
((COUNTIFS(SaisiePers,$A11,SaisieDebut,"&lt;="&amp;SY$6,SaisieFin,"&gt;"&amp;SY$6,SaisieJour,"")+
COUNTIFS(SaisiePers,$A11,SaisieDebut,"&lt;="&amp;SY$6,SaisieFin,SY$6,SaisieSoir,Paramètres!$B$3,SaisieJour,"")+
COUNTIFS(SaisiePers,$A11,SaisieDebut,"&lt;="&amp;SY$6,SaisieFin,"&gt;"&amp;SY$6,SaisieSoir,Paramètres!$B$3,SaisieJour,TEXT(SY$6,"jjjj"))=0)=$AS$1)*0.5)</f>
        <v>0</v>
      </c>
      <c r="TA11" s="6">
        <f>IF(OR(TA$6=0,COUNTIF(Feries,TA$6)&gt;0,ISNONTEXT($A11)),"",
((COUNTIFS(SaisiePers,$A11,SaisieDebut,"&lt;"&amp;TA$6,SaisieFin,"&gt;="&amp;TA$6,SaisieJour,"")+
COUNTIFS(SaisiePers,$A11,SaisieDebut,TA$6,SaisieFin,"&gt;="&amp;TA$6,SaisieMatin,Paramètres!$A$2,SaisieJour,"")+
COUNTIFS(SaisiePers,$A11,SaisieDebut,"&lt;"&amp;TA$6,SaisieFin,"&gt;="&amp;TA$6,SaisieMatin,Paramètres!$A$2,SaisieJour,TEXT(TA$6,"jjjj"))=0)=$AS$1)*0.5)</f>
        <v>0</v>
      </c>
      <c r="TB11" s="6">
        <f>IF(OR(TA$6=0,COUNTIF(Feries,TA$6)&gt;0,ISNONTEXT($A11)),"",
((COUNTIFS(SaisiePers,$A11,SaisieDebut,"&lt;="&amp;TA$6,SaisieFin,"&gt;"&amp;TA$6,SaisieJour,"")+
COUNTIFS(SaisiePers,$A11,SaisieDebut,"&lt;="&amp;TA$6,SaisieFin,TA$6,SaisieSoir,Paramètres!$B$3,SaisieJour,"")+
COUNTIFS(SaisiePers,$A11,SaisieDebut,"&lt;="&amp;TA$6,SaisieFin,"&gt;"&amp;TA$6,SaisieSoir,Paramètres!$B$3,SaisieJour,TEXT(TA$6,"jjjj"))=0)=$AS$1)*0.5)</f>
        <v>0</v>
      </c>
      <c r="TC11" s="6">
        <f>IF(OR(TC$6=0,COUNTIF(Feries,TC$6)&gt;0,ISNONTEXT($A11)),"",
((COUNTIFS(SaisiePers,$A11,SaisieDebut,"&lt;"&amp;TC$6,SaisieFin,"&gt;="&amp;TC$6,SaisieJour,"")+
COUNTIFS(SaisiePers,$A11,SaisieDebut,TC$6,SaisieFin,"&gt;="&amp;TC$6,SaisieMatin,Paramètres!$A$2,SaisieJour,"")+
COUNTIFS(SaisiePers,$A11,SaisieDebut,"&lt;"&amp;TC$6,SaisieFin,"&gt;="&amp;TC$6,SaisieMatin,Paramètres!$A$2,SaisieJour,TEXT(TC$6,"jjjj"))=0)=$AS$1)*0.5)</f>
        <v>0</v>
      </c>
      <c r="TD11" s="6">
        <f>IF(OR(TC$6=0,COUNTIF(Feries,TC$6)&gt;0,ISNONTEXT($A11)),"",
((COUNTIFS(SaisiePers,$A11,SaisieDebut,"&lt;="&amp;TC$6,SaisieFin,"&gt;"&amp;TC$6,SaisieJour,"")+
COUNTIFS(SaisiePers,$A11,SaisieDebut,"&lt;="&amp;TC$6,SaisieFin,TC$6,SaisieSoir,Paramètres!$B$3,SaisieJour,"")+
COUNTIFS(SaisiePers,$A11,SaisieDebut,"&lt;="&amp;TC$6,SaisieFin,"&gt;"&amp;TC$6,SaisieSoir,Paramètres!$B$3,SaisieJour,TEXT(TC$6,"jjjj"))=0)=$AS$1)*0.5)</f>
        <v>0</v>
      </c>
      <c r="TE11" s="6">
        <f>IF(OR(TE$6=0,COUNTIF(Feries,TE$6)&gt;0,ISNONTEXT($A11)),"",
((COUNTIFS(SaisiePers,$A11,SaisieDebut,"&lt;"&amp;TE$6,SaisieFin,"&gt;="&amp;TE$6,SaisieJour,"")+
COUNTIFS(SaisiePers,$A11,SaisieDebut,TE$6,SaisieFin,"&gt;="&amp;TE$6,SaisieMatin,Paramètres!$A$2,SaisieJour,"")+
COUNTIFS(SaisiePers,$A11,SaisieDebut,"&lt;"&amp;TE$6,SaisieFin,"&gt;="&amp;TE$6,SaisieMatin,Paramètres!$A$2,SaisieJour,TEXT(TE$6,"jjjj"))=0)=$AS$1)*0.5)</f>
        <v>0</v>
      </c>
      <c r="TF11" s="6">
        <f>IF(OR(TE$6=0,COUNTIF(Feries,TE$6)&gt;0,ISNONTEXT($A11)),"",
((COUNTIFS(SaisiePers,$A11,SaisieDebut,"&lt;="&amp;TE$6,SaisieFin,"&gt;"&amp;TE$6,SaisieJour,"")+
COUNTIFS(SaisiePers,$A11,SaisieDebut,"&lt;="&amp;TE$6,SaisieFin,TE$6,SaisieSoir,Paramètres!$B$3,SaisieJour,"")+
COUNTIFS(SaisiePers,$A11,SaisieDebut,"&lt;="&amp;TE$6,SaisieFin,"&gt;"&amp;TE$6,SaisieSoir,Paramètres!$B$3,SaisieJour,TEXT(TE$6,"jjjj"))=0)=$AS$1)*0.5)</f>
        <v>0</v>
      </c>
      <c r="TG11" s="6" t="str">
        <f>IF(OR(TG$6=0,COUNTIF(Feries,TG$6)&gt;0,ISNONTEXT($A11)),"",
((COUNTIFS(SaisiePers,$A11,SaisieDebut,"&lt;"&amp;TG$6,SaisieFin,"&gt;="&amp;TG$6,SaisieJour,"")+
COUNTIFS(SaisiePers,$A11,SaisieDebut,TG$6,SaisieFin,"&gt;="&amp;TG$6,SaisieMatin,Paramètres!$A$2,SaisieJour,"")+
COUNTIFS(SaisiePers,$A11,SaisieDebut,"&lt;"&amp;TG$6,SaisieFin,"&gt;="&amp;TG$6,SaisieMatin,Paramètres!$A$2,SaisieJour,TEXT(TG$6,"jjjj"))=0)=$AS$1)*0.5)</f>
        <v/>
      </c>
      <c r="TH11" s="6" t="str">
        <f>IF(OR(TG$6=0,COUNTIF(Feries,TG$6)&gt;0,ISNONTEXT($A11)),"",
((COUNTIFS(SaisiePers,$A11,SaisieDebut,"&lt;="&amp;TG$6,SaisieFin,"&gt;"&amp;TG$6,SaisieJour,"")+
COUNTIFS(SaisiePers,$A11,SaisieDebut,"&lt;="&amp;TG$6,SaisieFin,TG$6,SaisieSoir,Paramètres!$B$3,SaisieJour,"")+
COUNTIFS(SaisiePers,$A11,SaisieDebut,"&lt;="&amp;TG$6,SaisieFin,"&gt;"&amp;TG$6,SaisieSoir,Paramètres!$B$3,SaisieJour,TEXT(TG$6,"jjjj"))=0)=$AS$1)*0.5)</f>
        <v/>
      </c>
      <c r="TI11" s="6" t="str">
        <f>IF(OR(TI$6=0,COUNTIF(Feries,TI$6)&gt;0,ISNONTEXT($A11)),"",
((COUNTIFS(SaisiePers,$A11,SaisieDebut,"&lt;"&amp;TI$6,SaisieFin,"&gt;="&amp;TI$6,SaisieJour,"")+
COUNTIFS(SaisiePers,$A11,SaisieDebut,TI$6,SaisieFin,"&gt;="&amp;TI$6,SaisieMatin,Paramètres!$A$2,SaisieJour,"")+
COUNTIFS(SaisiePers,$A11,SaisieDebut,"&lt;"&amp;TI$6,SaisieFin,"&gt;="&amp;TI$6,SaisieMatin,Paramètres!$A$2,SaisieJour,TEXT(TI$6,"jjjj"))=0)=$AS$1)*0.5)</f>
        <v/>
      </c>
      <c r="TJ11" s="6" t="str">
        <f>IF(OR(TI$6=0,COUNTIF(Feries,TI$6)&gt;0,ISNONTEXT($A11)),"",
((COUNTIFS(SaisiePers,$A11,SaisieDebut,"&lt;="&amp;TI$6,SaisieFin,"&gt;"&amp;TI$6,SaisieJour,"")+
COUNTIFS(SaisiePers,$A11,SaisieDebut,"&lt;="&amp;TI$6,SaisieFin,TI$6,SaisieSoir,Paramètres!$B$3,SaisieJour,"")+
COUNTIFS(SaisiePers,$A11,SaisieDebut,"&lt;="&amp;TI$6,SaisieFin,"&gt;"&amp;TI$6,SaisieSoir,Paramètres!$B$3,SaisieJour,TEXT(TI$6,"jjjj"))=0)=$AS$1)*0.5)</f>
        <v/>
      </c>
      <c r="TK11" s="6" t="str">
        <f>IF(OR(TK$6=0,COUNTIF(Feries,TK$6)&gt;0,ISNONTEXT($A11)),"",
((COUNTIFS(SaisiePers,$A11,SaisieDebut,"&lt;"&amp;TK$6,SaisieFin,"&gt;="&amp;TK$6,SaisieJour,"")+
COUNTIFS(SaisiePers,$A11,SaisieDebut,TK$6,SaisieFin,"&gt;="&amp;TK$6,SaisieMatin,Paramètres!$A$2,SaisieJour,"")+
COUNTIFS(SaisiePers,$A11,SaisieDebut,"&lt;"&amp;TK$6,SaisieFin,"&gt;="&amp;TK$6,SaisieMatin,Paramètres!$A$2,SaisieJour,TEXT(TK$6,"jjjj"))=0)=$AS$1)*0.5)</f>
        <v/>
      </c>
      <c r="TL11" s="6" t="str">
        <f>IF(OR(TK$6=0,COUNTIF(Feries,TK$6)&gt;0,ISNONTEXT($A11)),"",
((COUNTIFS(SaisiePers,$A11,SaisieDebut,"&lt;="&amp;TK$6,SaisieFin,"&gt;"&amp;TK$6,SaisieJour,"")+
COUNTIFS(SaisiePers,$A11,SaisieDebut,"&lt;="&amp;TK$6,SaisieFin,TK$6,SaisieSoir,Paramètres!$B$3,SaisieJour,"")+
COUNTIFS(SaisiePers,$A11,SaisieDebut,"&lt;="&amp;TK$6,SaisieFin,"&gt;"&amp;TK$6,SaisieSoir,Paramètres!$B$3,SaisieJour,TEXT(TK$6,"jjjj"))=0)=$AS$1)*0.5)</f>
        <v/>
      </c>
      <c r="TM11" s="6" t="str">
        <f>IF(OR(TM$6=0,COUNTIF(Feries,TM$6)&gt;0,ISNONTEXT($A11)),"",
((COUNTIFS(SaisiePers,$A11,SaisieDebut,"&lt;"&amp;TM$6,SaisieFin,"&gt;="&amp;TM$6,SaisieJour,"")+
COUNTIFS(SaisiePers,$A11,SaisieDebut,TM$6,SaisieFin,"&gt;="&amp;TM$6,SaisieMatin,Paramètres!$A$2,SaisieJour,"")+
COUNTIFS(SaisiePers,$A11,SaisieDebut,"&lt;"&amp;TM$6,SaisieFin,"&gt;="&amp;TM$6,SaisieMatin,Paramètres!$A$2,SaisieJour,TEXT(TM$6,"jjjj"))=0)=$AS$1)*0.5)</f>
        <v/>
      </c>
      <c r="TN11" s="6" t="str">
        <f>IF(OR(TM$6=0,COUNTIF(Feries,TM$6)&gt;0,ISNONTEXT($A11)),"",
((COUNTIFS(SaisiePers,$A11,SaisieDebut,"&lt;="&amp;TM$6,SaisieFin,"&gt;"&amp;TM$6,SaisieJour,"")+
COUNTIFS(SaisiePers,$A11,SaisieDebut,"&lt;="&amp;TM$6,SaisieFin,TM$6,SaisieSoir,Paramètres!$B$3,SaisieJour,"")+
COUNTIFS(SaisiePers,$A11,SaisieDebut,"&lt;="&amp;TM$6,SaisieFin,"&gt;"&amp;TM$6,SaisieSoir,Paramètres!$B$3,SaisieJour,TEXT(TM$6,"jjjj"))=0)=$AS$1)*0.5)</f>
        <v/>
      </c>
      <c r="TO11" s="6" t="str">
        <f>IF(OR(TO$6=0,COUNTIF(Feries,TO$6)&gt;0,ISNONTEXT($A11)),"",
((COUNTIFS(SaisiePers,$A11,SaisieDebut,"&lt;"&amp;TO$6,SaisieFin,"&gt;="&amp;TO$6,SaisieJour,"")+
COUNTIFS(SaisiePers,$A11,SaisieDebut,TO$6,SaisieFin,"&gt;="&amp;TO$6,SaisieMatin,Paramètres!$A$2,SaisieJour,"")+
COUNTIFS(SaisiePers,$A11,SaisieDebut,"&lt;"&amp;TO$6,SaisieFin,"&gt;="&amp;TO$6,SaisieMatin,Paramètres!$A$2,SaisieJour,TEXT(TO$6,"jjjj"))=0)=$AS$1)*0.5)</f>
        <v/>
      </c>
      <c r="TP11" s="6" t="str">
        <f>IF(OR(TO$6=0,COUNTIF(Feries,TO$6)&gt;0,ISNONTEXT($A11)),"",
((COUNTIFS(SaisiePers,$A11,SaisieDebut,"&lt;="&amp;TO$6,SaisieFin,"&gt;"&amp;TO$6,SaisieJour,"")+
COUNTIFS(SaisiePers,$A11,SaisieDebut,"&lt;="&amp;TO$6,SaisieFin,TO$6,SaisieSoir,Paramètres!$B$3,SaisieJour,"")+
COUNTIFS(SaisiePers,$A11,SaisieDebut,"&lt;="&amp;TO$6,SaisieFin,"&gt;"&amp;TO$6,SaisieSoir,Paramètres!$B$3,SaisieJour,TEXT(TO$6,"jjjj"))=0)=$AS$1)*0.5)</f>
        <v/>
      </c>
      <c r="TQ11" s="6" t="str">
        <f>IF(OR(TQ$6=0,COUNTIF(Feries,TQ$6)&gt;0,ISNONTEXT($A11)),"",
((COUNTIFS(SaisiePers,$A11,SaisieDebut,"&lt;"&amp;TQ$6,SaisieFin,"&gt;="&amp;TQ$6,SaisieJour,"")+
COUNTIFS(SaisiePers,$A11,SaisieDebut,TQ$6,SaisieFin,"&gt;="&amp;TQ$6,SaisieMatin,Paramètres!$A$2,SaisieJour,"")+
COUNTIFS(SaisiePers,$A11,SaisieDebut,"&lt;"&amp;TQ$6,SaisieFin,"&gt;="&amp;TQ$6,SaisieMatin,Paramètres!$A$2,SaisieJour,TEXT(TQ$6,"jjjj"))=0)=$AS$1)*0.5)</f>
        <v/>
      </c>
      <c r="TR11" s="6" t="str">
        <f>IF(OR(TQ$6=0,COUNTIF(Feries,TQ$6)&gt;0,ISNONTEXT($A11)),"",
((COUNTIFS(SaisiePers,$A11,SaisieDebut,"&lt;="&amp;TQ$6,SaisieFin,"&gt;"&amp;TQ$6,SaisieJour,"")+
COUNTIFS(SaisiePers,$A11,SaisieDebut,"&lt;="&amp;TQ$6,SaisieFin,TQ$6,SaisieSoir,Paramètres!$B$3,SaisieJour,"")+
COUNTIFS(SaisiePers,$A11,SaisieDebut,"&lt;="&amp;TQ$6,SaisieFin,"&gt;"&amp;TQ$6,SaisieSoir,Paramètres!$B$3,SaisieJour,TEXT(TQ$6,"jjjj"))=0)=$AS$1)*0.5)</f>
        <v/>
      </c>
      <c r="TS11" s="6" t="str">
        <f>IF(OR(TS$6=0,COUNTIF(Feries,TS$6)&gt;0,ISNONTEXT($A11)),"",
((COUNTIFS(SaisiePers,$A11,SaisieDebut,"&lt;"&amp;TS$6,SaisieFin,"&gt;="&amp;TS$6,SaisieJour,"")+
COUNTIFS(SaisiePers,$A11,SaisieDebut,TS$6,SaisieFin,"&gt;="&amp;TS$6,SaisieMatin,Paramètres!$A$2,SaisieJour,"")+
COUNTIFS(SaisiePers,$A11,SaisieDebut,"&lt;"&amp;TS$6,SaisieFin,"&gt;="&amp;TS$6,SaisieMatin,Paramètres!$A$2,SaisieJour,TEXT(TS$6,"jjjj"))=0)=$AS$1)*0.5)</f>
        <v/>
      </c>
      <c r="TT11" s="6" t="str">
        <f>IF(OR(TS$6=0,COUNTIF(Feries,TS$6)&gt;0,ISNONTEXT($A11)),"",
((COUNTIFS(SaisiePers,$A11,SaisieDebut,"&lt;="&amp;TS$6,SaisieFin,"&gt;"&amp;TS$6,SaisieJour,"")+
COUNTIFS(SaisiePers,$A11,SaisieDebut,"&lt;="&amp;TS$6,SaisieFin,TS$6,SaisieSoir,Paramètres!$B$3,SaisieJour,"")+
COUNTIFS(SaisiePers,$A11,SaisieDebut,"&lt;="&amp;TS$6,SaisieFin,"&gt;"&amp;TS$6,SaisieSoir,Paramètres!$B$3,SaisieJour,TEXT(TS$6,"jjjj"))=0)=$AS$1)*0.5)</f>
        <v/>
      </c>
      <c r="TU11" s="6" t="str">
        <f>IF(OR(TU$6=0,COUNTIF(Feries,TU$6)&gt;0,ISNONTEXT($A11)),"",
((COUNTIFS(SaisiePers,$A11,SaisieDebut,"&lt;"&amp;TU$6,SaisieFin,"&gt;="&amp;TU$6,SaisieJour,"")+
COUNTIFS(SaisiePers,$A11,SaisieDebut,TU$6,SaisieFin,"&gt;="&amp;TU$6,SaisieMatin,Paramètres!$A$2,SaisieJour,"")+
COUNTIFS(SaisiePers,$A11,SaisieDebut,"&lt;"&amp;TU$6,SaisieFin,"&gt;="&amp;TU$6,SaisieMatin,Paramètres!$A$2,SaisieJour,TEXT(TU$6,"jjjj"))=0)=$AS$1)*0.5)</f>
        <v/>
      </c>
      <c r="TV11" s="6" t="str">
        <f>IF(OR(TU$6=0,COUNTIF(Feries,TU$6)&gt;0,ISNONTEXT($A11)),"",
((COUNTIFS(SaisiePers,$A11,SaisieDebut,"&lt;="&amp;TU$6,SaisieFin,"&gt;"&amp;TU$6,SaisieJour,"")+
COUNTIFS(SaisiePers,$A11,SaisieDebut,"&lt;="&amp;TU$6,SaisieFin,TU$6,SaisieSoir,Paramètres!$B$3,SaisieJour,"")+
COUNTIFS(SaisiePers,$A11,SaisieDebut,"&lt;="&amp;TU$6,SaisieFin,"&gt;"&amp;TU$6,SaisieSoir,Paramètres!$B$3,SaisieJour,TEXT(TU$6,"jjjj"))=0)=$AS$1)*0.5)</f>
        <v/>
      </c>
      <c r="TW11" s="6" t="str">
        <f>IF(OR(TW$6=0,COUNTIF(Feries,TW$6)&gt;0,ISNONTEXT($A11)),"",
((COUNTIFS(SaisiePers,$A11,SaisieDebut,"&lt;"&amp;TW$6,SaisieFin,"&gt;="&amp;TW$6,SaisieJour,"")+
COUNTIFS(SaisiePers,$A11,SaisieDebut,TW$6,SaisieFin,"&gt;="&amp;TW$6,SaisieMatin,Paramètres!$A$2,SaisieJour,"")+
COUNTIFS(SaisiePers,$A11,SaisieDebut,"&lt;"&amp;TW$6,SaisieFin,"&gt;="&amp;TW$6,SaisieMatin,Paramètres!$A$2,SaisieJour,TEXT(TW$6,"jjjj"))=0)=$AS$1)*0.5)</f>
        <v/>
      </c>
      <c r="TX11" s="6" t="str">
        <f>IF(OR(TW$6=0,COUNTIF(Feries,TW$6)&gt;0,ISNONTEXT($A11)),"",
((COUNTIFS(SaisiePers,$A11,SaisieDebut,"&lt;="&amp;TW$6,SaisieFin,"&gt;"&amp;TW$6,SaisieJour,"")+
COUNTIFS(SaisiePers,$A11,SaisieDebut,"&lt;="&amp;TW$6,SaisieFin,TW$6,SaisieSoir,Paramètres!$B$3,SaisieJour,"")+
COUNTIFS(SaisiePers,$A11,SaisieDebut,"&lt;="&amp;TW$6,SaisieFin,"&gt;"&amp;TW$6,SaisieSoir,Paramètres!$B$3,SaisieJour,TEXT(TW$6,"jjjj"))=0)=$AS$1)*0.5)</f>
        <v/>
      </c>
      <c r="TY11" s="6" t="str">
        <f>IF(OR(TY$6=0,COUNTIF(Feries,TY$6)&gt;0,ISNONTEXT($A11)),"",
((COUNTIFS(SaisiePers,$A11,SaisieDebut,"&lt;"&amp;TY$6,SaisieFin,"&gt;="&amp;TY$6,SaisieJour,"")+
COUNTIFS(SaisiePers,$A11,SaisieDebut,TY$6,SaisieFin,"&gt;="&amp;TY$6,SaisieMatin,Paramètres!$A$2,SaisieJour,"")+
COUNTIFS(SaisiePers,$A11,SaisieDebut,"&lt;"&amp;TY$6,SaisieFin,"&gt;="&amp;TY$6,SaisieMatin,Paramètres!$A$2,SaisieJour,TEXT(TY$6,"jjjj"))=0)=$AS$1)*0.5)</f>
        <v/>
      </c>
      <c r="TZ11" s="6" t="str">
        <f>IF(OR(TY$6=0,COUNTIF(Feries,TY$6)&gt;0,ISNONTEXT($A11)),"",
((COUNTIFS(SaisiePers,$A11,SaisieDebut,"&lt;="&amp;TY$6,SaisieFin,"&gt;"&amp;TY$6,SaisieJour,"")+
COUNTIFS(SaisiePers,$A11,SaisieDebut,"&lt;="&amp;TY$6,SaisieFin,TY$6,SaisieSoir,Paramètres!$B$3,SaisieJour,"")+
COUNTIFS(SaisiePers,$A11,SaisieDebut,"&lt;="&amp;TY$6,SaisieFin,"&gt;"&amp;TY$6,SaisieSoir,Paramètres!$B$3,SaisieJour,TEXT(TY$6,"jjjj"))=0)=$AS$1)*0.5)</f>
        <v/>
      </c>
      <c r="UA11" s="6" t="str">
        <f>IF(OR(UA$6=0,COUNTIF(Feries,UA$6)&gt;0,ISNONTEXT($A11)),"",
((COUNTIFS(SaisiePers,$A11,SaisieDebut,"&lt;"&amp;UA$6,SaisieFin,"&gt;="&amp;UA$6,SaisieJour,"")+
COUNTIFS(SaisiePers,$A11,SaisieDebut,UA$6,SaisieFin,"&gt;="&amp;UA$6,SaisieMatin,Paramètres!$A$2,SaisieJour,"")+
COUNTIFS(SaisiePers,$A11,SaisieDebut,"&lt;"&amp;UA$6,SaisieFin,"&gt;="&amp;UA$6,SaisieMatin,Paramètres!$A$2,SaisieJour,TEXT(UA$6,"jjjj"))=0)=$AS$1)*0.5)</f>
        <v/>
      </c>
      <c r="UB11" s="6" t="str">
        <f>IF(OR(UA$6=0,COUNTIF(Feries,UA$6)&gt;0,ISNONTEXT($A11)),"",
((COUNTIFS(SaisiePers,$A11,SaisieDebut,"&lt;="&amp;UA$6,SaisieFin,"&gt;"&amp;UA$6,SaisieJour,"")+
COUNTIFS(SaisiePers,$A11,SaisieDebut,"&lt;="&amp;UA$6,SaisieFin,UA$6,SaisieSoir,Paramètres!$B$3,SaisieJour,"")+
COUNTIFS(SaisiePers,$A11,SaisieDebut,"&lt;="&amp;UA$6,SaisieFin,"&gt;"&amp;UA$6,SaisieSoir,Paramètres!$B$3,SaisieJour,TEXT(UA$6,"jjjj"))=0)=$AS$1)*0.5)</f>
        <v/>
      </c>
      <c r="UC11" s="6" t="str">
        <f>IF(OR(UC$6=0,COUNTIF(Feries,UC$6)&gt;0,ISNONTEXT($A11)),"",
((COUNTIFS(SaisiePers,$A11,SaisieDebut,"&lt;"&amp;UC$6,SaisieFin,"&gt;="&amp;UC$6,SaisieJour,"")+
COUNTIFS(SaisiePers,$A11,SaisieDebut,UC$6,SaisieFin,"&gt;="&amp;UC$6,SaisieMatin,Paramètres!$A$2,SaisieJour,"")+
COUNTIFS(SaisiePers,$A11,SaisieDebut,"&lt;"&amp;UC$6,SaisieFin,"&gt;="&amp;UC$6,SaisieMatin,Paramètres!$A$2,SaisieJour,TEXT(UC$6,"jjjj"))=0)=$AS$1)*0.5)</f>
        <v/>
      </c>
      <c r="UD11" s="6" t="str">
        <f>IF(OR(UC$6=0,COUNTIF(Feries,UC$6)&gt;0,ISNONTEXT($A11)),"",
((COUNTIFS(SaisiePers,$A11,SaisieDebut,"&lt;="&amp;UC$6,SaisieFin,"&gt;"&amp;UC$6,SaisieJour,"")+
COUNTIFS(SaisiePers,$A11,SaisieDebut,"&lt;="&amp;UC$6,SaisieFin,UC$6,SaisieSoir,Paramètres!$B$3,SaisieJour,"")+
COUNTIFS(SaisiePers,$A11,SaisieDebut,"&lt;="&amp;UC$6,SaisieFin,"&gt;"&amp;UC$6,SaisieSoir,Paramètres!$B$3,SaisieJour,TEXT(UC$6,"jjjj"))=0)=$AS$1)*0.5)</f>
        <v/>
      </c>
      <c r="UE11" s="6" t="str">
        <f>IF(OR(UE$6=0,COUNTIF(Feries,UE$6)&gt;0,ISNONTEXT($A11)),"",
((COUNTIFS(SaisiePers,$A11,SaisieDebut,"&lt;"&amp;UE$6,SaisieFin,"&gt;="&amp;UE$6,SaisieJour,"")+
COUNTIFS(SaisiePers,$A11,SaisieDebut,UE$6,SaisieFin,"&gt;="&amp;UE$6,SaisieMatin,Paramètres!$A$2,SaisieJour,"")+
COUNTIFS(SaisiePers,$A11,SaisieDebut,"&lt;"&amp;UE$6,SaisieFin,"&gt;="&amp;UE$6,SaisieMatin,Paramètres!$A$2,SaisieJour,TEXT(UE$6,"jjjj"))=0)=$AS$1)*0.5)</f>
        <v/>
      </c>
      <c r="UF11" s="6" t="str">
        <f>IF(OR(UE$6=0,COUNTIF(Feries,UE$6)&gt;0,ISNONTEXT($A11)),"",
((COUNTIFS(SaisiePers,$A11,SaisieDebut,"&lt;="&amp;UE$6,SaisieFin,"&gt;"&amp;UE$6,SaisieJour,"")+
COUNTIFS(SaisiePers,$A11,SaisieDebut,"&lt;="&amp;UE$6,SaisieFin,UE$6,SaisieSoir,Paramètres!$B$3,SaisieJour,"")+
COUNTIFS(SaisiePers,$A11,SaisieDebut,"&lt;="&amp;UE$6,SaisieFin,"&gt;"&amp;UE$6,SaisieSoir,Paramètres!$B$3,SaisieJour,TEXT(UE$6,"jjjj"))=0)=$AS$1)*0.5)</f>
        <v/>
      </c>
      <c r="UG11" s="6" t="str">
        <f>IF(OR(UG$6=0,COUNTIF(Feries,UG$6)&gt;0,ISNONTEXT($A11)),"",
((COUNTIFS(SaisiePers,$A11,SaisieDebut,"&lt;"&amp;UG$6,SaisieFin,"&gt;="&amp;UG$6,SaisieJour,"")+
COUNTIFS(SaisiePers,$A11,SaisieDebut,UG$6,SaisieFin,"&gt;="&amp;UG$6,SaisieMatin,Paramètres!$A$2,SaisieJour,"")+
COUNTIFS(SaisiePers,$A11,SaisieDebut,"&lt;"&amp;UG$6,SaisieFin,"&gt;="&amp;UG$6,SaisieMatin,Paramètres!$A$2,SaisieJour,TEXT(UG$6,"jjjj"))=0)=$AS$1)*0.5)</f>
        <v/>
      </c>
      <c r="UH11" s="6" t="str">
        <f>IF(OR(UG$6=0,COUNTIF(Feries,UG$6)&gt;0,ISNONTEXT($A11)),"",
((COUNTIFS(SaisiePers,$A11,SaisieDebut,"&lt;="&amp;UG$6,SaisieFin,"&gt;"&amp;UG$6,SaisieJour,"")+
COUNTIFS(SaisiePers,$A11,SaisieDebut,"&lt;="&amp;UG$6,SaisieFin,UG$6,SaisieSoir,Paramètres!$B$3,SaisieJour,"")+
COUNTIFS(SaisiePers,$A11,SaisieDebut,"&lt;="&amp;UG$6,SaisieFin,"&gt;"&amp;UG$6,SaisieSoir,Paramètres!$B$3,SaisieJour,TEXT(UG$6,"jjjj"))=0)=$AS$1)*0.5)</f>
        <v/>
      </c>
      <c r="UI11" s="6" t="str">
        <f>IF(OR(UI$6=0,COUNTIF(Feries,UI$6)&gt;0,ISNONTEXT($A11)),"",
((COUNTIFS(SaisiePers,$A11,SaisieDebut,"&lt;"&amp;UI$6,SaisieFin,"&gt;="&amp;UI$6,SaisieJour,"")+
COUNTIFS(SaisiePers,$A11,SaisieDebut,UI$6,SaisieFin,"&gt;="&amp;UI$6,SaisieMatin,Paramètres!$A$2,SaisieJour,"")+
COUNTIFS(SaisiePers,$A11,SaisieDebut,"&lt;"&amp;UI$6,SaisieFin,"&gt;="&amp;UI$6,SaisieMatin,Paramètres!$A$2,SaisieJour,TEXT(UI$6,"jjjj"))=0)=$AS$1)*0.5)</f>
        <v/>
      </c>
      <c r="UJ11" s="6" t="str">
        <f>IF(OR(UI$6=0,COUNTIF(Feries,UI$6)&gt;0,ISNONTEXT($A11)),"",
((COUNTIFS(SaisiePers,$A11,SaisieDebut,"&lt;="&amp;UI$6,SaisieFin,"&gt;"&amp;UI$6,SaisieJour,"")+
COUNTIFS(SaisiePers,$A11,SaisieDebut,"&lt;="&amp;UI$6,SaisieFin,UI$6,SaisieSoir,Paramètres!$B$3,SaisieJour,"")+
COUNTIFS(SaisiePers,$A11,SaisieDebut,"&lt;="&amp;UI$6,SaisieFin,"&gt;"&amp;UI$6,SaisieSoir,Paramètres!$B$3,SaisieJour,TEXT(UI$6,"jjjj"))=0)=$AS$1)*0.5)</f>
        <v/>
      </c>
      <c r="UK11" s="6" t="str">
        <f>IF(OR(UK$6=0,COUNTIF(Feries,UK$6)&gt;0,ISNONTEXT($A11)),"",
((COUNTIFS(SaisiePers,$A11,SaisieDebut,"&lt;"&amp;UK$6,SaisieFin,"&gt;="&amp;UK$6,SaisieJour,"")+
COUNTIFS(SaisiePers,$A11,SaisieDebut,UK$6,SaisieFin,"&gt;="&amp;UK$6,SaisieMatin,Paramètres!$A$2,SaisieJour,"")+
COUNTIFS(SaisiePers,$A11,SaisieDebut,"&lt;"&amp;UK$6,SaisieFin,"&gt;="&amp;UK$6,SaisieMatin,Paramètres!$A$2,SaisieJour,TEXT(UK$6,"jjjj"))=0)=$AS$1)*0.5)</f>
        <v/>
      </c>
      <c r="UL11" s="6" t="str">
        <f>IF(OR(UK$6=0,COUNTIF(Feries,UK$6)&gt;0,ISNONTEXT($A11)),"",
((COUNTIFS(SaisiePers,$A11,SaisieDebut,"&lt;="&amp;UK$6,SaisieFin,"&gt;"&amp;UK$6,SaisieJour,"")+
COUNTIFS(SaisiePers,$A11,SaisieDebut,"&lt;="&amp;UK$6,SaisieFin,UK$6,SaisieSoir,Paramètres!$B$3,SaisieJour,"")+
COUNTIFS(SaisiePers,$A11,SaisieDebut,"&lt;="&amp;UK$6,SaisieFin,"&gt;"&amp;UK$6,SaisieSoir,Paramètres!$B$3,SaisieJour,TEXT(UK$6,"jjjj"))=0)=$AS$1)*0.5)</f>
        <v/>
      </c>
      <c r="UM11" s="6" t="str">
        <f>IF(OR(UM$6=0,COUNTIF(Feries,UM$6)&gt;0,ISNONTEXT($A11)),"",
((COUNTIFS(SaisiePers,$A11,SaisieDebut,"&lt;"&amp;UM$6,SaisieFin,"&gt;="&amp;UM$6,SaisieJour,"")+
COUNTIFS(SaisiePers,$A11,SaisieDebut,UM$6,SaisieFin,"&gt;="&amp;UM$6,SaisieMatin,Paramètres!$A$2,SaisieJour,"")+
COUNTIFS(SaisiePers,$A11,SaisieDebut,"&lt;"&amp;UM$6,SaisieFin,"&gt;="&amp;UM$6,SaisieMatin,Paramètres!$A$2,SaisieJour,TEXT(UM$6,"jjjj"))=0)=$AS$1)*0.5)</f>
        <v/>
      </c>
      <c r="UN11" s="6" t="str">
        <f>IF(OR(UM$6=0,COUNTIF(Feries,UM$6)&gt;0,ISNONTEXT($A11)),"",
((COUNTIFS(SaisiePers,$A11,SaisieDebut,"&lt;="&amp;UM$6,SaisieFin,"&gt;"&amp;UM$6,SaisieJour,"")+
COUNTIFS(SaisiePers,$A11,SaisieDebut,"&lt;="&amp;UM$6,SaisieFin,UM$6,SaisieSoir,Paramètres!$B$3,SaisieJour,"")+
COUNTIFS(SaisiePers,$A11,SaisieDebut,"&lt;="&amp;UM$6,SaisieFin,"&gt;"&amp;UM$6,SaisieSoir,Paramètres!$B$3,SaisieJour,TEXT(UM$6,"jjjj"))=0)=$AS$1)*0.5)</f>
        <v/>
      </c>
      <c r="UO11" s="6" t="str">
        <f>IF(OR(UO$6=0,COUNTIF(Feries,UO$6)&gt;0,ISNONTEXT($A11)),"",
((COUNTIFS(SaisiePers,$A11,SaisieDebut,"&lt;"&amp;UO$6,SaisieFin,"&gt;="&amp;UO$6,SaisieJour,"")+
COUNTIFS(SaisiePers,$A11,SaisieDebut,UO$6,SaisieFin,"&gt;="&amp;UO$6,SaisieMatin,Paramètres!$A$2,SaisieJour,"")+
COUNTIFS(SaisiePers,$A11,SaisieDebut,"&lt;"&amp;UO$6,SaisieFin,"&gt;="&amp;UO$6,SaisieMatin,Paramètres!$A$2,SaisieJour,TEXT(UO$6,"jjjj"))=0)=$AS$1)*0.5)</f>
        <v/>
      </c>
      <c r="UP11" s="6" t="str">
        <f>IF(OR(UO$6=0,COUNTIF(Feries,UO$6)&gt;0,ISNONTEXT($A11)),"",
((COUNTIFS(SaisiePers,$A11,SaisieDebut,"&lt;="&amp;UO$6,SaisieFin,"&gt;"&amp;UO$6,SaisieJour,"")+
COUNTIFS(SaisiePers,$A11,SaisieDebut,"&lt;="&amp;UO$6,SaisieFin,UO$6,SaisieSoir,Paramètres!$B$3,SaisieJour,"")+
COUNTIFS(SaisiePers,$A11,SaisieDebut,"&lt;="&amp;UO$6,SaisieFin,"&gt;"&amp;UO$6,SaisieSoir,Paramètres!$B$3,SaisieJour,TEXT(UO$6,"jjjj"))=0)=$AS$1)*0.5)</f>
        <v/>
      </c>
      <c r="UQ11" s="6" t="str">
        <f>IF(OR(UQ$6=0,COUNTIF(Feries,UQ$6)&gt;0,ISNONTEXT($A11)),"",
((COUNTIFS(SaisiePers,$A11,SaisieDebut,"&lt;"&amp;UQ$6,SaisieFin,"&gt;="&amp;UQ$6,SaisieJour,"")+
COUNTIFS(SaisiePers,$A11,SaisieDebut,UQ$6,SaisieFin,"&gt;="&amp;UQ$6,SaisieMatin,Paramètres!$A$2,SaisieJour,"")+
COUNTIFS(SaisiePers,$A11,SaisieDebut,"&lt;"&amp;UQ$6,SaisieFin,"&gt;="&amp;UQ$6,SaisieMatin,Paramètres!$A$2,SaisieJour,TEXT(UQ$6,"jjjj"))=0)=$AS$1)*0.5)</f>
        <v/>
      </c>
      <c r="UR11" s="6" t="str">
        <f>IF(OR(UQ$6=0,COUNTIF(Feries,UQ$6)&gt;0,ISNONTEXT($A11)),"",
((COUNTIFS(SaisiePers,$A11,SaisieDebut,"&lt;="&amp;UQ$6,SaisieFin,"&gt;"&amp;UQ$6,SaisieJour,"")+
COUNTIFS(SaisiePers,$A11,SaisieDebut,"&lt;="&amp;UQ$6,SaisieFin,UQ$6,SaisieSoir,Paramètres!$B$3,SaisieJour,"")+
COUNTIFS(SaisiePers,$A11,SaisieDebut,"&lt;="&amp;UQ$6,SaisieFin,"&gt;"&amp;UQ$6,SaisieSoir,Paramètres!$B$3,SaisieJour,TEXT(UQ$6,"jjjj"))=0)=$AS$1)*0.5)</f>
        <v/>
      </c>
      <c r="US11" s="6" t="str">
        <f>IF(OR(US$6=0,COUNTIF(Feries,US$6)&gt;0,ISNONTEXT($A11)),"",
((COUNTIFS(SaisiePers,$A11,SaisieDebut,"&lt;"&amp;US$6,SaisieFin,"&gt;="&amp;US$6,SaisieJour,"")+
COUNTIFS(SaisiePers,$A11,SaisieDebut,US$6,SaisieFin,"&gt;="&amp;US$6,SaisieMatin,Paramètres!$A$2,SaisieJour,"")+
COUNTIFS(SaisiePers,$A11,SaisieDebut,"&lt;"&amp;US$6,SaisieFin,"&gt;="&amp;US$6,SaisieMatin,Paramètres!$A$2,SaisieJour,TEXT(US$6,"jjjj"))=0)=$AS$1)*0.5)</f>
        <v/>
      </c>
      <c r="UT11" s="6" t="str">
        <f>IF(OR(US$6=0,COUNTIF(Feries,US$6)&gt;0,ISNONTEXT($A11)),"",
((COUNTIFS(SaisiePers,$A11,SaisieDebut,"&lt;="&amp;US$6,SaisieFin,"&gt;"&amp;US$6,SaisieJour,"")+
COUNTIFS(SaisiePers,$A11,SaisieDebut,"&lt;="&amp;US$6,SaisieFin,US$6,SaisieSoir,Paramètres!$B$3,SaisieJour,"")+
COUNTIFS(SaisiePers,$A11,SaisieDebut,"&lt;="&amp;US$6,SaisieFin,"&gt;"&amp;US$6,SaisieSoir,Paramètres!$B$3,SaisieJour,TEXT(US$6,"jjjj"))=0)=$AS$1)*0.5)</f>
        <v/>
      </c>
      <c r="UU11" s="6" t="str">
        <f>IF(OR(UU$6=0,COUNTIF(Feries,UU$6)&gt;0,ISNONTEXT($A11)),"",
((COUNTIFS(SaisiePers,$A11,SaisieDebut,"&lt;"&amp;UU$6,SaisieFin,"&gt;="&amp;UU$6,SaisieJour,"")+
COUNTIFS(SaisiePers,$A11,SaisieDebut,UU$6,SaisieFin,"&gt;="&amp;UU$6,SaisieMatin,Paramètres!$A$2,SaisieJour,"")+
COUNTIFS(SaisiePers,$A11,SaisieDebut,"&lt;"&amp;UU$6,SaisieFin,"&gt;="&amp;UU$6,SaisieMatin,Paramètres!$A$2,SaisieJour,TEXT(UU$6,"jjjj"))=0)=$AS$1)*0.5)</f>
        <v/>
      </c>
      <c r="UV11" s="6" t="str">
        <f>IF(OR(UU$6=0,COUNTIF(Feries,UU$6)&gt;0,ISNONTEXT($A11)),"",
((COUNTIFS(SaisiePers,$A11,SaisieDebut,"&lt;="&amp;UU$6,SaisieFin,"&gt;"&amp;UU$6,SaisieJour,"")+
COUNTIFS(SaisiePers,$A11,SaisieDebut,"&lt;="&amp;UU$6,SaisieFin,UU$6,SaisieSoir,Paramètres!$B$3,SaisieJour,"")+
COUNTIFS(SaisiePers,$A11,SaisieDebut,"&lt;="&amp;UU$6,SaisieFin,"&gt;"&amp;UU$6,SaisieSoir,Paramètres!$B$3,SaisieJour,TEXT(UU$6,"jjjj"))=0)=$AS$1)*0.5)</f>
        <v/>
      </c>
      <c r="UW11" s="6" t="str">
        <f>IF(OR(UW$6=0,COUNTIF(Feries,UW$6)&gt;0,ISNONTEXT($A11)),"",
((COUNTIFS(SaisiePers,$A11,SaisieDebut,"&lt;"&amp;UW$6,SaisieFin,"&gt;="&amp;UW$6,SaisieJour,"")+
COUNTIFS(SaisiePers,$A11,SaisieDebut,UW$6,SaisieFin,"&gt;="&amp;UW$6,SaisieMatin,Paramètres!$A$2,SaisieJour,"")+
COUNTIFS(SaisiePers,$A11,SaisieDebut,"&lt;"&amp;UW$6,SaisieFin,"&gt;="&amp;UW$6,SaisieMatin,Paramètres!$A$2,SaisieJour,TEXT(UW$6,"jjjj"))=0)=$AS$1)*0.5)</f>
        <v/>
      </c>
      <c r="UX11" s="6" t="str">
        <f>IF(OR(UW$6=0,COUNTIF(Feries,UW$6)&gt;0,ISNONTEXT($A11)),"",
((COUNTIFS(SaisiePers,$A11,SaisieDebut,"&lt;="&amp;UW$6,SaisieFin,"&gt;"&amp;UW$6,SaisieJour,"")+
COUNTIFS(SaisiePers,$A11,SaisieDebut,"&lt;="&amp;UW$6,SaisieFin,UW$6,SaisieSoir,Paramètres!$B$3,SaisieJour,"")+
COUNTIFS(SaisiePers,$A11,SaisieDebut,"&lt;="&amp;UW$6,SaisieFin,"&gt;"&amp;UW$6,SaisieSoir,Paramètres!$B$3,SaisieJour,TEXT(UW$6,"jjjj"))=0)=$AS$1)*0.5)</f>
        <v/>
      </c>
      <c r="UY11" s="6" t="str">
        <f>IF(OR(UY$6=0,COUNTIF(Feries,UY$6)&gt;0,ISNONTEXT($A11)),"",
((COUNTIFS(SaisiePers,$A11,SaisieDebut,"&lt;"&amp;UY$6,SaisieFin,"&gt;="&amp;UY$6,SaisieJour,"")+
COUNTIFS(SaisiePers,$A11,SaisieDebut,UY$6,SaisieFin,"&gt;="&amp;UY$6,SaisieMatin,Paramètres!$A$2,SaisieJour,"")+
COUNTIFS(SaisiePers,$A11,SaisieDebut,"&lt;"&amp;UY$6,SaisieFin,"&gt;="&amp;UY$6,SaisieMatin,Paramètres!$A$2,SaisieJour,TEXT(UY$6,"jjjj"))=0)=$AS$1)*0.5)</f>
        <v/>
      </c>
      <c r="UZ11" s="6" t="str">
        <f>IF(OR(UY$6=0,COUNTIF(Feries,UY$6)&gt;0,ISNONTEXT($A11)),"",
((COUNTIFS(SaisiePers,$A11,SaisieDebut,"&lt;="&amp;UY$6,SaisieFin,"&gt;"&amp;UY$6,SaisieJour,"")+
COUNTIFS(SaisiePers,$A11,SaisieDebut,"&lt;="&amp;UY$6,SaisieFin,UY$6,SaisieSoir,Paramètres!$B$3,SaisieJour,"")+
COUNTIFS(SaisiePers,$A11,SaisieDebut,"&lt;="&amp;UY$6,SaisieFin,"&gt;"&amp;UY$6,SaisieSoir,Paramètres!$B$3,SaisieJour,TEXT(UY$6,"jjjj"))=0)=$AS$1)*0.5)</f>
        <v/>
      </c>
      <c r="VA11" s="6" t="str">
        <f>IF(OR(VA$6=0,COUNTIF(Feries,VA$6)&gt;0,ISNONTEXT($A11)),"",
((COUNTIFS(SaisiePers,$A11,SaisieDebut,"&lt;"&amp;VA$6,SaisieFin,"&gt;="&amp;VA$6,SaisieJour,"")+
COUNTIFS(SaisiePers,$A11,SaisieDebut,VA$6,SaisieFin,"&gt;="&amp;VA$6,SaisieMatin,Paramètres!$A$2,SaisieJour,"")+
COUNTIFS(SaisiePers,$A11,SaisieDebut,"&lt;"&amp;VA$6,SaisieFin,"&gt;="&amp;VA$6,SaisieMatin,Paramètres!$A$2,SaisieJour,TEXT(VA$6,"jjjj"))=0)=$AS$1)*0.5)</f>
        <v/>
      </c>
      <c r="VB11" s="6" t="str">
        <f>IF(OR(VA$6=0,COUNTIF(Feries,VA$6)&gt;0,ISNONTEXT($A11)),"",
((COUNTIFS(SaisiePers,$A11,SaisieDebut,"&lt;="&amp;VA$6,SaisieFin,"&gt;"&amp;VA$6,SaisieJour,"")+
COUNTIFS(SaisiePers,$A11,SaisieDebut,"&lt;="&amp;VA$6,SaisieFin,VA$6,SaisieSoir,Paramètres!$B$3,SaisieJour,"")+
COUNTIFS(SaisiePers,$A11,SaisieDebut,"&lt;="&amp;VA$6,SaisieFin,"&gt;"&amp;VA$6,SaisieSoir,Paramètres!$B$3,SaisieJour,TEXT(VA$6,"jjjj"))=0)=$AS$1)*0.5)</f>
        <v/>
      </c>
      <c r="VC11" s="6" t="str">
        <f>IF(OR(VC$6=0,COUNTIF(Feries,VC$6)&gt;0,ISNONTEXT($A11)),"",
((COUNTIFS(SaisiePers,$A11,SaisieDebut,"&lt;"&amp;VC$6,SaisieFin,"&gt;="&amp;VC$6,SaisieJour,"")+
COUNTIFS(SaisiePers,$A11,SaisieDebut,VC$6,SaisieFin,"&gt;="&amp;VC$6,SaisieMatin,Paramètres!$A$2,SaisieJour,"")+
COUNTIFS(SaisiePers,$A11,SaisieDebut,"&lt;"&amp;VC$6,SaisieFin,"&gt;="&amp;VC$6,SaisieMatin,Paramètres!$A$2,SaisieJour,TEXT(VC$6,"jjjj"))=0)=$AS$1)*0.5)</f>
        <v/>
      </c>
      <c r="VD11" s="6" t="str">
        <f>IF(OR(VC$6=0,COUNTIF(Feries,VC$6)&gt;0,ISNONTEXT($A11)),"",
((COUNTIFS(SaisiePers,$A11,SaisieDebut,"&lt;="&amp;VC$6,SaisieFin,"&gt;"&amp;VC$6,SaisieJour,"")+
COUNTIFS(SaisiePers,$A11,SaisieDebut,"&lt;="&amp;VC$6,SaisieFin,VC$6,SaisieSoir,Paramètres!$B$3,SaisieJour,"")+
COUNTIFS(SaisiePers,$A11,SaisieDebut,"&lt;="&amp;VC$6,SaisieFin,"&gt;"&amp;VC$6,SaisieSoir,Paramètres!$B$3,SaisieJour,TEXT(VC$6,"jjjj"))=0)=$AS$1)*0.5)</f>
        <v/>
      </c>
      <c r="VE11" s="6" t="str">
        <f>IF(OR(VE$6=0,COUNTIF(Feries,VE$6)&gt;0,ISNONTEXT($A11)),"",
((COUNTIFS(SaisiePers,$A11,SaisieDebut,"&lt;"&amp;VE$6,SaisieFin,"&gt;="&amp;VE$6,SaisieJour,"")+
COUNTIFS(SaisiePers,$A11,SaisieDebut,VE$6,SaisieFin,"&gt;="&amp;VE$6,SaisieMatin,Paramètres!$A$2,SaisieJour,"")+
COUNTIFS(SaisiePers,$A11,SaisieDebut,"&lt;"&amp;VE$6,SaisieFin,"&gt;="&amp;VE$6,SaisieMatin,Paramètres!$A$2,SaisieJour,TEXT(VE$6,"jjjj"))=0)=$AS$1)*0.5)</f>
        <v/>
      </c>
      <c r="VF11" s="6" t="str">
        <f>IF(OR(VE$6=0,COUNTIF(Feries,VE$6)&gt;0,ISNONTEXT($A11)),"",
((COUNTIFS(SaisiePers,$A11,SaisieDebut,"&lt;="&amp;VE$6,SaisieFin,"&gt;"&amp;VE$6,SaisieJour,"")+
COUNTIFS(SaisiePers,$A11,SaisieDebut,"&lt;="&amp;VE$6,SaisieFin,VE$6,SaisieSoir,Paramètres!$B$3,SaisieJour,"")+
COUNTIFS(SaisiePers,$A11,SaisieDebut,"&lt;="&amp;VE$6,SaisieFin,"&gt;"&amp;VE$6,SaisieSoir,Paramètres!$B$3,SaisieJour,TEXT(VE$6,"jjjj"))=0)=$AS$1)*0.5)</f>
        <v/>
      </c>
      <c r="VG11" s="6" t="str">
        <f>IF(OR(VG$6=0,COUNTIF(Feries,VG$6)&gt;0,ISNONTEXT($A11)),"",
((COUNTIFS(SaisiePers,$A11,SaisieDebut,"&lt;"&amp;VG$6,SaisieFin,"&gt;="&amp;VG$6,SaisieJour,"")+
COUNTIFS(SaisiePers,$A11,SaisieDebut,VG$6,SaisieFin,"&gt;="&amp;VG$6,SaisieMatin,Paramètres!$A$2,SaisieJour,"")+
COUNTIFS(SaisiePers,$A11,SaisieDebut,"&lt;"&amp;VG$6,SaisieFin,"&gt;="&amp;VG$6,SaisieMatin,Paramètres!$A$2,SaisieJour,TEXT(VG$6,"jjjj"))=0)=$AS$1)*0.5)</f>
        <v/>
      </c>
      <c r="VH11" s="6" t="str">
        <f>IF(OR(VG$6=0,COUNTIF(Feries,VG$6)&gt;0,ISNONTEXT($A11)),"",
((COUNTIFS(SaisiePers,$A11,SaisieDebut,"&lt;="&amp;VG$6,SaisieFin,"&gt;"&amp;VG$6,SaisieJour,"")+
COUNTIFS(SaisiePers,$A11,SaisieDebut,"&lt;="&amp;VG$6,SaisieFin,VG$6,SaisieSoir,Paramètres!$B$3,SaisieJour,"")+
COUNTIFS(SaisiePers,$A11,SaisieDebut,"&lt;="&amp;VG$6,SaisieFin,"&gt;"&amp;VG$6,SaisieSoir,Paramètres!$B$3,SaisieJour,TEXT(VG$6,"jjjj"))=0)=$AS$1)*0.5)</f>
        <v/>
      </c>
      <c r="VI11" s="6" t="str">
        <f>IF(OR(VI$6=0,COUNTIF(Feries,VI$6)&gt;0,ISNONTEXT($A11)),"",
((COUNTIFS(SaisiePers,$A11,SaisieDebut,"&lt;"&amp;VI$6,SaisieFin,"&gt;="&amp;VI$6,SaisieJour,"")+
COUNTIFS(SaisiePers,$A11,SaisieDebut,VI$6,SaisieFin,"&gt;="&amp;VI$6,SaisieMatin,Paramètres!$A$2,SaisieJour,"")+
COUNTIFS(SaisiePers,$A11,SaisieDebut,"&lt;"&amp;VI$6,SaisieFin,"&gt;="&amp;VI$6,SaisieMatin,Paramètres!$A$2,SaisieJour,TEXT(VI$6,"jjjj"))=0)=$AS$1)*0.5)</f>
        <v/>
      </c>
      <c r="VJ11" s="6" t="str">
        <f>IF(OR(VI$6=0,COUNTIF(Feries,VI$6)&gt;0,ISNONTEXT($A11)),"",
((COUNTIFS(SaisiePers,$A11,SaisieDebut,"&lt;="&amp;VI$6,SaisieFin,"&gt;"&amp;VI$6,SaisieJour,"")+
COUNTIFS(SaisiePers,$A11,SaisieDebut,"&lt;="&amp;VI$6,SaisieFin,VI$6,SaisieSoir,Paramètres!$B$3,SaisieJour,"")+
COUNTIFS(SaisiePers,$A11,SaisieDebut,"&lt;="&amp;VI$6,SaisieFin,"&gt;"&amp;VI$6,SaisieSoir,Paramètres!$B$3,SaisieJour,TEXT(VI$6,"jjjj"))=0)=$AS$1)*0.5)</f>
        <v/>
      </c>
      <c r="VK11" s="6" t="str">
        <f>IF(OR(VK$6=0,COUNTIF(Feries,VK$6)&gt;0,ISNONTEXT($A11)),"",
((COUNTIFS(SaisiePers,$A11,SaisieDebut,"&lt;"&amp;VK$6,SaisieFin,"&gt;="&amp;VK$6,SaisieJour,"")+
COUNTIFS(SaisiePers,$A11,SaisieDebut,VK$6,SaisieFin,"&gt;="&amp;VK$6,SaisieMatin,Paramètres!$A$2,SaisieJour,"")+
COUNTIFS(SaisiePers,$A11,SaisieDebut,"&lt;"&amp;VK$6,SaisieFin,"&gt;="&amp;VK$6,SaisieMatin,Paramètres!$A$2,SaisieJour,TEXT(VK$6,"jjjj"))=0)=$AS$1)*0.5)</f>
        <v/>
      </c>
      <c r="VL11" s="6" t="str">
        <f>IF(OR(VK$6=0,COUNTIF(Feries,VK$6)&gt;0,ISNONTEXT($A11)),"",
((COUNTIFS(SaisiePers,$A11,SaisieDebut,"&lt;="&amp;VK$6,SaisieFin,"&gt;"&amp;VK$6,SaisieJour,"")+
COUNTIFS(SaisiePers,$A11,SaisieDebut,"&lt;="&amp;VK$6,SaisieFin,VK$6,SaisieSoir,Paramètres!$B$3,SaisieJour,"")+
COUNTIFS(SaisiePers,$A11,SaisieDebut,"&lt;="&amp;VK$6,SaisieFin,"&gt;"&amp;VK$6,SaisieSoir,Paramètres!$B$3,SaisieJour,TEXT(VK$6,"jjjj"))=0)=$AS$1)*0.5)</f>
        <v/>
      </c>
      <c r="VM11" s="6" t="str">
        <f>IF(OR(VM$6=0,COUNTIF(Feries,VM$6)&gt;0,ISNONTEXT($A11)),"",
((COUNTIFS(SaisiePers,$A11,SaisieDebut,"&lt;"&amp;VM$6,SaisieFin,"&gt;="&amp;VM$6,SaisieJour,"")+
COUNTIFS(SaisiePers,$A11,SaisieDebut,VM$6,SaisieFin,"&gt;="&amp;VM$6,SaisieMatin,Paramètres!$A$2,SaisieJour,"")+
COUNTIFS(SaisiePers,$A11,SaisieDebut,"&lt;"&amp;VM$6,SaisieFin,"&gt;="&amp;VM$6,SaisieMatin,Paramètres!$A$2,SaisieJour,TEXT(VM$6,"jjjj"))=0)=$AS$1)*0.5)</f>
        <v/>
      </c>
      <c r="VN11" s="6" t="str">
        <f>IF(OR(VM$6=0,COUNTIF(Feries,VM$6)&gt;0,ISNONTEXT($A11)),"",
((COUNTIFS(SaisiePers,$A11,SaisieDebut,"&lt;="&amp;VM$6,SaisieFin,"&gt;"&amp;VM$6,SaisieJour,"")+
COUNTIFS(SaisiePers,$A11,SaisieDebut,"&lt;="&amp;VM$6,SaisieFin,VM$6,SaisieSoir,Paramètres!$B$3,SaisieJour,"")+
COUNTIFS(SaisiePers,$A11,SaisieDebut,"&lt;="&amp;VM$6,SaisieFin,"&gt;"&amp;VM$6,SaisieSoir,Paramètres!$B$3,SaisieJour,TEXT(VM$6,"jjjj"))=0)=$AS$1)*0.5)</f>
        <v/>
      </c>
      <c r="VO11" s="6" t="str">
        <f>IF(OR(VO$6=0,COUNTIF(Feries,VO$6)&gt;0,ISNONTEXT($A11)),"",
((COUNTIFS(SaisiePers,$A11,SaisieDebut,"&lt;"&amp;VO$6,SaisieFin,"&gt;="&amp;VO$6,SaisieJour,"")+
COUNTIFS(SaisiePers,$A11,SaisieDebut,VO$6,SaisieFin,"&gt;="&amp;VO$6,SaisieMatin,Paramètres!$A$2,SaisieJour,"")+
COUNTIFS(SaisiePers,$A11,SaisieDebut,"&lt;"&amp;VO$6,SaisieFin,"&gt;="&amp;VO$6,SaisieMatin,Paramètres!$A$2,SaisieJour,TEXT(VO$6,"jjjj"))=0)=$AS$1)*0.5)</f>
        <v/>
      </c>
      <c r="VP11" s="6" t="str">
        <f>IF(OR(VO$6=0,COUNTIF(Feries,VO$6)&gt;0,ISNONTEXT($A11)),"",
((COUNTIFS(SaisiePers,$A11,SaisieDebut,"&lt;="&amp;VO$6,SaisieFin,"&gt;"&amp;VO$6,SaisieJour,"")+
COUNTIFS(SaisiePers,$A11,SaisieDebut,"&lt;="&amp;VO$6,SaisieFin,VO$6,SaisieSoir,Paramètres!$B$3,SaisieJour,"")+
COUNTIFS(SaisiePers,$A11,SaisieDebut,"&lt;="&amp;VO$6,SaisieFin,"&gt;"&amp;VO$6,SaisieSoir,Paramètres!$B$3,SaisieJour,TEXT(VO$6,"jjjj"))=0)=$AS$1)*0.5)</f>
        <v/>
      </c>
      <c r="VQ11" s="6" t="str">
        <f>IF(OR(VQ$6=0,COUNTIF(Feries,VQ$6)&gt;0,ISNONTEXT($A11)),"",
((COUNTIFS(SaisiePers,$A11,SaisieDebut,"&lt;"&amp;VQ$6,SaisieFin,"&gt;="&amp;VQ$6,SaisieJour,"")+
COUNTIFS(SaisiePers,$A11,SaisieDebut,VQ$6,SaisieFin,"&gt;="&amp;VQ$6,SaisieMatin,Paramètres!$A$2,SaisieJour,"")+
COUNTIFS(SaisiePers,$A11,SaisieDebut,"&lt;"&amp;VQ$6,SaisieFin,"&gt;="&amp;VQ$6,SaisieMatin,Paramètres!$A$2,SaisieJour,TEXT(VQ$6,"jjjj"))=0)=$AS$1)*0.5)</f>
        <v/>
      </c>
      <c r="VR11" s="6" t="str">
        <f>IF(OR(VQ$6=0,COUNTIF(Feries,VQ$6)&gt;0,ISNONTEXT($A11)),"",
((COUNTIFS(SaisiePers,$A11,SaisieDebut,"&lt;="&amp;VQ$6,SaisieFin,"&gt;"&amp;VQ$6,SaisieJour,"")+
COUNTIFS(SaisiePers,$A11,SaisieDebut,"&lt;="&amp;VQ$6,SaisieFin,VQ$6,SaisieSoir,Paramètres!$B$3,SaisieJour,"")+
COUNTIFS(SaisiePers,$A11,SaisieDebut,"&lt;="&amp;VQ$6,SaisieFin,"&gt;"&amp;VQ$6,SaisieSoir,Paramètres!$B$3,SaisieJour,TEXT(VQ$6,"jjjj"))=0)=$AS$1)*0.5)</f>
        <v/>
      </c>
      <c r="VS11" s="6" t="str">
        <f>IF(OR(VS$6=0,COUNTIF(Feries,VS$6)&gt;0,ISNONTEXT($A11)),"",
((COUNTIFS(SaisiePers,$A11,SaisieDebut,"&lt;"&amp;VS$6,SaisieFin,"&gt;="&amp;VS$6,SaisieJour,"")+
COUNTIFS(SaisiePers,$A11,SaisieDebut,VS$6,SaisieFin,"&gt;="&amp;VS$6,SaisieMatin,Paramètres!$A$2,SaisieJour,"")+
COUNTIFS(SaisiePers,$A11,SaisieDebut,"&lt;"&amp;VS$6,SaisieFin,"&gt;="&amp;VS$6,SaisieMatin,Paramètres!$A$2,SaisieJour,TEXT(VS$6,"jjjj"))=0)=$AS$1)*0.5)</f>
        <v/>
      </c>
      <c r="VT11" s="6" t="str">
        <f>IF(OR(VS$6=0,COUNTIF(Feries,VS$6)&gt;0,ISNONTEXT($A11)),"",
((COUNTIFS(SaisiePers,$A11,SaisieDebut,"&lt;="&amp;VS$6,SaisieFin,"&gt;"&amp;VS$6,SaisieJour,"")+
COUNTIFS(SaisiePers,$A11,SaisieDebut,"&lt;="&amp;VS$6,SaisieFin,VS$6,SaisieSoir,Paramètres!$B$3,SaisieJour,"")+
COUNTIFS(SaisiePers,$A11,SaisieDebut,"&lt;="&amp;VS$6,SaisieFin,"&gt;"&amp;VS$6,SaisieSoir,Paramètres!$B$3,SaisieJour,TEXT(VS$6,"jjjj"))=0)=$AS$1)*0.5)</f>
        <v/>
      </c>
      <c r="VU11" s="6" t="str">
        <f>IF(OR(VU$6=0,COUNTIF(Feries,VU$6)&gt;0,ISNONTEXT($A11)),"",
((COUNTIFS(SaisiePers,$A11,SaisieDebut,"&lt;"&amp;VU$6,SaisieFin,"&gt;="&amp;VU$6,SaisieJour,"")+
COUNTIFS(SaisiePers,$A11,SaisieDebut,VU$6,SaisieFin,"&gt;="&amp;VU$6,SaisieMatin,Paramètres!$A$2,SaisieJour,"")+
COUNTIFS(SaisiePers,$A11,SaisieDebut,"&lt;"&amp;VU$6,SaisieFin,"&gt;="&amp;VU$6,SaisieMatin,Paramètres!$A$2,SaisieJour,TEXT(VU$6,"jjjj"))=0)=$AS$1)*0.5)</f>
        <v/>
      </c>
      <c r="VV11" s="6" t="str">
        <f>IF(OR(VU$6=0,COUNTIF(Feries,VU$6)&gt;0,ISNONTEXT($A11)),"",
((COUNTIFS(SaisiePers,$A11,SaisieDebut,"&lt;="&amp;VU$6,SaisieFin,"&gt;"&amp;VU$6,SaisieJour,"")+
COUNTIFS(SaisiePers,$A11,SaisieDebut,"&lt;="&amp;VU$6,SaisieFin,VU$6,SaisieSoir,Paramètres!$B$3,SaisieJour,"")+
COUNTIFS(SaisiePers,$A11,SaisieDebut,"&lt;="&amp;VU$6,SaisieFin,"&gt;"&amp;VU$6,SaisieSoir,Paramètres!$B$3,SaisieJour,TEXT(VU$6,"jjjj"))=0)=$AS$1)*0.5)</f>
        <v/>
      </c>
      <c r="VW11" s="6" t="str">
        <f>IF(OR(VW$6=0,COUNTIF(Feries,VW$6)&gt;0,ISNONTEXT($A11)),"",
((COUNTIFS(SaisiePers,$A11,SaisieDebut,"&lt;"&amp;VW$6,SaisieFin,"&gt;="&amp;VW$6,SaisieJour,"")+
COUNTIFS(SaisiePers,$A11,SaisieDebut,VW$6,SaisieFin,"&gt;="&amp;VW$6,SaisieMatin,Paramètres!$A$2,SaisieJour,"")+
COUNTIFS(SaisiePers,$A11,SaisieDebut,"&lt;"&amp;VW$6,SaisieFin,"&gt;="&amp;VW$6,SaisieMatin,Paramètres!$A$2,SaisieJour,TEXT(VW$6,"jjjj"))=0)=$AS$1)*0.5)</f>
        <v/>
      </c>
      <c r="VX11" s="6" t="str">
        <f>IF(OR(VW$6=0,COUNTIF(Feries,VW$6)&gt;0,ISNONTEXT($A11)),"",
((COUNTIFS(SaisiePers,$A11,SaisieDebut,"&lt;="&amp;VW$6,SaisieFin,"&gt;"&amp;VW$6,SaisieJour,"")+
COUNTIFS(SaisiePers,$A11,SaisieDebut,"&lt;="&amp;VW$6,SaisieFin,VW$6,SaisieSoir,Paramètres!$B$3,SaisieJour,"")+
COUNTIFS(SaisiePers,$A11,SaisieDebut,"&lt;="&amp;VW$6,SaisieFin,"&gt;"&amp;VW$6,SaisieSoir,Paramètres!$B$3,SaisieJour,TEXT(VW$6,"jjjj"))=0)=$AS$1)*0.5)</f>
        <v/>
      </c>
      <c r="VY11" s="6" t="str">
        <f>IF(OR(VY$6=0,COUNTIF(Feries,VY$6)&gt;0,ISNONTEXT($A11)),"",
((COUNTIFS(SaisiePers,$A11,SaisieDebut,"&lt;"&amp;VY$6,SaisieFin,"&gt;="&amp;VY$6,SaisieJour,"")+
COUNTIFS(SaisiePers,$A11,SaisieDebut,VY$6,SaisieFin,"&gt;="&amp;VY$6,SaisieMatin,Paramètres!$A$2,SaisieJour,"")+
COUNTIFS(SaisiePers,$A11,SaisieDebut,"&lt;"&amp;VY$6,SaisieFin,"&gt;="&amp;VY$6,SaisieMatin,Paramètres!$A$2,SaisieJour,TEXT(VY$6,"jjjj"))=0)=$AS$1)*0.5)</f>
        <v/>
      </c>
      <c r="VZ11" s="6" t="str">
        <f>IF(OR(VY$6=0,COUNTIF(Feries,VY$6)&gt;0,ISNONTEXT($A11)),"",
((COUNTIFS(SaisiePers,$A11,SaisieDebut,"&lt;="&amp;VY$6,SaisieFin,"&gt;"&amp;VY$6,SaisieJour,"")+
COUNTIFS(SaisiePers,$A11,SaisieDebut,"&lt;="&amp;VY$6,SaisieFin,VY$6,SaisieSoir,Paramètres!$B$3,SaisieJour,"")+
COUNTIFS(SaisiePers,$A11,SaisieDebut,"&lt;="&amp;VY$6,SaisieFin,"&gt;"&amp;VY$6,SaisieSoir,Paramètres!$B$3,SaisieJour,TEXT(VY$6,"jjjj"))=0)=$AS$1)*0.5)</f>
        <v/>
      </c>
      <c r="WA11" s="6" t="str">
        <f>IF(OR(WA$6=0,COUNTIF(Feries,WA$6)&gt;0,ISNONTEXT($A11)),"",
((COUNTIFS(SaisiePers,$A11,SaisieDebut,"&lt;"&amp;WA$6,SaisieFin,"&gt;="&amp;WA$6,SaisieJour,"")+
COUNTIFS(SaisiePers,$A11,SaisieDebut,WA$6,SaisieFin,"&gt;="&amp;WA$6,SaisieMatin,Paramètres!$A$2,SaisieJour,"")+
COUNTIFS(SaisiePers,$A11,SaisieDebut,"&lt;"&amp;WA$6,SaisieFin,"&gt;="&amp;WA$6,SaisieMatin,Paramètres!$A$2,SaisieJour,TEXT(WA$6,"jjjj"))=0)=$AS$1)*0.5)</f>
        <v/>
      </c>
      <c r="WB11" s="6" t="str">
        <f>IF(OR(WA$6=0,COUNTIF(Feries,WA$6)&gt;0,ISNONTEXT($A11)),"",
((COUNTIFS(SaisiePers,$A11,SaisieDebut,"&lt;="&amp;WA$6,SaisieFin,"&gt;"&amp;WA$6,SaisieJour,"")+
COUNTIFS(SaisiePers,$A11,SaisieDebut,"&lt;="&amp;WA$6,SaisieFin,WA$6,SaisieSoir,Paramètres!$B$3,SaisieJour,"")+
COUNTIFS(SaisiePers,$A11,SaisieDebut,"&lt;="&amp;WA$6,SaisieFin,"&gt;"&amp;WA$6,SaisieSoir,Paramètres!$B$3,SaisieJour,TEXT(WA$6,"jjjj"))=0)=$AS$1)*0.5)</f>
        <v/>
      </c>
      <c r="WC11" s="6" t="str">
        <f>IF(OR(WC$6=0,COUNTIF(Feries,WC$6)&gt;0,ISNONTEXT($A11)),"",
((COUNTIFS(SaisiePers,$A11,SaisieDebut,"&lt;"&amp;WC$6,SaisieFin,"&gt;="&amp;WC$6,SaisieJour,"")+
COUNTIFS(SaisiePers,$A11,SaisieDebut,WC$6,SaisieFin,"&gt;="&amp;WC$6,SaisieMatin,Paramètres!$A$2,SaisieJour,"")+
COUNTIFS(SaisiePers,$A11,SaisieDebut,"&lt;"&amp;WC$6,SaisieFin,"&gt;="&amp;WC$6,SaisieMatin,Paramètres!$A$2,SaisieJour,TEXT(WC$6,"jjjj"))=0)=$AS$1)*0.5)</f>
        <v/>
      </c>
      <c r="WD11" s="6" t="str">
        <f>IF(OR(WC$6=0,COUNTIF(Feries,WC$6)&gt;0,ISNONTEXT($A11)),"",
((COUNTIFS(SaisiePers,$A11,SaisieDebut,"&lt;="&amp;WC$6,SaisieFin,"&gt;"&amp;WC$6,SaisieJour,"")+
COUNTIFS(SaisiePers,$A11,SaisieDebut,"&lt;="&amp;WC$6,SaisieFin,WC$6,SaisieSoir,Paramètres!$B$3,SaisieJour,"")+
COUNTIFS(SaisiePers,$A11,SaisieDebut,"&lt;="&amp;WC$6,SaisieFin,"&gt;"&amp;WC$6,SaisieSoir,Paramètres!$B$3,SaisieJour,TEXT(WC$6,"jjjj"))=0)=$AS$1)*0.5)</f>
        <v/>
      </c>
      <c r="WE11" s="6" t="str">
        <f>IF(OR(WE$6=0,COUNTIF(Feries,WE$6)&gt;0,ISNONTEXT($A11)),"",
((COUNTIFS(SaisiePers,$A11,SaisieDebut,"&lt;"&amp;WE$6,SaisieFin,"&gt;="&amp;WE$6,SaisieJour,"")+
COUNTIFS(SaisiePers,$A11,SaisieDebut,WE$6,SaisieFin,"&gt;="&amp;WE$6,SaisieMatin,Paramètres!$A$2,SaisieJour,"")+
COUNTIFS(SaisiePers,$A11,SaisieDebut,"&lt;"&amp;WE$6,SaisieFin,"&gt;="&amp;WE$6,SaisieMatin,Paramètres!$A$2,SaisieJour,TEXT(WE$6,"jjjj"))=0)=$AS$1)*0.5)</f>
        <v/>
      </c>
      <c r="WF11" s="6" t="str">
        <f>IF(OR(WE$6=0,COUNTIF(Feries,WE$6)&gt;0,ISNONTEXT($A11)),"",
((COUNTIFS(SaisiePers,$A11,SaisieDebut,"&lt;="&amp;WE$6,SaisieFin,"&gt;"&amp;WE$6,SaisieJour,"")+
COUNTIFS(SaisiePers,$A11,SaisieDebut,"&lt;="&amp;WE$6,SaisieFin,WE$6,SaisieSoir,Paramètres!$B$3,SaisieJour,"")+
COUNTIFS(SaisiePers,$A11,SaisieDebut,"&lt;="&amp;WE$6,SaisieFin,"&gt;"&amp;WE$6,SaisieSoir,Paramètres!$B$3,SaisieJour,TEXT(WE$6,"jjjj"))=0)=$AS$1)*0.5)</f>
        <v/>
      </c>
      <c r="WG11" s="6" t="str">
        <f>IF(OR(WG$6=0,COUNTIF(Feries,WG$6)&gt;0,ISNONTEXT($A11)),"",
((COUNTIFS(SaisiePers,$A11,SaisieDebut,"&lt;"&amp;WG$6,SaisieFin,"&gt;="&amp;WG$6,SaisieJour,"")+
COUNTIFS(SaisiePers,$A11,SaisieDebut,WG$6,SaisieFin,"&gt;="&amp;WG$6,SaisieMatin,Paramètres!$A$2,SaisieJour,"")+
COUNTIFS(SaisiePers,$A11,SaisieDebut,"&lt;"&amp;WG$6,SaisieFin,"&gt;="&amp;WG$6,SaisieMatin,Paramètres!$A$2,SaisieJour,TEXT(WG$6,"jjjj"))=0)=$AS$1)*0.5)</f>
        <v/>
      </c>
      <c r="WH11" s="6" t="str">
        <f>IF(OR(WG$6=0,COUNTIF(Feries,WG$6)&gt;0,ISNONTEXT($A11)),"",
((COUNTIFS(SaisiePers,$A11,SaisieDebut,"&lt;="&amp;WG$6,SaisieFin,"&gt;"&amp;WG$6,SaisieJour,"")+
COUNTIFS(SaisiePers,$A11,SaisieDebut,"&lt;="&amp;WG$6,SaisieFin,WG$6,SaisieSoir,Paramètres!$B$3,SaisieJour,"")+
COUNTIFS(SaisiePers,$A11,SaisieDebut,"&lt;="&amp;WG$6,SaisieFin,"&gt;"&amp;WG$6,SaisieSoir,Paramètres!$B$3,SaisieJour,TEXT(WG$6,"jjjj"))=0)=$AS$1)*0.5)</f>
        <v/>
      </c>
      <c r="WI11" s="6" t="str">
        <f>IF(OR(WI$6=0,COUNTIF(Feries,WI$6)&gt;0,ISNONTEXT($A11)),"",
((COUNTIFS(SaisiePers,$A11,SaisieDebut,"&lt;"&amp;WI$6,SaisieFin,"&gt;="&amp;WI$6,SaisieJour,"")+
COUNTIFS(SaisiePers,$A11,SaisieDebut,WI$6,SaisieFin,"&gt;="&amp;WI$6,SaisieMatin,Paramètres!$A$2,SaisieJour,"")+
COUNTIFS(SaisiePers,$A11,SaisieDebut,"&lt;"&amp;WI$6,SaisieFin,"&gt;="&amp;WI$6,SaisieMatin,Paramètres!$A$2,SaisieJour,TEXT(WI$6,"jjjj"))=0)=$AS$1)*0.5)</f>
        <v/>
      </c>
      <c r="WJ11" s="6" t="str">
        <f>IF(OR(WI$6=0,COUNTIF(Feries,WI$6)&gt;0,ISNONTEXT($A11)),"",
((COUNTIFS(SaisiePers,$A11,SaisieDebut,"&lt;="&amp;WI$6,SaisieFin,"&gt;"&amp;WI$6,SaisieJour,"")+
COUNTIFS(SaisiePers,$A11,SaisieDebut,"&lt;="&amp;WI$6,SaisieFin,WI$6,SaisieSoir,Paramètres!$B$3,SaisieJour,"")+
COUNTIFS(SaisiePers,$A11,SaisieDebut,"&lt;="&amp;WI$6,SaisieFin,"&gt;"&amp;WI$6,SaisieSoir,Paramètres!$B$3,SaisieJour,TEXT(WI$6,"jjjj"))=0)=$AS$1)*0.5)</f>
        <v/>
      </c>
      <c r="WK11" s="6" t="str">
        <f>IF(OR(WK$6=0,COUNTIF(Feries,WK$6)&gt;0,ISNONTEXT($A11)),"",
((COUNTIFS(SaisiePers,$A11,SaisieDebut,"&lt;"&amp;WK$6,SaisieFin,"&gt;="&amp;WK$6,SaisieJour,"")+
COUNTIFS(SaisiePers,$A11,SaisieDebut,WK$6,SaisieFin,"&gt;="&amp;WK$6,SaisieMatin,Paramètres!$A$2,SaisieJour,"")+
COUNTIFS(SaisiePers,$A11,SaisieDebut,"&lt;"&amp;WK$6,SaisieFin,"&gt;="&amp;WK$6,SaisieMatin,Paramètres!$A$2,SaisieJour,TEXT(WK$6,"jjjj"))=0)=$AS$1)*0.5)</f>
        <v/>
      </c>
      <c r="WL11" s="6" t="str">
        <f>IF(OR(WK$6=0,COUNTIF(Feries,WK$6)&gt;0,ISNONTEXT($A11)),"",
((COUNTIFS(SaisiePers,$A11,SaisieDebut,"&lt;="&amp;WK$6,SaisieFin,"&gt;"&amp;WK$6,SaisieJour,"")+
COUNTIFS(SaisiePers,$A11,SaisieDebut,"&lt;="&amp;WK$6,SaisieFin,WK$6,SaisieSoir,Paramètres!$B$3,SaisieJour,"")+
COUNTIFS(SaisiePers,$A11,SaisieDebut,"&lt;="&amp;WK$6,SaisieFin,"&gt;"&amp;WK$6,SaisieSoir,Paramètres!$B$3,SaisieJour,TEXT(WK$6,"jjjj"))=0)=$AS$1)*0.5)</f>
        <v/>
      </c>
      <c r="WM11" s="6" t="str">
        <f>IF(OR(WM$6=0,COUNTIF(Feries,WM$6)&gt;0,ISNONTEXT($A11)),"",
((COUNTIFS(SaisiePers,$A11,SaisieDebut,"&lt;"&amp;WM$6,SaisieFin,"&gt;="&amp;WM$6,SaisieJour,"")+
COUNTIFS(SaisiePers,$A11,SaisieDebut,WM$6,SaisieFin,"&gt;="&amp;WM$6,SaisieMatin,Paramètres!$A$2,SaisieJour,"")+
COUNTIFS(SaisiePers,$A11,SaisieDebut,"&lt;"&amp;WM$6,SaisieFin,"&gt;="&amp;WM$6,SaisieMatin,Paramètres!$A$2,SaisieJour,TEXT(WM$6,"jjjj"))=0)=$AS$1)*0.5)</f>
        <v/>
      </c>
      <c r="WN11" s="6" t="str">
        <f>IF(OR(WM$6=0,COUNTIF(Feries,WM$6)&gt;0,ISNONTEXT($A11)),"",
((COUNTIFS(SaisiePers,$A11,SaisieDebut,"&lt;="&amp;WM$6,SaisieFin,"&gt;"&amp;WM$6,SaisieJour,"")+
COUNTIFS(SaisiePers,$A11,SaisieDebut,"&lt;="&amp;WM$6,SaisieFin,WM$6,SaisieSoir,Paramètres!$B$3,SaisieJour,"")+
COUNTIFS(SaisiePers,$A11,SaisieDebut,"&lt;="&amp;WM$6,SaisieFin,"&gt;"&amp;WM$6,SaisieSoir,Paramètres!$B$3,SaisieJour,TEXT(WM$6,"jjjj"))=0)=$AS$1)*0.5)</f>
        <v/>
      </c>
      <c r="WO11" s="6" t="str">
        <f>IF(OR(WO$6=0,COUNTIF(Feries,WO$6)&gt;0,ISNONTEXT($A11)),"",
((COUNTIFS(SaisiePers,$A11,SaisieDebut,"&lt;"&amp;WO$6,SaisieFin,"&gt;="&amp;WO$6,SaisieJour,"")+
COUNTIFS(SaisiePers,$A11,SaisieDebut,WO$6,SaisieFin,"&gt;="&amp;WO$6,SaisieMatin,Paramètres!$A$2,SaisieJour,"")+
COUNTIFS(SaisiePers,$A11,SaisieDebut,"&lt;"&amp;WO$6,SaisieFin,"&gt;="&amp;WO$6,SaisieMatin,Paramètres!$A$2,SaisieJour,TEXT(WO$6,"jjjj"))=0)=$AS$1)*0.5)</f>
        <v/>
      </c>
      <c r="WP11" s="6" t="str">
        <f>IF(OR(WO$6=0,COUNTIF(Feries,WO$6)&gt;0,ISNONTEXT($A11)),"",
((COUNTIFS(SaisiePers,$A11,SaisieDebut,"&lt;="&amp;WO$6,SaisieFin,"&gt;"&amp;WO$6,SaisieJour,"")+
COUNTIFS(SaisiePers,$A11,SaisieDebut,"&lt;="&amp;WO$6,SaisieFin,WO$6,SaisieSoir,Paramètres!$B$3,SaisieJour,"")+
COUNTIFS(SaisiePers,$A11,SaisieDebut,"&lt;="&amp;WO$6,SaisieFin,"&gt;"&amp;WO$6,SaisieSoir,Paramètres!$B$3,SaisieJour,TEXT(WO$6,"jjjj"))=0)=$AS$1)*0.5)</f>
        <v/>
      </c>
      <c r="WQ11" s="6" t="str">
        <f>IF(OR(WQ$6=0,COUNTIF(Feries,WQ$6)&gt;0,ISNONTEXT($A11)),"",
((COUNTIFS(SaisiePers,$A11,SaisieDebut,"&lt;"&amp;WQ$6,SaisieFin,"&gt;="&amp;WQ$6,SaisieJour,"")+
COUNTIFS(SaisiePers,$A11,SaisieDebut,WQ$6,SaisieFin,"&gt;="&amp;WQ$6,SaisieMatin,Paramètres!$A$2,SaisieJour,"")+
COUNTIFS(SaisiePers,$A11,SaisieDebut,"&lt;"&amp;WQ$6,SaisieFin,"&gt;="&amp;WQ$6,SaisieMatin,Paramètres!$A$2,SaisieJour,TEXT(WQ$6,"jjjj"))=0)=$AS$1)*0.5)</f>
        <v/>
      </c>
      <c r="WR11" s="6" t="str">
        <f>IF(OR(WQ$6=0,COUNTIF(Feries,WQ$6)&gt;0,ISNONTEXT($A11)),"",
((COUNTIFS(SaisiePers,$A11,SaisieDebut,"&lt;="&amp;WQ$6,SaisieFin,"&gt;"&amp;WQ$6,SaisieJour,"")+
COUNTIFS(SaisiePers,$A11,SaisieDebut,"&lt;="&amp;WQ$6,SaisieFin,WQ$6,SaisieSoir,Paramètres!$B$3,SaisieJour,"")+
COUNTIFS(SaisiePers,$A11,SaisieDebut,"&lt;="&amp;WQ$6,SaisieFin,"&gt;"&amp;WQ$6,SaisieSoir,Paramètres!$B$3,SaisieJour,TEXT(WQ$6,"jjjj"))=0)=$AS$1)*0.5)</f>
        <v/>
      </c>
      <c r="WS11" s="6" t="str">
        <f>IF(OR(WS$6=0,COUNTIF(Feries,WS$6)&gt;0,ISNONTEXT($A11)),"",
((COUNTIFS(SaisiePers,$A11,SaisieDebut,"&lt;"&amp;WS$6,SaisieFin,"&gt;="&amp;WS$6,SaisieJour,"")+
COUNTIFS(SaisiePers,$A11,SaisieDebut,WS$6,SaisieFin,"&gt;="&amp;WS$6,SaisieMatin,Paramètres!$A$2,SaisieJour,"")+
COUNTIFS(SaisiePers,$A11,SaisieDebut,"&lt;"&amp;WS$6,SaisieFin,"&gt;="&amp;WS$6,SaisieMatin,Paramètres!$A$2,SaisieJour,TEXT(WS$6,"jjjj"))=0)=$AS$1)*0.5)</f>
        <v/>
      </c>
      <c r="WT11" s="6" t="str">
        <f>IF(OR(WS$6=0,COUNTIF(Feries,WS$6)&gt;0,ISNONTEXT($A11)),"",
((COUNTIFS(SaisiePers,$A11,SaisieDebut,"&lt;="&amp;WS$6,SaisieFin,"&gt;"&amp;WS$6,SaisieJour,"")+
COUNTIFS(SaisiePers,$A11,SaisieDebut,"&lt;="&amp;WS$6,SaisieFin,WS$6,SaisieSoir,Paramètres!$B$3,SaisieJour,"")+
COUNTIFS(SaisiePers,$A11,SaisieDebut,"&lt;="&amp;WS$6,SaisieFin,"&gt;"&amp;WS$6,SaisieSoir,Paramètres!$B$3,SaisieJour,TEXT(WS$6,"jjjj"))=0)=$AS$1)*0.5)</f>
        <v/>
      </c>
      <c r="WU11" s="6" t="str">
        <f>IF(OR(WU$6=0,COUNTIF(Feries,WU$6)&gt;0,ISNONTEXT($A11)),"",
((COUNTIFS(SaisiePers,$A11,SaisieDebut,"&lt;"&amp;WU$6,SaisieFin,"&gt;="&amp;WU$6,SaisieJour,"")+
COUNTIFS(SaisiePers,$A11,SaisieDebut,WU$6,SaisieFin,"&gt;="&amp;WU$6,SaisieMatin,Paramètres!$A$2,SaisieJour,"")+
COUNTIFS(SaisiePers,$A11,SaisieDebut,"&lt;"&amp;WU$6,SaisieFin,"&gt;="&amp;WU$6,SaisieMatin,Paramètres!$A$2,SaisieJour,TEXT(WU$6,"jjjj"))=0)=$AS$1)*0.5)</f>
        <v/>
      </c>
      <c r="WV11" s="6" t="str">
        <f>IF(OR(WU$6=0,COUNTIF(Feries,WU$6)&gt;0,ISNONTEXT($A11)),"",
((COUNTIFS(SaisiePers,$A11,SaisieDebut,"&lt;="&amp;WU$6,SaisieFin,"&gt;"&amp;WU$6,SaisieJour,"")+
COUNTIFS(SaisiePers,$A11,SaisieDebut,"&lt;="&amp;WU$6,SaisieFin,WU$6,SaisieSoir,Paramètres!$B$3,SaisieJour,"")+
COUNTIFS(SaisiePers,$A11,SaisieDebut,"&lt;="&amp;WU$6,SaisieFin,"&gt;"&amp;WU$6,SaisieSoir,Paramètres!$B$3,SaisieJour,TEXT(WU$6,"jjjj"))=0)=$AS$1)*0.5)</f>
        <v/>
      </c>
      <c r="WW11" s="6" t="str">
        <f>IF(OR(WW$6=0,COUNTIF(Feries,WW$6)&gt;0,ISNONTEXT($A11)),"",
((COUNTIFS(SaisiePers,$A11,SaisieDebut,"&lt;"&amp;WW$6,SaisieFin,"&gt;="&amp;WW$6,SaisieJour,"")+
COUNTIFS(SaisiePers,$A11,SaisieDebut,WW$6,SaisieFin,"&gt;="&amp;WW$6,SaisieMatin,Paramètres!$A$2,SaisieJour,"")+
COUNTIFS(SaisiePers,$A11,SaisieDebut,"&lt;"&amp;WW$6,SaisieFin,"&gt;="&amp;WW$6,SaisieMatin,Paramètres!$A$2,SaisieJour,TEXT(WW$6,"jjjj"))=0)=$AS$1)*0.5)</f>
        <v/>
      </c>
      <c r="WX11" s="6" t="str">
        <f>IF(OR(WW$6=0,COUNTIF(Feries,WW$6)&gt;0,ISNONTEXT($A11)),"",
((COUNTIFS(SaisiePers,$A11,SaisieDebut,"&lt;="&amp;WW$6,SaisieFin,"&gt;"&amp;WW$6,SaisieJour,"")+
COUNTIFS(SaisiePers,$A11,SaisieDebut,"&lt;="&amp;WW$6,SaisieFin,WW$6,SaisieSoir,Paramètres!$B$3,SaisieJour,"")+
COUNTIFS(SaisiePers,$A11,SaisieDebut,"&lt;="&amp;WW$6,SaisieFin,"&gt;"&amp;WW$6,SaisieSoir,Paramètres!$B$3,SaisieJour,TEXT(WW$6,"jjjj"))=0)=$AS$1)*0.5)</f>
        <v/>
      </c>
      <c r="WY11" s="6" t="str">
        <f>IF(OR(WY$6=0,COUNTIF(Feries,WY$6)&gt;0,ISNONTEXT($A11)),"",
((COUNTIFS(SaisiePers,$A11,SaisieDebut,"&lt;"&amp;WY$6,SaisieFin,"&gt;="&amp;WY$6,SaisieJour,"")+
COUNTIFS(SaisiePers,$A11,SaisieDebut,WY$6,SaisieFin,"&gt;="&amp;WY$6,SaisieMatin,Paramètres!$A$2,SaisieJour,"")+
COUNTIFS(SaisiePers,$A11,SaisieDebut,"&lt;"&amp;WY$6,SaisieFin,"&gt;="&amp;WY$6,SaisieMatin,Paramètres!$A$2,SaisieJour,TEXT(WY$6,"jjjj"))=0)=$AS$1)*0.5)</f>
        <v/>
      </c>
      <c r="WZ11" s="6" t="str">
        <f>IF(OR(WY$6=0,COUNTIF(Feries,WY$6)&gt;0,ISNONTEXT($A11)),"",
((COUNTIFS(SaisiePers,$A11,SaisieDebut,"&lt;="&amp;WY$6,SaisieFin,"&gt;"&amp;WY$6,SaisieJour,"")+
COUNTIFS(SaisiePers,$A11,SaisieDebut,"&lt;="&amp;WY$6,SaisieFin,WY$6,SaisieSoir,Paramètres!$B$3,SaisieJour,"")+
COUNTIFS(SaisiePers,$A11,SaisieDebut,"&lt;="&amp;WY$6,SaisieFin,"&gt;"&amp;WY$6,SaisieSoir,Paramètres!$B$3,SaisieJour,TEXT(WY$6,"jjjj"))=0)=$AS$1)*0.5)</f>
        <v/>
      </c>
      <c r="XA11" s="6" t="str">
        <f>IF(OR(XA$6=0,COUNTIF(Feries,XA$6)&gt;0,ISNONTEXT($A11)),"",
((COUNTIFS(SaisiePers,$A11,SaisieDebut,"&lt;"&amp;XA$6,SaisieFin,"&gt;="&amp;XA$6,SaisieJour,"")+
COUNTIFS(SaisiePers,$A11,SaisieDebut,XA$6,SaisieFin,"&gt;="&amp;XA$6,SaisieMatin,Paramètres!$A$2,SaisieJour,"")+
COUNTIFS(SaisiePers,$A11,SaisieDebut,"&lt;"&amp;XA$6,SaisieFin,"&gt;="&amp;XA$6,SaisieMatin,Paramètres!$A$2,SaisieJour,TEXT(XA$6,"jjjj"))=0)=$AS$1)*0.5)</f>
        <v/>
      </c>
      <c r="XB11" s="6" t="str">
        <f>IF(OR(XA$6=0,COUNTIF(Feries,XA$6)&gt;0,ISNONTEXT($A11)),"",
((COUNTIFS(SaisiePers,$A11,SaisieDebut,"&lt;="&amp;XA$6,SaisieFin,"&gt;"&amp;XA$6,SaisieJour,"")+
COUNTIFS(SaisiePers,$A11,SaisieDebut,"&lt;="&amp;XA$6,SaisieFin,XA$6,SaisieSoir,Paramètres!$B$3,SaisieJour,"")+
COUNTIFS(SaisiePers,$A11,SaisieDebut,"&lt;="&amp;XA$6,SaisieFin,"&gt;"&amp;XA$6,SaisieSoir,Paramètres!$B$3,SaisieJour,TEXT(XA$6,"jjjj"))=0)=$AS$1)*0.5)</f>
        <v/>
      </c>
      <c r="XC11" s="6" t="str">
        <f>IF(OR(XC$6=0,COUNTIF(Feries,XC$6)&gt;0,ISNONTEXT($A11)),"",
((COUNTIFS(SaisiePers,$A11,SaisieDebut,"&lt;"&amp;XC$6,SaisieFin,"&gt;="&amp;XC$6,SaisieJour,"")+
COUNTIFS(SaisiePers,$A11,SaisieDebut,XC$6,SaisieFin,"&gt;="&amp;XC$6,SaisieMatin,Paramètres!$A$2,SaisieJour,"")+
COUNTIFS(SaisiePers,$A11,SaisieDebut,"&lt;"&amp;XC$6,SaisieFin,"&gt;="&amp;XC$6,SaisieMatin,Paramètres!$A$2,SaisieJour,TEXT(XC$6,"jjjj"))=0)=$AS$1)*0.5)</f>
        <v/>
      </c>
      <c r="XD11" s="6" t="str">
        <f>IF(OR(XC$6=0,COUNTIF(Feries,XC$6)&gt;0,ISNONTEXT($A11)),"",
((COUNTIFS(SaisiePers,$A11,SaisieDebut,"&lt;="&amp;XC$6,SaisieFin,"&gt;"&amp;XC$6,SaisieJour,"")+
COUNTIFS(SaisiePers,$A11,SaisieDebut,"&lt;="&amp;XC$6,SaisieFin,XC$6,SaisieSoir,Paramètres!$B$3,SaisieJour,"")+
COUNTIFS(SaisiePers,$A11,SaisieDebut,"&lt;="&amp;XC$6,SaisieFin,"&gt;"&amp;XC$6,SaisieSoir,Paramètres!$B$3,SaisieJour,TEXT(XC$6,"jjjj"))=0)=$AS$1)*0.5)</f>
        <v/>
      </c>
      <c r="XE11" s="6" t="str">
        <f>IF(OR(XE$6=0,COUNTIF(Feries,XE$6)&gt;0,ISNONTEXT($A11)),"",
((COUNTIFS(SaisiePers,$A11,SaisieDebut,"&lt;"&amp;XE$6,SaisieFin,"&gt;="&amp;XE$6,SaisieJour,"")+
COUNTIFS(SaisiePers,$A11,SaisieDebut,XE$6,SaisieFin,"&gt;="&amp;XE$6,SaisieMatin,Paramètres!$A$2,SaisieJour,"")+
COUNTIFS(SaisiePers,$A11,SaisieDebut,"&lt;"&amp;XE$6,SaisieFin,"&gt;="&amp;XE$6,SaisieMatin,Paramètres!$A$2,SaisieJour,TEXT(XE$6,"jjjj"))=0)=$AS$1)*0.5)</f>
        <v/>
      </c>
      <c r="XF11" s="6" t="str">
        <f>IF(OR(XE$6=0,COUNTIF(Feries,XE$6)&gt;0,ISNONTEXT($A11)),"",
((COUNTIFS(SaisiePers,$A11,SaisieDebut,"&lt;="&amp;XE$6,SaisieFin,"&gt;"&amp;XE$6,SaisieJour,"")+
COUNTIFS(SaisiePers,$A11,SaisieDebut,"&lt;="&amp;XE$6,SaisieFin,XE$6,SaisieSoir,Paramètres!$B$3,SaisieJour,"")+
COUNTIFS(SaisiePers,$A11,SaisieDebut,"&lt;="&amp;XE$6,SaisieFin,"&gt;"&amp;XE$6,SaisieSoir,Paramètres!$B$3,SaisieJour,TEXT(XE$6,"jjjj"))=0)=$AS$1)*0.5)</f>
        <v/>
      </c>
      <c r="XG11" s="6" t="str">
        <f>IF(OR(XG$6=0,COUNTIF(Feries,XG$6)&gt;0,ISNONTEXT($A11)),"",
((COUNTIFS(SaisiePers,$A11,SaisieDebut,"&lt;"&amp;XG$6,SaisieFin,"&gt;="&amp;XG$6,SaisieJour,"")+
COUNTIFS(SaisiePers,$A11,SaisieDebut,XG$6,SaisieFin,"&gt;="&amp;XG$6,SaisieMatin,Paramètres!$A$2,SaisieJour,"")+
COUNTIFS(SaisiePers,$A11,SaisieDebut,"&lt;"&amp;XG$6,SaisieFin,"&gt;="&amp;XG$6,SaisieMatin,Paramètres!$A$2,SaisieJour,TEXT(XG$6,"jjjj"))=0)=$AS$1)*0.5)</f>
        <v/>
      </c>
      <c r="XH11" s="6" t="str">
        <f>IF(OR(XG$6=0,COUNTIF(Feries,XG$6)&gt;0,ISNONTEXT($A11)),"",
((COUNTIFS(SaisiePers,$A11,SaisieDebut,"&lt;="&amp;XG$6,SaisieFin,"&gt;"&amp;XG$6,SaisieJour,"")+
COUNTIFS(SaisiePers,$A11,SaisieDebut,"&lt;="&amp;XG$6,SaisieFin,XG$6,SaisieSoir,Paramètres!$B$3,SaisieJour,"")+
COUNTIFS(SaisiePers,$A11,SaisieDebut,"&lt;="&amp;XG$6,SaisieFin,"&gt;"&amp;XG$6,SaisieSoir,Paramètres!$B$3,SaisieJour,TEXT(XG$6,"jjjj"))=0)=$AS$1)*0.5)</f>
        <v/>
      </c>
      <c r="XI11" s="6" t="str">
        <f>IF(OR(XI$6=0,COUNTIF(Feries,XI$6)&gt;0,ISNONTEXT($A11)),"",
((COUNTIFS(SaisiePers,$A11,SaisieDebut,"&lt;"&amp;XI$6,SaisieFin,"&gt;="&amp;XI$6,SaisieJour,"")+
COUNTIFS(SaisiePers,$A11,SaisieDebut,XI$6,SaisieFin,"&gt;="&amp;XI$6,SaisieMatin,Paramètres!$A$2,SaisieJour,"")+
COUNTIFS(SaisiePers,$A11,SaisieDebut,"&lt;"&amp;XI$6,SaisieFin,"&gt;="&amp;XI$6,SaisieMatin,Paramètres!$A$2,SaisieJour,TEXT(XI$6,"jjjj"))=0)=$AS$1)*0.5)</f>
        <v/>
      </c>
      <c r="XJ11" s="6" t="str">
        <f>IF(OR(XI$6=0,COUNTIF(Feries,XI$6)&gt;0,ISNONTEXT($A11)),"",
((COUNTIFS(SaisiePers,$A11,SaisieDebut,"&lt;="&amp;XI$6,SaisieFin,"&gt;"&amp;XI$6,SaisieJour,"")+
COUNTIFS(SaisiePers,$A11,SaisieDebut,"&lt;="&amp;XI$6,SaisieFin,XI$6,SaisieSoir,Paramètres!$B$3,SaisieJour,"")+
COUNTIFS(SaisiePers,$A11,SaisieDebut,"&lt;="&amp;XI$6,SaisieFin,"&gt;"&amp;XI$6,SaisieSoir,Paramètres!$B$3,SaisieJour,TEXT(XI$6,"jjjj"))=0)=$AS$1)*0.5)</f>
        <v/>
      </c>
      <c r="XK11" s="6" t="str">
        <f>IF(OR(XK$6=0,COUNTIF(Feries,XK$6)&gt;0,ISNONTEXT($A11)),"",
((COUNTIFS(SaisiePers,$A11,SaisieDebut,"&lt;"&amp;XK$6,SaisieFin,"&gt;="&amp;XK$6,SaisieJour,"")+
COUNTIFS(SaisiePers,$A11,SaisieDebut,XK$6,SaisieFin,"&gt;="&amp;XK$6,SaisieMatin,Paramètres!$A$2,SaisieJour,"")+
COUNTIFS(SaisiePers,$A11,SaisieDebut,"&lt;"&amp;XK$6,SaisieFin,"&gt;="&amp;XK$6,SaisieMatin,Paramètres!$A$2,SaisieJour,TEXT(XK$6,"jjjj"))=0)=$AS$1)*0.5)</f>
        <v/>
      </c>
      <c r="XL11" s="6" t="str">
        <f>IF(OR(XK$6=0,COUNTIF(Feries,XK$6)&gt;0,ISNONTEXT($A11)),"",
((COUNTIFS(SaisiePers,$A11,SaisieDebut,"&lt;="&amp;XK$6,SaisieFin,"&gt;"&amp;XK$6,SaisieJour,"")+
COUNTIFS(SaisiePers,$A11,SaisieDebut,"&lt;="&amp;XK$6,SaisieFin,XK$6,SaisieSoir,Paramètres!$B$3,SaisieJour,"")+
COUNTIFS(SaisiePers,$A11,SaisieDebut,"&lt;="&amp;XK$6,SaisieFin,"&gt;"&amp;XK$6,SaisieSoir,Paramètres!$B$3,SaisieJour,TEXT(XK$6,"jjjj"))=0)=$AS$1)*0.5)</f>
        <v/>
      </c>
      <c r="XM11" s="6" t="str">
        <f>IF(OR(XM$6=0,COUNTIF(Feries,XM$6)&gt;0,ISNONTEXT($A11)),"",
((COUNTIFS(SaisiePers,$A11,SaisieDebut,"&lt;"&amp;XM$6,SaisieFin,"&gt;="&amp;XM$6,SaisieJour,"")+
COUNTIFS(SaisiePers,$A11,SaisieDebut,XM$6,SaisieFin,"&gt;="&amp;XM$6,SaisieMatin,Paramètres!$A$2,SaisieJour,"")+
COUNTIFS(SaisiePers,$A11,SaisieDebut,"&lt;"&amp;XM$6,SaisieFin,"&gt;="&amp;XM$6,SaisieMatin,Paramètres!$A$2,SaisieJour,TEXT(XM$6,"jjjj"))=0)=$AS$1)*0.5)</f>
        <v/>
      </c>
      <c r="XN11" s="6" t="str">
        <f>IF(OR(XM$6=0,COUNTIF(Feries,XM$6)&gt;0,ISNONTEXT($A11)),"",
((COUNTIFS(SaisiePers,$A11,SaisieDebut,"&lt;="&amp;XM$6,SaisieFin,"&gt;"&amp;XM$6,SaisieJour,"")+
COUNTIFS(SaisiePers,$A11,SaisieDebut,"&lt;="&amp;XM$6,SaisieFin,XM$6,SaisieSoir,Paramètres!$B$3,SaisieJour,"")+
COUNTIFS(SaisiePers,$A11,SaisieDebut,"&lt;="&amp;XM$6,SaisieFin,"&gt;"&amp;XM$6,SaisieSoir,Paramètres!$B$3,SaisieJour,TEXT(XM$6,"jjjj"))=0)=$AS$1)*0.5)</f>
        <v/>
      </c>
      <c r="XO11" s="6" t="str">
        <f>IF(OR(XO$6=0,COUNTIF(Feries,XO$6)&gt;0,ISNONTEXT($A11)),"",
((COUNTIFS(SaisiePers,$A11,SaisieDebut,"&lt;"&amp;XO$6,SaisieFin,"&gt;="&amp;XO$6,SaisieJour,"")+
COUNTIFS(SaisiePers,$A11,SaisieDebut,XO$6,SaisieFin,"&gt;="&amp;XO$6,SaisieMatin,Paramètres!$A$2,SaisieJour,"")+
COUNTIFS(SaisiePers,$A11,SaisieDebut,"&lt;"&amp;XO$6,SaisieFin,"&gt;="&amp;XO$6,SaisieMatin,Paramètres!$A$2,SaisieJour,TEXT(XO$6,"jjjj"))=0)=$AS$1)*0.5)</f>
        <v/>
      </c>
      <c r="XP11" s="6" t="str">
        <f>IF(OR(XO$6=0,COUNTIF(Feries,XO$6)&gt;0,ISNONTEXT($A11)),"",
((COUNTIFS(SaisiePers,$A11,SaisieDebut,"&lt;="&amp;XO$6,SaisieFin,"&gt;"&amp;XO$6,SaisieJour,"")+
COUNTIFS(SaisiePers,$A11,SaisieDebut,"&lt;="&amp;XO$6,SaisieFin,XO$6,SaisieSoir,Paramètres!$B$3,SaisieJour,"")+
COUNTIFS(SaisiePers,$A11,SaisieDebut,"&lt;="&amp;XO$6,SaisieFin,"&gt;"&amp;XO$6,SaisieSoir,Paramètres!$B$3,SaisieJour,TEXT(XO$6,"jjjj"))=0)=$AS$1)*0.5)</f>
        <v/>
      </c>
      <c r="XQ11" s="6" t="str">
        <f>IF(OR(XQ$6=0,COUNTIF(Feries,XQ$6)&gt;0,ISNONTEXT($A11)),"",
((COUNTIFS(SaisiePers,$A11,SaisieDebut,"&lt;"&amp;XQ$6,SaisieFin,"&gt;="&amp;XQ$6,SaisieJour,"")+
COUNTIFS(SaisiePers,$A11,SaisieDebut,XQ$6,SaisieFin,"&gt;="&amp;XQ$6,SaisieMatin,Paramètres!$A$2,SaisieJour,"")+
COUNTIFS(SaisiePers,$A11,SaisieDebut,"&lt;"&amp;XQ$6,SaisieFin,"&gt;="&amp;XQ$6,SaisieMatin,Paramètres!$A$2,SaisieJour,TEXT(XQ$6,"jjjj"))=0)=$AS$1)*0.5)</f>
        <v/>
      </c>
      <c r="XR11" s="6" t="str">
        <f>IF(OR(XQ$6=0,COUNTIF(Feries,XQ$6)&gt;0,ISNONTEXT($A11)),"",
((COUNTIFS(SaisiePers,$A11,SaisieDebut,"&lt;="&amp;XQ$6,SaisieFin,"&gt;"&amp;XQ$6,SaisieJour,"")+
COUNTIFS(SaisiePers,$A11,SaisieDebut,"&lt;="&amp;XQ$6,SaisieFin,XQ$6,SaisieSoir,Paramètres!$B$3,SaisieJour,"")+
COUNTIFS(SaisiePers,$A11,SaisieDebut,"&lt;="&amp;XQ$6,SaisieFin,"&gt;"&amp;XQ$6,SaisieSoir,Paramètres!$B$3,SaisieJour,TEXT(XQ$6,"jjjj"))=0)=$AS$1)*0.5)</f>
        <v/>
      </c>
      <c r="XS11" s="6" t="str">
        <f>IF(OR(XS$6=0,COUNTIF(Feries,XS$6)&gt;0,ISNONTEXT($A11)),"",
((COUNTIFS(SaisiePers,$A11,SaisieDebut,"&lt;"&amp;XS$6,SaisieFin,"&gt;="&amp;XS$6,SaisieJour,"")+
COUNTIFS(SaisiePers,$A11,SaisieDebut,XS$6,SaisieFin,"&gt;="&amp;XS$6,SaisieMatin,Paramètres!$A$2,SaisieJour,"")+
COUNTIFS(SaisiePers,$A11,SaisieDebut,"&lt;"&amp;XS$6,SaisieFin,"&gt;="&amp;XS$6,SaisieMatin,Paramètres!$A$2,SaisieJour,TEXT(XS$6,"jjjj"))=0)=$AS$1)*0.5)</f>
        <v/>
      </c>
      <c r="XT11" s="6" t="str">
        <f>IF(OR(XS$6=0,COUNTIF(Feries,XS$6)&gt;0,ISNONTEXT($A11)),"",
((COUNTIFS(SaisiePers,$A11,SaisieDebut,"&lt;="&amp;XS$6,SaisieFin,"&gt;"&amp;XS$6,SaisieJour,"")+
COUNTIFS(SaisiePers,$A11,SaisieDebut,"&lt;="&amp;XS$6,SaisieFin,XS$6,SaisieSoir,Paramètres!$B$3,SaisieJour,"")+
COUNTIFS(SaisiePers,$A11,SaisieDebut,"&lt;="&amp;XS$6,SaisieFin,"&gt;"&amp;XS$6,SaisieSoir,Paramètres!$B$3,SaisieJour,TEXT(XS$6,"jjjj"))=0)=$AS$1)*0.5)</f>
        <v/>
      </c>
      <c r="XU11" s="6" t="str">
        <f>IF(OR(XU$6=0,COUNTIF(Feries,XU$6)&gt;0,ISNONTEXT($A11)),"",
((COUNTIFS(SaisiePers,$A11,SaisieDebut,"&lt;"&amp;XU$6,SaisieFin,"&gt;="&amp;XU$6,SaisieJour,"")+
COUNTIFS(SaisiePers,$A11,SaisieDebut,XU$6,SaisieFin,"&gt;="&amp;XU$6,SaisieMatin,Paramètres!$A$2,SaisieJour,"")+
COUNTIFS(SaisiePers,$A11,SaisieDebut,"&lt;"&amp;XU$6,SaisieFin,"&gt;="&amp;XU$6,SaisieMatin,Paramètres!$A$2,SaisieJour,TEXT(XU$6,"jjjj"))=0)=$AS$1)*0.5)</f>
        <v/>
      </c>
      <c r="XV11" s="6" t="str">
        <f>IF(OR(XU$6=0,COUNTIF(Feries,XU$6)&gt;0,ISNONTEXT($A11)),"",
((COUNTIFS(SaisiePers,$A11,SaisieDebut,"&lt;="&amp;XU$6,SaisieFin,"&gt;"&amp;XU$6,SaisieJour,"")+
COUNTIFS(SaisiePers,$A11,SaisieDebut,"&lt;="&amp;XU$6,SaisieFin,XU$6,SaisieSoir,Paramètres!$B$3,SaisieJour,"")+
COUNTIFS(SaisiePers,$A11,SaisieDebut,"&lt;="&amp;XU$6,SaisieFin,"&gt;"&amp;XU$6,SaisieSoir,Paramètres!$B$3,SaisieJour,TEXT(XU$6,"jjjj"))=0)=$AS$1)*0.5)</f>
        <v/>
      </c>
      <c r="XW11" s="6" t="str">
        <f>IF(OR(XW$6=0,COUNTIF(Feries,XW$6)&gt;0,ISNONTEXT($A11)),"",
((COUNTIFS(SaisiePers,$A11,SaisieDebut,"&lt;"&amp;XW$6,SaisieFin,"&gt;="&amp;XW$6,SaisieJour,"")+
COUNTIFS(SaisiePers,$A11,SaisieDebut,XW$6,SaisieFin,"&gt;="&amp;XW$6,SaisieMatin,Paramètres!$A$2,SaisieJour,"")+
COUNTIFS(SaisiePers,$A11,SaisieDebut,"&lt;"&amp;XW$6,SaisieFin,"&gt;="&amp;XW$6,SaisieMatin,Paramètres!$A$2,SaisieJour,TEXT(XW$6,"jjjj"))=0)=$AS$1)*0.5)</f>
        <v/>
      </c>
      <c r="XX11" s="6" t="str">
        <f>IF(OR(XW$6=0,COUNTIF(Feries,XW$6)&gt;0,ISNONTEXT($A11)),"",
((COUNTIFS(SaisiePers,$A11,SaisieDebut,"&lt;="&amp;XW$6,SaisieFin,"&gt;"&amp;XW$6,SaisieJour,"")+
COUNTIFS(SaisiePers,$A11,SaisieDebut,"&lt;="&amp;XW$6,SaisieFin,XW$6,SaisieSoir,Paramètres!$B$3,SaisieJour,"")+
COUNTIFS(SaisiePers,$A11,SaisieDebut,"&lt;="&amp;XW$6,SaisieFin,"&gt;"&amp;XW$6,SaisieSoir,Paramètres!$B$3,SaisieJour,TEXT(XW$6,"jjjj"))=0)=$AS$1)*0.5)</f>
        <v/>
      </c>
      <c r="XY11" s="6" t="str">
        <f>IF(OR(XY$6=0,COUNTIF(Feries,XY$6)&gt;0,ISNONTEXT($A11)),"",
((COUNTIFS(SaisiePers,$A11,SaisieDebut,"&lt;"&amp;XY$6,SaisieFin,"&gt;="&amp;XY$6,SaisieJour,"")+
COUNTIFS(SaisiePers,$A11,SaisieDebut,XY$6,SaisieFin,"&gt;="&amp;XY$6,SaisieMatin,Paramètres!$A$2,SaisieJour,"")+
COUNTIFS(SaisiePers,$A11,SaisieDebut,"&lt;"&amp;XY$6,SaisieFin,"&gt;="&amp;XY$6,SaisieMatin,Paramètres!$A$2,SaisieJour,TEXT(XY$6,"jjjj"))=0)=$AS$1)*0.5)</f>
        <v/>
      </c>
      <c r="XZ11" s="6" t="str">
        <f>IF(OR(XY$6=0,COUNTIF(Feries,XY$6)&gt;0,ISNONTEXT($A11)),"",
((COUNTIFS(SaisiePers,$A11,SaisieDebut,"&lt;="&amp;XY$6,SaisieFin,"&gt;"&amp;XY$6,SaisieJour,"")+
COUNTIFS(SaisiePers,$A11,SaisieDebut,"&lt;="&amp;XY$6,SaisieFin,XY$6,SaisieSoir,Paramètres!$B$3,SaisieJour,"")+
COUNTIFS(SaisiePers,$A11,SaisieDebut,"&lt;="&amp;XY$6,SaisieFin,"&gt;"&amp;XY$6,SaisieSoir,Paramètres!$B$3,SaisieJour,TEXT(XY$6,"jjjj"))=0)=$AS$1)*0.5)</f>
        <v/>
      </c>
      <c r="YA11" s="6" t="str">
        <f>IF(OR(YA$6=0,COUNTIF(Feries,YA$6)&gt;0,ISNONTEXT($A11)),"",
((COUNTIFS(SaisiePers,$A11,SaisieDebut,"&lt;"&amp;YA$6,SaisieFin,"&gt;="&amp;YA$6,SaisieJour,"")+
COUNTIFS(SaisiePers,$A11,SaisieDebut,YA$6,SaisieFin,"&gt;="&amp;YA$6,SaisieMatin,Paramètres!$A$2,SaisieJour,"")+
COUNTIFS(SaisiePers,$A11,SaisieDebut,"&lt;"&amp;YA$6,SaisieFin,"&gt;="&amp;YA$6,SaisieMatin,Paramètres!$A$2,SaisieJour,TEXT(YA$6,"jjjj"))=0)=$AS$1)*0.5)</f>
        <v/>
      </c>
      <c r="YB11" s="6" t="str">
        <f>IF(OR(YA$6=0,COUNTIF(Feries,YA$6)&gt;0,ISNONTEXT($A11)),"",
((COUNTIFS(SaisiePers,$A11,SaisieDebut,"&lt;="&amp;YA$6,SaisieFin,"&gt;"&amp;YA$6,SaisieJour,"")+
COUNTIFS(SaisiePers,$A11,SaisieDebut,"&lt;="&amp;YA$6,SaisieFin,YA$6,SaisieSoir,Paramètres!$B$3,SaisieJour,"")+
COUNTIFS(SaisiePers,$A11,SaisieDebut,"&lt;="&amp;YA$6,SaisieFin,"&gt;"&amp;YA$6,SaisieSoir,Paramètres!$B$3,SaisieJour,TEXT(YA$6,"jjjj"))=0)=$AS$1)*0.5)</f>
        <v/>
      </c>
      <c r="YC11" s="6" t="str">
        <f>IF(OR(YC$6=0,COUNTIF(Feries,YC$6)&gt;0,ISNONTEXT($A11)),"",
((COUNTIFS(SaisiePers,$A11,SaisieDebut,"&lt;"&amp;YC$6,SaisieFin,"&gt;="&amp;YC$6,SaisieJour,"")+
COUNTIFS(SaisiePers,$A11,SaisieDebut,YC$6,SaisieFin,"&gt;="&amp;YC$6,SaisieMatin,Paramètres!$A$2,SaisieJour,"")+
COUNTIFS(SaisiePers,$A11,SaisieDebut,"&lt;"&amp;YC$6,SaisieFin,"&gt;="&amp;YC$6,SaisieMatin,Paramètres!$A$2,SaisieJour,TEXT(YC$6,"jjjj"))=0)=$AS$1)*0.5)</f>
        <v/>
      </c>
      <c r="YD11" s="6" t="str">
        <f>IF(OR(YC$6=0,COUNTIF(Feries,YC$6)&gt;0,ISNONTEXT($A11)),"",
((COUNTIFS(SaisiePers,$A11,SaisieDebut,"&lt;="&amp;YC$6,SaisieFin,"&gt;"&amp;YC$6,SaisieJour,"")+
COUNTIFS(SaisiePers,$A11,SaisieDebut,"&lt;="&amp;YC$6,SaisieFin,YC$6,SaisieSoir,Paramètres!$B$3,SaisieJour,"")+
COUNTIFS(SaisiePers,$A11,SaisieDebut,"&lt;="&amp;YC$6,SaisieFin,"&gt;"&amp;YC$6,SaisieSoir,Paramètres!$B$3,SaisieJour,TEXT(YC$6,"jjjj"))=0)=$AS$1)*0.5)</f>
        <v/>
      </c>
      <c r="YE11" s="6" t="str">
        <f>IF(OR(YE$6=0,COUNTIF(Feries,YE$6)&gt;0,ISNONTEXT($A11)),"",
((COUNTIFS(SaisiePers,$A11,SaisieDebut,"&lt;"&amp;YE$6,SaisieFin,"&gt;="&amp;YE$6,SaisieJour,"")+
COUNTIFS(SaisiePers,$A11,SaisieDebut,YE$6,SaisieFin,"&gt;="&amp;YE$6,SaisieMatin,Paramètres!$A$2,SaisieJour,"")+
COUNTIFS(SaisiePers,$A11,SaisieDebut,"&lt;"&amp;YE$6,SaisieFin,"&gt;="&amp;YE$6,SaisieMatin,Paramètres!$A$2,SaisieJour,TEXT(YE$6,"jjjj"))=0)=$AS$1)*0.5)</f>
        <v/>
      </c>
      <c r="YF11" s="6" t="str">
        <f>IF(OR(YE$6=0,COUNTIF(Feries,YE$6)&gt;0,ISNONTEXT($A11)),"",
((COUNTIFS(SaisiePers,$A11,SaisieDebut,"&lt;="&amp;YE$6,SaisieFin,"&gt;"&amp;YE$6,SaisieJour,"")+
COUNTIFS(SaisiePers,$A11,SaisieDebut,"&lt;="&amp;YE$6,SaisieFin,YE$6,SaisieSoir,Paramètres!$B$3,SaisieJour,"")+
COUNTIFS(SaisiePers,$A11,SaisieDebut,"&lt;="&amp;YE$6,SaisieFin,"&gt;"&amp;YE$6,SaisieSoir,Paramètres!$B$3,SaisieJour,TEXT(YE$6,"jjjj"))=0)=$AS$1)*0.5)</f>
        <v/>
      </c>
      <c r="YG11" s="6" t="str">
        <f>IF(OR(YG$6=0,COUNTIF(Feries,YG$6)&gt;0,ISNONTEXT($A11)),"",
((COUNTIFS(SaisiePers,$A11,SaisieDebut,"&lt;"&amp;YG$6,SaisieFin,"&gt;="&amp;YG$6,SaisieJour,"")+
COUNTIFS(SaisiePers,$A11,SaisieDebut,YG$6,SaisieFin,"&gt;="&amp;YG$6,SaisieMatin,Paramètres!$A$2,SaisieJour,"")+
COUNTIFS(SaisiePers,$A11,SaisieDebut,"&lt;"&amp;YG$6,SaisieFin,"&gt;="&amp;YG$6,SaisieMatin,Paramètres!$A$2,SaisieJour,TEXT(YG$6,"jjjj"))=0)=$AS$1)*0.5)</f>
        <v/>
      </c>
      <c r="YH11" s="6" t="str">
        <f>IF(OR(YG$6=0,COUNTIF(Feries,YG$6)&gt;0,ISNONTEXT($A11)),"",
((COUNTIFS(SaisiePers,$A11,SaisieDebut,"&lt;="&amp;YG$6,SaisieFin,"&gt;"&amp;YG$6,SaisieJour,"")+
COUNTIFS(SaisiePers,$A11,SaisieDebut,"&lt;="&amp;YG$6,SaisieFin,YG$6,SaisieSoir,Paramètres!$B$3,SaisieJour,"")+
COUNTIFS(SaisiePers,$A11,SaisieDebut,"&lt;="&amp;YG$6,SaisieFin,"&gt;"&amp;YG$6,SaisieSoir,Paramètres!$B$3,SaisieJour,TEXT(YG$6,"jjjj"))=0)=$AS$1)*0.5)</f>
        <v/>
      </c>
      <c r="YI11" s="6" t="str">
        <f>IF(OR(YI$6=0,COUNTIF(Feries,YI$6)&gt;0,ISNONTEXT($A11)),"",
((COUNTIFS(SaisiePers,$A11,SaisieDebut,"&lt;"&amp;YI$6,SaisieFin,"&gt;="&amp;YI$6,SaisieJour,"")+
COUNTIFS(SaisiePers,$A11,SaisieDebut,YI$6,SaisieFin,"&gt;="&amp;YI$6,SaisieMatin,Paramètres!$A$2,SaisieJour,"")+
COUNTIFS(SaisiePers,$A11,SaisieDebut,"&lt;"&amp;YI$6,SaisieFin,"&gt;="&amp;YI$6,SaisieMatin,Paramètres!$A$2,SaisieJour,TEXT(YI$6,"jjjj"))=0)=$AS$1)*0.5)</f>
        <v/>
      </c>
      <c r="YJ11" s="6" t="str">
        <f>IF(OR(YI$6=0,COUNTIF(Feries,YI$6)&gt;0,ISNONTEXT($A11)),"",
((COUNTIFS(SaisiePers,$A11,SaisieDebut,"&lt;="&amp;YI$6,SaisieFin,"&gt;"&amp;YI$6,SaisieJour,"")+
COUNTIFS(SaisiePers,$A11,SaisieDebut,"&lt;="&amp;YI$6,SaisieFin,YI$6,SaisieSoir,Paramètres!$B$3,SaisieJour,"")+
COUNTIFS(SaisiePers,$A11,SaisieDebut,"&lt;="&amp;YI$6,SaisieFin,"&gt;"&amp;YI$6,SaisieSoir,Paramètres!$B$3,SaisieJour,TEXT(YI$6,"jjjj"))=0)=$AS$1)*0.5)</f>
        <v/>
      </c>
      <c r="YK11" s="6" t="str">
        <f>IF(OR(YK$6=0,COUNTIF(Feries,YK$6)&gt;0,ISNONTEXT($A11)),"",
((COUNTIFS(SaisiePers,$A11,SaisieDebut,"&lt;"&amp;YK$6,SaisieFin,"&gt;="&amp;YK$6,SaisieJour,"")+
COUNTIFS(SaisiePers,$A11,SaisieDebut,YK$6,SaisieFin,"&gt;="&amp;YK$6,SaisieMatin,Paramètres!$A$2,SaisieJour,"")+
COUNTIFS(SaisiePers,$A11,SaisieDebut,"&lt;"&amp;YK$6,SaisieFin,"&gt;="&amp;YK$6,SaisieMatin,Paramètres!$A$2,SaisieJour,TEXT(YK$6,"jjjj"))=0)=$AS$1)*0.5)</f>
        <v/>
      </c>
      <c r="YL11" s="6" t="str">
        <f>IF(OR(YK$6=0,COUNTIF(Feries,YK$6)&gt;0,ISNONTEXT($A11)),"",
((COUNTIFS(SaisiePers,$A11,SaisieDebut,"&lt;="&amp;YK$6,SaisieFin,"&gt;"&amp;YK$6,SaisieJour,"")+
COUNTIFS(SaisiePers,$A11,SaisieDebut,"&lt;="&amp;YK$6,SaisieFin,YK$6,SaisieSoir,Paramètres!$B$3,SaisieJour,"")+
COUNTIFS(SaisiePers,$A11,SaisieDebut,"&lt;="&amp;YK$6,SaisieFin,"&gt;"&amp;YK$6,SaisieSoir,Paramètres!$B$3,SaisieJour,TEXT(YK$6,"jjjj"))=0)=$AS$1)*0.5)</f>
        <v/>
      </c>
      <c r="YM11" s="6" t="str">
        <f>IF(OR(YM$6=0,COUNTIF(Feries,YM$6)&gt;0,ISNONTEXT($A11)),"",
((COUNTIFS(SaisiePers,$A11,SaisieDebut,"&lt;"&amp;YM$6,SaisieFin,"&gt;="&amp;YM$6,SaisieJour,"")+
COUNTIFS(SaisiePers,$A11,SaisieDebut,YM$6,SaisieFin,"&gt;="&amp;YM$6,SaisieMatin,Paramètres!$A$2,SaisieJour,"")+
COUNTIFS(SaisiePers,$A11,SaisieDebut,"&lt;"&amp;YM$6,SaisieFin,"&gt;="&amp;YM$6,SaisieMatin,Paramètres!$A$2,SaisieJour,TEXT(YM$6,"jjjj"))=0)=$AS$1)*0.5)</f>
        <v/>
      </c>
      <c r="YN11" s="6" t="str">
        <f>IF(OR(YM$6=0,COUNTIF(Feries,YM$6)&gt;0,ISNONTEXT($A11)),"",
((COUNTIFS(SaisiePers,$A11,SaisieDebut,"&lt;="&amp;YM$6,SaisieFin,"&gt;"&amp;YM$6,SaisieJour,"")+
COUNTIFS(SaisiePers,$A11,SaisieDebut,"&lt;="&amp;YM$6,SaisieFin,YM$6,SaisieSoir,Paramètres!$B$3,SaisieJour,"")+
COUNTIFS(SaisiePers,$A11,SaisieDebut,"&lt;="&amp;YM$6,SaisieFin,"&gt;"&amp;YM$6,SaisieSoir,Paramètres!$B$3,SaisieJour,TEXT(YM$6,"jjjj"))=0)=$AS$1)*0.5)</f>
        <v/>
      </c>
      <c r="YO11" s="6" t="str">
        <f>IF(OR(YO$6=0,COUNTIF(Feries,YO$6)&gt;0,ISNONTEXT($A11)),"",
((COUNTIFS(SaisiePers,$A11,SaisieDebut,"&lt;"&amp;YO$6,SaisieFin,"&gt;="&amp;YO$6,SaisieJour,"")+
COUNTIFS(SaisiePers,$A11,SaisieDebut,YO$6,SaisieFin,"&gt;="&amp;YO$6,SaisieMatin,Paramètres!$A$2,SaisieJour,"")+
COUNTIFS(SaisiePers,$A11,SaisieDebut,"&lt;"&amp;YO$6,SaisieFin,"&gt;="&amp;YO$6,SaisieMatin,Paramètres!$A$2,SaisieJour,TEXT(YO$6,"jjjj"))=0)=$AS$1)*0.5)</f>
        <v/>
      </c>
      <c r="YP11" s="6" t="str">
        <f>IF(OR(YO$6=0,COUNTIF(Feries,YO$6)&gt;0,ISNONTEXT($A11)),"",
((COUNTIFS(SaisiePers,$A11,SaisieDebut,"&lt;="&amp;YO$6,SaisieFin,"&gt;"&amp;YO$6,SaisieJour,"")+
COUNTIFS(SaisiePers,$A11,SaisieDebut,"&lt;="&amp;YO$6,SaisieFin,YO$6,SaisieSoir,Paramètres!$B$3,SaisieJour,"")+
COUNTIFS(SaisiePers,$A11,SaisieDebut,"&lt;="&amp;YO$6,SaisieFin,"&gt;"&amp;YO$6,SaisieSoir,Paramètres!$B$3,SaisieJour,TEXT(YO$6,"jjjj"))=0)=$AS$1)*0.5)</f>
        <v/>
      </c>
      <c r="YQ11" s="6" t="str">
        <f>IF(OR(YQ$6=0,COUNTIF(Feries,YQ$6)&gt;0,ISNONTEXT($A11)),"",
((COUNTIFS(SaisiePers,$A11,SaisieDebut,"&lt;"&amp;YQ$6,SaisieFin,"&gt;="&amp;YQ$6,SaisieJour,"")+
COUNTIFS(SaisiePers,$A11,SaisieDebut,YQ$6,SaisieFin,"&gt;="&amp;YQ$6,SaisieMatin,Paramètres!$A$2,SaisieJour,"")+
COUNTIFS(SaisiePers,$A11,SaisieDebut,"&lt;"&amp;YQ$6,SaisieFin,"&gt;="&amp;YQ$6,SaisieMatin,Paramètres!$A$2,SaisieJour,TEXT(YQ$6,"jjjj"))=0)=$AS$1)*0.5)</f>
        <v/>
      </c>
      <c r="YR11" s="6" t="str">
        <f>IF(OR(YQ$6=0,COUNTIF(Feries,YQ$6)&gt;0,ISNONTEXT($A11)),"",
((COUNTIFS(SaisiePers,$A11,SaisieDebut,"&lt;="&amp;YQ$6,SaisieFin,"&gt;"&amp;YQ$6,SaisieJour,"")+
COUNTIFS(SaisiePers,$A11,SaisieDebut,"&lt;="&amp;YQ$6,SaisieFin,YQ$6,SaisieSoir,Paramètres!$B$3,SaisieJour,"")+
COUNTIFS(SaisiePers,$A11,SaisieDebut,"&lt;="&amp;YQ$6,SaisieFin,"&gt;"&amp;YQ$6,SaisieSoir,Paramètres!$B$3,SaisieJour,TEXT(YQ$6,"jjjj"))=0)=$AS$1)*0.5)</f>
        <v/>
      </c>
      <c r="YS11" s="6" t="str">
        <f>IF(OR(YS$6=0,COUNTIF(Feries,YS$6)&gt;0,ISNONTEXT($A11)),"",
((COUNTIFS(SaisiePers,$A11,SaisieDebut,"&lt;"&amp;YS$6,SaisieFin,"&gt;="&amp;YS$6,SaisieJour,"")+
COUNTIFS(SaisiePers,$A11,SaisieDebut,YS$6,SaisieFin,"&gt;="&amp;YS$6,SaisieMatin,Paramètres!$A$2,SaisieJour,"")+
COUNTIFS(SaisiePers,$A11,SaisieDebut,"&lt;"&amp;YS$6,SaisieFin,"&gt;="&amp;YS$6,SaisieMatin,Paramètres!$A$2,SaisieJour,TEXT(YS$6,"jjjj"))=0)=$AS$1)*0.5)</f>
        <v/>
      </c>
      <c r="YT11" s="6" t="str">
        <f>IF(OR(YS$6=0,COUNTIF(Feries,YS$6)&gt;0,ISNONTEXT($A11)),"",
((COUNTIFS(SaisiePers,$A11,SaisieDebut,"&lt;="&amp;YS$6,SaisieFin,"&gt;"&amp;YS$6,SaisieJour,"")+
COUNTIFS(SaisiePers,$A11,SaisieDebut,"&lt;="&amp;YS$6,SaisieFin,YS$6,SaisieSoir,Paramètres!$B$3,SaisieJour,"")+
COUNTIFS(SaisiePers,$A11,SaisieDebut,"&lt;="&amp;YS$6,SaisieFin,"&gt;"&amp;YS$6,SaisieSoir,Paramètres!$B$3,SaisieJour,TEXT(YS$6,"jjjj"))=0)=$AS$1)*0.5)</f>
        <v/>
      </c>
      <c r="YU11" s="6" t="str">
        <f>IF(OR(YU$6=0,COUNTIF(Feries,YU$6)&gt;0,ISNONTEXT($A11)),"",
((COUNTIFS(SaisiePers,$A11,SaisieDebut,"&lt;"&amp;YU$6,SaisieFin,"&gt;="&amp;YU$6,SaisieJour,"")+
COUNTIFS(SaisiePers,$A11,SaisieDebut,YU$6,SaisieFin,"&gt;="&amp;YU$6,SaisieMatin,Paramètres!$A$2,SaisieJour,"")+
COUNTIFS(SaisiePers,$A11,SaisieDebut,"&lt;"&amp;YU$6,SaisieFin,"&gt;="&amp;YU$6,SaisieMatin,Paramètres!$A$2,SaisieJour,TEXT(YU$6,"jjjj"))=0)=$AS$1)*0.5)</f>
        <v/>
      </c>
      <c r="YV11" s="6" t="str">
        <f>IF(OR(YU$6=0,COUNTIF(Feries,YU$6)&gt;0,ISNONTEXT($A11)),"",
((COUNTIFS(SaisiePers,$A11,SaisieDebut,"&lt;="&amp;YU$6,SaisieFin,"&gt;"&amp;YU$6,SaisieJour,"")+
COUNTIFS(SaisiePers,$A11,SaisieDebut,"&lt;="&amp;YU$6,SaisieFin,YU$6,SaisieSoir,Paramètres!$B$3,SaisieJour,"")+
COUNTIFS(SaisiePers,$A11,SaisieDebut,"&lt;="&amp;YU$6,SaisieFin,"&gt;"&amp;YU$6,SaisieSoir,Paramètres!$B$3,SaisieJour,TEXT(YU$6,"jjjj"))=0)=$AS$1)*0.5)</f>
        <v/>
      </c>
      <c r="YW11" s="6" t="str">
        <f>IF(OR(YW$6=0,COUNTIF(Feries,YW$6)&gt;0,ISNONTEXT($A11)),"",
((COUNTIFS(SaisiePers,$A11,SaisieDebut,"&lt;"&amp;YW$6,SaisieFin,"&gt;="&amp;YW$6,SaisieJour,"")+
COUNTIFS(SaisiePers,$A11,SaisieDebut,YW$6,SaisieFin,"&gt;="&amp;YW$6,SaisieMatin,Paramètres!$A$2,SaisieJour,"")+
COUNTIFS(SaisiePers,$A11,SaisieDebut,"&lt;"&amp;YW$6,SaisieFin,"&gt;="&amp;YW$6,SaisieMatin,Paramètres!$A$2,SaisieJour,TEXT(YW$6,"jjjj"))=0)=$AS$1)*0.5)</f>
        <v/>
      </c>
      <c r="YX11" s="6" t="str">
        <f>IF(OR(YW$6=0,COUNTIF(Feries,YW$6)&gt;0,ISNONTEXT($A11)),"",
((COUNTIFS(SaisiePers,$A11,SaisieDebut,"&lt;="&amp;YW$6,SaisieFin,"&gt;"&amp;YW$6,SaisieJour,"")+
COUNTIFS(SaisiePers,$A11,SaisieDebut,"&lt;="&amp;YW$6,SaisieFin,YW$6,SaisieSoir,Paramètres!$B$3,SaisieJour,"")+
COUNTIFS(SaisiePers,$A11,SaisieDebut,"&lt;="&amp;YW$6,SaisieFin,"&gt;"&amp;YW$6,SaisieSoir,Paramètres!$B$3,SaisieJour,TEXT(YW$6,"jjjj"))=0)=$AS$1)*0.5)</f>
        <v/>
      </c>
      <c r="YY11" s="6" t="str">
        <f>IF(OR(YY$6=0,COUNTIF(Feries,YY$6)&gt;0,ISNONTEXT($A11)),"",
((COUNTIFS(SaisiePers,$A11,SaisieDebut,"&lt;"&amp;YY$6,SaisieFin,"&gt;="&amp;YY$6,SaisieJour,"")+
COUNTIFS(SaisiePers,$A11,SaisieDebut,YY$6,SaisieFin,"&gt;="&amp;YY$6,SaisieMatin,Paramètres!$A$2,SaisieJour,"")+
COUNTIFS(SaisiePers,$A11,SaisieDebut,"&lt;"&amp;YY$6,SaisieFin,"&gt;="&amp;YY$6,SaisieMatin,Paramètres!$A$2,SaisieJour,TEXT(YY$6,"jjjj"))=0)=$AS$1)*0.5)</f>
        <v/>
      </c>
      <c r="YZ11" s="6" t="str">
        <f>IF(OR(YY$6=0,COUNTIF(Feries,YY$6)&gt;0,ISNONTEXT($A11)),"",
((COUNTIFS(SaisiePers,$A11,SaisieDebut,"&lt;="&amp;YY$6,SaisieFin,"&gt;"&amp;YY$6,SaisieJour,"")+
COUNTIFS(SaisiePers,$A11,SaisieDebut,"&lt;="&amp;YY$6,SaisieFin,YY$6,SaisieSoir,Paramètres!$B$3,SaisieJour,"")+
COUNTIFS(SaisiePers,$A11,SaisieDebut,"&lt;="&amp;YY$6,SaisieFin,"&gt;"&amp;YY$6,SaisieSoir,Paramètres!$B$3,SaisieJour,TEXT(YY$6,"jjjj"))=0)=$AS$1)*0.5)</f>
        <v/>
      </c>
      <c r="ZA11" s="6" t="str">
        <f>IF(OR(ZA$6=0,COUNTIF(Feries,ZA$6)&gt;0,ISNONTEXT($A11)),"",
((COUNTIFS(SaisiePers,$A11,SaisieDebut,"&lt;"&amp;ZA$6,SaisieFin,"&gt;="&amp;ZA$6,SaisieJour,"")+
COUNTIFS(SaisiePers,$A11,SaisieDebut,ZA$6,SaisieFin,"&gt;="&amp;ZA$6,SaisieMatin,Paramètres!$A$2,SaisieJour,"")+
COUNTIFS(SaisiePers,$A11,SaisieDebut,"&lt;"&amp;ZA$6,SaisieFin,"&gt;="&amp;ZA$6,SaisieMatin,Paramètres!$A$2,SaisieJour,TEXT(ZA$6,"jjjj"))=0)=$AS$1)*0.5)</f>
        <v/>
      </c>
      <c r="ZB11" s="6" t="str">
        <f>IF(OR(ZA$6=0,COUNTIF(Feries,ZA$6)&gt;0,ISNONTEXT($A11)),"",
((COUNTIFS(SaisiePers,$A11,SaisieDebut,"&lt;="&amp;ZA$6,SaisieFin,"&gt;"&amp;ZA$6,SaisieJour,"")+
COUNTIFS(SaisiePers,$A11,SaisieDebut,"&lt;="&amp;ZA$6,SaisieFin,ZA$6,SaisieSoir,Paramètres!$B$3,SaisieJour,"")+
COUNTIFS(SaisiePers,$A11,SaisieDebut,"&lt;="&amp;ZA$6,SaisieFin,"&gt;"&amp;ZA$6,SaisieSoir,Paramètres!$B$3,SaisieJour,TEXT(ZA$6,"jjjj"))=0)=$AS$1)*0.5)</f>
        <v/>
      </c>
      <c r="ZC11" s="6" t="str">
        <f>IF(OR(ZC$6=0,COUNTIF(Feries,ZC$6)&gt;0,ISNONTEXT($A11)),"",
((COUNTIFS(SaisiePers,$A11,SaisieDebut,"&lt;"&amp;ZC$6,SaisieFin,"&gt;="&amp;ZC$6,SaisieJour,"")+
COUNTIFS(SaisiePers,$A11,SaisieDebut,ZC$6,SaisieFin,"&gt;="&amp;ZC$6,SaisieMatin,Paramètres!$A$2,SaisieJour,"")+
COUNTIFS(SaisiePers,$A11,SaisieDebut,"&lt;"&amp;ZC$6,SaisieFin,"&gt;="&amp;ZC$6,SaisieMatin,Paramètres!$A$2,SaisieJour,TEXT(ZC$6,"jjjj"))=0)=$AS$1)*0.5)</f>
        <v/>
      </c>
      <c r="ZD11" s="6" t="str">
        <f>IF(OR(ZC$6=0,COUNTIF(Feries,ZC$6)&gt;0,ISNONTEXT($A11)),"",
((COUNTIFS(SaisiePers,$A11,SaisieDebut,"&lt;="&amp;ZC$6,SaisieFin,"&gt;"&amp;ZC$6,SaisieJour,"")+
COUNTIFS(SaisiePers,$A11,SaisieDebut,"&lt;="&amp;ZC$6,SaisieFin,ZC$6,SaisieSoir,Paramètres!$B$3,SaisieJour,"")+
COUNTIFS(SaisiePers,$A11,SaisieDebut,"&lt;="&amp;ZC$6,SaisieFin,"&gt;"&amp;ZC$6,SaisieSoir,Paramètres!$B$3,SaisieJour,TEXT(ZC$6,"jjjj"))=0)=$AS$1)*0.5)</f>
        <v/>
      </c>
      <c r="ZE11" s="6" t="str">
        <f>IF(OR(ZE$6=0,COUNTIF(Feries,ZE$6)&gt;0,ISNONTEXT($A11)),"",
((COUNTIFS(SaisiePers,$A11,SaisieDebut,"&lt;"&amp;ZE$6,SaisieFin,"&gt;="&amp;ZE$6,SaisieJour,"")+
COUNTIFS(SaisiePers,$A11,SaisieDebut,ZE$6,SaisieFin,"&gt;="&amp;ZE$6,SaisieMatin,Paramètres!$A$2,SaisieJour,"")+
COUNTIFS(SaisiePers,$A11,SaisieDebut,"&lt;"&amp;ZE$6,SaisieFin,"&gt;="&amp;ZE$6,SaisieMatin,Paramètres!$A$2,SaisieJour,TEXT(ZE$6,"jjjj"))=0)=$AS$1)*0.5)</f>
        <v/>
      </c>
      <c r="ZF11" s="6" t="str">
        <f>IF(OR(ZE$6=0,COUNTIF(Feries,ZE$6)&gt;0,ISNONTEXT($A11)),"",
((COUNTIFS(SaisiePers,$A11,SaisieDebut,"&lt;="&amp;ZE$6,SaisieFin,"&gt;"&amp;ZE$6,SaisieJour,"")+
COUNTIFS(SaisiePers,$A11,SaisieDebut,"&lt;="&amp;ZE$6,SaisieFin,ZE$6,SaisieSoir,Paramètres!$B$3,SaisieJour,"")+
COUNTIFS(SaisiePers,$A11,SaisieDebut,"&lt;="&amp;ZE$6,SaisieFin,"&gt;"&amp;ZE$6,SaisieSoir,Paramètres!$B$3,SaisieJour,TEXT(ZE$6,"jjjj"))=0)=$AS$1)*0.5)</f>
        <v/>
      </c>
      <c r="ZG11" s="6" t="str">
        <f>IF(OR(ZG$6=0,COUNTIF(Feries,ZG$6)&gt;0,ISNONTEXT($A11)),"",
((COUNTIFS(SaisiePers,$A11,SaisieDebut,"&lt;"&amp;ZG$6,SaisieFin,"&gt;="&amp;ZG$6,SaisieJour,"")+
COUNTIFS(SaisiePers,$A11,SaisieDebut,ZG$6,SaisieFin,"&gt;="&amp;ZG$6,SaisieMatin,Paramètres!$A$2,SaisieJour,"")+
COUNTIFS(SaisiePers,$A11,SaisieDebut,"&lt;"&amp;ZG$6,SaisieFin,"&gt;="&amp;ZG$6,SaisieMatin,Paramètres!$A$2,SaisieJour,TEXT(ZG$6,"jjjj"))=0)=$AS$1)*0.5)</f>
        <v/>
      </c>
      <c r="ZH11" s="6" t="str">
        <f>IF(OR(ZG$6=0,COUNTIF(Feries,ZG$6)&gt;0,ISNONTEXT($A11)),"",
((COUNTIFS(SaisiePers,$A11,SaisieDebut,"&lt;="&amp;ZG$6,SaisieFin,"&gt;"&amp;ZG$6,SaisieJour,"")+
COUNTIFS(SaisiePers,$A11,SaisieDebut,"&lt;="&amp;ZG$6,SaisieFin,ZG$6,SaisieSoir,Paramètres!$B$3,SaisieJour,"")+
COUNTIFS(SaisiePers,$A11,SaisieDebut,"&lt;="&amp;ZG$6,SaisieFin,"&gt;"&amp;ZG$6,SaisieSoir,Paramètres!$B$3,SaisieJour,TEXT(ZG$6,"jjjj"))=0)=$AS$1)*0.5)</f>
        <v/>
      </c>
      <c r="ZI11" s="6" t="str">
        <f>IF(OR(ZI$6=0,COUNTIF(Feries,ZI$6)&gt;0,ISNONTEXT($A11)),"",
((COUNTIFS(SaisiePers,$A11,SaisieDebut,"&lt;"&amp;ZI$6,SaisieFin,"&gt;="&amp;ZI$6,SaisieJour,"")+
COUNTIFS(SaisiePers,$A11,SaisieDebut,ZI$6,SaisieFin,"&gt;="&amp;ZI$6,SaisieMatin,Paramètres!$A$2,SaisieJour,"")+
COUNTIFS(SaisiePers,$A11,SaisieDebut,"&lt;"&amp;ZI$6,SaisieFin,"&gt;="&amp;ZI$6,SaisieMatin,Paramètres!$A$2,SaisieJour,TEXT(ZI$6,"jjjj"))=0)=$AS$1)*0.5)</f>
        <v/>
      </c>
      <c r="ZJ11" s="6" t="str">
        <f>IF(OR(ZI$6=0,COUNTIF(Feries,ZI$6)&gt;0,ISNONTEXT($A11)),"",
((COUNTIFS(SaisiePers,$A11,SaisieDebut,"&lt;="&amp;ZI$6,SaisieFin,"&gt;"&amp;ZI$6,SaisieJour,"")+
COUNTIFS(SaisiePers,$A11,SaisieDebut,"&lt;="&amp;ZI$6,SaisieFin,ZI$6,SaisieSoir,Paramètres!$B$3,SaisieJour,"")+
COUNTIFS(SaisiePers,$A11,SaisieDebut,"&lt;="&amp;ZI$6,SaisieFin,"&gt;"&amp;ZI$6,SaisieSoir,Paramètres!$B$3,SaisieJour,TEXT(ZI$6,"jjjj"))=0)=$AS$1)*0.5)</f>
        <v/>
      </c>
      <c r="ZK11" s="6" t="str">
        <f>IF(OR(ZK$6=0,COUNTIF(Feries,ZK$6)&gt;0,ISNONTEXT($A11)),"",
((COUNTIFS(SaisiePers,$A11,SaisieDebut,"&lt;"&amp;ZK$6,SaisieFin,"&gt;="&amp;ZK$6,SaisieJour,"")+
COUNTIFS(SaisiePers,$A11,SaisieDebut,ZK$6,SaisieFin,"&gt;="&amp;ZK$6,SaisieMatin,Paramètres!$A$2,SaisieJour,"")+
COUNTIFS(SaisiePers,$A11,SaisieDebut,"&lt;"&amp;ZK$6,SaisieFin,"&gt;="&amp;ZK$6,SaisieMatin,Paramètres!$A$2,SaisieJour,TEXT(ZK$6,"jjjj"))=0)=$AS$1)*0.5)</f>
        <v/>
      </c>
      <c r="ZL11" s="6" t="str">
        <f>IF(OR(ZK$6=0,COUNTIF(Feries,ZK$6)&gt;0,ISNONTEXT($A11)),"",
((COUNTIFS(SaisiePers,$A11,SaisieDebut,"&lt;="&amp;ZK$6,SaisieFin,"&gt;"&amp;ZK$6,SaisieJour,"")+
COUNTIFS(SaisiePers,$A11,SaisieDebut,"&lt;="&amp;ZK$6,SaisieFin,ZK$6,SaisieSoir,Paramètres!$B$3,SaisieJour,"")+
COUNTIFS(SaisiePers,$A11,SaisieDebut,"&lt;="&amp;ZK$6,SaisieFin,"&gt;"&amp;ZK$6,SaisieSoir,Paramètres!$B$3,SaisieJour,TEXT(ZK$6,"jjjj"))=0)=$AS$1)*0.5)</f>
        <v/>
      </c>
      <c r="ZM11" s="6" t="str">
        <f>IF(OR(ZM$6=0,COUNTIF(Feries,ZM$6)&gt;0,ISNONTEXT($A11)),"",
((COUNTIFS(SaisiePers,$A11,SaisieDebut,"&lt;"&amp;ZM$6,SaisieFin,"&gt;="&amp;ZM$6,SaisieJour,"")+
COUNTIFS(SaisiePers,$A11,SaisieDebut,ZM$6,SaisieFin,"&gt;="&amp;ZM$6,SaisieMatin,Paramètres!$A$2,SaisieJour,"")+
COUNTIFS(SaisiePers,$A11,SaisieDebut,"&lt;"&amp;ZM$6,SaisieFin,"&gt;="&amp;ZM$6,SaisieMatin,Paramètres!$A$2,SaisieJour,TEXT(ZM$6,"jjjj"))=0)=$AS$1)*0.5)</f>
        <v/>
      </c>
      <c r="ZN11" s="6" t="str">
        <f>IF(OR(ZM$6=0,COUNTIF(Feries,ZM$6)&gt;0,ISNONTEXT($A11)),"",
((COUNTIFS(SaisiePers,$A11,SaisieDebut,"&lt;="&amp;ZM$6,SaisieFin,"&gt;"&amp;ZM$6,SaisieJour,"")+
COUNTIFS(SaisiePers,$A11,SaisieDebut,"&lt;="&amp;ZM$6,SaisieFin,ZM$6,SaisieSoir,Paramètres!$B$3,SaisieJour,"")+
COUNTIFS(SaisiePers,$A11,SaisieDebut,"&lt;="&amp;ZM$6,SaisieFin,"&gt;"&amp;ZM$6,SaisieSoir,Paramètres!$B$3,SaisieJour,TEXT(ZM$6,"jjjj"))=0)=$AS$1)*0.5)</f>
        <v/>
      </c>
      <c r="ZO11" s="6" t="str">
        <f>IF(OR(ZO$6=0,COUNTIF(Feries,ZO$6)&gt;0,ISNONTEXT($A11)),"",
((COUNTIFS(SaisiePers,$A11,SaisieDebut,"&lt;"&amp;ZO$6,SaisieFin,"&gt;="&amp;ZO$6,SaisieJour,"")+
COUNTIFS(SaisiePers,$A11,SaisieDebut,ZO$6,SaisieFin,"&gt;="&amp;ZO$6,SaisieMatin,Paramètres!$A$2,SaisieJour,"")+
COUNTIFS(SaisiePers,$A11,SaisieDebut,"&lt;"&amp;ZO$6,SaisieFin,"&gt;="&amp;ZO$6,SaisieMatin,Paramètres!$A$2,SaisieJour,TEXT(ZO$6,"jjjj"))=0)=$AS$1)*0.5)</f>
        <v/>
      </c>
      <c r="ZP11" s="6" t="str">
        <f>IF(OR(ZO$6=0,COUNTIF(Feries,ZO$6)&gt;0,ISNONTEXT($A11)),"",
((COUNTIFS(SaisiePers,$A11,SaisieDebut,"&lt;="&amp;ZO$6,SaisieFin,"&gt;"&amp;ZO$6,SaisieJour,"")+
COUNTIFS(SaisiePers,$A11,SaisieDebut,"&lt;="&amp;ZO$6,SaisieFin,ZO$6,SaisieSoir,Paramètres!$B$3,SaisieJour,"")+
COUNTIFS(SaisiePers,$A11,SaisieDebut,"&lt;="&amp;ZO$6,SaisieFin,"&gt;"&amp;ZO$6,SaisieSoir,Paramètres!$B$3,SaisieJour,TEXT(ZO$6,"jjjj"))=0)=$AS$1)*0.5)</f>
        <v/>
      </c>
      <c r="ZQ11" s="6" t="str">
        <f>IF(OR(ZQ$6=0,COUNTIF(Feries,ZQ$6)&gt;0,ISNONTEXT($A11)),"",
((COUNTIFS(SaisiePers,$A11,SaisieDebut,"&lt;"&amp;ZQ$6,SaisieFin,"&gt;="&amp;ZQ$6,SaisieJour,"")+
COUNTIFS(SaisiePers,$A11,SaisieDebut,ZQ$6,SaisieFin,"&gt;="&amp;ZQ$6,SaisieMatin,Paramètres!$A$2,SaisieJour,"")+
COUNTIFS(SaisiePers,$A11,SaisieDebut,"&lt;"&amp;ZQ$6,SaisieFin,"&gt;="&amp;ZQ$6,SaisieMatin,Paramètres!$A$2,SaisieJour,TEXT(ZQ$6,"jjjj"))=0)=$AS$1)*0.5)</f>
        <v/>
      </c>
      <c r="ZR11" s="6" t="str">
        <f>IF(OR(ZQ$6=0,COUNTIF(Feries,ZQ$6)&gt;0,ISNONTEXT($A11)),"",
((COUNTIFS(SaisiePers,$A11,SaisieDebut,"&lt;="&amp;ZQ$6,SaisieFin,"&gt;"&amp;ZQ$6,SaisieJour,"")+
COUNTIFS(SaisiePers,$A11,SaisieDebut,"&lt;="&amp;ZQ$6,SaisieFin,ZQ$6,SaisieSoir,Paramètres!$B$3,SaisieJour,"")+
COUNTIFS(SaisiePers,$A11,SaisieDebut,"&lt;="&amp;ZQ$6,SaisieFin,"&gt;"&amp;ZQ$6,SaisieSoir,Paramètres!$B$3,SaisieJour,TEXT(ZQ$6,"jjjj"))=0)=$AS$1)*0.5)</f>
        <v/>
      </c>
      <c r="ZS11" s="6" t="str">
        <f>IF(OR(ZS$6=0,COUNTIF(Feries,ZS$6)&gt;0,ISNONTEXT($A11)),"",
((COUNTIFS(SaisiePers,$A11,SaisieDebut,"&lt;"&amp;ZS$6,SaisieFin,"&gt;="&amp;ZS$6,SaisieJour,"")+
COUNTIFS(SaisiePers,$A11,SaisieDebut,ZS$6,SaisieFin,"&gt;="&amp;ZS$6,SaisieMatin,Paramètres!$A$2,SaisieJour,"")+
COUNTIFS(SaisiePers,$A11,SaisieDebut,"&lt;"&amp;ZS$6,SaisieFin,"&gt;="&amp;ZS$6,SaisieMatin,Paramètres!$A$2,SaisieJour,TEXT(ZS$6,"jjjj"))=0)=$AS$1)*0.5)</f>
        <v/>
      </c>
      <c r="ZT11" s="6" t="str">
        <f>IF(OR(ZS$6=0,COUNTIF(Feries,ZS$6)&gt;0,ISNONTEXT($A11)),"",
((COUNTIFS(SaisiePers,$A11,SaisieDebut,"&lt;="&amp;ZS$6,SaisieFin,"&gt;"&amp;ZS$6,SaisieJour,"")+
COUNTIFS(SaisiePers,$A11,SaisieDebut,"&lt;="&amp;ZS$6,SaisieFin,ZS$6,SaisieSoir,Paramètres!$B$3,SaisieJour,"")+
COUNTIFS(SaisiePers,$A11,SaisieDebut,"&lt;="&amp;ZS$6,SaisieFin,"&gt;"&amp;ZS$6,SaisieSoir,Paramètres!$B$3,SaisieJour,TEXT(ZS$6,"jjjj"))=0)=$AS$1)*0.5)</f>
        <v/>
      </c>
      <c r="ZU11" s="6" t="str">
        <f>IF(OR(ZU$6=0,COUNTIF(Feries,ZU$6)&gt;0,ISNONTEXT($A11)),"",
((COUNTIFS(SaisiePers,$A11,SaisieDebut,"&lt;"&amp;ZU$6,SaisieFin,"&gt;="&amp;ZU$6,SaisieJour,"")+
COUNTIFS(SaisiePers,$A11,SaisieDebut,ZU$6,SaisieFin,"&gt;="&amp;ZU$6,SaisieMatin,Paramètres!$A$2,SaisieJour,"")+
COUNTIFS(SaisiePers,$A11,SaisieDebut,"&lt;"&amp;ZU$6,SaisieFin,"&gt;="&amp;ZU$6,SaisieMatin,Paramètres!$A$2,SaisieJour,TEXT(ZU$6,"jjjj"))=0)=$AS$1)*0.5)</f>
        <v/>
      </c>
      <c r="ZV11" s="6" t="str">
        <f>IF(OR(ZU$6=0,COUNTIF(Feries,ZU$6)&gt;0,ISNONTEXT($A11)),"",
((COUNTIFS(SaisiePers,$A11,SaisieDebut,"&lt;="&amp;ZU$6,SaisieFin,"&gt;"&amp;ZU$6,SaisieJour,"")+
COUNTIFS(SaisiePers,$A11,SaisieDebut,"&lt;="&amp;ZU$6,SaisieFin,ZU$6,SaisieSoir,Paramètres!$B$3,SaisieJour,"")+
COUNTIFS(SaisiePers,$A11,SaisieDebut,"&lt;="&amp;ZU$6,SaisieFin,"&gt;"&amp;ZU$6,SaisieSoir,Paramètres!$B$3,SaisieJour,TEXT(ZU$6,"jjjj"))=0)=$AS$1)*0.5)</f>
        <v/>
      </c>
      <c r="ZW11" s="6" t="str">
        <f>IF(OR(ZW$6=0,COUNTIF(Feries,ZW$6)&gt;0,ISNONTEXT($A11)),"",
((COUNTIFS(SaisiePers,$A11,SaisieDebut,"&lt;"&amp;ZW$6,SaisieFin,"&gt;="&amp;ZW$6,SaisieJour,"")+
COUNTIFS(SaisiePers,$A11,SaisieDebut,ZW$6,SaisieFin,"&gt;="&amp;ZW$6,SaisieMatin,Paramètres!$A$2,SaisieJour,"")+
COUNTIFS(SaisiePers,$A11,SaisieDebut,"&lt;"&amp;ZW$6,SaisieFin,"&gt;="&amp;ZW$6,SaisieMatin,Paramètres!$A$2,SaisieJour,TEXT(ZW$6,"jjjj"))=0)=$AS$1)*0.5)</f>
        <v/>
      </c>
      <c r="ZX11" s="6" t="str">
        <f>IF(OR(ZW$6=0,COUNTIF(Feries,ZW$6)&gt;0,ISNONTEXT($A11)),"",
((COUNTIFS(SaisiePers,$A11,SaisieDebut,"&lt;="&amp;ZW$6,SaisieFin,"&gt;"&amp;ZW$6,SaisieJour,"")+
COUNTIFS(SaisiePers,$A11,SaisieDebut,"&lt;="&amp;ZW$6,SaisieFin,ZW$6,SaisieSoir,Paramètres!$B$3,SaisieJour,"")+
COUNTIFS(SaisiePers,$A11,SaisieDebut,"&lt;="&amp;ZW$6,SaisieFin,"&gt;"&amp;ZW$6,SaisieSoir,Paramètres!$B$3,SaisieJour,TEXT(ZW$6,"jjjj"))=0)=$AS$1)*0.5)</f>
        <v/>
      </c>
      <c r="ZY11" s="6" t="str">
        <f>IF(OR(ZY$6=0,COUNTIF(Feries,ZY$6)&gt;0,ISNONTEXT($A11)),"",
((COUNTIFS(SaisiePers,$A11,SaisieDebut,"&lt;"&amp;ZY$6,SaisieFin,"&gt;="&amp;ZY$6,SaisieJour,"")+
COUNTIFS(SaisiePers,$A11,SaisieDebut,ZY$6,SaisieFin,"&gt;="&amp;ZY$6,SaisieMatin,Paramètres!$A$2,SaisieJour,"")+
COUNTIFS(SaisiePers,$A11,SaisieDebut,"&lt;"&amp;ZY$6,SaisieFin,"&gt;="&amp;ZY$6,SaisieMatin,Paramètres!$A$2,SaisieJour,TEXT(ZY$6,"jjjj"))=0)=$AS$1)*0.5)</f>
        <v/>
      </c>
      <c r="ZZ11" s="6" t="str">
        <f>IF(OR(ZY$6=0,COUNTIF(Feries,ZY$6)&gt;0,ISNONTEXT($A11)),"",
((COUNTIFS(SaisiePers,$A11,SaisieDebut,"&lt;="&amp;ZY$6,SaisieFin,"&gt;"&amp;ZY$6,SaisieJour,"")+
COUNTIFS(SaisiePers,$A11,SaisieDebut,"&lt;="&amp;ZY$6,SaisieFin,ZY$6,SaisieSoir,Paramètres!$B$3,SaisieJour,"")+
COUNTIFS(SaisiePers,$A11,SaisieDebut,"&lt;="&amp;ZY$6,SaisieFin,"&gt;"&amp;ZY$6,SaisieSoir,Paramètres!$B$3,SaisieJour,TEXT(ZY$6,"jjjj"))=0)=$AS$1)*0.5)</f>
        <v/>
      </c>
      <c r="AAA11" s="6" t="str">
        <f>IF(OR(AAA$6=0,COUNTIF(Feries,AAA$6)&gt;0,ISNONTEXT($A11)),"",
((COUNTIFS(SaisiePers,$A11,SaisieDebut,"&lt;"&amp;AAA$6,SaisieFin,"&gt;="&amp;AAA$6,SaisieJour,"")+
COUNTIFS(SaisiePers,$A11,SaisieDebut,AAA$6,SaisieFin,"&gt;="&amp;AAA$6,SaisieMatin,Paramètres!$A$2,SaisieJour,"")+
COUNTIFS(SaisiePers,$A11,SaisieDebut,"&lt;"&amp;AAA$6,SaisieFin,"&gt;="&amp;AAA$6,SaisieMatin,Paramètres!$A$2,SaisieJour,TEXT(AAA$6,"jjjj"))=0)=$AS$1)*0.5)</f>
        <v/>
      </c>
      <c r="AAB11" s="6" t="str">
        <f>IF(OR(AAA$6=0,COUNTIF(Feries,AAA$6)&gt;0,ISNONTEXT($A11)),"",
((COUNTIFS(SaisiePers,$A11,SaisieDebut,"&lt;="&amp;AAA$6,SaisieFin,"&gt;"&amp;AAA$6,SaisieJour,"")+
COUNTIFS(SaisiePers,$A11,SaisieDebut,"&lt;="&amp;AAA$6,SaisieFin,AAA$6,SaisieSoir,Paramètres!$B$3,SaisieJour,"")+
COUNTIFS(SaisiePers,$A11,SaisieDebut,"&lt;="&amp;AAA$6,SaisieFin,"&gt;"&amp;AAA$6,SaisieSoir,Paramètres!$B$3,SaisieJour,TEXT(AAA$6,"jjjj"))=0)=$AS$1)*0.5)</f>
        <v/>
      </c>
      <c r="AAC11" s="6" t="str">
        <f>IF(OR(AAC$6=0,COUNTIF(Feries,AAC$6)&gt;0,ISNONTEXT($A11)),"",
((COUNTIFS(SaisiePers,$A11,SaisieDebut,"&lt;"&amp;AAC$6,SaisieFin,"&gt;="&amp;AAC$6,SaisieJour,"")+
COUNTIFS(SaisiePers,$A11,SaisieDebut,AAC$6,SaisieFin,"&gt;="&amp;AAC$6,SaisieMatin,Paramètres!$A$2,SaisieJour,"")+
COUNTIFS(SaisiePers,$A11,SaisieDebut,"&lt;"&amp;AAC$6,SaisieFin,"&gt;="&amp;AAC$6,SaisieMatin,Paramètres!$A$2,SaisieJour,TEXT(AAC$6,"jjjj"))=0)=$AS$1)*0.5)</f>
        <v/>
      </c>
      <c r="AAD11" s="6" t="str">
        <f>IF(OR(AAC$6=0,COUNTIF(Feries,AAC$6)&gt;0,ISNONTEXT($A11)),"",
((COUNTIFS(SaisiePers,$A11,SaisieDebut,"&lt;="&amp;AAC$6,SaisieFin,"&gt;"&amp;AAC$6,SaisieJour,"")+
COUNTIFS(SaisiePers,$A11,SaisieDebut,"&lt;="&amp;AAC$6,SaisieFin,AAC$6,SaisieSoir,Paramètres!$B$3,SaisieJour,"")+
COUNTIFS(SaisiePers,$A11,SaisieDebut,"&lt;="&amp;AAC$6,SaisieFin,"&gt;"&amp;AAC$6,SaisieSoir,Paramètres!$B$3,SaisieJour,TEXT(AAC$6,"jjjj"))=0)=$AS$1)*0.5)</f>
        <v/>
      </c>
      <c r="AAE11" s="6" t="str">
        <f>IF(OR(AAE$6=0,COUNTIF(Feries,AAE$6)&gt;0,ISNONTEXT($A11)),"",
((COUNTIFS(SaisiePers,$A11,SaisieDebut,"&lt;"&amp;AAE$6,SaisieFin,"&gt;="&amp;AAE$6,SaisieJour,"")+
COUNTIFS(SaisiePers,$A11,SaisieDebut,AAE$6,SaisieFin,"&gt;="&amp;AAE$6,SaisieMatin,Paramètres!$A$2,SaisieJour,"")+
COUNTIFS(SaisiePers,$A11,SaisieDebut,"&lt;"&amp;AAE$6,SaisieFin,"&gt;="&amp;AAE$6,SaisieMatin,Paramètres!$A$2,SaisieJour,TEXT(AAE$6,"jjjj"))=0)=$AS$1)*0.5)</f>
        <v/>
      </c>
      <c r="AAF11" s="6" t="str">
        <f>IF(OR(AAE$6=0,COUNTIF(Feries,AAE$6)&gt;0,ISNONTEXT($A11)),"",
((COUNTIFS(SaisiePers,$A11,SaisieDebut,"&lt;="&amp;AAE$6,SaisieFin,"&gt;"&amp;AAE$6,SaisieJour,"")+
COUNTIFS(SaisiePers,$A11,SaisieDebut,"&lt;="&amp;AAE$6,SaisieFin,AAE$6,SaisieSoir,Paramètres!$B$3,SaisieJour,"")+
COUNTIFS(SaisiePers,$A11,SaisieDebut,"&lt;="&amp;AAE$6,SaisieFin,"&gt;"&amp;AAE$6,SaisieSoir,Paramètres!$B$3,SaisieJour,TEXT(AAE$6,"jjjj"))=0)=$AS$1)*0.5)</f>
        <v/>
      </c>
      <c r="AAG11" s="6" t="str">
        <f>IF(OR(AAG$6=0,COUNTIF(Feries,AAG$6)&gt;0,ISNONTEXT($A11)),"",
((COUNTIFS(SaisiePers,$A11,SaisieDebut,"&lt;"&amp;AAG$6,SaisieFin,"&gt;="&amp;AAG$6,SaisieJour,"")+
COUNTIFS(SaisiePers,$A11,SaisieDebut,AAG$6,SaisieFin,"&gt;="&amp;AAG$6,SaisieMatin,Paramètres!$A$2,SaisieJour,"")+
COUNTIFS(SaisiePers,$A11,SaisieDebut,"&lt;"&amp;AAG$6,SaisieFin,"&gt;="&amp;AAG$6,SaisieMatin,Paramètres!$A$2,SaisieJour,TEXT(AAG$6,"jjjj"))=0)=$AS$1)*0.5)</f>
        <v/>
      </c>
      <c r="AAH11" s="6" t="str">
        <f>IF(OR(AAG$6=0,COUNTIF(Feries,AAG$6)&gt;0,ISNONTEXT($A11)),"",
((COUNTIFS(SaisiePers,$A11,SaisieDebut,"&lt;="&amp;AAG$6,SaisieFin,"&gt;"&amp;AAG$6,SaisieJour,"")+
COUNTIFS(SaisiePers,$A11,SaisieDebut,"&lt;="&amp;AAG$6,SaisieFin,AAG$6,SaisieSoir,Paramètres!$B$3,SaisieJour,"")+
COUNTIFS(SaisiePers,$A11,SaisieDebut,"&lt;="&amp;AAG$6,SaisieFin,"&gt;"&amp;AAG$6,SaisieSoir,Paramètres!$B$3,SaisieJour,TEXT(AAG$6,"jjjj"))=0)=$AS$1)*0.5)</f>
        <v/>
      </c>
      <c r="AAI11" s="6" t="str">
        <f>IF(OR(AAI$6=0,COUNTIF(Feries,AAI$6)&gt;0,ISNONTEXT($A11)),"",
((COUNTIFS(SaisiePers,$A11,SaisieDebut,"&lt;"&amp;AAI$6,SaisieFin,"&gt;="&amp;AAI$6,SaisieJour,"")+
COUNTIFS(SaisiePers,$A11,SaisieDebut,AAI$6,SaisieFin,"&gt;="&amp;AAI$6,SaisieMatin,Paramètres!$A$2,SaisieJour,"")+
COUNTIFS(SaisiePers,$A11,SaisieDebut,"&lt;"&amp;AAI$6,SaisieFin,"&gt;="&amp;AAI$6,SaisieMatin,Paramètres!$A$2,SaisieJour,TEXT(AAI$6,"jjjj"))=0)=$AS$1)*0.5)</f>
        <v/>
      </c>
      <c r="AAJ11" s="6" t="str">
        <f>IF(OR(AAI$6=0,COUNTIF(Feries,AAI$6)&gt;0,ISNONTEXT($A11)),"",
((COUNTIFS(SaisiePers,$A11,SaisieDebut,"&lt;="&amp;AAI$6,SaisieFin,"&gt;"&amp;AAI$6,SaisieJour,"")+
COUNTIFS(SaisiePers,$A11,SaisieDebut,"&lt;="&amp;AAI$6,SaisieFin,AAI$6,SaisieSoir,Paramètres!$B$3,SaisieJour,"")+
COUNTIFS(SaisiePers,$A11,SaisieDebut,"&lt;="&amp;AAI$6,SaisieFin,"&gt;"&amp;AAI$6,SaisieSoir,Paramètres!$B$3,SaisieJour,TEXT(AAI$6,"jjjj"))=0)=$AS$1)*0.5)</f>
        <v/>
      </c>
      <c r="AAK11" s="6" t="str">
        <f>IF(OR(AAK$6=0,COUNTIF(Feries,AAK$6)&gt;0,ISNONTEXT($A11)),"",
((COUNTIFS(SaisiePers,$A11,SaisieDebut,"&lt;"&amp;AAK$6,SaisieFin,"&gt;="&amp;AAK$6,SaisieJour,"")+
COUNTIFS(SaisiePers,$A11,SaisieDebut,AAK$6,SaisieFin,"&gt;="&amp;AAK$6,SaisieMatin,Paramètres!$A$2,SaisieJour,"")+
COUNTIFS(SaisiePers,$A11,SaisieDebut,"&lt;"&amp;AAK$6,SaisieFin,"&gt;="&amp;AAK$6,SaisieMatin,Paramètres!$A$2,SaisieJour,TEXT(AAK$6,"jjjj"))=0)=$AS$1)*0.5)</f>
        <v/>
      </c>
      <c r="AAL11" s="6" t="str">
        <f>IF(OR(AAK$6=0,COUNTIF(Feries,AAK$6)&gt;0,ISNONTEXT($A11)),"",
((COUNTIFS(SaisiePers,$A11,SaisieDebut,"&lt;="&amp;AAK$6,SaisieFin,"&gt;"&amp;AAK$6,SaisieJour,"")+
COUNTIFS(SaisiePers,$A11,SaisieDebut,"&lt;="&amp;AAK$6,SaisieFin,AAK$6,SaisieSoir,Paramètres!$B$3,SaisieJour,"")+
COUNTIFS(SaisiePers,$A11,SaisieDebut,"&lt;="&amp;AAK$6,SaisieFin,"&gt;"&amp;AAK$6,SaisieSoir,Paramètres!$B$3,SaisieJour,TEXT(AAK$6,"jjjj"))=0)=$AS$1)*0.5)</f>
        <v/>
      </c>
      <c r="AAM11" s="6" t="str">
        <f>IF(OR(AAM$6=0,COUNTIF(Feries,AAM$6)&gt;0,ISNONTEXT($A11)),"",
((COUNTIFS(SaisiePers,$A11,SaisieDebut,"&lt;"&amp;AAM$6,SaisieFin,"&gt;="&amp;AAM$6,SaisieJour,"")+
COUNTIFS(SaisiePers,$A11,SaisieDebut,AAM$6,SaisieFin,"&gt;="&amp;AAM$6,SaisieMatin,Paramètres!$A$2,SaisieJour,"")+
COUNTIFS(SaisiePers,$A11,SaisieDebut,"&lt;"&amp;AAM$6,SaisieFin,"&gt;="&amp;AAM$6,SaisieMatin,Paramètres!$A$2,SaisieJour,TEXT(AAM$6,"jjjj"))=0)=$AS$1)*0.5)</f>
        <v/>
      </c>
      <c r="AAN11" s="6" t="str">
        <f>IF(OR(AAM$6=0,COUNTIF(Feries,AAM$6)&gt;0,ISNONTEXT($A11)),"",
((COUNTIFS(SaisiePers,$A11,SaisieDebut,"&lt;="&amp;AAM$6,SaisieFin,"&gt;"&amp;AAM$6,SaisieJour,"")+
COUNTIFS(SaisiePers,$A11,SaisieDebut,"&lt;="&amp;AAM$6,SaisieFin,AAM$6,SaisieSoir,Paramètres!$B$3,SaisieJour,"")+
COUNTIFS(SaisiePers,$A11,SaisieDebut,"&lt;="&amp;AAM$6,SaisieFin,"&gt;"&amp;AAM$6,SaisieSoir,Paramètres!$B$3,SaisieJour,TEXT(AAM$6,"jjjj"))=0)=$AS$1)*0.5)</f>
        <v/>
      </c>
      <c r="AAO11" s="6" t="str">
        <f>IF(OR(AAO$6=0,COUNTIF(Feries,AAO$6)&gt;0,ISNONTEXT($A11)),"",
((COUNTIFS(SaisiePers,$A11,SaisieDebut,"&lt;"&amp;AAO$6,SaisieFin,"&gt;="&amp;AAO$6,SaisieJour,"")+
COUNTIFS(SaisiePers,$A11,SaisieDebut,AAO$6,SaisieFin,"&gt;="&amp;AAO$6,SaisieMatin,Paramètres!$A$2,SaisieJour,"")+
COUNTIFS(SaisiePers,$A11,SaisieDebut,"&lt;"&amp;AAO$6,SaisieFin,"&gt;="&amp;AAO$6,SaisieMatin,Paramètres!$A$2,SaisieJour,TEXT(AAO$6,"jjjj"))=0)=$AS$1)*0.5)</f>
        <v/>
      </c>
      <c r="AAP11" s="6" t="str">
        <f>IF(OR(AAO$6=0,COUNTIF(Feries,AAO$6)&gt;0,ISNONTEXT($A11)),"",
((COUNTIFS(SaisiePers,$A11,SaisieDebut,"&lt;="&amp;AAO$6,SaisieFin,"&gt;"&amp;AAO$6,SaisieJour,"")+
COUNTIFS(SaisiePers,$A11,SaisieDebut,"&lt;="&amp;AAO$6,SaisieFin,AAO$6,SaisieSoir,Paramètres!$B$3,SaisieJour,"")+
COUNTIFS(SaisiePers,$A11,SaisieDebut,"&lt;="&amp;AAO$6,SaisieFin,"&gt;"&amp;AAO$6,SaisieSoir,Paramètres!$B$3,SaisieJour,TEXT(AAO$6,"jjjj"))=0)=$AS$1)*0.5)</f>
        <v/>
      </c>
      <c r="AAQ11" s="6" t="str">
        <f>IF(OR(AAQ$6=0,COUNTIF(Feries,AAQ$6)&gt;0,ISNONTEXT($A11)),"",
((COUNTIFS(SaisiePers,$A11,SaisieDebut,"&lt;"&amp;AAQ$6,SaisieFin,"&gt;="&amp;AAQ$6,SaisieJour,"")+
COUNTIFS(SaisiePers,$A11,SaisieDebut,AAQ$6,SaisieFin,"&gt;="&amp;AAQ$6,SaisieMatin,Paramètres!$A$2,SaisieJour,"")+
COUNTIFS(SaisiePers,$A11,SaisieDebut,"&lt;"&amp;AAQ$6,SaisieFin,"&gt;="&amp;AAQ$6,SaisieMatin,Paramètres!$A$2,SaisieJour,TEXT(AAQ$6,"jjjj"))=0)=$AS$1)*0.5)</f>
        <v/>
      </c>
      <c r="AAR11" s="6" t="str">
        <f>IF(OR(AAQ$6=0,COUNTIF(Feries,AAQ$6)&gt;0,ISNONTEXT($A11)),"",
((COUNTIFS(SaisiePers,$A11,SaisieDebut,"&lt;="&amp;AAQ$6,SaisieFin,"&gt;"&amp;AAQ$6,SaisieJour,"")+
COUNTIFS(SaisiePers,$A11,SaisieDebut,"&lt;="&amp;AAQ$6,SaisieFin,AAQ$6,SaisieSoir,Paramètres!$B$3,SaisieJour,"")+
COUNTIFS(SaisiePers,$A11,SaisieDebut,"&lt;="&amp;AAQ$6,SaisieFin,"&gt;"&amp;AAQ$6,SaisieSoir,Paramètres!$B$3,SaisieJour,TEXT(AAQ$6,"jjjj"))=0)=$AS$1)*0.5)</f>
        <v/>
      </c>
      <c r="AAS11" s="6" t="str">
        <f>IF(OR(AAS$6=0,COUNTIF(Feries,AAS$6)&gt;0,ISNONTEXT($A11)),"",
((COUNTIFS(SaisiePers,$A11,SaisieDebut,"&lt;"&amp;AAS$6,SaisieFin,"&gt;="&amp;AAS$6,SaisieJour,"")+
COUNTIFS(SaisiePers,$A11,SaisieDebut,AAS$6,SaisieFin,"&gt;="&amp;AAS$6,SaisieMatin,Paramètres!$A$2,SaisieJour,"")+
COUNTIFS(SaisiePers,$A11,SaisieDebut,"&lt;"&amp;AAS$6,SaisieFin,"&gt;="&amp;AAS$6,SaisieMatin,Paramètres!$A$2,SaisieJour,TEXT(AAS$6,"jjjj"))=0)=$AS$1)*0.5)</f>
        <v/>
      </c>
      <c r="AAT11" s="6" t="str">
        <f>IF(OR(AAS$6=0,COUNTIF(Feries,AAS$6)&gt;0,ISNONTEXT($A11)),"",
((COUNTIFS(SaisiePers,$A11,SaisieDebut,"&lt;="&amp;AAS$6,SaisieFin,"&gt;"&amp;AAS$6,SaisieJour,"")+
COUNTIFS(SaisiePers,$A11,SaisieDebut,"&lt;="&amp;AAS$6,SaisieFin,AAS$6,SaisieSoir,Paramètres!$B$3,SaisieJour,"")+
COUNTIFS(SaisiePers,$A11,SaisieDebut,"&lt;="&amp;AAS$6,SaisieFin,"&gt;"&amp;AAS$6,SaisieSoir,Paramètres!$B$3,SaisieJour,TEXT(AAS$6,"jjjj"))=0)=$AS$1)*0.5)</f>
        <v/>
      </c>
      <c r="AAU11" s="6" t="str">
        <f>IF(OR(AAU$6=0,COUNTIF(Feries,AAU$6)&gt;0,ISNONTEXT($A11)),"",
((COUNTIFS(SaisiePers,$A11,SaisieDebut,"&lt;"&amp;AAU$6,SaisieFin,"&gt;="&amp;AAU$6,SaisieJour,"")+
COUNTIFS(SaisiePers,$A11,SaisieDebut,AAU$6,SaisieFin,"&gt;="&amp;AAU$6,SaisieMatin,Paramètres!$A$2,SaisieJour,"")+
COUNTIFS(SaisiePers,$A11,SaisieDebut,"&lt;"&amp;AAU$6,SaisieFin,"&gt;="&amp;AAU$6,SaisieMatin,Paramètres!$A$2,SaisieJour,TEXT(AAU$6,"jjjj"))=0)=$AS$1)*0.5)</f>
        <v/>
      </c>
      <c r="AAV11" s="6" t="str">
        <f>IF(OR(AAU$6=0,COUNTIF(Feries,AAU$6)&gt;0,ISNONTEXT($A11)),"",
((COUNTIFS(SaisiePers,$A11,SaisieDebut,"&lt;="&amp;AAU$6,SaisieFin,"&gt;"&amp;AAU$6,SaisieJour,"")+
COUNTIFS(SaisiePers,$A11,SaisieDebut,"&lt;="&amp;AAU$6,SaisieFin,AAU$6,SaisieSoir,Paramètres!$B$3,SaisieJour,"")+
COUNTIFS(SaisiePers,$A11,SaisieDebut,"&lt;="&amp;AAU$6,SaisieFin,"&gt;"&amp;AAU$6,SaisieSoir,Paramètres!$B$3,SaisieJour,TEXT(AAU$6,"jjjj"))=0)=$AS$1)*0.5)</f>
        <v/>
      </c>
      <c r="AAW11" s="6" t="str">
        <f>IF(OR(AAW$6=0,COUNTIF(Feries,AAW$6)&gt;0,ISNONTEXT($A11)),"",
((COUNTIFS(SaisiePers,$A11,SaisieDebut,"&lt;"&amp;AAW$6,SaisieFin,"&gt;="&amp;AAW$6,SaisieJour,"")+
COUNTIFS(SaisiePers,$A11,SaisieDebut,AAW$6,SaisieFin,"&gt;="&amp;AAW$6,SaisieMatin,Paramètres!$A$2,SaisieJour,"")+
COUNTIFS(SaisiePers,$A11,SaisieDebut,"&lt;"&amp;AAW$6,SaisieFin,"&gt;="&amp;AAW$6,SaisieMatin,Paramètres!$A$2,SaisieJour,TEXT(AAW$6,"jjjj"))=0)=$AS$1)*0.5)</f>
        <v/>
      </c>
      <c r="AAX11" s="6" t="str">
        <f>IF(OR(AAW$6=0,COUNTIF(Feries,AAW$6)&gt;0,ISNONTEXT($A11)),"",
((COUNTIFS(SaisiePers,$A11,SaisieDebut,"&lt;="&amp;AAW$6,SaisieFin,"&gt;"&amp;AAW$6,SaisieJour,"")+
COUNTIFS(SaisiePers,$A11,SaisieDebut,"&lt;="&amp;AAW$6,SaisieFin,AAW$6,SaisieSoir,Paramètres!$B$3,SaisieJour,"")+
COUNTIFS(SaisiePers,$A11,SaisieDebut,"&lt;="&amp;AAW$6,SaisieFin,"&gt;"&amp;AAW$6,SaisieSoir,Paramètres!$B$3,SaisieJour,TEXT(AAW$6,"jjjj"))=0)=$AS$1)*0.5)</f>
        <v/>
      </c>
      <c r="AAY11" s="6" t="str">
        <f>IF(OR(AAY$6=0,COUNTIF(Feries,AAY$6)&gt;0,ISNONTEXT($A11)),"",
((COUNTIFS(SaisiePers,$A11,SaisieDebut,"&lt;"&amp;AAY$6,SaisieFin,"&gt;="&amp;AAY$6,SaisieJour,"")+
COUNTIFS(SaisiePers,$A11,SaisieDebut,AAY$6,SaisieFin,"&gt;="&amp;AAY$6,SaisieMatin,Paramètres!$A$2,SaisieJour,"")+
COUNTIFS(SaisiePers,$A11,SaisieDebut,"&lt;"&amp;AAY$6,SaisieFin,"&gt;="&amp;AAY$6,SaisieMatin,Paramètres!$A$2,SaisieJour,TEXT(AAY$6,"jjjj"))=0)=$AS$1)*0.5)</f>
        <v/>
      </c>
      <c r="AAZ11" s="6" t="str">
        <f>IF(OR(AAY$6=0,COUNTIF(Feries,AAY$6)&gt;0,ISNONTEXT($A11)),"",
((COUNTIFS(SaisiePers,$A11,SaisieDebut,"&lt;="&amp;AAY$6,SaisieFin,"&gt;"&amp;AAY$6,SaisieJour,"")+
COUNTIFS(SaisiePers,$A11,SaisieDebut,"&lt;="&amp;AAY$6,SaisieFin,AAY$6,SaisieSoir,Paramètres!$B$3,SaisieJour,"")+
COUNTIFS(SaisiePers,$A11,SaisieDebut,"&lt;="&amp;AAY$6,SaisieFin,"&gt;"&amp;AAY$6,SaisieSoir,Paramètres!$B$3,SaisieJour,TEXT(AAY$6,"jjjj"))=0)=$AS$1)*0.5)</f>
        <v/>
      </c>
      <c r="ABA11" s="6" t="str">
        <f>IF(OR(ABA$6=0,COUNTIF(Feries,ABA$6)&gt;0,ISNONTEXT($A11)),"",
((COUNTIFS(SaisiePers,$A11,SaisieDebut,"&lt;"&amp;ABA$6,SaisieFin,"&gt;="&amp;ABA$6,SaisieJour,"")+
COUNTIFS(SaisiePers,$A11,SaisieDebut,ABA$6,SaisieFin,"&gt;="&amp;ABA$6,SaisieMatin,Paramètres!$A$2,SaisieJour,"")+
COUNTIFS(SaisiePers,$A11,SaisieDebut,"&lt;"&amp;ABA$6,SaisieFin,"&gt;="&amp;ABA$6,SaisieMatin,Paramètres!$A$2,SaisieJour,TEXT(ABA$6,"jjjj"))=0)=$AS$1)*0.5)</f>
        <v/>
      </c>
      <c r="ABB11" s="6" t="str">
        <f>IF(OR(ABA$6=0,COUNTIF(Feries,ABA$6)&gt;0,ISNONTEXT($A11)),"",
((COUNTIFS(SaisiePers,$A11,SaisieDebut,"&lt;="&amp;ABA$6,SaisieFin,"&gt;"&amp;ABA$6,SaisieJour,"")+
COUNTIFS(SaisiePers,$A11,SaisieDebut,"&lt;="&amp;ABA$6,SaisieFin,ABA$6,SaisieSoir,Paramètres!$B$3,SaisieJour,"")+
COUNTIFS(SaisiePers,$A11,SaisieDebut,"&lt;="&amp;ABA$6,SaisieFin,"&gt;"&amp;ABA$6,SaisieSoir,Paramètres!$B$3,SaisieJour,TEXT(ABA$6,"jjjj"))=0)=$AS$1)*0.5)</f>
        <v/>
      </c>
      <c r="ABC11" s="6" t="str">
        <f>IF(OR(ABC$6=0,COUNTIF(Feries,ABC$6)&gt;0,ISNONTEXT($A11)),"",
((COUNTIFS(SaisiePers,$A11,SaisieDebut,"&lt;"&amp;ABC$6,SaisieFin,"&gt;="&amp;ABC$6,SaisieJour,"")+
COUNTIFS(SaisiePers,$A11,SaisieDebut,ABC$6,SaisieFin,"&gt;="&amp;ABC$6,SaisieMatin,Paramètres!$A$2,SaisieJour,"")+
COUNTIFS(SaisiePers,$A11,SaisieDebut,"&lt;"&amp;ABC$6,SaisieFin,"&gt;="&amp;ABC$6,SaisieMatin,Paramètres!$A$2,SaisieJour,TEXT(ABC$6,"jjjj"))=0)=$AS$1)*0.5)</f>
        <v/>
      </c>
      <c r="ABD11" s="6" t="str">
        <f>IF(OR(ABC$6=0,COUNTIF(Feries,ABC$6)&gt;0,ISNONTEXT($A11)),"",
((COUNTIFS(SaisiePers,$A11,SaisieDebut,"&lt;="&amp;ABC$6,SaisieFin,"&gt;"&amp;ABC$6,SaisieJour,"")+
COUNTIFS(SaisiePers,$A11,SaisieDebut,"&lt;="&amp;ABC$6,SaisieFin,ABC$6,SaisieSoir,Paramètres!$B$3,SaisieJour,"")+
COUNTIFS(SaisiePers,$A11,SaisieDebut,"&lt;="&amp;ABC$6,SaisieFin,"&gt;"&amp;ABC$6,SaisieSoir,Paramètres!$B$3,SaisieJour,TEXT(ABC$6,"jjjj"))=0)=$AS$1)*0.5)</f>
        <v/>
      </c>
      <c r="ABE11" s="6" t="str">
        <f>IF(OR(ABE$6=0,COUNTIF(Feries,ABE$6)&gt;0,ISNONTEXT($A11)),"",
((COUNTIFS(SaisiePers,$A11,SaisieDebut,"&lt;"&amp;ABE$6,SaisieFin,"&gt;="&amp;ABE$6,SaisieJour,"")+
COUNTIFS(SaisiePers,$A11,SaisieDebut,ABE$6,SaisieFin,"&gt;="&amp;ABE$6,SaisieMatin,Paramètres!$A$2,SaisieJour,"")+
COUNTIFS(SaisiePers,$A11,SaisieDebut,"&lt;"&amp;ABE$6,SaisieFin,"&gt;="&amp;ABE$6,SaisieMatin,Paramètres!$A$2,SaisieJour,TEXT(ABE$6,"jjjj"))=0)=$AS$1)*0.5)</f>
        <v/>
      </c>
      <c r="ABF11" s="6" t="str">
        <f>IF(OR(ABE$6=0,COUNTIF(Feries,ABE$6)&gt;0,ISNONTEXT($A11)),"",
((COUNTIFS(SaisiePers,$A11,SaisieDebut,"&lt;="&amp;ABE$6,SaisieFin,"&gt;"&amp;ABE$6,SaisieJour,"")+
COUNTIFS(SaisiePers,$A11,SaisieDebut,"&lt;="&amp;ABE$6,SaisieFin,ABE$6,SaisieSoir,Paramètres!$B$3,SaisieJour,"")+
COUNTIFS(SaisiePers,$A11,SaisieDebut,"&lt;="&amp;ABE$6,SaisieFin,"&gt;"&amp;ABE$6,SaisieSoir,Paramètres!$B$3,SaisieJour,TEXT(ABE$6,"jjjj"))=0)=$AS$1)*0.5)</f>
        <v/>
      </c>
      <c r="ABG11" s="6" t="str">
        <f>IF(OR(ABG$6=0,COUNTIF(Feries,ABG$6)&gt;0,ISNONTEXT($A11)),"",
((COUNTIFS(SaisiePers,$A11,SaisieDebut,"&lt;"&amp;ABG$6,SaisieFin,"&gt;="&amp;ABG$6,SaisieJour,"")+
COUNTIFS(SaisiePers,$A11,SaisieDebut,ABG$6,SaisieFin,"&gt;="&amp;ABG$6,SaisieMatin,Paramètres!$A$2,SaisieJour,"")+
COUNTIFS(SaisiePers,$A11,SaisieDebut,"&lt;"&amp;ABG$6,SaisieFin,"&gt;="&amp;ABG$6,SaisieMatin,Paramètres!$A$2,SaisieJour,TEXT(ABG$6,"jjjj"))=0)=$AS$1)*0.5)</f>
        <v/>
      </c>
      <c r="ABH11" s="6" t="str">
        <f>IF(OR(ABG$6=0,COUNTIF(Feries,ABG$6)&gt;0,ISNONTEXT($A11)),"",
((COUNTIFS(SaisiePers,$A11,SaisieDebut,"&lt;="&amp;ABG$6,SaisieFin,"&gt;"&amp;ABG$6,SaisieJour,"")+
COUNTIFS(SaisiePers,$A11,SaisieDebut,"&lt;="&amp;ABG$6,SaisieFin,ABG$6,SaisieSoir,Paramètres!$B$3,SaisieJour,"")+
COUNTIFS(SaisiePers,$A11,SaisieDebut,"&lt;="&amp;ABG$6,SaisieFin,"&gt;"&amp;ABG$6,SaisieSoir,Paramètres!$B$3,SaisieJour,TEXT(ABG$6,"jjjj"))=0)=$AS$1)*0.5)</f>
        <v/>
      </c>
      <c r="ABI11" s="6" t="str">
        <f>IF(OR(ABI$6=0,COUNTIF(Feries,ABI$6)&gt;0,ISNONTEXT($A11)),"",
((COUNTIFS(SaisiePers,$A11,SaisieDebut,"&lt;"&amp;ABI$6,SaisieFin,"&gt;="&amp;ABI$6,SaisieJour,"")+
COUNTIFS(SaisiePers,$A11,SaisieDebut,ABI$6,SaisieFin,"&gt;="&amp;ABI$6,SaisieMatin,Paramètres!$A$2,SaisieJour,"")+
COUNTIFS(SaisiePers,$A11,SaisieDebut,"&lt;"&amp;ABI$6,SaisieFin,"&gt;="&amp;ABI$6,SaisieMatin,Paramètres!$A$2,SaisieJour,TEXT(ABI$6,"jjjj"))=0)=$AS$1)*0.5)</f>
        <v/>
      </c>
      <c r="ABJ11" s="6" t="str">
        <f>IF(OR(ABI$6=0,COUNTIF(Feries,ABI$6)&gt;0,ISNONTEXT($A11)),"",
((COUNTIFS(SaisiePers,$A11,SaisieDebut,"&lt;="&amp;ABI$6,SaisieFin,"&gt;"&amp;ABI$6,SaisieJour,"")+
COUNTIFS(SaisiePers,$A11,SaisieDebut,"&lt;="&amp;ABI$6,SaisieFin,ABI$6,SaisieSoir,Paramètres!$B$3,SaisieJour,"")+
COUNTIFS(SaisiePers,$A11,SaisieDebut,"&lt;="&amp;ABI$6,SaisieFin,"&gt;"&amp;ABI$6,SaisieSoir,Paramètres!$B$3,SaisieJour,TEXT(ABI$6,"jjjj"))=0)=$AS$1)*0.5)</f>
        <v/>
      </c>
      <c r="ABK11" s="6" t="str">
        <f>IF(OR(ABK$6=0,COUNTIF(Feries,ABK$6)&gt;0,ISNONTEXT($A11)),"",
((COUNTIFS(SaisiePers,$A11,SaisieDebut,"&lt;"&amp;ABK$6,SaisieFin,"&gt;="&amp;ABK$6,SaisieJour,"")+
COUNTIFS(SaisiePers,$A11,SaisieDebut,ABK$6,SaisieFin,"&gt;="&amp;ABK$6,SaisieMatin,Paramètres!$A$2,SaisieJour,"")+
COUNTIFS(SaisiePers,$A11,SaisieDebut,"&lt;"&amp;ABK$6,SaisieFin,"&gt;="&amp;ABK$6,SaisieMatin,Paramètres!$A$2,SaisieJour,TEXT(ABK$6,"jjjj"))=0)=$AS$1)*0.5)</f>
        <v/>
      </c>
      <c r="ABL11" s="6" t="str">
        <f>IF(OR(ABK$6=0,COUNTIF(Feries,ABK$6)&gt;0,ISNONTEXT($A11)),"",
((COUNTIFS(SaisiePers,$A11,SaisieDebut,"&lt;="&amp;ABK$6,SaisieFin,"&gt;"&amp;ABK$6,SaisieJour,"")+
COUNTIFS(SaisiePers,$A11,SaisieDebut,"&lt;="&amp;ABK$6,SaisieFin,ABK$6,SaisieSoir,Paramètres!$B$3,SaisieJour,"")+
COUNTIFS(SaisiePers,$A11,SaisieDebut,"&lt;="&amp;ABK$6,SaisieFin,"&gt;"&amp;ABK$6,SaisieSoir,Paramètres!$B$3,SaisieJour,TEXT(ABK$6,"jjjj"))=0)=$AS$1)*0.5)</f>
        <v/>
      </c>
      <c r="ABM11" s="6" t="str">
        <f>IF(OR(ABM$6=0,COUNTIF(Feries,ABM$6)&gt;0,ISNONTEXT($A11)),"",
((COUNTIFS(SaisiePers,$A11,SaisieDebut,"&lt;"&amp;ABM$6,SaisieFin,"&gt;="&amp;ABM$6,SaisieJour,"")+
COUNTIFS(SaisiePers,$A11,SaisieDebut,ABM$6,SaisieFin,"&gt;="&amp;ABM$6,SaisieMatin,Paramètres!$A$2,SaisieJour,"")+
COUNTIFS(SaisiePers,$A11,SaisieDebut,"&lt;"&amp;ABM$6,SaisieFin,"&gt;="&amp;ABM$6,SaisieMatin,Paramètres!$A$2,SaisieJour,TEXT(ABM$6,"jjjj"))=0)=$AS$1)*0.5)</f>
        <v/>
      </c>
      <c r="ABN11" s="6" t="str">
        <f>IF(OR(ABM$6=0,COUNTIF(Feries,ABM$6)&gt;0,ISNONTEXT($A11)),"",
((COUNTIFS(SaisiePers,$A11,SaisieDebut,"&lt;="&amp;ABM$6,SaisieFin,"&gt;"&amp;ABM$6,SaisieJour,"")+
COUNTIFS(SaisiePers,$A11,SaisieDebut,"&lt;="&amp;ABM$6,SaisieFin,ABM$6,SaisieSoir,Paramètres!$B$3,SaisieJour,"")+
COUNTIFS(SaisiePers,$A11,SaisieDebut,"&lt;="&amp;ABM$6,SaisieFin,"&gt;"&amp;ABM$6,SaisieSoir,Paramètres!$B$3,SaisieJour,TEXT(ABM$6,"jjjj"))=0)=$AS$1)*0.5)</f>
        <v/>
      </c>
      <c r="ABO11" s="6" t="str">
        <f>IF(OR(ABO$6=0,COUNTIF(Feries,ABO$6)&gt;0,ISNONTEXT($A11)),"",
((COUNTIFS(SaisiePers,$A11,SaisieDebut,"&lt;"&amp;ABO$6,SaisieFin,"&gt;="&amp;ABO$6,SaisieJour,"")+
COUNTIFS(SaisiePers,$A11,SaisieDebut,ABO$6,SaisieFin,"&gt;="&amp;ABO$6,SaisieMatin,Paramètres!$A$2,SaisieJour,"")+
COUNTIFS(SaisiePers,$A11,SaisieDebut,"&lt;"&amp;ABO$6,SaisieFin,"&gt;="&amp;ABO$6,SaisieMatin,Paramètres!$A$2,SaisieJour,TEXT(ABO$6,"jjjj"))=0)=$AS$1)*0.5)</f>
        <v/>
      </c>
      <c r="ABP11" s="6" t="str">
        <f>IF(OR(ABO$6=0,COUNTIF(Feries,ABO$6)&gt;0,ISNONTEXT($A11)),"",
((COUNTIFS(SaisiePers,$A11,SaisieDebut,"&lt;="&amp;ABO$6,SaisieFin,"&gt;"&amp;ABO$6,SaisieJour,"")+
COUNTIFS(SaisiePers,$A11,SaisieDebut,"&lt;="&amp;ABO$6,SaisieFin,ABO$6,SaisieSoir,Paramètres!$B$3,SaisieJour,"")+
COUNTIFS(SaisiePers,$A11,SaisieDebut,"&lt;="&amp;ABO$6,SaisieFin,"&gt;"&amp;ABO$6,SaisieSoir,Paramètres!$B$3,SaisieJour,TEXT(ABO$6,"jjjj"))=0)=$AS$1)*0.5)</f>
        <v/>
      </c>
      <c r="ABQ11" s="6" t="str">
        <f>IF(OR(ABQ$6=0,COUNTIF(Feries,ABQ$6)&gt;0,ISNONTEXT($A11)),"",
((COUNTIFS(SaisiePers,$A11,SaisieDebut,"&lt;"&amp;ABQ$6,SaisieFin,"&gt;="&amp;ABQ$6,SaisieJour,"")+
COUNTIFS(SaisiePers,$A11,SaisieDebut,ABQ$6,SaisieFin,"&gt;="&amp;ABQ$6,SaisieMatin,Paramètres!$A$2,SaisieJour,"")+
COUNTIFS(SaisiePers,$A11,SaisieDebut,"&lt;"&amp;ABQ$6,SaisieFin,"&gt;="&amp;ABQ$6,SaisieMatin,Paramètres!$A$2,SaisieJour,TEXT(ABQ$6,"jjjj"))=0)=$AS$1)*0.5)</f>
        <v/>
      </c>
      <c r="ABR11" s="6" t="str">
        <f>IF(OR(ABQ$6=0,COUNTIF(Feries,ABQ$6)&gt;0,ISNONTEXT($A11)),"",
((COUNTIFS(SaisiePers,$A11,SaisieDebut,"&lt;="&amp;ABQ$6,SaisieFin,"&gt;"&amp;ABQ$6,SaisieJour,"")+
COUNTIFS(SaisiePers,$A11,SaisieDebut,"&lt;="&amp;ABQ$6,SaisieFin,ABQ$6,SaisieSoir,Paramètres!$B$3,SaisieJour,"")+
COUNTIFS(SaisiePers,$A11,SaisieDebut,"&lt;="&amp;ABQ$6,SaisieFin,"&gt;"&amp;ABQ$6,SaisieSoir,Paramètres!$B$3,SaisieJour,TEXT(ABQ$6,"jjjj"))=0)=$AS$1)*0.5)</f>
        <v/>
      </c>
      <c r="ABS11" s="6" t="str">
        <f>IF(OR(ABS$6=0,COUNTIF(Feries,ABS$6)&gt;0,ISNONTEXT($A11)),"",
((COUNTIFS(SaisiePers,$A11,SaisieDebut,"&lt;"&amp;ABS$6,SaisieFin,"&gt;="&amp;ABS$6,SaisieJour,"")+
COUNTIFS(SaisiePers,$A11,SaisieDebut,ABS$6,SaisieFin,"&gt;="&amp;ABS$6,SaisieMatin,Paramètres!$A$2,SaisieJour,"")+
COUNTIFS(SaisiePers,$A11,SaisieDebut,"&lt;"&amp;ABS$6,SaisieFin,"&gt;="&amp;ABS$6,SaisieMatin,Paramètres!$A$2,SaisieJour,TEXT(ABS$6,"jjjj"))=0)=$AS$1)*0.5)</f>
        <v/>
      </c>
      <c r="ABT11" s="6" t="str">
        <f>IF(OR(ABS$6=0,COUNTIF(Feries,ABS$6)&gt;0,ISNONTEXT($A11)),"",
((COUNTIFS(SaisiePers,$A11,SaisieDebut,"&lt;="&amp;ABS$6,SaisieFin,"&gt;"&amp;ABS$6,SaisieJour,"")+
COUNTIFS(SaisiePers,$A11,SaisieDebut,"&lt;="&amp;ABS$6,SaisieFin,ABS$6,SaisieSoir,Paramètres!$B$3,SaisieJour,"")+
COUNTIFS(SaisiePers,$A11,SaisieDebut,"&lt;="&amp;ABS$6,SaisieFin,"&gt;"&amp;ABS$6,SaisieSoir,Paramètres!$B$3,SaisieJour,TEXT(ABS$6,"jjjj"))=0)=$AS$1)*0.5)</f>
        <v/>
      </c>
      <c r="ABU11" s="6" t="str">
        <f>IF(OR(ABU$6=0,COUNTIF(Feries,ABU$6)&gt;0,ISNONTEXT($A11)),"",
((COUNTIFS(SaisiePers,$A11,SaisieDebut,"&lt;"&amp;ABU$6,SaisieFin,"&gt;="&amp;ABU$6,SaisieJour,"")+
COUNTIFS(SaisiePers,$A11,SaisieDebut,ABU$6,SaisieFin,"&gt;="&amp;ABU$6,SaisieMatin,Paramètres!$A$2,SaisieJour,"")+
COUNTIFS(SaisiePers,$A11,SaisieDebut,"&lt;"&amp;ABU$6,SaisieFin,"&gt;="&amp;ABU$6,SaisieMatin,Paramètres!$A$2,SaisieJour,TEXT(ABU$6,"jjjj"))=0)=$AS$1)*0.5)</f>
        <v/>
      </c>
      <c r="ABV11" s="6" t="str">
        <f>IF(OR(ABU$6=0,COUNTIF(Feries,ABU$6)&gt;0,ISNONTEXT($A11)),"",
((COUNTIFS(SaisiePers,$A11,SaisieDebut,"&lt;="&amp;ABU$6,SaisieFin,"&gt;"&amp;ABU$6,SaisieJour,"")+
COUNTIFS(SaisiePers,$A11,SaisieDebut,"&lt;="&amp;ABU$6,SaisieFin,ABU$6,SaisieSoir,Paramètres!$B$3,SaisieJour,"")+
COUNTIFS(SaisiePers,$A11,SaisieDebut,"&lt;="&amp;ABU$6,SaisieFin,"&gt;"&amp;ABU$6,SaisieSoir,Paramètres!$B$3,SaisieJour,TEXT(ABU$6,"jjjj"))=0)=$AS$1)*0.5)</f>
        <v/>
      </c>
    </row>
    <row r="12" spans="1:750" x14ac:dyDescent="0.25">
      <c r="A12" s="29" t="str">
        <f>Entrées!A5</f>
        <v>Jango</v>
      </c>
      <c r="B12" s="33">
        <f t="shared" si="1492"/>
        <v>51</v>
      </c>
      <c r="C12" s="6">
        <f>IF(OR(C$6=0,COUNTIF(Feries,C$6)&gt;0,ISNONTEXT($A12)),"",
((COUNTIFS(SaisiePers,$A12,SaisieDebut,"&lt;"&amp;C$6,SaisieFin,"&gt;="&amp;C$6,SaisieJour,"")+
COUNTIFS(SaisiePers,$A12,SaisieDebut,C$6,SaisieFin,"&gt;="&amp;C$6,SaisieMatin,Paramètres!$A$2,SaisieJour,"")+
COUNTIFS(SaisiePers,$A12,SaisieDebut,"&lt;"&amp;C$6,SaisieFin,"&gt;="&amp;C$6,SaisieMatin,Paramètres!$A$2,SaisieJour,TEXT(C$6,"jjjj"))=0)=$AS$1)*0.5)</f>
        <v>0</v>
      </c>
      <c r="D12" s="6">
        <f>IF(OR(C$6=0,COUNTIF(Feries,C$6)&gt;0,ISNONTEXT($A12)),"",
((COUNTIFS(SaisiePers,$A12,SaisieDebut,"&lt;="&amp;C$6,SaisieFin,"&gt;"&amp;C$6,SaisieJour,"")+
COUNTIFS(SaisiePers,$A12,SaisieDebut,"&lt;="&amp;C$6,SaisieFin,C$6,SaisieSoir,Paramètres!$B$3,SaisieJour,"")+
COUNTIFS(SaisiePers,$A12,SaisieDebut,"&lt;="&amp;C$6,SaisieFin,"&gt;"&amp;C$6,SaisieSoir,Paramètres!$B$3,SaisieJour,TEXT(C$6,"jjjj"))=0)=$AS$1)*0.5)</f>
        <v>0</v>
      </c>
      <c r="E12" s="6">
        <f>IF(OR(E$6=0,COUNTIF(Feries,E$6)&gt;0,ISNONTEXT($A12)),"",
((COUNTIFS(SaisiePers,$A12,SaisieDebut,"&lt;"&amp;E$6,SaisieFin,"&gt;="&amp;E$6,SaisieJour,"")+
COUNTIFS(SaisiePers,$A12,SaisieDebut,E$6,SaisieFin,"&gt;="&amp;E$6,SaisieMatin,Paramètres!$A$2,SaisieJour,"")+
COUNTIFS(SaisiePers,$A12,SaisieDebut,"&lt;"&amp;E$6,SaisieFin,"&gt;="&amp;E$6,SaisieMatin,Paramètres!$A$2,SaisieJour,TEXT(E$6,"jjjj"))=0)=$AS$1)*0.5)</f>
        <v>0</v>
      </c>
      <c r="F12" s="6">
        <f>IF(OR(E$6=0,COUNTIF(Feries,E$6)&gt;0,ISNONTEXT($A12)),"",
((COUNTIFS(SaisiePers,$A12,SaisieDebut,"&lt;="&amp;E$6,SaisieFin,"&gt;"&amp;E$6,SaisieJour,"")+
COUNTIFS(SaisiePers,$A12,SaisieDebut,"&lt;="&amp;E$6,SaisieFin,E$6,SaisieSoir,Paramètres!$B$3,SaisieJour,"")+
COUNTIFS(SaisiePers,$A12,SaisieDebut,"&lt;="&amp;E$6,SaisieFin,"&gt;"&amp;E$6,SaisieSoir,Paramètres!$B$3,SaisieJour,TEXT(E$6,"jjjj"))=0)=$AS$1)*0.5)</f>
        <v>0</v>
      </c>
      <c r="G12" s="6">
        <f>IF(OR(G$6=0,COUNTIF(Feries,G$6)&gt;0,ISNONTEXT($A12)),"",
((COUNTIFS(SaisiePers,$A12,SaisieDebut,"&lt;"&amp;G$6,SaisieFin,"&gt;="&amp;G$6,SaisieJour,"")+
COUNTIFS(SaisiePers,$A12,SaisieDebut,G$6,SaisieFin,"&gt;="&amp;G$6,SaisieMatin,Paramètres!$A$2,SaisieJour,"")+
COUNTIFS(SaisiePers,$A12,SaisieDebut,"&lt;"&amp;G$6,SaisieFin,"&gt;="&amp;G$6,SaisieMatin,Paramètres!$A$2,SaisieJour,TEXT(G$6,"jjjj"))=0)=$AS$1)*0.5)</f>
        <v>0</v>
      </c>
      <c r="H12" s="6">
        <f>IF(OR(G$6=0,COUNTIF(Feries,G$6)&gt;0,ISNONTEXT($A12)),"",
((COUNTIFS(SaisiePers,$A12,SaisieDebut,"&lt;="&amp;G$6,SaisieFin,"&gt;"&amp;G$6,SaisieJour,"")+
COUNTIFS(SaisiePers,$A12,SaisieDebut,"&lt;="&amp;G$6,SaisieFin,G$6,SaisieSoir,Paramètres!$B$3,SaisieJour,"")+
COUNTIFS(SaisiePers,$A12,SaisieDebut,"&lt;="&amp;G$6,SaisieFin,"&gt;"&amp;G$6,SaisieSoir,Paramètres!$B$3,SaisieJour,TEXT(G$6,"jjjj"))=0)=$AS$1)*0.5)</f>
        <v>0</v>
      </c>
      <c r="I12" s="6">
        <f>IF(OR(I$6=0,COUNTIF(Feries,I$6)&gt;0,ISNONTEXT($A12)),"",
((COUNTIFS(SaisiePers,$A12,SaisieDebut,"&lt;"&amp;I$6,SaisieFin,"&gt;="&amp;I$6,SaisieJour,"")+
COUNTIFS(SaisiePers,$A12,SaisieDebut,I$6,SaisieFin,"&gt;="&amp;I$6,SaisieMatin,Paramètres!$A$2,SaisieJour,"")+
COUNTIFS(SaisiePers,$A12,SaisieDebut,"&lt;"&amp;I$6,SaisieFin,"&gt;="&amp;I$6,SaisieMatin,Paramètres!$A$2,SaisieJour,TEXT(I$6,"jjjj"))=0)=$AS$1)*0.5)</f>
        <v>0</v>
      </c>
      <c r="J12" s="6">
        <f>IF(OR(I$6=0,COUNTIF(Feries,I$6)&gt;0,ISNONTEXT($A12)),"",
((COUNTIFS(SaisiePers,$A12,SaisieDebut,"&lt;="&amp;I$6,SaisieFin,"&gt;"&amp;I$6,SaisieJour,"")+
COUNTIFS(SaisiePers,$A12,SaisieDebut,"&lt;="&amp;I$6,SaisieFin,I$6,SaisieSoir,Paramètres!$B$3,SaisieJour,"")+
COUNTIFS(SaisiePers,$A12,SaisieDebut,"&lt;="&amp;I$6,SaisieFin,"&gt;"&amp;I$6,SaisieSoir,Paramètres!$B$3,SaisieJour,TEXT(I$6,"jjjj"))=0)=$AS$1)*0.5)</f>
        <v>0</v>
      </c>
      <c r="K12" s="6">
        <f>IF(OR(K$6=0,COUNTIF(Feries,K$6)&gt;0,ISNONTEXT($A12)),"",
((COUNTIFS(SaisiePers,$A12,SaisieDebut,"&lt;"&amp;K$6,SaisieFin,"&gt;="&amp;K$6,SaisieJour,"")+
COUNTIFS(SaisiePers,$A12,SaisieDebut,K$6,SaisieFin,"&gt;="&amp;K$6,SaisieMatin,Paramètres!$A$2,SaisieJour,"")+
COUNTIFS(SaisiePers,$A12,SaisieDebut,"&lt;"&amp;K$6,SaisieFin,"&gt;="&amp;K$6,SaisieMatin,Paramètres!$A$2,SaisieJour,TEXT(K$6,"jjjj"))=0)=$AS$1)*0.5)</f>
        <v>0</v>
      </c>
      <c r="L12" s="6">
        <f>IF(OR(K$6=0,COUNTIF(Feries,K$6)&gt;0,ISNONTEXT($A12)),"",
((COUNTIFS(SaisiePers,$A12,SaisieDebut,"&lt;="&amp;K$6,SaisieFin,"&gt;"&amp;K$6,SaisieJour,"")+
COUNTIFS(SaisiePers,$A12,SaisieDebut,"&lt;="&amp;K$6,SaisieFin,K$6,SaisieSoir,Paramètres!$B$3,SaisieJour,"")+
COUNTIFS(SaisiePers,$A12,SaisieDebut,"&lt;="&amp;K$6,SaisieFin,"&gt;"&amp;K$6,SaisieSoir,Paramètres!$B$3,SaisieJour,TEXT(K$6,"jjjj"))=0)=$AS$1)*0.5)</f>
        <v>0.5</v>
      </c>
      <c r="M12" s="6">
        <f>IF(OR(M$6=0,COUNTIF(Feries,M$6)&gt;0,ISNONTEXT($A12)),"",
((COUNTIFS(SaisiePers,$A12,SaisieDebut,"&lt;"&amp;M$6,SaisieFin,"&gt;="&amp;M$6,SaisieJour,"")+
COUNTIFS(SaisiePers,$A12,SaisieDebut,M$6,SaisieFin,"&gt;="&amp;M$6,SaisieMatin,Paramètres!$A$2,SaisieJour,"")+
COUNTIFS(SaisiePers,$A12,SaisieDebut,"&lt;"&amp;M$6,SaisieFin,"&gt;="&amp;M$6,SaisieMatin,Paramètres!$A$2,SaisieJour,TEXT(M$6,"jjjj"))=0)=$AS$1)*0.5)</f>
        <v>0.5</v>
      </c>
      <c r="N12" s="6">
        <f>IF(OR(M$6=0,COUNTIF(Feries,M$6)&gt;0,ISNONTEXT($A12)),"",
((COUNTIFS(SaisiePers,$A12,SaisieDebut,"&lt;="&amp;M$6,SaisieFin,"&gt;"&amp;M$6,SaisieJour,"")+
COUNTIFS(SaisiePers,$A12,SaisieDebut,"&lt;="&amp;M$6,SaisieFin,M$6,SaisieSoir,Paramètres!$B$3,SaisieJour,"")+
COUNTIFS(SaisiePers,$A12,SaisieDebut,"&lt;="&amp;M$6,SaisieFin,"&gt;"&amp;M$6,SaisieSoir,Paramètres!$B$3,SaisieJour,TEXT(M$6,"jjjj"))=0)=$AS$1)*0.5)</f>
        <v>0</v>
      </c>
      <c r="O12" s="6">
        <f>IF(OR(O$6=0,COUNTIF(Feries,O$6)&gt;0,ISNONTEXT($A12)),"",
((COUNTIFS(SaisiePers,$A12,SaisieDebut,"&lt;"&amp;O$6,SaisieFin,"&gt;="&amp;O$6,SaisieJour,"")+
COUNTIFS(SaisiePers,$A12,SaisieDebut,O$6,SaisieFin,"&gt;="&amp;O$6,SaisieMatin,Paramètres!$A$2,SaisieJour,"")+
COUNTIFS(SaisiePers,$A12,SaisieDebut,"&lt;"&amp;O$6,SaisieFin,"&gt;="&amp;O$6,SaisieMatin,Paramètres!$A$2,SaisieJour,TEXT(O$6,"jjjj"))=0)=$AS$1)*0.5)</f>
        <v>0</v>
      </c>
      <c r="P12" s="6">
        <f>IF(OR(O$6=0,COUNTIF(Feries,O$6)&gt;0,ISNONTEXT($A12)),"",
((COUNTIFS(SaisiePers,$A12,SaisieDebut,"&lt;="&amp;O$6,SaisieFin,"&gt;"&amp;O$6,SaisieJour,"")+
COUNTIFS(SaisiePers,$A12,SaisieDebut,"&lt;="&amp;O$6,SaisieFin,O$6,SaisieSoir,Paramètres!$B$3,SaisieJour,"")+
COUNTIFS(SaisiePers,$A12,SaisieDebut,"&lt;="&amp;O$6,SaisieFin,"&gt;"&amp;O$6,SaisieSoir,Paramètres!$B$3,SaisieJour,TEXT(O$6,"jjjj"))=0)=$AS$1)*0.5)</f>
        <v>0</v>
      </c>
      <c r="Q12" s="6">
        <f>IF(OR(Q$6=0,COUNTIF(Feries,Q$6)&gt;0,ISNONTEXT($A12)),"",
((COUNTIFS(SaisiePers,$A12,SaisieDebut,"&lt;"&amp;Q$6,SaisieFin,"&gt;="&amp;Q$6,SaisieJour,"")+
COUNTIFS(SaisiePers,$A12,SaisieDebut,Q$6,SaisieFin,"&gt;="&amp;Q$6,SaisieMatin,Paramètres!$A$2,SaisieJour,"")+
COUNTIFS(SaisiePers,$A12,SaisieDebut,"&lt;"&amp;Q$6,SaisieFin,"&gt;="&amp;Q$6,SaisieMatin,Paramètres!$A$2,SaisieJour,TEXT(Q$6,"jjjj"))=0)=$AS$1)*0.5)</f>
        <v>0</v>
      </c>
      <c r="R12" s="6">
        <f>IF(OR(Q$6=0,COUNTIF(Feries,Q$6)&gt;0,ISNONTEXT($A12)),"",
((COUNTIFS(SaisiePers,$A12,SaisieDebut,"&lt;="&amp;Q$6,SaisieFin,"&gt;"&amp;Q$6,SaisieJour,"")+
COUNTIFS(SaisiePers,$A12,SaisieDebut,"&lt;="&amp;Q$6,SaisieFin,Q$6,SaisieSoir,Paramètres!$B$3,SaisieJour,"")+
COUNTIFS(SaisiePers,$A12,SaisieDebut,"&lt;="&amp;Q$6,SaisieFin,"&gt;"&amp;Q$6,SaisieSoir,Paramètres!$B$3,SaisieJour,TEXT(Q$6,"jjjj"))=0)=$AS$1)*0.5)</f>
        <v>0</v>
      </c>
      <c r="S12" s="6">
        <f>IF(OR(S$6=0,COUNTIF(Feries,S$6)&gt;0,ISNONTEXT($A12)),"",
((COUNTIFS(SaisiePers,$A12,SaisieDebut,"&lt;"&amp;S$6,SaisieFin,"&gt;="&amp;S$6,SaisieJour,"")+
COUNTIFS(SaisiePers,$A12,SaisieDebut,S$6,SaisieFin,"&gt;="&amp;S$6,SaisieMatin,Paramètres!$A$2,SaisieJour,"")+
COUNTIFS(SaisiePers,$A12,SaisieDebut,"&lt;"&amp;S$6,SaisieFin,"&gt;="&amp;S$6,SaisieMatin,Paramètres!$A$2,SaisieJour,TEXT(S$6,"jjjj"))=0)=$AS$1)*0.5)</f>
        <v>0</v>
      </c>
      <c r="T12" s="6">
        <f>IF(OR(S$6=0,COUNTIF(Feries,S$6)&gt;0,ISNONTEXT($A12)),"",
((COUNTIFS(SaisiePers,$A12,SaisieDebut,"&lt;="&amp;S$6,SaisieFin,"&gt;"&amp;S$6,SaisieJour,"")+
COUNTIFS(SaisiePers,$A12,SaisieDebut,"&lt;="&amp;S$6,SaisieFin,S$6,SaisieSoir,Paramètres!$B$3,SaisieJour,"")+
COUNTIFS(SaisiePers,$A12,SaisieDebut,"&lt;="&amp;S$6,SaisieFin,"&gt;"&amp;S$6,SaisieSoir,Paramètres!$B$3,SaisieJour,TEXT(S$6,"jjjj"))=0)=$AS$1)*0.5)</f>
        <v>0</v>
      </c>
      <c r="U12" s="6">
        <f>IF(OR(U$6=0,COUNTIF(Feries,U$6)&gt;0,ISNONTEXT($A12)),"",
((COUNTIFS(SaisiePers,$A12,SaisieDebut,"&lt;"&amp;U$6,SaisieFin,"&gt;="&amp;U$6,SaisieJour,"")+
COUNTIFS(SaisiePers,$A12,SaisieDebut,U$6,SaisieFin,"&gt;="&amp;U$6,SaisieMatin,Paramètres!$A$2,SaisieJour,"")+
COUNTIFS(SaisiePers,$A12,SaisieDebut,"&lt;"&amp;U$6,SaisieFin,"&gt;="&amp;U$6,SaisieMatin,Paramètres!$A$2,SaisieJour,TEXT(U$6,"jjjj"))=0)=$AS$1)*0.5)</f>
        <v>0</v>
      </c>
      <c r="V12" s="6">
        <f>IF(OR(U$6=0,COUNTIF(Feries,U$6)&gt;0,ISNONTEXT($A12)),"",
((COUNTIFS(SaisiePers,$A12,SaisieDebut,"&lt;="&amp;U$6,SaisieFin,"&gt;"&amp;U$6,SaisieJour,"")+
COUNTIFS(SaisiePers,$A12,SaisieDebut,"&lt;="&amp;U$6,SaisieFin,U$6,SaisieSoir,Paramètres!$B$3,SaisieJour,"")+
COUNTIFS(SaisiePers,$A12,SaisieDebut,"&lt;="&amp;U$6,SaisieFin,"&gt;"&amp;U$6,SaisieSoir,Paramètres!$B$3,SaisieJour,TEXT(U$6,"jjjj"))=0)=$AS$1)*0.5)</f>
        <v>0.5</v>
      </c>
      <c r="W12" s="6">
        <f>IF(OR(W$6=0,COUNTIF(Feries,W$6)&gt;0,ISNONTEXT($A12)),"",
((COUNTIFS(SaisiePers,$A12,SaisieDebut,"&lt;"&amp;W$6,SaisieFin,"&gt;="&amp;W$6,SaisieJour,"")+
COUNTIFS(SaisiePers,$A12,SaisieDebut,W$6,SaisieFin,"&gt;="&amp;W$6,SaisieMatin,Paramètres!$A$2,SaisieJour,"")+
COUNTIFS(SaisiePers,$A12,SaisieDebut,"&lt;"&amp;W$6,SaisieFin,"&gt;="&amp;W$6,SaisieMatin,Paramètres!$A$2,SaisieJour,TEXT(W$6,"jjjj"))=0)=$AS$1)*0.5)</f>
        <v>0.5</v>
      </c>
      <c r="X12" s="6">
        <f>IF(OR(W$6=0,COUNTIF(Feries,W$6)&gt;0,ISNONTEXT($A12)),"",
((COUNTIFS(SaisiePers,$A12,SaisieDebut,"&lt;="&amp;W$6,SaisieFin,"&gt;"&amp;W$6,SaisieJour,"")+
COUNTIFS(SaisiePers,$A12,SaisieDebut,"&lt;="&amp;W$6,SaisieFin,W$6,SaisieSoir,Paramètres!$B$3,SaisieJour,"")+
COUNTIFS(SaisiePers,$A12,SaisieDebut,"&lt;="&amp;W$6,SaisieFin,"&gt;"&amp;W$6,SaisieSoir,Paramètres!$B$3,SaisieJour,TEXT(W$6,"jjjj"))=0)=$AS$1)*0.5)</f>
        <v>0</v>
      </c>
      <c r="Y12" s="6">
        <f>IF(OR(Y$6=0,COUNTIF(Feries,Y$6)&gt;0,ISNONTEXT($A12)),"",
((COUNTIFS(SaisiePers,$A12,SaisieDebut,"&lt;"&amp;Y$6,SaisieFin,"&gt;="&amp;Y$6,SaisieJour,"")+
COUNTIFS(SaisiePers,$A12,SaisieDebut,Y$6,SaisieFin,"&gt;="&amp;Y$6,SaisieMatin,Paramètres!$A$2,SaisieJour,"")+
COUNTIFS(SaisiePers,$A12,SaisieDebut,"&lt;"&amp;Y$6,SaisieFin,"&gt;="&amp;Y$6,SaisieMatin,Paramètres!$A$2,SaisieJour,TEXT(Y$6,"jjjj"))=0)=$AS$1)*0.5)</f>
        <v>0</v>
      </c>
      <c r="Z12" s="6">
        <f>IF(OR(Y$6=0,COUNTIF(Feries,Y$6)&gt;0,ISNONTEXT($A12)),"",
((COUNTIFS(SaisiePers,$A12,SaisieDebut,"&lt;="&amp;Y$6,SaisieFin,"&gt;"&amp;Y$6,SaisieJour,"")+
COUNTIFS(SaisiePers,$A12,SaisieDebut,"&lt;="&amp;Y$6,SaisieFin,Y$6,SaisieSoir,Paramètres!$B$3,SaisieJour,"")+
COUNTIFS(SaisiePers,$A12,SaisieDebut,"&lt;="&amp;Y$6,SaisieFin,"&gt;"&amp;Y$6,SaisieSoir,Paramètres!$B$3,SaisieJour,TEXT(Y$6,"jjjj"))=0)=$AS$1)*0.5)</f>
        <v>0</v>
      </c>
      <c r="AA12" s="6">
        <f>IF(OR(AA$6=0,COUNTIF(Feries,AA$6)&gt;0,ISNONTEXT($A12)),"",
((COUNTIFS(SaisiePers,$A12,SaisieDebut,"&lt;"&amp;AA$6,SaisieFin,"&gt;="&amp;AA$6,SaisieJour,"")+
COUNTIFS(SaisiePers,$A12,SaisieDebut,AA$6,SaisieFin,"&gt;="&amp;AA$6,SaisieMatin,Paramètres!$A$2,SaisieJour,"")+
COUNTIFS(SaisiePers,$A12,SaisieDebut,"&lt;"&amp;AA$6,SaisieFin,"&gt;="&amp;AA$6,SaisieMatin,Paramètres!$A$2,SaisieJour,TEXT(AA$6,"jjjj"))=0)=$AS$1)*0.5)</f>
        <v>0</v>
      </c>
      <c r="AB12" s="6">
        <f>IF(OR(AA$6=0,COUNTIF(Feries,AA$6)&gt;0,ISNONTEXT($A12)),"",
((COUNTIFS(SaisiePers,$A12,SaisieDebut,"&lt;="&amp;AA$6,SaisieFin,"&gt;"&amp;AA$6,SaisieJour,"")+
COUNTIFS(SaisiePers,$A12,SaisieDebut,"&lt;="&amp;AA$6,SaisieFin,AA$6,SaisieSoir,Paramètres!$B$3,SaisieJour,"")+
COUNTIFS(SaisiePers,$A12,SaisieDebut,"&lt;="&amp;AA$6,SaisieFin,"&gt;"&amp;AA$6,SaisieSoir,Paramètres!$B$3,SaisieJour,TEXT(AA$6,"jjjj"))=0)=$AS$1)*0.5)</f>
        <v>0</v>
      </c>
      <c r="AC12" s="6">
        <f>IF(OR(AC$6=0,COUNTIF(Feries,AC$6)&gt;0,ISNONTEXT($A12)),"",
((COUNTIFS(SaisiePers,$A12,SaisieDebut,"&lt;"&amp;AC$6,SaisieFin,"&gt;="&amp;AC$6,SaisieJour,"")+
COUNTIFS(SaisiePers,$A12,SaisieDebut,AC$6,SaisieFin,"&gt;="&amp;AC$6,SaisieMatin,Paramètres!$A$2,SaisieJour,"")+
COUNTIFS(SaisiePers,$A12,SaisieDebut,"&lt;"&amp;AC$6,SaisieFin,"&gt;="&amp;AC$6,SaisieMatin,Paramètres!$A$2,SaisieJour,TEXT(AC$6,"jjjj"))=0)=$AS$1)*0.5)</f>
        <v>0</v>
      </c>
      <c r="AD12" s="6">
        <f>IF(OR(AC$6=0,COUNTIF(Feries,AC$6)&gt;0,ISNONTEXT($A12)),"",
((COUNTIFS(SaisiePers,$A12,SaisieDebut,"&lt;="&amp;AC$6,SaisieFin,"&gt;"&amp;AC$6,SaisieJour,"")+
COUNTIFS(SaisiePers,$A12,SaisieDebut,"&lt;="&amp;AC$6,SaisieFin,AC$6,SaisieSoir,Paramètres!$B$3,SaisieJour,"")+
COUNTIFS(SaisiePers,$A12,SaisieDebut,"&lt;="&amp;AC$6,SaisieFin,"&gt;"&amp;AC$6,SaisieSoir,Paramètres!$B$3,SaisieJour,TEXT(AC$6,"jjjj"))=0)=$AS$1)*0.5)</f>
        <v>0</v>
      </c>
      <c r="AE12" s="6">
        <f>IF(OR(AE$6=0,COUNTIF(Feries,AE$6)&gt;0,ISNONTEXT($A12)),"",
((COUNTIFS(SaisiePers,$A12,SaisieDebut,"&lt;"&amp;AE$6,SaisieFin,"&gt;="&amp;AE$6,SaisieJour,"")+
COUNTIFS(SaisiePers,$A12,SaisieDebut,AE$6,SaisieFin,"&gt;="&amp;AE$6,SaisieMatin,Paramètres!$A$2,SaisieJour,"")+
COUNTIFS(SaisiePers,$A12,SaisieDebut,"&lt;"&amp;AE$6,SaisieFin,"&gt;="&amp;AE$6,SaisieMatin,Paramètres!$A$2,SaisieJour,TEXT(AE$6,"jjjj"))=0)=$AS$1)*0.5)</f>
        <v>0</v>
      </c>
      <c r="AF12" s="6">
        <f>IF(OR(AE$6=0,COUNTIF(Feries,AE$6)&gt;0,ISNONTEXT($A12)),"",
((COUNTIFS(SaisiePers,$A12,SaisieDebut,"&lt;="&amp;AE$6,SaisieFin,"&gt;"&amp;AE$6,SaisieJour,"")+
COUNTIFS(SaisiePers,$A12,SaisieDebut,"&lt;="&amp;AE$6,SaisieFin,AE$6,SaisieSoir,Paramètres!$B$3,SaisieJour,"")+
COUNTIFS(SaisiePers,$A12,SaisieDebut,"&lt;="&amp;AE$6,SaisieFin,"&gt;"&amp;AE$6,SaisieSoir,Paramètres!$B$3,SaisieJour,TEXT(AE$6,"jjjj"))=0)=$AS$1)*0.5)</f>
        <v>0.5</v>
      </c>
      <c r="AG12" s="6">
        <f>IF(OR(AG$6=0,COUNTIF(Feries,AG$6)&gt;0,ISNONTEXT($A12)),"",
((COUNTIFS(SaisiePers,$A12,SaisieDebut,"&lt;"&amp;AG$6,SaisieFin,"&gt;="&amp;AG$6,SaisieJour,"")+
COUNTIFS(SaisiePers,$A12,SaisieDebut,AG$6,SaisieFin,"&gt;="&amp;AG$6,SaisieMatin,Paramètres!$A$2,SaisieJour,"")+
COUNTIFS(SaisiePers,$A12,SaisieDebut,"&lt;"&amp;AG$6,SaisieFin,"&gt;="&amp;AG$6,SaisieMatin,Paramètres!$A$2,SaisieJour,TEXT(AG$6,"jjjj"))=0)=$AS$1)*0.5)</f>
        <v>0.5</v>
      </c>
      <c r="AH12" s="6">
        <f>IF(OR(AG$6=0,COUNTIF(Feries,AG$6)&gt;0,ISNONTEXT($A12)),"",
((COUNTIFS(SaisiePers,$A12,SaisieDebut,"&lt;="&amp;AG$6,SaisieFin,"&gt;"&amp;AG$6,SaisieJour,"")+
COUNTIFS(SaisiePers,$A12,SaisieDebut,"&lt;="&amp;AG$6,SaisieFin,AG$6,SaisieSoir,Paramètres!$B$3,SaisieJour,"")+
COUNTIFS(SaisiePers,$A12,SaisieDebut,"&lt;="&amp;AG$6,SaisieFin,"&gt;"&amp;AG$6,SaisieSoir,Paramètres!$B$3,SaisieJour,TEXT(AG$6,"jjjj"))=0)=$AS$1)*0.5)</f>
        <v>0</v>
      </c>
      <c r="AI12" s="6">
        <f>IF(OR(AI$6=0,COUNTIF(Feries,AI$6)&gt;0,ISNONTEXT($A12)),"",
((COUNTIFS(SaisiePers,$A12,SaisieDebut,"&lt;"&amp;AI$6,SaisieFin,"&gt;="&amp;AI$6,SaisieJour,"")+
COUNTIFS(SaisiePers,$A12,SaisieDebut,AI$6,SaisieFin,"&gt;="&amp;AI$6,SaisieMatin,Paramètres!$A$2,SaisieJour,"")+
COUNTIFS(SaisiePers,$A12,SaisieDebut,"&lt;"&amp;AI$6,SaisieFin,"&gt;="&amp;AI$6,SaisieMatin,Paramètres!$A$2,SaisieJour,TEXT(AI$6,"jjjj"))=0)=$AS$1)*0.5)</f>
        <v>0</v>
      </c>
      <c r="AJ12" s="6">
        <f>IF(OR(AI$6=0,COUNTIF(Feries,AI$6)&gt;0,ISNONTEXT($A12)),"",
((COUNTIFS(SaisiePers,$A12,SaisieDebut,"&lt;="&amp;AI$6,SaisieFin,"&gt;"&amp;AI$6,SaisieJour,"")+
COUNTIFS(SaisiePers,$A12,SaisieDebut,"&lt;="&amp;AI$6,SaisieFin,AI$6,SaisieSoir,Paramètres!$B$3,SaisieJour,"")+
COUNTIFS(SaisiePers,$A12,SaisieDebut,"&lt;="&amp;AI$6,SaisieFin,"&gt;"&amp;AI$6,SaisieSoir,Paramètres!$B$3,SaisieJour,TEXT(AI$6,"jjjj"))=0)=$AS$1)*0.5)</f>
        <v>0</v>
      </c>
      <c r="AK12" s="6">
        <f>IF(OR(AK$6=0,COUNTIF(Feries,AK$6)&gt;0,ISNONTEXT($A12)),"",
((COUNTIFS(SaisiePers,$A12,SaisieDebut,"&lt;"&amp;AK$6,SaisieFin,"&gt;="&amp;AK$6,SaisieJour,"")+
COUNTIFS(SaisiePers,$A12,SaisieDebut,AK$6,SaisieFin,"&gt;="&amp;AK$6,SaisieMatin,Paramètres!$A$2,SaisieJour,"")+
COUNTIFS(SaisiePers,$A12,SaisieDebut,"&lt;"&amp;AK$6,SaisieFin,"&gt;="&amp;AK$6,SaisieMatin,Paramètres!$A$2,SaisieJour,TEXT(AK$6,"jjjj"))=0)=$AS$1)*0.5)</f>
        <v>0</v>
      </c>
      <c r="AL12" s="6">
        <f>IF(OR(AK$6=0,COUNTIF(Feries,AK$6)&gt;0,ISNONTEXT($A12)),"",
((COUNTIFS(SaisiePers,$A12,SaisieDebut,"&lt;="&amp;AK$6,SaisieFin,"&gt;"&amp;AK$6,SaisieJour,"")+
COUNTIFS(SaisiePers,$A12,SaisieDebut,"&lt;="&amp;AK$6,SaisieFin,AK$6,SaisieSoir,Paramètres!$B$3,SaisieJour,"")+
COUNTIFS(SaisiePers,$A12,SaisieDebut,"&lt;="&amp;AK$6,SaisieFin,"&gt;"&amp;AK$6,SaisieSoir,Paramètres!$B$3,SaisieJour,TEXT(AK$6,"jjjj"))=0)=$AS$1)*0.5)</f>
        <v>0</v>
      </c>
      <c r="AM12" s="6">
        <f>IF(OR(AM$6=0,COUNTIF(Feries,AM$6)&gt;0,ISNONTEXT($A12)),"",
((COUNTIFS(SaisiePers,$A12,SaisieDebut,"&lt;"&amp;AM$6,SaisieFin,"&gt;="&amp;AM$6,SaisieJour,"")+
COUNTIFS(SaisiePers,$A12,SaisieDebut,AM$6,SaisieFin,"&gt;="&amp;AM$6,SaisieMatin,Paramètres!$A$2,SaisieJour,"")+
COUNTIFS(SaisiePers,$A12,SaisieDebut,"&lt;"&amp;AM$6,SaisieFin,"&gt;="&amp;AM$6,SaisieMatin,Paramètres!$A$2,SaisieJour,TEXT(AM$6,"jjjj"))=0)=$AS$1)*0.5)</f>
        <v>0</v>
      </c>
      <c r="AN12" s="6">
        <f>IF(OR(AM$6=0,COUNTIF(Feries,AM$6)&gt;0,ISNONTEXT($A12)),"",
((COUNTIFS(SaisiePers,$A12,SaisieDebut,"&lt;="&amp;AM$6,SaisieFin,"&gt;"&amp;AM$6,SaisieJour,"")+
COUNTIFS(SaisiePers,$A12,SaisieDebut,"&lt;="&amp;AM$6,SaisieFin,AM$6,SaisieSoir,Paramètres!$B$3,SaisieJour,"")+
COUNTIFS(SaisiePers,$A12,SaisieDebut,"&lt;="&amp;AM$6,SaisieFin,"&gt;"&amp;AM$6,SaisieSoir,Paramètres!$B$3,SaisieJour,TEXT(AM$6,"jjjj"))=0)=$AS$1)*0.5)</f>
        <v>0</v>
      </c>
      <c r="AO12" s="6">
        <f>IF(OR(AO$6=0,COUNTIF(Feries,AO$6)&gt;0,ISNONTEXT($A12)),"",
((COUNTIFS(SaisiePers,$A12,SaisieDebut,"&lt;"&amp;AO$6,SaisieFin,"&gt;="&amp;AO$6,SaisieJour,"")+
COUNTIFS(SaisiePers,$A12,SaisieDebut,AO$6,SaisieFin,"&gt;="&amp;AO$6,SaisieMatin,Paramètres!$A$2,SaisieJour,"")+
COUNTIFS(SaisiePers,$A12,SaisieDebut,"&lt;"&amp;AO$6,SaisieFin,"&gt;="&amp;AO$6,SaisieMatin,Paramètres!$A$2,SaisieJour,TEXT(AO$6,"jjjj"))=0)=$AS$1)*0.5)</f>
        <v>0</v>
      </c>
      <c r="AP12" s="6">
        <f>IF(OR(AO$6=0,COUNTIF(Feries,AO$6)&gt;0,ISNONTEXT($A12)),"",
((COUNTIFS(SaisiePers,$A12,SaisieDebut,"&lt;="&amp;AO$6,SaisieFin,"&gt;"&amp;AO$6,SaisieJour,"")+
COUNTIFS(SaisiePers,$A12,SaisieDebut,"&lt;="&amp;AO$6,SaisieFin,AO$6,SaisieSoir,Paramètres!$B$3,SaisieJour,"")+
COUNTIFS(SaisiePers,$A12,SaisieDebut,"&lt;="&amp;AO$6,SaisieFin,"&gt;"&amp;AO$6,SaisieSoir,Paramètres!$B$3,SaisieJour,TEXT(AO$6,"jjjj"))=0)=$AS$1)*0.5)</f>
        <v>0.5</v>
      </c>
      <c r="AQ12" s="6">
        <f>IF(OR(AQ$6=0,COUNTIF(Feries,AQ$6)&gt;0,ISNONTEXT($A12)),"",
((COUNTIFS(SaisiePers,$A12,SaisieDebut,"&lt;"&amp;AQ$6,SaisieFin,"&gt;="&amp;AQ$6,SaisieJour,"")+
COUNTIFS(SaisiePers,$A12,SaisieDebut,AQ$6,SaisieFin,"&gt;="&amp;AQ$6,SaisieMatin,Paramètres!$A$2,SaisieJour,"")+
COUNTIFS(SaisiePers,$A12,SaisieDebut,"&lt;"&amp;AQ$6,SaisieFin,"&gt;="&amp;AQ$6,SaisieMatin,Paramètres!$A$2,SaisieJour,TEXT(AQ$6,"jjjj"))=0)=$AS$1)*0.5)</f>
        <v>0.5</v>
      </c>
      <c r="AR12" s="6">
        <f>IF(OR(AQ$6=0,COUNTIF(Feries,AQ$6)&gt;0,ISNONTEXT($A12)),"",
((COUNTIFS(SaisiePers,$A12,SaisieDebut,"&lt;="&amp;AQ$6,SaisieFin,"&gt;"&amp;AQ$6,SaisieJour,"")+
COUNTIFS(SaisiePers,$A12,SaisieDebut,"&lt;="&amp;AQ$6,SaisieFin,AQ$6,SaisieSoir,Paramètres!$B$3,SaisieJour,"")+
COUNTIFS(SaisiePers,$A12,SaisieDebut,"&lt;="&amp;AQ$6,SaisieFin,"&gt;"&amp;AQ$6,SaisieSoir,Paramètres!$B$3,SaisieJour,TEXT(AQ$6,"jjjj"))=0)=$AS$1)*0.5)</f>
        <v>0</v>
      </c>
      <c r="AS12" s="6">
        <f>IF(OR(AS$6=0,COUNTIF(Feries,AS$6)&gt;0,ISNONTEXT($A12)),"",
((COUNTIFS(SaisiePers,$A12,SaisieDebut,"&lt;"&amp;AS$6,SaisieFin,"&gt;="&amp;AS$6,SaisieJour,"")+
COUNTIFS(SaisiePers,$A12,SaisieDebut,AS$6,SaisieFin,"&gt;="&amp;AS$6,SaisieMatin,Paramètres!$A$2,SaisieJour,"")+
COUNTIFS(SaisiePers,$A12,SaisieDebut,"&lt;"&amp;AS$6,SaisieFin,"&gt;="&amp;AS$6,SaisieMatin,Paramètres!$A$2,SaisieJour,TEXT(AS$6,"jjjj"))=0)=$AS$1)*0.5)</f>
        <v>0</v>
      </c>
      <c r="AT12" s="6">
        <f>IF(OR(AS$6=0,COUNTIF(Feries,AS$6)&gt;0,ISNONTEXT($A12)),"",
((COUNTIFS(SaisiePers,$A12,SaisieDebut,"&lt;="&amp;AS$6,SaisieFin,"&gt;"&amp;AS$6,SaisieJour,"")+
COUNTIFS(SaisiePers,$A12,SaisieDebut,"&lt;="&amp;AS$6,SaisieFin,AS$6,SaisieSoir,Paramètres!$B$3,SaisieJour,"")+
COUNTIFS(SaisiePers,$A12,SaisieDebut,"&lt;="&amp;AS$6,SaisieFin,"&gt;"&amp;AS$6,SaisieSoir,Paramètres!$B$3,SaisieJour,TEXT(AS$6,"jjjj"))=0)=$AS$1)*0.5)</f>
        <v>0</v>
      </c>
      <c r="AU12" s="6">
        <f>IF(OR(AU$6=0,COUNTIF(Feries,AU$6)&gt;0,ISNONTEXT($A12)),"",
((COUNTIFS(SaisiePers,$A12,SaisieDebut,"&lt;"&amp;AU$6,SaisieFin,"&gt;="&amp;AU$6,SaisieJour,"")+
COUNTIFS(SaisiePers,$A12,SaisieDebut,AU$6,SaisieFin,"&gt;="&amp;AU$6,SaisieMatin,Paramètres!$A$2,SaisieJour,"")+
COUNTIFS(SaisiePers,$A12,SaisieDebut,"&lt;"&amp;AU$6,SaisieFin,"&gt;="&amp;AU$6,SaisieMatin,Paramètres!$A$2,SaisieJour,TEXT(AU$6,"jjjj"))=0)=$AS$1)*0.5)</f>
        <v>0</v>
      </c>
      <c r="AV12" s="6">
        <f>IF(OR(AU$6=0,COUNTIF(Feries,AU$6)&gt;0,ISNONTEXT($A12)),"",
((COUNTIFS(SaisiePers,$A12,SaisieDebut,"&lt;="&amp;AU$6,SaisieFin,"&gt;"&amp;AU$6,SaisieJour,"")+
COUNTIFS(SaisiePers,$A12,SaisieDebut,"&lt;="&amp;AU$6,SaisieFin,AU$6,SaisieSoir,Paramètres!$B$3,SaisieJour,"")+
COUNTIFS(SaisiePers,$A12,SaisieDebut,"&lt;="&amp;AU$6,SaisieFin,"&gt;"&amp;AU$6,SaisieSoir,Paramètres!$B$3,SaisieJour,TEXT(AU$6,"jjjj"))=0)=$AS$1)*0.5)</f>
        <v>0</v>
      </c>
      <c r="AW12" s="6">
        <f>IF(OR(AW$6=0,COUNTIF(Feries,AW$6)&gt;0,ISNONTEXT($A12)),"",
((COUNTIFS(SaisiePers,$A12,SaisieDebut,"&lt;"&amp;AW$6,SaisieFin,"&gt;="&amp;AW$6,SaisieJour,"")+
COUNTIFS(SaisiePers,$A12,SaisieDebut,AW$6,SaisieFin,"&gt;="&amp;AW$6,SaisieMatin,Paramètres!$A$2,SaisieJour,"")+
COUNTIFS(SaisiePers,$A12,SaisieDebut,"&lt;"&amp;AW$6,SaisieFin,"&gt;="&amp;AW$6,SaisieMatin,Paramètres!$A$2,SaisieJour,TEXT(AW$6,"jjjj"))=0)=$AS$1)*0.5)</f>
        <v>0</v>
      </c>
      <c r="AX12" s="6">
        <f>IF(OR(AW$6=0,COUNTIF(Feries,AW$6)&gt;0,ISNONTEXT($A12)),"",
((COUNTIFS(SaisiePers,$A12,SaisieDebut,"&lt;="&amp;AW$6,SaisieFin,"&gt;"&amp;AW$6,SaisieJour,"")+
COUNTIFS(SaisiePers,$A12,SaisieDebut,"&lt;="&amp;AW$6,SaisieFin,AW$6,SaisieSoir,Paramètres!$B$3,SaisieJour,"")+
COUNTIFS(SaisiePers,$A12,SaisieDebut,"&lt;="&amp;AW$6,SaisieFin,"&gt;"&amp;AW$6,SaisieSoir,Paramètres!$B$3,SaisieJour,TEXT(AW$6,"jjjj"))=0)=$AS$1)*0.5)</f>
        <v>0</v>
      </c>
      <c r="AY12" s="6">
        <f>IF(OR(AY$6=0,COUNTIF(Feries,AY$6)&gt;0,ISNONTEXT($A12)),"",
((COUNTIFS(SaisiePers,$A12,SaisieDebut,"&lt;"&amp;AY$6,SaisieFin,"&gt;="&amp;AY$6,SaisieJour,"")+
COUNTIFS(SaisiePers,$A12,SaisieDebut,AY$6,SaisieFin,"&gt;="&amp;AY$6,SaisieMatin,Paramètres!$A$2,SaisieJour,"")+
COUNTIFS(SaisiePers,$A12,SaisieDebut,"&lt;"&amp;AY$6,SaisieFin,"&gt;="&amp;AY$6,SaisieMatin,Paramètres!$A$2,SaisieJour,TEXT(AY$6,"jjjj"))=0)=$AS$1)*0.5)</f>
        <v>0</v>
      </c>
      <c r="AZ12" s="6">
        <f>IF(OR(AY$6=0,COUNTIF(Feries,AY$6)&gt;0,ISNONTEXT($A12)),"",
((COUNTIFS(SaisiePers,$A12,SaisieDebut,"&lt;="&amp;AY$6,SaisieFin,"&gt;"&amp;AY$6,SaisieJour,"")+
COUNTIFS(SaisiePers,$A12,SaisieDebut,"&lt;="&amp;AY$6,SaisieFin,AY$6,SaisieSoir,Paramètres!$B$3,SaisieJour,"")+
COUNTIFS(SaisiePers,$A12,SaisieDebut,"&lt;="&amp;AY$6,SaisieFin,"&gt;"&amp;AY$6,SaisieSoir,Paramètres!$B$3,SaisieJour,TEXT(AY$6,"jjjj"))=0)=$AS$1)*0.5)</f>
        <v>0.5</v>
      </c>
      <c r="BA12" s="6">
        <f>IF(OR(BA$6=0,COUNTIF(Feries,BA$6)&gt;0,ISNONTEXT($A12)),"",
((COUNTIFS(SaisiePers,$A12,SaisieDebut,"&lt;"&amp;BA$6,SaisieFin,"&gt;="&amp;BA$6,SaisieJour,"")+
COUNTIFS(SaisiePers,$A12,SaisieDebut,BA$6,SaisieFin,"&gt;="&amp;BA$6,SaisieMatin,Paramètres!$A$2,SaisieJour,"")+
COUNTIFS(SaisiePers,$A12,SaisieDebut,"&lt;"&amp;BA$6,SaisieFin,"&gt;="&amp;BA$6,SaisieMatin,Paramètres!$A$2,SaisieJour,TEXT(BA$6,"jjjj"))=0)=$AS$1)*0.5)</f>
        <v>0.5</v>
      </c>
      <c r="BB12" s="6">
        <f>IF(OR(BA$6=0,COUNTIF(Feries,BA$6)&gt;0,ISNONTEXT($A12)),"",
((COUNTIFS(SaisiePers,$A12,SaisieDebut,"&lt;="&amp;BA$6,SaisieFin,"&gt;"&amp;BA$6,SaisieJour,"")+
COUNTIFS(SaisiePers,$A12,SaisieDebut,"&lt;="&amp;BA$6,SaisieFin,BA$6,SaisieSoir,Paramètres!$B$3,SaisieJour,"")+
COUNTIFS(SaisiePers,$A12,SaisieDebut,"&lt;="&amp;BA$6,SaisieFin,"&gt;"&amp;BA$6,SaisieSoir,Paramètres!$B$3,SaisieJour,TEXT(BA$6,"jjjj"))=0)=$AS$1)*0.5)</f>
        <v>0</v>
      </c>
      <c r="BC12" s="6">
        <f>IF(OR(BC$6=0,COUNTIF(Feries,BC$6)&gt;0,ISNONTEXT($A12)),"",
((COUNTIFS(SaisiePers,$A12,SaisieDebut,"&lt;"&amp;BC$6,SaisieFin,"&gt;="&amp;BC$6,SaisieJour,"")+
COUNTIFS(SaisiePers,$A12,SaisieDebut,BC$6,SaisieFin,"&gt;="&amp;BC$6,SaisieMatin,Paramètres!$A$2,SaisieJour,"")+
COUNTIFS(SaisiePers,$A12,SaisieDebut,"&lt;"&amp;BC$6,SaisieFin,"&gt;="&amp;BC$6,SaisieMatin,Paramètres!$A$2,SaisieJour,TEXT(BC$6,"jjjj"))=0)=$AS$1)*0.5)</f>
        <v>0</v>
      </c>
      <c r="BD12" s="6">
        <f>IF(OR(BC$6=0,COUNTIF(Feries,BC$6)&gt;0,ISNONTEXT($A12)),"",
((COUNTIFS(SaisiePers,$A12,SaisieDebut,"&lt;="&amp;BC$6,SaisieFin,"&gt;"&amp;BC$6,SaisieJour,"")+
COUNTIFS(SaisiePers,$A12,SaisieDebut,"&lt;="&amp;BC$6,SaisieFin,BC$6,SaisieSoir,Paramètres!$B$3,SaisieJour,"")+
COUNTIFS(SaisiePers,$A12,SaisieDebut,"&lt;="&amp;BC$6,SaisieFin,"&gt;"&amp;BC$6,SaisieSoir,Paramètres!$B$3,SaisieJour,TEXT(BC$6,"jjjj"))=0)=$AS$1)*0.5)</f>
        <v>0</v>
      </c>
      <c r="BE12" s="6">
        <f>IF(OR(BE$6=0,COUNTIF(Feries,BE$6)&gt;0,ISNONTEXT($A12)),"",
((COUNTIFS(SaisiePers,$A12,SaisieDebut,"&lt;"&amp;BE$6,SaisieFin,"&gt;="&amp;BE$6,SaisieJour,"")+
COUNTIFS(SaisiePers,$A12,SaisieDebut,BE$6,SaisieFin,"&gt;="&amp;BE$6,SaisieMatin,Paramètres!$A$2,SaisieJour,"")+
COUNTIFS(SaisiePers,$A12,SaisieDebut,"&lt;"&amp;BE$6,SaisieFin,"&gt;="&amp;BE$6,SaisieMatin,Paramètres!$A$2,SaisieJour,TEXT(BE$6,"jjjj"))=0)=$AS$1)*0.5)</f>
        <v>0</v>
      </c>
      <c r="BF12" s="6">
        <f>IF(OR(BE$6=0,COUNTIF(Feries,BE$6)&gt;0,ISNONTEXT($A12)),"",
((COUNTIFS(SaisiePers,$A12,SaisieDebut,"&lt;="&amp;BE$6,SaisieFin,"&gt;"&amp;BE$6,SaisieJour,"")+
COUNTIFS(SaisiePers,$A12,SaisieDebut,"&lt;="&amp;BE$6,SaisieFin,BE$6,SaisieSoir,Paramètres!$B$3,SaisieJour,"")+
COUNTIFS(SaisiePers,$A12,SaisieDebut,"&lt;="&amp;BE$6,SaisieFin,"&gt;"&amp;BE$6,SaisieSoir,Paramètres!$B$3,SaisieJour,TEXT(BE$6,"jjjj"))=0)=$AS$1)*0.5)</f>
        <v>0</v>
      </c>
      <c r="BG12" s="6">
        <f>IF(OR(BG$6=0,COUNTIF(Feries,BG$6)&gt;0,ISNONTEXT($A12)),"",
((COUNTIFS(SaisiePers,$A12,SaisieDebut,"&lt;"&amp;BG$6,SaisieFin,"&gt;="&amp;BG$6,SaisieJour,"")+
COUNTIFS(SaisiePers,$A12,SaisieDebut,BG$6,SaisieFin,"&gt;="&amp;BG$6,SaisieMatin,Paramètres!$A$2,SaisieJour,"")+
COUNTIFS(SaisiePers,$A12,SaisieDebut,"&lt;"&amp;BG$6,SaisieFin,"&gt;="&amp;BG$6,SaisieMatin,Paramètres!$A$2,SaisieJour,TEXT(BG$6,"jjjj"))=0)=$AS$1)*0.5)</f>
        <v>0</v>
      </c>
      <c r="BH12" s="6">
        <f>IF(OR(BG$6=0,COUNTIF(Feries,BG$6)&gt;0,ISNONTEXT($A12)),"",
((COUNTIFS(SaisiePers,$A12,SaisieDebut,"&lt;="&amp;BG$6,SaisieFin,"&gt;"&amp;BG$6,SaisieJour,"")+
COUNTIFS(SaisiePers,$A12,SaisieDebut,"&lt;="&amp;BG$6,SaisieFin,BG$6,SaisieSoir,Paramètres!$B$3,SaisieJour,"")+
COUNTIFS(SaisiePers,$A12,SaisieDebut,"&lt;="&amp;BG$6,SaisieFin,"&gt;"&amp;BG$6,SaisieSoir,Paramètres!$B$3,SaisieJour,TEXT(BG$6,"jjjj"))=0)=$AS$1)*0.5)</f>
        <v>0</v>
      </c>
      <c r="BI12" s="6">
        <f>IF(OR(BI$6=0,COUNTIF(Feries,BI$6)&gt;0,ISNONTEXT($A12)),"",
((COUNTIFS(SaisiePers,$A12,SaisieDebut,"&lt;"&amp;BI$6,SaisieFin,"&gt;="&amp;BI$6,SaisieJour,"")+
COUNTIFS(SaisiePers,$A12,SaisieDebut,BI$6,SaisieFin,"&gt;="&amp;BI$6,SaisieMatin,Paramètres!$A$2,SaisieJour,"")+
COUNTIFS(SaisiePers,$A12,SaisieDebut,"&lt;"&amp;BI$6,SaisieFin,"&gt;="&amp;BI$6,SaisieMatin,Paramètres!$A$2,SaisieJour,TEXT(BI$6,"jjjj"))=0)=$AS$1)*0.5)</f>
        <v>0</v>
      </c>
      <c r="BJ12" s="6">
        <f>IF(OR(BI$6=0,COUNTIF(Feries,BI$6)&gt;0,ISNONTEXT($A12)),"",
((COUNTIFS(SaisiePers,$A12,SaisieDebut,"&lt;="&amp;BI$6,SaisieFin,"&gt;"&amp;BI$6,SaisieJour,"")+
COUNTIFS(SaisiePers,$A12,SaisieDebut,"&lt;="&amp;BI$6,SaisieFin,BI$6,SaisieSoir,Paramètres!$B$3,SaisieJour,"")+
COUNTIFS(SaisiePers,$A12,SaisieDebut,"&lt;="&amp;BI$6,SaisieFin,"&gt;"&amp;BI$6,SaisieSoir,Paramètres!$B$3,SaisieJour,TEXT(BI$6,"jjjj"))=0)=$AS$1)*0.5)</f>
        <v>0.5</v>
      </c>
      <c r="BK12" s="6">
        <f>IF(OR(BK$6=0,COUNTIF(Feries,BK$6)&gt;0,ISNONTEXT($A12)),"",
((COUNTIFS(SaisiePers,$A12,SaisieDebut,"&lt;"&amp;BK$6,SaisieFin,"&gt;="&amp;BK$6,SaisieJour,"")+
COUNTIFS(SaisiePers,$A12,SaisieDebut,BK$6,SaisieFin,"&gt;="&amp;BK$6,SaisieMatin,Paramètres!$A$2,SaisieJour,"")+
COUNTIFS(SaisiePers,$A12,SaisieDebut,"&lt;"&amp;BK$6,SaisieFin,"&gt;="&amp;BK$6,SaisieMatin,Paramètres!$A$2,SaisieJour,TEXT(BK$6,"jjjj"))=0)=$AS$1)*0.5)</f>
        <v>0.5</v>
      </c>
      <c r="BL12" s="6">
        <f>IF(OR(BK$6=0,COUNTIF(Feries,BK$6)&gt;0,ISNONTEXT($A12)),"",
((COUNTIFS(SaisiePers,$A12,SaisieDebut,"&lt;="&amp;BK$6,SaisieFin,"&gt;"&amp;BK$6,SaisieJour,"")+
COUNTIFS(SaisiePers,$A12,SaisieDebut,"&lt;="&amp;BK$6,SaisieFin,BK$6,SaisieSoir,Paramètres!$B$3,SaisieJour,"")+
COUNTIFS(SaisiePers,$A12,SaisieDebut,"&lt;="&amp;BK$6,SaisieFin,"&gt;"&amp;BK$6,SaisieSoir,Paramètres!$B$3,SaisieJour,TEXT(BK$6,"jjjj"))=0)=$AS$1)*0.5)</f>
        <v>0</v>
      </c>
      <c r="BM12" s="6">
        <f>IF(OR(BM$6=0,COUNTIF(Feries,BM$6)&gt;0,ISNONTEXT($A12)),"",
((COUNTIFS(SaisiePers,$A12,SaisieDebut,"&lt;"&amp;BM$6,SaisieFin,"&gt;="&amp;BM$6,SaisieJour,"")+
COUNTIFS(SaisiePers,$A12,SaisieDebut,BM$6,SaisieFin,"&gt;="&amp;BM$6,SaisieMatin,Paramètres!$A$2,SaisieJour,"")+
COUNTIFS(SaisiePers,$A12,SaisieDebut,"&lt;"&amp;BM$6,SaisieFin,"&gt;="&amp;BM$6,SaisieMatin,Paramètres!$A$2,SaisieJour,TEXT(BM$6,"jjjj"))=0)=$AS$1)*0.5)</f>
        <v>0</v>
      </c>
      <c r="BN12" s="6">
        <f>IF(OR(BM$6=0,COUNTIF(Feries,BM$6)&gt;0,ISNONTEXT($A12)),"",
((COUNTIFS(SaisiePers,$A12,SaisieDebut,"&lt;="&amp;BM$6,SaisieFin,"&gt;"&amp;BM$6,SaisieJour,"")+
COUNTIFS(SaisiePers,$A12,SaisieDebut,"&lt;="&amp;BM$6,SaisieFin,BM$6,SaisieSoir,Paramètres!$B$3,SaisieJour,"")+
COUNTIFS(SaisiePers,$A12,SaisieDebut,"&lt;="&amp;BM$6,SaisieFin,"&gt;"&amp;BM$6,SaisieSoir,Paramètres!$B$3,SaisieJour,TEXT(BM$6,"jjjj"))=0)=$AS$1)*0.5)</f>
        <v>0</v>
      </c>
      <c r="BO12" s="6">
        <f>IF(OR(BO$6=0,COUNTIF(Feries,BO$6)&gt;0,ISNONTEXT($A12)),"",
((COUNTIFS(SaisiePers,$A12,SaisieDebut,"&lt;"&amp;BO$6,SaisieFin,"&gt;="&amp;BO$6,SaisieJour,"")+
COUNTIFS(SaisiePers,$A12,SaisieDebut,BO$6,SaisieFin,"&gt;="&amp;BO$6,SaisieMatin,Paramètres!$A$2,SaisieJour,"")+
COUNTIFS(SaisiePers,$A12,SaisieDebut,"&lt;"&amp;BO$6,SaisieFin,"&gt;="&amp;BO$6,SaisieMatin,Paramètres!$A$2,SaisieJour,TEXT(BO$6,"jjjj"))=0)=$AS$1)*0.5)</f>
        <v>0</v>
      </c>
      <c r="BP12" s="6">
        <f>IF(OR(BO$6=0,COUNTIF(Feries,BO$6)&gt;0,ISNONTEXT($A12)),"",
((COUNTIFS(SaisiePers,$A12,SaisieDebut,"&lt;="&amp;BO$6,SaisieFin,"&gt;"&amp;BO$6,SaisieJour,"")+
COUNTIFS(SaisiePers,$A12,SaisieDebut,"&lt;="&amp;BO$6,SaisieFin,BO$6,SaisieSoir,Paramètres!$B$3,SaisieJour,"")+
COUNTIFS(SaisiePers,$A12,SaisieDebut,"&lt;="&amp;BO$6,SaisieFin,"&gt;"&amp;BO$6,SaisieSoir,Paramètres!$B$3,SaisieJour,TEXT(BO$6,"jjjj"))=0)=$AS$1)*0.5)</f>
        <v>0</v>
      </c>
      <c r="BQ12" s="6">
        <f>IF(OR(BQ$6=0,COUNTIF(Feries,BQ$6)&gt;0,ISNONTEXT($A12)),"",
((COUNTIFS(SaisiePers,$A12,SaisieDebut,"&lt;"&amp;BQ$6,SaisieFin,"&gt;="&amp;BQ$6,SaisieJour,"")+
COUNTIFS(SaisiePers,$A12,SaisieDebut,BQ$6,SaisieFin,"&gt;="&amp;BQ$6,SaisieMatin,Paramètres!$A$2,SaisieJour,"")+
COUNTIFS(SaisiePers,$A12,SaisieDebut,"&lt;"&amp;BQ$6,SaisieFin,"&gt;="&amp;BQ$6,SaisieMatin,Paramètres!$A$2,SaisieJour,TEXT(BQ$6,"jjjj"))=0)=$AS$1)*0.5)</f>
        <v>0</v>
      </c>
      <c r="BR12" s="6">
        <f>IF(OR(BQ$6=0,COUNTIF(Feries,BQ$6)&gt;0,ISNONTEXT($A12)),"",
((COUNTIFS(SaisiePers,$A12,SaisieDebut,"&lt;="&amp;BQ$6,SaisieFin,"&gt;"&amp;BQ$6,SaisieJour,"")+
COUNTIFS(SaisiePers,$A12,SaisieDebut,"&lt;="&amp;BQ$6,SaisieFin,BQ$6,SaisieSoir,Paramètres!$B$3,SaisieJour,"")+
COUNTIFS(SaisiePers,$A12,SaisieDebut,"&lt;="&amp;BQ$6,SaisieFin,"&gt;"&amp;BQ$6,SaisieSoir,Paramètres!$B$3,SaisieJour,TEXT(BQ$6,"jjjj"))=0)=$AS$1)*0.5)</f>
        <v>0</v>
      </c>
      <c r="BS12" s="6">
        <f>IF(OR(BS$6=0,COUNTIF(Feries,BS$6)&gt;0,ISNONTEXT($A12)),"",
((COUNTIFS(SaisiePers,$A12,SaisieDebut,"&lt;"&amp;BS$6,SaisieFin,"&gt;="&amp;BS$6,SaisieJour,"")+
COUNTIFS(SaisiePers,$A12,SaisieDebut,BS$6,SaisieFin,"&gt;="&amp;BS$6,SaisieMatin,Paramètres!$A$2,SaisieJour,"")+
COUNTIFS(SaisiePers,$A12,SaisieDebut,"&lt;"&amp;BS$6,SaisieFin,"&gt;="&amp;BS$6,SaisieMatin,Paramètres!$A$2,SaisieJour,TEXT(BS$6,"jjjj"))=0)=$AS$1)*0.5)</f>
        <v>0</v>
      </c>
      <c r="BT12" s="6">
        <f>IF(OR(BS$6=0,COUNTIF(Feries,BS$6)&gt;0,ISNONTEXT($A12)),"",
((COUNTIFS(SaisiePers,$A12,SaisieDebut,"&lt;="&amp;BS$6,SaisieFin,"&gt;"&amp;BS$6,SaisieJour,"")+
COUNTIFS(SaisiePers,$A12,SaisieDebut,"&lt;="&amp;BS$6,SaisieFin,BS$6,SaisieSoir,Paramètres!$B$3,SaisieJour,"")+
COUNTIFS(SaisiePers,$A12,SaisieDebut,"&lt;="&amp;BS$6,SaisieFin,"&gt;"&amp;BS$6,SaisieSoir,Paramètres!$B$3,SaisieJour,TEXT(BS$6,"jjjj"))=0)=$AS$1)*0.5)</f>
        <v>0.5</v>
      </c>
      <c r="BU12" s="6">
        <f>IF(OR(BU$6=0,COUNTIF(Feries,BU$6)&gt;0,ISNONTEXT($A12)),"",
((COUNTIFS(SaisiePers,$A12,SaisieDebut,"&lt;"&amp;BU$6,SaisieFin,"&gt;="&amp;BU$6,SaisieJour,"")+
COUNTIFS(SaisiePers,$A12,SaisieDebut,BU$6,SaisieFin,"&gt;="&amp;BU$6,SaisieMatin,Paramètres!$A$2,SaisieJour,"")+
COUNTIFS(SaisiePers,$A12,SaisieDebut,"&lt;"&amp;BU$6,SaisieFin,"&gt;="&amp;BU$6,SaisieMatin,Paramètres!$A$2,SaisieJour,TEXT(BU$6,"jjjj"))=0)=$AS$1)*0.5)</f>
        <v>0.5</v>
      </c>
      <c r="BV12" s="6">
        <f>IF(OR(BU$6=0,COUNTIF(Feries,BU$6)&gt;0,ISNONTEXT($A12)),"",
((COUNTIFS(SaisiePers,$A12,SaisieDebut,"&lt;="&amp;BU$6,SaisieFin,"&gt;"&amp;BU$6,SaisieJour,"")+
COUNTIFS(SaisiePers,$A12,SaisieDebut,"&lt;="&amp;BU$6,SaisieFin,BU$6,SaisieSoir,Paramètres!$B$3,SaisieJour,"")+
COUNTIFS(SaisiePers,$A12,SaisieDebut,"&lt;="&amp;BU$6,SaisieFin,"&gt;"&amp;BU$6,SaisieSoir,Paramètres!$B$3,SaisieJour,TEXT(BU$6,"jjjj"))=0)=$AS$1)*0.5)</f>
        <v>0</v>
      </c>
      <c r="BW12" s="6">
        <f>IF(OR(BW$6=0,COUNTIF(Feries,BW$6)&gt;0,ISNONTEXT($A12)),"",
((COUNTIFS(SaisiePers,$A12,SaisieDebut,"&lt;"&amp;BW$6,SaisieFin,"&gt;="&amp;BW$6,SaisieJour,"")+
COUNTIFS(SaisiePers,$A12,SaisieDebut,BW$6,SaisieFin,"&gt;="&amp;BW$6,SaisieMatin,Paramètres!$A$2,SaisieJour,"")+
COUNTIFS(SaisiePers,$A12,SaisieDebut,"&lt;"&amp;BW$6,SaisieFin,"&gt;="&amp;BW$6,SaisieMatin,Paramètres!$A$2,SaisieJour,TEXT(BW$6,"jjjj"))=0)=$AS$1)*0.5)</f>
        <v>0</v>
      </c>
      <c r="BX12" s="6">
        <f>IF(OR(BW$6=0,COUNTIF(Feries,BW$6)&gt;0,ISNONTEXT($A12)),"",
((COUNTIFS(SaisiePers,$A12,SaisieDebut,"&lt;="&amp;BW$6,SaisieFin,"&gt;"&amp;BW$6,SaisieJour,"")+
COUNTIFS(SaisiePers,$A12,SaisieDebut,"&lt;="&amp;BW$6,SaisieFin,BW$6,SaisieSoir,Paramètres!$B$3,SaisieJour,"")+
COUNTIFS(SaisiePers,$A12,SaisieDebut,"&lt;="&amp;BW$6,SaisieFin,"&gt;"&amp;BW$6,SaisieSoir,Paramètres!$B$3,SaisieJour,TEXT(BW$6,"jjjj"))=0)=$AS$1)*0.5)</f>
        <v>0</v>
      </c>
      <c r="BY12" s="6">
        <f>IF(OR(BY$6=0,COUNTIF(Feries,BY$6)&gt;0,ISNONTEXT($A12)),"",
((COUNTIFS(SaisiePers,$A12,SaisieDebut,"&lt;"&amp;BY$6,SaisieFin,"&gt;="&amp;BY$6,SaisieJour,"")+
COUNTIFS(SaisiePers,$A12,SaisieDebut,BY$6,SaisieFin,"&gt;="&amp;BY$6,SaisieMatin,Paramètres!$A$2,SaisieJour,"")+
COUNTIFS(SaisiePers,$A12,SaisieDebut,"&lt;"&amp;BY$6,SaisieFin,"&gt;="&amp;BY$6,SaisieMatin,Paramètres!$A$2,SaisieJour,TEXT(BY$6,"jjjj"))=0)=$AS$1)*0.5)</f>
        <v>0</v>
      </c>
      <c r="BZ12" s="6">
        <f>IF(OR(BY$6=0,COUNTIF(Feries,BY$6)&gt;0,ISNONTEXT($A12)),"",
((COUNTIFS(SaisiePers,$A12,SaisieDebut,"&lt;="&amp;BY$6,SaisieFin,"&gt;"&amp;BY$6,SaisieJour,"")+
COUNTIFS(SaisiePers,$A12,SaisieDebut,"&lt;="&amp;BY$6,SaisieFin,BY$6,SaisieSoir,Paramètres!$B$3,SaisieJour,"")+
COUNTIFS(SaisiePers,$A12,SaisieDebut,"&lt;="&amp;BY$6,SaisieFin,"&gt;"&amp;BY$6,SaisieSoir,Paramètres!$B$3,SaisieJour,TEXT(BY$6,"jjjj"))=0)=$AS$1)*0.5)</f>
        <v>0</v>
      </c>
      <c r="CA12" s="6">
        <f>IF(OR(CA$6=0,COUNTIF(Feries,CA$6)&gt;0,ISNONTEXT($A12)),"",
((COUNTIFS(SaisiePers,$A12,SaisieDebut,"&lt;"&amp;CA$6,SaisieFin,"&gt;="&amp;CA$6,SaisieJour,"")+
COUNTIFS(SaisiePers,$A12,SaisieDebut,CA$6,SaisieFin,"&gt;="&amp;CA$6,SaisieMatin,Paramètres!$A$2,SaisieJour,"")+
COUNTIFS(SaisiePers,$A12,SaisieDebut,"&lt;"&amp;CA$6,SaisieFin,"&gt;="&amp;CA$6,SaisieMatin,Paramètres!$A$2,SaisieJour,TEXT(CA$6,"jjjj"))=0)=$AS$1)*0.5)</f>
        <v>0</v>
      </c>
      <c r="CB12" s="6">
        <f>IF(OR(CA$6=0,COUNTIF(Feries,CA$6)&gt;0,ISNONTEXT($A12)),"",
((COUNTIFS(SaisiePers,$A12,SaisieDebut,"&lt;="&amp;CA$6,SaisieFin,"&gt;"&amp;CA$6,SaisieJour,"")+
COUNTIFS(SaisiePers,$A12,SaisieDebut,"&lt;="&amp;CA$6,SaisieFin,CA$6,SaisieSoir,Paramètres!$B$3,SaisieJour,"")+
COUNTIFS(SaisiePers,$A12,SaisieDebut,"&lt;="&amp;CA$6,SaisieFin,"&gt;"&amp;CA$6,SaisieSoir,Paramètres!$B$3,SaisieJour,TEXT(CA$6,"jjjj"))=0)=$AS$1)*0.5)</f>
        <v>0</v>
      </c>
      <c r="CC12" s="6">
        <f>IF(OR(CC$6=0,COUNTIF(Feries,CC$6)&gt;0,ISNONTEXT($A12)),"",
((COUNTIFS(SaisiePers,$A12,SaisieDebut,"&lt;"&amp;CC$6,SaisieFin,"&gt;="&amp;CC$6,SaisieJour,"")+
COUNTIFS(SaisiePers,$A12,SaisieDebut,CC$6,SaisieFin,"&gt;="&amp;CC$6,SaisieMatin,Paramètres!$A$2,SaisieJour,"")+
COUNTIFS(SaisiePers,$A12,SaisieDebut,"&lt;"&amp;CC$6,SaisieFin,"&gt;="&amp;CC$6,SaisieMatin,Paramètres!$A$2,SaisieJour,TEXT(CC$6,"jjjj"))=0)=$AS$1)*0.5)</f>
        <v>0</v>
      </c>
      <c r="CD12" s="6">
        <f>IF(OR(CC$6=0,COUNTIF(Feries,CC$6)&gt;0,ISNONTEXT($A12)),"",
((COUNTIFS(SaisiePers,$A12,SaisieDebut,"&lt;="&amp;CC$6,SaisieFin,"&gt;"&amp;CC$6,SaisieJour,"")+
COUNTIFS(SaisiePers,$A12,SaisieDebut,"&lt;="&amp;CC$6,SaisieFin,CC$6,SaisieSoir,Paramètres!$B$3,SaisieJour,"")+
COUNTIFS(SaisiePers,$A12,SaisieDebut,"&lt;="&amp;CC$6,SaisieFin,"&gt;"&amp;CC$6,SaisieSoir,Paramètres!$B$3,SaisieJour,TEXT(CC$6,"jjjj"))=0)=$AS$1)*0.5)</f>
        <v>0.5</v>
      </c>
      <c r="CE12" s="6">
        <f>IF(OR(CE$6=0,COUNTIF(Feries,CE$6)&gt;0,ISNONTEXT($A12)),"",
((COUNTIFS(SaisiePers,$A12,SaisieDebut,"&lt;"&amp;CE$6,SaisieFin,"&gt;="&amp;CE$6,SaisieJour,"")+
COUNTIFS(SaisiePers,$A12,SaisieDebut,CE$6,SaisieFin,"&gt;="&amp;CE$6,SaisieMatin,Paramètres!$A$2,SaisieJour,"")+
COUNTIFS(SaisiePers,$A12,SaisieDebut,"&lt;"&amp;CE$6,SaisieFin,"&gt;="&amp;CE$6,SaisieMatin,Paramètres!$A$2,SaisieJour,TEXT(CE$6,"jjjj"))=0)=$AS$1)*0.5)</f>
        <v>0.5</v>
      </c>
      <c r="CF12" s="6">
        <f>IF(OR(CE$6=0,COUNTIF(Feries,CE$6)&gt;0,ISNONTEXT($A12)),"",
((COUNTIFS(SaisiePers,$A12,SaisieDebut,"&lt;="&amp;CE$6,SaisieFin,"&gt;"&amp;CE$6,SaisieJour,"")+
COUNTIFS(SaisiePers,$A12,SaisieDebut,"&lt;="&amp;CE$6,SaisieFin,CE$6,SaisieSoir,Paramètres!$B$3,SaisieJour,"")+
COUNTIFS(SaisiePers,$A12,SaisieDebut,"&lt;="&amp;CE$6,SaisieFin,"&gt;"&amp;CE$6,SaisieSoir,Paramètres!$B$3,SaisieJour,TEXT(CE$6,"jjjj"))=0)=$AS$1)*0.5)</f>
        <v>0</v>
      </c>
      <c r="CG12" s="6">
        <f>IF(OR(CG$6=0,COUNTIF(Feries,CG$6)&gt;0,ISNONTEXT($A12)),"",
((COUNTIFS(SaisiePers,$A12,SaisieDebut,"&lt;"&amp;CG$6,SaisieFin,"&gt;="&amp;CG$6,SaisieJour,"")+
COUNTIFS(SaisiePers,$A12,SaisieDebut,CG$6,SaisieFin,"&gt;="&amp;CG$6,SaisieMatin,Paramètres!$A$2,SaisieJour,"")+
COUNTIFS(SaisiePers,$A12,SaisieDebut,"&lt;"&amp;CG$6,SaisieFin,"&gt;="&amp;CG$6,SaisieMatin,Paramètres!$A$2,SaisieJour,TEXT(CG$6,"jjjj"))=0)=$AS$1)*0.5)</f>
        <v>0</v>
      </c>
      <c r="CH12" s="6">
        <f>IF(OR(CG$6=0,COUNTIF(Feries,CG$6)&gt;0,ISNONTEXT($A12)),"",
((COUNTIFS(SaisiePers,$A12,SaisieDebut,"&lt;="&amp;CG$6,SaisieFin,"&gt;"&amp;CG$6,SaisieJour,"")+
COUNTIFS(SaisiePers,$A12,SaisieDebut,"&lt;="&amp;CG$6,SaisieFin,CG$6,SaisieSoir,Paramètres!$B$3,SaisieJour,"")+
COUNTIFS(SaisiePers,$A12,SaisieDebut,"&lt;="&amp;CG$6,SaisieFin,"&gt;"&amp;CG$6,SaisieSoir,Paramètres!$B$3,SaisieJour,TEXT(CG$6,"jjjj"))=0)=$AS$1)*0.5)</f>
        <v>0</v>
      </c>
      <c r="CI12" s="6">
        <f>IF(OR(CI$6=0,COUNTIF(Feries,CI$6)&gt;0,ISNONTEXT($A12)),"",
((COUNTIFS(SaisiePers,$A12,SaisieDebut,"&lt;"&amp;CI$6,SaisieFin,"&gt;="&amp;CI$6,SaisieJour,"")+
COUNTIFS(SaisiePers,$A12,SaisieDebut,CI$6,SaisieFin,"&gt;="&amp;CI$6,SaisieMatin,Paramètres!$A$2,SaisieJour,"")+
COUNTIFS(SaisiePers,$A12,SaisieDebut,"&lt;"&amp;CI$6,SaisieFin,"&gt;="&amp;CI$6,SaisieMatin,Paramètres!$A$2,SaisieJour,TEXT(CI$6,"jjjj"))=0)=$AS$1)*0.5)</f>
        <v>0</v>
      </c>
      <c r="CJ12" s="6">
        <f>IF(OR(CI$6=0,COUNTIF(Feries,CI$6)&gt;0,ISNONTEXT($A12)),"",
((COUNTIFS(SaisiePers,$A12,SaisieDebut,"&lt;="&amp;CI$6,SaisieFin,"&gt;"&amp;CI$6,SaisieJour,"")+
COUNTIFS(SaisiePers,$A12,SaisieDebut,"&lt;="&amp;CI$6,SaisieFin,CI$6,SaisieSoir,Paramètres!$B$3,SaisieJour,"")+
COUNTIFS(SaisiePers,$A12,SaisieDebut,"&lt;="&amp;CI$6,SaisieFin,"&gt;"&amp;CI$6,SaisieSoir,Paramètres!$B$3,SaisieJour,TEXT(CI$6,"jjjj"))=0)=$AS$1)*0.5)</f>
        <v>0</v>
      </c>
      <c r="CK12" s="6">
        <f>IF(OR(CK$6=0,COUNTIF(Feries,CK$6)&gt;0,ISNONTEXT($A12)),"",
((COUNTIFS(SaisiePers,$A12,SaisieDebut,"&lt;"&amp;CK$6,SaisieFin,"&gt;="&amp;CK$6,SaisieJour,"")+
COUNTIFS(SaisiePers,$A12,SaisieDebut,CK$6,SaisieFin,"&gt;="&amp;CK$6,SaisieMatin,Paramètres!$A$2,SaisieJour,"")+
COUNTIFS(SaisiePers,$A12,SaisieDebut,"&lt;"&amp;CK$6,SaisieFin,"&gt;="&amp;CK$6,SaisieMatin,Paramètres!$A$2,SaisieJour,TEXT(CK$6,"jjjj"))=0)=$AS$1)*0.5)</f>
        <v>0</v>
      </c>
      <c r="CL12" s="6">
        <f>IF(OR(CK$6=0,COUNTIF(Feries,CK$6)&gt;0,ISNONTEXT($A12)),"",
((COUNTIFS(SaisiePers,$A12,SaisieDebut,"&lt;="&amp;CK$6,SaisieFin,"&gt;"&amp;CK$6,SaisieJour,"")+
COUNTIFS(SaisiePers,$A12,SaisieDebut,"&lt;="&amp;CK$6,SaisieFin,CK$6,SaisieSoir,Paramètres!$B$3,SaisieJour,"")+
COUNTIFS(SaisiePers,$A12,SaisieDebut,"&lt;="&amp;CK$6,SaisieFin,"&gt;"&amp;CK$6,SaisieSoir,Paramètres!$B$3,SaisieJour,TEXT(CK$6,"jjjj"))=0)=$AS$1)*0.5)</f>
        <v>0</v>
      </c>
      <c r="CM12" s="6">
        <f>IF(OR(CM$6=0,COUNTIF(Feries,CM$6)&gt;0,ISNONTEXT($A12)),"",
((COUNTIFS(SaisiePers,$A12,SaisieDebut,"&lt;"&amp;CM$6,SaisieFin,"&gt;="&amp;CM$6,SaisieJour,"")+
COUNTIFS(SaisiePers,$A12,SaisieDebut,CM$6,SaisieFin,"&gt;="&amp;CM$6,SaisieMatin,Paramètres!$A$2,SaisieJour,"")+
COUNTIFS(SaisiePers,$A12,SaisieDebut,"&lt;"&amp;CM$6,SaisieFin,"&gt;="&amp;CM$6,SaisieMatin,Paramètres!$A$2,SaisieJour,TEXT(CM$6,"jjjj"))=0)=$AS$1)*0.5)</f>
        <v>0</v>
      </c>
      <c r="CN12" s="6">
        <f>IF(OR(CM$6=0,COUNTIF(Feries,CM$6)&gt;0,ISNONTEXT($A12)),"",
((COUNTIFS(SaisiePers,$A12,SaisieDebut,"&lt;="&amp;CM$6,SaisieFin,"&gt;"&amp;CM$6,SaisieJour,"")+
COUNTIFS(SaisiePers,$A12,SaisieDebut,"&lt;="&amp;CM$6,SaisieFin,CM$6,SaisieSoir,Paramètres!$B$3,SaisieJour,"")+
COUNTIFS(SaisiePers,$A12,SaisieDebut,"&lt;="&amp;CM$6,SaisieFin,"&gt;"&amp;CM$6,SaisieSoir,Paramètres!$B$3,SaisieJour,TEXT(CM$6,"jjjj"))=0)=$AS$1)*0.5)</f>
        <v>0.5</v>
      </c>
      <c r="CO12" s="6">
        <f>IF(OR(CO$6=0,COUNTIF(Feries,CO$6)&gt;0,ISNONTEXT($A12)),"",
((COUNTIFS(SaisiePers,$A12,SaisieDebut,"&lt;"&amp;CO$6,SaisieFin,"&gt;="&amp;CO$6,SaisieJour,"")+
COUNTIFS(SaisiePers,$A12,SaisieDebut,CO$6,SaisieFin,"&gt;="&amp;CO$6,SaisieMatin,Paramètres!$A$2,SaisieJour,"")+
COUNTIFS(SaisiePers,$A12,SaisieDebut,"&lt;"&amp;CO$6,SaisieFin,"&gt;="&amp;CO$6,SaisieMatin,Paramètres!$A$2,SaisieJour,TEXT(CO$6,"jjjj"))=0)=$AS$1)*0.5)</f>
        <v>0.5</v>
      </c>
      <c r="CP12" s="6">
        <f>IF(OR(CO$6=0,COUNTIF(Feries,CO$6)&gt;0,ISNONTEXT($A12)),"",
((COUNTIFS(SaisiePers,$A12,SaisieDebut,"&lt;="&amp;CO$6,SaisieFin,"&gt;"&amp;CO$6,SaisieJour,"")+
COUNTIFS(SaisiePers,$A12,SaisieDebut,"&lt;="&amp;CO$6,SaisieFin,CO$6,SaisieSoir,Paramètres!$B$3,SaisieJour,"")+
COUNTIFS(SaisiePers,$A12,SaisieDebut,"&lt;="&amp;CO$6,SaisieFin,"&gt;"&amp;CO$6,SaisieSoir,Paramètres!$B$3,SaisieJour,TEXT(CO$6,"jjjj"))=0)=$AS$1)*0.5)</f>
        <v>0</v>
      </c>
      <c r="CQ12" s="6">
        <f>IF(OR(CQ$6=0,COUNTIF(Feries,CQ$6)&gt;0,ISNONTEXT($A12)),"",
((COUNTIFS(SaisiePers,$A12,SaisieDebut,"&lt;"&amp;CQ$6,SaisieFin,"&gt;="&amp;CQ$6,SaisieJour,"")+
COUNTIFS(SaisiePers,$A12,SaisieDebut,CQ$6,SaisieFin,"&gt;="&amp;CQ$6,SaisieMatin,Paramètres!$A$2,SaisieJour,"")+
COUNTIFS(SaisiePers,$A12,SaisieDebut,"&lt;"&amp;CQ$6,SaisieFin,"&gt;="&amp;CQ$6,SaisieMatin,Paramètres!$A$2,SaisieJour,TEXT(CQ$6,"jjjj"))=0)=$AS$1)*0.5)</f>
        <v>0</v>
      </c>
      <c r="CR12" s="6">
        <f>IF(OR(CQ$6=0,COUNTIF(Feries,CQ$6)&gt;0,ISNONTEXT($A12)),"",
((COUNTIFS(SaisiePers,$A12,SaisieDebut,"&lt;="&amp;CQ$6,SaisieFin,"&gt;"&amp;CQ$6,SaisieJour,"")+
COUNTIFS(SaisiePers,$A12,SaisieDebut,"&lt;="&amp;CQ$6,SaisieFin,CQ$6,SaisieSoir,Paramètres!$B$3,SaisieJour,"")+
COUNTIFS(SaisiePers,$A12,SaisieDebut,"&lt;="&amp;CQ$6,SaisieFin,"&gt;"&amp;CQ$6,SaisieSoir,Paramètres!$B$3,SaisieJour,TEXT(CQ$6,"jjjj"))=0)=$AS$1)*0.5)</f>
        <v>0</v>
      </c>
      <c r="CS12" s="6">
        <f>IF(OR(CS$6=0,COUNTIF(Feries,CS$6)&gt;0,ISNONTEXT($A12)),"",
((COUNTIFS(SaisiePers,$A12,SaisieDebut,"&lt;"&amp;CS$6,SaisieFin,"&gt;="&amp;CS$6,SaisieJour,"")+
COUNTIFS(SaisiePers,$A12,SaisieDebut,CS$6,SaisieFin,"&gt;="&amp;CS$6,SaisieMatin,Paramètres!$A$2,SaisieJour,"")+
COUNTIFS(SaisiePers,$A12,SaisieDebut,"&lt;"&amp;CS$6,SaisieFin,"&gt;="&amp;CS$6,SaisieMatin,Paramètres!$A$2,SaisieJour,TEXT(CS$6,"jjjj"))=0)=$AS$1)*0.5)</f>
        <v>0</v>
      </c>
      <c r="CT12" s="6">
        <f>IF(OR(CS$6=0,COUNTIF(Feries,CS$6)&gt;0,ISNONTEXT($A12)),"",
((COUNTIFS(SaisiePers,$A12,SaisieDebut,"&lt;="&amp;CS$6,SaisieFin,"&gt;"&amp;CS$6,SaisieJour,"")+
COUNTIFS(SaisiePers,$A12,SaisieDebut,"&lt;="&amp;CS$6,SaisieFin,CS$6,SaisieSoir,Paramètres!$B$3,SaisieJour,"")+
COUNTIFS(SaisiePers,$A12,SaisieDebut,"&lt;="&amp;CS$6,SaisieFin,"&gt;"&amp;CS$6,SaisieSoir,Paramètres!$B$3,SaisieJour,TEXT(CS$6,"jjjj"))=0)=$AS$1)*0.5)</f>
        <v>0</v>
      </c>
      <c r="CU12" s="6">
        <f>IF(OR(CU$6=0,COUNTIF(Feries,CU$6)&gt;0,ISNONTEXT($A12)),"",
((COUNTIFS(SaisiePers,$A12,SaisieDebut,"&lt;"&amp;CU$6,SaisieFin,"&gt;="&amp;CU$6,SaisieJour,"")+
COUNTIFS(SaisiePers,$A12,SaisieDebut,CU$6,SaisieFin,"&gt;="&amp;CU$6,SaisieMatin,Paramètres!$A$2,SaisieJour,"")+
COUNTIFS(SaisiePers,$A12,SaisieDebut,"&lt;"&amp;CU$6,SaisieFin,"&gt;="&amp;CU$6,SaisieMatin,Paramètres!$A$2,SaisieJour,TEXT(CU$6,"jjjj"))=0)=$AS$1)*0.5)</f>
        <v>0</v>
      </c>
      <c r="CV12" s="6">
        <f>IF(OR(CU$6=0,COUNTIF(Feries,CU$6)&gt;0,ISNONTEXT($A12)),"",
((COUNTIFS(SaisiePers,$A12,SaisieDebut,"&lt;="&amp;CU$6,SaisieFin,"&gt;"&amp;CU$6,SaisieJour,"")+
COUNTIFS(SaisiePers,$A12,SaisieDebut,"&lt;="&amp;CU$6,SaisieFin,CU$6,SaisieSoir,Paramètres!$B$3,SaisieJour,"")+
COUNTIFS(SaisiePers,$A12,SaisieDebut,"&lt;="&amp;CU$6,SaisieFin,"&gt;"&amp;CU$6,SaisieSoir,Paramètres!$B$3,SaisieJour,TEXT(CU$6,"jjjj"))=0)=$AS$1)*0.5)</f>
        <v>0</v>
      </c>
      <c r="CW12" s="6">
        <f>IF(OR(CW$6=0,COUNTIF(Feries,CW$6)&gt;0,ISNONTEXT($A12)),"",
((COUNTIFS(SaisiePers,$A12,SaisieDebut,"&lt;"&amp;CW$6,SaisieFin,"&gt;="&amp;CW$6,SaisieJour,"")+
COUNTIFS(SaisiePers,$A12,SaisieDebut,CW$6,SaisieFin,"&gt;="&amp;CW$6,SaisieMatin,Paramètres!$A$2,SaisieJour,"")+
COUNTIFS(SaisiePers,$A12,SaisieDebut,"&lt;"&amp;CW$6,SaisieFin,"&gt;="&amp;CW$6,SaisieMatin,Paramètres!$A$2,SaisieJour,TEXT(CW$6,"jjjj"))=0)=$AS$1)*0.5)</f>
        <v>0</v>
      </c>
      <c r="CX12" s="6">
        <f>IF(OR(CW$6=0,COUNTIF(Feries,CW$6)&gt;0,ISNONTEXT($A12)),"",
((COUNTIFS(SaisiePers,$A12,SaisieDebut,"&lt;="&amp;CW$6,SaisieFin,"&gt;"&amp;CW$6,SaisieJour,"")+
COUNTIFS(SaisiePers,$A12,SaisieDebut,"&lt;="&amp;CW$6,SaisieFin,CW$6,SaisieSoir,Paramètres!$B$3,SaisieJour,"")+
COUNTIFS(SaisiePers,$A12,SaisieDebut,"&lt;="&amp;CW$6,SaisieFin,"&gt;"&amp;CW$6,SaisieSoir,Paramètres!$B$3,SaisieJour,TEXT(CW$6,"jjjj"))=0)=$AS$1)*0.5)</f>
        <v>0.5</v>
      </c>
      <c r="CY12" s="6">
        <f>IF(OR(CY$6=0,COUNTIF(Feries,CY$6)&gt;0,ISNONTEXT($A12)),"",
((COUNTIFS(SaisiePers,$A12,SaisieDebut,"&lt;"&amp;CY$6,SaisieFin,"&gt;="&amp;CY$6,SaisieJour,"")+
COUNTIFS(SaisiePers,$A12,SaisieDebut,CY$6,SaisieFin,"&gt;="&amp;CY$6,SaisieMatin,Paramètres!$A$2,SaisieJour,"")+
COUNTIFS(SaisiePers,$A12,SaisieDebut,"&lt;"&amp;CY$6,SaisieFin,"&gt;="&amp;CY$6,SaisieMatin,Paramètres!$A$2,SaisieJour,TEXT(CY$6,"jjjj"))=0)=$AS$1)*0.5)</f>
        <v>0.5</v>
      </c>
      <c r="CZ12" s="6">
        <f>IF(OR(CY$6=0,COUNTIF(Feries,CY$6)&gt;0,ISNONTEXT($A12)),"",
((COUNTIFS(SaisiePers,$A12,SaisieDebut,"&lt;="&amp;CY$6,SaisieFin,"&gt;"&amp;CY$6,SaisieJour,"")+
COUNTIFS(SaisiePers,$A12,SaisieDebut,"&lt;="&amp;CY$6,SaisieFin,CY$6,SaisieSoir,Paramètres!$B$3,SaisieJour,"")+
COUNTIFS(SaisiePers,$A12,SaisieDebut,"&lt;="&amp;CY$6,SaisieFin,"&gt;"&amp;CY$6,SaisieSoir,Paramètres!$B$3,SaisieJour,TEXT(CY$6,"jjjj"))=0)=$AS$1)*0.5)</f>
        <v>0</v>
      </c>
      <c r="DA12" s="6">
        <f>IF(OR(DA$6=0,COUNTIF(Feries,DA$6)&gt;0,ISNONTEXT($A12)),"",
((COUNTIFS(SaisiePers,$A12,SaisieDebut,"&lt;"&amp;DA$6,SaisieFin,"&gt;="&amp;DA$6,SaisieJour,"")+
COUNTIFS(SaisiePers,$A12,SaisieDebut,DA$6,SaisieFin,"&gt;="&amp;DA$6,SaisieMatin,Paramètres!$A$2,SaisieJour,"")+
COUNTIFS(SaisiePers,$A12,SaisieDebut,"&lt;"&amp;DA$6,SaisieFin,"&gt;="&amp;DA$6,SaisieMatin,Paramètres!$A$2,SaisieJour,TEXT(DA$6,"jjjj"))=0)=$AS$1)*0.5)</f>
        <v>0</v>
      </c>
      <c r="DB12" s="6">
        <f>IF(OR(DA$6=0,COUNTIF(Feries,DA$6)&gt;0,ISNONTEXT($A12)),"",
((COUNTIFS(SaisiePers,$A12,SaisieDebut,"&lt;="&amp;DA$6,SaisieFin,"&gt;"&amp;DA$6,SaisieJour,"")+
COUNTIFS(SaisiePers,$A12,SaisieDebut,"&lt;="&amp;DA$6,SaisieFin,DA$6,SaisieSoir,Paramètres!$B$3,SaisieJour,"")+
COUNTIFS(SaisiePers,$A12,SaisieDebut,"&lt;="&amp;DA$6,SaisieFin,"&gt;"&amp;DA$6,SaisieSoir,Paramètres!$B$3,SaisieJour,TEXT(DA$6,"jjjj"))=0)=$AS$1)*0.5)</f>
        <v>0</v>
      </c>
      <c r="DC12" s="6">
        <f>IF(OR(DC$6=0,COUNTIF(Feries,DC$6)&gt;0,ISNONTEXT($A12)),"",
((COUNTIFS(SaisiePers,$A12,SaisieDebut,"&lt;"&amp;DC$6,SaisieFin,"&gt;="&amp;DC$6,SaisieJour,"")+
COUNTIFS(SaisiePers,$A12,SaisieDebut,DC$6,SaisieFin,"&gt;="&amp;DC$6,SaisieMatin,Paramètres!$A$2,SaisieJour,"")+
COUNTIFS(SaisiePers,$A12,SaisieDebut,"&lt;"&amp;DC$6,SaisieFin,"&gt;="&amp;DC$6,SaisieMatin,Paramètres!$A$2,SaisieJour,TEXT(DC$6,"jjjj"))=0)=$AS$1)*0.5)</f>
        <v>0</v>
      </c>
      <c r="DD12" s="6">
        <f>IF(OR(DC$6=0,COUNTIF(Feries,DC$6)&gt;0,ISNONTEXT($A12)),"",
((COUNTIFS(SaisiePers,$A12,SaisieDebut,"&lt;="&amp;DC$6,SaisieFin,"&gt;"&amp;DC$6,SaisieJour,"")+
COUNTIFS(SaisiePers,$A12,SaisieDebut,"&lt;="&amp;DC$6,SaisieFin,DC$6,SaisieSoir,Paramètres!$B$3,SaisieJour,"")+
COUNTIFS(SaisiePers,$A12,SaisieDebut,"&lt;="&amp;DC$6,SaisieFin,"&gt;"&amp;DC$6,SaisieSoir,Paramètres!$B$3,SaisieJour,TEXT(DC$6,"jjjj"))=0)=$AS$1)*0.5)</f>
        <v>0</v>
      </c>
      <c r="DE12" s="6">
        <f>IF(OR(DE$6=0,COUNTIF(Feries,DE$6)&gt;0,ISNONTEXT($A12)),"",
((COUNTIFS(SaisiePers,$A12,SaisieDebut,"&lt;"&amp;DE$6,SaisieFin,"&gt;="&amp;DE$6,SaisieJour,"")+
COUNTIFS(SaisiePers,$A12,SaisieDebut,DE$6,SaisieFin,"&gt;="&amp;DE$6,SaisieMatin,Paramètres!$A$2,SaisieJour,"")+
COUNTIFS(SaisiePers,$A12,SaisieDebut,"&lt;"&amp;DE$6,SaisieFin,"&gt;="&amp;DE$6,SaisieMatin,Paramètres!$A$2,SaisieJour,TEXT(DE$6,"jjjj"))=0)=$AS$1)*0.5)</f>
        <v>0</v>
      </c>
      <c r="DF12" s="6">
        <f>IF(OR(DE$6=0,COUNTIF(Feries,DE$6)&gt;0,ISNONTEXT($A12)),"",
((COUNTIFS(SaisiePers,$A12,SaisieDebut,"&lt;="&amp;DE$6,SaisieFin,"&gt;"&amp;DE$6,SaisieJour,"")+
COUNTIFS(SaisiePers,$A12,SaisieDebut,"&lt;="&amp;DE$6,SaisieFin,DE$6,SaisieSoir,Paramètres!$B$3,SaisieJour,"")+
COUNTIFS(SaisiePers,$A12,SaisieDebut,"&lt;="&amp;DE$6,SaisieFin,"&gt;"&amp;DE$6,SaisieSoir,Paramètres!$B$3,SaisieJour,TEXT(DE$6,"jjjj"))=0)=$AS$1)*0.5)</f>
        <v>0</v>
      </c>
      <c r="DG12" s="6">
        <f>IF(OR(DG$6=0,COUNTIF(Feries,DG$6)&gt;0,ISNONTEXT($A12)),"",
((COUNTIFS(SaisiePers,$A12,SaisieDebut,"&lt;"&amp;DG$6,SaisieFin,"&gt;="&amp;DG$6,SaisieJour,"")+
COUNTIFS(SaisiePers,$A12,SaisieDebut,DG$6,SaisieFin,"&gt;="&amp;DG$6,SaisieMatin,Paramètres!$A$2,SaisieJour,"")+
COUNTIFS(SaisiePers,$A12,SaisieDebut,"&lt;"&amp;DG$6,SaisieFin,"&gt;="&amp;DG$6,SaisieMatin,Paramètres!$A$2,SaisieJour,TEXT(DG$6,"jjjj"))=0)=$AS$1)*0.5)</f>
        <v>0</v>
      </c>
      <c r="DH12" s="6">
        <f>IF(OR(DG$6=0,COUNTIF(Feries,DG$6)&gt;0,ISNONTEXT($A12)),"",
((COUNTIFS(SaisiePers,$A12,SaisieDebut,"&lt;="&amp;DG$6,SaisieFin,"&gt;"&amp;DG$6,SaisieJour,"")+
COUNTIFS(SaisiePers,$A12,SaisieDebut,"&lt;="&amp;DG$6,SaisieFin,DG$6,SaisieSoir,Paramètres!$B$3,SaisieJour,"")+
COUNTIFS(SaisiePers,$A12,SaisieDebut,"&lt;="&amp;DG$6,SaisieFin,"&gt;"&amp;DG$6,SaisieSoir,Paramètres!$B$3,SaisieJour,TEXT(DG$6,"jjjj"))=0)=$AS$1)*0.5)</f>
        <v>0.5</v>
      </c>
      <c r="DI12" s="6">
        <f>IF(OR(DI$6=0,COUNTIF(Feries,DI$6)&gt;0,ISNONTEXT($A12)),"",
((COUNTIFS(SaisiePers,$A12,SaisieDebut,"&lt;"&amp;DI$6,SaisieFin,"&gt;="&amp;DI$6,SaisieJour,"")+
COUNTIFS(SaisiePers,$A12,SaisieDebut,DI$6,SaisieFin,"&gt;="&amp;DI$6,SaisieMatin,Paramètres!$A$2,SaisieJour,"")+
COUNTIFS(SaisiePers,$A12,SaisieDebut,"&lt;"&amp;DI$6,SaisieFin,"&gt;="&amp;DI$6,SaisieMatin,Paramètres!$A$2,SaisieJour,TEXT(DI$6,"jjjj"))=0)=$AS$1)*0.5)</f>
        <v>0.5</v>
      </c>
      <c r="DJ12" s="6">
        <f>IF(OR(DI$6=0,COUNTIF(Feries,DI$6)&gt;0,ISNONTEXT($A12)),"",
((COUNTIFS(SaisiePers,$A12,SaisieDebut,"&lt;="&amp;DI$6,SaisieFin,"&gt;"&amp;DI$6,SaisieJour,"")+
COUNTIFS(SaisiePers,$A12,SaisieDebut,"&lt;="&amp;DI$6,SaisieFin,DI$6,SaisieSoir,Paramètres!$B$3,SaisieJour,"")+
COUNTIFS(SaisiePers,$A12,SaisieDebut,"&lt;="&amp;DI$6,SaisieFin,"&gt;"&amp;DI$6,SaisieSoir,Paramètres!$B$3,SaisieJour,TEXT(DI$6,"jjjj"))=0)=$AS$1)*0.5)</f>
        <v>0</v>
      </c>
      <c r="DK12" s="6">
        <f>IF(OR(DK$6=0,COUNTIF(Feries,DK$6)&gt;0,ISNONTEXT($A12)),"",
((COUNTIFS(SaisiePers,$A12,SaisieDebut,"&lt;"&amp;DK$6,SaisieFin,"&gt;="&amp;DK$6,SaisieJour,"")+
COUNTIFS(SaisiePers,$A12,SaisieDebut,DK$6,SaisieFin,"&gt;="&amp;DK$6,SaisieMatin,Paramètres!$A$2,SaisieJour,"")+
COUNTIFS(SaisiePers,$A12,SaisieDebut,"&lt;"&amp;DK$6,SaisieFin,"&gt;="&amp;DK$6,SaisieMatin,Paramètres!$A$2,SaisieJour,TEXT(DK$6,"jjjj"))=0)=$AS$1)*0.5)</f>
        <v>0</v>
      </c>
      <c r="DL12" s="6">
        <f>IF(OR(DK$6=0,COUNTIF(Feries,DK$6)&gt;0,ISNONTEXT($A12)),"",
((COUNTIFS(SaisiePers,$A12,SaisieDebut,"&lt;="&amp;DK$6,SaisieFin,"&gt;"&amp;DK$6,SaisieJour,"")+
COUNTIFS(SaisiePers,$A12,SaisieDebut,"&lt;="&amp;DK$6,SaisieFin,DK$6,SaisieSoir,Paramètres!$B$3,SaisieJour,"")+
COUNTIFS(SaisiePers,$A12,SaisieDebut,"&lt;="&amp;DK$6,SaisieFin,"&gt;"&amp;DK$6,SaisieSoir,Paramètres!$B$3,SaisieJour,TEXT(DK$6,"jjjj"))=0)=$AS$1)*0.5)</f>
        <v>0</v>
      </c>
      <c r="DM12" s="6">
        <f>IF(OR(DM$6=0,COUNTIF(Feries,DM$6)&gt;0,ISNONTEXT($A12)),"",
((COUNTIFS(SaisiePers,$A12,SaisieDebut,"&lt;"&amp;DM$6,SaisieFin,"&gt;="&amp;DM$6,SaisieJour,"")+
COUNTIFS(SaisiePers,$A12,SaisieDebut,DM$6,SaisieFin,"&gt;="&amp;DM$6,SaisieMatin,Paramètres!$A$2,SaisieJour,"")+
COUNTIFS(SaisiePers,$A12,SaisieDebut,"&lt;"&amp;DM$6,SaisieFin,"&gt;="&amp;DM$6,SaisieMatin,Paramètres!$A$2,SaisieJour,TEXT(DM$6,"jjjj"))=0)=$AS$1)*0.5)</f>
        <v>0</v>
      </c>
      <c r="DN12" s="6">
        <f>IF(OR(DM$6=0,COUNTIF(Feries,DM$6)&gt;0,ISNONTEXT($A12)),"",
((COUNTIFS(SaisiePers,$A12,SaisieDebut,"&lt;="&amp;DM$6,SaisieFin,"&gt;"&amp;DM$6,SaisieJour,"")+
COUNTIFS(SaisiePers,$A12,SaisieDebut,"&lt;="&amp;DM$6,SaisieFin,DM$6,SaisieSoir,Paramètres!$B$3,SaisieJour,"")+
COUNTIFS(SaisiePers,$A12,SaisieDebut,"&lt;="&amp;DM$6,SaisieFin,"&gt;"&amp;DM$6,SaisieSoir,Paramètres!$B$3,SaisieJour,TEXT(DM$6,"jjjj"))=0)=$AS$1)*0.5)</f>
        <v>0</v>
      </c>
      <c r="DO12" s="6">
        <f>IF(OR(DO$6=0,COUNTIF(Feries,DO$6)&gt;0,ISNONTEXT($A12)),"",
((COUNTIFS(SaisiePers,$A12,SaisieDebut,"&lt;"&amp;DO$6,SaisieFin,"&gt;="&amp;DO$6,SaisieJour,"")+
COUNTIFS(SaisiePers,$A12,SaisieDebut,DO$6,SaisieFin,"&gt;="&amp;DO$6,SaisieMatin,Paramètres!$A$2,SaisieJour,"")+
COUNTIFS(SaisiePers,$A12,SaisieDebut,"&lt;"&amp;DO$6,SaisieFin,"&gt;="&amp;DO$6,SaisieMatin,Paramètres!$A$2,SaisieJour,TEXT(DO$6,"jjjj"))=0)=$AS$1)*0.5)</f>
        <v>0</v>
      </c>
      <c r="DP12" s="6">
        <f>IF(OR(DO$6=0,COUNTIF(Feries,DO$6)&gt;0,ISNONTEXT($A12)),"",
((COUNTIFS(SaisiePers,$A12,SaisieDebut,"&lt;="&amp;DO$6,SaisieFin,"&gt;"&amp;DO$6,SaisieJour,"")+
COUNTIFS(SaisiePers,$A12,SaisieDebut,"&lt;="&amp;DO$6,SaisieFin,DO$6,SaisieSoir,Paramètres!$B$3,SaisieJour,"")+
COUNTIFS(SaisiePers,$A12,SaisieDebut,"&lt;="&amp;DO$6,SaisieFin,"&gt;"&amp;DO$6,SaisieSoir,Paramètres!$B$3,SaisieJour,TEXT(DO$6,"jjjj"))=0)=$AS$1)*0.5)</f>
        <v>0</v>
      </c>
      <c r="DQ12" s="6">
        <f>IF(OR(DQ$6=0,COUNTIF(Feries,DQ$6)&gt;0,ISNONTEXT($A12)),"",
((COUNTIFS(SaisiePers,$A12,SaisieDebut,"&lt;"&amp;DQ$6,SaisieFin,"&gt;="&amp;DQ$6,SaisieJour,"")+
COUNTIFS(SaisiePers,$A12,SaisieDebut,DQ$6,SaisieFin,"&gt;="&amp;DQ$6,SaisieMatin,Paramètres!$A$2,SaisieJour,"")+
COUNTIFS(SaisiePers,$A12,SaisieDebut,"&lt;"&amp;DQ$6,SaisieFin,"&gt;="&amp;DQ$6,SaisieMatin,Paramètres!$A$2,SaisieJour,TEXT(DQ$6,"jjjj"))=0)=$AS$1)*0.5)</f>
        <v>0</v>
      </c>
      <c r="DR12" s="6">
        <f>IF(OR(DQ$6=0,COUNTIF(Feries,DQ$6)&gt;0,ISNONTEXT($A12)),"",
((COUNTIFS(SaisiePers,$A12,SaisieDebut,"&lt;="&amp;DQ$6,SaisieFin,"&gt;"&amp;DQ$6,SaisieJour,"")+
COUNTIFS(SaisiePers,$A12,SaisieDebut,"&lt;="&amp;DQ$6,SaisieFin,DQ$6,SaisieSoir,Paramètres!$B$3,SaisieJour,"")+
COUNTIFS(SaisiePers,$A12,SaisieDebut,"&lt;="&amp;DQ$6,SaisieFin,"&gt;"&amp;DQ$6,SaisieSoir,Paramètres!$B$3,SaisieJour,TEXT(DQ$6,"jjjj"))=0)=$AS$1)*0.5)</f>
        <v>0.5</v>
      </c>
      <c r="DS12" s="6">
        <f>IF(OR(DS$6=0,COUNTIF(Feries,DS$6)&gt;0,ISNONTEXT($A12)),"",
((COUNTIFS(SaisiePers,$A12,SaisieDebut,"&lt;"&amp;DS$6,SaisieFin,"&gt;="&amp;DS$6,SaisieJour,"")+
COUNTIFS(SaisiePers,$A12,SaisieDebut,DS$6,SaisieFin,"&gt;="&amp;DS$6,SaisieMatin,Paramètres!$A$2,SaisieJour,"")+
COUNTIFS(SaisiePers,$A12,SaisieDebut,"&lt;"&amp;DS$6,SaisieFin,"&gt;="&amp;DS$6,SaisieMatin,Paramètres!$A$2,SaisieJour,TEXT(DS$6,"jjjj"))=0)=$AS$1)*0.5)</f>
        <v>0.5</v>
      </c>
      <c r="DT12" s="6">
        <f>IF(OR(DS$6=0,COUNTIF(Feries,DS$6)&gt;0,ISNONTEXT($A12)),"",
((COUNTIFS(SaisiePers,$A12,SaisieDebut,"&lt;="&amp;DS$6,SaisieFin,"&gt;"&amp;DS$6,SaisieJour,"")+
COUNTIFS(SaisiePers,$A12,SaisieDebut,"&lt;="&amp;DS$6,SaisieFin,DS$6,SaisieSoir,Paramètres!$B$3,SaisieJour,"")+
COUNTIFS(SaisiePers,$A12,SaisieDebut,"&lt;="&amp;DS$6,SaisieFin,"&gt;"&amp;DS$6,SaisieSoir,Paramètres!$B$3,SaisieJour,TEXT(DS$6,"jjjj"))=0)=$AS$1)*0.5)</f>
        <v>0</v>
      </c>
      <c r="DU12" s="6">
        <f>IF(OR(DU$6=0,COUNTIF(Feries,DU$6)&gt;0,ISNONTEXT($A12)),"",
((COUNTIFS(SaisiePers,$A12,SaisieDebut,"&lt;"&amp;DU$6,SaisieFin,"&gt;="&amp;DU$6,SaisieJour,"")+
COUNTIFS(SaisiePers,$A12,SaisieDebut,DU$6,SaisieFin,"&gt;="&amp;DU$6,SaisieMatin,Paramètres!$A$2,SaisieJour,"")+
COUNTIFS(SaisiePers,$A12,SaisieDebut,"&lt;"&amp;DU$6,SaisieFin,"&gt;="&amp;DU$6,SaisieMatin,Paramètres!$A$2,SaisieJour,TEXT(DU$6,"jjjj"))=0)=$AS$1)*0.5)</f>
        <v>0</v>
      </c>
      <c r="DV12" s="6">
        <f>IF(OR(DU$6=0,COUNTIF(Feries,DU$6)&gt;0,ISNONTEXT($A12)),"",
((COUNTIFS(SaisiePers,$A12,SaisieDebut,"&lt;="&amp;DU$6,SaisieFin,"&gt;"&amp;DU$6,SaisieJour,"")+
COUNTIFS(SaisiePers,$A12,SaisieDebut,"&lt;="&amp;DU$6,SaisieFin,DU$6,SaisieSoir,Paramètres!$B$3,SaisieJour,"")+
COUNTIFS(SaisiePers,$A12,SaisieDebut,"&lt;="&amp;DU$6,SaisieFin,"&gt;"&amp;DU$6,SaisieSoir,Paramètres!$B$3,SaisieJour,TEXT(DU$6,"jjjj"))=0)=$AS$1)*0.5)</f>
        <v>0</v>
      </c>
      <c r="DW12" s="6">
        <f>IF(OR(DW$6=0,COUNTIF(Feries,DW$6)&gt;0,ISNONTEXT($A12)),"",
((COUNTIFS(SaisiePers,$A12,SaisieDebut,"&lt;"&amp;DW$6,SaisieFin,"&gt;="&amp;DW$6,SaisieJour,"")+
COUNTIFS(SaisiePers,$A12,SaisieDebut,DW$6,SaisieFin,"&gt;="&amp;DW$6,SaisieMatin,Paramètres!$A$2,SaisieJour,"")+
COUNTIFS(SaisiePers,$A12,SaisieDebut,"&lt;"&amp;DW$6,SaisieFin,"&gt;="&amp;DW$6,SaisieMatin,Paramètres!$A$2,SaisieJour,TEXT(DW$6,"jjjj"))=0)=$AS$1)*0.5)</f>
        <v>0</v>
      </c>
      <c r="DX12" s="6">
        <f>IF(OR(DW$6=0,COUNTIF(Feries,DW$6)&gt;0,ISNONTEXT($A12)),"",
((COUNTIFS(SaisiePers,$A12,SaisieDebut,"&lt;="&amp;DW$6,SaisieFin,"&gt;"&amp;DW$6,SaisieJour,"")+
COUNTIFS(SaisiePers,$A12,SaisieDebut,"&lt;="&amp;DW$6,SaisieFin,DW$6,SaisieSoir,Paramètres!$B$3,SaisieJour,"")+
COUNTIFS(SaisiePers,$A12,SaisieDebut,"&lt;="&amp;DW$6,SaisieFin,"&gt;"&amp;DW$6,SaisieSoir,Paramètres!$B$3,SaisieJour,TEXT(DW$6,"jjjj"))=0)=$AS$1)*0.5)</f>
        <v>0</v>
      </c>
      <c r="DY12" s="6">
        <f>IF(OR(DY$6=0,COUNTIF(Feries,DY$6)&gt;0,ISNONTEXT($A12)),"",
((COUNTIFS(SaisiePers,$A12,SaisieDebut,"&lt;"&amp;DY$6,SaisieFin,"&gt;="&amp;DY$6,SaisieJour,"")+
COUNTIFS(SaisiePers,$A12,SaisieDebut,DY$6,SaisieFin,"&gt;="&amp;DY$6,SaisieMatin,Paramètres!$A$2,SaisieJour,"")+
COUNTIFS(SaisiePers,$A12,SaisieDebut,"&lt;"&amp;DY$6,SaisieFin,"&gt;="&amp;DY$6,SaisieMatin,Paramètres!$A$2,SaisieJour,TEXT(DY$6,"jjjj"))=0)=$AS$1)*0.5)</f>
        <v>0</v>
      </c>
      <c r="DZ12" s="6">
        <f>IF(OR(DY$6=0,COUNTIF(Feries,DY$6)&gt;0,ISNONTEXT($A12)),"",
((COUNTIFS(SaisiePers,$A12,SaisieDebut,"&lt;="&amp;DY$6,SaisieFin,"&gt;"&amp;DY$6,SaisieJour,"")+
COUNTIFS(SaisiePers,$A12,SaisieDebut,"&lt;="&amp;DY$6,SaisieFin,DY$6,SaisieSoir,Paramètres!$B$3,SaisieJour,"")+
COUNTIFS(SaisiePers,$A12,SaisieDebut,"&lt;="&amp;DY$6,SaisieFin,"&gt;"&amp;DY$6,SaisieSoir,Paramètres!$B$3,SaisieJour,TEXT(DY$6,"jjjj"))=0)=$AS$1)*0.5)</f>
        <v>0</v>
      </c>
      <c r="EA12" s="6">
        <f>IF(OR(EA$6=0,COUNTIF(Feries,EA$6)&gt;0,ISNONTEXT($A12)),"",
((COUNTIFS(SaisiePers,$A12,SaisieDebut,"&lt;"&amp;EA$6,SaisieFin,"&gt;="&amp;EA$6,SaisieJour,"")+
COUNTIFS(SaisiePers,$A12,SaisieDebut,EA$6,SaisieFin,"&gt;="&amp;EA$6,SaisieMatin,Paramètres!$A$2,SaisieJour,"")+
COUNTIFS(SaisiePers,$A12,SaisieDebut,"&lt;"&amp;EA$6,SaisieFin,"&gt;="&amp;EA$6,SaisieMatin,Paramètres!$A$2,SaisieJour,TEXT(EA$6,"jjjj"))=0)=$AS$1)*0.5)</f>
        <v>0</v>
      </c>
      <c r="EB12" s="6">
        <f>IF(OR(EA$6=0,COUNTIF(Feries,EA$6)&gt;0,ISNONTEXT($A12)),"",
((COUNTIFS(SaisiePers,$A12,SaisieDebut,"&lt;="&amp;EA$6,SaisieFin,"&gt;"&amp;EA$6,SaisieJour,"")+
COUNTIFS(SaisiePers,$A12,SaisieDebut,"&lt;="&amp;EA$6,SaisieFin,EA$6,SaisieSoir,Paramètres!$B$3,SaisieJour,"")+
COUNTIFS(SaisiePers,$A12,SaisieDebut,"&lt;="&amp;EA$6,SaisieFin,"&gt;"&amp;EA$6,SaisieSoir,Paramètres!$B$3,SaisieJour,TEXT(EA$6,"jjjj"))=0)=$AS$1)*0.5)</f>
        <v>0.5</v>
      </c>
      <c r="EC12" s="6">
        <f>IF(OR(EC$6=0,COUNTIF(Feries,EC$6)&gt;0,ISNONTEXT($A12)),"",
((COUNTIFS(SaisiePers,$A12,SaisieDebut,"&lt;"&amp;EC$6,SaisieFin,"&gt;="&amp;EC$6,SaisieJour,"")+
COUNTIFS(SaisiePers,$A12,SaisieDebut,EC$6,SaisieFin,"&gt;="&amp;EC$6,SaisieMatin,Paramètres!$A$2,SaisieJour,"")+
COUNTIFS(SaisiePers,$A12,SaisieDebut,"&lt;"&amp;EC$6,SaisieFin,"&gt;="&amp;EC$6,SaisieMatin,Paramètres!$A$2,SaisieJour,TEXT(EC$6,"jjjj"))=0)=$AS$1)*0.5)</f>
        <v>0.5</v>
      </c>
      <c r="ED12" s="6">
        <f>IF(OR(EC$6=0,COUNTIF(Feries,EC$6)&gt;0,ISNONTEXT($A12)),"",
((COUNTIFS(SaisiePers,$A12,SaisieDebut,"&lt;="&amp;EC$6,SaisieFin,"&gt;"&amp;EC$6,SaisieJour,"")+
COUNTIFS(SaisiePers,$A12,SaisieDebut,"&lt;="&amp;EC$6,SaisieFin,EC$6,SaisieSoir,Paramètres!$B$3,SaisieJour,"")+
COUNTIFS(SaisiePers,$A12,SaisieDebut,"&lt;="&amp;EC$6,SaisieFin,"&gt;"&amp;EC$6,SaisieSoir,Paramètres!$B$3,SaisieJour,TEXT(EC$6,"jjjj"))=0)=$AS$1)*0.5)</f>
        <v>0</v>
      </c>
      <c r="EE12" s="6">
        <f>IF(OR(EE$6=0,COUNTIF(Feries,EE$6)&gt;0,ISNONTEXT($A12)),"",
((COUNTIFS(SaisiePers,$A12,SaisieDebut,"&lt;"&amp;EE$6,SaisieFin,"&gt;="&amp;EE$6,SaisieJour,"")+
COUNTIFS(SaisiePers,$A12,SaisieDebut,EE$6,SaisieFin,"&gt;="&amp;EE$6,SaisieMatin,Paramètres!$A$2,SaisieJour,"")+
COUNTIFS(SaisiePers,$A12,SaisieDebut,"&lt;"&amp;EE$6,SaisieFin,"&gt;="&amp;EE$6,SaisieMatin,Paramètres!$A$2,SaisieJour,TEXT(EE$6,"jjjj"))=0)=$AS$1)*0.5)</f>
        <v>0</v>
      </c>
      <c r="EF12" s="6">
        <f>IF(OR(EE$6=0,COUNTIF(Feries,EE$6)&gt;0,ISNONTEXT($A12)),"",
((COUNTIFS(SaisiePers,$A12,SaisieDebut,"&lt;="&amp;EE$6,SaisieFin,"&gt;"&amp;EE$6,SaisieJour,"")+
COUNTIFS(SaisiePers,$A12,SaisieDebut,"&lt;="&amp;EE$6,SaisieFin,EE$6,SaisieSoir,Paramètres!$B$3,SaisieJour,"")+
COUNTIFS(SaisiePers,$A12,SaisieDebut,"&lt;="&amp;EE$6,SaisieFin,"&gt;"&amp;EE$6,SaisieSoir,Paramètres!$B$3,SaisieJour,TEXT(EE$6,"jjjj"))=0)=$AS$1)*0.5)</f>
        <v>0</v>
      </c>
      <c r="EG12" s="6">
        <f>IF(OR(EG$6=0,COUNTIF(Feries,EG$6)&gt;0,ISNONTEXT($A12)),"",
((COUNTIFS(SaisiePers,$A12,SaisieDebut,"&lt;"&amp;EG$6,SaisieFin,"&gt;="&amp;EG$6,SaisieJour,"")+
COUNTIFS(SaisiePers,$A12,SaisieDebut,EG$6,SaisieFin,"&gt;="&amp;EG$6,SaisieMatin,Paramètres!$A$2,SaisieJour,"")+
COUNTIFS(SaisiePers,$A12,SaisieDebut,"&lt;"&amp;EG$6,SaisieFin,"&gt;="&amp;EG$6,SaisieMatin,Paramètres!$A$2,SaisieJour,TEXT(EG$6,"jjjj"))=0)=$AS$1)*0.5)</f>
        <v>0</v>
      </c>
      <c r="EH12" s="6">
        <f>IF(OR(EG$6=0,COUNTIF(Feries,EG$6)&gt;0,ISNONTEXT($A12)),"",
((COUNTIFS(SaisiePers,$A12,SaisieDebut,"&lt;="&amp;EG$6,SaisieFin,"&gt;"&amp;EG$6,SaisieJour,"")+
COUNTIFS(SaisiePers,$A12,SaisieDebut,"&lt;="&amp;EG$6,SaisieFin,EG$6,SaisieSoir,Paramètres!$B$3,SaisieJour,"")+
COUNTIFS(SaisiePers,$A12,SaisieDebut,"&lt;="&amp;EG$6,SaisieFin,"&gt;"&amp;EG$6,SaisieSoir,Paramètres!$B$3,SaisieJour,TEXT(EG$6,"jjjj"))=0)=$AS$1)*0.5)</f>
        <v>0</v>
      </c>
      <c r="EI12" s="6">
        <f>IF(OR(EI$6=0,COUNTIF(Feries,EI$6)&gt;0,ISNONTEXT($A12)),"",
((COUNTIFS(SaisiePers,$A12,SaisieDebut,"&lt;"&amp;EI$6,SaisieFin,"&gt;="&amp;EI$6,SaisieJour,"")+
COUNTIFS(SaisiePers,$A12,SaisieDebut,EI$6,SaisieFin,"&gt;="&amp;EI$6,SaisieMatin,Paramètres!$A$2,SaisieJour,"")+
COUNTIFS(SaisiePers,$A12,SaisieDebut,"&lt;"&amp;EI$6,SaisieFin,"&gt;="&amp;EI$6,SaisieMatin,Paramètres!$A$2,SaisieJour,TEXT(EI$6,"jjjj"))=0)=$AS$1)*0.5)</f>
        <v>0</v>
      </c>
      <c r="EJ12" s="6">
        <f>IF(OR(EI$6=0,COUNTIF(Feries,EI$6)&gt;0,ISNONTEXT($A12)),"",
((COUNTIFS(SaisiePers,$A12,SaisieDebut,"&lt;="&amp;EI$6,SaisieFin,"&gt;"&amp;EI$6,SaisieJour,"")+
COUNTIFS(SaisiePers,$A12,SaisieDebut,"&lt;="&amp;EI$6,SaisieFin,EI$6,SaisieSoir,Paramètres!$B$3,SaisieJour,"")+
COUNTIFS(SaisiePers,$A12,SaisieDebut,"&lt;="&amp;EI$6,SaisieFin,"&gt;"&amp;EI$6,SaisieSoir,Paramètres!$B$3,SaisieJour,TEXT(EI$6,"jjjj"))=0)=$AS$1)*0.5)</f>
        <v>0</v>
      </c>
      <c r="EK12" s="6">
        <f>IF(OR(EK$6=0,COUNTIF(Feries,EK$6)&gt;0,ISNONTEXT($A12)),"",
((COUNTIFS(SaisiePers,$A12,SaisieDebut,"&lt;"&amp;EK$6,SaisieFin,"&gt;="&amp;EK$6,SaisieJour,"")+
COUNTIFS(SaisiePers,$A12,SaisieDebut,EK$6,SaisieFin,"&gt;="&amp;EK$6,SaisieMatin,Paramètres!$A$2,SaisieJour,"")+
COUNTIFS(SaisiePers,$A12,SaisieDebut,"&lt;"&amp;EK$6,SaisieFin,"&gt;="&amp;EK$6,SaisieMatin,Paramètres!$A$2,SaisieJour,TEXT(EK$6,"jjjj"))=0)=$AS$1)*0.5)</f>
        <v>0</v>
      </c>
      <c r="EL12" s="6">
        <f>IF(OR(EK$6=0,COUNTIF(Feries,EK$6)&gt;0,ISNONTEXT($A12)),"",
((COUNTIFS(SaisiePers,$A12,SaisieDebut,"&lt;="&amp;EK$6,SaisieFin,"&gt;"&amp;EK$6,SaisieJour,"")+
COUNTIFS(SaisiePers,$A12,SaisieDebut,"&lt;="&amp;EK$6,SaisieFin,EK$6,SaisieSoir,Paramètres!$B$3,SaisieJour,"")+
COUNTIFS(SaisiePers,$A12,SaisieDebut,"&lt;="&amp;EK$6,SaisieFin,"&gt;"&amp;EK$6,SaisieSoir,Paramètres!$B$3,SaisieJour,TEXT(EK$6,"jjjj"))=0)=$AS$1)*0.5)</f>
        <v>0.5</v>
      </c>
      <c r="EM12" s="6">
        <f>IF(OR(EM$6=0,COUNTIF(Feries,EM$6)&gt;0,ISNONTEXT($A12)),"",
((COUNTIFS(SaisiePers,$A12,SaisieDebut,"&lt;"&amp;EM$6,SaisieFin,"&gt;="&amp;EM$6,SaisieJour,"")+
COUNTIFS(SaisiePers,$A12,SaisieDebut,EM$6,SaisieFin,"&gt;="&amp;EM$6,SaisieMatin,Paramètres!$A$2,SaisieJour,"")+
COUNTIFS(SaisiePers,$A12,SaisieDebut,"&lt;"&amp;EM$6,SaisieFin,"&gt;="&amp;EM$6,SaisieMatin,Paramètres!$A$2,SaisieJour,TEXT(EM$6,"jjjj"))=0)=$AS$1)*0.5)</f>
        <v>0.5</v>
      </c>
      <c r="EN12" s="6">
        <f>IF(OR(EM$6=0,COUNTIF(Feries,EM$6)&gt;0,ISNONTEXT($A12)),"",
((COUNTIFS(SaisiePers,$A12,SaisieDebut,"&lt;="&amp;EM$6,SaisieFin,"&gt;"&amp;EM$6,SaisieJour,"")+
COUNTIFS(SaisiePers,$A12,SaisieDebut,"&lt;="&amp;EM$6,SaisieFin,EM$6,SaisieSoir,Paramètres!$B$3,SaisieJour,"")+
COUNTIFS(SaisiePers,$A12,SaisieDebut,"&lt;="&amp;EM$6,SaisieFin,"&gt;"&amp;EM$6,SaisieSoir,Paramètres!$B$3,SaisieJour,TEXT(EM$6,"jjjj"))=0)=$AS$1)*0.5)</f>
        <v>0</v>
      </c>
      <c r="EO12" s="6">
        <f>IF(OR(EO$6=0,COUNTIF(Feries,EO$6)&gt;0,ISNONTEXT($A12)),"",
((COUNTIFS(SaisiePers,$A12,SaisieDebut,"&lt;"&amp;EO$6,SaisieFin,"&gt;="&amp;EO$6,SaisieJour,"")+
COUNTIFS(SaisiePers,$A12,SaisieDebut,EO$6,SaisieFin,"&gt;="&amp;EO$6,SaisieMatin,Paramètres!$A$2,SaisieJour,"")+
COUNTIFS(SaisiePers,$A12,SaisieDebut,"&lt;"&amp;EO$6,SaisieFin,"&gt;="&amp;EO$6,SaisieMatin,Paramètres!$A$2,SaisieJour,TEXT(EO$6,"jjjj"))=0)=$AS$1)*0.5)</f>
        <v>0</v>
      </c>
      <c r="EP12" s="6">
        <f>IF(OR(EO$6=0,COUNTIF(Feries,EO$6)&gt;0,ISNONTEXT($A12)),"",
((COUNTIFS(SaisiePers,$A12,SaisieDebut,"&lt;="&amp;EO$6,SaisieFin,"&gt;"&amp;EO$6,SaisieJour,"")+
COUNTIFS(SaisiePers,$A12,SaisieDebut,"&lt;="&amp;EO$6,SaisieFin,EO$6,SaisieSoir,Paramètres!$B$3,SaisieJour,"")+
COUNTIFS(SaisiePers,$A12,SaisieDebut,"&lt;="&amp;EO$6,SaisieFin,"&gt;"&amp;EO$6,SaisieSoir,Paramètres!$B$3,SaisieJour,TEXT(EO$6,"jjjj"))=0)=$AS$1)*0.5)</f>
        <v>0</v>
      </c>
      <c r="EQ12" s="6">
        <f>IF(OR(EQ$6=0,COUNTIF(Feries,EQ$6)&gt;0,ISNONTEXT($A12)),"",
((COUNTIFS(SaisiePers,$A12,SaisieDebut,"&lt;"&amp;EQ$6,SaisieFin,"&gt;="&amp;EQ$6,SaisieJour,"")+
COUNTIFS(SaisiePers,$A12,SaisieDebut,EQ$6,SaisieFin,"&gt;="&amp;EQ$6,SaisieMatin,Paramètres!$A$2,SaisieJour,"")+
COUNTIFS(SaisiePers,$A12,SaisieDebut,"&lt;"&amp;EQ$6,SaisieFin,"&gt;="&amp;EQ$6,SaisieMatin,Paramètres!$A$2,SaisieJour,TEXT(EQ$6,"jjjj"))=0)=$AS$1)*0.5)</f>
        <v>0</v>
      </c>
      <c r="ER12" s="6">
        <f>IF(OR(EQ$6=0,COUNTIF(Feries,EQ$6)&gt;0,ISNONTEXT($A12)),"",
((COUNTIFS(SaisiePers,$A12,SaisieDebut,"&lt;="&amp;EQ$6,SaisieFin,"&gt;"&amp;EQ$6,SaisieJour,"")+
COUNTIFS(SaisiePers,$A12,SaisieDebut,"&lt;="&amp;EQ$6,SaisieFin,EQ$6,SaisieSoir,Paramètres!$B$3,SaisieJour,"")+
COUNTIFS(SaisiePers,$A12,SaisieDebut,"&lt;="&amp;EQ$6,SaisieFin,"&gt;"&amp;EQ$6,SaisieSoir,Paramètres!$B$3,SaisieJour,TEXT(EQ$6,"jjjj"))=0)=$AS$1)*0.5)</f>
        <v>0</v>
      </c>
      <c r="ES12" s="6">
        <f>IF(OR(ES$6=0,COUNTIF(Feries,ES$6)&gt;0,ISNONTEXT($A12)),"",
((COUNTIFS(SaisiePers,$A12,SaisieDebut,"&lt;"&amp;ES$6,SaisieFin,"&gt;="&amp;ES$6,SaisieJour,"")+
COUNTIFS(SaisiePers,$A12,SaisieDebut,ES$6,SaisieFin,"&gt;="&amp;ES$6,SaisieMatin,Paramètres!$A$2,SaisieJour,"")+
COUNTIFS(SaisiePers,$A12,SaisieDebut,"&lt;"&amp;ES$6,SaisieFin,"&gt;="&amp;ES$6,SaisieMatin,Paramètres!$A$2,SaisieJour,TEXT(ES$6,"jjjj"))=0)=$AS$1)*0.5)</f>
        <v>0</v>
      </c>
      <c r="ET12" s="6">
        <f>IF(OR(ES$6=0,COUNTIF(Feries,ES$6)&gt;0,ISNONTEXT($A12)),"",
((COUNTIFS(SaisiePers,$A12,SaisieDebut,"&lt;="&amp;ES$6,SaisieFin,"&gt;"&amp;ES$6,SaisieJour,"")+
COUNTIFS(SaisiePers,$A12,SaisieDebut,"&lt;="&amp;ES$6,SaisieFin,ES$6,SaisieSoir,Paramètres!$B$3,SaisieJour,"")+
COUNTIFS(SaisiePers,$A12,SaisieDebut,"&lt;="&amp;ES$6,SaisieFin,"&gt;"&amp;ES$6,SaisieSoir,Paramètres!$B$3,SaisieJour,TEXT(ES$6,"jjjj"))=0)=$AS$1)*0.5)</f>
        <v>0</v>
      </c>
      <c r="EU12" s="6">
        <f>IF(OR(EU$6=0,COUNTIF(Feries,EU$6)&gt;0,ISNONTEXT($A12)),"",
((COUNTIFS(SaisiePers,$A12,SaisieDebut,"&lt;"&amp;EU$6,SaisieFin,"&gt;="&amp;EU$6,SaisieJour,"")+
COUNTIFS(SaisiePers,$A12,SaisieDebut,EU$6,SaisieFin,"&gt;="&amp;EU$6,SaisieMatin,Paramètres!$A$2,SaisieJour,"")+
COUNTIFS(SaisiePers,$A12,SaisieDebut,"&lt;"&amp;EU$6,SaisieFin,"&gt;="&amp;EU$6,SaisieMatin,Paramètres!$A$2,SaisieJour,TEXT(EU$6,"jjjj"))=0)=$AS$1)*0.5)</f>
        <v>0</v>
      </c>
      <c r="EV12" s="6">
        <f>IF(OR(EU$6=0,COUNTIF(Feries,EU$6)&gt;0,ISNONTEXT($A12)),"",
((COUNTIFS(SaisiePers,$A12,SaisieDebut,"&lt;="&amp;EU$6,SaisieFin,"&gt;"&amp;EU$6,SaisieJour,"")+
COUNTIFS(SaisiePers,$A12,SaisieDebut,"&lt;="&amp;EU$6,SaisieFin,EU$6,SaisieSoir,Paramètres!$B$3,SaisieJour,"")+
COUNTIFS(SaisiePers,$A12,SaisieDebut,"&lt;="&amp;EU$6,SaisieFin,"&gt;"&amp;EU$6,SaisieSoir,Paramètres!$B$3,SaisieJour,TEXT(EU$6,"jjjj"))=0)=$AS$1)*0.5)</f>
        <v>0.5</v>
      </c>
      <c r="EW12" s="6">
        <f>IF(OR(EW$6=0,COUNTIF(Feries,EW$6)&gt;0,ISNONTEXT($A12)),"",
((COUNTIFS(SaisiePers,$A12,SaisieDebut,"&lt;"&amp;EW$6,SaisieFin,"&gt;="&amp;EW$6,SaisieJour,"")+
COUNTIFS(SaisiePers,$A12,SaisieDebut,EW$6,SaisieFin,"&gt;="&amp;EW$6,SaisieMatin,Paramètres!$A$2,SaisieJour,"")+
COUNTIFS(SaisiePers,$A12,SaisieDebut,"&lt;"&amp;EW$6,SaisieFin,"&gt;="&amp;EW$6,SaisieMatin,Paramètres!$A$2,SaisieJour,TEXT(EW$6,"jjjj"))=0)=$AS$1)*0.5)</f>
        <v>0.5</v>
      </c>
      <c r="EX12" s="6">
        <f>IF(OR(EW$6=0,COUNTIF(Feries,EW$6)&gt;0,ISNONTEXT($A12)),"",
((COUNTIFS(SaisiePers,$A12,SaisieDebut,"&lt;="&amp;EW$6,SaisieFin,"&gt;"&amp;EW$6,SaisieJour,"")+
COUNTIFS(SaisiePers,$A12,SaisieDebut,"&lt;="&amp;EW$6,SaisieFin,EW$6,SaisieSoir,Paramètres!$B$3,SaisieJour,"")+
COUNTIFS(SaisiePers,$A12,SaisieDebut,"&lt;="&amp;EW$6,SaisieFin,"&gt;"&amp;EW$6,SaisieSoir,Paramètres!$B$3,SaisieJour,TEXT(EW$6,"jjjj"))=0)=$AS$1)*0.5)</f>
        <v>0</v>
      </c>
      <c r="EY12" s="6">
        <f>IF(OR(EY$6=0,COUNTIF(Feries,EY$6)&gt;0,ISNONTEXT($A12)),"",
((COUNTIFS(SaisiePers,$A12,SaisieDebut,"&lt;"&amp;EY$6,SaisieFin,"&gt;="&amp;EY$6,SaisieJour,"")+
COUNTIFS(SaisiePers,$A12,SaisieDebut,EY$6,SaisieFin,"&gt;="&amp;EY$6,SaisieMatin,Paramètres!$A$2,SaisieJour,"")+
COUNTIFS(SaisiePers,$A12,SaisieDebut,"&lt;"&amp;EY$6,SaisieFin,"&gt;="&amp;EY$6,SaisieMatin,Paramètres!$A$2,SaisieJour,TEXT(EY$6,"jjjj"))=0)=$AS$1)*0.5)</f>
        <v>0</v>
      </c>
      <c r="EZ12" s="6">
        <f>IF(OR(EY$6=0,COUNTIF(Feries,EY$6)&gt;0,ISNONTEXT($A12)),"",
((COUNTIFS(SaisiePers,$A12,SaisieDebut,"&lt;="&amp;EY$6,SaisieFin,"&gt;"&amp;EY$6,SaisieJour,"")+
COUNTIFS(SaisiePers,$A12,SaisieDebut,"&lt;="&amp;EY$6,SaisieFin,EY$6,SaisieSoir,Paramètres!$B$3,SaisieJour,"")+
COUNTIFS(SaisiePers,$A12,SaisieDebut,"&lt;="&amp;EY$6,SaisieFin,"&gt;"&amp;EY$6,SaisieSoir,Paramètres!$B$3,SaisieJour,TEXT(EY$6,"jjjj"))=0)=$AS$1)*0.5)</f>
        <v>0</v>
      </c>
      <c r="FA12" s="6">
        <f>IF(OR(FA$6=0,COUNTIF(Feries,FA$6)&gt;0,ISNONTEXT($A12)),"",
((COUNTIFS(SaisiePers,$A12,SaisieDebut,"&lt;"&amp;FA$6,SaisieFin,"&gt;="&amp;FA$6,SaisieJour,"")+
COUNTIFS(SaisiePers,$A12,SaisieDebut,FA$6,SaisieFin,"&gt;="&amp;FA$6,SaisieMatin,Paramètres!$A$2,SaisieJour,"")+
COUNTIFS(SaisiePers,$A12,SaisieDebut,"&lt;"&amp;FA$6,SaisieFin,"&gt;="&amp;FA$6,SaisieMatin,Paramètres!$A$2,SaisieJour,TEXT(FA$6,"jjjj"))=0)=$AS$1)*0.5)</f>
        <v>0</v>
      </c>
      <c r="FB12" s="6">
        <f>IF(OR(FA$6=0,COUNTIF(Feries,FA$6)&gt;0,ISNONTEXT($A12)),"",
((COUNTIFS(SaisiePers,$A12,SaisieDebut,"&lt;="&amp;FA$6,SaisieFin,"&gt;"&amp;FA$6,SaisieJour,"")+
COUNTIFS(SaisiePers,$A12,SaisieDebut,"&lt;="&amp;FA$6,SaisieFin,FA$6,SaisieSoir,Paramètres!$B$3,SaisieJour,"")+
COUNTIFS(SaisiePers,$A12,SaisieDebut,"&lt;="&amp;FA$6,SaisieFin,"&gt;"&amp;FA$6,SaisieSoir,Paramètres!$B$3,SaisieJour,TEXT(FA$6,"jjjj"))=0)=$AS$1)*0.5)</f>
        <v>0</v>
      </c>
      <c r="FC12" s="6">
        <f>IF(OR(FC$6=0,COUNTIF(Feries,FC$6)&gt;0,ISNONTEXT($A12)),"",
((COUNTIFS(SaisiePers,$A12,SaisieDebut,"&lt;"&amp;FC$6,SaisieFin,"&gt;="&amp;FC$6,SaisieJour,"")+
COUNTIFS(SaisiePers,$A12,SaisieDebut,FC$6,SaisieFin,"&gt;="&amp;FC$6,SaisieMatin,Paramètres!$A$2,SaisieJour,"")+
COUNTIFS(SaisiePers,$A12,SaisieDebut,"&lt;"&amp;FC$6,SaisieFin,"&gt;="&amp;FC$6,SaisieMatin,Paramètres!$A$2,SaisieJour,TEXT(FC$6,"jjjj"))=0)=$AS$1)*0.5)</f>
        <v>0</v>
      </c>
      <c r="FD12" s="6">
        <f>IF(OR(FC$6=0,COUNTIF(Feries,FC$6)&gt;0,ISNONTEXT($A12)),"",
((COUNTIFS(SaisiePers,$A12,SaisieDebut,"&lt;="&amp;FC$6,SaisieFin,"&gt;"&amp;FC$6,SaisieJour,"")+
COUNTIFS(SaisiePers,$A12,SaisieDebut,"&lt;="&amp;FC$6,SaisieFin,FC$6,SaisieSoir,Paramètres!$B$3,SaisieJour,"")+
COUNTIFS(SaisiePers,$A12,SaisieDebut,"&lt;="&amp;FC$6,SaisieFin,"&gt;"&amp;FC$6,SaisieSoir,Paramètres!$B$3,SaisieJour,TEXT(FC$6,"jjjj"))=0)=$AS$1)*0.5)</f>
        <v>0</v>
      </c>
      <c r="FE12" s="6">
        <f>IF(OR(FE$6=0,COUNTIF(Feries,FE$6)&gt;0,ISNONTEXT($A12)),"",
((COUNTIFS(SaisiePers,$A12,SaisieDebut,"&lt;"&amp;FE$6,SaisieFin,"&gt;="&amp;FE$6,SaisieJour,"")+
COUNTIFS(SaisiePers,$A12,SaisieDebut,FE$6,SaisieFin,"&gt;="&amp;FE$6,SaisieMatin,Paramètres!$A$2,SaisieJour,"")+
COUNTIFS(SaisiePers,$A12,SaisieDebut,"&lt;"&amp;FE$6,SaisieFin,"&gt;="&amp;FE$6,SaisieMatin,Paramètres!$A$2,SaisieJour,TEXT(FE$6,"jjjj"))=0)=$AS$1)*0.5)</f>
        <v>0</v>
      </c>
      <c r="FF12" s="6">
        <f>IF(OR(FE$6=0,COUNTIF(Feries,FE$6)&gt;0,ISNONTEXT($A12)),"",
((COUNTIFS(SaisiePers,$A12,SaisieDebut,"&lt;="&amp;FE$6,SaisieFin,"&gt;"&amp;FE$6,SaisieJour,"")+
COUNTIFS(SaisiePers,$A12,SaisieDebut,"&lt;="&amp;FE$6,SaisieFin,FE$6,SaisieSoir,Paramètres!$B$3,SaisieJour,"")+
COUNTIFS(SaisiePers,$A12,SaisieDebut,"&lt;="&amp;FE$6,SaisieFin,"&gt;"&amp;FE$6,SaisieSoir,Paramètres!$B$3,SaisieJour,TEXT(FE$6,"jjjj"))=0)=$AS$1)*0.5)</f>
        <v>0.5</v>
      </c>
      <c r="FG12" s="6">
        <f>IF(OR(FG$6=0,COUNTIF(Feries,FG$6)&gt;0,ISNONTEXT($A12)),"",
((COUNTIFS(SaisiePers,$A12,SaisieDebut,"&lt;"&amp;FG$6,SaisieFin,"&gt;="&amp;FG$6,SaisieJour,"")+
COUNTIFS(SaisiePers,$A12,SaisieDebut,FG$6,SaisieFin,"&gt;="&amp;FG$6,SaisieMatin,Paramètres!$A$2,SaisieJour,"")+
COUNTIFS(SaisiePers,$A12,SaisieDebut,"&lt;"&amp;FG$6,SaisieFin,"&gt;="&amp;FG$6,SaisieMatin,Paramètres!$A$2,SaisieJour,TEXT(FG$6,"jjjj"))=0)=$AS$1)*0.5)</f>
        <v>0.5</v>
      </c>
      <c r="FH12" s="6">
        <f>IF(OR(FG$6=0,COUNTIF(Feries,FG$6)&gt;0,ISNONTEXT($A12)),"",
((COUNTIFS(SaisiePers,$A12,SaisieDebut,"&lt;="&amp;FG$6,SaisieFin,"&gt;"&amp;FG$6,SaisieJour,"")+
COUNTIFS(SaisiePers,$A12,SaisieDebut,"&lt;="&amp;FG$6,SaisieFin,FG$6,SaisieSoir,Paramètres!$B$3,SaisieJour,"")+
COUNTIFS(SaisiePers,$A12,SaisieDebut,"&lt;="&amp;FG$6,SaisieFin,"&gt;"&amp;FG$6,SaisieSoir,Paramètres!$B$3,SaisieJour,TEXT(FG$6,"jjjj"))=0)=$AS$1)*0.5)</f>
        <v>0</v>
      </c>
      <c r="FI12" s="6">
        <f>IF(OR(FI$6=0,COUNTIF(Feries,FI$6)&gt;0,ISNONTEXT($A12)),"",
((COUNTIFS(SaisiePers,$A12,SaisieDebut,"&lt;"&amp;FI$6,SaisieFin,"&gt;="&amp;FI$6,SaisieJour,"")+
COUNTIFS(SaisiePers,$A12,SaisieDebut,FI$6,SaisieFin,"&gt;="&amp;FI$6,SaisieMatin,Paramètres!$A$2,SaisieJour,"")+
COUNTIFS(SaisiePers,$A12,SaisieDebut,"&lt;"&amp;FI$6,SaisieFin,"&gt;="&amp;FI$6,SaisieMatin,Paramètres!$A$2,SaisieJour,TEXT(FI$6,"jjjj"))=0)=$AS$1)*0.5)</f>
        <v>0</v>
      </c>
      <c r="FJ12" s="6">
        <f>IF(OR(FI$6=0,COUNTIF(Feries,FI$6)&gt;0,ISNONTEXT($A12)),"",
((COUNTIFS(SaisiePers,$A12,SaisieDebut,"&lt;="&amp;FI$6,SaisieFin,"&gt;"&amp;FI$6,SaisieJour,"")+
COUNTIFS(SaisiePers,$A12,SaisieDebut,"&lt;="&amp;FI$6,SaisieFin,FI$6,SaisieSoir,Paramètres!$B$3,SaisieJour,"")+
COUNTIFS(SaisiePers,$A12,SaisieDebut,"&lt;="&amp;FI$6,SaisieFin,"&gt;"&amp;FI$6,SaisieSoir,Paramètres!$B$3,SaisieJour,TEXT(FI$6,"jjjj"))=0)=$AS$1)*0.5)</f>
        <v>0</v>
      </c>
      <c r="FK12" s="6">
        <f>IF(OR(FK$6=0,COUNTIF(Feries,FK$6)&gt;0,ISNONTEXT($A12)),"",
((COUNTIFS(SaisiePers,$A12,SaisieDebut,"&lt;"&amp;FK$6,SaisieFin,"&gt;="&amp;FK$6,SaisieJour,"")+
COUNTIFS(SaisiePers,$A12,SaisieDebut,FK$6,SaisieFin,"&gt;="&amp;FK$6,SaisieMatin,Paramètres!$A$2,SaisieJour,"")+
COUNTIFS(SaisiePers,$A12,SaisieDebut,"&lt;"&amp;FK$6,SaisieFin,"&gt;="&amp;FK$6,SaisieMatin,Paramètres!$A$2,SaisieJour,TEXT(FK$6,"jjjj"))=0)=$AS$1)*0.5)</f>
        <v>0</v>
      </c>
      <c r="FL12" s="6">
        <f>IF(OR(FK$6=0,COUNTIF(Feries,FK$6)&gt;0,ISNONTEXT($A12)),"",
((COUNTIFS(SaisiePers,$A12,SaisieDebut,"&lt;="&amp;FK$6,SaisieFin,"&gt;"&amp;FK$6,SaisieJour,"")+
COUNTIFS(SaisiePers,$A12,SaisieDebut,"&lt;="&amp;FK$6,SaisieFin,FK$6,SaisieSoir,Paramètres!$B$3,SaisieJour,"")+
COUNTIFS(SaisiePers,$A12,SaisieDebut,"&lt;="&amp;FK$6,SaisieFin,"&gt;"&amp;FK$6,SaisieSoir,Paramètres!$B$3,SaisieJour,TEXT(FK$6,"jjjj"))=0)=$AS$1)*0.5)</f>
        <v>0</v>
      </c>
      <c r="FM12" s="6">
        <f>IF(OR(FM$6=0,COUNTIF(Feries,FM$6)&gt;0,ISNONTEXT($A12)),"",
((COUNTIFS(SaisiePers,$A12,SaisieDebut,"&lt;"&amp;FM$6,SaisieFin,"&gt;="&amp;FM$6,SaisieJour,"")+
COUNTIFS(SaisiePers,$A12,SaisieDebut,FM$6,SaisieFin,"&gt;="&amp;FM$6,SaisieMatin,Paramètres!$A$2,SaisieJour,"")+
COUNTIFS(SaisiePers,$A12,SaisieDebut,"&lt;"&amp;FM$6,SaisieFin,"&gt;="&amp;FM$6,SaisieMatin,Paramètres!$A$2,SaisieJour,TEXT(FM$6,"jjjj"))=0)=$AS$1)*0.5)</f>
        <v>0</v>
      </c>
      <c r="FN12" s="6">
        <f>IF(OR(FM$6=0,COUNTIF(Feries,FM$6)&gt;0,ISNONTEXT($A12)),"",
((COUNTIFS(SaisiePers,$A12,SaisieDebut,"&lt;="&amp;FM$6,SaisieFin,"&gt;"&amp;FM$6,SaisieJour,"")+
COUNTIFS(SaisiePers,$A12,SaisieDebut,"&lt;="&amp;FM$6,SaisieFin,FM$6,SaisieSoir,Paramètres!$B$3,SaisieJour,"")+
COUNTIFS(SaisiePers,$A12,SaisieDebut,"&lt;="&amp;FM$6,SaisieFin,"&gt;"&amp;FM$6,SaisieSoir,Paramètres!$B$3,SaisieJour,TEXT(FM$6,"jjjj"))=0)=$AS$1)*0.5)</f>
        <v>0</v>
      </c>
      <c r="FO12" s="6">
        <f>IF(OR(FO$6=0,COUNTIF(Feries,FO$6)&gt;0,ISNONTEXT($A12)),"",
((COUNTIFS(SaisiePers,$A12,SaisieDebut,"&lt;"&amp;FO$6,SaisieFin,"&gt;="&amp;FO$6,SaisieJour,"")+
COUNTIFS(SaisiePers,$A12,SaisieDebut,FO$6,SaisieFin,"&gt;="&amp;FO$6,SaisieMatin,Paramètres!$A$2,SaisieJour,"")+
COUNTIFS(SaisiePers,$A12,SaisieDebut,"&lt;"&amp;FO$6,SaisieFin,"&gt;="&amp;FO$6,SaisieMatin,Paramètres!$A$2,SaisieJour,TEXT(FO$6,"jjjj"))=0)=$AS$1)*0.5)</f>
        <v>0</v>
      </c>
      <c r="FP12" s="6">
        <f>IF(OR(FO$6=0,COUNTIF(Feries,FO$6)&gt;0,ISNONTEXT($A12)),"",
((COUNTIFS(SaisiePers,$A12,SaisieDebut,"&lt;="&amp;FO$6,SaisieFin,"&gt;"&amp;FO$6,SaisieJour,"")+
COUNTIFS(SaisiePers,$A12,SaisieDebut,"&lt;="&amp;FO$6,SaisieFin,FO$6,SaisieSoir,Paramètres!$B$3,SaisieJour,"")+
COUNTIFS(SaisiePers,$A12,SaisieDebut,"&lt;="&amp;FO$6,SaisieFin,"&gt;"&amp;FO$6,SaisieSoir,Paramètres!$B$3,SaisieJour,TEXT(FO$6,"jjjj"))=0)=$AS$1)*0.5)</f>
        <v>0.5</v>
      </c>
      <c r="FQ12" s="6">
        <f>IF(OR(FQ$6=0,COUNTIF(Feries,FQ$6)&gt;0,ISNONTEXT($A12)),"",
((COUNTIFS(SaisiePers,$A12,SaisieDebut,"&lt;"&amp;FQ$6,SaisieFin,"&gt;="&amp;FQ$6,SaisieJour,"")+
COUNTIFS(SaisiePers,$A12,SaisieDebut,FQ$6,SaisieFin,"&gt;="&amp;FQ$6,SaisieMatin,Paramètres!$A$2,SaisieJour,"")+
COUNTIFS(SaisiePers,$A12,SaisieDebut,"&lt;"&amp;FQ$6,SaisieFin,"&gt;="&amp;FQ$6,SaisieMatin,Paramètres!$A$2,SaisieJour,TEXT(FQ$6,"jjjj"))=0)=$AS$1)*0.5)</f>
        <v>0.5</v>
      </c>
      <c r="FR12" s="6">
        <f>IF(OR(FQ$6=0,COUNTIF(Feries,FQ$6)&gt;0,ISNONTEXT($A12)),"",
((COUNTIFS(SaisiePers,$A12,SaisieDebut,"&lt;="&amp;FQ$6,SaisieFin,"&gt;"&amp;FQ$6,SaisieJour,"")+
COUNTIFS(SaisiePers,$A12,SaisieDebut,"&lt;="&amp;FQ$6,SaisieFin,FQ$6,SaisieSoir,Paramètres!$B$3,SaisieJour,"")+
COUNTIFS(SaisiePers,$A12,SaisieDebut,"&lt;="&amp;FQ$6,SaisieFin,"&gt;"&amp;FQ$6,SaisieSoir,Paramètres!$B$3,SaisieJour,TEXT(FQ$6,"jjjj"))=0)=$AS$1)*0.5)</f>
        <v>0</v>
      </c>
      <c r="FS12" s="6">
        <f>IF(OR(FS$6=0,COUNTIF(Feries,FS$6)&gt;0,ISNONTEXT($A12)),"",
((COUNTIFS(SaisiePers,$A12,SaisieDebut,"&lt;"&amp;FS$6,SaisieFin,"&gt;="&amp;FS$6,SaisieJour,"")+
COUNTIFS(SaisiePers,$A12,SaisieDebut,FS$6,SaisieFin,"&gt;="&amp;FS$6,SaisieMatin,Paramètres!$A$2,SaisieJour,"")+
COUNTIFS(SaisiePers,$A12,SaisieDebut,"&lt;"&amp;FS$6,SaisieFin,"&gt;="&amp;FS$6,SaisieMatin,Paramètres!$A$2,SaisieJour,TEXT(FS$6,"jjjj"))=0)=$AS$1)*0.5)</f>
        <v>0</v>
      </c>
      <c r="FT12" s="6">
        <f>IF(OR(FS$6=0,COUNTIF(Feries,FS$6)&gt;0,ISNONTEXT($A12)),"",
((COUNTIFS(SaisiePers,$A12,SaisieDebut,"&lt;="&amp;FS$6,SaisieFin,"&gt;"&amp;FS$6,SaisieJour,"")+
COUNTIFS(SaisiePers,$A12,SaisieDebut,"&lt;="&amp;FS$6,SaisieFin,FS$6,SaisieSoir,Paramètres!$B$3,SaisieJour,"")+
COUNTIFS(SaisiePers,$A12,SaisieDebut,"&lt;="&amp;FS$6,SaisieFin,"&gt;"&amp;FS$6,SaisieSoir,Paramètres!$B$3,SaisieJour,TEXT(FS$6,"jjjj"))=0)=$AS$1)*0.5)</f>
        <v>0</v>
      </c>
      <c r="FU12" s="6" t="str">
        <f>IF(OR(FU$6=0,COUNTIF(Feries,FU$6)&gt;0,ISNONTEXT($A12)),"",
((COUNTIFS(SaisiePers,$A12,SaisieDebut,"&lt;"&amp;FU$6,SaisieFin,"&gt;="&amp;FU$6,SaisieJour,"")+
COUNTIFS(SaisiePers,$A12,SaisieDebut,FU$6,SaisieFin,"&gt;="&amp;FU$6,SaisieMatin,Paramètres!$A$2,SaisieJour,"")+
COUNTIFS(SaisiePers,$A12,SaisieDebut,"&lt;"&amp;FU$6,SaisieFin,"&gt;="&amp;FU$6,SaisieMatin,Paramètres!$A$2,SaisieJour,TEXT(FU$6,"jjjj"))=0)=$AS$1)*0.5)</f>
        <v/>
      </c>
      <c r="FV12" s="6" t="str">
        <f>IF(OR(FU$6=0,COUNTIF(Feries,FU$6)&gt;0,ISNONTEXT($A12)),"",
((COUNTIFS(SaisiePers,$A12,SaisieDebut,"&lt;="&amp;FU$6,SaisieFin,"&gt;"&amp;FU$6,SaisieJour,"")+
COUNTIFS(SaisiePers,$A12,SaisieDebut,"&lt;="&amp;FU$6,SaisieFin,FU$6,SaisieSoir,Paramètres!$B$3,SaisieJour,"")+
COUNTIFS(SaisiePers,$A12,SaisieDebut,"&lt;="&amp;FU$6,SaisieFin,"&gt;"&amp;FU$6,SaisieSoir,Paramètres!$B$3,SaisieJour,TEXT(FU$6,"jjjj"))=0)=$AS$1)*0.5)</f>
        <v/>
      </c>
      <c r="FW12" s="6">
        <f>IF(OR(FW$6=0,COUNTIF(Feries,FW$6)&gt;0,ISNONTEXT($A12)),"",
((COUNTIFS(SaisiePers,$A12,SaisieDebut,"&lt;"&amp;FW$6,SaisieFin,"&gt;="&amp;FW$6,SaisieJour,"")+
COUNTIFS(SaisiePers,$A12,SaisieDebut,FW$6,SaisieFin,"&gt;="&amp;FW$6,SaisieMatin,Paramètres!$A$2,SaisieJour,"")+
COUNTIFS(SaisiePers,$A12,SaisieDebut,"&lt;"&amp;FW$6,SaisieFin,"&gt;="&amp;FW$6,SaisieMatin,Paramètres!$A$2,SaisieJour,TEXT(FW$6,"jjjj"))=0)=$AS$1)*0.5)</f>
        <v>0</v>
      </c>
      <c r="FX12" s="6">
        <f>IF(OR(FW$6=0,COUNTIF(Feries,FW$6)&gt;0,ISNONTEXT($A12)),"",
((COUNTIFS(SaisiePers,$A12,SaisieDebut,"&lt;="&amp;FW$6,SaisieFin,"&gt;"&amp;FW$6,SaisieJour,"")+
COUNTIFS(SaisiePers,$A12,SaisieDebut,"&lt;="&amp;FW$6,SaisieFin,FW$6,SaisieSoir,Paramètres!$B$3,SaisieJour,"")+
COUNTIFS(SaisiePers,$A12,SaisieDebut,"&lt;="&amp;FW$6,SaisieFin,"&gt;"&amp;FW$6,SaisieSoir,Paramètres!$B$3,SaisieJour,TEXT(FW$6,"jjjj"))=0)=$AS$1)*0.5)</f>
        <v>0</v>
      </c>
      <c r="FY12" s="6">
        <f>IF(OR(FY$6=0,COUNTIF(Feries,FY$6)&gt;0,ISNONTEXT($A12)),"",
((COUNTIFS(SaisiePers,$A12,SaisieDebut,"&lt;"&amp;FY$6,SaisieFin,"&gt;="&amp;FY$6,SaisieJour,"")+
COUNTIFS(SaisiePers,$A12,SaisieDebut,FY$6,SaisieFin,"&gt;="&amp;FY$6,SaisieMatin,Paramètres!$A$2,SaisieJour,"")+
COUNTIFS(SaisiePers,$A12,SaisieDebut,"&lt;"&amp;FY$6,SaisieFin,"&gt;="&amp;FY$6,SaisieMatin,Paramètres!$A$2,SaisieJour,TEXT(FY$6,"jjjj"))=0)=$AS$1)*0.5)</f>
        <v>0</v>
      </c>
      <c r="FZ12" s="6">
        <f>IF(OR(FY$6=0,COUNTIF(Feries,FY$6)&gt;0,ISNONTEXT($A12)),"",
((COUNTIFS(SaisiePers,$A12,SaisieDebut,"&lt;="&amp;FY$6,SaisieFin,"&gt;"&amp;FY$6,SaisieJour,"")+
COUNTIFS(SaisiePers,$A12,SaisieDebut,"&lt;="&amp;FY$6,SaisieFin,FY$6,SaisieSoir,Paramètres!$B$3,SaisieJour,"")+
COUNTIFS(SaisiePers,$A12,SaisieDebut,"&lt;="&amp;FY$6,SaisieFin,"&gt;"&amp;FY$6,SaisieSoir,Paramètres!$B$3,SaisieJour,TEXT(FY$6,"jjjj"))=0)=$AS$1)*0.5)</f>
        <v>0.5</v>
      </c>
      <c r="GA12" s="6">
        <f>IF(OR(GA$6=0,COUNTIF(Feries,GA$6)&gt;0,ISNONTEXT($A12)),"",
((COUNTIFS(SaisiePers,$A12,SaisieDebut,"&lt;"&amp;GA$6,SaisieFin,"&gt;="&amp;GA$6,SaisieJour,"")+
COUNTIFS(SaisiePers,$A12,SaisieDebut,GA$6,SaisieFin,"&gt;="&amp;GA$6,SaisieMatin,Paramètres!$A$2,SaisieJour,"")+
COUNTIFS(SaisiePers,$A12,SaisieDebut,"&lt;"&amp;GA$6,SaisieFin,"&gt;="&amp;GA$6,SaisieMatin,Paramètres!$A$2,SaisieJour,TEXT(GA$6,"jjjj"))=0)=$AS$1)*0.5)</f>
        <v>0.5</v>
      </c>
      <c r="GB12" s="6">
        <f>IF(OR(GA$6=0,COUNTIF(Feries,GA$6)&gt;0,ISNONTEXT($A12)),"",
((COUNTIFS(SaisiePers,$A12,SaisieDebut,"&lt;="&amp;GA$6,SaisieFin,"&gt;"&amp;GA$6,SaisieJour,"")+
COUNTIFS(SaisiePers,$A12,SaisieDebut,"&lt;="&amp;GA$6,SaisieFin,GA$6,SaisieSoir,Paramètres!$B$3,SaisieJour,"")+
COUNTIFS(SaisiePers,$A12,SaisieDebut,"&lt;="&amp;GA$6,SaisieFin,"&gt;"&amp;GA$6,SaisieSoir,Paramètres!$B$3,SaisieJour,TEXT(GA$6,"jjjj"))=0)=$AS$1)*0.5)</f>
        <v>0</v>
      </c>
      <c r="GC12" s="6">
        <f>IF(OR(GC$6=0,COUNTIF(Feries,GC$6)&gt;0,ISNONTEXT($A12)),"",
((COUNTIFS(SaisiePers,$A12,SaisieDebut,"&lt;"&amp;GC$6,SaisieFin,"&gt;="&amp;GC$6,SaisieJour,"")+
COUNTIFS(SaisiePers,$A12,SaisieDebut,GC$6,SaisieFin,"&gt;="&amp;GC$6,SaisieMatin,Paramètres!$A$2,SaisieJour,"")+
COUNTIFS(SaisiePers,$A12,SaisieDebut,"&lt;"&amp;GC$6,SaisieFin,"&gt;="&amp;GC$6,SaisieMatin,Paramètres!$A$2,SaisieJour,TEXT(GC$6,"jjjj"))=0)=$AS$1)*0.5)</f>
        <v>0</v>
      </c>
      <c r="GD12" s="6">
        <f>IF(OR(GC$6=0,COUNTIF(Feries,GC$6)&gt;0,ISNONTEXT($A12)),"",
((COUNTIFS(SaisiePers,$A12,SaisieDebut,"&lt;="&amp;GC$6,SaisieFin,"&gt;"&amp;GC$6,SaisieJour,"")+
COUNTIFS(SaisiePers,$A12,SaisieDebut,"&lt;="&amp;GC$6,SaisieFin,GC$6,SaisieSoir,Paramètres!$B$3,SaisieJour,"")+
COUNTIFS(SaisiePers,$A12,SaisieDebut,"&lt;="&amp;GC$6,SaisieFin,"&gt;"&amp;GC$6,SaisieSoir,Paramètres!$B$3,SaisieJour,TEXT(GC$6,"jjjj"))=0)=$AS$1)*0.5)</f>
        <v>0</v>
      </c>
      <c r="GE12" s="6" t="str">
        <f>IF(OR(GE$6=0,COUNTIF(Feries,GE$6)&gt;0,ISNONTEXT($A12)),"",
((COUNTIFS(SaisiePers,$A12,SaisieDebut,"&lt;"&amp;GE$6,SaisieFin,"&gt;="&amp;GE$6,SaisieJour,"")+
COUNTIFS(SaisiePers,$A12,SaisieDebut,GE$6,SaisieFin,"&gt;="&amp;GE$6,SaisieMatin,Paramètres!$A$2,SaisieJour,"")+
COUNTIFS(SaisiePers,$A12,SaisieDebut,"&lt;"&amp;GE$6,SaisieFin,"&gt;="&amp;GE$6,SaisieMatin,Paramètres!$A$2,SaisieJour,TEXT(GE$6,"jjjj"))=0)=$AS$1)*0.5)</f>
        <v/>
      </c>
      <c r="GF12" s="6" t="str">
        <f>IF(OR(GE$6=0,COUNTIF(Feries,GE$6)&gt;0,ISNONTEXT($A12)),"",
((COUNTIFS(SaisiePers,$A12,SaisieDebut,"&lt;="&amp;GE$6,SaisieFin,"&gt;"&amp;GE$6,SaisieJour,"")+
COUNTIFS(SaisiePers,$A12,SaisieDebut,"&lt;="&amp;GE$6,SaisieFin,GE$6,SaisieSoir,Paramètres!$B$3,SaisieJour,"")+
COUNTIFS(SaisiePers,$A12,SaisieDebut,"&lt;="&amp;GE$6,SaisieFin,"&gt;"&amp;GE$6,SaisieSoir,Paramètres!$B$3,SaisieJour,TEXT(GE$6,"jjjj"))=0)=$AS$1)*0.5)</f>
        <v/>
      </c>
      <c r="GG12" s="6">
        <f>IF(OR(GG$6=0,COUNTIF(Feries,GG$6)&gt;0,ISNONTEXT($A12)),"",
((COUNTIFS(SaisiePers,$A12,SaisieDebut,"&lt;"&amp;GG$6,SaisieFin,"&gt;="&amp;GG$6,SaisieJour,"")+
COUNTIFS(SaisiePers,$A12,SaisieDebut,GG$6,SaisieFin,"&gt;="&amp;GG$6,SaisieMatin,Paramètres!$A$2,SaisieJour,"")+
COUNTIFS(SaisiePers,$A12,SaisieDebut,"&lt;"&amp;GG$6,SaisieFin,"&gt;="&amp;GG$6,SaisieMatin,Paramètres!$A$2,SaisieJour,TEXT(GG$6,"jjjj"))=0)=$AS$1)*0.5)</f>
        <v>0</v>
      </c>
      <c r="GH12" s="6">
        <f>IF(OR(GG$6=0,COUNTIF(Feries,GG$6)&gt;0,ISNONTEXT($A12)),"",
((COUNTIFS(SaisiePers,$A12,SaisieDebut,"&lt;="&amp;GG$6,SaisieFin,"&gt;"&amp;GG$6,SaisieJour,"")+
COUNTIFS(SaisiePers,$A12,SaisieDebut,"&lt;="&amp;GG$6,SaisieFin,GG$6,SaisieSoir,Paramètres!$B$3,SaisieJour,"")+
COUNTIFS(SaisiePers,$A12,SaisieDebut,"&lt;="&amp;GG$6,SaisieFin,"&gt;"&amp;GG$6,SaisieSoir,Paramètres!$B$3,SaisieJour,TEXT(GG$6,"jjjj"))=0)=$AS$1)*0.5)</f>
        <v>0</v>
      </c>
      <c r="GI12" s="6">
        <f>IF(OR(GI$6=0,COUNTIF(Feries,GI$6)&gt;0,ISNONTEXT($A12)),"",
((COUNTIFS(SaisiePers,$A12,SaisieDebut,"&lt;"&amp;GI$6,SaisieFin,"&gt;="&amp;GI$6,SaisieJour,"")+
COUNTIFS(SaisiePers,$A12,SaisieDebut,GI$6,SaisieFin,"&gt;="&amp;GI$6,SaisieMatin,Paramètres!$A$2,SaisieJour,"")+
COUNTIFS(SaisiePers,$A12,SaisieDebut,"&lt;"&amp;GI$6,SaisieFin,"&gt;="&amp;GI$6,SaisieMatin,Paramètres!$A$2,SaisieJour,TEXT(GI$6,"jjjj"))=0)=$AS$1)*0.5)</f>
        <v>0</v>
      </c>
      <c r="GJ12" s="6">
        <f>IF(OR(GI$6=0,COUNTIF(Feries,GI$6)&gt;0,ISNONTEXT($A12)),"",
((COUNTIFS(SaisiePers,$A12,SaisieDebut,"&lt;="&amp;GI$6,SaisieFin,"&gt;"&amp;GI$6,SaisieJour,"")+
COUNTIFS(SaisiePers,$A12,SaisieDebut,"&lt;="&amp;GI$6,SaisieFin,GI$6,SaisieSoir,Paramètres!$B$3,SaisieJour,"")+
COUNTIFS(SaisiePers,$A12,SaisieDebut,"&lt;="&amp;GI$6,SaisieFin,"&gt;"&amp;GI$6,SaisieSoir,Paramètres!$B$3,SaisieJour,TEXT(GI$6,"jjjj"))=0)=$AS$1)*0.5)</f>
        <v>0.5</v>
      </c>
      <c r="GK12" s="6">
        <f>IF(OR(GK$6=0,COUNTIF(Feries,GK$6)&gt;0,ISNONTEXT($A12)),"",
((COUNTIFS(SaisiePers,$A12,SaisieDebut,"&lt;"&amp;GK$6,SaisieFin,"&gt;="&amp;GK$6,SaisieJour,"")+
COUNTIFS(SaisiePers,$A12,SaisieDebut,GK$6,SaisieFin,"&gt;="&amp;GK$6,SaisieMatin,Paramètres!$A$2,SaisieJour,"")+
COUNTIFS(SaisiePers,$A12,SaisieDebut,"&lt;"&amp;GK$6,SaisieFin,"&gt;="&amp;GK$6,SaisieMatin,Paramètres!$A$2,SaisieJour,TEXT(GK$6,"jjjj"))=0)=$AS$1)*0.5)</f>
        <v>0.5</v>
      </c>
      <c r="GL12" s="6">
        <f>IF(OR(GK$6=0,COUNTIF(Feries,GK$6)&gt;0,ISNONTEXT($A12)),"",
((COUNTIFS(SaisiePers,$A12,SaisieDebut,"&lt;="&amp;GK$6,SaisieFin,"&gt;"&amp;GK$6,SaisieJour,"")+
COUNTIFS(SaisiePers,$A12,SaisieDebut,"&lt;="&amp;GK$6,SaisieFin,GK$6,SaisieSoir,Paramètres!$B$3,SaisieJour,"")+
COUNTIFS(SaisiePers,$A12,SaisieDebut,"&lt;="&amp;GK$6,SaisieFin,"&gt;"&amp;GK$6,SaisieSoir,Paramètres!$B$3,SaisieJour,TEXT(GK$6,"jjjj"))=0)=$AS$1)*0.5)</f>
        <v>0</v>
      </c>
      <c r="GM12" s="6" t="str">
        <f>IF(OR(GM$6=0,COUNTIF(Feries,GM$6)&gt;0,ISNONTEXT($A12)),"",
((COUNTIFS(SaisiePers,$A12,SaisieDebut,"&lt;"&amp;GM$6,SaisieFin,"&gt;="&amp;GM$6,SaisieJour,"")+
COUNTIFS(SaisiePers,$A12,SaisieDebut,GM$6,SaisieFin,"&gt;="&amp;GM$6,SaisieMatin,Paramètres!$A$2,SaisieJour,"")+
COUNTIFS(SaisiePers,$A12,SaisieDebut,"&lt;"&amp;GM$6,SaisieFin,"&gt;="&amp;GM$6,SaisieMatin,Paramètres!$A$2,SaisieJour,TEXT(GM$6,"jjjj"))=0)=$AS$1)*0.5)</f>
        <v/>
      </c>
      <c r="GN12" s="6" t="str">
        <f>IF(OR(GM$6=0,COUNTIF(Feries,GM$6)&gt;0,ISNONTEXT($A12)),"",
((COUNTIFS(SaisiePers,$A12,SaisieDebut,"&lt;="&amp;GM$6,SaisieFin,"&gt;"&amp;GM$6,SaisieJour,"")+
COUNTIFS(SaisiePers,$A12,SaisieDebut,"&lt;="&amp;GM$6,SaisieFin,GM$6,SaisieSoir,Paramètres!$B$3,SaisieJour,"")+
COUNTIFS(SaisiePers,$A12,SaisieDebut,"&lt;="&amp;GM$6,SaisieFin,"&gt;"&amp;GM$6,SaisieSoir,Paramètres!$B$3,SaisieJour,TEXT(GM$6,"jjjj"))=0)=$AS$1)*0.5)</f>
        <v/>
      </c>
      <c r="GO12" s="6">
        <f>IF(OR(GO$6=0,COUNTIF(Feries,GO$6)&gt;0,ISNONTEXT($A12)),"",
((COUNTIFS(SaisiePers,$A12,SaisieDebut,"&lt;"&amp;GO$6,SaisieFin,"&gt;="&amp;GO$6,SaisieJour,"")+
COUNTIFS(SaisiePers,$A12,SaisieDebut,GO$6,SaisieFin,"&gt;="&amp;GO$6,SaisieMatin,Paramètres!$A$2,SaisieJour,"")+
COUNTIFS(SaisiePers,$A12,SaisieDebut,"&lt;"&amp;GO$6,SaisieFin,"&gt;="&amp;GO$6,SaisieMatin,Paramètres!$A$2,SaisieJour,TEXT(GO$6,"jjjj"))=0)=$AS$1)*0.5)</f>
        <v>0</v>
      </c>
      <c r="GP12" s="6">
        <f>IF(OR(GO$6=0,COUNTIF(Feries,GO$6)&gt;0,ISNONTEXT($A12)),"",
((COUNTIFS(SaisiePers,$A12,SaisieDebut,"&lt;="&amp;GO$6,SaisieFin,"&gt;"&amp;GO$6,SaisieJour,"")+
COUNTIFS(SaisiePers,$A12,SaisieDebut,"&lt;="&amp;GO$6,SaisieFin,GO$6,SaisieSoir,Paramètres!$B$3,SaisieJour,"")+
COUNTIFS(SaisiePers,$A12,SaisieDebut,"&lt;="&amp;GO$6,SaisieFin,"&gt;"&amp;GO$6,SaisieSoir,Paramètres!$B$3,SaisieJour,TEXT(GO$6,"jjjj"))=0)=$AS$1)*0.5)</f>
        <v>0</v>
      </c>
      <c r="GQ12" s="6">
        <f>IF(OR(GQ$6=0,COUNTIF(Feries,GQ$6)&gt;0,ISNONTEXT($A12)),"",
((COUNTIFS(SaisiePers,$A12,SaisieDebut,"&lt;"&amp;GQ$6,SaisieFin,"&gt;="&amp;GQ$6,SaisieJour,"")+
COUNTIFS(SaisiePers,$A12,SaisieDebut,GQ$6,SaisieFin,"&gt;="&amp;GQ$6,SaisieMatin,Paramètres!$A$2,SaisieJour,"")+
COUNTIFS(SaisiePers,$A12,SaisieDebut,"&lt;"&amp;GQ$6,SaisieFin,"&gt;="&amp;GQ$6,SaisieMatin,Paramètres!$A$2,SaisieJour,TEXT(GQ$6,"jjjj"))=0)=$AS$1)*0.5)</f>
        <v>0</v>
      </c>
      <c r="GR12" s="6">
        <f>IF(OR(GQ$6=0,COUNTIF(Feries,GQ$6)&gt;0,ISNONTEXT($A12)),"",
((COUNTIFS(SaisiePers,$A12,SaisieDebut,"&lt;="&amp;GQ$6,SaisieFin,"&gt;"&amp;GQ$6,SaisieJour,"")+
COUNTIFS(SaisiePers,$A12,SaisieDebut,"&lt;="&amp;GQ$6,SaisieFin,GQ$6,SaisieSoir,Paramètres!$B$3,SaisieJour,"")+
COUNTIFS(SaisiePers,$A12,SaisieDebut,"&lt;="&amp;GQ$6,SaisieFin,"&gt;"&amp;GQ$6,SaisieSoir,Paramètres!$B$3,SaisieJour,TEXT(GQ$6,"jjjj"))=0)=$AS$1)*0.5)</f>
        <v>0</v>
      </c>
      <c r="GS12" s="6">
        <f>IF(OR(GS$6=0,COUNTIF(Feries,GS$6)&gt;0,ISNONTEXT($A12)),"",
((COUNTIFS(SaisiePers,$A12,SaisieDebut,"&lt;"&amp;GS$6,SaisieFin,"&gt;="&amp;GS$6,SaisieJour,"")+
COUNTIFS(SaisiePers,$A12,SaisieDebut,GS$6,SaisieFin,"&gt;="&amp;GS$6,SaisieMatin,Paramètres!$A$2,SaisieJour,"")+
COUNTIFS(SaisiePers,$A12,SaisieDebut,"&lt;"&amp;GS$6,SaisieFin,"&gt;="&amp;GS$6,SaisieMatin,Paramètres!$A$2,SaisieJour,TEXT(GS$6,"jjjj"))=0)=$AS$1)*0.5)</f>
        <v>0</v>
      </c>
      <c r="GT12" s="6">
        <f>IF(OR(GS$6=0,COUNTIF(Feries,GS$6)&gt;0,ISNONTEXT($A12)),"",
((COUNTIFS(SaisiePers,$A12,SaisieDebut,"&lt;="&amp;GS$6,SaisieFin,"&gt;"&amp;GS$6,SaisieJour,"")+
COUNTIFS(SaisiePers,$A12,SaisieDebut,"&lt;="&amp;GS$6,SaisieFin,GS$6,SaisieSoir,Paramètres!$B$3,SaisieJour,"")+
COUNTIFS(SaisiePers,$A12,SaisieDebut,"&lt;="&amp;GS$6,SaisieFin,"&gt;"&amp;GS$6,SaisieSoir,Paramètres!$B$3,SaisieJour,TEXT(GS$6,"jjjj"))=0)=$AS$1)*0.5)</f>
        <v>0.5</v>
      </c>
      <c r="GU12" s="6">
        <f>IF(OR(GU$6=0,COUNTIF(Feries,GU$6)&gt;0,ISNONTEXT($A12)),"",
((COUNTIFS(SaisiePers,$A12,SaisieDebut,"&lt;"&amp;GU$6,SaisieFin,"&gt;="&amp;GU$6,SaisieJour,"")+
COUNTIFS(SaisiePers,$A12,SaisieDebut,GU$6,SaisieFin,"&gt;="&amp;GU$6,SaisieMatin,Paramètres!$A$2,SaisieJour,"")+
COUNTIFS(SaisiePers,$A12,SaisieDebut,"&lt;"&amp;GU$6,SaisieFin,"&gt;="&amp;GU$6,SaisieMatin,Paramètres!$A$2,SaisieJour,TEXT(GU$6,"jjjj"))=0)=$AS$1)*0.5)</f>
        <v>0.5</v>
      </c>
      <c r="GV12" s="6">
        <f>IF(OR(GU$6=0,COUNTIF(Feries,GU$6)&gt;0,ISNONTEXT($A12)),"",
((COUNTIFS(SaisiePers,$A12,SaisieDebut,"&lt;="&amp;GU$6,SaisieFin,"&gt;"&amp;GU$6,SaisieJour,"")+
COUNTIFS(SaisiePers,$A12,SaisieDebut,"&lt;="&amp;GU$6,SaisieFin,GU$6,SaisieSoir,Paramètres!$B$3,SaisieJour,"")+
COUNTIFS(SaisiePers,$A12,SaisieDebut,"&lt;="&amp;GU$6,SaisieFin,"&gt;"&amp;GU$6,SaisieSoir,Paramètres!$B$3,SaisieJour,TEXT(GU$6,"jjjj"))=0)=$AS$1)*0.5)</f>
        <v>0</v>
      </c>
      <c r="GW12" s="6">
        <f>IF(OR(GW$6=0,COUNTIF(Feries,GW$6)&gt;0,ISNONTEXT($A12)),"",
((COUNTIFS(SaisiePers,$A12,SaisieDebut,"&lt;"&amp;GW$6,SaisieFin,"&gt;="&amp;GW$6,SaisieJour,"")+
COUNTIFS(SaisiePers,$A12,SaisieDebut,GW$6,SaisieFin,"&gt;="&amp;GW$6,SaisieMatin,Paramètres!$A$2,SaisieJour,"")+
COUNTIFS(SaisiePers,$A12,SaisieDebut,"&lt;"&amp;GW$6,SaisieFin,"&gt;="&amp;GW$6,SaisieMatin,Paramètres!$A$2,SaisieJour,TEXT(GW$6,"jjjj"))=0)=$AS$1)*0.5)</f>
        <v>0</v>
      </c>
      <c r="GX12" s="6">
        <f>IF(OR(GW$6=0,COUNTIF(Feries,GW$6)&gt;0,ISNONTEXT($A12)),"",
((COUNTIFS(SaisiePers,$A12,SaisieDebut,"&lt;="&amp;GW$6,SaisieFin,"&gt;"&amp;GW$6,SaisieJour,"")+
COUNTIFS(SaisiePers,$A12,SaisieDebut,"&lt;="&amp;GW$6,SaisieFin,GW$6,SaisieSoir,Paramètres!$B$3,SaisieJour,"")+
COUNTIFS(SaisiePers,$A12,SaisieDebut,"&lt;="&amp;GW$6,SaisieFin,"&gt;"&amp;GW$6,SaisieSoir,Paramètres!$B$3,SaisieJour,TEXT(GW$6,"jjjj"))=0)=$AS$1)*0.5)</f>
        <v>0</v>
      </c>
      <c r="GY12" s="6">
        <f>IF(OR(GY$6=0,COUNTIF(Feries,GY$6)&gt;0,ISNONTEXT($A12)),"",
((COUNTIFS(SaisiePers,$A12,SaisieDebut,"&lt;"&amp;GY$6,SaisieFin,"&gt;="&amp;GY$6,SaisieJour,"")+
COUNTIFS(SaisiePers,$A12,SaisieDebut,GY$6,SaisieFin,"&gt;="&amp;GY$6,SaisieMatin,Paramètres!$A$2,SaisieJour,"")+
COUNTIFS(SaisiePers,$A12,SaisieDebut,"&lt;"&amp;GY$6,SaisieFin,"&gt;="&amp;GY$6,SaisieMatin,Paramètres!$A$2,SaisieJour,TEXT(GY$6,"jjjj"))=0)=$AS$1)*0.5)</f>
        <v>0</v>
      </c>
      <c r="GZ12" s="6">
        <f>IF(OR(GY$6=0,COUNTIF(Feries,GY$6)&gt;0,ISNONTEXT($A12)),"",
((COUNTIFS(SaisiePers,$A12,SaisieDebut,"&lt;="&amp;GY$6,SaisieFin,"&gt;"&amp;GY$6,SaisieJour,"")+
COUNTIFS(SaisiePers,$A12,SaisieDebut,"&lt;="&amp;GY$6,SaisieFin,GY$6,SaisieSoir,Paramètres!$B$3,SaisieJour,"")+
COUNTIFS(SaisiePers,$A12,SaisieDebut,"&lt;="&amp;GY$6,SaisieFin,"&gt;"&amp;GY$6,SaisieSoir,Paramètres!$B$3,SaisieJour,TEXT(GY$6,"jjjj"))=0)=$AS$1)*0.5)</f>
        <v>0</v>
      </c>
      <c r="HA12" s="6" t="str">
        <f>IF(OR(HA$6=0,COUNTIF(Feries,HA$6)&gt;0,ISNONTEXT($A12)),"",
((COUNTIFS(SaisiePers,$A12,SaisieDebut,"&lt;"&amp;HA$6,SaisieFin,"&gt;="&amp;HA$6,SaisieJour,"")+
COUNTIFS(SaisiePers,$A12,SaisieDebut,HA$6,SaisieFin,"&gt;="&amp;HA$6,SaisieMatin,Paramètres!$A$2,SaisieJour,"")+
COUNTIFS(SaisiePers,$A12,SaisieDebut,"&lt;"&amp;HA$6,SaisieFin,"&gt;="&amp;HA$6,SaisieMatin,Paramètres!$A$2,SaisieJour,TEXT(HA$6,"jjjj"))=0)=$AS$1)*0.5)</f>
        <v/>
      </c>
      <c r="HB12" s="6" t="str">
        <f>IF(OR(HA$6=0,COUNTIF(Feries,HA$6)&gt;0,ISNONTEXT($A12)),"",
((COUNTIFS(SaisiePers,$A12,SaisieDebut,"&lt;="&amp;HA$6,SaisieFin,"&gt;"&amp;HA$6,SaisieJour,"")+
COUNTIFS(SaisiePers,$A12,SaisieDebut,"&lt;="&amp;HA$6,SaisieFin,HA$6,SaisieSoir,Paramètres!$B$3,SaisieJour,"")+
COUNTIFS(SaisiePers,$A12,SaisieDebut,"&lt;="&amp;HA$6,SaisieFin,"&gt;"&amp;HA$6,SaisieSoir,Paramètres!$B$3,SaisieJour,TEXT(HA$6,"jjjj"))=0)=$AS$1)*0.5)</f>
        <v/>
      </c>
      <c r="HC12" s="6">
        <f>IF(OR(HC$6=0,COUNTIF(Feries,HC$6)&gt;0,ISNONTEXT($A12)),"",
((COUNTIFS(SaisiePers,$A12,SaisieDebut,"&lt;"&amp;HC$6,SaisieFin,"&gt;="&amp;HC$6,SaisieJour,"")+
COUNTIFS(SaisiePers,$A12,SaisieDebut,HC$6,SaisieFin,"&gt;="&amp;HC$6,SaisieMatin,Paramètres!$A$2,SaisieJour,"")+
COUNTIFS(SaisiePers,$A12,SaisieDebut,"&lt;"&amp;HC$6,SaisieFin,"&gt;="&amp;HC$6,SaisieMatin,Paramètres!$A$2,SaisieJour,TEXT(HC$6,"jjjj"))=0)=$AS$1)*0.5)</f>
        <v>0</v>
      </c>
      <c r="HD12" s="6">
        <f>IF(OR(HC$6=0,COUNTIF(Feries,HC$6)&gt;0,ISNONTEXT($A12)),"",
((COUNTIFS(SaisiePers,$A12,SaisieDebut,"&lt;="&amp;HC$6,SaisieFin,"&gt;"&amp;HC$6,SaisieJour,"")+
COUNTIFS(SaisiePers,$A12,SaisieDebut,"&lt;="&amp;HC$6,SaisieFin,HC$6,SaisieSoir,Paramètres!$B$3,SaisieJour,"")+
COUNTIFS(SaisiePers,$A12,SaisieDebut,"&lt;="&amp;HC$6,SaisieFin,"&gt;"&amp;HC$6,SaisieSoir,Paramètres!$B$3,SaisieJour,TEXT(HC$6,"jjjj"))=0)=$AS$1)*0.5)</f>
        <v>0.5</v>
      </c>
      <c r="HE12" s="6">
        <f>IF(OR(HE$6=0,COUNTIF(Feries,HE$6)&gt;0,ISNONTEXT($A12)),"",
((COUNTIFS(SaisiePers,$A12,SaisieDebut,"&lt;"&amp;HE$6,SaisieFin,"&gt;="&amp;HE$6,SaisieJour,"")+
COUNTIFS(SaisiePers,$A12,SaisieDebut,HE$6,SaisieFin,"&gt;="&amp;HE$6,SaisieMatin,Paramètres!$A$2,SaisieJour,"")+
COUNTIFS(SaisiePers,$A12,SaisieDebut,"&lt;"&amp;HE$6,SaisieFin,"&gt;="&amp;HE$6,SaisieMatin,Paramètres!$A$2,SaisieJour,TEXT(HE$6,"jjjj"))=0)=$AS$1)*0.5)</f>
        <v>0.5</v>
      </c>
      <c r="HF12" s="6">
        <f>IF(OR(HE$6=0,COUNTIF(Feries,HE$6)&gt;0,ISNONTEXT($A12)),"",
((COUNTIFS(SaisiePers,$A12,SaisieDebut,"&lt;="&amp;HE$6,SaisieFin,"&gt;"&amp;HE$6,SaisieJour,"")+
COUNTIFS(SaisiePers,$A12,SaisieDebut,"&lt;="&amp;HE$6,SaisieFin,HE$6,SaisieSoir,Paramètres!$B$3,SaisieJour,"")+
COUNTIFS(SaisiePers,$A12,SaisieDebut,"&lt;="&amp;HE$6,SaisieFin,"&gt;"&amp;HE$6,SaisieSoir,Paramètres!$B$3,SaisieJour,TEXT(HE$6,"jjjj"))=0)=$AS$1)*0.5)</f>
        <v>0</v>
      </c>
      <c r="HG12" s="6">
        <f>IF(OR(HG$6=0,COUNTIF(Feries,HG$6)&gt;0,ISNONTEXT($A12)),"",
((COUNTIFS(SaisiePers,$A12,SaisieDebut,"&lt;"&amp;HG$6,SaisieFin,"&gt;="&amp;HG$6,SaisieJour,"")+
COUNTIFS(SaisiePers,$A12,SaisieDebut,HG$6,SaisieFin,"&gt;="&amp;HG$6,SaisieMatin,Paramètres!$A$2,SaisieJour,"")+
COUNTIFS(SaisiePers,$A12,SaisieDebut,"&lt;"&amp;HG$6,SaisieFin,"&gt;="&amp;HG$6,SaisieMatin,Paramètres!$A$2,SaisieJour,TEXT(HG$6,"jjjj"))=0)=$AS$1)*0.5)</f>
        <v>0</v>
      </c>
      <c r="HH12" s="6">
        <f>IF(OR(HG$6=0,COUNTIF(Feries,HG$6)&gt;0,ISNONTEXT($A12)),"",
((COUNTIFS(SaisiePers,$A12,SaisieDebut,"&lt;="&amp;HG$6,SaisieFin,"&gt;"&amp;HG$6,SaisieJour,"")+
COUNTIFS(SaisiePers,$A12,SaisieDebut,"&lt;="&amp;HG$6,SaisieFin,HG$6,SaisieSoir,Paramètres!$B$3,SaisieJour,"")+
COUNTIFS(SaisiePers,$A12,SaisieDebut,"&lt;="&amp;HG$6,SaisieFin,"&gt;"&amp;HG$6,SaisieSoir,Paramètres!$B$3,SaisieJour,TEXT(HG$6,"jjjj"))=0)=$AS$1)*0.5)</f>
        <v>0</v>
      </c>
      <c r="HI12" s="6">
        <f>IF(OR(HI$6=0,COUNTIF(Feries,HI$6)&gt;0,ISNONTEXT($A12)),"",
((COUNTIFS(SaisiePers,$A12,SaisieDebut,"&lt;"&amp;HI$6,SaisieFin,"&gt;="&amp;HI$6,SaisieJour,"")+
COUNTIFS(SaisiePers,$A12,SaisieDebut,HI$6,SaisieFin,"&gt;="&amp;HI$6,SaisieMatin,Paramètres!$A$2,SaisieJour,"")+
COUNTIFS(SaisiePers,$A12,SaisieDebut,"&lt;"&amp;HI$6,SaisieFin,"&gt;="&amp;HI$6,SaisieMatin,Paramètres!$A$2,SaisieJour,TEXT(HI$6,"jjjj"))=0)=$AS$1)*0.5)</f>
        <v>0</v>
      </c>
      <c r="HJ12" s="6">
        <f>IF(OR(HI$6=0,COUNTIF(Feries,HI$6)&gt;0,ISNONTEXT($A12)),"",
((COUNTIFS(SaisiePers,$A12,SaisieDebut,"&lt;="&amp;HI$6,SaisieFin,"&gt;"&amp;HI$6,SaisieJour,"")+
COUNTIFS(SaisiePers,$A12,SaisieDebut,"&lt;="&amp;HI$6,SaisieFin,HI$6,SaisieSoir,Paramètres!$B$3,SaisieJour,"")+
COUNTIFS(SaisiePers,$A12,SaisieDebut,"&lt;="&amp;HI$6,SaisieFin,"&gt;"&amp;HI$6,SaisieSoir,Paramètres!$B$3,SaisieJour,TEXT(HI$6,"jjjj"))=0)=$AS$1)*0.5)</f>
        <v>0</v>
      </c>
      <c r="HK12" s="6">
        <f>IF(OR(HK$6=0,COUNTIF(Feries,HK$6)&gt;0,ISNONTEXT($A12)),"",
((COUNTIFS(SaisiePers,$A12,SaisieDebut,"&lt;"&amp;HK$6,SaisieFin,"&gt;="&amp;HK$6,SaisieJour,"")+
COUNTIFS(SaisiePers,$A12,SaisieDebut,HK$6,SaisieFin,"&gt;="&amp;HK$6,SaisieMatin,Paramètres!$A$2,SaisieJour,"")+
COUNTIFS(SaisiePers,$A12,SaisieDebut,"&lt;"&amp;HK$6,SaisieFin,"&gt;="&amp;HK$6,SaisieMatin,Paramètres!$A$2,SaisieJour,TEXT(HK$6,"jjjj"))=0)=$AS$1)*0.5)</f>
        <v>0</v>
      </c>
      <c r="HL12" s="6">
        <f>IF(OR(HK$6=0,COUNTIF(Feries,HK$6)&gt;0,ISNONTEXT($A12)),"",
((COUNTIFS(SaisiePers,$A12,SaisieDebut,"&lt;="&amp;HK$6,SaisieFin,"&gt;"&amp;HK$6,SaisieJour,"")+
COUNTIFS(SaisiePers,$A12,SaisieDebut,"&lt;="&amp;HK$6,SaisieFin,HK$6,SaisieSoir,Paramètres!$B$3,SaisieJour,"")+
COUNTIFS(SaisiePers,$A12,SaisieDebut,"&lt;="&amp;HK$6,SaisieFin,"&gt;"&amp;HK$6,SaisieSoir,Paramètres!$B$3,SaisieJour,TEXT(HK$6,"jjjj"))=0)=$AS$1)*0.5)</f>
        <v>0</v>
      </c>
      <c r="HM12" s="6">
        <f>IF(OR(HM$6=0,COUNTIF(Feries,HM$6)&gt;0,ISNONTEXT($A12)),"",
((COUNTIFS(SaisiePers,$A12,SaisieDebut,"&lt;"&amp;HM$6,SaisieFin,"&gt;="&amp;HM$6,SaisieJour,"")+
COUNTIFS(SaisiePers,$A12,SaisieDebut,HM$6,SaisieFin,"&gt;="&amp;HM$6,SaisieMatin,Paramètres!$A$2,SaisieJour,"")+
COUNTIFS(SaisiePers,$A12,SaisieDebut,"&lt;"&amp;HM$6,SaisieFin,"&gt;="&amp;HM$6,SaisieMatin,Paramètres!$A$2,SaisieJour,TEXT(HM$6,"jjjj"))=0)=$AS$1)*0.5)</f>
        <v>0</v>
      </c>
      <c r="HN12" s="6">
        <f>IF(OR(HM$6=0,COUNTIF(Feries,HM$6)&gt;0,ISNONTEXT($A12)),"",
((COUNTIFS(SaisiePers,$A12,SaisieDebut,"&lt;="&amp;HM$6,SaisieFin,"&gt;"&amp;HM$6,SaisieJour,"")+
COUNTIFS(SaisiePers,$A12,SaisieDebut,"&lt;="&amp;HM$6,SaisieFin,HM$6,SaisieSoir,Paramètres!$B$3,SaisieJour,"")+
COUNTIFS(SaisiePers,$A12,SaisieDebut,"&lt;="&amp;HM$6,SaisieFin,"&gt;"&amp;HM$6,SaisieSoir,Paramètres!$B$3,SaisieJour,TEXT(HM$6,"jjjj"))=0)=$AS$1)*0.5)</f>
        <v>0.5</v>
      </c>
      <c r="HO12" s="6">
        <f>IF(OR(HO$6=0,COUNTIF(Feries,HO$6)&gt;0,ISNONTEXT($A12)),"",
((COUNTIFS(SaisiePers,$A12,SaisieDebut,"&lt;"&amp;HO$6,SaisieFin,"&gt;="&amp;HO$6,SaisieJour,"")+
COUNTIFS(SaisiePers,$A12,SaisieDebut,HO$6,SaisieFin,"&gt;="&amp;HO$6,SaisieMatin,Paramètres!$A$2,SaisieJour,"")+
COUNTIFS(SaisiePers,$A12,SaisieDebut,"&lt;"&amp;HO$6,SaisieFin,"&gt;="&amp;HO$6,SaisieMatin,Paramètres!$A$2,SaisieJour,TEXT(HO$6,"jjjj"))=0)=$AS$1)*0.5)</f>
        <v>0.5</v>
      </c>
      <c r="HP12" s="6">
        <f>IF(OR(HO$6=0,COUNTIF(Feries,HO$6)&gt;0,ISNONTEXT($A12)),"",
((COUNTIFS(SaisiePers,$A12,SaisieDebut,"&lt;="&amp;HO$6,SaisieFin,"&gt;"&amp;HO$6,SaisieJour,"")+
COUNTIFS(SaisiePers,$A12,SaisieDebut,"&lt;="&amp;HO$6,SaisieFin,HO$6,SaisieSoir,Paramètres!$B$3,SaisieJour,"")+
COUNTIFS(SaisiePers,$A12,SaisieDebut,"&lt;="&amp;HO$6,SaisieFin,"&gt;"&amp;HO$6,SaisieSoir,Paramètres!$B$3,SaisieJour,TEXT(HO$6,"jjjj"))=0)=$AS$1)*0.5)</f>
        <v>0</v>
      </c>
      <c r="HQ12" s="6">
        <f>IF(OR(HQ$6=0,COUNTIF(Feries,HQ$6)&gt;0,ISNONTEXT($A12)),"",
((COUNTIFS(SaisiePers,$A12,SaisieDebut,"&lt;"&amp;HQ$6,SaisieFin,"&gt;="&amp;HQ$6,SaisieJour,"")+
COUNTIFS(SaisiePers,$A12,SaisieDebut,HQ$6,SaisieFin,"&gt;="&amp;HQ$6,SaisieMatin,Paramètres!$A$2,SaisieJour,"")+
COUNTIFS(SaisiePers,$A12,SaisieDebut,"&lt;"&amp;HQ$6,SaisieFin,"&gt;="&amp;HQ$6,SaisieMatin,Paramètres!$A$2,SaisieJour,TEXT(HQ$6,"jjjj"))=0)=$AS$1)*0.5)</f>
        <v>0</v>
      </c>
      <c r="HR12" s="6">
        <f>IF(OR(HQ$6=0,COUNTIF(Feries,HQ$6)&gt;0,ISNONTEXT($A12)),"",
((COUNTIFS(SaisiePers,$A12,SaisieDebut,"&lt;="&amp;HQ$6,SaisieFin,"&gt;"&amp;HQ$6,SaisieJour,"")+
COUNTIFS(SaisiePers,$A12,SaisieDebut,"&lt;="&amp;HQ$6,SaisieFin,HQ$6,SaisieSoir,Paramètres!$B$3,SaisieJour,"")+
COUNTIFS(SaisiePers,$A12,SaisieDebut,"&lt;="&amp;HQ$6,SaisieFin,"&gt;"&amp;HQ$6,SaisieSoir,Paramètres!$B$3,SaisieJour,TEXT(HQ$6,"jjjj"))=0)=$AS$1)*0.5)</f>
        <v>0</v>
      </c>
      <c r="HS12" s="6">
        <f>IF(OR(HS$6=0,COUNTIF(Feries,HS$6)&gt;0,ISNONTEXT($A12)),"",
((COUNTIFS(SaisiePers,$A12,SaisieDebut,"&lt;"&amp;HS$6,SaisieFin,"&gt;="&amp;HS$6,SaisieJour,"")+
COUNTIFS(SaisiePers,$A12,SaisieDebut,HS$6,SaisieFin,"&gt;="&amp;HS$6,SaisieMatin,Paramètres!$A$2,SaisieJour,"")+
COUNTIFS(SaisiePers,$A12,SaisieDebut,"&lt;"&amp;HS$6,SaisieFin,"&gt;="&amp;HS$6,SaisieMatin,Paramètres!$A$2,SaisieJour,TEXT(HS$6,"jjjj"))=0)=$AS$1)*0.5)</f>
        <v>0</v>
      </c>
      <c r="HT12" s="6">
        <f>IF(OR(HS$6=0,COUNTIF(Feries,HS$6)&gt;0,ISNONTEXT($A12)),"",
((COUNTIFS(SaisiePers,$A12,SaisieDebut,"&lt;="&amp;HS$6,SaisieFin,"&gt;"&amp;HS$6,SaisieJour,"")+
COUNTIFS(SaisiePers,$A12,SaisieDebut,"&lt;="&amp;HS$6,SaisieFin,HS$6,SaisieSoir,Paramètres!$B$3,SaisieJour,"")+
COUNTIFS(SaisiePers,$A12,SaisieDebut,"&lt;="&amp;HS$6,SaisieFin,"&gt;"&amp;HS$6,SaisieSoir,Paramètres!$B$3,SaisieJour,TEXT(HS$6,"jjjj"))=0)=$AS$1)*0.5)</f>
        <v>0</v>
      </c>
      <c r="HU12" s="6">
        <f>IF(OR(HU$6=0,COUNTIF(Feries,HU$6)&gt;0,ISNONTEXT($A12)),"",
((COUNTIFS(SaisiePers,$A12,SaisieDebut,"&lt;"&amp;HU$6,SaisieFin,"&gt;="&amp;HU$6,SaisieJour,"")+
COUNTIFS(SaisiePers,$A12,SaisieDebut,HU$6,SaisieFin,"&gt;="&amp;HU$6,SaisieMatin,Paramètres!$A$2,SaisieJour,"")+
COUNTIFS(SaisiePers,$A12,SaisieDebut,"&lt;"&amp;HU$6,SaisieFin,"&gt;="&amp;HU$6,SaisieMatin,Paramètres!$A$2,SaisieJour,TEXT(HU$6,"jjjj"))=0)=$AS$1)*0.5)</f>
        <v>0</v>
      </c>
      <c r="HV12" s="6">
        <f>IF(OR(HU$6=0,COUNTIF(Feries,HU$6)&gt;0,ISNONTEXT($A12)),"",
((COUNTIFS(SaisiePers,$A12,SaisieDebut,"&lt;="&amp;HU$6,SaisieFin,"&gt;"&amp;HU$6,SaisieJour,"")+
COUNTIFS(SaisiePers,$A12,SaisieDebut,"&lt;="&amp;HU$6,SaisieFin,HU$6,SaisieSoir,Paramètres!$B$3,SaisieJour,"")+
COUNTIFS(SaisiePers,$A12,SaisieDebut,"&lt;="&amp;HU$6,SaisieFin,"&gt;"&amp;HU$6,SaisieSoir,Paramètres!$B$3,SaisieJour,TEXT(HU$6,"jjjj"))=0)=$AS$1)*0.5)</f>
        <v>0</v>
      </c>
      <c r="HW12" s="6">
        <f>IF(OR(HW$6=0,COUNTIF(Feries,HW$6)&gt;0,ISNONTEXT($A12)),"",
((COUNTIFS(SaisiePers,$A12,SaisieDebut,"&lt;"&amp;HW$6,SaisieFin,"&gt;="&amp;HW$6,SaisieJour,"")+
COUNTIFS(SaisiePers,$A12,SaisieDebut,HW$6,SaisieFin,"&gt;="&amp;HW$6,SaisieMatin,Paramètres!$A$2,SaisieJour,"")+
COUNTIFS(SaisiePers,$A12,SaisieDebut,"&lt;"&amp;HW$6,SaisieFin,"&gt;="&amp;HW$6,SaisieMatin,Paramètres!$A$2,SaisieJour,TEXT(HW$6,"jjjj"))=0)=$AS$1)*0.5)</f>
        <v>0</v>
      </c>
      <c r="HX12" s="6">
        <f>IF(OR(HW$6=0,COUNTIF(Feries,HW$6)&gt;0,ISNONTEXT($A12)),"",
((COUNTIFS(SaisiePers,$A12,SaisieDebut,"&lt;="&amp;HW$6,SaisieFin,"&gt;"&amp;HW$6,SaisieJour,"")+
COUNTIFS(SaisiePers,$A12,SaisieDebut,"&lt;="&amp;HW$6,SaisieFin,HW$6,SaisieSoir,Paramètres!$B$3,SaisieJour,"")+
COUNTIFS(SaisiePers,$A12,SaisieDebut,"&lt;="&amp;HW$6,SaisieFin,"&gt;"&amp;HW$6,SaisieSoir,Paramètres!$B$3,SaisieJour,TEXT(HW$6,"jjjj"))=0)=$AS$1)*0.5)</f>
        <v>0.5</v>
      </c>
      <c r="HY12" s="6">
        <f>IF(OR(HY$6=0,COUNTIF(Feries,HY$6)&gt;0,ISNONTEXT($A12)),"",
((COUNTIFS(SaisiePers,$A12,SaisieDebut,"&lt;"&amp;HY$6,SaisieFin,"&gt;="&amp;HY$6,SaisieJour,"")+
COUNTIFS(SaisiePers,$A12,SaisieDebut,HY$6,SaisieFin,"&gt;="&amp;HY$6,SaisieMatin,Paramètres!$A$2,SaisieJour,"")+
COUNTIFS(SaisiePers,$A12,SaisieDebut,"&lt;"&amp;HY$6,SaisieFin,"&gt;="&amp;HY$6,SaisieMatin,Paramètres!$A$2,SaisieJour,TEXT(HY$6,"jjjj"))=0)=$AS$1)*0.5)</f>
        <v>0.5</v>
      </c>
      <c r="HZ12" s="6">
        <f>IF(OR(HY$6=0,COUNTIF(Feries,HY$6)&gt;0,ISNONTEXT($A12)),"",
((COUNTIFS(SaisiePers,$A12,SaisieDebut,"&lt;="&amp;HY$6,SaisieFin,"&gt;"&amp;HY$6,SaisieJour,"")+
COUNTIFS(SaisiePers,$A12,SaisieDebut,"&lt;="&amp;HY$6,SaisieFin,HY$6,SaisieSoir,Paramètres!$B$3,SaisieJour,"")+
COUNTIFS(SaisiePers,$A12,SaisieDebut,"&lt;="&amp;HY$6,SaisieFin,"&gt;"&amp;HY$6,SaisieSoir,Paramètres!$B$3,SaisieJour,TEXT(HY$6,"jjjj"))=0)=$AS$1)*0.5)</f>
        <v>0</v>
      </c>
      <c r="IA12" s="6">
        <f>IF(OR(IA$6=0,COUNTIF(Feries,IA$6)&gt;0,ISNONTEXT($A12)),"",
((COUNTIFS(SaisiePers,$A12,SaisieDebut,"&lt;"&amp;IA$6,SaisieFin,"&gt;="&amp;IA$6,SaisieJour,"")+
COUNTIFS(SaisiePers,$A12,SaisieDebut,IA$6,SaisieFin,"&gt;="&amp;IA$6,SaisieMatin,Paramètres!$A$2,SaisieJour,"")+
COUNTIFS(SaisiePers,$A12,SaisieDebut,"&lt;"&amp;IA$6,SaisieFin,"&gt;="&amp;IA$6,SaisieMatin,Paramètres!$A$2,SaisieJour,TEXT(IA$6,"jjjj"))=0)=$AS$1)*0.5)</f>
        <v>0</v>
      </c>
      <c r="IB12" s="6">
        <f>IF(OR(IA$6=0,COUNTIF(Feries,IA$6)&gt;0,ISNONTEXT($A12)),"",
((COUNTIFS(SaisiePers,$A12,SaisieDebut,"&lt;="&amp;IA$6,SaisieFin,"&gt;"&amp;IA$6,SaisieJour,"")+
COUNTIFS(SaisiePers,$A12,SaisieDebut,"&lt;="&amp;IA$6,SaisieFin,IA$6,SaisieSoir,Paramètres!$B$3,SaisieJour,"")+
COUNTIFS(SaisiePers,$A12,SaisieDebut,"&lt;="&amp;IA$6,SaisieFin,"&gt;"&amp;IA$6,SaisieSoir,Paramètres!$B$3,SaisieJour,TEXT(IA$6,"jjjj"))=0)=$AS$1)*0.5)</f>
        <v>0</v>
      </c>
      <c r="IC12" s="6">
        <f>IF(OR(IC$6=0,COUNTIF(Feries,IC$6)&gt;0,ISNONTEXT($A12)),"",
((COUNTIFS(SaisiePers,$A12,SaisieDebut,"&lt;"&amp;IC$6,SaisieFin,"&gt;="&amp;IC$6,SaisieJour,"")+
COUNTIFS(SaisiePers,$A12,SaisieDebut,IC$6,SaisieFin,"&gt;="&amp;IC$6,SaisieMatin,Paramètres!$A$2,SaisieJour,"")+
COUNTIFS(SaisiePers,$A12,SaisieDebut,"&lt;"&amp;IC$6,SaisieFin,"&gt;="&amp;IC$6,SaisieMatin,Paramètres!$A$2,SaisieJour,TEXT(IC$6,"jjjj"))=0)=$AS$1)*0.5)</f>
        <v>0</v>
      </c>
      <c r="ID12" s="6">
        <f>IF(OR(IC$6=0,COUNTIF(Feries,IC$6)&gt;0,ISNONTEXT($A12)),"",
((COUNTIFS(SaisiePers,$A12,SaisieDebut,"&lt;="&amp;IC$6,SaisieFin,"&gt;"&amp;IC$6,SaisieJour,"")+
COUNTIFS(SaisiePers,$A12,SaisieDebut,"&lt;="&amp;IC$6,SaisieFin,IC$6,SaisieSoir,Paramètres!$B$3,SaisieJour,"")+
COUNTIFS(SaisiePers,$A12,SaisieDebut,"&lt;="&amp;IC$6,SaisieFin,"&gt;"&amp;IC$6,SaisieSoir,Paramètres!$B$3,SaisieJour,TEXT(IC$6,"jjjj"))=0)=$AS$1)*0.5)</f>
        <v>0</v>
      </c>
      <c r="IE12" s="6">
        <f>IF(OR(IE$6=0,COUNTIF(Feries,IE$6)&gt;0,ISNONTEXT($A12)),"",
((COUNTIFS(SaisiePers,$A12,SaisieDebut,"&lt;"&amp;IE$6,SaisieFin,"&gt;="&amp;IE$6,SaisieJour,"")+
COUNTIFS(SaisiePers,$A12,SaisieDebut,IE$6,SaisieFin,"&gt;="&amp;IE$6,SaisieMatin,Paramètres!$A$2,SaisieJour,"")+
COUNTIFS(SaisiePers,$A12,SaisieDebut,"&lt;"&amp;IE$6,SaisieFin,"&gt;="&amp;IE$6,SaisieMatin,Paramètres!$A$2,SaisieJour,TEXT(IE$6,"jjjj"))=0)=$AS$1)*0.5)</f>
        <v>0</v>
      </c>
      <c r="IF12" s="6">
        <f>IF(OR(IE$6=0,COUNTIF(Feries,IE$6)&gt;0,ISNONTEXT($A12)),"",
((COUNTIFS(SaisiePers,$A12,SaisieDebut,"&lt;="&amp;IE$6,SaisieFin,"&gt;"&amp;IE$6,SaisieJour,"")+
COUNTIFS(SaisiePers,$A12,SaisieDebut,"&lt;="&amp;IE$6,SaisieFin,IE$6,SaisieSoir,Paramètres!$B$3,SaisieJour,"")+
COUNTIFS(SaisiePers,$A12,SaisieDebut,"&lt;="&amp;IE$6,SaisieFin,"&gt;"&amp;IE$6,SaisieSoir,Paramètres!$B$3,SaisieJour,TEXT(IE$6,"jjjj"))=0)=$AS$1)*0.5)</f>
        <v>0</v>
      </c>
      <c r="IG12" s="6">
        <f>IF(OR(IG$6=0,COUNTIF(Feries,IG$6)&gt;0,ISNONTEXT($A12)),"",
((COUNTIFS(SaisiePers,$A12,SaisieDebut,"&lt;"&amp;IG$6,SaisieFin,"&gt;="&amp;IG$6,SaisieJour,"")+
COUNTIFS(SaisiePers,$A12,SaisieDebut,IG$6,SaisieFin,"&gt;="&amp;IG$6,SaisieMatin,Paramètres!$A$2,SaisieJour,"")+
COUNTIFS(SaisiePers,$A12,SaisieDebut,"&lt;"&amp;IG$6,SaisieFin,"&gt;="&amp;IG$6,SaisieMatin,Paramètres!$A$2,SaisieJour,TEXT(IG$6,"jjjj"))=0)=$AS$1)*0.5)</f>
        <v>0</v>
      </c>
      <c r="IH12" s="6">
        <f>IF(OR(IG$6=0,COUNTIF(Feries,IG$6)&gt;0,ISNONTEXT($A12)),"",
((COUNTIFS(SaisiePers,$A12,SaisieDebut,"&lt;="&amp;IG$6,SaisieFin,"&gt;"&amp;IG$6,SaisieJour,"")+
COUNTIFS(SaisiePers,$A12,SaisieDebut,"&lt;="&amp;IG$6,SaisieFin,IG$6,SaisieSoir,Paramètres!$B$3,SaisieJour,"")+
COUNTIFS(SaisiePers,$A12,SaisieDebut,"&lt;="&amp;IG$6,SaisieFin,"&gt;"&amp;IG$6,SaisieSoir,Paramètres!$B$3,SaisieJour,TEXT(IG$6,"jjjj"))=0)=$AS$1)*0.5)</f>
        <v>0.5</v>
      </c>
      <c r="II12" s="6">
        <f>IF(OR(II$6=0,COUNTIF(Feries,II$6)&gt;0,ISNONTEXT($A12)),"",
((COUNTIFS(SaisiePers,$A12,SaisieDebut,"&lt;"&amp;II$6,SaisieFin,"&gt;="&amp;II$6,SaisieJour,"")+
COUNTIFS(SaisiePers,$A12,SaisieDebut,II$6,SaisieFin,"&gt;="&amp;II$6,SaisieMatin,Paramètres!$A$2,SaisieJour,"")+
COUNTIFS(SaisiePers,$A12,SaisieDebut,"&lt;"&amp;II$6,SaisieFin,"&gt;="&amp;II$6,SaisieMatin,Paramètres!$A$2,SaisieJour,TEXT(II$6,"jjjj"))=0)=$AS$1)*0.5)</f>
        <v>0.5</v>
      </c>
      <c r="IJ12" s="6">
        <f>IF(OR(II$6=0,COUNTIF(Feries,II$6)&gt;0,ISNONTEXT($A12)),"",
((COUNTIFS(SaisiePers,$A12,SaisieDebut,"&lt;="&amp;II$6,SaisieFin,"&gt;"&amp;II$6,SaisieJour,"")+
COUNTIFS(SaisiePers,$A12,SaisieDebut,"&lt;="&amp;II$6,SaisieFin,II$6,SaisieSoir,Paramètres!$B$3,SaisieJour,"")+
COUNTIFS(SaisiePers,$A12,SaisieDebut,"&lt;="&amp;II$6,SaisieFin,"&gt;"&amp;II$6,SaisieSoir,Paramètres!$B$3,SaisieJour,TEXT(II$6,"jjjj"))=0)=$AS$1)*0.5)</f>
        <v>0</v>
      </c>
      <c r="IK12" s="6">
        <f>IF(OR(IK$6=0,COUNTIF(Feries,IK$6)&gt;0,ISNONTEXT($A12)),"",
((COUNTIFS(SaisiePers,$A12,SaisieDebut,"&lt;"&amp;IK$6,SaisieFin,"&gt;="&amp;IK$6,SaisieJour,"")+
COUNTIFS(SaisiePers,$A12,SaisieDebut,IK$6,SaisieFin,"&gt;="&amp;IK$6,SaisieMatin,Paramètres!$A$2,SaisieJour,"")+
COUNTIFS(SaisiePers,$A12,SaisieDebut,"&lt;"&amp;IK$6,SaisieFin,"&gt;="&amp;IK$6,SaisieMatin,Paramètres!$A$2,SaisieJour,TEXT(IK$6,"jjjj"))=0)=$AS$1)*0.5)</f>
        <v>0</v>
      </c>
      <c r="IL12" s="6">
        <f>IF(OR(IK$6=0,COUNTIF(Feries,IK$6)&gt;0,ISNONTEXT($A12)),"",
((COUNTIFS(SaisiePers,$A12,SaisieDebut,"&lt;="&amp;IK$6,SaisieFin,"&gt;"&amp;IK$6,SaisieJour,"")+
COUNTIFS(SaisiePers,$A12,SaisieDebut,"&lt;="&amp;IK$6,SaisieFin,IK$6,SaisieSoir,Paramètres!$B$3,SaisieJour,"")+
COUNTIFS(SaisiePers,$A12,SaisieDebut,"&lt;="&amp;IK$6,SaisieFin,"&gt;"&amp;IK$6,SaisieSoir,Paramètres!$B$3,SaisieJour,TEXT(IK$6,"jjjj"))=0)=$AS$1)*0.5)</f>
        <v>0</v>
      </c>
      <c r="IM12" s="6">
        <f>IF(OR(IM$6=0,COUNTIF(Feries,IM$6)&gt;0,ISNONTEXT($A12)),"",
((COUNTIFS(SaisiePers,$A12,SaisieDebut,"&lt;"&amp;IM$6,SaisieFin,"&gt;="&amp;IM$6,SaisieJour,"")+
COUNTIFS(SaisiePers,$A12,SaisieDebut,IM$6,SaisieFin,"&gt;="&amp;IM$6,SaisieMatin,Paramètres!$A$2,SaisieJour,"")+
COUNTIFS(SaisiePers,$A12,SaisieDebut,"&lt;"&amp;IM$6,SaisieFin,"&gt;="&amp;IM$6,SaisieMatin,Paramètres!$A$2,SaisieJour,TEXT(IM$6,"jjjj"))=0)=$AS$1)*0.5)</f>
        <v>0</v>
      </c>
      <c r="IN12" s="6">
        <f>IF(OR(IM$6=0,COUNTIF(Feries,IM$6)&gt;0,ISNONTEXT($A12)),"",
((COUNTIFS(SaisiePers,$A12,SaisieDebut,"&lt;="&amp;IM$6,SaisieFin,"&gt;"&amp;IM$6,SaisieJour,"")+
COUNTIFS(SaisiePers,$A12,SaisieDebut,"&lt;="&amp;IM$6,SaisieFin,IM$6,SaisieSoir,Paramètres!$B$3,SaisieJour,"")+
COUNTIFS(SaisiePers,$A12,SaisieDebut,"&lt;="&amp;IM$6,SaisieFin,"&gt;"&amp;IM$6,SaisieSoir,Paramètres!$B$3,SaisieJour,TEXT(IM$6,"jjjj"))=0)=$AS$1)*0.5)</f>
        <v>0</v>
      </c>
      <c r="IO12" s="6">
        <f>IF(OR(IO$6=0,COUNTIF(Feries,IO$6)&gt;0,ISNONTEXT($A12)),"",
((COUNTIFS(SaisiePers,$A12,SaisieDebut,"&lt;"&amp;IO$6,SaisieFin,"&gt;="&amp;IO$6,SaisieJour,"")+
COUNTIFS(SaisiePers,$A12,SaisieDebut,IO$6,SaisieFin,"&gt;="&amp;IO$6,SaisieMatin,Paramètres!$A$2,SaisieJour,"")+
COUNTIFS(SaisiePers,$A12,SaisieDebut,"&lt;"&amp;IO$6,SaisieFin,"&gt;="&amp;IO$6,SaisieMatin,Paramètres!$A$2,SaisieJour,TEXT(IO$6,"jjjj"))=0)=$AS$1)*0.5)</f>
        <v>0</v>
      </c>
      <c r="IP12" s="6">
        <f>IF(OR(IO$6=0,COUNTIF(Feries,IO$6)&gt;0,ISNONTEXT($A12)),"",
((COUNTIFS(SaisiePers,$A12,SaisieDebut,"&lt;="&amp;IO$6,SaisieFin,"&gt;"&amp;IO$6,SaisieJour,"")+
COUNTIFS(SaisiePers,$A12,SaisieDebut,"&lt;="&amp;IO$6,SaisieFin,IO$6,SaisieSoir,Paramètres!$B$3,SaisieJour,"")+
COUNTIFS(SaisiePers,$A12,SaisieDebut,"&lt;="&amp;IO$6,SaisieFin,"&gt;"&amp;IO$6,SaisieSoir,Paramètres!$B$3,SaisieJour,TEXT(IO$6,"jjjj"))=0)=$AS$1)*0.5)</f>
        <v>0</v>
      </c>
      <c r="IQ12" s="6">
        <f>IF(OR(IQ$6=0,COUNTIF(Feries,IQ$6)&gt;0,ISNONTEXT($A12)),"",
((COUNTIFS(SaisiePers,$A12,SaisieDebut,"&lt;"&amp;IQ$6,SaisieFin,"&gt;="&amp;IQ$6,SaisieJour,"")+
COUNTIFS(SaisiePers,$A12,SaisieDebut,IQ$6,SaisieFin,"&gt;="&amp;IQ$6,SaisieMatin,Paramètres!$A$2,SaisieJour,"")+
COUNTIFS(SaisiePers,$A12,SaisieDebut,"&lt;"&amp;IQ$6,SaisieFin,"&gt;="&amp;IQ$6,SaisieMatin,Paramètres!$A$2,SaisieJour,TEXT(IQ$6,"jjjj"))=0)=$AS$1)*0.5)</f>
        <v>0</v>
      </c>
      <c r="IR12" s="6">
        <f>IF(OR(IQ$6=0,COUNTIF(Feries,IQ$6)&gt;0,ISNONTEXT($A12)),"",
((COUNTIFS(SaisiePers,$A12,SaisieDebut,"&lt;="&amp;IQ$6,SaisieFin,"&gt;"&amp;IQ$6,SaisieJour,"")+
COUNTIFS(SaisiePers,$A12,SaisieDebut,"&lt;="&amp;IQ$6,SaisieFin,IQ$6,SaisieSoir,Paramètres!$B$3,SaisieJour,"")+
COUNTIFS(SaisiePers,$A12,SaisieDebut,"&lt;="&amp;IQ$6,SaisieFin,"&gt;"&amp;IQ$6,SaisieSoir,Paramètres!$B$3,SaisieJour,TEXT(IQ$6,"jjjj"))=0)=$AS$1)*0.5)</f>
        <v>0.5</v>
      </c>
      <c r="IS12" s="6">
        <f>IF(OR(IS$6=0,COUNTIF(Feries,IS$6)&gt;0,ISNONTEXT($A12)),"",
((COUNTIFS(SaisiePers,$A12,SaisieDebut,"&lt;"&amp;IS$6,SaisieFin,"&gt;="&amp;IS$6,SaisieJour,"")+
COUNTIFS(SaisiePers,$A12,SaisieDebut,IS$6,SaisieFin,"&gt;="&amp;IS$6,SaisieMatin,Paramètres!$A$2,SaisieJour,"")+
COUNTIFS(SaisiePers,$A12,SaisieDebut,"&lt;"&amp;IS$6,SaisieFin,"&gt;="&amp;IS$6,SaisieMatin,Paramètres!$A$2,SaisieJour,TEXT(IS$6,"jjjj"))=0)=$AS$1)*0.5)</f>
        <v>0.5</v>
      </c>
      <c r="IT12" s="6">
        <f>IF(OR(IS$6=0,COUNTIF(Feries,IS$6)&gt;0,ISNONTEXT($A12)),"",
((COUNTIFS(SaisiePers,$A12,SaisieDebut,"&lt;="&amp;IS$6,SaisieFin,"&gt;"&amp;IS$6,SaisieJour,"")+
COUNTIFS(SaisiePers,$A12,SaisieDebut,"&lt;="&amp;IS$6,SaisieFin,IS$6,SaisieSoir,Paramètres!$B$3,SaisieJour,"")+
COUNTIFS(SaisiePers,$A12,SaisieDebut,"&lt;="&amp;IS$6,SaisieFin,"&gt;"&amp;IS$6,SaisieSoir,Paramètres!$B$3,SaisieJour,TEXT(IS$6,"jjjj"))=0)=$AS$1)*0.5)</f>
        <v>0</v>
      </c>
      <c r="IU12" s="6">
        <f>IF(OR(IU$6=0,COUNTIF(Feries,IU$6)&gt;0,ISNONTEXT($A12)),"",
((COUNTIFS(SaisiePers,$A12,SaisieDebut,"&lt;"&amp;IU$6,SaisieFin,"&gt;="&amp;IU$6,SaisieJour,"")+
COUNTIFS(SaisiePers,$A12,SaisieDebut,IU$6,SaisieFin,"&gt;="&amp;IU$6,SaisieMatin,Paramètres!$A$2,SaisieJour,"")+
COUNTIFS(SaisiePers,$A12,SaisieDebut,"&lt;"&amp;IU$6,SaisieFin,"&gt;="&amp;IU$6,SaisieMatin,Paramètres!$A$2,SaisieJour,TEXT(IU$6,"jjjj"))=0)=$AS$1)*0.5)</f>
        <v>0</v>
      </c>
      <c r="IV12" s="6">
        <f>IF(OR(IU$6=0,COUNTIF(Feries,IU$6)&gt;0,ISNONTEXT($A12)),"",
((COUNTIFS(SaisiePers,$A12,SaisieDebut,"&lt;="&amp;IU$6,SaisieFin,"&gt;"&amp;IU$6,SaisieJour,"")+
COUNTIFS(SaisiePers,$A12,SaisieDebut,"&lt;="&amp;IU$6,SaisieFin,IU$6,SaisieSoir,Paramètres!$B$3,SaisieJour,"")+
COUNTIFS(SaisiePers,$A12,SaisieDebut,"&lt;="&amp;IU$6,SaisieFin,"&gt;"&amp;IU$6,SaisieSoir,Paramètres!$B$3,SaisieJour,TEXT(IU$6,"jjjj"))=0)=$AS$1)*0.5)</f>
        <v>0</v>
      </c>
      <c r="IW12" s="6">
        <f>IF(OR(IW$6=0,COUNTIF(Feries,IW$6)&gt;0,ISNONTEXT($A12)),"",
((COUNTIFS(SaisiePers,$A12,SaisieDebut,"&lt;"&amp;IW$6,SaisieFin,"&gt;="&amp;IW$6,SaisieJour,"")+
COUNTIFS(SaisiePers,$A12,SaisieDebut,IW$6,SaisieFin,"&gt;="&amp;IW$6,SaisieMatin,Paramètres!$A$2,SaisieJour,"")+
COUNTIFS(SaisiePers,$A12,SaisieDebut,"&lt;"&amp;IW$6,SaisieFin,"&gt;="&amp;IW$6,SaisieMatin,Paramètres!$A$2,SaisieJour,TEXT(IW$6,"jjjj"))=0)=$AS$1)*0.5)</f>
        <v>0</v>
      </c>
      <c r="IX12" s="6">
        <f>IF(OR(IW$6=0,COUNTIF(Feries,IW$6)&gt;0,ISNONTEXT($A12)),"",
((COUNTIFS(SaisiePers,$A12,SaisieDebut,"&lt;="&amp;IW$6,SaisieFin,"&gt;"&amp;IW$6,SaisieJour,"")+
COUNTIFS(SaisiePers,$A12,SaisieDebut,"&lt;="&amp;IW$6,SaisieFin,IW$6,SaisieSoir,Paramètres!$B$3,SaisieJour,"")+
COUNTIFS(SaisiePers,$A12,SaisieDebut,"&lt;="&amp;IW$6,SaisieFin,"&gt;"&amp;IW$6,SaisieSoir,Paramètres!$B$3,SaisieJour,TEXT(IW$6,"jjjj"))=0)=$AS$1)*0.5)</f>
        <v>0</v>
      </c>
      <c r="IY12" s="6">
        <f>IF(OR(IY$6=0,COUNTIF(Feries,IY$6)&gt;0,ISNONTEXT($A12)),"",
((COUNTIFS(SaisiePers,$A12,SaisieDebut,"&lt;"&amp;IY$6,SaisieFin,"&gt;="&amp;IY$6,SaisieJour,"")+
COUNTIFS(SaisiePers,$A12,SaisieDebut,IY$6,SaisieFin,"&gt;="&amp;IY$6,SaisieMatin,Paramètres!$A$2,SaisieJour,"")+
COUNTIFS(SaisiePers,$A12,SaisieDebut,"&lt;"&amp;IY$6,SaisieFin,"&gt;="&amp;IY$6,SaisieMatin,Paramètres!$A$2,SaisieJour,TEXT(IY$6,"jjjj"))=0)=$AS$1)*0.5)</f>
        <v>0</v>
      </c>
      <c r="IZ12" s="6">
        <f>IF(OR(IY$6=0,COUNTIF(Feries,IY$6)&gt;0,ISNONTEXT($A12)),"",
((COUNTIFS(SaisiePers,$A12,SaisieDebut,"&lt;="&amp;IY$6,SaisieFin,"&gt;"&amp;IY$6,SaisieJour,"")+
COUNTIFS(SaisiePers,$A12,SaisieDebut,"&lt;="&amp;IY$6,SaisieFin,IY$6,SaisieSoir,Paramètres!$B$3,SaisieJour,"")+
COUNTIFS(SaisiePers,$A12,SaisieDebut,"&lt;="&amp;IY$6,SaisieFin,"&gt;"&amp;IY$6,SaisieSoir,Paramètres!$B$3,SaisieJour,TEXT(IY$6,"jjjj"))=0)=$AS$1)*0.5)</f>
        <v>0</v>
      </c>
      <c r="JA12" s="6">
        <f>IF(OR(JA$6=0,COUNTIF(Feries,JA$6)&gt;0,ISNONTEXT($A12)),"",
((COUNTIFS(SaisiePers,$A12,SaisieDebut,"&lt;"&amp;JA$6,SaisieFin,"&gt;="&amp;JA$6,SaisieJour,"")+
COUNTIFS(SaisiePers,$A12,SaisieDebut,JA$6,SaisieFin,"&gt;="&amp;JA$6,SaisieMatin,Paramètres!$A$2,SaisieJour,"")+
COUNTIFS(SaisiePers,$A12,SaisieDebut,"&lt;"&amp;JA$6,SaisieFin,"&gt;="&amp;JA$6,SaisieMatin,Paramètres!$A$2,SaisieJour,TEXT(JA$6,"jjjj"))=0)=$AS$1)*0.5)</f>
        <v>0</v>
      </c>
      <c r="JB12" s="6">
        <f>IF(OR(JA$6=0,COUNTIF(Feries,JA$6)&gt;0,ISNONTEXT($A12)),"",
((COUNTIFS(SaisiePers,$A12,SaisieDebut,"&lt;="&amp;JA$6,SaisieFin,"&gt;"&amp;JA$6,SaisieJour,"")+
COUNTIFS(SaisiePers,$A12,SaisieDebut,"&lt;="&amp;JA$6,SaisieFin,JA$6,SaisieSoir,Paramètres!$B$3,SaisieJour,"")+
COUNTIFS(SaisiePers,$A12,SaisieDebut,"&lt;="&amp;JA$6,SaisieFin,"&gt;"&amp;JA$6,SaisieSoir,Paramètres!$B$3,SaisieJour,TEXT(JA$6,"jjjj"))=0)=$AS$1)*0.5)</f>
        <v>0.5</v>
      </c>
      <c r="JC12" s="6">
        <f>IF(OR(JC$6=0,COUNTIF(Feries,JC$6)&gt;0,ISNONTEXT($A12)),"",
((COUNTIFS(SaisiePers,$A12,SaisieDebut,"&lt;"&amp;JC$6,SaisieFin,"&gt;="&amp;JC$6,SaisieJour,"")+
COUNTIFS(SaisiePers,$A12,SaisieDebut,JC$6,SaisieFin,"&gt;="&amp;JC$6,SaisieMatin,Paramètres!$A$2,SaisieJour,"")+
COUNTIFS(SaisiePers,$A12,SaisieDebut,"&lt;"&amp;JC$6,SaisieFin,"&gt;="&amp;JC$6,SaisieMatin,Paramètres!$A$2,SaisieJour,TEXT(JC$6,"jjjj"))=0)=$AS$1)*0.5)</f>
        <v>0.5</v>
      </c>
      <c r="JD12" s="6">
        <f>IF(OR(JC$6=0,COUNTIF(Feries,JC$6)&gt;0,ISNONTEXT($A12)),"",
((COUNTIFS(SaisiePers,$A12,SaisieDebut,"&lt;="&amp;JC$6,SaisieFin,"&gt;"&amp;JC$6,SaisieJour,"")+
COUNTIFS(SaisiePers,$A12,SaisieDebut,"&lt;="&amp;JC$6,SaisieFin,JC$6,SaisieSoir,Paramètres!$B$3,SaisieJour,"")+
COUNTIFS(SaisiePers,$A12,SaisieDebut,"&lt;="&amp;JC$6,SaisieFin,"&gt;"&amp;JC$6,SaisieSoir,Paramètres!$B$3,SaisieJour,TEXT(JC$6,"jjjj"))=0)=$AS$1)*0.5)</f>
        <v>0</v>
      </c>
      <c r="JE12" s="6">
        <f>IF(OR(JE$6=0,COUNTIF(Feries,JE$6)&gt;0,ISNONTEXT($A12)),"",
((COUNTIFS(SaisiePers,$A12,SaisieDebut,"&lt;"&amp;JE$6,SaisieFin,"&gt;="&amp;JE$6,SaisieJour,"")+
COUNTIFS(SaisiePers,$A12,SaisieDebut,JE$6,SaisieFin,"&gt;="&amp;JE$6,SaisieMatin,Paramètres!$A$2,SaisieJour,"")+
COUNTIFS(SaisiePers,$A12,SaisieDebut,"&lt;"&amp;JE$6,SaisieFin,"&gt;="&amp;JE$6,SaisieMatin,Paramètres!$A$2,SaisieJour,TEXT(JE$6,"jjjj"))=0)=$AS$1)*0.5)</f>
        <v>0</v>
      </c>
      <c r="JF12" s="6">
        <f>IF(OR(JE$6=0,COUNTIF(Feries,JE$6)&gt;0,ISNONTEXT($A12)),"",
((COUNTIFS(SaisiePers,$A12,SaisieDebut,"&lt;="&amp;JE$6,SaisieFin,"&gt;"&amp;JE$6,SaisieJour,"")+
COUNTIFS(SaisiePers,$A12,SaisieDebut,"&lt;="&amp;JE$6,SaisieFin,JE$6,SaisieSoir,Paramètres!$B$3,SaisieJour,"")+
COUNTIFS(SaisiePers,$A12,SaisieDebut,"&lt;="&amp;JE$6,SaisieFin,"&gt;"&amp;JE$6,SaisieSoir,Paramètres!$B$3,SaisieJour,TEXT(JE$6,"jjjj"))=0)=$AS$1)*0.5)</f>
        <v>0</v>
      </c>
      <c r="JG12" s="6">
        <f>IF(OR(JG$6=0,COUNTIF(Feries,JG$6)&gt;0,ISNONTEXT($A12)),"",
((COUNTIFS(SaisiePers,$A12,SaisieDebut,"&lt;"&amp;JG$6,SaisieFin,"&gt;="&amp;JG$6,SaisieJour,"")+
COUNTIFS(SaisiePers,$A12,SaisieDebut,JG$6,SaisieFin,"&gt;="&amp;JG$6,SaisieMatin,Paramètres!$A$2,SaisieJour,"")+
COUNTIFS(SaisiePers,$A12,SaisieDebut,"&lt;"&amp;JG$6,SaisieFin,"&gt;="&amp;JG$6,SaisieMatin,Paramètres!$A$2,SaisieJour,TEXT(JG$6,"jjjj"))=0)=$AS$1)*0.5)</f>
        <v>0</v>
      </c>
      <c r="JH12" s="6">
        <f>IF(OR(JG$6=0,COUNTIF(Feries,JG$6)&gt;0,ISNONTEXT($A12)),"",
((COUNTIFS(SaisiePers,$A12,SaisieDebut,"&lt;="&amp;JG$6,SaisieFin,"&gt;"&amp;JG$6,SaisieJour,"")+
COUNTIFS(SaisiePers,$A12,SaisieDebut,"&lt;="&amp;JG$6,SaisieFin,JG$6,SaisieSoir,Paramètres!$B$3,SaisieJour,"")+
COUNTIFS(SaisiePers,$A12,SaisieDebut,"&lt;="&amp;JG$6,SaisieFin,"&gt;"&amp;JG$6,SaisieSoir,Paramètres!$B$3,SaisieJour,TEXT(JG$6,"jjjj"))=0)=$AS$1)*0.5)</f>
        <v>0</v>
      </c>
      <c r="JI12" s="6">
        <f>IF(OR(JI$6=0,COUNTIF(Feries,JI$6)&gt;0,ISNONTEXT($A12)),"",
((COUNTIFS(SaisiePers,$A12,SaisieDebut,"&lt;"&amp;JI$6,SaisieFin,"&gt;="&amp;JI$6,SaisieJour,"")+
COUNTIFS(SaisiePers,$A12,SaisieDebut,JI$6,SaisieFin,"&gt;="&amp;JI$6,SaisieMatin,Paramètres!$A$2,SaisieJour,"")+
COUNTIFS(SaisiePers,$A12,SaisieDebut,"&lt;"&amp;JI$6,SaisieFin,"&gt;="&amp;JI$6,SaisieMatin,Paramètres!$A$2,SaisieJour,TEXT(JI$6,"jjjj"))=0)=$AS$1)*0.5)</f>
        <v>0</v>
      </c>
      <c r="JJ12" s="6">
        <f>IF(OR(JI$6=0,COUNTIF(Feries,JI$6)&gt;0,ISNONTEXT($A12)),"",
((COUNTIFS(SaisiePers,$A12,SaisieDebut,"&lt;="&amp;JI$6,SaisieFin,"&gt;"&amp;JI$6,SaisieJour,"")+
COUNTIFS(SaisiePers,$A12,SaisieDebut,"&lt;="&amp;JI$6,SaisieFin,JI$6,SaisieSoir,Paramètres!$B$3,SaisieJour,"")+
COUNTIFS(SaisiePers,$A12,SaisieDebut,"&lt;="&amp;JI$6,SaisieFin,"&gt;"&amp;JI$6,SaisieSoir,Paramètres!$B$3,SaisieJour,TEXT(JI$6,"jjjj"))=0)=$AS$1)*0.5)</f>
        <v>0</v>
      </c>
      <c r="JK12" s="6">
        <f>IF(OR(JK$6=0,COUNTIF(Feries,JK$6)&gt;0,ISNONTEXT($A12)),"",
((COUNTIFS(SaisiePers,$A12,SaisieDebut,"&lt;"&amp;JK$6,SaisieFin,"&gt;="&amp;JK$6,SaisieJour,"")+
COUNTIFS(SaisiePers,$A12,SaisieDebut,JK$6,SaisieFin,"&gt;="&amp;JK$6,SaisieMatin,Paramètres!$A$2,SaisieJour,"")+
COUNTIFS(SaisiePers,$A12,SaisieDebut,"&lt;"&amp;JK$6,SaisieFin,"&gt;="&amp;JK$6,SaisieMatin,Paramètres!$A$2,SaisieJour,TEXT(JK$6,"jjjj"))=0)=$AS$1)*0.5)</f>
        <v>0</v>
      </c>
      <c r="JL12" s="6">
        <f>IF(OR(JK$6=0,COUNTIF(Feries,JK$6)&gt;0,ISNONTEXT($A12)),"",
((COUNTIFS(SaisiePers,$A12,SaisieDebut,"&lt;="&amp;JK$6,SaisieFin,"&gt;"&amp;JK$6,SaisieJour,"")+
COUNTIFS(SaisiePers,$A12,SaisieDebut,"&lt;="&amp;JK$6,SaisieFin,JK$6,SaisieSoir,Paramètres!$B$3,SaisieJour,"")+
COUNTIFS(SaisiePers,$A12,SaisieDebut,"&lt;="&amp;JK$6,SaisieFin,"&gt;"&amp;JK$6,SaisieSoir,Paramètres!$B$3,SaisieJour,TEXT(JK$6,"jjjj"))=0)=$AS$1)*0.5)</f>
        <v>0.5</v>
      </c>
      <c r="JM12" s="6">
        <f>IF(OR(JM$6=0,COUNTIF(Feries,JM$6)&gt;0,ISNONTEXT($A12)),"",
((COUNTIFS(SaisiePers,$A12,SaisieDebut,"&lt;"&amp;JM$6,SaisieFin,"&gt;="&amp;JM$6,SaisieJour,"")+
COUNTIFS(SaisiePers,$A12,SaisieDebut,JM$6,SaisieFin,"&gt;="&amp;JM$6,SaisieMatin,Paramètres!$A$2,SaisieJour,"")+
COUNTIFS(SaisiePers,$A12,SaisieDebut,"&lt;"&amp;JM$6,SaisieFin,"&gt;="&amp;JM$6,SaisieMatin,Paramètres!$A$2,SaisieJour,TEXT(JM$6,"jjjj"))=0)=$AS$1)*0.5)</f>
        <v>0.5</v>
      </c>
      <c r="JN12" s="6">
        <f>IF(OR(JM$6=0,COUNTIF(Feries,JM$6)&gt;0,ISNONTEXT($A12)),"",
((COUNTIFS(SaisiePers,$A12,SaisieDebut,"&lt;="&amp;JM$6,SaisieFin,"&gt;"&amp;JM$6,SaisieJour,"")+
COUNTIFS(SaisiePers,$A12,SaisieDebut,"&lt;="&amp;JM$6,SaisieFin,JM$6,SaisieSoir,Paramètres!$B$3,SaisieJour,"")+
COUNTIFS(SaisiePers,$A12,SaisieDebut,"&lt;="&amp;JM$6,SaisieFin,"&gt;"&amp;JM$6,SaisieSoir,Paramètres!$B$3,SaisieJour,TEXT(JM$6,"jjjj"))=0)=$AS$1)*0.5)</f>
        <v>0</v>
      </c>
      <c r="JO12" s="6">
        <f>IF(OR(JO$6=0,COUNTIF(Feries,JO$6)&gt;0,ISNONTEXT($A12)),"",
((COUNTIFS(SaisiePers,$A12,SaisieDebut,"&lt;"&amp;JO$6,SaisieFin,"&gt;="&amp;JO$6,SaisieJour,"")+
COUNTIFS(SaisiePers,$A12,SaisieDebut,JO$6,SaisieFin,"&gt;="&amp;JO$6,SaisieMatin,Paramètres!$A$2,SaisieJour,"")+
COUNTIFS(SaisiePers,$A12,SaisieDebut,"&lt;"&amp;JO$6,SaisieFin,"&gt;="&amp;JO$6,SaisieMatin,Paramètres!$A$2,SaisieJour,TEXT(JO$6,"jjjj"))=0)=$AS$1)*0.5)</f>
        <v>0</v>
      </c>
      <c r="JP12" s="6">
        <f>IF(OR(JO$6=0,COUNTIF(Feries,JO$6)&gt;0,ISNONTEXT($A12)),"",
((COUNTIFS(SaisiePers,$A12,SaisieDebut,"&lt;="&amp;JO$6,SaisieFin,"&gt;"&amp;JO$6,SaisieJour,"")+
COUNTIFS(SaisiePers,$A12,SaisieDebut,"&lt;="&amp;JO$6,SaisieFin,JO$6,SaisieSoir,Paramètres!$B$3,SaisieJour,"")+
COUNTIFS(SaisiePers,$A12,SaisieDebut,"&lt;="&amp;JO$6,SaisieFin,"&gt;"&amp;JO$6,SaisieSoir,Paramètres!$B$3,SaisieJour,TEXT(JO$6,"jjjj"))=0)=$AS$1)*0.5)</f>
        <v>0</v>
      </c>
      <c r="JQ12" s="6">
        <f>IF(OR(JQ$6=0,COUNTIF(Feries,JQ$6)&gt;0,ISNONTEXT($A12)),"",
((COUNTIFS(SaisiePers,$A12,SaisieDebut,"&lt;"&amp;JQ$6,SaisieFin,"&gt;="&amp;JQ$6,SaisieJour,"")+
COUNTIFS(SaisiePers,$A12,SaisieDebut,JQ$6,SaisieFin,"&gt;="&amp;JQ$6,SaisieMatin,Paramètres!$A$2,SaisieJour,"")+
COUNTIFS(SaisiePers,$A12,SaisieDebut,"&lt;"&amp;JQ$6,SaisieFin,"&gt;="&amp;JQ$6,SaisieMatin,Paramètres!$A$2,SaisieJour,TEXT(JQ$6,"jjjj"))=0)=$AS$1)*0.5)</f>
        <v>0</v>
      </c>
      <c r="JR12" s="6">
        <f>IF(OR(JQ$6=0,COUNTIF(Feries,JQ$6)&gt;0,ISNONTEXT($A12)),"",
((COUNTIFS(SaisiePers,$A12,SaisieDebut,"&lt;="&amp;JQ$6,SaisieFin,"&gt;"&amp;JQ$6,SaisieJour,"")+
COUNTIFS(SaisiePers,$A12,SaisieDebut,"&lt;="&amp;JQ$6,SaisieFin,JQ$6,SaisieSoir,Paramètres!$B$3,SaisieJour,"")+
COUNTIFS(SaisiePers,$A12,SaisieDebut,"&lt;="&amp;JQ$6,SaisieFin,"&gt;"&amp;JQ$6,SaisieSoir,Paramètres!$B$3,SaisieJour,TEXT(JQ$6,"jjjj"))=0)=$AS$1)*0.5)</f>
        <v>0</v>
      </c>
      <c r="JS12" s="6">
        <f>IF(OR(JS$6=0,COUNTIF(Feries,JS$6)&gt;0,ISNONTEXT($A12)),"",
((COUNTIFS(SaisiePers,$A12,SaisieDebut,"&lt;"&amp;JS$6,SaisieFin,"&gt;="&amp;JS$6,SaisieJour,"")+
COUNTIFS(SaisiePers,$A12,SaisieDebut,JS$6,SaisieFin,"&gt;="&amp;JS$6,SaisieMatin,Paramètres!$A$2,SaisieJour,"")+
COUNTIFS(SaisiePers,$A12,SaisieDebut,"&lt;"&amp;JS$6,SaisieFin,"&gt;="&amp;JS$6,SaisieMatin,Paramètres!$A$2,SaisieJour,TEXT(JS$6,"jjjj"))=0)=$AS$1)*0.5)</f>
        <v>0</v>
      </c>
      <c r="JT12" s="6">
        <f>IF(OR(JS$6=0,COUNTIF(Feries,JS$6)&gt;0,ISNONTEXT($A12)),"",
((COUNTIFS(SaisiePers,$A12,SaisieDebut,"&lt;="&amp;JS$6,SaisieFin,"&gt;"&amp;JS$6,SaisieJour,"")+
COUNTIFS(SaisiePers,$A12,SaisieDebut,"&lt;="&amp;JS$6,SaisieFin,JS$6,SaisieSoir,Paramètres!$B$3,SaisieJour,"")+
COUNTIFS(SaisiePers,$A12,SaisieDebut,"&lt;="&amp;JS$6,SaisieFin,"&gt;"&amp;JS$6,SaisieSoir,Paramètres!$B$3,SaisieJour,TEXT(JS$6,"jjjj"))=0)=$AS$1)*0.5)</f>
        <v>0</v>
      </c>
      <c r="JU12" s="6" t="str">
        <f>IF(OR(JU$6=0,COUNTIF(Feries,JU$6)&gt;0,ISNONTEXT($A12)),"",
((COUNTIFS(SaisiePers,$A12,SaisieDebut,"&lt;"&amp;JU$6,SaisieFin,"&gt;="&amp;JU$6,SaisieJour,"")+
COUNTIFS(SaisiePers,$A12,SaisieDebut,JU$6,SaisieFin,"&gt;="&amp;JU$6,SaisieMatin,Paramètres!$A$2,SaisieJour,"")+
COUNTIFS(SaisiePers,$A12,SaisieDebut,"&lt;"&amp;JU$6,SaisieFin,"&gt;="&amp;JU$6,SaisieMatin,Paramètres!$A$2,SaisieJour,TEXT(JU$6,"jjjj"))=0)=$AS$1)*0.5)</f>
        <v/>
      </c>
      <c r="JV12" s="6" t="str">
        <f>IF(OR(JU$6=0,COUNTIF(Feries,JU$6)&gt;0,ISNONTEXT($A12)),"",
((COUNTIFS(SaisiePers,$A12,SaisieDebut,"&lt;="&amp;JU$6,SaisieFin,"&gt;"&amp;JU$6,SaisieJour,"")+
COUNTIFS(SaisiePers,$A12,SaisieDebut,"&lt;="&amp;JU$6,SaisieFin,JU$6,SaisieSoir,Paramètres!$B$3,SaisieJour,"")+
COUNTIFS(SaisiePers,$A12,SaisieDebut,"&lt;="&amp;JU$6,SaisieFin,"&gt;"&amp;JU$6,SaisieSoir,Paramètres!$B$3,SaisieJour,TEXT(JU$6,"jjjj"))=0)=$AS$1)*0.5)</f>
        <v/>
      </c>
      <c r="JW12" s="6">
        <f>IF(OR(JW$6=0,COUNTIF(Feries,JW$6)&gt;0,ISNONTEXT($A12)),"",
((COUNTIFS(SaisiePers,$A12,SaisieDebut,"&lt;"&amp;JW$6,SaisieFin,"&gt;="&amp;JW$6,SaisieJour,"")+
COUNTIFS(SaisiePers,$A12,SaisieDebut,JW$6,SaisieFin,"&gt;="&amp;JW$6,SaisieMatin,Paramètres!$A$2,SaisieJour,"")+
COUNTIFS(SaisiePers,$A12,SaisieDebut,"&lt;"&amp;JW$6,SaisieFin,"&gt;="&amp;JW$6,SaisieMatin,Paramètres!$A$2,SaisieJour,TEXT(JW$6,"jjjj"))=0)=$AS$1)*0.5)</f>
        <v>0.5</v>
      </c>
      <c r="JX12" s="6">
        <f>IF(OR(JW$6=0,COUNTIF(Feries,JW$6)&gt;0,ISNONTEXT($A12)),"",
((COUNTIFS(SaisiePers,$A12,SaisieDebut,"&lt;="&amp;JW$6,SaisieFin,"&gt;"&amp;JW$6,SaisieJour,"")+
COUNTIFS(SaisiePers,$A12,SaisieDebut,"&lt;="&amp;JW$6,SaisieFin,JW$6,SaisieSoir,Paramètres!$B$3,SaisieJour,"")+
COUNTIFS(SaisiePers,$A12,SaisieDebut,"&lt;="&amp;JW$6,SaisieFin,"&gt;"&amp;JW$6,SaisieSoir,Paramètres!$B$3,SaisieJour,TEXT(JW$6,"jjjj"))=0)=$AS$1)*0.5)</f>
        <v>0</v>
      </c>
      <c r="JY12" s="6">
        <f>IF(OR(JY$6=0,COUNTIF(Feries,JY$6)&gt;0,ISNONTEXT($A12)),"",
((COUNTIFS(SaisiePers,$A12,SaisieDebut,"&lt;"&amp;JY$6,SaisieFin,"&gt;="&amp;JY$6,SaisieJour,"")+
COUNTIFS(SaisiePers,$A12,SaisieDebut,JY$6,SaisieFin,"&gt;="&amp;JY$6,SaisieMatin,Paramètres!$A$2,SaisieJour,"")+
COUNTIFS(SaisiePers,$A12,SaisieDebut,"&lt;"&amp;JY$6,SaisieFin,"&gt;="&amp;JY$6,SaisieMatin,Paramètres!$A$2,SaisieJour,TEXT(JY$6,"jjjj"))=0)=$AS$1)*0.5)</f>
        <v>0</v>
      </c>
      <c r="JZ12" s="6">
        <f>IF(OR(JY$6=0,COUNTIF(Feries,JY$6)&gt;0,ISNONTEXT($A12)),"",
((COUNTIFS(SaisiePers,$A12,SaisieDebut,"&lt;="&amp;JY$6,SaisieFin,"&gt;"&amp;JY$6,SaisieJour,"")+
COUNTIFS(SaisiePers,$A12,SaisieDebut,"&lt;="&amp;JY$6,SaisieFin,JY$6,SaisieSoir,Paramètres!$B$3,SaisieJour,"")+
COUNTIFS(SaisiePers,$A12,SaisieDebut,"&lt;="&amp;JY$6,SaisieFin,"&gt;"&amp;JY$6,SaisieSoir,Paramètres!$B$3,SaisieJour,TEXT(JY$6,"jjjj"))=0)=$AS$1)*0.5)</f>
        <v>0</v>
      </c>
      <c r="KA12" s="6">
        <f>IF(OR(KA$6=0,COUNTIF(Feries,KA$6)&gt;0,ISNONTEXT($A12)),"",
((COUNTIFS(SaisiePers,$A12,SaisieDebut,"&lt;"&amp;KA$6,SaisieFin,"&gt;="&amp;KA$6,SaisieJour,"")+
COUNTIFS(SaisiePers,$A12,SaisieDebut,KA$6,SaisieFin,"&gt;="&amp;KA$6,SaisieMatin,Paramètres!$A$2,SaisieJour,"")+
COUNTIFS(SaisiePers,$A12,SaisieDebut,"&lt;"&amp;KA$6,SaisieFin,"&gt;="&amp;KA$6,SaisieMatin,Paramètres!$A$2,SaisieJour,TEXT(KA$6,"jjjj"))=0)=$AS$1)*0.5)</f>
        <v>0</v>
      </c>
      <c r="KB12" s="6">
        <f>IF(OR(KA$6=0,COUNTIF(Feries,KA$6)&gt;0,ISNONTEXT($A12)),"",
((COUNTIFS(SaisiePers,$A12,SaisieDebut,"&lt;="&amp;KA$6,SaisieFin,"&gt;"&amp;KA$6,SaisieJour,"")+
COUNTIFS(SaisiePers,$A12,SaisieDebut,"&lt;="&amp;KA$6,SaisieFin,KA$6,SaisieSoir,Paramètres!$B$3,SaisieJour,"")+
COUNTIFS(SaisiePers,$A12,SaisieDebut,"&lt;="&amp;KA$6,SaisieFin,"&gt;"&amp;KA$6,SaisieSoir,Paramètres!$B$3,SaisieJour,TEXT(KA$6,"jjjj"))=0)=$AS$1)*0.5)</f>
        <v>0</v>
      </c>
      <c r="KC12" s="6">
        <f>IF(OR(KC$6=0,COUNTIF(Feries,KC$6)&gt;0,ISNONTEXT($A12)),"",
((COUNTIFS(SaisiePers,$A12,SaisieDebut,"&lt;"&amp;KC$6,SaisieFin,"&gt;="&amp;KC$6,SaisieJour,"")+
COUNTIFS(SaisiePers,$A12,SaisieDebut,KC$6,SaisieFin,"&gt;="&amp;KC$6,SaisieMatin,Paramètres!$A$2,SaisieJour,"")+
COUNTIFS(SaisiePers,$A12,SaisieDebut,"&lt;"&amp;KC$6,SaisieFin,"&gt;="&amp;KC$6,SaisieMatin,Paramètres!$A$2,SaisieJour,TEXT(KC$6,"jjjj"))=0)=$AS$1)*0.5)</f>
        <v>0</v>
      </c>
      <c r="KD12" s="6">
        <f>IF(OR(KC$6=0,COUNTIF(Feries,KC$6)&gt;0,ISNONTEXT($A12)),"",
((COUNTIFS(SaisiePers,$A12,SaisieDebut,"&lt;="&amp;KC$6,SaisieFin,"&gt;"&amp;KC$6,SaisieJour,"")+
COUNTIFS(SaisiePers,$A12,SaisieDebut,"&lt;="&amp;KC$6,SaisieFin,KC$6,SaisieSoir,Paramètres!$B$3,SaisieJour,"")+
COUNTIFS(SaisiePers,$A12,SaisieDebut,"&lt;="&amp;KC$6,SaisieFin,"&gt;"&amp;KC$6,SaisieSoir,Paramètres!$B$3,SaisieJour,TEXT(KC$6,"jjjj"))=0)=$AS$1)*0.5)</f>
        <v>0</v>
      </c>
      <c r="KE12" s="6">
        <f>IF(OR(KE$6=0,COUNTIF(Feries,KE$6)&gt;0,ISNONTEXT($A12)),"",
((COUNTIFS(SaisiePers,$A12,SaisieDebut,"&lt;"&amp;KE$6,SaisieFin,"&gt;="&amp;KE$6,SaisieJour,"")+
COUNTIFS(SaisiePers,$A12,SaisieDebut,KE$6,SaisieFin,"&gt;="&amp;KE$6,SaisieMatin,Paramètres!$A$2,SaisieJour,"")+
COUNTIFS(SaisiePers,$A12,SaisieDebut,"&lt;"&amp;KE$6,SaisieFin,"&gt;="&amp;KE$6,SaisieMatin,Paramètres!$A$2,SaisieJour,TEXT(KE$6,"jjjj"))=0)=$AS$1)*0.5)</f>
        <v>0</v>
      </c>
      <c r="KF12" s="6">
        <f>IF(OR(KE$6=0,COUNTIF(Feries,KE$6)&gt;0,ISNONTEXT($A12)),"",
((COUNTIFS(SaisiePers,$A12,SaisieDebut,"&lt;="&amp;KE$6,SaisieFin,"&gt;"&amp;KE$6,SaisieJour,"")+
COUNTIFS(SaisiePers,$A12,SaisieDebut,"&lt;="&amp;KE$6,SaisieFin,KE$6,SaisieSoir,Paramètres!$B$3,SaisieJour,"")+
COUNTIFS(SaisiePers,$A12,SaisieDebut,"&lt;="&amp;KE$6,SaisieFin,"&gt;"&amp;KE$6,SaisieSoir,Paramètres!$B$3,SaisieJour,TEXT(KE$6,"jjjj"))=0)=$AS$1)*0.5)</f>
        <v>0.5</v>
      </c>
      <c r="KG12" s="6">
        <f>IF(OR(KG$6=0,COUNTIF(Feries,KG$6)&gt;0,ISNONTEXT($A12)),"",
((COUNTIFS(SaisiePers,$A12,SaisieDebut,"&lt;"&amp;KG$6,SaisieFin,"&gt;="&amp;KG$6,SaisieJour,"")+
COUNTIFS(SaisiePers,$A12,SaisieDebut,KG$6,SaisieFin,"&gt;="&amp;KG$6,SaisieMatin,Paramètres!$A$2,SaisieJour,"")+
COUNTIFS(SaisiePers,$A12,SaisieDebut,"&lt;"&amp;KG$6,SaisieFin,"&gt;="&amp;KG$6,SaisieMatin,Paramètres!$A$2,SaisieJour,TEXT(KG$6,"jjjj"))=0)=$AS$1)*0.5)</f>
        <v>0.5</v>
      </c>
      <c r="KH12" s="6">
        <f>IF(OR(KG$6=0,COUNTIF(Feries,KG$6)&gt;0,ISNONTEXT($A12)),"",
((COUNTIFS(SaisiePers,$A12,SaisieDebut,"&lt;="&amp;KG$6,SaisieFin,"&gt;"&amp;KG$6,SaisieJour,"")+
COUNTIFS(SaisiePers,$A12,SaisieDebut,"&lt;="&amp;KG$6,SaisieFin,KG$6,SaisieSoir,Paramètres!$B$3,SaisieJour,"")+
COUNTIFS(SaisiePers,$A12,SaisieDebut,"&lt;="&amp;KG$6,SaisieFin,"&gt;"&amp;KG$6,SaisieSoir,Paramètres!$B$3,SaisieJour,TEXT(KG$6,"jjjj"))=0)=$AS$1)*0.5)</f>
        <v>0</v>
      </c>
      <c r="KI12" s="6">
        <f>IF(OR(KI$6=0,COUNTIF(Feries,KI$6)&gt;0,ISNONTEXT($A12)),"",
((COUNTIFS(SaisiePers,$A12,SaisieDebut,"&lt;"&amp;KI$6,SaisieFin,"&gt;="&amp;KI$6,SaisieJour,"")+
COUNTIFS(SaisiePers,$A12,SaisieDebut,KI$6,SaisieFin,"&gt;="&amp;KI$6,SaisieMatin,Paramètres!$A$2,SaisieJour,"")+
COUNTIFS(SaisiePers,$A12,SaisieDebut,"&lt;"&amp;KI$6,SaisieFin,"&gt;="&amp;KI$6,SaisieMatin,Paramètres!$A$2,SaisieJour,TEXT(KI$6,"jjjj"))=0)=$AS$1)*0.5)</f>
        <v>0</v>
      </c>
      <c r="KJ12" s="6">
        <f>IF(OR(KI$6=0,COUNTIF(Feries,KI$6)&gt;0,ISNONTEXT($A12)),"",
((COUNTIFS(SaisiePers,$A12,SaisieDebut,"&lt;="&amp;KI$6,SaisieFin,"&gt;"&amp;KI$6,SaisieJour,"")+
COUNTIFS(SaisiePers,$A12,SaisieDebut,"&lt;="&amp;KI$6,SaisieFin,KI$6,SaisieSoir,Paramètres!$B$3,SaisieJour,"")+
COUNTIFS(SaisiePers,$A12,SaisieDebut,"&lt;="&amp;KI$6,SaisieFin,"&gt;"&amp;KI$6,SaisieSoir,Paramètres!$B$3,SaisieJour,TEXT(KI$6,"jjjj"))=0)=$AS$1)*0.5)</f>
        <v>0</v>
      </c>
      <c r="KK12" s="6">
        <f>IF(OR(KK$6=0,COUNTIF(Feries,KK$6)&gt;0,ISNONTEXT($A12)),"",
((COUNTIFS(SaisiePers,$A12,SaisieDebut,"&lt;"&amp;KK$6,SaisieFin,"&gt;="&amp;KK$6,SaisieJour,"")+
COUNTIFS(SaisiePers,$A12,SaisieDebut,KK$6,SaisieFin,"&gt;="&amp;KK$6,SaisieMatin,Paramètres!$A$2,SaisieJour,"")+
COUNTIFS(SaisiePers,$A12,SaisieDebut,"&lt;"&amp;KK$6,SaisieFin,"&gt;="&amp;KK$6,SaisieMatin,Paramètres!$A$2,SaisieJour,TEXT(KK$6,"jjjj"))=0)=$AS$1)*0.5)</f>
        <v>0</v>
      </c>
      <c r="KL12" s="6">
        <f>IF(OR(KK$6=0,COUNTIF(Feries,KK$6)&gt;0,ISNONTEXT($A12)),"",
((COUNTIFS(SaisiePers,$A12,SaisieDebut,"&lt;="&amp;KK$6,SaisieFin,"&gt;"&amp;KK$6,SaisieJour,"")+
COUNTIFS(SaisiePers,$A12,SaisieDebut,"&lt;="&amp;KK$6,SaisieFin,KK$6,SaisieSoir,Paramètres!$B$3,SaisieJour,"")+
COUNTIFS(SaisiePers,$A12,SaisieDebut,"&lt;="&amp;KK$6,SaisieFin,"&gt;"&amp;KK$6,SaisieSoir,Paramètres!$B$3,SaisieJour,TEXT(KK$6,"jjjj"))=0)=$AS$1)*0.5)</f>
        <v>0</v>
      </c>
      <c r="KM12" s="6">
        <f>IF(OR(KM$6=0,COUNTIF(Feries,KM$6)&gt;0,ISNONTEXT($A12)),"",
((COUNTIFS(SaisiePers,$A12,SaisieDebut,"&lt;"&amp;KM$6,SaisieFin,"&gt;="&amp;KM$6,SaisieJour,"")+
COUNTIFS(SaisiePers,$A12,SaisieDebut,KM$6,SaisieFin,"&gt;="&amp;KM$6,SaisieMatin,Paramètres!$A$2,SaisieJour,"")+
COUNTIFS(SaisiePers,$A12,SaisieDebut,"&lt;"&amp;KM$6,SaisieFin,"&gt;="&amp;KM$6,SaisieMatin,Paramètres!$A$2,SaisieJour,TEXT(KM$6,"jjjj"))=0)=$AS$1)*0.5)</f>
        <v>0</v>
      </c>
      <c r="KN12" s="6">
        <f>IF(OR(KM$6=0,COUNTIF(Feries,KM$6)&gt;0,ISNONTEXT($A12)),"",
((COUNTIFS(SaisiePers,$A12,SaisieDebut,"&lt;="&amp;KM$6,SaisieFin,"&gt;"&amp;KM$6,SaisieJour,"")+
COUNTIFS(SaisiePers,$A12,SaisieDebut,"&lt;="&amp;KM$6,SaisieFin,KM$6,SaisieSoir,Paramètres!$B$3,SaisieJour,"")+
COUNTIFS(SaisiePers,$A12,SaisieDebut,"&lt;="&amp;KM$6,SaisieFin,"&gt;"&amp;KM$6,SaisieSoir,Paramètres!$B$3,SaisieJour,TEXT(KM$6,"jjjj"))=0)=$AS$1)*0.5)</f>
        <v>0</v>
      </c>
      <c r="KO12" s="6">
        <f>IF(OR(KO$6=0,COUNTIF(Feries,KO$6)&gt;0,ISNONTEXT($A12)),"",
((COUNTIFS(SaisiePers,$A12,SaisieDebut,"&lt;"&amp;KO$6,SaisieFin,"&gt;="&amp;KO$6,SaisieJour,"")+
COUNTIFS(SaisiePers,$A12,SaisieDebut,KO$6,SaisieFin,"&gt;="&amp;KO$6,SaisieMatin,Paramètres!$A$2,SaisieJour,"")+
COUNTIFS(SaisiePers,$A12,SaisieDebut,"&lt;"&amp;KO$6,SaisieFin,"&gt;="&amp;KO$6,SaisieMatin,Paramètres!$A$2,SaisieJour,TEXT(KO$6,"jjjj"))=0)=$AS$1)*0.5)</f>
        <v>0</v>
      </c>
      <c r="KP12" s="6">
        <f>IF(OR(KO$6=0,COUNTIF(Feries,KO$6)&gt;0,ISNONTEXT($A12)),"",
((COUNTIFS(SaisiePers,$A12,SaisieDebut,"&lt;="&amp;KO$6,SaisieFin,"&gt;"&amp;KO$6,SaisieJour,"")+
COUNTIFS(SaisiePers,$A12,SaisieDebut,"&lt;="&amp;KO$6,SaisieFin,KO$6,SaisieSoir,Paramètres!$B$3,SaisieJour,"")+
COUNTIFS(SaisiePers,$A12,SaisieDebut,"&lt;="&amp;KO$6,SaisieFin,"&gt;"&amp;KO$6,SaisieSoir,Paramètres!$B$3,SaisieJour,TEXT(KO$6,"jjjj"))=0)=$AS$1)*0.5)</f>
        <v>0.5</v>
      </c>
      <c r="KQ12" s="6">
        <f>IF(OR(KQ$6=0,COUNTIF(Feries,KQ$6)&gt;0,ISNONTEXT($A12)),"",
((COUNTIFS(SaisiePers,$A12,SaisieDebut,"&lt;"&amp;KQ$6,SaisieFin,"&gt;="&amp;KQ$6,SaisieJour,"")+
COUNTIFS(SaisiePers,$A12,SaisieDebut,KQ$6,SaisieFin,"&gt;="&amp;KQ$6,SaisieMatin,Paramètres!$A$2,SaisieJour,"")+
COUNTIFS(SaisiePers,$A12,SaisieDebut,"&lt;"&amp;KQ$6,SaisieFin,"&gt;="&amp;KQ$6,SaisieMatin,Paramètres!$A$2,SaisieJour,TEXT(KQ$6,"jjjj"))=0)=$AS$1)*0.5)</f>
        <v>0.5</v>
      </c>
      <c r="KR12" s="6">
        <f>IF(OR(KQ$6=0,COUNTIF(Feries,KQ$6)&gt;0,ISNONTEXT($A12)),"",
((COUNTIFS(SaisiePers,$A12,SaisieDebut,"&lt;="&amp;KQ$6,SaisieFin,"&gt;"&amp;KQ$6,SaisieJour,"")+
COUNTIFS(SaisiePers,$A12,SaisieDebut,"&lt;="&amp;KQ$6,SaisieFin,KQ$6,SaisieSoir,Paramètres!$B$3,SaisieJour,"")+
COUNTIFS(SaisiePers,$A12,SaisieDebut,"&lt;="&amp;KQ$6,SaisieFin,"&gt;"&amp;KQ$6,SaisieSoir,Paramètres!$B$3,SaisieJour,TEXT(KQ$6,"jjjj"))=0)=$AS$1)*0.5)</f>
        <v>0</v>
      </c>
      <c r="KS12" s="6">
        <f>IF(OR(KS$6=0,COUNTIF(Feries,KS$6)&gt;0,ISNONTEXT($A12)),"",
((COUNTIFS(SaisiePers,$A12,SaisieDebut,"&lt;"&amp;KS$6,SaisieFin,"&gt;="&amp;KS$6,SaisieJour,"")+
COUNTIFS(SaisiePers,$A12,SaisieDebut,KS$6,SaisieFin,"&gt;="&amp;KS$6,SaisieMatin,Paramètres!$A$2,SaisieJour,"")+
COUNTIFS(SaisiePers,$A12,SaisieDebut,"&lt;"&amp;KS$6,SaisieFin,"&gt;="&amp;KS$6,SaisieMatin,Paramètres!$A$2,SaisieJour,TEXT(KS$6,"jjjj"))=0)=$AS$1)*0.5)</f>
        <v>0</v>
      </c>
      <c r="KT12" s="6">
        <f>IF(OR(KS$6=0,COUNTIF(Feries,KS$6)&gt;0,ISNONTEXT($A12)),"",
((COUNTIFS(SaisiePers,$A12,SaisieDebut,"&lt;="&amp;KS$6,SaisieFin,"&gt;"&amp;KS$6,SaisieJour,"")+
COUNTIFS(SaisiePers,$A12,SaisieDebut,"&lt;="&amp;KS$6,SaisieFin,KS$6,SaisieSoir,Paramètres!$B$3,SaisieJour,"")+
COUNTIFS(SaisiePers,$A12,SaisieDebut,"&lt;="&amp;KS$6,SaisieFin,"&gt;"&amp;KS$6,SaisieSoir,Paramètres!$B$3,SaisieJour,TEXT(KS$6,"jjjj"))=0)=$AS$1)*0.5)</f>
        <v>0</v>
      </c>
      <c r="KU12" s="6">
        <f>IF(OR(KU$6=0,COUNTIF(Feries,KU$6)&gt;0,ISNONTEXT($A12)),"",
((COUNTIFS(SaisiePers,$A12,SaisieDebut,"&lt;"&amp;KU$6,SaisieFin,"&gt;="&amp;KU$6,SaisieJour,"")+
COUNTIFS(SaisiePers,$A12,SaisieDebut,KU$6,SaisieFin,"&gt;="&amp;KU$6,SaisieMatin,Paramètres!$A$2,SaisieJour,"")+
COUNTIFS(SaisiePers,$A12,SaisieDebut,"&lt;"&amp;KU$6,SaisieFin,"&gt;="&amp;KU$6,SaisieMatin,Paramètres!$A$2,SaisieJour,TEXT(KU$6,"jjjj"))=0)=$AS$1)*0.5)</f>
        <v>0</v>
      </c>
      <c r="KV12" s="6">
        <f>IF(OR(KU$6=0,COUNTIF(Feries,KU$6)&gt;0,ISNONTEXT($A12)),"",
((COUNTIFS(SaisiePers,$A12,SaisieDebut,"&lt;="&amp;KU$6,SaisieFin,"&gt;"&amp;KU$6,SaisieJour,"")+
COUNTIFS(SaisiePers,$A12,SaisieDebut,"&lt;="&amp;KU$6,SaisieFin,KU$6,SaisieSoir,Paramètres!$B$3,SaisieJour,"")+
COUNTIFS(SaisiePers,$A12,SaisieDebut,"&lt;="&amp;KU$6,SaisieFin,"&gt;"&amp;KU$6,SaisieSoir,Paramètres!$B$3,SaisieJour,TEXT(KU$6,"jjjj"))=0)=$AS$1)*0.5)</f>
        <v>0</v>
      </c>
      <c r="KW12" s="6">
        <f>IF(OR(KW$6=0,COUNTIF(Feries,KW$6)&gt;0,ISNONTEXT($A12)),"",
((COUNTIFS(SaisiePers,$A12,SaisieDebut,"&lt;"&amp;KW$6,SaisieFin,"&gt;="&amp;KW$6,SaisieJour,"")+
COUNTIFS(SaisiePers,$A12,SaisieDebut,KW$6,SaisieFin,"&gt;="&amp;KW$6,SaisieMatin,Paramètres!$A$2,SaisieJour,"")+
COUNTIFS(SaisiePers,$A12,SaisieDebut,"&lt;"&amp;KW$6,SaisieFin,"&gt;="&amp;KW$6,SaisieMatin,Paramètres!$A$2,SaisieJour,TEXT(KW$6,"jjjj"))=0)=$AS$1)*0.5)</f>
        <v>0</v>
      </c>
      <c r="KX12" s="6">
        <f>IF(OR(KW$6=0,COUNTIF(Feries,KW$6)&gt;0,ISNONTEXT($A12)),"",
((COUNTIFS(SaisiePers,$A12,SaisieDebut,"&lt;="&amp;KW$6,SaisieFin,"&gt;"&amp;KW$6,SaisieJour,"")+
COUNTIFS(SaisiePers,$A12,SaisieDebut,"&lt;="&amp;KW$6,SaisieFin,KW$6,SaisieSoir,Paramètres!$B$3,SaisieJour,"")+
COUNTIFS(SaisiePers,$A12,SaisieDebut,"&lt;="&amp;KW$6,SaisieFin,"&gt;"&amp;KW$6,SaisieSoir,Paramètres!$B$3,SaisieJour,TEXT(KW$6,"jjjj"))=0)=$AS$1)*0.5)</f>
        <v>0</v>
      </c>
      <c r="KY12" s="6">
        <f>IF(OR(KY$6=0,COUNTIF(Feries,KY$6)&gt;0,ISNONTEXT($A12)),"",
((COUNTIFS(SaisiePers,$A12,SaisieDebut,"&lt;"&amp;KY$6,SaisieFin,"&gt;="&amp;KY$6,SaisieJour,"")+
COUNTIFS(SaisiePers,$A12,SaisieDebut,KY$6,SaisieFin,"&gt;="&amp;KY$6,SaisieMatin,Paramètres!$A$2,SaisieJour,"")+
COUNTIFS(SaisiePers,$A12,SaisieDebut,"&lt;"&amp;KY$6,SaisieFin,"&gt;="&amp;KY$6,SaisieMatin,Paramètres!$A$2,SaisieJour,TEXT(KY$6,"jjjj"))=0)=$AS$1)*0.5)</f>
        <v>0</v>
      </c>
      <c r="KZ12" s="6">
        <f>IF(OR(KY$6=0,COUNTIF(Feries,KY$6)&gt;0,ISNONTEXT($A12)),"",
((COUNTIFS(SaisiePers,$A12,SaisieDebut,"&lt;="&amp;KY$6,SaisieFin,"&gt;"&amp;KY$6,SaisieJour,"")+
COUNTIFS(SaisiePers,$A12,SaisieDebut,"&lt;="&amp;KY$6,SaisieFin,KY$6,SaisieSoir,Paramètres!$B$3,SaisieJour,"")+
COUNTIFS(SaisiePers,$A12,SaisieDebut,"&lt;="&amp;KY$6,SaisieFin,"&gt;"&amp;KY$6,SaisieSoir,Paramètres!$B$3,SaisieJour,TEXT(KY$6,"jjjj"))=0)=$AS$1)*0.5)</f>
        <v>0.5</v>
      </c>
      <c r="LA12" s="6">
        <f>IF(OR(LA$6=0,COUNTIF(Feries,LA$6)&gt;0,ISNONTEXT($A12)),"",
((COUNTIFS(SaisiePers,$A12,SaisieDebut,"&lt;"&amp;LA$6,SaisieFin,"&gt;="&amp;LA$6,SaisieJour,"")+
COUNTIFS(SaisiePers,$A12,SaisieDebut,LA$6,SaisieFin,"&gt;="&amp;LA$6,SaisieMatin,Paramètres!$A$2,SaisieJour,"")+
COUNTIFS(SaisiePers,$A12,SaisieDebut,"&lt;"&amp;LA$6,SaisieFin,"&gt;="&amp;LA$6,SaisieMatin,Paramètres!$A$2,SaisieJour,TEXT(LA$6,"jjjj"))=0)=$AS$1)*0.5)</f>
        <v>0.5</v>
      </c>
      <c r="LB12" s="6">
        <f>IF(OR(LA$6=0,COUNTIF(Feries,LA$6)&gt;0,ISNONTEXT($A12)),"",
((COUNTIFS(SaisiePers,$A12,SaisieDebut,"&lt;="&amp;LA$6,SaisieFin,"&gt;"&amp;LA$6,SaisieJour,"")+
COUNTIFS(SaisiePers,$A12,SaisieDebut,"&lt;="&amp;LA$6,SaisieFin,LA$6,SaisieSoir,Paramètres!$B$3,SaisieJour,"")+
COUNTIFS(SaisiePers,$A12,SaisieDebut,"&lt;="&amp;LA$6,SaisieFin,"&gt;"&amp;LA$6,SaisieSoir,Paramètres!$B$3,SaisieJour,TEXT(LA$6,"jjjj"))=0)=$AS$1)*0.5)</f>
        <v>0</v>
      </c>
      <c r="LC12" s="6">
        <f>IF(OR(LC$6=0,COUNTIF(Feries,LC$6)&gt;0,ISNONTEXT($A12)),"",
((COUNTIFS(SaisiePers,$A12,SaisieDebut,"&lt;"&amp;LC$6,SaisieFin,"&gt;="&amp;LC$6,SaisieJour,"")+
COUNTIFS(SaisiePers,$A12,SaisieDebut,LC$6,SaisieFin,"&gt;="&amp;LC$6,SaisieMatin,Paramètres!$A$2,SaisieJour,"")+
COUNTIFS(SaisiePers,$A12,SaisieDebut,"&lt;"&amp;LC$6,SaisieFin,"&gt;="&amp;LC$6,SaisieMatin,Paramètres!$A$2,SaisieJour,TEXT(LC$6,"jjjj"))=0)=$AS$1)*0.5)</f>
        <v>0</v>
      </c>
      <c r="LD12" s="6">
        <f>IF(OR(LC$6=0,COUNTIF(Feries,LC$6)&gt;0,ISNONTEXT($A12)),"",
((COUNTIFS(SaisiePers,$A12,SaisieDebut,"&lt;="&amp;LC$6,SaisieFin,"&gt;"&amp;LC$6,SaisieJour,"")+
COUNTIFS(SaisiePers,$A12,SaisieDebut,"&lt;="&amp;LC$6,SaisieFin,LC$6,SaisieSoir,Paramètres!$B$3,SaisieJour,"")+
COUNTIFS(SaisiePers,$A12,SaisieDebut,"&lt;="&amp;LC$6,SaisieFin,"&gt;"&amp;LC$6,SaisieSoir,Paramètres!$B$3,SaisieJour,TEXT(LC$6,"jjjj"))=0)=$AS$1)*0.5)</f>
        <v>0</v>
      </c>
      <c r="LE12" s="6">
        <f>IF(OR(LE$6=0,COUNTIF(Feries,LE$6)&gt;0,ISNONTEXT($A12)),"",
((COUNTIFS(SaisiePers,$A12,SaisieDebut,"&lt;"&amp;LE$6,SaisieFin,"&gt;="&amp;LE$6,SaisieJour,"")+
COUNTIFS(SaisiePers,$A12,SaisieDebut,LE$6,SaisieFin,"&gt;="&amp;LE$6,SaisieMatin,Paramètres!$A$2,SaisieJour,"")+
COUNTIFS(SaisiePers,$A12,SaisieDebut,"&lt;"&amp;LE$6,SaisieFin,"&gt;="&amp;LE$6,SaisieMatin,Paramètres!$A$2,SaisieJour,TEXT(LE$6,"jjjj"))=0)=$AS$1)*0.5)</f>
        <v>0</v>
      </c>
      <c r="LF12" s="6">
        <f>IF(OR(LE$6=0,COUNTIF(Feries,LE$6)&gt;0,ISNONTEXT($A12)),"",
((COUNTIFS(SaisiePers,$A12,SaisieDebut,"&lt;="&amp;LE$6,SaisieFin,"&gt;"&amp;LE$6,SaisieJour,"")+
COUNTIFS(SaisiePers,$A12,SaisieDebut,"&lt;="&amp;LE$6,SaisieFin,LE$6,SaisieSoir,Paramètres!$B$3,SaisieJour,"")+
COUNTIFS(SaisiePers,$A12,SaisieDebut,"&lt;="&amp;LE$6,SaisieFin,"&gt;"&amp;LE$6,SaisieSoir,Paramètres!$B$3,SaisieJour,TEXT(LE$6,"jjjj"))=0)=$AS$1)*0.5)</f>
        <v>0</v>
      </c>
      <c r="LG12" s="6">
        <f>IF(OR(LG$6=0,COUNTIF(Feries,LG$6)&gt;0,ISNONTEXT($A12)),"",
((COUNTIFS(SaisiePers,$A12,SaisieDebut,"&lt;"&amp;LG$6,SaisieFin,"&gt;="&amp;LG$6,SaisieJour,"")+
COUNTIFS(SaisiePers,$A12,SaisieDebut,LG$6,SaisieFin,"&gt;="&amp;LG$6,SaisieMatin,Paramètres!$A$2,SaisieJour,"")+
COUNTIFS(SaisiePers,$A12,SaisieDebut,"&lt;"&amp;LG$6,SaisieFin,"&gt;="&amp;LG$6,SaisieMatin,Paramètres!$A$2,SaisieJour,TEXT(LG$6,"jjjj"))=0)=$AS$1)*0.5)</f>
        <v>0</v>
      </c>
      <c r="LH12" s="6">
        <f>IF(OR(LG$6=0,COUNTIF(Feries,LG$6)&gt;0,ISNONTEXT($A12)),"",
((COUNTIFS(SaisiePers,$A12,SaisieDebut,"&lt;="&amp;LG$6,SaisieFin,"&gt;"&amp;LG$6,SaisieJour,"")+
COUNTIFS(SaisiePers,$A12,SaisieDebut,"&lt;="&amp;LG$6,SaisieFin,LG$6,SaisieSoir,Paramètres!$B$3,SaisieJour,"")+
COUNTIFS(SaisiePers,$A12,SaisieDebut,"&lt;="&amp;LG$6,SaisieFin,"&gt;"&amp;LG$6,SaisieSoir,Paramètres!$B$3,SaisieJour,TEXT(LG$6,"jjjj"))=0)=$AS$1)*0.5)</f>
        <v>0</v>
      </c>
      <c r="LI12" s="6">
        <f>IF(OR(LI$6=0,COUNTIF(Feries,LI$6)&gt;0,ISNONTEXT($A12)),"",
((COUNTIFS(SaisiePers,$A12,SaisieDebut,"&lt;"&amp;LI$6,SaisieFin,"&gt;="&amp;LI$6,SaisieJour,"")+
COUNTIFS(SaisiePers,$A12,SaisieDebut,LI$6,SaisieFin,"&gt;="&amp;LI$6,SaisieMatin,Paramètres!$A$2,SaisieJour,"")+
COUNTIFS(SaisiePers,$A12,SaisieDebut,"&lt;"&amp;LI$6,SaisieFin,"&gt;="&amp;LI$6,SaisieMatin,Paramètres!$A$2,SaisieJour,TEXT(LI$6,"jjjj"))=0)=$AS$1)*0.5)</f>
        <v>0</v>
      </c>
      <c r="LJ12" s="6">
        <f>IF(OR(LI$6=0,COUNTIF(Feries,LI$6)&gt;0,ISNONTEXT($A12)),"",
((COUNTIFS(SaisiePers,$A12,SaisieDebut,"&lt;="&amp;LI$6,SaisieFin,"&gt;"&amp;LI$6,SaisieJour,"")+
COUNTIFS(SaisiePers,$A12,SaisieDebut,"&lt;="&amp;LI$6,SaisieFin,LI$6,SaisieSoir,Paramètres!$B$3,SaisieJour,"")+
COUNTIFS(SaisiePers,$A12,SaisieDebut,"&lt;="&amp;LI$6,SaisieFin,"&gt;"&amp;LI$6,SaisieSoir,Paramètres!$B$3,SaisieJour,TEXT(LI$6,"jjjj"))=0)=$AS$1)*0.5)</f>
        <v>0.5</v>
      </c>
      <c r="LK12" s="6">
        <f>IF(OR(LK$6=0,COUNTIF(Feries,LK$6)&gt;0,ISNONTEXT($A12)),"",
((COUNTIFS(SaisiePers,$A12,SaisieDebut,"&lt;"&amp;LK$6,SaisieFin,"&gt;="&amp;LK$6,SaisieJour,"")+
COUNTIFS(SaisiePers,$A12,SaisieDebut,LK$6,SaisieFin,"&gt;="&amp;LK$6,SaisieMatin,Paramètres!$A$2,SaisieJour,"")+
COUNTIFS(SaisiePers,$A12,SaisieDebut,"&lt;"&amp;LK$6,SaisieFin,"&gt;="&amp;LK$6,SaisieMatin,Paramètres!$A$2,SaisieJour,TEXT(LK$6,"jjjj"))=0)=$AS$1)*0.5)</f>
        <v>0.5</v>
      </c>
      <c r="LL12" s="6">
        <f>IF(OR(LK$6=0,COUNTIF(Feries,LK$6)&gt;0,ISNONTEXT($A12)),"",
((COUNTIFS(SaisiePers,$A12,SaisieDebut,"&lt;="&amp;LK$6,SaisieFin,"&gt;"&amp;LK$6,SaisieJour,"")+
COUNTIFS(SaisiePers,$A12,SaisieDebut,"&lt;="&amp;LK$6,SaisieFin,LK$6,SaisieSoir,Paramètres!$B$3,SaisieJour,"")+
COUNTIFS(SaisiePers,$A12,SaisieDebut,"&lt;="&amp;LK$6,SaisieFin,"&gt;"&amp;LK$6,SaisieSoir,Paramètres!$B$3,SaisieJour,TEXT(LK$6,"jjjj"))=0)=$AS$1)*0.5)</f>
        <v>0</v>
      </c>
      <c r="LM12" s="6">
        <f>IF(OR(LM$6=0,COUNTIF(Feries,LM$6)&gt;0,ISNONTEXT($A12)),"",
((COUNTIFS(SaisiePers,$A12,SaisieDebut,"&lt;"&amp;LM$6,SaisieFin,"&gt;="&amp;LM$6,SaisieJour,"")+
COUNTIFS(SaisiePers,$A12,SaisieDebut,LM$6,SaisieFin,"&gt;="&amp;LM$6,SaisieMatin,Paramètres!$A$2,SaisieJour,"")+
COUNTIFS(SaisiePers,$A12,SaisieDebut,"&lt;"&amp;LM$6,SaisieFin,"&gt;="&amp;LM$6,SaisieMatin,Paramètres!$A$2,SaisieJour,TEXT(LM$6,"jjjj"))=0)=$AS$1)*0.5)</f>
        <v>0</v>
      </c>
      <c r="LN12" s="6">
        <f>IF(OR(LM$6=0,COUNTIF(Feries,LM$6)&gt;0,ISNONTEXT($A12)),"",
((COUNTIFS(SaisiePers,$A12,SaisieDebut,"&lt;="&amp;LM$6,SaisieFin,"&gt;"&amp;LM$6,SaisieJour,"")+
COUNTIFS(SaisiePers,$A12,SaisieDebut,"&lt;="&amp;LM$6,SaisieFin,LM$6,SaisieSoir,Paramètres!$B$3,SaisieJour,"")+
COUNTIFS(SaisiePers,$A12,SaisieDebut,"&lt;="&amp;LM$6,SaisieFin,"&gt;"&amp;LM$6,SaisieSoir,Paramètres!$B$3,SaisieJour,TEXT(LM$6,"jjjj"))=0)=$AS$1)*0.5)</f>
        <v>0</v>
      </c>
      <c r="LO12" s="6">
        <f>IF(OR(LO$6=0,COUNTIF(Feries,LO$6)&gt;0,ISNONTEXT($A12)),"",
((COUNTIFS(SaisiePers,$A12,SaisieDebut,"&lt;"&amp;LO$6,SaisieFin,"&gt;="&amp;LO$6,SaisieJour,"")+
COUNTIFS(SaisiePers,$A12,SaisieDebut,LO$6,SaisieFin,"&gt;="&amp;LO$6,SaisieMatin,Paramètres!$A$2,SaisieJour,"")+
COUNTIFS(SaisiePers,$A12,SaisieDebut,"&lt;"&amp;LO$6,SaisieFin,"&gt;="&amp;LO$6,SaisieMatin,Paramètres!$A$2,SaisieJour,TEXT(LO$6,"jjjj"))=0)=$AS$1)*0.5)</f>
        <v>0</v>
      </c>
      <c r="LP12" s="6">
        <f>IF(OR(LO$6=0,COUNTIF(Feries,LO$6)&gt;0,ISNONTEXT($A12)),"",
((COUNTIFS(SaisiePers,$A12,SaisieDebut,"&lt;="&amp;LO$6,SaisieFin,"&gt;"&amp;LO$6,SaisieJour,"")+
COUNTIFS(SaisiePers,$A12,SaisieDebut,"&lt;="&amp;LO$6,SaisieFin,LO$6,SaisieSoir,Paramètres!$B$3,SaisieJour,"")+
COUNTIFS(SaisiePers,$A12,SaisieDebut,"&lt;="&amp;LO$6,SaisieFin,"&gt;"&amp;LO$6,SaisieSoir,Paramètres!$B$3,SaisieJour,TEXT(LO$6,"jjjj"))=0)=$AS$1)*0.5)</f>
        <v>0</v>
      </c>
      <c r="LQ12" s="6">
        <f>IF(OR(LQ$6=0,COUNTIF(Feries,LQ$6)&gt;0,ISNONTEXT($A12)),"",
((COUNTIFS(SaisiePers,$A12,SaisieDebut,"&lt;"&amp;LQ$6,SaisieFin,"&gt;="&amp;LQ$6,SaisieJour,"")+
COUNTIFS(SaisiePers,$A12,SaisieDebut,LQ$6,SaisieFin,"&gt;="&amp;LQ$6,SaisieMatin,Paramètres!$A$2,SaisieJour,"")+
COUNTIFS(SaisiePers,$A12,SaisieDebut,"&lt;"&amp;LQ$6,SaisieFin,"&gt;="&amp;LQ$6,SaisieMatin,Paramètres!$A$2,SaisieJour,TEXT(LQ$6,"jjjj"))=0)=$AS$1)*0.5)</f>
        <v>0</v>
      </c>
      <c r="LR12" s="6">
        <f>IF(OR(LQ$6=0,COUNTIF(Feries,LQ$6)&gt;0,ISNONTEXT($A12)),"",
((COUNTIFS(SaisiePers,$A12,SaisieDebut,"&lt;="&amp;LQ$6,SaisieFin,"&gt;"&amp;LQ$6,SaisieJour,"")+
COUNTIFS(SaisiePers,$A12,SaisieDebut,"&lt;="&amp;LQ$6,SaisieFin,LQ$6,SaisieSoir,Paramètres!$B$3,SaisieJour,"")+
COUNTIFS(SaisiePers,$A12,SaisieDebut,"&lt;="&amp;LQ$6,SaisieFin,"&gt;"&amp;LQ$6,SaisieSoir,Paramètres!$B$3,SaisieJour,TEXT(LQ$6,"jjjj"))=0)=$AS$1)*0.5)</f>
        <v>0</v>
      </c>
      <c r="LS12" s="6">
        <f>IF(OR(LS$6=0,COUNTIF(Feries,LS$6)&gt;0,ISNONTEXT($A12)),"",
((COUNTIFS(SaisiePers,$A12,SaisieDebut,"&lt;"&amp;LS$6,SaisieFin,"&gt;="&amp;LS$6,SaisieJour,"")+
COUNTIFS(SaisiePers,$A12,SaisieDebut,LS$6,SaisieFin,"&gt;="&amp;LS$6,SaisieMatin,Paramètres!$A$2,SaisieJour,"")+
COUNTIFS(SaisiePers,$A12,SaisieDebut,"&lt;"&amp;LS$6,SaisieFin,"&gt;="&amp;LS$6,SaisieMatin,Paramètres!$A$2,SaisieJour,TEXT(LS$6,"jjjj"))=0)=$AS$1)*0.5)</f>
        <v>0</v>
      </c>
      <c r="LT12" s="6">
        <f>IF(OR(LS$6=0,COUNTIF(Feries,LS$6)&gt;0,ISNONTEXT($A12)),"",
((COUNTIFS(SaisiePers,$A12,SaisieDebut,"&lt;="&amp;LS$6,SaisieFin,"&gt;"&amp;LS$6,SaisieJour,"")+
COUNTIFS(SaisiePers,$A12,SaisieDebut,"&lt;="&amp;LS$6,SaisieFin,LS$6,SaisieSoir,Paramètres!$B$3,SaisieJour,"")+
COUNTIFS(SaisiePers,$A12,SaisieDebut,"&lt;="&amp;LS$6,SaisieFin,"&gt;"&amp;LS$6,SaisieSoir,Paramètres!$B$3,SaisieJour,TEXT(LS$6,"jjjj"))=0)=$AS$1)*0.5)</f>
        <v>0.5</v>
      </c>
      <c r="LU12" s="6">
        <f>IF(OR(LU$6=0,COUNTIF(Feries,LU$6)&gt;0,ISNONTEXT($A12)),"",
((COUNTIFS(SaisiePers,$A12,SaisieDebut,"&lt;"&amp;LU$6,SaisieFin,"&gt;="&amp;LU$6,SaisieJour,"")+
COUNTIFS(SaisiePers,$A12,SaisieDebut,LU$6,SaisieFin,"&gt;="&amp;LU$6,SaisieMatin,Paramètres!$A$2,SaisieJour,"")+
COUNTIFS(SaisiePers,$A12,SaisieDebut,"&lt;"&amp;LU$6,SaisieFin,"&gt;="&amp;LU$6,SaisieMatin,Paramètres!$A$2,SaisieJour,TEXT(LU$6,"jjjj"))=0)=$AS$1)*0.5)</f>
        <v>0.5</v>
      </c>
      <c r="LV12" s="6">
        <f>IF(OR(LU$6=0,COUNTIF(Feries,LU$6)&gt;0,ISNONTEXT($A12)),"",
((COUNTIFS(SaisiePers,$A12,SaisieDebut,"&lt;="&amp;LU$6,SaisieFin,"&gt;"&amp;LU$6,SaisieJour,"")+
COUNTIFS(SaisiePers,$A12,SaisieDebut,"&lt;="&amp;LU$6,SaisieFin,LU$6,SaisieSoir,Paramètres!$B$3,SaisieJour,"")+
COUNTIFS(SaisiePers,$A12,SaisieDebut,"&lt;="&amp;LU$6,SaisieFin,"&gt;"&amp;LU$6,SaisieSoir,Paramètres!$B$3,SaisieJour,TEXT(LU$6,"jjjj"))=0)=$AS$1)*0.5)</f>
        <v>0</v>
      </c>
      <c r="LW12" s="6">
        <f>IF(OR(LW$6=0,COUNTIF(Feries,LW$6)&gt;0,ISNONTEXT($A12)),"",
((COUNTIFS(SaisiePers,$A12,SaisieDebut,"&lt;"&amp;LW$6,SaisieFin,"&gt;="&amp;LW$6,SaisieJour,"")+
COUNTIFS(SaisiePers,$A12,SaisieDebut,LW$6,SaisieFin,"&gt;="&amp;LW$6,SaisieMatin,Paramètres!$A$2,SaisieJour,"")+
COUNTIFS(SaisiePers,$A12,SaisieDebut,"&lt;"&amp;LW$6,SaisieFin,"&gt;="&amp;LW$6,SaisieMatin,Paramètres!$A$2,SaisieJour,TEXT(LW$6,"jjjj"))=0)=$AS$1)*0.5)</f>
        <v>0</v>
      </c>
      <c r="LX12" s="6">
        <f>IF(OR(LW$6=0,COUNTIF(Feries,LW$6)&gt;0,ISNONTEXT($A12)),"",
((COUNTIFS(SaisiePers,$A12,SaisieDebut,"&lt;="&amp;LW$6,SaisieFin,"&gt;"&amp;LW$6,SaisieJour,"")+
COUNTIFS(SaisiePers,$A12,SaisieDebut,"&lt;="&amp;LW$6,SaisieFin,LW$6,SaisieSoir,Paramètres!$B$3,SaisieJour,"")+
COUNTIFS(SaisiePers,$A12,SaisieDebut,"&lt;="&amp;LW$6,SaisieFin,"&gt;"&amp;LW$6,SaisieSoir,Paramètres!$B$3,SaisieJour,TEXT(LW$6,"jjjj"))=0)=$AS$1)*0.5)</f>
        <v>0</v>
      </c>
      <c r="LY12" s="6">
        <f>IF(OR(LY$6=0,COUNTIF(Feries,LY$6)&gt;0,ISNONTEXT($A12)),"",
((COUNTIFS(SaisiePers,$A12,SaisieDebut,"&lt;"&amp;LY$6,SaisieFin,"&gt;="&amp;LY$6,SaisieJour,"")+
COUNTIFS(SaisiePers,$A12,SaisieDebut,LY$6,SaisieFin,"&gt;="&amp;LY$6,SaisieMatin,Paramètres!$A$2,SaisieJour,"")+
COUNTIFS(SaisiePers,$A12,SaisieDebut,"&lt;"&amp;LY$6,SaisieFin,"&gt;="&amp;LY$6,SaisieMatin,Paramètres!$A$2,SaisieJour,TEXT(LY$6,"jjjj"))=0)=$AS$1)*0.5)</f>
        <v>0</v>
      </c>
      <c r="LZ12" s="6">
        <f>IF(OR(LY$6=0,COUNTIF(Feries,LY$6)&gt;0,ISNONTEXT($A12)),"",
((COUNTIFS(SaisiePers,$A12,SaisieDebut,"&lt;="&amp;LY$6,SaisieFin,"&gt;"&amp;LY$6,SaisieJour,"")+
COUNTIFS(SaisiePers,$A12,SaisieDebut,"&lt;="&amp;LY$6,SaisieFin,LY$6,SaisieSoir,Paramètres!$B$3,SaisieJour,"")+
COUNTIFS(SaisiePers,$A12,SaisieDebut,"&lt;="&amp;LY$6,SaisieFin,"&gt;"&amp;LY$6,SaisieSoir,Paramètres!$B$3,SaisieJour,TEXT(LY$6,"jjjj"))=0)=$AS$1)*0.5)</f>
        <v>0</v>
      </c>
      <c r="MA12" s="6">
        <f>IF(OR(MA$6=0,COUNTIF(Feries,MA$6)&gt;0,ISNONTEXT($A12)),"",
((COUNTIFS(SaisiePers,$A12,SaisieDebut,"&lt;"&amp;MA$6,SaisieFin,"&gt;="&amp;MA$6,SaisieJour,"")+
COUNTIFS(SaisiePers,$A12,SaisieDebut,MA$6,SaisieFin,"&gt;="&amp;MA$6,SaisieMatin,Paramètres!$A$2,SaisieJour,"")+
COUNTIFS(SaisiePers,$A12,SaisieDebut,"&lt;"&amp;MA$6,SaisieFin,"&gt;="&amp;MA$6,SaisieMatin,Paramètres!$A$2,SaisieJour,TEXT(MA$6,"jjjj"))=0)=$AS$1)*0.5)</f>
        <v>0</v>
      </c>
      <c r="MB12" s="6">
        <f>IF(OR(MA$6=0,COUNTIF(Feries,MA$6)&gt;0,ISNONTEXT($A12)),"",
((COUNTIFS(SaisiePers,$A12,SaisieDebut,"&lt;="&amp;MA$6,SaisieFin,"&gt;"&amp;MA$6,SaisieJour,"")+
COUNTIFS(SaisiePers,$A12,SaisieDebut,"&lt;="&amp;MA$6,SaisieFin,MA$6,SaisieSoir,Paramètres!$B$3,SaisieJour,"")+
COUNTIFS(SaisiePers,$A12,SaisieDebut,"&lt;="&amp;MA$6,SaisieFin,"&gt;"&amp;MA$6,SaisieSoir,Paramètres!$B$3,SaisieJour,TEXT(MA$6,"jjjj"))=0)=$AS$1)*0.5)</f>
        <v>0</v>
      </c>
      <c r="MC12" s="6">
        <f>IF(OR(MC$6=0,COUNTIF(Feries,MC$6)&gt;0,ISNONTEXT($A12)),"",
((COUNTIFS(SaisiePers,$A12,SaisieDebut,"&lt;"&amp;MC$6,SaisieFin,"&gt;="&amp;MC$6,SaisieJour,"")+
COUNTIFS(SaisiePers,$A12,SaisieDebut,MC$6,SaisieFin,"&gt;="&amp;MC$6,SaisieMatin,Paramètres!$A$2,SaisieJour,"")+
COUNTIFS(SaisiePers,$A12,SaisieDebut,"&lt;"&amp;MC$6,SaisieFin,"&gt;="&amp;MC$6,SaisieMatin,Paramètres!$A$2,SaisieJour,TEXT(MC$6,"jjjj"))=0)=$AS$1)*0.5)</f>
        <v>0</v>
      </c>
      <c r="MD12" s="6">
        <f>IF(OR(MC$6=0,COUNTIF(Feries,MC$6)&gt;0,ISNONTEXT($A12)),"",
((COUNTIFS(SaisiePers,$A12,SaisieDebut,"&lt;="&amp;MC$6,SaisieFin,"&gt;"&amp;MC$6,SaisieJour,"")+
COUNTIFS(SaisiePers,$A12,SaisieDebut,"&lt;="&amp;MC$6,SaisieFin,MC$6,SaisieSoir,Paramètres!$B$3,SaisieJour,"")+
COUNTIFS(SaisiePers,$A12,SaisieDebut,"&lt;="&amp;MC$6,SaisieFin,"&gt;"&amp;MC$6,SaisieSoir,Paramètres!$B$3,SaisieJour,TEXT(MC$6,"jjjj"))=0)=$AS$1)*0.5)</f>
        <v>0.5</v>
      </c>
      <c r="ME12" s="6">
        <f>IF(OR(ME$6=0,COUNTIF(Feries,ME$6)&gt;0,ISNONTEXT($A12)),"",
((COUNTIFS(SaisiePers,$A12,SaisieDebut,"&lt;"&amp;ME$6,SaisieFin,"&gt;="&amp;ME$6,SaisieJour,"")+
COUNTIFS(SaisiePers,$A12,SaisieDebut,ME$6,SaisieFin,"&gt;="&amp;ME$6,SaisieMatin,Paramètres!$A$2,SaisieJour,"")+
COUNTIFS(SaisiePers,$A12,SaisieDebut,"&lt;"&amp;ME$6,SaisieFin,"&gt;="&amp;ME$6,SaisieMatin,Paramètres!$A$2,SaisieJour,TEXT(ME$6,"jjjj"))=0)=$AS$1)*0.5)</f>
        <v>0.5</v>
      </c>
      <c r="MF12" s="6">
        <f>IF(OR(ME$6=0,COUNTIF(Feries,ME$6)&gt;0,ISNONTEXT($A12)),"",
((COUNTIFS(SaisiePers,$A12,SaisieDebut,"&lt;="&amp;ME$6,SaisieFin,"&gt;"&amp;ME$6,SaisieJour,"")+
COUNTIFS(SaisiePers,$A12,SaisieDebut,"&lt;="&amp;ME$6,SaisieFin,ME$6,SaisieSoir,Paramètres!$B$3,SaisieJour,"")+
COUNTIFS(SaisiePers,$A12,SaisieDebut,"&lt;="&amp;ME$6,SaisieFin,"&gt;"&amp;ME$6,SaisieSoir,Paramètres!$B$3,SaisieJour,TEXT(ME$6,"jjjj"))=0)=$AS$1)*0.5)</f>
        <v>0</v>
      </c>
      <c r="MG12" s="6">
        <f>IF(OR(MG$6=0,COUNTIF(Feries,MG$6)&gt;0,ISNONTEXT($A12)),"",
((COUNTIFS(SaisiePers,$A12,SaisieDebut,"&lt;"&amp;MG$6,SaisieFin,"&gt;="&amp;MG$6,SaisieJour,"")+
COUNTIFS(SaisiePers,$A12,SaisieDebut,MG$6,SaisieFin,"&gt;="&amp;MG$6,SaisieMatin,Paramètres!$A$2,SaisieJour,"")+
COUNTIFS(SaisiePers,$A12,SaisieDebut,"&lt;"&amp;MG$6,SaisieFin,"&gt;="&amp;MG$6,SaisieMatin,Paramètres!$A$2,SaisieJour,TEXT(MG$6,"jjjj"))=0)=$AS$1)*0.5)</f>
        <v>0</v>
      </c>
      <c r="MH12" s="6">
        <f>IF(OR(MG$6=0,COUNTIF(Feries,MG$6)&gt;0,ISNONTEXT($A12)),"",
((COUNTIFS(SaisiePers,$A12,SaisieDebut,"&lt;="&amp;MG$6,SaisieFin,"&gt;"&amp;MG$6,SaisieJour,"")+
COUNTIFS(SaisiePers,$A12,SaisieDebut,"&lt;="&amp;MG$6,SaisieFin,MG$6,SaisieSoir,Paramètres!$B$3,SaisieJour,"")+
COUNTIFS(SaisiePers,$A12,SaisieDebut,"&lt;="&amp;MG$6,SaisieFin,"&gt;"&amp;MG$6,SaisieSoir,Paramètres!$B$3,SaisieJour,TEXT(MG$6,"jjjj"))=0)=$AS$1)*0.5)</f>
        <v>0</v>
      </c>
      <c r="MI12" s="6">
        <f>IF(OR(MI$6=0,COUNTIF(Feries,MI$6)&gt;0,ISNONTEXT($A12)),"",
((COUNTIFS(SaisiePers,$A12,SaisieDebut,"&lt;"&amp;MI$6,SaisieFin,"&gt;="&amp;MI$6,SaisieJour,"")+
COUNTIFS(SaisiePers,$A12,SaisieDebut,MI$6,SaisieFin,"&gt;="&amp;MI$6,SaisieMatin,Paramètres!$A$2,SaisieJour,"")+
COUNTIFS(SaisiePers,$A12,SaisieDebut,"&lt;"&amp;MI$6,SaisieFin,"&gt;="&amp;MI$6,SaisieMatin,Paramètres!$A$2,SaisieJour,TEXT(MI$6,"jjjj"))=0)=$AS$1)*0.5)</f>
        <v>0</v>
      </c>
      <c r="MJ12" s="6">
        <f>IF(OR(MI$6=0,COUNTIF(Feries,MI$6)&gt;0,ISNONTEXT($A12)),"",
((COUNTIFS(SaisiePers,$A12,SaisieDebut,"&lt;="&amp;MI$6,SaisieFin,"&gt;"&amp;MI$6,SaisieJour,"")+
COUNTIFS(SaisiePers,$A12,SaisieDebut,"&lt;="&amp;MI$6,SaisieFin,MI$6,SaisieSoir,Paramètres!$B$3,SaisieJour,"")+
COUNTIFS(SaisiePers,$A12,SaisieDebut,"&lt;="&amp;MI$6,SaisieFin,"&gt;"&amp;MI$6,SaisieSoir,Paramètres!$B$3,SaisieJour,TEXT(MI$6,"jjjj"))=0)=$AS$1)*0.5)</f>
        <v>0</v>
      </c>
      <c r="MK12" s="6">
        <f>IF(OR(MK$6=0,COUNTIF(Feries,MK$6)&gt;0,ISNONTEXT($A12)),"",
((COUNTIFS(SaisiePers,$A12,SaisieDebut,"&lt;"&amp;MK$6,SaisieFin,"&gt;="&amp;MK$6,SaisieJour,"")+
COUNTIFS(SaisiePers,$A12,SaisieDebut,MK$6,SaisieFin,"&gt;="&amp;MK$6,SaisieMatin,Paramètres!$A$2,SaisieJour,"")+
COUNTIFS(SaisiePers,$A12,SaisieDebut,"&lt;"&amp;MK$6,SaisieFin,"&gt;="&amp;MK$6,SaisieMatin,Paramètres!$A$2,SaisieJour,TEXT(MK$6,"jjjj"))=0)=$AS$1)*0.5)</f>
        <v>0</v>
      </c>
      <c r="ML12" s="6">
        <f>IF(OR(MK$6=0,COUNTIF(Feries,MK$6)&gt;0,ISNONTEXT($A12)),"",
((COUNTIFS(SaisiePers,$A12,SaisieDebut,"&lt;="&amp;MK$6,SaisieFin,"&gt;"&amp;MK$6,SaisieJour,"")+
COUNTIFS(SaisiePers,$A12,SaisieDebut,"&lt;="&amp;MK$6,SaisieFin,MK$6,SaisieSoir,Paramètres!$B$3,SaisieJour,"")+
COUNTIFS(SaisiePers,$A12,SaisieDebut,"&lt;="&amp;MK$6,SaisieFin,"&gt;"&amp;MK$6,SaisieSoir,Paramètres!$B$3,SaisieJour,TEXT(MK$6,"jjjj"))=0)=$AS$1)*0.5)</f>
        <v>0</v>
      </c>
      <c r="MM12" s="6">
        <f>IF(OR(MM$6=0,COUNTIF(Feries,MM$6)&gt;0,ISNONTEXT($A12)),"",
((COUNTIFS(SaisiePers,$A12,SaisieDebut,"&lt;"&amp;MM$6,SaisieFin,"&gt;="&amp;MM$6,SaisieJour,"")+
COUNTIFS(SaisiePers,$A12,SaisieDebut,MM$6,SaisieFin,"&gt;="&amp;MM$6,SaisieMatin,Paramètres!$A$2,SaisieJour,"")+
COUNTIFS(SaisiePers,$A12,SaisieDebut,"&lt;"&amp;MM$6,SaisieFin,"&gt;="&amp;MM$6,SaisieMatin,Paramètres!$A$2,SaisieJour,TEXT(MM$6,"jjjj"))=0)=$AS$1)*0.5)</f>
        <v>0</v>
      </c>
      <c r="MN12" s="6">
        <f>IF(OR(MM$6=0,COUNTIF(Feries,MM$6)&gt;0,ISNONTEXT($A12)),"",
((COUNTIFS(SaisiePers,$A12,SaisieDebut,"&lt;="&amp;MM$6,SaisieFin,"&gt;"&amp;MM$6,SaisieJour,"")+
COUNTIFS(SaisiePers,$A12,SaisieDebut,"&lt;="&amp;MM$6,SaisieFin,MM$6,SaisieSoir,Paramètres!$B$3,SaisieJour,"")+
COUNTIFS(SaisiePers,$A12,SaisieDebut,"&lt;="&amp;MM$6,SaisieFin,"&gt;"&amp;MM$6,SaisieSoir,Paramètres!$B$3,SaisieJour,TEXT(MM$6,"jjjj"))=0)=$AS$1)*0.5)</f>
        <v>0.5</v>
      </c>
      <c r="MO12" s="6">
        <f>IF(OR(MO$6=0,COUNTIF(Feries,MO$6)&gt;0,ISNONTEXT($A12)),"",
((COUNTIFS(SaisiePers,$A12,SaisieDebut,"&lt;"&amp;MO$6,SaisieFin,"&gt;="&amp;MO$6,SaisieJour,"")+
COUNTIFS(SaisiePers,$A12,SaisieDebut,MO$6,SaisieFin,"&gt;="&amp;MO$6,SaisieMatin,Paramètres!$A$2,SaisieJour,"")+
COUNTIFS(SaisiePers,$A12,SaisieDebut,"&lt;"&amp;MO$6,SaisieFin,"&gt;="&amp;MO$6,SaisieMatin,Paramètres!$A$2,SaisieJour,TEXT(MO$6,"jjjj"))=0)=$AS$1)*0.5)</f>
        <v>0.5</v>
      </c>
      <c r="MP12" s="6">
        <f>IF(OR(MO$6=0,COUNTIF(Feries,MO$6)&gt;0,ISNONTEXT($A12)),"",
((COUNTIFS(SaisiePers,$A12,SaisieDebut,"&lt;="&amp;MO$6,SaisieFin,"&gt;"&amp;MO$6,SaisieJour,"")+
COUNTIFS(SaisiePers,$A12,SaisieDebut,"&lt;="&amp;MO$6,SaisieFin,MO$6,SaisieSoir,Paramètres!$B$3,SaisieJour,"")+
COUNTIFS(SaisiePers,$A12,SaisieDebut,"&lt;="&amp;MO$6,SaisieFin,"&gt;"&amp;MO$6,SaisieSoir,Paramètres!$B$3,SaisieJour,TEXT(MO$6,"jjjj"))=0)=$AS$1)*0.5)</f>
        <v>0</v>
      </c>
      <c r="MQ12" s="6">
        <f>IF(OR(MQ$6=0,COUNTIF(Feries,MQ$6)&gt;0,ISNONTEXT($A12)),"",
((COUNTIFS(SaisiePers,$A12,SaisieDebut,"&lt;"&amp;MQ$6,SaisieFin,"&gt;="&amp;MQ$6,SaisieJour,"")+
COUNTIFS(SaisiePers,$A12,SaisieDebut,MQ$6,SaisieFin,"&gt;="&amp;MQ$6,SaisieMatin,Paramètres!$A$2,SaisieJour,"")+
COUNTIFS(SaisiePers,$A12,SaisieDebut,"&lt;"&amp;MQ$6,SaisieFin,"&gt;="&amp;MQ$6,SaisieMatin,Paramètres!$A$2,SaisieJour,TEXT(MQ$6,"jjjj"))=0)=$AS$1)*0.5)</f>
        <v>0</v>
      </c>
      <c r="MR12" s="6">
        <f>IF(OR(MQ$6=0,COUNTIF(Feries,MQ$6)&gt;0,ISNONTEXT($A12)),"",
((COUNTIFS(SaisiePers,$A12,SaisieDebut,"&lt;="&amp;MQ$6,SaisieFin,"&gt;"&amp;MQ$6,SaisieJour,"")+
COUNTIFS(SaisiePers,$A12,SaisieDebut,"&lt;="&amp;MQ$6,SaisieFin,MQ$6,SaisieSoir,Paramètres!$B$3,SaisieJour,"")+
COUNTIFS(SaisiePers,$A12,SaisieDebut,"&lt;="&amp;MQ$6,SaisieFin,"&gt;"&amp;MQ$6,SaisieSoir,Paramètres!$B$3,SaisieJour,TEXT(MQ$6,"jjjj"))=0)=$AS$1)*0.5)</f>
        <v>0</v>
      </c>
      <c r="MS12" s="6">
        <f>IF(OR(MS$6=0,COUNTIF(Feries,MS$6)&gt;0,ISNONTEXT($A12)),"",
((COUNTIFS(SaisiePers,$A12,SaisieDebut,"&lt;"&amp;MS$6,SaisieFin,"&gt;="&amp;MS$6,SaisieJour,"")+
COUNTIFS(SaisiePers,$A12,SaisieDebut,MS$6,SaisieFin,"&gt;="&amp;MS$6,SaisieMatin,Paramètres!$A$2,SaisieJour,"")+
COUNTIFS(SaisiePers,$A12,SaisieDebut,"&lt;"&amp;MS$6,SaisieFin,"&gt;="&amp;MS$6,SaisieMatin,Paramètres!$A$2,SaisieJour,TEXT(MS$6,"jjjj"))=0)=$AS$1)*0.5)</f>
        <v>0</v>
      </c>
      <c r="MT12" s="6">
        <f>IF(OR(MS$6=0,COUNTIF(Feries,MS$6)&gt;0,ISNONTEXT($A12)),"",
((COUNTIFS(SaisiePers,$A12,SaisieDebut,"&lt;="&amp;MS$6,SaisieFin,"&gt;"&amp;MS$6,SaisieJour,"")+
COUNTIFS(SaisiePers,$A12,SaisieDebut,"&lt;="&amp;MS$6,SaisieFin,MS$6,SaisieSoir,Paramètres!$B$3,SaisieJour,"")+
COUNTIFS(SaisiePers,$A12,SaisieDebut,"&lt;="&amp;MS$6,SaisieFin,"&gt;"&amp;MS$6,SaisieSoir,Paramètres!$B$3,SaisieJour,TEXT(MS$6,"jjjj"))=0)=$AS$1)*0.5)</f>
        <v>0</v>
      </c>
      <c r="MU12" s="6">
        <f>IF(OR(MU$6=0,COUNTIF(Feries,MU$6)&gt;0,ISNONTEXT($A12)),"",
((COUNTIFS(SaisiePers,$A12,SaisieDebut,"&lt;"&amp;MU$6,SaisieFin,"&gt;="&amp;MU$6,SaisieJour,"")+
COUNTIFS(SaisiePers,$A12,SaisieDebut,MU$6,SaisieFin,"&gt;="&amp;MU$6,SaisieMatin,Paramètres!$A$2,SaisieJour,"")+
COUNTIFS(SaisiePers,$A12,SaisieDebut,"&lt;"&amp;MU$6,SaisieFin,"&gt;="&amp;MU$6,SaisieMatin,Paramètres!$A$2,SaisieJour,TEXT(MU$6,"jjjj"))=0)=$AS$1)*0.5)</f>
        <v>0</v>
      </c>
      <c r="MV12" s="6">
        <f>IF(OR(MU$6=0,COUNTIF(Feries,MU$6)&gt;0,ISNONTEXT($A12)),"",
((COUNTIFS(SaisiePers,$A12,SaisieDebut,"&lt;="&amp;MU$6,SaisieFin,"&gt;"&amp;MU$6,SaisieJour,"")+
COUNTIFS(SaisiePers,$A12,SaisieDebut,"&lt;="&amp;MU$6,SaisieFin,MU$6,SaisieSoir,Paramètres!$B$3,SaisieJour,"")+
COUNTIFS(SaisiePers,$A12,SaisieDebut,"&lt;="&amp;MU$6,SaisieFin,"&gt;"&amp;MU$6,SaisieSoir,Paramètres!$B$3,SaisieJour,TEXT(MU$6,"jjjj"))=0)=$AS$1)*0.5)</f>
        <v>0</v>
      </c>
      <c r="MW12" s="6">
        <f>IF(OR(MW$6=0,COUNTIF(Feries,MW$6)&gt;0,ISNONTEXT($A12)),"",
((COUNTIFS(SaisiePers,$A12,SaisieDebut,"&lt;"&amp;MW$6,SaisieFin,"&gt;="&amp;MW$6,SaisieJour,"")+
COUNTIFS(SaisiePers,$A12,SaisieDebut,MW$6,SaisieFin,"&gt;="&amp;MW$6,SaisieMatin,Paramètres!$A$2,SaisieJour,"")+
COUNTIFS(SaisiePers,$A12,SaisieDebut,"&lt;"&amp;MW$6,SaisieFin,"&gt;="&amp;MW$6,SaisieMatin,Paramètres!$A$2,SaisieJour,TEXT(MW$6,"jjjj"))=0)=$AS$1)*0.5)</f>
        <v>0</v>
      </c>
      <c r="MX12" s="6">
        <f>IF(OR(MW$6=0,COUNTIF(Feries,MW$6)&gt;0,ISNONTEXT($A12)),"",
((COUNTIFS(SaisiePers,$A12,SaisieDebut,"&lt;="&amp;MW$6,SaisieFin,"&gt;"&amp;MW$6,SaisieJour,"")+
COUNTIFS(SaisiePers,$A12,SaisieDebut,"&lt;="&amp;MW$6,SaisieFin,MW$6,SaisieSoir,Paramètres!$B$3,SaisieJour,"")+
COUNTIFS(SaisiePers,$A12,SaisieDebut,"&lt;="&amp;MW$6,SaisieFin,"&gt;"&amp;MW$6,SaisieSoir,Paramètres!$B$3,SaisieJour,TEXT(MW$6,"jjjj"))=0)=$AS$1)*0.5)</f>
        <v>0.5</v>
      </c>
      <c r="MY12" s="6">
        <f>IF(OR(MY$6=0,COUNTIF(Feries,MY$6)&gt;0,ISNONTEXT($A12)),"",
((COUNTIFS(SaisiePers,$A12,SaisieDebut,"&lt;"&amp;MY$6,SaisieFin,"&gt;="&amp;MY$6,SaisieJour,"")+
COUNTIFS(SaisiePers,$A12,SaisieDebut,MY$6,SaisieFin,"&gt;="&amp;MY$6,SaisieMatin,Paramètres!$A$2,SaisieJour,"")+
COUNTIFS(SaisiePers,$A12,SaisieDebut,"&lt;"&amp;MY$6,SaisieFin,"&gt;="&amp;MY$6,SaisieMatin,Paramètres!$A$2,SaisieJour,TEXT(MY$6,"jjjj"))=0)=$AS$1)*0.5)</f>
        <v>0.5</v>
      </c>
      <c r="MZ12" s="6">
        <f>IF(OR(MY$6=0,COUNTIF(Feries,MY$6)&gt;0,ISNONTEXT($A12)),"",
((COUNTIFS(SaisiePers,$A12,SaisieDebut,"&lt;="&amp;MY$6,SaisieFin,"&gt;"&amp;MY$6,SaisieJour,"")+
COUNTIFS(SaisiePers,$A12,SaisieDebut,"&lt;="&amp;MY$6,SaisieFin,MY$6,SaisieSoir,Paramètres!$B$3,SaisieJour,"")+
COUNTIFS(SaisiePers,$A12,SaisieDebut,"&lt;="&amp;MY$6,SaisieFin,"&gt;"&amp;MY$6,SaisieSoir,Paramètres!$B$3,SaisieJour,TEXT(MY$6,"jjjj"))=0)=$AS$1)*0.5)</f>
        <v>0</v>
      </c>
      <c r="NA12" s="6">
        <f>IF(OR(NA$6=0,COUNTIF(Feries,NA$6)&gt;0,ISNONTEXT($A12)),"",
((COUNTIFS(SaisiePers,$A12,SaisieDebut,"&lt;"&amp;NA$6,SaisieFin,"&gt;="&amp;NA$6,SaisieJour,"")+
COUNTIFS(SaisiePers,$A12,SaisieDebut,NA$6,SaisieFin,"&gt;="&amp;NA$6,SaisieMatin,Paramètres!$A$2,SaisieJour,"")+
COUNTIFS(SaisiePers,$A12,SaisieDebut,"&lt;"&amp;NA$6,SaisieFin,"&gt;="&amp;NA$6,SaisieMatin,Paramètres!$A$2,SaisieJour,TEXT(NA$6,"jjjj"))=0)=$AS$1)*0.5)</f>
        <v>0</v>
      </c>
      <c r="NB12" s="6">
        <f>IF(OR(NA$6=0,COUNTIF(Feries,NA$6)&gt;0,ISNONTEXT($A12)),"",
((COUNTIFS(SaisiePers,$A12,SaisieDebut,"&lt;="&amp;NA$6,SaisieFin,"&gt;"&amp;NA$6,SaisieJour,"")+
COUNTIFS(SaisiePers,$A12,SaisieDebut,"&lt;="&amp;NA$6,SaisieFin,NA$6,SaisieSoir,Paramètres!$B$3,SaisieJour,"")+
COUNTIFS(SaisiePers,$A12,SaisieDebut,"&lt;="&amp;NA$6,SaisieFin,"&gt;"&amp;NA$6,SaisieSoir,Paramètres!$B$3,SaisieJour,TEXT(NA$6,"jjjj"))=0)=$AS$1)*0.5)</f>
        <v>0</v>
      </c>
      <c r="NC12" s="6">
        <f>IF(OR(NC$6=0,COUNTIF(Feries,NC$6)&gt;0,ISNONTEXT($A12)),"",
((COUNTIFS(SaisiePers,$A12,SaisieDebut,"&lt;"&amp;NC$6,SaisieFin,"&gt;="&amp;NC$6,SaisieJour,"")+
COUNTIFS(SaisiePers,$A12,SaisieDebut,NC$6,SaisieFin,"&gt;="&amp;NC$6,SaisieMatin,Paramètres!$A$2,SaisieJour,"")+
COUNTIFS(SaisiePers,$A12,SaisieDebut,"&lt;"&amp;NC$6,SaisieFin,"&gt;="&amp;NC$6,SaisieMatin,Paramètres!$A$2,SaisieJour,TEXT(NC$6,"jjjj"))=0)=$AS$1)*0.5)</f>
        <v>0</v>
      </c>
      <c r="ND12" s="6">
        <f>IF(OR(NC$6=0,COUNTIF(Feries,NC$6)&gt;0,ISNONTEXT($A12)),"",
((COUNTIFS(SaisiePers,$A12,SaisieDebut,"&lt;="&amp;NC$6,SaisieFin,"&gt;"&amp;NC$6,SaisieJour,"")+
COUNTIFS(SaisiePers,$A12,SaisieDebut,"&lt;="&amp;NC$6,SaisieFin,NC$6,SaisieSoir,Paramètres!$B$3,SaisieJour,"")+
COUNTIFS(SaisiePers,$A12,SaisieDebut,"&lt;="&amp;NC$6,SaisieFin,"&gt;"&amp;NC$6,SaisieSoir,Paramètres!$B$3,SaisieJour,TEXT(NC$6,"jjjj"))=0)=$AS$1)*0.5)</f>
        <v>0</v>
      </c>
      <c r="NE12" s="6">
        <f>IF(OR(NE$6=0,COUNTIF(Feries,NE$6)&gt;0,ISNONTEXT($A12)),"",
((COUNTIFS(SaisiePers,$A12,SaisieDebut,"&lt;"&amp;NE$6,SaisieFin,"&gt;="&amp;NE$6,SaisieJour,"")+
COUNTIFS(SaisiePers,$A12,SaisieDebut,NE$6,SaisieFin,"&gt;="&amp;NE$6,SaisieMatin,Paramètres!$A$2,SaisieJour,"")+
COUNTIFS(SaisiePers,$A12,SaisieDebut,"&lt;"&amp;NE$6,SaisieFin,"&gt;="&amp;NE$6,SaisieMatin,Paramètres!$A$2,SaisieJour,TEXT(NE$6,"jjjj"))=0)=$AS$1)*0.5)</f>
        <v>0</v>
      </c>
      <c r="NF12" s="6">
        <f>IF(OR(NE$6=0,COUNTIF(Feries,NE$6)&gt;0,ISNONTEXT($A12)),"",
((COUNTIFS(SaisiePers,$A12,SaisieDebut,"&lt;="&amp;NE$6,SaisieFin,"&gt;"&amp;NE$6,SaisieJour,"")+
COUNTIFS(SaisiePers,$A12,SaisieDebut,"&lt;="&amp;NE$6,SaisieFin,NE$6,SaisieSoir,Paramètres!$B$3,SaisieJour,"")+
COUNTIFS(SaisiePers,$A12,SaisieDebut,"&lt;="&amp;NE$6,SaisieFin,"&gt;"&amp;NE$6,SaisieSoir,Paramètres!$B$3,SaisieJour,TEXT(NE$6,"jjjj"))=0)=$AS$1)*0.5)</f>
        <v>0</v>
      </c>
      <c r="NG12" s="6">
        <f>IF(OR(NG$6=0,COUNTIF(Feries,NG$6)&gt;0,ISNONTEXT($A12)),"",
((COUNTIFS(SaisiePers,$A12,SaisieDebut,"&lt;"&amp;NG$6,SaisieFin,"&gt;="&amp;NG$6,SaisieJour,"")+
COUNTIFS(SaisiePers,$A12,SaisieDebut,NG$6,SaisieFin,"&gt;="&amp;NG$6,SaisieMatin,Paramètres!$A$2,SaisieJour,"")+
COUNTIFS(SaisiePers,$A12,SaisieDebut,"&lt;"&amp;NG$6,SaisieFin,"&gt;="&amp;NG$6,SaisieMatin,Paramètres!$A$2,SaisieJour,TEXT(NG$6,"jjjj"))=0)=$AS$1)*0.5)</f>
        <v>0</v>
      </c>
      <c r="NH12" s="6">
        <f>IF(OR(NG$6=0,COUNTIF(Feries,NG$6)&gt;0,ISNONTEXT($A12)),"",
((COUNTIFS(SaisiePers,$A12,SaisieDebut,"&lt;="&amp;NG$6,SaisieFin,"&gt;"&amp;NG$6,SaisieJour,"")+
COUNTIFS(SaisiePers,$A12,SaisieDebut,"&lt;="&amp;NG$6,SaisieFin,NG$6,SaisieSoir,Paramètres!$B$3,SaisieJour,"")+
COUNTIFS(SaisiePers,$A12,SaisieDebut,"&lt;="&amp;NG$6,SaisieFin,"&gt;"&amp;NG$6,SaisieSoir,Paramètres!$B$3,SaisieJour,TEXT(NG$6,"jjjj"))=0)=$AS$1)*0.5)</f>
        <v>0.5</v>
      </c>
      <c r="NI12" s="6">
        <f>IF(OR(NI$6=0,COUNTIF(Feries,NI$6)&gt;0,ISNONTEXT($A12)),"",
((COUNTIFS(SaisiePers,$A12,SaisieDebut,"&lt;"&amp;NI$6,SaisieFin,"&gt;="&amp;NI$6,SaisieJour,"")+
COUNTIFS(SaisiePers,$A12,SaisieDebut,NI$6,SaisieFin,"&gt;="&amp;NI$6,SaisieMatin,Paramètres!$A$2,SaisieJour,"")+
COUNTIFS(SaisiePers,$A12,SaisieDebut,"&lt;"&amp;NI$6,SaisieFin,"&gt;="&amp;NI$6,SaisieMatin,Paramètres!$A$2,SaisieJour,TEXT(NI$6,"jjjj"))=0)=$AS$1)*0.5)</f>
        <v>0.5</v>
      </c>
      <c r="NJ12" s="6">
        <f>IF(OR(NI$6=0,COUNTIF(Feries,NI$6)&gt;0,ISNONTEXT($A12)),"",
((COUNTIFS(SaisiePers,$A12,SaisieDebut,"&lt;="&amp;NI$6,SaisieFin,"&gt;"&amp;NI$6,SaisieJour,"")+
COUNTIFS(SaisiePers,$A12,SaisieDebut,"&lt;="&amp;NI$6,SaisieFin,NI$6,SaisieSoir,Paramètres!$B$3,SaisieJour,"")+
COUNTIFS(SaisiePers,$A12,SaisieDebut,"&lt;="&amp;NI$6,SaisieFin,"&gt;"&amp;NI$6,SaisieSoir,Paramètres!$B$3,SaisieJour,TEXT(NI$6,"jjjj"))=0)=$AS$1)*0.5)</f>
        <v>0</v>
      </c>
      <c r="NK12" s="6">
        <f>IF(OR(NK$6=0,COUNTIF(Feries,NK$6)&gt;0,ISNONTEXT($A12)),"",
((COUNTIFS(SaisiePers,$A12,SaisieDebut,"&lt;"&amp;NK$6,SaisieFin,"&gt;="&amp;NK$6,SaisieJour,"")+
COUNTIFS(SaisiePers,$A12,SaisieDebut,NK$6,SaisieFin,"&gt;="&amp;NK$6,SaisieMatin,Paramètres!$A$2,SaisieJour,"")+
COUNTIFS(SaisiePers,$A12,SaisieDebut,"&lt;"&amp;NK$6,SaisieFin,"&gt;="&amp;NK$6,SaisieMatin,Paramètres!$A$2,SaisieJour,TEXT(NK$6,"jjjj"))=0)=$AS$1)*0.5)</f>
        <v>0</v>
      </c>
      <c r="NL12" s="6">
        <f>IF(OR(NK$6=0,COUNTIF(Feries,NK$6)&gt;0,ISNONTEXT($A12)),"",
((COUNTIFS(SaisiePers,$A12,SaisieDebut,"&lt;="&amp;NK$6,SaisieFin,"&gt;"&amp;NK$6,SaisieJour,"")+
COUNTIFS(SaisiePers,$A12,SaisieDebut,"&lt;="&amp;NK$6,SaisieFin,NK$6,SaisieSoir,Paramètres!$B$3,SaisieJour,"")+
COUNTIFS(SaisiePers,$A12,SaisieDebut,"&lt;="&amp;NK$6,SaisieFin,"&gt;"&amp;NK$6,SaisieSoir,Paramètres!$B$3,SaisieJour,TEXT(NK$6,"jjjj"))=0)=$AS$1)*0.5)</f>
        <v>0</v>
      </c>
      <c r="NM12" s="6">
        <f>IF(OR(NM$6=0,COUNTIF(Feries,NM$6)&gt;0,ISNONTEXT($A12)),"",
((COUNTIFS(SaisiePers,$A12,SaisieDebut,"&lt;"&amp;NM$6,SaisieFin,"&gt;="&amp;NM$6,SaisieJour,"")+
COUNTIFS(SaisiePers,$A12,SaisieDebut,NM$6,SaisieFin,"&gt;="&amp;NM$6,SaisieMatin,Paramètres!$A$2,SaisieJour,"")+
COUNTIFS(SaisiePers,$A12,SaisieDebut,"&lt;"&amp;NM$6,SaisieFin,"&gt;="&amp;NM$6,SaisieMatin,Paramètres!$A$2,SaisieJour,TEXT(NM$6,"jjjj"))=0)=$AS$1)*0.5)</f>
        <v>0</v>
      </c>
      <c r="NN12" s="6">
        <f>IF(OR(NM$6=0,COUNTIF(Feries,NM$6)&gt;0,ISNONTEXT($A12)),"",
((COUNTIFS(SaisiePers,$A12,SaisieDebut,"&lt;="&amp;NM$6,SaisieFin,"&gt;"&amp;NM$6,SaisieJour,"")+
COUNTIFS(SaisiePers,$A12,SaisieDebut,"&lt;="&amp;NM$6,SaisieFin,NM$6,SaisieSoir,Paramètres!$B$3,SaisieJour,"")+
COUNTIFS(SaisiePers,$A12,SaisieDebut,"&lt;="&amp;NM$6,SaisieFin,"&gt;"&amp;NM$6,SaisieSoir,Paramètres!$B$3,SaisieJour,TEXT(NM$6,"jjjj"))=0)=$AS$1)*0.5)</f>
        <v>0</v>
      </c>
      <c r="NO12" s="6">
        <f>IF(OR(NO$6=0,COUNTIF(Feries,NO$6)&gt;0,ISNONTEXT($A12)),"",
((COUNTIFS(SaisiePers,$A12,SaisieDebut,"&lt;"&amp;NO$6,SaisieFin,"&gt;="&amp;NO$6,SaisieJour,"")+
COUNTIFS(SaisiePers,$A12,SaisieDebut,NO$6,SaisieFin,"&gt;="&amp;NO$6,SaisieMatin,Paramètres!$A$2,SaisieJour,"")+
COUNTIFS(SaisiePers,$A12,SaisieDebut,"&lt;"&amp;NO$6,SaisieFin,"&gt;="&amp;NO$6,SaisieMatin,Paramètres!$A$2,SaisieJour,TEXT(NO$6,"jjjj"))=0)=$AS$1)*0.5)</f>
        <v>0</v>
      </c>
      <c r="NP12" s="6">
        <f>IF(OR(NO$6=0,COUNTIF(Feries,NO$6)&gt;0,ISNONTEXT($A12)),"",
((COUNTIFS(SaisiePers,$A12,SaisieDebut,"&lt;="&amp;NO$6,SaisieFin,"&gt;"&amp;NO$6,SaisieJour,"")+
COUNTIFS(SaisiePers,$A12,SaisieDebut,"&lt;="&amp;NO$6,SaisieFin,NO$6,SaisieSoir,Paramètres!$B$3,SaisieJour,"")+
COUNTIFS(SaisiePers,$A12,SaisieDebut,"&lt;="&amp;NO$6,SaisieFin,"&gt;"&amp;NO$6,SaisieSoir,Paramètres!$B$3,SaisieJour,TEXT(NO$6,"jjjj"))=0)=$AS$1)*0.5)</f>
        <v>0</v>
      </c>
      <c r="NQ12" s="6">
        <f>IF(OR(NQ$6=0,COUNTIF(Feries,NQ$6)&gt;0,ISNONTEXT($A12)),"",
((COUNTIFS(SaisiePers,$A12,SaisieDebut,"&lt;"&amp;NQ$6,SaisieFin,"&gt;="&amp;NQ$6,SaisieJour,"")+
COUNTIFS(SaisiePers,$A12,SaisieDebut,NQ$6,SaisieFin,"&gt;="&amp;NQ$6,SaisieMatin,Paramètres!$A$2,SaisieJour,"")+
COUNTIFS(SaisiePers,$A12,SaisieDebut,"&lt;"&amp;NQ$6,SaisieFin,"&gt;="&amp;NQ$6,SaisieMatin,Paramètres!$A$2,SaisieJour,TEXT(NQ$6,"jjjj"))=0)=$AS$1)*0.5)</f>
        <v>0</v>
      </c>
      <c r="NR12" s="6">
        <f>IF(OR(NQ$6=0,COUNTIF(Feries,NQ$6)&gt;0,ISNONTEXT($A12)),"",
((COUNTIFS(SaisiePers,$A12,SaisieDebut,"&lt;="&amp;NQ$6,SaisieFin,"&gt;"&amp;NQ$6,SaisieJour,"")+
COUNTIFS(SaisiePers,$A12,SaisieDebut,"&lt;="&amp;NQ$6,SaisieFin,NQ$6,SaisieSoir,Paramètres!$B$3,SaisieJour,"")+
COUNTIFS(SaisiePers,$A12,SaisieDebut,"&lt;="&amp;NQ$6,SaisieFin,"&gt;"&amp;NQ$6,SaisieSoir,Paramètres!$B$3,SaisieJour,TEXT(NQ$6,"jjjj"))=0)=$AS$1)*0.5)</f>
        <v>0.5</v>
      </c>
      <c r="NS12" s="6">
        <f>IF(OR(NS$6=0,COUNTIF(Feries,NS$6)&gt;0,ISNONTEXT($A12)),"",
((COUNTIFS(SaisiePers,$A12,SaisieDebut,"&lt;"&amp;NS$6,SaisieFin,"&gt;="&amp;NS$6,SaisieJour,"")+
COUNTIFS(SaisiePers,$A12,SaisieDebut,NS$6,SaisieFin,"&gt;="&amp;NS$6,SaisieMatin,Paramètres!$A$2,SaisieJour,"")+
COUNTIFS(SaisiePers,$A12,SaisieDebut,"&lt;"&amp;NS$6,SaisieFin,"&gt;="&amp;NS$6,SaisieMatin,Paramètres!$A$2,SaisieJour,TEXT(NS$6,"jjjj"))=0)=$AS$1)*0.5)</f>
        <v>0.5</v>
      </c>
      <c r="NT12" s="6">
        <f>IF(OR(NS$6=0,COUNTIF(Feries,NS$6)&gt;0,ISNONTEXT($A12)),"",
((COUNTIFS(SaisiePers,$A12,SaisieDebut,"&lt;="&amp;NS$6,SaisieFin,"&gt;"&amp;NS$6,SaisieJour,"")+
COUNTIFS(SaisiePers,$A12,SaisieDebut,"&lt;="&amp;NS$6,SaisieFin,NS$6,SaisieSoir,Paramètres!$B$3,SaisieJour,"")+
COUNTIFS(SaisiePers,$A12,SaisieDebut,"&lt;="&amp;NS$6,SaisieFin,"&gt;"&amp;NS$6,SaisieSoir,Paramètres!$B$3,SaisieJour,TEXT(NS$6,"jjjj"))=0)=$AS$1)*0.5)</f>
        <v>0</v>
      </c>
      <c r="NU12" s="6">
        <f>IF(OR(NU$6=0,COUNTIF(Feries,NU$6)&gt;0,ISNONTEXT($A12)),"",
((COUNTIFS(SaisiePers,$A12,SaisieDebut,"&lt;"&amp;NU$6,SaisieFin,"&gt;="&amp;NU$6,SaisieJour,"")+
COUNTIFS(SaisiePers,$A12,SaisieDebut,NU$6,SaisieFin,"&gt;="&amp;NU$6,SaisieMatin,Paramètres!$A$2,SaisieJour,"")+
COUNTIFS(SaisiePers,$A12,SaisieDebut,"&lt;"&amp;NU$6,SaisieFin,"&gt;="&amp;NU$6,SaisieMatin,Paramètres!$A$2,SaisieJour,TEXT(NU$6,"jjjj"))=0)=$AS$1)*0.5)</f>
        <v>0</v>
      </c>
      <c r="NV12" s="6">
        <f>IF(OR(NU$6=0,COUNTIF(Feries,NU$6)&gt;0,ISNONTEXT($A12)),"",
((COUNTIFS(SaisiePers,$A12,SaisieDebut,"&lt;="&amp;NU$6,SaisieFin,"&gt;"&amp;NU$6,SaisieJour,"")+
COUNTIFS(SaisiePers,$A12,SaisieDebut,"&lt;="&amp;NU$6,SaisieFin,NU$6,SaisieSoir,Paramètres!$B$3,SaisieJour,"")+
COUNTIFS(SaisiePers,$A12,SaisieDebut,"&lt;="&amp;NU$6,SaisieFin,"&gt;"&amp;NU$6,SaisieSoir,Paramètres!$B$3,SaisieJour,TEXT(NU$6,"jjjj"))=0)=$AS$1)*0.5)</f>
        <v>0</v>
      </c>
      <c r="NW12" s="6">
        <f>IF(OR(NW$6=0,COUNTIF(Feries,NW$6)&gt;0,ISNONTEXT($A12)),"",
((COUNTIFS(SaisiePers,$A12,SaisieDebut,"&lt;"&amp;NW$6,SaisieFin,"&gt;="&amp;NW$6,SaisieJour,"")+
COUNTIFS(SaisiePers,$A12,SaisieDebut,NW$6,SaisieFin,"&gt;="&amp;NW$6,SaisieMatin,Paramètres!$A$2,SaisieJour,"")+
COUNTIFS(SaisiePers,$A12,SaisieDebut,"&lt;"&amp;NW$6,SaisieFin,"&gt;="&amp;NW$6,SaisieMatin,Paramètres!$A$2,SaisieJour,TEXT(NW$6,"jjjj"))=0)=$AS$1)*0.5)</f>
        <v>0</v>
      </c>
      <c r="NX12" s="6">
        <f>IF(OR(NW$6=0,COUNTIF(Feries,NW$6)&gt;0,ISNONTEXT($A12)),"",
((COUNTIFS(SaisiePers,$A12,SaisieDebut,"&lt;="&amp;NW$6,SaisieFin,"&gt;"&amp;NW$6,SaisieJour,"")+
COUNTIFS(SaisiePers,$A12,SaisieDebut,"&lt;="&amp;NW$6,SaisieFin,NW$6,SaisieSoir,Paramètres!$B$3,SaisieJour,"")+
COUNTIFS(SaisiePers,$A12,SaisieDebut,"&lt;="&amp;NW$6,SaisieFin,"&gt;"&amp;NW$6,SaisieSoir,Paramètres!$B$3,SaisieJour,TEXT(NW$6,"jjjj"))=0)=$AS$1)*0.5)</f>
        <v>0</v>
      </c>
      <c r="NY12" s="6">
        <f>IF(OR(NY$6=0,COUNTIF(Feries,NY$6)&gt;0,ISNONTEXT($A12)),"",
((COUNTIFS(SaisiePers,$A12,SaisieDebut,"&lt;"&amp;NY$6,SaisieFin,"&gt;="&amp;NY$6,SaisieJour,"")+
COUNTIFS(SaisiePers,$A12,SaisieDebut,NY$6,SaisieFin,"&gt;="&amp;NY$6,SaisieMatin,Paramètres!$A$2,SaisieJour,"")+
COUNTIFS(SaisiePers,$A12,SaisieDebut,"&lt;"&amp;NY$6,SaisieFin,"&gt;="&amp;NY$6,SaisieMatin,Paramètres!$A$2,SaisieJour,TEXT(NY$6,"jjjj"))=0)=$AS$1)*0.5)</f>
        <v>0</v>
      </c>
      <c r="NZ12" s="6">
        <f>IF(OR(NY$6=0,COUNTIF(Feries,NY$6)&gt;0,ISNONTEXT($A12)),"",
((COUNTIFS(SaisiePers,$A12,SaisieDebut,"&lt;="&amp;NY$6,SaisieFin,"&gt;"&amp;NY$6,SaisieJour,"")+
COUNTIFS(SaisiePers,$A12,SaisieDebut,"&lt;="&amp;NY$6,SaisieFin,NY$6,SaisieSoir,Paramètres!$B$3,SaisieJour,"")+
COUNTIFS(SaisiePers,$A12,SaisieDebut,"&lt;="&amp;NY$6,SaisieFin,"&gt;"&amp;NY$6,SaisieSoir,Paramètres!$B$3,SaisieJour,TEXT(NY$6,"jjjj"))=0)=$AS$1)*0.5)</f>
        <v>0</v>
      </c>
      <c r="OA12" s="6">
        <f>IF(OR(OA$6=0,COUNTIF(Feries,OA$6)&gt;0,ISNONTEXT($A12)),"",
((COUNTIFS(SaisiePers,$A12,SaisieDebut,"&lt;"&amp;OA$6,SaisieFin,"&gt;="&amp;OA$6,SaisieJour,"")+
COUNTIFS(SaisiePers,$A12,SaisieDebut,OA$6,SaisieFin,"&gt;="&amp;OA$6,SaisieMatin,Paramètres!$A$2,SaisieJour,"")+
COUNTIFS(SaisiePers,$A12,SaisieDebut,"&lt;"&amp;OA$6,SaisieFin,"&gt;="&amp;OA$6,SaisieMatin,Paramètres!$A$2,SaisieJour,TEXT(OA$6,"jjjj"))=0)=$AS$1)*0.5)</f>
        <v>0</v>
      </c>
      <c r="OB12" s="6">
        <f>IF(OR(OA$6=0,COUNTIF(Feries,OA$6)&gt;0,ISNONTEXT($A12)),"",
((COUNTIFS(SaisiePers,$A12,SaisieDebut,"&lt;="&amp;OA$6,SaisieFin,"&gt;"&amp;OA$6,SaisieJour,"")+
COUNTIFS(SaisiePers,$A12,SaisieDebut,"&lt;="&amp;OA$6,SaisieFin,OA$6,SaisieSoir,Paramètres!$B$3,SaisieJour,"")+
COUNTIFS(SaisiePers,$A12,SaisieDebut,"&lt;="&amp;OA$6,SaisieFin,"&gt;"&amp;OA$6,SaisieSoir,Paramètres!$B$3,SaisieJour,TEXT(OA$6,"jjjj"))=0)=$AS$1)*0.5)</f>
        <v>0.5</v>
      </c>
      <c r="OC12" s="6">
        <f>IF(OR(OC$6=0,COUNTIF(Feries,OC$6)&gt;0,ISNONTEXT($A12)),"",
((COUNTIFS(SaisiePers,$A12,SaisieDebut,"&lt;"&amp;OC$6,SaisieFin,"&gt;="&amp;OC$6,SaisieJour,"")+
COUNTIFS(SaisiePers,$A12,SaisieDebut,OC$6,SaisieFin,"&gt;="&amp;OC$6,SaisieMatin,Paramètres!$A$2,SaisieJour,"")+
COUNTIFS(SaisiePers,$A12,SaisieDebut,"&lt;"&amp;OC$6,SaisieFin,"&gt;="&amp;OC$6,SaisieMatin,Paramètres!$A$2,SaisieJour,TEXT(OC$6,"jjjj"))=0)=$AS$1)*0.5)</f>
        <v>0.5</v>
      </c>
      <c r="OD12" s="6">
        <f>IF(OR(OC$6=0,COUNTIF(Feries,OC$6)&gt;0,ISNONTEXT($A12)),"",
((COUNTIFS(SaisiePers,$A12,SaisieDebut,"&lt;="&amp;OC$6,SaisieFin,"&gt;"&amp;OC$6,SaisieJour,"")+
COUNTIFS(SaisiePers,$A12,SaisieDebut,"&lt;="&amp;OC$6,SaisieFin,OC$6,SaisieSoir,Paramètres!$B$3,SaisieJour,"")+
COUNTIFS(SaisiePers,$A12,SaisieDebut,"&lt;="&amp;OC$6,SaisieFin,"&gt;"&amp;OC$6,SaisieSoir,Paramètres!$B$3,SaisieJour,TEXT(OC$6,"jjjj"))=0)=$AS$1)*0.5)</f>
        <v>0</v>
      </c>
      <c r="OE12" s="6">
        <f>IF(OR(OE$6=0,COUNTIF(Feries,OE$6)&gt;0,ISNONTEXT($A12)),"",
((COUNTIFS(SaisiePers,$A12,SaisieDebut,"&lt;"&amp;OE$6,SaisieFin,"&gt;="&amp;OE$6,SaisieJour,"")+
COUNTIFS(SaisiePers,$A12,SaisieDebut,OE$6,SaisieFin,"&gt;="&amp;OE$6,SaisieMatin,Paramètres!$A$2,SaisieJour,"")+
COUNTIFS(SaisiePers,$A12,SaisieDebut,"&lt;"&amp;OE$6,SaisieFin,"&gt;="&amp;OE$6,SaisieMatin,Paramètres!$A$2,SaisieJour,TEXT(OE$6,"jjjj"))=0)=$AS$1)*0.5)</f>
        <v>0</v>
      </c>
      <c r="OF12" s="6">
        <f>IF(OR(OE$6=0,COUNTIF(Feries,OE$6)&gt;0,ISNONTEXT($A12)),"",
((COUNTIFS(SaisiePers,$A12,SaisieDebut,"&lt;="&amp;OE$6,SaisieFin,"&gt;"&amp;OE$6,SaisieJour,"")+
COUNTIFS(SaisiePers,$A12,SaisieDebut,"&lt;="&amp;OE$6,SaisieFin,OE$6,SaisieSoir,Paramètres!$B$3,SaisieJour,"")+
COUNTIFS(SaisiePers,$A12,SaisieDebut,"&lt;="&amp;OE$6,SaisieFin,"&gt;"&amp;OE$6,SaisieSoir,Paramètres!$B$3,SaisieJour,TEXT(OE$6,"jjjj"))=0)=$AS$1)*0.5)</f>
        <v>0</v>
      </c>
      <c r="OG12" s="6">
        <f>IF(OR(OG$6=0,COUNTIF(Feries,OG$6)&gt;0,ISNONTEXT($A12)),"",
((COUNTIFS(SaisiePers,$A12,SaisieDebut,"&lt;"&amp;OG$6,SaisieFin,"&gt;="&amp;OG$6,SaisieJour,"")+
COUNTIFS(SaisiePers,$A12,SaisieDebut,OG$6,SaisieFin,"&gt;="&amp;OG$6,SaisieMatin,Paramètres!$A$2,SaisieJour,"")+
COUNTIFS(SaisiePers,$A12,SaisieDebut,"&lt;"&amp;OG$6,SaisieFin,"&gt;="&amp;OG$6,SaisieMatin,Paramètres!$A$2,SaisieJour,TEXT(OG$6,"jjjj"))=0)=$AS$1)*0.5)</f>
        <v>0</v>
      </c>
      <c r="OH12" s="6">
        <f>IF(OR(OG$6=0,COUNTIF(Feries,OG$6)&gt;0,ISNONTEXT($A12)),"",
((COUNTIFS(SaisiePers,$A12,SaisieDebut,"&lt;="&amp;OG$6,SaisieFin,"&gt;"&amp;OG$6,SaisieJour,"")+
COUNTIFS(SaisiePers,$A12,SaisieDebut,"&lt;="&amp;OG$6,SaisieFin,OG$6,SaisieSoir,Paramètres!$B$3,SaisieJour,"")+
COUNTIFS(SaisiePers,$A12,SaisieDebut,"&lt;="&amp;OG$6,SaisieFin,"&gt;"&amp;OG$6,SaisieSoir,Paramètres!$B$3,SaisieJour,TEXT(OG$6,"jjjj"))=0)=$AS$1)*0.5)</f>
        <v>0</v>
      </c>
      <c r="OI12" s="6">
        <f>IF(OR(OI$6=0,COUNTIF(Feries,OI$6)&gt;0,ISNONTEXT($A12)),"",
((COUNTIFS(SaisiePers,$A12,SaisieDebut,"&lt;"&amp;OI$6,SaisieFin,"&gt;="&amp;OI$6,SaisieJour,"")+
COUNTIFS(SaisiePers,$A12,SaisieDebut,OI$6,SaisieFin,"&gt;="&amp;OI$6,SaisieMatin,Paramètres!$A$2,SaisieJour,"")+
COUNTIFS(SaisiePers,$A12,SaisieDebut,"&lt;"&amp;OI$6,SaisieFin,"&gt;="&amp;OI$6,SaisieMatin,Paramètres!$A$2,SaisieJour,TEXT(OI$6,"jjjj"))=0)=$AS$1)*0.5)</f>
        <v>0</v>
      </c>
      <c r="OJ12" s="6">
        <f>IF(OR(OI$6=0,COUNTIF(Feries,OI$6)&gt;0,ISNONTEXT($A12)),"",
((COUNTIFS(SaisiePers,$A12,SaisieDebut,"&lt;="&amp;OI$6,SaisieFin,"&gt;"&amp;OI$6,SaisieJour,"")+
COUNTIFS(SaisiePers,$A12,SaisieDebut,"&lt;="&amp;OI$6,SaisieFin,OI$6,SaisieSoir,Paramètres!$B$3,SaisieJour,"")+
COUNTIFS(SaisiePers,$A12,SaisieDebut,"&lt;="&amp;OI$6,SaisieFin,"&gt;"&amp;OI$6,SaisieSoir,Paramètres!$B$3,SaisieJour,TEXT(OI$6,"jjjj"))=0)=$AS$1)*0.5)</f>
        <v>0</v>
      </c>
      <c r="OK12" s="6">
        <f>IF(OR(OK$6=0,COUNTIF(Feries,OK$6)&gt;0,ISNONTEXT($A12)),"",
((COUNTIFS(SaisiePers,$A12,SaisieDebut,"&lt;"&amp;OK$6,SaisieFin,"&gt;="&amp;OK$6,SaisieJour,"")+
COUNTIFS(SaisiePers,$A12,SaisieDebut,OK$6,SaisieFin,"&gt;="&amp;OK$6,SaisieMatin,Paramètres!$A$2,SaisieJour,"")+
COUNTIFS(SaisiePers,$A12,SaisieDebut,"&lt;"&amp;OK$6,SaisieFin,"&gt;="&amp;OK$6,SaisieMatin,Paramètres!$A$2,SaisieJour,TEXT(OK$6,"jjjj"))=0)=$AS$1)*0.5)</f>
        <v>0</v>
      </c>
      <c r="OL12" s="6">
        <f>IF(OR(OK$6=0,COUNTIF(Feries,OK$6)&gt;0,ISNONTEXT($A12)),"",
((COUNTIFS(SaisiePers,$A12,SaisieDebut,"&lt;="&amp;OK$6,SaisieFin,"&gt;"&amp;OK$6,SaisieJour,"")+
COUNTIFS(SaisiePers,$A12,SaisieDebut,"&lt;="&amp;OK$6,SaisieFin,OK$6,SaisieSoir,Paramètres!$B$3,SaisieJour,"")+
COUNTIFS(SaisiePers,$A12,SaisieDebut,"&lt;="&amp;OK$6,SaisieFin,"&gt;"&amp;OK$6,SaisieSoir,Paramètres!$B$3,SaisieJour,TEXT(OK$6,"jjjj"))=0)=$AS$1)*0.5)</f>
        <v>0.5</v>
      </c>
      <c r="OM12" s="6">
        <f>IF(OR(OM$6=0,COUNTIF(Feries,OM$6)&gt;0,ISNONTEXT($A12)),"",
((COUNTIFS(SaisiePers,$A12,SaisieDebut,"&lt;"&amp;OM$6,SaisieFin,"&gt;="&amp;OM$6,SaisieJour,"")+
COUNTIFS(SaisiePers,$A12,SaisieDebut,OM$6,SaisieFin,"&gt;="&amp;OM$6,SaisieMatin,Paramètres!$A$2,SaisieJour,"")+
COUNTIFS(SaisiePers,$A12,SaisieDebut,"&lt;"&amp;OM$6,SaisieFin,"&gt;="&amp;OM$6,SaisieMatin,Paramètres!$A$2,SaisieJour,TEXT(OM$6,"jjjj"))=0)=$AS$1)*0.5)</f>
        <v>0.5</v>
      </c>
      <c r="ON12" s="6">
        <f>IF(OR(OM$6=0,COUNTIF(Feries,OM$6)&gt;0,ISNONTEXT($A12)),"",
((COUNTIFS(SaisiePers,$A12,SaisieDebut,"&lt;="&amp;OM$6,SaisieFin,"&gt;"&amp;OM$6,SaisieJour,"")+
COUNTIFS(SaisiePers,$A12,SaisieDebut,"&lt;="&amp;OM$6,SaisieFin,OM$6,SaisieSoir,Paramètres!$B$3,SaisieJour,"")+
COUNTIFS(SaisiePers,$A12,SaisieDebut,"&lt;="&amp;OM$6,SaisieFin,"&gt;"&amp;OM$6,SaisieSoir,Paramètres!$B$3,SaisieJour,TEXT(OM$6,"jjjj"))=0)=$AS$1)*0.5)</f>
        <v>0</v>
      </c>
      <c r="OO12" s="6">
        <f>IF(OR(OO$6=0,COUNTIF(Feries,OO$6)&gt;0,ISNONTEXT($A12)),"",
((COUNTIFS(SaisiePers,$A12,SaisieDebut,"&lt;"&amp;OO$6,SaisieFin,"&gt;="&amp;OO$6,SaisieJour,"")+
COUNTIFS(SaisiePers,$A12,SaisieDebut,OO$6,SaisieFin,"&gt;="&amp;OO$6,SaisieMatin,Paramètres!$A$2,SaisieJour,"")+
COUNTIFS(SaisiePers,$A12,SaisieDebut,"&lt;"&amp;OO$6,SaisieFin,"&gt;="&amp;OO$6,SaisieMatin,Paramètres!$A$2,SaisieJour,TEXT(OO$6,"jjjj"))=0)=$AS$1)*0.5)</f>
        <v>0</v>
      </c>
      <c r="OP12" s="6">
        <f>IF(OR(OO$6=0,COUNTIF(Feries,OO$6)&gt;0,ISNONTEXT($A12)),"",
((COUNTIFS(SaisiePers,$A12,SaisieDebut,"&lt;="&amp;OO$6,SaisieFin,"&gt;"&amp;OO$6,SaisieJour,"")+
COUNTIFS(SaisiePers,$A12,SaisieDebut,"&lt;="&amp;OO$6,SaisieFin,OO$6,SaisieSoir,Paramètres!$B$3,SaisieJour,"")+
COUNTIFS(SaisiePers,$A12,SaisieDebut,"&lt;="&amp;OO$6,SaisieFin,"&gt;"&amp;OO$6,SaisieSoir,Paramètres!$B$3,SaisieJour,TEXT(OO$6,"jjjj"))=0)=$AS$1)*0.5)</f>
        <v>0</v>
      </c>
      <c r="OQ12" s="6">
        <f>IF(OR(OQ$6=0,COUNTIF(Feries,OQ$6)&gt;0,ISNONTEXT($A12)),"",
((COUNTIFS(SaisiePers,$A12,SaisieDebut,"&lt;"&amp;OQ$6,SaisieFin,"&gt;="&amp;OQ$6,SaisieJour,"")+
COUNTIFS(SaisiePers,$A12,SaisieDebut,OQ$6,SaisieFin,"&gt;="&amp;OQ$6,SaisieMatin,Paramètres!$A$2,SaisieJour,"")+
COUNTIFS(SaisiePers,$A12,SaisieDebut,"&lt;"&amp;OQ$6,SaisieFin,"&gt;="&amp;OQ$6,SaisieMatin,Paramètres!$A$2,SaisieJour,TEXT(OQ$6,"jjjj"))=0)=$AS$1)*0.5)</f>
        <v>0</v>
      </c>
      <c r="OR12" s="6">
        <f>IF(OR(OQ$6=0,COUNTIF(Feries,OQ$6)&gt;0,ISNONTEXT($A12)),"",
((COUNTIFS(SaisiePers,$A12,SaisieDebut,"&lt;="&amp;OQ$6,SaisieFin,"&gt;"&amp;OQ$6,SaisieJour,"")+
COUNTIFS(SaisiePers,$A12,SaisieDebut,"&lt;="&amp;OQ$6,SaisieFin,OQ$6,SaisieSoir,Paramètres!$B$3,SaisieJour,"")+
COUNTIFS(SaisiePers,$A12,SaisieDebut,"&lt;="&amp;OQ$6,SaisieFin,"&gt;"&amp;OQ$6,SaisieSoir,Paramètres!$B$3,SaisieJour,TEXT(OQ$6,"jjjj"))=0)=$AS$1)*0.5)</f>
        <v>0</v>
      </c>
      <c r="OS12" s="6">
        <f>IF(OR(OS$6=0,COUNTIF(Feries,OS$6)&gt;0,ISNONTEXT($A12)),"",
((COUNTIFS(SaisiePers,$A12,SaisieDebut,"&lt;"&amp;OS$6,SaisieFin,"&gt;="&amp;OS$6,SaisieJour,"")+
COUNTIFS(SaisiePers,$A12,SaisieDebut,OS$6,SaisieFin,"&gt;="&amp;OS$6,SaisieMatin,Paramètres!$A$2,SaisieJour,"")+
COUNTIFS(SaisiePers,$A12,SaisieDebut,"&lt;"&amp;OS$6,SaisieFin,"&gt;="&amp;OS$6,SaisieMatin,Paramètres!$A$2,SaisieJour,TEXT(OS$6,"jjjj"))=0)=$AS$1)*0.5)</f>
        <v>0</v>
      </c>
      <c r="OT12" s="6">
        <f>IF(OR(OS$6=0,COUNTIF(Feries,OS$6)&gt;0,ISNONTEXT($A12)),"",
((COUNTIFS(SaisiePers,$A12,SaisieDebut,"&lt;="&amp;OS$6,SaisieFin,"&gt;"&amp;OS$6,SaisieJour,"")+
COUNTIFS(SaisiePers,$A12,SaisieDebut,"&lt;="&amp;OS$6,SaisieFin,OS$6,SaisieSoir,Paramètres!$B$3,SaisieJour,"")+
COUNTIFS(SaisiePers,$A12,SaisieDebut,"&lt;="&amp;OS$6,SaisieFin,"&gt;"&amp;OS$6,SaisieSoir,Paramètres!$B$3,SaisieJour,TEXT(OS$6,"jjjj"))=0)=$AS$1)*0.5)</f>
        <v>0</v>
      </c>
      <c r="OU12" s="6">
        <f>IF(OR(OU$6=0,COUNTIF(Feries,OU$6)&gt;0,ISNONTEXT($A12)),"",
((COUNTIFS(SaisiePers,$A12,SaisieDebut,"&lt;"&amp;OU$6,SaisieFin,"&gt;="&amp;OU$6,SaisieJour,"")+
COUNTIFS(SaisiePers,$A12,SaisieDebut,OU$6,SaisieFin,"&gt;="&amp;OU$6,SaisieMatin,Paramètres!$A$2,SaisieJour,"")+
COUNTIFS(SaisiePers,$A12,SaisieDebut,"&lt;"&amp;OU$6,SaisieFin,"&gt;="&amp;OU$6,SaisieMatin,Paramètres!$A$2,SaisieJour,TEXT(OU$6,"jjjj"))=0)=$AS$1)*0.5)</f>
        <v>0</v>
      </c>
      <c r="OV12" s="6">
        <f>IF(OR(OU$6=0,COUNTIF(Feries,OU$6)&gt;0,ISNONTEXT($A12)),"",
((COUNTIFS(SaisiePers,$A12,SaisieDebut,"&lt;="&amp;OU$6,SaisieFin,"&gt;"&amp;OU$6,SaisieJour,"")+
COUNTIFS(SaisiePers,$A12,SaisieDebut,"&lt;="&amp;OU$6,SaisieFin,OU$6,SaisieSoir,Paramètres!$B$3,SaisieJour,"")+
COUNTIFS(SaisiePers,$A12,SaisieDebut,"&lt;="&amp;OU$6,SaisieFin,"&gt;"&amp;OU$6,SaisieSoir,Paramètres!$B$3,SaisieJour,TEXT(OU$6,"jjjj"))=0)=$AS$1)*0.5)</f>
        <v>0.5</v>
      </c>
      <c r="OW12" s="6">
        <f>IF(OR(OW$6=0,COUNTIF(Feries,OW$6)&gt;0,ISNONTEXT($A12)),"",
((COUNTIFS(SaisiePers,$A12,SaisieDebut,"&lt;"&amp;OW$6,SaisieFin,"&gt;="&amp;OW$6,SaisieJour,"")+
COUNTIFS(SaisiePers,$A12,SaisieDebut,OW$6,SaisieFin,"&gt;="&amp;OW$6,SaisieMatin,Paramètres!$A$2,SaisieJour,"")+
COUNTIFS(SaisiePers,$A12,SaisieDebut,"&lt;"&amp;OW$6,SaisieFin,"&gt;="&amp;OW$6,SaisieMatin,Paramètres!$A$2,SaisieJour,TEXT(OW$6,"jjjj"))=0)=$AS$1)*0.5)</f>
        <v>0.5</v>
      </c>
      <c r="OX12" s="6">
        <f>IF(OR(OW$6=0,COUNTIF(Feries,OW$6)&gt;0,ISNONTEXT($A12)),"",
((COUNTIFS(SaisiePers,$A12,SaisieDebut,"&lt;="&amp;OW$6,SaisieFin,"&gt;"&amp;OW$6,SaisieJour,"")+
COUNTIFS(SaisiePers,$A12,SaisieDebut,"&lt;="&amp;OW$6,SaisieFin,OW$6,SaisieSoir,Paramètres!$B$3,SaisieJour,"")+
COUNTIFS(SaisiePers,$A12,SaisieDebut,"&lt;="&amp;OW$6,SaisieFin,"&gt;"&amp;OW$6,SaisieSoir,Paramètres!$B$3,SaisieJour,TEXT(OW$6,"jjjj"))=0)=$AS$1)*0.5)</f>
        <v>0</v>
      </c>
      <c r="OY12" s="6">
        <f>IF(OR(OY$6=0,COUNTIF(Feries,OY$6)&gt;0,ISNONTEXT($A12)),"",
((COUNTIFS(SaisiePers,$A12,SaisieDebut,"&lt;"&amp;OY$6,SaisieFin,"&gt;="&amp;OY$6,SaisieJour,"")+
COUNTIFS(SaisiePers,$A12,SaisieDebut,OY$6,SaisieFin,"&gt;="&amp;OY$6,SaisieMatin,Paramètres!$A$2,SaisieJour,"")+
COUNTIFS(SaisiePers,$A12,SaisieDebut,"&lt;"&amp;OY$6,SaisieFin,"&gt;="&amp;OY$6,SaisieMatin,Paramètres!$A$2,SaisieJour,TEXT(OY$6,"jjjj"))=0)=$AS$1)*0.5)</f>
        <v>0</v>
      </c>
      <c r="OZ12" s="6">
        <f>IF(OR(OY$6=0,COUNTIF(Feries,OY$6)&gt;0,ISNONTEXT($A12)),"",
((COUNTIFS(SaisiePers,$A12,SaisieDebut,"&lt;="&amp;OY$6,SaisieFin,"&gt;"&amp;OY$6,SaisieJour,"")+
COUNTIFS(SaisiePers,$A12,SaisieDebut,"&lt;="&amp;OY$6,SaisieFin,OY$6,SaisieSoir,Paramètres!$B$3,SaisieJour,"")+
COUNTIFS(SaisiePers,$A12,SaisieDebut,"&lt;="&amp;OY$6,SaisieFin,"&gt;"&amp;OY$6,SaisieSoir,Paramètres!$B$3,SaisieJour,TEXT(OY$6,"jjjj"))=0)=$AS$1)*0.5)</f>
        <v>0</v>
      </c>
      <c r="PA12" s="6">
        <f>IF(OR(PA$6=0,COUNTIF(Feries,PA$6)&gt;0,ISNONTEXT($A12)),"",
((COUNTIFS(SaisiePers,$A12,SaisieDebut,"&lt;"&amp;PA$6,SaisieFin,"&gt;="&amp;PA$6,SaisieJour,"")+
COUNTIFS(SaisiePers,$A12,SaisieDebut,PA$6,SaisieFin,"&gt;="&amp;PA$6,SaisieMatin,Paramètres!$A$2,SaisieJour,"")+
COUNTIFS(SaisiePers,$A12,SaisieDebut,"&lt;"&amp;PA$6,SaisieFin,"&gt;="&amp;PA$6,SaisieMatin,Paramètres!$A$2,SaisieJour,TEXT(PA$6,"jjjj"))=0)=$AS$1)*0.5)</f>
        <v>0</v>
      </c>
      <c r="PB12" s="6">
        <f>IF(OR(PA$6=0,COUNTIF(Feries,PA$6)&gt;0,ISNONTEXT($A12)),"",
((COUNTIFS(SaisiePers,$A12,SaisieDebut,"&lt;="&amp;PA$6,SaisieFin,"&gt;"&amp;PA$6,SaisieJour,"")+
COUNTIFS(SaisiePers,$A12,SaisieDebut,"&lt;="&amp;PA$6,SaisieFin,PA$6,SaisieSoir,Paramètres!$B$3,SaisieJour,"")+
COUNTIFS(SaisiePers,$A12,SaisieDebut,"&lt;="&amp;PA$6,SaisieFin,"&gt;"&amp;PA$6,SaisieSoir,Paramètres!$B$3,SaisieJour,TEXT(PA$6,"jjjj"))=0)=$AS$1)*0.5)</f>
        <v>0</v>
      </c>
      <c r="PC12" s="6">
        <f>IF(OR(PC$6=0,COUNTIF(Feries,PC$6)&gt;0,ISNONTEXT($A12)),"",
((COUNTIFS(SaisiePers,$A12,SaisieDebut,"&lt;"&amp;PC$6,SaisieFin,"&gt;="&amp;PC$6,SaisieJour,"")+
COUNTIFS(SaisiePers,$A12,SaisieDebut,PC$6,SaisieFin,"&gt;="&amp;PC$6,SaisieMatin,Paramètres!$A$2,SaisieJour,"")+
COUNTIFS(SaisiePers,$A12,SaisieDebut,"&lt;"&amp;PC$6,SaisieFin,"&gt;="&amp;PC$6,SaisieMatin,Paramètres!$A$2,SaisieJour,TEXT(PC$6,"jjjj"))=0)=$AS$1)*0.5)</f>
        <v>0</v>
      </c>
      <c r="PD12" s="6">
        <f>IF(OR(PC$6=0,COUNTIF(Feries,PC$6)&gt;0,ISNONTEXT($A12)),"",
((COUNTIFS(SaisiePers,$A12,SaisieDebut,"&lt;="&amp;PC$6,SaisieFin,"&gt;"&amp;PC$6,SaisieJour,"")+
COUNTIFS(SaisiePers,$A12,SaisieDebut,"&lt;="&amp;PC$6,SaisieFin,PC$6,SaisieSoir,Paramètres!$B$3,SaisieJour,"")+
COUNTIFS(SaisiePers,$A12,SaisieDebut,"&lt;="&amp;PC$6,SaisieFin,"&gt;"&amp;PC$6,SaisieSoir,Paramètres!$B$3,SaisieJour,TEXT(PC$6,"jjjj"))=0)=$AS$1)*0.5)</f>
        <v>0</v>
      </c>
      <c r="PE12" s="6">
        <f>IF(OR(PE$6=0,COUNTIF(Feries,PE$6)&gt;0,ISNONTEXT($A12)),"",
((COUNTIFS(SaisiePers,$A12,SaisieDebut,"&lt;"&amp;PE$6,SaisieFin,"&gt;="&amp;PE$6,SaisieJour,"")+
COUNTIFS(SaisiePers,$A12,SaisieDebut,PE$6,SaisieFin,"&gt;="&amp;PE$6,SaisieMatin,Paramètres!$A$2,SaisieJour,"")+
COUNTIFS(SaisiePers,$A12,SaisieDebut,"&lt;"&amp;PE$6,SaisieFin,"&gt;="&amp;PE$6,SaisieMatin,Paramètres!$A$2,SaisieJour,TEXT(PE$6,"jjjj"))=0)=$AS$1)*0.5)</f>
        <v>0</v>
      </c>
      <c r="PF12" s="6">
        <f>IF(OR(PE$6=0,COUNTIF(Feries,PE$6)&gt;0,ISNONTEXT($A12)),"",
((COUNTIFS(SaisiePers,$A12,SaisieDebut,"&lt;="&amp;PE$6,SaisieFin,"&gt;"&amp;PE$6,SaisieJour,"")+
COUNTIFS(SaisiePers,$A12,SaisieDebut,"&lt;="&amp;PE$6,SaisieFin,PE$6,SaisieSoir,Paramètres!$B$3,SaisieJour,"")+
COUNTIFS(SaisiePers,$A12,SaisieDebut,"&lt;="&amp;PE$6,SaisieFin,"&gt;"&amp;PE$6,SaisieSoir,Paramètres!$B$3,SaisieJour,TEXT(PE$6,"jjjj"))=0)=$AS$1)*0.5)</f>
        <v>0.5</v>
      </c>
      <c r="PG12" s="6">
        <f>IF(OR(PG$6=0,COUNTIF(Feries,PG$6)&gt;0,ISNONTEXT($A12)),"",
((COUNTIFS(SaisiePers,$A12,SaisieDebut,"&lt;"&amp;PG$6,SaisieFin,"&gt;="&amp;PG$6,SaisieJour,"")+
COUNTIFS(SaisiePers,$A12,SaisieDebut,PG$6,SaisieFin,"&gt;="&amp;PG$6,SaisieMatin,Paramètres!$A$2,SaisieJour,"")+
COUNTIFS(SaisiePers,$A12,SaisieDebut,"&lt;"&amp;PG$6,SaisieFin,"&gt;="&amp;PG$6,SaisieMatin,Paramètres!$A$2,SaisieJour,TEXT(PG$6,"jjjj"))=0)=$AS$1)*0.5)</f>
        <v>0.5</v>
      </c>
      <c r="PH12" s="6">
        <f>IF(OR(PG$6=0,COUNTIF(Feries,PG$6)&gt;0,ISNONTEXT($A12)),"",
((COUNTIFS(SaisiePers,$A12,SaisieDebut,"&lt;="&amp;PG$6,SaisieFin,"&gt;"&amp;PG$6,SaisieJour,"")+
COUNTIFS(SaisiePers,$A12,SaisieDebut,"&lt;="&amp;PG$6,SaisieFin,PG$6,SaisieSoir,Paramètres!$B$3,SaisieJour,"")+
COUNTIFS(SaisiePers,$A12,SaisieDebut,"&lt;="&amp;PG$6,SaisieFin,"&gt;"&amp;PG$6,SaisieSoir,Paramètres!$B$3,SaisieJour,TEXT(PG$6,"jjjj"))=0)=$AS$1)*0.5)</f>
        <v>0</v>
      </c>
      <c r="PI12" s="6">
        <f>IF(OR(PI$6=0,COUNTIF(Feries,PI$6)&gt;0,ISNONTEXT($A12)),"",
((COUNTIFS(SaisiePers,$A12,SaisieDebut,"&lt;"&amp;PI$6,SaisieFin,"&gt;="&amp;PI$6,SaisieJour,"")+
COUNTIFS(SaisiePers,$A12,SaisieDebut,PI$6,SaisieFin,"&gt;="&amp;PI$6,SaisieMatin,Paramètres!$A$2,SaisieJour,"")+
COUNTIFS(SaisiePers,$A12,SaisieDebut,"&lt;"&amp;PI$6,SaisieFin,"&gt;="&amp;PI$6,SaisieMatin,Paramètres!$A$2,SaisieJour,TEXT(PI$6,"jjjj"))=0)=$AS$1)*0.5)</f>
        <v>0</v>
      </c>
      <c r="PJ12" s="6">
        <f>IF(OR(PI$6=0,COUNTIF(Feries,PI$6)&gt;0,ISNONTEXT($A12)),"",
((COUNTIFS(SaisiePers,$A12,SaisieDebut,"&lt;="&amp;PI$6,SaisieFin,"&gt;"&amp;PI$6,SaisieJour,"")+
COUNTIFS(SaisiePers,$A12,SaisieDebut,"&lt;="&amp;PI$6,SaisieFin,PI$6,SaisieSoir,Paramètres!$B$3,SaisieJour,"")+
COUNTIFS(SaisiePers,$A12,SaisieDebut,"&lt;="&amp;PI$6,SaisieFin,"&gt;"&amp;PI$6,SaisieSoir,Paramètres!$B$3,SaisieJour,TEXT(PI$6,"jjjj"))=0)=$AS$1)*0.5)</f>
        <v>0</v>
      </c>
      <c r="PK12" s="6">
        <f>IF(OR(PK$6=0,COUNTIF(Feries,PK$6)&gt;0,ISNONTEXT($A12)),"",
((COUNTIFS(SaisiePers,$A12,SaisieDebut,"&lt;"&amp;PK$6,SaisieFin,"&gt;="&amp;PK$6,SaisieJour,"")+
COUNTIFS(SaisiePers,$A12,SaisieDebut,PK$6,SaisieFin,"&gt;="&amp;PK$6,SaisieMatin,Paramètres!$A$2,SaisieJour,"")+
COUNTIFS(SaisiePers,$A12,SaisieDebut,"&lt;"&amp;PK$6,SaisieFin,"&gt;="&amp;PK$6,SaisieMatin,Paramètres!$A$2,SaisieJour,TEXT(PK$6,"jjjj"))=0)=$AS$1)*0.5)</f>
        <v>0</v>
      </c>
      <c r="PL12" s="6">
        <f>IF(OR(PK$6=0,COUNTIF(Feries,PK$6)&gt;0,ISNONTEXT($A12)),"",
((COUNTIFS(SaisiePers,$A12,SaisieDebut,"&lt;="&amp;PK$6,SaisieFin,"&gt;"&amp;PK$6,SaisieJour,"")+
COUNTIFS(SaisiePers,$A12,SaisieDebut,"&lt;="&amp;PK$6,SaisieFin,PK$6,SaisieSoir,Paramètres!$B$3,SaisieJour,"")+
COUNTIFS(SaisiePers,$A12,SaisieDebut,"&lt;="&amp;PK$6,SaisieFin,"&gt;"&amp;PK$6,SaisieSoir,Paramètres!$B$3,SaisieJour,TEXT(PK$6,"jjjj"))=0)=$AS$1)*0.5)</f>
        <v>0</v>
      </c>
      <c r="PM12" s="6">
        <f>IF(OR(PM$6=0,COUNTIF(Feries,PM$6)&gt;0,ISNONTEXT($A12)),"",
((COUNTIFS(SaisiePers,$A12,SaisieDebut,"&lt;"&amp;PM$6,SaisieFin,"&gt;="&amp;PM$6,SaisieJour,"")+
COUNTIFS(SaisiePers,$A12,SaisieDebut,PM$6,SaisieFin,"&gt;="&amp;PM$6,SaisieMatin,Paramètres!$A$2,SaisieJour,"")+
COUNTIFS(SaisiePers,$A12,SaisieDebut,"&lt;"&amp;PM$6,SaisieFin,"&gt;="&amp;PM$6,SaisieMatin,Paramètres!$A$2,SaisieJour,TEXT(PM$6,"jjjj"))=0)=$AS$1)*0.5)</f>
        <v>0</v>
      </c>
      <c r="PN12" s="6">
        <f>IF(OR(PM$6=0,COUNTIF(Feries,PM$6)&gt;0,ISNONTEXT($A12)),"",
((COUNTIFS(SaisiePers,$A12,SaisieDebut,"&lt;="&amp;PM$6,SaisieFin,"&gt;"&amp;PM$6,SaisieJour,"")+
COUNTIFS(SaisiePers,$A12,SaisieDebut,"&lt;="&amp;PM$6,SaisieFin,PM$6,SaisieSoir,Paramètres!$B$3,SaisieJour,"")+
COUNTIFS(SaisiePers,$A12,SaisieDebut,"&lt;="&amp;PM$6,SaisieFin,"&gt;"&amp;PM$6,SaisieSoir,Paramètres!$B$3,SaisieJour,TEXT(PM$6,"jjjj"))=0)=$AS$1)*0.5)</f>
        <v>0</v>
      </c>
      <c r="PO12" s="6">
        <f>IF(OR(PO$6=0,COUNTIF(Feries,PO$6)&gt;0,ISNONTEXT($A12)),"",
((COUNTIFS(SaisiePers,$A12,SaisieDebut,"&lt;"&amp;PO$6,SaisieFin,"&gt;="&amp;PO$6,SaisieJour,"")+
COUNTIFS(SaisiePers,$A12,SaisieDebut,PO$6,SaisieFin,"&gt;="&amp;PO$6,SaisieMatin,Paramètres!$A$2,SaisieJour,"")+
COUNTIFS(SaisiePers,$A12,SaisieDebut,"&lt;"&amp;PO$6,SaisieFin,"&gt;="&amp;PO$6,SaisieMatin,Paramètres!$A$2,SaisieJour,TEXT(PO$6,"jjjj"))=0)=$AS$1)*0.5)</f>
        <v>0</v>
      </c>
      <c r="PP12" s="6">
        <f>IF(OR(PO$6=0,COUNTIF(Feries,PO$6)&gt;0,ISNONTEXT($A12)),"",
((COUNTIFS(SaisiePers,$A12,SaisieDebut,"&lt;="&amp;PO$6,SaisieFin,"&gt;"&amp;PO$6,SaisieJour,"")+
COUNTIFS(SaisiePers,$A12,SaisieDebut,"&lt;="&amp;PO$6,SaisieFin,PO$6,SaisieSoir,Paramètres!$B$3,SaisieJour,"")+
COUNTIFS(SaisiePers,$A12,SaisieDebut,"&lt;="&amp;PO$6,SaisieFin,"&gt;"&amp;PO$6,SaisieSoir,Paramètres!$B$3,SaisieJour,TEXT(PO$6,"jjjj"))=0)=$AS$1)*0.5)</f>
        <v>0.5</v>
      </c>
      <c r="PQ12" s="6">
        <f>IF(OR(PQ$6=0,COUNTIF(Feries,PQ$6)&gt;0,ISNONTEXT($A12)),"",
((COUNTIFS(SaisiePers,$A12,SaisieDebut,"&lt;"&amp;PQ$6,SaisieFin,"&gt;="&amp;PQ$6,SaisieJour,"")+
COUNTIFS(SaisiePers,$A12,SaisieDebut,PQ$6,SaisieFin,"&gt;="&amp;PQ$6,SaisieMatin,Paramètres!$A$2,SaisieJour,"")+
COUNTIFS(SaisiePers,$A12,SaisieDebut,"&lt;"&amp;PQ$6,SaisieFin,"&gt;="&amp;PQ$6,SaisieMatin,Paramètres!$A$2,SaisieJour,TEXT(PQ$6,"jjjj"))=0)=$AS$1)*0.5)</f>
        <v>0.5</v>
      </c>
      <c r="PR12" s="6">
        <f>IF(OR(PQ$6=0,COUNTIF(Feries,PQ$6)&gt;0,ISNONTEXT($A12)),"",
((COUNTIFS(SaisiePers,$A12,SaisieDebut,"&lt;="&amp;PQ$6,SaisieFin,"&gt;"&amp;PQ$6,SaisieJour,"")+
COUNTIFS(SaisiePers,$A12,SaisieDebut,"&lt;="&amp;PQ$6,SaisieFin,PQ$6,SaisieSoir,Paramètres!$B$3,SaisieJour,"")+
COUNTIFS(SaisiePers,$A12,SaisieDebut,"&lt;="&amp;PQ$6,SaisieFin,"&gt;"&amp;PQ$6,SaisieSoir,Paramètres!$B$3,SaisieJour,TEXT(PQ$6,"jjjj"))=0)=$AS$1)*0.5)</f>
        <v>0</v>
      </c>
      <c r="PS12" s="6">
        <f>IF(OR(PS$6=0,COUNTIF(Feries,PS$6)&gt;0,ISNONTEXT($A12)),"",
((COUNTIFS(SaisiePers,$A12,SaisieDebut,"&lt;"&amp;PS$6,SaisieFin,"&gt;="&amp;PS$6,SaisieJour,"")+
COUNTIFS(SaisiePers,$A12,SaisieDebut,PS$6,SaisieFin,"&gt;="&amp;PS$6,SaisieMatin,Paramètres!$A$2,SaisieJour,"")+
COUNTIFS(SaisiePers,$A12,SaisieDebut,"&lt;"&amp;PS$6,SaisieFin,"&gt;="&amp;PS$6,SaisieMatin,Paramètres!$A$2,SaisieJour,TEXT(PS$6,"jjjj"))=0)=$AS$1)*0.5)</f>
        <v>0</v>
      </c>
      <c r="PT12" s="6">
        <f>IF(OR(PS$6=0,COUNTIF(Feries,PS$6)&gt;0,ISNONTEXT($A12)),"",
((COUNTIFS(SaisiePers,$A12,SaisieDebut,"&lt;="&amp;PS$6,SaisieFin,"&gt;"&amp;PS$6,SaisieJour,"")+
COUNTIFS(SaisiePers,$A12,SaisieDebut,"&lt;="&amp;PS$6,SaisieFin,PS$6,SaisieSoir,Paramètres!$B$3,SaisieJour,"")+
COUNTIFS(SaisiePers,$A12,SaisieDebut,"&lt;="&amp;PS$6,SaisieFin,"&gt;"&amp;PS$6,SaisieSoir,Paramètres!$B$3,SaisieJour,TEXT(PS$6,"jjjj"))=0)=$AS$1)*0.5)</f>
        <v>0</v>
      </c>
      <c r="PU12" s="6">
        <f>IF(OR(PU$6=0,COUNTIF(Feries,PU$6)&gt;0,ISNONTEXT($A12)),"",
((COUNTIFS(SaisiePers,$A12,SaisieDebut,"&lt;"&amp;PU$6,SaisieFin,"&gt;="&amp;PU$6,SaisieJour,"")+
COUNTIFS(SaisiePers,$A12,SaisieDebut,PU$6,SaisieFin,"&gt;="&amp;PU$6,SaisieMatin,Paramètres!$A$2,SaisieJour,"")+
COUNTIFS(SaisiePers,$A12,SaisieDebut,"&lt;"&amp;PU$6,SaisieFin,"&gt;="&amp;PU$6,SaisieMatin,Paramètres!$A$2,SaisieJour,TEXT(PU$6,"jjjj"))=0)=$AS$1)*0.5)</f>
        <v>0</v>
      </c>
      <c r="PV12" s="6">
        <f>IF(OR(PU$6=0,COUNTIF(Feries,PU$6)&gt;0,ISNONTEXT($A12)),"",
((COUNTIFS(SaisiePers,$A12,SaisieDebut,"&lt;="&amp;PU$6,SaisieFin,"&gt;"&amp;PU$6,SaisieJour,"")+
COUNTIFS(SaisiePers,$A12,SaisieDebut,"&lt;="&amp;PU$6,SaisieFin,PU$6,SaisieSoir,Paramètres!$B$3,SaisieJour,"")+
COUNTIFS(SaisiePers,$A12,SaisieDebut,"&lt;="&amp;PU$6,SaisieFin,"&gt;"&amp;PU$6,SaisieSoir,Paramètres!$B$3,SaisieJour,TEXT(PU$6,"jjjj"))=0)=$AS$1)*0.5)</f>
        <v>0</v>
      </c>
      <c r="PW12" s="6">
        <f>IF(OR(PW$6=0,COUNTIF(Feries,PW$6)&gt;0,ISNONTEXT($A12)),"",
((COUNTIFS(SaisiePers,$A12,SaisieDebut,"&lt;"&amp;PW$6,SaisieFin,"&gt;="&amp;PW$6,SaisieJour,"")+
COUNTIFS(SaisiePers,$A12,SaisieDebut,PW$6,SaisieFin,"&gt;="&amp;PW$6,SaisieMatin,Paramètres!$A$2,SaisieJour,"")+
COUNTIFS(SaisiePers,$A12,SaisieDebut,"&lt;"&amp;PW$6,SaisieFin,"&gt;="&amp;PW$6,SaisieMatin,Paramètres!$A$2,SaisieJour,TEXT(PW$6,"jjjj"))=0)=$AS$1)*0.5)</f>
        <v>0</v>
      </c>
      <c r="PX12" s="6">
        <f>IF(OR(PW$6=0,COUNTIF(Feries,PW$6)&gt;0,ISNONTEXT($A12)),"",
((COUNTIFS(SaisiePers,$A12,SaisieDebut,"&lt;="&amp;PW$6,SaisieFin,"&gt;"&amp;PW$6,SaisieJour,"")+
COUNTIFS(SaisiePers,$A12,SaisieDebut,"&lt;="&amp;PW$6,SaisieFin,PW$6,SaisieSoir,Paramètres!$B$3,SaisieJour,"")+
COUNTIFS(SaisiePers,$A12,SaisieDebut,"&lt;="&amp;PW$6,SaisieFin,"&gt;"&amp;PW$6,SaisieSoir,Paramètres!$B$3,SaisieJour,TEXT(PW$6,"jjjj"))=0)=$AS$1)*0.5)</f>
        <v>0</v>
      </c>
      <c r="PY12" s="6">
        <f>IF(OR(PY$6=0,COUNTIF(Feries,PY$6)&gt;0,ISNONTEXT($A12)),"",
((COUNTIFS(SaisiePers,$A12,SaisieDebut,"&lt;"&amp;PY$6,SaisieFin,"&gt;="&amp;PY$6,SaisieJour,"")+
COUNTIFS(SaisiePers,$A12,SaisieDebut,PY$6,SaisieFin,"&gt;="&amp;PY$6,SaisieMatin,Paramètres!$A$2,SaisieJour,"")+
COUNTIFS(SaisiePers,$A12,SaisieDebut,"&lt;"&amp;PY$6,SaisieFin,"&gt;="&amp;PY$6,SaisieMatin,Paramètres!$A$2,SaisieJour,TEXT(PY$6,"jjjj"))=0)=$AS$1)*0.5)</f>
        <v>0</v>
      </c>
      <c r="PZ12" s="6">
        <f>IF(OR(PY$6=0,COUNTIF(Feries,PY$6)&gt;0,ISNONTEXT($A12)),"",
((COUNTIFS(SaisiePers,$A12,SaisieDebut,"&lt;="&amp;PY$6,SaisieFin,"&gt;"&amp;PY$6,SaisieJour,"")+
COUNTIFS(SaisiePers,$A12,SaisieDebut,"&lt;="&amp;PY$6,SaisieFin,PY$6,SaisieSoir,Paramètres!$B$3,SaisieJour,"")+
COUNTIFS(SaisiePers,$A12,SaisieDebut,"&lt;="&amp;PY$6,SaisieFin,"&gt;"&amp;PY$6,SaisieSoir,Paramètres!$B$3,SaisieJour,TEXT(PY$6,"jjjj"))=0)=$AS$1)*0.5)</f>
        <v>0.5</v>
      </c>
      <c r="QA12" s="6">
        <f>IF(OR(QA$6=0,COUNTIF(Feries,QA$6)&gt;0,ISNONTEXT($A12)),"",
((COUNTIFS(SaisiePers,$A12,SaisieDebut,"&lt;"&amp;QA$6,SaisieFin,"&gt;="&amp;QA$6,SaisieJour,"")+
COUNTIFS(SaisiePers,$A12,SaisieDebut,QA$6,SaisieFin,"&gt;="&amp;QA$6,SaisieMatin,Paramètres!$A$2,SaisieJour,"")+
COUNTIFS(SaisiePers,$A12,SaisieDebut,"&lt;"&amp;QA$6,SaisieFin,"&gt;="&amp;QA$6,SaisieMatin,Paramètres!$A$2,SaisieJour,TEXT(QA$6,"jjjj"))=0)=$AS$1)*0.5)</f>
        <v>0.5</v>
      </c>
      <c r="QB12" s="6">
        <f>IF(OR(QA$6=0,COUNTIF(Feries,QA$6)&gt;0,ISNONTEXT($A12)),"",
((COUNTIFS(SaisiePers,$A12,SaisieDebut,"&lt;="&amp;QA$6,SaisieFin,"&gt;"&amp;QA$6,SaisieJour,"")+
COUNTIFS(SaisiePers,$A12,SaisieDebut,"&lt;="&amp;QA$6,SaisieFin,QA$6,SaisieSoir,Paramètres!$B$3,SaisieJour,"")+
COUNTIFS(SaisiePers,$A12,SaisieDebut,"&lt;="&amp;QA$6,SaisieFin,"&gt;"&amp;QA$6,SaisieSoir,Paramètres!$B$3,SaisieJour,TEXT(QA$6,"jjjj"))=0)=$AS$1)*0.5)</f>
        <v>0</v>
      </c>
      <c r="QC12" s="6">
        <f>IF(OR(QC$6=0,COUNTIF(Feries,QC$6)&gt;0,ISNONTEXT($A12)),"",
((COUNTIFS(SaisiePers,$A12,SaisieDebut,"&lt;"&amp;QC$6,SaisieFin,"&gt;="&amp;QC$6,SaisieJour,"")+
COUNTIFS(SaisiePers,$A12,SaisieDebut,QC$6,SaisieFin,"&gt;="&amp;QC$6,SaisieMatin,Paramètres!$A$2,SaisieJour,"")+
COUNTIFS(SaisiePers,$A12,SaisieDebut,"&lt;"&amp;QC$6,SaisieFin,"&gt;="&amp;QC$6,SaisieMatin,Paramètres!$A$2,SaisieJour,TEXT(QC$6,"jjjj"))=0)=$AS$1)*0.5)</f>
        <v>0</v>
      </c>
      <c r="QD12" s="6">
        <f>IF(OR(QC$6=0,COUNTIF(Feries,QC$6)&gt;0,ISNONTEXT($A12)),"",
((COUNTIFS(SaisiePers,$A12,SaisieDebut,"&lt;="&amp;QC$6,SaisieFin,"&gt;"&amp;QC$6,SaisieJour,"")+
COUNTIFS(SaisiePers,$A12,SaisieDebut,"&lt;="&amp;QC$6,SaisieFin,QC$6,SaisieSoir,Paramètres!$B$3,SaisieJour,"")+
COUNTIFS(SaisiePers,$A12,SaisieDebut,"&lt;="&amp;QC$6,SaisieFin,"&gt;"&amp;QC$6,SaisieSoir,Paramètres!$B$3,SaisieJour,TEXT(QC$6,"jjjj"))=0)=$AS$1)*0.5)</f>
        <v>0</v>
      </c>
      <c r="QE12" s="6">
        <f>IF(OR(QE$6=0,COUNTIF(Feries,QE$6)&gt;0,ISNONTEXT($A12)),"",
((COUNTIFS(SaisiePers,$A12,SaisieDebut,"&lt;"&amp;QE$6,SaisieFin,"&gt;="&amp;QE$6,SaisieJour,"")+
COUNTIFS(SaisiePers,$A12,SaisieDebut,QE$6,SaisieFin,"&gt;="&amp;QE$6,SaisieMatin,Paramètres!$A$2,SaisieJour,"")+
COUNTIFS(SaisiePers,$A12,SaisieDebut,"&lt;"&amp;QE$6,SaisieFin,"&gt;="&amp;QE$6,SaisieMatin,Paramètres!$A$2,SaisieJour,TEXT(QE$6,"jjjj"))=0)=$AS$1)*0.5)</f>
        <v>0</v>
      </c>
      <c r="QF12" s="6">
        <f>IF(OR(QE$6=0,COUNTIF(Feries,QE$6)&gt;0,ISNONTEXT($A12)),"",
((COUNTIFS(SaisiePers,$A12,SaisieDebut,"&lt;="&amp;QE$6,SaisieFin,"&gt;"&amp;QE$6,SaisieJour,"")+
COUNTIFS(SaisiePers,$A12,SaisieDebut,"&lt;="&amp;QE$6,SaisieFin,QE$6,SaisieSoir,Paramètres!$B$3,SaisieJour,"")+
COUNTIFS(SaisiePers,$A12,SaisieDebut,"&lt;="&amp;QE$6,SaisieFin,"&gt;"&amp;QE$6,SaisieSoir,Paramètres!$B$3,SaisieJour,TEXT(QE$6,"jjjj"))=0)=$AS$1)*0.5)</f>
        <v>0</v>
      </c>
      <c r="QG12" s="6">
        <f>IF(OR(QG$6=0,COUNTIF(Feries,QG$6)&gt;0,ISNONTEXT($A12)),"",
((COUNTIFS(SaisiePers,$A12,SaisieDebut,"&lt;"&amp;QG$6,SaisieFin,"&gt;="&amp;QG$6,SaisieJour,"")+
COUNTIFS(SaisiePers,$A12,SaisieDebut,QG$6,SaisieFin,"&gt;="&amp;QG$6,SaisieMatin,Paramètres!$A$2,SaisieJour,"")+
COUNTIFS(SaisiePers,$A12,SaisieDebut,"&lt;"&amp;QG$6,SaisieFin,"&gt;="&amp;QG$6,SaisieMatin,Paramètres!$A$2,SaisieJour,TEXT(QG$6,"jjjj"))=0)=$AS$1)*0.5)</f>
        <v>0</v>
      </c>
      <c r="QH12" s="6">
        <f>IF(OR(QG$6=0,COUNTIF(Feries,QG$6)&gt;0,ISNONTEXT($A12)),"",
((COUNTIFS(SaisiePers,$A12,SaisieDebut,"&lt;="&amp;QG$6,SaisieFin,"&gt;"&amp;QG$6,SaisieJour,"")+
COUNTIFS(SaisiePers,$A12,SaisieDebut,"&lt;="&amp;QG$6,SaisieFin,QG$6,SaisieSoir,Paramètres!$B$3,SaisieJour,"")+
COUNTIFS(SaisiePers,$A12,SaisieDebut,"&lt;="&amp;QG$6,SaisieFin,"&gt;"&amp;QG$6,SaisieSoir,Paramètres!$B$3,SaisieJour,TEXT(QG$6,"jjjj"))=0)=$AS$1)*0.5)</f>
        <v>0</v>
      </c>
      <c r="QI12" s="6">
        <f>IF(OR(QI$6=0,COUNTIF(Feries,QI$6)&gt;0,ISNONTEXT($A12)),"",
((COUNTIFS(SaisiePers,$A12,SaisieDebut,"&lt;"&amp;QI$6,SaisieFin,"&gt;="&amp;QI$6,SaisieJour,"")+
COUNTIFS(SaisiePers,$A12,SaisieDebut,QI$6,SaisieFin,"&gt;="&amp;QI$6,SaisieMatin,Paramètres!$A$2,SaisieJour,"")+
COUNTIFS(SaisiePers,$A12,SaisieDebut,"&lt;"&amp;QI$6,SaisieFin,"&gt;="&amp;QI$6,SaisieMatin,Paramètres!$A$2,SaisieJour,TEXT(QI$6,"jjjj"))=0)=$AS$1)*0.5)</f>
        <v>0</v>
      </c>
      <c r="QJ12" s="6">
        <f>IF(OR(QI$6=0,COUNTIF(Feries,QI$6)&gt;0,ISNONTEXT($A12)),"",
((COUNTIFS(SaisiePers,$A12,SaisieDebut,"&lt;="&amp;QI$6,SaisieFin,"&gt;"&amp;QI$6,SaisieJour,"")+
COUNTIFS(SaisiePers,$A12,SaisieDebut,"&lt;="&amp;QI$6,SaisieFin,QI$6,SaisieSoir,Paramètres!$B$3,SaisieJour,"")+
COUNTIFS(SaisiePers,$A12,SaisieDebut,"&lt;="&amp;QI$6,SaisieFin,"&gt;"&amp;QI$6,SaisieSoir,Paramètres!$B$3,SaisieJour,TEXT(QI$6,"jjjj"))=0)=$AS$1)*0.5)</f>
        <v>0.5</v>
      </c>
      <c r="QK12" s="6" t="str">
        <f>IF(OR(QK$6=0,COUNTIF(Feries,QK$6)&gt;0,ISNONTEXT($A12)),"",
((COUNTIFS(SaisiePers,$A12,SaisieDebut,"&lt;"&amp;QK$6,SaisieFin,"&gt;="&amp;QK$6,SaisieJour,"")+
COUNTIFS(SaisiePers,$A12,SaisieDebut,QK$6,SaisieFin,"&gt;="&amp;QK$6,SaisieMatin,Paramètres!$A$2,SaisieJour,"")+
COUNTIFS(SaisiePers,$A12,SaisieDebut,"&lt;"&amp;QK$6,SaisieFin,"&gt;="&amp;QK$6,SaisieMatin,Paramètres!$A$2,SaisieJour,TEXT(QK$6,"jjjj"))=0)=$AS$1)*0.5)</f>
        <v/>
      </c>
      <c r="QL12" s="6" t="str">
        <f>IF(OR(QK$6=0,COUNTIF(Feries,QK$6)&gt;0,ISNONTEXT($A12)),"",
((COUNTIFS(SaisiePers,$A12,SaisieDebut,"&lt;="&amp;QK$6,SaisieFin,"&gt;"&amp;QK$6,SaisieJour,"")+
COUNTIFS(SaisiePers,$A12,SaisieDebut,"&lt;="&amp;QK$6,SaisieFin,QK$6,SaisieSoir,Paramètres!$B$3,SaisieJour,"")+
COUNTIFS(SaisiePers,$A12,SaisieDebut,"&lt;="&amp;QK$6,SaisieFin,"&gt;"&amp;QK$6,SaisieSoir,Paramètres!$B$3,SaisieJour,TEXT(QK$6,"jjjj"))=0)=$AS$1)*0.5)</f>
        <v/>
      </c>
      <c r="QM12" s="6">
        <f>IF(OR(QM$6=0,COUNTIF(Feries,QM$6)&gt;0,ISNONTEXT($A12)),"",
((COUNTIFS(SaisiePers,$A12,SaisieDebut,"&lt;"&amp;QM$6,SaisieFin,"&gt;="&amp;QM$6,SaisieJour,"")+
COUNTIFS(SaisiePers,$A12,SaisieDebut,QM$6,SaisieFin,"&gt;="&amp;QM$6,SaisieMatin,Paramètres!$A$2,SaisieJour,"")+
COUNTIFS(SaisiePers,$A12,SaisieDebut,"&lt;"&amp;QM$6,SaisieFin,"&gt;="&amp;QM$6,SaisieMatin,Paramètres!$A$2,SaisieJour,TEXT(QM$6,"jjjj"))=0)=$AS$1)*0.5)</f>
        <v>0</v>
      </c>
      <c r="QN12" s="6">
        <f>IF(OR(QM$6=0,COUNTIF(Feries,QM$6)&gt;0,ISNONTEXT($A12)),"",
((COUNTIFS(SaisiePers,$A12,SaisieDebut,"&lt;="&amp;QM$6,SaisieFin,"&gt;"&amp;QM$6,SaisieJour,"")+
COUNTIFS(SaisiePers,$A12,SaisieDebut,"&lt;="&amp;QM$6,SaisieFin,QM$6,SaisieSoir,Paramètres!$B$3,SaisieJour,"")+
COUNTIFS(SaisiePers,$A12,SaisieDebut,"&lt;="&amp;QM$6,SaisieFin,"&gt;"&amp;QM$6,SaisieSoir,Paramètres!$B$3,SaisieJour,TEXT(QM$6,"jjjj"))=0)=$AS$1)*0.5)</f>
        <v>0</v>
      </c>
      <c r="QO12" s="6">
        <f>IF(OR(QO$6=0,COUNTIF(Feries,QO$6)&gt;0,ISNONTEXT($A12)),"",
((COUNTIFS(SaisiePers,$A12,SaisieDebut,"&lt;"&amp;QO$6,SaisieFin,"&gt;="&amp;QO$6,SaisieJour,"")+
COUNTIFS(SaisiePers,$A12,SaisieDebut,QO$6,SaisieFin,"&gt;="&amp;QO$6,SaisieMatin,Paramètres!$A$2,SaisieJour,"")+
COUNTIFS(SaisiePers,$A12,SaisieDebut,"&lt;"&amp;QO$6,SaisieFin,"&gt;="&amp;QO$6,SaisieMatin,Paramètres!$A$2,SaisieJour,TEXT(QO$6,"jjjj"))=0)=$AS$1)*0.5)</f>
        <v>0</v>
      </c>
      <c r="QP12" s="6">
        <f>IF(OR(QO$6=0,COUNTIF(Feries,QO$6)&gt;0,ISNONTEXT($A12)),"",
((COUNTIFS(SaisiePers,$A12,SaisieDebut,"&lt;="&amp;QO$6,SaisieFin,"&gt;"&amp;QO$6,SaisieJour,"")+
COUNTIFS(SaisiePers,$A12,SaisieDebut,"&lt;="&amp;QO$6,SaisieFin,QO$6,SaisieSoir,Paramètres!$B$3,SaisieJour,"")+
COUNTIFS(SaisiePers,$A12,SaisieDebut,"&lt;="&amp;QO$6,SaisieFin,"&gt;"&amp;QO$6,SaisieSoir,Paramètres!$B$3,SaisieJour,TEXT(QO$6,"jjjj"))=0)=$AS$1)*0.5)</f>
        <v>0</v>
      </c>
      <c r="QQ12" s="6">
        <f>IF(OR(QQ$6=0,COUNTIF(Feries,QQ$6)&gt;0,ISNONTEXT($A12)),"",
((COUNTIFS(SaisiePers,$A12,SaisieDebut,"&lt;"&amp;QQ$6,SaisieFin,"&gt;="&amp;QQ$6,SaisieJour,"")+
COUNTIFS(SaisiePers,$A12,SaisieDebut,QQ$6,SaisieFin,"&gt;="&amp;QQ$6,SaisieMatin,Paramètres!$A$2,SaisieJour,"")+
COUNTIFS(SaisiePers,$A12,SaisieDebut,"&lt;"&amp;QQ$6,SaisieFin,"&gt;="&amp;QQ$6,SaisieMatin,Paramètres!$A$2,SaisieJour,TEXT(QQ$6,"jjjj"))=0)=$AS$1)*0.5)</f>
        <v>0</v>
      </c>
      <c r="QR12" s="6">
        <f>IF(OR(QQ$6=0,COUNTIF(Feries,QQ$6)&gt;0,ISNONTEXT($A12)),"",
((COUNTIFS(SaisiePers,$A12,SaisieDebut,"&lt;="&amp;QQ$6,SaisieFin,"&gt;"&amp;QQ$6,SaisieJour,"")+
COUNTIFS(SaisiePers,$A12,SaisieDebut,"&lt;="&amp;QQ$6,SaisieFin,QQ$6,SaisieSoir,Paramètres!$B$3,SaisieJour,"")+
COUNTIFS(SaisiePers,$A12,SaisieDebut,"&lt;="&amp;QQ$6,SaisieFin,"&gt;"&amp;QQ$6,SaisieSoir,Paramètres!$B$3,SaisieJour,TEXT(QQ$6,"jjjj"))=0)=$AS$1)*0.5)</f>
        <v>0</v>
      </c>
      <c r="QS12" s="6">
        <f>IF(OR(QS$6=0,COUNTIF(Feries,QS$6)&gt;0,ISNONTEXT($A12)),"",
((COUNTIFS(SaisiePers,$A12,SaisieDebut,"&lt;"&amp;QS$6,SaisieFin,"&gt;="&amp;QS$6,SaisieJour,"")+
COUNTIFS(SaisiePers,$A12,SaisieDebut,QS$6,SaisieFin,"&gt;="&amp;QS$6,SaisieMatin,Paramètres!$A$2,SaisieJour,"")+
COUNTIFS(SaisiePers,$A12,SaisieDebut,"&lt;"&amp;QS$6,SaisieFin,"&gt;="&amp;QS$6,SaisieMatin,Paramètres!$A$2,SaisieJour,TEXT(QS$6,"jjjj"))=0)=$AS$1)*0.5)</f>
        <v>0</v>
      </c>
      <c r="QT12" s="6">
        <f>IF(OR(QS$6=0,COUNTIF(Feries,QS$6)&gt;0,ISNONTEXT($A12)),"",
((COUNTIFS(SaisiePers,$A12,SaisieDebut,"&lt;="&amp;QS$6,SaisieFin,"&gt;"&amp;QS$6,SaisieJour,"")+
COUNTIFS(SaisiePers,$A12,SaisieDebut,"&lt;="&amp;QS$6,SaisieFin,QS$6,SaisieSoir,Paramètres!$B$3,SaisieJour,"")+
COUNTIFS(SaisiePers,$A12,SaisieDebut,"&lt;="&amp;QS$6,SaisieFin,"&gt;"&amp;QS$6,SaisieSoir,Paramètres!$B$3,SaisieJour,TEXT(QS$6,"jjjj"))=0)=$AS$1)*0.5)</f>
        <v>0.5</v>
      </c>
      <c r="QU12" s="6">
        <f>IF(OR(QU$6=0,COUNTIF(Feries,QU$6)&gt;0,ISNONTEXT($A12)),"",
((COUNTIFS(SaisiePers,$A12,SaisieDebut,"&lt;"&amp;QU$6,SaisieFin,"&gt;="&amp;QU$6,SaisieJour,"")+
COUNTIFS(SaisiePers,$A12,SaisieDebut,QU$6,SaisieFin,"&gt;="&amp;QU$6,SaisieMatin,Paramètres!$A$2,SaisieJour,"")+
COUNTIFS(SaisiePers,$A12,SaisieDebut,"&lt;"&amp;QU$6,SaisieFin,"&gt;="&amp;QU$6,SaisieMatin,Paramètres!$A$2,SaisieJour,TEXT(QU$6,"jjjj"))=0)=$AS$1)*0.5)</f>
        <v>0.5</v>
      </c>
      <c r="QV12" s="6">
        <f>IF(OR(QU$6=0,COUNTIF(Feries,QU$6)&gt;0,ISNONTEXT($A12)),"",
((COUNTIFS(SaisiePers,$A12,SaisieDebut,"&lt;="&amp;QU$6,SaisieFin,"&gt;"&amp;QU$6,SaisieJour,"")+
COUNTIFS(SaisiePers,$A12,SaisieDebut,"&lt;="&amp;QU$6,SaisieFin,QU$6,SaisieSoir,Paramètres!$B$3,SaisieJour,"")+
COUNTIFS(SaisiePers,$A12,SaisieDebut,"&lt;="&amp;QU$6,SaisieFin,"&gt;"&amp;QU$6,SaisieSoir,Paramètres!$B$3,SaisieJour,TEXT(QU$6,"jjjj"))=0)=$AS$1)*0.5)</f>
        <v>0</v>
      </c>
      <c r="QW12" s="6">
        <f>IF(OR(QW$6=0,COUNTIF(Feries,QW$6)&gt;0,ISNONTEXT($A12)),"",
((COUNTIFS(SaisiePers,$A12,SaisieDebut,"&lt;"&amp;QW$6,SaisieFin,"&gt;="&amp;QW$6,SaisieJour,"")+
COUNTIFS(SaisiePers,$A12,SaisieDebut,QW$6,SaisieFin,"&gt;="&amp;QW$6,SaisieMatin,Paramètres!$A$2,SaisieJour,"")+
COUNTIFS(SaisiePers,$A12,SaisieDebut,"&lt;"&amp;QW$6,SaisieFin,"&gt;="&amp;QW$6,SaisieMatin,Paramètres!$A$2,SaisieJour,TEXT(QW$6,"jjjj"))=0)=$AS$1)*0.5)</f>
        <v>0</v>
      </c>
      <c r="QX12" s="6">
        <f>IF(OR(QW$6=0,COUNTIF(Feries,QW$6)&gt;0,ISNONTEXT($A12)),"",
((COUNTIFS(SaisiePers,$A12,SaisieDebut,"&lt;="&amp;QW$6,SaisieFin,"&gt;"&amp;QW$6,SaisieJour,"")+
COUNTIFS(SaisiePers,$A12,SaisieDebut,"&lt;="&amp;QW$6,SaisieFin,QW$6,SaisieSoir,Paramètres!$B$3,SaisieJour,"")+
COUNTIFS(SaisiePers,$A12,SaisieDebut,"&lt;="&amp;QW$6,SaisieFin,"&gt;"&amp;QW$6,SaisieSoir,Paramètres!$B$3,SaisieJour,TEXT(QW$6,"jjjj"))=0)=$AS$1)*0.5)</f>
        <v>0</v>
      </c>
      <c r="QY12" s="6">
        <f>IF(OR(QY$6=0,COUNTIF(Feries,QY$6)&gt;0,ISNONTEXT($A12)),"",
((COUNTIFS(SaisiePers,$A12,SaisieDebut,"&lt;"&amp;QY$6,SaisieFin,"&gt;="&amp;QY$6,SaisieJour,"")+
COUNTIFS(SaisiePers,$A12,SaisieDebut,QY$6,SaisieFin,"&gt;="&amp;QY$6,SaisieMatin,Paramètres!$A$2,SaisieJour,"")+
COUNTIFS(SaisiePers,$A12,SaisieDebut,"&lt;"&amp;QY$6,SaisieFin,"&gt;="&amp;QY$6,SaisieMatin,Paramètres!$A$2,SaisieJour,TEXT(QY$6,"jjjj"))=0)=$AS$1)*0.5)</f>
        <v>0</v>
      </c>
      <c r="QZ12" s="6">
        <f>IF(OR(QY$6=0,COUNTIF(Feries,QY$6)&gt;0,ISNONTEXT($A12)),"",
((COUNTIFS(SaisiePers,$A12,SaisieDebut,"&lt;="&amp;QY$6,SaisieFin,"&gt;"&amp;QY$6,SaisieJour,"")+
COUNTIFS(SaisiePers,$A12,SaisieDebut,"&lt;="&amp;QY$6,SaisieFin,QY$6,SaisieSoir,Paramètres!$B$3,SaisieJour,"")+
COUNTIFS(SaisiePers,$A12,SaisieDebut,"&lt;="&amp;QY$6,SaisieFin,"&gt;"&amp;QY$6,SaisieSoir,Paramètres!$B$3,SaisieJour,TEXT(QY$6,"jjjj"))=0)=$AS$1)*0.5)</f>
        <v>0</v>
      </c>
      <c r="RA12" s="6">
        <f>IF(OR(RA$6=0,COUNTIF(Feries,RA$6)&gt;0,ISNONTEXT($A12)),"",
((COUNTIFS(SaisiePers,$A12,SaisieDebut,"&lt;"&amp;RA$6,SaisieFin,"&gt;="&amp;RA$6,SaisieJour,"")+
COUNTIFS(SaisiePers,$A12,SaisieDebut,RA$6,SaisieFin,"&gt;="&amp;RA$6,SaisieMatin,Paramètres!$A$2,SaisieJour,"")+
COUNTIFS(SaisiePers,$A12,SaisieDebut,"&lt;"&amp;RA$6,SaisieFin,"&gt;="&amp;RA$6,SaisieMatin,Paramètres!$A$2,SaisieJour,TEXT(RA$6,"jjjj"))=0)=$AS$1)*0.5)</f>
        <v>0</v>
      </c>
      <c r="RB12" s="6">
        <f>IF(OR(RA$6=0,COUNTIF(Feries,RA$6)&gt;0,ISNONTEXT($A12)),"",
((COUNTIFS(SaisiePers,$A12,SaisieDebut,"&lt;="&amp;RA$6,SaisieFin,"&gt;"&amp;RA$6,SaisieJour,"")+
COUNTIFS(SaisiePers,$A12,SaisieDebut,"&lt;="&amp;RA$6,SaisieFin,RA$6,SaisieSoir,Paramètres!$B$3,SaisieJour,"")+
COUNTIFS(SaisiePers,$A12,SaisieDebut,"&lt;="&amp;RA$6,SaisieFin,"&gt;"&amp;RA$6,SaisieSoir,Paramètres!$B$3,SaisieJour,TEXT(RA$6,"jjjj"))=0)=$AS$1)*0.5)</f>
        <v>0</v>
      </c>
      <c r="RC12" s="6">
        <f>IF(OR(RC$6=0,COUNTIF(Feries,RC$6)&gt;0,ISNONTEXT($A12)),"",
((COUNTIFS(SaisiePers,$A12,SaisieDebut,"&lt;"&amp;RC$6,SaisieFin,"&gt;="&amp;RC$6,SaisieJour,"")+
COUNTIFS(SaisiePers,$A12,SaisieDebut,RC$6,SaisieFin,"&gt;="&amp;RC$6,SaisieMatin,Paramètres!$A$2,SaisieJour,"")+
COUNTIFS(SaisiePers,$A12,SaisieDebut,"&lt;"&amp;RC$6,SaisieFin,"&gt;="&amp;RC$6,SaisieMatin,Paramètres!$A$2,SaisieJour,TEXT(RC$6,"jjjj"))=0)=$AS$1)*0.5)</f>
        <v>0</v>
      </c>
      <c r="RD12" s="6">
        <f>IF(OR(RC$6=0,COUNTIF(Feries,RC$6)&gt;0,ISNONTEXT($A12)),"",
((COUNTIFS(SaisiePers,$A12,SaisieDebut,"&lt;="&amp;RC$6,SaisieFin,"&gt;"&amp;RC$6,SaisieJour,"")+
COUNTIFS(SaisiePers,$A12,SaisieDebut,"&lt;="&amp;RC$6,SaisieFin,RC$6,SaisieSoir,Paramètres!$B$3,SaisieJour,"")+
COUNTIFS(SaisiePers,$A12,SaisieDebut,"&lt;="&amp;RC$6,SaisieFin,"&gt;"&amp;RC$6,SaisieSoir,Paramètres!$B$3,SaisieJour,TEXT(RC$6,"jjjj"))=0)=$AS$1)*0.5)</f>
        <v>0.5</v>
      </c>
      <c r="RE12" s="6">
        <f>IF(OR(RE$6=0,COUNTIF(Feries,RE$6)&gt;0,ISNONTEXT($A12)),"",
((COUNTIFS(SaisiePers,$A12,SaisieDebut,"&lt;"&amp;RE$6,SaisieFin,"&gt;="&amp;RE$6,SaisieJour,"")+
COUNTIFS(SaisiePers,$A12,SaisieDebut,RE$6,SaisieFin,"&gt;="&amp;RE$6,SaisieMatin,Paramètres!$A$2,SaisieJour,"")+
COUNTIFS(SaisiePers,$A12,SaisieDebut,"&lt;"&amp;RE$6,SaisieFin,"&gt;="&amp;RE$6,SaisieMatin,Paramètres!$A$2,SaisieJour,TEXT(RE$6,"jjjj"))=0)=$AS$1)*0.5)</f>
        <v>0.5</v>
      </c>
      <c r="RF12" s="6">
        <f>IF(OR(RE$6=0,COUNTIF(Feries,RE$6)&gt;0,ISNONTEXT($A12)),"",
((COUNTIFS(SaisiePers,$A12,SaisieDebut,"&lt;="&amp;RE$6,SaisieFin,"&gt;"&amp;RE$6,SaisieJour,"")+
COUNTIFS(SaisiePers,$A12,SaisieDebut,"&lt;="&amp;RE$6,SaisieFin,RE$6,SaisieSoir,Paramètres!$B$3,SaisieJour,"")+
COUNTIFS(SaisiePers,$A12,SaisieDebut,"&lt;="&amp;RE$6,SaisieFin,"&gt;"&amp;RE$6,SaisieSoir,Paramètres!$B$3,SaisieJour,TEXT(RE$6,"jjjj"))=0)=$AS$1)*0.5)</f>
        <v>0</v>
      </c>
      <c r="RG12" s="6">
        <f>IF(OR(RG$6=0,COUNTIF(Feries,RG$6)&gt;0,ISNONTEXT($A12)),"",
((COUNTIFS(SaisiePers,$A12,SaisieDebut,"&lt;"&amp;RG$6,SaisieFin,"&gt;="&amp;RG$6,SaisieJour,"")+
COUNTIFS(SaisiePers,$A12,SaisieDebut,RG$6,SaisieFin,"&gt;="&amp;RG$6,SaisieMatin,Paramètres!$A$2,SaisieJour,"")+
COUNTIFS(SaisiePers,$A12,SaisieDebut,"&lt;"&amp;RG$6,SaisieFin,"&gt;="&amp;RG$6,SaisieMatin,Paramètres!$A$2,SaisieJour,TEXT(RG$6,"jjjj"))=0)=$AS$1)*0.5)</f>
        <v>0</v>
      </c>
      <c r="RH12" s="6">
        <f>IF(OR(RG$6=0,COUNTIF(Feries,RG$6)&gt;0,ISNONTEXT($A12)),"",
((COUNTIFS(SaisiePers,$A12,SaisieDebut,"&lt;="&amp;RG$6,SaisieFin,"&gt;"&amp;RG$6,SaisieJour,"")+
COUNTIFS(SaisiePers,$A12,SaisieDebut,"&lt;="&amp;RG$6,SaisieFin,RG$6,SaisieSoir,Paramètres!$B$3,SaisieJour,"")+
COUNTIFS(SaisiePers,$A12,SaisieDebut,"&lt;="&amp;RG$6,SaisieFin,"&gt;"&amp;RG$6,SaisieSoir,Paramètres!$B$3,SaisieJour,TEXT(RG$6,"jjjj"))=0)=$AS$1)*0.5)</f>
        <v>0</v>
      </c>
      <c r="RI12" s="6">
        <f>IF(OR(RI$6=0,COUNTIF(Feries,RI$6)&gt;0,ISNONTEXT($A12)),"",
((COUNTIFS(SaisiePers,$A12,SaisieDebut,"&lt;"&amp;RI$6,SaisieFin,"&gt;="&amp;RI$6,SaisieJour,"")+
COUNTIFS(SaisiePers,$A12,SaisieDebut,RI$6,SaisieFin,"&gt;="&amp;RI$6,SaisieMatin,Paramètres!$A$2,SaisieJour,"")+
COUNTIFS(SaisiePers,$A12,SaisieDebut,"&lt;"&amp;RI$6,SaisieFin,"&gt;="&amp;RI$6,SaisieMatin,Paramètres!$A$2,SaisieJour,TEXT(RI$6,"jjjj"))=0)=$AS$1)*0.5)</f>
        <v>0</v>
      </c>
      <c r="RJ12" s="6">
        <f>IF(OR(RI$6=0,COUNTIF(Feries,RI$6)&gt;0,ISNONTEXT($A12)),"",
((COUNTIFS(SaisiePers,$A12,SaisieDebut,"&lt;="&amp;RI$6,SaisieFin,"&gt;"&amp;RI$6,SaisieJour,"")+
COUNTIFS(SaisiePers,$A12,SaisieDebut,"&lt;="&amp;RI$6,SaisieFin,RI$6,SaisieSoir,Paramètres!$B$3,SaisieJour,"")+
COUNTIFS(SaisiePers,$A12,SaisieDebut,"&lt;="&amp;RI$6,SaisieFin,"&gt;"&amp;RI$6,SaisieSoir,Paramètres!$B$3,SaisieJour,TEXT(RI$6,"jjjj"))=0)=$AS$1)*0.5)</f>
        <v>0</v>
      </c>
      <c r="RK12" s="6">
        <f>IF(OR(RK$6=0,COUNTIF(Feries,RK$6)&gt;0,ISNONTEXT($A12)),"",
((COUNTIFS(SaisiePers,$A12,SaisieDebut,"&lt;"&amp;RK$6,SaisieFin,"&gt;="&amp;RK$6,SaisieJour,"")+
COUNTIFS(SaisiePers,$A12,SaisieDebut,RK$6,SaisieFin,"&gt;="&amp;RK$6,SaisieMatin,Paramètres!$A$2,SaisieJour,"")+
COUNTIFS(SaisiePers,$A12,SaisieDebut,"&lt;"&amp;RK$6,SaisieFin,"&gt;="&amp;RK$6,SaisieMatin,Paramètres!$A$2,SaisieJour,TEXT(RK$6,"jjjj"))=0)=$AS$1)*0.5)</f>
        <v>0</v>
      </c>
      <c r="RL12" s="6">
        <f>IF(OR(RK$6=0,COUNTIF(Feries,RK$6)&gt;0,ISNONTEXT($A12)),"",
((COUNTIFS(SaisiePers,$A12,SaisieDebut,"&lt;="&amp;RK$6,SaisieFin,"&gt;"&amp;RK$6,SaisieJour,"")+
COUNTIFS(SaisiePers,$A12,SaisieDebut,"&lt;="&amp;RK$6,SaisieFin,RK$6,SaisieSoir,Paramètres!$B$3,SaisieJour,"")+
COUNTIFS(SaisiePers,$A12,SaisieDebut,"&lt;="&amp;RK$6,SaisieFin,"&gt;"&amp;RK$6,SaisieSoir,Paramètres!$B$3,SaisieJour,TEXT(RK$6,"jjjj"))=0)=$AS$1)*0.5)</f>
        <v>0</v>
      </c>
      <c r="RM12" s="6">
        <f>IF(OR(RM$6=0,COUNTIF(Feries,RM$6)&gt;0,ISNONTEXT($A12)),"",
((COUNTIFS(SaisiePers,$A12,SaisieDebut,"&lt;"&amp;RM$6,SaisieFin,"&gt;="&amp;RM$6,SaisieJour,"")+
COUNTIFS(SaisiePers,$A12,SaisieDebut,RM$6,SaisieFin,"&gt;="&amp;RM$6,SaisieMatin,Paramètres!$A$2,SaisieJour,"")+
COUNTIFS(SaisiePers,$A12,SaisieDebut,"&lt;"&amp;RM$6,SaisieFin,"&gt;="&amp;RM$6,SaisieMatin,Paramètres!$A$2,SaisieJour,TEXT(RM$6,"jjjj"))=0)=$AS$1)*0.5)</f>
        <v>0</v>
      </c>
      <c r="RN12" s="6">
        <f>IF(OR(RM$6=0,COUNTIF(Feries,RM$6)&gt;0,ISNONTEXT($A12)),"",
((COUNTIFS(SaisiePers,$A12,SaisieDebut,"&lt;="&amp;RM$6,SaisieFin,"&gt;"&amp;RM$6,SaisieJour,"")+
COUNTIFS(SaisiePers,$A12,SaisieDebut,"&lt;="&amp;RM$6,SaisieFin,RM$6,SaisieSoir,Paramètres!$B$3,SaisieJour,"")+
COUNTIFS(SaisiePers,$A12,SaisieDebut,"&lt;="&amp;RM$6,SaisieFin,"&gt;"&amp;RM$6,SaisieSoir,Paramètres!$B$3,SaisieJour,TEXT(RM$6,"jjjj"))=0)=$AS$1)*0.5)</f>
        <v>0.5</v>
      </c>
      <c r="RO12" s="6">
        <f>IF(OR(RO$6=0,COUNTIF(Feries,RO$6)&gt;0,ISNONTEXT($A12)),"",
((COUNTIFS(SaisiePers,$A12,SaisieDebut,"&lt;"&amp;RO$6,SaisieFin,"&gt;="&amp;RO$6,SaisieJour,"")+
COUNTIFS(SaisiePers,$A12,SaisieDebut,RO$6,SaisieFin,"&gt;="&amp;RO$6,SaisieMatin,Paramètres!$A$2,SaisieJour,"")+
COUNTIFS(SaisiePers,$A12,SaisieDebut,"&lt;"&amp;RO$6,SaisieFin,"&gt;="&amp;RO$6,SaisieMatin,Paramètres!$A$2,SaisieJour,TEXT(RO$6,"jjjj"))=0)=$AS$1)*0.5)</f>
        <v>0.5</v>
      </c>
      <c r="RP12" s="6">
        <f>IF(OR(RO$6=0,COUNTIF(Feries,RO$6)&gt;0,ISNONTEXT($A12)),"",
((COUNTIFS(SaisiePers,$A12,SaisieDebut,"&lt;="&amp;RO$6,SaisieFin,"&gt;"&amp;RO$6,SaisieJour,"")+
COUNTIFS(SaisiePers,$A12,SaisieDebut,"&lt;="&amp;RO$6,SaisieFin,RO$6,SaisieSoir,Paramètres!$B$3,SaisieJour,"")+
COUNTIFS(SaisiePers,$A12,SaisieDebut,"&lt;="&amp;RO$6,SaisieFin,"&gt;"&amp;RO$6,SaisieSoir,Paramètres!$B$3,SaisieJour,TEXT(RO$6,"jjjj"))=0)=$AS$1)*0.5)</f>
        <v>0</v>
      </c>
      <c r="RQ12" s="6">
        <f>IF(OR(RQ$6=0,COUNTIF(Feries,RQ$6)&gt;0,ISNONTEXT($A12)),"",
((COUNTIFS(SaisiePers,$A12,SaisieDebut,"&lt;"&amp;RQ$6,SaisieFin,"&gt;="&amp;RQ$6,SaisieJour,"")+
COUNTIFS(SaisiePers,$A12,SaisieDebut,RQ$6,SaisieFin,"&gt;="&amp;RQ$6,SaisieMatin,Paramètres!$A$2,SaisieJour,"")+
COUNTIFS(SaisiePers,$A12,SaisieDebut,"&lt;"&amp;RQ$6,SaisieFin,"&gt;="&amp;RQ$6,SaisieMatin,Paramètres!$A$2,SaisieJour,TEXT(RQ$6,"jjjj"))=0)=$AS$1)*0.5)</f>
        <v>0</v>
      </c>
      <c r="RR12" s="6">
        <f>IF(OR(RQ$6=0,COUNTIF(Feries,RQ$6)&gt;0,ISNONTEXT($A12)),"",
((COUNTIFS(SaisiePers,$A12,SaisieDebut,"&lt;="&amp;RQ$6,SaisieFin,"&gt;"&amp;RQ$6,SaisieJour,"")+
COUNTIFS(SaisiePers,$A12,SaisieDebut,"&lt;="&amp;RQ$6,SaisieFin,RQ$6,SaisieSoir,Paramètres!$B$3,SaisieJour,"")+
COUNTIFS(SaisiePers,$A12,SaisieDebut,"&lt;="&amp;RQ$6,SaisieFin,"&gt;"&amp;RQ$6,SaisieSoir,Paramètres!$B$3,SaisieJour,TEXT(RQ$6,"jjjj"))=0)=$AS$1)*0.5)</f>
        <v>0</v>
      </c>
      <c r="RS12" s="6">
        <f>IF(OR(RS$6=0,COUNTIF(Feries,RS$6)&gt;0,ISNONTEXT($A12)),"",
((COUNTIFS(SaisiePers,$A12,SaisieDebut,"&lt;"&amp;RS$6,SaisieFin,"&gt;="&amp;RS$6,SaisieJour,"")+
COUNTIFS(SaisiePers,$A12,SaisieDebut,RS$6,SaisieFin,"&gt;="&amp;RS$6,SaisieMatin,Paramètres!$A$2,SaisieJour,"")+
COUNTIFS(SaisiePers,$A12,SaisieDebut,"&lt;"&amp;RS$6,SaisieFin,"&gt;="&amp;RS$6,SaisieMatin,Paramètres!$A$2,SaisieJour,TEXT(RS$6,"jjjj"))=0)=$AS$1)*0.5)</f>
        <v>0</v>
      </c>
      <c r="RT12" s="6">
        <f>IF(OR(RS$6=0,COUNTIF(Feries,RS$6)&gt;0,ISNONTEXT($A12)),"",
((COUNTIFS(SaisiePers,$A12,SaisieDebut,"&lt;="&amp;RS$6,SaisieFin,"&gt;"&amp;RS$6,SaisieJour,"")+
COUNTIFS(SaisiePers,$A12,SaisieDebut,"&lt;="&amp;RS$6,SaisieFin,RS$6,SaisieSoir,Paramètres!$B$3,SaisieJour,"")+
COUNTIFS(SaisiePers,$A12,SaisieDebut,"&lt;="&amp;RS$6,SaisieFin,"&gt;"&amp;RS$6,SaisieSoir,Paramètres!$B$3,SaisieJour,TEXT(RS$6,"jjjj"))=0)=$AS$1)*0.5)</f>
        <v>0</v>
      </c>
      <c r="RU12" s="6">
        <f>IF(OR(RU$6=0,COUNTIF(Feries,RU$6)&gt;0,ISNONTEXT($A12)),"",
((COUNTIFS(SaisiePers,$A12,SaisieDebut,"&lt;"&amp;RU$6,SaisieFin,"&gt;="&amp;RU$6,SaisieJour,"")+
COUNTIFS(SaisiePers,$A12,SaisieDebut,RU$6,SaisieFin,"&gt;="&amp;RU$6,SaisieMatin,Paramètres!$A$2,SaisieJour,"")+
COUNTIFS(SaisiePers,$A12,SaisieDebut,"&lt;"&amp;RU$6,SaisieFin,"&gt;="&amp;RU$6,SaisieMatin,Paramètres!$A$2,SaisieJour,TEXT(RU$6,"jjjj"))=0)=$AS$1)*0.5)</f>
        <v>0</v>
      </c>
      <c r="RV12" s="6">
        <f>IF(OR(RU$6=0,COUNTIF(Feries,RU$6)&gt;0,ISNONTEXT($A12)),"",
((COUNTIFS(SaisiePers,$A12,SaisieDebut,"&lt;="&amp;RU$6,SaisieFin,"&gt;"&amp;RU$6,SaisieJour,"")+
COUNTIFS(SaisiePers,$A12,SaisieDebut,"&lt;="&amp;RU$6,SaisieFin,RU$6,SaisieSoir,Paramètres!$B$3,SaisieJour,"")+
COUNTIFS(SaisiePers,$A12,SaisieDebut,"&lt;="&amp;RU$6,SaisieFin,"&gt;"&amp;RU$6,SaisieSoir,Paramètres!$B$3,SaisieJour,TEXT(RU$6,"jjjj"))=0)=$AS$1)*0.5)</f>
        <v>0</v>
      </c>
      <c r="RW12" s="6">
        <f>IF(OR(RW$6=0,COUNTIF(Feries,RW$6)&gt;0,ISNONTEXT($A12)),"",
((COUNTIFS(SaisiePers,$A12,SaisieDebut,"&lt;"&amp;RW$6,SaisieFin,"&gt;="&amp;RW$6,SaisieJour,"")+
COUNTIFS(SaisiePers,$A12,SaisieDebut,RW$6,SaisieFin,"&gt;="&amp;RW$6,SaisieMatin,Paramètres!$A$2,SaisieJour,"")+
COUNTIFS(SaisiePers,$A12,SaisieDebut,"&lt;"&amp;RW$6,SaisieFin,"&gt;="&amp;RW$6,SaisieMatin,Paramètres!$A$2,SaisieJour,TEXT(RW$6,"jjjj"))=0)=$AS$1)*0.5)</f>
        <v>0</v>
      </c>
      <c r="RX12" s="6">
        <f>IF(OR(RW$6=0,COUNTIF(Feries,RW$6)&gt;0,ISNONTEXT($A12)),"",
((COUNTIFS(SaisiePers,$A12,SaisieDebut,"&lt;="&amp;RW$6,SaisieFin,"&gt;"&amp;RW$6,SaisieJour,"")+
COUNTIFS(SaisiePers,$A12,SaisieDebut,"&lt;="&amp;RW$6,SaisieFin,RW$6,SaisieSoir,Paramètres!$B$3,SaisieJour,"")+
COUNTIFS(SaisiePers,$A12,SaisieDebut,"&lt;="&amp;RW$6,SaisieFin,"&gt;"&amp;RW$6,SaisieSoir,Paramètres!$B$3,SaisieJour,TEXT(RW$6,"jjjj"))=0)=$AS$1)*0.5)</f>
        <v>0.5</v>
      </c>
      <c r="RY12" s="6">
        <f>IF(OR(RY$6=0,COUNTIF(Feries,RY$6)&gt;0,ISNONTEXT($A12)),"",
((COUNTIFS(SaisiePers,$A12,SaisieDebut,"&lt;"&amp;RY$6,SaisieFin,"&gt;="&amp;RY$6,SaisieJour,"")+
COUNTIFS(SaisiePers,$A12,SaisieDebut,RY$6,SaisieFin,"&gt;="&amp;RY$6,SaisieMatin,Paramètres!$A$2,SaisieJour,"")+
COUNTIFS(SaisiePers,$A12,SaisieDebut,"&lt;"&amp;RY$6,SaisieFin,"&gt;="&amp;RY$6,SaisieMatin,Paramètres!$A$2,SaisieJour,TEXT(RY$6,"jjjj"))=0)=$AS$1)*0.5)</f>
        <v>0.5</v>
      </c>
      <c r="RZ12" s="6">
        <f>IF(OR(RY$6=0,COUNTIF(Feries,RY$6)&gt;0,ISNONTEXT($A12)),"",
((COUNTIFS(SaisiePers,$A12,SaisieDebut,"&lt;="&amp;RY$6,SaisieFin,"&gt;"&amp;RY$6,SaisieJour,"")+
COUNTIFS(SaisiePers,$A12,SaisieDebut,"&lt;="&amp;RY$6,SaisieFin,RY$6,SaisieSoir,Paramètres!$B$3,SaisieJour,"")+
COUNTIFS(SaisiePers,$A12,SaisieDebut,"&lt;="&amp;RY$6,SaisieFin,"&gt;"&amp;RY$6,SaisieSoir,Paramètres!$B$3,SaisieJour,TEXT(RY$6,"jjjj"))=0)=$AS$1)*0.5)</f>
        <v>0</v>
      </c>
      <c r="SA12" s="6">
        <f>IF(OR(SA$6=0,COUNTIF(Feries,SA$6)&gt;0,ISNONTEXT($A12)),"",
((COUNTIFS(SaisiePers,$A12,SaisieDebut,"&lt;"&amp;SA$6,SaisieFin,"&gt;="&amp;SA$6,SaisieJour,"")+
COUNTIFS(SaisiePers,$A12,SaisieDebut,SA$6,SaisieFin,"&gt;="&amp;SA$6,SaisieMatin,Paramètres!$A$2,SaisieJour,"")+
COUNTIFS(SaisiePers,$A12,SaisieDebut,"&lt;"&amp;SA$6,SaisieFin,"&gt;="&amp;SA$6,SaisieMatin,Paramètres!$A$2,SaisieJour,TEXT(SA$6,"jjjj"))=0)=$AS$1)*0.5)</f>
        <v>0</v>
      </c>
      <c r="SB12" s="6">
        <f>IF(OR(SA$6=0,COUNTIF(Feries,SA$6)&gt;0,ISNONTEXT($A12)),"",
((COUNTIFS(SaisiePers,$A12,SaisieDebut,"&lt;="&amp;SA$6,SaisieFin,"&gt;"&amp;SA$6,SaisieJour,"")+
COUNTIFS(SaisiePers,$A12,SaisieDebut,"&lt;="&amp;SA$6,SaisieFin,SA$6,SaisieSoir,Paramètres!$B$3,SaisieJour,"")+
COUNTIFS(SaisiePers,$A12,SaisieDebut,"&lt;="&amp;SA$6,SaisieFin,"&gt;"&amp;SA$6,SaisieSoir,Paramètres!$B$3,SaisieJour,TEXT(SA$6,"jjjj"))=0)=$AS$1)*0.5)</f>
        <v>0</v>
      </c>
      <c r="SC12" s="6">
        <f>IF(OR(SC$6=0,COUNTIF(Feries,SC$6)&gt;0,ISNONTEXT($A12)),"",
((COUNTIFS(SaisiePers,$A12,SaisieDebut,"&lt;"&amp;SC$6,SaisieFin,"&gt;="&amp;SC$6,SaisieJour,"")+
COUNTIFS(SaisiePers,$A12,SaisieDebut,SC$6,SaisieFin,"&gt;="&amp;SC$6,SaisieMatin,Paramètres!$A$2,SaisieJour,"")+
COUNTIFS(SaisiePers,$A12,SaisieDebut,"&lt;"&amp;SC$6,SaisieFin,"&gt;="&amp;SC$6,SaisieMatin,Paramètres!$A$2,SaisieJour,TEXT(SC$6,"jjjj"))=0)=$AS$1)*0.5)</f>
        <v>0</v>
      </c>
      <c r="SD12" s="6">
        <f>IF(OR(SC$6=0,COUNTIF(Feries,SC$6)&gt;0,ISNONTEXT($A12)),"",
((COUNTIFS(SaisiePers,$A12,SaisieDebut,"&lt;="&amp;SC$6,SaisieFin,"&gt;"&amp;SC$6,SaisieJour,"")+
COUNTIFS(SaisiePers,$A12,SaisieDebut,"&lt;="&amp;SC$6,SaisieFin,SC$6,SaisieSoir,Paramètres!$B$3,SaisieJour,"")+
COUNTIFS(SaisiePers,$A12,SaisieDebut,"&lt;="&amp;SC$6,SaisieFin,"&gt;"&amp;SC$6,SaisieSoir,Paramètres!$B$3,SaisieJour,TEXT(SC$6,"jjjj"))=0)=$AS$1)*0.5)</f>
        <v>0</v>
      </c>
      <c r="SE12" s="6">
        <f>IF(OR(SE$6=0,COUNTIF(Feries,SE$6)&gt;0,ISNONTEXT($A12)),"",
((COUNTIFS(SaisiePers,$A12,SaisieDebut,"&lt;"&amp;SE$6,SaisieFin,"&gt;="&amp;SE$6,SaisieJour,"")+
COUNTIFS(SaisiePers,$A12,SaisieDebut,SE$6,SaisieFin,"&gt;="&amp;SE$6,SaisieMatin,Paramètres!$A$2,SaisieJour,"")+
COUNTIFS(SaisiePers,$A12,SaisieDebut,"&lt;"&amp;SE$6,SaisieFin,"&gt;="&amp;SE$6,SaisieMatin,Paramètres!$A$2,SaisieJour,TEXT(SE$6,"jjjj"))=0)=$AS$1)*0.5)</f>
        <v>0</v>
      </c>
      <c r="SF12" s="6">
        <f>IF(OR(SE$6=0,COUNTIF(Feries,SE$6)&gt;0,ISNONTEXT($A12)),"",
((COUNTIFS(SaisiePers,$A12,SaisieDebut,"&lt;="&amp;SE$6,SaisieFin,"&gt;"&amp;SE$6,SaisieJour,"")+
COUNTIFS(SaisiePers,$A12,SaisieDebut,"&lt;="&amp;SE$6,SaisieFin,SE$6,SaisieSoir,Paramètres!$B$3,SaisieJour,"")+
COUNTIFS(SaisiePers,$A12,SaisieDebut,"&lt;="&amp;SE$6,SaisieFin,"&gt;"&amp;SE$6,SaisieSoir,Paramètres!$B$3,SaisieJour,TEXT(SE$6,"jjjj"))=0)=$AS$1)*0.5)</f>
        <v>0</v>
      </c>
      <c r="SG12" s="6">
        <f>IF(OR(SG$6=0,COUNTIF(Feries,SG$6)&gt;0,ISNONTEXT($A12)),"",
((COUNTIFS(SaisiePers,$A12,SaisieDebut,"&lt;"&amp;SG$6,SaisieFin,"&gt;="&amp;SG$6,SaisieJour,"")+
COUNTIFS(SaisiePers,$A12,SaisieDebut,SG$6,SaisieFin,"&gt;="&amp;SG$6,SaisieMatin,Paramètres!$A$2,SaisieJour,"")+
COUNTIFS(SaisiePers,$A12,SaisieDebut,"&lt;"&amp;SG$6,SaisieFin,"&gt;="&amp;SG$6,SaisieMatin,Paramètres!$A$2,SaisieJour,TEXT(SG$6,"jjjj"))=0)=$AS$1)*0.5)</f>
        <v>0</v>
      </c>
      <c r="SH12" s="6">
        <f>IF(OR(SG$6=0,COUNTIF(Feries,SG$6)&gt;0,ISNONTEXT($A12)),"",
((COUNTIFS(SaisiePers,$A12,SaisieDebut,"&lt;="&amp;SG$6,SaisieFin,"&gt;"&amp;SG$6,SaisieJour,"")+
COUNTIFS(SaisiePers,$A12,SaisieDebut,"&lt;="&amp;SG$6,SaisieFin,SG$6,SaisieSoir,Paramètres!$B$3,SaisieJour,"")+
COUNTIFS(SaisiePers,$A12,SaisieDebut,"&lt;="&amp;SG$6,SaisieFin,"&gt;"&amp;SG$6,SaisieSoir,Paramètres!$B$3,SaisieJour,TEXT(SG$6,"jjjj"))=0)=$AS$1)*0.5)</f>
        <v>0.5</v>
      </c>
      <c r="SI12" s="6">
        <f>IF(OR(SI$6=0,COUNTIF(Feries,SI$6)&gt;0,ISNONTEXT($A12)),"",
((COUNTIFS(SaisiePers,$A12,SaisieDebut,"&lt;"&amp;SI$6,SaisieFin,"&gt;="&amp;SI$6,SaisieJour,"")+
COUNTIFS(SaisiePers,$A12,SaisieDebut,SI$6,SaisieFin,"&gt;="&amp;SI$6,SaisieMatin,Paramètres!$A$2,SaisieJour,"")+
COUNTIFS(SaisiePers,$A12,SaisieDebut,"&lt;"&amp;SI$6,SaisieFin,"&gt;="&amp;SI$6,SaisieMatin,Paramètres!$A$2,SaisieJour,TEXT(SI$6,"jjjj"))=0)=$AS$1)*0.5)</f>
        <v>0.5</v>
      </c>
      <c r="SJ12" s="6">
        <f>IF(OR(SI$6=0,COUNTIF(Feries,SI$6)&gt;0,ISNONTEXT($A12)),"",
((COUNTIFS(SaisiePers,$A12,SaisieDebut,"&lt;="&amp;SI$6,SaisieFin,"&gt;"&amp;SI$6,SaisieJour,"")+
COUNTIFS(SaisiePers,$A12,SaisieDebut,"&lt;="&amp;SI$6,SaisieFin,SI$6,SaisieSoir,Paramètres!$B$3,SaisieJour,"")+
COUNTIFS(SaisiePers,$A12,SaisieDebut,"&lt;="&amp;SI$6,SaisieFin,"&gt;"&amp;SI$6,SaisieSoir,Paramètres!$B$3,SaisieJour,TEXT(SI$6,"jjjj"))=0)=$AS$1)*0.5)</f>
        <v>0</v>
      </c>
      <c r="SK12" s="6">
        <f>IF(OR(SK$6=0,COUNTIF(Feries,SK$6)&gt;0,ISNONTEXT($A12)),"",
((COUNTIFS(SaisiePers,$A12,SaisieDebut,"&lt;"&amp;SK$6,SaisieFin,"&gt;="&amp;SK$6,SaisieJour,"")+
COUNTIFS(SaisiePers,$A12,SaisieDebut,SK$6,SaisieFin,"&gt;="&amp;SK$6,SaisieMatin,Paramètres!$A$2,SaisieJour,"")+
COUNTIFS(SaisiePers,$A12,SaisieDebut,"&lt;"&amp;SK$6,SaisieFin,"&gt;="&amp;SK$6,SaisieMatin,Paramètres!$A$2,SaisieJour,TEXT(SK$6,"jjjj"))=0)=$AS$1)*0.5)</f>
        <v>0</v>
      </c>
      <c r="SL12" s="6">
        <f>IF(OR(SK$6=0,COUNTIF(Feries,SK$6)&gt;0,ISNONTEXT($A12)),"",
((COUNTIFS(SaisiePers,$A12,SaisieDebut,"&lt;="&amp;SK$6,SaisieFin,"&gt;"&amp;SK$6,SaisieJour,"")+
COUNTIFS(SaisiePers,$A12,SaisieDebut,"&lt;="&amp;SK$6,SaisieFin,SK$6,SaisieSoir,Paramètres!$B$3,SaisieJour,"")+
COUNTIFS(SaisiePers,$A12,SaisieDebut,"&lt;="&amp;SK$6,SaisieFin,"&gt;"&amp;SK$6,SaisieSoir,Paramètres!$B$3,SaisieJour,TEXT(SK$6,"jjjj"))=0)=$AS$1)*0.5)</f>
        <v>0</v>
      </c>
      <c r="SM12" s="6">
        <f>IF(OR(SM$6=0,COUNTIF(Feries,SM$6)&gt;0,ISNONTEXT($A12)),"",
((COUNTIFS(SaisiePers,$A12,SaisieDebut,"&lt;"&amp;SM$6,SaisieFin,"&gt;="&amp;SM$6,SaisieJour,"")+
COUNTIFS(SaisiePers,$A12,SaisieDebut,SM$6,SaisieFin,"&gt;="&amp;SM$6,SaisieMatin,Paramètres!$A$2,SaisieJour,"")+
COUNTIFS(SaisiePers,$A12,SaisieDebut,"&lt;"&amp;SM$6,SaisieFin,"&gt;="&amp;SM$6,SaisieMatin,Paramètres!$A$2,SaisieJour,TEXT(SM$6,"jjjj"))=0)=$AS$1)*0.5)</f>
        <v>0</v>
      </c>
      <c r="SN12" s="6">
        <f>IF(OR(SM$6=0,COUNTIF(Feries,SM$6)&gt;0,ISNONTEXT($A12)),"",
((COUNTIFS(SaisiePers,$A12,SaisieDebut,"&lt;="&amp;SM$6,SaisieFin,"&gt;"&amp;SM$6,SaisieJour,"")+
COUNTIFS(SaisiePers,$A12,SaisieDebut,"&lt;="&amp;SM$6,SaisieFin,SM$6,SaisieSoir,Paramètres!$B$3,SaisieJour,"")+
COUNTIFS(SaisiePers,$A12,SaisieDebut,"&lt;="&amp;SM$6,SaisieFin,"&gt;"&amp;SM$6,SaisieSoir,Paramètres!$B$3,SaisieJour,TEXT(SM$6,"jjjj"))=0)=$AS$1)*0.5)</f>
        <v>0</v>
      </c>
      <c r="SO12" s="6">
        <f>IF(OR(SO$6=0,COUNTIF(Feries,SO$6)&gt;0,ISNONTEXT($A12)),"",
((COUNTIFS(SaisiePers,$A12,SaisieDebut,"&lt;"&amp;SO$6,SaisieFin,"&gt;="&amp;SO$6,SaisieJour,"")+
COUNTIFS(SaisiePers,$A12,SaisieDebut,SO$6,SaisieFin,"&gt;="&amp;SO$6,SaisieMatin,Paramètres!$A$2,SaisieJour,"")+
COUNTIFS(SaisiePers,$A12,SaisieDebut,"&lt;"&amp;SO$6,SaisieFin,"&gt;="&amp;SO$6,SaisieMatin,Paramètres!$A$2,SaisieJour,TEXT(SO$6,"jjjj"))=0)=$AS$1)*0.5)</f>
        <v>0</v>
      </c>
      <c r="SP12" s="6">
        <f>IF(OR(SO$6=0,COUNTIF(Feries,SO$6)&gt;0,ISNONTEXT($A12)),"",
((COUNTIFS(SaisiePers,$A12,SaisieDebut,"&lt;="&amp;SO$6,SaisieFin,"&gt;"&amp;SO$6,SaisieJour,"")+
COUNTIFS(SaisiePers,$A12,SaisieDebut,"&lt;="&amp;SO$6,SaisieFin,SO$6,SaisieSoir,Paramètres!$B$3,SaisieJour,"")+
COUNTIFS(SaisiePers,$A12,SaisieDebut,"&lt;="&amp;SO$6,SaisieFin,"&gt;"&amp;SO$6,SaisieSoir,Paramètres!$B$3,SaisieJour,TEXT(SO$6,"jjjj"))=0)=$AS$1)*0.5)</f>
        <v>0</v>
      </c>
      <c r="SQ12" s="6">
        <f>IF(OR(SQ$6=0,COUNTIF(Feries,SQ$6)&gt;0,ISNONTEXT($A12)),"",
((COUNTIFS(SaisiePers,$A12,SaisieDebut,"&lt;"&amp;SQ$6,SaisieFin,"&gt;="&amp;SQ$6,SaisieJour,"")+
COUNTIFS(SaisiePers,$A12,SaisieDebut,SQ$6,SaisieFin,"&gt;="&amp;SQ$6,SaisieMatin,Paramètres!$A$2,SaisieJour,"")+
COUNTIFS(SaisiePers,$A12,SaisieDebut,"&lt;"&amp;SQ$6,SaisieFin,"&gt;="&amp;SQ$6,SaisieMatin,Paramètres!$A$2,SaisieJour,TEXT(SQ$6,"jjjj"))=0)=$AS$1)*0.5)</f>
        <v>0</v>
      </c>
      <c r="SR12" s="6">
        <f>IF(OR(SQ$6=0,COUNTIF(Feries,SQ$6)&gt;0,ISNONTEXT($A12)),"",
((COUNTIFS(SaisiePers,$A12,SaisieDebut,"&lt;="&amp;SQ$6,SaisieFin,"&gt;"&amp;SQ$6,SaisieJour,"")+
COUNTIFS(SaisiePers,$A12,SaisieDebut,"&lt;="&amp;SQ$6,SaisieFin,SQ$6,SaisieSoir,Paramètres!$B$3,SaisieJour,"")+
COUNTIFS(SaisiePers,$A12,SaisieDebut,"&lt;="&amp;SQ$6,SaisieFin,"&gt;"&amp;SQ$6,SaisieSoir,Paramètres!$B$3,SaisieJour,TEXT(SQ$6,"jjjj"))=0)=$AS$1)*0.5)</f>
        <v>0.5</v>
      </c>
      <c r="SS12" s="6">
        <f>IF(OR(SS$6=0,COUNTIF(Feries,SS$6)&gt;0,ISNONTEXT($A12)),"",
((COUNTIFS(SaisiePers,$A12,SaisieDebut,"&lt;"&amp;SS$6,SaisieFin,"&gt;="&amp;SS$6,SaisieJour,"")+
COUNTIFS(SaisiePers,$A12,SaisieDebut,SS$6,SaisieFin,"&gt;="&amp;SS$6,SaisieMatin,Paramètres!$A$2,SaisieJour,"")+
COUNTIFS(SaisiePers,$A12,SaisieDebut,"&lt;"&amp;SS$6,SaisieFin,"&gt;="&amp;SS$6,SaisieMatin,Paramètres!$A$2,SaisieJour,TEXT(SS$6,"jjjj"))=0)=$AS$1)*0.5)</f>
        <v>0.5</v>
      </c>
      <c r="ST12" s="6">
        <f>IF(OR(SS$6=0,COUNTIF(Feries,SS$6)&gt;0,ISNONTEXT($A12)),"",
((COUNTIFS(SaisiePers,$A12,SaisieDebut,"&lt;="&amp;SS$6,SaisieFin,"&gt;"&amp;SS$6,SaisieJour,"")+
COUNTIFS(SaisiePers,$A12,SaisieDebut,"&lt;="&amp;SS$6,SaisieFin,SS$6,SaisieSoir,Paramètres!$B$3,SaisieJour,"")+
COUNTIFS(SaisiePers,$A12,SaisieDebut,"&lt;="&amp;SS$6,SaisieFin,"&gt;"&amp;SS$6,SaisieSoir,Paramètres!$B$3,SaisieJour,TEXT(SS$6,"jjjj"))=0)=$AS$1)*0.5)</f>
        <v>0</v>
      </c>
      <c r="SU12" s="6">
        <f>IF(OR(SU$6=0,COUNTIF(Feries,SU$6)&gt;0,ISNONTEXT($A12)),"",
((COUNTIFS(SaisiePers,$A12,SaisieDebut,"&lt;"&amp;SU$6,SaisieFin,"&gt;="&amp;SU$6,SaisieJour,"")+
COUNTIFS(SaisiePers,$A12,SaisieDebut,SU$6,SaisieFin,"&gt;="&amp;SU$6,SaisieMatin,Paramètres!$A$2,SaisieJour,"")+
COUNTIFS(SaisiePers,$A12,SaisieDebut,"&lt;"&amp;SU$6,SaisieFin,"&gt;="&amp;SU$6,SaisieMatin,Paramètres!$A$2,SaisieJour,TEXT(SU$6,"jjjj"))=0)=$AS$1)*0.5)</f>
        <v>0</v>
      </c>
      <c r="SV12" s="6">
        <f>IF(OR(SU$6=0,COUNTIF(Feries,SU$6)&gt;0,ISNONTEXT($A12)),"",
((COUNTIFS(SaisiePers,$A12,SaisieDebut,"&lt;="&amp;SU$6,SaisieFin,"&gt;"&amp;SU$6,SaisieJour,"")+
COUNTIFS(SaisiePers,$A12,SaisieDebut,"&lt;="&amp;SU$6,SaisieFin,SU$6,SaisieSoir,Paramètres!$B$3,SaisieJour,"")+
COUNTIFS(SaisiePers,$A12,SaisieDebut,"&lt;="&amp;SU$6,SaisieFin,"&gt;"&amp;SU$6,SaisieSoir,Paramètres!$B$3,SaisieJour,TEXT(SU$6,"jjjj"))=0)=$AS$1)*0.5)</f>
        <v>0</v>
      </c>
      <c r="SW12" s="6" t="str">
        <f>IF(OR(SW$6=0,COUNTIF(Feries,SW$6)&gt;0,ISNONTEXT($A12)),"",
((COUNTIFS(SaisiePers,$A12,SaisieDebut,"&lt;"&amp;SW$6,SaisieFin,"&gt;="&amp;SW$6,SaisieJour,"")+
COUNTIFS(SaisiePers,$A12,SaisieDebut,SW$6,SaisieFin,"&gt;="&amp;SW$6,SaisieMatin,Paramètres!$A$2,SaisieJour,"")+
COUNTIFS(SaisiePers,$A12,SaisieDebut,"&lt;"&amp;SW$6,SaisieFin,"&gt;="&amp;SW$6,SaisieMatin,Paramètres!$A$2,SaisieJour,TEXT(SW$6,"jjjj"))=0)=$AS$1)*0.5)</f>
        <v/>
      </c>
      <c r="SX12" s="6" t="str">
        <f>IF(OR(SW$6=0,COUNTIF(Feries,SW$6)&gt;0,ISNONTEXT($A12)),"",
((COUNTIFS(SaisiePers,$A12,SaisieDebut,"&lt;="&amp;SW$6,SaisieFin,"&gt;"&amp;SW$6,SaisieJour,"")+
COUNTIFS(SaisiePers,$A12,SaisieDebut,"&lt;="&amp;SW$6,SaisieFin,SW$6,SaisieSoir,Paramètres!$B$3,SaisieJour,"")+
COUNTIFS(SaisiePers,$A12,SaisieDebut,"&lt;="&amp;SW$6,SaisieFin,"&gt;"&amp;SW$6,SaisieSoir,Paramètres!$B$3,SaisieJour,TEXT(SW$6,"jjjj"))=0)=$AS$1)*0.5)</f>
        <v/>
      </c>
      <c r="SY12" s="6">
        <f>IF(OR(SY$6=0,COUNTIF(Feries,SY$6)&gt;0,ISNONTEXT($A12)),"",
((COUNTIFS(SaisiePers,$A12,SaisieDebut,"&lt;"&amp;SY$6,SaisieFin,"&gt;="&amp;SY$6,SaisieJour,"")+
COUNTIFS(SaisiePers,$A12,SaisieDebut,SY$6,SaisieFin,"&gt;="&amp;SY$6,SaisieMatin,Paramètres!$A$2,SaisieJour,"")+
COUNTIFS(SaisiePers,$A12,SaisieDebut,"&lt;"&amp;SY$6,SaisieFin,"&gt;="&amp;SY$6,SaisieMatin,Paramètres!$A$2,SaisieJour,TEXT(SY$6,"jjjj"))=0)=$AS$1)*0.5)</f>
        <v>0</v>
      </c>
      <c r="SZ12" s="6">
        <f>IF(OR(SY$6=0,COUNTIF(Feries,SY$6)&gt;0,ISNONTEXT($A12)),"",
((COUNTIFS(SaisiePers,$A12,SaisieDebut,"&lt;="&amp;SY$6,SaisieFin,"&gt;"&amp;SY$6,SaisieJour,"")+
COUNTIFS(SaisiePers,$A12,SaisieDebut,"&lt;="&amp;SY$6,SaisieFin,SY$6,SaisieSoir,Paramètres!$B$3,SaisieJour,"")+
COUNTIFS(SaisiePers,$A12,SaisieDebut,"&lt;="&amp;SY$6,SaisieFin,"&gt;"&amp;SY$6,SaisieSoir,Paramètres!$B$3,SaisieJour,TEXT(SY$6,"jjjj"))=0)=$AS$1)*0.5)</f>
        <v>0</v>
      </c>
      <c r="TA12" s="6">
        <f>IF(OR(TA$6=0,COUNTIF(Feries,TA$6)&gt;0,ISNONTEXT($A12)),"",
((COUNTIFS(SaisiePers,$A12,SaisieDebut,"&lt;"&amp;TA$6,SaisieFin,"&gt;="&amp;TA$6,SaisieJour,"")+
COUNTIFS(SaisiePers,$A12,SaisieDebut,TA$6,SaisieFin,"&gt;="&amp;TA$6,SaisieMatin,Paramètres!$A$2,SaisieJour,"")+
COUNTIFS(SaisiePers,$A12,SaisieDebut,"&lt;"&amp;TA$6,SaisieFin,"&gt;="&amp;TA$6,SaisieMatin,Paramètres!$A$2,SaisieJour,TEXT(TA$6,"jjjj"))=0)=$AS$1)*0.5)</f>
        <v>0</v>
      </c>
      <c r="TB12" s="6">
        <f>IF(OR(TA$6=0,COUNTIF(Feries,TA$6)&gt;0,ISNONTEXT($A12)),"",
((COUNTIFS(SaisiePers,$A12,SaisieDebut,"&lt;="&amp;TA$6,SaisieFin,"&gt;"&amp;TA$6,SaisieJour,"")+
COUNTIFS(SaisiePers,$A12,SaisieDebut,"&lt;="&amp;TA$6,SaisieFin,TA$6,SaisieSoir,Paramètres!$B$3,SaisieJour,"")+
COUNTIFS(SaisiePers,$A12,SaisieDebut,"&lt;="&amp;TA$6,SaisieFin,"&gt;"&amp;TA$6,SaisieSoir,Paramètres!$B$3,SaisieJour,TEXT(TA$6,"jjjj"))=0)=$AS$1)*0.5)</f>
        <v>0.5</v>
      </c>
      <c r="TC12" s="6">
        <f>IF(OR(TC$6=0,COUNTIF(Feries,TC$6)&gt;0,ISNONTEXT($A12)),"",
((COUNTIFS(SaisiePers,$A12,SaisieDebut,"&lt;"&amp;TC$6,SaisieFin,"&gt;="&amp;TC$6,SaisieJour,"")+
COUNTIFS(SaisiePers,$A12,SaisieDebut,TC$6,SaisieFin,"&gt;="&amp;TC$6,SaisieMatin,Paramètres!$A$2,SaisieJour,"")+
COUNTIFS(SaisiePers,$A12,SaisieDebut,"&lt;"&amp;TC$6,SaisieFin,"&gt;="&amp;TC$6,SaisieMatin,Paramètres!$A$2,SaisieJour,TEXT(TC$6,"jjjj"))=0)=$AS$1)*0.5)</f>
        <v>0.5</v>
      </c>
      <c r="TD12" s="6">
        <f>IF(OR(TC$6=0,COUNTIF(Feries,TC$6)&gt;0,ISNONTEXT($A12)),"",
((COUNTIFS(SaisiePers,$A12,SaisieDebut,"&lt;="&amp;TC$6,SaisieFin,"&gt;"&amp;TC$6,SaisieJour,"")+
COUNTIFS(SaisiePers,$A12,SaisieDebut,"&lt;="&amp;TC$6,SaisieFin,TC$6,SaisieSoir,Paramètres!$B$3,SaisieJour,"")+
COUNTIFS(SaisiePers,$A12,SaisieDebut,"&lt;="&amp;TC$6,SaisieFin,"&gt;"&amp;TC$6,SaisieSoir,Paramètres!$B$3,SaisieJour,TEXT(TC$6,"jjjj"))=0)=$AS$1)*0.5)</f>
        <v>0</v>
      </c>
      <c r="TE12" s="6">
        <f>IF(OR(TE$6=0,COUNTIF(Feries,TE$6)&gt;0,ISNONTEXT($A12)),"",
((COUNTIFS(SaisiePers,$A12,SaisieDebut,"&lt;"&amp;TE$6,SaisieFin,"&gt;="&amp;TE$6,SaisieJour,"")+
COUNTIFS(SaisiePers,$A12,SaisieDebut,TE$6,SaisieFin,"&gt;="&amp;TE$6,SaisieMatin,Paramètres!$A$2,SaisieJour,"")+
COUNTIFS(SaisiePers,$A12,SaisieDebut,"&lt;"&amp;TE$6,SaisieFin,"&gt;="&amp;TE$6,SaisieMatin,Paramètres!$A$2,SaisieJour,TEXT(TE$6,"jjjj"))=0)=$AS$1)*0.5)</f>
        <v>0</v>
      </c>
      <c r="TF12" s="6">
        <f>IF(OR(TE$6=0,COUNTIF(Feries,TE$6)&gt;0,ISNONTEXT($A12)),"",
((COUNTIFS(SaisiePers,$A12,SaisieDebut,"&lt;="&amp;TE$6,SaisieFin,"&gt;"&amp;TE$6,SaisieJour,"")+
COUNTIFS(SaisiePers,$A12,SaisieDebut,"&lt;="&amp;TE$6,SaisieFin,TE$6,SaisieSoir,Paramètres!$B$3,SaisieJour,"")+
COUNTIFS(SaisiePers,$A12,SaisieDebut,"&lt;="&amp;TE$6,SaisieFin,"&gt;"&amp;TE$6,SaisieSoir,Paramètres!$B$3,SaisieJour,TEXT(TE$6,"jjjj"))=0)=$AS$1)*0.5)</f>
        <v>0</v>
      </c>
      <c r="TG12" s="6" t="str">
        <f>IF(OR(TG$6=0,COUNTIF(Feries,TG$6)&gt;0,ISNONTEXT($A12)),"",
((COUNTIFS(SaisiePers,$A12,SaisieDebut,"&lt;"&amp;TG$6,SaisieFin,"&gt;="&amp;TG$6,SaisieJour,"")+
COUNTIFS(SaisiePers,$A12,SaisieDebut,TG$6,SaisieFin,"&gt;="&amp;TG$6,SaisieMatin,Paramètres!$A$2,SaisieJour,"")+
COUNTIFS(SaisiePers,$A12,SaisieDebut,"&lt;"&amp;TG$6,SaisieFin,"&gt;="&amp;TG$6,SaisieMatin,Paramètres!$A$2,SaisieJour,TEXT(TG$6,"jjjj"))=0)=$AS$1)*0.5)</f>
        <v/>
      </c>
      <c r="TH12" s="6" t="str">
        <f>IF(OR(TG$6=0,COUNTIF(Feries,TG$6)&gt;0,ISNONTEXT($A12)),"",
((COUNTIFS(SaisiePers,$A12,SaisieDebut,"&lt;="&amp;TG$6,SaisieFin,"&gt;"&amp;TG$6,SaisieJour,"")+
COUNTIFS(SaisiePers,$A12,SaisieDebut,"&lt;="&amp;TG$6,SaisieFin,TG$6,SaisieSoir,Paramètres!$B$3,SaisieJour,"")+
COUNTIFS(SaisiePers,$A12,SaisieDebut,"&lt;="&amp;TG$6,SaisieFin,"&gt;"&amp;TG$6,SaisieSoir,Paramètres!$B$3,SaisieJour,TEXT(TG$6,"jjjj"))=0)=$AS$1)*0.5)</f>
        <v/>
      </c>
      <c r="TI12" s="6" t="str">
        <f>IF(OR(TI$6=0,COUNTIF(Feries,TI$6)&gt;0,ISNONTEXT($A12)),"",
((COUNTIFS(SaisiePers,$A12,SaisieDebut,"&lt;"&amp;TI$6,SaisieFin,"&gt;="&amp;TI$6,SaisieJour,"")+
COUNTIFS(SaisiePers,$A12,SaisieDebut,TI$6,SaisieFin,"&gt;="&amp;TI$6,SaisieMatin,Paramètres!$A$2,SaisieJour,"")+
COUNTIFS(SaisiePers,$A12,SaisieDebut,"&lt;"&amp;TI$6,SaisieFin,"&gt;="&amp;TI$6,SaisieMatin,Paramètres!$A$2,SaisieJour,TEXT(TI$6,"jjjj"))=0)=$AS$1)*0.5)</f>
        <v/>
      </c>
      <c r="TJ12" s="6" t="str">
        <f>IF(OR(TI$6=0,COUNTIF(Feries,TI$6)&gt;0,ISNONTEXT($A12)),"",
((COUNTIFS(SaisiePers,$A12,SaisieDebut,"&lt;="&amp;TI$6,SaisieFin,"&gt;"&amp;TI$6,SaisieJour,"")+
COUNTIFS(SaisiePers,$A12,SaisieDebut,"&lt;="&amp;TI$6,SaisieFin,TI$6,SaisieSoir,Paramètres!$B$3,SaisieJour,"")+
COUNTIFS(SaisiePers,$A12,SaisieDebut,"&lt;="&amp;TI$6,SaisieFin,"&gt;"&amp;TI$6,SaisieSoir,Paramètres!$B$3,SaisieJour,TEXT(TI$6,"jjjj"))=0)=$AS$1)*0.5)</f>
        <v/>
      </c>
      <c r="TK12" s="6" t="str">
        <f>IF(OR(TK$6=0,COUNTIF(Feries,TK$6)&gt;0,ISNONTEXT($A12)),"",
((COUNTIFS(SaisiePers,$A12,SaisieDebut,"&lt;"&amp;TK$6,SaisieFin,"&gt;="&amp;TK$6,SaisieJour,"")+
COUNTIFS(SaisiePers,$A12,SaisieDebut,TK$6,SaisieFin,"&gt;="&amp;TK$6,SaisieMatin,Paramètres!$A$2,SaisieJour,"")+
COUNTIFS(SaisiePers,$A12,SaisieDebut,"&lt;"&amp;TK$6,SaisieFin,"&gt;="&amp;TK$6,SaisieMatin,Paramètres!$A$2,SaisieJour,TEXT(TK$6,"jjjj"))=0)=$AS$1)*0.5)</f>
        <v/>
      </c>
      <c r="TL12" s="6" t="str">
        <f>IF(OR(TK$6=0,COUNTIF(Feries,TK$6)&gt;0,ISNONTEXT($A12)),"",
((COUNTIFS(SaisiePers,$A12,SaisieDebut,"&lt;="&amp;TK$6,SaisieFin,"&gt;"&amp;TK$6,SaisieJour,"")+
COUNTIFS(SaisiePers,$A12,SaisieDebut,"&lt;="&amp;TK$6,SaisieFin,TK$6,SaisieSoir,Paramètres!$B$3,SaisieJour,"")+
COUNTIFS(SaisiePers,$A12,SaisieDebut,"&lt;="&amp;TK$6,SaisieFin,"&gt;"&amp;TK$6,SaisieSoir,Paramètres!$B$3,SaisieJour,TEXT(TK$6,"jjjj"))=0)=$AS$1)*0.5)</f>
        <v/>
      </c>
      <c r="TM12" s="6" t="str">
        <f>IF(OR(TM$6=0,COUNTIF(Feries,TM$6)&gt;0,ISNONTEXT($A12)),"",
((COUNTIFS(SaisiePers,$A12,SaisieDebut,"&lt;"&amp;TM$6,SaisieFin,"&gt;="&amp;TM$6,SaisieJour,"")+
COUNTIFS(SaisiePers,$A12,SaisieDebut,TM$6,SaisieFin,"&gt;="&amp;TM$6,SaisieMatin,Paramètres!$A$2,SaisieJour,"")+
COUNTIFS(SaisiePers,$A12,SaisieDebut,"&lt;"&amp;TM$6,SaisieFin,"&gt;="&amp;TM$6,SaisieMatin,Paramètres!$A$2,SaisieJour,TEXT(TM$6,"jjjj"))=0)=$AS$1)*0.5)</f>
        <v/>
      </c>
      <c r="TN12" s="6" t="str">
        <f>IF(OR(TM$6=0,COUNTIF(Feries,TM$6)&gt;0,ISNONTEXT($A12)),"",
((COUNTIFS(SaisiePers,$A12,SaisieDebut,"&lt;="&amp;TM$6,SaisieFin,"&gt;"&amp;TM$6,SaisieJour,"")+
COUNTIFS(SaisiePers,$A12,SaisieDebut,"&lt;="&amp;TM$6,SaisieFin,TM$6,SaisieSoir,Paramètres!$B$3,SaisieJour,"")+
COUNTIFS(SaisiePers,$A12,SaisieDebut,"&lt;="&amp;TM$6,SaisieFin,"&gt;"&amp;TM$6,SaisieSoir,Paramètres!$B$3,SaisieJour,TEXT(TM$6,"jjjj"))=0)=$AS$1)*0.5)</f>
        <v/>
      </c>
      <c r="TO12" s="6" t="str">
        <f>IF(OR(TO$6=0,COUNTIF(Feries,TO$6)&gt;0,ISNONTEXT($A12)),"",
((COUNTIFS(SaisiePers,$A12,SaisieDebut,"&lt;"&amp;TO$6,SaisieFin,"&gt;="&amp;TO$6,SaisieJour,"")+
COUNTIFS(SaisiePers,$A12,SaisieDebut,TO$6,SaisieFin,"&gt;="&amp;TO$6,SaisieMatin,Paramètres!$A$2,SaisieJour,"")+
COUNTIFS(SaisiePers,$A12,SaisieDebut,"&lt;"&amp;TO$6,SaisieFin,"&gt;="&amp;TO$6,SaisieMatin,Paramètres!$A$2,SaisieJour,TEXT(TO$6,"jjjj"))=0)=$AS$1)*0.5)</f>
        <v/>
      </c>
      <c r="TP12" s="6" t="str">
        <f>IF(OR(TO$6=0,COUNTIF(Feries,TO$6)&gt;0,ISNONTEXT($A12)),"",
((COUNTIFS(SaisiePers,$A12,SaisieDebut,"&lt;="&amp;TO$6,SaisieFin,"&gt;"&amp;TO$6,SaisieJour,"")+
COUNTIFS(SaisiePers,$A12,SaisieDebut,"&lt;="&amp;TO$6,SaisieFin,TO$6,SaisieSoir,Paramètres!$B$3,SaisieJour,"")+
COUNTIFS(SaisiePers,$A12,SaisieDebut,"&lt;="&amp;TO$6,SaisieFin,"&gt;"&amp;TO$6,SaisieSoir,Paramètres!$B$3,SaisieJour,TEXT(TO$6,"jjjj"))=0)=$AS$1)*0.5)</f>
        <v/>
      </c>
      <c r="TQ12" s="6" t="str">
        <f>IF(OR(TQ$6=0,COUNTIF(Feries,TQ$6)&gt;0,ISNONTEXT($A12)),"",
((COUNTIFS(SaisiePers,$A12,SaisieDebut,"&lt;"&amp;TQ$6,SaisieFin,"&gt;="&amp;TQ$6,SaisieJour,"")+
COUNTIFS(SaisiePers,$A12,SaisieDebut,TQ$6,SaisieFin,"&gt;="&amp;TQ$6,SaisieMatin,Paramètres!$A$2,SaisieJour,"")+
COUNTIFS(SaisiePers,$A12,SaisieDebut,"&lt;"&amp;TQ$6,SaisieFin,"&gt;="&amp;TQ$6,SaisieMatin,Paramètres!$A$2,SaisieJour,TEXT(TQ$6,"jjjj"))=0)=$AS$1)*0.5)</f>
        <v/>
      </c>
      <c r="TR12" s="6" t="str">
        <f>IF(OR(TQ$6=0,COUNTIF(Feries,TQ$6)&gt;0,ISNONTEXT($A12)),"",
((COUNTIFS(SaisiePers,$A12,SaisieDebut,"&lt;="&amp;TQ$6,SaisieFin,"&gt;"&amp;TQ$6,SaisieJour,"")+
COUNTIFS(SaisiePers,$A12,SaisieDebut,"&lt;="&amp;TQ$6,SaisieFin,TQ$6,SaisieSoir,Paramètres!$B$3,SaisieJour,"")+
COUNTIFS(SaisiePers,$A12,SaisieDebut,"&lt;="&amp;TQ$6,SaisieFin,"&gt;"&amp;TQ$6,SaisieSoir,Paramètres!$B$3,SaisieJour,TEXT(TQ$6,"jjjj"))=0)=$AS$1)*0.5)</f>
        <v/>
      </c>
      <c r="TS12" s="6" t="str">
        <f>IF(OR(TS$6=0,COUNTIF(Feries,TS$6)&gt;0,ISNONTEXT($A12)),"",
((COUNTIFS(SaisiePers,$A12,SaisieDebut,"&lt;"&amp;TS$6,SaisieFin,"&gt;="&amp;TS$6,SaisieJour,"")+
COUNTIFS(SaisiePers,$A12,SaisieDebut,TS$6,SaisieFin,"&gt;="&amp;TS$6,SaisieMatin,Paramètres!$A$2,SaisieJour,"")+
COUNTIFS(SaisiePers,$A12,SaisieDebut,"&lt;"&amp;TS$6,SaisieFin,"&gt;="&amp;TS$6,SaisieMatin,Paramètres!$A$2,SaisieJour,TEXT(TS$6,"jjjj"))=0)=$AS$1)*0.5)</f>
        <v/>
      </c>
      <c r="TT12" s="6" t="str">
        <f>IF(OR(TS$6=0,COUNTIF(Feries,TS$6)&gt;0,ISNONTEXT($A12)),"",
((COUNTIFS(SaisiePers,$A12,SaisieDebut,"&lt;="&amp;TS$6,SaisieFin,"&gt;"&amp;TS$6,SaisieJour,"")+
COUNTIFS(SaisiePers,$A12,SaisieDebut,"&lt;="&amp;TS$6,SaisieFin,TS$6,SaisieSoir,Paramètres!$B$3,SaisieJour,"")+
COUNTIFS(SaisiePers,$A12,SaisieDebut,"&lt;="&amp;TS$6,SaisieFin,"&gt;"&amp;TS$6,SaisieSoir,Paramètres!$B$3,SaisieJour,TEXT(TS$6,"jjjj"))=0)=$AS$1)*0.5)</f>
        <v/>
      </c>
      <c r="TU12" s="6" t="str">
        <f>IF(OR(TU$6=0,COUNTIF(Feries,TU$6)&gt;0,ISNONTEXT($A12)),"",
((COUNTIFS(SaisiePers,$A12,SaisieDebut,"&lt;"&amp;TU$6,SaisieFin,"&gt;="&amp;TU$6,SaisieJour,"")+
COUNTIFS(SaisiePers,$A12,SaisieDebut,TU$6,SaisieFin,"&gt;="&amp;TU$6,SaisieMatin,Paramètres!$A$2,SaisieJour,"")+
COUNTIFS(SaisiePers,$A12,SaisieDebut,"&lt;"&amp;TU$6,SaisieFin,"&gt;="&amp;TU$6,SaisieMatin,Paramètres!$A$2,SaisieJour,TEXT(TU$6,"jjjj"))=0)=$AS$1)*0.5)</f>
        <v/>
      </c>
      <c r="TV12" s="6" t="str">
        <f>IF(OR(TU$6=0,COUNTIF(Feries,TU$6)&gt;0,ISNONTEXT($A12)),"",
((COUNTIFS(SaisiePers,$A12,SaisieDebut,"&lt;="&amp;TU$6,SaisieFin,"&gt;"&amp;TU$6,SaisieJour,"")+
COUNTIFS(SaisiePers,$A12,SaisieDebut,"&lt;="&amp;TU$6,SaisieFin,TU$6,SaisieSoir,Paramètres!$B$3,SaisieJour,"")+
COUNTIFS(SaisiePers,$A12,SaisieDebut,"&lt;="&amp;TU$6,SaisieFin,"&gt;"&amp;TU$6,SaisieSoir,Paramètres!$B$3,SaisieJour,TEXT(TU$6,"jjjj"))=0)=$AS$1)*0.5)</f>
        <v/>
      </c>
      <c r="TW12" s="6" t="str">
        <f>IF(OR(TW$6=0,COUNTIF(Feries,TW$6)&gt;0,ISNONTEXT($A12)),"",
((COUNTIFS(SaisiePers,$A12,SaisieDebut,"&lt;"&amp;TW$6,SaisieFin,"&gt;="&amp;TW$6,SaisieJour,"")+
COUNTIFS(SaisiePers,$A12,SaisieDebut,TW$6,SaisieFin,"&gt;="&amp;TW$6,SaisieMatin,Paramètres!$A$2,SaisieJour,"")+
COUNTIFS(SaisiePers,$A12,SaisieDebut,"&lt;"&amp;TW$6,SaisieFin,"&gt;="&amp;TW$6,SaisieMatin,Paramètres!$A$2,SaisieJour,TEXT(TW$6,"jjjj"))=0)=$AS$1)*0.5)</f>
        <v/>
      </c>
      <c r="TX12" s="6" t="str">
        <f>IF(OR(TW$6=0,COUNTIF(Feries,TW$6)&gt;0,ISNONTEXT($A12)),"",
((COUNTIFS(SaisiePers,$A12,SaisieDebut,"&lt;="&amp;TW$6,SaisieFin,"&gt;"&amp;TW$6,SaisieJour,"")+
COUNTIFS(SaisiePers,$A12,SaisieDebut,"&lt;="&amp;TW$6,SaisieFin,TW$6,SaisieSoir,Paramètres!$B$3,SaisieJour,"")+
COUNTIFS(SaisiePers,$A12,SaisieDebut,"&lt;="&amp;TW$6,SaisieFin,"&gt;"&amp;TW$6,SaisieSoir,Paramètres!$B$3,SaisieJour,TEXT(TW$6,"jjjj"))=0)=$AS$1)*0.5)</f>
        <v/>
      </c>
      <c r="TY12" s="6" t="str">
        <f>IF(OR(TY$6=0,COUNTIF(Feries,TY$6)&gt;0,ISNONTEXT($A12)),"",
((COUNTIFS(SaisiePers,$A12,SaisieDebut,"&lt;"&amp;TY$6,SaisieFin,"&gt;="&amp;TY$6,SaisieJour,"")+
COUNTIFS(SaisiePers,$A12,SaisieDebut,TY$6,SaisieFin,"&gt;="&amp;TY$6,SaisieMatin,Paramètres!$A$2,SaisieJour,"")+
COUNTIFS(SaisiePers,$A12,SaisieDebut,"&lt;"&amp;TY$6,SaisieFin,"&gt;="&amp;TY$6,SaisieMatin,Paramètres!$A$2,SaisieJour,TEXT(TY$6,"jjjj"))=0)=$AS$1)*0.5)</f>
        <v/>
      </c>
      <c r="TZ12" s="6" t="str">
        <f>IF(OR(TY$6=0,COUNTIF(Feries,TY$6)&gt;0,ISNONTEXT($A12)),"",
((COUNTIFS(SaisiePers,$A12,SaisieDebut,"&lt;="&amp;TY$6,SaisieFin,"&gt;"&amp;TY$6,SaisieJour,"")+
COUNTIFS(SaisiePers,$A12,SaisieDebut,"&lt;="&amp;TY$6,SaisieFin,TY$6,SaisieSoir,Paramètres!$B$3,SaisieJour,"")+
COUNTIFS(SaisiePers,$A12,SaisieDebut,"&lt;="&amp;TY$6,SaisieFin,"&gt;"&amp;TY$6,SaisieSoir,Paramètres!$B$3,SaisieJour,TEXT(TY$6,"jjjj"))=0)=$AS$1)*0.5)</f>
        <v/>
      </c>
      <c r="UA12" s="6" t="str">
        <f>IF(OR(UA$6=0,COUNTIF(Feries,UA$6)&gt;0,ISNONTEXT($A12)),"",
((COUNTIFS(SaisiePers,$A12,SaisieDebut,"&lt;"&amp;UA$6,SaisieFin,"&gt;="&amp;UA$6,SaisieJour,"")+
COUNTIFS(SaisiePers,$A12,SaisieDebut,UA$6,SaisieFin,"&gt;="&amp;UA$6,SaisieMatin,Paramètres!$A$2,SaisieJour,"")+
COUNTIFS(SaisiePers,$A12,SaisieDebut,"&lt;"&amp;UA$6,SaisieFin,"&gt;="&amp;UA$6,SaisieMatin,Paramètres!$A$2,SaisieJour,TEXT(UA$6,"jjjj"))=0)=$AS$1)*0.5)</f>
        <v/>
      </c>
      <c r="UB12" s="6" t="str">
        <f>IF(OR(UA$6=0,COUNTIF(Feries,UA$6)&gt;0,ISNONTEXT($A12)),"",
((COUNTIFS(SaisiePers,$A12,SaisieDebut,"&lt;="&amp;UA$6,SaisieFin,"&gt;"&amp;UA$6,SaisieJour,"")+
COUNTIFS(SaisiePers,$A12,SaisieDebut,"&lt;="&amp;UA$6,SaisieFin,UA$6,SaisieSoir,Paramètres!$B$3,SaisieJour,"")+
COUNTIFS(SaisiePers,$A12,SaisieDebut,"&lt;="&amp;UA$6,SaisieFin,"&gt;"&amp;UA$6,SaisieSoir,Paramètres!$B$3,SaisieJour,TEXT(UA$6,"jjjj"))=0)=$AS$1)*0.5)</f>
        <v/>
      </c>
      <c r="UC12" s="6" t="str">
        <f>IF(OR(UC$6=0,COUNTIF(Feries,UC$6)&gt;0,ISNONTEXT($A12)),"",
((COUNTIFS(SaisiePers,$A12,SaisieDebut,"&lt;"&amp;UC$6,SaisieFin,"&gt;="&amp;UC$6,SaisieJour,"")+
COUNTIFS(SaisiePers,$A12,SaisieDebut,UC$6,SaisieFin,"&gt;="&amp;UC$6,SaisieMatin,Paramètres!$A$2,SaisieJour,"")+
COUNTIFS(SaisiePers,$A12,SaisieDebut,"&lt;"&amp;UC$6,SaisieFin,"&gt;="&amp;UC$6,SaisieMatin,Paramètres!$A$2,SaisieJour,TEXT(UC$6,"jjjj"))=0)=$AS$1)*0.5)</f>
        <v/>
      </c>
      <c r="UD12" s="6" t="str">
        <f>IF(OR(UC$6=0,COUNTIF(Feries,UC$6)&gt;0,ISNONTEXT($A12)),"",
((COUNTIFS(SaisiePers,$A12,SaisieDebut,"&lt;="&amp;UC$6,SaisieFin,"&gt;"&amp;UC$6,SaisieJour,"")+
COUNTIFS(SaisiePers,$A12,SaisieDebut,"&lt;="&amp;UC$6,SaisieFin,UC$6,SaisieSoir,Paramètres!$B$3,SaisieJour,"")+
COUNTIFS(SaisiePers,$A12,SaisieDebut,"&lt;="&amp;UC$6,SaisieFin,"&gt;"&amp;UC$6,SaisieSoir,Paramètres!$B$3,SaisieJour,TEXT(UC$6,"jjjj"))=0)=$AS$1)*0.5)</f>
        <v/>
      </c>
      <c r="UE12" s="6" t="str">
        <f>IF(OR(UE$6=0,COUNTIF(Feries,UE$6)&gt;0,ISNONTEXT($A12)),"",
((COUNTIFS(SaisiePers,$A12,SaisieDebut,"&lt;"&amp;UE$6,SaisieFin,"&gt;="&amp;UE$6,SaisieJour,"")+
COUNTIFS(SaisiePers,$A12,SaisieDebut,UE$6,SaisieFin,"&gt;="&amp;UE$6,SaisieMatin,Paramètres!$A$2,SaisieJour,"")+
COUNTIFS(SaisiePers,$A12,SaisieDebut,"&lt;"&amp;UE$6,SaisieFin,"&gt;="&amp;UE$6,SaisieMatin,Paramètres!$A$2,SaisieJour,TEXT(UE$6,"jjjj"))=0)=$AS$1)*0.5)</f>
        <v/>
      </c>
      <c r="UF12" s="6" t="str">
        <f>IF(OR(UE$6=0,COUNTIF(Feries,UE$6)&gt;0,ISNONTEXT($A12)),"",
((COUNTIFS(SaisiePers,$A12,SaisieDebut,"&lt;="&amp;UE$6,SaisieFin,"&gt;"&amp;UE$6,SaisieJour,"")+
COUNTIFS(SaisiePers,$A12,SaisieDebut,"&lt;="&amp;UE$6,SaisieFin,UE$6,SaisieSoir,Paramètres!$B$3,SaisieJour,"")+
COUNTIFS(SaisiePers,$A12,SaisieDebut,"&lt;="&amp;UE$6,SaisieFin,"&gt;"&amp;UE$6,SaisieSoir,Paramètres!$B$3,SaisieJour,TEXT(UE$6,"jjjj"))=0)=$AS$1)*0.5)</f>
        <v/>
      </c>
      <c r="UG12" s="6" t="str">
        <f>IF(OR(UG$6=0,COUNTIF(Feries,UG$6)&gt;0,ISNONTEXT($A12)),"",
((COUNTIFS(SaisiePers,$A12,SaisieDebut,"&lt;"&amp;UG$6,SaisieFin,"&gt;="&amp;UG$6,SaisieJour,"")+
COUNTIFS(SaisiePers,$A12,SaisieDebut,UG$6,SaisieFin,"&gt;="&amp;UG$6,SaisieMatin,Paramètres!$A$2,SaisieJour,"")+
COUNTIFS(SaisiePers,$A12,SaisieDebut,"&lt;"&amp;UG$6,SaisieFin,"&gt;="&amp;UG$6,SaisieMatin,Paramètres!$A$2,SaisieJour,TEXT(UG$6,"jjjj"))=0)=$AS$1)*0.5)</f>
        <v/>
      </c>
      <c r="UH12" s="6" t="str">
        <f>IF(OR(UG$6=0,COUNTIF(Feries,UG$6)&gt;0,ISNONTEXT($A12)),"",
((COUNTIFS(SaisiePers,$A12,SaisieDebut,"&lt;="&amp;UG$6,SaisieFin,"&gt;"&amp;UG$6,SaisieJour,"")+
COUNTIFS(SaisiePers,$A12,SaisieDebut,"&lt;="&amp;UG$6,SaisieFin,UG$6,SaisieSoir,Paramètres!$B$3,SaisieJour,"")+
COUNTIFS(SaisiePers,$A12,SaisieDebut,"&lt;="&amp;UG$6,SaisieFin,"&gt;"&amp;UG$6,SaisieSoir,Paramètres!$B$3,SaisieJour,TEXT(UG$6,"jjjj"))=0)=$AS$1)*0.5)</f>
        <v/>
      </c>
      <c r="UI12" s="6" t="str">
        <f>IF(OR(UI$6=0,COUNTIF(Feries,UI$6)&gt;0,ISNONTEXT($A12)),"",
((COUNTIFS(SaisiePers,$A12,SaisieDebut,"&lt;"&amp;UI$6,SaisieFin,"&gt;="&amp;UI$6,SaisieJour,"")+
COUNTIFS(SaisiePers,$A12,SaisieDebut,UI$6,SaisieFin,"&gt;="&amp;UI$6,SaisieMatin,Paramètres!$A$2,SaisieJour,"")+
COUNTIFS(SaisiePers,$A12,SaisieDebut,"&lt;"&amp;UI$6,SaisieFin,"&gt;="&amp;UI$6,SaisieMatin,Paramètres!$A$2,SaisieJour,TEXT(UI$6,"jjjj"))=0)=$AS$1)*0.5)</f>
        <v/>
      </c>
      <c r="UJ12" s="6" t="str">
        <f>IF(OR(UI$6=0,COUNTIF(Feries,UI$6)&gt;0,ISNONTEXT($A12)),"",
((COUNTIFS(SaisiePers,$A12,SaisieDebut,"&lt;="&amp;UI$6,SaisieFin,"&gt;"&amp;UI$6,SaisieJour,"")+
COUNTIFS(SaisiePers,$A12,SaisieDebut,"&lt;="&amp;UI$6,SaisieFin,UI$6,SaisieSoir,Paramètres!$B$3,SaisieJour,"")+
COUNTIFS(SaisiePers,$A12,SaisieDebut,"&lt;="&amp;UI$6,SaisieFin,"&gt;"&amp;UI$6,SaisieSoir,Paramètres!$B$3,SaisieJour,TEXT(UI$6,"jjjj"))=0)=$AS$1)*0.5)</f>
        <v/>
      </c>
      <c r="UK12" s="6" t="str">
        <f>IF(OR(UK$6=0,COUNTIF(Feries,UK$6)&gt;0,ISNONTEXT($A12)),"",
((COUNTIFS(SaisiePers,$A12,SaisieDebut,"&lt;"&amp;UK$6,SaisieFin,"&gt;="&amp;UK$6,SaisieJour,"")+
COUNTIFS(SaisiePers,$A12,SaisieDebut,UK$6,SaisieFin,"&gt;="&amp;UK$6,SaisieMatin,Paramètres!$A$2,SaisieJour,"")+
COUNTIFS(SaisiePers,$A12,SaisieDebut,"&lt;"&amp;UK$6,SaisieFin,"&gt;="&amp;UK$6,SaisieMatin,Paramètres!$A$2,SaisieJour,TEXT(UK$6,"jjjj"))=0)=$AS$1)*0.5)</f>
        <v/>
      </c>
      <c r="UL12" s="6" t="str">
        <f>IF(OR(UK$6=0,COUNTIF(Feries,UK$6)&gt;0,ISNONTEXT($A12)),"",
((COUNTIFS(SaisiePers,$A12,SaisieDebut,"&lt;="&amp;UK$6,SaisieFin,"&gt;"&amp;UK$6,SaisieJour,"")+
COUNTIFS(SaisiePers,$A12,SaisieDebut,"&lt;="&amp;UK$6,SaisieFin,UK$6,SaisieSoir,Paramètres!$B$3,SaisieJour,"")+
COUNTIFS(SaisiePers,$A12,SaisieDebut,"&lt;="&amp;UK$6,SaisieFin,"&gt;"&amp;UK$6,SaisieSoir,Paramètres!$B$3,SaisieJour,TEXT(UK$6,"jjjj"))=0)=$AS$1)*0.5)</f>
        <v/>
      </c>
      <c r="UM12" s="6" t="str">
        <f>IF(OR(UM$6=0,COUNTIF(Feries,UM$6)&gt;0,ISNONTEXT($A12)),"",
((COUNTIFS(SaisiePers,$A12,SaisieDebut,"&lt;"&amp;UM$6,SaisieFin,"&gt;="&amp;UM$6,SaisieJour,"")+
COUNTIFS(SaisiePers,$A12,SaisieDebut,UM$6,SaisieFin,"&gt;="&amp;UM$6,SaisieMatin,Paramètres!$A$2,SaisieJour,"")+
COUNTIFS(SaisiePers,$A12,SaisieDebut,"&lt;"&amp;UM$6,SaisieFin,"&gt;="&amp;UM$6,SaisieMatin,Paramètres!$A$2,SaisieJour,TEXT(UM$6,"jjjj"))=0)=$AS$1)*0.5)</f>
        <v/>
      </c>
      <c r="UN12" s="6" t="str">
        <f>IF(OR(UM$6=0,COUNTIF(Feries,UM$6)&gt;0,ISNONTEXT($A12)),"",
((COUNTIFS(SaisiePers,$A12,SaisieDebut,"&lt;="&amp;UM$6,SaisieFin,"&gt;"&amp;UM$6,SaisieJour,"")+
COUNTIFS(SaisiePers,$A12,SaisieDebut,"&lt;="&amp;UM$6,SaisieFin,UM$6,SaisieSoir,Paramètres!$B$3,SaisieJour,"")+
COUNTIFS(SaisiePers,$A12,SaisieDebut,"&lt;="&amp;UM$6,SaisieFin,"&gt;"&amp;UM$6,SaisieSoir,Paramètres!$B$3,SaisieJour,TEXT(UM$6,"jjjj"))=0)=$AS$1)*0.5)</f>
        <v/>
      </c>
      <c r="UO12" s="6" t="str">
        <f>IF(OR(UO$6=0,COUNTIF(Feries,UO$6)&gt;0,ISNONTEXT($A12)),"",
((COUNTIFS(SaisiePers,$A12,SaisieDebut,"&lt;"&amp;UO$6,SaisieFin,"&gt;="&amp;UO$6,SaisieJour,"")+
COUNTIFS(SaisiePers,$A12,SaisieDebut,UO$6,SaisieFin,"&gt;="&amp;UO$6,SaisieMatin,Paramètres!$A$2,SaisieJour,"")+
COUNTIFS(SaisiePers,$A12,SaisieDebut,"&lt;"&amp;UO$6,SaisieFin,"&gt;="&amp;UO$6,SaisieMatin,Paramètres!$A$2,SaisieJour,TEXT(UO$6,"jjjj"))=0)=$AS$1)*0.5)</f>
        <v/>
      </c>
      <c r="UP12" s="6" t="str">
        <f>IF(OR(UO$6=0,COUNTIF(Feries,UO$6)&gt;0,ISNONTEXT($A12)),"",
((COUNTIFS(SaisiePers,$A12,SaisieDebut,"&lt;="&amp;UO$6,SaisieFin,"&gt;"&amp;UO$6,SaisieJour,"")+
COUNTIFS(SaisiePers,$A12,SaisieDebut,"&lt;="&amp;UO$6,SaisieFin,UO$6,SaisieSoir,Paramètres!$B$3,SaisieJour,"")+
COUNTIFS(SaisiePers,$A12,SaisieDebut,"&lt;="&amp;UO$6,SaisieFin,"&gt;"&amp;UO$6,SaisieSoir,Paramètres!$B$3,SaisieJour,TEXT(UO$6,"jjjj"))=0)=$AS$1)*0.5)</f>
        <v/>
      </c>
      <c r="UQ12" s="6" t="str">
        <f>IF(OR(UQ$6=0,COUNTIF(Feries,UQ$6)&gt;0,ISNONTEXT($A12)),"",
((COUNTIFS(SaisiePers,$A12,SaisieDebut,"&lt;"&amp;UQ$6,SaisieFin,"&gt;="&amp;UQ$6,SaisieJour,"")+
COUNTIFS(SaisiePers,$A12,SaisieDebut,UQ$6,SaisieFin,"&gt;="&amp;UQ$6,SaisieMatin,Paramètres!$A$2,SaisieJour,"")+
COUNTIFS(SaisiePers,$A12,SaisieDebut,"&lt;"&amp;UQ$6,SaisieFin,"&gt;="&amp;UQ$6,SaisieMatin,Paramètres!$A$2,SaisieJour,TEXT(UQ$6,"jjjj"))=0)=$AS$1)*0.5)</f>
        <v/>
      </c>
      <c r="UR12" s="6" t="str">
        <f>IF(OR(UQ$6=0,COUNTIF(Feries,UQ$6)&gt;0,ISNONTEXT($A12)),"",
((COUNTIFS(SaisiePers,$A12,SaisieDebut,"&lt;="&amp;UQ$6,SaisieFin,"&gt;"&amp;UQ$6,SaisieJour,"")+
COUNTIFS(SaisiePers,$A12,SaisieDebut,"&lt;="&amp;UQ$6,SaisieFin,UQ$6,SaisieSoir,Paramètres!$B$3,SaisieJour,"")+
COUNTIFS(SaisiePers,$A12,SaisieDebut,"&lt;="&amp;UQ$6,SaisieFin,"&gt;"&amp;UQ$6,SaisieSoir,Paramètres!$B$3,SaisieJour,TEXT(UQ$6,"jjjj"))=0)=$AS$1)*0.5)</f>
        <v/>
      </c>
      <c r="US12" s="6" t="str">
        <f>IF(OR(US$6=0,COUNTIF(Feries,US$6)&gt;0,ISNONTEXT($A12)),"",
((COUNTIFS(SaisiePers,$A12,SaisieDebut,"&lt;"&amp;US$6,SaisieFin,"&gt;="&amp;US$6,SaisieJour,"")+
COUNTIFS(SaisiePers,$A12,SaisieDebut,US$6,SaisieFin,"&gt;="&amp;US$6,SaisieMatin,Paramètres!$A$2,SaisieJour,"")+
COUNTIFS(SaisiePers,$A12,SaisieDebut,"&lt;"&amp;US$6,SaisieFin,"&gt;="&amp;US$6,SaisieMatin,Paramètres!$A$2,SaisieJour,TEXT(US$6,"jjjj"))=0)=$AS$1)*0.5)</f>
        <v/>
      </c>
      <c r="UT12" s="6" t="str">
        <f>IF(OR(US$6=0,COUNTIF(Feries,US$6)&gt;0,ISNONTEXT($A12)),"",
((COUNTIFS(SaisiePers,$A12,SaisieDebut,"&lt;="&amp;US$6,SaisieFin,"&gt;"&amp;US$6,SaisieJour,"")+
COUNTIFS(SaisiePers,$A12,SaisieDebut,"&lt;="&amp;US$6,SaisieFin,US$6,SaisieSoir,Paramètres!$B$3,SaisieJour,"")+
COUNTIFS(SaisiePers,$A12,SaisieDebut,"&lt;="&amp;US$6,SaisieFin,"&gt;"&amp;US$6,SaisieSoir,Paramètres!$B$3,SaisieJour,TEXT(US$6,"jjjj"))=0)=$AS$1)*0.5)</f>
        <v/>
      </c>
      <c r="UU12" s="6" t="str">
        <f>IF(OR(UU$6=0,COUNTIF(Feries,UU$6)&gt;0,ISNONTEXT($A12)),"",
((COUNTIFS(SaisiePers,$A12,SaisieDebut,"&lt;"&amp;UU$6,SaisieFin,"&gt;="&amp;UU$6,SaisieJour,"")+
COUNTIFS(SaisiePers,$A12,SaisieDebut,UU$6,SaisieFin,"&gt;="&amp;UU$6,SaisieMatin,Paramètres!$A$2,SaisieJour,"")+
COUNTIFS(SaisiePers,$A12,SaisieDebut,"&lt;"&amp;UU$6,SaisieFin,"&gt;="&amp;UU$6,SaisieMatin,Paramètres!$A$2,SaisieJour,TEXT(UU$6,"jjjj"))=0)=$AS$1)*0.5)</f>
        <v/>
      </c>
      <c r="UV12" s="6" t="str">
        <f>IF(OR(UU$6=0,COUNTIF(Feries,UU$6)&gt;0,ISNONTEXT($A12)),"",
((COUNTIFS(SaisiePers,$A12,SaisieDebut,"&lt;="&amp;UU$6,SaisieFin,"&gt;"&amp;UU$6,SaisieJour,"")+
COUNTIFS(SaisiePers,$A12,SaisieDebut,"&lt;="&amp;UU$6,SaisieFin,UU$6,SaisieSoir,Paramètres!$B$3,SaisieJour,"")+
COUNTIFS(SaisiePers,$A12,SaisieDebut,"&lt;="&amp;UU$6,SaisieFin,"&gt;"&amp;UU$6,SaisieSoir,Paramètres!$B$3,SaisieJour,TEXT(UU$6,"jjjj"))=0)=$AS$1)*0.5)</f>
        <v/>
      </c>
      <c r="UW12" s="6" t="str">
        <f>IF(OR(UW$6=0,COUNTIF(Feries,UW$6)&gt;0,ISNONTEXT($A12)),"",
((COUNTIFS(SaisiePers,$A12,SaisieDebut,"&lt;"&amp;UW$6,SaisieFin,"&gt;="&amp;UW$6,SaisieJour,"")+
COUNTIFS(SaisiePers,$A12,SaisieDebut,UW$6,SaisieFin,"&gt;="&amp;UW$6,SaisieMatin,Paramètres!$A$2,SaisieJour,"")+
COUNTIFS(SaisiePers,$A12,SaisieDebut,"&lt;"&amp;UW$6,SaisieFin,"&gt;="&amp;UW$6,SaisieMatin,Paramètres!$A$2,SaisieJour,TEXT(UW$6,"jjjj"))=0)=$AS$1)*0.5)</f>
        <v/>
      </c>
      <c r="UX12" s="6" t="str">
        <f>IF(OR(UW$6=0,COUNTIF(Feries,UW$6)&gt;0,ISNONTEXT($A12)),"",
((COUNTIFS(SaisiePers,$A12,SaisieDebut,"&lt;="&amp;UW$6,SaisieFin,"&gt;"&amp;UW$6,SaisieJour,"")+
COUNTIFS(SaisiePers,$A12,SaisieDebut,"&lt;="&amp;UW$6,SaisieFin,UW$6,SaisieSoir,Paramètres!$B$3,SaisieJour,"")+
COUNTIFS(SaisiePers,$A12,SaisieDebut,"&lt;="&amp;UW$6,SaisieFin,"&gt;"&amp;UW$6,SaisieSoir,Paramètres!$B$3,SaisieJour,TEXT(UW$6,"jjjj"))=0)=$AS$1)*0.5)</f>
        <v/>
      </c>
      <c r="UY12" s="6" t="str">
        <f>IF(OR(UY$6=0,COUNTIF(Feries,UY$6)&gt;0,ISNONTEXT($A12)),"",
((COUNTIFS(SaisiePers,$A12,SaisieDebut,"&lt;"&amp;UY$6,SaisieFin,"&gt;="&amp;UY$6,SaisieJour,"")+
COUNTIFS(SaisiePers,$A12,SaisieDebut,UY$6,SaisieFin,"&gt;="&amp;UY$6,SaisieMatin,Paramètres!$A$2,SaisieJour,"")+
COUNTIFS(SaisiePers,$A12,SaisieDebut,"&lt;"&amp;UY$6,SaisieFin,"&gt;="&amp;UY$6,SaisieMatin,Paramètres!$A$2,SaisieJour,TEXT(UY$6,"jjjj"))=0)=$AS$1)*0.5)</f>
        <v/>
      </c>
      <c r="UZ12" s="6" t="str">
        <f>IF(OR(UY$6=0,COUNTIF(Feries,UY$6)&gt;0,ISNONTEXT($A12)),"",
((COUNTIFS(SaisiePers,$A12,SaisieDebut,"&lt;="&amp;UY$6,SaisieFin,"&gt;"&amp;UY$6,SaisieJour,"")+
COUNTIFS(SaisiePers,$A12,SaisieDebut,"&lt;="&amp;UY$6,SaisieFin,UY$6,SaisieSoir,Paramètres!$B$3,SaisieJour,"")+
COUNTIFS(SaisiePers,$A12,SaisieDebut,"&lt;="&amp;UY$6,SaisieFin,"&gt;"&amp;UY$6,SaisieSoir,Paramètres!$B$3,SaisieJour,TEXT(UY$6,"jjjj"))=0)=$AS$1)*0.5)</f>
        <v/>
      </c>
      <c r="VA12" s="6" t="str">
        <f>IF(OR(VA$6=0,COUNTIF(Feries,VA$6)&gt;0,ISNONTEXT($A12)),"",
((COUNTIFS(SaisiePers,$A12,SaisieDebut,"&lt;"&amp;VA$6,SaisieFin,"&gt;="&amp;VA$6,SaisieJour,"")+
COUNTIFS(SaisiePers,$A12,SaisieDebut,VA$6,SaisieFin,"&gt;="&amp;VA$6,SaisieMatin,Paramètres!$A$2,SaisieJour,"")+
COUNTIFS(SaisiePers,$A12,SaisieDebut,"&lt;"&amp;VA$6,SaisieFin,"&gt;="&amp;VA$6,SaisieMatin,Paramètres!$A$2,SaisieJour,TEXT(VA$6,"jjjj"))=0)=$AS$1)*0.5)</f>
        <v/>
      </c>
      <c r="VB12" s="6" t="str">
        <f>IF(OR(VA$6=0,COUNTIF(Feries,VA$6)&gt;0,ISNONTEXT($A12)),"",
((COUNTIFS(SaisiePers,$A12,SaisieDebut,"&lt;="&amp;VA$6,SaisieFin,"&gt;"&amp;VA$6,SaisieJour,"")+
COUNTIFS(SaisiePers,$A12,SaisieDebut,"&lt;="&amp;VA$6,SaisieFin,VA$6,SaisieSoir,Paramètres!$B$3,SaisieJour,"")+
COUNTIFS(SaisiePers,$A12,SaisieDebut,"&lt;="&amp;VA$6,SaisieFin,"&gt;"&amp;VA$6,SaisieSoir,Paramètres!$B$3,SaisieJour,TEXT(VA$6,"jjjj"))=0)=$AS$1)*0.5)</f>
        <v/>
      </c>
      <c r="VC12" s="6" t="str">
        <f>IF(OR(VC$6=0,COUNTIF(Feries,VC$6)&gt;0,ISNONTEXT($A12)),"",
((COUNTIFS(SaisiePers,$A12,SaisieDebut,"&lt;"&amp;VC$6,SaisieFin,"&gt;="&amp;VC$6,SaisieJour,"")+
COUNTIFS(SaisiePers,$A12,SaisieDebut,VC$6,SaisieFin,"&gt;="&amp;VC$6,SaisieMatin,Paramètres!$A$2,SaisieJour,"")+
COUNTIFS(SaisiePers,$A12,SaisieDebut,"&lt;"&amp;VC$6,SaisieFin,"&gt;="&amp;VC$6,SaisieMatin,Paramètres!$A$2,SaisieJour,TEXT(VC$6,"jjjj"))=0)=$AS$1)*0.5)</f>
        <v/>
      </c>
      <c r="VD12" s="6" t="str">
        <f>IF(OR(VC$6=0,COUNTIF(Feries,VC$6)&gt;0,ISNONTEXT($A12)),"",
((COUNTIFS(SaisiePers,$A12,SaisieDebut,"&lt;="&amp;VC$6,SaisieFin,"&gt;"&amp;VC$6,SaisieJour,"")+
COUNTIFS(SaisiePers,$A12,SaisieDebut,"&lt;="&amp;VC$6,SaisieFin,VC$6,SaisieSoir,Paramètres!$B$3,SaisieJour,"")+
COUNTIFS(SaisiePers,$A12,SaisieDebut,"&lt;="&amp;VC$6,SaisieFin,"&gt;"&amp;VC$6,SaisieSoir,Paramètres!$B$3,SaisieJour,TEXT(VC$6,"jjjj"))=0)=$AS$1)*0.5)</f>
        <v/>
      </c>
      <c r="VE12" s="6" t="str">
        <f>IF(OR(VE$6=0,COUNTIF(Feries,VE$6)&gt;0,ISNONTEXT($A12)),"",
((COUNTIFS(SaisiePers,$A12,SaisieDebut,"&lt;"&amp;VE$6,SaisieFin,"&gt;="&amp;VE$6,SaisieJour,"")+
COUNTIFS(SaisiePers,$A12,SaisieDebut,VE$6,SaisieFin,"&gt;="&amp;VE$6,SaisieMatin,Paramètres!$A$2,SaisieJour,"")+
COUNTIFS(SaisiePers,$A12,SaisieDebut,"&lt;"&amp;VE$6,SaisieFin,"&gt;="&amp;VE$6,SaisieMatin,Paramètres!$A$2,SaisieJour,TEXT(VE$6,"jjjj"))=0)=$AS$1)*0.5)</f>
        <v/>
      </c>
      <c r="VF12" s="6" t="str">
        <f>IF(OR(VE$6=0,COUNTIF(Feries,VE$6)&gt;0,ISNONTEXT($A12)),"",
((COUNTIFS(SaisiePers,$A12,SaisieDebut,"&lt;="&amp;VE$6,SaisieFin,"&gt;"&amp;VE$6,SaisieJour,"")+
COUNTIFS(SaisiePers,$A12,SaisieDebut,"&lt;="&amp;VE$6,SaisieFin,VE$6,SaisieSoir,Paramètres!$B$3,SaisieJour,"")+
COUNTIFS(SaisiePers,$A12,SaisieDebut,"&lt;="&amp;VE$6,SaisieFin,"&gt;"&amp;VE$6,SaisieSoir,Paramètres!$B$3,SaisieJour,TEXT(VE$6,"jjjj"))=0)=$AS$1)*0.5)</f>
        <v/>
      </c>
      <c r="VG12" s="6" t="str">
        <f>IF(OR(VG$6=0,COUNTIF(Feries,VG$6)&gt;0,ISNONTEXT($A12)),"",
((COUNTIFS(SaisiePers,$A12,SaisieDebut,"&lt;"&amp;VG$6,SaisieFin,"&gt;="&amp;VG$6,SaisieJour,"")+
COUNTIFS(SaisiePers,$A12,SaisieDebut,VG$6,SaisieFin,"&gt;="&amp;VG$6,SaisieMatin,Paramètres!$A$2,SaisieJour,"")+
COUNTIFS(SaisiePers,$A12,SaisieDebut,"&lt;"&amp;VG$6,SaisieFin,"&gt;="&amp;VG$6,SaisieMatin,Paramètres!$A$2,SaisieJour,TEXT(VG$6,"jjjj"))=0)=$AS$1)*0.5)</f>
        <v/>
      </c>
      <c r="VH12" s="6" t="str">
        <f>IF(OR(VG$6=0,COUNTIF(Feries,VG$6)&gt;0,ISNONTEXT($A12)),"",
((COUNTIFS(SaisiePers,$A12,SaisieDebut,"&lt;="&amp;VG$6,SaisieFin,"&gt;"&amp;VG$6,SaisieJour,"")+
COUNTIFS(SaisiePers,$A12,SaisieDebut,"&lt;="&amp;VG$6,SaisieFin,VG$6,SaisieSoir,Paramètres!$B$3,SaisieJour,"")+
COUNTIFS(SaisiePers,$A12,SaisieDebut,"&lt;="&amp;VG$6,SaisieFin,"&gt;"&amp;VG$6,SaisieSoir,Paramètres!$B$3,SaisieJour,TEXT(VG$6,"jjjj"))=0)=$AS$1)*0.5)</f>
        <v/>
      </c>
      <c r="VI12" s="6" t="str">
        <f>IF(OR(VI$6=0,COUNTIF(Feries,VI$6)&gt;0,ISNONTEXT($A12)),"",
((COUNTIFS(SaisiePers,$A12,SaisieDebut,"&lt;"&amp;VI$6,SaisieFin,"&gt;="&amp;VI$6,SaisieJour,"")+
COUNTIFS(SaisiePers,$A12,SaisieDebut,VI$6,SaisieFin,"&gt;="&amp;VI$6,SaisieMatin,Paramètres!$A$2,SaisieJour,"")+
COUNTIFS(SaisiePers,$A12,SaisieDebut,"&lt;"&amp;VI$6,SaisieFin,"&gt;="&amp;VI$6,SaisieMatin,Paramètres!$A$2,SaisieJour,TEXT(VI$6,"jjjj"))=0)=$AS$1)*0.5)</f>
        <v/>
      </c>
      <c r="VJ12" s="6" t="str">
        <f>IF(OR(VI$6=0,COUNTIF(Feries,VI$6)&gt;0,ISNONTEXT($A12)),"",
((COUNTIFS(SaisiePers,$A12,SaisieDebut,"&lt;="&amp;VI$6,SaisieFin,"&gt;"&amp;VI$6,SaisieJour,"")+
COUNTIFS(SaisiePers,$A12,SaisieDebut,"&lt;="&amp;VI$6,SaisieFin,VI$6,SaisieSoir,Paramètres!$B$3,SaisieJour,"")+
COUNTIFS(SaisiePers,$A12,SaisieDebut,"&lt;="&amp;VI$6,SaisieFin,"&gt;"&amp;VI$6,SaisieSoir,Paramètres!$B$3,SaisieJour,TEXT(VI$6,"jjjj"))=0)=$AS$1)*0.5)</f>
        <v/>
      </c>
      <c r="VK12" s="6" t="str">
        <f>IF(OR(VK$6=0,COUNTIF(Feries,VK$6)&gt;0,ISNONTEXT($A12)),"",
((COUNTIFS(SaisiePers,$A12,SaisieDebut,"&lt;"&amp;VK$6,SaisieFin,"&gt;="&amp;VK$6,SaisieJour,"")+
COUNTIFS(SaisiePers,$A12,SaisieDebut,VK$6,SaisieFin,"&gt;="&amp;VK$6,SaisieMatin,Paramètres!$A$2,SaisieJour,"")+
COUNTIFS(SaisiePers,$A12,SaisieDebut,"&lt;"&amp;VK$6,SaisieFin,"&gt;="&amp;VK$6,SaisieMatin,Paramètres!$A$2,SaisieJour,TEXT(VK$6,"jjjj"))=0)=$AS$1)*0.5)</f>
        <v/>
      </c>
      <c r="VL12" s="6" t="str">
        <f>IF(OR(VK$6=0,COUNTIF(Feries,VK$6)&gt;0,ISNONTEXT($A12)),"",
((COUNTIFS(SaisiePers,$A12,SaisieDebut,"&lt;="&amp;VK$6,SaisieFin,"&gt;"&amp;VK$6,SaisieJour,"")+
COUNTIFS(SaisiePers,$A12,SaisieDebut,"&lt;="&amp;VK$6,SaisieFin,VK$6,SaisieSoir,Paramètres!$B$3,SaisieJour,"")+
COUNTIFS(SaisiePers,$A12,SaisieDebut,"&lt;="&amp;VK$6,SaisieFin,"&gt;"&amp;VK$6,SaisieSoir,Paramètres!$B$3,SaisieJour,TEXT(VK$6,"jjjj"))=0)=$AS$1)*0.5)</f>
        <v/>
      </c>
      <c r="VM12" s="6" t="str">
        <f>IF(OR(VM$6=0,COUNTIF(Feries,VM$6)&gt;0,ISNONTEXT($A12)),"",
((COUNTIFS(SaisiePers,$A12,SaisieDebut,"&lt;"&amp;VM$6,SaisieFin,"&gt;="&amp;VM$6,SaisieJour,"")+
COUNTIFS(SaisiePers,$A12,SaisieDebut,VM$6,SaisieFin,"&gt;="&amp;VM$6,SaisieMatin,Paramètres!$A$2,SaisieJour,"")+
COUNTIFS(SaisiePers,$A12,SaisieDebut,"&lt;"&amp;VM$6,SaisieFin,"&gt;="&amp;VM$6,SaisieMatin,Paramètres!$A$2,SaisieJour,TEXT(VM$6,"jjjj"))=0)=$AS$1)*0.5)</f>
        <v/>
      </c>
      <c r="VN12" s="6" t="str">
        <f>IF(OR(VM$6=0,COUNTIF(Feries,VM$6)&gt;0,ISNONTEXT($A12)),"",
((COUNTIFS(SaisiePers,$A12,SaisieDebut,"&lt;="&amp;VM$6,SaisieFin,"&gt;"&amp;VM$6,SaisieJour,"")+
COUNTIFS(SaisiePers,$A12,SaisieDebut,"&lt;="&amp;VM$6,SaisieFin,VM$6,SaisieSoir,Paramètres!$B$3,SaisieJour,"")+
COUNTIFS(SaisiePers,$A12,SaisieDebut,"&lt;="&amp;VM$6,SaisieFin,"&gt;"&amp;VM$6,SaisieSoir,Paramètres!$B$3,SaisieJour,TEXT(VM$6,"jjjj"))=0)=$AS$1)*0.5)</f>
        <v/>
      </c>
      <c r="VO12" s="6" t="str">
        <f>IF(OR(VO$6=0,COUNTIF(Feries,VO$6)&gt;0,ISNONTEXT($A12)),"",
((COUNTIFS(SaisiePers,$A12,SaisieDebut,"&lt;"&amp;VO$6,SaisieFin,"&gt;="&amp;VO$6,SaisieJour,"")+
COUNTIFS(SaisiePers,$A12,SaisieDebut,VO$6,SaisieFin,"&gt;="&amp;VO$6,SaisieMatin,Paramètres!$A$2,SaisieJour,"")+
COUNTIFS(SaisiePers,$A12,SaisieDebut,"&lt;"&amp;VO$6,SaisieFin,"&gt;="&amp;VO$6,SaisieMatin,Paramètres!$A$2,SaisieJour,TEXT(VO$6,"jjjj"))=0)=$AS$1)*0.5)</f>
        <v/>
      </c>
      <c r="VP12" s="6" t="str">
        <f>IF(OR(VO$6=0,COUNTIF(Feries,VO$6)&gt;0,ISNONTEXT($A12)),"",
((COUNTIFS(SaisiePers,$A12,SaisieDebut,"&lt;="&amp;VO$6,SaisieFin,"&gt;"&amp;VO$6,SaisieJour,"")+
COUNTIFS(SaisiePers,$A12,SaisieDebut,"&lt;="&amp;VO$6,SaisieFin,VO$6,SaisieSoir,Paramètres!$B$3,SaisieJour,"")+
COUNTIFS(SaisiePers,$A12,SaisieDebut,"&lt;="&amp;VO$6,SaisieFin,"&gt;"&amp;VO$6,SaisieSoir,Paramètres!$B$3,SaisieJour,TEXT(VO$6,"jjjj"))=0)=$AS$1)*0.5)</f>
        <v/>
      </c>
      <c r="VQ12" s="6" t="str">
        <f>IF(OR(VQ$6=0,COUNTIF(Feries,VQ$6)&gt;0,ISNONTEXT($A12)),"",
((COUNTIFS(SaisiePers,$A12,SaisieDebut,"&lt;"&amp;VQ$6,SaisieFin,"&gt;="&amp;VQ$6,SaisieJour,"")+
COUNTIFS(SaisiePers,$A12,SaisieDebut,VQ$6,SaisieFin,"&gt;="&amp;VQ$6,SaisieMatin,Paramètres!$A$2,SaisieJour,"")+
COUNTIFS(SaisiePers,$A12,SaisieDebut,"&lt;"&amp;VQ$6,SaisieFin,"&gt;="&amp;VQ$6,SaisieMatin,Paramètres!$A$2,SaisieJour,TEXT(VQ$6,"jjjj"))=0)=$AS$1)*0.5)</f>
        <v/>
      </c>
      <c r="VR12" s="6" t="str">
        <f>IF(OR(VQ$6=0,COUNTIF(Feries,VQ$6)&gt;0,ISNONTEXT($A12)),"",
((COUNTIFS(SaisiePers,$A12,SaisieDebut,"&lt;="&amp;VQ$6,SaisieFin,"&gt;"&amp;VQ$6,SaisieJour,"")+
COUNTIFS(SaisiePers,$A12,SaisieDebut,"&lt;="&amp;VQ$6,SaisieFin,VQ$6,SaisieSoir,Paramètres!$B$3,SaisieJour,"")+
COUNTIFS(SaisiePers,$A12,SaisieDebut,"&lt;="&amp;VQ$6,SaisieFin,"&gt;"&amp;VQ$6,SaisieSoir,Paramètres!$B$3,SaisieJour,TEXT(VQ$6,"jjjj"))=0)=$AS$1)*0.5)</f>
        <v/>
      </c>
      <c r="VS12" s="6" t="str">
        <f>IF(OR(VS$6=0,COUNTIF(Feries,VS$6)&gt;0,ISNONTEXT($A12)),"",
((COUNTIFS(SaisiePers,$A12,SaisieDebut,"&lt;"&amp;VS$6,SaisieFin,"&gt;="&amp;VS$6,SaisieJour,"")+
COUNTIFS(SaisiePers,$A12,SaisieDebut,VS$6,SaisieFin,"&gt;="&amp;VS$6,SaisieMatin,Paramètres!$A$2,SaisieJour,"")+
COUNTIFS(SaisiePers,$A12,SaisieDebut,"&lt;"&amp;VS$6,SaisieFin,"&gt;="&amp;VS$6,SaisieMatin,Paramètres!$A$2,SaisieJour,TEXT(VS$6,"jjjj"))=0)=$AS$1)*0.5)</f>
        <v/>
      </c>
      <c r="VT12" s="6" t="str">
        <f>IF(OR(VS$6=0,COUNTIF(Feries,VS$6)&gt;0,ISNONTEXT($A12)),"",
((COUNTIFS(SaisiePers,$A12,SaisieDebut,"&lt;="&amp;VS$6,SaisieFin,"&gt;"&amp;VS$6,SaisieJour,"")+
COUNTIFS(SaisiePers,$A12,SaisieDebut,"&lt;="&amp;VS$6,SaisieFin,VS$6,SaisieSoir,Paramètres!$B$3,SaisieJour,"")+
COUNTIFS(SaisiePers,$A12,SaisieDebut,"&lt;="&amp;VS$6,SaisieFin,"&gt;"&amp;VS$6,SaisieSoir,Paramètres!$B$3,SaisieJour,TEXT(VS$6,"jjjj"))=0)=$AS$1)*0.5)</f>
        <v/>
      </c>
      <c r="VU12" s="6" t="str">
        <f>IF(OR(VU$6=0,COUNTIF(Feries,VU$6)&gt;0,ISNONTEXT($A12)),"",
((COUNTIFS(SaisiePers,$A12,SaisieDebut,"&lt;"&amp;VU$6,SaisieFin,"&gt;="&amp;VU$6,SaisieJour,"")+
COUNTIFS(SaisiePers,$A12,SaisieDebut,VU$6,SaisieFin,"&gt;="&amp;VU$6,SaisieMatin,Paramètres!$A$2,SaisieJour,"")+
COUNTIFS(SaisiePers,$A12,SaisieDebut,"&lt;"&amp;VU$6,SaisieFin,"&gt;="&amp;VU$6,SaisieMatin,Paramètres!$A$2,SaisieJour,TEXT(VU$6,"jjjj"))=0)=$AS$1)*0.5)</f>
        <v/>
      </c>
      <c r="VV12" s="6" t="str">
        <f>IF(OR(VU$6=0,COUNTIF(Feries,VU$6)&gt;0,ISNONTEXT($A12)),"",
((COUNTIFS(SaisiePers,$A12,SaisieDebut,"&lt;="&amp;VU$6,SaisieFin,"&gt;"&amp;VU$6,SaisieJour,"")+
COUNTIFS(SaisiePers,$A12,SaisieDebut,"&lt;="&amp;VU$6,SaisieFin,VU$6,SaisieSoir,Paramètres!$B$3,SaisieJour,"")+
COUNTIFS(SaisiePers,$A12,SaisieDebut,"&lt;="&amp;VU$6,SaisieFin,"&gt;"&amp;VU$6,SaisieSoir,Paramètres!$B$3,SaisieJour,TEXT(VU$6,"jjjj"))=0)=$AS$1)*0.5)</f>
        <v/>
      </c>
      <c r="VW12" s="6" t="str">
        <f>IF(OR(VW$6=0,COUNTIF(Feries,VW$6)&gt;0,ISNONTEXT($A12)),"",
((COUNTIFS(SaisiePers,$A12,SaisieDebut,"&lt;"&amp;VW$6,SaisieFin,"&gt;="&amp;VW$6,SaisieJour,"")+
COUNTIFS(SaisiePers,$A12,SaisieDebut,VW$6,SaisieFin,"&gt;="&amp;VW$6,SaisieMatin,Paramètres!$A$2,SaisieJour,"")+
COUNTIFS(SaisiePers,$A12,SaisieDebut,"&lt;"&amp;VW$6,SaisieFin,"&gt;="&amp;VW$6,SaisieMatin,Paramètres!$A$2,SaisieJour,TEXT(VW$6,"jjjj"))=0)=$AS$1)*0.5)</f>
        <v/>
      </c>
      <c r="VX12" s="6" t="str">
        <f>IF(OR(VW$6=0,COUNTIF(Feries,VW$6)&gt;0,ISNONTEXT($A12)),"",
((COUNTIFS(SaisiePers,$A12,SaisieDebut,"&lt;="&amp;VW$6,SaisieFin,"&gt;"&amp;VW$6,SaisieJour,"")+
COUNTIFS(SaisiePers,$A12,SaisieDebut,"&lt;="&amp;VW$6,SaisieFin,VW$6,SaisieSoir,Paramètres!$B$3,SaisieJour,"")+
COUNTIFS(SaisiePers,$A12,SaisieDebut,"&lt;="&amp;VW$6,SaisieFin,"&gt;"&amp;VW$6,SaisieSoir,Paramètres!$B$3,SaisieJour,TEXT(VW$6,"jjjj"))=0)=$AS$1)*0.5)</f>
        <v/>
      </c>
      <c r="VY12" s="6" t="str">
        <f>IF(OR(VY$6=0,COUNTIF(Feries,VY$6)&gt;0,ISNONTEXT($A12)),"",
((COUNTIFS(SaisiePers,$A12,SaisieDebut,"&lt;"&amp;VY$6,SaisieFin,"&gt;="&amp;VY$6,SaisieJour,"")+
COUNTIFS(SaisiePers,$A12,SaisieDebut,VY$6,SaisieFin,"&gt;="&amp;VY$6,SaisieMatin,Paramètres!$A$2,SaisieJour,"")+
COUNTIFS(SaisiePers,$A12,SaisieDebut,"&lt;"&amp;VY$6,SaisieFin,"&gt;="&amp;VY$6,SaisieMatin,Paramètres!$A$2,SaisieJour,TEXT(VY$6,"jjjj"))=0)=$AS$1)*0.5)</f>
        <v/>
      </c>
      <c r="VZ12" s="6" t="str">
        <f>IF(OR(VY$6=0,COUNTIF(Feries,VY$6)&gt;0,ISNONTEXT($A12)),"",
((COUNTIFS(SaisiePers,$A12,SaisieDebut,"&lt;="&amp;VY$6,SaisieFin,"&gt;"&amp;VY$6,SaisieJour,"")+
COUNTIFS(SaisiePers,$A12,SaisieDebut,"&lt;="&amp;VY$6,SaisieFin,VY$6,SaisieSoir,Paramètres!$B$3,SaisieJour,"")+
COUNTIFS(SaisiePers,$A12,SaisieDebut,"&lt;="&amp;VY$6,SaisieFin,"&gt;"&amp;VY$6,SaisieSoir,Paramètres!$B$3,SaisieJour,TEXT(VY$6,"jjjj"))=0)=$AS$1)*0.5)</f>
        <v/>
      </c>
      <c r="WA12" s="6" t="str">
        <f>IF(OR(WA$6=0,COUNTIF(Feries,WA$6)&gt;0,ISNONTEXT($A12)),"",
((COUNTIFS(SaisiePers,$A12,SaisieDebut,"&lt;"&amp;WA$6,SaisieFin,"&gt;="&amp;WA$6,SaisieJour,"")+
COUNTIFS(SaisiePers,$A12,SaisieDebut,WA$6,SaisieFin,"&gt;="&amp;WA$6,SaisieMatin,Paramètres!$A$2,SaisieJour,"")+
COUNTIFS(SaisiePers,$A12,SaisieDebut,"&lt;"&amp;WA$6,SaisieFin,"&gt;="&amp;WA$6,SaisieMatin,Paramètres!$A$2,SaisieJour,TEXT(WA$6,"jjjj"))=0)=$AS$1)*0.5)</f>
        <v/>
      </c>
      <c r="WB12" s="6" t="str">
        <f>IF(OR(WA$6=0,COUNTIF(Feries,WA$6)&gt;0,ISNONTEXT($A12)),"",
((COUNTIFS(SaisiePers,$A12,SaisieDebut,"&lt;="&amp;WA$6,SaisieFin,"&gt;"&amp;WA$6,SaisieJour,"")+
COUNTIFS(SaisiePers,$A12,SaisieDebut,"&lt;="&amp;WA$6,SaisieFin,WA$6,SaisieSoir,Paramètres!$B$3,SaisieJour,"")+
COUNTIFS(SaisiePers,$A12,SaisieDebut,"&lt;="&amp;WA$6,SaisieFin,"&gt;"&amp;WA$6,SaisieSoir,Paramètres!$B$3,SaisieJour,TEXT(WA$6,"jjjj"))=0)=$AS$1)*0.5)</f>
        <v/>
      </c>
      <c r="WC12" s="6" t="str">
        <f>IF(OR(WC$6=0,COUNTIF(Feries,WC$6)&gt;0,ISNONTEXT($A12)),"",
((COUNTIFS(SaisiePers,$A12,SaisieDebut,"&lt;"&amp;WC$6,SaisieFin,"&gt;="&amp;WC$6,SaisieJour,"")+
COUNTIFS(SaisiePers,$A12,SaisieDebut,WC$6,SaisieFin,"&gt;="&amp;WC$6,SaisieMatin,Paramètres!$A$2,SaisieJour,"")+
COUNTIFS(SaisiePers,$A12,SaisieDebut,"&lt;"&amp;WC$6,SaisieFin,"&gt;="&amp;WC$6,SaisieMatin,Paramètres!$A$2,SaisieJour,TEXT(WC$6,"jjjj"))=0)=$AS$1)*0.5)</f>
        <v/>
      </c>
      <c r="WD12" s="6" t="str">
        <f>IF(OR(WC$6=0,COUNTIF(Feries,WC$6)&gt;0,ISNONTEXT($A12)),"",
((COUNTIFS(SaisiePers,$A12,SaisieDebut,"&lt;="&amp;WC$6,SaisieFin,"&gt;"&amp;WC$6,SaisieJour,"")+
COUNTIFS(SaisiePers,$A12,SaisieDebut,"&lt;="&amp;WC$6,SaisieFin,WC$6,SaisieSoir,Paramètres!$B$3,SaisieJour,"")+
COUNTIFS(SaisiePers,$A12,SaisieDebut,"&lt;="&amp;WC$6,SaisieFin,"&gt;"&amp;WC$6,SaisieSoir,Paramètres!$B$3,SaisieJour,TEXT(WC$6,"jjjj"))=0)=$AS$1)*0.5)</f>
        <v/>
      </c>
      <c r="WE12" s="6" t="str">
        <f>IF(OR(WE$6=0,COUNTIF(Feries,WE$6)&gt;0,ISNONTEXT($A12)),"",
((COUNTIFS(SaisiePers,$A12,SaisieDebut,"&lt;"&amp;WE$6,SaisieFin,"&gt;="&amp;WE$6,SaisieJour,"")+
COUNTIFS(SaisiePers,$A12,SaisieDebut,WE$6,SaisieFin,"&gt;="&amp;WE$6,SaisieMatin,Paramètres!$A$2,SaisieJour,"")+
COUNTIFS(SaisiePers,$A12,SaisieDebut,"&lt;"&amp;WE$6,SaisieFin,"&gt;="&amp;WE$6,SaisieMatin,Paramètres!$A$2,SaisieJour,TEXT(WE$6,"jjjj"))=0)=$AS$1)*0.5)</f>
        <v/>
      </c>
      <c r="WF12" s="6" t="str">
        <f>IF(OR(WE$6=0,COUNTIF(Feries,WE$6)&gt;0,ISNONTEXT($A12)),"",
((COUNTIFS(SaisiePers,$A12,SaisieDebut,"&lt;="&amp;WE$6,SaisieFin,"&gt;"&amp;WE$6,SaisieJour,"")+
COUNTIFS(SaisiePers,$A12,SaisieDebut,"&lt;="&amp;WE$6,SaisieFin,WE$6,SaisieSoir,Paramètres!$B$3,SaisieJour,"")+
COUNTIFS(SaisiePers,$A12,SaisieDebut,"&lt;="&amp;WE$6,SaisieFin,"&gt;"&amp;WE$6,SaisieSoir,Paramètres!$B$3,SaisieJour,TEXT(WE$6,"jjjj"))=0)=$AS$1)*0.5)</f>
        <v/>
      </c>
      <c r="WG12" s="6" t="str">
        <f>IF(OR(WG$6=0,COUNTIF(Feries,WG$6)&gt;0,ISNONTEXT($A12)),"",
((COUNTIFS(SaisiePers,$A12,SaisieDebut,"&lt;"&amp;WG$6,SaisieFin,"&gt;="&amp;WG$6,SaisieJour,"")+
COUNTIFS(SaisiePers,$A12,SaisieDebut,WG$6,SaisieFin,"&gt;="&amp;WG$6,SaisieMatin,Paramètres!$A$2,SaisieJour,"")+
COUNTIFS(SaisiePers,$A12,SaisieDebut,"&lt;"&amp;WG$6,SaisieFin,"&gt;="&amp;WG$6,SaisieMatin,Paramètres!$A$2,SaisieJour,TEXT(WG$6,"jjjj"))=0)=$AS$1)*0.5)</f>
        <v/>
      </c>
      <c r="WH12" s="6" t="str">
        <f>IF(OR(WG$6=0,COUNTIF(Feries,WG$6)&gt;0,ISNONTEXT($A12)),"",
((COUNTIFS(SaisiePers,$A12,SaisieDebut,"&lt;="&amp;WG$6,SaisieFin,"&gt;"&amp;WG$6,SaisieJour,"")+
COUNTIFS(SaisiePers,$A12,SaisieDebut,"&lt;="&amp;WG$6,SaisieFin,WG$6,SaisieSoir,Paramètres!$B$3,SaisieJour,"")+
COUNTIFS(SaisiePers,$A12,SaisieDebut,"&lt;="&amp;WG$6,SaisieFin,"&gt;"&amp;WG$6,SaisieSoir,Paramètres!$B$3,SaisieJour,TEXT(WG$6,"jjjj"))=0)=$AS$1)*0.5)</f>
        <v/>
      </c>
      <c r="WI12" s="6" t="str">
        <f>IF(OR(WI$6=0,COUNTIF(Feries,WI$6)&gt;0,ISNONTEXT($A12)),"",
((COUNTIFS(SaisiePers,$A12,SaisieDebut,"&lt;"&amp;WI$6,SaisieFin,"&gt;="&amp;WI$6,SaisieJour,"")+
COUNTIFS(SaisiePers,$A12,SaisieDebut,WI$6,SaisieFin,"&gt;="&amp;WI$6,SaisieMatin,Paramètres!$A$2,SaisieJour,"")+
COUNTIFS(SaisiePers,$A12,SaisieDebut,"&lt;"&amp;WI$6,SaisieFin,"&gt;="&amp;WI$6,SaisieMatin,Paramètres!$A$2,SaisieJour,TEXT(WI$6,"jjjj"))=0)=$AS$1)*0.5)</f>
        <v/>
      </c>
      <c r="WJ12" s="6" t="str">
        <f>IF(OR(WI$6=0,COUNTIF(Feries,WI$6)&gt;0,ISNONTEXT($A12)),"",
((COUNTIFS(SaisiePers,$A12,SaisieDebut,"&lt;="&amp;WI$6,SaisieFin,"&gt;"&amp;WI$6,SaisieJour,"")+
COUNTIFS(SaisiePers,$A12,SaisieDebut,"&lt;="&amp;WI$6,SaisieFin,WI$6,SaisieSoir,Paramètres!$B$3,SaisieJour,"")+
COUNTIFS(SaisiePers,$A12,SaisieDebut,"&lt;="&amp;WI$6,SaisieFin,"&gt;"&amp;WI$6,SaisieSoir,Paramètres!$B$3,SaisieJour,TEXT(WI$6,"jjjj"))=0)=$AS$1)*0.5)</f>
        <v/>
      </c>
      <c r="WK12" s="6" t="str">
        <f>IF(OR(WK$6=0,COUNTIF(Feries,WK$6)&gt;0,ISNONTEXT($A12)),"",
((COUNTIFS(SaisiePers,$A12,SaisieDebut,"&lt;"&amp;WK$6,SaisieFin,"&gt;="&amp;WK$6,SaisieJour,"")+
COUNTIFS(SaisiePers,$A12,SaisieDebut,WK$6,SaisieFin,"&gt;="&amp;WK$6,SaisieMatin,Paramètres!$A$2,SaisieJour,"")+
COUNTIFS(SaisiePers,$A12,SaisieDebut,"&lt;"&amp;WK$6,SaisieFin,"&gt;="&amp;WK$6,SaisieMatin,Paramètres!$A$2,SaisieJour,TEXT(WK$6,"jjjj"))=0)=$AS$1)*0.5)</f>
        <v/>
      </c>
      <c r="WL12" s="6" t="str">
        <f>IF(OR(WK$6=0,COUNTIF(Feries,WK$6)&gt;0,ISNONTEXT($A12)),"",
((COUNTIFS(SaisiePers,$A12,SaisieDebut,"&lt;="&amp;WK$6,SaisieFin,"&gt;"&amp;WK$6,SaisieJour,"")+
COUNTIFS(SaisiePers,$A12,SaisieDebut,"&lt;="&amp;WK$6,SaisieFin,WK$6,SaisieSoir,Paramètres!$B$3,SaisieJour,"")+
COUNTIFS(SaisiePers,$A12,SaisieDebut,"&lt;="&amp;WK$6,SaisieFin,"&gt;"&amp;WK$6,SaisieSoir,Paramètres!$B$3,SaisieJour,TEXT(WK$6,"jjjj"))=0)=$AS$1)*0.5)</f>
        <v/>
      </c>
      <c r="WM12" s="6" t="str">
        <f>IF(OR(WM$6=0,COUNTIF(Feries,WM$6)&gt;0,ISNONTEXT($A12)),"",
((COUNTIFS(SaisiePers,$A12,SaisieDebut,"&lt;"&amp;WM$6,SaisieFin,"&gt;="&amp;WM$6,SaisieJour,"")+
COUNTIFS(SaisiePers,$A12,SaisieDebut,WM$6,SaisieFin,"&gt;="&amp;WM$6,SaisieMatin,Paramètres!$A$2,SaisieJour,"")+
COUNTIFS(SaisiePers,$A12,SaisieDebut,"&lt;"&amp;WM$6,SaisieFin,"&gt;="&amp;WM$6,SaisieMatin,Paramètres!$A$2,SaisieJour,TEXT(WM$6,"jjjj"))=0)=$AS$1)*0.5)</f>
        <v/>
      </c>
      <c r="WN12" s="6" t="str">
        <f>IF(OR(WM$6=0,COUNTIF(Feries,WM$6)&gt;0,ISNONTEXT($A12)),"",
((COUNTIFS(SaisiePers,$A12,SaisieDebut,"&lt;="&amp;WM$6,SaisieFin,"&gt;"&amp;WM$6,SaisieJour,"")+
COUNTIFS(SaisiePers,$A12,SaisieDebut,"&lt;="&amp;WM$6,SaisieFin,WM$6,SaisieSoir,Paramètres!$B$3,SaisieJour,"")+
COUNTIFS(SaisiePers,$A12,SaisieDebut,"&lt;="&amp;WM$6,SaisieFin,"&gt;"&amp;WM$6,SaisieSoir,Paramètres!$B$3,SaisieJour,TEXT(WM$6,"jjjj"))=0)=$AS$1)*0.5)</f>
        <v/>
      </c>
      <c r="WO12" s="6" t="str">
        <f>IF(OR(WO$6=0,COUNTIF(Feries,WO$6)&gt;0,ISNONTEXT($A12)),"",
((COUNTIFS(SaisiePers,$A12,SaisieDebut,"&lt;"&amp;WO$6,SaisieFin,"&gt;="&amp;WO$6,SaisieJour,"")+
COUNTIFS(SaisiePers,$A12,SaisieDebut,WO$6,SaisieFin,"&gt;="&amp;WO$6,SaisieMatin,Paramètres!$A$2,SaisieJour,"")+
COUNTIFS(SaisiePers,$A12,SaisieDebut,"&lt;"&amp;WO$6,SaisieFin,"&gt;="&amp;WO$6,SaisieMatin,Paramètres!$A$2,SaisieJour,TEXT(WO$6,"jjjj"))=0)=$AS$1)*0.5)</f>
        <v/>
      </c>
      <c r="WP12" s="6" t="str">
        <f>IF(OR(WO$6=0,COUNTIF(Feries,WO$6)&gt;0,ISNONTEXT($A12)),"",
((COUNTIFS(SaisiePers,$A12,SaisieDebut,"&lt;="&amp;WO$6,SaisieFin,"&gt;"&amp;WO$6,SaisieJour,"")+
COUNTIFS(SaisiePers,$A12,SaisieDebut,"&lt;="&amp;WO$6,SaisieFin,WO$6,SaisieSoir,Paramètres!$B$3,SaisieJour,"")+
COUNTIFS(SaisiePers,$A12,SaisieDebut,"&lt;="&amp;WO$6,SaisieFin,"&gt;"&amp;WO$6,SaisieSoir,Paramètres!$B$3,SaisieJour,TEXT(WO$6,"jjjj"))=0)=$AS$1)*0.5)</f>
        <v/>
      </c>
      <c r="WQ12" s="6" t="str">
        <f>IF(OR(WQ$6=0,COUNTIF(Feries,WQ$6)&gt;0,ISNONTEXT($A12)),"",
((COUNTIFS(SaisiePers,$A12,SaisieDebut,"&lt;"&amp;WQ$6,SaisieFin,"&gt;="&amp;WQ$6,SaisieJour,"")+
COUNTIFS(SaisiePers,$A12,SaisieDebut,WQ$6,SaisieFin,"&gt;="&amp;WQ$6,SaisieMatin,Paramètres!$A$2,SaisieJour,"")+
COUNTIFS(SaisiePers,$A12,SaisieDebut,"&lt;"&amp;WQ$6,SaisieFin,"&gt;="&amp;WQ$6,SaisieMatin,Paramètres!$A$2,SaisieJour,TEXT(WQ$6,"jjjj"))=0)=$AS$1)*0.5)</f>
        <v/>
      </c>
      <c r="WR12" s="6" t="str">
        <f>IF(OR(WQ$6=0,COUNTIF(Feries,WQ$6)&gt;0,ISNONTEXT($A12)),"",
((COUNTIFS(SaisiePers,$A12,SaisieDebut,"&lt;="&amp;WQ$6,SaisieFin,"&gt;"&amp;WQ$6,SaisieJour,"")+
COUNTIFS(SaisiePers,$A12,SaisieDebut,"&lt;="&amp;WQ$6,SaisieFin,WQ$6,SaisieSoir,Paramètres!$B$3,SaisieJour,"")+
COUNTIFS(SaisiePers,$A12,SaisieDebut,"&lt;="&amp;WQ$6,SaisieFin,"&gt;"&amp;WQ$6,SaisieSoir,Paramètres!$B$3,SaisieJour,TEXT(WQ$6,"jjjj"))=0)=$AS$1)*0.5)</f>
        <v/>
      </c>
      <c r="WS12" s="6" t="str">
        <f>IF(OR(WS$6=0,COUNTIF(Feries,WS$6)&gt;0,ISNONTEXT($A12)),"",
((COUNTIFS(SaisiePers,$A12,SaisieDebut,"&lt;"&amp;WS$6,SaisieFin,"&gt;="&amp;WS$6,SaisieJour,"")+
COUNTIFS(SaisiePers,$A12,SaisieDebut,WS$6,SaisieFin,"&gt;="&amp;WS$6,SaisieMatin,Paramètres!$A$2,SaisieJour,"")+
COUNTIFS(SaisiePers,$A12,SaisieDebut,"&lt;"&amp;WS$6,SaisieFin,"&gt;="&amp;WS$6,SaisieMatin,Paramètres!$A$2,SaisieJour,TEXT(WS$6,"jjjj"))=0)=$AS$1)*0.5)</f>
        <v/>
      </c>
      <c r="WT12" s="6" t="str">
        <f>IF(OR(WS$6=0,COUNTIF(Feries,WS$6)&gt;0,ISNONTEXT($A12)),"",
((COUNTIFS(SaisiePers,$A12,SaisieDebut,"&lt;="&amp;WS$6,SaisieFin,"&gt;"&amp;WS$6,SaisieJour,"")+
COUNTIFS(SaisiePers,$A12,SaisieDebut,"&lt;="&amp;WS$6,SaisieFin,WS$6,SaisieSoir,Paramètres!$B$3,SaisieJour,"")+
COUNTIFS(SaisiePers,$A12,SaisieDebut,"&lt;="&amp;WS$6,SaisieFin,"&gt;"&amp;WS$6,SaisieSoir,Paramètres!$B$3,SaisieJour,TEXT(WS$6,"jjjj"))=0)=$AS$1)*0.5)</f>
        <v/>
      </c>
      <c r="WU12" s="6" t="str">
        <f>IF(OR(WU$6=0,COUNTIF(Feries,WU$6)&gt;0,ISNONTEXT($A12)),"",
((COUNTIFS(SaisiePers,$A12,SaisieDebut,"&lt;"&amp;WU$6,SaisieFin,"&gt;="&amp;WU$6,SaisieJour,"")+
COUNTIFS(SaisiePers,$A12,SaisieDebut,WU$6,SaisieFin,"&gt;="&amp;WU$6,SaisieMatin,Paramètres!$A$2,SaisieJour,"")+
COUNTIFS(SaisiePers,$A12,SaisieDebut,"&lt;"&amp;WU$6,SaisieFin,"&gt;="&amp;WU$6,SaisieMatin,Paramètres!$A$2,SaisieJour,TEXT(WU$6,"jjjj"))=0)=$AS$1)*0.5)</f>
        <v/>
      </c>
      <c r="WV12" s="6" t="str">
        <f>IF(OR(WU$6=0,COUNTIF(Feries,WU$6)&gt;0,ISNONTEXT($A12)),"",
((COUNTIFS(SaisiePers,$A12,SaisieDebut,"&lt;="&amp;WU$6,SaisieFin,"&gt;"&amp;WU$6,SaisieJour,"")+
COUNTIFS(SaisiePers,$A12,SaisieDebut,"&lt;="&amp;WU$6,SaisieFin,WU$6,SaisieSoir,Paramètres!$B$3,SaisieJour,"")+
COUNTIFS(SaisiePers,$A12,SaisieDebut,"&lt;="&amp;WU$6,SaisieFin,"&gt;"&amp;WU$6,SaisieSoir,Paramètres!$B$3,SaisieJour,TEXT(WU$6,"jjjj"))=0)=$AS$1)*0.5)</f>
        <v/>
      </c>
      <c r="WW12" s="6" t="str">
        <f>IF(OR(WW$6=0,COUNTIF(Feries,WW$6)&gt;0,ISNONTEXT($A12)),"",
((COUNTIFS(SaisiePers,$A12,SaisieDebut,"&lt;"&amp;WW$6,SaisieFin,"&gt;="&amp;WW$6,SaisieJour,"")+
COUNTIFS(SaisiePers,$A12,SaisieDebut,WW$6,SaisieFin,"&gt;="&amp;WW$6,SaisieMatin,Paramètres!$A$2,SaisieJour,"")+
COUNTIFS(SaisiePers,$A12,SaisieDebut,"&lt;"&amp;WW$6,SaisieFin,"&gt;="&amp;WW$6,SaisieMatin,Paramètres!$A$2,SaisieJour,TEXT(WW$6,"jjjj"))=0)=$AS$1)*0.5)</f>
        <v/>
      </c>
      <c r="WX12" s="6" t="str">
        <f>IF(OR(WW$6=0,COUNTIF(Feries,WW$6)&gt;0,ISNONTEXT($A12)),"",
((COUNTIFS(SaisiePers,$A12,SaisieDebut,"&lt;="&amp;WW$6,SaisieFin,"&gt;"&amp;WW$6,SaisieJour,"")+
COUNTIFS(SaisiePers,$A12,SaisieDebut,"&lt;="&amp;WW$6,SaisieFin,WW$6,SaisieSoir,Paramètres!$B$3,SaisieJour,"")+
COUNTIFS(SaisiePers,$A12,SaisieDebut,"&lt;="&amp;WW$6,SaisieFin,"&gt;"&amp;WW$6,SaisieSoir,Paramètres!$B$3,SaisieJour,TEXT(WW$6,"jjjj"))=0)=$AS$1)*0.5)</f>
        <v/>
      </c>
      <c r="WY12" s="6" t="str">
        <f>IF(OR(WY$6=0,COUNTIF(Feries,WY$6)&gt;0,ISNONTEXT($A12)),"",
((COUNTIFS(SaisiePers,$A12,SaisieDebut,"&lt;"&amp;WY$6,SaisieFin,"&gt;="&amp;WY$6,SaisieJour,"")+
COUNTIFS(SaisiePers,$A12,SaisieDebut,WY$6,SaisieFin,"&gt;="&amp;WY$6,SaisieMatin,Paramètres!$A$2,SaisieJour,"")+
COUNTIFS(SaisiePers,$A12,SaisieDebut,"&lt;"&amp;WY$6,SaisieFin,"&gt;="&amp;WY$6,SaisieMatin,Paramètres!$A$2,SaisieJour,TEXT(WY$6,"jjjj"))=0)=$AS$1)*0.5)</f>
        <v/>
      </c>
      <c r="WZ12" s="6" t="str">
        <f>IF(OR(WY$6=0,COUNTIF(Feries,WY$6)&gt;0,ISNONTEXT($A12)),"",
((COUNTIFS(SaisiePers,$A12,SaisieDebut,"&lt;="&amp;WY$6,SaisieFin,"&gt;"&amp;WY$6,SaisieJour,"")+
COUNTIFS(SaisiePers,$A12,SaisieDebut,"&lt;="&amp;WY$6,SaisieFin,WY$6,SaisieSoir,Paramètres!$B$3,SaisieJour,"")+
COUNTIFS(SaisiePers,$A12,SaisieDebut,"&lt;="&amp;WY$6,SaisieFin,"&gt;"&amp;WY$6,SaisieSoir,Paramètres!$B$3,SaisieJour,TEXT(WY$6,"jjjj"))=0)=$AS$1)*0.5)</f>
        <v/>
      </c>
      <c r="XA12" s="6" t="str">
        <f>IF(OR(XA$6=0,COUNTIF(Feries,XA$6)&gt;0,ISNONTEXT($A12)),"",
((COUNTIFS(SaisiePers,$A12,SaisieDebut,"&lt;"&amp;XA$6,SaisieFin,"&gt;="&amp;XA$6,SaisieJour,"")+
COUNTIFS(SaisiePers,$A12,SaisieDebut,XA$6,SaisieFin,"&gt;="&amp;XA$6,SaisieMatin,Paramètres!$A$2,SaisieJour,"")+
COUNTIFS(SaisiePers,$A12,SaisieDebut,"&lt;"&amp;XA$6,SaisieFin,"&gt;="&amp;XA$6,SaisieMatin,Paramètres!$A$2,SaisieJour,TEXT(XA$6,"jjjj"))=0)=$AS$1)*0.5)</f>
        <v/>
      </c>
      <c r="XB12" s="6" t="str">
        <f>IF(OR(XA$6=0,COUNTIF(Feries,XA$6)&gt;0,ISNONTEXT($A12)),"",
((COUNTIFS(SaisiePers,$A12,SaisieDebut,"&lt;="&amp;XA$6,SaisieFin,"&gt;"&amp;XA$6,SaisieJour,"")+
COUNTIFS(SaisiePers,$A12,SaisieDebut,"&lt;="&amp;XA$6,SaisieFin,XA$6,SaisieSoir,Paramètres!$B$3,SaisieJour,"")+
COUNTIFS(SaisiePers,$A12,SaisieDebut,"&lt;="&amp;XA$6,SaisieFin,"&gt;"&amp;XA$6,SaisieSoir,Paramètres!$B$3,SaisieJour,TEXT(XA$6,"jjjj"))=0)=$AS$1)*0.5)</f>
        <v/>
      </c>
      <c r="XC12" s="6" t="str">
        <f>IF(OR(XC$6=0,COUNTIF(Feries,XC$6)&gt;0,ISNONTEXT($A12)),"",
((COUNTIFS(SaisiePers,$A12,SaisieDebut,"&lt;"&amp;XC$6,SaisieFin,"&gt;="&amp;XC$6,SaisieJour,"")+
COUNTIFS(SaisiePers,$A12,SaisieDebut,XC$6,SaisieFin,"&gt;="&amp;XC$6,SaisieMatin,Paramètres!$A$2,SaisieJour,"")+
COUNTIFS(SaisiePers,$A12,SaisieDebut,"&lt;"&amp;XC$6,SaisieFin,"&gt;="&amp;XC$6,SaisieMatin,Paramètres!$A$2,SaisieJour,TEXT(XC$6,"jjjj"))=0)=$AS$1)*0.5)</f>
        <v/>
      </c>
      <c r="XD12" s="6" t="str">
        <f>IF(OR(XC$6=0,COUNTIF(Feries,XC$6)&gt;0,ISNONTEXT($A12)),"",
((COUNTIFS(SaisiePers,$A12,SaisieDebut,"&lt;="&amp;XC$6,SaisieFin,"&gt;"&amp;XC$6,SaisieJour,"")+
COUNTIFS(SaisiePers,$A12,SaisieDebut,"&lt;="&amp;XC$6,SaisieFin,XC$6,SaisieSoir,Paramètres!$B$3,SaisieJour,"")+
COUNTIFS(SaisiePers,$A12,SaisieDebut,"&lt;="&amp;XC$6,SaisieFin,"&gt;"&amp;XC$6,SaisieSoir,Paramètres!$B$3,SaisieJour,TEXT(XC$6,"jjjj"))=0)=$AS$1)*0.5)</f>
        <v/>
      </c>
      <c r="XE12" s="6" t="str">
        <f>IF(OR(XE$6=0,COUNTIF(Feries,XE$6)&gt;0,ISNONTEXT($A12)),"",
((COUNTIFS(SaisiePers,$A12,SaisieDebut,"&lt;"&amp;XE$6,SaisieFin,"&gt;="&amp;XE$6,SaisieJour,"")+
COUNTIFS(SaisiePers,$A12,SaisieDebut,XE$6,SaisieFin,"&gt;="&amp;XE$6,SaisieMatin,Paramètres!$A$2,SaisieJour,"")+
COUNTIFS(SaisiePers,$A12,SaisieDebut,"&lt;"&amp;XE$6,SaisieFin,"&gt;="&amp;XE$6,SaisieMatin,Paramètres!$A$2,SaisieJour,TEXT(XE$6,"jjjj"))=0)=$AS$1)*0.5)</f>
        <v/>
      </c>
      <c r="XF12" s="6" t="str">
        <f>IF(OR(XE$6=0,COUNTIF(Feries,XE$6)&gt;0,ISNONTEXT($A12)),"",
((COUNTIFS(SaisiePers,$A12,SaisieDebut,"&lt;="&amp;XE$6,SaisieFin,"&gt;"&amp;XE$6,SaisieJour,"")+
COUNTIFS(SaisiePers,$A12,SaisieDebut,"&lt;="&amp;XE$6,SaisieFin,XE$6,SaisieSoir,Paramètres!$B$3,SaisieJour,"")+
COUNTIFS(SaisiePers,$A12,SaisieDebut,"&lt;="&amp;XE$6,SaisieFin,"&gt;"&amp;XE$6,SaisieSoir,Paramètres!$B$3,SaisieJour,TEXT(XE$6,"jjjj"))=0)=$AS$1)*0.5)</f>
        <v/>
      </c>
      <c r="XG12" s="6" t="str">
        <f>IF(OR(XG$6=0,COUNTIF(Feries,XG$6)&gt;0,ISNONTEXT($A12)),"",
((COUNTIFS(SaisiePers,$A12,SaisieDebut,"&lt;"&amp;XG$6,SaisieFin,"&gt;="&amp;XG$6,SaisieJour,"")+
COUNTIFS(SaisiePers,$A12,SaisieDebut,XG$6,SaisieFin,"&gt;="&amp;XG$6,SaisieMatin,Paramètres!$A$2,SaisieJour,"")+
COUNTIFS(SaisiePers,$A12,SaisieDebut,"&lt;"&amp;XG$6,SaisieFin,"&gt;="&amp;XG$6,SaisieMatin,Paramètres!$A$2,SaisieJour,TEXT(XG$6,"jjjj"))=0)=$AS$1)*0.5)</f>
        <v/>
      </c>
      <c r="XH12" s="6" t="str">
        <f>IF(OR(XG$6=0,COUNTIF(Feries,XG$6)&gt;0,ISNONTEXT($A12)),"",
((COUNTIFS(SaisiePers,$A12,SaisieDebut,"&lt;="&amp;XG$6,SaisieFin,"&gt;"&amp;XG$6,SaisieJour,"")+
COUNTIFS(SaisiePers,$A12,SaisieDebut,"&lt;="&amp;XG$6,SaisieFin,XG$6,SaisieSoir,Paramètres!$B$3,SaisieJour,"")+
COUNTIFS(SaisiePers,$A12,SaisieDebut,"&lt;="&amp;XG$6,SaisieFin,"&gt;"&amp;XG$6,SaisieSoir,Paramètres!$B$3,SaisieJour,TEXT(XG$6,"jjjj"))=0)=$AS$1)*0.5)</f>
        <v/>
      </c>
      <c r="XI12" s="6" t="str">
        <f>IF(OR(XI$6=0,COUNTIF(Feries,XI$6)&gt;0,ISNONTEXT($A12)),"",
((COUNTIFS(SaisiePers,$A12,SaisieDebut,"&lt;"&amp;XI$6,SaisieFin,"&gt;="&amp;XI$6,SaisieJour,"")+
COUNTIFS(SaisiePers,$A12,SaisieDebut,XI$6,SaisieFin,"&gt;="&amp;XI$6,SaisieMatin,Paramètres!$A$2,SaisieJour,"")+
COUNTIFS(SaisiePers,$A12,SaisieDebut,"&lt;"&amp;XI$6,SaisieFin,"&gt;="&amp;XI$6,SaisieMatin,Paramètres!$A$2,SaisieJour,TEXT(XI$6,"jjjj"))=0)=$AS$1)*0.5)</f>
        <v/>
      </c>
      <c r="XJ12" s="6" t="str">
        <f>IF(OR(XI$6=0,COUNTIF(Feries,XI$6)&gt;0,ISNONTEXT($A12)),"",
((COUNTIFS(SaisiePers,$A12,SaisieDebut,"&lt;="&amp;XI$6,SaisieFin,"&gt;"&amp;XI$6,SaisieJour,"")+
COUNTIFS(SaisiePers,$A12,SaisieDebut,"&lt;="&amp;XI$6,SaisieFin,XI$6,SaisieSoir,Paramètres!$B$3,SaisieJour,"")+
COUNTIFS(SaisiePers,$A12,SaisieDebut,"&lt;="&amp;XI$6,SaisieFin,"&gt;"&amp;XI$6,SaisieSoir,Paramètres!$B$3,SaisieJour,TEXT(XI$6,"jjjj"))=0)=$AS$1)*0.5)</f>
        <v/>
      </c>
      <c r="XK12" s="6" t="str">
        <f>IF(OR(XK$6=0,COUNTIF(Feries,XK$6)&gt;0,ISNONTEXT($A12)),"",
((COUNTIFS(SaisiePers,$A12,SaisieDebut,"&lt;"&amp;XK$6,SaisieFin,"&gt;="&amp;XK$6,SaisieJour,"")+
COUNTIFS(SaisiePers,$A12,SaisieDebut,XK$6,SaisieFin,"&gt;="&amp;XK$6,SaisieMatin,Paramètres!$A$2,SaisieJour,"")+
COUNTIFS(SaisiePers,$A12,SaisieDebut,"&lt;"&amp;XK$6,SaisieFin,"&gt;="&amp;XK$6,SaisieMatin,Paramètres!$A$2,SaisieJour,TEXT(XK$6,"jjjj"))=0)=$AS$1)*0.5)</f>
        <v/>
      </c>
      <c r="XL12" s="6" t="str">
        <f>IF(OR(XK$6=0,COUNTIF(Feries,XK$6)&gt;0,ISNONTEXT($A12)),"",
((COUNTIFS(SaisiePers,$A12,SaisieDebut,"&lt;="&amp;XK$6,SaisieFin,"&gt;"&amp;XK$6,SaisieJour,"")+
COUNTIFS(SaisiePers,$A12,SaisieDebut,"&lt;="&amp;XK$6,SaisieFin,XK$6,SaisieSoir,Paramètres!$B$3,SaisieJour,"")+
COUNTIFS(SaisiePers,$A12,SaisieDebut,"&lt;="&amp;XK$6,SaisieFin,"&gt;"&amp;XK$6,SaisieSoir,Paramètres!$B$3,SaisieJour,TEXT(XK$6,"jjjj"))=0)=$AS$1)*0.5)</f>
        <v/>
      </c>
      <c r="XM12" s="6" t="str">
        <f>IF(OR(XM$6=0,COUNTIF(Feries,XM$6)&gt;0,ISNONTEXT($A12)),"",
((COUNTIFS(SaisiePers,$A12,SaisieDebut,"&lt;"&amp;XM$6,SaisieFin,"&gt;="&amp;XM$6,SaisieJour,"")+
COUNTIFS(SaisiePers,$A12,SaisieDebut,XM$6,SaisieFin,"&gt;="&amp;XM$6,SaisieMatin,Paramètres!$A$2,SaisieJour,"")+
COUNTIFS(SaisiePers,$A12,SaisieDebut,"&lt;"&amp;XM$6,SaisieFin,"&gt;="&amp;XM$6,SaisieMatin,Paramètres!$A$2,SaisieJour,TEXT(XM$6,"jjjj"))=0)=$AS$1)*0.5)</f>
        <v/>
      </c>
      <c r="XN12" s="6" t="str">
        <f>IF(OR(XM$6=0,COUNTIF(Feries,XM$6)&gt;0,ISNONTEXT($A12)),"",
((COUNTIFS(SaisiePers,$A12,SaisieDebut,"&lt;="&amp;XM$6,SaisieFin,"&gt;"&amp;XM$6,SaisieJour,"")+
COUNTIFS(SaisiePers,$A12,SaisieDebut,"&lt;="&amp;XM$6,SaisieFin,XM$6,SaisieSoir,Paramètres!$B$3,SaisieJour,"")+
COUNTIFS(SaisiePers,$A12,SaisieDebut,"&lt;="&amp;XM$6,SaisieFin,"&gt;"&amp;XM$6,SaisieSoir,Paramètres!$B$3,SaisieJour,TEXT(XM$6,"jjjj"))=0)=$AS$1)*0.5)</f>
        <v/>
      </c>
      <c r="XO12" s="6" t="str">
        <f>IF(OR(XO$6=0,COUNTIF(Feries,XO$6)&gt;0,ISNONTEXT($A12)),"",
((COUNTIFS(SaisiePers,$A12,SaisieDebut,"&lt;"&amp;XO$6,SaisieFin,"&gt;="&amp;XO$6,SaisieJour,"")+
COUNTIFS(SaisiePers,$A12,SaisieDebut,XO$6,SaisieFin,"&gt;="&amp;XO$6,SaisieMatin,Paramètres!$A$2,SaisieJour,"")+
COUNTIFS(SaisiePers,$A12,SaisieDebut,"&lt;"&amp;XO$6,SaisieFin,"&gt;="&amp;XO$6,SaisieMatin,Paramètres!$A$2,SaisieJour,TEXT(XO$6,"jjjj"))=0)=$AS$1)*0.5)</f>
        <v/>
      </c>
      <c r="XP12" s="6" t="str">
        <f>IF(OR(XO$6=0,COUNTIF(Feries,XO$6)&gt;0,ISNONTEXT($A12)),"",
((COUNTIFS(SaisiePers,$A12,SaisieDebut,"&lt;="&amp;XO$6,SaisieFin,"&gt;"&amp;XO$6,SaisieJour,"")+
COUNTIFS(SaisiePers,$A12,SaisieDebut,"&lt;="&amp;XO$6,SaisieFin,XO$6,SaisieSoir,Paramètres!$B$3,SaisieJour,"")+
COUNTIFS(SaisiePers,$A12,SaisieDebut,"&lt;="&amp;XO$6,SaisieFin,"&gt;"&amp;XO$6,SaisieSoir,Paramètres!$B$3,SaisieJour,TEXT(XO$6,"jjjj"))=0)=$AS$1)*0.5)</f>
        <v/>
      </c>
      <c r="XQ12" s="6" t="str">
        <f>IF(OR(XQ$6=0,COUNTIF(Feries,XQ$6)&gt;0,ISNONTEXT($A12)),"",
((COUNTIFS(SaisiePers,$A12,SaisieDebut,"&lt;"&amp;XQ$6,SaisieFin,"&gt;="&amp;XQ$6,SaisieJour,"")+
COUNTIFS(SaisiePers,$A12,SaisieDebut,XQ$6,SaisieFin,"&gt;="&amp;XQ$6,SaisieMatin,Paramètres!$A$2,SaisieJour,"")+
COUNTIFS(SaisiePers,$A12,SaisieDebut,"&lt;"&amp;XQ$6,SaisieFin,"&gt;="&amp;XQ$6,SaisieMatin,Paramètres!$A$2,SaisieJour,TEXT(XQ$6,"jjjj"))=0)=$AS$1)*0.5)</f>
        <v/>
      </c>
      <c r="XR12" s="6" t="str">
        <f>IF(OR(XQ$6=0,COUNTIF(Feries,XQ$6)&gt;0,ISNONTEXT($A12)),"",
((COUNTIFS(SaisiePers,$A12,SaisieDebut,"&lt;="&amp;XQ$6,SaisieFin,"&gt;"&amp;XQ$6,SaisieJour,"")+
COUNTIFS(SaisiePers,$A12,SaisieDebut,"&lt;="&amp;XQ$6,SaisieFin,XQ$6,SaisieSoir,Paramètres!$B$3,SaisieJour,"")+
COUNTIFS(SaisiePers,$A12,SaisieDebut,"&lt;="&amp;XQ$6,SaisieFin,"&gt;"&amp;XQ$6,SaisieSoir,Paramètres!$B$3,SaisieJour,TEXT(XQ$6,"jjjj"))=0)=$AS$1)*0.5)</f>
        <v/>
      </c>
      <c r="XS12" s="6" t="str">
        <f>IF(OR(XS$6=0,COUNTIF(Feries,XS$6)&gt;0,ISNONTEXT($A12)),"",
((COUNTIFS(SaisiePers,$A12,SaisieDebut,"&lt;"&amp;XS$6,SaisieFin,"&gt;="&amp;XS$6,SaisieJour,"")+
COUNTIFS(SaisiePers,$A12,SaisieDebut,XS$6,SaisieFin,"&gt;="&amp;XS$6,SaisieMatin,Paramètres!$A$2,SaisieJour,"")+
COUNTIFS(SaisiePers,$A12,SaisieDebut,"&lt;"&amp;XS$6,SaisieFin,"&gt;="&amp;XS$6,SaisieMatin,Paramètres!$A$2,SaisieJour,TEXT(XS$6,"jjjj"))=0)=$AS$1)*0.5)</f>
        <v/>
      </c>
      <c r="XT12" s="6" t="str">
        <f>IF(OR(XS$6=0,COUNTIF(Feries,XS$6)&gt;0,ISNONTEXT($A12)),"",
((COUNTIFS(SaisiePers,$A12,SaisieDebut,"&lt;="&amp;XS$6,SaisieFin,"&gt;"&amp;XS$6,SaisieJour,"")+
COUNTIFS(SaisiePers,$A12,SaisieDebut,"&lt;="&amp;XS$6,SaisieFin,XS$6,SaisieSoir,Paramètres!$B$3,SaisieJour,"")+
COUNTIFS(SaisiePers,$A12,SaisieDebut,"&lt;="&amp;XS$6,SaisieFin,"&gt;"&amp;XS$6,SaisieSoir,Paramètres!$B$3,SaisieJour,TEXT(XS$6,"jjjj"))=0)=$AS$1)*0.5)</f>
        <v/>
      </c>
      <c r="XU12" s="6" t="str">
        <f>IF(OR(XU$6=0,COUNTIF(Feries,XU$6)&gt;0,ISNONTEXT($A12)),"",
((COUNTIFS(SaisiePers,$A12,SaisieDebut,"&lt;"&amp;XU$6,SaisieFin,"&gt;="&amp;XU$6,SaisieJour,"")+
COUNTIFS(SaisiePers,$A12,SaisieDebut,XU$6,SaisieFin,"&gt;="&amp;XU$6,SaisieMatin,Paramètres!$A$2,SaisieJour,"")+
COUNTIFS(SaisiePers,$A12,SaisieDebut,"&lt;"&amp;XU$6,SaisieFin,"&gt;="&amp;XU$6,SaisieMatin,Paramètres!$A$2,SaisieJour,TEXT(XU$6,"jjjj"))=0)=$AS$1)*0.5)</f>
        <v/>
      </c>
      <c r="XV12" s="6" t="str">
        <f>IF(OR(XU$6=0,COUNTIF(Feries,XU$6)&gt;0,ISNONTEXT($A12)),"",
((COUNTIFS(SaisiePers,$A12,SaisieDebut,"&lt;="&amp;XU$6,SaisieFin,"&gt;"&amp;XU$6,SaisieJour,"")+
COUNTIFS(SaisiePers,$A12,SaisieDebut,"&lt;="&amp;XU$6,SaisieFin,XU$6,SaisieSoir,Paramètres!$B$3,SaisieJour,"")+
COUNTIFS(SaisiePers,$A12,SaisieDebut,"&lt;="&amp;XU$6,SaisieFin,"&gt;"&amp;XU$6,SaisieSoir,Paramètres!$B$3,SaisieJour,TEXT(XU$6,"jjjj"))=0)=$AS$1)*0.5)</f>
        <v/>
      </c>
      <c r="XW12" s="6" t="str">
        <f>IF(OR(XW$6=0,COUNTIF(Feries,XW$6)&gt;0,ISNONTEXT($A12)),"",
((COUNTIFS(SaisiePers,$A12,SaisieDebut,"&lt;"&amp;XW$6,SaisieFin,"&gt;="&amp;XW$6,SaisieJour,"")+
COUNTIFS(SaisiePers,$A12,SaisieDebut,XW$6,SaisieFin,"&gt;="&amp;XW$6,SaisieMatin,Paramètres!$A$2,SaisieJour,"")+
COUNTIFS(SaisiePers,$A12,SaisieDebut,"&lt;"&amp;XW$6,SaisieFin,"&gt;="&amp;XW$6,SaisieMatin,Paramètres!$A$2,SaisieJour,TEXT(XW$6,"jjjj"))=0)=$AS$1)*0.5)</f>
        <v/>
      </c>
      <c r="XX12" s="6" t="str">
        <f>IF(OR(XW$6=0,COUNTIF(Feries,XW$6)&gt;0,ISNONTEXT($A12)),"",
((COUNTIFS(SaisiePers,$A12,SaisieDebut,"&lt;="&amp;XW$6,SaisieFin,"&gt;"&amp;XW$6,SaisieJour,"")+
COUNTIFS(SaisiePers,$A12,SaisieDebut,"&lt;="&amp;XW$6,SaisieFin,XW$6,SaisieSoir,Paramètres!$B$3,SaisieJour,"")+
COUNTIFS(SaisiePers,$A12,SaisieDebut,"&lt;="&amp;XW$6,SaisieFin,"&gt;"&amp;XW$6,SaisieSoir,Paramètres!$B$3,SaisieJour,TEXT(XW$6,"jjjj"))=0)=$AS$1)*0.5)</f>
        <v/>
      </c>
      <c r="XY12" s="6" t="str">
        <f>IF(OR(XY$6=0,COUNTIF(Feries,XY$6)&gt;0,ISNONTEXT($A12)),"",
((COUNTIFS(SaisiePers,$A12,SaisieDebut,"&lt;"&amp;XY$6,SaisieFin,"&gt;="&amp;XY$6,SaisieJour,"")+
COUNTIFS(SaisiePers,$A12,SaisieDebut,XY$6,SaisieFin,"&gt;="&amp;XY$6,SaisieMatin,Paramètres!$A$2,SaisieJour,"")+
COUNTIFS(SaisiePers,$A12,SaisieDebut,"&lt;"&amp;XY$6,SaisieFin,"&gt;="&amp;XY$6,SaisieMatin,Paramètres!$A$2,SaisieJour,TEXT(XY$6,"jjjj"))=0)=$AS$1)*0.5)</f>
        <v/>
      </c>
      <c r="XZ12" s="6" t="str">
        <f>IF(OR(XY$6=0,COUNTIF(Feries,XY$6)&gt;0,ISNONTEXT($A12)),"",
((COUNTIFS(SaisiePers,$A12,SaisieDebut,"&lt;="&amp;XY$6,SaisieFin,"&gt;"&amp;XY$6,SaisieJour,"")+
COUNTIFS(SaisiePers,$A12,SaisieDebut,"&lt;="&amp;XY$6,SaisieFin,XY$6,SaisieSoir,Paramètres!$B$3,SaisieJour,"")+
COUNTIFS(SaisiePers,$A12,SaisieDebut,"&lt;="&amp;XY$6,SaisieFin,"&gt;"&amp;XY$6,SaisieSoir,Paramètres!$B$3,SaisieJour,TEXT(XY$6,"jjjj"))=0)=$AS$1)*0.5)</f>
        <v/>
      </c>
      <c r="YA12" s="6" t="str">
        <f>IF(OR(YA$6=0,COUNTIF(Feries,YA$6)&gt;0,ISNONTEXT($A12)),"",
((COUNTIFS(SaisiePers,$A12,SaisieDebut,"&lt;"&amp;YA$6,SaisieFin,"&gt;="&amp;YA$6,SaisieJour,"")+
COUNTIFS(SaisiePers,$A12,SaisieDebut,YA$6,SaisieFin,"&gt;="&amp;YA$6,SaisieMatin,Paramètres!$A$2,SaisieJour,"")+
COUNTIFS(SaisiePers,$A12,SaisieDebut,"&lt;"&amp;YA$6,SaisieFin,"&gt;="&amp;YA$6,SaisieMatin,Paramètres!$A$2,SaisieJour,TEXT(YA$6,"jjjj"))=0)=$AS$1)*0.5)</f>
        <v/>
      </c>
      <c r="YB12" s="6" t="str">
        <f>IF(OR(YA$6=0,COUNTIF(Feries,YA$6)&gt;0,ISNONTEXT($A12)),"",
((COUNTIFS(SaisiePers,$A12,SaisieDebut,"&lt;="&amp;YA$6,SaisieFin,"&gt;"&amp;YA$6,SaisieJour,"")+
COUNTIFS(SaisiePers,$A12,SaisieDebut,"&lt;="&amp;YA$6,SaisieFin,YA$6,SaisieSoir,Paramètres!$B$3,SaisieJour,"")+
COUNTIFS(SaisiePers,$A12,SaisieDebut,"&lt;="&amp;YA$6,SaisieFin,"&gt;"&amp;YA$6,SaisieSoir,Paramètres!$B$3,SaisieJour,TEXT(YA$6,"jjjj"))=0)=$AS$1)*0.5)</f>
        <v/>
      </c>
      <c r="YC12" s="6" t="str">
        <f>IF(OR(YC$6=0,COUNTIF(Feries,YC$6)&gt;0,ISNONTEXT($A12)),"",
((COUNTIFS(SaisiePers,$A12,SaisieDebut,"&lt;"&amp;YC$6,SaisieFin,"&gt;="&amp;YC$6,SaisieJour,"")+
COUNTIFS(SaisiePers,$A12,SaisieDebut,YC$6,SaisieFin,"&gt;="&amp;YC$6,SaisieMatin,Paramètres!$A$2,SaisieJour,"")+
COUNTIFS(SaisiePers,$A12,SaisieDebut,"&lt;"&amp;YC$6,SaisieFin,"&gt;="&amp;YC$6,SaisieMatin,Paramètres!$A$2,SaisieJour,TEXT(YC$6,"jjjj"))=0)=$AS$1)*0.5)</f>
        <v/>
      </c>
      <c r="YD12" s="6" t="str">
        <f>IF(OR(YC$6=0,COUNTIF(Feries,YC$6)&gt;0,ISNONTEXT($A12)),"",
((COUNTIFS(SaisiePers,$A12,SaisieDebut,"&lt;="&amp;YC$6,SaisieFin,"&gt;"&amp;YC$6,SaisieJour,"")+
COUNTIFS(SaisiePers,$A12,SaisieDebut,"&lt;="&amp;YC$6,SaisieFin,YC$6,SaisieSoir,Paramètres!$B$3,SaisieJour,"")+
COUNTIFS(SaisiePers,$A12,SaisieDebut,"&lt;="&amp;YC$6,SaisieFin,"&gt;"&amp;YC$6,SaisieSoir,Paramètres!$B$3,SaisieJour,TEXT(YC$6,"jjjj"))=0)=$AS$1)*0.5)</f>
        <v/>
      </c>
      <c r="YE12" s="6" t="str">
        <f>IF(OR(YE$6=0,COUNTIF(Feries,YE$6)&gt;0,ISNONTEXT($A12)),"",
((COUNTIFS(SaisiePers,$A12,SaisieDebut,"&lt;"&amp;YE$6,SaisieFin,"&gt;="&amp;YE$6,SaisieJour,"")+
COUNTIFS(SaisiePers,$A12,SaisieDebut,YE$6,SaisieFin,"&gt;="&amp;YE$6,SaisieMatin,Paramètres!$A$2,SaisieJour,"")+
COUNTIFS(SaisiePers,$A12,SaisieDebut,"&lt;"&amp;YE$6,SaisieFin,"&gt;="&amp;YE$6,SaisieMatin,Paramètres!$A$2,SaisieJour,TEXT(YE$6,"jjjj"))=0)=$AS$1)*0.5)</f>
        <v/>
      </c>
      <c r="YF12" s="6" t="str">
        <f>IF(OR(YE$6=0,COUNTIF(Feries,YE$6)&gt;0,ISNONTEXT($A12)),"",
((COUNTIFS(SaisiePers,$A12,SaisieDebut,"&lt;="&amp;YE$6,SaisieFin,"&gt;"&amp;YE$6,SaisieJour,"")+
COUNTIFS(SaisiePers,$A12,SaisieDebut,"&lt;="&amp;YE$6,SaisieFin,YE$6,SaisieSoir,Paramètres!$B$3,SaisieJour,"")+
COUNTIFS(SaisiePers,$A12,SaisieDebut,"&lt;="&amp;YE$6,SaisieFin,"&gt;"&amp;YE$6,SaisieSoir,Paramètres!$B$3,SaisieJour,TEXT(YE$6,"jjjj"))=0)=$AS$1)*0.5)</f>
        <v/>
      </c>
      <c r="YG12" s="6" t="str">
        <f>IF(OR(YG$6=0,COUNTIF(Feries,YG$6)&gt;0,ISNONTEXT($A12)),"",
((COUNTIFS(SaisiePers,$A12,SaisieDebut,"&lt;"&amp;YG$6,SaisieFin,"&gt;="&amp;YG$6,SaisieJour,"")+
COUNTIFS(SaisiePers,$A12,SaisieDebut,YG$6,SaisieFin,"&gt;="&amp;YG$6,SaisieMatin,Paramètres!$A$2,SaisieJour,"")+
COUNTIFS(SaisiePers,$A12,SaisieDebut,"&lt;"&amp;YG$6,SaisieFin,"&gt;="&amp;YG$6,SaisieMatin,Paramètres!$A$2,SaisieJour,TEXT(YG$6,"jjjj"))=0)=$AS$1)*0.5)</f>
        <v/>
      </c>
      <c r="YH12" s="6" t="str">
        <f>IF(OR(YG$6=0,COUNTIF(Feries,YG$6)&gt;0,ISNONTEXT($A12)),"",
((COUNTIFS(SaisiePers,$A12,SaisieDebut,"&lt;="&amp;YG$6,SaisieFin,"&gt;"&amp;YG$6,SaisieJour,"")+
COUNTIFS(SaisiePers,$A12,SaisieDebut,"&lt;="&amp;YG$6,SaisieFin,YG$6,SaisieSoir,Paramètres!$B$3,SaisieJour,"")+
COUNTIFS(SaisiePers,$A12,SaisieDebut,"&lt;="&amp;YG$6,SaisieFin,"&gt;"&amp;YG$6,SaisieSoir,Paramètres!$B$3,SaisieJour,TEXT(YG$6,"jjjj"))=0)=$AS$1)*0.5)</f>
        <v/>
      </c>
      <c r="YI12" s="6" t="str">
        <f>IF(OR(YI$6=0,COUNTIF(Feries,YI$6)&gt;0,ISNONTEXT($A12)),"",
((COUNTIFS(SaisiePers,$A12,SaisieDebut,"&lt;"&amp;YI$6,SaisieFin,"&gt;="&amp;YI$6,SaisieJour,"")+
COUNTIFS(SaisiePers,$A12,SaisieDebut,YI$6,SaisieFin,"&gt;="&amp;YI$6,SaisieMatin,Paramètres!$A$2,SaisieJour,"")+
COUNTIFS(SaisiePers,$A12,SaisieDebut,"&lt;"&amp;YI$6,SaisieFin,"&gt;="&amp;YI$6,SaisieMatin,Paramètres!$A$2,SaisieJour,TEXT(YI$6,"jjjj"))=0)=$AS$1)*0.5)</f>
        <v/>
      </c>
      <c r="YJ12" s="6" t="str">
        <f>IF(OR(YI$6=0,COUNTIF(Feries,YI$6)&gt;0,ISNONTEXT($A12)),"",
((COUNTIFS(SaisiePers,$A12,SaisieDebut,"&lt;="&amp;YI$6,SaisieFin,"&gt;"&amp;YI$6,SaisieJour,"")+
COUNTIFS(SaisiePers,$A12,SaisieDebut,"&lt;="&amp;YI$6,SaisieFin,YI$6,SaisieSoir,Paramètres!$B$3,SaisieJour,"")+
COUNTIFS(SaisiePers,$A12,SaisieDebut,"&lt;="&amp;YI$6,SaisieFin,"&gt;"&amp;YI$6,SaisieSoir,Paramètres!$B$3,SaisieJour,TEXT(YI$6,"jjjj"))=0)=$AS$1)*0.5)</f>
        <v/>
      </c>
      <c r="YK12" s="6" t="str">
        <f>IF(OR(YK$6=0,COUNTIF(Feries,YK$6)&gt;0,ISNONTEXT($A12)),"",
((COUNTIFS(SaisiePers,$A12,SaisieDebut,"&lt;"&amp;YK$6,SaisieFin,"&gt;="&amp;YK$6,SaisieJour,"")+
COUNTIFS(SaisiePers,$A12,SaisieDebut,YK$6,SaisieFin,"&gt;="&amp;YK$6,SaisieMatin,Paramètres!$A$2,SaisieJour,"")+
COUNTIFS(SaisiePers,$A12,SaisieDebut,"&lt;"&amp;YK$6,SaisieFin,"&gt;="&amp;YK$6,SaisieMatin,Paramètres!$A$2,SaisieJour,TEXT(YK$6,"jjjj"))=0)=$AS$1)*0.5)</f>
        <v/>
      </c>
      <c r="YL12" s="6" t="str">
        <f>IF(OR(YK$6=0,COUNTIF(Feries,YK$6)&gt;0,ISNONTEXT($A12)),"",
((COUNTIFS(SaisiePers,$A12,SaisieDebut,"&lt;="&amp;YK$6,SaisieFin,"&gt;"&amp;YK$6,SaisieJour,"")+
COUNTIFS(SaisiePers,$A12,SaisieDebut,"&lt;="&amp;YK$6,SaisieFin,YK$6,SaisieSoir,Paramètres!$B$3,SaisieJour,"")+
COUNTIFS(SaisiePers,$A12,SaisieDebut,"&lt;="&amp;YK$6,SaisieFin,"&gt;"&amp;YK$6,SaisieSoir,Paramètres!$B$3,SaisieJour,TEXT(YK$6,"jjjj"))=0)=$AS$1)*0.5)</f>
        <v/>
      </c>
      <c r="YM12" s="6" t="str">
        <f>IF(OR(YM$6=0,COUNTIF(Feries,YM$6)&gt;0,ISNONTEXT($A12)),"",
((COUNTIFS(SaisiePers,$A12,SaisieDebut,"&lt;"&amp;YM$6,SaisieFin,"&gt;="&amp;YM$6,SaisieJour,"")+
COUNTIFS(SaisiePers,$A12,SaisieDebut,YM$6,SaisieFin,"&gt;="&amp;YM$6,SaisieMatin,Paramètres!$A$2,SaisieJour,"")+
COUNTIFS(SaisiePers,$A12,SaisieDebut,"&lt;"&amp;YM$6,SaisieFin,"&gt;="&amp;YM$6,SaisieMatin,Paramètres!$A$2,SaisieJour,TEXT(YM$6,"jjjj"))=0)=$AS$1)*0.5)</f>
        <v/>
      </c>
      <c r="YN12" s="6" t="str">
        <f>IF(OR(YM$6=0,COUNTIF(Feries,YM$6)&gt;0,ISNONTEXT($A12)),"",
((COUNTIFS(SaisiePers,$A12,SaisieDebut,"&lt;="&amp;YM$6,SaisieFin,"&gt;"&amp;YM$6,SaisieJour,"")+
COUNTIFS(SaisiePers,$A12,SaisieDebut,"&lt;="&amp;YM$6,SaisieFin,YM$6,SaisieSoir,Paramètres!$B$3,SaisieJour,"")+
COUNTIFS(SaisiePers,$A12,SaisieDebut,"&lt;="&amp;YM$6,SaisieFin,"&gt;"&amp;YM$6,SaisieSoir,Paramètres!$B$3,SaisieJour,TEXT(YM$6,"jjjj"))=0)=$AS$1)*0.5)</f>
        <v/>
      </c>
      <c r="YO12" s="6" t="str">
        <f>IF(OR(YO$6=0,COUNTIF(Feries,YO$6)&gt;0,ISNONTEXT($A12)),"",
((COUNTIFS(SaisiePers,$A12,SaisieDebut,"&lt;"&amp;YO$6,SaisieFin,"&gt;="&amp;YO$6,SaisieJour,"")+
COUNTIFS(SaisiePers,$A12,SaisieDebut,YO$6,SaisieFin,"&gt;="&amp;YO$6,SaisieMatin,Paramètres!$A$2,SaisieJour,"")+
COUNTIFS(SaisiePers,$A12,SaisieDebut,"&lt;"&amp;YO$6,SaisieFin,"&gt;="&amp;YO$6,SaisieMatin,Paramètres!$A$2,SaisieJour,TEXT(YO$6,"jjjj"))=0)=$AS$1)*0.5)</f>
        <v/>
      </c>
      <c r="YP12" s="6" t="str">
        <f>IF(OR(YO$6=0,COUNTIF(Feries,YO$6)&gt;0,ISNONTEXT($A12)),"",
((COUNTIFS(SaisiePers,$A12,SaisieDebut,"&lt;="&amp;YO$6,SaisieFin,"&gt;"&amp;YO$6,SaisieJour,"")+
COUNTIFS(SaisiePers,$A12,SaisieDebut,"&lt;="&amp;YO$6,SaisieFin,YO$6,SaisieSoir,Paramètres!$B$3,SaisieJour,"")+
COUNTIFS(SaisiePers,$A12,SaisieDebut,"&lt;="&amp;YO$6,SaisieFin,"&gt;"&amp;YO$6,SaisieSoir,Paramètres!$B$3,SaisieJour,TEXT(YO$6,"jjjj"))=0)=$AS$1)*0.5)</f>
        <v/>
      </c>
      <c r="YQ12" s="6" t="str">
        <f>IF(OR(YQ$6=0,COUNTIF(Feries,YQ$6)&gt;0,ISNONTEXT($A12)),"",
((COUNTIFS(SaisiePers,$A12,SaisieDebut,"&lt;"&amp;YQ$6,SaisieFin,"&gt;="&amp;YQ$6,SaisieJour,"")+
COUNTIFS(SaisiePers,$A12,SaisieDebut,YQ$6,SaisieFin,"&gt;="&amp;YQ$6,SaisieMatin,Paramètres!$A$2,SaisieJour,"")+
COUNTIFS(SaisiePers,$A12,SaisieDebut,"&lt;"&amp;YQ$6,SaisieFin,"&gt;="&amp;YQ$6,SaisieMatin,Paramètres!$A$2,SaisieJour,TEXT(YQ$6,"jjjj"))=0)=$AS$1)*0.5)</f>
        <v/>
      </c>
      <c r="YR12" s="6" t="str">
        <f>IF(OR(YQ$6=0,COUNTIF(Feries,YQ$6)&gt;0,ISNONTEXT($A12)),"",
((COUNTIFS(SaisiePers,$A12,SaisieDebut,"&lt;="&amp;YQ$6,SaisieFin,"&gt;"&amp;YQ$6,SaisieJour,"")+
COUNTIFS(SaisiePers,$A12,SaisieDebut,"&lt;="&amp;YQ$6,SaisieFin,YQ$6,SaisieSoir,Paramètres!$B$3,SaisieJour,"")+
COUNTIFS(SaisiePers,$A12,SaisieDebut,"&lt;="&amp;YQ$6,SaisieFin,"&gt;"&amp;YQ$6,SaisieSoir,Paramètres!$B$3,SaisieJour,TEXT(YQ$6,"jjjj"))=0)=$AS$1)*0.5)</f>
        <v/>
      </c>
      <c r="YS12" s="6" t="str">
        <f>IF(OR(YS$6=0,COUNTIF(Feries,YS$6)&gt;0,ISNONTEXT($A12)),"",
((COUNTIFS(SaisiePers,$A12,SaisieDebut,"&lt;"&amp;YS$6,SaisieFin,"&gt;="&amp;YS$6,SaisieJour,"")+
COUNTIFS(SaisiePers,$A12,SaisieDebut,YS$6,SaisieFin,"&gt;="&amp;YS$6,SaisieMatin,Paramètres!$A$2,SaisieJour,"")+
COUNTIFS(SaisiePers,$A12,SaisieDebut,"&lt;"&amp;YS$6,SaisieFin,"&gt;="&amp;YS$6,SaisieMatin,Paramètres!$A$2,SaisieJour,TEXT(YS$6,"jjjj"))=0)=$AS$1)*0.5)</f>
        <v/>
      </c>
      <c r="YT12" s="6" t="str">
        <f>IF(OR(YS$6=0,COUNTIF(Feries,YS$6)&gt;0,ISNONTEXT($A12)),"",
((COUNTIFS(SaisiePers,$A12,SaisieDebut,"&lt;="&amp;YS$6,SaisieFin,"&gt;"&amp;YS$6,SaisieJour,"")+
COUNTIFS(SaisiePers,$A12,SaisieDebut,"&lt;="&amp;YS$6,SaisieFin,YS$6,SaisieSoir,Paramètres!$B$3,SaisieJour,"")+
COUNTIFS(SaisiePers,$A12,SaisieDebut,"&lt;="&amp;YS$6,SaisieFin,"&gt;"&amp;YS$6,SaisieSoir,Paramètres!$B$3,SaisieJour,TEXT(YS$6,"jjjj"))=0)=$AS$1)*0.5)</f>
        <v/>
      </c>
      <c r="YU12" s="6" t="str">
        <f>IF(OR(YU$6=0,COUNTIF(Feries,YU$6)&gt;0,ISNONTEXT($A12)),"",
((COUNTIFS(SaisiePers,$A12,SaisieDebut,"&lt;"&amp;YU$6,SaisieFin,"&gt;="&amp;YU$6,SaisieJour,"")+
COUNTIFS(SaisiePers,$A12,SaisieDebut,YU$6,SaisieFin,"&gt;="&amp;YU$6,SaisieMatin,Paramètres!$A$2,SaisieJour,"")+
COUNTIFS(SaisiePers,$A12,SaisieDebut,"&lt;"&amp;YU$6,SaisieFin,"&gt;="&amp;YU$6,SaisieMatin,Paramètres!$A$2,SaisieJour,TEXT(YU$6,"jjjj"))=0)=$AS$1)*0.5)</f>
        <v/>
      </c>
      <c r="YV12" s="6" t="str">
        <f>IF(OR(YU$6=0,COUNTIF(Feries,YU$6)&gt;0,ISNONTEXT($A12)),"",
((COUNTIFS(SaisiePers,$A12,SaisieDebut,"&lt;="&amp;YU$6,SaisieFin,"&gt;"&amp;YU$6,SaisieJour,"")+
COUNTIFS(SaisiePers,$A12,SaisieDebut,"&lt;="&amp;YU$6,SaisieFin,YU$6,SaisieSoir,Paramètres!$B$3,SaisieJour,"")+
COUNTIFS(SaisiePers,$A12,SaisieDebut,"&lt;="&amp;YU$6,SaisieFin,"&gt;"&amp;YU$6,SaisieSoir,Paramètres!$B$3,SaisieJour,TEXT(YU$6,"jjjj"))=0)=$AS$1)*0.5)</f>
        <v/>
      </c>
      <c r="YW12" s="6" t="str">
        <f>IF(OR(YW$6=0,COUNTIF(Feries,YW$6)&gt;0,ISNONTEXT($A12)),"",
((COUNTIFS(SaisiePers,$A12,SaisieDebut,"&lt;"&amp;YW$6,SaisieFin,"&gt;="&amp;YW$6,SaisieJour,"")+
COUNTIFS(SaisiePers,$A12,SaisieDebut,YW$6,SaisieFin,"&gt;="&amp;YW$6,SaisieMatin,Paramètres!$A$2,SaisieJour,"")+
COUNTIFS(SaisiePers,$A12,SaisieDebut,"&lt;"&amp;YW$6,SaisieFin,"&gt;="&amp;YW$6,SaisieMatin,Paramètres!$A$2,SaisieJour,TEXT(YW$6,"jjjj"))=0)=$AS$1)*0.5)</f>
        <v/>
      </c>
      <c r="YX12" s="6" t="str">
        <f>IF(OR(YW$6=0,COUNTIF(Feries,YW$6)&gt;0,ISNONTEXT($A12)),"",
((COUNTIFS(SaisiePers,$A12,SaisieDebut,"&lt;="&amp;YW$6,SaisieFin,"&gt;"&amp;YW$6,SaisieJour,"")+
COUNTIFS(SaisiePers,$A12,SaisieDebut,"&lt;="&amp;YW$6,SaisieFin,YW$6,SaisieSoir,Paramètres!$B$3,SaisieJour,"")+
COUNTIFS(SaisiePers,$A12,SaisieDebut,"&lt;="&amp;YW$6,SaisieFin,"&gt;"&amp;YW$6,SaisieSoir,Paramètres!$B$3,SaisieJour,TEXT(YW$6,"jjjj"))=0)=$AS$1)*0.5)</f>
        <v/>
      </c>
      <c r="YY12" s="6" t="str">
        <f>IF(OR(YY$6=0,COUNTIF(Feries,YY$6)&gt;0,ISNONTEXT($A12)),"",
((COUNTIFS(SaisiePers,$A12,SaisieDebut,"&lt;"&amp;YY$6,SaisieFin,"&gt;="&amp;YY$6,SaisieJour,"")+
COUNTIFS(SaisiePers,$A12,SaisieDebut,YY$6,SaisieFin,"&gt;="&amp;YY$6,SaisieMatin,Paramètres!$A$2,SaisieJour,"")+
COUNTIFS(SaisiePers,$A12,SaisieDebut,"&lt;"&amp;YY$6,SaisieFin,"&gt;="&amp;YY$6,SaisieMatin,Paramètres!$A$2,SaisieJour,TEXT(YY$6,"jjjj"))=0)=$AS$1)*0.5)</f>
        <v/>
      </c>
      <c r="YZ12" s="6" t="str">
        <f>IF(OR(YY$6=0,COUNTIF(Feries,YY$6)&gt;0,ISNONTEXT($A12)),"",
((COUNTIFS(SaisiePers,$A12,SaisieDebut,"&lt;="&amp;YY$6,SaisieFin,"&gt;"&amp;YY$6,SaisieJour,"")+
COUNTIFS(SaisiePers,$A12,SaisieDebut,"&lt;="&amp;YY$6,SaisieFin,YY$6,SaisieSoir,Paramètres!$B$3,SaisieJour,"")+
COUNTIFS(SaisiePers,$A12,SaisieDebut,"&lt;="&amp;YY$6,SaisieFin,"&gt;"&amp;YY$6,SaisieSoir,Paramètres!$B$3,SaisieJour,TEXT(YY$6,"jjjj"))=0)=$AS$1)*0.5)</f>
        <v/>
      </c>
      <c r="ZA12" s="6" t="str">
        <f>IF(OR(ZA$6=0,COUNTIF(Feries,ZA$6)&gt;0,ISNONTEXT($A12)),"",
((COUNTIFS(SaisiePers,$A12,SaisieDebut,"&lt;"&amp;ZA$6,SaisieFin,"&gt;="&amp;ZA$6,SaisieJour,"")+
COUNTIFS(SaisiePers,$A12,SaisieDebut,ZA$6,SaisieFin,"&gt;="&amp;ZA$6,SaisieMatin,Paramètres!$A$2,SaisieJour,"")+
COUNTIFS(SaisiePers,$A12,SaisieDebut,"&lt;"&amp;ZA$6,SaisieFin,"&gt;="&amp;ZA$6,SaisieMatin,Paramètres!$A$2,SaisieJour,TEXT(ZA$6,"jjjj"))=0)=$AS$1)*0.5)</f>
        <v/>
      </c>
      <c r="ZB12" s="6" t="str">
        <f>IF(OR(ZA$6=0,COUNTIF(Feries,ZA$6)&gt;0,ISNONTEXT($A12)),"",
((COUNTIFS(SaisiePers,$A12,SaisieDebut,"&lt;="&amp;ZA$6,SaisieFin,"&gt;"&amp;ZA$6,SaisieJour,"")+
COUNTIFS(SaisiePers,$A12,SaisieDebut,"&lt;="&amp;ZA$6,SaisieFin,ZA$6,SaisieSoir,Paramètres!$B$3,SaisieJour,"")+
COUNTIFS(SaisiePers,$A12,SaisieDebut,"&lt;="&amp;ZA$6,SaisieFin,"&gt;"&amp;ZA$6,SaisieSoir,Paramètres!$B$3,SaisieJour,TEXT(ZA$6,"jjjj"))=0)=$AS$1)*0.5)</f>
        <v/>
      </c>
      <c r="ZC12" s="6" t="str">
        <f>IF(OR(ZC$6=0,COUNTIF(Feries,ZC$6)&gt;0,ISNONTEXT($A12)),"",
((COUNTIFS(SaisiePers,$A12,SaisieDebut,"&lt;"&amp;ZC$6,SaisieFin,"&gt;="&amp;ZC$6,SaisieJour,"")+
COUNTIFS(SaisiePers,$A12,SaisieDebut,ZC$6,SaisieFin,"&gt;="&amp;ZC$6,SaisieMatin,Paramètres!$A$2,SaisieJour,"")+
COUNTIFS(SaisiePers,$A12,SaisieDebut,"&lt;"&amp;ZC$6,SaisieFin,"&gt;="&amp;ZC$6,SaisieMatin,Paramètres!$A$2,SaisieJour,TEXT(ZC$6,"jjjj"))=0)=$AS$1)*0.5)</f>
        <v/>
      </c>
      <c r="ZD12" s="6" t="str">
        <f>IF(OR(ZC$6=0,COUNTIF(Feries,ZC$6)&gt;0,ISNONTEXT($A12)),"",
((COUNTIFS(SaisiePers,$A12,SaisieDebut,"&lt;="&amp;ZC$6,SaisieFin,"&gt;"&amp;ZC$6,SaisieJour,"")+
COUNTIFS(SaisiePers,$A12,SaisieDebut,"&lt;="&amp;ZC$6,SaisieFin,ZC$6,SaisieSoir,Paramètres!$B$3,SaisieJour,"")+
COUNTIFS(SaisiePers,$A12,SaisieDebut,"&lt;="&amp;ZC$6,SaisieFin,"&gt;"&amp;ZC$6,SaisieSoir,Paramètres!$B$3,SaisieJour,TEXT(ZC$6,"jjjj"))=0)=$AS$1)*0.5)</f>
        <v/>
      </c>
      <c r="ZE12" s="6" t="str">
        <f>IF(OR(ZE$6=0,COUNTIF(Feries,ZE$6)&gt;0,ISNONTEXT($A12)),"",
((COUNTIFS(SaisiePers,$A12,SaisieDebut,"&lt;"&amp;ZE$6,SaisieFin,"&gt;="&amp;ZE$6,SaisieJour,"")+
COUNTIFS(SaisiePers,$A12,SaisieDebut,ZE$6,SaisieFin,"&gt;="&amp;ZE$6,SaisieMatin,Paramètres!$A$2,SaisieJour,"")+
COUNTIFS(SaisiePers,$A12,SaisieDebut,"&lt;"&amp;ZE$6,SaisieFin,"&gt;="&amp;ZE$6,SaisieMatin,Paramètres!$A$2,SaisieJour,TEXT(ZE$6,"jjjj"))=0)=$AS$1)*0.5)</f>
        <v/>
      </c>
      <c r="ZF12" s="6" t="str">
        <f>IF(OR(ZE$6=0,COUNTIF(Feries,ZE$6)&gt;0,ISNONTEXT($A12)),"",
((COUNTIFS(SaisiePers,$A12,SaisieDebut,"&lt;="&amp;ZE$6,SaisieFin,"&gt;"&amp;ZE$6,SaisieJour,"")+
COUNTIFS(SaisiePers,$A12,SaisieDebut,"&lt;="&amp;ZE$6,SaisieFin,ZE$6,SaisieSoir,Paramètres!$B$3,SaisieJour,"")+
COUNTIFS(SaisiePers,$A12,SaisieDebut,"&lt;="&amp;ZE$6,SaisieFin,"&gt;"&amp;ZE$6,SaisieSoir,Paramètres!$B$3,SaisieJour,TEXT(ZE$6,"jjjj"))=0)=$AS$1)*0.5)</f>
        <v/>
      </c>
      <c r="ZG12" s="6" t="str">
        <f>IF(OR(ZG$6=0,COUNTIF(Feries,ZG$6)&gt;0,ISNONTEXT($A12)),"",
((COUNTIFS(SaisiePers,$A12,SaisieDebut,"&lt;"&amp;ZG$6,SaisieFin,"&gt;="&amp;ZG$6,SaisieJour,"")+
COUNTIFS(SaisiePers,$A12,SaisieDebut,ZG$6,SaisieFin,"&gt;="&amp;ZG$6,SaisieMatin,Paramètres!$A$2,SaisieJour,"")+
COUNTIFS(SaisiePers,$A12,SaisieDebut,"&lt;"&amp;ZG$6,SaisieFin,"&gt;="&amp;ZG$6,SaisieMatin,Paramètres!$A$2,SaisieJour,TEXT(ZG$6,"jjjj"))=0)=$AS$1)*0.5)</f>
        <v/>
      </c>
      <c r="ZH12" s="6" t="str">
        <f>IF(OR(ZG$6=0,COUNTIF(Feries,ZG$6)&gt;0,ISNONTEXT($A12)),"",
((COUNTIFS(SaisiePers,$A12,SaisieDebut,"&lt;="&amp;ZG$6,SaisieFin,"&gt;"&amp;ZG$6,SaisieJour,"")+
COUNTIFS(SaisiePers,$A12,SaisieDebut,"&lt;="&amp;ZG$6,SaisieFin,ZG$6,SaisieSoir,Paramètres!$B$3,SaisieJour,"")+
COUNTIFS(SaisiePers,$A12,SaisieDebut,"&lt;="&amp;ZG$6,SaisieFin,"&gt;"&amp;ZG$6,SaisieSoir,Paramètres!$B$3,SaisieJour,TEXT(ZG$6,"jjjj"))=0)=$AS$1)*0.5)</f>
        <v/>
      </c>
      <c r="ZI12" s="6" t="str">
        <f>IF(OR(ZI$6=0,COUNTIF(Feries,ZI$6)&gt;0,ISNONTEXT($A12)),"",
((COUNTIFS(SaisiePers,$A12,SaisieDebut,"&lt;"&amp;ZI$6,SaisieFin,"&gt;="&amp;ZI$6,SaisieJour,"")+
COUNTIFS(SaisiePers,$A12,SaisieDebut,ZI$6,SaisieFin,"&gt;="&amp;ZI$6,SaisieMatin,Paramètres!$A$2,SaisieJour,"")+
COUNTIFS(SaisiePers,$A12,SaisieDebut,"&lt;"&amp;ZI$6,SaisieFin,"&gt;="&amp;ZI$6,SaisieMatin,Paramètres!$A$2,SaisieJour,TEXT(ZI$6,"jjjj"))=0)=$AS$1)*0.5)</f>
        <v/>
      </c>
      <c r="ZJ12" s="6" t="str">
        <f>IF(OR(ZI$6=0,COUNTIF(Feries,ZI$6)&gt;0,ISNONTEXT($A12)),"",
((COUNTIFS(SaisiePers,$A12,SaisieDebut,"&lt;="&amp;ZI$6,SaisieFin,"&gt;"&amp;ZI$6,SaisieJour,"")+
COUNTIFS(SaisiePers,$A12,SaisieDebut,"&lt;="&amp;ZI$6,SaisieFin,ZI$6,SaisieSoir,Paramètres!$B$3,SaisieJour,"")+
COUNTIFS(SaisiePers,$A12,SaisieDebut,"&lt;="&amp;ZI$6,SaisieFin,"&gt;"&amp;ZI$6,SaisieSoir,Paramètres!$B$3,SaisieJour,TEXT(ZI$6,"jjjj"))=0)=$AS$1)*0.5)</f>
        <v/>
      </c>
      <c r="ZK12" s="6" t="str">
        <f>IF(OR(ZK$6=0,COUNTIF(Feries,ZK$6)&gt;0,ISNONTEXT($A12)),"",
((COUNTIFS(SaisiePers,$A12,SaisieDebut,"&lt;"&amp;ZK$6,SaisieFin,"&gt;="&amp;ZK$6,SaisieJour,"")+
COUNTIFS(SaisiePers,$A12,SaisieDebut,ZK$6,SaisieFin,"&gt;="&amp;ZK$6,SaisieMatin,Paramètres!$A$2,SaisieJour,"")+
COUNTIFS(SaisiePers,$A12,SaisieDebut,"&lt;"&amp;ZK$6,SaisieFin,"&gt;="&amp;ZK$6,SaisieMatin,Paramètres!$A$2,SaisieJour,TEXT(ZK$6,"jjjj"))=0)=$AS$1)*0.5)</f>
        <v/>
      </c>
      <c r="ZL12" s="6" t="str">
        <f>IF(OR(ZK$6=0,COUNTIF(Feries,ZK$6)&gt;0,ISNONTEXT($A12)),"",
((COUNTIFS(SaisiePers,$A12,SaisieDebut,"&lt;="&amp;ZK$6,SaisieFin,"&gt;"&amp;ZK$6,SaisieJour,"")+
COUNTIFS(SaisiePers,$A12,SaisieDebut,"&lt;="&amp;ZK$6,SaisieFin,ZK$6,SaisieSoir,Paramètres!$B$3,SaisieJour,"")+
COUNTIFS(SaisiePers,$A12,SaisieDebut,"&lt;="&amp;ZK$6,SaisieFin,"&gt;"&amp;ZK$6,SaisieSoir,Paramètres!$B$3,SaisieJour,TEXT(ZK$6,"jjjj"))=0)=$AS$1)*0.5)</f>
        <v/>
      </c>
      <c r="ZM12" s="6" t="str">
        <f>IF(OR(ZM$6=0,COUNTIF(Feries,ZM$6)&gt;0,ISNONTEXT($A12)),"",
((COUNTIFS(SaisiePers,$A12,SaisieDebut,"&lt;"&amp;ZM$6,SaisieFin,"&gt;="&amp;ZM$6,SaisieJour,"")+
COUNTIFS(SaisiePers,$A12,SaisieDebut,ZM$6,SaisieFin,"&gt;="&amp;ZM$6,SaisieMatin,Paramètres!$A$2,SaisieJour,"")+
COUNTIFS(SaisiePers,$A12,SaisieDebut,"&lt;"&amp;ZM$6,SaisieFin,"&gt;="&amp;ZM$6,SaisieMatin,Paramètres!$A$2,SaisieJour,TEXT(ZM$6,"jjjj"))=0)=$AS$1)*0.5)</f>
        <v/>
      </c>
      <c r="ZN12" s="6" t="str">
        <f>IF(OR(ZM$6=0,COUNTIF(Feries,ZM$6)&gt;0,ISNONTEXT($A12)),"",
((COUNTIFS(SaisiePers,$A12,SaisieDebut,"&lt;="&amp;ZM$6,SaisieFin,"&gt;"&amp;ZM$6,SaisieJour,"")+
COUNTIFS(SaisiePers,$A12,SaisieDebut,"&lt;="&amp;ZM$6,SaisieFin,ZM$6,SaisieSoir,Paramètres!$B$3,SaisieJour,"")+
COUNTIFS(SaisiePers,$A12,SaisieDebut,"&lt;="&amp;ZM$6,SaisieFin,"&gt;"&amp;ZM$6,SaisieSoir,Paramètres!$B$3,SaisieJour,TEXT(ZM$6,"jjjj"))=0)=$AS$1)*0.5)</f>
        <v/>
      </c>
      <c r="ZO12" s="6" t="str">
        <f>IF(OR(ZO$6=0,COUNTIF(Feries,ZO$6)&gt;0,ISNONTEXT($A12)),"",
((COUNTIFS(SaisiePers,$A12,SaisieDebut,"&lt;"&amp;ZO$6,SaisieFin,"&gt;="&amp;ZO$6,SaisieJour,"")+
COUNTIFS(SaisiePers,$A12,SaisieDebut,ZO$6,SaisieFin,"&gt;="&amp;ZO$6,SaisieMatin,Paramètres!$A$2,SaisieJour,"")+
COUNTIFS(SaisiePers,$A12,SaisieDebut,"&lt;"&amp;ZO$6,SaisieFin,"&gt;="&amp;ZO$6,SaisieMatin,Paramètres!$A$2,SaisieJour,TEXT(ZO$6,"jjjj"))=0)=$AS$1)*0.5)</f>
        <v/>
      </c>
      <c r="ZP12" s="6" t="str">
        <f>IF(OR(ZO$6=0,COUNTIF(Feries,ZO$6)&gt;0,ISNONTEXT($A12)),"",
((COUNTIFS(SaisiePers,$A12,SaisieDebut,"&lt;="&amp;ZO$6,SaisieFin,"&gt;"&amp;ZO$6,SaisieJour,"")+
COUNTIFS(SaisiePers,$A12,SaisieDebut,"&lt;="&amp;ZO$6,SaisieFin,ZO$6,SaisieSoir,Paramètres!$B$3,SaisieJour,"")+
COUNTIFS(SaisiePers,$A12,SaisieDebut,"&lt;="&amp;ZO$6,SaisieFin,"&gt;"&amp;ZO$6,SaisieSoir,Paramètres!$B$3,SaisieJour,TEXT(ZO$6,"jjjj"))=0)=$AS$1)*0.5)</f>
        <v/>
      </c>
      <c r="ZQ12" s="6" t="str">
        <f>IF(OR(ZQ$6=0,COUNTIF(Feries,ZQ$6)&gt;0,ISNONTEXT($A12)),"",
((COUNTIFS(SaisiePers,$A12,SaisieDebut,"&lt;"&amp;ZQ$6,SaisieFin,"&gt;="&amp;ZQ$6,SaisieJour,"")+
COUNTIFS(SaisiePers,$A12,SaisieDebut,ZQ$6,SaisieFin,"&gt;="&amp;ZQ$6,SaisieMatin,Paramètres!$A$2,SaisieJour,"")+
COUNTIFS(SaisiePers,$A12,SaisieDebut,"&lt;"&amp;ZQ$6,SaisieFin,"&gt;="&amp;ZQ$6,SaisieMatin,Paramètres!$A$2,SaisieJour,TEXT(ZQ$6,"jjjj"))=0)=$AS$1)*0.5)</f>
        <v/>
      </c>
      <c r="ZR12" s="6" t="str">
        <f>IF(OR(ZQ$6=0,COUNTIF(Feries,ZQ$6)&gt;0,ISNONTEXT($A12)),"",
((COUNTIFS(SaisiePers,$A12,SaisieDebut,"&lt;="&amp;ZQ$6,SaisieFin,"&gt;"&amp;ZQ$6,SaisieJour,"")+
COUNTIFS(SaisiePers,$A12,SaisieDebut,"&lt;="&amp;ZQ$6,SaisieFin,ZQ$6,SaisieSoir,Paramètres!$B$3,SaisieJour,"")+
COUNTIFS(SaisiePers,$A12,SaisieDebut,"&lt;="&amp;ZQ$6,SaisieFin,"&gt;"&amp;ZQ$6,SaisieSoir,Paramètres!$B$3,SaisieJour,TEXT(ZQ$6,"jjjj"))=0)=$AS$1)*0.5)</f>
        <v/>
      </c>
      <c r="ZS12" s="6" t="str">
        <f>IF(OR(ZS$6=0,COUNTIF(Feries,ZS$6)&gt;0,ISNONTEXT($A12)),"",
((COUNTIFS(SaisiePers,$A12,SaisieDebut,"&lt;"&amp;ZS$6,SaisieFin,"&gt;="&amp;ZS$6,SaisieJour,"")+
COUNTIFS(SaisiePers,$A12,SaisieDebut,ZS$6,SaisieFin,"&gt;="&amp;ZS$6,SaisieMatin,Paramètres!$A$2,SaisieJour,"")+
COUNTIFS(SaisiePers,$A12,SaisieDebut,"&lt;"&amp;ZS$6,SaisieFin,"&gt;="&amp;ZS$6,SaisieMatin,Paramètres!$A$2,SaisieJour,TEXT(ZS$6,"jjjj"))=0)=$AS$1)*0.5)</f>
        <v/>
      </c>
      <c r="ZT12" s="6" t="str">
        <f>IF(OR(ZS$6=0,COUNTIF(Feries,ZS$6)&gt;0,ISNONTEXT($A12)),"",
((COUNTIFS(SaisiePers,$A12,SaisieDebut,"&lt;="&amp;ZS$6,SaisieFin,"&gt;"&amp;ZS$6,SaisieJour,"")+
COUNTIFS(SaisiePers,$A12,SaisieDebut,"&lt;="&amp;ZS$6,SaisieFin,ZS$6,SaisieSoir,Paramètres!$B$3,SaisieJour,"")+
COUNTIFS(SaisiePers,$A12,SaisieDebut,"&lt;="&amp;ZS$6,SaisieFin,"&gt;"&amp;ZS$6,SaisieSoir,Paramètres!$B$3,SaisieJour,TEXT(ZS$6,"jjjj"))=0)=$AS$1)*0.5)</f>
        <v/>
      </c>
      <c r="ZU12" s="6" t="str">
        <f>IF(OR(ZU$6=0,COUNTIF(Feries,ZU$6)&gt;0,ISNONTEXT($A12)),"",
((COUNTIFS(SaisiePers,$A12,SaisieDebut,"&lt;"&amp;ZU$6,SaisieFin,"&gt;="&amp;ZU$6,SaisieJour,"")+
COUNTIFS(SaisiePers,$A12,SaisieDebut,ZU$6,SaisieFin,"&gt;="&amp;ZU$6,SaisieMatin,Paramètres!$A$2,SaisieJour,"")+
COUNTIFS(SaisiePers,$A12,SaisieDebut,"&lt;"&amp;ZU$6,SaisieFin,"&gt;="&amp;ZU$6,SaisieMatin,Paramètres!$A$2,SaisieJour,TEXT(ZU$6,"jjjj"))=0)=$AS$1)*0.5)</f>
        <v/>
      </c>
      <c r="ZV12" s="6" t="str">
        <f>IF(OR(ZU$6=0,COUNTIF(Feries,ZU$6)&gt;0,ISNONTEXT($A12)),"",
((COUNTIFS(SaisiePers,$A12,SaisieDebut,"&lt;="&amp;ZU$6,SaisieFin,"&gt;"&amp;ZU$6,SaisieJour,"")+
COUNTIFS(SaisiePers,$A12,SaisieDebut,"&lt;="&amp;ZU$6,SaisieFin,ZU$6,SaisieSoir,Paramètres!$B$3,SaisieJour,"")+
COUNTIFS(SaisiePers,$A12,SaisieDebut,"&lt;="&amp;ZU$6,SaisieFin,"&gt;"&amp;ZU$6,SaisieSoir,Paramètres!$B$3,SaisieJour,TEXT(ZU$6,"jjjj"))=0)=$AS$1)*0.5)</f>
        <v/>
      </c>
      <c r="ZW12" s="6" t="str">
        <f>IF(OR(ZW$6=0,COUNTIF(Feries,ZW$6)&gt;0,ISNONTEXT($A12)),"",
((COUNTIFS(SaisiePers,$A12,SaisieDebut,"&lt;"&amp;ZW$6,SaisieFin,"&gt;="&amp;ZW$6,SaisieJour,"")+
COUNTIFS(SaisiePers,$A12,SaisieDebut,ZW$6,SaisieFin,"&gt;="&amp;ZW$6,SaisieMatin,Paramètres!$A$2,SaisieJour,"")+
COUNTIFS(SaisiePers,$A12,SaisieDebut,"&lt;"&amp;ZW$6,SaisieFin,"&gt;="&amp;ZW$6,SaisieMatin,Paramètres!$A$2,SaisieJour,TEXT(ZW$6,"jjjj"))=0)=$AS$1)*0.5)</f>
        <v/>
      </c>
      <c r="ZX12" s="6" t="str">
        <f>IF(OR(ZW$6=0,COUNTIF(Feries,ZW$6)&gt;0,ISNONTEXT($A12)),"",
((COUNTIFS(SaisiePers,$A12,SaisieDebut,"&lt;="&amp;ZW$6,SaisieFin,"&gt;"&amp;ZW$6,SaisieJour,"")+
COUNTIFS(SaisiePers,$A12,SaisieDebut,"&lt;="&amp;ZW$6,SaisieFin,ZW$6,SaisieSoir,Paramètres!$B$3,SaisieJour,"")+
COUNTIFS(SaisiePers,$A12,SaisieDebut,"&lt;="&amp;ZW$6,SaisieFin,"&gt;"&amp;ZW$6,SaisieSoir,Paramètres!$B$3,SaisieJour,TEXT(ZW$6,"jjjj"))=0)=$AS$1)*0.5)</f>
        <v/>
      </c>
      <c r="ZY12" s="6" t="str">
        <f>IF(OR(ZY$6=0,COUNTIF(Feries,ZY$6)&gt;0,ISNONTEXT($A12)),"",
((COUNTIFS(SaisiePers,$A12,SaisieDebut,"&lt;"&amp;ZY$6,SaisieFin,"&gt;="&amp;ZY$6,SaisieJour,"")+
COUNTIFS(SaisiePers,$A12,SaisieDebut,ZY$6,SaisieFin,"&gt;="&amp;ZY$6,SaisieMatin,Paramètres!$A$2,SaisieJour,"")+
COUNTIFS(SaisiePers,$A12,SaisieDebut,"&lt;"&amp;ZY$6,SaisieFin,"&gt;="&amp;ZY$6,SaisieMatin,Paramètres!$A$2,SaisieJour,TEXT(ZY$6,"jjjj"))=0)=$AS$1)*0.5)</f>
        <v/>
      </c>
      <c r="ZZ12" s="6" t="str">
        <f>IF(OR(ZY$6=0,COUNTIF(Feries,ZY$6)&gt;0,ISNONTEXT($A12)),"",
((COUNTIFS(SaisiePers,$A12,SaisieDebut,"&lt;="&amp;ZY$6,SaisieFin,"&gt;"&amp;ZY$6,SaisieJour,"")+
COUNTIFS(SaisiePers,$A12,SaisieDebut,"&lt;="&amp;ZY$6,SaisieFin,ZY$6,SaisieSoir,Paramètres!$B$3,SaisieJour,"")+
COUNTIFS(SaisiePers,$A12,SaisieDebut,"&lt;="&amp;ZY$6,SaisieFin,"&gt;"&amp;ZY$6,SaisieSoir,Paramètres!$B$3,SaisieJour,TEXT(ZY$6,"jjjj"))=0)=$AS$1)*0.5)</f>
        <v/>
      </c>
      <c r="AAA12" s="6" t="str">
        <f>IF(OR(AAA$6=0,COUNTIF(Feries,AAA$6)&gt;0,ISNONTEXT($A12)),"",
((COUNTIFS(SaisiePers,$A12,SaisieDebut,"&lt;"&amp;AAA$6,SaisieFin,"&gt;="&amp;AAA$6,SaisieJour,"")+
COUNTIFS(SaisiePers,$A12,SaisieDebut,AAA$6,SaisieFin,"&gt;="&amp;AAA$6,SaisieMatin,Paramètres!$A$2,SaisieJour,"")+
COUNTIFS(SaisiePers,$A12,SaisieDebut,"&lt;"&amp;AAA$6,SaisieFin,"&gt;="&amp;AAA$6,SaisieMatin,Paramètres!$A$2,SaisieJour,TEXT(AAA$6,"jjjj"))=0)=$AS$1)*0.5)</f>
        <v/>
      </c>
      <c r="AAB12" s="6" t="str">
        <f>IF(OR(AAA$6=0,COUNTIF(Feries,AAA$6)&gt;0,ISNONTEXT($A12)),"",
((COUNTIFS(SaisiePers,$A12,SaisieDebut,"&lt;="&amp;AAA$6,SaisieFin,"&gt;"&amp;AAA$6,SaisieJour,"")+
COUNTIFS(SaisiePers,$A12,SaisieDebut,"&lt;="&amp;AAA$6,SaisieFin,AAA$6,SaisieSoir,Paramètres!$B$3,SaisieJour,"")+
COUNTIFS(SaisiePers,$A12,SaisieDebut,"&lt;="&amp;AAA$6,SaisieFin,"&gt;"&amp;AAA$6,SaisieSoir,Paramètres!$B$3,SaisieJour,TEXT(AAA$6,"jjjj"))=0)=$AS$1)*0.5)</f>
        <v/>
      </c>
      <c r="AAC12" s="6" t="str">
        <f>IF(OR(AAC$6=0,COUNTIF(Feries,AAC$6)&gt;0,ISNONTEXT($A12)),"",
((COUNTIFS(SaisiePers,$A12,SaisieDebut,"&lt;"&amp;AAC$6,SaisieFin,"&gt;="&amp;AAC$6,SaisieJour,"")+
COUNTIFS(SaisiePers,$A12,SaisieDebut,AAC$6,SaisieFin,"&gt;="&amp;AAC$6,SaisieMatin,Paramètres!$A$2,SaisieJour,"")+
COUNTIFS(SaisiePers,$A12,SaisieDebut,"&lt;"&amp;AAC$6,SaisieFin,"&gt;="&amp;AAC$6,SaisieMatin,Paramètres!$A$2,SaisieJour,TEXT(AAC$6,"jjjj"))=0)=$AS$1)*0.5)</f>
        <v/>
      </c>
      <c r="AAD12" s="6" t="str">
        <f>IF(OR(AAC$6=0,COUNTIF(Feries,AAC$6)&gt;0,ISNONTEXT($A12)),"",
((COUNTIFS(SaisiePers,$A12,SaisieDebut,"&lt;="&amp;AAC$6,SaisieFin,"&gt;"&amp;AAC$6,SaisieJour,"")+
COUNTIFS(SaisiePers,$A12,SaisieDebut,"&lt;="&amp;AAC$6,SaisieFin,AAC$6,SaisieSoir,Paramètres!$B$3,SaisieJour,"")+
COUNTIFS(SaisiePers,$A12,SaisieDebut,"&lt;="&amp;AAC$6,SaisieFin,"&gt;"&amp;AAC$6,SaisieSoir,Paramètres!$B$3,SaisieJour,TEXT(AAC$6,"jjjj"))=0)=$AS$1)*0.5)</f>
        <v/>
      </c>
      <c r="AAE12" s="6" t="str">
        <f>IF(OR(AAE$6=0,COUNTIF(Feries,AAE$6)&gt;0,ISNONTEXT($A12)),"",
((COUNTIFS(SaisiePers,$A12,SaisieDebut,"&lt;"&amp;AAE$6,SaisieFin,"&gt;="&amp;AAE$6,SaisieJour,"")+
COUNTIFS(SaisiePers,$A12,SaisieDebut,AAE$6,SaisieFin,"&gt;="&amp;AAE$6,SaisieMatin,Paramètres!$A$2,SaisieJour,"")+
COUNTIFS(SaisiePers,$A12,SaisieDebut,"&lt;"&amp;AAE$6,SaisieFin,"&gt;="&amp;AAE$6,SaisieMatin,Paramètres!$A$2,SaisieJour,TEXT(AAE$6,"jjjj"))=0)=$AS$1)*0.5)</f>
        <v/>
      </c>
      <c r="AAF12" s="6" t="str">
        <f>IF(OR(AAE$6=0,COUNTIF(Feries,AAE$6)&gt;0,ISNONTEXT($A12)),"",
((COUNTIFS(SaisiePers,$A12,SaisieDebut,"&lt;="&amp;AAE$6,SaisieFin,"&gt;"&amp;AAE$6,SaisieJour,"")+
COUNTIFS(SaisiePers,$A12,SaisieDebut,"&lt;="&amp;AAE$6,SaisieFin,AAE$6,SaisieSoir,Paramètres!$B$3,SaisieJour,"")+
COUNTIFS(SaisiePers,$A12,SaisieDebut,"&lt;="&amp;AAE$6,SaisieFin,"&gt;"&amp;AAE$6,SaisieSoir,Paramètres!$B$3,SaisieJour,TEXT(AAE$6,"jjjj"))=0)=$AS$1)*0.5)</f>
        <v/>
      </c>
      <c r="AAG12" s="6" t="str">
        <f>IF(OR(AAG$6=0,COUNTIF(Feries,AAG$6)&gt;0,ISNONTEXT($A12)),"",
((COUNTIFS(SaisiePers,$A12,SaisieDebut,"&lt;"&amp;AAG$6,SaisieFin,"&gt;="&amp;AAG$6,SaisieJour,"")+
COUNTIFS(SaisiePers,$A12,SaisieDebut,AAG$6,SaisieFin,"&gt;="&amp;AAG$6,SaisieMatin,Paramètres!$A$2,SaisieJour,"")+
COUNTIFS(SaisiePers,$A12,SaisieDebut,"&lt;"&amp;AAG$6,SaisieFin,"&gt;="&amp;AAG$6,SaisieMatin,Paramètres!$A$2,SaisieJour,TEXT(AAG$6,"jjjj"))=0)=$AS$1)*0.5)</f>
        <v/>
      </c>
      <c r="AAH12" s="6" t="str">
        <f>IF(OR(AAG$6=0,COUNTIF(Feries,AAG$6)&gt;0,ISNONTEXT($A12)),"",
((COUNTIFS(SaisiePers,$A12,SaisieDebut,"&lt;="&amp;AAG$6,SaisieFin,"&gt;"&amp;AAG$6,SaisieJour,"")+
COUNTIFS(SaisiePers,$A12,SaisieDebut,"&lt;="&amp;AAG$6,SaisieFin,AAG$6,SaisieSoir,Paramètres!$B$3,SaisieJour,"")+
COUNTIFS(SaisiePers,$A12,SaisieDebut,"&lt;="&amp;AAG$6,SaisieFin,"&gt;"&amp;AAG$6,SaisieSoir,Paramètres!$B$3,SaisieJour,TEXT(AAG$6,"jjjj"))=0)=$AS$1)*0.5)</f>
        <v/>
      </c>
      <c r="AAI12" s="6" t="str">
        <f>IF(OR(AAI$6=0,COUNTIF(Feries,AAI$6)&gt;0,ISNONTEXT($A12)),"",
((COUNTIFS(SaisiePers,$A12,SaisieDebut,"&lt;"&amp;AAI$6,SaisieFin,"&gt;="&amp;AAI$6,SaisieJour,"")+
COUNTIFS(SaisiePers,$A12,SaisieDebut,AAI$6,SaisieFin,"&gt;="&amp;AAI$6,SaisieMatin,Paramètres!$A$2,SaisieJour,"")+
COUNTIFS(SaisiePers,$A12,SaisieDebut,"&lt;"&amp;AAI$6,SaisieFin,"&gt;="&amp;AAI$6,SaisieMatin,Paramètres!$A$2,SaisieJour,TEXT(AAI$6,"jjjj"))=0)=$AS$1)*0.5)</f>
        <v/>
      </c>
      <c r="AAJ12" s="6" t="str">
        <f>IF(OR(AAI$6=0,COUNTIF(Feries,AAI$6)&gt;0,ISNONTEXT($A12)),"",
((COUNTIFS(SaisiePers,$A12,SaisieDebut,"&lt;="&amp;AAI$6,SaisieFin,"&gt;"&amp;AAI$6,SaisieJour,"")+
COUNTIFS(SaisiePers,$A12,SaisieDebut,"&lt;="&amp;AAI$6,SaisieFin,AAI$6,SaisieSoir,Paramètres!$B$3,SaisieJour,"")+
COUNTIFS(SaisiePers,$A12,SaisieDebut,"&lt;="&amp;AAI$6,SaisieFin,"&gt;"&amp;AAI$6,SaisieSoir,Paramètres!$B$3,SaisieJour,TEXT(AAI$6,"jjjj"))=0)=$AS$1)*0.5)</f>
        <v/>
      </c>
      <c r="AAK12" s="6" t="str">
        <f>IF(OR(AAK$6=0,COUNTIF(Feries,AAK$6)&gt;0,ISNONTEXT($A12)),"",
((COUNTIFS(SaisiePers,$A12,SaisieDebut,"&lt;"&amp;AAK$6,SaisieFin,"&gt;="&amp;AAK$6,SaisieJour,"")+
COUNTIFS(SaisiePers,$A12,SaisieDebut,AAK$6,SaisieFin,"&gt;="&amp;AAK$6,SaisieMatin,Paramètres!$A$2,SaisieJour,"")+
COUNTIFS(SaisiePers,$A12,SaisieDebut,"&lt;"&amp;AAK$6,SaisieFin,"&gt;="&amp;AAK$6,SaisieMatin,Paramètres!$A$2,SaisieJour,TEXT(AAK$6,"jjjj"))=0)=$AS$1)*0.5)</f>
        <v/>
      </c>
      <c r="AAL12" s="6" t="str">
        <f>IF(OR(AAK$6=0,COUNTIF(Feries,AAK$6)&gt;0,ISNONTEXT($A12)),"",
((COUNTIFS(SaisiePers,$A12,SaisieDebut,"&lt;="&amp;AAK$6,SaisieFin,"&gt;"&amp;AAK$6,SaisieJour,"")+
COUNTIFS(SaisiePers,$A12,SaisieDebut,"&lt;="&amp;AAK$6,SaisieFin,AAK$6,SaisieSoir,Paramètres!$B$3,SaisieJour,"")+
COUNTIFS(SaisiePers,$A12,SaisieDebut,"&lt;="&amp;AAK$6,SaisieFin,"&gt;"&amp;AAK$6,SaisieSoir,Paramètres!$B$3,SaisieJour,TEXT(AAK$6,"jjjj"))=0)=$AS$1)*0.5)</f>
        <v/>
      </c>
      <c r="AAM12" s="6" t="str">
        <f>IF(OR(AAM$6=0,COUNTIF(Feries,AAM$6)&gt;0,ISNONTEXT($A12)),"",
((COUNTIFS(SaisiePers,$A12,SaisieDebut,"&lt;"&amp;AAM$6,SaisieFin,"&gt;="&amp;AAM$6,SaisieJour,"")+
COUNTIFS(SaisiePers,$A12,SaisieDebut,AAM$6,SaisieFin,"&gt;="&amp;AAM$6,SaisieMatin,Paramètres!$A$2,SaisieJour,"")+
COUNTIFS(SaisiePers,$A12,SaisieDebut,"&lt;"&amp;AAM$6,SaisieFin,"&gt;="&amp;AAM$6,SaisieMatin,Paramètres!$A$2,SaisieJour,TEXT(AAM$6,"jjjj"))=0)=$AS$1)*0.5)</f>
        <v/>
      </c>
      <c r="AAN12" s="6" t="str">
        <f>IF(OR(AAM$6=0,COUNTIF(Feries,AAM$6)&gt;0,ISNONTEXT($A12)),"",
((COUNTIFS(SaisiePers,$A12,SaisieDebut,"&lt;="&amp;AAM$6,SaisieFin,"&gt;"&amp;AAM$6,SaisieJour,"")+
COUNTIFS(SaisiePers,$A12,SaisieDebut,"&lt;="&amp;AAM$6,SaisieFin,AAM$6,SaisieSoir,Paramètres!$B$3,SaisieJour,"")+
COUNTIFS(SaisiePers,$A12,SaisieDebut,"&lt;="&amp;AAM$6,SaisieFin,"&gt;"&amp;AAM$6,SaisieSoir,Paramètres!$B$3,SaisieJour,TEXT(AAM$6,"jjjj"))=0)=$AS$1)*0.5)</f>
        <v/>
      </c>
      <c r="AAO12" s="6" t="str">
        <f>IF(OR(AAO$6=0,COUNTIF(Feries,AAO$6)&gt;0,ISNONTEXT($A12)),"",
((COUNTIFS(SaisiePers,$A12,SaisieDebut,"&lt;"&amp;AAO$6,SaisieFin,"&gt;="&amp;AAO$6,SaisieJour,"")+
COUNTIFS(SaisiePers,$A12,SaisieDebut,AAO$6,SaisieFin,"&gt;="&amp;AAO$6,SaisieMatin,Paramètres!$A$2,SaisieJour,"")+
COUNTIFS(SaisiePers,$A12,SaisieDebut,"&lt;"&amp;AAO$6,SaisieFin,"&gt;="&amp;AAO$6,SaisieMatin,Paramètres!$A$2,SaisieJour,TEXT(AAO$6,"jjjj"))=0)=$AS$1)*0.5)</f>
        <v/>
      </c>
      <c r="AAP12" s="6" t="str">
        <f>IF(OR(AAO$6=0,COUNTIF(Feries,AAO$6)&gt;0,ISNONTEXT($A12)),"",
((COUNTIFS(SaisiePers,$A12,SaisieDebut,"&lt;="&amp;AAO$6,SaisieFin,"&gt;"&amp;AAO$6,SaisieJour,"")+
COUNTIFS(SaisiePers,$A12,SaisieDebut,"&lt;="&amp;AAO$6,SaisieFin,AAO$6,SaisieSoir,Paramètres!$B$3,SaisieJour,"")+
COUNTIFS(SaisiePers,$A12,SaisieDebut,"&lt;="&amp;AAO$6,SaisieFin,"&gt;"&amp;AAO$6,SaisieSoir,Paramètres!$B$3,SaisieJour,TEXT(AAO$6,"jjjj"))=0)=$AS$1)*0.5)</f>
        <v/>
      </c>
      <c r="AAQ12" s="6" t="str">
        <f>IF(OR(AAQ$6=0,COUNTIF(Feries,AAQ$6)&gt;0,ISNONTEXT($A12)),"",
((COUNTIFS(SaisiePers,$A12,SaisieDebut,"&lt;"&amp;AAQ$6,SaisieFin,"&gt;="&amp;AAQ$6,SaisieJour,"")+
COUNTIFS(SaisiePers,$A12,SaisieDebut,AAQ$6,SaisieFin,"&gt;="&amp;AAQ$6,SaisieMatin,Paramètres!$A$2,SaisieJour,"")+
COUNTIFS(SaisiePers,$A12,SaisieDebut,"&lt;"&amp;AAQ$6,SaisieFin,"&gt;="&amp;AAQ$6,SaisieMatin,Paramètres!$A$2,SaisieJour,TEXT(AAQ$6,"jjjj"))=0)=$AS$1)*0.5)</f>
        <v/>
      </c>
      <c r="AAR12" s="6" t="str">
        <f>IF(OR(AAQ$6=0,COUNTIF(Feries,AAQ$6)&gt;0,ISNONTEXT($A12)),"",
((COUNTIFS(SaisiePers,$A12,SaisieDebut,"&lt;="&amp;AAQ$6,SaisieFin,"&gt;"&amp;AAQ$6,SaisieJour,"")+
COUNTIFS(SaisiePers,$A12,SaisieDebut,"&lt;="&amp;AAQ$6,SaisieFin,AAQ$6,SaisieSoir,Paramètres!$B$3,SaisieJour,"")+
COUNTIFS(SaisiePers,$A12,SaisieDebut,"&lt;="&amp;AAQ$6,SaisieFin,"&gt;"&amp;AAQ$6,SaisieSoir,Paramètres!$B$3,SaisieJour,TEXT(AAQ$6,"jjjj"))=0)=$AS$1)*0.5)</f>
        <v/>
      </c>
      <c r="AAS12" s="6" t="str">
        <f>IF(OR(AAS$6=0,COUNTIF(Feries,AAS$6)&gt;0,ISNONTEXT($A12)),"",
((COUNTIFS(SaisiePers,$A12,SaisieDebut,"&lt;"&amp;AAS$6,SaisieFin,"&gt;="&amp;AAS$6,SaisieJour,"")+
COUNTIFS(SaisiePers,$A12,SaisieDebut,AAS$6,SaisieFin,"&gt;="&amp;AAS$6,SaisieMatin,Paramètres!$A$2,SaisieJour,"")+
COUNTIFS(SaisiePers,$A12,SaisieDebut,"&lt;"&amp;AAS$6,SaisieFin,"&gt;="&amp;AAS$6,SaisieMatin,Paramètres!$A$2,SaisieJour,TEXT(AAS$6,"jjjj"))=0)=$AS$1)*0.5)</f>
        <v/>
      </c>
      <c r="AAT12" s="6" t="str">
        <f>IF(OR(AAS$6=0,COUNTIF(Feries,AAS$6)&gt;0,ISNONTEXT($A12)),"",
((COUNTIFS(SaisiePers,$A12,SaisieDebut,"&lt;="&amp;AAS$6,SaisieFin,"&gt;"&amp;AAS$6,SaisieJour,"")+
COUNTIFS(SaisiePers,$A12,SaisieDebut,"&lt;="&amp;AAS$6,SaisieFin,AAS$6,SaisieSoir,Paramètres!$B$3,SaisieJour,"")+
COUNTIFS(SaisiePers,$A12,SaisieDebut,"&lt;="&amp;AAS$6,SaisieFin,"&gt;"&amp;AAS$6,SaisieSoir,Paramètres!$B$3,SaisieJour,TEXT(AAS$6,"jjjj"))=0)=$AS$1)*0.5)</f>
        <v/>
      </c>
      <c r="AAU12" s="6" t="str">
        <f>IF(OR(AAU$6=0,COUNTIF(Feries,AAU$6)&gt;0,ISNONTEXT($A12)),"",
((COUNTIFS(SaisiePers,$A12,SaisieDebut,"&lt;"&amp;AAU$6,SaisieFin,"&gt;="&amp;AAU$6,SaisieJour,"")+
COUNTIFS(SaisiePers,$A12,SaisieDebut,AAU$6,SaisieFin,"&gt;="&amp;AAU$6,SaisieMatin,Paramètres!$A$2,SaisieJour,"")+
COUNTIFS(SaisiePers,$A12,SaisieDebut,"&lt;"&amp;AAU$6,SaisieFin,"&gt;="&amp;AAU$6,SaisieMatin,Paramètres!$A$2,SaisieJour,TEXT(AAU$6,"jjjj"))=0)=$AS$1)*0.5)</f>
        <v/>
      </c>
      <c r="AAV12" s="6" t="str">
        <f>IF(OR(AAU$6=0,COUNTIF(Feries,AAU$6)&gt;0,ISNONTEXT($A12)),"",
((COUNTIFS(SaisiePers,$A12,SaisieDebut,"&lt;="&amp;AAU$6,SaisieFin,"&gt;"&amp;AAU$6,SaisieJour,"")+
COUNTIFS(SaisiePers,$A12,SaisieDebut,"&lt;="&amp;AAU$6,SaisieFin,AAU$6,SaisieSoir,Paramètres!$B$3,SaisieJour,"")+
COUNTIFS(SaisiePers,$A12,SaisieDebut,"&lt;="&amp;AAU$6,SaisieFin,"&gt;"&amp;AAU$6,SaisieSoir,Paramètres!$B$3,SaisieJour,TEXT(AAU$6,"jjjj"))=0)=$AS$1)*0.5)</f>
        <v/>
      </c>
      <c r="AAW12" s="6" t="str">
        <f>IF(OR(AAW$6=0,COUNTIF(Feries,AAW$6)&gt;0,ISNONTEXT($A12)),"",
((COUNTIFS(SaisiePers,$A12,SaisieDebut,"&lt;"&amp;AAW$6,SaisieFin,"&gt;="&amp;AAW$6,SaisieJour,"")+
COUNTIFS(SaisiePers,$A12,SaisieDebut,AAW$6,SaisieFin,"&gt;="&amp;AAW$6,SaisieMatin,Paramètres!$A$2,SaisieJour,"")+
COUNTIFS(SaisiePers,$A12,SaisieDebut,"&lt;"&amp;AAW$6,SaisieFin,"&gt;="&amp;AAW$6,SaisieMatin,Paramètres!$A$2,SaisieJour,TEXT(AAW$6,"jjjj"))=0)=$AS$1)*0.5)</f>
        <v/>
      </c>
      <c r="AAX12" s="6" t="str">
        <f>IF(OR(AAW$6=0,COUNTIF(Feries,AAW$6)&gt;0,ISNONTEXT($A12)),"",
((COUNTIFS(SaisiePers,$A12,SaisieDebut,"&lt;="&amp;AAW$6,SaisieFin,"&gt;"&amp;AAW$6,SaisieJour,"")+
COUNTIFS(SaisiePers,$A12,SaisieDebut,"&lt;="&amp;AAW$6,SaisieFin,AAW$6,SaisieSoir,Paramètres!$B$3,SaisieJour,"")+
COUNTIFS(SaisiePers,$A12,SaisieDebut,"&lt;="&amp;AAW$6,SaisieFin,"&gt;"&amp;AAW$6,SaisieSoir,Paramètres!$B$3,SaisieJour,TEXT(AAW$6,"jjjj"))=0)=$AS$1)*0.5)</f>
        <v/>
      </c>
      <c r="AAY12" s="6" t="str">
        <f>IF(OR(AAY$6=0,COUNTIF(Feries,AAY$6)&gt;0,ISNONTEXT($A12)),"",
((COUNTIFS(SaisiePers,$A12,SaisieDebut,"&lt;"&amp;AAY$6,SaisieFin,"&gt;="&amp;AAY$6,SaisieJour,"")+
COUNTIFS(SaisiePers,$A12,SaisieDebut,AAY$6,SaisieFin,"&gt;="&amp;AAY$6,SaisieMatin,Paramètres!$A$2,SaisieJour,"")+
COUNTIFS(SaisiePers,$A12,SaisieDebut,"&lt;"&amp;AAY$6,SaisieFin,"&gt;="&amp;AAY$6,SaisieMatin,Paramètres!$A$2,SaisieJour,TEXT(AAY$6,"jjjj"))=0)=$AS$1)*0.5)</f>
        <v/>
      </c>
      <c r="AAZ12" s="6" t="str">
        <f>IF(OR(AAY$6=0,COUNTIF(Feries,AAY$6)&gt;0,ISNONTEXT($A12)),"",
((COUNTIFS(SaisiePers,$A12,SaisieDebut,"&lt;="&amp;AAY$6,SaisieFin,"&gt;"&amp;AAY$6,SaisieJour,"")+
COUNTIFS(SaisiePers,$A12,SaisieDebut,"&lt;="&amp;AAY$6,SaisieFin,AAY$6,SaisieSoir,Paramètres!$B$3,SaisieJour,"")+
COUNTIFS(SaisiePers,$A12,SaisieDebut,"&lt;="&amp;AAY$6,SaisieFin,"&gt;"&amp;AAY$6,SaisieSoir,Paramètres!$B$3,SaisieJour,TEXT(AAY$6,"jjjj"))=0)=$AS$1)*0.5)</f>
        <v/>
      </c>
      <c r="ABA12" s="6" t="str">
        <f>IF(OR(ABA$6=0,COUNTIF(Feries,ABA$6)&gt;0,ISNONTEXT($A12)),"",
((COUNTIFS(SaisiePers,$A12,SaisieDebut,"&lt;"&amp;ABA$6,SaisieFin,"&gt;="&amp;ABA$6,SaisieJour,"")+
COUNTIFS(SaisiePers,$A12,SaisieDebut,ABA$6,SaisieFin,"&gt;="&amp;ABA$6,SaisieMatin,Paramètres!$A$2,SaisieJour,"")+
COUNTIFS(SaisiePers,$A12,SaisieDebut,"&lt;"&amp;ABA$6,SaisieFin,"&gt;="&amp;ABA$6,SaisieMatin,Paramètres!$A$2,SaisieJour,TEXT(ABA$6,"jjjj"))=0)=$AS$1)*0.5)</f>
        <v/>
      </c>
      <c r="ABB12" s="6" t="str">
        <f>IF(OR(ABA$6=0,COUNTIF(Feries,ABA$6)&gt;0,ISNONTEXT($A12)),"",
((COUNTIFS(SaisiePers,$A12,SaisieDebut,"&lt;="&amp;ABA$6,SaisieFin,"&gt;"&amp;ABA$6,SaisieJour,"")+
COUNTIFS(SaisiePers,$A12,SaisieDebut,"&lt;="&amp;ABA$6,SaisieFin,ABA$6,SaisieSoir,Paramètres!$B$3,SaisieJour,"")+
COUNTIFS(SaisiePers,$A12,SaisieDebut,"&lt;="&amp;ABA$6,SaisieFin,"&gt;"&amp;ABA$6,SaisieSoir,Paramètres!$B$3,SaisieJour,TEXT(ABA$6,"jjjj"))=0)=$AS$1)*0.5)</f>
        <v/>
      </c>
      <c r="ABC12" s="6" t="str">
        <f>IF(OR(ABC$6=0,COUNTIF(Feries,ABC$6)&gt;0,ISNONTEXT($A12)),"",
((COUNTIFS(SaisiePers,$A12,SaisieDebut,"&lt;"&amp;ABC$6,SaisieFin,"&gt;="&amp;ABC$6,SaisieJour,"")+
COUNTIFS(SaisiePers,$A12,SaisieDebut,ABC$6,SaisieFin,"&gt;="&amp;ABC$6,SaisieMatin,Paramètres!$A$2,SaisieJour,"")+
COUNTIFS(SaisiePers,$A12,SaisieDebut,"&lt;"&amp;ABC$6,SaisieFin,"&gt;="&amp;ABC$6,SaisieMatin,Paramètres!$A$2,SaisieJour,TEXT(ABC$6,"jjjj"))=0)=$AS$1)*0.5)</f>
        <v/>
      </c>
      <c r="ABD12" s="6" t="str">
        <f>IF(OR(ABC$6=0,COUNTIF(Feries,ABC$6)&gt;0,ISNONTEXT($A12)),"",
((COUNTIFS(SaisiePers,$A12,SaisieDebut,"&lt;="&amp;ABC$6,SaisieFin,"&gt;"&amp;ABC$6,SaisieJour,"")+
COUNTIFS(SaisiePers,$A12,SaisieDebut,"&lt;="&amp;ABC$6,SaisieFin,ABC$6,SaisieSoir,Paramètres!$B$3,SaisieJour,"")+
COUNTIFS(SaisiePers,$A12,SaisieDebut,"&lt;="&amp;ABC$6,SaisieFin,"&gt;"&amp;ABC$6,SaisieSoir,Paramètres!$B$3,SaisieJour,TEXT(ABC$6,"jjjj"))=0)=$AS$1)*0.5)</f>
        <v/>
      </c>
      <c r="ABE12" s="6" t="str">
        <f>IF(OR(ABE$6=0,COUNTIF(Feries,ABE$6)&gt;0,ISNONTEXT($A12)),"",
((COUNTIFS(SaisiePers,$A12,SaisieDebut,"&lt;"&amp;ABE$6,SaisieFin,"&gt;="&amp;ABE$6,SaisieJour,"")+
COUNTIFS(SaisiePers,$A12,SaisieDebut,ABE$6,SaisieFin,"&gt;="&amp;ABE$6,SaisieMatin,Paramètres!$A$2,SaisieJour,"")+
COUNTIFS(SaisiePers,$A12,SaisieDebut,"&lt;"&amp;ABE$6,SaisieFin,"&gt;="&amp;ABE$6,SaisieMatin,Paramètres!$A$2,SaisieJour,TEXT(ABE$6,"jjjj"))=0)=$AS$1)*0.5)</f>
        <v/>
      </c>
      <c r="ABF12" s="6" t="str">
        <f>IF(OR(ABE$6=0,COUNTIF(Feries,ABE$6)&gt;0,ISNONTEXT($A12)),"",
((COUNTIFS(SaisiePers,$A12,SaisieDebut,"&lt;="&amp;ABE$6,SaisieFin,"&gt;"&amp;ABE$6,SaisieJour,"")+
COUNTIFS(SaisiePers,$A12,SaisieDebut,"&lt;="&amp;ABE$6,SaisieFin,ABE$6,SaisieSoir,Paramètres!$B$3,SaisieJour,"")+
COUNTIFS(SaisiePers,$A12,SaisieDebut,"&lt;="&amp;ABE$6,SaisieFin,"&gt;"&amp;ABE$6,SaisieSoir,Paramètres!$B$3,SaisieJour,TEXT(ABE$6,"jjjj"))=0)=$AS$1)*0.5)</f>
        <v/>
      </c>
      <c r="ABG12" s="6" t="str">
        <f>IF(OR(ABG$6=0,COUNTIF(Feries,ABG$6)&gt;0,ISNONTEXT($A12)),"",
((COUNTIFS(SaisiePers,$A12,SaisieDebut,"&lt;"&amp;ABG$6,SaisieFin,"&gt;="&amp;ABG$6,SaisieJour,"")+
COUNTIFS(SaisiePers,$A12,SaisieDebut,ABG$6,SaisieFin,"&gt;="&amp;ABG$6,SaisieMatin,Paramètres!$A$2,SaisieJour,"")+
COUNTIFS(SaisiePers,$A12,SaisieDebut,"&lt;"&amp;ABG$6,SaisieFin,"&gt;="&amp;ABG$6,SaisieMatin,Paramètres!$A$2,SaisieJour,TEXT(ABG$6,"jjjj"))=0)=$AS$1)*0.5)</f>
        <v/>
      </c>
      <c r="ABH12" s="6" t="str">
        <f>IF(OR(ABG$6=0,COUNTIF(Feries,ABG$6)&gt;0,ISNONTEXT($A12)),"",
((COUNTIFS(SaisiePers,$A12,SaisieDebut,"&lt;="&amp;ABG$6,SaisieFin,"&gt;"&amp;ABG$6,SaisieJour,"")+
COUNTIFS(SaisiePers,$A12,SaisieDebut,"&lt;="&amp;ABG$6,SaisieFin,ABG$6,SaisieSoir,Paramètres!$B$3,SaisieJour,"")+
COUNTIFS(SaisiePers,$A12,SaisieDebut,"&lt;="&amp;ABG$6,SaisieFin,"&gt;"&amp;ABG$6,SaisieSoir,Paramètres!$B$3,SaisieJour,TEXT(ABG$6,"jjjj"))=0)=$AS$1)*0.5)</f>
        <v/>
      </c>
      <c r="ABI12" s="6" t="str">
        <f>IF(OR(ABI$6=0,COUNTIF(Feries,ABI$6)&gt;0,ISNONTEXT($A12)),"",
((COUNTIFS(SaisiePers,$A12,SaisieDebut,"&lt;"&amp;ABI$6,SaisieFin,"&gt;="&amp;ABI$6,SaisieJour,"")+
COUNTIFS(SaisiePers,$A12,SaisieDebut,ABI$6,SaisieFin,"&gt;="&amp;ABI$6,SaisieMatin,Paramètres!$A$2,SaisieJour,"")+
COUNTIFS(SaisiePers,$A12,SaisieDebut,"&lt;"&amp;ABI$6,SaisieFin,"&gt;="&amp;ABI$6,SaisieMatin,Paramètres!$A$2,SaisieJour,TEXT(ABI$6,"jjjj"))=0)=$AS$1)*0.5)</f>
        <v/>
      </c>
      <c r="ABJ12" s="6" t="str">
        <f>IF(OR(ABI$6=0,COUNTIF(Feries,ABI$6)&gt;0,ISNONTEXT($A12)),"",
((COUNTIFS(SaisiePers,$A12,SaisieDebut,"&lt;="&amp;ABI$6,SaisieFin,"&gt;"&amp;ABI$6,SaisieJour,"")+
COUNTIFS(SaisiePers,$A12,SaisieDebut,"&lt;="&amp;ABI$6,SaisieFin,ABI$6,SaisieSoir,Paramètres!$B$3,SaisieJour,"")+
COUNTIFS(SaisiePers,$A12,SaisieDebut,"&lt;="&amp;ABI$6,SaisieFin,"&gt;"&amp;ABI$6,SaisieSoir,Paramètres!$B$3,SaisieJour,TEXT(ABI$6,"jjjj"))=0)=$AS$1)*0.5)</f>
        <v/>
      </c>
      <c r="ABK12" s="6" t="str">
        <f>IF(OR(ABK$6=0,COUNTIF(Feries,ABK$6)&gt;0,ISNONTEXT($A12)),"",
((COUNTIFS(SaisiePers,$A12,SaisieDebut,"&lt;"&amp;ABK$6,SaisieFin,"&gt;="&amp;ABK$6,SaisieJour,"")+
COUNTIFS(SaisiePers,$A12,SaisieDebut,ABK$6,SaisieFin,"&gt;="&amp;ABK$6,SaisieMatin,Paramètres!$A$2,SaisieJour,"")+
COUNTIFS(SaisiePers,$A12,SaisieDebut,"&lt;"&amp;ABK$6,SaisieFin,"&gt;="&amp;ABK$6,SaisieMatin,Paramètres!$A$2,SaisieJour,TEXT(ABK$6,"jjjj"))=0)=$AS$1)*0.5)</f>
        <v/>
      </c>
      <c r="ABL12" s="6" t="str">
        <f>IF(OR(ABK$6=0,COUNTIF(Feries,ABK$6)&gt;0,ISNONTEXT($A12)),"",
((COUNTIFS(SaisiePers,$A12,SaisieDebut,"&lt;="&amp;ABK$6,SaisieFin,"&gt;"&amp;ABK$6,SaisieJour,"")+
COUNTIFS(SaisiePers,$A12,SaisieDebut,"&lt;="&amp;ABK$6,SaisieFin,ABK$6,SaisieSoir,Paramètres!$B$3,SaisieJour,"")+
COUNTIFS(SaisiePers,$A12,SaisieDebut,"&lt;="&amp;ABK$6,SaisieFin,"&gt;"&amp;ABK$6,SaisieSoir,Paramètres!$B$3,SaisieJour,TEXT(ABK$6,"jjjj"))=0)=$AS$1)*0.5)</f>
        <v/>
      </c>
      <c r="ABM12" s="6" t="str">
        <f>IF(OR(ABM$6=0,COUNTIF(Feries,ABM$6)&gt;0,ISNONTEXT($A12)),"",
((COUNTIFS(SaisiePers,$A12,SaisieDebut,"&lt;"&amp;ABM$6,SaisieFin,"&gt;="&amp;ABM$6,SaisieJour,"")+
COUNTIFS(SaisiePers,$A12,SaisieDebut,ABM$6,SaisieFin,"&gt;="&amp;ABM$6,SaisieMatin,Paramètres!$A$2,SaisieJour,"")+
COUNTIFS(SaisiePers,$A12,SaisieDebut,"&lt;"&amp;ABM$6,SaisieFin,"&gt;="&amp;ABM$6,SaisieMatin,Paramètres!$A$2,SaisieJour,TEXT(ABM$6,"jjjj"))=0)=$AS$1)*0.5)</f>
        <v/>
      </c>
      <c r="ABN12" s="6" t="str">
        <f>IF(OR(ABM$6=0,COUNTIF(Feries,ABM$6)&gt;0,ISNONTEXT($A12)),"",
((COUNTIFS(SaisiePers,$A12,SaisieDebut,"&lt;="&amp;ABM$6,SaisieFin,"&gt;"&amp;ABM$6,SaisieJour,"")+
COUNTIFS(SaisiePers,$A12,SaisieDebut,"&lt;="&amp;ABM$6,SaisieFin,ABM$6,SaisieSoir,Paramètres!$B$3,SaisieJour,"")+
COUNTIFS(SaisiePers,$A12,SaisieDebut,"&lt;="&amp;ABM$6,SaisieFin,"&gt;"&amp;ABM$6,SaisieSoir,Paramètres!$B$3,SaisieJour,TEXT(ABM$6,"jjjj"))=0)=$AS$1)*0.5)</f>
        <v/>
      </c>
      <c r="ABO12" s="6" t="str">
        <f>IF(OR(ABO$6=0,COUNTIF(Feries,ABO$6)&gt;0,ISNONTEXT($A12)),"",
((COUNTIFS(SaisiePers,$A12,SaisieDebut,"&lt;"&amp;ABO$6,SaisieFin,"&gt;="&amp;ABO$6,SaisieJour,"")+
COUNTIFS(SaisiePers,$A12,SaisieDebut,ABO$6,SaisieFin,"&gt;="&amp;ABO$6,SaisieMatin,Paramètres!$A$2,SaisieJour,"")+
COUNTIFS(SaisiePers,$A12,SaisieDebut,"&lt;"&amp;ABO$6,SaisieFin,"&gt;="&amp;ABO$6,SaisieMatin,Paramètres!$A$2,SaisieJour,TEXT(ABO$6,"jjjj"))=0)=$AS$1)*0.5)</f>
        <v/>
      </c>
      <c r="ABP12" s="6" t="str">
        <f>IF(OR(ABO$6=0,COUNTIF(Feries,ABO$6)&gt;0,ISNONTEXT($A12)),"",
((COUNTIFS(SaisiePers,$A12,SaisieDebut,"&lt;="&amp;ABO$6,SaisieFin,"&gt;"&amp;ABO$6,SaisieJour,"")+
COUNTIFS(SaisiePers,$A12,SaisieDebut,"&lt;="&amp;ABO$6,SaisieFin,ABO$6,SaisieSoir,Paramètres!$B$3,SaisieJour,"")+
COUNTIFS(SaisiePers,$A12,SaisieDebut,"&lt;="&amp;ABO$6,SaisieFin,"&gt;"&amp;ABO$6,SaisieSoir,Paramètres!$B$3,SaisieJour,TEXT(ABO$6,"jjjj"))=0)=$AS$1)*0.5)</f>
        <v/>
      </c>
      <c r="ABQ12" s="6" t="str">
        <f>IF(OR(ABQ$6=0,COUNTIF(Feries,ABQ$6)&gt;0,ISNONTEXT($A12)),"",
((COUNTIFS(SaisiePers,$A12,SaisieDebut,"&lt;"&amp;ABQ$6,SaisieFin,"&gt;="&amp;ABQ$6,SaisieJour,"")+
COUNTIFS(SaisiePers,$A12,SaisieDebut,ABQ$6,SaisieFin,"&gt;="&amp;ABQ$6,SaisieMatin,Paramètres!$A$2,SaisieJour,"")+
COUNTIFS(SaisiePers,$A12,SaisieDebut,"&lt;"&amp;ABQ$6,SaisieFin,"&gt;="&amp;ABQ$6,SaisieMatin,Paramètres!$A$2,SaisieJour,TEXT(ABQ$6,"jjjj"))=0)=$AS$1)*0.5)</f>
        <v/>
      </c>
      <c r="ABR12" s="6" t="str">
        <f>IF(OR(ABQ$6=0,COUNTIF(Feries,ABQ$6)&gt;0,ISNONTEXT($A12)),"",
((COUNTIFS(SaisiePers,$A12,SaisieDebut,"&lt;="&amp;ABQ$6,SaisieFin,"&gt;"&amp;ABQ$6,SaisieJour,"")+
COUNTIFS(SaisiePers,$A12,SaisieDebut,"&lt;="&amp;ABQ$6,SaisieFin,ABQ$6,SaisieSoir,Paramètres!$B$3,SaisieJour,"")+
COUNTIFS(SaisiePers,$A12,SaisieDebut,"&lt;="&amp;ABQ$6,SaisieFin,"&gt;"&amp;ABQ$6,SaisieSoir,Paramètres!$B$3,SaisieJour,TEXT(ABQ$6,"jjjj"))=0)=$AS$1)*0.5)</f>
        <v/>
      </c>
      <c r="ABS12" s="6" t="str">
        <f>IF(OR(ABS$6=0,COUNTIF(Feries,ABS$6)&gt;0,ISNONTEXT($A12)),"",
((COUNTIFS(SaisiePers,$A12,SaisieDebut,"&lt;"&amp;ABS$6,SaisieFin,"&gt;="&amp;ABS$6,SaisieJour,"")+
COUNTIFS(SaisiePers,$A12,SaisieDebut,ABS$6,SaisieFin,"&gt;="&amp;ABS$6,SaisieMatin,Paramètres!$A$2,SaisieJour,"")+
COUNTIFS(SaisiePers,$A12,SaisieDebut,"&lt;"&amp;ABS$6,SaisieFin,"&gt;="&amp;ABS$6,SaisieMatin,Paramètres!$A$2,SaisieJour,TEXT(ABS$6,"jjjj"))=0)=$AS$1)*0.5)</f>
        <v/>
      </c>
      <c r="ABT12" s="6" t="str">
        <f>IF(OR(ABS$6=0,COUNTIF(Feries,ABS$6)&gt;0,ISNONTEXT($A12)),"",
((COUNTIFS(SaisiePers,$A12,SaisieDebut,"&lt;="&amp;ABS$6,SaisieFin,"&gt;"&amp;ABS$6,SaisieJour,"")+
COUNTIFS(SaisiePers,$A12,SaisieDebut,"&lt;="&amp;ABS$6,SaisieFin,ABS$6,SaisieSoir,Paramètres!$B$3,SaisieJour,"")+
COUNTIFS(SaisiePers,$A12,SaisieDebut,"&lt;="&amp;ABS$6,SaisieFin,"&gt;"&amp;ABS$6,SaisieSoir,Paramètres!$B$3,SaisieJour,TEXT(ABS$6,"jjjj"))=0)=$AS$1)*0.5)</f>
        <v/>
      </c>
      <c r="ABU12" s="6" t="str">
        <f>IF(OR(ABU$6=0,COUNTIF(Feries,ABU$6)&gt;0,ISNONTEXT($A12)),"",
((COUNTIFS(SaisiePers,$A12,SaisieDebut,"&lt;"&amp;ABU$6,SaisieFin,"&gt;="&amp;ABU$6,SaisieJour,"")+
COUNTIFS(SaisiePers,$A12,SaisieDebut,ABU$6,SaisieFin,"&gt;="&amp;ABU$6,SaisieMatin,Paramètres!$A$2,SaisieJour,"")+
COUNTIFS(SaisiePers,$A12,SaisieDebut,"&lt;"&amp;ABU$6,SaisieFin,"&gt;="&amp;ABU$6,SaisieMatin,Paramètres!$A$2,SaisieJour,TEXT(ABU$6,"jjjj"))=0)=$AS$1)*0.5)</f>
        <v/>
      </c>
      <c r="ABV12" s="6" t="str">
        <f>IF(OR(ABU$6=0,COUNTIF(Feries,ABU$6)&gt;0,ISNONTEXT($A12)),"",
((COUNTIFS(SaisiePers,$A12,SaisieDebut,"&lt;="&amp;ABU$6,SaisieFin,"&gt;"&amp;ABU$6,SaisieJour,"")+
COUNTIFS(SaisiePers,$A12,SaisieDebut,"&lt;="&amp;ABU$6,SaisieFin,ABU$6,SaisieSoir,Paramètres!$B$3,SaisieJour,"")+
COUNTIFS(SaisiePers,$A12,SaisieDebut,"&lt;="&amp;ABU$6,SaisieFin,"&gt;"&amp;ABU$6,SaisieSoir,Paramètres!$B$3,SaisieJour,TEXT(ABU$6,"jjjj"))=0)=$AS$1)*0.5)</f>
        <v/>
      </c>
    </row>
    <row r="13" spans="1:750" x14ac:dyDescent="0.25">
      <c r="A13" s="27" t="str">
        <f>Entrées!A6</f>
        <v>Mace</v>
      </c>
      <c r="B13" s="33">
        <f t="shared" si="1492"/>
        <v>2.5</v>
      </c>
      <c r="C13" s="6">
        <f>IF(OR(C$6=0,COUNTIF(Feries,C$6)&gt;0,ISNONTEXT($A13)),"",
((COUNTIFS(SaisiePers,$A13,SaisieDebut,"&lt;"&amp;C$6,SaisieFin,"&gt;="&amp;C$6,SaisieJour,"")+
COUNTIFS(SaisiePers,$A13,SaisieDebut,C$6,SaisieFin,"&gt;="&amp;C$6,SaisieMatin,Paramètres!$A$2,SaisieJour,"")+
COUNTIFS(SaisiePers,$A13,SaisieDebut,"&lt;"&amp;C$6,SaisieFin,"&gt;="&amp;C$6,SaisieMatin,Paramètres!$A$2,SaisieJour,TEXT(C$6,"jjjj"))=0)=$AS$1)*0.5)</f>
        <v>0</v>
      </c>
      <c r="D13" s="6">
        <f>IF(OR(C$6=0,COUNTIF(Feries,C$6)&gt;0,ISNONTEXT($A13)),"",
((COUNTIFS(SaisiePers,$A13,SaisieDebut,"&lt;="&amp;C$6,SaisieFin,"&gt;"&amp;C$6,SaisieJour,"")+
COUNTIFS(SaisiePers,$A13,SaisieDebut,"&lt;="&amp;C$6,SaisieFin,C$6,SaisieSoir,Paramètres!$B$3,SaisieJour,"")+
COUNTIFS(SaisiePers,$A13,SaisieDebut,"&lt;="&amp;C$6,SaisieFin,"&gt;"&amp;C$6,SaisieSoir,Paramètres!$B$3,SaisieJour,TEXT(C$6,"jjjj"))=0)=$AS$1)*0.5)</f>
        <v>0</v>
      </c>
      <c r="E13" s="6">
        <f>IF(OR(E$6=0,COUNTIF(Feries,E$6)&gt;0,ISNONTEXT($A13)),"",
((COUNTIFS(SaisiePers,$A13,SaisieDebut,"&lt;"&amp;E$6,SaisieFin,"&gt;="&amp;E$6,SaisieJour,"")+
COUNTIFS(SaisiePers,$A13,SaisieDebut,E$6,SaisieFin,"&gt;="&amp;E$6,SaisieMatin,Paramètres!$A$2,SaisieJour,"")+
COUNTIFS(SaisiePers,$A13,SaisieDebut,"&lt;"&amp;E$6,SaisieFin,"&gt;="&amp;E$6,SaisieMatin,Paramètres!$A$2,SaisieJour,TEXT(E$6,"jjjj"))=0)=$AS$1)*0.5)</f>
        <v>0</v>
      </c>
      <c r="F13" s="6">
        <f>IF(OR(E$6=0,COUNTIF(Feries,E$6)&gt;0,ISNONTEXT($A13)),"",
((COUNTIFS(SaisiePers,$A13,SaisieDebut,"&lt;="&amp;E$6,SaisieFin,"&gt;"&amp;E$6,SaisieJour,"")+
COUNTIFS(SaisiePers,$A13,SaisieDebut,"&lt;="&amp;E$6,SaisieFin,E$6,SaisieSoir,Paramètres!$B$3,SaisieJour,"")+
COUNTIFS(SaisiePers,$A13,SaisieDebut,"&lt;="&amp;E$6,SaisieFin,"&gt;"&amp;E$6,SaisieSoir,Paramètres!$B$3,SaisieJour,TEXT(E$6,"jjjj"))=0)=$AS$1)*0.5)</f>
        <v>0</v>
      </c>
      <c r="G13" s="6">
        <f>IF(OR(G$6=0,COUNTIF(Feries,G$6)&gt;0,ISNONTEXT($A13)),"",
((COUNTIFS(SaisiePers,$A13,SaisieDebut,"&lt;"&amp;G$6,SaisieFin,"&gt;="&amp;G$6,SaisieJour,"")+
COUNTIFS(SaisiePers,$A13,SaisieDebut,G$6,SaisieFin,"&gt;="&amp;G$6,SaisieMatin,Paramètres!$A$2,SaisieJour,"")+
COUNTIFS(SaisiePers,$A13,SaisieDebut,"&lt;"&amp;G$6,SaisieFin,"&gt;="&amp;G$6,SaisieMatin,Paramètres!$A$2,SaisieJour,TEXT(G$6,"jjjj"))=0)=$AS$1)*0.5)</f>
        <v>0</v>
      </c>
      <c r="H13" s="6">
        <f>IF(OR(G$6=0,COUNTIF(Feries,G$6)&gt;0,ISNONTEXT($A13)),"",
((COUNTIFS(SaisiePers,$A13,SaisieDebut,"&lt;="&amp;G$6,SaisieFin,"&gt;"&amp;G$6,SaisieJour,"")+
COUNTIFS(SaisiePers,$A13,SaisieDebut,"&lt;="&amp;G$6,SaisieFin,G$6,SaisieSoir,Paramètres!$B$3,SaisieJour,"")+
COUNTIFS(SaisiePers,$A13,SaisieDebut,"&lt;="&amp;G$6,SaisieFin,"&gt;"&amp;G$6,SaisieSoir,Paramètres!$B$3,SaisieJour,TEXT(G$6,"jjjj"))=0)=$AS$1)*0.5)</f>
        <v>0</v>
      </c>
      <c r="I13" s="6">
        <f>IF(OR(I$6=0,COUNTIF(Feries,I$6)&gt;0,ISNONTEXT($A13)),"",
((COUNTIFS(SaisiePers,$A13,SaisieDebut,"&lt;"&amp;I$6,SaisieFin,"&gt;="&amp;I$6,SaisieJour,"")+
COUNTIFS(SaisiePers,$A13,SaisieDebut,I$6,SaisieFin,"&gt;="&amp;I$6,SaisieMatin,Paramètres!$A$2,SaisieJour,"")+
COUNTIFS(SaisiePers,$A13,SaisieDebut,"&lt;"&amp;I$6,SaisieFin,"&gt;="&amp;I$6,SaisieMatin,Paramètres!$A$2,SaisieJour,TEXT(I$6,"jjjj"))=0)=$AS$1)*0.5)</f>
        <v>0</v>
      </c>
      <c r="J13" s="6">
        <f>IF(OR(I$6=0,COUNTIF(Feries,I$6)&gt;0,ISNONTEXT($A13)),"",
((COUNTIFS(SaisiePers,$A13,SaisieDebut,"&lt;="&amp;I$6,SaisieFin,"&gt;"&amp;I$6,SaisieJour,"")+
COUNTIFS(SaisiePers,$A13,SaisieDebut,"&lt;="&amp;I$6,SaisieFin,I$6,SaisieSoir,Paramètres!$B$3,SaisieJour,"")+
COUNTIFS(SaisiePers,$A13,SaisieDebut,"&lt;="&amp;I$6,SaisieFin,"&gt;"&amp;I$6,SaisieSoir,Paramètres!$B$3,SaisieJour,TEXT(I$6,"jjjj"))=0)=$AS$1)*0.5)</f>
        <v>0</v>
      </c>
      <c r="K13" s="6">
        <f>IF(OR(K$6=0,COUNTIF(Feries,K$6)&gt;0,ISNONTEXT($A13)),"",
((COUNTIFS(SaisiePers,$A13,SaisieDebut,"&lt;"&amp;K$6,SaisieFin,"&gt;="&amp;K$6,SaisieJour,"")+
COUNTIFS(SaisiePers,$A13,SaisieDebut,K$6,SaisieFin,"&gt;="&amp;K$6,SaisieMatin,Paramètres!$A$2,SaisieJour,"")+
COUNTIFS(SaisiePers,$A13,SaisieDebut,"&lt;"&amp;K$6,SaisieFin,"&gt;="&amp;K$6,SaisieMatin,Paramètres!$A$2,SaisieJour,TEXT(K$6,"jjjj"))=0)=$AS$1)*0.5)</f>
        <v>0</v>
      </c>
      <c r="L13" s="6">
        <f>IF(OR(K$6=0,COUNTIF(Feries,K$6)&gt;0,ISNONTEXT($A13)),"",
((COUNTIFS(SaisiePers,$A13,SaisieDebut,"&lt;="&amp;K$6,SaisieFin,"&gt;"&amp;K$6,SaisieJour,"")+
COUNTIFS(SaisiePers,$A13,SaisieDebut,"&lt;="&amp;K$6,SaisieFin,K$6,SaisieSoir,Paramètres!$B$3,SaisieJour,"")+
COUNTIFS(SaisiePers,$A13,SaisieDebut,"&lt;="&amp;K$6,SaisieFin,"&gt;"&amp;K$6,SaisieSoir,Paramètres!$B$3,SaisieJour,TEXT(K$6,"jjjj"))=0)=$AS$1)*0.5)</f>
        <v>0</v>
      </c>
      <c r="M13" s="6">
        <f>IF(OR(M$6=0,COUNTIF(Feries,M$6)&gt;0,ISNONTEXT($A13)),"",
((COUNTIFS(SaisiePers,$A13,SaisieDebut,"&lt;"&amp;M$6,SaisieFin,"&gt;="&amp;M$6,SaisieJour,"")+
COUNTIFS(SaisiePers,$A13,SaisieDebut,M$6,SaisieFin,"&gt;="&amp;M$6,SaisieMatin,Paramètres!$A$2,SaisieJour,"")+
COUNTIFS(SaisiePers,$A13,SaisieDebut,"&lt;"&amp;M$6,SaisieFin,"&gt;="&amp;M$6,SaisieMatin,Paramètres!$A$2,SaisieJour,TEXT(M$6,"jjjj"))=0)=$AS$1)*0.5)</f>
        <v>0</v>
      </c>
      <c r="N13" s="6">
        <f>IF(OR(M$6=0,COUNTIF(Feries,M$6)&gt;0,ISNONTEXT($A13)),"",
((COUNTIFS(SaisiePers,$A13,SaisieDebut,"&lt;="&amp;M$6,SaisieFin,"&gt;"&amp;M$6,SaisieJour,"")+
COUNTIFS(SaisiePers,$A13,SaisieDebut,"&lt;="&amp;M$6,SaisieFin,M$6,SaisieSoir,Paramètres!$B$3,SaisieJour,"")+
COUNTIFS(SaisiePers,$A13,SaisieDebut,"&lt;="&amp;M$6,SaisieFin,"&gt;"&amp;M$6,SaisieSoir,Paramètres!$B$3,SaisieJour,TEXT(M$6,"jjjj"))=0)=$AS$1)*0.5)</f>
        <v>0</v>
      </c>
      <c r="O13" s="6">
        <f>IF(OR(O$6=0,COUNTIF(Feries,O$6)&gt;0,ISNONTEXT($A13)),"",
((COUNTIFS(SaisiePers,$A13,SaisieDebut,"&lt;"&amp;O$6,SaisieFin,"&gt;="&amp;O$6,SaisieJour,"")+
COUNTIFS(SaisiePers,$A13,SaisieDebut,O$6,SaisieFin,"&gt;="&amp;O$6,SaisieMatin,Paramètres!$A$2,SaisieJour,"")+
COUNTIFS(SaisiePers,$A13,SaisieDebut,"&lt;"&amp;O$6,SaisieFin,"&gt;="&amp;O$6,SaisieMatin,Paramètres!$A$2,SaisieJour,TEXT(O$6,"jjjj"))=0)=$AS$1)*0.5)</f>
        <v>0</v>
      </c>
      <c r="P13" s="6">
        <f>IF(OR(O$6=0,COUNTIF(Feries,O$6)&gt;0,ISNONTEXT($A13)),"",
((COUNTIFS(SaisiePers,$A13,SaisieDebut,"&lt;="&amp;O$6,SaisieFin,"&gt;"&amp;O$6,SaisieJour,"")+
COUNTIFS(SaisiePers,$A13,SaisieDebut,"&lt;="&amp;O$6,SaisieFin,O$6,SaisieSoir,Paramètres!$B$3,SaisieJour,"")+
COUNTIFS(SaisiePers,$A13,SaisieDebut,"&lt;="&amp;O$6,SaisieFin,"&gt;"&amp;O$6,SaisieSoir,Paramètres!$B$3,SaisieJour,TEXT(O$6,"jjjj"))=0)=$AS$1)*0.5)</f>
        <v>0</v>
      </c>
      <c r="Q13" s="6">
        <f>IF(OR(Q$6=0,COUNTIF(Feries,Q$6)&gt;0,ISNONTEXT($A13)),"",
((COUNTIFS(SaisiePers,$A13,SaisieDebut,"&lt;"&amp;Q$6,SaisieFin,"&gt;="&amp;Q$6,SaisieJour,"")+
COUNTIFS(SaisiePers,$A13,SaisieDebut,Q$6,SaisieFin,"&gt;="&amp;Q$6,SaisieMatin,Paramètres!$A$2,SaisieJour,"")+
COUNTIFS(SaisiePers,$A13,SaisieDebut,"&lt;"&amp;Q$6,SaisieFin,"&gt;="&amp;Q$6,SaisieMatin,Paramètres!$A$2,SaisieJour,TEXT(Q$6,"jjjj"))=0)=$AS$1)*0.5)</f>
        <v>0</v>
      </c>
      <c r="R13" s="6">
        <f>IF(OR(Q$6=0,COUNTIF(Feries,Q$6)&gt;0,ISNONTEXT($A13)),"",
((COUNTIFS(SaisiePers,$A13,SaisieDebut,"&lt;="&amp;Q$6,SaisieFin,"&gt;"&amp;Q$6,SaisieJour,"")+
COUNTIFS(SaisiePers,$A13,SaisieDebut,"&lt;="&amp;Q$6,SaisieFin,Q$6,SaisieSoir,Paramètres!$B$3,SaisieJour,"")+
COUNTIFS(SaisiePers,$A13,SaisieDebut,"&lt;="&amp;Q$6,SaisieFin,"&gt;"&amp;Q$6,SaisieSoir,Paramètres!$B$3,SaisieJour,TEXT(Q$6,"jjjj"))=0)=$AS$1)*0.5)</f>
        <v>0</v>
      </c>
      <c r="S13" s="6">
        <f>IF(OR(S$6=0,COUNTIF(Feries,S$6)&gt;0,ISNONTEXT($A13)),"",
((COUNTIFS(SaisiePers,$A13,SaisieDebut,"&lt;"&amp;S$6,SaisieFin,"&gt;="&amp;S$6,SaisieJour,"")+
COUNTIFS(SaisiePers,$A13,SaisieDebut,S$6,SaisieFin,"&gt;="&amp;S$6,SaisieMatin,Paramètres!$A$2,SaisieJour,"")+
COUNTIFS(SaisiePers,$A13,SaisieDebut,"&lt;"&amp;S$6,SaisieFin,"&gt;="&amp;S$6,SaisieMatin,Paramètres!$A$2,SaisieJour,TEXT(S$6,"jjjj"))=0)=$AS$1)*0.5)</f>
        <v>0</v>
      </c>
      <c r="T13" s="6">
        <f>IF(OR(S$6=0,COUNTIF(Feries,S$6)&gt;0,ISNONTEXT($A13)),"",
((COUNTIFS(SaisiePers,$A13,SaisieDebut,"&lt;="&amp;S$6,SaisieFin,"&gt;"&amp;S$6,SaisieJour,"")+
COUNTIFS(SaisiePers,$A13,SaisieDebut,"&lt;="&amp;S$6,SaisieFin,S$6,SaisieSoir,Paramètres!$B$3,SaisieJour,"")+
COUNTIFS(SaisiePers,$A13,SaisieDebut,"&lt;="&amp;S$6,SaisieFin,"&gt;"&amp;S$6,SaisieSoir,Paramètres!$B$3,SaisieJour,TEXT(S$6,"jjjj"))=0)=$AS$1)*0.5)</f>
        <v>0</v>
      </c>
      <c r="U13" s="6">
        <f>IF(OR(U$6=0,COUNTIF(Feries,U$6)&gt;0,ISNONTEXT($A13)),"",
((COUNTIFS(SaisiePers,$A13,SaisieDebut,"&lt;"&amp;U$6,SaisieFin,"&gt;="&amp;U$6,SaisieJour,"")+
COUNTIFS(SaisiePers,$A13,SaisieDebut,U$6,SaisieFin,"&gt;="&amp;U$6,SaisieMatin,Paramètres!$A$2,SaisieJour,"")+
COUNTIFS(SaisiePers,$A13,SaisieDebut,"&lt;"&amp;U$6,SaisieFin,"&gt;="&amp;U$6,SaisieMatin,Paramètres!$A$2,SaisieJour,TEXT(U$6,"jjjj"))=0)=$AS$1)*0.5)</f>
        <v>0</v>
      </c>
      <c r="V13" s="6">
        <f>IF(OR(U$6=0,COUNTIF(Feries,U$6)&gt;0,ISNONTEXT($A13)),"",
((COUNTIFS(SaisiePers,$A13,SaisieDebut,"&lt;="&amp;U$6,SaisieFin,"&gt;"&amp;U$6,SaisieJour,"")+
COUNTIFS(SaisiePers,$A13,SaisieDebut,"&lt;="&amp;U$6,SaisieFin,U$6,SaisieSoir,Paramètres!$B$3,SaisieJour,"")+
COUNTIFS(SaisiePers,$A13,SaisieDebut,"&lt;="&amp;U$6,SaisieFin,"&gt;"&amp;U$6,SaisieSoir,Paramètres!$B$3,SaisieJour,TEXT(U$6,"jjjj"))=0)=$AS$1)*0.5)</f>
        <v>0</v>
      </c>
      <c r="W13" s="6">
        <f>IF(OR(W$6=0,COUNTIF(Feries,W$6)&gt;0,ISNONTEXT($A13)),"",
((COUNTIFS(SaisiePers,$A13,SaisieDebut,"&lt;"&amp;W$6,SaisieFin,"&gt;="&amp;W$6,SaisieJour,"")+
COUNTIFS(SaisiePers,$A13,SaisieDebut,W$6,SaisieFin,"&gt;="&amp;W$6,SaisieMatin,Paramètres!$A$2,SaisieJour,"")+
COUNTIFS(SaisiePers,$A13,SaisieDebut,"&lt;"&amp;W$6,SaisieFin,"&gt;="&amp;W$6,SaisieMatin,Paramètres!$A$2,SaisieJour,TEXT(W$6,"jjjj"))=0)=$AS$1)*0.5)</f>
        <v>0</v>
      </c>
      <c r="X13" s="6">
        <f>IF(OR(W$6=0,COUNTIF(Feries,W$6)&gt;0,ISNONTEXT($A13)),"",
((COUNTIFS(SaisiePers,$A13,SaisieDebut,"&lt;="&amp;W$6,SaisieFin,"&gt;"&amp;W$6,SaisieJour,"")+
COUNTIFS(SaisiePers,$A13,SaisieDebut,"&lt;="&amp;W$6,SaisieFin,W$6,SaisieSoir,Paramètres!$B$3,SaisieJour,"")+
COUNTIFS(SaisiePers,$A13,SaisieDebut,"&lt;="&amp;W$6,SaisieFin,"&gt;"&amp;W$6,SaisieSoir,Paramètres!$B$3,SaisieJour,TEXT(W$6,"jjjj"))=0)=$AS$1)*0.5)</f>
        <v>0</v>
      </c>
      <c r="Y13" s="6">
        <f>IF(OR(Y$6=0,COUNTIF(Feries,Y$6)&gt;0,ISNONTEXT($A13)),"",
((COUNTIFS(SaisiePers,$A13,SaisieDebut,"&lt;"&amp;Y$6,SaisieFin,"&gt;="&amp;Y$6,SaisieJour,"")+
COUNTIFS(SaisiePers,$A13,SaisieDebut,Y$6,SaisieFin,"&gt;="&amp;Y$6,SaisieMatin,Paramètres!$A$2,SaisieJour,"")+
COUNTIFS(SaisiePers,$A13,SaisieDebut,"&lt;"&amp;Y$6,SaisieFin,"&gt;="&amp;Y$6,SaisieMatin,Paramètres!$A$2,SaisieJour,TEXT(Y$6,"jjjj"))=0)=$AS$1)*0.5)</f>
        <v>0</v>
      </c>
      <c r="Z13" s="6">
        <f>IF(OR(Y$6=0,COUNTIF(Feries,Y$6)&gt;0,ISNONTEXT($A13)),"",
((COUNTIFS(SaisiePers,$A13,SaisieDebut,"&lt;="&amp;Y$6,SaisieFin,"&gt;"&amp;Y$6,SaisieJour,"")+
COUNTIFS(SaisiePers,$A13,SaisieDebut,"&lt;="&amp;Y$6,SaisieFin,Y$6,SaisieSoir,Paramètres!$B$3,SaisieJour,"")+
COUNTIFS(SaisiePers,$A13,SaisieDebut,"&lt;="&amp;Y$6,SaisieFin,"&gt;"&amp;Y$6,SaisieSoir,Paramètres!$B$3,SaisieJour,TEXT(Y$6,"jjjj"))=0)=$AS$1)*0.5)</f>
        <v>0</v>
      </c>
      <c r="AA13" s="6">
        <f>IF(OR(AA$6=0,COUNTIF(Feries,AA$6)&gt;0,ISNONTEXT($A13)),"",
((COUNTIFS(SaisiePers,$A13,SaisieDebut,"&lt;"&amp;AA$6,SaisieFin,"&gt;="&amp;AA$6,SaisieJour,"")+
COUNTIFS(SaisiePers,$A13,SaisieDebut,AA$6,SaisieFin,"&gt;="&amp;AA$6,SaisieMatin,Paramètres!$A$2,SaisieJour,"")+
COUNTIFS(SaisiePers,$A13,SaisieDebut,"&lt;"&amp;AA$6,SaisieFin,"&gt;="&amp;AA$6,SaisieMatin,Paramètres!$A$2,SaisieJour,TEXT(AA$6,"jjjj"))=0)=$AS$1)*0.5)</f>
        <v>0</v>
      </c>
      <c r="AB13" s="6">
        <f>IF(OR(AA$6=0,COUNTIF(Feries,AA$6)&gt;0,ISNONTEXT($A13)),"",
((COUNTIFS(SaisiePers,$A13,SaisieDebut,"&lt;="&amp;AA$6,SaisieFin,"&gt;"&amp;AA$6,SaisieJour,"")+
COUNTIFS(SaisiePers,$A13,SaisieDebut,"&lt;="&amp;AA$6,SaisieFin,AA$6,SaisieSoir,Paramètres!$B$3,SaisieJour,"")+
COUNTIFS(SaisiePers,$A13,SaisieDebut,"&lt;="&amp;AA$6,SaisieFin,"&gt;"&amp;AA$6,SaisieSoir,Paramètres!$B$3,SaisieJour,TEXT(AA$6,"jjjj"))=0)=$AS$1)*0.5)</f>
        <v>0</v>
      </c>
      <c r="AC13" s="6">
        <f>IF(OR(AC$6=0,COUNTIF(Feries,AC$6)&gt;0,ISNONTEXT($A13)),"",
((COUNTIFS(SaisiePers,$A13,SaisieDebut,"&lt;"&amp;AC$6,SaisieFin,"&gt;="&amp;AC$6,SaisieJour,"")+
COUNTIFS(SaisiePers,$A13,SaisieDebut,AC$6,SaisieFin,"&gt;="&amp;AC$6,SaisieMatin,Paramètres!$A$2,SaisieJour,"")+
COUNTIFS(SaisiePers,$A13,SaisieDebut,"&lt;"&amp;AC$6,SaisieFin,"&gt;="&amp;AC$6,SaisieMatin,Paramètres!$A$2,SaisieJour,TEXT(AC$6,"jjjj"))=0)=$AS$1)*0.5)</f>
        <v>0</v>
      </c>
      <c r="AD13" s="6">
        <f>IF(OR(AC$6=0,COUNTIF(Feries,AC$6)&gt;0,ISNONTEXT($A13)),"",
((COUNTIFS(SaisiePers,$A13,SaisieDebut,"&lt;="&amp;AC$6,SaisieFin,"&gt;"&amp;AC$6,SaisieJour,"")+
COUNTIFS(SaisiePers,$A13,SaisieDebut,"&lt;="&amp;AC$6,SaisieFin,AC$6,SaisieSoir,Paramètres!$B$3,SaisieJour,"")+
COUNTIFS(SaisiePers,$A13,SaisieDebut,"&lt;="&amp;AC$6,SaisieFin,"&gt;"&amp;AC$6,SaisieSoir,Paramètres!$B$3,SaisieJour,TEXT(AC$6,"jjjj"))=0)=$AS$1)*0.5)</f>
        <v>0</v>
      </c>
      <c r="AE13" s="6">
        <f>IF(OR(AE$6=0,COUNTIF(Feries,AE$6)&gt;0,ISNONTEXT($A13)),"",
((COUNTIFS(SaisiePers,$A13,SaisieDebut,"&lt;"&amp;AE$6,SaisieFin,"&gt;="&amp;AE$6,SaisieJour,"")+
COUNTIFS(SaisiePers,$A13,SaisieDebut,AE$6,SaisieFin,"&gt;="&amp;AE$6,SaisieMatin,Paramètres!$A$2,SaisieJour,"")+
COUNTIFS(SaisiePers,$A13,SaisieDebut,"&lt;"&amp;AE$6,SaisieFin,"&gt;="&amp;AE$6,SaisieMatin,Paramètres!$A$2,SaisieJour,TEXT(AE$6,"jjjj"))=0)=$AS$1)*0.5)</f>
        <v>0</v>
      </c>
      <c r="AF13" s="6">
        <f>IF(OR(AE$6=0,COUNTIF(Feries,AE$6)&gt;0,ISNONTEXT($A13)),"",
((COUNTIFS(SaisiePers,$A13,SaisieDebut,"&lt;="&amp;AE$6,SaisieFin,"&gt;"&amp;AE$6,SaisieJour,"")+
COUNTIFS(SaisiePers,$A13,SaisieDebut,"&lt;="&amp;AE$6,SaisieFin,AE$6,SaisieSoir,Paramètres!$B$3,SaisieJour,"")+
COUNTIFS(SaisiePers,$A13,SaisieDebut,"&lt;="&amp;AE$6,SaisieFin,"&gt;"&amp;AE$6,SaisieSoir,Paramètres!$B$3,SaisieJour,TEXT(AE$6,"jjjj"))=0)=$AS$1)*0.5)</f>
        <v>0</v>
      </c>
      <c r="AG13" s="6">
        <f>IF(OR(AG$6=0,COUNTIF(Feries,AG$6)&gt;0,ISNONTEXT($A13)),"",
((COUNTIFS(SaisiePers,$A13,SaisieDebut,"&lt;"&amp;AG$6,SaisieFin,"&gt;="&amp;AG$6,SaisieJour,"")+
COUNTIFS(SaisiePers,$A13,SaisieDebut,AG$6,SaisieFin,"&gt;="&amp;AG$6,SaisieMatin,Paramètres!$A$2,SaisieJour,"")+
COUNTIFS(SaisiePers,$A13,SaisieDebut,"&lt;"&amp;AG$6,SaisieFin,"&gt;="&amp;AG$6,SaisieMatin,Paramètres!$A$2,SaisieJour,TEXT(AG$6,"jjjj"))=0)=$AS$1)*0.5)</f>
        <v>0</v>
      </c>
      <c r="AH13" s="6">
        <f>IF(OR(AG$6=0,COUNTIF(Feries,AG$6)&gt;0,ISNONTEXT($A13)),"",
((COUNTIFS(SaisiePers,$A13,SaisieDebut,"&lt;="&amp;AG$6,SaisieFin,"&gt;"&amp;AG$6,SaisieJour,"")+
COUNTIFS(SaisiePers,$A13,SaisieDebut,"&lt;="&amp;AG$6,SaisieFin,AG$6,SaisieSoir,Paramètres!$B$3,SaisieJour,"")+
COUNTIFS(SaisiePers,$A13,SaisieDebut,"&lt;="&amp;AG$6,SaisieFin,"&gt;"&amp;AG$6,SaisieSoir,Paramètres!$B$3,SaisieJour,TEXT(AG$6,"jjjj"))=0)=$AS$1)*0.5)</f>
        <v>0</v>
      </c>
      <c r="AI13" s="6">
        <f>IF(OR(AI$6=0,COUNTIF(Feries,AI$6)&gt;0,ISNONTEXT($A13)),"",
((COUNTIFS(SaisiePers,$A13,SaisieDebut,"&lt;"&amp;AI$6,SaisieFin,"&gt;="&amp;AI$6,SaisieJour,"")+
COUNTIFS(SaisiePers,$A13,SaisieDebut,AI$6,SaisieFin,"&gt;="&amp;AI$6,SaisieMatin,Paramètres!$A$2,SaisieJour,"")+
COUNTIFS(SaisiePers,$A13,SaisieDebut,"&lt;"&amp;AI$6,SaisieFin,"&gt;="&amp;AI$6,SaisieMatin,Paramètres!$A$2,SaisieJour,TEXT(AI$6,"jjjj"))=0)=$AS$1)*0.5)</f>
        <v>0</v>
      </c>
      <c r="AJ13" s="6">
        <f>IF(OR(AI$6=0,COUNTIF(Feries,AI$6)&gt;0,ISNONTEXT($A13)),"",
((COUNTIFS(SaisiePers,$A13,SaisieDebut,"&lt;="&amp;AI$6,SaisieFin,"&gt;"&amp;AI$6,SaisieJour,"")+
COUNTIFS(SaisiePers,$A13,SaisieDebut,"&lt;="&amp;AI$6,SaisieFin,AI$6,SaisieSoir,Paramètres!$B$3,SaisieJour,"")+
COUNTIFS(SaisiePers,$A13,SaisieDebut,"&lt;="&amp;AI$6,SaisieFin,"&gt;"&amp;AI$6,SaisieSoir,Paramètres!$B$3,SaisieJour,TEXT(AI$6,"jjjj"))=0)=$AS$1)*0.5)</f>
        <v>0</v>
      </c>
      <c r="AK13" s="6">
        <f>IF(OR(AK$6=0,COUNTIF(Feries,AK$6)&gt;0,ISNONTEXT($A13)),"",
((COUNTIFS(SaisiePers,$A13,SaisieDebut,"&lt;"&amp;AK$6,SaisieFin,"&gt;="&amp;AK$6,SaisieJour,"")+
COUNTIFS(SaisiePers,$A13,SaisieDebut,AK$6,SaisieFin,"&gt;="&amp;AK$6,SaisieMatin,Paramètres!$A$2,SaisieJour,"")+
COUNTIFS(SaisiePers,$A13,SaisieDebut,"&lt;"&amp;AK$6,SaisieFin,"&gt;="&amp;AK$6,SaisieMatin,Paramètres!$A$2,SaisieJour,TEXT(AK$6,"jjjj"))=0)=$AS$1)*0.5)</f>
        <v>0</v>
      </c>
      <c r="AL13" s="6">
        <f>IF(OR(AK$6=0,COUNTIF(Feries,AK$6)&gt;0,ISNONTEXT($A13)),"",
((COUNTIFS(SaisiePers,$A13,SaisieDebut,"&lt;="&amp;AK$6,SaisieFin,"&gt;"&amp;AK$6,SaisieJour,"")+
COUNTIFS(SaisiePers,$A13,SaisieDebut,"&lt;="&amp;AK$6,SaisieFin,AK$6,SaisieSoir,Paramètres!$B$3,SaisieJour,"")+
COUNTIFS(SaisiePers,$A13,SaisieDebut,"&lt;="&amp;AK$6,SaisieFin,"&gt;"&amp;AK$6,SaisieSoir,Paramètres!$B$3,SaisieJour,TEXT(AK$6,"jjjj"))=0)=$AS$1)*0.5)</f>
        <v>0</v>
      </c>
      <c r="AM13" s="6">
        <f>IF(OR(AM$6=0,COUNTIF(Feries,AM$6)&gt;0,ISNONTEXT($A13)),"",
((COUNTIFS(SaisiePers,$A13,SaisieDebut,"&lt;"&amp;AM$6,SaisieFin,"&gt;="&amp;AM$6,SaisieJour,"")+
COUNTIFS(SaisiePers,$A13,SaisieDebut,AM$6,SaisieFin,"&gt;="&amp;AM$6,SaisieMatin,Paramètres!$A$2,SaisieJour,"")+
COUNTIFS(SaisiePers,$A13,SaisieDebut,"&lt;"&amp;AM$6,SaisieFin,"&gt;="&amp;AM$6,SaisieMatin,Paramètres!$A$2,SaisieJour,TEXT(AM$6,"jjjj"))=0)=$AS$1)*0.5)</f>
        <v>0</v>
      </c>
      <c r="AN13" s="6">
        <f>IF(OR(AM$6=0,COUNTIF(Feries,AM$6)&gt;0,ISNONTEXT($A13)),"",
((COUNTIFS(SaisiePers,$A13,SaisieDebut,"&lt;="&amp;AM$6,SaisieFin,"&gt;"&amp;AM$6,SaisieJour,"")+
COUNTIFS(SaisiePers,$A13,SaisieDebut,"&lt;="&amp;AM$6,SaisieFin,AM$6,SaisieSoir,Paramètres!$B$3,SaisieJour,"")+
COUNTIFS(SaisiePers,$A13,SaisieDebut,"&lt;="&amp;AM$6,SaisieFin,"&gt;"&amp;AM$6,SaisieSoir,Paramètres!$B$3,SaisieJour,TEXT(AM$6,"jjjj"))=0)=$AS$1)*0.5)</f>
        <v>0</v>
      </c>
      <c r="AO13" s="6">
        <f>IF(OR(AO$6=0,COUNTIF(Feries,AO$6)&gt;0,ISNONTEXT($A13)),"",
((COUNTIFS(SaisiePers,$A13,SaisieDebut,"&lt;"&amp;AO$6,SaisieFin,"&gt;="&amp;AO$6,SaisieJour,"")+
COUNTIFS(SaisiePers,$A13,SaisieDebut,AO$6,SaisieFin,"&gt;="&amp;AO$6,SaisieMatin,Paramètres!$A$2,SaisieJour,"")+
COUNTIFS(SaisiePers,$A13,SaisieDebut,"&lt;"&amp;AO$6,SaisieFin,"&gt;="&amp;AO$6,SaisieMatin,Paramètres!$A$2,SaisieJour,TEXT(AO$6,"jjjj"))=0)=$AS$1)*0.5)</f>
        <v>0</v>
      </c>
      <c r="AP13" s="6">
        <f>IF(OR(AO$6=0,COUNTIF(Feries,AO$6)&gt;0,ISNONTEXT($A13)),"",
((COUNTIFS(SaisiePers,$A13,SaisieDebut,"&lt;="&amp;AO$6,SaisieFin,"&gt;"&amp;AO$6,SaisieJour,"")+
COUNTIFS(SaisiePers,$A13,SaisieDebut,"&lt;="&amp;AO$6,SaisieFin,AO$6,SaisieSoir,Paramètres!$B$3,SaisieJour,"")+
COUNTIFS(SaisiePers,$A13,SaisieDebut,"&lt;="&amp;AO$6,SaisieFin,"&gt;"&amp;AO$6,SaisieSoir,Paramètres!$B$3,SaisieJour,TEXT(AO$6,"jjjj"))=0)=$AS$1)*0.5)</f>
        <v>0</v>
      </c>
      <c r="AQ13" s="6">
        <f>IF(OR(AQ$6=0,COUNTIF(Feries,AQ$6)&gt;0,ISNONTEXT($A13)),"",
((COUNTIFS(SaisiePers,$A13,SaisieDebut,"&lt;"&amp;AQ$6,SaisieFin,"&gt;="&amp;AQ$6,SaisieJour,"")+
COUNTIFS(SaisiePers,$A13,SaisieDebut,AQ$6,SaisieFin,"&gt;="&amp;AQ$6,SaisieMatin,Paramètres!$A$2,SaisieJour,"")+
COUNTIFS(SaisiePers,$A13,SaisieDebut,"&lt;"&amp;AQ$6,SaisieFin,"&gt;="&amp;AQ$6,SaisieMatin,Paramètres!$A$2,SaisieJour,TEXT(AQ$6,"jjjj"))=0)=$AS$1)*0.5)</f>
        <v>0</v>
      </c>
      <c r="AR13" s="6">
        <f>IF(OR(AQ$6=0,COUNTIF(Feries,AQ$6)&gt;0,ISNONTEXT($A13)),"",
((COUNTIFS(SaisiePers,$A13,SaisieDebut,"&lt;="&amp;AQ$6,SaisieFin,"&gt;"&amp;AQ$6,SaisieJour,"")+
COUNTIFS(SaisiePers,$A13,SaisieDebut,"&lt;="&amp;AQ$6,SaisieFin,AQ$6,SaisieSoir,Paramètres!$B$3,SaisieJour,"")+
COUNTIFS(SaisiePers,$A13,SaisieDebut,"&lt;="&amp;AQ$6,SaisieFin,"&gt;"&amp;AQ$6,SaisieSoir,Paramètres!$B$3,SaisieJour,TEXT(AQ$6,"jjjj"))=0)=$AS$1)*0.5)</f>
        <v>0</v>
      </c>
      <c r="AS13" s="6">
        <f>IF(OR(AS$6=0,COUNTIF(Feries,AS$6)&gt;0,ISNONTEXT($A13)),"",
((COUNTIFS(SaisiePers,$A13,SaisieDebut,"&lt;"&amp;AS$6,SaisieFin,"&gt;="&amp;AS$6,SaisieJour,"")+
COUNTIFS(SaisiePers,$A13,SaisieDebut,AS$6,SaisieFin,"&gt;="&amp;AS$6,SaisieMatin,Paramètres!$A$2,SaisieJour,"")+
COUNTIFS(SaisiePers,$A13,SaisieDebut,"&lt;"&amp;AS$6,SaisieFin,"&gt;="&amp;AS$6,SaisieMatin,Paramètres!$A$2,SaisieJour,TEXT(AS$6,"jjjj"))=0)=$AS$1)*0.5)</f>
        <v>0</v>
      </c>
      <c r="AT13" s="6">
        <f>IF(OR(AS$6=0,COUNTIF(Feries,AS$6)&gt;0,ISNONTEXT($A13)),"",
((COUNTIFS(SaisiePers,$A13,SaisieDebut,"&lt;="&amp;AS$6,SaisieFin,"&gt;"&amp;AS$6,SaisieJour,"")+
COUNTIFS(SaisiePers,$A13,SaisieDebut,"&lt;="&amp;AS$6,SaisieFin,AS$6,SaisieSoir,Paramètres!$B$3,SaisieJour,"")+
COUNTIFS(SaisiePers,$A13,SaisieDebut,"&lt;="&amp;AS$6,SaisieFin,"&gt;"&amp;AS$6,SaisieSoir,Paramètres!$B$3,SaisieJour,TEXT(AS$6,"jjjj"))=0)=$AS$1)*0.5)</f>
        <v>0</v>
      </c>
      <c r="AU13" s="6">
        <f>IF(OR(AU$6=0,COUNTIF(Feries,AU$6)&gt;0,ISNONTEXT($A13)),"",
((COUNTIFS(SaisiePers,$A13,SaisieDebut,"&lt;"&amp;AU$6,SaisieFin,"&gt;="&amp;AU$6,SaisieJour,"")+
COUNTIFS(SaisiePers,$A13,SaisieDebut,AU$6,SaisieFin,"&gt;="&amp;AU$6,SaisieMatin,Paramètres!$A$2,SaisieJour,"")+
COUNTIFS(SaisiePers,$A13,SaisieDebut,"&lt;"&amp;AU$6,SaisieFin,"&gt;="&amp;AU$6,SaisieMatin,Paramètres!$A$2,SaisieJour,TEXT(AU$6,"jjjj"))=0)=$AS$1)*0.5)</f>
        <v>0</v>
      </c>
      <c r="AV13" s="6">
        <f>IF(OR(AU$6=0,COUNTIF(Feries,AU$6)&gt;0,ISNONTEXT($A13)),"",
((COUNTIFS(SaisiePers,$A13,SaisieDebut,"&lt;="&amp;AU$6,SaisieFin,"&gt;"&amp;AU$6,SaisieJour,"")+
COUNTIFS(SaisiePers,$A13,SaisieDebut,"&lt;="&amp;AU$6,SaisieFin,AU$6,SaisieSoir,Paramètres!$B$3,SaisieJour,"")+
COUNTIFS(SaisiePers,$A13,SaisieDebut,"&lt;="&amp;AU$6,SaisieFin,"&gt;"&amp;AU$6,SaisieSoir,Paramètres!$B$3,SaisieJour,TEXT(AU$6,"jjjj"))=0)=$AS$1)*0.5)</f>
        <v>0</v>
      </c>
      <c r="AW13" s="6">
        <f>IF(OR(AW$6=0,COUNTIF(Feries,AW$6)&gt;0,ISNONTEXT($A13)),"",
((COUNTIFS(SaisiePers,$A13,SaisieDebut,"&lt;"&amp;AW$6,SaisieFin,"&gt;="&amp;AW$6,SaisieJour,"")+
COUNTIFS(SaisiePers,$A13,SaisieDebut,AW$6,SaisieFin,"&gt;="&amp;AW$6,SaisieMatin,Paramètres!$A$2,SaisieJour,"")+
COUNTIFS(SaisiePers,$A13,SaisieDebut,"&lt;"&amp;AW$6,SaisieFin,"&gt;="&amp;AW$6,SaisieMatin,Paramètres!$A$2,SaisieJour,TEXT(AW$6,"jjjj"))=0)=$AS$1)*0.5)</f>
        <v>0</v>
      </c>
      <c r="AX13" s="6">
        <f>IF(OR(AW$6=0,COUNTIF(Feries,AW$6)&gt;0,ISNONTEXT($A13)),"",
((COUNTIFS(SaisiePers,$A13,SaisieDebut,"&lt;="&amp;AW$6,SaisieFin,"&gt;"&amp;AW$6,SaisieJour,"")+
COUNTIFS(SaisiePers,$A13,SaisieDebut,"&lt;="&amp;AW$6,SaisieFin,AW$6,SaisieSoir,Paramètres!$B$3,SaisieJour,"")+
COUNTIFS(SaisiePers,$A13,SaisieDebut,"&lt;="&amp;AW$6,SaisieFin,"&gt;"&amp;AW$6,SaisieSoir,Paramètres!$B$3,SaisieJour,TEXT(AW$6,"jjjj"))=0)=$AS$1)*0.5)</f>
        <v>0</v>
      </c>
      <c r="AY13" s="6">
        <f>IF(OR(AY$6=0,COUNTIF(Feries,AY$6)&gt;0,ISNONTEXT($A13)),"",
((COUNTIFS(SaisiePers,$A13,SaisieDebut,"&lt;"&amp;AY$6,SaisieFin,"&gt;="&amp;AY$6,SaisieJour,"")+
COUNTIFS(SaisiePers,$A13,SaisieDebut,AY$6,SaisieFin,"&gt;="&amp;AY$6,SaisieMatin,Paramètres!$A$2,SaisieJour,"")+
COUNTIFS(SaisiePers,$A13,SaisieDebut,"&lt;"&amp;AY$6,SaisieFin,"&gt;="&amp;AY$6,SaisieMatin,Paramètres!$A$2,SaisieJour,TEXT(AY$6,"jjjj"))=0)=$AS$1)*0.5)</f>
        <v>0</v>
      </c>
      <c r="AZ13" s="6">
        <f>IF(OR(AY$6=0,COUNTIF(Feries,AY$6)&gt;0,ISNONTEXT($A13)),"",
((COUNTIFS(SaisiePers,$A13,SaisieDebut,"&lt;="&amp;AY$6,SaisieFin,"&gt;"&amp;AY$6,SaisieJour,"")+
COUNTIFS(SaisiePers,$A13,SaisieDebut,"&lt;="&amp;AY$6,SaisieFin,AY$6,SaisieSoir,Paramètres!$B$3,SaisieJour,"")+
COUNTIFS(SaisiePers,$A13,SaisieDebut,"&lt;="&amp;AY$6,SaisieFin,"&gt;"&amp;AY$6,SaisieSoir,Paramètres!$B$3,SaisieJour,TEXT(AY$6,"jjjj"))=0)=$AS$1)*0.5)</f>
        <v>0</v>
      </c>
      <c r="BA13" s="6">
        <f>IF(OR(BA$6=0,COUNTIF(Feries,BA$6)&gt;0,ISNONTEXT($A13)),"",
((COUNTIFS(SaisiePers,$A13,SaisieDebut,"&lt;"&amp;BA$6,SaisieFin,"&gt;="&amp;BA$6,SaisieJour,"")+
COUNTIFS(SaisiePers,$A13,SaisieDebut,BA$6,SaisieFin,"&gt;="&amp;BA$6,SaisieMatin,Paramètres!$A$2,SaisieJour,"")+
COUNTIFS(SaisiePers,$A13,SaisieDebut,"&lt;"&amp;BA$6,SaisieFin,"&gt;="&amp;BA$6,SaisieMatin,Paramètres!$A$2,SaisieJour,TEXT(BA$6,"jjjj"))=0)=$AS$1)*0.5)</f>
        <v>0</v>
      </c>
      <c r="BB13" s="6">
        <f>IF(OR(BA$6=0,COUNTIF(Feries,BA$6)&gt;0,ISNONTEXT($A13)),"",
((COUNTIFS(SaisiePers,$A13,SaisieDebut,"&lt;="&amp;BA$6,SaisieFin,"&gt;"&amp;BA$6,SaisieJour,"")+
COUNTIFS(SaisiePers,$A13,SaisieDebut,"&lt;="&amp;BA$6,SaisieFin,BA$6,SaisieSoir,Paramètres!$B$3,SaisieJour,"")+
COUNTIFS(SaisiePers,$A13,SaisieDebut,"&lt;="&amp;BA$6,SaisieFin,"&gt;"&amp;BA$6,SaisieSoir,Paramètres!$B$3,SaisieJour,TEXT(BA$6,"jjjj"))=0)=$AS$1)*0.5)</f>
        <v>0</v>
      </c>
      <c r="BC13" s="6">
        <f>IF(OR(BC$6=0,COUNTIF(Feries,BC$6)&gt;0,ISNONTEXT($A13)),"",
((COUNTIFS(SaisiePers,$A13,SaisieDebut,"&lt;"&amp;BC$6,SaisieFin,"&gt;="&amp;BC$6,SaisieJour,"")+
COUNTIFS(SaisiePers,$A13,SaisieDebut,BC$6,SaisieFin,"&gt;="&amp;BC$6,SaisieMatin,Paramètres!$A$2,SaisieJour,"")+
COUNTIFS(SaisiePers,$A13,SaisieDebut,"&lt;"&amp;BC$6,SaisieFin,"&gt;="&amp;BC$6,SaisieMatin,Paramètres!$A$2,SaisieJour,TEXT(BC$6,"jjjj"))=0)=$AS$1)*0.5)</f>
        <v>0</v>
      </c>
      <c r="BD13" s="6">
        <f>IF(OR(BC$6=0,COUNTIF(Feries,BC$6)&gt;0,ISNONTEXT($A13)),"",
((COUNTIFS(SaisiePers,$A13,SaisieDebut,"&lt;="&amp;BC$6,SaisieFin,"&gt;"&amp;BC$6,SaisieJour,"")+
COUNTIFS(SaisiePers,$A13,SaisieDebut,"&lt;="&amp;BC$6,SaisieFin,BC$6,SaisieSoir,Paramètres!$B$3,SaisieJour,"")+
COUNTIFS(SaisiePers,$A13,SaisieDebut,"&lt;="&amp;BC$6,SaisieFin,"&gt;"&amp;BC$6,SaisieSoir,Paramètres!$B$3,SaisieJour,TEXT(BC$6,"jjjj"))=0)=$AS$1)*0.5)</f>
        <v>0</v>
      </c>
      <c r="BE13" s="6">
        <f>IF(OR(BE$6=0,COUNTIF(Feries,BE$6)&gt;0,ISNONTEXT($A13)),"",
((COUNTIFS(SaisiePers,$A13,SaisieDebut,"&lt;"&amp;BE$6,SaisieFin,"&gt;="&amp;BE$6,SaisieJour,"")+
COUNTIFS(SaisiePers,$A13,SaisieDebut,BE$6,SaisieFin,"&gt;="&amp;BE$6,SaisieMatin,Paramètres!$A$2,SaisieJour,"")+
COUNTIFS(SaisiePers,$A13,SaisieDebut,"&lt;"&amp;BE$6,SaisieFin,"&gt;="&amp;BE$6,SaisieMatin,Paramètres!$A$2,SaisieJour,TEXT(BE$6,"jjjj"))=0)=$AS$1)*0.5)</f>
        <v>0</v>
      </c>
      <c r="BF13" s="6">
        <f>IF(OR(BE$6=0,COUNTIF(Feries,BE$6)&gt;0,ISNONTEXT($A13)),"",
((COUNTIFS(SaisiePers,$A13,SaisieDebut,"&lt;="&amp;BE$6,SaisieFin,"&gt;"&amp;BE$6,SaisieJour,"")+
COUNTIFS(SaisiePers,$A13,SaisieDebut,"&lt;="&amp;BE$6,SaisieFin,BE$6,SaisieSoir,Paramètres!$B$3,SaisieJour,"")+
COUNTIFS(SaisiePers,$A13,SaisieDebut,"&lt;="&amp;BE$6,SaisieFin,"&gt;"&amp;BE$6,SaisieSoir,Paramètres!$B$3,SaisieJour,TEXT(BE$6,"jjjj"))=0)=$AS$1)*0.5)</f>
        <v>0</v>
      </c>
      <c r="BG13" s="6">
        <f>IF(OR(BG$6=0,COUNTIF(Feries,BG$6)&gt;0,ISNONTEXT($A13)),"",
((COUNTIFS(SaisiePers,$A13,SaisieDebut,"&lt;"&amp;BG$6,SaisieFin,"&gt;="&amp;BG$6,SaisieJour,"")+
COUNTIFS(SaisiePers,$A13,SaisieDebut,BG$6,SaisieFin,"&gt;="&amp;BG$6,SaisieMatin,Paramètres!$A$2,SaisieJour,"")+
COUNTIFS(SaisiePers,$A13,SaisieDebut,"&lt;"&amp;BG$6,SaisieFin,"&gt;="&amp;BG$6,SaisieMatin,Paramètres!$A$2,SaisieJour,TEXT(BG$6,"jjjj"))=0)=$AS$1)*0.5)</f>
        <v>0</v>
      </c>
      <c r="BH13" s="6">
        <f>IF(OR(BG$6=0,COUNTIF(Feries,BG$6)&gt;0,ISNONTEXT($A13)),"",
((COUNTIFS(SaisiePers,$A13,SaisieDebut,"&lt;="&amp;BG$6,SaisieFin,"&gt;"&amp;BG$6,SaisieJour,"")+
COUNTIFS(SaisiePers,$A13,SaisieDebut,"&lt;="&amp;BG$6,SaisieFin,BG$6,SaisieSoir,Paramètres!$B$3,SaisieJour,"")+
COUNTIFS(SaisiePers,$A13,SaisieDebut,"&lt;="&amp;BG$6,SaisieFin,"&gt;"&amp;BG$6,SaisieSoir,Paramètres!$B$3,SaisieJour,TEXT(BG$6,"jjjj"))=0)=$AS$1)*0.5)</f>
        <v>0</v>
      </c>
      <c r="BI13" s="6">
        <f>IF(OR(BI$6=0,COUNTIF(Feries,BI$6)&gt;0,ISNONTEXT($A13)),"",
((COUNTIFS(SaisiePers,$A13,SaisieDebut,"&lt;"&amp;BI$6,SaisieFin,"&gt;="&amp;BI$6,SaisieJour,"")+
COUNTIFS(SaisiePers,$A13,SaisieDebut,BI$6,SaisieFin,"&gt;="&amp;BI$6,SaisieMatin,Paramètres!$A$2,SaisieJour,"")+
COUNTIFS(SaisiePers,$A13,SaisieDebut,"&lt;"&amp;BI$6,SaisieFin,"&gt;="&amp;BI$6,SaisieMatin,Paramètres!$A$2,SaisieJour,TEXT(BI$6,"jjjj"))=0)=$AS$1)*0.5)</f>
        <v>0</v>
      </c>
      <c r="BJ13" s="6">
        <f>IF(OR(BI$6=0,COUNTIF(Feries,BI$6)&gt;0,ISNONTEXT($A13)),"",
((COUNTIFS(SaisiePers,$A13,SaisieDebut,"&lt;="&amp;BI$6,SaisieFin,"&gt;"&amp;BI$6,SaisieJour,"")+
COUNTIFS(SaisiePers,$A13,SaisieDebut,"&lt;="&amp;BI$6,SaisieFin,BI$6,SaisieSoir,Paramètres!$B$3,SaisieJour,"")+
COUNTIFS(SaisiePers,$A13,SaisieDebut,"&lt;="&amp;BI$6,SaisieFin,"&gt;"&amp;BI$6,SaisieSoir,Paramètres!$B$3,SaisieJour,TEXT(BI$6,"jjjj"))=0)=$AS$1)*0.5)</f>
        <v>0</v>
      </c>
      <c r="BK13" s="6">
        <f>IF(OR(BK$6=0,COUNTIF(Feries,BK$6)&gt;0,ISNONTEXT($A13)),"",
((COUNTIFS(SaisiePers,$A13,SaisieDebut,"&lt;"&amp;BK$6,SaisieFin,"&gt;="&amp;BK$6,SaisieJour,"")+
COUNTIFS(SaisiePers,$A13,SaisieDebut,BK$6,SaisieFin,"&gt;="&amp;BK$6,SaisieMatin,Paramètres!$A$2,SaisieJour,"")+
COUNTIFS(SaisiePers,$A13,SaisieDebut,"&lt;"&amp;BK$6,SaisieFin,"&gt;="&amp;BK$6,SaisieMatin,Paramètres!$A$2,SaisieJour,TEXT(BK$6,"jjjj"))=0)=$AS$1)*0.5)</f>
        <v>0</v>
      </c>
      <c r="BL13" s="6">
        <f>IF(OR(BK$6=0,COUNTIF(Feries,BK$6)&gt;0,ISNONTEXT($A13)),"",
((COUNTIFS(SaisiePers,$A13,SaisieDebut,"&lt;="&amp;BK$6,SaisieFin,"&gt;"&amp;BK$6,SaisieJour,"")+
COUNTIFS(SaisiePers,$A13,SaisieDebut,"&lt;="&amp;BK$6,SaisieFin,BK$6,SaisieSoir,Paramètres!$B$3,SaisieJour,"")+
COUNTIFS(SaisiePers,$A13,SaisieDebut,"&lt;="&amp;BK$6,SaisieFin,"&gt;"&amp;BK$6,SaisieSoir,Paramètres!$B$3,SaisieJour,TEXT(BK$6,"jjjj"))=0)=$AS$1)*0.5)</f>
        <v>0</v>
      </c>
      <c r="BM13" s="6">
        <f>IF(OR(BM$6=0,COUNTIF(Feries,BM$6)&gt;0,ISNONTEXT($A13)),"",
((COUNTIFS(SaisiePers,$A13,SaisieDebut,"&lt;"&amp;BM$6,SaisieFin,"&gt;="&amp;BM$6,SaisieJour,"")+
COUNTIFS(SaisiePers,$A13,SaisieDebut,BM$6,SaisieFin,"&gt;="&amp;BM$6,SaisieMatin,Paramètres!$A$2,SaisieJour,"")+
COUNTIFS(SaisiePers,$A13,SaisieDebut,"&lt;"&amp;BM$6,SaisieFin,"&gt;="&amp;BM$6,SaisieMatin,Paramètres!$A$2,SaisieJour,TEXT(BM$6,"jjjj"))=0)=$AS$1)*0.5)</f>
        <v>0</v>
      </c>
      <c r="BN13" s="6">
        <f>IF(OR(BM$6=0,COUNTIF(Feries,BM$6)&gt;0,ISNONTEXT($A13)),"",
((COUNTIFS(SaisiePers,$A13,SaisieDebut,"&lt;="&amp;BM$6,SaisieFin,"&gt;"&amp;BM$6,SaisieJour,"")+
COUNTIFS(SaisiePers,$A13,SaisieDebut,"&lt;="&amp;BM$6,SaisieFin,BM$6,SaisieSoir,Paramètres!$B$3,SaisieJour,"")+
COUNTIFS(SaisiePers,$A13,SaisieDebut,"&lt;="&amp;BM$6,SaisieFin,"&gt;"&amp;BM$6,SaisieSoir,Paramètres!$B$3,SaisieJour,TEXT(BM$6,"jjjj"))=0)=$AS$1)*0.5)</f>
        <v>0</v>
      </c>
      <c r="BO13" s="6">
        <f>IF(OR(BO$6=0,COUNTIF(Feries,BO$6)&gt;0,ISNONTEXT($A13)),"",
((COUNTIFS(SaisiePers,$A13,SaisieDebut,"&lt;"&amp;BO$6,SaisieFin,"&gt;="&amp;BO$6,SaisieJour,"")+
COUNTIFS(SaisiePers,$A13,SaisieDebut,BO$6,SaisieFin,"&gt;="&amp;BO$6,SaisieMatin,Paramètres!$A$2,SaisieJour,"")+
COUNTIFS(SaisiePers,$A13,SaisieDebut,"&lt;"&amp;BO$6,SaisieFin,"&gt;="&amp;BO$6,SaisieMatin,Paramètres!$A$2,SaisieJour,TEXT(BO$6,"jjjj"))=0)=$AS$1)*0.5)</f>
        <v>0</v>
      </c>
      <c r="BP13" s="6">
        <f>IF(OR(BO$6=0,COUNTIF(Feries,BO$6)&gt;0,ISNONTEXT($A13)),"",
((COUNTIFS(SaisiePers,$A13,SaisieDebut,"&lt;="&amp;BO$6,SaisieFin,"&gt;"&amp;BO$6,SaisieJour,"")+
COUNTIFS(SaisiePers,$A13,SaisieDebut,"&lt;="&amp;BO$6,SaisieFin,BO$6,SaisieSoir,Paramètres!$B$3,SaisieJour,"")+
COUNTIFS(SaisiePers,$A13,SaisieDebut,"&lt;="&amp;BO$6,SaisieFin,"&gt;"&amp;BO$6,SaisieSoir,Paramètres!$B$3,SaisieJour,TEXT(BO$6,"jjjj"))=0)=$AS$1)*0.5)</f>
        <v>0</v>
      </c>
      <c r="BQ13" s="6">
        <f>IF(OR(BQ$6=0,COUNTIF(Feries,BQ$6)&gt;0,ISNONTEXT($A13)),"",
((COUNTIFS(SaisiePers,$A13,SaisieDebut,"&lt;"&amp;BQ$6,SaisieFin,"&gt;="&amp;BQ$6,SaisieJour,"")+
COUNTIFS(SaisiePers,$A13,SaisieDebut,BQ$6,SaisieFin,"&gt;="&amp;BQ$6,SaisieMatin,Paramètres!$A$2,SaisieJour,"")+
COUNTIFS(SaisiePers,$A13,SaisieDebut,"&lt;"&amp;BQ$6,SaisieFin,"&gt;="&amp;BQ$6,SaisieMatin,Paramètres!$A$2,SaisieJour,TEXT(BQ$6,"jjjj"))=0)=$AS$1)*0.5)</f>
        <v>0</v>
      </c>
      <c r="BR13" s="6">
        <f>IF(OR(BQ$6=0,COUNTIF(Feries,BQ$6)&gt;0,ISNONTEXT($A13)),"",
((COUNTIFS(SaisiePers,$A13,SaisieDebut,"&lt;="&amp;BQ$6,SaisieFin,"&gt;"&amp;BQ$6,SaisieJour,"")+
COUNTIFS(SaisiePers,$A13,SaisieDebut,"&lt;="&amp;BQ$6,SaisieFin,BQ$6,SaisieSoir,Paramètres!$B$3,SaisieJour,"")+
COUNTIFS(SaisiePers,$A13,SaisieDebut,"&lt;="&amp;BQ$6,SaisieFin,"&gt;"&amp;BQ$6,SaisieSoir,Paramètres!$B$3,SaisieJour,TEXT(BQ$6,"jjjj"))=0)=$AS$1)*0.5)</f>
        <v>0</v>
      </c>
      <c r="BS13" s="6">
        <f>IF(OR(BS$6=0,COUNTIF(Feries,BS$6)&gt;0,ISNONTEXT($A13)),"",
((COUNTIFS(SaisiePers,$A13,SaisieDebut,"&lt;"&amp;BS$6,SaisieFin,"&gt;="&amp;BS$6,SaisieJour,"")+
COUNTIFS(SaisiePers,$A13,SaisieDebut,BS$6,SaisieFin,"&gt;="&amp;BS$6,SaisieMatin,Paramètres!$A$2,SaisieJour,"")+
COUNTIFS(SaisiePers,$A13,SaisieDebut,"&lt;"&amp;BS$6,SaisieFin,"&gt;="&amp;BS$6,SaisieMatin,Paramètres!$A$2,SaisieJour,TEXT(BS$6,"jjjj"))=0)=$AS$1)*0.5)</f>
        <v>0</v>
      </c>
      <c r="BT13" s="6">
        <f>IF(OR(BS$6=0,COUNTIF(Feries,BS$6)&gt;0,ISNONTEXT($A13)),"",
((COUNTIFS(SaisiePers,$A13,SaisieDebut,"&lt;="&amp;BS$6,SaisieFin,"&gt;"&amp;BS$6,SaisieJour,"")+
COUNTIFS(SaisiePers,$A13,SaisieDebut,"&lt;="&amp;BS$6,SaisieFin,BS$6,SaisieSoir,Paramètres!$B$3,SaisieJour,"")+
COUNTIFS(SaisiePers,$A13,SaisieDebut,"&lt;="&amp;BS$6,SaisieFin,"&gt;"&amp;BS$6,SaisieSoir,Paramètres!$B$3,SaisieJour,TEXT(BS$6,"jjjj"))=0)=$AS$1)*0.5)</f>
        <v>0</v>
      </c>
      <c r="BU13" s="6">
        <f>IF(OR(BU$6=0,COUNTIF(Feries,BU$6)&gt;0,ISNONTEXT($A13)),"",
((COUNTIFS(SaisiePers,$A13,SaisieDebut,"&lt;"&amp;BU$6,SaisieFin,"&gt;="&amp;BU$6,SaisieJour,"")+
COUNTIFS(SaisiePers,$A13,SaisieDebut,BU$6,SaisieFin,"&gt;="&amp;BU$6,SaisieMatin,Paramètres!$A$2,SaisieJour,"")+
COUNTIFS(SaisiePers,$A13,SaisieDebut,"&lt;"&amp;BU$6,SaisieFin,"&gt;="&amp;BU$6,SaisieMatin,Paramètres!$A$2,SaisieJour,TEXT(BU$6,"jjjj"))=0)=$AS$1)*0.5)</f>
        <v>0</v>
      </c>
      <c r="BV13" s="6">
        <f>IF(OR(BU$6=0,COUNTIF(Feries,BU$6)&gt;0,ISNONTEXT($A13)),"",
((COUNTIFS(SaisiePers,$A13,SaisieDebut,"&lt;="&amp;BU$6,SaisieFin,"&gt;"&amp;BU$6,SaisieJour,"")+
COUNTIFS(SaisiePers,$A13,SaisieDebut,"&lt;="&amp;BU$6,SaisieFin,BU$6,SaisieSoir,Paramètres!$B$3,SaisieJour,"")+
COUNTIFS(SaisiePers,$A13,SaisieDebut,"&lt;="&amp;BU$6,SaisieFin,"&gt;"&amp;BU$6,SaisieSoir,Paramètres!$B$3,SaisieJour,TEXT(BU$6,"jjjj"))=0)=$AS$1)*0.5)</f>
        <v>0</v>
      </c>
      <c r="BW13" s="6">
        <f>IF(OR(BW$6=0,COUNTIF(Feries,BW$6)&gt;0,ISNONTEXT($A13)),"",
((COUNTIFS(SaisiePers,$A13,SaisieDebut,"&lt;"&amp;BW$6,SaisieFin,"&gt;="&amp;BW$6,SaisieJour,"")+
COUNTIFS(SaisiePers,$A13,SaisieDebut,BW$6,SaisieFin,"&gt;="&amp;BW$6,SaisieMatin,Paramètres!$A$2,SaisieJour,"")+
COUNTIFS(SaisiePers,$A13,SaisieDebut,"&lt;"&amp;BW$6,SaisieFin,"&gt;="&amp;BW$6,SaisieMatin,Paramètres!$A$2,SaisieJour,TEXT(BW$6,"jjjj"))=0)=$AS$1)*0.5)</f>
        <v>0</v>
      </c>
      <c r="BX13" s="6">
        <f>IF(OR(BW$6=0,COUNTIF(Feries,BW$6)&gt;0,ISNONTEXT($A13)),"",
((COUNTIFS(SaisiePers,$A13,SaisieDebut,"&lt;="&amp;BW$6,SaisieFin,"&gt;"&amp;BW$6,SaisieJour,"")+
COUNTIFS(SaisiePers,$A13,SaisieDebut,"&lt;="&amp;BW$6,SaisieFin,BW$6,SaisieSoir,Paramètres!$B$3,SaisieJour,"")+
COUNTIFS(SaisiePers,$A13,SaisieDebut,"&lt;="&amp;BW$6,SaisieFin,"&gt;"&amp;BW$6,SaisieSoir,Paramètres!$B$3,SaisieJour,TEXT(BW$6,"jjjj"))=0)=$AS$1)*0.5)</f>
        <v>0</v>
      </c>
      <c r="BY13" s="6">
        <f>IF(OR(BY$6=0,COUNTIF(Feries,BY$6)&gt;0,ISNONTEXT($A13)),"",
((COUNTIFS(SaisiePers,$A13,SaisieDebut,"&lt;"&amp;BY$6,SaisieFin,"&gt;="&amp;BY$6,SaisieJour,"")+
COUNTIFS(SaisiePers,$A13,SaisieDebut,BY$6,SaisieFin,"&gt;="&amp;BY$6,SaisieMatin,Paramètres!$A$2,SaisieJour,"")+
COUNTIFS(SaisiePers,$A13,SaisieDebut,"&lt;"&amp;BY$6,SaisieFin,"&gt;="&amp;BY$6,SaisieMatin,Paramètres!$A$2,SaisieJour,TEXT(BY$6,"jjjj"))=0)=$AS$1)*0.5)</f>
        <v>0</v>
      </c>
      <c r="BZ13" s="6">
        <f>IF(OR(BY$6=0,COUNTIF(Feries,BY$6)&gt;0,ISNONTEXT($A13)),"",
((COUNTIFS(SaisiePers,$A13,SaisieDebut,"&lt;="&amp;BY$6,SaisieFin,"&gt;"&amp;BY$6,SaisieJour,"")+
COUNTIFS(SaisiePers,$A13,SaisieDebut,"&lt;="&amp;BY$6,SaisieFin,BY$6,SaisieSoir,Paramètres!$B$3,SaisieJour,"")+
COUNTIFS(SaisiePers,$A13,SaisieDebut,"&lt;="&amp;BY$6,SaisieFin,"&gt;"&amp;BY$6,SaisieSoir,Paramètres!$B$3,SaisieJour,TEXT(BY$6,"jjjj"))=0)=$AS$1)*0.5)</f>
        <v>0</v>
      </c>
      <c r="CA13" s="6">
        <f>IF(OR(CA$6=0,COUNTIF(Feries,CA$6)&gt;0,ISNONTEXT($A13)),"",
((COUNTIFS(SaisiePers,$A13,SaisieDebut,"&lt;"&amp;CA$6,SaisieFin,"&gt;="&amp;CA$6,SaisieJour,"")+
COUNTIFS(SaisiePers,$A13,SaisieDebut,CA$6,SaisieFin,"&gt;="&amp;CA$6,SaisieMatin,Paramètres!$A$2,SaisieJour,"")+
COUNTIFS(SaisiePers,$A13,SaisieDebut,"&lt;"&amp;CA$6,SaisieFin,"&gt;="&amp;CA$6,SaisieMatin,Paramètres!$A$2,SaisieJour,TEXT(CA$6,"jjjj"))=0)=$AS$1)*0.5)</f>
        <v>0</v>
      </c>
      <c r="CB13" s="6">
        <f>IF(OR(CA$6=0,COUNTIF(Feries,CA$6)&gt;0,ISNONTEXT($A13)),"",
((COUNTIFS(SaisiePers,$A13,SaisieDebut,"&lt;="&amp;CA$6,SaisieFin,"&gt;"&amp;CA$6,SaisieJour,"")+
COUNTIFS(SaisiePers,$A13,SaisieDebut,"&lt;="&amp;CA$6,SaisieFin,CA$6,SaisieSoir,Paramètres!$B$3,SaisieJour,"")+
COUNTIFS(SaisiePers,$A13,SaisieDebut,"&lt;="&amp;CA$6,SaisieFin,"&gt;"&amp;CA$6,SaisieSoir,Paramètres!$B$3,SaisieJour,TEXT(CA$6,"jjjj"))=0)=$AS$1)*0.5)</f>
        <v>0</v>
      </c>
      <c r="CC13" s="6">
        <f>IF(OR(CC$6=0,COUNTIF(Feries,CC$6)&gt;0,ISNONTEXT($A13)),"",
((COUNTIFS(SaisiePers,$A13,SaisieDebut,"&lt;"&amp;CC$6,SaisieFin,"&gt;="&amp;CC$6,SaisieJour,"")+
COUNTIFS(SaisiePers,$A13,SaisieDebut,CC$6,SaisieFin,"&gt;="&amp;CC$6,SaisieMatin,Paramètres!$A$2,SaisieJour,"")+
COUNTIFS(SaisiePers,$A13,SaisieDebut,"&lt;"&amp;CC$6,SaisieFin,"&gt;="&amp;CC$6,SaisieMatin,Paramètres!$A$2,SaisieJour,TEXT(CC$6,"jjjj"))=0)=$AS$1)*0.5)</f>
        <v>0</v>
      </c>
      <c r="CD13" s="6">
        <f>IF(OR(CC$6=0,COUNTIF(Feries,CC$6)&gt;0,ISNONTEXT($A13)),"",
((COUNTIFS(SaisiePers,$A13,SaisieDebut,"&lt;="&amp;CC$6,SaisieFin,"&gt;"&amp;CC$6,SaisieJour,"")+
COUNTIFS(SaisiePers,$A13,SaisieDebut,"&lt;="&amp;CC$6,SaisieFin,CC$6,SaisieSoir,Paramètres!$B$3,SaisieJour,"")+
COUNTIFS(SaisiePers,$A13,SaisieDebut,"&lt;="&amp;CC$6,SaisieFin,"&gt;"&amp;CC$6,SaisieSoir,Paramètres!$B$3,SaisieJour,TEXT(CC$6,"jjjj"))=0)=$AS$1)*0.5)</f>
        <v>0</v>
      </c>
      <c r="CE13" s="6">
        <f>IF(OR(CE$6=0,COUNTIF(Feries,CE$6)&gt;0,ISNONTEXT($A13)),"",
((COUNTIFS(SaisiePers,$A13,SaisieDebut,"&lt;"&amp;CE$6,SaisieFin,"&gt;="&amp;CE$6,SaisieJour,"")+
COUNTIFS(SaisiePers,$A13,SaisieDebut,CE$6,SaisieFin,"&gt;="&amp;CE$6,SaisieMatin,Paramètres!$A$2,SaisieJour,"")+
COUNTIFS(SaisiePers,$A13,SaisieDebut,"&lt;"&amp;CE$6,SaisieFin,"&gt;="&amp;CE$6,SaisieMatin,Paramètres!$A$2,SaisieJour,TEXT(CE$6,"jjjj"))=0)=$AS$1)*0.5)</f>
        <v>0</v>
      </c>
      <c r="CF13" s="6">
        <f>IF(OR(CE$6=0,COUNTIF(Feries,CE$6)&gt;0,ISNONTEXT($A13)),"",
((COUNTIFS(SaisiePers,$A13,SaisieDebut,"&lt;="&amp;CE$6,SaisieFin,"&gt;"&amp;CE$6,SaisieJour,"")+
COUNTIFS(SaisiePers,$A13,SaisieDebut,"&lt;="&amp;CE$6,SaisieFin,CE$6,SaisieSoir,Paramètres!$B$3,SaisieJour,"")+
COUNTIFS(SaisiePers,$A13,SaisieDebut,"&lt;="&amp;CE$6,SaisieFin,"&gt;"&amp;CE$6,SaisieSoir,Paramètres!$B$3,SaisieJour,TEXT(CE$6,"jjjj"))=0)=$AS$1)*0.5)</f>
        <v>0</v>
      </c>
      <c r="CG13" s="6">
        <f>IF(OR(CG$6=0,COUNTIF(Feries,CG$6)&gt;0,ISNONTEXT($A13)),"",
((COUNTIFS(SaisiePers,$A13,SaisieDebut,"&lt;"&amp;CG$6,SaisieFin,"&gt;="&amp;CG$6,SaisieJour,"")+
COUNTIFS(SaisiePers,$A13,SaisieDebut,CG$6,SaisieFin,"&gt;="&amp;CG$6,SaisieMatin,Paramètres!$A$2,SaisieJour,"")+
COUNTIFS(SaisiePers,$A13,SaisieDebut,"&lt;"&amp;CG$6,SaisieFin,"&gt;="&amp;CG$6,SaisieMatin,Paramètres!$A$2,SaisieJour,TEXT(CG$6,"jjjj"))=0)=$AS$1)*0.5)</f>
        <v>0</v>
      </c>
      <c r="CH13" s="6">
        <f>IF(OR(CG$6=0,COUNTIF(Feries,CG$6)&gt;0,ISNONTEXT($A13)),"",
((COUNTIFS(SaisiePers,$A13,SaisieDebut,"&lt;="&amp;CG$6,SaisieFin,"&gt;"&amp;CG$6,SaisieJour,"")+
COUNTIFS(SaisiePers,$A13,SaisieDebut,"&lt;="&amp;CG$6,SaisieFin,CG$6,SaisieSoir,Paramètres!$B$3,SaisieJour,"")+
COUNTIFS(SaisiePers,$A13,SaisieDebut,"&lt;="&amp;CG$6,SaisieFin,"&gt;"&amp;CG$6,SaisieSoir,Paramètres!$B$3,SaisieJour,TEXT(CG$6,"jjjj"))=0)=$AS$1)*0.5)</f>
        <v>0</v>
      </c>
      <c r="CI13" s="6">
        <f>IF(OR(CI$6=0,COUNTIF(Feries,CI$6)&gt;0,ISNONTEXT($A13)),"",
((COUNTIFS(SaisiePers,$A13,SaisieDebut,"&lt;"&amp;CI$6,SaisieFin,"&gt;="&amp;CI$6,SaisieJour,"")+
COUNTIFS(SaisiePers,$A13,SaisieDebut,CI$6,SaisieFin,"&gt;="&amp;CI$6,SaisieMatin,Paramètres!$A$2,SaisieJour,"")+
COUNTIFS(SaisiePers,$A13,SaisieDebut,"&lt;"&amp;CI$6,SaisieFin,"&gt;="&amp;CI$6,SaisieMatin,Paramètres!$A$2,SaisieJour,TEXT(CI$6,"jjjj"))=0)=$AS$1)*0.5)</f>
        <v>0</v>
      </c>
      <c r="CJ13" s="6">
        <f>IF(OR(CI$6=0,COUNTIF(Feries,CI$6)&gt;0,ISNONTEXT($A13)),"",
((COUNTIFS(SaisiePers,$A13,SaisieDebut,"&lt;="&amp;CI$6,SaisieFin,"&gt;"&amp;CI$6,SaisieJour,"")+
COUNTIFS(SaisiePers,$A13,SaisieDebut,"&lt;="&amp;CI$6,SaisieFin,CI$6,SaisieSoir,Paramètres!$B$3,SaisieJour,"")+
COUNTIFS(SaisiePers,$A13,SaisieDebut,"&lt;="&amp;CI$6,SaisieFin,"&gt;"&amp;CI$6,SaisieSoir,Paramètres!$B$3,SaisieJour,TEXT(CI$6,"jjjj"))=0)=$AS$1)*0.5)</f>
        <v>0</v>
      </c>
      <c r="CK13" s="6">
        <f>IF(OR(CK$6=0,COUNTIF(Feries,CK$6)&gt;0,ISNONTEXT($A13)),"",
((COUNTIFS(SaisiePers,$A13,SaisieDebut,"&lt;"&amp;CK$6,SaisieFin,"&gt;="&amp;CK$6,SaisieJour,"")+
COUNTIFS(SaisiePers,$A13,SaisieDebut,CK$6,SaisieFin,"&gt;="&amp;CK$6,SaisieMatin,Paramètres!$A$2,SaisieJour,"")+
COUNTIFS(SaisiePers,$A13,SaisieDebut,"&lt;"&amp;CK$6,SaisieFin,"&gt;="&amp;CK$6,SaisieMatin,Paramètres!$A$2,SaisieJour,TEXT(CK$6,"jjjj"))=0)=$AS$1)*0.5)</f>
        <v>0</v>
      </c>
      <c r="CL13" s="6">
        <f>IF(OR(CK$6=0,COUNTIF(Feries,CK$6)&gt;0,ISNONTEXT($A13)),"",
((COUNTIFS(SaisiePers,$A13,SaisieDebut,"&lt;="&amp;CK$6,SaisieFin,"&gt;"&amp;CK$6,SaisieJour,"")+
COUNTIFS(SaisiePers,$A13,SaisieDebut,"&lt;="&amp;CK$6,SaisieFin,CK$6,SaisieSoir,Paramètres!$B$3,SaisieJour,"")+
COUNTIFS(SaisiePers,$A13,SaisieDebut,"&lt;="&amp;CK$6,SaisieFin,"&gt;"&amp;CK$6,SaisieSoir,Paramètres!$B$3,SaisieJour,TEXT(CK$6,"jjjj"))=0)=$AS$1)*0.5)</f>
        <v>0</v>
      </c>
      <c r="CM13" s="6">
        <f>IF(OR(CM$6=0,COUNTIF(Feries,CM$6)&gt;0,ISNONTEXT($A13)),"",
((COUNTIFS(SaisiePers,$A13,SaisieDebut,"&lt;"&amp;CM$6,SaisieFin,"&gt;="&amp;CM$6,SaisieJour,"")+
COUNTIFS(SaisiePers,$A13,SaisieDebut,CM$6,SaisieFin,"&gt;="&amp;CM$6,SaisieMatin,Paramètres!$A$2,SaisieJour,"")+
COUNTIFS(SaisiePers,$A13,SaisieDebut,"&lt;"&amp;CM$6,SaisieFin,"&gt;="&amp;CM$6,SaisieMatin,Paramètres!$A$2,SaisieJour,TEXT(CM$6,"jjjj"))=0)=$AS$1)*0.5)</f>
        <v>0</v>
      </c>
      <c r="CN13" s="6">
        <f>IF(OR(CM$6=0,COUNTIF(Feries,CM$6)&gt;0,ISNONTEXT($A13)),"",
((COUNTIFS(SaisiePers,$A13,SaisieDebut,"&lt;="&amp;CM$6,SaisieFin,"&gt;"&amp;CM$6,SaisieJour,"")+
COUNTIFS(SaisiePers,$A13,SaisieDebut,"&lt;="&amp;CM$6,SaisieFin,CM$6,SaisieSoir,Paramètres!$B$3,SaisieJour,"")+
COUNTIFS(SaisiePers,$A13,SaisieDebut,"&lt;="&amp;CM$6,SaisieFin,"&gt;"&amp;CM$6,SaisieSoir,Paramètres!$B$3,SaisieJour,TEXT(CM$6,"jjjj"))=0)=$AS$1)*0.5)</f>
        <v>0</v>
      </c>
      <c r="CO13" s="6">
        <f>IF(OR(CO$6=0,COUNTIF(Feries,CO$6)&gt;0,ISNONTEXT($A13)),"",
((COUNTIFS(SaisiePers,$A13,SaisieDebut,"&lt;"&amp;CO$6,SaisieFin,"&gt;="&amp;CO$6,SaisieJour,"")+
COUNTIFS(SaisiePers,$A13,SaisieDebut,CO$6,SaisieFin,"&gt;="&amp;CO$6,SaisieMatin,Paramètres!$A$2,SaisieJour,"")+
COUNTIFS(SaisiePers,$A13,SaisieDebut,"&lt;"&amp;CO$6,SaisieFin,"&gt;="&amp;CO$6,SaisieMatin,Paramètres!$A$2,SaisieJour,TEXT(CO$6,"jjjj"))=0)=$AS$1)*0.5)</f>
        <v>0</v>
      </c>
      <c r="CP13" s="6">
        <f>IF(OR(CO$6=0,COUNTIF(Feries,CO$6)&gt;0,ISNONTEXT($A13)),"",
((COUNTIFS(SaisiePers,$A13,SaisieDebut,"&lt;="&amp;CO$6,SaisieFin,"&gt;"&amp;CO$6,SaisieJour,"")+
COUNTIFS(SaisiePers,$A13,SaisieDebut,"&lt;="&amp;CO$6,SaisieFin,CO$6,SaisieSoir,Paramètres!$B$3,SaisieJour,"")+
COUNTIFS(SaisiePers,$A13,SaisieDebut,"&lt;="&amp;CO$6,SaisieFin,"&gt;"&amp;CO$6,SaisieSoir,Paramètres!$B$3,SaisieJour,TEXT(CO$6,"jjjj"))=0)=$AS$1)*0.5)</f>
        <v>0</v>
      </c>
      <c r="CQ13" s="6">
        <f>IF(OR(CQ$6=0,COUNTIF(Feries,CQ$6)&gt;0,ISNONTEXT($A13)),"",
((COUNTIFS(SaisiePers,$A13,SaisieDebut,"&lt;"&amp;CQ$6,SaisieFin,"&gt;="&amp;CQ$6,SaisieJour,"")+
COUNTIFS(SaisiePers,$A13,SaisieDebut,CQ$6,SaisieFin,"&gt;="&amp;CQ$6,SaisieMatin,Paramètres!$A$2,SaisieJour,"")+
COUNTIFS(SaisiePers,$A13,SaisieDebut,"&lt;"&amp;CQ$6,SaisieFin,"&gt;="&amp;CQ$6,SaisieMatin,Paramètres!$A$2,SaisieJour,TEXT(CQ$6,"jjjj"))=0)=$AS$1)*0.5)</f>
        <v>0</v>
      </c>
      <c r="CR13" s="6">
        <f>IF(OR(CQ$6=0,COUNTIF(Feries,CQ$6)&gt;0,ISNONTEXT($A13)),"",
((COUNTIFS(SaisiePers,$A13,SaisieDebut,"&lt;="&amp;CQ$6,SaisieFin,"&gt;"&amp;CQ$6,SaisieJour,"")+
COUNTIFS(SaisiePers,$A13,SaisieDebut,"&lt;="&amp;CQ$6,SaisieFin,CQ$6,SaisieSoir,Paramètres!$B$3,SaisieJour,"")+
COUNTIFS(SaisiePers,$A13,SaisieDebut,"&lt;="&amp;CQ$6,SaisieFin,"&gt;"&amp;CQ$6,SaisieSoir,Paramètres!$B$3,SaisieJour,TEXT(CQ$6,"jjjj"))=0)=$AS$1)*0.5)</f>
        <v>0</v>
      </c>
      <c r="CS13" s="6">
        <f>IF(OR(CS$6=0,COUNTIF(Feries,CS$6)&gt;0,ISNONTEXT($A13)),"",
((COUNTIFS(SaisiePers,$A13,SaisieDebut,"&lt;"&amp;CS$6,SaisieFin,"&gt;="&amp;CS$6,SaisieJour,"")+
COUNTIFS(SaisiePers,$A13,SaisieDebut,CS$6,SaisieFin,"&gt;="&amp;CS$6,SaisieMatin,Paramètres!$A$2,SaisieJour,"")+
COUNTIFS(SaisiePers,$A13,SaisieDebut,"&lt;"&amp;CS$6,SaisieFin,"&gt;="&amp;CS$6,SaisieMatin,Paramètres!$A$2,SaisieJour,TEXT(CS$6,"jjjj"))=0)=$AS$1)*0.5)</f>
        <v>0</v>
      </c>
      <c r="CT13" s="6">
        <f>IF(OR(CS$6=0,COUNTIF(Feries,CS$6)&gt;0,ISNONTEXT($A13)),"",
((COUNTIFS(SaisiePers,$A13,SaisieDebut,"&lt;="&amp;CS$6,SaisieFin,"&gt;"&amp;CS$6,SaisieJour,"")+
COUNTIFS(SaisiePers,$A13,SaisieDebut,"&lt;="&amp;CS$6,SaisieFin,CS$6,SaisieSoir,Paramètres!$B$3,SaisieJour,"")+
COUNTIFS(SaisiePers,$A13,SaisieDebut,"&lt;="&amp;CS$6,SaisieFin,"&gt;"&amp;CS$6,SaisieSoir,Paramètres!$B$3,SaisieJour,TEXT(CS$6,"jjjj"))=0)=$AS$1)*0.5)</f>
        <v>0</v>
      </c>
      <c r="CU13" s="6">
        <f>IF(OR(CU$6=0,COUNTIF(Feries,CU$6)&gt;0,ISNONTEXT($A13)),"",
((COUNTIFS(SaisiePers,$A13,SaisieDebut,"&lt;"&amp;CU$6,SaisieFin,"&gt;="&amp;CU$6,SaisieJour,"")+
COUNTIFS(SaisiePers,$A13,SaisieDebut,CU$6,SaisieFin,"&gt;="&amp;CU$6,SaisieMatin,Paramètres!$A$2,SaisieJour,"")+
COUNTIFS(SaisiePers,$A13,SaisieDebut,"&lt;"&amp;CU$6,SaisieFin,"&gt;="&amp;CU$6,SaisieMatin,Paramètres!$A$2,SaisieJour,TEXT(CU$6,"jjjj"))=0)=$AS$1)*0.5)</f>
        <v>0</v>
      </c>
      <c r="CV13" s="6">
        <f>IF(OR(CU$6=0,COUNTIF(Feries,CU$6)&gt;0,ISNONTEXT($A13)),"",
((COUNTIFS(SaisiePers,$A13,SaisieDebut,"&lt;="&amp;CU$6,SaisieFin,"&gt;"&amp;CU$6,SaisieJour,"")+
COUNTIFS(SaisiePers,$A13,SaisieDebut,"&lt;="&amp;CU$6,SaisieFin,CU$6,SaisieSoir,Paramètres!$B$3,SaisieJour,"")+
COUNTIFS(SaisiePers,$A13,SaisieDebut,"&lt;="&amp;CU$6,SaisieFin,"&gt;"&amp;CU$6,SaisieSoir,Paramètres!$B$3,SaisieJour,TEXT(CU$6,"jjjj"))=0)=$AS$1)*0.5)</f>
        <v>0</v>
      </c>
      <c r="CW13" s="6">
        <f>IF(OR(CW$6=0,COUNTIF(Feries,CW$6)&gt;0,ISNONTEXT($A13)),"",
((COUNTIFS(SaisiePers,$A13,SaisieDebut,"&lt;"&amp;CW$6,SaisieFin,"&gt;="&amp;CW$6,SaisieJour,"")+
COUNTIFS(SaisiePers,$A13,SaisieDebut,CW$6,SaisieFin,"&gt;="&amp;CW$6,SaisieMatin,Paramètres!$A$2,SaisieJour,"")+
COUNTIFS(SaisiePers,$A13,SaisieDebut,"&lt;"&amp;CW$6,SaisieFin,"&gt;="&amp;CW$6,SaisieMatin,Paramètres!$A$2,SaisieJour,TEXT(CW$6,"jjjj"))=0)=$AS$1)*0.5)</f>
        <v>0</v>
      </c>
      <c r="CX13" s="6">
        <f>IF(OR(CW$6=0,COUNTIF(Feries,CW$6)&gt;0,ISNONTEXT($A13)),"",
((COUNTIFS(SaisiePers,$A13,SaisieDebut,"&lt;="&amp;CW$6,SaisieFin,"&gt;"&amp;CW$6,SaisieJour,"")+
COUNTIFS(SaisiePers,$A13,SaisieDebut,"&lt;="&amp;CW$6,SaisieFin,CW$6,SaisieSoir,Paramètres!$B$3,SaisieJour,"")+
COUNTIFS(SaisiePers,$A13,SaisieDebut,"&lt;="&amp;CW$6,SaisieFin,"&gt;"&amp;CW$6,SaisieSoir,Paramètres!$B$3,SaisieJour,TEXT(CW$6,"jjjj"))=0)=$AS$1)*0.5)</f>
        <v>0</v>
      </c>
      <c r="CY13" s="6">
        <f>IF(OR(CY$6=0,COUNTIF(Feries,CY$6)&gt;0,ISNONTEXT($A13)),"",
((COUNTIFS(SaisiePers,$A13,SaisieDebut,"&lt;"&amp;CY$6,SaisieFin,"&gt;="&amp;CY$6,SaisieJour,"")+
COUNTIFS(SaisiePers,$A13,SaisieDebut,CY$6,SaisieFin,"&gt;="&amp;CY$6,SaisieMatin,Paramètres!$A$2,SaisieJour,"")+
COUNTIFS(SaisiePers,$A13,SaisieDebut,"&lt;"&amp;CY$6,SaisieFin,"&gt;="&amp;CY$6,SaisieMatin,Paramètres!$A$2,SaisieJour,TEXT(CY$6,"jjjj"))=0)=$AS$1)*0.5)</f>
        <v>0</v>
      </c>
      <c r="CZ13" s="6">
        <f>IF(OR(CY$6=0,COUNTIF(Feries,CY$6)&gt;0,ISNONTEXT($A13)),"",
((COUNTIFS(SaisiePers,$A13,SaisieDebut,"&lt;="&amp;CY$6,SaisieFin,"&gt;"&amp;CY$6,SaisieJour,"")+
COUNTIFS(SaisiePers,$A13,SaisieDebut,"&lt;="&amp;CY$6,SaisieFin,CY$6,SaisieSoir,Paramètres!$B$3,SaisieJour,"")+
COUNTIFS(SaisiePers,$A13,SaisieDebut,"&lt;="&amp;CY$6,SaisieFin,"&gt;"&amp;CY$6,SaisieSoir,Paramètres!$B$3,SaisieJour,TEXT(CY$6,"jjjj"))=0)=$AS$1)*0.5)</f>
        <v>0</v>
      </c>
      <c r="DA13" s="6">
        <f>IF(OR(DA$6=0,COUNTIF(Feries,DA$6)&gt;0,ISNONTEXT($A13)),"",
((COUNTIFS(SaisiePers,$A13,SaisieDebut,"&lt;"&amp;DA$6,SaisieFin,"&gt;="&amp;DA$6,SaisieJour,"")+
COUNTIFS(SaisiePers,$A13,SaisieDebut,DA$6,SaisieFin,"&gt;="&amp;DA$6,SaisieMatin,Paramètres!$A$2,SaisieJour,"")+
COUNTIFS(SaisiePers,$A13,SaisieDebut,"&lt;"&amp;DA$6,SaisieFin,"&gt;="&amp;DA$6,SaisieMatin,Paramètres!$A$2,SaisieJour,TEXT(DA$6,"jjjj"))=0)=$AS$1)*0.5)</f>
        <v>0</v>
      </c>
      <c r="DB13" s="6">
        <f>IF(OR(DA$6=0,COUNTIF(Feries,DA$6)&gt;0,ISNONTEXT($A13)),"",
((COUNTIFS(SaisiePers,$A13,SaisieDebut,"&lt;="&amp;DA$6,SaisieFin,"&gt;"&amp;DA$6,SaisieJour,"")+
COUNTIFS(SaisiePers,$A13,SaisieDebut,"&lt;="&amp;DA$6,SaisieFin,DA$6,SaisieSoir,Paramètres!$B$3,SaisieJour,"")+
COUNTIFS(SaisiePers,$A13,SaisieDebut,"&lt;="&amp;DA$6,SaisieFin,"&gt;"&amp;DA$6,SaisieSoir,Paramètres!$B$3,SaisieJour,TEXT(DA$6,"jjjj"))=0)=$AS$1)*0.5)</f>
        <v>0</v>
      </c>
      <c r="DC13" s="6">
        <f>IF(OR(DC$6=0,COUNTIF(Feries,DC$6)&gt;0,ISNONTEXT($A13)),"",
((COUNTIFS(SaisiePers,$A13,SaisieDebut,"&lt;"&amp;DC$6,SaisieFin,"&gt;="&amp;DC$6,SaisieJour,"")+
COUNTIFS(SaisiePers,$A13,SaisieDebut,DC$6,SaisieFin,"&gt;="&amp;DC$6,SaisieMatin,Paramètres!$A$2,SaisieJour,"")+
COUNTIFS(SaisiePers,$A13,SaisieDebut,"&lt;"&amp;DC$6,SaisieFin,"&gt;="&amp;DC$6,SaisieMatin,Paramètres!$A$2,SaisieJour,TEXT(DC$6,"jjjj"))=0)=$AS$1)*0.5)</f>
        <v>0</v>
      </c>
      <c r="DD13" s="6">
        <f>IF(OR(DC$6=0,COUNTIF(Feries,DC$6)&gt;0,ISNONTEXT($A13)),"",
((COUNTIFS(SaisiePers,$A13,SaisieDebut,"&lt;="&amp;DC$6,SaisieFin,"&gt;"&amp;DC$6,SaisieJour,"")+
COUNTIFS(SaisiePers,$A13,SaisieDebut,"&lt;="&amp;DC$6,SaisieFin,DC$6,SaisieSoir,Paramètres!$B$3,SaisieJour,"")+
COUNTIFS(SaisiePers,$A13,SaisieDebut,"&lt;="&amp;DC$6,SaisieFin,"&gt;"&amp;DC$6,SaisieSoir,Paramètres!$B$3,SaisieJour,TEXT(DC$6,"jjjj"))=0)=$AS$1)*0.5)</f>
        <v>0</v>
      </c>
      <c r="DE13" s="6">
        <f>IF(OR(DE$6=0,COUNTIF(Feries,DE$6)&gt;0,ISNONTEXT($A13)),"",
((COUNTIFS(SaisiePers,$A13,SaisieDebut,"&lt;"&amp;DE$6,SaisieFin,"&gt;="&amp;DE$6,SaisieJour,"")+
COUNTIFS(SaisiePers,$A13,SaisieDebut,DE$6,SaisieFin,"&gt;="&amp;DE$6,SaisieMatin,Paramètres!$A$2,SaisieJour,"")+
COUNTIFS(SaisiePers,$A13,SaisieDebut,"&lt;"&amp;DE$6,SaisieFin,"&gt;="&amp;DE$6,SaisieMatin,Paramètres!$A$2,SaisieJour,TEXT(DE$6,"jjjj"))=0)=$AS$1)*0.5)</f>
        <v>0</v>
      </c>
      <c r="DF13" s="6">
        <f>IF(OR(DE$6=0,COUNTIF(Feries,DE$6)&gt;0,ISNONTEXT($A13)),"",
((COUNTIFS(SaisiePers,$A13,SaisieDebut,"&lt;="&amp;DE$6,SaisieFin,"&gt;"&amp;DE$6,SaisieJour,"")+
COUNTIFS(SaisiePers,$A13,SaisieDebut,"&lt;="&amp;DE$6,SaisieFin,DE$6,SaisieSoir,Paramètres!$B$3,SaisieJour,"")+
COUNTIFS(SaisiePers,$A13,SaisieDebut,"&lt;="&amp;DE$6,SaisieFin,"&gt;"&amp;DE$6,SaisieSoir,Paramètres!$B$3,SaisieJour,TEXT(DE$6,"jjjj"))=0)=$AS$1)*0.5)</f>
        <v>0</v>
      </c>
      <c r="DG13" s="6">
        <f>IF(OR(DG$6=0,COUNTIF(Feries,DG$6)&gt;0,ISNONTEXT($A13)),"",
((COUNTIFS(SaisiePers,$A13,SaisieDebut,"&lt;"&amp;DG$6,SaisieFin,"&gt;="&amp;DG$6,SaisieJour,"")+
COUNTIFS(SaisiePers,$A13,SaisieDebut,DG$6,SaisieFin,"&gt;="&amp;DG$6,SaisieMatin,Paramètres!$A$2,SaisieJour,"")+
COUNTIFS(SaisiePers,$A13,SaisieDebut,"&lt;"&amp;DG$6,SaisieFin,"&gt;="&amp;DG$6,SaisieMatin,Paramètres!$A$2,SaisieJour,TEXT(DG$6,"jjjj"))=0)=$AS$1)*0.5)</f>
        <v>0</v>
      </c>
      <c r="DH13" s="6">
        <f>IF(OR(DG$6=0,COUNTIF(Feries,DG$6)&gt;0,ISNONTEXT($A13)),"",
((COUNTIFS(SaisiePers,$A13,SaisieDebut,"&lt;="&amp;DG$6,SaisieFin,"&gt;"&amp;DG$6,SaisieJour,"")+
COUNTIFS(SaisiePers,$A13,SaisieDebut,"&lt;="&amp;DG$6,SaisieFin,DG$6,SaisieSoir,Paramètres!$B$3,SaisieJour,"")+
COUNTIFS(SaisiePers,$A13,SaisieDebut,"&lt;="&amp;DG$6,SaisieFin,"&gt;"&amp;DG$6,SaisieSoir,Paramètres!$B$3,SaisieJour,TEXT(DG$6,"jjjj"))=0)=$AS$1)*0.5)</f>
        <v>0</v>
      </c>
      <c r="DI13" s="6">
        <f>IF(OR(DI$6=0,COUNTIF(Feries,DI$6)&gt;0,ISNONTEXT($A13)),"",
((COUNTIFS(SaisiePers,$A13,SaisieDebut,"&lt;"&amp;DI$6,SaisieFin,"&gt;="&amp;DI$6,SaisieJour,"")+
COUNTIFS(SaisiePers,$A13,SaisieDebut,DI$6,SaisieFin,"&gt;="&amp;DI$6,SaisieMatin,Paramètres!$A$2,SaisieJour,"")+
COUNTIFS(SaisiePers,$A13,SaisieDebut,"&lt;"&amp;DI$6,SaisieFin,"&gt;="&amp;DI$6,SaisieMatin,Paramètres!$A$2,SaisieJour,TEXT(DI$6,"jjjj"))=0)=$AS$1)*0.5)</f>
        <v>0</v>
      </c>
      <c r="DJ13" s="6">
        <f>IF(OR(DI$6=0,COUNTIF(Feries,DI$6)&gt;0,ISNONTEXT($A13)),"",
((COUNTIFS(SaisiePers,$A13,SaisieDebut,"&lt;="&amp;DI$6,SaisieFin,"&gt;"&amp;DI$6,SaisieJour,"")+
COUNTIFS(SaisiePers,$A13,SaisieDebut,"&lt;="&amp;DI$6,SaisieFin,DI$6,SaisieSoir,Paramètres!$B$3,SaisieJour,"")+
COUNTIFS(SaisiePers,$A13,SaisieDebut,"&lt;="&amp;DI$6,SaisieFin,"&gt;"&amp;DI$6,SaisieSoir,Paramètres!$B$3,SaisieJour,TEXT(DI$6,"jjjj"))=0)=$AS$1)*0.5)</f>
        <v>0</v>
      </c>
      <c r="DK13" s="6">
        <f>IF(OR(DK$6=0,COUNTIF(Feries,DK$6)&gt;0,ISNONTEXT($A13)),"",
((COUNTIFS(SaisiePers,$A13,SaisieDebut,"&lt;"&amp;DK$6,SaisieFin,"&gt;="&amp;DK$6,SaisieJour,"")+
COUNTIFS(SaisiePers,$A13,SaisieDebut,DK$6,SaisieFin,"&gt;="&amp;DK$6,SaisieMatin,Paramètres!$A$2,SaisieJour,"")+
COUNTIFS(SaisiePers,$A13,SaisieDebut,"&lt;"&amp;DK$6,SaisieFin,"&gt;="&amp;DK$6,SaisieMatin,Paramètres!$A$2,SaisieJour,TEXT(DK$6,"jjjj"))=0)=$AS$1)*0.5)</f>
        <v>0</v>
      </c>
      <c r="DL13" s="6">
        <f>IF(OR(DK$6=0,COUNTIF(Feries,DK$6)&gt;0,ISNONTEXT($A13)),"",
((COUNTIFS(SaisiePers,$A13,SaisieDebut,"&lt;="&amp;DK$6,SaisieFin,"&gt;"&amp;DK$6,SaisieJour,"")+
COUNTIFS(SaisiePers,$A13,SaisieDebut,"&lt;="&amp;DK$6,SaisieFin,DK$6,SaisieSoir,Paramètres!$B$3,SaisieJour,"")+
COUNTIFS(SaisiePers,$A13,SaisieDebut,"&lt;="&amp;DK$6,SaisieFin,"&gt;"&amp;DK$6,SaisieSoir,Paramètres!$B$3,SaisieJour,TEXT(DK$6,"jjjj"))=0)=$AS$1)*0.5)</f>
        <v>0</v>
      </c>
      <c r="DM13" s="6">
        <f>IF(OR(DM$6=0,COUNTIF(Feries,DM$6)&gt;0,ISNONTEXT($A13)),"",
((COUNTIFS(SaisiePers,$A13,SaisieDebut,"&lt;"&amp;DM$6,SaisieFin,"&gt;="&amp;DM$6,SaisieJour,"")+
COUNTIFS(SaisiePers,$A13,SaisieDebut,DM$6,SaisieFin,"&gt;="&amp;DM$6,SaisieMatin,Paramètres!$A$2,SaisieJour,"")+
COUNTIFS(SaisiePers,$A13,SaisieDebut,"&lt;"&amp;DM$6,SaisieFin,"&gt;="&amp;DM$6,SaisieMatin,Paramètres!$A$2,SaisieJour,TEXT(DM$6,"jjjj"))=0)=$AS$1)*0.5)</f>
        <v>0</v>
      </c>
      <c r="DN13" s="6">
        <f>IF(OR(DM$6=0,COUNTIF(Feries,DM$6)&gt;0,ISNONTEXT($A13)),"",
((COUNTIFS(SaisiePers,$A13,SaisieDebut,"&lt;="&amp;DM$6,SaisieFin,"&gt;"&amp;DM$6,SaisieJour,"")+
COUNTIFS(SaisiePers,$A13,SaisieDebut,"&lt;="&amp;DM$6,SaisieFin,DM$6,SaisieSoir,Paramètres!$B$3,SaisieJour,"")+
COUNTIFS(SaisiePers,$A13,SaisieDebut,"&lt;="&amp;DM$6,SaisieFin,"&gt;"&amp;DM$6,SaisieSoir,Paramètres!$B$3,SaisieJour,TEXT(DM$6,"jjjj"))=0)=$AS$1)*0.5)</f>
        <v>0</v>
      </c>
      <c r="DO13" s="6">
        <f>IF(OR(DO$6=0,COUNTIF(Feries,DO$6)&gt;0,ISNONTEXT($A13)),"",
((COUNTIFS(SaisiePers,$A13,SaisieDebut,"&lt;"&amp;DO$6,SaisieFin,"&gt;="&amp;DO$6,SaisieJour,"")+
COUNTIFS(SaisiePers,$A13,SaisieDebut,DO$6,SaisieFin,"&gt;="&amp;DO$6,SaisieMatin,Paramètres!$A$2,SaisieJour,"")+
COUNTIFS(SaisiePers,$A13,SaisieDebut,"&lt;"&amp;DO$6,SaisieFin,"&gt;="&amp;DO$6,SaisieMatin,Paramètres!$A$2,SaisieJour,TEXT(DO$6,"jjjj"))=0)=$AS$1)*0.5)</f>
        <v>0</v>
      </c>
      <c r="DP13" s="6">
        <f>IF(OR(DO$6=0,COUNTIF(Feries,DO$6)&gt;0,ISNONTEXT($A13)),"",
((COUNTIFS(SaisiePers,$A13,SaisieDebut,"&lt;="&amp;DO$6,SaisieFin,"&gt;"&amp;DO$6,SaisieJour,"")+
COUNTIFS(SaisiePers,$A13,SaisieDebut,"&lt;="&amp;DO$6,SaisieFin,DO$6,SaisieSoir,Paramètres!$B$3,SaisieJour,"")+
COUNTIFS(SaisiePers,$A13,SaisieDebut,"&lt;="&amp;DO$6,SaisieFin,"&gt;"&amp;DO$6,SaisieSoir,Paramètres!$B$3,SaisieJour,TEXT(DO$6,"jjjj"))=0)=$AS$1)*0.5)</f>
        <v>0</v>
      </c>
      <c r="DQ13" s="6">
        <f>IF(OR(DQ$6=0,COUNTIF(Feries,DQ$6)&gt;0,ISNONTEXT($A13)),"",
((COUNTIFS(SaisiePers,$A13,SaisieDebut,"&lt;"&amp;DQ$6,SaisieFin,"&gt;="&amp;DQ$6,SaisieJour,"")+
COUNTIFS(SaisiePers,$A13,SaisieDebut,DQ$6,SaisieFin,"&gt;="&amp;DQ$6,SaisieMatin,Paramètres!$A$2,SaisieJour,"")+
COUNTIFS(SaisiePers,$A13,SaisieDebut,"&lt;"&amp;DQ$6,SaisieFin,"&gt;="&amp;DQ$6,SaisieMatin,Paramètres!$A$2,SaisieJour,TEXT(DQ$6,"jjjj"))=0)=$AS$1)*0.5)</f>
        <v>0</v>
      </c>
      <c r="DR13" s="6">
        <f>IF(OR(DQ$6=0,COUNTIF(Feries,DQ$6)&gt;0,ISNONTEXT($A13)),"",
((COUNTIFS(SaisiePers,$A13,SaisieDebut,"&lt;="&amp;DQ$6,SaisieFin,"&gt;"&amp;DQ$6,SaisieJour,"")+
COUNTIFS(SaisiePers,$A13,SaisieDebut,"&lt;="&amp;DQ$6,SaisieFin,DQ$6,SaisieSoir,Paramètres!$B$3,SaisieJour,"")+
COUNTIFS(SaisiePers,$A13,SaisieDebut,"&lt;="&amp;DQ$6,SaisieFin,"&gt;"&amp;DQ$6,SaisieSoir,Paramètres!$B$3,SaisieJour,TEXT(DQ$6,"jjjj"))=0)=$AS$1)*0.5)</f>
        <v>0</v>
      </c>
      <c r="DS13" s="6">
        <f>IF(OR(DS$6=0,COUNTIF(Feries,DS$6)&gt;0,ISNONTEXT($A13)),"",
((COUNTIFS(SaisiePers,$A13,SaisieDebut,"&lt;"&amp;DS$6,SaisieFin,"&gt;="&amp;DS$6,SaisieJour,"")+
COUNTIFS(SaisiePers,$A13,SaisieDebut,DS$6,SaisieFin,"&gt;="&amp;DS$6,SaisieMatin,Paramètres!$A$2,SaisieJour,"")+
COUNTIFS(SaisiePers,$A13,SaisieDebut,"&lt;"&amp;DS$6,SaisieFin,"&gt;="&amp;DS$6,SaisieMatin,Paramètres!$A$2,SaisieJour,TEXT(DS$6,"jjjj"))=0)=$AS$1)*0.5)</f>
        <v>0</v>
      </c>
      <c r="DT13" s="6">
        <f>IF(OR(DS$6=0,COUNTIF(Feries,DS$6)&gt;0,ISNONTEXT($A13)),"",
((COUNTIFS(SaisiePers,$A13,SaisieDebut,"&lt;="&amp;DS$6,SaisieFin,"&gt;"&amp;DS$6,SaisieJour,"")+
COUNTIFS(SaisiePers,$A13,SaisieDebut,"&lt;="&amp;DS$6,SaisieFin,DS$6,SaisieSoir,Paramètres!$B$3,SaisieJour,"")+
COUNTIFS(SaisiePers,$A13,SaisieDebut,"&lt;="&amp;DS$6,SaisieFin,"&gt;"&amp;DS$6,SaisieSoir,Paramètres!$B$3,SaisieJour,TEXT(DS$6,"jjjj"))=0)=$AS$1)*0.5)</f>
        <v>0</v>
      </c>
      <c r="DU13" s="6">
        <f>IF(OR(DU$6=0,COUNTIF(Feries,DU$6)&gt;0,ISNONTEXT($A13)),"",
((COUNTIFS(SaisiePers,$A13,SaisieDebut,"&lt;"&amp;DU$6,SaisieFin,"&gt;="&amp;DU$6,SaisieJour,"")+
COUNTIFS(SaisiePers,$A13,SaisieDebut,DU$6,SaisieFin,"&gt;="&amp;DU$6,SaisieMatin,Paramètres!$A$2,SaisieJour,"")+
COUNTIFS(SaisiePers,$A13,SaisieDebut,"&lt;"&amp;DU$6,SaisieFin,"&gt;="&amp;DU$6,SaisieMatin,Paramètres!$A$2,SaisieJour,TEXT(DU$6,"jjjj"))=0)=$AS$1)*0.5)</f>
        <v>0</v>
      </c>
      <c r="DV13" s="6">
        <f>IF(OR(DU$6=0,COUNTIF(Feries,DU$6)&gt;0,ISNONTEXT($A13)),"",
((COUNTIFS(SaisiePers,$A13,SaisieDebut,"&lt;="&amp;DU$6,SaisieFin,"&gt;"&amp;DU$6,SaisieJour,"")+
COUNTIFS(SaisiePers,$A13,SaisieDebut,"&lt;="&amp;DU$6,SaisieFin,DU$6,SaisieSoir,Paramètres!$B$3,SaisieJour,"")+
COUNTIFS(SaisiePers,$A13,SaisieDebut,"&lt;="&amp;DU$6,SaisieFin,"&gt;"&amp;DU$6,SaisieSoir,Paramètres!$B$3,SaisieJour,TEXT(DU$6,"jjjj"))=0)=$AS$1)*0.5)</f>
        <v>0</v>
      </c>
      <c r="DW13" s="6">
        <f>IF(OR(DW$6=0,COUNTIF(Feries,DW$6)&gt;0,ISNONTEXT($A13)),"",
((COUNTIFS(SaisiePers,$A13,SaisieDebut,"&lt;"&amp;DW$6,SaisieFin,"&gt;="&amp;DW$6,SaisieJour,"")+
COUNTIFS(SaisiePers,$A13,SaisieDebut,DW$6,SaisieFin,"&gt;="&amp;DW$6,SaisieMatin,Paramètres!$A$2,SaisieJour,"")+
COUNTIFS(SaisiePers,$A13,SaisieDebut,"&lt;"&amp;DW$6,SaisieFin,"&gt;="&amp;DW$6,SaisieMatin,Paramètres!$A$2,SaisieJour,TEXT(DW$6,"jjjj"))=0)=$AS$1)*0.5)</f>
        <v>0</v>
      </c>
      <c r="DX13" s="6">
        <f>IF(OR(DW$6=0,COUNTIF(Feries,DW$6)&gt;0,ISNONTEXT($A13)),"",
((COUNTIFS(SaisiePers,$A13,SaisieDebut,"&lt;="&amp;DW$6,SaisieFin,"&gt;"&amp;DW$6,SaisieJour,"")+
COUNTIFS(SaisiePers,$A13,SaisieDebut,"&lt;="&amp;DW$6,SaisieFin,DW$6,SaisieSoir,Paramètres!$B$3,SaisieJour,"")+
COUNTIFS(SaisiePers,$A13,SaisieDebut,"&lt;="&amp;DW$6,SaisieFin,"&gt;"&amp;DW$6,SaisieSoir,Paramètres!$B$3,SaisieJour,TEXT(DW$6,"jjjj"))=0)=$AS$1)*0.5)</f>
        <v>0</v>
      </c>
      <c r="DY13" s="6">
        <f>IF(OR(DY$6=0,COUNTIF(Feries,DY$6)&gt;0,ISNONTEXT($A13)),"",
((COUNTIFS(SaisiePers,$A13,SaisieDebut,"&lt;"&amp;DY$6,SaisieFin,"&gt;="&amp;DY$6,SaisieJour,"")+
COUNTIFS(SaisiePers,$A13,SaisieDebut,DY$6,SaisieFin,"&gt;="&amp;DY$6,SaisieMatin,Paramètres!$A$2,SaisieJour,"")+
COUNTIFS(SaisiePers,$A13,SaisieDebut,"&lt;"&amp;DY$6,SaisieFin,"&gt;="&amp;DY$6,SaisieMatin,Paramètres!$A$2,SaisieJour,TEXT(DY$6,"jjjj"))=0)=$AS$1)*0.5)</f>
        <v>0</v>
      </c>
      <c r="DZ13" s="6">
        <f>IF(OR(DY$6=0,COUNTIF(Feries,DY$6)&gt;0,ISNONTEXT($A13)),"",
((COUNTIFS(SaisiePers,$A13,SaisieDebut,"&lt;="&amp;DY$6,SaisieFin,"&gt;"&amp;DY$6,SaisieJour,"")+
COUNTIFS(SaisiePers,$A13,SaisieDebut,"&lt;="&amp;DY$6,SaisieFin,DY$6,SaisieSoir,Paramètres!$B$3,SaisieJour,"")+
COUNTIFS(SaisiePers,$A13,SaisieDebut,"&lt;="&amp;DY$6,SaisieFin,"&gt;"&amp;DY$6,SaisieSoir,Paramètres!$B$3,SaisieJour,TEXT(DY$6,"jjjj"))=0)=$AS$1)*0.5)</f>
        <v>0</v>
      </c>
      <c r="EA13" s="6">
        <f>IF(OR(EA$6=0,COUNTIF(Feries,EA$6)&gt;0,ISNONTEXT($A13)),"",
((COUNTIFS(SaisiePers,$A13,SaisieDebut,"&lt;"&amp;EA$6,SaisieFin,"&gt;="&amp;EA$6,SaisieJour,"")+
COUNTIFS(SaisiePers,$A13,SaisieDebut,EA$6,SaisieFin,"&gt;="&amp;EA$6,SaisieMatin,Paramètres!$A$2,SaisieJour,"")+
COUNTIFS(SaisiePers,$A13,SaisieDebut,"&lt;"&amp;EA$6,SaisieFin,"&gt;="&amp;EA$6,SaisieMatin,Paramètres!$A$2,SaisieJour,TEXT(EA$6,"jjjj"))=0)=$AS$1)*0.5)</f>
        <v>0</v>
      </c>
      <c r="EB13" s="6">
        <f>IF(OR(EA$6=0,COUNTIF(Feries,EA$6)&gt;0,ISNONTEXT($A13)),"",
((COUNTIFS(SaisiePers,$A13,SaisieDebut,"&lt;="&amp;EA$6,SaisieFin,"&gt;"&amp;EA$6,SaisieJour,"")+
COUNTIFS(SaisiePers,$A13,SaisieDebut,"&lt;="&amp;EA$6,SaisieFin,EA$6,SaisieSoir,Paramètres!$B$3,SaisieJour,"")+
COUNTIFS(SaisiePers,$A13,SaisieDebut,"&lt;="&amp;EA$6,SaisieFin,"&gt;"&amp;EA$6,SaisieSoir,Paramètres!$B$3,SaisieJour,TEXT(EA$6,"jjjj"))=0)=$AS$1)*0.5)</f>
        <v>0</v>
      </c>
      <c r="EC13" s="6">
        <f>IF(OR(EC$6=0,COUNTIF(Feries,EC$6)&gt;0,ISNONTEXT($A13)),"",
((COUNTIFS(SaisiePers,$A13,SaisieDebut,"&lt;"&amp;EC$6,SaisieFin,"&gt;="&amp;EC$6,SaisieJour,"")+
COUNTIFS(SaisiePers,$A13,SaisieDebut,EC$6,SaisieFin,"&gt;="&amp;EC$6,SaisieMatin,Paramètres!$A$2,SaisieJour,"")+
COUNTIFS(SaisiePers,$A13,SaisieDebut,"&lt;"&amp;EC$6,SaisieFin,"&gt;="&amp;EC$6,SaisieMatin,Paramètres!$A$2,SaisieJour,TEXT(EC$6,"jjjj"))=0)=$AS$1)*0.5)</f>
        <v>0</v>
      </c>
      <c r="ED13" s="6">
        <f>IF(OR(EC$6=0,COUNTIF(Feries,EC$6)&gt;0,ISNONTEXT($A13)),"",
((COUNTIFS(SaisiePers,$A13,SaisieDebut,"&lt;="&amp;EC$6,SaisieFin,"&gt;"&amp;EC$6,SaisieJour,"")+
COUNTIFS(SaisiePers,$A13,SaisieDebut,"&lt;="&amp;EC$6,SaisieFin,EC$6,SaisieSoir,Paramètres!$B$3,SaisieJour,"")+
COUNTIFS(SaisiePers,$A13,SaisieDebut,"&lt;="&amp;EC$6,SaisieFin,"&gt;"&amp;EC$6,SaisieSoir,Paramètres!$B$3,SaisieJour,TEXT(EC$6,"jjjj"))=0)=$AS$1)*0.5)</f>
        <v>0</v>
      </c>
      <c r="EE13" s="6">
        <f>IF(OR(EE$6=0,COUNTIF(Feries,EE$6)&gt;0,ISNONTEXT($A13)),"",
((COUNTIFS(SaisiePers,$A13,SaisieDebut,"&lt;"&amp;EE$6,SaisieFin,"&gt;="&amp;EE$6,SaisieJour,"")+
COUNTIFS(SaisiePers,$A13,SaisieDebut,EE$6,SaisieFin,"&gt;="&amp;EE$6,SaisieMatin,Paramètres!$A$2,SaisieJour,"")+
COUNTIFS(SaisiePers,$A13,SaisieDebut,"&lt;"&amp;EE$6,SaisieFin,"&gt;="&amp;EE$6,SaisieMatin,Paramètres!$A$2,SaisieJour,TEXT(EE$6,"jjjj"))=0)=$AS$1)*0.5)</f>
        <v>0</v>
      </c>
      <c r="EF13" s="6">
        <f>IF(OR(EE$6=0,COUNTIF(Feries,EE$6)&gt;0,ISNONTEXT($A13)),"",
((COUNTIFS(SaisiePers,$A13,SaisieDebut,"&lt;="&amp;EE$6,SaisieFin,"&gt;"&amp;EE$6,SaisieJour,"")+
COUNTIFS(SaisiePers,$A13,SaisieDebut,"&lt;="&amp;EE$6,SaisieFin,EE$6,SaisieSoir,Paramètres!$B$3,SaisieJour,"")+
COUNTIFS(SaisiePers,$A13,SaisieDebut,"&lt;="&amp;EE$6,SaisieFin,"&gt;"&amp;EE$6,SaisieSoir,Paramètres!$B$3,SaisieJour,TEXT(EE$6,"jjjj"))=0)=$AS$1)*0.5)</f>
        <v>0</v>
      </c>
      <c r="EG13" s="6">
        <f>IF(OR(EG$6=0,COUNTIF(Feries,EG$6)&gt;0,ISNONTEXT($A13)),"",
((COUNTIFS(SaisiePers,$A13,SaisieDebut,"&lt;"&amp;EG$6,SaisieFin,"&gt;="&amp;EG$6,SaisieJour,"")+
COUNTIFS(SaisiePers,$A13,SaisieDebut,EG$6,SaisieFin,"&gt;="&amp;EG$6,SaisieMatin,Paramètres!$A$2,SaisieJour,"")+
COUNTIFS(SaisiePers,$A13,SaisieDebut,"&lt;"&amp;EG$6,SaisieFin,"&gt;="&amp;EG$6,SaisieMatin,Paramètres!$A$2,SaisieJour,TEXT(EG$6,"jjjj"))=0)=$AS$1)*0.5)</f>
        <v>0</v>
      </c>
      <c r="EH13" s="6">
        <f>IF(OR(EG$6=0,COUNTIF(Feries,EG$6)&gt;0,ISNONTEXT($A13)),"",
((COUNTIFS(SaisiePers,$A13,SaisieDebut,"&lt;="&amp;EG$6,SaisieFin,"&gt;"&amp;EG$6,SaisieJour,"")+
COUNTIFS(SaisiePers,$A13,SaisieDebut,"&lt;="&amp;EG$6,SaisieFin,EG$6,SaisieSoir,Paramètres!$B$3,SaisieJour,"")+
COUNTIFS(SaisiePers,$A13,SaisieDebut,"&lt;="&amp;EG$6,SaisieFin,"&gt;"&amp;EG$6,SaisieSoir,Paramètres!$B$3,SaisieJour,TEXT(EG$6,"jjjj"))=0)=$AS$1)*0.5)</f>
        <v>0</v>
      </c>
      <c r="EI13" s="6">
        <f>IF(OR(EI$6=0,COUNTIF(Feries,EI$6)&gt;0,ISNONTEXT($A13)),"",
((COUNTIFS(SaisiePers,$A13,SaisieDebut,"&lt;"&amp;EI$6,SaisieFin,"&gt;="&amp;EI$6,SaisieJour,"")+
COUNTIFS(SaisiePers,$A13,SaisieDebut,EI$6,SaisieFin,"&gt;="&amp;EI$6,SaisieMatin,Paramètres!$A$2,SaisieJour,"")+
COUNTIFS(SaisiePers,$A13,SaisieDebut,"&lt;"&amp;EI$6,SaisieFin,"&gt;="&amp;EI$6,SaisieMatin,Paramètres!$A$2,SaisieJour,TEXT(EI$6,"jjjj"))=0)=$AS$1)*0.5)</f>
        <v>0</v>
      </c>
      <c r="EJ13" s="6">
        <f>IF(OR(EI$6=0,COUNTIF(Feries,EI$6)&gt;0,ISNONTEXT($A13)),"",
((COUNTIFS(SaisiePers,$A13,SaisieDebut,"&lt;="&amp;EI$6,SaisieFin,"&gt;"&amp;EI$6,SaisieJour,"")+
COUNTIFS(SaisiePers,$A13,SaisieDebut,"&lt;="&amp;EI$6,SaisieFin,EI$6,SaisieSoir,Paramètres!$B$3,SaisieJour,"")+
COUNTIFS(SaisiePers,$A13,SaisieDebut,"&lt;="&amp;EI$6,SaisieFin,"&gt;"&amp;EI$6,SaisieSoir,Paramètres!$B$3,SaisieJour,TEXT(EI$6,"jjjj"))=0)=$AS$1)*0.5)</f>
        <v>0</v>
      </c>
      <c r="EK13" s="6">
        <f>IF(OR(EK$6=0,COUNTIF(Feries,EK$6)&gt;0,ISNONTEXT($A13)),"",
((COUNTIFS(SaisiePers,$A13,SaisieDebut,"&lt;"&amp;EK$6,SaisieFin,"&gt;="&amp;EK$6,SaisieJour,"")+
COUNTIFS(SaisiePers,$A13,SaisieDebut,EK$6,SaisieFin,"&gt;="&amp;EK$6,SaisieMatin,Paramètres!$A$2,SaisieJour,"")+
COUNTIFS(SaisiePers,$A13,SaisieDebut,"&lt;"&amp;EK$6,SaisieFin,"&gt;="&amp;EK$6,SaisieMatin,Paramètres!$A$2,SaisieJour,TEXT(EK$6,"jjjj"))=0)=$AS$1)*0.5)</f>
        <v>0</v>
      </c>
      <c r="EL13" s="6">
        <f>IF(OR(EK$6=0,COUNTIF(Feries,EK$6)&gt;0,ISNONTEXT($A13)),"",
((COUNTIFS(SaisiePers,$A13,SaisieDebut,"&lt;="&amp;EK$6,SaisieFin,"&gt;"&amp;EK$6,SaisieJour,"")+
COUNTIFS(SaisiePers,$A13,SaisieDebut,"&lt;="&amp;EK$6,SaisieFin,EK$6,SaisieSoir,Paramètres!$B$3,SaisieJour,"")+
COUNTIFS(SaisiePers,$A13,SaisieDebut,"&lt;="&amp;EK$6,SaisieFin,"&gt;"&amp;EK$6,SaisieSoir,Paramètres!$B$3,SaisieJour,TEXT(EK$6,"jjjj"))=0)=$AS$1)*0.5)</f>
        <v>0</v>
      </c>
      <c r="EM13" s="6">
        <f>IF(OR(EM$6=0,COUNTIF(Feries,EM$6)&gt;0,ISNONTEXT($A13)),"",
((COUNTIFS(SaisiePers,$A13,SaisieDebut,"&lt;"&amp;EM$6,SaisieFin,"&gt;="&amp;EM$6,SaisieJour,"")+
COUNTIFS(SaisiePers,$A13,SaisieDebut,EM$6,SaisieFin,"&gt;="&amp;EM$6,SaisieMatin,Paramètres!$A$2,SaisieJour,"")+
COUNTIFS(SaisiePers,$A13,SaisieDebut,"&lt;"&amp;EM$6,SaisieFin,"&gt;="&amp;EM$6,SaisieMatin,Paramètres!$A$2,SaisieJour,TEXT(EM$6,"jjjj"))=0)=$AS$1)*0.5)</f>
        <v>0</v>
      </c>
      <c r="EN13" s="6">
        <f>IF(OR(EM$6=0,COUNTIF(Feries,EM$6)&gt;0,ISNONTEXT($A13)),"",
((COUNTIFS(SaisiePers,$A13,SaisieDebut,"&lt;="&amp;EM$6,SaisieFin,"&gt;"&amp;EM$6,SaisieJour,"")+
COUNTIFS(SaisiePers,$A13,SaisieDebut,"&lt;="&amp;EM$6,SaisieFin,EM$6,SaisieSoir,Paramètres!$B$3,SaisieJour,"")+
COUNTIFS(SaisiePers,$A13,SaisieDebut,"&lt;="&amp;EM$6,SaisieFin,"&gt;"&amp;EM$6,SaisieSoir,Paramètres!$B$3,SaisieJour,TEXT(EM$6,"jjjj"))=0)=$AS$1)*0.5)</f>
        <v>0</v>
      </c>
      <c r="EO13" s="6">
        <f>IF(OR(EO$6=0,COUNTIF(Feries,EO$6)&gt;0,ISNONTEXT($A13)),"",
((COUNTIFS(SaisiePers,$A13,SaisieDebut,"&lt;"&amp;EO$6,SaisieFin,"&gt;="&amp;EO$6,SaisieJour,"")+
COUNTIFS(SaisiePers,$A13,SaisieDebut,EO$6,SaisieFin,"&gt;="&amp;EO$6,SaisieMatin,Paramètres!$A$2,SaisieJour,"")+
COUNTIFS(SaisiePers,$A13,SaisieDebut,"&lt;"&amp;EO$6,SaisieFin,"&gt;="&amp;EO$6,SaisieMatin,Paramètres!$A$2,SaisieJour,TEXT(EO$6,"jjjj"))=0)=$AS$1)*0.5)</f>
        <v>0</v>
      </c>
      <c r="EP13" s="6">
        <f>IF(OR(EO$6=0,COUNTIF(Feries,EO$6)&gt;0,ISNONTEXT($A13)),"",
((COUNTIFS(SaisiePers,$A13,SaisieDebut,"&lt;="&amp;EO$6,SaisieFin,"&gt;"&amp;EO$6,SaisieJour,"")+
COUNTIFS(SaisiePers,$A13,SaisieDebut,"&lt;="&amp;EO$6,SaisieFin,EO$6,SaisieSoir,Paramètres!$B$3,SaisieJour,"")+
COUNTIFS(SaisiePers,$A13,SaisieDebut,"&lt;="&amp;EO$6,SaisieFin,"&gt;"&amp;EO$6,SaisieSoir,Paramètres!$B$3,SaisieJour,TEXT(EO$6,"jjjj"))=0)=$AS$1)*0.5)</f>
        <v>0</v>
      </c>
      <c r="EQ13" s="6">
        <f>IF(OR(EQ$6=0,COUNTIF(Feries,EQ$6)&gt;0,ISNONTEXT($A13)),"",
((COUNTIFS(SaisiePers,$A13,SaisieDebut,"&lt;"&amp;EQ$6,SaisieFin,"&gt;="&amp;EQ$6,SaisieJour,"")+
COUNTIFS(SaisiePers,$A13,SaisieDebut,EQ$6,SaisieFin,"&gt;="&amp;EQ$6,SaisieMatin,Paramètres!$A$2,SaisieJour,"")+
COUNTIFS(SaisiePers,$A13,SaisieDebut,"&lt;"&amp;EQ$6,SaisieFin,"&gt;="&amp;EQ$6,SaisieMatin,Paramètres!$A$2,SaisieJour,TEXT(EQ$6,"jjjj"))=0)=$AS$1)*0.5)</f>
        <v>0</v>
      </c>
      <c r="ER13" s="6">
        <f>IF(OR(EQ$6=0,COUNTIF(Feries,EQ$6)&gt;0,ISNONTEXT($A13)),"",
((COUNTIFS(SaisiePers,$A13,SaisieDebut,"&lt;="&amp;EQ$6,SaisieFin,"&gt;"&amp;EQ$6,SaisieJour,"")+
COUNTIFS(SaisiePers,$A13,SaisieDebut,"&lt;="&amp;EQ$6,SaisieFin,EQ$6,SaisieSoir,Paramètres!$B$3,SaisieJour,"")+
COUNTIFS(SaisiePers,$A13,SaisieDebut,"&lt;="&amp;EQ$6,SaisieFin,"&gt;"&amp;EQ$6,SaisieSoir,Paramètres!$B$3,SaisieJour,TEXT(EQ$6,"jjjj"))=0)=$AS$1)*0.5)</f>
        <v>0</v>
      </c>
      <c r="ES13" s="6">
        <f>IF(OR(ES$6=0,COUNTIF(Feries,ES$6)&gt;0,ISNONTEXT($A13)),"",
((COUNTIFS(SaisiePers,$A13,SaisieDebut,"&lt;"&amp;ES$6,SaisieFin,"&gt;="&amp;ES$6,SaisieJour,"")+
COUNTIFS(SaisiePers,$A13,SaisieDebut,ES$6,SaisieFin,"&gt;="&amp;ES$6,SaisieMatin,Paramètres!$A$2,SaisieJour,"")+
COUNTIFS(SaisiePers,$A13,SaisieDebut,"&lt;"&amp;ES$6,SaisieFin,"&gt;="&amp;ES$6,SaisieMatin,Paramètres!$A$2,SaisieJour,TEXT(ES$6,"jjjj"))=0)=$AS$1)*0.5)</f>
        <v>0</v>
      </c>
      <c r="ET13" s="6">
        <f>IF(OR(ES$6=0,COUNTIF(Feries,ES$6)&gt;0,ISNONTEXT($A13)),"",
((COUNTIFS(SaisiePers,$A13,SaisieDebut,"&lt;="&amp;ES$6,SaisieFin,"&gt;"&amp;ES$6,SaisieJour,"")+
COUNTIFS(SaisiePers,$A13,SaisieDebut,"&lt;="&amp;ES$6,SaisieFin,ES$6,SaisieSoir,Paramètres!$B$3,SaisieJour,"")+
COUNTIFS(SaisiePers,$A13,SaisieDebut,"&lt;="&amp;ES$6,SaisieFin,"&gt;"&amp;ES$6,SaisieSoir,Paramètres!$B$3,SaisieJour,TEXT(ES$6,"jjjj"))=0)=$AS$1)*0.5)</f>
        <v>0</v>
      </c>
      <c r="EU13" s="6">
        <f>IF(OR(EU$6=0,COUNTIF(Feries,EU$6)&gt;0,ISNONTEXT($A13)),"",
((COUNTIFS(SaisiePers,$A13,SaisieDebut,"&lt;"&amp;EU$6,SaisieFin,"&gt;="&amp;EU$6,SaisieJour,"")+
COUNTIFS(SaisiePers,$A13,SaisieDebut,EU$6,SaisieFin,"&gt;="&amp;EU$6,SaisieMatin,Paramètres!$A$2,SaisieJour,"")+
COUNTIFS(SaisiePers,$A13,SaisieDebut,"&lt;"&amp;EU$6,SaisieFin,"&gt;="&amp;EU$6,SaisieMatin,Paramètres!$A$2,SaisieJour,TEXT(EU$6,"jjjj"))=0)=$AS$1)*0.5)</f>
        <v>0</v>
      </c>
      <c r="EV13" s="6">
        <f>IF(OR(EU$6=0,COUNTIF(Feries,EU$6)&gt;0,ISNONTEXT($A13)),"",
((COUNTIFS(SaisiePers,$A13,SaisieDebut,"&lt;="&amp;EU$6,SaisieFin,"&gt;"&amp;EU$6,SaisieJour,"")+
COUNTIFS(SaisiePers,$A13,SaisieDebut,"&lt;="&amp;EU$6,SaisieFin,EU$6,SaisieSoir,Paramètres!$B$3,SaisieJour,"")+
COUNTIFS(SaisiePers,$A13,SaisieDebut,"&lt;="&amp;EU$6,SaisieFin,"&gt;"&amp;EU$6,SaisieSoir,Paramètres!$B$3,SaisieJour,TEXT(EU$6,"jjjj"))=0)=$AS$1)*0.5)</f>
        <v>0</v>
      </c>
      <c r="EW13" s="6">
        <f>IF(OR(EW$6=0,COUNTIF(Feries,EW$6)&gt;0,ISNONTEXT($A13)),"",
((COUNTIFS(SaisiePers,$A13,SaisieDebut,"&lt;"&amp;EW$6,SaisieFin,"&gt;="&amp;EW$6,SaisieJour,"")+
COUNTIFS(SaisiePers,$A13,SaisieDebut,EW$6,SaisieFin,"&gt;="&amp;EW$6,SaisieMatin,Paramètres!$A$2,SaisieJour,"")+
COUNTIFS(SaisiePers,$A13,SaisieDebut,"&lt;"&amp;EW$6,SaisieFin,"&gt;="&amp;EW$6,SaisieMatin,Paramètres!$A$2,SaisieJour,TEXT(EW$6,"jjjj"))=0)=$AS$1)*0.5)</f>
        <v>0</v>
      </c>
      <c r="EX13" s="6">
        <f>IF(OR(EW$6=0,COUNTIF(Feries,EW$6)&gt;0,ISNONTEXT($A13)),"",
((COUNTIFS(SaisiePers,$A13,SaisieDebut,"&lt;="&amp;EW$6,SaisieFin,"&gt;"&amp;EW$6,SaisieJour,"")+
COUNTIFS(SaisiePers,$A13,SaisieDebut,"&lt;="&amp;EW$6,SaisieFin,EW$6,SaisieSoir,Paramètres!$B$3,SaisieJour,"")+
COUNTIFS(SaisiePers,$A13,SaisieDebut,"&lt;="&amp;EW$6,SaisieFin,"&gt;"&amp;EW$6,SaisieSoir,Paramètres!$B$3,SaisieJour,TEXT(EW$6,"jjjj"))=0)=$AS$1)*0.5)</f>
        <v>0</v>
      </c>
      <c r="EY13" s="6">
        <f>IF(OR(EY$6=0,COUNTIF(Feries,EY$6)&gt;0,ISNONTEXT($A13)),"",
((COUNTIFS(SaisiePers,$A13,SaisieDebut,"&lt;"&amp;EY$6,SaisieFin,"&gt;="&amp;EY$6,SaisieJour,"")+
COUNTIFS(SaisiePers,$A13,SaisieDebut,EY$6,SaisieFin,"&gt;="&amp;EY$6,SaisieMatin,Paramètres!$A$2,SaisieJour,"")+
COUNTIFS(SaisiePers,$A13,SaisieDebut,"&lt;"&amp;EY$6,SaisieFin,"&gt;="&amp;EY$6,SaisieMatin,Paramètres!$A$2,SaisieJour,TEXT(EY$6,"jjjj"))=0)=$AS$1)*0.5)</f>
        <v>0</v>
      </c>
      <c r="EZ13" s="6">
        <f>IF(OR(EY$6=0,COUNTIF(Feries,EY$6)&gt;0,ISNONTEXT($A13)),"",
((COUNTIFS(SaisiePers,$A13,SaisieDebut,"&lt;="&amp;EY$6,SaisieFin,"&gt;"&amp;EY$6,SaisieJour,"")+
COUNTIFS(SaisiePers,$A13,SaisieDebut,"&lt;="&amp;EY$6,SaisieFin,EY$6,SaisieSoir,Paramètres!$B$3,SaisieJour,"")+
COUNTIFS(SaisiePers,$A13,SaisieDebut,"&lt;="&amp;EY$6,SaisieFin,"&gt;"&amp;EY$6,SaisieSoir,Paramètres!$B$3,SaisieJour,TEXT(EY$6,"jjjj"))=0)=$AS$1)*0.5)</f>
        <v>0</v>
      </c>
      <c r="FA13" s="6">
        <f>IF(OR(FA$6=0,COUNTIF(Feries,FA$6)&gt;0,ISNONTEXT($A13)),"",
((COUNTIFS(SaisiePers,$A13,SaisieDebut,"&lt;"&amp;FA$6,SaisieFin,"&gt;="&amp;FA$6,SaisieJour,"")+
COUNTIFS(SaisiePers,$A13,SaisieDebut,FA$6,SaisieFin,"&gt;="&amp;FA$6,SaisieMatin,Paramètres!$A$2,SaisieJour,"")+
COUNTIFS(SaisiePers,$A13,SaisieDebut,"&lt;"&amp;FA$6,SaisieFin,"&gt;="&amp;FA$6,SaisieMatin,Paramètres!$A$2,SaisieJour,TEXT(FA$6,"jjjj"))=0)=$AS$1)*0.5)</f>
        <v>0</v>
      </c>
      <c r="FB13" s="6">
        <f>IF(OR(FA$6=0,COUNTIF(Feries,FA$6)&gt;0,ISNONTEXT($A13)),"",
((COUNTIFS(SaisiePers,$A13,SaisieDebut,"&lt;="&amp;FA$6,SaisieFin,"&gt;"&amp;FA$6,SaisieJour,"")+
COUNTIFS(SaisiePers,$A13,SaisieDebut,"&lt;="&amp;FA$6,SaisieFin,FA$6,SaisieSoir,Paramètres!$B$3,SaisieJour,"")+
COUNTIFS(SaisiePers,$A13,SaisieDebut,"&lt;="&amp;FA$6,SaisieFin,"&gt;"&amp;FA$6,SaisieSoir,Paramètres!$B$3,SaisieJour,TEXT(FA$6,"jjjj"))=0)=$AS$1)*0.5)</f>
        <v>0</v>
      </c>
      <c r="FC13" s="6">
        <f>IF(OR(FC$6=0,COUNTIF(Feries,FC$6)&gt;0,ISNONTEXT($A13)),"",
((COUNTIFS(SaisiePers,$A13,SaisieDebut,"&lt;"&amp;FC$6,SaisieFin,"&gt;="&amp;FC$6,SaisieJour,"")+
COUNTIFS(SaisiePers,$A13,SaisieDebut,FC$6,SaisieFin,"&gt;="&amp;FC$6,SaisieMatin,Paramètres!$A$2,SaisieJour,"")+
COUNTIFS(SaisiePers,$A13,SaisieDebut,"&lt;"&amp;FC$6,SaisieFin,"&gt;="&amp;FC$6,SaisieMatin,Paramètres!$A$2,SaisieJour,TEXT(FC$6,"jjjj"))=0)=$AS$1)*0.5)</f>
        <v>0</v>
      </c>
      <c r="FD13" s="6">
        <f>IF(OR(FC$6=0,COUNTIF(Feries,FC$6)&gt;0,ISNONTEXT($A13)),"",
((COUNTIFS(SaisiePers,$A13,SaisieDebut,"&lt;="&amp;FC$6,SaisieFin,"&gt;"&amp;FC$6,SaisieJour,"")+
COUNTIFS(SaisiePers,$A13,SaisieDebut,"&lt;="&amp;FC$6,SaisieFin,FC$6,SaisieSoir,Paramètres!$B$3,SaisieJour,"")+
COUNTIFS(SaisiePers,$A13,SaisieDebut,"&lt;="&amp;FC$6,SaisieFin,"&gt;"&amp;FC$6,SaisieSoir,Paramètres!$B$3,SaisieJour,TEXT(FC$6,"jjjj"))=0)=$AS$1)*0.5)</f>
        <v>0</v>
      </c>
      <c r="FE13" s="6">
        <f>IF(OR(FE$6=0,COUNTIF(Feries,FE$6)&gt;0,ISNONTEXT($A13)),"",
((COUNTIFS(SaisiePers,$A13,SaisieDebut,"&lt;"&amp;FE$6,SaisieFin,"&gt;="&amp;FE$6,SaisieJour,"")+
COUNTIFS(SaisiePers,$A13,SaisieDebut,FE$6,SaisieFin,"&gt;="&amp;FE$6,SaisieMatin,Paramètres!$A$2,SaisieJour,"")+
COUNTIFS(SaisiePers,$A13,SaisieDebut,"&lt;"&amp;FE$6,SaisieFin,"&gt;="&amp;FE$6,SaisieMatin,Paramètres!$A$2,SaisieJour,TEXT(FE$6,"jjjj"))=0)=$AS$1)*0.5)</f>
        <v>0</v>
      </c>
      <c r="FF13" s="6">
        <f>IF(OR(FE$6=0,COUNTIF(Feries,FE$6)&gt;0,ISNONTEXT($A13)),"",
((COUNTIFS(SaisiePers,$A13,SaisieDebut,"&lt;="&amp;FE$6,SaisieFin,"&gt;"&amp;FE$6,SaisieJour,"")+
COUNTIFS(SaisiePers,$A13,SaisieDebut,"&lt;="&amp;FE$6,SaisieFin,FE$6,SaisieSoir,Paramètres!$B$3,SaisieJour,"")+
COUNTIFS(SaisiePers,$A13,SaisieDebut,"&lt;="&amp;FE$6,SaisieFin,"&gt;"&amp;FE$6,SaisieSoir,Paramètres!$B$3,SaisieJour,TEXT(FE$6,"jjjj"))=0)=$AS$1)*0.5)</f>
        <v>0</v>
      </c>
      <c r="FG13" s="6">
        <f>IF(OR(FG$6=0,COUNTIF(Feries,FG$6)&gt;0,ISNONTEXT($A13)),"",
((COUNTIFS(SaisiePers,$A13,SaisieDebut,"&lt;"&amp;FG$6,SaisieFin,"&gt;="&amp;FG$6,SaisieJour,"")+
COUNTIFS(SaisiePers,$A13,SaisieDebut,FG$6,SaisieFin,"&gt;="&amp;FG$6,SaisieMatin,Paramètres!$A$2,SaisieJour,"")+
COUNTIFS(SaisiePers,$A13,SaisieDebut,"&lt;"&amp;FG$6,SaisieFin,"&gt;="&amp;FG$6,SaisieMatin,Paramètres!$A$2,SaisieJour,TEXT(FG$6,"jjjj"))=0)=$AS$1)*0.5)</f>
        <v>0</v>
      </c>
      <c r="FH13" s="6">
        <f>IF(OR(FG$6=0,COUNTIF(Feries,FG$6)&gt;0,ISNONTEXT($A13)),"",
((COUNTIFS(SaisiePers,$A13,SaisieDebut,"&lt;="&amp;FG$6,SaisieFin,"&gt;"&amp;FG$6,SaisieJour,"")+
COUNTIFS(SaisiePers,$A13,SaisieDebut,"&lt;="&amp;FG$6,SaisieFin,FG$6,SaisieSoir,Paramètres!$B$3,SaisieJour,"")+
COUNTIFS(SaisiePers,$A13,SaisieDebut,"&lt;="&amp;FG$6,SaisieFin,"&gt;"&amp;FG$6,SaisieSoir,Paramètres!$B$3,SaisieJour,TEXT(FG$6,"jjjj"))=0)=$AS$1)*0.5)</f>
        <v>0</v>
      </c>
      <c r="FI13" s="6">
        <f>IF(OR(FI$6=0,COUNTIF(Feries,FI$6)&gt;0,ISNONTEXT($A13)),"",
((COUNTIFS(SaisiePers,$A13,SaisieDebut,"&lt;"&amp;FI$6,SaisieFin,"&gt;="&amp;FI$6,SaisieJour,"")+
COUNTIFS(SaisiePers,$A13,SaisieDebut,FI$6,SaisieFin,"&gt;="&amp;FI$6,SaisieMatin,Paramètres!$A$2,SaisieJour,"")+
COUNTIFS(SaisiePers,$A13,SaisieDebut,"&lt;"&amp;FI$6,SaisieFin,"&gt;="&amp;FI$6,SaisieMatin,Paramètres!$A$2,SaisieJour,TEXT(FI$6,"jjjj"))=0)=$AS$1)*0.5)</f>
        <v>0</v>
      </c>
      <c r="FJ13" s="6">
        <f>IF(OR(FI$6=0,COUNTIF(Feries,FI$6)&gt;0,ISNONTEXT($A13)),"",
((COUNTIFS(SaisiePers,$A13,SaisieDebut,"&lt;="&amp;FI$6,SaisieFin,"&gt;"&amp;FI$6,SaisieJour,"")+
COUNTIFS(SaisiePers,$A13,SaisieDebut,"&lt;="&amp;FI$6,SaisieFin,FI$6,SaisieSoir,Paramètres!$B$3,SaisieJour,"")+
COUNTIFS(SaisiePers,$A13,SaisieDebut,"&lt;="&amp;FI$6,SaisieFin,"&gt;"&amp;FI$6,SaisieSoir,Paramètres!$B$3,SaisieJour,TEXT(FI$6,"jjjj"))=0)=$AS$1)*0.5)</f>
        <v>0</v>
      </c>
      <c r="FK13" s="6">
        <f>IF(OR(FK$6=0,COUNTIF(Feries,FK$6)&gt;0,ISNONTEXT($A13)),"",
((COUNTIFS(SaisiePers,$A13,SaisieDebut,"&lt;"&amp;FK$6,SaisieFin,"&gt;="&amp;FK$6,SaisieJour,"")+
COUNTIFS(SaisiePers,$A13,SaisieDebut,FK$6,SaisieFin,"&gt;="&amp;FK$6,SaisieMatin,Paramètres!$A$2,SaisieJour,"")+
COUNTIFS(SaisiePers,$A13,SaisieDebut,"&lt;"&amp;FK$6,SaisieFin,"&gt;="&amp;FK$6,SaisieMatin,Paramètres!$A$2,SaisieJour,TEXT(FK$6,"jjjj"))=0)=$AS$1)*0.5)</f>
        <v>0</v>
      </c>
      <c r="FL13" s="6">
        <f>IF(OR(FK$6=0,COUNTIF(Feries,FK$6)&gt;0,ISNONTEXT($A13)),"",
((COUNTIFS(SaisiePers,$A13,SaisieDebut,"&lt;="&amp;FK$6,SaisieFin,"&gt;"&amp;FK$6,SaisieJour,"")+
COUNTIFS(SaisiePers,$A13,SaisieDebut,"&lt;="&amp;FK$6,SaisieFin,FK$6,SaisieSoir,Paramètres!$B$3,SaisieJour,"")+
COUNTIFS(SaisiePers,$A13,SaisieDebut,"&lt;="&amp;FK$6,SaisieFin,"&gt;"&amp;FK$6,SaisieSoir,Paramètres!$B$3,SaisieJour,TEXT(FK$6,"jjjj"))=0)=$AS$1)*0.5)</f>
        <v>0</v>
      </c>
      <c r="FM13" s="6">
        <f>IF(OR(FM$6=0,COUNTIF(Feries,FM$6)&gt;0,ISNONTEXT($A13)),"",
((COUNTIFS(SaisiePers,$A13,SaisieDebut,"&lt;"&amp;FM$6,SaisieFin,"&gt;="&amp;FM$6,SaisieJour,"")+
COUNTIFS(SaisiePers,$A13,SaisieDebut,FM$6,SaisieFin,"&gt;="&amp;FM$6,SaisieMatin,Paramètres!$A$2,SaisieJour,"")+
COUNTIFS(SaisiePers,$A13,SaisieDebut,"&lt;"&amp;FM$6,SaisieFin,"&gt;="&amp;FM$6,SaisieMatin,Paramètres!$A$2,SaisieJour,TEXT(FM$6,"jjjj"))=0)=$AS$1)*0.5)</f>
        <v>0</v>
      </c>
      <c r="FN13" s="6">
        <f>IF(OR(FM$6=0,COUNTIF(Feries,FM$6)&gt;0,ISNONTEXT($A13)),"",
((COUNTIFS(SaisiePers,$A13,SaisieDebut,"&lt;="&amp;FM$6,SaisieFin,"&gt;"&amp;FM$6,SaisieJour,"")+
COUNTIFS(SaisiePers,$A13,SaisieDebut,"&lt;="&amp;FM$6,SaisieFin,FM$6,SaisieSoir,Paramètres!$B$3,SaisieJour,"")+
COUNTIFS(SaisiePers,$A13,SaisieDebut,"&lt;="&amp;FM$6,SaisieFin,"&gt;"&amp;FM$6,SaisieSoir,Paramètres!$B$3,SaisieJour,TEXT(FM$6,"jjjj"))=0)=$AS$1)*0.5)</f>
        <v>0</v>
      </c>
      <c r="FO13" s="6">
        <f>IF(OR(FO$6=0,COUNTIF(Feries,FO$6)&gt;0,ISNONTEXT($A13)),"",
((COUNTIFS(SaisiePers,$A13,SaisieDebut,"&lt;"&amp;FO$6,SaisieFin,"&gt;="&amp;FO$6,SaisieJour,"")+
COUNTIFS(SaisiePers,$A13,SaisieDebut,FO$6,SaisieFin,"&gt;="&amp;FO$6,SaisieMatin,Paramètres!$A$2,SaisieJour,"")+
COUNTIFS(SaisiePers,$A13,SaisieDebut,"&lt;"&amp;FO$6,SaisieFin,"&gt;="&amp;FO$6,SaisieMatin,Paramètres!$A$2,SaisieJour,TEXT(FO$6,"jjjj"))=0)=$AS$1)*0.5)</f>
        <v>0</v>
      </c>
      <c r="FP13" s="6">
        <f>IF(OR(FO$6=0,COUNTIF(Feries,FO$6)&gt;0,ISNONTEXT($A13)),"",
((COUNTIFS(SaisiePers,$A13,SaisieDebut,"&lt;="&amp;FO$6,SaisieFin,"&gt;"&amp;FO$6,SaisieJour,"")+
COUNTIFS(SaisiePers,$A13,SaisieDebut,"&lt;="&amp;FO$6,SaisieFin,FO$6,SaisieSoir,Paramètres!$B$3,SaisieJour,"")+
COUNTIFS(SaisiePers,$A13,SaisieDebut,"&lt;="&amp;FO$6,SaisieFin,"&gt;"&amp;FO$6,SaisieSoir,Paramètres!$B$3,SaisieJour,TEXT(FO$6,"jjjj"))=0)=$AS$1)*0.5)</f>
        <v>0</v>
      </c>
      <c r="FQ13" s="6">
        <f>IF(OR(FQ$6=0,COUNTIF(Feries,FQ$6)&gt;0,ISNONTEXT($A13)),"",
((COUNTIFS(SaisiePers,$A13,SaisieDebut,"&lt;"&amp;FQ$6,SaisieFin,"&gt;="&amp;FQ$6,SaisieJour,"")+
COUNTIFS(SaisiePers,$A13,SaisieDebut,FQ$6,SaisieFin,"&gt;="&amp;FQ$6,SaisieMatin,Paramètres!$A$2,SaisieJour,"")+
COUNTIFS(SaisiePers,$A13,SaisieDebut,"&lt;"&amp;FQ$6,SaisieFin,"&gt;="&amp;FQ$6,SaisieMatin,Paramètres!$A$2,SaisieJour,TEXT(FQ$6,"jjjj"))=0)=$AS$1)*0.5)</f>
        <v>0</v>
      </c>
      <c r="FR13" s="6">
        <f>IF(OR(FQ$6=0,COUNTIF(Feries,FQ$6)&gt;0,ISNONTEXT($A13)),"",
((COUNTIFS(SaisiePers,$A13,SaisieDebut,"&lt;="&amp;FQ$6,SaisieFin,"&gt;"&amp;FQ$6,SaisieJour,"")+
COUNTIFS(SaisiePers,$A13,SaisieDebut,"&lt;="&amp;FQ$6,SaisieFin,FQ$6,SaisieSoir,Paramètres!$B$3,SaisieJour,"")+
COUNTIFS(SaisiePers,$A13,SaisieDebut,"&lt;="&amp;FQ$6,SaisieFin,"&gt;"&amp;FQ$6,SaisieSoir,Paramètres!$B$3,SaisieJour,TEXT(FQ$6,"jjjj"))=0)=$AS$1)*0.5)</f>
        <v>0</v>
      </c>
      <c r="FS13" s="6">
        <f>IF(OR(FS$6=0,COUNTIF(Feries,FS$6)&gt;0,ISNONTEXT($A13)),"",
((COUNTIFS(SaisiePers,$A13,SaisieDebut,"&lt;"&amp;FS$6,SaisieFin,"&gt;="&amp;FS$6,SaisieJour,"")+
COUNTIFS(SaisiePers,$A13,SaisieDebut,FS$6,SaisieFin,"&gt;="&amp;FS$6,SaisieMatin,Paramètres!$A$2,SaisieJour,"")+
COUNTIFS(SaisiePers,$A13,SaisieDebut,"&lt;"&amp;FS$6,SaisieFin,"&gt;="&amp;FS$6,SaisieMatin,Paramètres!$A$2,SaisieJour,TEXT(FS$6,"jjjj"))=0)=$AS$1)*0.5)</f>
        <v>0</v>
      </c>
      <c r="FT13" s="6">
        <f>IF(OR(FS$6=0,COUNTIF(Feries,FS$6)&gt;0,ISNONTEXT($A13)),"",
((COUNTIFS(SaisiePers,$A13,SaisieDebut,"&lt;="&amp;FS$6,SaisieFin,"&gt;"&amp;FS$6,SaisieJour,"")+
COUNTIFS(SaisiePers,$A13,SaisieDebut,"&lt;="&amp;FS$6,SaisieFin,FS$6,SaisieSoir,Paramètres!$B$3,SaisieJour,"")+
COUNTIFS(SaisiePers,$A13,SaisieDebut,"&lt;="&amp;FS$6,SaisieFin,"&gt;"&amp;FS$6,SaisieSoir,Paramètres!$B$3,SaisieJour,TEXT(FS$6,"jjjj"))=0)=$AS$1)*0.5)</f>
        <v>0.5</v>
      </c>
      <c r="FU13" s="6" t="str">
        <f>IF(OR(FU$6=0,COUNTIF(Feries,FU$6)&gt;0,ISNONTEXT($A13)),"",
((COUNTIFS(SaisiePers,$A13,SaisieDebut,"&lt;"&amp;FU$6,SaisieFin,"&gt;="&amp;FU$6,SaisieJour,"")+
COUNTIFS(SaisiePers,$A13,SaisieDebut,FU$6,SaisieFin,"&gt;="&amp;FU$6,SaisieMatin,Paramètres!$A$2,SaisieJour,"")+
COUNTIFS(SaisiePers,$A13,SaisieDebut,"&lt;"&amp;FU$6,SaisieFin,"&gt;="&amp;FU$6,SaisieMatin,Paramètres!$A$2,SaisieJour,TEXT(FU$6,"jjjj"))=0)=$AS$1)*0.5)</f>
        <v/>
      </c>
      <c r="FV13" s="6" t="str">
        <f>IF(OR(FU$6=0,COUNTIF(Feries,FU$6)&gt;0,ISNONTEXT($A13)),"",
((COUNTIFS(SaisiePers,$A13,SaisieDebut,"&lt;="&amp;FU$6,SaisieFin,"&gt;"&amp;FU$6,SaisieJour,"")+
COUNTIFS(SaisiePers,$A13,SaisieDebut,"&lt;="&amp;FU$6,SaisieFin,FU$6,SaisieSoir,Paramètres!$B$3,SaisieJour,"")+
COUNTIFS(SaisiePers,$A13,SaisieDebut,"&lt;="&amp;FU$6,SaisieFin,"&gt;"&amp;FU$6,SaisieSoir,Paramètres!$B$3,SaisieJour,TEXT(FU$6,"jjjj"))=0)=$AS$1)*0.5)</f>
        <v/>
      </c>
      <c r="FW13" s="6">
        <f>IF(OR(FW$6=0,COUNTIF(Feries,FW$6)&gt;0,ISNONTEXT($A13)),"",
((COUNTIFS(SaisiePers,$A13,SaisieDebut,"&lt;"&amp;FW$6,SaisieFin,"&gt;="&amp;FW$6,SaisieJour,"")+
COUNTIFS(SaisiePers,$A13,SaisieDebut,FW$6,SaisieFin,"&gt;="&amp;FW$6,SaisieMatin,Paramètres!$A$2,SaisieJour,"")+
COUNTIFS(SaisiePers,$A13,SaisieDebut,"&lt;"&amp;FW$6,SaisieFin,"&gt;="&amp;FW$6,SaisieMatin,Paramètres!$A$2,SaisieJour,TEXT(FW$6,"jjjj"))=0)=$AS$1)*0.5)</f>
        <v>0.5</v>
      </c>
      <c r="FX13" s="6">
        <f>IF(OR(FW$6=0,COUNTIF(Feries,FW$6)&gt;0,ISNONTEXT($A13)),"",
((COUNTIFS(SaisiePers,$A13,SaisieDebut,"&lt;="&amp;FW$6,SaisieFin,"&gt;"&amp;FW$6,SaisieJour,"")+
COUNTIFS(SaisiePers,$A13,SaisieDebut,"&lt;="&amp;FW$6,SaisieFin,FW$6,SaisieSoir,Paramètres!$B$3,SaisieJour,"")+
COUNTIFS(SaisiePers,$A13,SaisieDebut,"&lt;="&amp;FW$6,SaisieFin,"&gt;"&amp;FW$6,SaisieSoir,Paramètres!$B$3,SaisieJour,TEXT(FW$6,"jjjj"))=0)=$AS$1)*0.5)</f>
        <v>0.5</v>
      </c>
      <c r="FY13" s="6">
        <f>IF(OR(FY$6=0,COUNTIF(Feries,FY$6)&gt;0,ISNONTEXT($A13)),"",
((COUNTIFS(SaisiePers,$A13,SaisieDebut,"&lt;"&amp;FY$6,SaisieFin,"&gt;="&amp;FY$6,SaisieJour,"")+
COUNTIFS(SaisiePers,$A13,SaisieDebut,FY$6,SaisieFin,"&gt;="&amp;FY$6,SaisieMatin,Paramètres!$A$2,SaisieJour,"")+
COUNTIFS(SaisiePers,$A13,SaisieDebut,"&lt;"&amp;FY$6,SaisieFin,"&gt;="&amp;FY$6,SaisieMatin,Paramètres!$A$2,SaisieJour,TEXT(FY$6,"jjjj"))=0)=$AS$1)*0.5)</f>
        <v>0.5</v>
      </c>
      <c r="FZ13" s="6">
        <f>IF(OR(FY$6=0,COUNTIF(Feries,FY$6)&gt;0,ISNONTEXT($A13)),"",
((COUNTIFS(SaisiePers,$A13,SaisieDebut,"&lt;="&amp;FY$6,SaisieFin,"&gt;"&amp;FY$6,SaisieJour,"")+
COUNTIFS(SaisiePers,$A13,SaisieDebut,"&lt;="&amp;FY$6,SaisieFin,FY$6,SaisieSoir,Paramètres!$B$3,SaisieJour,"")+
COUNTIFS(SaisiePers,$A13,SaisieDebut,"&lt;="&amp;FY$6,SaisieFin,"&gt;"&amp;FY$6,SaisieSoir,Paramètres!$B$3,SaisieJour,TEXT(FY$6,"jjjj"))=0)=$AS$1)*0.5)</f>
        <v>0.5</v>
      </c>
      <c r="GA13" s="6">
        <f>IF(OR(GA$6=0,COUNTIF(Feries,GA$6)&gt;0,ISNONTEXT($A13)),"",
((COUNTIFS(SaisiePers,$A13,SaisieDebut,"&lt;"&amp;GA$6,SaisieFin,"&gt;="&amp;GA$6,SaisieJour,"")+
COUNTIFS(SaisiePers,$A13,SaisieDebut,GA$6,SaisieFin,"&gt;="&amp;GA$6,SaisieMatin,Paramètres!$A$2,SaisieJour,"")+
COUNTIFS(SaisiePers,$A13,SaisieDebut,"&lt;"&amp;GA$6,SaisieFin,"&gt;="&amp;GA$6,SaisieMatin,Paramètres!$A$2,SaisieJour,TEXT(GA$6,"jjjj"))=0)=$AS$1)*0.5)</f>
        <v>0</v>
      </c>
      <c r="GB13" s="6">
        <f>IF(OR(GA$6=0,COUNTIF(Feries,GA$6)&gt;0,ISNONTEXT($A13)),"",
((COUNTIFS(SaisiePers,$A13,SaisieDebut,"&lt;="&amp;GA$6,SaisieFin,"&gt;"&amp;GA$6,SaisieJour,"")+
COUNTIFS(SaisiePers,$A13,SaisieDebut,"&lt;="&amp;GA$6,SaisieFin,GA$6,SaisieSoir,Paramètres!$B$3,SaisieJour,"")+
COUNTIFS(SaisiePers,$A13,SaisieDebut,"&lt;="&amp;GA$6,SaisieFin,"&gt;"&amp;GA$6,SaisieSoir,Paramètres!$B$3,SaisieJour,TEXT(GA$6,"jjjj"))=0)=$AS$1)*0.5)</f>
        <v>0</v>
      </c>
      <c r="GC13" s="6">
        <f>IF(OR(GC$6=0,COUNTIF(Feries,GC$6)&gt;0,ISNONTEXT($A13)),"",
((COUNTIFS(SaisiePers,$A13,SaisieDebut,"&lt;"&amp;GC$6,SaisieFin,"&gt;="&amp;GC$6,SaisieJour,"")+
COUNTIFS(SaisiePers,$A13,SaisieDebut,GC$6,SaisieFin,"&gt;="&amp;GC$6,SaisieMatin,Paramètres!$A$2,SaisieJour,"")+
COUNTIFS(SaisiePers,$A13,SaisieDebut,"&lt;"&amp;GC$6,SaisieFin,"&gt;="&amp;GC$6,SaisieMatin,Paramètres!$A$2,SaisieJour,TEXT(GC$6,"jjjj"))=0)=$AS$1)*0.5)</f>
        <v>0</v>
      </c>
      <c r="GD13" s="6">
        <f>IF(OR(GC$6=0,COUNTIF(Feries,GC$6)&gt;0,ISNONTEXT($A13)),"",
((COUNTIFS(SaisiePers,$A13,SaisieDebut,"&lt;="&amp;GC$6,SaisieFin,"&gt;"&amp;GC$6,SaisieJour,"")+
COUNTIFS(SaisiePers,$A13,SaisieDebut,"&lt;="&amp;GC$6,SaisieFin,GC$6,SaisieSoir,Paramètres!$B$3,SaisieJour,"")+
COUNTIFS(SaisiePers,$A13,SaisieDebut,"&lt;="&amp;GC$6,SaisieFin,"&gt;"&amp;GC$6,SaisieSoir,Paramètres!$B$3,SaisieJour,TEXT(GC$6,"jjjj"))=0)=$AS$1)*0.5)</f>
        <v>0</v>
      </c>
      <c r="GE13" s="6" t="str">
        <f>IF(OR(GE$6=0,COUNTIF(Feries,GE$6)&gt;0,ISNONTEXT($A13)),"",
((COUNTIFS(SaisiePers,$A13,SaisieDebut,"&lt;"&amp;GE$6,SaisieFin,"&gt;="&amp;GE$6,SaisieJour,"")+
COUNTIFS(SaisiePers,$A13,SaisieDebut,GE$6,SaisieFin,"&gt;="&amp;GE$6,SaisieMatin,Paramètres!$A$2,SaisieJour,"")+
COUNTIFS(SaisiePers,$A13,SaisieDebut,"&lt;"&amp;GE$6,SaisieFin,"&gt;="&amp;GE$6,SaisieMatin,Paramètres!$A$2,SaisieJour,TEXT(GE$6,"jjjj"))=0)=$AS$1)*0.5)</f>
        <v/>
      </c>
      <c r="GF13" s="6" t="str">
        <f>IF(OR(GE$6=0,COUNTIF(Feries,GE$6)&gt;0,ISNONTEXT($A13)),"",
((COUNTIFS(SaisiePers,$A13,SaisieDebut,"&lt;="&amp;GE$6,SaisieFin,"&gt;"&amp;GE$6,SaisieJour,"")+
COUNTIFS(SaisiePers,$A13,SaisieDebut,"&lt;="&amp;GE$6,SaisieFin,GE$6,SaisieSoir,Paramètres!$B$3,SaisieJour,"")+
COUNTIFS(SaisiePers,$A13,SaisieDebut,"&lt;="&amp;GE$6,SaisieFin,"&gt;"&amp;GE$6,SaisieSoir,Paramètres!$B$3,SaisieJour,TEXT(GE$6,"jjjj"))=0)=$AS$1)*0.5)</f>
        <v/>
      </c>
      <c r="GG13" s="6">
        <f>IF(OR(GG$6=0,COUNTIF(Feries,GG$6)&gt;0,ISNONTEXT($A13)),"",
((COUNTIFS(SaisiePers,$A13,SaisieDebut,"&lt;"&amp;GG$6,SaisieFin,"&gt;="&amp;GG$6,SaisieJour,"")+
COUNTIFS(SaisiePers,$A13,SaisieDebut,GG$6,SaisieFin,"&gt;="&amp;GG$6,SaisieMatin,Paramètres!$A$2,SaisieJour,"")+
COUNTIFS(SaisiePers,$A13,SaisieDebut,"&lt;"&amp;GG$6,SaisieFin,"&gt;="&amp;GG$6,SaisieMatin,Paramètres!$A$2,SaisieJour,TEXT(GG$6,"jjjj"))=0)=$AS$1)*0.5)</f>
        <v>0</v>
      </c>
      <c r="GH13" s="6">
        <f>IF(OR(GG$6=0,COUNTIF(Feries,GG$6)&gt;0,ISNONTEXT($A13)),"",
((COUNTIFS(SaisiePers,$A13,SaisieDebut,"&lt;="&amp;GG$6,SaisieFin,"&gt;"&amp;GG$6,SaisieJour,"")+
COUNTIFS(SaisiePers,$A13,SaisieDebut,"&lt;="&amp;GG$6,SaisieFin,GG$6,SaisieSoir,Paramètres!$B$3,SaisieJour,"")+
COUNTIFS(SaisiePers,$A13,SaisieDebut,"&lt;="&amp;GG$6,SaisieFin,"&gt;"&amp;GG$6,SaisieSoir,Paramètres!$B$3,SaisieJour,TEXT(GG$6,"jjjj"))=0)=$AS$1)*0.5)</f>
        <v>0</v>
      </c>
      <c r="GI13" s="6">
        <f>IF(OR(GI$6=0,COUNTIF(Feries,GI$6)&gt;0,ISNONTEXT($A13)),"",
((COUNTIFS(SaisiePers,$A13,SaisieDebut,"&lt;"&amp;GI$6,SaisieFin,"&gt;="&amp;GI$6,SaisieJour,"")+
COUNTIFS(SaisiePers,$A13,SaisieDebut,GI$6,SaisieFin,"&gt;="&amp;GI$6,SaisieMatin,Paramètres!$A$2,SaisieJour,"")+
COUNTIFS(SaisiePers,$A13,SaisieDebut,"&lt;"&amp;GI$6,SaisieFin,"&gt;="&amp;GI$6,SaisieMatin,Paramètres!$A$2,SaisieJour,TEXT(GI$6,"jjjj"))=0)=$AS$1)*0.5)</f>
        <v>0</v>
      </c>
      <c r="GJ13" s="6">
        <f>IF(OR(GI$6=0,COUNTIF(Feries,GI$6)&gt;0,ISNONTEXT($A13)),"",
((COUNTIFS(SaisiePers,$A13,SaisieDebut,"&lt;="&amp;GI$6,SaisieFin,"&gt;"&amp;GI$6,SaisieJour,"")+
COUNTIFS(SaisiePers,$A13,SaisieDebut,"&lt;="&amp;GI$6,SaisieFin,GI$6,SaisieSoir,Paramètres!$B$3,SaisieJour,"")+
COUNTIFS(SaisiePers,$A13,SaisieDebut,"&lt;="&amp;GI$6,SaisieFin,"&gt;"&amp;GI$6,SaisieSoir,Paramètres!$B$3,SaisieJour,TEXT(GI$6,"jjjj"))=0)=$AS$1)*0.5)</f>
        <v>0</v>
      </c>
      <c r="GK13" s="6">
        <f>IF(OR(GK$6=0,COUNTIF(Feries,GK$6)&gt;0,ISNONTEXT($A13)),"",
((COUNTIFS(SaisiePers,$A13,SaisieDebut,"&lt;"&amp;GK$6,SaisieFin,"&gt;="&amp;GK$6,SaisieJour,"")+
COUNTIFS(SaisiePers,$A13,SaisieDebut,GK$6,SaisieFin,"&gt;="&amp;GK$6,SaisieMatin,Paramètres!$A$2,SaisieJour,"")+
COUNTIFS(SaisiePers,$A13,SaisieDebut,"&lt;"&amp;GK$6,SaisieFin,"&gt;="&amp;GK$6,SaisieMatin,Paramètres!$A$2,SaisieJour,TEXT(GK$6,"jjjj"))=0)=$AS$1)*0.5)</f>
        <v>0</v>
      </c>
      <c r="GL13" s="6">
        <f>IF(OR(GK$6=0,COUNTIF(Feries,GK$6)&gt;0,ISNONTEXT($A13)),"",
((COUNTIFS(SaisiePers,$A13,SaisieDebut,"&lt;="&amp;GK$6,SaisieFin,"&gt;"&amp;GK$6,SaisieJour,"")+
COUNTIFS(SaisiePers,$A13,SaisieDebut,"&lt;="&amp;GK$6,SaisieFin,GK$6,SaisieSoir,Paramètres!$B$3,SaisieJour,"")+
COUNTIFS(SaisiePers,$A13,SaisieDebut,"&lt;="&amp;GK$6,SaisieFin,"&gt;"&amp;GK$6,SaisieSoir,Paramètres!$B$3,SaisieJour,TEXT(GK$6,"jjjj"))=0)=$AS$1)*0.5)</f>
        <v>0</v>
      </c>
      <c r="GM13" s="6" t="str">
        <f>IF(OR(GM$6=0,COUNTIF(Feries,GM$6)&gt;0,ISNONTEXT($A13)),"",
((COUNTIFS(SaisiePers,$A13,SaisieDebut,"&lt;"&amp;GM$6,SaisieFin,"&gt;="&amp;GM$6,SaisieJour,"")+
COUNTIFS(SaisiePers,$A13,SaisieDebut,GM$6,SaisieFin,"&gt;="&amp;GM$6,SaisieMatin,Paramètres!$A$2,SaisieJour,"")+
COUNTIFS(SaisiePers,$A13,SaisieDebut,"&lt;"&amp;GM$6,SaisieFin,"&gt;="&amp;GM$6,SaisieMatin,Paramètres!$A$2,SaisieJour,TEXT(GM$6,"jjjj"))=0)=$AS$1)*0.5)</f>
        <v/>
      </c>
      <c r="GN13" s="6" t="str">
        <f>IF(OR(GM$6=0,COUNTIF(Feries,GM$6)&gt;0,ISNONTEXT($A13)),"",
((COUNTIFS(SaisiePers,$A13,SaisieDebut,"&lt;="&amp;GM$6,SaisieFin,"&gt;"&amp;GM$6,SaisieJour,"")+
COUNTIFS(SaisiePers,$A13,SaisieDebut,"&lt;="&amp;GM$6,SaisieFin,GM$6,SaisieSoir,Paramètres!$B$3,SaisieJour,"")+
COUNTIFS(SaisiePers,$A13,SaisieDebut,"&lt;="&amp;GM$6,SaisieFin,"&gt;"&amp;GM$6,SaisieSoir,Paramètres!$B$3,SaisieJour,TEXT(GM$6,"jjjj"))=0)=$AS$1)*0.5)</f>
        <v/>
      </c>
      <c r="GO13" s="6">
        <f>IF(OR(GO$6=0,COUNTIF(Feries,GO$6)&gt;0,ISNONTEXT($A13)),"",
((COUNTIFS(SaisiePers,$A13,SaisieDebut,"&lt;"&amp;GO$6,SaisieFin,"&gt;="&amp;GO$6,SaisieJour,"")+
COUNTIFS(SaisiePers,$A13,SaisieDebut,GO$6,SaisieFin,"&gt;="&amp;GO$6,SaisieMatin,Paramètres!$A$2,SaisieJour,"")+
COUNTIFS(SaisiePers,$A13,SaisieDebut,"&lt;"&amp;GO$6,SaisieFin,"&gt;="&amp;GO$6,SaisieMatin,Paramètres!$A$2,SaisieJour,TEXT(GO$6,"jjjj"))=0)=$AS$1)*0.5)</f>
        <v>0</v>
      </c>
      <c r="GP13" s="6">
        <f>IF(OR(GO$6=0,COUNTIF(Feries,GO$6)&gt;0,ISNONTEXT($A13)),"",
((COUNTIFS(SaisiePers,$A13,SaisieDebut,"&lt;="&amp;GO$6,SaisieFin,"&gt;"&amp;GO$6,SaisieJour,"")+
COUNTIFS(SaisiePers,$A13,SaisieDebut,"&lt;="&amp;GO$6,SaisieFin,GO$6,SaisieSoir,Paramètres!$B$3,SaisieJour,"")+
COUNTIFS(SaisiePers,$A13,SaisieDebut,"&lt;="&amp;GO$6,SaisieFin,"&gt;"&amp;GO$6,SaisieSoir,Paramètres!$B$3,SaisieJour,TEXT(GO$6,"jjjj"))=0)=$AS$1)*0.5)</f>
        <v>0</v>
      </c>
      <c r="GQ13" s="6">
        <f>IF(OR(GQ$6=0,COUNTIF(Feries,GQ$6)&gt;0,ISNONTEXT($A13)),"",
((COUNTIFS(SaisiePers,$A13,SaisieDebut,"&lt;"&amp;GQ$6,SaisieFin,"&gt;="&amp;GQ$6,SaisieJour,"")+
COUNTIFS(SaisiePers,$A13,SaisieDebut,GQ$6,SaisieFin,"&gt;="&amp;GQ$6,SaisieMatin,Paramètres!$A$2,SaisieJour,"")+
COUNTIFS(SaisiePers,$A13,SaisieDebut,"&lt;"&amp;GQ$6,SaisieFin,"&gt;="&amp;GQ$6,SaisieMatin,Paramètres!$A$2,SaisieJour,TEXT(GQ$6,"jjjj"))=0)=$AS$1)*0.5)</f>
        <v>0</v>
      </c>
      <c r="GR13" s="6">
        <f>IF(OR(GQ$6=0,COUNTIF(Feries,GQ$6)&gt;0,ISNONTEXT($A13)),"",
((COUNTIFS(SaisiePers,$A13,SaisieDebut,"&lt;="&amp;GQ$6,SaisieFin,"&gt;"&amp;GQ$6,SaisieJour,"")+
COUNTIFS(SaisiePers,$A13,SaisieDebut,"&lt;="&amp;GQ$6,SaisieFin,GQ$6,SaisieSoir,Paramètres!$B$3,SaisieJour,"")+
COUNTIFS(SaisiePers,$A13,SaisieDebut,"&lt;="&amp;GQ$6,SaisieFin,"&gt;"&amp;GQ$6,SaisieSoir,Paramètres!$B$3,SaisieJour,TEXT(GQ$6,"jjjj"))=0)=$AS$1)*0.5)</f>
        <v>0</v>
      </c>
      <c r="GS13" s="6">
        <f>IF(OR(GS$6=0,COUNTIF(Feries,GS$6)&gt;0,ISNONTEXT($A13)),"",
((COUNTIFS(SaisiePers,$A13,SaisieDebut,"&lt;"&amp;GS$6,SaisieFin,"&gt;="&amp;GS$6,SaisieJour,"")+
COUNTIFS(SaisiePers,$A13,SaisieDebut,GS$6,SaisieFin,"&gt;="&amp;GS$6,SaisieMatin,Paramètres!$A$2,SaisieJour,"")+
COUNTIFS(SaisiePers,$A13,SaisieDebut,"&lt;"&amp;GS$6,SaisieFin,"&gt;="&amp;GS$6,SaisieMatin,Paramètres!$A$2,SaisieJour,TEXT(GS$6,"jjjj"))=0)=$AS$1)*0.5)</f>
        <v>0</v>
      </c>
      <c r="GT13" s="6">
        <f>IF(OR(GS$6=0,COUNTIF(Feries,GS$6)&gt;0,ISNONTEXT($A13)),"",
((COUNTIFS(SaisiePers,$A13,SaisieDebut,"&lt;="&amp;GS$6,SaisieFin,"&gt;"&amp;GS$6,SaisieJour,"")+
COUNTIFS(SaisiePers,$A13,SaisieDebut,"&lt;="&amp;GS$6,SaisieFin,GS$6,SaisieSoir,Paramètres!$B$3,SaisieJour,"")+
COUNTIFS(SaisiePers,$A13,SaisieDebut,"&lt;="&amp;GS$6,SaisieFin,"&gt;"&amp;GS$6,SaisieSoir,Paramètres!$B$3,SaisieJour,TEXT(GS$6,"jjjj"))=0)=$AS$1)*0.5)</f>
        <v>0</v>
      </c>
      <c r="GU13" s="6">
        <f>IF(OR(GU$6=0,COUNTIF(Feries,GU$6)&gt;0,ISNONTEXT($A13)),"",
((COUNTIFS(SaisiePers,$A13,SaisieDebut,"&lt;"&amp;GU$6,SaisieFin,"&gt;="&amp;GU$6,SaisieJour,"")+
COUNTIFS(SaisiePers,$A13,SaisieDebut,GU$6,SaisieFin,"&gt;="&amp;GU$6,SaisieMatin,Paramètres!$A$2,SaisieJour,"")+
COUNTIFS(SaisiePers,$A13,SaisieDebut,"&lt;"&amp;GU$6,SaisieFin,"&gt;="&amp;GU$6,SaisieMatin,Paramètres!$A$2,SaisieJour,TEXT(GU$6,"jjjj"))=0)=$AS$1)*0.5)</f>
        <v>0</v>
      </c>
      <c r="GV13" s="6">
        <f>IF(OR(GU$6=0,COUNTIF(Feries,GU$6)&gt;0,ISNONTEXT($A13)),"",
((COUNTIFS(SaisiePers,$A13,SaisieDebut,"&lt;="&amp;GU$6,SaisieFin,"&gt;"&amp;GU$6,SaisieJour,"")+
COUNTIFS(SaisiePers,$A13,SaisieDebut,"&lt;="&amp;GU$6,SaisieFin,GU$6,SaisieSoir,Paramètres!$B$3,SaisieJour,"")+
COUNTIFS(SaisiePers,$A13,SaisieDebut,"&lt;="&amp;GU$6,SaisieFin,"&gt;"&amp;GU$6,SaisieSoir,Paramètres!$B$3,SaisieJour,TEXT(GU$6,"jjjj"))=0)=$AS$1)*0.5)</f>
        <v>0</v>
      </c>
      <c r="GW13" s="6">
        <f>IF(OR(GW$6=0,COUNTIF(Feries,GW$6)&gt;0,ISNONTEXT($A13)),"",
((COUNTIFS(SaisiePers,$A13,SaisieDebut,"&lt;"&amp;GW$6,SaisieFin,"&gt;="&amp;GW$6,SaisieJour,"")+
COUNTIFS(SaisiePers,$A13,SaisieDebut,GW$6,SaisieFin,"&gt;="&amp;GW$6,SaisieMatin,Paramètres!$A$2,SaisieJour,"")+
COUNTIFS(SaisiePers,$A13,SaisieDebut,"&lt;"&amp;GW$6,SaisieFin,"&gt;="&amp;GW$6,SaisieMatin,Paramètres!$A$2,SaisieJour,TEXT(GW$6,"jjjj"))=0)=$AS$1)*0.5)</f>
        <v>0</v>
      </c>
      <c r="GX13" s="6">
        <f>IF(OR(GW$6=0,COUNTIF(Feries,GW$6)&gt;0,ISNONTEXT($A13)),"",
((COUNTIFS(SaisiePers,$A13,SaisieDebut,"&lt;="&amp;GW$6,SaisieFin,"&gt;"&amp;GW$6,SaisieJour,"")+
COUNTIFS(SaisiePers,$A13,SaisieDebut,"&lt;="&amp;GW$6,SaisieFin,GW$6,SaisieSoir,Paramètres!$B$3,SaisieJour,"")+
COUNTIFS(SaisiePers,$A13,SaisieDebut,"&lt;="&amp;GW$6,SaisieFin,"&gt;"&amp;GW$6,SaisieSoir,Paramètres!$B$3,SaisieJour,TEXT(GW$6,"jjjj"))=0)=$AS$1)*0.5)</f>
        <v>0</v>
      </c>
      <c r="GY13" s="6">
        <f>IF(OR(GY$6=0,COUNTIF(Feries,GY$6)&gt;0,ISNONTEXT($A13)),"",
((COUNTIFS(SaisiePers,$A13,SaisieDebut,"&lt;"&amp;GY$6,SaisieFin,"&gt;="&amp;GY$6,SaisieJour,"")+
COUNTIFS(SaisiePers,$A13,SaisieDebut,GY$6,SaisieFin,"&gt;="&amp;GY$6,SaisieMatin,Paramètres!$A$2,SaisieJour,"")+
COUNTIFS(SaisiePers,$A13,SaisieDebut,"&lt;"&amp;GY$6,SaisieFin,"&gt;="&amp;GY$6,SaisieMatin,Paramètres!$A$2,SaisieJour,TEXT(GY$6,"jjjj"))=0)=$AS$1)*0.5)</f>
        <v>0</v>
      </c>
      <c r="GZ13" s="6">
        <f>IF(OR(GY$6=0,COUNTIF(Feries,GY$6)&gt;0,ISNONTEXT($A13)),"",
((COUNTIFS(SaisiePers,$A13,SaisieDebut,"&lt;="&amp;GY$6,SaisieFin,"&gt;"&amp;GY$6,SaisieJour,"")+
COUNTIFS(SaisiePers,$A13,SaisieDebut,"&lt;="&amp;GY$6,SaisieFin,GY$6,SaisieSoir,Paramètres!$B$3,SaisieJour,"")+
COUNTIFS(SaisiePers,$A13,SaisieDebut,"&lt;="&amp;GY$6,SaisieFin,"&gt;"&amp;GY$6,SaisieSoir,Paramètres!$B$3,SaisieJour,TEXT(GY$6,"jjjj"))=0)=$AS$1)*0.5)</f>
        <v>0</v>
      </c>
      <c r="HA13" s="6" t="str">
        <f>IF(OR(HA$6=0,COUNTIF(Feries,HA$6)&gt;0,ISNONTEXT($A13)),"",
((COUNTIFS(SaisiePers,$A13,SaisieDebut,"&lt;"&amp;HA$6,SaisieFin,"&gt;="&amp;HA$6,SaisieJour,"")+
COUNTIFS(SaisiePers,$A13,SaisieDebut,HA$6,SaisieFin,"&gt;="&amp;HA$6,SaisieMatin,Paramètres!$A$2,SaisieJour,"")+
COUNTIFS(SaisiePers,$A13,SaisieDebut,"&lt;"&amp;HA$6,SaisieFin,"&gt;="&amp;HA$6,SaisieMatin,Paramètres!$A$2,SaisieJour,TEXT(HA$6,"jjjj"))=0)=$AS$1)*0.5)</f>
        <v/>
      </c>
      <c r="HB13" s="6" t="str">
        <f>IF(OR(HA$6=0,COUNTIF(Feries,HA$6)&gt;0,ISNONTEXT($A13)),"",
((COUNTIFS(SaisiePers,$A13,SaisieDebut,"&lt;="&amp;HA$6,SaisieFin,"&gt;"&amp;HA$6,SaisieJour,"")+
COUNTIFS(SaisiePers,$A13,SaisieDebut,"&lt;="&amp;HA$6,SaisieFin,HA$6,SaisieSoir,Paramètres!$B$3,SaisieJour,"")+
COUNTIFS(SaisiePers,$A13,SaisieDebut,"&lt;="&amp;HA$6,SaisieFin,"&gt;"&amp;HA$6,SaisieSoir,Paramètres!$B$3,SaisieJour,TEXT(HA$6,"jjjj"))=0)=$AS$1)*0.5)</f>
        <v/>
      </c>
      <c r="HC13" s="6">
        <f>IF(OR(HC$6=0,COUNTIF(Feries,HC$6)&gt;0,ISNONTEXT($A13)),"",
((COUNTIFS(SaisiePers,$A13,SaisieDebut,"&lt;"&amp;HC$6,SaisieFin,"&gt;="&amp;HC$6,SaisieJour,"")+
COUNTIFS(SaisiePers,$A13,SaisieDebut,HC$6,SaisieFin,"&gt;="&amp;HC$6,SaisieMatin,Paramètres!$A$2,SaisieJour,"")+
COUNTIFS(SaisiePers,$A13,SaisieDebut,"&lt;"&amp;HC$6,SaisieFin,"&gt;="&amp;HC$6,SaisieMatin,Paramètres!$A$2,SaisieJour,TEXT(HC$6,"jjjj"))=0)=$AS$1)*0.5)</f>
        <v>0</v>
      </c>
      <c r="HD13" s="6">
        <f>IF(OR(HC$6=0,COUNTIF(Feries,HC$6)&gt;0,ISNONTEXT($A13)),"",
((COUNTIFS(SaisiePers,$A13,SaisieDebut,"&lt;="&amp;HC$6,SaisieFin,"&gt;"&amp;HC$6,SaisieJour,"")+
COUNTIFS(SaisiePers,$A13,SaisieDebut,"&lt;="&amp;HC$6,SaisieFin,HC$6,SaisieSoir,Paramètres!$B$3,SaisieJour,"")+
COUNTIFS(SaisiePers,$A13,SaisieDebut,"&lt;="&amp;HC$6,SaisieFin,"&gt;"&amp;HC$6,SaisieSoir,Paramètres!$B$3,SaisieJour,TEXT(HC$6,"jjjj"))=0)=$AS$1)*0.5)</f>
        <v>0</v>
      </c>
      <c r="HE13" s="6">
        <f>IF(OR(HE$6=0,COUNTIF(Feries,HE$6)&gt;0,ISNONTEXT($A13)),"",
((COUNTIFS(SaisiePers,$A13,SaisieDebut,"&lt;"&amp;HE$6,SaisieFin,"&gt;="&amp;HE$6,SaisieJour,"")+
COUNTIFS(SaisiePers,$A13,SaisieDebut,HE$6,SaisieFin,"&gt;="&amp;HE$6,SaisieMatin,Paramètres!$A$2,SaisieJour,"")+
COUNTIFS(SaisiePers,$A13,SaisieDebut,"&lt;"&amp;HE$6,SaisieFin,"&gt;="&amp;HE$6,SaisieMatin,Paramètres!$A$2,SaisieJour,TEXT(HE$6,"jjjj"))=0)=$AS$1)*0.5)</f>
        <v>0</v>
      </c>
      <c r="HF13" s="6">
        <f>IF(OR(HE$6=0,COUNTIF(Feries,HE$6)&gt;0,ISNONTEXT($A13)),"",
((COUNTIFS(SaisiePers,$A13,SaisieDebut,"&lt;="&amp;HE$6,SaisieFin,"&gt;"&amp;HE$6,SaisieJour,"")+
COUNTIFS(SaisiePers,$A13,SaisieDebut,"&lt;="&amp;HE$6,SaisieFin,HE$6,SaisieSoir,Paramètres!$B$3,SaisieJour,"")+
COUNTIFS(SaisiePers,$A13,SaisieDebut,"&lt;="&amp;HE$6,SaisieFin,"&gt;"&amp;HE$6,SaisieSoir,Paramètres!$B$3,SaisieJour,TEXT(HE$6,"jjjj"))=0)=$AS$1)*0.5)</f>
        <v>0</v>
      </c>
      <c r="HG13" s="6">
        <f>IF(OR(HG$6=0,COUNTIF(Feries,HG$6)&gt;0,ISNONTEXT($A13)),"",
((COUNTIFS(SaisiePers,$A13,SaisieDebut,"&lt;"&amp;HG$6,SaisieFin,"&gt;="&amp;HG$6,SaisieJour,"")+
COUNTIFS(SaisiePers,$A13,SaisieDebut,HG$6,SaisieFin,"&gt;="&amp;HG$6,SaisieMatin,Paramètres!$A$2,SaisieJour,"")+
COUNTIFS(SaisiePers,$A13,SaisieDebut,"&lt;"&amp;HG$6,SaisieFin,"&gt;="&amp;HG$6,SaisieMatin,Paramètres!$A$2,SaisieJour,TEXT(HG$6,"jjjj"))=0)=$AS$1)*0.5)</f>
        <v>0</v>
      </c>
      <c r="HH13" s="6">
        <f>IF(OR(HG$6=0,COUNTIF(Feries,HG$6)&gt;0,ISNONTEXT($A13)),"",
((COUNTIFS(SaisiePers,$A13,SaisieDebut,"&lt;="&amp;HG$6,SaisieFin,"&gt;"&amp;HG$6,SaisieJour,"")+
COUNTIFS(SaisiePers,$A13,SaisieDebut,"&lt;="&amp;HG$6,SaisieFin,HG$6,SaisieSoir,Paramètres!$B$3,SaisieJour,"")+
COUNTIFS(SaisiePers,$A13,SaisieDebut,"&lt;="&amp;HG$6,SaisieFin,"&gt;"&amp;HG$6,SaisieSoir,Paramètres!$B$3,SaisieJour,TEXT(HG$6,"jjjj"))=0)=$AS$1)*0.5)</f>
        <v>0</v>
      </c>
      <c r="HI13" s="6">
        <f>IF(OR(HI$6=0,COUNTIF(Feries,HI$6)&gt;0,ISNONTEXT($A13)),"",
((COUNTIFS(SaisiePers,$A13,SaisieDebut,"&lt;"&amp;HI$6,SaisieFin,"&gt;="&amp;HI$6,SaisieJour,"")+
COUNTIFS(SaisiePers,$A13,SaisieDebut,HI$6,SaisieFin,"&gt;="&amp;HI$6,SaisieMatin,Paramètres!$A$2,SaisieJour,"")+
COUNTIFS(SaisiePers,$A13,SaisieDebut,"&lt;"&amp;HI$6,SaisieFin,"&gt;="&amp;HI$6,SaisieMatin,Paramètres!$A$2,SaisieJour,TEXT(HI$6,"jjjj"))=0)=$AS$1)*0.5)</f>
        <v>0</v>
      </c>
      <c r="HJ13" s="6">
        <f>IF(OR(HI$6=0,COUNTIF(Feries,HI$6)&gt;0,ISNONTEXT($A13)),"",
((COUNTIFS(SaisiePers,$A13,SaisieDebut,"&lt;="&amp;HI$6,SaisieFin,"&gt;"&amp;HI$6,SaisieJour,"")+
COUNTIFS(SaisiePers,$A13,SaisieDebut,"&lt;="&amp;HI$6,SaisieFin,HI$6,SaisieSoir,Paramètres!$B$3,SaisieJour,"")+
COUNTIFS(SaisiePers,$A13,SaisieDebut,"&lt;="&amp;HI$6,SaisieFin,"&gt;"&amp;HI$6,SaisieSoir,Paramètres!$B$3,SaisieJour,TEXT(HI$6,"jjjj"))=0)=$AS$1)*0.5)</f>
        <v>0</v>
      </c>
      <c r="HK13" s="6">
        <f>IF(OR(HK$6=0,COUNTIF(Feries,HK$6)&gt;0,ISNONTEXT($A13)),"",
((COUNTIFS(SaisiePers,$A13,SaisieDebut,"&lt;"&amp;HK$6,SaisieFin,"&gt;="&amp;HK$6,SaisieJour,"")+
COUNTIFS(SaisiePers,$A13,SaisieDebut,HK$6,SaisieFin,"&gt;="&amp;HK$6,SaisieMatin,Paramètres!$A$2,SaisieJour,"")+
COUNTIFS(SaisiePers,$A13,SaisieDebut,"&lt;"&amp;HK$6,SaisieFin,"&gt;="&amp;HK$6,SaisieMatin,Paramètres!$A$2,SaisieJour,TEXT(HK$6,"jjjj"))=0)=$AS$1)*0.5)</f>
        <v>0</v>
      </c>
      <c r="HL13" s="6">
        <f>IF(OR(HK$6=0,COUNTIF(Feries,HK$6)&gt;0,ISNONTEXT($A13)),"",
((COUNTIFS(SaisiePers,$A13,SaisieDebut,"&lt;="&amp;HK$6,SaisieFin,"&gt;"&amp;HK$6,SaisieJour,"")+
COUNTIFS(SaisiePers,$A13,SaisieDebut,"&lt;="&amp;HK$6,SaisieFin,HK$6,SaisieSoir,Paramètres!$B$3,SaisieJour,"")+
COUNTIFS(SaisiePers,$A13,SaisieDebut,"&lt;="&amp;HK$6,SaisieFin,"&gt;"&amp;HK$6,SaisieSoir,Paramètres!$B$3,SaisieJour,TEXT(HK$6,"jjjj"))=0)=$AS$1)*0.5)</f>
        <v>0</v>
      </c>
      <c r="HM13" s="6">
        <f>IF(OR(HM$6=0,COUNTIF(Feries,HM$6)&gt;0,ISNONTEXT($A13)),"",
((COUNTIFS(SaisiePers,$A13,SaisieDebut,"&lt;"&amp;HM$6,SaisieFin,"&gt;="&amp;HM$6,SaisieJour,"")+
COUNTIFS(SaisiePers,$A13,SaisieDebut,HM$6,SaisieFin,"&gt;="&amp;HM$6,SaisieMatin,Paramètres!$A$2,SaisieJour,"")+
COUNTIFS(SaisiePers,$A13,SaisieDebut,"&lt;"&amp;HM$6,SaisieFin,"&gt;="&amp;HM$6,SaisieMatin,Paramètres!$A$2,SaisieJour,TEXT(HM$6,"jjjj"))=0)=$AS$1)*0.5)</f>
        <v>0</v>
      </c>
      <c r="HN13" s="6">
        <f>IF(OR(HM$6=0,COUNTIF(Feries,HM$6)&gt;0,ISNONTEXT($A13)),"",
((COUNTIFS(SaisiePers,$A13,SaisieDebut,"&lt;="&amp;HM$6,SaisieFin,"&gt;"&amp;HM$6,SaisieJour,"")+
COUNTIFS(SaisiePers,$A13,SaisieDebut,"&lt;="&amp;HM$6,SaisieFin,HM$6,SaisieSoir,Paramètres!$B$3,SaisieJour,"")+
COUNTIFS(SaisiePers,$A13,SaisieDebut,"&lt;="&amp;HM$6,SaisieFin,"&gt;"&amp;HM$6,SaisieSoir,Paramètres!$B$3,SaisieJour,TEXT(HM$6,"jjjj"))=0)=$AS$1)*0.5)</f>
        <v>0</v>
      </c>
      <c r="HO13" s="6">
        <f>IF(OR(HO$6=0,COUNTIF(Feries,HO$6)&gt;0,ISNONTEXT($A13)),"",
((COUNTIFS(SaisiePers,$A13,SaisieDebut,"&lt;"&amp;HO$6,SaisieFin,"&gt;="&amp;HO$6,SaisieJour,"")+
COUNTIFS(SaisiePers,$A13,SaisieDebut,HO$6,SaisieFin,"&gt;="&amp;HO$6,SaisieMatin,Paramètres!$A$2,SaisieJour,"")+
COUNTIFS(SaisiePers,$A13,SaisieDebut,"&lt;"&amp;HO$6,SaisieFin,"&gt;="&amp;HO$6,SaisieMatin,Paramètres!$A$2,SaisieJour,TEXT(HO$6,"jjjj"))=0)=$AS$1)*0.5)</f>
        <v>0</v>
      </c>
      <c r="HP13" s="6">
        <f>IF(OR(HO$6=0,COUNTIF(Feries,HO$6)&gt;0,ISNONTEXT($A13)),"",
((COUNTIFS(SaisiePers,$A13,SaisieDebut,"&lt;="&amp;HO$6,SaisieFin,"&gt;"&amp;HO$6,SaisieJour,"")+
COUNTIFS(SaisiePers,$A13,SaisieDebut,"&lt;="&amp;HO$6,SaisieFin,HO$6,SaisieSoir,Paramètres!$B$3,SaisieJour,"")+
COUNTIFS(SaisiePers,$A13,SaisieDebut,"&lt;="&amp;HO$6,SaisieFin,"&gt;"&amp;HO$6,SaisieSoir,Paramètres!$B$3,SaisieJour,TEXT(HO$6,"jjjj"))=0)=$AS$1)*0.5)</f>
        <v>0</v>
      </c>
      <c r="HQ13" s="6">
        <f>IF(OR(HQ$6=0,COUNTIF(Feries,HQ$6)&gt;0,ISNONTEXT($A13)),"",
((COUNTIFS(SaisiePers,$A13,SaisieDebut,"&lt;"&amp;HQ$6,SaisieFin,"&gt;="&amp;HQ$6,SaisieJour,"")+
COUNTIFS(SaisiePers,$A13,SaisieDebut,HQ$6,SaisieFin,"&gt;="&amp;HQ$6,SaisieMatin,Paramètres!$A$2,SaisieJour,"")+
COUNTIFS(SaisiePers,$A13,SaisieDebut,"&lt;"&amp;HQ$6,SaisieFin,"&gt;="&amp;HQ$6,SaisieMatin,Paramètres!$A$2,SaisieJour,TEXT(HQ$6,"jjjj"))=0)=$AS$1)*0.5)</f>
        <v>0</v>
      </c>
      <c r="HR13" s="6">
        <f>IF(OR(HQ$6=0,COUNTIF(Feries,HQ$6)&gt;0,ISNONTEXT($A13)),"",
((COUNTIFS(SaisiePers,$A13,SaisieDebut,"&lt;="&amp;HQ$6,SaisieFin,"&gt;"&amp;HQ$6,SaisieJour,"")+
COUNTIFS(SaisiePers,$A13,SaisieDebut,"&lt;="&amp;HQ$6,SaisieFin,HQ$6,SaisieSoir,Paramètres!$B$3,SaisieJour,"")+
COUNTIFS(SaisiePers,$A13,SaisieDebut,"&lt;="&amp;HQ$6,SaisieFin,"&gt;"&amp;HQ$6,SaisieSoir,Paramètres!$B$3,SaisieJour,TEXT(HQ$6,"jjjj"))=0)=$AS$1)*0.5)</f>
        <v>0</v>
      </c>
      <c r="HS13" s="6">
        <f>IF(OR(HS$6=0,COUNTIF(Feries,HS$6)&gt;0,ISNONTEXT($A13)),"",
((COUNTIFS(SaisiePers,$A13,SaisieDebut,"&lt;"&amp;HS$6,SaisieFin,"&gt;="&amp;HS$6,SaisieJour,"")+
COUNTIFS(SaisiePers,$A13,SaisieDebut,HS$6,SaisieFin,"&gt;="&amp;HS$6,SaisieMatin,Paramètres!$A$2,SaisieJour,"")+
COUNTIFS(SaisiePers,$A13,SaisieDebut,"&lt;"&amp;HS$6,SaisieFin,"&gt;="&amp;HS$6,SaisieMatin,Paramètres!$A$2,SaisieJour,TEXT(HS$6,"jjjj"))=0)=$AS$1)*0.5)</f>
        <v>0</v>
      </c>
      <c r="HT13" s="6">
        <f>IF(OR(HS$6=0,COUNTIF(Feries,HS$6)&gt;0,ISNONTEXT($A13)),"",
((COUNTIFS(SaisiePers,$A13,SaisieDebut,"&lt;="&amp;HS$6,SaisieFin,"&gt;"&amp;HS$6,SaisieJour,"")+
COUNTIFS(SaisiePers,$A13,SaisieDebut,"&lt;="&amp;HS$6,SaisieFin,HS$6,SaisieSoir,Paramètres!$B$3,SaisieJour,"")+
COUNTIFS(SaisiePers,$A13,SaisieDebut,"&lt;="&amp;HS$6,SaisieFin,"&gt;"&amp;HS$6,SaisieSoir,Paramètres!$B$3,SaisieJour,TEXT(HS$6,"jjjj"))=0)=$AS$1)*0.5)</f>
        <v>0</v>
      </c>
      <c r="HU13" s="6">
        <f>IF(OR(HU$6=0,COUNTIF(Feries,HU$6)&gt;0,ISNONTEXT($A13)),"",
((COUNTIFS(SaisiePers,$A13,SaisieDebut,"&lt;"&amp;HU$6,SaisieFin,"&gt;="&amp;HU$6,SaisieJour,"")+
COUNTIFS(SaisiePers,$A13,SaisieDebut,HU$6,SaisieFin,"&gt;="&amp;HU$6,SaisieMatin,Paramètres!$A$2,SaisieJour,"")+
COUNTIFS(SaisiePers,$A13,SaisieDebut,"&lt;"&amp;HU$6,SaisieFin,"&gt;="&amp;HU$6,SaisieMatin,Paramètres!$A$2,SaisieJour,TEXT(HU$6,"jjjj"))=0)=$AS$1)*0.5)</f>
        <v>0</v>
      </c>
      <c r="HV13" s="6">
        <f>IF(OR(HU$6=0,COUNTIF(Feries,HU$6)&gt;0,ISNONTEXT($A13)),"",
((COUNTIFS(SaisiePers,$A13,SaisieDebut,"&lt;="&amp;HU$6,SaisieFin,"&gt;"&amp;HU$6,SaisieJour,"")+
COUNTIFS(SaisiePers,$A13,SaisieDebut,"&lt;="&amp;HU$6,SaisieFin,HU$6,SaisieSoir,Paramètres!$B$3,SaisieJour,"")+
COUNTIFS(SaisiePers,$A13,SaisieDebut,"&lt;="&amp;HU$6,SaisieFin,"&gt;"&amp;HU$6,SaisieSoir,Paramètres!$B$3,SaisieJour,TEXT(HU$6,"jjjj"))=0)=$AS$1)*0.5)</f>
        <v>0</v>
      </c>
      <c r="HW13" s="6">
        <f>IF(OR(HW$6=0,COUNTIF(Feries,HW$6)&gt;0,ISNONTEXT($A13)),"",
((COUNTIFS(SaisiePers,$A13,SaisieDebut,"&lt;"&amp;HW$6,SaisieFin,"&gt;="&amp;HW$6,SaisieJour,"")+
COUNTIFS(SaisiePers,$A13,SaisieDebut,HW$6,SaisieFin,"&gt;="&amp;HW$6,SaisieMatin,Paramètres!$A$2,SaisieJour,"")+
COUNTIFS(SaisiePers,$A13,SaisieDebut,"&lt;"&amp;HW$6,SaisieFin,"&gt;="&amp;HW$6,SaisieMatin,Paramètres!$A$2,SaisieJour,TEXT(HW$6,"jjjj"))=0)=$AS$1)*0.5)</f>
        <v>0</v>
      </c>
      <c r="HX13" s="6">
        <f>IF(OR(HW$6=0,COUNTIF(Feries,HW$6)&gt;0,ISNONTEXT($A13)),"",
((COUNTIFS(SaisiePers,$A13,SaisieDebut,"&lt;="&amp;HW$6,SaisieFin,"&gt;"&amp;HW$6,SaisieJour,"")+
COUNTIFS(SaisiePers,$A13,SaisieDebut,"&lt;="&amp;HW$6,SaisieFin,HW$6,SaisieSoir,Paramètres!$B$3,SaisieJour,"")+
COUNTIFS(SaisiePers,$A13,SaisieDebut,"&lt;="&amp;HW$6,SaisieFin,"&gt;"&amp;HW$6,SaisieSoir,Paramètres!$B$3,SaisieJour,TEXT(HW$6,"jjjj"))=0)=$AS$1)*0.5)</f>
        <v>0</v>
      </c>
      <c r="HY13" s="6">
        <f>IF(OR(HY$6=0,COUNTIF(Feries,HY$6)&gt;0,ISNONTEXT($A13)),"",
((COUNTIFS(SaisiePers,$A13,SaisieDebut,"&lt;"&amp;HY$6,SaisieFin,"&gt;="&amp;HY$6,SaisieJour,"")+
COUNTIFS(SaisiePers,$A13,SaisieDebut,HY$6,SaisieFin,"&gt;="&amp;HY$6,SaisieMatin,Paramètres!$A$2,SaisieJour,"")+
COUNTIFS(SaisiePers,$A13,SaisieDebut,"&lt;"&amp;HY$6,SaisieFin,"&gt;="&amp;HY$6,SaisieMatin,Paramètres!$A$2,SaisieJour,TEXT(HY$6,"jjjj"))=0)=$AS$1)*0.5)</f>
        <v>0</v>
      </c>
      <c r="HZ13" s="6">
        <f>IF(OR(HY$6=0,COUNTIF(Feries,HY$6)&gt;0,ISNONTEXT($A13)),"",
((COUNTIFS(SaisiePers,$A13,SaisieDebut,"&lt;="&amp;HY$6,SaisieFin,"&gt;"&amp;HY$6,SaisieJour,"")+
COUNTIFS(SaisiePers,$A13,SaisieDebut,"&lt;="&amp;HY$6,SaisieFin,HY$6,SaisieSoir,Paramètres!$B$3,SaisieJour,"")+
COUNTIFS(SaisiePers,$A13,SaisieDebut,"&lt;="&amp;HY$6,SaisieFin,"&gt;"&amp;HY$6,SaisieSoir,Paramètres!$B$3,SaisieJour,TEXT(HY$6,"jjjj"))=0)=$AS$1)*0.5)</f>
        <v>0</v>
      </c>
      <c r="IA13" s="6">
        <f>IF(OR(IA$6=0,COUNTIF(Feries,IA$6)&gt;0,ISNONTEXT($A13)),"",
((COUNTIFS(SaisiePers,$A13,SaisieDebut,"&lt;"&amp;IA$6,SaisieFin,"&gt;="&amp;IA$6,SaisieJour,"")+
COUNTIFS(SaisiePers,$A13,SaisieDebut,IA$6,SaisieFin,"&gt;="&amp;IA$6,SaisieMatin,Paramètres!$A$2,SaisieJour,"")+
COUNTIFS(SaisiePers,$A13,SaisieDebut,"&lt;"&amp;IA$6,SaisieFin,"&gt;="&amp;IA$6,SaisieMatin,Paramètres!$A$2,SaisieJour,TEXT(IA$6,"jjjj"))=0)=$AS$1)*0.5)</f>
        <v>0</v>
      </c>
      <c r="IB13" s="6">
        <f>IF(OR(IA$6=0,COUNTIF(Feries,IA$6)&gt;0,ISNONTEXT($A13)),"",
((COUNTIFS(SaisiePers,$A13,SaisieDebut,"&lt;="&amp;IA$6,SaisieFin,"&gt;"&amp;IA$6,SaisieJour,"")+
COUNTIFS(SaisiePers,$A13,SaisieDebut,"&lt;="&amp;IA$6,SaisieFin,IA$6,SaisieSoir,Paramètres!$B$3,SaisieJour,"")+
COUNTIFS(SaisiePers,$A13,SaisieDebut,"&lt;="&amp;IA$6,SaisieFin,"&gt;"&amp;IA$6,SaisieSoir,Paramètres!$B$3,SaisieJour,TEXT(IA$6,"jjjj"))=0)=$AS$1)*0.5)</f>
        <v>0</v>
      </c>
      <c r="IC13" s="6">
        <f>IF(OR(IC$6=0,COUNTIF(Feries,IC$6)&gt;0,ISNONTEXT($A13)),"",
((COUNTIFS(SaisiePers,$A13,SaisieDebut,"&lt;"&amp;IC$6,SaisieFin,"&gt;="&amp;IC$6,SaisieJour,"")+
COUNTIFS(SaisiePers,$A13,SaisieDebut,IC$6,SaisieFin,"&gt;="&amp;IC$6,SaisieMatin,Paramètres!$A$2,SaisieJour,"")+
COUNTIFS(SaisiePers,$A13,SaisieDebut,"&lt;"&amp;IC$6,SaisieFin,"&gt;="&amp;IC$6,SaisieMatin,Paramètres!$A$2,SaisieJour,TEXT(IC$6,"jjjj"))=0)=$AS$1)*0.5)</f>
        <v>0</v>
      </c>
      <c r="ID13" s="6">
        <f>IF(OR(IC$6=0,COUNTIF(Feries,IC$6)&gt;0,ISNONTEXT($A13)),"",
((COUNTIFS(SaisiePers,$A13,SaisieDebut,"&lt;="&amp;IC$6,SaisieFin,"&gt;"&amp;IC$6,SaisieJour,"")+
COUNTIFS(SaisiePers,$A13,SaisieDebut,"&lt;="&amp;IC$6,SaisieFin,IC$6,SaisieSoir,Paramètres!$B$3,SaisieJour,"")+
COUNTIFS(SaisiePers,$A13,SaisieDebut,"&lt;="&amp;IC$6,SaisieFin,"&gt;"&amp;IC$6,SaisieSoir,Paramètres!$B$3,SaisieJour,TEXT(IC$6,"jjjj"))=0)=$AS$1)*0.5)</f>
        <v>0</v>
      </c>
      <c r="IE13" s="6">
        <f>IF(OR(IE$6=0,COUNTIF(Feries,IE$6)&gt;0,ISNONTEXT($A13)),"",
((COUNTIFS(SaisiePers,$A13,SaisieDebut,"&lt;"&amp;IE$6,SaisieFin,"&gt;="&amp;IE$6,SaisieJour,"")+
COUNTIFS(SaisiePers,$A13,SaisieDebut,IE$6,SaisieFin,"&gt;="&amp;IE$6,SaisieMatin,Paramètres!$A$2,SaisieJour,"")+
COUNTIFS(SaisiePers,$A13,SaisieDebut,"&lt;"&amp;IE$6,SaisieFin,"&gt;="&amp;IE$6,SaisieMatin,Paramètres!$A$2,SaisieJour,TEXT(IE$6,"jjjj"))=0)=$AS$1)*0.5)</f>
        <v>0</v>
      </c>
      <c r="IF13" s="6">
        <f>IF(OR(IE$6=0,COUNTIF(Feries,IE$6)&gt;0,ISNONTEXT($A13)),"",
((COUNTIFS(SaisiePers,$A13,SaisieDebut,"&lt;="&amp;IE$6,SaisieFin,"&gt;"&amp;IE$6,SaisieJour,"")+
COUNTIFS(SaisiePers,$A13,SaisieDebut,"&lt;="&amp;IE$6,SaisieFin,IE$6,SaisieSoir,Paramètres!$B$3,SaisieJour,"")+
COUNTIFS(SaisiePers,$A13,SaisieDebut,"&lt;="&amp;IE$6,SaisieFin,"&gt;"&amp;IE$6,SaisieSoir,Paramètres!$B$3,SaisieJour,TEXT(IE$6,"jjjj"))=0)=$AS$1)*0.5)</f>
        <v>0</v>
      </c>
      <c r="IG13" s="6">
        <f>IF(OR(IG$6=0,COUNTIF(Feries,IG$6)&gt;0,ISNONTEXT($A13)),"",
((COUNTIFS(SaisiePers,$A13,SaisieDebut,"&lt;"&amp;IG$6,SaisieFin,"&gt;="&amp;IG$6,SaisieJour,"")+
COUNTIFS(SaisiePers,$A13,SaisieDebut,IG$6,SaisieFin,"&gt;="&amp;IG$6,SaisieMatin,Paramètres!$A$2,SaisieJour,"")+
COUNTIFS(SaisiePers,$A13,SaisieDebut,"&lt;"&amp;IG$6,SaisieFin,"&gt;="&amp;IG$6,SaisieMatin,Paramètres!$A$2,SaisieJour,TEXT(IG$6,"jjjj"))=0)=$AS$1)*0.5)</f>
        <v>0</v>
      </c>
      <c r="IH13" s="6">
        <f>IF(OR(IG$6=0,COUNTIF(Feries,IG$6)&gt;0,ISNONTEXT($A13)),"",
((COUNTIFS(SaisiePers,$A13,SaisieDebut,"&lt;="&amp;IG$6,SaisieFin,"&gt;"&amp;IG$6,SaisieJour,"")+
COUNTIFS(SaisiePers,$A13,SaisieDebut,"&lt;="&amp;IG$6,SaisieFin,IG$6,SaisieSoir,Paramètres!$B$3,SaisieJour,"")+
COUNTIFS(SaisiePers,$A13,SaisieDebut,"&lt;="&amp;IG$6,SaisieFin,"&gt;"&amp;IG$6,SaisieSoir,Paramètres!$B$3,SaisieJour,TEXT(IG$6,"jjjj"))=0)=$AS$1)*0.5)</f>
        <v>0</v>
      </c>
      <c r="II13" s="6">
        <f>IF(OR(II$6=0,COUNTIF(Feries,II$6)&gt;0,ISNONTEXT($A13)),"",
((COUNTIFS(SaisiePers,$A13,SaisieDebut,"&lt;"&amp;II$6,SaisieFin,"&gt;="&amp;II$6,SaisieJour,"")+
COUNTIFS(SaisiePers,$A13,SaisieDebut,II$6,SaisieFin,"&gt;="&amp;II$6,SaisieMatin,Paramètres!$A$2,SaisieJour,"")+
COUNTIFS(SaisiePers,$A13,SaisieDebut,"&lt;"&amp;II$6,SaisieFin,"&gt;="&amp;II$6,SaisieMatin,Paramètres!$A$2,SaisieJour,TEXT(II$6,"jjjj"))=0)=$AS$1)*0.5)</f>
        <v>0</v>
      </c>
      <c r="IJ13" s="6">
        <f>IF(OR(II$6=0,COUNTIF(Feries,II$6)&gt;0,ISNONTEXT($A13)),"",
((COUNTIFS(SaisiePers,$A13,SaisieDebut,"&lt;="&amp;II$6,SaisieFin,"&gt;"&amp;II$6,SaisieJour,"")+
COUNTIFS(SaisiePers,$A13,SaisieDebut,"&lt;="&amp;II$6,SaisieFin,II$6,SaisieSoir,Paramètres!$B$3,SaisieJour,"")+
COUNTIFS(SaisiePers,$A13,SaisieDebut,"&lt;="&amp;II$6,SaisieFin,"&gt;"&amp;II$6,SaisieSoir,Paramètres!$B$3,SaisieJour,TEXT(II$6,"jjjj"))=0)=$AS$1)*0.5)</f>
        <v>0</v>
      </c>
      <c r="IK13" s="6">
        <f>IF(OR(IK$6=0,COUNTIF(Feries,IK$6)&gt;0,ISNONTEXT($A13)),"",
((COUNTIFS(SaisiePers,$A13,SaisieDebut,"&lt;"&amp;IK$6,SaisieFin,"&gt;="&amp;IK$6,SaisieJour,"")+
COUNTIFS(SaisiePers,$A13,SaisieDebut,IK$6,SaisieFin,"&gt;="&amp;IK$6,SaisieMatin,Paramètres!$A$2,SaisieJour,"")+
COUNTIFS(SaisiePers,$A13,SaisieDebut,"&lt;"&amp;IK$6,SaisieFin,"&gt;="&amp;IK$6,SaisieMatin,Paramètres!$A$2,SaisieJour,TEXT(IK$6,"jjjj"))=0)=$AS$1)*0.5)</f>
        <v>0</v>
      </c>
      <c r="IL13" s="6">
        <f>IF(OR(IK$6=0,COUNTIF(Feries,IK$6)&gt;0,ISNONTEXT($A13)),"",
((COUNTIFS(SaisiePers,$A13,SaisieDebut,"&lt;="&amp;IK$6,SaisieFin,"&gt;"&amp;IK$6,SaisieJour,"")+
COUNTIFS(SaisiePers,$A13,SaisieDebut,"&lt;="&amp;IK$6,SaisieFin,IK$6,SaisieSoir,Paramètres!$B$3,SaisieJour,"")+
COUNTIFS(SaisiePers,$A13,SaisieDebut,"&lt;="&amp;IK$6,SaisieFin,"&gt;"&amp;IK$6,SaisieSoir,Paramètres!$B$3,SaisieJour,TEXT(IK$6,"jjjj"))=0)=$AS$1)*0.5)</f>
        <v>0</v>
      </c>
      <c r="IM13" s="6">
        <f>IF(OR(IM$6=0,COUNTIF(Feries,IM$6)&gt;0,ISNONTEXT($A13)),"",
((COUNTIFS(SaisiePers,$A13,SaisieDebut,"&lt;"&amp;IM$6,SaisieFin,"&gt;="&amp;IM$6,SaisieJour,"")+
COUNTIFS(SaisiePers,$A13,SaisieDebut,IM$6,SaisieFin,"&gt;="&amp;IM$6,SaisieMatin,Paramètres!$A$2,SaisieJour,"")+
COUNTIFS(SaisiePers,$A13,SaisieDebut,"&lt;"&amp;IM$6,SaisieFin,"&gt;="&amp;IM$6,SaisieMatin,Paramètres!$A$2,SaisieJour,TEXT(IM$6,"jjjj"))=0)=$AS$1)*0.5)</f>
        <v>0</v>
      </c>
      <c r="IN13" s="6">
        <f>IF(OR(IM$6=0,COUNTIF(Feries,IM$6)&gt;0,ISNONTEXT($A13)),"",
((COUNTIFS(SaisiePers,$A13,SaisieDebut,"&lt;="&amp;IM$6,SaisieFin,"&gt;"&amp;IM$6,SaisieJour,"")+
COUNTIFS(SaisiePers,$A13,SaisieDebut,"&lt;="&amp;IM$6,SaisieFin,IM$6,SaisieSoir,Paramètres!$B$3,SaisieJour,"")+
COUNTIFS(SaisiePers,$A13,SaisieDebut,"&lt;="&amp;IM$6,SaisieFin,"&gt;"&amp;IM$6,SaisieSoir,Paramètres!$B$3,SaisieJour,TEXT(IM$6,"jjjj"))=0)=$AS$1)*0.5)</f>
        <v>0</v>
      </c>
      <c r="IO13" s="6">
        <f>IF(OR(IO$6=0,COUNTIF(Feries,IO$6)&gt;0,ISNONTEXT($A13)),"",
((COUNTIFS(SaisiePers,$A13,SaisieDebut,"&lt;"&amp;IO$6,SaisieFin,"&gt;="&amp;IO$6,SaisieJour,"")+
COUNTIFS(SaisiePers,$A13,SaisieDebut,IO$6,SaisieFin,"&gt;="&amp;IO$6,SaisieMatin,Paramètres!$A$2,SaisieJour,"")+
COUNTIFS(SaisiePers,$A13,SaisieDebut,"&lt;"&amp;IO$6,SaisieFin,"&gt;="&amp;IO$6,SaisieMatin,Paramètres!$A$2,SaisieJour,TEXT(IO$6,"jjjj"))=0)=$AS$1)*0.5)</f>
        <v>0</v>
      </c>
      <c r="IP13" s="6">
        <f>IF(OR(IO$6=0,COUNTIF(Feries,IO$6)&gt;0,ISNONTEXT($A13)),"",
((COUNTIFS(SaisiePers,$A13,SaisieDebut,"&lt;="&amp;IO$6,SaisieFin,"&gt;"&amp;IO$6,SaisieJour,"")+
COUNTIFS(SaisiePers,$A13,SaisieDebut,"&lt;="&amp;IO$6,SaisieFin,IO$6,SaisieSoir,Paramètres!$B$3,SaisieJour,"")+
COUNTIFS(SaisiePers,$A13,SaisieDebut,"&lt;="&amp;IO$6,SaisieFin,"&gt;"&amp;IO$6,SaisieSoir,Paramètres!$B$3,SaisieJour,TEXT(IO$6,"jjjj"))=0)=$AS$1)*0.5)</f>
        <v>0</v>
      </c>
      <c r="IQ13" s="6">
        <f>IF(OR(IQ$6=0,COUNTIF(Feries,IQ$6)&gt;0,ISNONTEXT($A13)),"",
((COUNTIFS(SaisiePers,$A13,SaisieDebut,"&lt;"&amp;IQ$6,SaisieFin,"&gt;="&amp;IQ$6,SaisieJour,"")+
COUNTIFS(SaisiePers,$A13,SaisieDebut,IQ$6,SaisieFin,"&gt;="&amp;IQ$6,SaisieMatin,Paramètres!$A$2,SaisieJour,"")+
COUNTIFS(SaisiePers,$A13,SaisieDebut,"&lt;"&amp;IQ$6,SaisieFin,"&gt;="&amp;IQ$6,SaisieMatin,Paramètres!$A$2,SaisieJour,TEXT(IQ$6,"jjjj"))=0)=$AS$1)*0.5)</f>
        <v>0</v>
      </c>
      <c r="IR13" s="6">
        <f>IF(OR(IQ$6=0,COUNTIF(Feries,IQ$6)&gt;0,ISNONTEXT($A13)),"",
((COUNTIFS(SaisiePers,$A13,SaisieDebut,"&lt;="&amp;IQ$6,SaisieFin,"&gt;"&amp;IQ$6,SaisieJour,"")+
COUNTIFS(SaisiePers,$A13,SaisieDebut,"&lt;="&amp;IQ$6,SaisieFin,IQ$6,SaisieSoir,Paramètres!$B$3,SaisieJour,"")+
COUNTIFS(SaisiePers,$A13,SaisieDebut,"&lt;="&amp;IQ$6,SaisieFin,"&gt;"&amp;IQ$6,SaisieSoir,Paramètres!$B$3,SaisieJour,TEXT(IQ$6,"jjjj"))=0)=$AS$1)*0.5)</f>
        <v>0</v>
      </c>
      <c r="IS13" s="6">
        <f>IF(OR(IS$6=0,COUNTIF(Feries,IS$6)&gt;0,ISNONTEXT($A13)),"",
((COUNTIFS(SaisiePers,$A13,SaisieDebut,"&lt;"&amp;IS$6,SaisieFin,"&gt;="&amp;IS$6,SaisieJour,"")+
COUNTIFS(SaisiePers,$A13,SaisieDebut,IS$6,SaisieFin,"&gt;="&amp;IS$6,SaisieMatin,Paramètres!$A$2,SaisieJour,"")+
COUNTIFS(SaisiePers,$A13,SaisieDebut,"&lt;"&amp;IS$6,SaisieFin,"&gt;="&amp;IS$6,SaisieMatin,Paramètres!$A$2,SaisieJour,TEXT(IS$6,"jjjj"))=0)=$AS$1)*0.5)</f>
        <v>0</v>
      </c>
      <c r="IT13" s="6">
        <f>IF(OR(IS$6=0,COUNTIF(Feries,IS$6)&gt;0,ISNONTEXT($A13)),"",
((COUNTIFS(SaisiePers,$A13,SaisieDebut,"&lt;="&amp;IS$6,SaisieFin,"&gt;"&amp;IS$6,SaisieJour,"")+
COUNTIFS(SaisiePers,$A13,SaisieDebut,"&lt;="&amp;IS$6,SaisieFin,IS$6,SaisieSoir,Paramètres!$B$3,SaisieJour,"")+
COUNTIFS(SaisiePers,$A13,SaisieDebut,"&lt;="&amp;IS$6,SaisieFin,"&gt;"&amp;IS$6,SaisieSoir,Paramètres!$B$3,SaisieJour,TEXT(IS$6,"jjjj"))=0)=$AS$1)*0.5)</f>
        <v>0</v>
      </c>
      <c r="IU13" s="6">
        <f>IF(OR(IU$6=0,COUNTIF(Feries,IU$6)&gt;0,ISNONTEXT($A13)),"",
((COUNTIFS(SaisiePers,$A13,SaisieDebut,"&lt;"&amp;IU$6,SaisieFin,"&gt;="&amp;IU$6,SaisieJour,"")+
COUNTIFS(SaisiePers,$A13,SaisieDebut,IU$6,SaisieFin,"&gt;="&amp;IU$6,SaisieMatin,Paramètres!$A$2,SaisieJour,"")+
COUNTIFS(SaisiePers,$A13,SaisieDebut,"&lt;"&amp;IU$6,SaisieFin,"&gt;="&amp;IU$6,SaisieMatin,Paramètres!$A$2,SaisieJour,TEXT(IU$6,"jjjj"))=0)=$AS$1)*0.5)</f>
        <v>0</v>
      </c>
      <c r="IV13" s="6">
        <f>IF(OR(IU$6=0,COUNTIF(Feries,IU$6)&gt;0,ISNONTEXT($A13)),"",
((COUNTIFS(SaisiePers,$A13,SaisieDebut,"&lt;="&amp;IU$6,SaisieFin,"&gt;"&amp;IU$6,SaisieJour,"")+
COUNTIFS(SaisiePers,$A13,SaisieDebut,"&lt;="&amp;IU$6,SaisieFin,IU$6,SaisieSoir,Paramètres!$B$3,SaisieJour,"")+
COUNTIFS(SaisiePers,$A13,SaisieDebut,"&lt;="&amp;IU$6,SaisieFin,"&gt;"&amp;IU$6,SaisieSoir,Paramètres!$B$3,SaisieJour,TEXT(IU$6,"jjjj"))=0)=$AS$1)*0.5)</f>
        <v>0</v>
      </c>
      <c r="IW13" s="6">
        <f>IF(OR(IW$6=0,COUNTIF(Feries,IW$6)&gt;0,ISNONTEXT($A13)),"",
((COUNTIFS(SaisiePers,$A13,SaisieDebut,"&lt;"&amp;IW$6,SaisieFin,"&gt;="&amp;IW$6,SaisieJour,"")+
COUNTIFS(SaisiePers,$A13,SaisieDebut,IW$6,SaisieFin,"&gt;="&amp;IW$6,SaisieMatin,Paramètres!$A$2,SaisieJour,"")+
COUNTIFS(SaisiePers,$A13,SaisieDebut,"&lt;"&amp;IW$6,SaisieFin,"&gt;="&amp;IW$6,SaisieMatin,Paramètres!$A$2,SaisieJour,TEXT(IW$6,"jjjj"))=0)=$AS$1)*0.5)</f>
        <v>0</v>
      </c>
      <c r="IX13" s="6">
        <f>IF(OR(IW$6=0,COUNTIF(Feries,IW$6)&gt;0,ISNONTEXT($A13)),"",
((COUNTIFS(SaisiePers,$A13,SaisieDebut,"&lt;="&amp;IW$6,SaisieFin,"&gt;"&amp;IW$6,SaisieJour,"")+
COUNTIFS(SaisiePers,$A13,SaisieDebut,"&lt;="&amp;IW$6,SaisieFin,IW$6,SaisieSoir,Paramètres!$B$3,SaisieJour,"")+
COUNTIFS(SaisiePers,$A13,SaisieDebut,"&lt;="&amp;IW$6,SaisieFin,"&gt;"&amp;IW$6,SaisieSoir,Paramètres!$B$3,SaisieJour,TEXT(IW$6,"jjjj"))=0)=$AS$1)*0.5)</f>
        <v>0</v>
      </c>
      <c r="IY13" s="6">
        <f>IF(OR(IY$6=0,COUNTIF(Feries,IY$6)&gt;0,ISNONTEXT($A13)),"",
((COUNTIFS(SaisiePers,$A13,SaisieDebut,"&lt;"&amp;IY$6,SaisieFin,"&gt;="&amp;IY$6,SaisieJour,"")+
COUNTIFS(SaisiePers,$A13,SaisieDebut,IY$6,SaisieFin,"&gt;="&amp;IY$6,SaisieMatin,Paramètres!$A$2,SaisieJour,"")+
COUNTIFS(SaisiePers,$A13,SaisieDebut,"&lt;"&amp;IY$6,SaisieFin,"&gt;="&amp;IY$6,SaisieMatin,Paramètres!$A$2,SaisieJour,TEXT(IY$6,"jjjj"))=0)=$AS$1)*0.5)</f>
        <v>0</v>
      </c>
      <c r="IZ13" s="6">
        <f>IF(OR(IY$6=0,COUNTIF(Feries,IY$6)&gt;0,ISNONTEXT($A13)),"",
((COUNTIFS(SaisiePers,$A13,SaisieDebut,"&lt;="&amp;IY$6,SaisieFin,"&gt;"&amp;IY$6,SaisieJour,"")+
COUNTIFS(SaisiePers,$A13,SaisieDebut,"&lt;="&amp;IY$6,SaisieFin,IY$6,SaisieSoir,Paramètres!$B$3,SaisieJour,"")+
COUNTIFS(SaisiePers,$A13,SaisieDebut,"&lt;="&amp;IY$6,SaisieFin,"&gt;"&amp;IY$6,SaisieSoir,Paramètres!$B$3,SaisieJour,TEXT(IY$6,"jjjj"))=0)=$AS$1)*0.5)</f>
        <v>0</v>
      </c>
      <c r="JA13" s="6">
        <f>IF(OR(JA$6=0,COUNTIF(Feries,JA$6)&gt;0,ISNONTEXT($A13)),"",
((COUNTIFS(SaisiePers,$A13,SaisieDebut,"&lt;"&amp;JA$6,SaisieFin,"&gt;="&amp;JA$6,SaisieJour,"")+
COUNTIFS(SaisiePers,$A13,SaisieDebut,JA$6,SaisieFin,"&gt;="&amp;JA$6,SaisieMatin,Paramètres!$A$2,SaisieJour,"")+
COUNTIFS(SaisiePers,$A13,SaisieDebut,"&lt;"&amp;JA$6,SaisieFin,"&gt;="&amp;JA$6,SaisieMatin,Paramètres!$A$2,SaisieJour,TEXT(JA$6,"jjjj"))=0)=$AS$1)*0.5)</f>
        <v>0</v>
      </c>
      <c r="JB13" s="6">
        <f>IF(OR(JA$6=0,COUNTIF(Feries,JA$6)&gt;0,ISNONTEXT($A13)),"",
((COUNTIFS(SaisiePers,$A13,SaisieDebut,"&lt;="&amp;JA$6,SaisieFin,"&gt;"&amp;JA$6,SaisieJour,"")+
COUNTIFS(SaisiePers,$A13,SaisieDebut,"&lt;="&amp;JA$6,SaisieFin,JA$6,SaisieSoir,Paramètres!$B$3,SaisieJour,"")+
COUNTIFS(SaisiePers,$A13,SaisieDebut,"&lt;="&amp;JA$6,SaisieFin,"&gt;"&amp;JA$6,SaisieSoir,Paramètres!$B$3,SaisieJour,TEXT(JA$6,"jjjj"))=0)=$AS$1)*0.5)</f>
        <v>0</v>
      </c>
      <c r="JC13" s="6">
        <f>IF(OR(JC$6=0,COUNTIF(Feries,JC$6)&gt;0,ISNONTEXT($A13)),"",
((COUNTIFS(SaisiePers,$A13,SaisieDebut,"&lt;"&amp;JC$6,SaisieFin,"&gt;="&amp;JC$6,SaisieJour,"")+
COUNTIFS(SaisiePers,$A13,SaisieDebut,JC$6,SaisieFin,"&gt;="&amp;JC$6,SaisieMatin,Paramètres!$A$2,SaisieJour,"")+
COUNTIFS(SaisiePers,$A13,SaisieDebut,"&lt;"&amp;JC$6,SaisieFin,"&gt;="&amp;JC$6,SaisieMatin,Paramètres!$A$2,SaisieJour,TEXT(JC$6,"jjjj"))=0)=$AS$1)*0.5)</f>
        <v>0</v>
      </c>
      <c r="JD13" s="6">
        <f>IF(OR(JC$6=0,COUNTIF(Feries,JC$6)&gt;0,ISNONTEXT($A13)),"",
((COUNTIFS(SaisiePers,$A13,SaisieDebut,"&lt;="&amp;JC$6,SaisieFin,"&gt;"&amp;JC$6,SaisieJour,"")+
COUNTIFS(SaisiePers,$A13,SaisieDebut,"&lt;="&amp;JC$6,SaisieFin,JC$6,SaisieSoir,Paramètres!$B$3,SaisieJour,"")+
COUNTIFS(SaisiePers,$A13,SaisieDebut,"&lt;="&amp;JC$6,SaisieFin,"&gt;"&amp;JC$6,SaisieSoir,Paramètres!$B$3,SaisieJour,TEXT(JC$6,"jjjj"))=0)=$AS$1)*0.5)</f>
        <v>0</v>
      </c>
      <c r="JE13" s="6">
        <f>IF(OR(JE$6=0,COUNTIF(Feries,JE$6)&gt;0,ISNONTEXT($A13)),"",
((COUNTIFS(SaisiePers,$A13,SaisieDebut,"&lt;"&amp;JE$6,SaisieFin,"&gt;="&amp;JE$6,SaisieJour,"")+
COUNTIFS(SaisiePers,$A13,SaisieDebut,JE$6,SaisieFin,"&gt;="&amp;JE$6,SaisieMatin,Paramètres!$A$2,SaisieJour,"")+
COUNTIFS(SaisiePers,$A13,SaisieDebut,"&lt;"&amp;JE$6,SaisieFin,"&gt;="&amp;JE$6,SaisieMatin,Paramètres!$A$2,SaisieJour,TEXT(JE$6,"jjjj"))=0)=$AS$1)*0.5)</f>
        <v>0</v>
      </c>
      <c r="JF13" s="6">
        <f>IF(OR(JE$6=0,COUNTIF(Feries,JE$6)&gt;0,ISNONTEXT($A13)),"",
((COUNTIFS(SaisiePers,$A13,SaisieDebut,"&lt;="&amp;JE$6,SaisieFin,"&gt;"&amp;JE$6,SaisieJour,"")+
COUNTIFS(SaisiePers,$A13,SaisieDebut,"&lt;="&amp;JE$6,SaisieFin,JE$6,SaisieSoir,Paramètres!$B$3,SaisieJour,"")+
COUNTIFS(SaisiePers,$A13,SaisieDebut,"&lt;="&amp;JE$6,SaisieFin,"&gt;"&amp;JE$6,SaisieSoir,Paramètres!$B$3,SaisieJour,TEXT(JE$6,"jjjj"))=0)=$AS$1)*0.5)</f>
        <v>0</v>
      </c>
      <c r="JG13" s="6">
        <f>IF(OR(JG$6=0,COUNTIF(Feries,JG$6)&gt;0,ISNONTEXT($A13)),"",
((COUNTIFS(SaisiePers,$A13,SaisieDebut,"&lt;"&amp;JG$6,SaisieFin,"&gt;="&amp;JG$6,SaisieJour,"")+
COUNTIFS(SaisiePers,$A13,SaisieDebut,JG$6,SaisieFin,"&gt;="&amp;JG$6,SaisieMatin,Paramètres!$A$2,SaisieJour,"")+
COUNTIFS(SaisiePers,$A13,SaisieDebut,"&lt;"&amp;JG$6,SaisieFin,"&gt;="&amp;JG$6,SaisieMatin,Paramètres!$A$2,SaisieJour,TEXT(JG$6,"jjjj"))=0)=$AS$1)*0.5)</f>
        <v>0</v>
      </c>
      <c r="JH13" s="6">
        <f>IF(OR(JG$6=0,COUNTIF(Feries,JG$6)&gt;0,ISNONTEXT($A13)),"",
((COUNTIFS(SaisiePers,$A13,SaisieDebut,"&lt;="&amp;JG$6,SaisieFin,"&gt;"&amp;JG$6,SaisieJour,"")+
COUNTIFS(SaisiePers,$A13,SaisieDebut,"&lt;="&amp;JG$6,SaisieFin,JG$6,SaisieSoir,Paramètres!$B$3,SaisieJour,"")+
COUNTIFS(SaisiePers,$A13,SaisieDebut,"&lt;="&amp;JG$6,SaisieFin,"&gt;"&amp;JG$6,SaisieSoir,Paramètres!$B$3,SaisieJour,TEXT(JG$6,"jjjj"))=0)=$AS$1)*0.5)</f>
        <v>0</v>
      </c>
      <c r="JI13" s="6">
        <f>IF(OR(JI$6=0,COUNTIF(Feries,JI$6)&gt;0,ISNONTEXT($A13)),"",
((COUNTIFS(SaisiePers,$A13,SaisieDebut,"&lt;"&amp;JI$6,SaisieFin,"&gt;="&amp;JI$6,SaisieJour,"")+
COUNTIFS(SaisiePers,$A13,SaisieDebut,JI$6,SaisieFin,"&gt;="&amp;JI$6,SaisieMatin,Paramètres!$A$2,SaisieJour,"")+
COUNTIFS(SaisiePers,$A13,SaisieDebut,"&lt;"&amp;JI$6,SaisieFin,"&gt;="&amp;JI$6,SaisieMatin,Paramètres!$A$2,SaisieJour,TEXT(JI$6,"jjjj"))=0)=$AS$1)*0.5)</f>
        <v>0</v>
      </c>
      <c r="JJ13" s="6">
        <f>IF(OR(JI$6=0,COUNTIF(Feries,JI$6)&gt;0,ISNONTEXT($A13)),"",
((COUNTIFS(SaisiePers,$A13,SaisieDebut,"&lt;="&amp;JI$6,SaisieFin,"&gt;"&amp;JI$6,SaisieJour,"")+
COUNTIFS(SaisiePers,$A13,SaisieDebut,"&lt;="&amp;JI$6,SaisieFin,JI$6,SaisieSoir,Paramètres!$B$3,SaisieJour,"")+
COUNTIFS(SaisiePers,$A13,SaisieDebut,"&lt;="&amp;JI$6,SaisieFin,"&gt;"&amp;JI$6,SaisieSoir,Paramètres!$B$3,SaisieJour,TEXT(JI$6,"jjjj"))=0)=$AS$1)*0.5)</f>
        <v>0</v>
      </c>
      <c r="JK13" s="6">
        <f>IF(OR(JK$6=0,COUNTIF(Feries,JK$6)&gt;0,ISNONTEXT($A13)),"",
((COUNTIFS(SaisiePers,$A13,SaisieDebut,"&lt;"&amp;JK$6,SaisieFin,"&gt;="&amp;JK$6,SaisieJour,"")+
COUNTIFS(SaisiePers,$A13,SaisieDebut,JK$6,SaisieFin,"&gt;="&amp;JK$6,SaisieMatin,Paramètres!$A$2,SaisieJour,"")+
COUNTIFS(SaisiePers,$A13,SaisieDebut,"&lt;"&amp;JK$6,SaisieFin,"&gt;="&amp;JK$6,SaisieMatin,Paramètres!$A$2,SaisieJour,TEXT(JK$6,"jjjj"))=0)=$AS$1)*0.5)</f>
        <v>0</v>
      </c>
      <c r="JL13" s="6">
        <f>IF(OR(JK$6=0,COUNTIF(Feries,JK$6)&gt;0,ISNONTEXT($A13)),"",
((COUNTIFS(SaisiePers,$A13,SaisieDebut,"&lt;="&amp;JK$6,SaisieFin,"&gt;"&amp;JK$6,SaisieJour,"")+
COUNTIFS(SaisiePers,$A13,SaisieDebut,"&lt;="&amp;JK$6,SaisieFin,JK$6,SaisieSoir,Paramètres!$B$3,SaisieJour,"")+
COUNTIFS(SaisiePers,$A13,SaisieDebut,"&lt;="&amp;JK$6,SaisieFin,"&gt;"&amp;JK$6,SaisieSoir,Paramètres!$B$3,SaisieJour,TEXT(JK$6,"jjjj"))=0)=$AS$1)*0.5)</f>
        <v>0</v>
      </c>
      <c r="JM13" s="6">
        <f>IF(OR(JM$6=0,COUNTIF(Feries,JM$6)&gt;0,ISNONTEXT($A13)),"",
((COUNTIFS(SaisiePers,$A13,SaisieDebut,"&lt;"&amp;JM$6,SaisieFin,"&gt;="&amp;JM$6,SaisieJour,"")+
COUNTIFS(SaisiePers,$A13,SaisieDebut,JM$6,SaisieFin,"&gt;="&amp;JM$6,SaisieMatin,Paramètres!$A$2,SaisieJour,"")+
COUNTIFS(SaisiePers,$A13,SaisieDebut,"&lt;"&amp;JM$6,SaisieFin,"&gt;="&amp;JM$6,SaisieMatin,Paramètres!$A$2,SaisieJour,TEXT(JM$6,"jjjj"))=0)=$AS$1)*0.5)</f>
        <v>0</v>
      </c>
      <c r="JN13" s="6">
        <f>IF(OR(JM$6=0,COUNTIF(Feries,JM$6)&gt;0,ISNONTEXT($A13)),"",
((COUNTIFS(SaisiePers,$A13,SaisieDebut,"&lt;="&amp;JM$6,SaisieFin,"&gt;"&amp;JM$6,SaisieJour,"")+
COUNTIFS(SaisiePers,$A13,SaisieDebut,"&lt;="&amp;JM$6,SaisieFin,JM$6,SaisieSoir,Paramètres!$B$3,SaisieJour,"")+
COUNTIFS(SaisiePers,$A13,SaisieDebut,"&lt;="&amp;JM$6,SaisieFin,"&gt;"&amp;JM$6,SaisieSoir,Paramètres!$B$3,SaisieJour,TEXT(JM$6,"jjjj"))=0)=$AS$1)*0.5)</f>
        <v>0</v>
      </c>
      <c r="JO13" s="6">
        <f>IF(OR(JO$6=0,COUNTIF(Feries,JO$6)&gt;0,ISNONTEXT($A13)),"",
((COUNTIFS(SaisiePers,$A13,SaisieDebut,"&lt;"&amp;JO$6,SaisieFin,"&gt;="&amp;JO$6,SaisieJour,"")+
COUNTIFS(SaisiePers,$A13,SaisieDebut,JO$6,SaisieFin,"&gt;="&amp;JO$6,SaisieMatin,Paramètres!$A$2,SaisieJour,"")+
COUNTIFS(SaisiePers,$A13,SaisieDebut,"&lt;"&amp;JO$6,SaisieFin,"&gt;="&amp;JO$6,SaisieMatin,Paramètres!$A$2,SaisieJour,TEXT(JO$6,"jjjj"))=0)=$AS$1)*0.5)</f>
        <v>0</v>
      </c>
      <c r="JP13" s="6">
        <f>IF(OR(JO$6=0,COUNTIF(Feries,JO$6)&gt;0,ISNONTEXT($A13)),"",
((COUNTIFS(SaisiePers,$A13,SaisieDebut,"&lt;="&amp;JO$6,SaisieFin,"&gt;"&amp;JO$6,SaisieJour,"")+
COUNTIFS(SaisiePers,$A13,SaisieDebut,"&lt;="&amp;JO$6,SaisieFin,JO$6,SaisieSoir,Paramètres!$B$3,SaisieJour,"")+
COUNTIFS(SaisiePers,$A13,SaisieDebut,"&lt;="&amp;JO$6,SaisieFin,"&gt;"&amp;JO$6,SaisieSoir,Paramètres!$B$3,SaisieJour,TEXT(JO$6,"jjjj"))=0)=$AS$1)*0.5)</f>
        <v>0</v>
      </c>
      <c r="JQ13" s="6">
        <f>IF(OR(JQ$6=0,COUNTIF(Feries,JQ$6)&gt;0,ISNONTEXT($A13)),"",
((COUNTIFS(SaisiePers,$A13,SaisieDebut,"&lt;"&amp;JQ$6,SaisieFin,"&gt;="&amp;JQ$6,SaisieJour,"")+
COUNTIFS(SaisiePers,$A13,SaisieDebut,JQ$6,SaisieFin,"&gt;="&amp;JQ$6,SaisieMatin,Paramètres!$A$2,SaisieJour,"")+
COUNTIFS(SaisiePers,$A13,SaisieDebut,"&lt;"&amp;JQ$6,SaisieFin,"&gt;="&amp;JQ$6,SaisieMatin,Paramètres!$A$2,SaisieJour,TEXT(JQ$6,"jjjj"))=0)=$AS$1)*0.5)</f>
        <v>0</v>
      </c>
      <c r="JR13" s="6">
        <f>IF(OR(JQ$6=0,COUNTIF(Feries,JQ$6)&gt;0,ISNONTEXT($A13)),"",
((COUNTIFS(SaisiePers,$A13,SaisieDebut,"&lt;="&amp;JQ$6,SaisieFin,"&gt;"&amp;JQ$6,SaisieJour,"")+
COUNTIFS(SaisiePers,$A13,SaisieDebut,"&lt;="&amp;JQ$6,SaisieFin,JQ$6,SaisieSoir,Paramètres!$B$3,SaisieJour,"")+
COUNTIFS(SaisiePers,$A13,SaisieDebut,"&lt;="&amp;JQ$6,SaisieFin,"&gt;"&amp;JQ$6,SaisieSoir,Paramètres!$B$3,SaisieJour,TEXT(JQ$6,"jjjj"))=0)=$AS$1)*0.5)</f>
        <v>0</v>
      </c>
      <c r="JS13" s="6">
        <f>IF(OR(JS$6=0,COUNTIF(Feries,JS$6)&gt;0,ISNONTEXT($A13)),"",
((COUNTIFS(SaisiePers,$A13,SaisieDebut,"&lt;"&amp;JS$6,SaisieFin,"&gt;="&amp;JS$6,SaisieJour,"")+
COUNTIFS(SaisiePers,$A13,SaisieDebut,JS$6,SaisieFin,"&gt;="&amp;JS$6,SaisieMatin,Paramètres!$A$2,SaisieJour,"")+
COUNTIFS(SaisiePers,$A13,SaisieDebut,"&lt;"&amp;JS$6,SaisieFin,"&gt;="&amp;JS$6,SaisieMatin,Paramètres!$A$2,SaisieJour,TEXT(JS$6,"jjjj"))=0)=$AS$1)*0.5)</f>
        <v>0</v>
      </c>
      <c r="JT13" s="6">
        <f>IF(OR(JS$6=0,COUNTIF(Feries,JS$6)&gt;0,ISNONTEXT($A13)),"",
((COUNTIFS(SaisiePers,$A13,SaisieDebut,"&lt;="&amp;JS$6,SaisieFin,"&gt;"&amp;JS$6,SaisieJour,"")+
COUNTIFS(SaisiePers,$A13,SaisieDebut,"&lt;="&amp;JS$6,SaisieFin,JS$6,SaisieSoir,Paramètres!$B$3,SaisieJour,"")+
COUNTIFS(SaisiePers,$A13,SaisieDebut,"&lt;="&amp;JS$6,SaisieFin,"&gt;"&amp;JS$6,SaisieSoir,Paramètres!$B$3,SaisieJour,TEXT(JS$6,"jjjj"))=0)=$AS$1)*0.5)</f>
        <v>0</v>
      </c>
      <c r="JU13" s="6" t="str">
        <f>IF(OR(JU$6=0,COUNTIF(Feries,JU$6)&gt;0,ISNONTEXT($A13)),"",
((COUNTIFS(SaisiePers,$A13,SaisieDebut,"&lt;"&amp;JU$6,SaisieFin,"&gt;="&amp;JU$6,SaisieJour,"")+
COUNTIFS(SaisiePers,$A13,SaisieDebut,JU$6,SaisieFin,"&gt;="&amp;JU$6,SaisieMatin,Paramètres!$A$2,SaisieJour,"")+
COUNTIFS(SaisiePers,$A13,SaisieDebut,"&lt;"&amp;JU$6,SaisieFin,"&gt;="&amp;JU$6,SaisieMatin,Paramètres!$A$2,SaisieJour,TEXT(JU$6,"jjjj"))=0)=$AS$1)*0.5)</f>
        <v/>
      </c>
      <c r="JV13" s="6" t="str">
        <f>IF(OR(JU$6=0,COUNTIF(Feries,JU$6)&gt;0,ISNONTEXT($A13)),"",
((COUNTIFS(SaisiePers,$A13,SaisieDebut,"&lt;="&amp;JU$6,SaisieFin,"&gt;"&amp;JU$6,SaisieJour,"")+
COUNTIFS(SaisiePers,$A13,SaisieDebut,"&lt;="&amp;JU$6,SaisieFin,JU$6,SaisieSoir,Paramètres!$B$3,SaisieJour,"")+
COUNTIFS(SaisiePers,$A13,SaisieDebut,"&lt;="&amp;JU$6,SaisieFin,"&gt;"&amp;JU$6,SaisieSoir,Paramètres!$B$3,SaisieJour,TEXT(JU$6,"jjjj"))=0)=$AS$1)*0.5)</f>
        <v/>
      </c>
      <c r="JW13" s="6">
        <f>IF(OR(JW$6=0,COUNTIF(Feries,JW$6)&gt;0,ISNONTEXT($A13)),"",
((COUNTIFS(SaisiePers,$A13,SaisieDebut,"&lt;"&amp;JW$6,SaisieFin,"&gt;="&amp;JW$6,SaisieJour,"")+
COUNTIFS(SaisiePers,$A13,SaisieDebut,JW$6,SaisieFin,"&gt;="&amp;JW$6,SaisieMatin,Paramètres!$A$2,SaisieJour,"")+
COUNTIFS(SaisiePers,$A13,SaisieDebut,"&lt;"&amp;JW$6,SaisieFin,"&gt;="&amp;JW$6,SaisieMatin,Paramètres!$A$2,SaisieJour,TEXT(JW$6,"jjjj"))=0)=$AS$1)*0.5)</f>
        <v>0</v>
      </c>
      <c r="JX13" s="6">
        <f>IF(OR(JW$6=0,COUNTIF(Feries,JW$6)&gt;0,ISNONTEXT($A13)),"",
((COUNTIFS(SaisiePers,$A13,SaisieDebut,"&lt;="&amp;JW$6,SaisieFin,"&gt;"&amp;JW$6,SaisieJour,"")+
COUNTIFS(SaisiePers,$A13,SaisieDebut,"&lt;="&amp;JW$6,SaisieFin,JW$6,SaisieSoir,Paramètres!$B$3,SaisieJour,"")+
COUNTIFS(SaisiePers,$A13,SaisieDebut,"&lt;="&amp;JW$6,SaisieFin,"&gt;"&amp;JW$6,SaisieSoir,Paramètres!$B$3,SaisieJour,TEXT(JW$6,"jjjj"))=0)=$AS$1)*0.5)</f>
        <v>0</v>
      </c>
      <c r="JY13" s="6">
        <f>IF(OR(JY$6=0,COUNTIF(Feries,JY$6)&gt;0,ISNONTEXT($A13)),"",
((COUNTIFS(SaisiePers,$A13,SaisieDebut,"&lt;"&amp;JY$6,SaisieFin,"&gt;="&amp;JY$6,SaisieJour,"")+
COUNTIFS(SaisiePers,$A13,SaisieDebut,JY$6,SaisieFin,"&gt;="&amp;JY$6,SaisieMatin,Paramètres!$A$2,SaisieJour,"")+
COUNTIFS(SaisiePers,$A13,SaisieDebut,"&lt;"&amp;JY$6,SaisieFin,"&gt;="&amp;JY$6,SaisieMatin,Paramètres!$A$2,SaisieJour,TEXT(JY$6,"jjjj"))=0)=$AS$1)*0.5)</f>
        <v>0</v>
      </c>
      <c r="JZ13" s="6">
        <f>IF(OR(JY$6=0,COUNTIF(Feries,JY$6)&gt;0,ISNONTEXT($A13)),"",
((COUNTIFS(SaisiePers,$A13,SaisieDebut,"&lt;="&amp;JY$6,SaisieFin,"&gt;"&amp;JY$6,SaisieJour,"")+
COUNTIFS(SaisiePers,$A13,SaisieDebut,"&lt;="&amp;JY$6,SaisieFin,JY$6,SaisieSoir,Paramètres!$B$3,SaisieJour,"")+
COUNTIFS(SaisiePers,$A13,SaisieDebut,"&lt;="&amp;JY$6,SaisieFin,"&gt;"&amp;JY$6,SaisieSoir,Paramètres!$B$3,SaisieJour,TEXT(JY$6,"jjjj"))=0)=$AS$1)*0.5)</f>
        <v>0</v>
      </c>
      <c r="KA13" s="6">
        <f>IF(OR(KA$6=0,COUNTIF(Feries,KA$6)&gt;0,ISNONTEXT($A13)),"",
((COUNTIFS(SaisiePers,$A13,SaisieDebut,"&lt;"&amp;KA$6,SaisieFin,"&gt;="&amp;KA$6,SaisieJour,"")+
COUNTIFS(SaisiePers,$A13,SaisieDebut,KA$6,SaisieFin,"&gt;="&amp;KA$6,SaisieMatin,Paramètres!$A$2,SaisieJour,"")+
COUNTIFS(SaisiePers,$A13,SaisieDebut,"&lt;"&amp;KA$6,SaisieFin,"&gt;="&amp;KA$6,SaisieMatin,Paramètres!$A$2,SaisieJour,TEXT(KA$6,"jjjj"))=0)=$AS$1)*0.5)</f>
        <v>0</v>
      </c>
      <c r="KB13" s="6">
        <f>IF(OR(KA$6=0,COUNTIF(Feries,KA$6)&gt;0,ISNONTEXT($A13)),"",
((COUNTIFS(SaisiePers,$A13,SaisieDebut,"&lt;="&amp;KA$6,SaisieFin,"&gt;"&amp;KA$6,SaisieJour,"")+
COUNTIFS(SaisiePers,$A13,SaisieDebut,"&lt;="&amp;KA$6,SaisieFin,KA$6,SaisieSoir,Paramètres!$B$3,SaisieJour,"")+
COUNTIFS(SaisiePers,$A13,SaisieDebut,"&lt;="&amp;KA$6,SaisieFin,"&gt;"&amp;KA$6,SaisieSoir,Paramètres!$B$3,SaisieJour,TEXT(KA$6,"jjjj"))=0)=$AS$1)*0.5)</f>
        <v>0</v>
      </c>
      <c r="KC13" s="6">
        <f>IF(OR(KC$6=0,COUNTIF(Feries,KC$6)&gt;0,ISNONTEXT($A13)),"",
((COUNTIFS(SaisiePers,$A13,SaisieDebut,"&lt;"&amp;KC$6,SaisieFin,"&gt;="&amp;KC$6,SaisieJour,"")+
COUNTIFS(SaisiePers,$A13,SaisieDebut,KC$6,SaisieFin,"&gt;="&amp;KC$6,SaisieMatin,Paramètres!$A$2,SaisieJour,"")+
COUNTIFS(SaisiePers,$A13,SaisieDebut,"&lt;"&amp;KC$6,SaisieFin,"&gt;="&amp;KC$6,SaisieMatin,Paramètres!$A$2,SaisieJour,TEXT(KC$6,"jjjj"))=0)=$AS$1)*0.5)</f>
        <v>0</v>
      </c>
      <c r="KD13" s="6">
        <f>IF(OR(KC$6=0,COUNTIF(Feries,KC$6)&gt;0,ISNONTEXT($A13)),"",
((COUNTIFS(SaisiePers,$A13,SaisieDebut,"&lt;="&amp;KC$6,SaisieFin,"&gt;"&amp;KC$6,SaisieJour,"")+
COUNTIFS(SaisiePers,$A13,SaisieDebut,"&lt;="&amp;KC$6,SaisieFin,KC$6,SaisieSoir,Paramètres!$B$3,SaisieJour,"")+
COUNTIFS(SaisiePers,$A13,SaisieDebut,"&lt;="&amp;KC$6,SaisieFin,"&gt;"&amp;KC$6,SaisieSoir,Paramètres!$B$3,SaisieJour,TEXT(KC$6,"jjjj"))=0)=$AS$1)*0.5)</f>
        <v>0</v>
      </c>
      <c r="KE13" s="6">
        <f>IF(OR(KE$6=0,COUNTIF(Feries,KE$6)&gt;0,ISNONTEXT($A13)),"",
((COUNTIFS(SaisiePers,$A13,SaisieDebut,"&lt;"&amp;KE$6,SaisieFin,"&gt;="&amp;KE$6,SaisieJour,"")+
COUNTIFS(SaisiePers,$A13,SaisieDebut,KE$6,SaisieFin,"&gt;="&amp;KE$6,SaisieMatin,Paramètres!$A$2,SaisieJour,"")+
COUNTIFS(SaisiePers,$A13,SaisieDebut,"&lt;"&amp;KE$6,SaisieFin,"&gt;="&amp;KE$6,SaisieMatin,Paramètres!$A$2,SaisieJour,TEXT(KE$6,"jjjj"))=0)=$AS$1)*0.5)</f>
        <v>0</v>
      </c>
      <c r="KF13" s="6">
        <f>IF(OR(KE$6=0,COUNTIF(Feries,KE$6)&gt;0,ISNONTEXT($A13)),"",
((COUNTIFS(SaisiePers,$A13,SaisieDebut,"&lt;="&amp;KE$6,SaisieFin,"&gt;"&amp;KE$6,SaisieJour,"")+
COUNTIFS(SaisiePers,$A13,SaisieDebut,"&lt;="&amp;KE$6,SaisieFin,KE$6,SaisieSoir,Paramètres!$B$3,SaisieJour,"")+
COUNTIFS(SaisiePers,$A13,SaisieDebut,"&lt;="&amp;KE$6,SaisieFin,"&gt;"&amp;KE$6,SaisieSoir,Paramètres!$B$3,SaisieJour,TEXT(KE$6,"jjjj"))=0)=$AS$1)*0.5)</f>
        <v>0</v>
      </c>
      <c r="KG13" s="6">
        <f>IF(OR(KG$6=0,COUNTIF(Feries,KG$6)&gt;0,ISNONTEXT($A13)),"",
((COUNTIFS(SaisiePers,$A13,SaisieDebut,"&lt;"&amp;KG$6,SaisieFin,"&gt;="&amp;KG$6,SaisieJour,"")+
COUNTIFS(SaisiePers,$A13,SaisieDebut,KG$6,SaisieFin,"&gt;="&amp;KG$6,SaisieMatin,Paramètres!$A$2,SaisieJour,"")+
COUNTIFS(SaisiePers,$A13,SaisieDebut,"&lt;"&amp;KG$6,SaisieFin,"&gt;="&amp;KG$6,SaisieMatin,Paramètres!$A$2,SaisieJour,TEXT(KG$6,"jjjj"))=0)=$AS$1)*0.5)</f>
        <v>0</v>
      </c>
      <c r="KH13" s="6">
        <f>IF(OR(KG$6=0,COUNTIF(Feries,KG$6)&gt;0,ISNONTEXT($A13)),"",
((COUNTIFS(SaisiePers,$A13,SaisieDebut,"&lt;="&amp;KG$6,SaisieFin,"&gt;"&amp;KG$6,SaisieJour,"")+
COUNTIFS(SaisiePers,$A13,SaisieDebut,"&lt;="&amp;KG$6,SaisieFin,KG$6,SaisieSoir,Paramètres!$B$3,SaisieJour,"")+
COUNTIFS(SaisiePers,$A13,SaisieDebut,"&lt;="&amp;KG$6,SaisieFin,"&gt;"&amp;KG$6,SaisieSoir,Paramètres!$B$3,SaisieJour,TEXT(KG$6,"jjjj"))=0)=$AS$1)*0.5)</f>
        <v>0</v>
      </c>
      <c r="KI13" s="6">
        <f>IF(OR(KI$6=0,COUNTIF(Feries,KI$6)&gt;0,ISNONTEXT($A13)),"",
((COUNTIFS(SaisiePers,$A13,SaisieDebut,"&lt;"&amp;KI$6,SaisieFin,"&gt;="&amp;KI$6,SaisieJour,"")+
COUNTIFS(SaisiePers,$A13,SaisieDebut,KI$6,SaisieFin,"&gt;="&amp;KI$6,SaisieMatin,Paramètres!$A$2,SaisieJour,"")+
COUNTIFS(SaisiePers,$A13,SaisieDebut,"&lt;"&amp;KI$6,SaisieFin,"&gt;="&amp;KI$6,SaisieMatin,Paramètres!$A$2,SaisieJour,TEXT(KI$6,"jjjj"))=0)=$AS$1)*0.5)</f>
        <v>0</v>
      </c>
      <c r="KJ13" s="6">
        <f>IF(OR(KI$6=0,COUNTIF(Feries,KI$6)&gt;0,ISNONTEXT($A13)),"",
((COUNTIFS(SaisiePers,$A13,SaisieDebut,"&lt;="&amp;KI$6,SaisieFin,"&gt;"&amp;KI$6,SaisieJour,"")+
COUNTIFS(SaisiePers,$A13,SaisieDebut,"&lt;="&amp;KI$6,SaisieFin,KI$6,SaisieSoir,Paramètres!$B$3,SaisieJour,"")+
COUNTIFS(SaisiePers,$A13,SaisieDebut,"&lt;="&amp;KI$6,SaisieFin,"&gt;"&amp;KI$6,SaisieSoir,Paramètres!$B$3,SaisieJour,TEXT(KI$6,"jjjj"))=0)=$AS$1)*0.5)</f>
        <v>0</v>
      </c>
      <c r="KK13" s="6">
        <f>IF(OR(KK$6=0,COUNTIF(Feries,KK$6)&gt;0,ISNONTEXT($A13)),"",
((COUNTIFS(SaisiePers,$A13,SaisieDebut,"&lt;"&amp;KK$6,SaisieFin,"&gt;="&amp;KK$6,SaisieJour,"")+
COUNTIFS(SaisiePers,$A13,SaisieDebut,KK$6,SaisieFin,"&gt;="&amp;KK$6,SaisieMatin,Paramètres!$A$2,SaisieJour,"")+
COUNTIFS(SaisiePers,$A13,SaisieDebut,"&lt;"&amp;KK$6,SaisieFin,"&gt;="&amp;KK$6,SaisieMatin,Paramètres!$A$2,SaisieJour,TEXT(KK$6,"jjjj"))=0)=$AS$1)*0.5)</f>
        <v>0</v>
      </c>
      <c r="KL13" s="6">
        <f>IF(OR(KK$6=0,COUNTIF(Feries,KK$6)&gt;0,ISNONTEXT($A13)),"",
((COUNTIFS(SaisiePers,$A13,SaisieDebut,"&lt;="&amp;KK$6,SaisieFin,"&gt;"&amp;KK$6,SaisieJour,"")+
COUNTIFS(SaisiePers,$A13,SaisieDebut,"&lt;="&amp;KK$6,SaisieFin,KK$6,SaisieSoir,Paramètres!$B$3,SaisieJour,"")+
COUNTIFS(SaisiePers,$A13,SaisieDebut,"&lt;="&amp;KK$6,SaisieFin,"&gt;"&amp;KK$6,SaisieSoir,Paramètres!$B$3,SaisieJour,TEXT(KK$6,"jjjj"))=0)=$AS$1)*0.5)</f>
        <v>0</v>
      </c>
      <c r="KM13" s="6">
        <f>IF(OR(KM$6=0,COUNTIF(Feries,KM$6)&gt;0,ISNONTEXT($A13)),"",
((COUNTIFS(SaisiePers,$A13,SaisieDebut,"&lt;"&amp;KM$6,SaisieFin,"&gt;="&amp;KM$6,SaisieJour,"")+
COUNTIFS(SaisiePers,$A13,SaisieDebut,KM$6,SaisieFin,"&gt;="&amp;KM$6,SaisieMatin,Paramètres!$A$2,SaisieJour,"")+
COUNTIFS(SaisiePers,$A13,SaisieDebut,"&lt;"&amp;KM$6,SaisieFin,"&gt;="&amp;KM$6,SaisieMatin,Paramètres!$A$2,SaisieJour,TEXT(KM$6,"jjjj"))=0)=$AS$1)*0.5)</f>
        <v>0</v>
      </c>
      <c r="KN13" s="6">
        <f>IF(OR(KM$6=0,COUNTIF(Feries,KM$6)&gt;0,ISNONTEXT($A13)),"",
((COUNTIFS(SaisiePers,$A13,SaisieDebut,"&lt;="&amp;KM$6,SaisieFin,"&gt;"&amp;KM$6,SaisieJour,"")+
COUNTIFS(SaisiePers,$A13,SaisieDebut,"&lt;="&amp;KM$6,SaisieFin,KM$6,SaisieSoir,Paramètres!$B$3,SaisieJour,"")+
COUNTIFS(SaisiePers,$A13,SaisieDebut,"&lt;="&amp;KM$6,SaisieFin,"&gt;"&amp;KM$6,SaisieSoir,Paramètres!$B$3,SaisieJour,TEXT(KM$6,"jjjj"))=0)=$AS$1)*0.5)</f>
        <v>0</v>
      </c>
      <c r="KO13" s="6">
        <f>IF(OR(KO$6=0,COUNTIF(Feries,KO$6)&gt;0,ISNONTEXT($A13)),"",
((COUNTIFS(SaisiePers,$A13,SaisieDebut,"&lt;"&amp;KO$6,SaisieFin,"&gt;="&amp;KO$6,SaisieJour,"")+
COUNTIFS(SaisiePers,$A13,SaisieDebut,KO$6,SaisieFin,"&gt;="&amp;KO$6,SaisieMatin,Paramètres!$A$2,SaisieJour,"")+
COUNTIFS(SaisiePers,$A13,SaisieDebut,"&lt;"&amp;KO$6,SaisieFin,"&gt;="&amp;KO$6,SaisieMatin,Paramètres!$A$2,SaisieJour,TEXT(KO$6,"jjjj"))=0)=$AS$1)*0.5)</f>
        <v>0</v>
      </c>
      <c r="KP13" s="6">
        <f>IF(OR(KO$6=0,COUNTIF(Feries,KO$6)&gt;0,ISNONTEXT($A13)),"",
((COUNTIFS(SaisiePers,$A13,SaisieDebut,"&lt;="&amp;KO$6,SaisieFin,"&gt;"&amp;KO$6,SaisieJour,"")+
COUNTIFS(SaisiePers,$A13,SaisieDebut,"&lt;="&amp;KO$6,SaisieFin,KO$6,SaisieSoir,Paramètres!$B$3,SaisieJour,"")+
COUNTIFS(SaisiePers,$A13,SaisieDebut,"&lt;="&amp;KO$6,SaisieFin,"&gt;"&amp;KO$6,SaisieSoir,Paramètres!$B$3,SaisieJour,TEXT(KO$6,"jjjj"))=0)=$AS$1)*0.5)</f>
        <v>0</v>
      </c>
      <c r="KQ13" s="6">
        <f>IF(OR(KQ$6=0,COUNTIF(Feries,KQ$6)&gt;0,ISNONTEXT($A13)),"",
((COUNTIFS(SaisiePers,$A13,SaisieDebut,"&lt;"&amp;KQ$6,SaisieFin,"&gt;="&amp;KQ$6,SaisieJour,"")+
COUNTIFS(SaisiePers,$A13,SaisieDebut,KQ$6,SaisieFin,"&gt;="&amp;KQ$6,SaisieMatin,Paramètres!$A$2,SaisieJour,"")+
COUNTIFS(SaisiePers,$A13,SaisieDebut,"&lt;"&amp;KQ$6,SaisieFin,"&gt;="&amp;KQ$6,SaisieMatin,Paramètres!$A$2,SaisieJour,TEXT(KQ$6,"jjjj"))=0)=$AS$1)*0.5)</f>
        <v>0</v>
      </c>
      <c r="KR13" s="6">
        <f>IF(OR(KQ$6=0,COUNTIF(Feries,KQ$6)&gt;0,ISNONTEXT($A13)),"",
((COUNTIFS(SaisiePers,$A13,SaisieDebut,"&lt;="&amp;KQ$6,SaisieFin,"&gt;"&amp;KQ$6,SaisieJour,"")+
COUNTIFS(SaisiePers,$A13,SaisieDebut,"&lt;="&amp;KQ$6,SaisieFin,KQ$6,SaisieSoir,Paramètres!$B$3,SaisieJour,"")+
COUNTIFS(SaisiePers,$A13,SaisieDebut,"&lt;="&amp;KQ$6,SaisieFin,"&gt;"&amp;KQ$6,SaisieSoir,Paramètres!$B$3,SaisieJour,TEXT(KQ$6,"jjjj"))=0)=$AS$1)*0.5)</f>
        <v>0</v>
      </c>
      <c r="KS13" s="6">
        <f>IF(OR(KS$6=0,COUNTIF(Feries,KS$6)&gt;0,ISNONTEXT($A13)),"",
((COUNTIFS(SaisiePers,$A13,SaisieDebut,"&lt;"&amp;KS$6,SaisieFin,"&gt;="&amp;KS$6,SaisieJour,"")+
COUNTIFS(SaisiePers,$A13,SaisieDebut,KS$6,SaisieFin,"&gt;="&amp;KS$6,SaisieMatin,Paramètres!$A$2,SaisieJour,"")+
COUNTIFS(SaisiePers,$A13,SaisieDebut,"&lt;"&amp;KS$6,SaisieFin,"&gt;="&amp;KS$6,SaisieMatin,Paramètres!$A$2,SaisieJour,TEXT(KS$6,"jjjj"))=0)=$AS$1)*0.5)</f>
        <v>0</v>
      </c>
      <c r="KT13" s="6">
        <f>IF(OR(KS$6=0,COUNTIF(Feries,KS$6)&gt;0,ISNONTEXT($A13)),"",
((COUNTIFS(SaisiePers,$A13,SaisieDebut,"&lt;="&amp;KS$6,SaisieFin,"&gt;"&amp;KS$6,SaisieJour,"")+
COUNTIFS(SaisiePers,$A13,SaisieDebut,"&lt;="&amp;KS$6,SaisieFin,KS$6,SaisieSoir,Paramètres!$B$3,SaisieJour,"")+
COUNTIFS(SaisiePers,$A13,SaisieDebut,"&lt;="&amp;KS$6,SaisieFin,"&gt;"&amp;KS$6,SaisieSoir,Paramètres!$B$3,SaisieJour,TEXT(KS$6,"jjjj"))=0)=$AS$1)*0.5)</f>
        <v>0</v>
      </c>
      <c r="KU13" s="6">
        <f>IF(OR(KU$6=0,COUNTIF(Feries,KU$6)&gt;0,ISNONTEXT($A13)),"",
((COUNTIFS(SaisiePers,$A13,SaisieDebut,"&lt;"&amp;KU$6,SaisieFin,"&gt;="&amp;KU$6,SaisieJour,"")+
COUNTIFS(SaisiePers,$A13,SaisieDebut,KU$6,SaisieFin,"&gt;="&amp;KU$6,SaisieMatin,Paramètres!$A$2,SaisieJour,"")+
COUNTIFS(SaisiePers,$A13,SaisieDebut,"&lt;"&amp;KU$6,SaisieFin,"&gt;="&amp;KU$6,SaisieMatin,Paramètres!$A$2,SaisieJour,TEXT(KU$6,"jjjj"))=0)=$AS$1)*0.5)</f>
        <v>0</v>
      </c>
      <c r="KV13" s="6">
        <f>IF(OR(KU$6=0,COUNTIF(Feries,KU$6)&gt;0,ISNONTEXT($A13)),"",
((COUNTIFS(SaisiePers,$A13,SaisieDebut,"&lt;="&amp;KU$6,SaisieFin,"&gt;"&amp;KU$6,SaisieJour,"")+
COUNTIFS(SaisiePers,$A13,SaisieDebut,"&lt;="&amp;KU$6,SaisieFin,KU$6,SaisieSoir,Paramètres!$B$3,SaisieJour,"")+
COUNTIFS(SaisiePers,$A13,SaisieDebut,"&lt;="&amp;KU$6,SaisieFin,"&gt;"&amp;KU$6,SaisieSoir,Paramètres!$B$3,SaisieJour,TEXT(KU$6,"jjjj"))=0)=$AS$1)*0.5)</f>
        <v>0</v>
      </c>
      <c r="KW13" s="6">
        <f>IF(OR(KW$6=0,COUNTIF(Feries,KW$6)&gt;0,ISNONTEXT($A13)),"",
((COUNTIFS(SaisiePers,$A13,SaisieDebut,"&lt;"&amp;KW$6,SaisieFin,"&gt;="&amp;KW$6,SaisieJour,"")+
COUNTIFS(SaisiePers,$A13,SaisieDebut,KW$6,SaisieFin,"&gt;="&amp;KW$6,SaisieMatin,Paramètres!$A$2,SaisieJour,"")+
COUNTIFS(SaisiePers,$A13,SaisieDebut,"&lt;"&amp;KW$6,SaisieFin,"&gt;="&amp;KW$6,SaisieMatin,Paramètres!$A$2,SaisieJour,TEXT(KW$6,"jjjj"))=0)=$AS$1)*0.5)</f>
        <v>0</v>
      </c>
      <c r="KX13" s="6">
        <f>IF(OR(KW$6=0,COUNTIF(Feries,KW$6)&gt;0,ISNONTEXT($A13)),"",
((COUNTIFS(SaisiePers,$A13,SaisieDebut,"&lt;="&amp;KW$6,SaisieFin,"&gt;"&amp;KW$6,SaisieJour,"")+
COUNTIFS(SaisiePers,$A13,SaisieDebut,"&lt;="&amp;KW$6,SaisieFin,KW$6,SaisieSoir,Paramètres!$B$3,SaisieJour,"")+
COUNTIFS(SaisiePers,$A13,SaisieDebut,"&lt;="&amp;KW$6,SaisieFin,"&gt;"&amp;KW$6,SaisieSoir,Paramètres!$B$3,SaisieJour,TEXT(KW$6,"jjjj"))=0)=$AS$1)*0.5)</f>
        <v>0</v>
      </c>
      <c r="KY13" s="6">
        <f>IF(OR(KY$6=0,COUNTIF(Feries,KY$6)&gt;0,ISNONTEXT($A13)),"",
((COUNTIFS(SaisiePers,$A13,SaisieDebut,"&lt;"&amp;KY$6,SaisieFin,"&gt;="&amp;KY$6,SaisieJour,"")+
COUNTIFS(SaisiePers,$A13,SaisieDebut,KY$6,SaisieFin,"&gt;="&amp;KY$6,SaisieMatin,Paramètres!$A$2,SaisieJour,"")+
COUNTIFS(SaisiePers,$A13,SaisieDebut,"&lt;"&amp;KY$6,SaisieFin,"&gt;="&amp;KY$6,SaisieMatin,Paramètres!$A$2,SaisieJour,TEXT(KY$6,"jjjj"))=0)=$AS$1)*0.5)</f>
        <v>0</v>
      </c>
      <c r="KZ13" s="6">
        <f>IF(OR(KY$6=0,COUNTIF(Feries,KY$6)&gt;0,ISNONTEXT($A13)),"",
((COUNTIFS(SaisiePers,$A13,SaisieDebut,"&lt;="&amp;KY$6,SaisieFin,"&gt;"&amp;KY$6,SaisieJour,"")+
COUNTIFS(SaisiePers,$A13,SaisieDebut,"&lt;="&amp;KY$6,SaisieFin,KY$6,SaisieSoir,Paramètres!$B$3,SaisieJour,"")+
COUNTIFS(SaisiePers,$A13,SaisieDebut,"&lt;="&amp;KY$6,SaisieFin,"&gt;"&amp;KY$6,SaisieSoir,Paramètres!$B$3,SaisieJour,TEXT(KY$6,"jjjj"))=0)=$AS$1)*0.5)</f>
        <v>0</v>
      </c>
      <c r="LA13" s="6">
        <f>IF(OR(LA$6=0,COUNTIF(Feries,LA$6)&gt;0,ISNONTEXT($A13)),"",
((COUNTIFS(SaisiePers,$A13,SaisieDebut,"&lt;"&amp;LA$6,SaisieFin,"&gt;="&amp;LA$6,SaisieJour,"")+
COUNTIFS(SaisiePers,$A13,SaisieDebut,LA$6,SaisieFin,"&gt;="&amp;LA$6,SaisieMatin,Paramètres!$A$2,SaisieJour,"")+
COUNTIFS(SaisiePers,$A13,SaisieDebut,"&lt;"&amp;LA$6,SaisieFin,"&gt;="&amp;LA$6,SaisieMatin,Paramètres!$A$2,SaisieJour,TEXT(LA$6,"jjjj"))=0)=$AS$1)*0.5)</f>
        <v>0</v>
      </c>
      <c r="LB13" s="6">
        <f>IF(OR(LA$6=0,COUNTIF(Feries,LA$6)&gt;0,ISNONTEXT($A13)),"",
((COUNTIFS(SaisiePers,$A13,SaisieDebut,"&lt;="&amp;LA$6,SaisieFin,"&gt;"&amp;LA$6,SaisieJour,"")+
COUNTIFS(SaisiePers,$A13,SaisieDebut,"&lt;="&amp;LA$6,SaisieFin,LA$6,SaisieSoir,Paramètres!$B$3,SaisieJour,"")+
COUNTIFS(SaisiePers,$A13,SaisieDebut,"&lt;="&amp;LA$6,SaisieFin,"&gt;"&amp;LA$6,SaisieSoir,Paramètres!$B$3,SaisieJour,TEXT(LA$6,"jjjj"))=0)=$AS$1)*0.5)</f>
        <v>0</v>
      </c>
      <c r="LC13" s="6">
        <f>IF(OR(LC$6=0,COUNTIF(Feries,LC$6)&gt;0,ISNONTEXT($A13)),"",
((COUNTIFS(SaisiePers,$A13,SaisieDebut,"&lt;"&amp;LC$6,SaisieFin,"&gt;="&amp;LC$6,SaisieJour,"")+
COUNTIFS(SaisiePers,$A13,SaisieDebut,LC$6,SaisieFin,"&gt;="&amp;LC$6,SaisieMatin,Paramètres!$A$2,SaisieJour,"")+
COUNTIFS(SaisiePers,$A13,SaisieDebut,"&lt;"&amp;LC$6,SaisieFin,"&gt;="&amp;LC$6,SaisieMatin,Paramètres!$A$2,SaisieJour,TEXT(LC$6,"jjjj"))=0)=$AS$1)*0.5)</f>
        <v>0</v>
      </c>
      <c r="LD13" s="6">
        <f>IF(OR(LC$6=0,COUNTIF(Feries,LC$6)&gt;0,ISNONTEXT($A13)),"",
((COUNTIFS(SaisiePers,$A13,SaisieDebut,"&lt;="&amp;LC$6,SaisieFin,"&gt;"&amp;LC$6,SaisieJour,"")+
COUNTIFS(SaisiePers,$A13,SaisieDebut,"&lt;="&amp;LC$6,SaisieFin,LC$6,SaisieSoir,Paramètres!$B$3,SaisieJour,"")+
COUNTIFS(SaisiePers,$A13,SaisieDebut,"&lt;="&amp;LC$6,SaisieFin,"&gt;"&amp;LC$6,SaisieSoir,Paramètres!$B$3,SaisieJour,TEXT(LC$6,"jjjj"))=0)=$AS$1)*0.5)</f>
        <v>0</v>
      </c>
      <c r="LE13" s="6">
        <f>IF(OR(LE$6=0,COUNTIF(Feries,LE$6)&gt;0,ISNONTEXT($A13)),"",
((COUNTIFS(SaisiePers,$A13,SaisieDebut,"&lt;"&amp;LE$6,SaisieFin,"&gt;="&amp;LE$6,SaisieJour,"")+
COUNTIFS(SaisiePers,$A13,SaisieDebut,LE$6,SaisieFin,"&gt;="&amp;LE$6,SaisieMatin,Paramètres!$A$2,SaisieJour,"")+
COUNTIFS(SaisiePers,$A13,SaisieDebut,"&lt;"&amp;LE$6,SaisieFin,"&gt;="&amp;LE$6,SaisieMatin,Paramètres!$A$2,SaisieJour,TEXT(LE$6,"jjjj"))=0)=$AS$1)*0.5)</f>
        <v>0</v>
      </c>
      <c r="LF13" s="6">
        <f>IF(OR(LE$6=0,COUNTIF(Feries,LE$6)&gt;0,ISNONTEXT($A13)),"",
((COUNTIFS(SaisiePers,$A13,SaisieDebut,"&lt;="&amp;LE$6,SaisieFin,"&gt;"&amp;LE$6,SaisieJour,"")+
COUNTIFS(SaisiePers,$A13,SaisieDebut,"&lt;="&amp;LE$6,SaisieFin,LE$6,SaisieSoir,Paramètres!$B$3,SaisieJour,"")+
COUNTIFS(SaisiePers,$A13,SaisieDebut,"&lt;="&amp;LE$6,SaisieFin,"&gt;"&amp;LE$6,SaisieSoir,Paramètres!$B$3,SaisieJour,TEXT(LE$6,"jjjj"))=0)=$AS$1)*0.5)</f>
        <v>0</v>
      </c>
      <c r="LG13" s="6">
        <f>IF(OR(LG$6=0,COUNTIF(Feries,LG$6)&gt;0,ISNONTEXT($A13)),"",
((COUNTIFS(SaisiePers,$A13,SaisieDebut,"&lt;"&amp;LG$6,SaisieFin,"&gt;="&amp;LG$6,SaisieJour,"")+
COUNTIFS(SaisiePers,$A13,SaisieDebut,LG$6,SaisieFin,"&gt;="&amp;LG$6,SaisieMatin,Paramètres!$A$2,SaisieJour,"")+
COUNTIFS(SaisiePers,$A13,SaisieDebut,"&lt;"&amp;LG$6,SaisieFin,"&gt;="&amp;LG$6,SaisieMatin,Paramètres!$A$2,SaisieJour,TEXT(LG$6,"jjjj"))=0)=$AS$1)*0.5)</f>
        <v>0</v>
      </c>
      <c r="LH13" s="6">
        <f>IF(OR(LG$6=0,COUNTIF(Feries,LG$6)&gt;0,ISNONTEXT($A13)),"",
((COUNTIFS(SaisiePers,$A13,SaisieDebut,"&lt;="&amp;LG$6,SaisieFin,"&gt;"&amp;LG$6,SaisieJour,"")+
COUNTIFS(SaisiePers,$A13,SaisieDebut,"&lt;="&amp;LG$6,SaisieFin,LG$6,SaisieSoir,Paramètres!$B$3,SaisieJour,"")+
COUNTIFS(SaisiePers,$A13,SaisieDebut,"&lt;="&amp;LG$6,SaisieFin,"&gt;"&amp;LG$6,SaisieSoir,Paramètres!$B$3,SaisieJour,TEXT(LG$6,"jjjj"))=0)=$AS$1)*0.5)</f>
        <v>0</v>
      </c>
      <c r="LI13" s="6">
        <f>IF(OR(LI$6=0,COUNTIF(Feries,LI$6)&gt;0,ISNONTEXT($A13)),"",
((COUNTIFS(SaisiePers,$A13,SaisieDebut,"&lt;"&amp;LI$6,SaisieFin,"&gt;="&amp;LI$6,SaisieJour,"")+
COUNTIFS(SaisiePers,$A13,SaisieDebut,LI$6,SaisieFin,"&gt;="&amp;LI$6,SaisieMatin,Paramètres!$A$2,SaisieJour,"")+
COUNTIFS(SaisiePers,$A13,SaisieDebut,"&lt;"&amp;LI$6,SaisieFin,"&gt;="&amp;LI$6,SaisieMatin,Paramètres!$A$2,SaisieJour,TEXT(LI$6,"jjjj"))=0)=$AS$1)*0.5)</f>
        <v>0</v>
      </c>
      <c r="LJ13" s="6">
        <f>IF(OR(LI$6=0,COUNTIF(Feries,LI$6)&gt;0,ISNONTEXT($A13)),"",
((COUNTIFS(SaisiePers,$A13,SaisieDebut,"&lt;="&amp;LI$6,SaisieFin,"&gt;"&amp;LI$6,SaisieJour,"")+
COUNTIFS(SaisiePers,$A13,SaisieDebut,"&lt;="&amp;LI$6,SaisieFin,LI$6,SaisieSoir,Paramètres!$B$3,SaisieJour,"")+
COUNTIFS(SaisiePers,$A13,SaisieDebut,"&lt;="&amp;LI$6,SaisieFin,"&gt;"&amp;LI$6,SaisieSoir,Paramètres!$B$3,SaisieJour,TEXT(LI$6,"jjjj"))=0)=$AS$1)*0.5)</f>
        <v>0</v>
      </c>
      <c r="LK13" s="6">
        <f>IF(OR(LK$6=0,COUNTIF(Feries,LK$6)&gt;0,ISNONTEXT($A13)),"",
((COUNTIFS(SaisiePers,$A13,SaisieDebut,"&lt;"&amp;LK$6,SaisieFin,"&gt;="&amp;LK$6,SaisieJour,"")+
COUNTIFS(SaisiePers,$A13,SaisieDebut,LK$6,SaisieFin,"&gt;="&amp;LK$6,SaisieMatin,Paramètres!$A$2,SaisieJour,"")+
COUNTIFS(SaisiePers,$A13,SaisieDebut,"&lt;"&amp;LK$6,SaisieFin,"&gt;="&amp;LK$6,SaisieMatin,Paramètres!$A$2,SaisieJour,TEXT(LK$6,"jjjj"))=0)=$AS$1)*0.5)</f>
        <v>0</v>
      </c>
      <c r="LL13" s="6">
        <f>IF(OR(LK$6=0,COUNTIF(Feries,LK$6)&gt;0,ISNONTEXT($A13)),"",
((COUNTIFS(SaisiePers,$A13,SaisieDebut,"&lt;="&amp;LK$6,SaisieFin,"&gt;"&amp;LK$6,SaisieJour,"")+
COUNTIFS(SaisiePers,$A13,SaisieDebut,"&lt;="&amp;LK$6,SaisieFin,LK$6,SaisieSoir,Paramètres!$B$3,SaisieJour,"")+
COUNTIFS(SaisiePers,$A13,SaisieDebut,"&lt;="&amp;LK$6,SaisieFin,"&gt;"&amp;LK$6,SaisieSoir,Paramètres!$B$3,SaisieJour,TEXT(LK$6,"jjjj"))=0)=$AS$1)*0.5)</f>
        <v>0</v>
      </c>
      <c r="LM13" s="6">
        <f>IF(OR(LM$6=0,COUNTIF(Feries,LM$6)&gt;0,ISNONTEXT($A13)),"",
((COUNTIFS(SaisiePers,$A13,SaisieDebut,"&lt;"&amp;LM$6,SaisieFin,"&gt;="&amp;LM$6,SaisieJour,"")+
COUNTIFS(SaisiePers,$A13,SaisieDebut,LM$6,SaisieFin,"&gt;="&amp;LM$6,SaisieMatin,Paramètres!$A$2,SaisieJour,"")+
COUNTIFS(SaisiePers,$A13,SaisieDebut,"&lt;"&amp;LM$6,SaisieFin,"&gt;="&amp;LM$6,SaisieMatin,Paramètres!$A$2,SaisieJour,TEXT(LM$6,"jjjj"))=0)=$AS$1)*0.5)</f>
        <v>0</v>
      </c>
      <c r="LN13" s="6">
        <f>IF(OR(LM$6=0,COUNTIF(Feries,LM$6)&gt;0,ISNONTEXT($A13)),"",
((COUNTIFS(SaisiePers,$A13,SaisieDebut,"&lt;="&amp;LM$6,SaisieFin,"&gt;"&amp;LM$6,SaisieJour,"")+
COUNTIFS(SaisiePers,$A13,SaisieDebut,"&lt;="&amp;LM$6,SaisieFin,LM$6,SaisieSoir,Paramètres!$B$3,SaisieJour,"")+
COUNTIFS(SaisiePers,$A13,SaisieDebut,"&lt;="&amp;LM$6,SaisieFin,"&gt;"&amp;LM$6,SaisieSoir,Paramètres!$B$3,SaisieJour,TEXT(LM$6,"jjjj"))=0)=$AS$1)*0.5)</f>
        <v>0</v>
      </c>
      <c r="LO13" s="6">
        <f>IF(OR(LO$6=0,COUNTIF(Feries,LO$6)&gt;0,ISNONTEXT($A13)),"",
((COUNTIFS(SaisiePers,$A13,SaisieDebut,"&lt;"&amp;LO$6,SaisieFin,"&gt;="&amp;LO$6,SaisieJour,"")+
COUNTIFS(SaisiePers,$A13,SaisieDebut,LO$6,SaisieFin,"&gt;="&amp;LO$6,SaisieMatin,Paramètres!$A$2,SaisieJour,"")+
COUNTIFS(SaisiePers,$A13,SaisieDebut,"&lt;"&amp;LO$6,SaisieFin,"&gt;="&amp;LO$6,SaisieMatin,Paramètres!$A$2,SaisieJour,TEXT(LO$6,"jjjj"))=0)=$AS$1)*0.5)</f>
        <v>0</v>
      </c>
      <c r="LP13" s="6">
        <f>IF(OR(LO$6=0,COUNTIF(Feries,LO$6)&gt;0,ISNONTEXT($A13)),"",
((COUNTIFS(SaisiePers,$A13,SaisieDebut,"&lt;="&amp;LO$6,SaisieFin,"&gt;"&amp;LO$6,SaisieJour,"")+
COUNTIFS(SaisiePers,$A13,SaisieDebut,"&lt;="&amp;LO$6,SaisieFin,LO$6,SaisieSoir,Paramètres!$B$3,SaisieJour,"")+
COUNTIFS(SaisiePers,$A13,SaisieDebut,"&lt;="&amp;LO$6,SaisieFin,"&gt;"&amp;LO$6,SaisieSoir,Paramètres!$B$3,SaisieJour,TEXT(LO$6,"jjjj"))=0)=$AS$1)*0.5)</f>
        <v>0</v>
      </c>
      <c r="LQ13" s="6">
        <f>IF(OR(LQ$6=0,COUNTIF(Feries,LQ$6)&gt;0,ISNONTEXT($A13)),"",
((COUNTIFS(SaisiePers,$A13,SaisieDebut,"&lt;"&amp;LQ$6,SaisieFin,"&gt;="&amp;LQ$6,SaisieJour,"")+
COUNTIFS(SaisiePers,$A13,SaisieDebut,LQ$6,SaisieFin,"&gt;="&amp;LQ$6,SaisieMatin,Paramètres!$A$2,SaisieJour,"")+
COUNTIFS(SaisiePers,$A13,SaisieDebut,"&lt;"&amp;LQ$6,SaisieFin,"&gt;="&amp;LQ$6,SaisieMatin,Paramètres!$A$2,SaisieJour,TEXT(LQ$6,"jjjj"))=0)=$AS$1)*0.5)</f>
        <v>0</v>
      </c>
      <c r="LR13" s="6">
        <f>IF(OR(LQ$6=0,COUNTIF(Feries,LQ$6)&gt;0,ISNONTEXT($A13)),"",
((COUNTIFS(SaisiePers,$A13,SaisieDebut,"&lt;="&amp;LQ$6,SaisieFin,"&gt;"&amp;LQ$6,SaisieJour,"")+
COUNTIFS(SaisiePers,$A13,SaisieDebut,"&lt;="&amp;LQ$6,SaisieFin,LQ$6,SaisieSoir,Paramètres!$B$3,SaisieJour,"")+
COUNTIFS(SaisiePers,$A13,SaisieDebut,"&lt;="&amp;LQ$6,SaisieFin,"&gt;"&amp;LQ$6,SaisieSoir,Paramètres!$B$3,SaisieJour,TEXT(LQ$6,"jjjj"))=0)=$AS$1)*0.5)</f>
        <v>0</v>
      </c>
      <c r="LS13" s="6">
        <f>IF(OR(LS$6=0,COUNTIF(Feries,LS$6)&gt;0,ISNONTEXT($A13)),"",
((COUNTIFS(SaisiePers,$A13,SaisieDebut,"&lt;"&amp;LS$6,SaisieFin,"&gt;="&amp;LS$6,SaisieJour,"")+
COUNTIFS(SaisiePers,$A13,SaisieDebut,LS$6,SaisieFin,"&gt;="&amp;LS$6,SaisieMatin,Paramètres!$A$2,SaisieJour,"")+
COUNTIFS(SaisiePers,$A13,SaisieDebut,"&lt;"&amp;LS$6,SaisieFin,"&gt;="&amp;LS$6,SaisieMatin,Paramètres!$A$2,SaisieJour,TEXT(LS$6,"jjjj"))=0)=$AS$1)*0.5)</f>
        <v>0</v>
      </c>
      <c r="LT13" s="6">
        <f>IF(OR(LS$6=0,COUNTIF(Feries,LS$6)&gt;0,ISNONTEXT($A13)),"",
((COUNTIFS(SaisiePers,$A13,SaisieDebut,"&lt;="&amp;LS$6,SaisieFin,"&gt;"&amp;LS$6,SaisieJour,"")+
COUNTIFS(SaisiePers,$A13,SaisieDebut,"&lt;="&amp;LS$6,SaisieFin,LS$6,SaisieSoir,Paramètres!$B$3,SaisieJour,"")+
COUNTIFS(SaisiePers,$A13,SaisieDebut,"&lt;="&amp;LS$6,SaisieFin,"&gt;"&amp;LS$6,SaisieSoir,Paramètres!$B$3,SaisieJour,TEXT(LS$6,"jjjj"))=0)=$AS$1)*0.5)</f>
        <v>0</v>
      </c>
      <c r="LU13" s="6">
        <f>IF(OR(LU$6=0,COUNTIF(Feries,LU$6)&gt;0,ISNONTEXT($A13)),"",
((COUNTIFS(SaisiePers,$A13,SaisieDebut,"&lt;"&amp;LU$6,SaisieFin,"&gt;="&amp;LU$6,SaisieJour,"")+
COUNTIFS(SaisiePers,$A13,SaisieDebut,LU$6,SaisieFin,"&gt;="&amp;LU$6,SaisieMatin,Paramètres!$A$2,SaisieJour,"")+
COUNTIFS(SaisiePers,$A13,SaisieDebut,"&lt;"&amp;LU$6,SaisieFin,"&gt;="&amp;LU$6,SaisieMatin,Paramètres!$A$2,SaisieJour,TEXT(LU$6,"jjjj"))=0)=$AS$1)*0.5)</f>
        <v>0</v>
      </c>
      <c r="LV13" s="6">
        <f>IF(OR(LU$6=0,COUNTIF(Feries,LU$6)&gt;0,ISNONTEXT($A13)),"",
((COUNTIFS(SaisiePers,$A13,SaisieDebut,"&lt;="&amp;LU$6,SaisieFin,"&gt;"&amp;LU$6,SaisieJour,"")+
COUNTIFS(SaisiePers,$A13,SaisieDebut,"&lt;="&amp;LU$6,SaisieFin,LU$6,SaisieSoir,Paramètres!$B$3,SaisieJour,"")+
COUNTIFS(SaisiePers,$A13,SaisieDebut,"&lt;="&amp;LU$6,SaisieFin,"&gt;"&amp;LU$6,SaisieSoir,Paramètres!$B$3,SaisieJour,TEXT(LU$6,"jjjj"))=0)=$AS$1)*0.5)</f>
        <v>0</v>
      </c>
      <c r="LW13" s="6">
        <f>IF(OR(LW$6=0,COUNTIF(Feries,LW$6)&gt;0,ISNONTEXT($A13)),"",
((COUNTIFS(SaisiePers,$A13,SaisieDebut,"&lt;"&amp;LW$6,SaisieFin,"&gt;="&amp;LW$6,SaisieJour,"")+
COUNTIFS(SaisiePers,$A13,SaisieDebut,LW$6,SaisieFin,"&gt;="&amp;LW$6,SaisieMatin,Paramètres!$A$2,SaisieJour,"")+
COUNTIFS(SaisiePers,$A13,SaisieDebut,"&lt;"&amp;LW$6,SaisieFin,"&gt;="&amp;LW$6,SaisieMatin,Paramètres!$A$2,SaisieJour,TEXT(LW$6,"jjjj"))=0)=$AS$1)*0.5)</f>
        <v>0</v>
      </c>
      <c r="LX13" s="6">
        <f>IF(OR(LW$6=0,COUNTIF(Feries,LW$6)&gt;0,ISNONTEXT($A13)),"",
((COUNTIFS(SaisiePers,$A13,SaisieDebut,"&lt;="&amp;LW$6,SaisieFin,"&gt;"&amp;LW$6,SaisieJour,"")+
COUNTIFS(SaisiePers,$A13,SaisieDebut,"&lt;="&amp;LW$6,SaisieFin,LW$6,SaisieSoir,Paramètres!$B$3,SaisieJour,"")+
COUNTIFS(SaisiePers,$A13,SaisieDebut,"&lt;="&amp;LW$6,SaisieFin,"&gt;"&amp;LW$6,SaisieSoir,Paramètres!$B$3,SaisieJour,TEXT(LW$6,"jjjj"))=0)=$AS$1)*0.5)</f>
        <v>0</v>
      </c>
      <c r="LY13" s="6">
        <f>IF(OR(LY$6=0,COUNTIF(Feries,LY$6)&gt;0,ISNONTEXT($A13)),"",
((COUNTIFS(SaisiePers,$A13,SaisieDebut,"&lt;"&amp;LY$6,SaisieFin,"&gt;="&amp;LY$6,SaisieJour,"")+
COUNTIFS(SaisiePers,$A13,SaisieDebut,LY$6,SaisieFin,"&gt;="&amp;LY$6,SaisieMatin,Paramètres!$A$2,SaisieJour,"")+
COUNTIFS(SaisiePers,$A13,SaisieDebut,"&lt;"&amp;LY$6,SaisieFin,"&gt;="&amp;LY$6,SaisieMatin,Paramètres!$A$2,SaisieJour,TEXT(LY$6,"jjjj"))=0)=$AS$1)*0.5)</f>
        <v>0</v>
      </c>
      <c r="LZ13" s="6">
        <f>IF(OR(LY$6=0,COUNTIF(Feries,LY$6)&gt;0,ISNONTEXT($A13)),"",
((COUNTIFS(SaisiePers,$A13,SaisieDebut,"&lt;="&amp;LY$6,SaisieFin,"&gt;"&amp;LY$6,SaisieJour,"")+
COUNTIFS(SaisiePers,$A13,SaisieDebut,"&lt;="&amp;LY$6,SaisieFin,LY$6,SaisieSoir,Paramètres!$B$3,SaisieJour,"")+
COUNTIFS(SaisiePers,$A13,SaisieDebut,"&lt;="&amp;LY$6,SaisieFin,"&gt;"&amp;LY$6,SaisieSoir,Paramètres!$B$3,SaisieJour,TEXT(LY$6,"jjjj"))=0)=$AS$1)*0.5)</f>
        <v>0</v>
      </c>
      <c r="MA13" s="6">
        <f>IF(OR(MA$6=0,COUNTIF(Feries,MA$6)&gt;0,ISNONTEXT($A13)),"",
((COUNTIFS(SaisiePers,$A13,SaisieDebut,"&lt;"&amp;MA$6,SaisieFin,"&gt;="&amp;MA$6,SaisieJour,"")+
COUNTIFS(SaisiePers,$A13,SaisieDebut,MA$6,SaisieFin,"&gt;="&amp;MA$6,SaisieMatin,Paramètres!$A$2,SaisieJour,"")+
COUNTIFS(SaisiePers,$A13,SaisieDebut,"&lt;"&amp;MA$6,SaisieFin,"&gt;="&amp;MA$6,SaisieMatin,Paramètres!$A$2,SaisieJour,TEXT(MA$6,"jjjj"))=0)=$AS$1)*0.5)</f>
        <v>0</v>
      </c>
      <c r="MB13" s="6">
        <f>IF(OR(MA$6=0,COUNTIF(Feries,MA$6)&gt;0,ISNONTEXT($A13)),"",
((COUNTIFS(SaisiePers,$A13,SaisieDebut,"&lt;="&amp;MA$6,SaisieFin,"&gt;"&amp;MA$6,SaisieJour,"")+
COUNTIFS(SaisiePers,$A13,SaisieDebut,"&lt;="&amp;MA$6,SaisieFin,MA$6,SaisieSoir,Paramètres!$B$3,SaisieJour,"")+
COUNTIFS(SaisiePers,$A13,SaisieDebut,"&lt;="&amp;MA$6,SaisieFin,"&gt;"&amp;MA$6,SaisieSoir,Paramètres!$B$3,SaisieJour,TEXT(MA$6,"jjjj"))=0)=$AS$1)*0.5)</f>
        <v>0</v>
      </c>
      <c r="MC13" s="6">
        <f>IF(OR(MC$6=0,COUNTIF(Feries,MC$6)&gt;0,ISNONTEXT($A13)),"",
((COUNTIFS(SaisiePers,$A13,SaisieDebut,"&lt;"&amp;MC$6,SaisieFin,"&gt;="&amp;MC$6,SaisieJour,"")+
COUNTIFS(SaisiePers,$A13,SaisieDebut,MC$6,SaisieFin,"&gt;="&amp;MC$6,SaisieMatin,Paramètres!$A$2,SaisieJour,"")+
COUNTIFS(SaisiePers,$A13,SaisieDebut,"&lt;"&amp;MC$6,SaisieFin,"&gt;="&amp;MC$6,SaisieMatin,Paramètres!$A$2,SaisieJour,TEXT(MC$6,"jjjj"))=0)=$AS$1)*0.5)</f>
        <v>0</v>
      </c>
      <c r="MD13" s="6">
        <f>IF(OR(MC$6=0,COUNTIF(Feries,MC$6)&gt;0,ISNONTEXT($A13)),"",
((COUNTIFS(SaisiePers,$A13,SaisieDebut,"&lt;="&amp;MC$6,SaisieFin,"&gt;"&amp;MC$6,SaisieJour,"")+
COUNTIFS(SaisiePers,$A13,SaisieDebut,"&lt;="&amp;MC$6,SaisieFin,MC$6,SaisieSoir,Paramètres!$B$3,SaisieJour,"")+
COUNTIFS(SaisiePers,$A13,SaisieDebut,"&lt;="&amp;MC$6,SaisieFin,"&gt;"&amp;MC$6,SaisieSoir,Paramètres!$B$3,SaisieJour,TEXT(MC$6,"jjjj"))=0)=$AS$1)*0.5)</f>
        <v>0</v>
      </c>
      <c r="ME13" s="6">
        <f>IF(OR(ME$6=0,COUNTIF(Feries,ME$6)&gt;0,ISNONTEXT($A13)),"",
((COUNTIFS(SaisiePers,$A13,SaisieDebut,"&lt;"&amp;ME$6,SaisieFin,"&gt;="&amp;ME$6,SaisieJour,"")+
COUNTIFS(SaisiePers,$A13,SaisieDebut,ME$6,SaisieFin,"&gt;="&amp;ME$6,SaisieMatin,Paramètres!$A$2,SaisieJour,"")+
COUNTIFS(SaisiePers,$A13,SaisieDebut,"&lt;"&amp;ME$6,SaisieFin,"&gt;="&amp;ME$6,SaisieMatin,Paramètres!$A$2,SaisieJour,TEXT(ME$6,"jjjj"))=0)=$AS$1)*0.5)</f>
        <v>0</v>
      </c>
      <c r="MF13" s="6">
        <f>IF(OR(ME$6=0,COUNTIF(Feries,ME$6)&gt;0,ISNONTEXT($A13)),"",
((COUNTIFS(SaisiePers,$A13,SaisieDebut,"&lt;="&amp;ME$6,SaisieFin,"&gt;"&amp;ME$6,SaisieJour,"")+
COUNTIFS(SaisiePers,$A13,SaisieDebut,"&lt;="&amp;ME$6,SaisieFin,ME$6,SaisieSoir,Paramètres!$B$3,SaisieJour,"")+
COUNTIFS(SaisiePers,$A13,SaisieDebut,"&lt;="&amp;ME$6,SaisieFin,"&gt;"&amp;ME$6,SaisieSoir,Paramètres!$B$3,SaisieJour,TEXT(ME$6,"jjjj"))=0)=$AS$1)*0.5)</f>
        <v>0</v>
      </c>
      <c r="MG13" s="6">
        <f>IF(OR(MG$6=0,COUNTIF(Feries,MG$6)&gt;0,ISNONTEXT($A13)),"",
((COUNTIFS(SaisiePers,$A13,SaisieDebut,"&lt;"&amp;MG$6,SaisieFin,"&gt;="&amp;MG$6,SaisieJour,"")+
COUNTIFS(SaisiePers,$A13,SaisieDebut,MG$6,SaisieFin,"&gt;="&amp;MG$6,SaisieMatin,Paramètres!$A$2,SaisieJour,"")+
COUNTIFS(SaisiePers,$A13,SaisieDebut,"&lt;"&amp;MG$6,SaisieFin,"&gt;="&amp;MG$6,SaisieMatin,Paramètres!$A$2,SaisieJour,TEXT(MG$6,"jjjj"))=0)=$AS$1)*0.5)</f>
        <v>0</v>
      </c>
      <c r="MH13" s="6">
        <f>IF(OR(MG$6=0,COUNTIF(Feries,MG$6)&gt;0,ISNONTEXT($A13)),"",
((COUNTIFS(SaisiePers,$A13,SaisieDebut,"&lt;="&amp;MG$6,SaisieFin,"&gt;"&amp;MG$6,SaisieJour,"")+
COUNTIFS(SaisiePers,$A13,SaisieDebut,"&lt;="&amp;MG$6,SaisieFin,MG$6,SaisieSoir,Paramètres!$B$3,SaisieJour,"")+
COUNTIFS(SaisiePers,$A13,SaisieDebut,"&lt;="&amp;MG$6,SaisieFin,"&gt;"&amp;MG$6,SaisieSoir,Paramètres!$B$3,SaisieJour,TEXT(MG$6,"jjjj"))=0)=$AS$1)*0.5)</f>
        <v>0</v>
      </c>
      <c r="MI13" s="6">
        <f>IF(OR(MI$6=0,COUNTIF(Feries,MI$6)&gt;0,ISNONTEXT($A13)),"",
((COUNTIFS(SaisiePers,$A13,SaisieDebut,"&lt;"&amp;MI$6,SaisieFin,"&gt;="&amp;MI$6,SaisieJour,"")+
COUNTIFS(SaisiePers,$A13,SaisieDebut,MI$6,SaisieFin,"&gt;="&amp;MI$6,SaisieMatin,Paramètres!$A$2,SaisieJour,"")+
COUNTIFS(SaisiePers,$A13,SaisieDebut,"&lt;"&amp;MI$6,SaisieFin,"&gt;="&amp;MI$6,SaisieMatin,Paramètres!$A$2,SaisieJour,TEXT(MI$6,"jjjj"))=0)=$AS$1)*0.5)</f>
        <v>0</v>
      </c>
      <c r="MJ13" s="6">
        <f>IF(OR(MI$6=0,COUNTIF(Feries,MI$6)&gt;0,ISNONTEXT($A13)),"",
((COUNTIFS(SaisiePers,$A13,SaisieDebut,"&lt;="&amp;MI$6,SaisieFin,"&gt;"&amp;MI$6,SaisieJour,"")+
COUNTIFS(SaisiePers,$A13,SaisieDebut,"&lt;="&amp;MI$6,SaisieFin,MI$6,SaisieSoir,Paramètres!$B$3,SaisieJour,"")+
COUNTIFS(SaisiePers,$A13,SaisieDebut,"&lt;="&amp;MI$6,SaisieFin,"&gt;"&amp;MI$6,SaisieSoir,Paramètres!$B$3,SaisieJour,TEXT(MI$6,"jjjj"))=0)=$AS$1)*0.5)</f>
        <v>0</v>
      </c>
      <c r="MK13" s="6">
        <f>IF(OR(MK$6=0,COUNTIF(Feries,MK$6)&gt;0,ISNONTEXT($A13)),"",
((COUNTIFS(SaisiePers,$A13,SaisieDebut,"&lt;"&amp;MK$6,SaisieFin,"&gt;="&amp;MK$6,SaisieJour,"")+
COUNTIFS(SaisiePers,$A13,SaisieDebut,MK$6,SaisieFin,"&gt;="&amp;MK$6,SaisieMatin,Paramètres!$A$2,SaisieJour,"")+
COUNTIFS(SaisiePers,$A13,SaisieDebut,"&lt;"&amp;MK$6,SaisieFin,"&gt;="&amp;MK$6,SaisieMatin,Paramètres!$A$2,SaisieJour,TEXT(MK$6,"jjjj"))=0)=$AS$1)*0.5)</f>
        <v>0</v>
      </c>
      <c r="ML13" s="6">
        <f>IF(OR(MK$6=0,COUNTIF(Feries,MK$6)&gt;0,ISNONTEXT($A13)),"",
((COUNTIFS(SaisiePers,$A13,SaisieDebut,"&lt;="&amp;MK$6,SaisieFin,"&gt;"&amp;MK$6,SaisieJour,"")+
COUNTIFS(SaisiePers,$A13,SaisieDebut,"&lt;="&amp;MK$6,SaisieFin,MK$6,SaisieSoir,Paramètres!$B$3,SaisieJour,"")+
COUNTIFS(SaisiePers,$A13,SaisieDebut,"&lt;="&amp;MK$6,SaisieFin,"&gt;"&amp;MK$6,SaisieSoir,Paramètres!$B$3,SaisieJour,TEXT(MK$6,"jjjj"))=0)=$AS$1)*0.5)</f>
        <v>0</v>
      </c>
      <c r="MM13" s="6">
        <f>IF(OR(MM$6=0,COUNTIF(Feries,MM$6)&gt;0,ISNONTEXT($A13)),"",
((COUNTIFS(SaisiePers,$A13,SaisieDebut,"&lt;"&amp;MM$6,SaisieFin,"&gt;="&amp;MM$6,SaisieJour,"")+
COUNTIFS(SaisiePers,$A13,SaisieDebut,MM$6,SaisieFin,"&gt;="&amp;MM$6,SaisieMatin,Paramètres!$A$2,SaisieJour,"")+
COUNTIFS(SaisiePers,$A13,SaisieDebut,"&lt;"&amp;MM$6,SaisieFin,"&gt;="&amp;MM$6,SaisieMatin,Paramètres!$A$2,SaisieJour,TEXT(MM$6,"jjjj"))=0)=$AS$1)*0.5)</f>
        <v>0</v>
      </c>
      <c r="MN13" s="6">
        <f>IF(OR(MM$6=0,COUNTIF(Feries,MM$6)&gt;0,ISNONTEXT($A13)),"",
((COUNTIFS(SaisiePers,$A13,SaisieDebut,"&lt;="&amp;MM$6,SaisieFin,"&gt;"&amp;MM$6,SaisieJour,"")+
COUNTIFS(SaisiePers,$A13,SaisieDebut,"&lt;="&amp;MM$6,SaisieFin,MM$6,SaisieSoir,Paramètres!$B$3,SaisieJour,"")+
COUNTIFS(SaisiePers,$A13,SaisieDebut,"&lt;="&amp;MM$6,SaisieFin,"&gt;"&amp;MM$6,SaisieSoir,Paramètres!$B$3,SaisieJour,TEXT(MM$6,"jjjj"))=0)=$AS$1)*0.5)</f>
        <v>0</v>
      </c>
      <c r="MO13" s="6">
        <f>IF(OR(MO$6=0,COUNTIF(Feries,MO$6)&gt;0,ISNONTEXT($A13)),"",
((COUNTIFS(SaisiePers,$A13,SaisieDebut,"&lt;"&amp;MO$6,SaisieFin,"&gt;="&amp;MO$6,SaisieJour,"")+
COUNTIFS(SaisiePers,$A13,SaisieDebut,MO$6,SaisieFin,"&gt;="&amp;MO$6,SaisieMatin,Paramètres!$A$2,SaisieJour,"")+
COUNTIFS(SaisiePers,$A13,SaisieDebut,"&lt;"&amp;MO$6,SaisieFin,"&gt;="&amp;MO$6,SaisieMatin,Paramètres!$A$2,SaisieJour,TEXT(MO$6,"jjjj"))=0)=$AS$1)*0.5)</f>
        <v>0</v>
      </c>
      <c r="MP13" s="6">
        <f>IF(OR(MO$6=0,COUNTIF(Feries,MO$6)&gt;0,ISNONTEXT($A13)),"",
((COUNTIFS(SaisiePers,$A13,SaisieDebut,"&lt;="&amp;MO$6,SaisieFin,"&gt;"&amp;MO$6,SaisieJour,"")+
COUNTIFS(SaisiePers,$A13,SaisieDebut,"&lt;="&amp;MO$6,SaisieFin,MO$6,SaisieSoir,Paramètres!$B$3,SaisieJour,"")+
COUNTIFS(SaisiePers,$A13,SaisieDebut,"&lt;="&amp;MO$6,SaisieFin,"&gt;"&amp;MO$6,SaisieSoir,Paramètres!$B$3,SaisieJour,TEXT(MO$6,"jjjj"))=0)=$AS$1)*0.5)</f>
        <v>0</v>
      </c>
      <c r="MQ13" s="6">
        <f>IF(OR(MQ$6=0,COUNTIF(Feries,MQ$6)&gt;0,ISNONTEXT($A13)),"",
((COUNTIFS(SaisiePers,$A13,SaisieDebut,"&lt;"&amp;MQ$6,SaisieFin,"&gt;="&amp;MQ$6,SaisieJour,"")+
COUNTIFS(SaisiePers,$A13,SaisieDebut,MQ$6,SaisieFin,"&gt;="&amp;MQ$6,SaisieMatin,Paramètres!$A$2,SaisieJour,"")+
COUNTIFS(SaisiePers,$A13,SaisieDebut,"&lt;"&amp;MQ$6,SaisieFin,"&gt;="&amp;MQ$6,SaisieMatin,Paramètres!$A$2,SaisieJour,TEXT(MQ$6,"jjjj"))=0)=$AS$1)*0.5)</f>
        <v>0</v>
      </c>
      <c r="MR13" s="6">
        <f>IF(OR(MQ$6=0,COUNTIF(Feries,MQ$6)&gt;0,ISNONTEXT($A13)),"",
((COUNTIFS(SaisiePers,$A13,SaisieDebut,"&lt;="&amp;MQ$6,SaisieFin,"&gt;"&amp;MQ$6,SaisieJour,"")+
COUNTIFS(SaisiePers,$A13,SaisieDebut,"&lt;="&amp;MQ$6,SaisieFin,MQ$6,SaisieSoir,Paramètres!$B$3,SaisieJour,"")+
COUNTIFS(SaisiePers,$A13,SaisieDebut,"&lt;="&amp;MQ$6,SaisieFin,"&gt;"&amp;MQ$6,SaisieSoir,Paramètres!$B$3,SaisieJour,TEXT(MQ$6,"jjjj"))=0)=$AS$1)*0.5)</f>
        <v>0</v>
      </c>
      <c r="MS13" s="6">
        <f>IF(OR(MS$6=0,COUNTIF(Feries,MS$6)&gt;0,ISNONTEXT($A13)),"",
((COUNTIFS(SaisiePers,$A13,SaisieDebut,"&lt;"&amp;MS$6,SaisieFin,"&gt;="&amp;MS$6,SaisieJour,"")+
COUNTIFS(SaisiePers,$A13,SaisieDebut,MS$6,SaisieFin,"&gt;="&amp;MS$6,SaisieMatin,Paramètres!$A$2,SaisieJour,"")+
COUNTIFS(SaisiePers,$A13,SaisieDebut,"&lt;"&amp;MS$6,SaisieFin,"&gt;="&amp;MS$6,SaisieMatin,Paramètres!$A$2,SaisieJour,TEXT(MS$6,"jjjj"))=0)=$AS$1)*0.5)</f>
        <v>0</v>
      </c>
      <c r="MT13" s="6">
        <f>IF(OR(MS$6=0,COUNTIF(Feries,MS$6)&gt;0,ISNONTEXT($A13)),"",
((COUNTIFS(SaisiePers,$A13,SaisieDebut,"&lt;="&amp;MS$6,SaisieFin,"&gt;"&amp;MS$6,SaisieJour,"")+
COUNTIFS(SaisiePers,$A13,SaisieDebut,"&lt;="&amp;MS$6,SaisieFin,MS$6,SaisieSoir,Paramètres!$B$3,SaisieJour,"")+
COUNTIFS(SaisiePers,$A13,SaisieDebut,"&lt;="&amp;MS$6,SaisieFin,"&gt;"&amp;MS$6,SaisieSoir,Paramètres!$B$3,SaisieJour,TEXT(MS$6,"jjjj"))=0)=$AS$1)*0.5)</f>
        <v>0</v>
      </c>
      <c r="MU13" s="6">
        <f>IF(OR(MU$6=0,COUNTIF(Feries,MU$6)&gt;0,ISNONTEXT($A13)),"",
((COUNTIFS(SaisiePers,$A13,SaisieDebut,"&lt;"&amp;MU$6,SaisieFin,"&gt;="&amp;MU$6,SaisieJour,"")+
COUNTIFS(SaisiePers,$A13,SaisieDebut,MU$6,SaisieFin,"&gt;="&amp;MU$6,SaisieMatin,Paramètres!$A$2,SaisieJour,"")+
COUNTIFS(SaisiePers,$A13,SaisieDebut,"&lt;"&amp;MU$6,SaisieFin,"&gt;="&amp;MU$6,SaisieMatin,Paramètres!$A$2,SaisieJour,TEXT(MU$6,"jjjj"))=0)=$AS$1)*0.5)</f>
        <v>0</v>
      </c>
      <c r="MV13" s="6">
        <f>IF(OR(MU$6=0,COUNTIF(Feries,MU$6)&gt;0,ISNONTEXT($A13)),"",
((COUNTIFS(SaisiePers,$A13,SaisieDebut,"&lt;="&amp;MU$6,SaisieFin,"&gt;"&amp;MU$6,SaisieJour,"")+
COUNTIFS(SaisiePers,$A13,SaisieDebut,"&lt;="&amp;MU$6,SaisieFin,MU$6,SaisieSoir,Paramètres!$B$3,SaisieJour,"")+
COUNTIFS(SaisiePers,$A13,SaisieDebut,"&lt;="&amp;MU$6,SaisieFin,"&gt;"&amp;MU$6,SaisieSoir,Paramètres!$B$3,SaisieJour,TEXT(MU$6,"jjjj"))=0)=$AS$1)*0.5)</f>
        <v>0</v>
      </c>
      <c r="MW13" s="6">
        <f>IF(OR(MW$6=0,COUNTIF(Feries,MW$6)&gt;0,ISNONTEXT($A13)),"",
((COUNTIFS(SaisiePers,$A13,SaisieDebut,"&lt;"&amp;MW$6,SaisieFin,"&gt;="&amp;MW$6,SaisieJour,"")+
COUNTIFS(SaisiePers,$A13,SaisieDebut,MW$6,SaisieFin,"&gt;="&amp;MW$6,SaisieMatin,Paramètres!$A$2,SaisieJour,"")+
COUNTIFS(SaisiePers,$A13,SaisieDebut,"&lt;"&amp;MW$6,SaisieFin,"&gt;="&amp;MW$6,SaisieMatin,Paramètres!$A$2,SaisieJour,TEXT(MW$6,"jjjj"))=0)=$AS$1)*0.5)</f>
        <v>0</v>
      </c>
      <c r="MX13" s="6">
        <f>IF(OR(MW$6=0,COUNTIF(Feries,MW$6)&gt;0,ISNONTEXT($A13)),"",
((COUNTIFS(SaisiePers,$A13,SaisieDebut,"&lt;="&amp;MW$6,SaisieFin,"&gt;"&amp;MW$6,SaisieJour,"")+
COUNTIFS(SaisiePers,$A13,SaisieDebut,"&lt;="&amp;MW$6,SaisieFin,MW$6,SaisieSoir,Paramètres!$B$3,SaisieJour,"")+
COUNTIFS(SaisiePers,$A13,SaisieDebut,"&lt;="&amp;MW$6,SaisieFin,"&gt;"&amp;MW$6,SaisieSoir,Paramètres!$B$3,SaisieJour,TEXT(MW$6,"jjjj"))=0)=$AS$1)*0.5)</f>
        <v>0</v>
      </c>
      <c r="MY13" s="6">
        <f>IF(OR(MY$6=0,COUNTIF(Feries,MY$6)&gt;0,ISNONTEXT($A13)),"",
((COUNTIFS(SaisiePers,$A13,SaisieDebut,"&lt;"&amp;MY$6,SaisieFin,"&gt;="&amp;MY$6,SaisieJour,"")+
COUNTIFS(SaisiePers,$A13,SaisieDebut,MY$6,SaisieFin,"&gt;="&amp;MY$6,SaisieMatin,Paramètres!$A$2,SaisieJour,"")+
COUNTIFS(SaisiePers,$A13,SaisieDebut,"&lt;"&amp;MY$6,SaisieFin,"&gt;="&amp;MY$6,SaisieMatin,Paramètres!$A$2,SaisieJour,TEXT(MY$6,"jjjj"))=0)=$AS$1)*0.5)</f>
        <v>0</v>
      </c>
      <c r="MZ13" s="6">
        <f>IF(OR(MY$6=0,COUNTIF(Feries,MY$6)&gt;0,ISNONTEXT($A13)),"",
((COUNTIFS(SaisiePers,$A13,SaisieDebut,"&lt;="&amp;MY$6,SaisieFin,"&gt;"&amp;MY$6,SaisieJour,"")+
COUNTIFS(SaisiePers,$A13,SaisieDebut,"&lt;="&amp;MY$6,SaisieFin,MY$6,SaisieSoir,Paramètres!$B$3,SaisieJour,"")+
COUNTIFS(SaisiePers,$A13,SaisieDebut,"&lt;="&amp;MY$6,SaisieFin,"&gt;"&amp;MY$6,SaisieSoir,Paramètres!$B$3,SaisieJour,TEXT(MY$6,"jjjj"))=0)=$AS$1)*0.5)</f>
        <v>0</v>
      </c>
      <c r="NA13" s="6">
        <f>IF(OR(NA$6=0,COUNTIF(Feries,NA$6)&gt;0,ISNONTEXT($A13)),"",
((COUNTIFS(SaisiePers,$A13,SaisieDebut,"&lt;"&amp;NA$6,SaisieFin,"&gt;="&amp;NA$6,SaisieJour,"")+
COUNTIFS(SaisiePers,$A13,SaisieDebut,NA$6,SaisieFin,"&gt;="&amp;NA$6,SaisieMatin,Paramètres!$A$2,SaisieJour,"")+
COUNTIFS(SaisiePers,$A13,SaisieDebut,"&lt;"&amp;NA$6,SaisieFin,"&gt;="&amp;NA$6,SaisieMatin,Paramètres!$A$2,SaisieJour,TEXT(NA$6,"jjjj"))=0)=$AS$1)*0.5)</f>
        <v>0</v>
      </c>
      <c r="NB13" s="6">
        <f>IF(OR(NA$6=0,COUNTIF(Feries,NA$6)&gt;0,ISNONTEXT($A13)),"",
((COUNTIFS(SaisiePers,$A13,SaisieDebut,"&lt;="&amp;NA$6,SaisieFin,"&gt;"&amp;NA$6,SaisieJour,"")+
COUNTIFS(SaisiePers,$A13,SaisieDebut,"&lt;="&amp;NA$6,SaisieFin,NA$6,SaisieSoir,Paramètres!$B$3,SaisieJour,"")+
COUNTIFS(SaisiePers,$A13,SaisieDebut,"&lt;="&amp;NA$6,SaisieFin,"&gt;"&amp;NA$6,SaisieSoir,Paramètres!$B$3,SaisieJour,TEXT(NA$6,"jjjj"))=0)=$AS$1)*0.5)</f>
        <v>0</v>
      </c>
      <c r="NC13" s="6">
        <f>IF(OR(NC$6=0,COUNTIF(Feries,NC$6)&gt;0,ISNONTEXT($A13)),"",
((COUNTIFS(SaisiePers,$A13,SaisieDebut,"&lt;"&amp;NC$6,SaisieFin,"&gt;="&amp;NC$6,SaisieJour,"")+
COUNTIFS(SaisiePers,$A13,SaisieDebut,NC$6,SaisieFin,"&gt;="&amp;NC$6,SaisieMatin,Paramètres!$A$2,SaisieJour,"")+
COUNTIFS(SaisiePers,$A13,SaisieDebut,"&lt;"&amp;NC$6,SaisieFin,"&gt;="&amp;NC$6,SaisieMatin,Paramètres!$A$2,SaisieJour,TEXT(NC$6,"jjjj"))=0)=$AS$1)*0.5)</f>
        <v>0</v>
      </c>
      <c r="ND13" s="6">
        <f>IF(OR(NC$6=0,COUNTIF(Feries,NC$6)&gt;0,ISNONTEXT($A13)),"",
((COUNTIFS(SaisiePers,$A13,SaisieDebut,"&lt;="&amp;NC$6,SaisieFin,"&gt;"&amp;NC$6,SaisieJour,"")+
COUNTIFS(SaisiePers,$A13,SaisieDebut,"&lt;="&amp;NC$6,SaisieFin,NC$6,SaisieSoir,Paramètres!$B$3,SaisieJour,"")+
COUNTIFS(SaisiePers,$A13,SaisieDebut,"&lt;="&amp;NC$6,SaisieFin,"&gt;"&amp;NC$6,SaisieSoir,Paramètres!$B$3,SaisieJour,TEXT(NC$6,"jjjj"))=0)=$AS$1)*0.5)</f>
        <v>0</v>
      </c>
      <c r="NE13" s="6">
        <f>IF(OR(NE$6=0,COUNTIF(Feries,NE$6)&gt;0,ISNONTEXT($A13)),"",
((COUNTIFS(SaisiePers,$A13,SaisieDebut,"&lt;"&amp;NE$6,SaisieFin,"&gt;="&amp;NE$6,SaisieJour,"")+
COUNTIFS(SaisiePers,$A13,SaisieDebut,NE$6,SaisieFin,"&gt;="&amp;NE$6,SaisieMatin,Paramètres!$A$2,SaisieJour,"")+
COUNTIFS(SaisiePers,$A13,SaisieDebut,"&lt;"&amp;NE$6,SaisieFin,"&gt;="&amp;NE$6,SaisieMatin,Paramètres!$A$2,SaisieJour,TEXT(NE$6,"jjjj"))=0)=$AS$1)*0.5)</f>
        <v>0</v>
      </c>
      <c r="NF13" s="6">
        <f>IF(OR(NE$6=0,COUNTIF(Feries,NE$6)&gt;0,ISNONTEXT($A13)),"",
((COUNTIFS(SaisiePers,$A13,SaisieDebut,"&lt;="&amp;NE$6,SaisieFin,"&gt;"&amp;NE$6,SaisieJour,"")+
COUNTIFS(SaisiePers,$A13,SaisieDebut,"&lt;="&amp;NE$6,SaisieFin,NE$6,SaisieSoir,Paramètres!$B$3,SaisieJour,"")+
COUNTIFS(SaisiePers,$A13,SaisieDebut,"&lt;="&amp;NE$6,SaisieFin,"&gt;"&amp;NE$6,SaisieSoir,Paramètres!$B$3,SaisieJour,TEXT(NE$6,"jjjj"))=0)=$AS$1)*0.5)</f>
        <v>0</v>
      </c>
      <c r="NG13" s="6">
        <f>IF(OR(NG$6=0,COUNTIF(Feries,NG$6)&gt;0,ISNONTEXT($A13)),"",
((COUNTIFS(SaisiePers,$A13,SaisieDebut,"&lt;"&amp;NG$6,SaisieFin,"&gt;="&amp;NG$6,SaisieJour,"")+
COUNTIFS(SaisiePers,$A13,SaisieDebut,NG$6,SaisieFin,"&gt;="&amp;NG$6,SaisieMatin,Paramètres!$A$2,SaisieJour,"")+
COUNTIFS(SaisiePers,$A13,SaisieDebut,"&lt;"&amp;NG$6,SaisieFin,"&gt;="&amp;NG$6,SaisieMatin,Paramètres!$A$2,SaisieJour,TEXT(NG$6,"jjjj"))=0)=$AS$1)*0.5)</f>
        <v>0</v>
      </c>
      <c r="NH13" s="6">
        <f>IF(OR(NG$6=0,COUNTIF(Feries,NG$6)&gt;0,ISNONTEXT($A13)),"",
((COUNTIFS(SaisiePers,$A13,SaisieDebut,"&lt;="&amp;NG$6,SaisieFin,"&gt;"&amp;NG$6,SaisieJour,"")+
COUNTIFS(SaisiePers,$A13,SaisieDebut,"&lt;="&amp;NG$6,SaisieFin,NG$6,SaisieSoir,Paramètres!$B$3,SaisieJour,"")+
COUNTIFS(SaisiePers,$A13,SaisieDebut,"&lt;="&amp;NG$6,SaisieFin,"&gt;"&amp;NG$6,SaisieSoir,Paramètres!$B$3,SaisieJour,TEXT(NG$6,"jjjj"))=0)=$AS$1)*0.5)</f>
        <v>0</v>
      </c>
      <c r="NI13" s="6">
        <f>IF(OR(NI$6=0,COUNTIF(Feries,NI$6)&gt;0,ISNONTEXT($A13)),"",
((COUNTIFS(SaisiePers,$A13,SaisieDebut,"&lt;"&amp;NI$6,SaisieFin,"&gt;="&amp;NI$6,SaisieJour,"")+
COUNTIFS(SaisiePers,$A13,SaisieDebut,NI$6,SaisieFin,"&gt;="&amp;NI$6,SaisieMatin,Paramètres!$A$2,SaisieJour,"")+
COUNTIFS(SaisiePers,$A13,SaisieDebut,"&lt;"&amp;NI$6,SaisieFin,"&gt;="&amp;NI$6,SaisieMatin,Paramètres!$A$2,SaisieJour,TEXT(NI$6,"jjjj"))=0)=$AS$1)*0.5)</f>
        <v>0</v>
      </c>
      <c r="NJ13" s="6">
        <f>IF(OR(NI$6=0,COUNTIF(Feries,NI$6)&gt;0,ISNONTEXT($A13)),"",
((COUNTIFS(SaisiePers,$A13,SaisieDebut,"&lt;="&amp;NI$6,SaisieFin,"&gt;"&amp;NI$6,SaisieJour,"")+
COUNTIFS(SaisiePers,$A13,SaisieDebut,"&lt;="&amp;NI$6,SaisieFin,NI$6,SaisieSoir,Paramètres!$B$3,SaisieJour,"")+
COUNTIFS(SaisiePers,$A13,SaisieDebut,"&lt;="&amp;NI$6,SaisieFin,"&gt;"&amp;NI$6,SaisieSoir,Paramètres!$B$3,SaisieJour,TEXT(NI$6,"jjjj"))=0)=$AS$1)*0.5)</f>
        <v>0</v>
      </c>
      <c r="NK13" s="6">
        <f>IF(OR(NK$6=0,COUNTIF(Feries,NK$6)&gt;0,ISNONTEXT($A13)),"",
((COUNTIFS(SaisiePers,$A13,SaisieDebut,"&lt;"&amp;NK$6,SaisieFin,"&gt;="&amp;NK$6,SaisieJour,"")+
COUNTIFS(SaisiePers,$A13,SaisieDebut,NK$6,SaisieFin,"&gt;="&amp;NK$6,SaisieMatin,Paramètres!$A$2,SaisieJour,"")+
COUNTIFS(SaisiePers,$A13,SaisieDebut,"&lt;"&amp;NK$6,SaisieFin,"&gt;="&amp;NK$6,SaisieMatin,Paramètres!$A$2,SaisieJour,TEXT(NK$6,"jjjj"))=0)=$AS$1)*0.5)</f>
        <v>0</v>
      </c>
      <c r="NL13" s="6">
        <f>IF(OR(NK$6=0,COUNTIF(Feries,NK$6)&gt;0,ISNONTEXT($A13)),"",
((COUNTIFS(SaisiePers,$A13,SaisieDebut,"&lt;="&amp;NK$6,SaisieFin,"&gt;"&amp;NK$6,SaisieJour,"")+
COUNTIFS(SaisiePers,$A13,SaisieDebut,"&lt;="&amp;NK$6,SaisieFin,NK$6,SaisieSoir,Paramètres!$B$3,SaisieJour,"")+
COUNTIFS(SaisiePers,$A13,SaisieDebut,"&lt;="&amp;NK$6,SaisieFin,"&gt;"&amp;NK$6,SaisieSoir,Paramètres!$B$3,SaisieJour,TEXT(NK$6,"jjjj"))=0)=$AS$1)*0.5)</f>
        <v>0</v>
      </c>
      <c r="NM13" s="6">
        <f>IF(OR(NM$6=0,COUNTIF(Feries,NM$6)&gt;0,ISNONTEXT($A13)),"",
((COUNTIFS(SaisiePers,$A13,SaisieDebut,"&lt;"&amp;NM$6,SaisieFin,"&gt;="&amp;NM$6,SaisieJour,"")+
COUNTIFS(SaisiePers,$A13,SaisieDebut,NM$6,SaisieFin,"&gt;="&amp;NM$6,SaisieMatin,Paramètres!$A$2,SaisieJour,"")+
COUNTIFS(SaisiePers,$A13,SaisieDebut,"&lt;"&amp;NM$6,SaisieFin,"&gt;="&amp;NM$6,SaisieMatin,Paramètres!$A$2,SaisieJour,TEXT(NM$6,"jjjj"))=0)=$AS$1)*0.5)</f>
        <v>0</v>
      </c>
      <c r="NN13" s="6">
        <f>IF(OR(NM$6=0,COUNTIF(Feries,NM$6)&gt;0,ISNONTEXT($A13)),"",
((COUNTIFS(SaisiePers,$A13,SaisieDebut,"&lt;="&amp;NM$6,SaisieFin,"&gt;"&amp;NM$6,SaisieJour,"")+
COUNTIFS(SaisiePers,$A13,SaisieDebut,"&lt;="&amp;NM$6,SaisieFin,NM$6,SaisieSoir,Paramètres!$B$3,SaisieJour,"")+
COUNTIFS(SaisiePers,$A13,SaisieDebut,"&lt;="&amp;NM$6,SaisieFin,"&gt;"&amp;NM$6,SaisieSoir,Paramètres!$B$3,SaisieJour,TEXT(NM$6,"jjjj"))=0)=$AS$1)*0.5)</f>
        <v>0</v>
      </c>
      <c r="NO13" s="6">
        <f>IF(OR(NO$6=0,COUNTIF(Feries,NO$6)&gt;0,ISNONTEXT($A13)),"",
((COUNTIFS(SaisiePers,$A13,SaisieDebut,"&lt;"&amp;NO$6,SaisieFin,"&gt;="&amp;NO$6,SaisieJour,"")+
COUNTIFS(SaisiePers,$A13,SaisieDebut,NO$6,SaisieFin,"&gt;="&amp;NO$6,SaisieMatin,Paramètres!$A$2,SaisieJour,"")+
COUNTIFS(SaisiePers,$A13,SaisieDebut,"&lt;"&amp;NO$6,SaisieFin,"&gt;="&amp;NO$6,SaisieMatin,Paramètres!$A$2,SaisieJour,TEXT(NO$6,"jjjj"))=0)=$AS$1)*0.5)</f>
        <v>0</v>
      </c>
      <c r="NP13" s="6">
        <f>IF(OR(NO$6=0,COUNTIF(Feries,NO$6)&gt;0,ISNONTEXT($A13)),"",
((COUNTIFS(SaisiePers,$A13,SaisieDebut,"&lt;="&amp;NO$6,SaisieFin,"&gt;"&amp;NO$6,SaisieJour,"")+
COUNTIFS(SaisiePers,$A13,SaisieDebut,"&lt;="&amp;NO$6,SaisieFin,NO$6,SaisieSoir,Paramètres!$B$3,SaisieJour,"")+
COUNTIFS(SaisiePers,$A13,SaisieDebut,"&lt;="&amp;NO$6,SaisieFin,"&gt;"&amp;NO$6,SaisieSoir,Paramètres!$B$3,SaisieJour,TEXT(NO$6,"jjjj"))=0)=$AS$1)*0.5)</f>
        <v>0</v>
      </c>
      <c r="NQ13" s="6">
        <f>IF(OR(NQ$6=0,COUNTIF(Feries,NQ$6)&gt;0,ISNONTEXT($A13)),"",
((COUNTIFS(SaisiePers,$A13,SaisieDebut,"&lt;"&amp;NQ$6,SaisieFin,"&gt;="&amp;NQ$6,SaisieJour,"")+
COUNTIFS(SaisiePers,$A13,SaisieDebut,NQ$6,SaisieFin,"&gt;="&amp;NQ$6,SaisieMatin,Paramètres!$A$2,SaisieJour,"")+
COUNTIFS(SaisiePers,$A13,SaisieDebut,"&lt;"&amp;NQ$6,SaisieFin,"&gt;="&amp;NQ$6,SaisieMatin,Paramètres!$A$2,SaisieJour,TEXT(NQ$6,"jjjj"))=0)=$AS$1)*0.5)</f>
        <v>0</v>
      </c>
      <c r="NR13" s="6">
        <f>IF(OR(NQ$6=0,COUNTIF(Feries,NQ$6)&gt;0,ISNONTEXT($A13)),"",
((COUNTIFS(SaisiePers,$A13,SaisieDebut,"&lt;="&amp;NQ$6,SaisieFin,"&gt;"&amp;NQ$6,SaisieJour,"")+
COUNTIFS(SaisiePers,$A13,SaisieDebut,"&lt;="&amp;NQ$6,SaisieFin,NQ$6,SaisieSoir,Paramètres!$B$3,SaisieJour,"")+
COUNTIFS(SaisiePers,$A13,SaisieDebut,"&lt;="&amp;NQ$6,SaisieFin,"&gt;"&amp;NQ$6,SaisieSoir,Paramètres!$B$3,SaisieJour,TEXT(NQ$6,"jjjj"))=0)=$AS$1)*0.5)</f>
        <v>0</v>
      </c>
      <c r="NS13" s="6">
        <f>IF(OR(NS$6=0,COUNTIF(Feries,NS$6)&gt;0,ISNONTEXT($A13)),"",
((COUNTIFS(SaisiePers,$A13,SaisieDebut,"&lt;"&amp;NS$6,SaisieFin,"&gt;="&amp;NS$6,SaisieJour,"")+
COUNTIFS(SaisiePers,$A13,SaisieDebut,NS$6,SaisieFin,"&gt;="&amp;NS$6,SaisieMatin,Paramètres!$A$2,SaisieJour,"")+
COUNTIFS(SaisiePers,$A13,SaisieDebut,"&lt;"&amp;NS$6,SaisieFin,"&gt;="&amp;NS$6,SaisieMatin,Paramètres!$A$2,SaisieJour,TEXT(NS$6,"jjjj"))=0)=$AS$1)*0.5)</f>
        <v>0</v>
      </c>
      <c r="NT13" s="6">
        <f>IF(OR(NS$6=0,COUNTIF(Feries,NS$6)&gt;0,ISNONTEXT($A13)),"",
((COUNTIFS(SaisiePers,$A13,SaisieDebut,"&lt;="&amp;NS$6,SaisieFin,"&gt;"&amp;NS$6,SaisieJour,"")+
COUNTIFS(SaisiePers,$A13,SaisieDebut,"&lt;="&amp;NS$6,SaisieFin,NS$6,SaisieSoir,Paramètres!$B$3,SaisieJour,"")+
COUNTIFS(SaisiePers,$A13,SaisieDebut,"&lt;="&amp;NS$6,SaisieFin,"&gt;"&amp;NS$6,SaisieSoir,Paramètres!$B$3,SaisieJour,TEXT(NS$6,"jjjj"))=0)=$AS$1)*0.5)</f>
        <v>0</v>
      </c>
      <c r="NU13" s="6">
        <f>IF(OR(NU$6=0,COUNTIF(Feries,NU$6)&gt;0,ISNONTEXT($A13)),"",
((COUNTIFS(SaisiePers,$A13,SaisieDebut,"&lt;"&amp;NU$6,SaisieFin,"&gt;="&amp;NU$6,SaisieJour,"")+
COUNTIFS(SaisiePers,$A13,SaisieDebut,NU$6,SaisieFin,"&gt;="&amp;NU$6,SaisieMatin,Paramètres!$A$2,SaisieJour,"")+
COUNTIFS(SaisiePers,$A13,SaisieDebut,"&lt;"&amp;NU$6,SaisieFin,"&gt;="&amp;NU$6,SaisieMatin,Paramètres!$A$2,SaisieJour,TEXT(NU$6,"jjjj"))=0)=$AS$1)*0.5)</f>
        <v>0</v>
      </c>
      <c r="NV13" s="6">
        <f>IF(OR(NU$6=0,COUNTIF(Feries,NU$6)&gt;0,ISNONTEXT($A13)),"",
((COUNTIFS(SaisiePers,$A13,SaisieDebut,"&lt;="&amp;NU$6,SaisieFin,"&gt;"&amp;NU$6,SaisieJour,"")+
COUNTIFS(SaisiePers,$A13,SaisieDebut,"&lt;="&amp;NU$6,SaisieFin,NU$6,SaisieSoir,Paramètres!$B$3,SaisieJour,"")+
COUNTIFS(SaisiePers,$A13,SaisieDebut,"&lt;="&amp;NU$6,SaisieFin,"&gt;"&amp;NU$6,SaisieSoir,Paramètres!$B$3,SaisieJour,TEXT(NU$6,"jjjj"))=0)=$AS$1)*0.5)</f>
        <v>0</v>
      </c>
      <c r="NW13" s="6">
        <f>IF(OR(NW$6=0,COUNTIF(Feries,NW$6)&gt;0,ISNONTEXT($A13)),"",
((COUNTIFS(SaisiePers,$A13,SaisieDebut,"&lt;"&amp;NW$6,SaisieFin,"&gt;="&amp;NW$6,SaisieJour,"")+
COUNTIFS(SaisiePers,$A13,SaisieDebut,NW$6,SaisieFin,"&gt;="&amp;NW$6,SaisieMatin,Paramètres!$A$2,SaisieJour,"")+
COUNTIFS(SaisiePers,$A13,SaisieDebut,"&lt;"&amp;NW$6,SaisieFin,"&gt;="&amp;NW$6,SaisieMatin,Paramètres!$A$2,SaisieJour,TEXT(NW$6,"jjjj"))=0)=$AS$1)*0.5)</f>
        <v>0</v>
      </c>
      <c r="NX13" s="6">
        <f>IF(OR(NW$6=0,COUNTIF(Feries,NW$6)&gt;0,ISNONTEXT($A13)),"",
((COUNTIFS(SaisiePers,$A13,SaisieDebut,"&lt;="&amp;NW$6,SaisieFin,"&gt;"&amp;NW$6,SaisieJour,"")+
COUNTIFS(SaisiePers,$A13,SaisieDebut,"&lt;="&amp;NW$6,SaisieFin,NW$6,SaisieSoir,Paramètres!$B$3,SaisieJour,"")+
COUNTIFS(SaisiePers,$A13,SaisieDebut,"&lt;="&amp;NW$6,SaisieFin,"&gt;"&amp;NW$6,SaisieSoir,Paramètres!$B$3,SaisieJour,TEXT(NW$6,"jjjj"))=0)=$AS$1)*0.5)</f>
        <v>0</v>
      </c>
      <c r="NY13" s="6">
        <f>IF(OR(NY$6=0,COUNTIF(Feries,NY$6)&gt;0,ISNONTEXT($A13)),"",
((COUNTIFS(SaisiePers,$A13,SaisieDebut,"&lt;"&amp;NY$6,SaisieFin,"&gt;="&amp;NY$6,SaisieJour,"")+
COUNTIFS(SaisiePers,$A13,SaisieDebut,NY$6,SaisieFin,"&gt;="&amp;NY$6,SaisieMatin,Paramètres!$A$2,SaisieJour,"")+
COUNTIFS(SaisiePers,$A13,SaisieDebut,"&lt;"&amp;NY$6,SaisieFin,"&gt;="&amp;NY$6,SaisieMatin,Paramètres!$A$2,SaisieJour,TEXT(NY$6,"jjjj"))=0)=$AS$1)*0.5)</f>
        <v>0</v>
      </c>
      <c r="NZ13" s="6">
        <f>IF(OR(NY$6=0,COUNTIF(Feries,NY$6)&gt;0,ISNONTEXT($A13)),"",
((COUNTIFS(SaisiePers,$A13,SaisieDebut,"&lt;="&amp;NY$6,SaisieFin,"&gt;"&amp;NY$6,SaisieJour,"")+
COUNTIFS(SaisiePers,$A13,SaisieDebut,"&lt;="&amp;NY$6,SaisieFin,NY$6,SaisieSoir,Paramètres!$B$3,SaisieJour,"")+
COUNTIFS(SaisiePers,$A13,SaisieDebut,"&lt;="&amp;NY$6,SaisieFin,"&gt;"&amp;NY$6,SaisieSoir,Paramètres!$B$3,SaisieJour,TEXT(NY$6,"jjjj"))=0)=$AS$1)*0.5)</f>
        <v>0</v>
      </c>
      <c r="OA13" s="6">
        <f>IF(OR(OA$6=0,COUNTIF(Feries,OA$6)&gt;0,ISNONTEXT($A13)),"",
((COUNTIFS(SaisiePers,$A13,SaisieDebut,"&lt;"&amp;OA$6,SaisieFin,"&gt;="&amp;OA$6,SaisieJour,"")+
COUNTIFS(SaisiePers,$A13,SaisieDebut,OA$6,SaisieFin,"&gt;="&amp;OA$6,SaisieMatin,Paramètres!$A$2,SaisieJour,"")+
COUNTIFS(SaisiePers,$A13,SaisieDebut,"&lt;"&amp;OA$6,SaisieFin,"&gt;="&amp;OA$6,SaisieMatin,Paramètres!$A$2,SaisieJour,TEXT(OA$6,"jjjj"))=0)=$AS$1)*0.5)</f>
        <v>0</v>
      </c>
      <c r="OB13" s="6">
        <f>IF(OR(OA$6=0,COUNTIF(Feries,OA$6)&gt;0,ISNONTEXT($A13)),"",
((COUNTIFS(SaisiePers,$A13,SaisieDebut,"&lt;="&amp;OA$6,SaisieFin,"&gt;"&amp;OA$6,SaisieJour,"")+
COUNTIFS(SaisiePers,$A13,SaisieDebut,"&lt;="&amp;OA$6,SaisieFin,OA$6,SaisieSoir,Paramètres!$B$3,SaisieJour,"")+
COUNTIFS(SaisiePers,$A13,SaisieDebut,"&lt;="&amp;OA$6,SaisieFin,"&gt;"&amp;OA$6,SaisieSoir,Paramètres!$B$3,SaisieJour,TEXT(OA$6,"jjjj"))=0)=$AS$1)*0.5)</f>
        <v>0</v>
      </c>
      <c r="OC13" s="6">
        <f>IF(OR(OC$6=0,COUNTIF(Feries,OC$6)&gt;0,ISNONTEXT($A13)),"",
((COUNTIFS(SaisiePers,$A13,SaisieDebut,"&lt;"&amp;OC$6,SaisieFin,"&gt;="&amp;OC$6,SaisieJour,"")+
COUNTIFS(SaisiePers,$A13,SaisieDebut,OC$6,SaisieFin,"&gt;="&amp;OC$6,SaisieMatin,Paramètres!$A$2,SaisieJour,"")+
COUNTIFS(SaisiePers,$A13,SaisieDebut,"&lt;"&amp;OC$6,SaisieFin,"&gt;="&amp;OC$6,SaisieMatin,Paramètres!$A$2,SaisieJour,TEXT(OC$6,"jjjj"))=0)=$AS$1)*0.5)</f>
        <v>0</v>
      </c>
      <c r="OD13" s="6">
        <f>IF(OR(OC$6=0,COUNTIF(Feries,OC$6)&gt;0,ISNONTEXT($A13)),"",
((COUNTIFS(SaisiePers,$A13,SaisieDebut,"&lt;="&amp;OC$6,SaisieFin,"&gt;"&amp;OC$6,SaisieJour,"")+
COUNTIFS(SaisiePers,$A13,SaisieDebut,"&lt;="&amp;OC$6,SaisieFin,OC$6,SaisieSoir,Paramètres!$B$3,SaisieJour,"")+
COUNTIFS(SaisiePers,$A13,SaisieDebut,"&lt;="&amp;OC$6,SaisieFin,"&gt;"&amp;OC$6,SaisieSoir,Paramètres!$B$3,SaisieJour,TEXT(OC$6,"jjjj"))=0)=$AS$1)*0.5)</f>
        <v>0</v>
      </c>
      <c r="OE13" s="6">
        <f>IF(OR(OE$6=0,COUNTIF(Feries,OE$6)&gt;0,ISNONTEXT($A13)),"",
((COUNTIFS(SaisiePers,$A13,SaisieDebut,"&lt;"&amp;OE$6,SaisieFin,"&gt;="&amp;OE$6,SaisieJour,"")+
COUNTIFS(SaisiePers,$A13,SaisieDebut,OE$6,SaisieFin,"&gt;="&amp;OE$6,SaisieMatin,Paramètres!$A$2,SaisieJour,"")+
COUNTIFS(SaisiePers,$A13,SaisieDebut,"&lt;"&amp;OE$6,SaisieFin,"&gt;="&amp;OE$6,SaisieMatin,Paramètres!$A$2,SaisieJour,TEXT(OE$6,"jjjj"))=0)=$AS$1)*0.5)</f>
        <v>0</v>
      </c>
      <c r="OF13" s="6">
        <f>IF(OR(OE$6=0,COUNTIF(Feries,OE$6)&gt;0,ISNONTEXT($A13)),"",
((COUNTIFS(SaisiePers,$A13,SaisieDebut,"&lt;="&amp;OE$6,SaisieFin,"&gt;"&amp;OE$6,SaisieJour,"")+
COUNTIFS(SaisiePers,$A13,SaisieDebut,"&lt;="&amp;OE$6,SaisieFin,OE$6,SaisieSoir,Paramètres!$B$3,SaisieJour,"")+
COUNTIFS(SaisiePers,$A13,SaisieDebut,"&lt;="&amp;OE$6,SaisieFin,"&gt;"&amp;OE$6,SaisieSoir,Paramètres!$B$3,SaisieJour,TEXT(OE$6,"jjjj"))=0)=$AS$1)*0.5)</f>
        <v>0</v>
      </c>
      <c r="OG13" s="6">
        <f>IF(OR(OG$6=0,COUNTIF(Feries,OG$6)&gt;0,ISNONTEXT($A13)),"",
((COUNTIFS(SaisiePers,$A13,SaisieDebut,"&lt;"&amp;OG$6,SaisieFin,"&gt;="&amp;OG$6,SaisieJour,"")+
COUNTIFS(SaisiePers,$A13,SaisieDebut,OG$6,SaisieFin,"&gt;="&amp;OG$6,SaisieMatin,Paramètres!$A$2,SaisieJour,"")+
COUNTIFS(SaisiePers,$A13,SaisieDebut,"&lt;"&amp;OG$6,SaisieFin,"&gt;="&amp;OG$6,SaisieMatin,Paramètres!$A$2,SaisieJour,TEXT(OG$6,"jjjj"))=0)=$AS$1)*0.5)</f>
        <v>0</v>
      </c>
      <c r="OH13" s="6">
        <f>IF(OR(OG$6=0,COUNTIF(Feries,OG$6)&gt;0,ISNONTEXT($A13)),"",
((COUNTIFS(SaisiePers,$A13,SaisieDebut,"&lt;="&amp;OG$6,SaisieFin,"&gt;"&amp;OG$6,SaisieJour,"")+
COUNTIFS(SaisiePers,$A13,SaisieDebut,"&lt;="&amp;OG$6,SaisieFin,OG$6,SaisieSoir,Paramètres!$B$3,SaisieJour,"")+
COUNTIFS(SaisiePers,$A13,SaisieDebut,"&lt;="&amp;OG$6,SaisieFin,"&gt;"&amp;OG$6,SaisieSoir,Paramètres!$B$3,SaisieJour,TEXT(OG$6,"jjjj"))=0)=$AS$1)*0.5)</f>
        <v>0</v>
      </c>
      <c r="OI13" s="6">
        <f>IF(OR(OI$6=0,COUNTIF(Feries,OI$6)&gt;0,ISNONTEXT($A13)),"",
((COUNTIFS(SaisiePers,$A13,SaisieDebut,"&lt;"&amp;OI$6,SaisieFin,"&gt;="&amp;OI$6,SaisieJour,"")+
COUNTIFS(SaisiePers,$A13,SaisieDebut,OI$6,SaisieFin,"&gt;="&amp;OI$6,SaisieMatin,Paramètres!$A$2,SaisieJour,"")+
COUNTIFS(SaisiePers,$A13,SaisieDebut,"&lt;"&amp;OI$6,SaisieFin,"&gt;="&amp;OI$6,SaisieMatin,Paramètres!$A$2,SaisieJour,TEXT(OI$6,"jjjj"))=0)=$AS$1)*0.5)</f>
        <v>0</v>
      </c>
      <c r="OJ13" s="6">
        <f>IF(OR(OI$6=0,COUNTIF(Feries,OI$6)&gt;0,ISNONTEXT($A13)),"",
((COUNTIFS(SaisiePers,$A13,SaisieDebut,"&lt;="&amp;OI$6,SaisieFin,"&gt;"&amp;OI$6,SaisieJour,"")+
COUNTIFS(SaisiePers,$A13,SaisieDebut,"&lt;="&amp;OI$6,SaisieFin,OI$6,SaisieSoir,Paramètres!$B$3,SaisieJour,"")+
COUNTIFS(SaisiePers,$A13,SaisieDebut,"&lt;="&amp;OI$6,SaisieFin,"&gt;"&amp;OI$6,SaisieSoir,Paramètres!$B$3,SaisieJour,TEXT(OI$6,"jjjj"))=0)=$AS$1)*0.5)</f>
        <v>0</v>
      </c>
      <c r="OK13" s="6">
        <f>IF(OR(OK$6=0,COUNTIF(Feries,OK$6)&gt;0,ISNONTEXT($A13)),"",
((COUNTIFS(SaisiePers,$A13,SaisieDebut,"&lt;"&amp;OK$6,SaisieFin,"&gt;="&amp;OK$6,SaisieJour,"")+
COUNTIFS(SaisiePers,$A13,SaisieDebut,OK$6,SaisieFin,"&gt;="&amp;OK$6,SaisieMatin,Paramètres!$A$2,SaisieJour,"")+
COUNTIFS(SaisiePers,$A13,SaisieDebut,"&lt;"&amp;OK$6,SaisieFin,"&gt;="&amp;OK$6,SaisieMatin,Paramètres!$A$2,SaisieJour,TEXT(OK$6,"jjjj"))=0)=$AS$1)*0.5)</f>
        <v>0</v>
      </c>
      <c r="OL13" s="6">
        <f>IF(OR(OK$6=0,COUNTIF(Feries,OK$6)&gt;0,ISNONTEXT($A13)),"",
((COUNTIFS(SaisiePers,$A13,SaisieDebut,"&lt;="&amp;OK$6,SaisieFin,"&gt;"&amp;OK$6,SaisieJour,"")+
COUNTIFS(SaisiePers,$A13,SaisieDebut,"&lt;="&amp;OK$6,SaisieFin,OK$6,SaisieSoir,Paramètres!$B$3,SaisieJour,"")+
COUNTIFS(SaisiePers,$A13,SaisieDebut,"&lt;="&amp;OK$6,SaisieFin,"&gt;"&amp;OK$6,SaisieSoir,Paramètres!$B$3,SaisieJour,TEXT(OK$6,"jjjj"))=0)=$AS$1)*0.5)</f>
        <v>0</v>
      </c>
      <c r="OM13" s="6">
        <f>IF(OR(OM$6=0,COUNTIF(Feries,OM$6)&gt;0,ISNONTEXT($A13)),"",
((COUNTIFS(SaisiePers,$A13,SaisieDebut,"&lt;"&amp;OM$6,SaisieFin,"&gt;="&amp;OM$6,SaisieJour,"")+
COUNTIFS(SaisiePers,$A13,SaisieDebut,OM$6,SaisieFin,"&gt;="&amp;OM$6,SaisieMatin,Paramètres!$A$2,SaisieJour,"")+
COUNTIFS(SaisiePers,$A13,SaisieDebut,"&lt;"&amp;OM$6,SaisieFin,"&gt;="&amp;OM$6,SaisieMatin,Paramètres!$A$2,SaisieJour,TEXT(OM$6,"jjjj"))=0)=$AS$1)*0.5)</f>
        <v>0</v>
      </c>
      <c r="ON13" s="6">
        <f>IF(OR(OM$6=0,COUNTIF(Feries,OM$6)&gt;0,ISNONTEXT($A13)),"",
((COUNTIFS(SaisiePers,$A13,SaisieDebut,"&lt;="&amp;OM$6,SaisieFin,"&gt;"&amp;OM$6,SaisieJour,"")+
COUNTIFS(SaisiePers,$A13,SaisieDebut,"&lt;="&amp;OM$6,SaisieFin,OM$6,SaisieSoir,Paramètres!$B$3,SaisieJour,"")+
COUNTIFS(SaisiePers,$A13,SaisieDebut,"&lt;="&amp;OM$6,SaisieFin,"&gt;"&amp;OM$6,SaisieSoir,Paramètres!$B$3,SaisieJour,TEXT(OM$6,"jjjj"))=0)=$AS$1)*0.5)</f>
        <v>0</v>
      </c>
      <c r="OO13" s="6">
        <f>IF(OR(OO$6=0,COUNTIF(Feries,OO$6)&gt;0,ISNONTEXT($A13)),"",
((COUNTIFS(SaisiePers,$A13,SaisieDebut,"&lt;"&amp;OO$6,SaisieFin,"&gt;="&amp;OO$6,SaisieJour,"")+
COUNTIFS(SaisiePers,$A13,SaisieDebut,OO$6,SaisieFin,"&gt;="&amp;OO$6,SaisieMatin,Paramètres!$A$2,SaisieJour,"")+
COUNTIFS(SaisiePers,$A13,SaisieDebut,"&lt;"&amp;OO$6,SaisieFin,"&gt;="&amp;OO$6,SaisieMatin,Paramètres!$A$2,SaisieJour,TEXT(OO$6,"jjjj"))=0)=$AS$1)*0.5)</f>
        <v>0</v>
      </c>
      <c r="OP13" s="6">
        <f>IF(OR(OO$6=0,COUNTIF(Feries,OO$6)&gt;0,ISNONTEXT($A13)),"",
((COUNTIFS(SaisiePers,$A13,SaisieDebut,"&lt;="&amp;OO$6,SaisieFin,"&gt;"&amp;OO$6,SaisieJour,"")+
COUNTIFS(SaisiePers,$A13,SaisieDebut,"&lt;="&amp;OO$6,SaisieFin,OO$6,SaisieSoir,Paramètres!$B$3,SaisieJour,"")+
COUNTIFS(SaisiePers,$A13,SaisieDebut,"&lt;="&amp;OO$6,SaisieFin,"&gt;"&amp;OO$6,SaisieSoir,Paramètres!$B$3,SaisieJour,TEXT(OO$6,"jjjj"))=0)=$AS$1)*0.5)</f>
        <v>0</v>
      </c>
      <c r="OQ13" s="6">
        <f>IF(OR(OQ$6=0,COUNTIF(Feries,OQ$6)&gt;0,ISNONTEXT($A13)),"",
((COUNTIFS(SaisiePers,$A13,SaisieDebut,"&lt;"&amp;OQ$6,SaisieFin,"&gt;="&amp;OQ$6,SaisieJour,"")+
COUNTIFS(SaisiePers,$A13,SaisieDebut,OQ$6,SaisieFin,"&gt;="&amp;OQ$6,SaisieMatin,Paramètres!$A$2,SaisieJour,"")+
COUNTIFS(SaisiePers,$A13,SaisieDebut,"&lt;"&amp;OQ$6,SaisieFin,"&gt;="&amp;OQ$6,SaisieMatin,Paramètres!$A$2,SaisieJour,TEXT(OQ$6,"jjjj"))=0)=$AS$1)*0.5)</f>
        <v>0</v>
      </c>
      <c r="OR13" s="6">
        <f>IF(OR(OQ$6=0,COUNTIF(Feries,OQ$6)&gt;0,ISNONTEXT($A13)),"",
((COUNTIFS(SaisiePers,$A13,SaisieDebut,"&lt;="&amp;OQ$6,SaisieFin,"&gt;"&amp;OQ$6,SaisieJour,"")+
COUNTIFS(SaisiePers,$A13,SaisieDebut,"&lt;="&amp;OQ$6,SaisieFin,OQ$6,SaisieSoir,Paramètres!$B$3,SaisieJour,"")+
COUNTIFS(SaisiePers,$A13,SaisieDebut,"&lt;="&amp;OQ$6,SaisieFin,"&gt;"&amp;OQ$6,SaisieSoir,Paramètres!$B$3,SaisieJour,TEXT(OQ$6,"jjjj"))=0)=$AS$1)*0.5)</f>
        <v>0</v>
      </c>
      <c r="OS13" s="6">
        <f>IF(OR(OS$6=0,COUNTIF(Feries,OS$6)&gt;0,ISNONTEXT($A13)),"",
((COUNTIFS(SaisiePers,$A13,SaisieDebut,"&lt;"&amp;OS$6,SaisieFin,"&gt;="&amp;OS$6,SaisieJour,"")+
COUNTIFS(SaisiePers,$A13,SaisieDebut,OS$6,SaisieFin,"&gt;="&amp;OS$6,SaisieMatin,Paramètres!$A$2,SaisieJour,"")+
COUNTIFS(SaisiePers,$A13,SaisieDebut,"&lt;"&amp;OS$6,SaisieFin,"&gt;="&amp;OS$6,SaisieMatin,Paramètres!$A$2,SaisieJour,TEXT(OS$6,"jjjj"))=0)=$AS$1)*0.5)</f>
        <v>0</v>
      </c>
      <c r="OT13" s="6">
        <f>IF(OR(OS$6=0,COUNTIF(Feries,OS$6)&gt;0,ISNONTEXT($A13)),"",
((COUNTIFS(SaisiePers,$A13,SaisieDebut,"&lt;="&amp;OS$6,SaisieFin,"&gt;"&amp;OS$6,SaisieJour,"")+
COUNTIFS(SaisiePers,$A13,SaisieDebut,"&lt;="&amp;OS$6,SaisieFin,OS$6,SaisieSoir,Paramètres!$B$3,SaisieJour,"")+
COUNTIFS(SaisiePers,$A13,SaisieDebut,"&lt;="&amp;OS$6,SaisieFin,"&gt;"&amp;OS$6,SaisieSoir,Paramètres!$B$3,SaisieJour,TEXT(OS$6,"jjjj"))=0)=$AS$1)*0.5)</f>
        <v>0</v>
      </c>
      <c r="OU13" s="6">
        <f>IF(OR(OU$6=0,COUNTIF(Feries,OU$6)&gt;0,ISNONTEXT($A13)),"",
((COUNTIFS(SaisiePers,$A13,SaisieDebut,"&lt;"&amp;OU$6,SaisieFin,"&gt;="&amp;OU$6,SaisieJour,"")+
COUNTIFS(SaisiePers,$A13,SaisieDebut,OU$6,SaisieFin,"&gt;="&amp;OU$6,SaisieMatin,Paramètres!$A$2,SaisieJour,"")+
COUNTIFS(SaisiePers,$A13,SaisieDebut,"&lt;"&amp;OU$6,SaisieFin,"&gt;="&amp;OU$6,SaisieMatin,Paramètres!$A$2,SaisieJour,TEXT(OU$6,"jjjj"))=0)=$AS$1)*0.5)</f>
        <v>0</v>
      </c>
      <c r="OV13" s="6">
        <f>IF(OR(OU$6=0,COUNTIF(Feries,OU$6)&gt;0,ISNONTEXT($A13)),"",
((COUNTIFS(SaisiePers,$A13,SaisieDebut,"&lt;="&amp;OU$6,SaisieFin,"&gt;"&amp;OU$6,SaisieJour,"")+
COUNTIFS(SaisiePers,$A13,SaisieDebut,"&lt;="&amp;OU$6,SaisieFin,OU$6,SaisieSoir,Paramètres!$B$3,SaisieJour,"")+
COUNTIFS(SaisiePers,$A13,SaisieDebut,"&lt;="&amp;OU$6,SaisieFin,"&gt;"&amp;OU$6,SaisieSoir,Paramètres!$B$3,SaisieJour,TEXT(OU$6,"jjjj"))=0)=$AS$1)*0.5)</f>
        <v>0</v>
      </c>
      <c r="OW13" s="6">
        <f>IF(OR(OW$6=0,COUNTIF(Feries,OW$6)&gt;0,ISNONTEXT($A13)),"",
((COUNTIFS(SaisiePers,$A13,SaisieDebut,"&lt;"&amp;OW$6,SaisieFin,"&gt;="&amp;OW$6,SaisieJour,"")+
COUNTIFS(SaisiePers,$A13,SaisieDebut,OW$6,SaisieFin,"&gt;="&amp;OW$6,SaisieMatin,Paramètres!$A$2,SaisieJour,"")+
COUNTIFS(SaisiePers,$A13,SaisieDebut,"&lt;"&amp;OW$6,SaisieFin,"&gt;="&amp;OW$6,SaisieMatin,Paramètres!$A$2,SaisieJour,TEXT(OW$6,"jjjj"))=0)=$AS$1)*0.5)</f>
        <v>0</v>
      </c>
      <c r="OX13" s="6">
        <f>IF(OR(OW$6=0,COUNTIF(Feries,OW$6)&gt;0,ISNONTEXT($A13)),"",
((COUNTIFS(SaisiePers,$A13,SaisieDebut,"&lt;="&amp;OW$6,SaisieFin,"&gt;"&amp;OW$6,SaisieJour,"")+
COUNTIFS(SaisiePers,$A13,SaisieDebut,"&lt;="&amp;OW$6,SaisieFin,OW$6,SaisieSoir,Paramètres!$B$3,SaisieJour,"")+
COUNTIFS(SaisiePers,$A13,SaisieDebut,"&lt;="&amp;OW$6,SaisieFin,"&gt;"&amp;OW$6,SaisieSoir,Paramètres!$B$3,SaisieJour,TEXT(OW$6,"jjjj"))=0)=$AS$1)*0.5)</f>
        <v>0</v>
      </c>
      <c r="OY13" s="6">
        <f>IF(OR(OY$6=0,COUNTIF(Feries,OY$6)&gt;0,ISNONTEXT($A13)),"",
((COUNTIFS(SaisiePers,$A13,SaisieDebut,"&lt;"&amp;OY$6,SaisieFin,"&gt;="&amp;OY$6,SaisieJour,"")+
COUNTIFS(SaisiePers,$A13,SaisieDebut,OY$6,SaisieFin,"&gt;="&amp;OY$6,SaisieMatin,Paramètres!$A$2,SaisieJour,"")+
COUNTIFS(SaisiePers,$A13,SaisieDebut,"&lt;"&amp;OY$6,SaisieFin,"&gt;="&amp;OY$6,SaisieMatin,Paramètres!$A$2,SaisieJour,TEXT(OY$6,"jjjj"))=0)=$AS$1)*0.5)</f>
        <v>0</v>
      </c>
      <c r="OZ13" s="6">
        <f>IF(OR(OY$6=0,COUNTIF(Feries,OY$6)&gt;0,ISNONTEXT($A13)),"",
((COUNTIFS(SaisiePers,$A13,SaisieDebut,"&lt;="&amp;OY$6,SaisieFin,"&gt;"&amp;OY$6,SaisieJour,"")+
COUNTIFS(SaisiePers,$A13,SaisieDebut,"&lt;="&amp;OY$6,SaisieFin,OY$6,SaisieSoir,Paramètres!$B$3,SaisieJour,"")+
COUNTIFS(SaisiePers,$A13,SaisieDebut,"&lt;="&amp;OY$6,SaisieFin,"&gt;"&amp;OY$6,SaisieSoir,Paramètres!$B$3,SaisieJour,TEXT(OY$6,"jjjj"))=0)=$AS$1)*0.5)</f>
        <v>0</v>
      </c>
      <c r="PA13" s="6">
        <f>IF(OR(PA$6=0,COUNTIF(Feries,PA$6)&gt;0,ISNONTEXT($A13)),"",
((COUNTIFS(SaisiePers,$A13,SaisieDebut,"&lt;"&amp;PA$6,SaisieFin,"&gt;="&amp;PA$6,SaisieJour,"")+
COUNTIFS(SaisiePers,$A13,SaisieDebut,PA$6,SaisieFin,"&gt;="&amp;PA$6,SaisieMatin,Paramètres!$A$2,SaisieJour,"")+
COUNTIFS(SaisiePers,$A13,SaisieDebut,"&lt;"&amp;PA$6,SaisieFin,"&gt;="&amp;PA$6,SaisieMatin,Paramètres!$A$2,SaisieJour,TEXT(PA$6,"jjjj"))=0)=$AS$1)*0.5)</f>
        <v>0</v>
      </c>
      <c r="PB13" s="6">
        <f>IF(OR(PA$6=0,COUNTIF(Feries,PA$6)&gt;0,ISNONTEXT($A13)),"",
((COUNTIFS(SaisiePers,$A13,SaisieDebut,"&lt;="&amp;PA$6,SaisieFin,"&gt;"&amp;PA$6,SaisieJour,"")+
COUNTIFS(SaisiePers,$A13,SaisieDebut,"&lt;="&amp;PA$6,SaisieFin,PA$6,SaisieSoir,Paramètres!$B$3,SaisieJour,"")+
COUNTIFS(SaisiePers,$A13,SaisieDebut,"&lt;="&amp;PA$6,SaisieFin,"&gt;"&amp;PA$6,SaisieSoir,Paramètres!$B$3,SaisieJour,TEXT(PA$6,"jjjj"))=0)=$AS$1)*0.5)</f>
        <v>0</v>
      </c>
      <c r="PC13" s="6">
        <f>IF(OR(PC$6=0,COUNTIF(Feries,PC$6)&gt;0,ISNONTEXT($A13)),"",
((COUNTIFS(SaisiePers,$A13,SaisieDebut,"&lt;"&amp;PC$6,SaisieFin,"&gt;="&amp;PC$6,SaisieJour,"")+
COUNTIFS(SaisiePers,$A13,SaisieDebut,PC$6,SaisieFin,"&gt;="&amp;PC$6,SaisieMatin,Paramètres!$A$2,SaisieJour,"")+
COUNTIFS(SaisiePers,$A13,SaisieDebut,"&lt;"&amp;PC$6,SaisieFin,"&gt;="&amp;PC$6,SaisieMatin,Paramètres!$A$2,SaisieJour,TEXT(PC$6,"jjjj"))=0)=$AS$1)*0.5)</f>
        <v>0</v>
      </c>
      <c r="PD13" s="6">
        <f>IF(OR(PC$6=0,COUNTIF(Feries,PC$6)&gt;0,ISNONTEXT($A13)),"",
((COUNTIFS(SaisiePers,$A13,SaisieDebut,"&lt;="&amp;PC$6,SaisieFin,"&gt;"&amp;PC$6,SaisieJour,"")+
COUNTIFS(SaisiePers,$A13,SaisieDebut,"&lt;="&amp;PC$6,SaisieFin,PC$6,SaisieSoir,Paramètres!$B$3,SaisieJour,"")+
COUNTIFS(SaisiePers,$A13,SaisieDebut,"&lt;="&amp;PC$6,SaisieFin,"&gt;"&amp;PC$6,SaisieSoir,Paramètres!$B$3,SaisieJour,TEXT(PC$6,"jjjj"))=0)=$AS$1)*0.5)</f>
        <v>0</v>
      </c>
      <c r="PE13" s="6">
        <f>IF(OR(PE$6=0,COUNTIF(Feries,PE$6)&gt;0,ISNONTEXT($A13)),"",
((COUNTIFS(SaisiePers,$A13,SaisieDebut,"&lt;"&amp;PE$6,SaisieFin,"&gt;="&amp;PE$6,SaisieJour,"")+
COUNTIFS(SaisiePers,$A13,SaisieDebut,PE$6,SaisieFin,"&gt;="&amp;PE$6,SaisieMatin,Paramètres!$A$2,SaisieJour,"")+
COUNTIFS(SaisiePers,$A13,SaisieDebut,"&lt;"&amp;PE$6,SaisieFin,"&gt;="&amp;PE$6,SaisieMatin,Paramètres!$A$2,SaisieJour,TEXT(PE$6,"jjjj"))=0)=$AS$1)*0.5)</f>
        <v>0</v>
      </c>
      <c r="PF13" s="6">
        <f>IF(OR(PE$6=0,COUNTIF(Feries,PE$6)&gt;0,ISNONTEXT($A13)),"",
((COUNTIFS(SaisiePers,$A13,SaisieDebut,"&lt;="&amp;PE$6,SaisieFin,"&gt;"&amp;PE$6,SaisieJour,"")+
COUNTIFS(SaisiePers,$A13,SaisieDebut,"&lt;="&amp;PE$6,SaisieFin,PE$6,SaisieSoir,Paramètres!$B$3,SaisieJour,"")+
COUNTIFS(SaisiePers,$A13,SaisieDebut,"&lt;="&amp;PE$6,SaisieFin,"&gt;"&amp;PE$6,SaisieSoir,Paramètres!$B$3,SaisieJour,TEXT(PE$6,"jjjj"))=0)=$AS$1)*0.5)</f>
        <v>0</v>
      </c>
      <c r="PG13" s="6">
        <f>IF(OR(PG$6=0,COUNTIF(Feries,PG$6)&gt;0,ISNONTEXT($A13)),"",
((COUNTIFS(SaisiePers,$A13,SaisieDebut,"&lt;"&amp;PG$6,SaisieFin,"&gt;="&amp;PG$6,SaisieJour,"")+
COUNTIFS(SaisiePers,$A13,SaisieDebut,PG$6,SaisieFin,"&gt;="&amp;PG$6,SaisieMatin,Paramètres!$A$2,SaisieJour,"")+
COUNTIFS(SaisiePers,$A13,SaisieDebut,"&lt;"&amp;PG$6,SaisieFin,"&gt;="&amp;PG$6,SaisieMatin,Paramètres!$A$2,SaisieJour,TEXT(PG$6,"jjjj"))=0)=$AS$1)*0.5)</f>
        <v>0</v>
      </c>
      <c r="PH13" s="6">
        <f>IF(OR(PG$6=0,COUNTIF(Feries,PG$6)&gt;0,ISNONTEXT($A13)),"",
((COUNTIFS(SaisiePers,$A13,SaisieDebut,"&lt;="&amp;PG$6,SaisieFin,"&gt;"&amp;PG$6,SaisieJour,"")+
COUNTIFS(SaisiePers,$A13,SaisieDebut,"&lt;="&amp;PG$6,SaisieFin,PG$6,SaisieSoir,Paramètres!$B$3,SaisieJour,"")+
COUNTIFS(SaisiePers,$A13,SaisieDebut,"&lt;="&amp;PG$6,SaisieFin,"&gt;"&amp;PG$6,SaisieSoir,Paramètres!$B$3,SaisieJour,TEXT(PG$6,"jjjj"))=0)=$AS$1)*0.5)</f>
        <v>0</v>
      </c>
      <c r="PI13" s="6">
        <f>IF(OR(PI$6=0,COUNTIF(Feries,PI$6)&gt;0,ISNONTEXT($A13)),"",
((COUNTIFS(SaisiePers,$A13,SaisieDebut,"&lt;"&amp;PI$6,SaisieFin,"&gt;="&amp;PI$6,SaisieJour,"")+
COUNTIFS(SaisiePers,$A13,SaisieDebut,PI$6,SaisieFin,"&gt;="&amp;PI$6,SaisieMatin,Paramètres!$A$2,SaisieJour,"")+
COUNTIFS(SaisiePers,$A13,SaisieDebut,"&lt;"&amp;PI$6,SaisieFin,"&gt;="&amp;PI$6,SaisieMatin,Paramètres!$A$2,SaisieJour,TEXT(PI$6,"jjjj"))=0)=$AS$1)*0.5)</f>
        <v>0</v>
      </c>
      <c r="PJ13" s="6">
        <f>IF(OR(PI$6=0,COUNTIF(Feries,PI$6)&gt;0,ISNONTEXT($A13)),"",
((COUNTIFS(SaisiePers,$A13,SaisieDebut,"&lt;="&amp;PI$6,SaisieFin,"&gt;"&amp;PI$6,SaisieJour,"")+
COUNTIFS(SaisiePers,$A13,SaisieDebut,"&lt;="&amp;PI$6,SaisieFin,PI$6,SaisieSoir,Paramètres!$B$3,SaisieJour,"")+
COUNTIFS(SaisiePers,$A13,SaisieDebut,"&lt;="&amp;PI$6,SaisieFin,"&gt;"&amp;PI$6,SaisieSoir,Paramètres!$B$3,SaisieJour,TEXT(PI$6,"jjjj"))=0)=$AS$1)*0.5)</f>
        <v>0</v>
      </c>
      <c r="PK13" s="6">
        <f>IF(OR(PK$6=0,COUNTIF(Feries,PK$6)&gt;0,ISNONTEXT($A13)),"",
((COUNTIFS(SaisiePers,$A13,SaisieDebut,"&lt;"&amp;PK$6,SaisieFin,"&gt;="&amp;PK$6,SaisieJour,"")+
COUNTIFS(SaisiePers,$A13,SaisieDebut,PK$6,SaisieFin,"&gt;="&amp;PK$6,SaisieMatin,Paramètres!$A$2,SaisieJour,"")+
COUNTIFS(SaisiePers,$A13,SaisieDebut,"&lt;"&amp;PK$6,SaisieFin,"&gt;="&amp;PK$6,SaisieMatin,Paramètres!$A$2,SaisieJour,TEXT(PK$6,"jjjj"))=0)=$AS$1)*0.5)</f>
        <v>0</v>
      </c>
      <c r="PL13" s="6">
        <f>IF(OR(PK$6=0,COUNTIF(Feries,PK$6)&gt;0,ISNONTEXT($A13)),"",
((COUNTIFS(SaisiePers,$A13,SaisieDebut,"&lt;="&amp;PK$6,SaisieFin,"&gt;"&amp;PK$6,SaisieJour,"")+
COUNTIFS(SaisiePers,$A13,SaisieDebut,"&lt;="&amp;PK$6,SaisieFin,PK$6,SaisieSoir,Paramètres!$B$3,SaisieJour,"")+
COUNTIFS(SaisiePers,$A13,SaisieDebut,"&lt;="&amp;PK$6,SaisieFin,"&gt;"&amp;PK$6,SaisieSoir,Paramètres!$B$3,SaisieJour,TEXT(PK$6,"jjjj"))=0)=$AS$1)*0.5)</f>
        <v>0</v>
      </c>
      <c r="PM13" s="6">
        <f>IF(OR(PM$6=0,COUNTIF(Feries,PM$6)&gt;0,ISNONTEXT($A13)),"",
((COUNTIFS(SaisiePers,$A13,SaisieDebut,"&lt;"&amp;PM$6,SaisieFin,"&gt;="&amp;PM$6,SaisieJour,"")+
COUNTIFS(SaisiePers,$A13,SaisieDebut,PM$6,SaisieFin,"&gt;="&amp;PM$6,SaisieMatin,Paramètres!$A$2,SaisieJour,"")+
COUNTIFS(SaisiePers,$A13,SaisieDebut,"&lt;"&amp;PM$6,SaisieFin,"&gt;="&amp;PM$6,SaisieMatin,Paramètres!$A$2,SaisieJour,TEXT(PM$6,"jjjj"))=0)=$AS$1)*0.5)</f>
        <v>0</v>
      </c>
      <c r="PN13" s="6">
        <f>IF(OR(PM$6=0,COUNTIF(Feries,PM$6)&gt;0,ISNONTEXT($A13)),"",
((COUNTIFS(SaisiePers,$A13,SaisieDebut,"&lt;="&amp;PM$6,SaisieFin,"&gt;"&amp;PM$6,SaisieJour,"")+
COUNTIFS(SaisiePers,$A13,SaisieDebut,"&lt;="&amp;PM$6,SaisieFin,PM$6,SaisieSoir,Paramètres!$B$3,SaisieJour,"")+
COUNTIFS(SaisiePers,$A13,SaisieDebut,"&lt;="&amp;PM$6,SaisieFin,"&gt;"&amp;PM$6,SaisieSoir,Paramètres!$B$3,SaisieJour,TEXT(PM$6,"jjjj"))=0)=$AS$1)*0.5)</f>
        <v>0</v>
      </c>
      <c r="PO13" s="6">
        <f>IF(OR(PO$6=0,COUNTIF(Feries,PO$6)&gt;0,ISNONTEXT($A13)),"",
((COUNTIFS(SaisiePers,$A13,SaisieDebut,"&lt;"&amp;PO$6,SaisieFin,"&gt;="&amp;PO$6,SaisieJour,"")+
COUNTIFS(SaisiePers,$A13,SaisieDebut,PO$6,SaisieFin,"&gt;="&amp;PO$6,SaisieMatin,Paramètres!$A$2,SaisieJour,"")+
COUNTIFS(SaisiePers,$A13,SaisieDebut,"&lt;"&amp;PO$6,SaisieFin,"&gt;="&amp;PO$6,SaisieMatin,Paramètres!$A$2,SaisieJour,TEXT(PO$6,"jjjj"))=0)=$AS$1)*0.5)</f>
        <v>0</v>
      </c>
      <c r="PP13" s="6">
        <f>IF(OR(PO$6=0,COUNTIF(Feries,PO$6)&gt;0,ISNONTEXT($A13)),"",
((COUNTIFS(SaisiePers,$A13,SaisieDebut,"&lt;="&amp;PO$6,SaisieFin,"&gt;"&amp;PO$6,SaisieJour,"")+
COUNTIFS(SaisiePers,$A13,SaisieDebut,"&lt;="&amp;PO$6,SaisieFin,PO$6,SaisieSoir,Paramètres!$B$3,SaisieJour,"")+
COUNTIFS(SaisiePers,$A13,SaisieDebut,"&lt;="&amp;PO$6,SaisieFin,"&gt;"&amp;PO$6,SaisieSoir,Paramètres!$B$3,SaisieJour,TEXT(PO$6,"jjjj"))=0)=$AS$1)*0.5)</f>
        <v>0</v>
      </c>
      <c r="PQ13" s="6">
        <f>IF(OR(PQ$6=0,COUNTIF(Feries,PQ$6)&gt;0,ISNONTEXT($A13)),"",
((COUNTIFS(SaisiePers,$A13,SaisieDebut,"&lt;"&amp;PQ$6,SaisieFin,"&gt;="&amp;PQ$6,SaisieJour,"")+
COUNTIFS(SaisiePers,$A13,SaisieDebut,PQ$6,SaisieFin,"&gt;="&amp;PQ$6,SaisieMatin,Paramètres!$A$2,SaisieJour,"")+
COUNTIFS(SaisiePers,$A13,SaisieDebut,"&lt;"&amp;PQ$6,SaisieFin,"&gt;="&amp;PQ$6,SaisieMatin,Paramètres!$A$2,SaisieJour,TEXT(PQ$6,"jjjj"))=0)=$AS$1)*0.5)</f>
        <v>0</v>
      </c>
      <c r="PR13" s="6">
        <f>IF(OR(PQ$6=0,COUNTIF(Feries,PQ$6)&gt;0,ISNONTEXT($A13)),"",
((COUNTIFS(SaisiePers,$A13,SaisieDebut,"&lt;="&amp;PQ$6,SaisieFin,"&gt;"&amp;PQ$6,SaisieJour,"")+
COUNTIFS(SaisiePers,$A13,SaisieDebut,"&lt;="&amp;PQ$6,SaisieFin,PQ$6,SaisieSoir,Paramètres!$B$3,SaisieJour,"")+
COUNTIFS(SaisiePers,$A13,SaisieDebut,"&lt;="&amp;PQ$6,SaisieFin,"&gt;"&amp;PQ$6,SaisieSoir,Paramètres!$B$3,SaisieJour,TEXT(PQ$6,"jjjj"))=0)=$AS$1)*0.5)</f>
        <v>0</v>
      </c>
      <c r="PS13" s="6">
        <f>IF(OR(PS$6=0,COUNTIF(Feries,PS$6)&gt;0,ISNONTEXT($A13)),"",
((COUNTIFS(SaisiePers,$A13,SaisieDebut,"&lt;"&amp;PS$6,SaisieFin,"&gt;="&amp;PS$6,SaisieJour,"")+
COUNTIFS(SaisiePers,$A13,SaisieDebut,PS$6,SaisieFin,"&gt;="&amp;PS$6,SaisieMatin,Paramètres!$A$2,SaisieJour,"")+
COUNTIFS(SaisiePers,$A13,SaisieDebut,"&lt;"&amp;PS$6,SaisieFin,"&gt;="&amp;PS$6,SaisieMatin,Paramètres!$A$2,SaisieJour,TEXT(PS$6,"jjjj"))=0)=$AS$1)*0.5)</f>
        <v>0</v>
      </c>
      <c r="PT13" s="6">
        <f>IF(OR(PS$6=0,COUNTIF(Feries,PS$6)&gt;0,ISNONTEXT($A13)),"",
((COUNTIFS(SaisiePers,$A13,SaisieDebut,"&lt;="&amp;PS$6,SaisieFin,"&gt;"&amp;PS$6,SaisieJour,"")+
COUNTIFS(SaisiePers,$A13,SaisieDebut,"&lt;="&amp;PS$6,SaisieFin,PS$6,SaisieSoir,Paramètres!$B$3,SaisieJour,"")+
COUNTIFS(SaisiePers,$A13,SaisieDebut,"&lt;="&amp;PS$6,SaisieFin,"&gt;"&amp;PS$6,SaisieSoir,Paramètres!$B$3,SaisieJour,TEXT(PS$6,"jjjj"))=0)=$AS$1)*0.5)</f>
        <v>0</v>
      </c>
      <c r="PU13" s="6">
        <f>IF(OR(PU$6=0,COUNTIF(Feries,PU$6)&gt;0,ISNONTEXT($A13)),"",
((COUNTIFS(SaisiePers,$A13,SaisieDebut,"&lt;"&amp;PU$6,SaisieFin,"&gt;="&amp;PU$6,SaisieJour,"")+
COUNTIFS(SaisiePers,$A13,SaisieDebut,PU$6,SaisieFin,"&gt;="&amp;PU$6,SaisieMatin,Paramètres!$A$2,SaisieJour,"")+
COUNTIFS(SaisiePers,$A13,SaisieDebut,"&lt;"&amp;PU$6,SaisieFin,"&gt;="&amp;PU$6,SaisieMatin,Paramètres!$A$2,SaisieJour,TEXT(PU$6,"jjjj"))=0)=$AS$1)*0.5)</f>
        <v>0</v>
      </c>
      <c r="PV13" s="6">
        <f>IF(OR(PU$6=0,COUNTIF(Feries,PU$6)&gt;0,ISNONTEXT($A13)),"",
((COUNTIFS(SaisiePers,$A13,SaisieDebut,"&lt;="&amp;PU$6,SaisieFin,"&gt;"&amp;PU$6,SaisieJour,"")+
COUNTIFS(SaisiePers,$A13,SaisieDebut,"&lt;="&amp;PU$6,SaisieFin,PU$6,SaisieSoir,Paramètres!$B$3,SaisieJour,"")+
COUNTIFS(SaisiePers,$A13,SaisieDebut,"&lt;="&amp;PU$6,SaisieFin,"&gt;"&amp;PU$6,SaisieSoir,Paramètres!$B$3,SaisieJour,TEXT(PU$6,"jjjj"))=0)=$AS$1)*0.5)</f>
        <v>0</v>
      </c>
      <c r="PW13" s="6">
        <f>IF(OR(PW$6=0,COUNTIF(Feries,PW$6)&gt;0,ISNONTEXT($A13)),"",
((COUNTIFS(SaisiePers,$A13,SaisieDebut,"&lt;"&amp;PW$6,SaisieFin,"&gt;="&amp;PW$6,SaisieJour,"")+
COUNTIFS(SaisiePers,$A13,SaisieDebut,PW$6,SaisieFin,"&gt;="&amp;PW$6,SaisieMatin,Paramètres!$A$2,SaisieJour,"")+
COUNTIFS(SaisiePers,$A13,SaisieDebut,"&lt;"&amp;PW$6,SaisieFin,"&gt;="&amp;PW$6,SaisieMatin,Paramètres!$A$2,SaisieJour,TEXT(PW$6,"jjjj"))=0)=$AS$1)*0.5)</f>
        <v>0</v>
      </c>
      <c r="PX13" s="6">
        <f>IF(OR(PW$6=0,COUNTIF(Feries,PW$6)&gt;0,ISNONTEXT($A13)),"",
((COUNTIFS(SaisiePers,$A13,SaisieDebut,"&lt;="&amp;PW$6,SaisieFin,"&gt;"&amp;PW$6,SaisieJour,"")+
COUNTIFS(SaisiePers,$A13,SaisieDebut,"&lt;="&amp;PW$6,SaisieFin,PW$6,SaisieSoir,Paramètres!$B$3,SaisieJour,"")+
COUNTIFS(SaisiePers,$A13,SaisieDebut,"&lt;="&amp;PW$6,SaisieFin,"&gt;"&amp;PW$6,SaisieSoir,Paramètres!$B$3,SaisieJour,TEXT(PW$6,"jjjj"))=0)=$AS$1)*0.5)</f>
        <v>0</v>
      </c>
      <c r="PY13" s="6">
        <f>IF(OR(PY$6=0,COUNTIF(Feries,PY$6)&gt;0,ISNONTEXT($A13)),"",
((COUNTIFS(SaisiePers,$A13,SaisieDebut,"&lt;"&amp;PY$6,SaisieFin,"&gt;="&amp;PY$6,SaisieJour,"")+
COUNTIFS(SaisiePers,$A13,SaisieDebut,PY$6,SaisieFin,"&gt;="&amp;PY$6,SaisieMatin,Paramètres!$A$2,SaisieJour,"")+
COUNTIFS(SaisiePers,$A13,SaisieDebut,"&lt;"&amp;PY$6,SaisieFin,"&gt;="&amp;PY$6,SaisieMatin,Paramètres!$A$2,SaisieJour,TEXT(PY$6,"jjjj"))=0)=$AS$1)*0.5)</f>
        <v>0</v>
      </c>
      <c r="PZ13" s="6">
        <f>IF(OR(PY$6=0,COUNTIF(Feries,PY$6)&gt;0,ISNONTEXT($A13)),"",
((COUNTIFS(SaisiePers,$A13,SaisieDebut,"&lt;="&amp;PY$6,SaisieFin,"&gt;"&amp;PY$6,SaisieJour,"")+
COUNTIFS(SaisiePers,$A13,SaisieDebut,"&lt;="&amp;PY$6,SaisieFin,PY$6,SaisieSoir,Paramètres!$B$3,SaisieJour,"")+
COUNTIFS(SaisiePers,$A13,SaisieDebut,"&lt;="&amp;PY$6,SaisieFin,"&gt;"&amp;PY$6,SaisieSoir,Paramètres!$B$3,SaisieJour,TEXT(PY$6,"jjjj"))=0)=$AS$1)*0.5)</f>
        <v>0</v>
      </c>
      <c r="QA13" s="6">
        <f>IF(OR(QA$6=0,COUNTIF(Feries,QA$6)&gt;0,ISNONTEXT($A13)),"",
((COUNTIFS(SaisiePers,$A13,SaisieDebut,"&lt;"&amp;QA$6,SaisieFin,"&gt;="&amp;QA$6,SaisieJour,"")+
COUNTIFS(SaisiePers,$A13,SaisieDebut,QA$6,SaisieFin,"&gt;="&amp;QA$6,SaisieMatin,Paramètres!$A$2,SaisieJour,"")+
COUNTIFS(SaisiePers,$A13,SaisieDebut,"&lt;"&amp;QA$6,SaisieFin,"&gt;="&amp;QA$6,SaisieMatin,Paramètres!$A$2,SaisieJour,TEXT(QA$6,"jjjj"))=0)=$AS$1)*0.5)</f>
        <v>0</v>
      </c>
      <c r="QB13" s="6">
        <f>IF(OR(QA$6=0,COUNTIF(Feries,QA$6)&gt;0,ISNONTEXT($A13)),"",
((COUNTIFS(SaisiePers,$A13,SaisieDebut,"&lt;="&amp;QA$6,SaisieFin,"&gt;"&amp;QA$6,SaisieJour,"")+
COUNTIFS(SaisiePers,$A13,SaisieDebut,"&lt;="&amp;QA$6,SaisieFin,QA$6,SaisieSoir,Paramètres!$B$3,SaisieJour,"")+
COUNTIFS(SaisiePers,$A13,SaisieDebut,"&lt;="&amp;QA$6,SaisieFin,"&gt;"&amp;QA$6,SaisieSoir,Paramètres!$B$3,SaisieJour,TEXT(QA$6,"jjjj"))=0)=$AS$1)*0.5)</f>
        <v>0</v>
      </c>
      <c r="QC13" s="6">
        <f>IF(OR(QC$6=0,COUNTIF(Feries,QC$6)&gt;0,ISNONTEXT($A13)),"",
((COUNTIFS(SaisiePers,$A13,SaisieDebut,"&lt;"&amp;QC$6,SaisieFin,"&gt;="&amp;QC$6,SaisieJour,"")+
COUNTIFS(SaisiePers,$A13,SaisieDebut,QC$6,SaisieFin,"&gt;="&amp;QC$6,SaisieMatin,Paramètres!$A$2,SaisieJour,"")+
COUNTIFS(SaisiePers,$A13,SaisieDebut,"&lt;"&amp;QC$6,SaisieFin,"&gt;="&amp;QC$6,SaisieMatin,Paramètres!$A$2,SaisieJour,TEXT(QC$6,"jjjj"))=0)=$AS$1)*0.5)</f>
        <v>0</v>
      </c>
      <c r="QD13" s="6">
        <f>IF(OR(QC$6=0,COUNTIF(Feries,QC$6)&gt;0,ISNONTEXT($A13)),"",
((COUNTIFS(SaisiePers,$A13,SaisieDebut,"&lt;="&amp;QC$6,SaisieFin,"&gt;"&amp;QC$6,SaisieJour,"")+
COUNTIFS(SaisiePers,$A13,SaisieDebut,"&lt;="&amp;QC$6,SaisieFin,QC$6,SaisieSoir,Paramètres!$B$3,SaisieJour,"")+
COUNTIFS(SaisiePers,$A13,SaisieDebut,"&lt;="&amp;QC$6,SaisieFin,"&gt;"&amp;QC$6,SaisieSoir,Paramètres!$B$3,SaisieJour,TEXT(QC$6,"jjjj"))=0)=$AS$1)*0.5)</f>
        <v>0</v>
      </c>
      <c r="QE13" s="6">
        <f>IF(OR(QE$6=0,COUNTIF(Feries,QE$6)&gt;0,ISNONTEXT($A13)),"",
((COUNTIFS(SaisiePers,$A13,SaisieDebut,"&lt;"&amp;QE$6,SaisieFin,"&gt;="&amp;QE$6,SaisieJour,"")+
COUNTIFS(SaisiePers,$A13,SaisieDebut,QE$6,SaisieFin,"&gt;="&amp;QE$6,SaisieMatin,Paramètres!$A$2,SaisieJour,"")+
COUNTIFS(SaisiePers,$A13,SaisieDebut,"&lt;"&amp;QE$6,SaisieFin,"&gt;="&amp;QE$6,SaisieMatin,Paramètres!$A$2,SaisieJour,TEXT(QE$6,"jjjj"))=0)=$AS$1)*0.5)</f>
        <v>0</v>
      </c>
      <c r="QF13" s="6">
        <f>IF(OR(QE$6=0,COUNTIF(Feries,QE$6)&gt;0,ISNONTEXT($A13)),"",
((COUNTIFS(SaisiePers,$A13,SaisieDebut,"&lt;="&amp;QE$6,SaisieFin,"&gt;"&amp;QE$6,SaisieJour,"")+
COUNTIFS(SaisiePers,$A13,SaisieDebut,"&lt;="&amp;QE$6,SaisieFin,QE$6,SaisieSoir,Paramètres!$B$3,SaisieJour,"")+
COUNTIFS(SaisiePers,$A13,SaisieDebut,"&lt;="&amp;QE$6,SaisieFin,"&gt;"&amp;QE$6,SaisieSoir,Paramètres!$B$3,SaisieJour,TEXT(QE$6,"jjjj"))=0)=$AS$1)*0.5)</f>
        <v>0</v>
      </c>
      <c r="QG13" s="6">
        <f>IF(OR(QG$6=0,COUNTIF(Feries,QG$6)&gt;0,ISNONTEXT($A13)),"",
((COUNTIFS(SaisiePers,$A13,SaisieDebut,"&lt;"&amp;QG$6,SaisieFin,"&gt;="&amp;QG$6,SaisieJour,"")+
COUNTIFS(SaisiePers,$A13,SaisieDebut,QG$6,SaisieFin,"&gt;="&amp;QG$6,SaisieMatin,Paramètres!$A$2,SaisieJour,"")+
COUNTIFS(SaisiePers,$A13,SaisieDebut,"&lt;"&amp;QG$6,SaisieFin,"&gt;="&amp;QG$6,SaisieMatin,Paramètres!$A$2,SaisieJour,TEXT(QG$6,"jjjj"))=0)=$AS$1)*0.5)</f>
        <v>0</v>
      </c>
      <c r="QH13" s="6">
        <f>IF(OR(QG$6=0,COUNTIF(Feries,QG$6)&gt;0,ISNONTEXT($A13)),"",
((COUNTIFS(SaisiePers,$A13,SaisieDebut,"&lt;="&amp;QG$6,SaisieFin,"&gt;"&amp;QG$6,SaisieJour,"")+
COUNTIFS(SaisiePers,$A13,SaisieDebut,"&lt;="&amp;QG$6,SaisieFin,QG$6,SaisieSoir,Paramètres!$B$3,SaisieJour,"")+
COUNTIFS(SaisiePers,$A13,SaisieDebut,"&lt;="&amp;QG$6,SaisieFin,"&gt;"&amp;QG$6,SaisieSoir,Paramètres!$B$3,SaisieJour,TEXT(QG$6,"jjjj"))=0)=$AS$1)*0.5)</f>
        <v>0</v>
      </c>
      <c r="QI13" s="6">
        <f>IF(OR(QI$6=0,COUNTIF(Feries,QI$6)&gt;0,ISNONTEXT($A13)),"",
((COUNTIFS(SaisiePers,$A13,SaisieDebut,"&lt;"&amp;QI$6,SaisieFin,"&gt;="&amp;QI$6,SaisieJour,"")+
COUNTIFS(SaisiePers,$A13,SaisieDebut,QI$6,SaisieFin,"&gt;="&amp;QI$6,SaisieMatin,Paramètres!$A$2,SaisieJour,"")+
COUNTIFS(SaisiePers,$A13,SaisieDebut,"&lt;"&amp;QI$6,SaisieFin,"&gt;="&amp;QI$6,SaisieMatin,Paramètres!$A$2,SaisieJour,TEXT(QI$6,"jjjj"))=0)=$AS$1)*0.5)</f>
        <v>0</v>
      </c>
      <c r="QJ13" s="6">
        <f>IF(OR(QI$6=0,COUNTIF(Feries,QI$6)&gt;0,ISNONTEXT($A13)),"",
((COUNTIFS(SaisiePers,$A13,SaisieDebut,"&lt;="&amp;QI$6,SaisieFin,"&gt;"&amp;QI$6,SaisieJour,"")+
COUNTIFS(SaisiePers,$A13,SaisieDebut,"&lt;="&amp;QI$6,SaisieFin,QI$6,SaisieSoir,Paramètres!$B$3,SaisieJour,"")+
COUNTIFS(SaisiePers,$A13,SaisieDebut,"&lt;="&amp;QI$6,SaisieFin,"&gt;"&amp;QI$6,SaisieSoir,Paramètres!$B$3,SaisieJour,TEXT(QI$6,"jjjj"))=0)=$AS$1)*0.5)</f>
        <v>0</v>
      </c>
      <c r="QK13" s="6" t="str">
        <f>IF(OR(QK$6=0,COUNTIF(Feries,QK$6)&gt;0,ISNONTEXT($A13)),"",
((COUNTIFS(SaisiePers,$A13,SaisieDebut,"&lt;"&amp;QK$6,SaisieFin,"&gt;="&amp;QK$6,SaisieJour,"")+
COUNTIFS(SaisiePers,$A13,SaisieDebut,QK$6,SaisieFin,"&gt;="&amp;QK$6,SaisieMatin,Paramètres!$A$2,SaisieJour,"")+
COUNTIFS(SaisiePers,$A13,SaisieDebut,"&lt;"&amp;QK$6,SaisieFin,"&gt;="&amp;QK$6,SaisieMatin,Paramètres!$A$2,SaisieJour,TEXT(QK$6,"jjjj"))=0)=$AS$1)*0.5)</f>
        <v/>
      </c>
      <c r="QL13" s="6" t="str">
        <f>IF(OR(QK$6=0,COUNTIF(Feries,QK$6)&gt;0,ISNONTEXT($A13)),"",
((COUNTIFS(SaisiePers,$A13,SaisieDebut,"&lt;="&amp;QK$6,SaisieFin,"&gt;"&amp;QK$6,SaisieJour,"")+
COUNTIFS(SaisiePers,$A13,SaisieDebut,"&lt;="&amp;QK$6,SaisieFin,QK$6,SaisieSoir,Paramètres!$B$3,SaisieJour,"")+
COUNTIFS(SaisiePers,$A13,SaisieDebut,"&lt;="&amp;QK$6,SaisieFin,"&gt;"&amp;QK$6,SaisieSoir,Paramètres!$B$3,SaisieJour,TEXT(QK$6,"jjjj"))=0)=$AS$1)*0.5)</f>
        <v/>
      </c>
      <c r="QM13" s="6">
        <f>IF(OR(QM$6=0,COUNTIF(Feries,QM$6)&gt;0,ISNONTEXT($A13)),"",
((COUNTIFS(SaisiePers,$A13,SaisieDebut,"&lt;"&amp;QM$6,SaisieFin,"&gt;="&amp;QM$6,SaisieJour,"")+
COUNTIFS(SaisiePers,$A13,SaisieDebut,QM$6,SaisieFin,"&gt;="&amp;QM$6,SaisieMatin,Paramètres!$A$2,SaisieJour,"")+
COUNTIFS(SaisiePers,$A13,SaisieDebut,"&lt;"&amp;QM$6,SaisieFin,"&gt;="&amp;QM$6,SaisieMatin,Paramètres!$A$2,SaisieJour,TEXT(QM$6,"jjjj"))=0)=$AS$1)*0.5)</f>
        <v>0</v>
      </c>
      <c r="QN13" s="6">
        <f>IF(OR(QM$6=0,COUNTIF(Feries,QM$6)&gt;0,ISNONTEXT($A13)),"",
((COUNTIFS(SaisiePers,$A13,SaisieDebut,"&lt;="&amp;QM$6,SaisieFin,"&gt;"&amp;QM$6,SaisieJour,"")+
COUNTIFS(SaisiePers,$A13,SaisieDebut,"&lt;="&amp;QM$6,SaisieFin,QM$6,SaisieSoir,Paramètres!$B$3,SaisieJour,"")+
COUNTIFS(SaisiePers,$A13,SaisieDebut,"&lt;="&amp;QM$6,SaisieFin,"&gt;"&amp;QM$6,SaisieSoir,Paramètres!$B$3,SaisieJour,TEXT(QM$6,"jjjj"))=0)=$AS$1)*0.5)</f>
        <v>0</v>
      </c>
      <c r="QO13" s="6">
        <f>IF(OR(QO$6=0,COUNTIF(Feries,QO$6)&gt;0,ISNONTEXT($A13)),"",
((COUNTIFS(SaisiePers,$A13,SaisieDebut,"&lt;"&amp;QO$6,SaisieFin,"&gt;="&amp;QO$6,SaisieJour,"")+
COUNTIFS(SaisiePers,$A13,SaisieDebut,QO$6,SaisieFin,"&gt;="&amp;QO$6,SaisieMatin,Paramètres!$A$2,SaisieJour,"")+
COUNTIFS(SaisiePers,$A13,SaisieDebut,"&lt;"&amp;QO$6,SaisieFin,"&gt;="&amp;QO$6,SaisieMatin,Paramètres!$A$2,SaisieJour,TEXT(QO$6,"jjjj"))=0)=$AS$1)*0.5)</f>
        <v>0</v>
      </c>
      <c r="QP13" s="6">
        <f>IF(OR(QO$6=0,COUNTIF(Feries,QO$6)&gt;0,ISNONTEXT($A13)),"",
((COUNTIFS(SaisiePers,$A13,SaisieDebut,"&lt;="&amp;QO$6,SaisieFin,"&gt;"&amp;QO$6,SaisieJour,"")+
COUNTIFS(SaisiePers,$A13,SaisieDebut,"&lt;="&amp;QO$6,SaisieFin,QO$6,SaisieSoir,Paramètres!$B$3,SaisieJour,"")+
COUNTIFS(SaisiePers,$A13,SaisieDebut,"&lt;="&amp;QO$6,SaisieFin,"&gt;"&amp;QO$6,SaisieSoir,Paramètres!$B$3,SaisieJour,TEXT(QO$6,"jjjj"))=0)=$AS$1)*0.5)</f>
        <v>0</v>
      </c>
      <c r="QQ13" s="6">
        <f>IF(OR(QQ$6=0,COUNTIF(Feries,QQ$6)&gt;0,ISNONTEXT($A13)),"",
((COUNTIFS(SaisiePers,$A13,SaisieDebut,"&lt;"&amp;QQ$6,SaisieFin,"&gt;="&amp;QQ$6,SaisieJour,"")+
COUNTIFS(SaisiePers,$A13,SaisieDebut,QQ$6,SaisieFin,"&gt;="&amp;QQ$6,SaisieMatin,Paramètres!$A$2,SaisieJour,"")+
COUNTIFS(SaisiePers,$A13,SaisieDebut,"&lt;"&amp;QQ$6,SaisieFin,"&gt;="&amp;QQ$6,SaisieMatin,Paramètres!$A$2,SaisieJour,TEXT(QQ$6,"jjjj"))=0)=$AS$1)*0.5)</f>
        <v>0</v>
      </c>
      <c r="QR13" s="6">
        <f>IF(OR(QQ$6=0,COUNTIF(Feries,QQ$6)&gt;0,ISNONTEXT($A13)),"",
((COUNTIFS(SaisiePers,$A13,SaisieDebut,"&lt;="&amp;QQ$6,SaisieFin,"&gt;"&amp;QQ$6,SaisieJour,"")+
COUNTIFS(SaisiePers,$A13,SaisieDebut,"&lt;="&amp;QQ$6,SaisieFin,QQ$6,SaisieSoir,Paramètres!$B$3,SaisieJour,"")+
COUNTIFS(SaisiePers,$A13,SaisieDebut,"&lt;="&amp;QQ$6,SaisieFin,"&gt;"&amp;QQ$6,SaisieSoir,Paramètres!$B$3,SaisieJour,TEXT(QQ$6,"jjjj"))=0)=$AS$1)*0.5)</f>
        <v>0</v>
      </c>
      <c r="QS13" s="6">
        <f>IF(OR(QS$6=0,COUNTIF(Feries,QS$6)&gt;0,ISNONTEXT($A13)),"",
((COUNTIFS(SaisiePers,$A13,SaisieDebut,"&lt;"&amp;QS$6,SaisieFin,"&gt;="&amp;QS$6,SaisieJour,"")+
COUNTIFS(SaisiePers,$A13,SaisieDebut,QS$6,SaisieFin,"&gt;="&amp;QS$6,SaisieMatin,Paramètres!$A$2,SaisieJour,"")+
COUNTIFS(SaisiePers,$A13,SaisieDebut,"&lt;"&amp;QS$6,SaisieFin,"&gt;="&amp;QS$6,SaisieMatin,Paramètres!$A$2,SaisieJour,TEXT(QS$6,"jjjj"))=0)=$AS$1)*0.5)</f>
        <v>0</v>
      </c>
      <c r="QT13" s="6">
        <f>IF(OR(QS$6=0,COUNTIF(Feries,QS$6)&gt;0,ISNONTEXT($A13)),"",
((COUNTIFS(SaisiePers,$A13,SaisieDebut,"&lt;="&amp;QS$6,SaisieFin,"&gt;"&amp;QS$6,SaisieJour,"")+
COUNTIFS(SaisiePers,$A13,SaisieDebut,"&lt;="&amp;QS$6,SaisieFin,QS$6,SaisieSoir,Paramètres!$B$3,SaisieJour,"")+
COUNTIFS(SaisiePers,$A13,SaisieDebut,"&lt;="&amp;QS$6,SaisieFin,"&gt;"&amp;QS$6,SaisieSoir,Paramètres!$B$3,SaisieJour,TEXT(QS$6,"jjjj"))=0)=$AS$1)*0.5)</f>
        <v>0</v>
      </c>
      <c r="QU13" s="6">
        <f>IF(OR(QU$6=0,COUNTIF(Feries,QU$6)&gt;0,ISNONTEXT($A13)),"",
((COUNTIFS(SaisiePers,$A13,SaisieDebut,"&lt;"&amp;QU$6,SaisieFin,"&gt;="&amp;QU$6,SaisieJour,"")+
COUNTIFS(SaisiePers,$A13,SaisieDebut,QU$6,SaisieFin,"&gt;="&amp;QU$6,SaisieMatin,Paramètres!$A$2,SaisieJour,"")+
COUNTIFS(SaisiePers,$A13,SaisieDebut,"&lt;"&amp;QU$6,SaisieFin,"&gt;="&amp;QU$6,SaisieMatin,Paramètres!$A$2,SaisieJour,TEXT(QU$6,"jjjj"))=0)=$AS$1)*0.5)</f>
        <v>0</v>
      </c>
      <c r="QV13" s="6">
        <f>IF(OR(QU$6=0,COUNTIF(Feries,QU$6)&gt;0,ISNONTEXT($A13)),"",
((COUNTIFS(SaisiePers,$A13,SaisieDebut,"&lt;="&amp;QU$6,SaisieFin,"&gt;"&amp;QU$6,SaisieJour,"")+
COUNTIFS(SaisiePers,$A13,SaisieDebut,"&lt;="&amp;QU$6,SaisieFin,QU$6,SaisieSoir,Paramètres!$B$3,SaisieJour,"")+
COUNTIFS(SaisiePers,$A13,SaisieDebut,"&lt;="&amp;QU$6,SaisieFin,"&gt;"&amp;QU$6,SaisieSoir,Paramètres!$B$3,SaisieJour,TEXT(QU$6,"jjjj"))=0)=$AS$1)*0.5)</f>
        <v>0</v>
      </c>
      <c r="QW13" s="6">
        <f>IF(OR(QW$6=0,COUNTIF(Feries,QW$6)&gt;0,ISNONTEXT($A13)),"",
((COUNTIFS(SaisiePers,$A13,SaisieDebut,"&lt;"&amp;QW$6,SaisieFin,"&gt;="&amp;QW$6,SaisieJour,"")+
COUNTIFS(SaisiePers,$A13,SaisieDebut,QW$6,SaisieFin,"&gt;="&amp;QW$6,SaisieMatin,Paramètres!$A$2,SaisieJour,"")+
COUNTIFS(SaisiePers,$A13,SaisieDebut,"&lt;"&amp;QW$6,SaisieFin,"&gt;="&amp;QW$6,SaisieMatin,Paramètres!$A$2,SaisieJour,TEXT(QW$6,"jjjj"))=0)=$AS$1)*0.5)</f>
        <v>0</v>
      </c>
      <c r="QX13" s="6">
        <f>IF(OR(QW$6=0,COUNTIF(Feries,QW$6)&gt;0,ISNONTEXT($A13)),"",
((COUNTIFS(SaisiePers,$A13,SaisieDebut,"&lt;="&amp;QW$6,SaisieFin,"&gt;"&amp;QW$6,SaisieJour,"")+
COUNTIFS(SaisiePers,$A13,SaisieDebut,"&lt;="&amp;QW$6,SaisieFin,QW$6,SaisieSoir,Paramètres!$B$3,SaisieJour,"")+
COUNTIFS(SaisiePers,$A13,SaisieDebut,"&lt;="&amp;QW$6,SaisieFin,"&gt;"&amp;QW$6,SaisieSoir,Paramètres!$B$3,SaisieJour,TEXT(QW$6,"jjjj"))=0)=$AS$1)*0.5)</f>
        <v>0</v>
      </c>
      <c r="QY13" s="6">
        <f>IF(OR(QY$6=0,COUNTIF(Feries,QY$6)&gt;0,ISNONTEXT($A13)),"",
((COUNTIFS(SaisiePers,$A13,SaisieDebut,"&lt;"&amp;QY$6,SaisieFin,"&gt;="&amp;QY$6,SaisieJour,"")+
COUNTIFS(SaisiePers,$A13,SaisieDebut,QY$6,SaisieFin,"&gt;="&amp;QY$6,SaisieMatin,Paramètres!$A$2,SaisieJour,"")+
COUNTIFS(SaisiePers,$A13,SaisieDebut,"&lt;"&amp;QY$6,SaisieFin,"&gt;="&amp;QY$6,SaisieMatin,Paramètres!$A$2,SaisieJour,TEXT(QY$6,"jjjj"))=0)=$AS$1)*0.5)</f>
        <v>0</v>
      </c>
      <c r="QZ13" s="6">
        <f>IF(OR(QY$6=0,COUNTIF(Feries,QY$6)&gt;0,ISNONTEXT($A13)),"",
((COUNTIFS(SaisiePers,$A13,SaisieDebut,"&lt;="&amp;QY$6,SaisieFin,"&gt;"&amp;QY$6,SaisieJour,"")+
COUNTIFS(SaisiePers,$A13,SaisieDebut,"&lt;="&amp;QY$6,SaisieFin,QY$6,SaisieSoir,Paramètres!$B$3,SaisieJour,"")+
COUNTIFS(SaisiePers,$A13,SaisieDebut,"&lt;="&amp;QY$6,SaisieFin,"&gt;"&amp;QY$6,SaisieSoir,Paramètres!$B$3,SaisieJour,TEXT(QY$6,"jjjj"))=0)=$AS$1)*0.5)</f>
        <v>0</v>
      </c>
      <c r="RA13" s="6">
        <f>IF(OR(RA$6=0,COUNTIF(Feries,RA$6)&gt;0,ISNONTEXT($A13)),"",
((COUNTIFS(SaisiePers,$A13,SaisieDebut,"&lt;"&amp;RA$6,SaisieFin,"&gt;="&amp;RA$6,SaisieJour,"")+
COUNTIFS(SaisiePers,$A13,SaisieDebut,RA$6,SaisieFin,"&gt;="&amp;RA$6,SaisieMatin,Paramètres!$A$2,SaisieJour,"")+
COUNTIFS(SaisiePers,$A13,SaisieDebut,"&lt;"&amp;RA$6,SaisieFin,"&gt;="&amp;RA$6,SaisieMatin,Paramètres!$A$2,SaisieJour,TEXT(RA$6,"jjjj"))=0)=$AS$1)*0.5)</f>
        <v>0</v>
      </c>
      <c r="RB13" s="6">
        <f>IF(OR(RA$6=0,COUNTIF(Feries,RA$6)&gt;0,ISNONTEXT($A13)),"",
((COUNTIFS(SaisiePers,$A13,SaisieDebut,"&lt;="&amp;RA$6,SaisieFin,"&gt;"&amp;RA$6,SaisieJour,"")+
COUNTIFS(SaisiePers,$A13,SaisieDebut,"&lt;="&amp;RA$6,SaisieFin,RA$6,SaisieSoir,Paramètres!$B$3,SaisieJour,"")+
COUNTIFS(SaisiePers,$A13,SaisieDebut,"&lt;="&amp;RA$6,SaisieFin,"&gt;"&amp;RA$6,SaisieSoir,Paramètres!$B$3,SaisieJour,TEXT(RA$6,"jjjj"))=0)=$AS$1)*0.5)</f>
        <v>0</v>
      </c>
      <c r="RC13" s="6">
        <f>IF(OR(RC$6=0,COUNTIF(Feries,RC$6)&gt;0,ISNONTEXT($A13)),"",
((COUNTIFS(SaisiePers,$A13,SaisieDebut,"&lt;"&amp;RC$6,SaisieFin,"&gt;="&amp;RC$6,SaisieJour,"")+
COUNTIFS(SaisiePers,$A13,SaisieDebut,RC$6,SaisieFin,"&gt;="&amp;RC$6,SaisieMatin,Paramètres!$A$2,SaisieJour,"")+
COUNTIFS(SaisiePers,$A13,SaisieDebut,"&lt;"&amp;RC$6,SaisieFin,"&gt;="&amp;RC$6,SaisieMatin,Paramètres!$A$2,SaisieJour,TEXT(RC$6,"jjjj"))=0)=$AS$1)*0.5)</f>
        <v>0</v>
      </c>
      <c r="RD13" s="6">
        <f>IF(OR(RC$6=0,COUNTIF(Feries,RC$6)&gt;0,ISNONTEXT($A13)),"",
((COUNTIFS(SaisiePers,$A13,SaisieDebut,"&lt;="&amp;RC$6,SaisieFin,"&gt;"&amp;RC$6,SaisieJour,"")+
COUNTIFS(SaisiePers,$A13,SaisieDebut,"&lt;="&amp;RC$6,SaisieFin,RC$6,SaisieSoir,Paramètres!$B$3,SaisieJour,"")+
COUNTIFS(SaisiePers,$A13,SaisieDebut,"&lt;="&amp;RC$6,SaisieFin,"&gt;"&amp;RC$6,SaisieSoir,Paramètres!$B$3,SaisieJour,TEXT(RC$6,"jjjj"))=0)=$AS$1)*0.5)</f>
        <v>0</v>
      </c>
      <c r="RE13" s="6">
        <f>IF(OR(RE$6=0,COUNTIF(Feries,RE$6)&gt;0,ISNONTEXT($A13)),"",
((COUNTIFS(SaisiePers,$A13,SaisieDebut,"&lt;"&amp;RE$6,SaisieFin,"&gt;="&amp;RE$6,SaisieJour,"")+
COUNTIFS(SaisiePers,$A13,SaisieDebut,RE$6,SaisieFin,"&gt;="&amp;RE$6,SaisieMatin,Paramètres!$A$2,SaisieJour,"")+
COUNTIFS(SaisiePers,$A13,SaisieDebut,"&lt;"&amp;RE$6,SaisieFin,"&gt;="&amp;RE$6,SaisieMatin,Paramètres!$A$2,SaisieJour,TEXT(RE$6,"jjjj"))=0)=$AS$1)*0.5)</f>
        <v>0</v>
      </c>
      <c r="RF13" s="6">
        <f>IF(OR(RE$6=0,COUNTIF(Feries,RE$6)&gt;0,ISNONTEXT($A13)),"",
((COUNTIFS(SaisiePers,$A13,SaisieDebut,"&lt;="&amp;RE$6,SaisieFin,"&gt;"&amp;RE$6,SaisieJour,"")+
COUNTIFS(SaisiePers,$A13,SaisieDebut,"&lt;="&amp;RE$6,SaisieFin,RE$6,SaisieSoir,Paramètres!$B$3,SaisieJour,"")+
COUNTIFS(SaisiePers,$A13,SaisieDebut,"&lt;="&amp;RE$6,SaisieFin,"&gt;"&amp;RE$6,SaisieSoir,Paramètres!$B$3,SaisieJour,TEXT(RE$6,"jjjj"))=0)=$AS$1)*0.5)</f>
        <v>0</v>
      </c>
      <c r="RG13" s="6">
        <f>IF(OR(RG$6=0,COUNTIF(Feries,RG$6)&gt;0,ISNONTEXT($A13)),"",
((COUNTIFS(SaisiePers,$A13,SaisieDebut,"&lt;"&amp;RG$6,SaisieFin,"&gt;="&amp;RG$6,SaisieJour,"")+
COUNTIFS(SaisiePers,$A13,SaisieDebut,RG$6,SaisieFin,"&gt;="&amp;RG$6,SaisieMatin,Paramètres!$A$2,SaisieJour,"")+
COUNTIFS(SaisiePers,$A13,SaisieDebut,"&lt;"&amp;RG$6,SaisieFin,"&gt;="&amp;RG$6,SaisieMatin,Paramètres!$A$2,SaisieJour,TEXT(RG$6,"jjjj"))=0)=$AS$1)*0.5)</f>
        <v>0</v>
      </c>
      <c r="RH13" s="6">
        <f>IF(OR(RG$6=0,COUNTIF(Feries,RG$6)&gt;0,ISNONTEXT($A13)),"",
((COUNTIFS(SaisiePers,$A13,SaisieDebut,"&lt;="&amp;RG$6,SaisieFin,"&gt;"&amp;RG$6,SaisieJour,"")+
COUNTIFS(SaisiePers,$A13,SaisieDebut,"&lt;="&amp;RG$6,SaisieFin,RG$6,SaisieSoir,Paramètres!$B$3,SaisieJour,"")+
COUNTIFS(SaisiePers,$A13,SaisieDebut,"&lt;="&amp;RG$6,SaisieFin,"&gt;"&amp;RG$6,SaisieSoir,Paramètres!$B$3,SaisieJour,TEXT(RG$6,"jjjj"))=0)=$AS$1)*0.5)</f>
        <v>0</v>
      </c>
      <c r="RI13" s="6">
        <f>IF(OR(RI$6=0,COUNTIF(Feries,RI$6)&gt;0,ISNONTEXT($A13)),"",
((COUNTIFS(SaisiePers,$A13,SaisieDebut,"&lt;"&amp;RI$6,SaisieFin,"&gt;="&amp;RI$6,SaisieJour,"")+
COUNTIFS(SaisiePers,$A13,SaisieDebut,RI$6,SaisieFin,"&gt;="&amp;RI$6,SaisieMatin,Paramètres!$A$2,SaisieJour,"")+
COUNTIFS(SaisiePers,$A13,SaisieDebut,"&lt;"&amp;RI$6,SaisieFin,"&gt;="&amp;RI$6,SaisieMatin,Paramètres!$A$2,SaisieJour,TEXT(RI$6,"jjjj"))=0)=$AS$1)*0.5)</f>
        <v>0</v>
      </c>
      <c r="RJ13" s="6">
        <f>IF(OR(RI$6=0,COUNTIF(Feries,RI$6)&gt;0,ISNONTEXT($A13)),"",
((COUNTIFS(SaisiePers,$A13,SaisieDebut,"&lt;="&amp;RI$6,SaisieFin,"&gt;"&amp;RI$6,SaisieJour,"")+
COUNTIFS(SaisiePers,$A13,SaisieDebut,"&lt;="&amp;RI$6,SaisieFin,RI$6,SaisieSoir,Paramètres!$B$3,SaisieJour,"")+
COUNTIFS(SaisiePers,$A13,SaisieDebut,"&lt;="&amp;RI$6,SaisieFin,"&gt;"&amp;RI$6,SaisieSoir,Paramètres!$B$3,SaisieJour,TEXT(RI$6,"jjjj"))=0)=$AS$1)*0.5)</f>
        <v>0</v>
      </c>
      <c r="RK13" s="6">
        <f>IF(OR(RK$6=0,COUNTIF(Feries,RK$6)&gt;0,ISNONTEXT($A13)),"",
((COUNTIFS(SaisiePers,$A13,SaisieDebut,"&lt;"&amp;RK$6,SaisieFin,"&gt;="&amp;RK$6,SaisieJour,"")+
COUNTIFS(SaisiePers,$A13,SaisieDebut,RK$6,SaisieFin,"&gt;="&amp;RK$6,SaisieMatin,Paramètres!$A$2,SaisieJour,"")+
COUNTIFS(SaisiePers,$A13,SaisieDebut,"&lt;"&amp;RK$6,SaisieFin,"&gt;="&amp;RK$6,SaisieMatin,Paramètres!$A$2,SaisieJour,TEXT(RK$6,"jjjj"))=0)=$AS$1)*0.5)</f>
        <v>0</v>
      </c>
      <c r="RL13" s="6">
        <f>IF(OR(RK$6=0,COUNTIF(Feries,RK$6)&gt;0,ISNONTEXT($A13)),"",
((COUNTIFS(SaisiePers,$A13,SaisieDebut,"&lt;="&amp;RK$6,SaisieFin,"&gt;"&amp;RK$6,SaisieJour,"")+
COUNTIFS(SaisiePers,$A13,SaisieDebut,"&lt;="&amp;RK$6,SaisieFin,RK$6,SaisieSoir,Paramètres!$B$3,SaisieJour,"")+
COUNTIFS(SaisiePers,$A13,SaisieDebut,"&lt;="&amp;RK$6,SaisieFin,"&gt;"&amp;RK$6,SaisieSoir,Paramètres!$B$3,SaisieJour,TEXT(RK$6,"jjjj"))=0)=$AS$1)*0.5)</f>
        <v>0</v>
      </c>
      <c r="RM13" s="6">
        <f>IF(OR(RM$6=0,COUNTIF(Feries,RM$6)&gt;0,ISNONTEXT($A13)),"",
((COUNTIFS(SaisiePers,$A13,SaisieDebut,"&lt;"&amp;RM$6,SaisieFin,"&gt;="&amp;RM$6,SaisieJour,"")+
COUNTIFS(SaisiePers,$A13,SaisieDebut,RM$6,SaisieFin,"&gt;="&amp;RM$6,SaisieMatin,Paramètres!$A$2,SaisieJour,"")+
COUNTIFS(SaisiePers,$A13,SaisieDebut,"&lt;"&amp;RM$6,SaisieFin,"&gt;="&amp;RM$6,SaisieMatin,Paramètres!$A$2,SaisieJour,TEXT(RM$6,"jjjj"))=0)=$AS$1)*0.5)</f>
        <v>0</v>
      </c>
      <c r="RN13" s="6">
        <f>IF(OR(RM$6=0,COUNTIF(Feries,RM$6)&gt;0,ISNONTEXT($A13)),"",
((COUNTIFS(SaisiePers,$A13,SaisieDebut,"&lt;="&amp;RM$6,SaisieFin,"&gt;"&amp;RM$6,SaisieJour,"")+
COUNTIFS(SaisiePers,$A13,SaisieDebut,"&lt;="&amp;RM$6,SaisieFin,RM$6,SaisieSoir,Paramètres!$B$3,SaisieJour,"")+
COUNTIFS(SaisiePers,$A13,SaisieDebut,"&lt;="&amp;RM$6,SaisieFin,"&gt;"&amp;RM$6,SaisieSoir,Paramètres!$B$3,SaisieJour,TEXT(RM$6,"jjjj"))=0)=$AS$1)*0.5)</f>
        <v>0</v>
      </c>
      <c r="RO13" s="6">
        <f>IF(OR(RO$6=0,COUNTIF(Feries,RO$6)&gt;0,ISNONTEXT($A13)),"",
((COUNTIFS(SaisiePers,$A13,SaisieDebut,"&lt;"&amp;RO$6,SaisieFin,"&gt;="&amp;RO$6,SaisieJour,"")+
COUNTIFS(SaisiePers,$A13,SaisieDebut,RO$6,SaisieFin,"&gt;="&amp;RO$6,SaisieMatin,Paramètres!$A$2,SaisieJour,"")+
COUNTIFS(SaisiePers,$A13,SaisieDebut,"&lt;"&amp;RO$6,SaisieFin,"&gt;="&amp;RO$6,SaisieMatin,Paramètres!$A$2,SaisieJour,TEXT(RO$6,"jjjj"))=0)=$AS$1)*0.5)</f>
        <v>0</v>
      </c>
      <c r="RP13" s="6">
        <f>IF(OR(RO$6=0,COUNTIF(Feries,RO$6)&gt;0,ISNONTEXT($A13)),"",
((COUNTIFS(SaisiePers,$A13,SaisieDebut,"&lt;="&amp;RO$6,SaisieFin,"&gt;"&amp;RO$6,SaisieJour,"")+
COUNTIFS(SaisiePers,$A13,SaisieDebut,"&lt;="&amp;RO$6,SaisieFin,RO$6,SaisieSoir,Paramètres!$B$3,SaisieJour,"")+
COUNTIFS(SaisiePers,$A13,SaisieDebut,"&lt;="&amp;RO$6,SaisieFin,"&gt;"&amp;RO$6,SaisieSoir,Paramètres!$B$3,SaisieJour,TEXT(RO$6,"jjjj"))=0)=$AS$1)*0.5)</f>
        <v>0</v>
      </c>
      <c r="RQ13" s="6">
        <f>IF(OR(RQ$6=0,COUNTIF(Feries,RQ$6)&gt;0,ISNONTEXT($A13)),"",
((COUNTIFS(SaisiePers,$A13,SaisieDebut,"&lt;"&amp;RQ$6,SaisieFin,"&gt;="&amp;RQ$6,SaisieJour,"")+
COUNTIFS(SaisiePers,$A13,SaisieDebut,RQ$6,SaisieFin,"&gt;="&amp;RQ$6,SaisieMatin,Paramètres!$A$2,SaisieJour,"")+
COUNTIFS(SaisiePers,$A13,SaisieDebut,"&lt;"&amp;RQ$6,SaisieFin,"&gt;="&amp;RQ$6,SaisieMatin,Paramètres!$A$2,SaisieJour,TEXT(RQ$6,"jjjj"))=0)=$AS$1)*0.5)</f>
        <v>0</v>
      </c>
      <c r="RR13" s="6">
        <f>IF(OR(RQ$6=0,COUNTIF(Feries,RQ$6)&gt;0,ISNONTEXT($A13)),"",
((COUNTIFS(SaisiePers,$A13,SaisieDebut,"&lt;="&amp;RQ$6,SaisieFin,"&gt;"&amp;RQ$6,SaisieJour,"")+
COUNTIFS(SaisiePers,$A13,SaisieDebut,"&lt;="&amp;RQ$6,SaisieFin,RQ$6,SaisieSoir,Paramètres!$B$3,SaisieJour,"")+
COUNTIFS(SaisiePers,$A13,SaisieDebut,"&lt;="&amp;RQ$6,SaisieFin,"&gt;"&amp;RQ$6,SaisieSoir,Paramètres!$B$3,SaisieJour,TEXT(RQ$6,"jjjj"))=0)=$AS$1)*0.5)</f>
        <v>0</v>
      </c>
      <c r="RS13" s="6">
        <f>IF(OR(RS$6=0,COUNTIF(Feries,RS$6)&gt;0,ISNONTEXT($A13)),"",
((COUNTIFS(SaisiePers,$A13,SaisieDebut,"&lt;"&amp;RS$6,SaisieFin,"&gt;="&amp;RS$6,SaisieJour,"")+
COUNTIFS(SaisiePers,$A13,SaisieDebut,RS$6,SaisieFin,"&gt;="&amp;RS$6,SaisieMatin,Paramètres!$A$2,SaisieJour,"")+
COUNTIFS(SaisiePers,$A13,SaisieDebut,"&lt;"&amp;RS$6,SaisieFin,"&gt;="&amp;RS$6,SaisieMatin,Paramètres!$A$2,SaisieJour,TEXT(RS$6,"jjjj"))=0)=$AS$1)*0.5)</f>
        <v>0</v>
      </c>
      <c r="RT13" s="6">
        <f>IF(OR(RS$6=0,COUNTIF(Feries,RS$6)&gt;0,ISNONTEXT($A13)),"",
((COUNTIFS(SaisiePers,$A13,SaisieDebut,"&lt;="&amp;RS$6,SaisieFin,"&gt;"&amp;RS$6,SaisieJour,"")+
COUNTIFS(SaisiePers,$A13,SaisieDebut,"&lt;="&amp;RS$6,SaisieFin,RS$6,SaisieSoir,Paramètres!$B$3,SaisieJour,"")+
COUNTIFS(SaisiePers,$A13,SaisieDebut,"&lt;="&amp;RS$6,SaisieFin,"&gt;"&amp;RS$6,SaisieSoir,Paramètres!$B$3,SaisieJour,TEXT(RS$6,"jjjj"))=0)=$AS$1)*0.5)</f>
        <v>0</v>
      </c>
      <c r="RU13" s="6">
        <f>IF(OR(RU$6=0,COUNTIF(Feries,RU$6)&gt;0,ISNONTEXT($A13)),"",
((COUNTIFS(SaisiePers,$A13,SaisieDebut,"&lt;"&amp;RU$6,SaisieFin,"&gt;="&amp;RU$6,SaisieJour,"")+
COUNTIFS(SaisiePers,$A13,SaisieDebut,RU$6,SaisieFin,"&gt;="&amp;RU$6,SaisieMatin,Paramètres!$A$2,SaisieJour,"")+
COUNTIFS(SaisiePers,$A13,SaisieDebut,"&lt;"&amp;RU$6,SaisieFin,"&gt;="&amp;RU$6,SaisieMatin,Paramètres!$A$2,SaisieJour,TEXT(RU$6,"jjjj"))=0)=$AS$1)*0.5)</f>
        <v>0</v>
      </c>
      <c r="RV13" s="6">
        <f>IF(OR(RU$6=0,COUNTIF(Feries,RU$6)&gt;0,ISNONTEXT($A13)),"",
((COUNTIFS(SaisiePers,$A13,SaisieDebut,"&lt;="&amp;RU$6,SaisieFin,"&gt;"&amp;RU$6,SaisieJour,"")+
COUNTIFS(SaisiePers,$A13,SaisieDebut,"&lt;="&amp;RU$6,SaisieFin,RU$6,SaisieSoir,Paramètres!$B$3,SaisieJour,"")+
COUNTIFS(SaisiePers,$A13,SaisieDebut,"&lt;="&amp;RU$6,SaisieFin,"&gt;"&amp;RU$6,SaisieSoir,Paramètres!$B$3,SaisieJour,TEXT(RU$6,"jjjj"))=0)=$AS$1)*0.5)</f>
        <v>0</v>
      </c>
      <c r="RW13" s="6">
        <f>IF(OR(RW$6=0,COUNTIF(Feries,RW$6)&gt;0,ISNONTEXT($A13)),"",
((COUNTIFS(SaisiePers,$A13,SaisieDebut,"&lt;"&amp;RW$6,SaisieFin,"&gt;="&amp;RW$6,SaisieJour,"")+
COUNTIFS(SaisiePers,$A13,SaisieDebut,RW$6,SaisieFin,"&gt;="&amp;RW$6,SaisieMatin,Paramètres!$A$2,SaisieJour,"")+
COUNTIFS(SaisiePers,$A13,SaisieDebut,"&lt;"&amp;RW$6,SaisieFin,"&gt;="&amp;RW$6,SaisieMatin,Paramètres!$A$2,SaisieJour,TEXT(RW$6,"jjjj"))=0)=$AS$1)*0.5)</f>
        <v>0</v>
      </c>
      <c r="RX13" s="6">
        <f>IF(OR(RW$6=0,COUNTIF(Feries,RW$6)&gt;0,ISNONTEXT($A13)),"",
((COUNTIFS(SaisiePers,$A13,SaisieDebut,"&lt;="&amp;RW$6,SaisieFin,"&gt;"&amp;RW$6,SaisieJour,"")+
COUNTIFS(SaisiePers,$A13,SaisieDebut,"&lt;="&amp;RW$6,SaisieFin,RW$6,SaisieSoir,Paramètres!$B$3,SaisieJour,"")+
COUNTIFS(SaisiePers,$A13,SaisieDebut,"&lt;="&amp;RW$6,SaisieFin,"&gt;"&amp;RW$6,SaisieSoir,Paramètres!$B$3,SaisieJour,TEXT(RW$6,"jjjj"))=0)=$AS$1)*0.5)</f>
        <v>0</v>
      </c>
      <c r="RY13" s="6">
        <f>IF(OR(RY$6=0,COUNTIF(Feries,RY$6)&gt;0,ISNONTEXT($A13)),"",
((COUNTIFS(SaisiePers,$A13,SaisieDebut,"&lt;"&amp;RY$6,SaisieFin,"&gt;="&amp;RY$6,SaisieJour,"")+
COUNTIFS(SaisiePers,$A13,SaisieDebut,RY$6,SaisieFin,"&gt;="&amp;RY$6,SaisieMatin,Paramètres!$A$2,SaisieJour,"")+
COUNTIFS(SaisiePers,$A13,SaisieDebut,"&lt;"&amp;RY$6,SaisieFin,"&gt;="&amp;RY$6,SaisieMatin,Paramètres!$A$2,SaisieJour,TEXT(RY$6,"jjjj"))=0)=$AS$1)*0.5)</f>
        <v>0</v>
      </c>
      <c r="RZ13" s="6">
        <f>IF(OR(RY$6=0,COUNTIF(Feries,RY$6)&gt;0,ISNONTEXT($A13)),"",
((COUNTIFS(SaisiePers,$A13,SaisieDebut,"&lt;="&amp;RY$6,SaisieFin,"&gt;"&amp;RY$6,SaisieJour,"")+
COUNTIFS(SaisiePers,$A13,SaisieDebut,"&lt;="&amp;RY$6,SaisieFin,RY$6,SaisieSoir,Paramètres!$B$3,SaisieJour,"")+
COUNTIFS(SaisiePers,$A13,SaisieDebut,"&lt;="&amp;RY$6,SaisieFin,"&gt;"&amp;RY$6,SaisieSoir,Paramètres!$B$3,SaisieJour,TEXT(RY$6,"jjjj"))=0)=$AS$1)*0.5)</f>
        <v>0</v>
      </c>
      <c r="SA13" s="6">
        <f>IF(OR(SA$6=0,COUNTIF(Feries,SA$6)&gt;0,ISNONTEXT($A13)),"",
((COUNTIFS(SaisiePers,$A13,SaisieDebut,"&lt;"&amp;SA$6,SaisieFin,"&gt;="&amp;SA$6,SaisieJour,"")+
COUNTIFS(SaisiePers,$A13,SaisieDebut,SA$6,SaisieFin,"&gt;="&amp;SA$6,SaisieMatin,Paramètres!$A$2,SaisieJour,"")+
COUNTIFS(SaisiePers,$A13,SaisieDebut,"&lt;"&amp;SA$6,SaisieFin,"&gt;="&amp;SA$6,SaisieMatin,Paramètres!$A$2,SaisieJour,TEXT(SA$6,"jjjj"))=0)=$AS$1)*0.5)</f>
        <v>0</v>
      </c>
      <c r="SB13" s="6">
        <f>IF(OR(SA$6=0,COUNTIF(Feries,SA$6)&gt;0,ISNONTEXT($A13)),"",
((COUNTIFS(SaisiePers,$A13,SaisieDebut,"&lt;="&amp;SA$6,SaisieFin,"&gt;"&amp;SA$6,SaisieJour,"")+
COUNTIFS(SaisiePers,$A13,SaisieDebut,"&lt;="&amp;SA$6,SaisieFin,SA$6,SaisieSoir,Paramètres!$B$3,SaisieJour,"")+
COUNTIFS(SaisiePers,$A13,SaisieDebut,"&lt;="&amp;SA$6,SaisieFin,"&gt;"&amp;SA$6,SaisieSoir,Paramètres!$B$3,SaisieJour,TEXT(SA$6,"jjjj"))=0)=$AS$1)*0.5)</f>
        <v>0</v>
      </c>
      <c r="SC13" s="6">
        <f>IF(OR(SC$6=0,COUNTIF(Feries,SC$6)&gt;0,ISNONTEXT($A13)),"",
((COUNTIFS(SaisiePers,$A13,SaisieDebut,"&lt;"&amp;SC$6,SaisieFin,"&gt;="&amp;SC$6,SaisieJour,"")+
COUNTIFS(SaisiePers,$A13,SaisieDebut,SC$6,SaisieFin,"&gt;="&amp;SC$6,SaisieMatin,Paramètres!$A$2,SaisieJour,"")+
COUNTIFS(SaisiePers,$A13,SaisieDebut,"&lt;"&amp;SC$6,SaisieFin,"&gt;="&amp;SC$6,SaisieMatin,Paramètres!$A$2,SaisieJour,TEXT(SC$6,"jjjj"))=0)=$AS$1)*0.5)</f>
        <v>0</v>
      </c>
      <c r="SD13" s="6">
        <f>IF(OR(SC$6=0,COUNTIF(Feries,SC$6)&gt;0,ISNONTEXT($A13)),"",
((COUNTIFS(SaisiePers,$A13,SaisieDebut,"&lt;="&amp;SC$6,SaisieFin,"&gt;"&amp;SC$6,SaisieJour,"")+
COUNTIFS(SaisiePers,$A13,SaisieDebut,"&lt;="&amp;SC$6,SaisieFin,SC$6,SaisieSoir,Paramètres!$B$3,SaisieJour,"")+
COUNTIFS(SaisiePers,$A13,SaisieDebut,"&lt;="&amp;SC$6,SaisieFin,"&gt;"&amp;SC$6,SaisieSoir,Paramètres!$B$3,SaisieJour,TEXT(SC$6,"jjjj"))=0)=$AS$1)*0.5)</f>
        <v>0</v>
      </c>
      <c r="SE13" s="6">
        <f>IF(OR(SE$6=0,COUNTIF(Feries,SE$6)&gt;0,ISNONTEXT($A13)),"",
((COUNTIFS(SaisiePers,$A13,SaisieDebut,"&lt;"&amp;SE$6,SaisieFin,"&gt;="&amp;SE$6,SaisieJour,"")+
COUNTIFS(SaisiePers,$A13,SaisieDebut,SE$6,SaisieFin,"&gt;="&amp;SE$6,SaisieMatin,Paramètres!$A$2,SaisieJour,"")+
COUNTIFS(SaisiePers,$A13,SaisieDebut,"&lt;"&amp;SE$6,SaisieFin,"&gt;="&amp;SE$6,SaisieMatin,Paramètres!$A$2,SaisieJour,TEXT(SE$6,"jjjj"))=0)=$AS$1)*0.5)</f>
        <v>0</v>
      </c>
      <c r="SF13" s="6">
        <f>IF(OR(SE$6=0,COUNTIF(Feries,SE$6)&gt;0,ISNONTEXT($A13)),"",
((COUNTIFS(SaisiePers,$A13,SaisieDebut,"&lt;="&amp;SE$6,SaisieFin,"&gt;"&amp;SE$6,SaisieJour,"")+
COUNTIFS(SaisiePers,$A13,SaisieDebut,"&lt;="&amp;SE$6,SaisieFin,SE$6,SaisieSoir,Paramètres!$B$3,SaisieJour,"")+
COUNTIFS(SaisiePers,$A13,SaisieDebut,"&lt;="&amp;SE$6,SaisieFin,"&gt;"&amp;SE$6,SaisieSoir,Paramètres!$B$3,SaisieJour,TEXT(SE$6,"jjjj"))=0)=$AS$1)*0.5)</f>
        <v>0</v>
      </c>
      <c r="SG13" s="6">
        <f>IF(OR(SG$6=0,COUNTIF(Feries,SG$6)&gt;0,ISNONTEXT($A13)),"",
((COUNTIFS(SaisiePers,$A13,SaisieDebut,"&lt;"&amp;SG$6,SaisieFin,"&gt;="&amp;SG$6,SaisieJour,"")+
COUNTIFS(SaisiePers,$A13,SaisieDebut,SG$6,SaisieFin,"&gt;="&amp;SG$6,SaisieMatin,Paramètres!$A$2,SaisieJour,"")+
COUNTIFS(SaisiePers,$A13,SaisieDebut,"&lt;"&amp;SG$6,SaisieFin,"&gt;="&amp;SG$6,SaisieMatin,Paramètres!$A$2,SaisieJour,TEXT(SG$6,"jjjj"))=0)=$AS$1)*0.5)</f>
        <v>0</v>
      </c>
      <c r="SH13" s="6">
        <f>IF(OR(SG$6=0,COUNTIF(Feries,SG$6)&gt;0,ISNONTEXT($A13)),"",
((COUNTIFS(SaisiePers,$A13,SaisieDebut,"&lt;="&amp;SG$6,SaisieFin,"&gt;"&amp;SG$6,SaisieJour,"")+
COUNTIFS(SaisiePers,$A13,SaisieDebut,"&lt;="&amp;SG$6,SaisieFin,SG$6,SaisieSoir,Paramètres!$B$3,SaisieJour,"")+
COUNTIFS(SaisiePers,$A13,SaisieDebut,"&lt;="&amp;SG$6,SaisieFin,"&gt;"&amp;SG$6,SaisieSoir,Paramètres!$B$3,SaisieJour,TEXT(SG$6,"jjjj"))=0)=$AS$1)*0.5)</f>
        <v>0</v>
      </c>
      <c r="SI13" s="6">
        <f>IF(OR(SI$6=0,COUNTIF(Feries,SI$6)&gt;0,ISNONTEXT($A13)),"",
((COUNTIFS(SaisiePers,$A13,SaisieDebut,"&lt;"&amp;SI$6,SaisieFin,"&gt;="&amp;SI$6,SaisieJour,"")+
COUNTIFS(SaisiePers,$A13,SaisieDebut,SI$6,SaisieFin,"&gt;="&amp;SI$6,SaisieMatin,Paramètres!$A$2,SaisieJour,"")+
COUNTIFS(SaisiePers,$A13,SaisieDebut,"&lt;"&amp;SI$6,SaisieFin,"&gt;="&amp;SI$6,SaisieMatin,Paramètres!$A$2,SaisieJour,TEXT(SI$6,"jjjj"))=0)=$AS$1)*0.5)</f>
        <v>0</v>
      </c>
      <c r="SJ13" s="6">
        <f>IF(OR(SI$6=0,COUNTIF(Feries,SI$6)&gt;0,ISNONTEXT($A13)),"",
((COUNTIFS(SaisiePers,$A13,SaisieDebut,"&lt;="&amp;SI$6,SaisieFin,"&gt;"&amp;SI$6,SaisieJour,"")+
COUNTIFS(SaisiePers,$A13,SaisieDebut,"&lt;="&amp;SI$6,SaisieFin,SI$6,SaisieSoir,Paramètres!$B$3,SaisieJour,"")+
COUNTIFS(SaisiePers,$A13,SaisieDebut,"&lt;="&amp;SI$6,SaisieFin,"&gt;"&amp;SI$6,SaisieSoir,Paramètres!$B$3,SaisieJour,TEXT(SI$6,"jjjj"))=0)=$AS$1)*0.5)</f>
        <v>0</v>
      </c>
      <c r="SK13" s="6">
        <f>IF(OR(SK$6=0,COUNTIF(Feries,SK$6)&gt;0,ISNONTEXT($A13)),"",
((COUNTIFS(SaisiePers,$A13,SaisieDebut,"&lt;"&amp;SK$6,SaisieFin,"&gt;="&amp;SK$6,SaisieJour,"")+
COUNTIFS(SaisiePers,$A13,SaisieDebut,SK$6,SaisieFin,"&gt;="&amp;SK$6,SaisieMatin,Paramètres!$A$2,SaisieJour,"")+
COUNTIFS(SaisiePers,$A13,SaisieDebut,"&lt;"&amp;SK$6,SaisieFin,"&gt;="&amp;SK$6,SaisieMatin,Paramètres!$A$2,SaisieJour,TEXT(SK$6,"jjjj"))=0)=$AS$1)*0.5)</f>
        <v>0</v>
      </c>
      <c r="SL13" s="6">
        <f>IF(OR(SK$6=0,COUNTIF(Feries,SK$6)&gt;0,ISNONTEXT($A13)),"",
((COUNTIFS(SaisiePers,$A13,SaisieDebut,"&lt;="&amp;SK$6,SaisieFin,"&gt;"&amp;SK$6,SaisieJour,"")+
COUNTIFS(SaisiePers,$A13,SaisieDebut,"&lt;="&amp;SK$6,SaisieFin,SK$6,SaisieSoir,Paramètres!$B$3,SaisieJour,"")+
COUNTIFS(SaisiePers,$A13,SaisieDebut,"&lt;="&amp;SK$6,SaisieFin,"&gt;"&amp;SK$6,SaisieSoir,Paramètres!$B$3,SaisieJour,TEXT(SK$6,"jjjj"))=0)=$AS$1)*0.5)</f>
        <v>0</v>
      </c>
      <c r="SM13" s="6">
        <f>IF(OR(SM$6=0,COUNTIF(Feries,SM$6)&gt;0,ISNONTEXT($A13)),"",
((COUNTIFS(SaisiePers,$A13,SaisieDebut,"&lt;"&amp;SM$6,SaisieFin,"&gt;="&amp;SM$6,SaisieJour,"")+
COUNTIFS(SaisiePers,$A13,SaisieDebut,SM$6,SaisieFin,"&gt;="&amp;SM$6,SaisieMatin,Paramètres!$A$2,SaisieJour,"")+
COUNTIFS(SaisiePers,$A13,SaisieDebut,"&lt;"&amp;SM$6,SaisieFin,"&gt;="&amp;SM$6,SaisieMatin,Paramètres!$A$2,SaisieJour,TEXT(SM$6,"jjjj"))=0)=$AS$1)*0.5)</f>
        <v>0</v>
      </c>
      <c r="SN13" s="6">
        <f>IF(OR(SM$6=0,COUNTIF(Feries,SM$6)&gt;0,ISNONTEXT($A13)),"",
((COUNTIFS(SaisiePers,$A13,SaisieDebut,"&lt;="&amp;SM$6,SaisieFin,"&gt;"&amp;SM$6,SaisieJour,"")+
COUNTIFS(SaisiePers,$A13,SaisieDebut,"&lt;="&amp;SM$6,SaisieFin,SM$6,SaisieSoir,Paramètres!$B$3,SaisieJour,"")+
COUNTIFS(SaisiePers,$A13,SaisieDebut,"&lt;="&amp;SM$6,SaisieFin,"&gt;"&amp;SM$6,SaisieSoir,Paramètres!$B$3,SaisieJour,TEXT(SM$6,"jjjj"))=0)=$AS$1)*0.5)</f>
        <v>0</v>
      </c>
      <c r="SO13" s="6">
        <f>IF(OR(SO$6=0,COUNTIF(Feries,SO$6)&gt;0,ISNONTEXT($A13)),"",
((COUNTIFS(SaisiePers,$A13,SaisieDebut,"&lt;"&amp;SO$6,SaisieFin,"&gt;="&amp;SO$6,SaisieJour,"")+
COUNTIFS(SaisiePers,$A13,SaisieDebut,SO$6,SaisieFin,"&gt;="&amp;SO$6,SaisieMatin,Paramètres!$A$2,SaisieJour,"")+
COUNTIFS(SaisiePers,$A13,SaisieDebut,"&lt;"&amp;SO$6,SaisieFin,"&gt;="&amp;SO$6,SaisieMatin,Paramètres!$A$2,SaisieJour,TEXT(SO$6,"jjjj"))=0)=$AS$1)*0.5)</f>
        <v>0</v>
      </c>
      <c r="SP13" s="6">
        <f>IF(OR(SO$6=0,COUNTIF(Feries,SO$6)&gt;0,ISNONTEXT($A13)),"",
((COUNTIFS(SaisiePers,$A13,SaisieDebut,"&lt;="&amp;SO$6,SaisieFin,"&gt;"&amp;SO$6,SaisieJour,"")+
COUNTIFS(SaisiePers,$A13,SaisieDebut,"&lt;="&amp;SO$6,SaisieFin,SO$6,SaisieSoir,Paramètres!$B$3,SaisieJour,"")+
COUNTIFS(SaisiePers,$A13,SaisieDebut,"&lt;="&amp;SO$6,SaisieFin,"&gt;"&amp;SO$6,SaisieSoir,Paramètres!$B$3,SaisieJour,TEXT(SO$6,"jjjj"))=0)=$AS$1)*0.5)</f>
        <v>0</v>
      </c>
      <c r="SQ13" s="6">
        <f>IF(OR(SQ$6=0,COUNTIF(Feries,SQ$6)&gt;0,ISNONTEXT($A13)),"",
((COUNTIFS(SaisiePers,$A13,SaisieDebut,"&lt;"&amp;SQ$6,SaisieFin,"&gt;="&amp;SQ$6,SaisieJour,"")+
COUNTIFS(SaisiePers,$A13,SaisieDebut,SQ$6,SaisieFin,"&gt;="&amp;SQ$6,SaisieMatin,Paramètres!$A$2,SaisieJour,"")+
COUNTIFS(SaisiePers,$A13,SaisieDebut,"&lt;"&amp;SQ$6,SaisieFin,"&gt;="&amp;SQ$6,SaisieMatin,Paramètres!$A$2,SaisieJour,TEXT(SQ$6,"jjjj"))=0)=$AS$1)*0.5)</f>
        <v>0</v>
      </c>
      <c r="SR13" s="6">
        <f>IF(OR(SQ$6=0,COUNTIF(Feries,SQ$6)&gt;0,ISNONTEXT($A13)),"",
((COUNTIFS(SaisiePers,$A13,SaisieDebut,"&lt;="&amp;SQ$6,SaisieFin,"&gt;"&amp;SQ$6,SaisieJour,"")+
COUNTIFS(SaisiePers,$A13,SaisieDebut,"&lt;="&amp;SQ$6,SaisieFin,SQ$6,SaisieSoir,Paramètres!$B$3,SaisieJour,"")+
COUNTIFS(SaisiePers,$A13,SaisieDebut,"&lt;="&amp;SQ$6,SaisieFin,"&gt;"&amp;SQ$6,SaisieSoir,Paramètres!$B$3,SaisieJour,TEXT(SQ$6,"jjjj"))=0)=$AS$1)*0.5)</f>
        <v>0</v>
      </c>
      <c r="SS13" s="6">
        <f>IF(OR(SS$6=0,COUNTIF(Feries,SS$6)&gt;0,ISNONTEXT($A13)),"",
((COUNTIFS(SaisiePers,$A13,SaisieDebut,"&lt;"&amp;SS$6,SaisieFin,"&gt;="&amp;SS$6,SaisieJour,"")+
COUNTIFS(SaisiePers,$A13,SaisieDebut,SS$6,SaisieFin,"&gt;="&amp;SS$6,SaisieMatin,Paramètres!$A$2,SaisieJour,"")+
COUNTIFS(SaisiePers,$A13,SaisieDebut,"&lt;"&amp;SS$6,SaisieFin,"&gt;="&amp;SS$6,SaisieMatin,Paramètres!$A$2,SaisieJour,TEXT(SS$6,"jjjj"))=0)=$AS$1)*0.5)</f>
        <v>0</v>
      </c>
      <c r="ST13" s="6">
        <f>IF(OR(SS$6=0,COUNTIF(Feries,SS$6)&gt;0,ISNONTEXT($A13)),"",
((COUNTIFS(SaisiePers,$A13,SaisieDebut,"&lt;="&amp;SS$6,SaisieFin,"&gt;"&amp;SS$6,SaisieJour,"")+
COUNTIFS(SaisiePers,$A13,SaisieDebut,"&lt;="&amp;SS$6,SaisieFin,SS$6,SaisieSoir,Paramètres!$B$3,SaisieJour,"")+
COUNTIFS(SaisiePers,$A13,SaisieDebut,"&lt;="&amp;SS$6,SaisieFin,"&gt;"&amp;SS$6,SaisieSoir,Paramètres!$B$3,SaisieJour,TEXT(SS$6,"jjjj"))=0)=$AS$1)*0.5)</f>
        <v>0</v>
      </c>
      <c r="SU13" s="6">
        <f>IF(OR(SU$6=0,COUNTIF(Feries,SU$6)&gt;0,ISNONTEXT($A13)),"",
((COUNTIFS(SaisiePers,$A13,SaisieDebut,"&lt;"&amp;SU$6,SaisieFin,"&gt;="&amp;SU$6,SaisieJour,"")+
COUNTIFS(SaisiePers,$A13,SaisieDebut,SU$6,SaisieFin,"&gt;="&amp;SU$6,SaisieMatin,Paramètres!$A$2,SaisieJour,"")+
COUNTIFS(SaisiePers,$A13,SaisieDebut,"&lt;"&amp;SU$6,SaisieFin,"&gt;="&amp;SU$6,SaisieMatin,Paramètres!$A$2,SaisieJour,TEXT(SU$6,"jjjj"))=0)=$AS$1)*0.5)</f>
        <v>0</v>
      </c>
      <c r="SV13" s="6">
        <f>IF(OR(SU$6=0,COUNTIF(Feries,SU$6)&gt;0,ISNONTEXT($A13)),"",
((COUNTIFS(SaisiePers,$A13,SaisieDebut,"&lt;="&amp;SU$6,SaisieFin,"&gt;"&amp;SU$6,SaisieJour,"")+
COUNTIFS(SaisiePers,$A13,SaisieDebut,"&lt;="&amp;SU$6,SaisieFin,SU$6,SaisieSoir,Paramètres!$B$3,SaisieJour,"")+
COUNTIFS(SaisiePers,$A13,SaisieDebut,"&lt;="&amp;SU$6,SaisieFin,"&gt;"&amp;SU$6,SaisieSoir,Paramètres!$B$3,SaisieJour,TEXT(SU$6,"jjjj"))=0)=$AS$1)*0.5)</f>
        <v>0</v>
      </c>
      <c r="SW13" s="6" t="str">
        <f>IF(OR(SW$6=0,COUNTIF(Feries,SW$6)&gt;0,ISNONTEXT($A13)),"",
((COUNTIFS(SaisiePers,$A13,SaisieDebut,"&lt;"&amp;SW$6,SaisieFin,"&gt;="&amp;SW$6,SaisieJour,"")+
COUNTIFS(SaisiePers,$A13,SaisieDebut,SW$6,SaisieFin,"&gt;="&amp;SW$6,SaisieMatin,Paramètres!$A$2,SaisieJour,"")+
COUNTIFS(SaisiePers,$A13,SaisieDebut,"&lt;"&amp;SW$6,SaisieFin,"&gt;="&amp;SW$6,SaisieMatin,Paramètres!$A$2,SaisieJour,TEXT(SW$6,"jjjj"))=0)=$AS$1)*0.5)</f>
        <v/>
      </c>
      <c r="SX13" s="6" t="str">
        <f>IF(OR(SW$6=0,COUNTIF(Feries,SW$6)&gt;0,ISNONTEXT($A13)),"",
((COUNTIFS(SaisiePers,$A13,SaisieDebut,"&lt;="&amp;SW$6,SaisieFin,"&gt;"&amp;SW$6,SaisieJour,"")+
COUNTIFS(SaisiePers,$A13,SaisieDebut,"&lt;="&amp;SW$6,SaisieFin,SW$6,SaisieSoir,Paramètres!$B$3,SaisieJour,"")+
COUNTIFS(SaisiePers,$A13,SaisieDebut,"&lt;="&amp;SW$6,SaisieFin,"&gt;"&amp;SW$6,SaisieSoir,Paramètres!$B$3,SaisieJour,TEXT(SW$6,"jjjj"))=0)=$AS$1)*0.5)</f>
        <v/>
      </c>
      <c r="SY13" s="6">
        <f>IF(OR(SY$6=0,COUNTIF(Feries,SY$6)&gt;0,ISNONTEXT($A13)),"",
((COUNTIFS(SaisiePers,$A13,SaisieDebut,"&lt;"&amp;SY$6,SaisieFin,"&gt;="&amp;SY$6,SaisieJour,"")+
COUNTIFS(SaisiePers,$A13,SaisieDebut,SY$6,SaisieFin,"&gt;="&amp;SY$6,SaisieMatin,Paramètres!$A$2,SaisieJour,"")+
COUNTIFS(SaisiePers,$A13,SaisieDebut,"&lt;"&amp;SY$6,SaisieFin,"&gt;="&amp;SY$6,SaisieMatin,Paramètres!$A$2,SaisieJour,TEXT(SY$6,"jjjj"))=0)=$AS$1)*0.5)</f>
        <v>0</v>
      </c>
      <c r="SZ13" s="6">
        <f>IF(OR(SY$6=0,COUNTIF(Feries,SY$6)&gt;0,ISNONTEXT($A13)),"",
((COUNTIFS(SaisiePers,$A13,SaisieDebut,"&lt;="&amp;SY$6,SaisieFin,"&gt;"&amp;SY$6,SaisieJour,"")+
COUNTIFS(SaisiePers,$A13,SaisieDebut,"&lt;="&amp;SY$6,SaisieFin,SY$6,SaisieSoir,Paramètres!$B$3,SaisieJour,"")+
COUNTIFS(SaisiePers,$A13,SaisieDebut,"&lt;="&amp;SY$6,SaisieFin,"&gt;"&amp;SY$6,SaisieSoir,Paramètres!$B$3,SaisieJour,TEXT(SY$6,"jjjj"))=0)=$AS$1)*0.5)</f>
        <v>0</v>
      </c>
      <c r="TA13" s="6">
        <f>IF(OR(TA$6=0,COUNTIF(Feries,TA$6)&gt;0,ISNONTEXT($A13)),"",
((COUNTIFS(SaisiePers,$A13,SaisieDebut,"&lt;"&amp;TA$6,SaisieFin,"&gt;="&amp;TA$6,SaisieJour,"")+
COUNTIFS(SaisiePers,$A13,SaisieDebut,TA$6,SaisieFin,"&gt;="&amp;TA$6,SaisieMatin,Paramètres!$A$2,SaisieJour,"")+
COUNTIFS(SaisiePers,$A13,SaisieDebut,"&lt;"&amp;TA$6,SaisieFin,"&gt;="&amp;TA$6,SaisieMatin,Paramètres!$A$2,SaisieJour,TEXT(TA$6,"jjjj"))=0)=$AS$1)*0.5)</f>
        <v>0</v>
      </c>
      <c r="TB13" s="6">
        <f>IF(OR(TA$6=0,COUNTIF(Feries,TA$6)&gt;0,ISNONTEXT($A13)),"",
((COUNTIFS(SaisiePers,$A13,SaisieDebut,"&lt;="&amp;TA$6,SaisieFin,"&gt;"&amp;TA$6,SaisieJour,"")+
COUNTIFS(SaisiePers,$A13,SaisieDebut,"&lt;="&amp;TA$6,SaisieFin,TA$6,SaisieSoir,Paramètres!$B$3,SaisieJour,"")+
COUNTIFS(SaisiePers,$A13,SaisieDebut,"&lt;="&amp;TA$6,SaisieFin,"&gt;"&amp;TA$6,SaisieSoir,Paramètres!$B$3,SaisieJour,TEXT(TA$6,"jjjj"))=0)=$AS$1)*0.5)</f>
        <v>0</v>
      </c>
      <c r="TC13" s="6">
        <f>IF(OR(TC$6=0,COUNTIF(Feries,TC$6)&gt;0,ISNONTEXT($A13)),"",
((COUNTIFS(SaisiePers,$A13,SaisieDebut,"&lt;"&amp;TC$6,SaisieFin,"&gt;="&amp;TC$6,SaisieJour,"")+
COUNTIFS(SaisiePers,$A13,SaisieDebut,TC$6,SaisieFin,"&gt;="&amp;TC$6,SaisieMatin,Paramètres!$A$2,SaisieJour,"")+
COUNTIFS(SaisiePers,$A13,SaisieDebut,"&lt;"&amp;TC$6,SaisieFin,"&gt;="&amp;TC$6,SaisieMatin,Paramètres!$A$2,SaisieJour,TEXT(TC$6,"jjjj"))=0)=$AS$1)*0.5)</f>
        <v>0</v>
      </c>
      <c r="TD13" s="6">
        <f>IF(OR(TC$6=0,COUNTIF(Feries,TC$6)&gt;0,ISNONTEXT($A13)),"",
((COUNTIFS(SaisiePers,$A13,SaisieDebut,"&lt;="&amp;TC$6,SaisieFin,"&gt;"&amp;TC$6,SaisieJour,"")+
COUNTIFS(SaisiePers,$A13,SaisieDebut,"&lt;="&amp;TC$6,SaisieFin,TC$6,SaisieSoir,Paramètres!$B$3,SaisieJour,"")+
COUNTIFS(SaisiePers,$A13,SaisieDebut,"&lt;="&amp;TC$6,SaisieFin,"&gt;"&amp;TC$6,SaisieSoir,Paramètres!$B$3,SaisieJour,TEXT(TC$6,"jjjj"))=0)=$AS$1)*0.5)</f>
        <v>0</v>
      </c>
      <c r="TE13" s="6">
        <f>IF(OR(TE$6=0,COUNTIF(Feries,TE$6)&gt;0,ISNONTEXT($A13)),"",
((COUNTIFS(SaisiePers,$A13,SaisieDebut,"&lt;"&amp;TE$6,SaisieFin,"&gt;="&amp;TE$6,SaisieJour,"")+
COUNTIFS(SaisiePers,$A13,SaisieDebut,TE$6,SaisieFin,"&gt;="&amp;TE$6,SaisieMatin,Paramètres!$A$2,SaisieJour,"")+
COUNTIFS(SaisiePers,$A13,SaisieDebut,"&lt;"&amp;TE$6,SaisieFin,"&gt;="&amp;TE$6,SaisieMatin,Paramètres!$A$2,SaisieJour,TEXT(TE$6,"jjjj"))=0)=$AS$1)*0.5)</f>
        <v>0</v>
      </c>
      <c r="TF13" s="6">
        <f>IF(OR(TE$6=0,COUNTIF(Feries,TE$6)&gt;0,ISNONTEXT($A13)),"",
((COUNTIFS(SaisiePers,$A13,SaisieDebut,"&lt;="&amp;TE$6,SaisieFin,"&gt;"&amp;TE$6,SaisieJour,"")+
COUNTIFS(SaisiePers,$A13,SaisieDebut,"&lt;="&amp;TE$6,SaisieFin,TE$6,SaisieSoir,Paramètres!$B$3,SaisieJour,"")+
COUNTIFS(SaisiePers,$A13,SaisieDebut,"&lt;="&amp;TE$6,SaisieFin,"&gt;"&amp;TE$6,SaisieSoir,Paramètres!$B$3,SaisieJour,TEXT(TE$6,"jjjj"))=0)=$AS$1)*0.5)</f>
        <v>0</v>
      </c>
      <c r="TG13" s="6" t="str">
        <f>IF(OR(TG$6=0,COUNTIF(Feries,TG$6)&gt;0,ISNONTEXT($A13)),"",
((COUNTIFS(SaisiePers,$A13,SaisieDebut,"&lt;"&amp;TG$6,SaisieFin,"&gt;="&amp;TG$6,SaisieJour,"")+
COUNTIFS(SaisiePers,$A13,SaisieDebut,TG$6,SaisieFin,"&gt;="&amp;TG$6,SaisieMatin,Paramètres!$A$2,SaisieJour,"")+
COUNTIFS(SaisiePers,$A13,SaisieDebut,"&lt;"&amp;TG$6,SaisieFin,"&gt;="&amp;TG$6,SaisieMatin,Paramètres!$A$2,SaisieJour,TEXT(TG$6,"jjjj"))=0)=$AS$1)*0.5)</f>
        <v/>
      </c>
      <c r="TH13" s="6" t="str">
        <f>IF(OR(TG$6=0,COUNTIF(Feries,TG$6)&gt;0,ISNONTEXT($A13)),"",
((COUNTIFS(SaisiePers,$A13,SaisieDebut,"&lt;="&amp;TG$6,SaisieFin,"&gt;"&amp;TG$6,SaisieJour,"")+
COUNTIFS(SaisiePers,$A13,SaisieDebut,"&lt;="&amp;TG$6,SaisieFin,TG$6,SaisieSoir,Paramètres!$B$3,SaisieJour,"")+
COUNTIFS(SaisiePers,$A13,SaisieDebut,"&lt;="&amp;TG$6,SaisieFin,"&gt;"&amp;TG$6,SaisieSoir,Paramètres!$B$3,SaisieJour,TEXT(TG$6,"jjjj"))=0)=$AS$1)*0.5)</f>
        <v/>
      </c>
      <c r="TI13" s="6" t="str">
        <f>IF(OR(TI$6=0,COUNTIF(Feries,TI$6)&gt;0,ISNONTEXT($A13)),"",
((COUNTIFS(SaisiePers,$A13,SaisieDebut,"&lt;"&amp;TI$6,SaisieFin,"&gt;="&amp;TI$6,SaisieJour,"")+
COUNTIFS(SaisiePers,$A13,SaisieDebut,TI$6,SaisieFin,"&gt;="&amp;TI$6,SaisieMatin,Paramètres!$A$2,SaisieJour,"")+
COUNTIFS(SaisiePers,$A13,SaisieDebut,"&lt;"&amp;TI$6,SaisieFin,"&gt;="&amp;TI$6,SaisieMatin,Paramètres!$A$2,SaisieJour,TEXT(TI$6,"jjjj"))=0)=$AS$1)*0.5)</f>
        <v/>
      </c>
      <c r="TJ13" s="6" t="str">
        <f>IF(OR(TI$6=0,COUNTIF(Feries,TI$6)&gt;0,ISNONTEXT($A13)),"",
((COUNTIFS(SaisiePers,$A13,SaisieDebut,"&lt;="&amp;TI$6,SaisieFin,"&gt;"&amp;TI$6,SaisieJour,"")+
COUNTIFS(SaisiePers,$A13,SaisieDebut,"&lt;="&amp;TI$6,SaisieFin,TI$6,SaisieSoir,Paramètres!$B$3,SaisieJour,"")+
COUNTIFS(SaisiePers,$A13,SaisieDebut,"&lt;="&amp;TI$6,SaisieFin,"&gt;"&amp;TI$6,SaisieSoir,Paramètres!$B$3,SaisieJour,TEXT(TI$6,"jjjj"))=0)=$AS$1)*0.5)</f>
        <v/>
      </c>
      <c r="TK13" s="6" t="str">
        <f>IF(OR(TK$6=0,COUNTIF(Feries,TK$6)&gt;0,ISNONTEXT($A13)),"",
((COUNTIFS(SaisiePers,$A13,SaisieDebut,"&lt;"&amp;TK$6,SaisieFin,"&gt;="&amp;TK$6,SaisieJour,"")+
COUNTIFS(SaisiePers,$A13,SaisieDebut,TK$6,SaisieFin,"&gt;="&amp;TK$6,SaisieMatin,Paramètres!$A$2,SaisieJour,"")+
COUNTIFS(SaisiePers,$A13,SaisieDebut,"&lt;"&amp;TK$6,SaisieFin,"&gt;="&amp;TK$6,SaisieMatin,Paramètres!$A$2,SaisieJour,TEXT(TK$6,"jjjj"))=0)=$AS$1)*0.5)</f>
        <v/>
      </c>
      <c r="TL13" s="6" t="str">
        <f>IF(OR(TK$6=0,COUNTIF(Feries,TK$6)&gt;0,ISNONTEXT($A13)),"",
((COUNTIFS(SaisiePers,$A13,SaisieDebut,"&lt;="&amp;TK$6,SaisieFin,"&gt;"&amp;TK$6,SaisieJour,"")+
COUNTIFS(SaisiePers,$A13,SaisieDebut,"&lt;="&amp;TK$6,SaisieFin,TK$6,SaisieSoir,Paramètres!$B$3,SaisieJour,"")+
COUNTIFS(SaisiePers,$A13,SaisieDebut,"&lt;="&amp;TK$6,SaisieFin,"&gt;"&amp;TK$6,SaisieSoir,Paramètres!$B$3,SaisieJour,TEXT(TK$6,"jjjj"))=0)=$AS$1)*0.5)</f>
        <v/>
      </c>
      <c r="TM13" s="6" t="str">
        <f>IF(OR(TM$6=0,COUNTIF(Feries,TM$6)&gt;0,ISNONTEXT($A13)),"",
((COUNTIFS(SaisiePers,$A13,SaisieDebut,"&lt;"&amp;TM$6,SaisieFin,"&gt;="&amp;TM$6,SaisieJour,"")+
COUNTIFS(SaisiePers,$A13,SaisieDebut,TM$6,SaisieFin,"&gt;="&amp;TM$6,SaisieMatin,Paramètres!$A$2,SaisieJour,"")+
COUNTIFS(SaisiePers,$A13,SaisieDebut,"&lt;"&amp;TM$6,SaisieFin,"&gt;="&amp;TM$6,SaisieMatin,Paramètres!$A$2,SaisieJour,TEXT(TM$6,"jjjj"))=0)=$AS$1)*0.5)</f>
        <v/>
      </c>
      <c r="TN13" s="6" t="str">
        <f>IF(OR(TM$6=0,COUNTIF(Feries,TM$6)&gt;0,ISNONTEXT($A13)),"",
((COUNTIFS(SaisiePers,$A13,SaisieDebut,"&lt;="&amp;TM$6,SaisieFin,"&gt;"&amp;TM$6,SaisieJour,"")+
COUNTIFS(SaisiePers,$A13,SaisieDebut,"&lt;="&amp;TM$6,SaisieFin,TM$6,SaisieSoir,Paramètres!$B$3,SaisieJour,"")+
COUNTIFS(SaisiePers,$A13,SaisieDebut,"&lt;="&amp;TM$6,SaisieFin,"&gt;"&amp;TM$6,SaisieSoir,Paramètres!$B$3,SaisieJour,TEXT(TM$6,"jjjj"))=0)=$AS$1)*0.5)</f>
        <v/>
      </c>
      <c r="TO13" s="6" t="str">
        <f>IF(OR(TO$6=0,COUNTIF(Feries,TO$6)&gt;0,ISNONTEXT($A13)),"",
((COUNTIFS(SaisiePers,$A13,SaisieDebut,"&lt;"&amp;TO$6,SaisieFin,"&gt;="&amp;TO$6,SaisieJour,"")+
COUNTIFS(SaisiePers,$A13,SaisieDebut,TO$6,SaisieFin,"&gt;="&amp;TO$6,SaisieMatin,Paramètres!$A$2,SaisieJour,"")+
COUNTIFS(SaisiePers,$A13,SaisieDebut,"&lt;"&amp;TO$6,SaisieFin,"&gt;="&amp;TO$6,SaisieMatin,Paramètres!$A$2,SaisieJour,TEXT(TO$6,"jjjj"))=0)=$AS$1)*0.5)</f>
        <v/>
      </c>
      <c r="TP13" s="6" t="str">
        <f>IF(OR(TO$6=0,COUNTIF(Feries,TO$6)&gt;0,ISNONTEXT($A13)),"",
((COUNTIFS(SaisiePers,$A13,SaisieDebut,"&lt;="&amp;TO$6,SaisieFin,"&gt;"&amp;TO$6,SaisieJour,"")+
COUNTIFS(SaisiePers,$A13,SaisieDebut,"&lt;="&amp;TO$6,SaisieFin,TO$6,SaisieSoir,Paramètres!$B$3,SaisieJour,"")+
COUNTIFS(SaisiePers,$A13,SaisieDebut,"&lt;="&amp;TO$6,SaisieFin,"&gt;"&amp;TO$6,SaisieSoir,Paramètres!$B$3,SaisieJour,TEXT(TO$6,"jjjj"))=0)=$AS$1)*0.5)</f>
        <v/>
      </c>
      <c r="TQ13" s="6" t="str">
        <f>IF(OR(TQ$6=0,COUNTIF(Feries,TQ$6)&gt;0,ISNONTEXT($A13)),"",
((COUNTIFS(SaisiePers,$A13,SaisieDebut,"&lt;"&amp;TQ$6,SaisieFin,"&gt;="&amp;TQ$6,SaisieJour,"")+
COUNTIFS(SaisiePers,$A13,SaisieDebut,TQ$6,SaisieFin,"&gt;="&amp;TQ$6,SaisieMatin,Paramètres!$A$2,SaisieJour,"")+
COUNTIFS(SaisiePers,$A13,SaisieDebut,"&lt;"&amp;TQ$6,SaisieFin,"&gt;="&amp;TQ$6,SaisieMatin,Paramètres!$A$2,SaisieJour,TEXT(TQ$6,"jjjj"))=0)=$AS$1)*0.5)</f>
        <v/>
      </c>
      <c r="TR13" s="6" t="str">
        <f>IF(OR(TQ$6=0,COUNTIF(Feries,TQ$6)&gt;0,ISNONTEXT($A13)),"",
((COUNTIFS(SaisiePers,$A13,SaisieDebut,"&lt;="&amp;TQ$6,SaisieFin,"&gt;"&amp;TQ$6,SaisieJour,"")+
COUNTIFS(SaisiePers,$A13,SaisieDebut,"&lt;="&amp;TQ$6,SaisieFin,TQ$6,SaisieSoir,Paramètres!$B$3,SaisieJour,"")+
COUNTIFS(SaisiePers,$A13,SaisieDebut,"&lt;="&amp;TQ$6,SaisieFin,"&gt;"&amp;TQ$6,SaisieSoir,Paramètres!$B$3,SaisieJour,TEXT(TQ$6,"jjjj"))=0)=$AS$1)*0.5)</f>
        <v/>
      </c>
      <c r="TS13" s="6" t="str">
        <f>IF(OR(TS$6=0,COUNTIF(Feries,TS$6)&gt;0,ISNONTEXT($A13)),"",
((COUNTIFS(SaisiePers,$A13,SaisieDebut,"&lt;"&amp;TS$6,SaisieFin,"&gt;="&amp;TS$6,SaisieJour,"")+
COUNTIFS(SaisiePers,$A13,SaisieDebut,TS$6,SaisieFin,"&gt;="&amp;TS$6,SaisieMatin,Paramètres!$A$2,SaisieJour,"")+
COUNTIFS(SaisiePers,$A13,SaisieDebut,"&lt;"&amp;TS$6,SaisieFin,"&gt;="&amp;TS$6,SaisieMatin,Paramètres!$A$2,SaisieJour,TEXT(TS$6,"jjjj"))=0)=$AS$1)*0.5)</f>
        <v/>
      </c>
      <c r="TT13" s="6" t="str">
        <f>IF(OR(TS$6=0,COUNTIF(Feries,TS$6)&gt;0,ISNONTEXT($A13)),"",
((COUNTIFS(SaisiePers,$A13,SaisieDebut,"&lt;="&amp;TS$6,SaisieFin,"&gt;"&amp;TS$6,SaisieJour,"")+
COUNTIFS(SaisiePers,$A13,SaisieDebut,"&lt;="&amp;TS$6,SaisieFin,TS$6,SaisieSoir,Paramètres!$B$3,SaisieJour,"")+
COUNTIFS(SaisiePers,$A13,SaisieDebut,"&lt;="&amp;TS$6,SaisieFin,"&gt;"&amp;TS$6,SaisieSoir,Paramètres!$B$3,SaisieJour,TEXT(TS$6,"jjjj"))=0)=$AS$1)*0.5)</f>
        <v/>
      </c>
      <c r="TU13" s="6" t="str">
        <f>IF(OR(TU$6=0,COUNTIF(Feries,TU$6)&gt;0,ISNONTEXT($A13)),"",
((COUNTIFS(SaisiePers,$A13,SaisieDebut,"&lt;"&amp;TU$6,SaisieFin,"&gt;="&amp;TU$6,SaisieJour,"")+
COUNTIFS(SaisiePers,$A13,SaisieDebut,TU$6,SaisieFin,"&gt;="&amp;TU$6,SaisieMatin,Paramètres!$A$2,SaisieJour,"")+
COUNTIFS(SaisiePers,$A13,SaisieDebut,"&lt;"&amp;TU$6,SaisieFin,"&gt;="&amp;TU$6,SaisieMatin,Paramètres!$A$2,SaisieJour,TEXT(TU$6,"jjjj"))=0)=$AS$1)*0.5)</f>
        <v/>
      </c>
      <c r="TV13" s="6" t="str">
        <f>IF(OR(TU$6=0,COUNTIF(Feries,TU$6)&gt;0,ISNONTEXT($A13)),"",
((COUNTIFS(SaisiePers,$A13,SaisieDebut,"&lt;="&amp;TU$6,SaisieFin,"&gt;"&amp;TU$6,SaisieJour,"")+
COUNTIFS(SaisiePers,$A13,SaisieDebut,"&lt;="&amp;TU$6,SaisieFin,TU$6,SaisieSoir,Paramètres!$B$3,SaisieJour,"")+
COUNTIFS(SaisiePers,$A13,SaisieDebut,"&lt;="&amp;TU$6,SaisieFin,"&gt;"&amp;TU$6,SaisieSoir,Paramètres!$B$3,SaisieJour,TEXT(TU$6,"jjjj"))=0)=$AS$1)*0.5)</f>
        <v/>
      </c>
      <c r="TW13" s="6" t="str">
        <f>IF(OR(TW$6=0,COUNTIF(Feries,TW$6)&gt;0,ISNONTEXT($A13)),"",
((COUNTIFS(SaisiePers,$A13,SaisieDebut,"&lt;"&amp;TW$6,SaisieFin,"&gt;="&amp;TW$6,SaisieJour,"")+
COUNTIFS(SaisiePers,$A13,SaisieDebut,TW$6,SaisieFin,"&gt;="&amp;TW$6,SaisieMatin,Paramètres!$A$2,SaisieJour,"")+
COUNTIFS(SaisiePers,$A13,SaisieDebut,"&lt;"&amp;TW$6,SaisieFin,"&gt;="&amp;TW$6,SaisieMatin,Paramètres!$A$2,SaisieJour,TEXT(TW$6,"jjjj"))=0)=$AS$1)*0.5)</f>
        <v/>
      </c>
      <c r="TX13" s="6" t="str">
        <f>IF(OR(TW$6=0,COUNTIF(Feries,TW$6)&gt;0,ISNONTEXT($A13)),"",
((COUNTIFS(SaisiePers,$A13,SaisieDebut,"&lt;="&amp;TW$6,SaisieFin,"&gt;"&amp;TW$6,SaisieJour,"")+
COUNTIFS(SaisiePers,$A13,SaisieDebut,"&lt;="&amp;TW$6,SaisieFin,TW$6,SaisieSoir,Paramètres!$B$3,SaisieJour,"")+
COUNTIFS(SaisiePers,$A13,SaisieDebut,"&lt;="&amp;TW$6,SaisieFin,"&gt;"&amp;TW$6,SaisieSoir,Paramètres!$B$3,SaisieJour,TEXT(TW$6,"jjjj"))=0)=$AS$1)*0.5)</f>
        <v/>
      </c>
      <c r="TY13" s="6" t="str">
        <f>IF(OR(TY$6=0,COUNTIF(Feries,TY$6)&gt;0,ISNONTEXT($A13)),"",
((COUNTIFS(SaisiePers,$A13,SaisieDebut,"&lt;"&amp;TY$6,SaisieFin,"&gt;="&amp;TY$6,SaisieJour,"")+
COUNTIFS(SaisiePers,$A13,SaisieDebut,TY$6,SaisieFin,"&gt;="&amp;TY$6,SaisieMatin,Paramètres!$A$2,SaisieJour,"")+
COUNTIFS(SaisiePers,$A13,SaisieDebut,"&lt;"&amp;TY$6,SaisieFin,"&gt;="&amp;TY$6,SaisieMatin,Paramètres!$A$2,SaisieJour,TEXT(TY$6,"jjjj"))=0)=$AS$1)*0.5)</f>
        <v/>
      </c>
      <c r="TZ13" s="6" t="str">
        <f>IF(OR(TY$6=0,COUNTIF(Feries,TY$6)&gt;0,ISNONTEXT($A13)),"",
((COUNTIFS(SaisiePers,$A13,SaisieDebut,"&lt;="&amp;TY$6,SaisieFin,"&gt;"&amp;TY$6,SaisieJour,"")+
COUNTIFS(SaisiePers,$A13,SaisieDebut,"&lt;="&amp;TY$6,SaisieFin,TY$6,SaisieSoir,Paramètres!$B$3,SaisieJour,"")+
COUNTIFS(SaisiePers,$A13,SaisieDebut,"&lt;="&amp;TY$6,SaisieFin,"&gt;"&amp;TY$6,SaisieSoir,Paramètres!$B$3,SaisieJour,TEXT(TY$6,"jjjj"))=0)=$AS$1)*0.5)</f>
        <v/>
      </c>
      <c r="UA13" s="6" t="str">
        <f>IF(OR(UA$6=0,COUNTIF(Feries,UA$6)&gt;0,ISNONTEXT($A13)),"",
((COUNTIFS(SaisiePers,$A13,SaisieDebut,"&lt;"&amp;UA$6,SaisieFin,"&gt;="&amp;UA$6,SaisieJour,"")+
COUNTIFS(SaisiePers,$A13,SaisieDebut,UA$6,SaisieFin,"&gt;="&amp;UA$6,SaisieMatin,Paramètres!$A$2,SaisieJour,"")+
COUNTIFS(SaisiePers,$A13,SaisieDebut,"&lt;"&amp;UA$6,SaisieFin,"&gt;="&amp;UA$6,SaisieMatin,Paramètres!$A$2,SaisieJour,TEXT(UA$6,"jjjj"))=0)=$AS$1)*0.5)</f>
        <v/>
      </c>
      <c r="UB13" s="6" t="str">
        <f>IF(OR(UA$6=0,COUNTIF(Feries,UA$6)&gt;0,ISNONTEXT($A13)),"",
((COUNTIFS(SaisiePers,$A13,SaisieDebut,"&lt;="&amp;UA$6,SaisieFin,"&gt;"&amp;UA$6,SaisieJour,"")+
COUNTIFS(SaisiePers,$A13,SaisieDebut,"&lt;="&amp;UA$6,SaisieFin,UA$6,SaisieSoir,Paramètres!$B$3,SaisieJour,"")+
COUNTIFS(SaisiePers,$A13,SaisieDebut,"&lt;="&amp;UA$6,SaisieFin,"&gt;"&amp;UA$6,SaisieSoir,Paramètres!$B$3,SaisieJour,TEXT(UA$6,"jjjj"))=0)=$AS$1)*0.5)</f>
        <v/>
      </c>
      <c r="UC13" s="6" t="str">
        <f>IF(OR(UC$6=0,COUNTIF(Feries,UC$6)&gt;0,ISNONTEXT($A13)),"",
((COUNTIFS(SaisiePers,$A13,SaisieDebut,"&lt;"&amp;UC$6,SaisieFin,"&gt;="&amp;UC$6,SaisieJour,"")+
COUNTIFS(SaisiePers,$A13,SaisieDebut,UC$6,SaisieFin,"&gt;="&amp;UC$6,SaisieMatin,Paramètres!$A$2,SaisieJour,"")+
COUNTIFS(SaisiePers,$A13,SaisieDebut,"&lt;"&amp;UC$6,SaisieFin,"&gt;="&amp;UC$6,SaisieMatin,Paramètres!$A$2,SaisieJour,TEXT(UC$6,"jjjj"))=0)=$AS$1)*0.5)</f>
        <v/>
      </c>
      <c r="UD13" s="6" t="str">
        <f>IF(OR(UC$6=0,COUNTIF(Feries,UC$6)&gt;0,ISNONTEXT($A13)),"",
((COUNTIFS(SaisiePers,$A13,SaisieDebut,"&lt;="&amp;UC$6,SaisieFin,"&gt;"&amp;UC$6,SaisieJour,"")+
COUNTIFS(SaisiePers,$A13,SaisieDebut,"&lt;="&amp;UC$6,SaisieFin,UC$6,SaisieSoir,Paramètres!$B$3,SaisieJour,"")+
COUNTIFS(SaisiePers,$A13,SaisieDebut,"&lt;="&amp;UC$6,SaisieFin,"&gt;"&amp;UC$6,SaisieSoir,Paramètres!$B$3,SaisieJour,TEXT(UC$6,"jjjj"))=0)=$AS$1)*0.5)</f>
        <v/>
      </c>
      <c r="UE13" s="6" t="str">
        <f>IF(OR(UE$6=0,COUNTIF(Feries,UE$6)&gt;0,ISNONTEXT($A13)),"",
((COUNTIFS(SaisiePers,$A13,SaisieDebut,"&lt;"&amp;UE$6,SaisieFin,"&gt;="&amp;UE$6,SaisieJour,"")+
COUNTIFS(SaisiePers,$A13,SaisieDebut,UE$6,SaisieFin,"&gt;="&amp;UE$6,SaisieMatin,Paramètres!$A$2,SaisieJour,"")+
COUNTIFS(SaisiePers,$A13,SaisieDebut,"&lt;"&amp;UE$6,SaisieFin,"&gt;="&amp;UE$6,SaisieMatin,Paramètres!$A$2,SaisieJour,TEXT(UE$6,"jjjj"))=0)=$AS$1)*0.5)</f>
        <v/>
      </c>
      <c r="UF13" s="6" t="str">
        <f>IF(OR(UE$6=0,COUNTIF(Feries,UE$6)&gt;0,ISNONTEXT($A13)),"",
((COUNTIFS(SaisiePers,$A13,SaisieDebut,"&lt;="&amp;UE$6,SaisieFin,"&gt;"&amp;UE$6,SaisieJour,"")+
COUNTIFS(SaisiePers,$A13,SaisieDebut,"&lt;="&amp;UE$6,SaisieFin,UE$6,SaisieSoir,Paramètres!$B$3,SaisieJour,"")+
COUNTIFS(SaisiePers,$A13,SaisieDebut,"&lt;="&amp;UE$6,SaisieFin,"&gt;"&amp;UE$6,SaisieSoir,Paramètres!$B$3,SaisieJour,TEXT(UE$6,"jjjj"))=0)=$AS$1)*0.5)</f>
        <v/>
      </c>
      <c r="UG13" s="6" t="str">
        <f>IF(OR(UG$6=0,COUNTIF(Feries,UG$6)&gt;0,ISNONTEXT($A13)),"",
((COUNTIFS(SaisiePers,$A13,SaisieDebut,"&lt;"&amp;UG$6,SaisieFin,"&gt;="&amp;UG$6,SaisieJour,"")+
COUNTIFS(SaisiePers,$A13,SaisieDebut,UG$6,SaisieFin,"&gt;="&amp;UG$6,SaisieMatin,Paramètres!$A$2,SaisieJour,"")+
COUNTIFS(SaisiePers,$A13,SaisieDebut,"&lt;"&amp;UG$6,SaisieFin,"&gt;="&amp;UG$6,SaisieMatin,Paramètres!$A$2,SaisieJour,TEXT(UG$6,"jjjj"))=0)=$AS$1)*0.5)</f>
        <v/>
      </c>
      <c r="UH13" s="6" t="str">
        <f>IF(OR(UG$6=0,COUNTIF(Feries,UG$6)&gt;0,ISNONTEXT($A13)),"",
((COUNTIFS(SaisiePers,$A13,SaisieDebut,"&lt;="&amp;UG$6,SaisieFin,"&gt;"&amp;UG$6,SaisieJour,"")+
COUNTIFS(SaisiePers,$A13,SaisieDebut,"&lt;="&amp;UG$6,SaisieFin,UG$6,SaisieSoir,Paramètres!$B$3,SaisieJour,"")+
COUNTIFS(SaisiePers,$A13,SaisieDebut,"&lt;="&amp;UG$6,SaisieFin,"&gt;"&amp;UG$6,SaisieSoir,Paramètres!$B$3,SaisieJour,TEXT(UG$6,"jjjj"))=0)=$AS$1)*0.5)</f>
        <v/>
      </c>
      <c r="UI13" s="6" t="str">
        <f>IF(OR(UI$6=0,COUNTIF(Feries,UI$6)&gt;0,ISNONTEXT($A13)),"",
((COUNTIFS(SaisiePers,$A13,SaisieDebut,"&lt;"&amp;UI$6,SaisieFin,"&gt;="&amp;UI$6,SaisieJour,"")+
COUNTIFS(SaisiePers,$A13,SaisieDebut,UI$6,SaisieFin,"&gt;="&amp;UI$6,SaisieMatin,Paramètres!$A$2,SaisieJour,"")+
COUNTIFS(SaisiePers,$A13,SaisieDebut,"&lt;"&amp;UI$6,SaisieFin,"&gt;="&amp;UI$6,SaisieMatin,Paramètres!$A$2,SaisieJour,TEXT(UI$6,"jjjj"))=0)=$AS$1)*0.5)</f>
        <v/>
      </c>
      <c r="UJ13" s="6" t="str">
        <f>IF(OR(UI$6=0,COUNTIF(Feries,UI$6)&gt;0,ISNONTEXT($A13)),"",
((COUNTIFS(SaisiePers,$A13,SaisieDebut,"&lt;="&amp;UI$6,SaisieFin,"&gt;"&amp;UI$6,SaisieJour,"")+
COUNTIFS(SaisiePers,$A13,SaisieDebut,"&lt;="&amp;UI$6,SaisieFin,UI$6,SaisieSoir,Paramètres!$B$3,SaisieJour,"")+
COUNTIFS(SaisiePers,$A13,SaisieDebut,"&lt;="&amp;UI$6,SaisieFin,"&gt;"&amp;UI$6,SaisieSoir,Paramètres!$B$3,SaisieJour,TEXT(UI$6,"jjjj"))=0)=$AS$1)*0.5)</f>
        <v/>
      </c>
      <c r="UK13" s="6" t="str">
        <f>IF(OR(UK$6=0,COUNTIF(Feries,UK$6)&gt;0,ISNONTEXT($A13)),"",
((COUNTIFS(SaisiePers,$A13,SaisieDebut,"&lt;"&amp;UK$6,SaisieFin,"&gt;="&amp;UK$6,SaisieJour,"")+
COUNTIFS(SaisiePers,$A13,SaisieDebut,UK$6,SaisieFin,"&gt;="&amp;UK$6,SaisieMatin,Paramètres!$A$2,SaisieJour,"")+
COUNTIFS(SaisiePers,$A13,SaisieDebut,"&lt;"&amp;UK$6,SaisieFin,"&gt;="&amp;UK$6,SaisieMatin,Paramètres!$A$2,SaisieJour,TEXT(UK$6,"jjjj"))=0)=$AS$1)*0.5)</f>
        <v/>
      </c>
      <c r="UL13" s="6" t="str">
        <f>IF(OR(UK$6=0,COUNTIF(Feries,UK$6)&gt;0,ISNONTEXT($A13)),"",
((COUNTIFS(SaisiePers,$A13,SaisieDebut,"&lt;="&amp;UK$6,SaisieFin,"&gt;"&amp;UK$6,SaisieJour,"")+
COUNTIFS(SaisiePers,$A13,SaisieDebut,"&lt;="&amp;UK$6,SaisieFin,UK$6,SaisieSoir,Paramètres!$B$3,SaisieJour,"")+
COUNTIFS(SaisiePers,$A13,SaisieDebut,"&lt;="&amp;UK$6,SaisieFin,"&gt;"&amp;UK$6,SaisieSoir,Paramètres!$B$3,SaisieJour,TEXT(UK$6,"jjjj"))=0)=$AS$1)*0.5)</f>
        <v/>
      </c>
      <c r="UM13" s="6" t="str">
        <f>IF(OR(UM$6=0,COUNTIF(Feries,UM$6)&gt;0,ISNONTEXT($A13)),"",
((COUNTIFS(SaisiePers,$A13,SaisieDebut,"&lt;"&amp;UM$6,SaisieFin,"&gt;="&amp;UM$6,SaisieJour,"")+
COUNTIFS(SaisiePers,$A13,SaisieDebut,UM$6,SaisieFin,"&gt;="&amp;UM$6,SaisieMatin,Paramètres!$A$2,SaisieJour,"")+
COUNTIFS(SaisiePers,$A13,SaisieDebut,"&lt;"&amp;UM$6,SaisieFin,"&gt;="&amp;UM$6,SaisieMatin,Paramètres!$A$2,SaisieJour,TEXT(UM$6,"jjjj"))=0)=$AS$1)*0.5)</f>
        <v/>
      </c>
      <c r="UN13" s="6" t="str">
        <f>IF(OR(UM$6=0,COUNTIF(Feries,UM$6)&gt;0,ISNONTEXT($A13)),"",
((COUNTIFS(SaisiePers,$A13,SaisieDebut,"&lt;="&amp;UM$6,SaisieFin,"&gt;"&amp;UM$6,SaisieJour,"")+
COUNTIFS(SaisiePers,$A13,SaisieDebut,"&lt;="&amp;UM$6,SaisieFin,UM$6,SaisieSoir,Paramètres!$B$3,SaisieJour,"")+
COUNTIFS(SaisiePers,$A13,SaisieDebut,"&lt;="&amp;UM$6,SaisieFin,"&gt;"&amp;UM$6,SaisieSoir,Paramètres!$B$3,SaisieJour,TEXT(UM$6,"jjjj"))=0)=$AS$1)*0.5)</f>
        <v/>
      </c>
      <c r="UO13" s="6" t="str">
        <f>IF(OR(UO$6=0,COUNTIF(Feries,UO$6)&gt;0,ISNONTEXT($A13)),"",
((COUNTIFS(SaisiePers,$A13,SaisieDebut,"&lt;"&amp;UO$6,SaisieFin,"&gt;="&amp;UO$6,SaisieJour,"")+
COUNTIFS(SaisiePers,$A13,SaisieDebut,UO$6,SaisieFin,"&gt;="&amp;UO$6,SaisieMatin,Paramètres!$A$2,SaisieJour,"")+
COUNTIFS(SaisiePers,$A13,SaisieDebut,"&lt;"&amp;UO$6,SaisieFin,"&gt;="&amp;UO$6,SaisieMatin,Paramètres!$A$2,SaisieJour,TEXT(UO$6,"jjjj"))=0)=$AS$1)*0.5)</f>
        <v/>
      </c>
      <c r="UP13" s="6" t="str">
        <f>IF(OR(UO$6=0,COUNTIF(Feries,UO$6)&gt;0,ISNONTEXT($A13)),"",
((COUNTIFS(SaisiePers,$A13,SaisieDebut,"&lt;="&amp;UO$6,SaisieFin,"&gt;"&amp;UO$6,SaisieJour,"")+
COUNTIFS(SaisiePers,$A13,SaisieDebut,"&lt;="&amp;UO$6,SaisieFin,UO$6,SaisieSoir,Paramètres!$B$3,SaisieJour,"")+
COUNTIFS(SaisiePers,$A13,SaisieDebut,"&lt;="&amp;UO$6,SaisieFin,"&gt;"&amp;UO$6,SaisieSoir,Paramètres!$B$3,SaisieJour,TEXT(UO$6,"jjjj"))=0)=$AS$1)*0.5)</f>
        <v/>
      </c>
      <c r="UQ13" s="6" t="str">
        <f>IF(OR(UQ$6=0,COUNTIF(Feries,UQ$6)&gt;0,ISNONTEXT($A13)),"",
((COUNTIFS(SaisiePers,$A13,SaisieDebut,"&lt;"&amp;UQ$6,SaisieFin,"&gt;="&amp;UQ$6,SaisieJour,"")+
COUNTIFS(SaisiePers,$A13,SaisieDebut,UQ$6,SaisieFin,"&gt;="&amp;UQ$6,SaisieMatin,Paramètres!$A$2,SaisieJour,"")+
COUNTIFS(SaisiePers,$A13,SaisieDebut,"&lt;"&amp;UQ$6,SaisieFin,"&gt;="&amp;UQ$6,SaisieMatin,Paramètres!$A$2,SaisieJour,TEXT(UQ$6,"jjjj"))=0)=$AS$1)*0.5)</f>
        <v/>
      </c>
      <c r="UR13" s="6" t="str">
        <f>IF(OR(UQ$6=0,COUNTIF(Feries,UQ$6)&gt;0,ISNONTEXT($A13)),"",
((COUNTIFS(SaisiePers,$A13,SaisieDebut,"&lt;="&amp;UQ$6,SaisieFin,"&gt;"&amp;UQ$6,SaisieJour,"")+
COUNTIFS(SaisiePers,$A13,SaisieDebut,"&lt;="&amp;UQ$6,SaisieFin,UQ$6,SaisieSoir,Paramètres!$B$3,SaisieJour,"")+
COUNTIFS(SaisiePers,$A13,SaisieDebut,"&lt;="&amp;UQ$6,SaisieFin,"&gt;"&amp;UQ$6,SaisieSoir,Paramètres!$B$3,SaisieJour,TEXT(UQ$6,"jjjj"))=0)=$AS$1)*0.5)</f>
        <v/>
      </c>
      <c r="US13" s="6" t="str">
        <f>IF(OR(US$6=0,COUNTIF(Feries,US$6)&gt;0,ISNONTEXT($A13)),"",
((COUNTIFS(SaisiePers,$A13,SaisieDebut,"&lt;"&amp;US$6,SaisieFin,"&gt;="&amp;US$6,SaisieJour,"")+
COUNTIFS(SaisiePers,$A13,SaisieDebut,US$6,SaisieFin,"&gt;="&amp;US$6,SaisieMatin,Paramètres!$A$2,SaisieJour,"")+
COUNTIFS(SaisiePers,$A13,SaisieDebut,"&lt;"&amp;US$6,SaisieFin,"&gt;="&amp;US$6,SaisieMatin,Paramètres!$A$2,SaisieJour,TEXT(US$6,"jjjj"))=0)=$AS$1)*0.5)</f>
        <v/>
      </c>
      <c r="UT13" s="6" t="str">
        <f>IF(OR(US$6=0,COUNTIF(Feries,US$6)&gt;0,ISNONTEXT($A13)),"",
((COUNTIFS(SaisiePers,$A13,SaisieDebut,"&lt;="&amp;US$6,SaisieFin,"&gt;"&amp;US$6,SaisieJour,"")+
COUNTIFS(SaisiePers,$A13,SaisieDebut,"&lt;="&amp;US$6,SaisieFin,US$6,SaisieSoir,Paramètres!$B$3,SaisieJour,"")+
COUNTIFS(SaisiePers,$A13,SaisieDebut,"&lt;="&amp;US$6,SaisieFin,"&gt;"&amp;US$6,SaisieSoir,Paramètres!$B$3,SaisieJour,TEXT(US$6,"jjjj"))=0)=$AS$1)*0.5)</f>
        <v/>
      </c>
      <c r="UU13" s="6" t="str">
        <f>IF(OR(UU$6=0,COUNTIF(Feries,UU$6)&gt;0,ISNONTEXT($A13)),"",
((COUNTIFS(SaisiePers,$A13,SaisieDebut,"&lt;"&amp;UU$6,SaisieFin,"&gt;="&amp;UU$6,SaisieJour,"")+
COUNTIFS(SaisiePers,$A13,SaisieDebut,UU$6,SaisieFin,"&gt;="&amp;UU$6,SaisieMatin,Paramètres!$A$2,SaisieJour,"")+
COUNTIFS(SaisiePers,$A13,SaisieDebut,"&lt;"&amp;UU$6,SaisieFin,"&gt;="&amp;UU$6,SaisieMatin,Paramètres!$A$2,SaisieJour,TEXT(UU$6,"jjjj"))=0)=$AS$1)*0.5)</f>
        <v/>
      </c>
      <c r="UV13" s="6" t="str">
        <f>IF(OR(UU$6=0,COUNTIF(Feries,UU$6)&gt;0,ISNONTEXT($A13)),"",
((COUNTIFS(SaisiePers,$A13,SaisieDebut,"&lt;="&amp;UU$6,SaisieFin,"&gt;"&amp;UU$6,SaisieJour,"")+
COUNTIFS(SaisiePers,$A13,SaisieDebut,"&lt;="&amp;UU$6,SaisieFin,UU$6,SaisieSoir,Paramètres!$B$3,SaisieJour,"")+
COUNTIFS(SaisiePers,$A13,SaisieDebut,"&lt;="&amp;UU$6,SaisieFin,"&gt;"&amp;UU$6,SaisieSoir,Paramètres!$B$3,SaisieJour,TEXT(UU$6,"jjjj"))=0)=$AS$1)*0.5)</f>
        <v/>
      </c>
      <c r="UW13" s="6" t="str">
        <f>IF(OR(UW$6=0,COUNTIF(Feries,UW$6)&gt;0,ISNONTEXT($A13)),"",
((COUNTIFS(SaisiePers,$A13,SaisieDebut,"&lt;"&amp;UW$6,SaisieFin,"&gt;="&amp;UW$6,SaisieJour,"")+
COUNTIFS(SaisiePers,$A13,SaisieDebut,UW$6,SaisieFin,"&gt;="&amp;UW$6,SaisieMatin,Paramètres!$A$2,SaisieJour,"")+
COUNTIFS(SaisiePers,$A13,SaisieDebut,"&lt;"&amp;UW$6,SaisieFin,"&gt;="&amp;UW$6,SaisieMatin,Paramètres!$A$2,SaisieJour,TEXT(UW$6,"jjjj"))=0)=$AS$1)*0.5)</f>
        <v/>
      </c>
      <c r="UX13" s="6" t="str">
        <f>IF(OR(UW$6=0,COUNTIF(Feries,UW$6)&gt;0,ISNONTEXT($A13)),"",
((COUNTIFS(SaisiePers,$A13,SaisieDebut,"&lt;="&amp;UW$6,SaisieFin,"&gt;"&amp;UW$6,SaisieJour,"")+
COUNTIFS(SaisiePers,$A13,SaisieDebut,"&lt;="&amp;UW$6,SaisieFin,UW$6,SaisieSoir,Paramètres!$B$3,SaisieJour,"")+
COUNTIFS(SaisiePers,$A13,SaisieDebut,"&lt;="&amp;UW$6,SaisieFin,"&gt;"&amp;UW$6,SaisieSoir,Paramètres!$B$3,SaisieJour,TEXT(UW$6,"jjjj"))=0)=$AS$1)*0.5)</f>
        <v/>
      </c>
      <c r="UY13" s="6" t="str">
        <f>IF(OR(UY$6=0,COUNTIF(Feries,UY$6)&gt;0,ISNONTEXT($A13)),"",
((COUNTIFS(SaisiePers,$A13,SaisieDebut,"&lt;"&amp;UY$6,SaisieFin,"&gt;="&amp;UY$6,SaisieJour,"")+
COUNTIFS(SaisiePers,$A13,SaisieDebut,UY$6,SaisieFin,"&gt;="&amp;UY$6,SaisieMatin,Paramètres!$A$2,SaisieJour,"")+
COUNTIFS(SaisiePers,$A13,SaisieDebut,"&lt;"&amp;UY$6,SaisieFin,"&gt;="&amp;UY$6,SaisieMatin,Paramètres!$A$2,SaisieJour,TEXT(UY$6,"jjjj"))=0)=$AS$1)*0.5)</f>
        <v/>
      </c>
      <c r="UZ13" s="6" t="str">
        <f>IF(OR(UY$6=0,COUNTIF(Feries,UY$6)&gt;0,ISNONTEXT($A13)),"",
((COUNTIFS(SaisiePers,$A13,SaisieDebut,"&lt;="&amp;UY$6,SaisieFin,"&gt;"&amp;UY$6,SaisieJour,"")+
COUNTIFS(SaisiePers,$A13,SaisieDebut,"&lt;="&amp;UY$6,SaisieFin,UY$6,SaisieSoir,Paramètres!$B$3,SaisieJour,"")+
COUNTIFS(SaisiePers,$A13,SaisieDebut,"&lt;="&amp;UY$6,SaisieFin,"&gt;"&amp;UY$6,SaisieSoir,Paramètres!$B$3,SaisieJour,TEXT(UY$6,"jjjj"))=0)=$AS$1)*0.5)</f>
        <v/>
      </c>
      <c r="VA13" s="6" t="str">
        <f>IF(OR(VA$6=0,COUNTIF(Feries,VA$6)&gt;0,ISNONTEXT($A13)),"",
((COUNTIFS(SaisiePers,$A13,SaisieDebut,"&lt;"&amp;VA$6,SaisieFin,"&gt;="&amp;VA$6,SaisieJour,"")+
COUNTIFS(SaisiePers,$A13,SaisieDebut,VA$6,SaisieFin,"&gt;="&amp;VA$6,SaisieMatin,Paramètres!$A$2,SaisieJour,"")+
COUNTIFS(SaisiePers,$A13,SaisieDebut,"&lt;"&amp;VA$6,SaisieFin,"&gt;="&amp;VA$6,SaisieMatin,Paramètres!$A$2,SaisieJour,TEXT(VA$6,"jjjj"))=0)=$AS$1)*0.5)</f>
        <v/>
      </c>
      <c r="VB13" s="6" t="str">
        <f>IF(OR(VA$6=0,COUNTIF(Feries,VA$6)&gt;0,ISNONTEXT($A13)),"",
((COUNTIFS(SaisiePers,$A13,SaisieDebut,"&lt;="&amp;VA$6,SaisieFin,"&gt;"&amp;VA$6,SaisieJour,"")+
COUNTIFS(SaisiePers,$A13,SaisieDebut,"&lt;="&amp;VA$6,SaisieFin,VA$6,SaisieSoir,Paramètres!$B$3,SaisieJour,"")+
COUNTIFS(SaisiePers,$A13,SaisieDebut,"&lt;="&amp;VA$6,SaisieFin,"&gt;"&amp;VA$6,SaisieSoir,Paramètres!$B$3,SaisieJour,TEXT(VA$6,"jjjj"))=0)=$AS$1)*0.5)</f>
        <v/>
      </c>
      <c r="VC13" s="6" t="str">
        <f>IF(OR(VC$6=0,COUNTIF(Feries,VC$6)&gt;0,ISNONTEXT($A13)),"",
((COUNTIFS(SaisiePers,$A13,SaisieDebut,"&lt;"&amp;VC$6,SaisieFin,"&gt;="&amp;VC$6,SaisieJour,"")+
COUNTIFS(SaisiePers,$A13,SaisieDebut,VC$6,SaisieFin,"&gt;="&amp;VC$6,SaisieMatin,Paramètres!$A$2,SaisieJour,"")+
COUNTIFS(SaisiePers,$A13,SaisieDebut,"&lt;"&amp;VC$6,SaisieFin,"&gt;="&amp;VC$6,SaisieMatin,Paramètres!$A$2,SaisieJour,TEXT(VC$6,"jjjj"))=0)=$AS$1)*0.5)</f>
        <v/>
      </c>
      <c r="VD13" s="6" t="str">
        <f>IF(OR(VC$6=0,COUNTIF(Feries,VC$6)&gt;0,ISNONTEXT($A13)),"",
((COUNTIFS(SaisiePers,$A13,SaisieDebut,"&lt;="&amp;VC$6,SaisieFin,"&gt;"&amp;VC$6,SaisieJour,"")+
COUNTIFS(SaisiePers,$A13,SaisieDebut,"&lt;="&amp;VC$6,SaisieFin,VC$6,SaisieSoir,Paramètres!$B$3,SaisieJour,"")+
COUNTIFS(SaisiePers,$A13,SaisieDebut,"&lt;="&amp;VC$6,SaisieFin,"&gt;"&amp;VC$6,SaisieSoir,Paramètres!$B$3,SaisieJour,TEXT(VC$6,"jjjj"))=0)=$AS$1)*0.5)</f>
        <v/>
      </c>
      <c r="VE13" s="6" t="str">
        <f>IF(OR(VE$6=0,COUNTIF(Feries,VE$6)&gt;0,ISNONTEXT($A13)),"",
((COUNTIFS(SaisiePers,$A13,SaisieDebut,"&lt;"&amp;VE$6,SaisieFin,"&gt;="&amp;VE$6,SaisieJour,"")+
COUNTIFS(SaisiePers,$A13,SaisieDebut,VE$6,SaisieFin,"&gt;="&amp;VE$6,SaisieMatin,Paramètres!$A$2,SaisieJour,"")+
COUNTIFS(SaisiePers,$A13,SaisieDebut,"&lt;"&amp;VE$6,SaisieFin,"&gt;="&amp;VE$6,SaisieMatin,Paramètres!$A$2,SaisieJour,TEXT(VE$6,"jjjj"))=0)=$AS$1)*0.5)</f>
        <v/>
      </c>
      <c r="VF13" s="6" t="str">
        <f>IF(OR(VE$6=0,COUNTIF(Feries,VE$6)&gt;0,ISNONTEXT($A13)),"",
((COUNTIFS(SaisiePers,$A13,SaisieDebut,"&lt;="&amp;VE$6,SaisieFin,"&gt;"&amp;VE$6,SaisieJour,"")+
COUNTIFS(SaisiePers,$A13,SaisieDebut,"&lt;="&amp;VE$6,SaisieFin,VE$6,SaisieSoir,Paramètres!$B$3,SaisieJour,"")+
COUNTIFS(SaisiePers,$A13,SaisieDebut,"&lt;="&amp;VE$6,SaisieFin,"&gt;"&amp;VE$6,SaisieSoir,Paramètres!$B$3,SaisieJour,TEXT(VE$6,"jjjj"))=0)=$AS$1)*0.5)</f>
        <v/>
      </c>
      <c r="VG13" s="6" t="str">
        <f>IF(OR(VG$6=0,COUNTIF(Feries,VG$6)&gt;0,ISNONTEXT($A13)),"",
((COUNTIFS(SaisiePers,$A13,SaisieDebut,"&lt;"&amp;VG$6,SaisieFin,"&gt;="&amp;VG$6,SaisieJour,"")+
COUNTIFS(SaisiePers,$A13,SaisieDebut,VG$6,SaisieFin,"&gt;="&amp;VG$6,SaisieMatin,Paramètres!$A$2,SaisieJour,"")+
COUNTIFS(SaisiePers,$A13,SaisieDebut,"&lt;"&amp;VG$6,SaisieFin,"&gt;="&amp;VG$6,SaisieMatin,Paramètres!$A$2,SaisieJour,TEXT(VG$6,"jjjj"))=0)=$AS$1)*0.5)</f>
        <v/>
      </c>
      <c r="VH13" s="6" t="str">
        <f>IF(OR(VG$6=0,COUNTIF(Feries,VG$6)&gt;0,ISNONTEXT($A13)),"",
((COUNTIFS(SaisiePers,$A13,SaisieDebut,"&lt;="&amp;VG$6,SaisieFin,"&gt;"&amp;VG$6,SaisieJour,"")+
COUNTIFS(SaisiePers,$A13,SaisieDebut,"&lt;="&amp;VG$6,SaisieFin,VG$6,SaisieSoir,Paramètres!$B$3,SaisieJour,"")+
COUNTIFS(SaisiePers,$A13,SaisieDebut,"&lt;="&amp;VG$6,SaisieFin,"&gt;"&amp;VG$6,SaisieSoir,Paramètres!$B$3,SaisieJour,TEXT(VG$6,"jjjj"))=0)=$AS$1)*0.5)</f>
        <v/>
      </c>
      <c r="VI13" s="6" t="str">
        <f>IF(OR(VI$6=0,COUNTIF(Feries,VI$6)&gt;0,ISNONTEXT($A13)),"",
((COUNTIFS(SaisiePers,$A13,SaisieDebut,"&lt;"&amp;VI$6,SaisieFin,"&gt;="&amp;VI$6,SaisieJour,"")+
COUNTIFS(SaisiePers,$A13,SaisieDebut,VI$6,SaisieFin,"&gt;="&amp;VI$6,SaisieMatin,Paramètres!$A$2,SaisieJour,"")+
COUNTIFS(SaisiePers,$A13,SaisieDebut,"&lt;"&amp;VI$6,SaisieFin,"&gt;="&amp;VI$6,SaisieMatin,Paramètres!$A$2,SaisieJour,TEXT(VI$6,"jjjj"))=0)=$AS$1)*0.5)</f>
        <v/>
      </c>
      <c r="VJ13" s="6" t="str">
        <f>IF(OR(VI$6=0,COUNTIF(Feries,VI$6)&gt;0,ISNONTEXT($A13)),"",
((COUNTIFS(SaisiePers,$A13,SaisieDebut,"&lt;="&amp;VI$6,SaisieFin,"&gt;"&amp;VI$6,SaisieJour,"")+
COUNTIFS(SaisiePers,$A13,SaisieDebut,"&lt;="&amp;VI$6,SaisieFin,VI$6,SaisieSoir,Paramètres!$B$3,SaisieJour,"")+
COUNTIFS(SaisiePers,$A13,SaisieDebut,"&lt;="&amp;VI$6,SaisieFin,"&gt;"&amp;VI$6,SaisieSoir,Paramètres!$B$3,SaisieJour,TEXT(VI$6,"jjjj"))=0)=$AS$1)*0.5)</f>
        <v/>
      </c>
      <c r="VK13" s="6" t="str">
        <f>IF(OR(VK$6=0,COUNTIF(Feries,VK$6)&gt;0,ISNONTEXT($A13)),"",
((COUNTIFS(SaisiePers,$A13,SaisieDebut,"&lt;"&amp;VK$6,SaisieFin,"&gt;="&amp;VK$6,SaisieJour,"")+
COUNTIFS(SaisiePers,$A13,SaisieDebut,VK$6,SaisieFin,"&gt;="&amp;VK$6,SaisieMatin,Paramètres!$A$2,SaisieJour,"")+
COUNTIFS(SaisiePers,$A13,SaisieDebut,"&lt;"&amp;VK$6,SaisieFin,"&gt;="&amp;VK$6,SaisieMatin,Paramètres!$A$2,SaisieJour,TEXT(VK$6,"jjjj"))=0)=$AS$1)*0.5)</f>
        <v/>
      </c>
      <c r="VL13" s="6" t="str">
        <f>IF(OR(VK$6=0,COUNTIF(Feries,VK$6)&gt;0,ISNONTEXT($A13)),"",
((COUNTIFS(SaisiePers,$A13,SaisieDebut,"&lt;="&amp;VK$6,SaisieFin,"&gt;"&amp;VK$6,SaisieJour,"")+
COUNTIFS(SaisiePers,$A13,SaisieDebut,"&lt;="&amp;VK$6,SaisieFin,VK$6,SaisieSoir,Paramètres!$B$3,SaisieJour,"")+
COUNTIFS(SaisiePers,$A13,SaisieDebut,"&lt;="&amp;VK$6,SaisieFin,"&gt;"&amp;VK$6,SaisieSoir,Paramètres!$B$3,SaisieJour,TEXT(VK$6,"jjjj"))=0)=$AS$1)*0.5)</f>
        <v/>
      </c>
      <c r="VM13" s="6" t="str">
        <f>IF(OR(VM$6=0,COUNTIF(Feries,VM$6)&gt;0,ISNONTEXT($A13)),"",
((COUNTIFS(SaisiePers,$A13,SaisieDebut,"&lt;"&amp;VM$6,SaisieFin,"&gt;="&amp;VM$6,SaisieJour,"")+
COUNTIFS(SaisiePers,$A13,SaisieDebut,VM$6,SaisieFin,"&gt;="&amp;VM$6,SaisieMatin,Paramètres!$A$2,SaisieJour,"")+
COUNTIFS(SaisiePers,$A13,SaisieDebut,"&lt;"&amp;VM$6,SaisieFin,"&gt;="&amp;VM$6,SaisieMatin,Paramètres!$A$2,SaisieJour,TEXT(VM$6,"jjjj"))=0)=$AS$1)*0.5)</f>
        <v/>
      </c>
      <c r="VN13" s="6" t="str">
        <f>IF(OR(VM$6=0,COUNTIF(Feries,VM$6)&gt;0,ISNONTEXT($A13)),"",
((COUNTIFS(SaisiePers,$A13,SaisieDebut,"&lt;="&amp;VM$6,SaisieFin,"&gt;"&amp;VM$6,SaisieJour,"")+
COUNTIFS(SaisiePers,$A13,SaisieDebut,"&lt;="&amp;VM$6,SaisieFin,VM$6,SaisieSoir,Paramètres!$B$3,SaisieJour,"")+
COUNTIFS(SaisiePers,$A13,SaisieDebut,"&lt;="&amp;VM$6,SaisieFin,"&gt;"&amp;VM$6,SaisieSoir,Paramètres!$B$3,SaisieJour,TEXT(VM$6,"jjjj"))=0)=$AS$1)*0.5)</f>
        <v/>
      </c>
      <c r="VO13" s="6" t="str">
        <f>IF(OR(VO$6=0,COUNTIF(Feries,VO$6)&gt;0,ISNONTEXT($A13)),"",
((COUNTIFS(SaisiePers,$A13,SaisieDebut,"&lt;"&amp;VO$6,SaisieFin,"&gt;="&amp;VO$6,SaisieJour,"")+
COUNTIFS(SaisiePers,$A13,SaisieDebut,VO$6,SaisieFin,"&gt;="&amp;VO$6,SaisieMatin,Paramètres!$A$2,SaisieJour,"")+
COUNTIFS(SaisiePers,$A13,SaisieDebut,"&lt;"&amp;VO$6,SaisieFin,"&gt;="&amp;VO$6,SaisieMatin,Paramètres!$A$2,SaisieJour,TEXT(VO$6,"jjjj"))=0)=$AS$1)*0.5)</f>
        <v/>
      </c>
      <c r="VP13" s="6" t="str">
        <f>IF(OR(VO$6=0,COUNTIF(Feries,VO$6)&gt;0,ISNONTEXT($A13)),"",
((COUNTIFS(SaisiePers,$A13,SaisieDebut,"&lt;="&amp;VO$6,SaisieFin,"&gt;"&amp;VO$6,SaisieJour,"")+
COUNTIFS(SaisiePers,$A13,SaisieDebut,"&lt;="&amp;VO$6,SaisieFin,VO$6,SaisieSoir,Paramètres!$B$3,SaisieJour,"")+
COUNTIFS(SaisiePers,$A13,SaisieDebut,"&lt;="&amp;VO$6,SaisieFin,"&gt;"&amp;VO$6,SaisieSoir,Paramètres!$B$3,SaisieJour,TEXT(VO$6,"jjjj"))=0)=$AS$1)*0.5)</f>
        <v/>
      </c>
      <c r="VQ13" s="6" t="str">
        <f>IF(OR(VQ$6=0,COUNTIF(Feries,VQ$6)&gt;0,ISNONTEXT($A13)),"",
((COUNTIFS(SaisiePers,$A13,SaisieDebut,"&lt;"&amp;VQ$6,SaisieFin,"&gt;="&amp;VQ$6,SaisieJour,"")+
COUNTIFS(SaisiePers,$A13,SaisieDebut,VQ$6,SaisieFin,"&gt;="&amp;VQ$6,SaisieMatin,Paramètres!$A$2,SaisieJour,"")+
COUNTIFS(SaisiePers,$A13,SaisieDebut,"&lt;"&amp;VQ$6,SaisieFin,"&gt;="&amp;VQ$6,SaisieMatin,Paramètres!$A$2,SaisieJour,TEXT(VQ$6,"jjjj"))=0)=$AS$1)*0.5)</f>
        <v/>
      </c>
      <c r="VR13" s="6" t="str">
        <f>IF(OR(VQ$6=0,COUNTIF(Feries,VQ$6)&gt;0,ISNONTEXT($A13)),"",
((COUNTIFS(SaisiePers,$A13,SaisieDebut,"&lt;="&amp;VQ$6,SaisieFin,"&gt;"&amp;VQ$6,SaisieJour,"")+
COUNTIFS(SaisiePers,$A13,SaisieDebut,"&lt;="&amp;VQ$6,SaisieFin,VQ$6,SaisieSoir,Paramètres!$B$3,SaisieJour,"")+
COUNTIFS(SaisiePers,$A13,SaisieDebut,"&lt;="&amp;VQ$6,SaisieFin,"&gt;"&amp;VQ$6,SaisieSoir,Paramètres!$B$3,SaisieJour,TEXT(VQ$6,"jjjj"))=0)=$AS$1)*0.5)</f>
        <v/>
      </c>
      <c r="VS13" s="6" t="str">
        <f>IF(OR(VS$6=0,COUNTIF(Feries,VS$6)&gt;0,ISNONTEXT($A13)),"",
((COUNTIFS(SaisiePers,$A13,SaisieDebut,"&lt;"&amp;VS$6,SaisieFin,"&gt;="&amp;VS$6,SaisieJour,"")+
COUNTIFS(SaisiePers,$A13,SaisieDebut,VS$6,SaisieFin,"&gt;="&amp;VS$6,SaisieMatin,Paramètres!$A$2,SaisieJour,"")+
COUNTIFS(SaisiePers,$A13,SaisieDebut,"&lt;"&amp;VS$6,SaisieFin,"&gt;="&amp;VS$6,SaisieMatin,Paramètres!$A$2,SaisieJour,TEXT(VS$6,"jjjj"))=0)=$AS$1)*0.5)</f>
        <v/>
      </c>
      <c r="VT13" s="6" t="str">
        <f>IF(OR(VS$6=0,COUNTIF(Feries,VS$6)&gt;0,ISNONTEXT($A13)),"",
((COUNTIFS(SaisiePers,$A13,SaisieDebut,"&lt;="&amp;VS$6,SaisieFin,"&gt;"&amp;VS$6,SaisieJour,"")+
COUNTIFS(SaisiePers,$A13,SaisieDebut,"&lt;="&amp;VS$6,SaisieFin,VS$6,SaisieSoir,Paramètres!$B$3,SaisieJour,"")+
COUNTIFS(SaisiePers,$A13,SaisieDebut,"&lt;="&amp;VS$6,SaisieFin,"&gt;"&amp;VS$6,SaisieSoir,Paramètres!$B$3,SaisieJour,TEXT(VS$6,"jjjj"))=0)=$AS$1)*0.5)</f>
        <v/>
      </c>
      <c r="VU13" s="6" t="str">
        <f>IF(OR(VU$6=0,COUNTIF(Feries,VU$6)&gt;0,ISNONTEXT($A13)),"",
((COUNTIFS(SaisiePers,$A13,SaisieDebut,"&lt;"&amp;VU$6,SaisieFin,"&gt;="&amp;VU$6,SaisieJour,"")+
COUNTIFS(SaisiePers,$A13,SaisieDebut,VU$6,SaisieFin,"&gt;="&amp;VU$6,SaisieMatin,Paramètres!$A$2,SaisieJour,"")+
COUNTIFS(SaisiePers,$A13,SaisieDebut,"&lt;"&amp;VU$6,SaisieFin,"&gt;="&amp;VU$6,SaisieMatin,Paramètres!$A$2,SaisieJour,TEXT(VU$6,"jjjj"))=0)=$AS$1)*0.5)</f>
        <v/>
      </c>
      <c r="VV13" s="6" t="str">
        <f>IF(OR(VU$6=0,COUNTIF(Feries,VU$6)&gt;0,ISNONTEXT($A13)),"",
((COUNTIFS(SaisiePers,$A13,SaisieDebut,"&lt;="&amp;VU$6,SaisieFin,"&gt;"&amp;VU$6,SaisieJour,"")+
COUNTIFS(SaisiePers,$A13,SaisieDebut,"&lt;="&amp;VU$6,SaisieFin,VU$6,SaisieSoir,Paramètres!$B$3,SaisieJour,"")+
COUNTIFS(SaisiePers,$A13,SaisieDebut,"&lt;="&amp;VU$6,SaisieFin,"&gt;"&amp;VU$6,SaisieSoir,Paramètres!$B$3,SaisieJour,TEXT(VU$6,"jjjj"))=0)=$AS$1)*0.5)</f>
        <v/>
      </c>
      <c r="VW13" s="6" t="str">
        <f>IF(OR(VW$6=0,COUNTIF(Feries,VW$6)&gt;0,ISNONTEXT($A13)),"",
((COUNTIFS(SaisiePers,$A13,SaisieDebut,"&lt;"&amp;VW$6,SaisieFin,"&gt;="&amp;VW$6,SaisieJour,"")+
COUNTIFS(SaisiePers,$A13,SaisieDebut,VW$6,SaisieFin,"&gt;="&amp;VW$6,SaisieMatin,Paramètres!$A$2,SaisieJour,"")+
COUNTIFS(SaisiePers,$A13,SaisieDebut,"&lt;"&amp;VW$6,SaisieFin,"&gt;="&amp;VW$6,SaisieMatin,Paramètres!$A$2,SaisieJour,TEXT(VW$6,"jjjj"))=0)=$AS$1)*0.5)</f>
        <v/>
      </c>
      <c r="VX13" s="6" t="str">
        <f>IF(OR(VW$6=0,COUNTIF(Feries,VW$6)&gt;0,ISNONTEXT($A13)),"",
((COUNTIFS(SaisiePers,$A13,SaisieDebut,"&lt;="&amp;VW$6,SaisieFin,"&gt;"&amp;VW$6,SaisieJour,"")+
COUNTIFS(SaisiePers,$A13,SaisieDebut,"&lt;="&amp;VW$6,SaisieFin,VW$6,SaisieSoir,Paramètres!$B$3,SaisieJour,"")+
COUNTIFS(SaisiePers,$A13,SaisieDebut,"&lt;="&amp;VW$6,SaisieFin,"&gt;"&amp;VW$6,SaisieSoir,Paramètres!$B$3,SaisieJour,TEXT(VW$6,"jjjj"))=0)=$AS$1)*0.5)</f>
        <v/>
      </c>
      <c r="VY13" s="6" t="str">
        <f>IF(OR(VY$6=0,COUNTIF(Feries,VY$6)&gt;0,ISNONTEXT($A13)),"",
((COUNTIFS(SaisiePers,$A13,SaisieDebut,"&lt;"&amp;VY$6,SaisieFin,"&gt;="&amp;VY$6,SaisieJour,"")+
COUNTIFS(SaisiePers,$A13,SaisieDebut,VY$6,SaisieFin,"&gt;="&amp;VY$6,SaisieMatin,Paramètres!$A$2,SaisieJour,"")+
COUNTIFS(SaisiePers,$A13,SaisieDebut,"&lt;"&amp;VY$6,SaisieFin,"&gt;="&amp;VY$6,SaisieMatin,Paramètres!$A$2,SaisieJour,TEXT(VY$6,"jjjj"))=0)=$AS$1)*0.5)</f>
        <v/>
      </c>
      <c r="VZ13" s="6" t="str">
        <f>IF(OR(VY$6=0,COUNTIF(Feries,VY$6)&gt;0,ISNONTEXT($A13)),"",
((COUNTIFS(SaisiePers,$A13,SaisieDebut,"&lt;="&amp;VY$6,SaisieFin,"&gt;"&amp;VY$6,SaisieJour,"")+
COUNTIFS(SaisiePers,$A13,SaisieDebut,"&lt;="&amp;VY$6,SaisieFin,VY$6,SaisieSoir,Paramètres!$B$3,SaisieJour,"")+
COUNTIFS(SaisiePers,$A13,SaisieDebut,"&lt;="&amp;VY$6,SaisieFin,"&gt;"&amp;VY$6,SaisieSoir,Paramètres!$B$3,SaisieJour,TEXT(VY$6,"jjjj"))=0)=$AS$1)*0.5)</f>
        <v/>
      </c>
      <c r="WA13" s="6" t="str">
        <f>IF(OR(WA$6=0,COUNTIF(Feries,WA$6)&gt;0,ISNONTEXT($A13)),"",
((COUNTIFS(SaisiePers,$A13,SaisieDebut,"&lt;"&amp;WA$6,SaisieFin,"&gt;="&amp;WA$6,SaisieJour,"")+
COUNTIFS(SaisiePers,$A13,SaisieDebut,WA$6,SaisieFin,"&gt;="&amp;WA$6,SaisieMatin,Paramètres!$A$2,SaisieJour,"")+
COUNTIFS(SaisiePers,$A13,SaisieDebut,"&lt;"&amp;WA$6,SaisieFin,"&gt;="&amp;WA$6,SaisieMatin,Paramètres!$A$2,SaisieJour,TEXT(WA$6,"jjjj"))=0)=$AS$1)*0.5)</f>
        <v/>
      </c>
      <c r="WB13" s="6" t="str">
        <f>IF(OR(WA$6=0,COUNTIF(Feries,WA$6)&gt;0,ISNONTEXT($A13)),"",
((COUNTIFS(SaisiePers,$A13,SaisieDebut,"&lt;="&amp;WA$6,SaisieFin,"&gt;"&amp;WA$6,SaisieJour,"")+
COUNTIFS(SaisiePers,$A13,SaisieDebut,"&lt;="&amp;WA$6,SaisieFin,WA$6,SaisieSoir,Paramètres!$B$3,SaisieJour,"")+
COUNTIFS(SaisiePers,$A13,SaisieDebut,"&lt;="&amp;WA$6,SaisieFin,"&gt;"&amp;WA$6,SaisieSoir,Paramètres!$B$3,SaisieJour,TEXT(WA$6,"jjjj"))=0)=$AS$1)*0.5)</f>
        <v/>
      </c>
      <c r="WC13" s="6" t="str">
        <f>IF(OR(WC$6=0,COUNTIF(Feries,WC$6)&gt;0,ISNONTEXT($A13)),"",
((COUNTIFS(SaisiePers,$A13,SaisieDebut,"&lt;"&amp;WC$6,SaisieFin,"&gt;="&amp;WC$6,SaisieJour,"")+
COUNTIFS(SaisiePers,$A13,SaisieDebut,WC$6,SaisieFin,"&gt;="&amp;WC$6,SaisieMatin,Paramètres!$A$2,SaisieJour,"")+
COUNTIFS(SaisiePers,$A13,SaisieDebut,"&lt;"&amp;WC$6,SaisieFin,"&gt;="&amp;WC$6,SaisieMatin,Paramètres!$A$2,SaisieJour,TEXT(WC$6,"jjjj"))=0)=$AS$1)*0.5)</f>
        <v/>
      </c>
      <c r="WD13" s="6" t="str">
        <f>IF(OR(WC$6=0,COUNTIF(Feries,WC$6)&gt;0,ISNONTEXT($A13)),"",
((COUNTIFS(SaisiePers,$A13,SaisieDebut,"&lt;="&amp;WC$6,SaisieFin,"&gt;"&amp;WC$6,SaisieJour,"")+
COUNTIFS(SaisiePers,$A13,SaisieDebut,"&lt;="&amp;WC$6,SaisieFin,WC$6,SaisieSoir,Paramètres!$B$3,SaisieJour,"")+
COUNTIFS(SaisiePers,$A13,SaisieDebut,"&lt;="&amp;WC$6,SaisieFin,"&gt;"&amp;WC$6,SaisieSoir,Paramètres!$B$3,SaisieJour,TEXT(WC$6,"jjjj"))=0)=$AS$1)*0.5)</f>
        <v/>
      </c>
      <c r="WE13" s="6" t="str">
        <f>IF(OR(WE$6=0,COUNTIF(Feries,WE$6)&gt;0,ISNONTEXT($A13)),"",
((COUNTIFS(SaisiePers,$A13,SaisieDebut,"&lt;"&amp;WE$6,SaisieFin,"&gt;="&amp;WE$6,SaisieJour,"")+
COUNTIFS(SaisiePers,$A13,SaisieDebut,WE$6,SaisieFin,"&gt;="&amp;WE$6,SaisieMatin,Paramètres!$A$2,SaisieJour,"")+
COUNTIFS(SaisiePers,$A13,SaisieDebut,"&lt;"&amp;WE$6,SaisieFin,"&gt;="&amp;WE$6,SaisieMatin,Paramètres!$A$2,SaisieJour,TEXT(WE$6,"jjjj"))=0)=$AS$1)*0.5)</f>
        <v/>
      </c>
      <c r="WF13" s="6" t="str">
        <f>IF(OR(WE$6=0,COUNTIF(Feries,WE$6)&gt;0,ISNONTEXT($A13)),"",
((COUNTIFS(SaisiePers,$A13,SaisieDebut,"&lt;="&amp;WE$6,SaisieFin,"&gt;"&amp;WE$6,SaisieJour,"")+
COUNTIFS(SaisiePers,$A13,SaisieDebut,"&lt;="&amp;WE$6,SaisieFin,WE$6,SaisieSoir,Paramètres!$B$3,SaisieJour,"")+
COUNTIFS(SaisiePers,$A13,SaisieDebut,"&lt;="&amp;WE$6,SaisieFin,"&gt;"&amp;WE$6,SaisieSoir,Paramètres!$B$3,SaisieJour,TEXT(WE$6,"jjjj"))=0)=$AS$1)*0.5)</f>
        <v/>
      </c>
      <c r="WG13" s="6" t="str">
        <f>IF(OR(WG$6=0,COUNTIF(Feries,WG$6)&gt;0,ISNONTEXT($A13)),"",
((COUNTIFS(SaisiePers,$A13,SaisieDebut,"&lt;"&amp;WG$6,SaisieFin,"&gt;="&amp;WG$6,SaisieJour,"")+
COUNTIFS(SaisiePers,$A13,SaisieDebut,WG$6,SaisieFin,"&gt;="&amp;WG$6,SaisieMatin,Paramètres!$A$2,SaisieJour,"")+
COUNTIFS(SaisiePers,$A13,SaisieDebut,"&lt;"&amp;WG$6,SaisieFin,"&gt;="&amp;WG$6,SaisieMatin,Paramètres!$A$2,SaisieJour,TEXT(WG$6,"jjjj"))=0)=$AS$1)*0.5)</f>
        <v/>
      </c>
      <c r="WH13" s="6" t="str">
        <f>IF(OR(WG$6=0,COUNTIF(Feries,WG$6)&gt;0,ISNONTEXT($A13)),"",
((COUNTIFS(SaisiePers,$A13,SaisieDebut,"&lt;="&amp;WG$6,SaisieFin,"&gt;"&amp;WG$6,SaisieJour,"")+
COUNTIFS(SaisiePers,$A13,SaisieDebut,"&lt;="&amp;WG$6,SaisieFin,WG$6,SaisieSoir,Paramètres!$B$3,SaisieJour,"")+
COUNTIFS(SaisiePers,$A13,SaisieDebut,"&lt;="&amp;WG$6,SaisieFin,"&gt;"&amp;WG$6,SaisieSoir,Paramètres!$B$3,SaisieJour,TEXT(WG$6,"jjjj"))=0)=$AS$1)*0.5)</f>
        <v/>
      </c>
      <c r="WI13" s="6" t="str">
        <f>IF(OR(WI$6=0,COUNTIF(Feries,WI$6)&gt;0,ISNONTEXT($A13)),"",
((COUNTIFS(SaisiePers,$A13,SaisieDebut,"&lt;"&amp;WI$6,SaisieFin,"&gt;="&amp;WI$6,SaisieJour,"")+
COUNTIFS(SaisiePers,$A13,SaisieDebut,WI$6,SaisieFin,"&gt;="&amp;WI$6,SaisieMatin,Paramètres!$A$2,SaisieJour,"")+
COUNTIFS(SaisiePers,$A13,SaisieDebut,"&lt;"&amp;WI$6,SaisieFin,"&gt;="&amp;WI$6,SaisieMatin,Paramètres!$A$2,SaisieJour,TEXT(WI$6,"jjjj"))=0)=$AS$1)*0.5)</f>
        <v/>
      </c>
      <c r="WJ13" s="6" t="str">
        <f>IF(OR(WI$6=0,COUNTIF(Feries,WI$6)&gt;0,ISNONTEXT($A13)),"",
((COUNTIFS(SaisiePers,$A13,SaisieDebut,"&lt;="&amp;WI$6,SaisieFin,"&gt;"&amp;WI$6,SaisieJour,"")+
COUNTIFS(SaisiePers,$A13,SaisieDebut,"&lt;="&amp;WI$6,SaisieFin,WI$6,SaisieSoir,Paramètres!$B$3,SaisieJour,"")+
COUNTIFS(SaisiePers,$A13,SaisieDebut,"&lt;="&amp;WI$6,SaisieFin,"&gt;"&amp;WI$6,SaisieSoir,Paramètres!$B$3,SaisieJour,TEXT(WI$6,"jjjj"))=0)=$AS$1)*0.5)</f>
        <v/>
      </c>
      <c r="WK13" s="6" t="str">
        <f>IF(OR(WK$6=0,COUNTIF(Feries,WK$6)&gt;0,ISNONTEXT($A13)),"",
((COUNTIFS(SaisiePers,$A13,SaisieDebut,"&lt;"&amp;WK$6,SaisieFin,"&gt;="&amp;WK$6,SaisieJour,"")+
COUNTIFS(SaisiePers,$A13,SaisieDebut,WK$6,SaisieFin,"&gt;="&amp;WK$6,SaisieMatin,Paramètres!$A$2,SaisieJour,"")+
COUNTIFS(SaisiePers,$A13,SaisieDebut,"&lt;"&amp;WK$6,SaisieFin,"&gt;="&amp;WK$6,SaisieMatin,Paramètres!$A$2,SaisieJour,TEXT(WK$6,"jjjj"))=0)=$AS$1)*0.5)</f>
        <v/>
      </c>
      <c r="WL13" s="6" t="str">
        <f>IF(OR(WK$6=0,COUNTIF(Feries,WK$6)&gt;0,ISNONTEXT($A13)),"",
((COUNTIFS(SaisiePers,$A13,SaisieDebut,"&lt;="&amp;WK$6,SaisieFin,"&gt;"&amp;WK$6,SaisieJour,"")+
COUNTIFS(SaisiePers,$A13,SaisieDebut,"&lt;="&amp;WK$6,SaisieFin,WK$6,SaisieSoir,Paramètres!$B$3,SaisieJour,"")+
COUNTIFS(SaisiePers,$A13,SaisieDebut,"&lt;="&amp;WK$6,SaisieFin,"&gt;"&amp;WK$6,SaisieSoir,Paramètres!$B$3,SaisieJour,TEXT(WK$6,"jjjj"))=0)=$AS$1)*0.5)</f>
        <v/>
      </c>
      <c r="WM13" s="6" t="str">
        <f>IF(OR(WM$6=0,COUNTIF(Feries,WM$6)&gt;0,ISNONTEXT($A13)),"",
((COUNTIFS(SaisiePers,$A13,SaisieDebut,"&lt;"&amp;WM$6,SaisieFin,"&gt;="&amp;WM$6,SaisieJour,"")+
COUNTIFS(SaisiePers,$A13,SaisieDebut,WM$6,SaisieFin,"&gt;="&amp;WM$6,SaisieMatin,Paramètres!$A$2,SaisieJour,"")+
COUNTIFS(SaisiePers,$A13,SaisieDebut,"&lt;"&amp;WM$6,SaisieFin,"&gt;="&amp;WM$6,SaisieMatin,Paramètres!$A$2,SaisieJour,TEXT(WM$6,"jjjj"))=0)=$AS$1)*0.5)</f>
        <v/>
      </c>
      <c r="WN13" s="6" t="str">
        <f>IF(OR(WM$6=0,COUNTIF(Feries,WM$6)&gt;0,ISNONTEXT($A13)),"",
((COUNTIFS(SaisiePers,$A13,SaisieDebut,"&lt;="&amp;WM$6,SaisieFin,"&gt;"&amp;WM$6,SaisieJour,"")+
COUNTIFS(SaisiePers,$A13,SaisieDebut,"&lt;="&amp;WM$6,SaisieFin,WM$6,SaisieSoir,Paramètres!$B$3,SaisieJour,"")+
COUNTIFS(SaisiePers,$A13,SaisieDebut,"&lt;="&amp;WM$6,SaisieFin,"&gt;"&amp;WM$6,SaisieSoir,Paramètres!$B$3,SaisieJour,TEXT(WM$6,"jjjj"))=0)=$AS$1)*0.5)</f>
        <v/>
      </c>
      <c r="WO13" s="6" t="str">
        <f>IF(OR(WO$6=0,COUNTIF(Feries,WO$6)&gt;0,ISNONTEXT($A13)),"",
((COUNTIFS(SaisiePers,$A13,SaisieDebut,"&lt;"&amp;WO$6,SaisieFin,"&gt;="&amp;WO$6,SaisieJour,"")+
COUNTIFS(SaisiePers,$A13,SaisieDebut,WO$6,SaisieFin,"&gt;="&amp;WO$6,SaisieMatin,Paramètres!$A$2,SaisieJour,"")+
COUNTIFS(SaisiePers,$A13,SaisieDebut,"&lt;"&amp;WO$6,SaisieFin,"&gt;="&amp;WO$6,SaisieMatin,Paramètres!$A$2,SaisieJour,TEXT(WO$6,"jjjj"))=0)=$AS$1)*0.5)</f>
        <v/>
      </c>
      <c r="WP13" s="6" t="str">
        <f>IF(OR(WO$6=0,COUNTIF(Feries,WO$6)&gt;0,ISNONTEXT($A13)),"",
((COUNTIFS(SaisiePers,$A13,SaisieDebut,"&lt;="&amp;WO$6,SaisieFin,"&gt;"&amp;WO$6,SaisieJour,"")+
COUNTIFS(SaisiePers,$A13,SaisieDebut,"&lt;="&amp;WO$6,SaisieFin,WO$6,SaisieSoir,Paramètres!$B$3,SaisieJour,"")+
COUNTIFS(SaisiePers,$A13,SaisieDebut,"&lt;="&amp;WO$6,SaisieFin,"&gt;"&amp;WO$6,SaisieSoir,Paramètres!$B$3,SaisieJour,TEXT(WO$6,"jjjj"))=0)=$AS$1)*0.5)</f>
        <v/>
      </c>
      <c r="WQ13" s="6" t="str">
        <f>IF(OR(WQ$6=0,COUNTIF(Feries,WQ$6)&gt;0,ISNONTEXT($A13)),"",
((COUNTIFS(SaisiePers,$A13,SaisieDebut,"&lt;"&amp;WQ$6,SaisieFin,"&gt;="&amp;WQ$6,SaisieJour,"")+
COUNTIFS(SaisiePers,$A13,SaisieDebut,WQ$6,SaisieFin,"&gt;="&amp;WQ$6,SaisieMatin,Paramètres!$A$2,SaisieJour,"")+
COUNTIFS(SaisiePers,$A13,SaisieDebut,"&lt;"&amp;WQ$6,SaisieFin,"&gt;="&amp;WQ$6,SaisieMatin,Paramètres!$A$2,SaisieJour,TEXT(WQ$6,"jjjj"))=0)=$AS$1)*0.5)</f>
        <v/>
      </c>
      <c r="WR13" s="6" t="str">
        <f>IF(OR(WQ$6=0,COUNTIF(Feries,WQ$6)&gt;0,ISNONTEXT($A13)),"",
((COUNTIFS(SaisiePers,$A13,SaisieDebut,"&lt;="&amp;WQ$6,SaisieFin,"&gt;"&amp;WQ$6,SaisieJour,"")+
COUNTIFS(SaisiePers,$A13,SaisieDebut,"&lt;="&amp;WQ$6,SaisieFin,WQ$6,SaisieSoir,Paramètres!$B$3,SaisieJour,"")+
COUNTIFS(SaisiePers,$A13,SaisieDebut,"&lt;="&amp;WQ$6,SaisieFin,"&gt;"&amp;WQ$6,SaisieSoir,Paramètres!$B$3,SaisieJour,TEXT(WQ$6,"jjjj"))=0)=$AS$1)*0.5)</f>
        <v/>
      </c>
      <c r="WS13" s="6" t="str">
        <f>IF(OR(WS$6=0,COUNTIF(Feries,WS$6)&gt;0,ISNONTEXT($A13)),"",
((COUNTIFS(SaisiePers,$A13,SaisieDebut,"&lt;"&amp;WS$6,SaisieFin,"&gt;="&amp;WS$6,SaisieJour,"")+
COUNTIFS(SaisiePers,$A13,SaisieDebut,WS$6,SaisieFin,"&gt;="&amp;WS$6,SaisieMatin,Paramètres!$A$2,SaisieJour,"")+
COUNTIFS(SaisiePers,$A13,SaisieDebut,"&lt;"&amp;WS$6,SaisieFin,"&gt;="&amp;WS$6,SaisieMatin,Paramètres!$A$2,SaisieJour,TEXT(WS$6,"jjjj"))=0)=$AS$1)*0.5)</f>
        <v/>
      </c>
      <c r="WT13" s="6" t="str">
        <f>IF(OR(WS$6=0,COUNTIF(Feries,WS$6)&gt;0,ISNONTEXT($A13)),"",
((COUNTIFS(SaisiePers,$A13,SaisieDebut,"&lt;="&amp;WS$6,SaisieFin,"&gt;"&amp;WS$6,SaisieJour,"")+
COUNTIFS(SaisiePers,$A13,SaisieDebut,"&lt;="&amp;WS$6,SaisieFin,WS$6,SaisieSoir,Paramètres!$B$3,SaisieJour,"")+
COUNTIFS(SaisiePers,$A13,SaisieDebut,"&lt;="&amp;WS$6,SaisieFin,"&gt;"&amp;WS$6,SaisieSoir,Paramètres!$B$3,SaisieJour,TEXT(WS$6,"jjjj"))=0)=$AS$1)*0.5)</f>
        <v/>
      </c>
      <c r="WU13" s="6" t="str">
        <f>IF(OR(WU$6=0,COUNTIF(Feries,WU$6)&gt;0,ISNONTEXT($A13)),"",
((COUNTIFS(SaisiePers,$A13,SaisieDebut,"&lt;"&amp;WU$6,SaisieFin,"&gt;="&amp;WU$6,SaisieJour,"")+
COUNTIFS(SaisiePers,$A13,SaisieDebut,WU$6,SaisieFin,"&gt;="&amp;WU$6,SaisieMatin,Paramètres!$A$2,SaisieJour,"")+
COUNTIFS(SaisiePers,$A13,SaisieDebut,"&lt;"&amp;WU$6,SaisieFin,"&gt;="&amp;WU$6,SaisieMatin,Paramètres!$A$2,SaisieJour,TEXT(WU$6,"jjjj"))=0)=$AS$1)*0.5)</f>
        <v/>
      </c>
      <c r="WV13" s="6" t="str">
        <f>IF(OR(WU$6=0,COUNTIF(Feries,WU$6)&gt;0,ISNONTEXT($A13)),"",
((COUNTIFS(SaisiePers,$A13,SaisieDebut,"&lt;="&amp;WU$6,SaisieFin,"&gt;"&amp;WU$6,SaisieJour,"")+
COUNTIFS(SaisiePers,$A13,SaisieDebut,"&lt;="&amp;WU$6,SaisieFin,WU$6,SaisieSoir,Paramètres!$B$3,SaisieJour,"")+
COUNTIFS(SaisiePers,$A13,SaisieDebut,"&lt;="&amp;WU$6,SaisieFin,"&gt;"&amp;WU$6,SaisieSoir,Paramètres!$B$3,SaisieJour,TEXT(WU$6,"jjjj"))=0)=$AS$1)*0.5)</f>
        <v/>
      </c>
      <c r="WW13" s="6" t="str">
        <f>IF(OR(WW$6=0,COUNTIF(Feries,WW$6)&gt;0,ISNONTEXT($A13)),"",
((COUNTIFS(SaisiePers,$A13,SaisieDebut,"&lt;"&amp;WW$6,SaisieFin,"&gt;="&amp;WW$6,SaisieJour,"")+
COUNTIFS(SaisiePers,$A13,SaisieDebut,WW$6,SaisieFin,"&gt;="&amp;WW$6,SaisieMatin,Paramètres!$A$2,SaisieJour,"")+
COUNTIFS(SaisiePers,$A13,SaisieDebut,"&lt;"&amp;WW$6,SaisieFin,"&gt;="&amp;WW$6,SaisieMatin,Paramètres!$A$2,SaisieJour,TEXT(WW$6,"jjjj"))=0)=$AS$1)*0.5)</f>
        <v/>
      </c>
      <c r="WX13" s="6" t="str">
        <f>IF(OR(WW$6=0,COUNTIF(Feries,WW$6)&gt;0,ISNONTEXT($A13)),"",
((COUNTIFS(SaisiePers,$A13,SaisieDebut,"&lt;="&amp;WW$6,SaisieFin,"&gt;"&amp;WW$6,SaisieJour,"")+
COUNTIFS(SaisiePers,$A13,SaisieDebut,"&lt;="&amp;WW$6,SaisieFin,WW$6,SaisieSoir,Paramètres!$B$3,SaisieJour,"")+
COUNTIFS(SaisiePers,$A13,SaisieDebut,"&lt;="&amp;WW$6,SaisieFin,"&gt;"&amp;WW$6,SaisieSoir,Paramètres!$B$3,SaisieJour,TEXT(WW$6,"jjjj"))=0)=$AS$1)*0.5)</f>
        <v/>
      </c>
      <c r="WY13" s="6" t="str">
        <f>IF(OR(WY$6=0,COUNTIF(Feries,WY$6)&gt;0,ISNONTEXT($A13)),"",
((COUNTIFS(SaisiePers,$A13,SaisieDebut,"&lt;"&amp;WY$6,SaisieFin,"&gt;="&amp;WY$6,SaisieJour,"")+
COUNTIFS(SaisiePers,$A13,SaisieDebut,WY$6,SaisieFin,"&gt;="&amp;WY$6,SaisieMatin,Paramètres!$A$2,SaisieJour,"")+
COUNTIFS(SaisiePers,$A13,SaisieDebut,"&lt;"&amp;WY$6,SaisieFin,"&gt;="&amp;WY$6,SaisieMatin,Paramètres!$A$2,SaisieJour,TEXT(WY$6,"jjjj"))=0)=$AS$1)*0.5)</f>
        <v/>
      </c>
      <c r="WZ13" s="6" t="str">
        <f>IF(OR(WY$6=0,COUNTIF(Feries,WY$6)&gt;0,ISNONTEXT($A13)),"",
((COUNTIFS(SaisiePers,$A13,SaisieDebut,"&lt;="&amp;WY$6,SaisieFin,"&gt;"&amp;WY$6,SaisieJour,"")+
COUNTIFS(SaisiePers,$A13,SaisieDebut,"&lt;="&amp;WY$6,SaisieFin,WY$6,SaisieSoir,Paramètres!$B$3,SaisieJour,"")+
COUNTIFS(SaisiePers,$A13,SaisieDebut,"&lt;="&amp;WY$6,SaisieFin,"&gt;"&amp;WY$6,SaisieSoir,Paramètres!$B$3,SaisieJour,TEXT(WY$6,"jjjj"))=0)=$AS$1)*0.5)</f>
        <v/>
      </c>
      <c r="XA13" s="6" t="str">
        <f>IF(OR(XA$6=0,COUNTIF(Feries,XA$6)&gt;0,ISNONTEXT($A13)),"",
((COUNTIFS(SaisiePers,$A13,SaisieDebut,"&lt;"&amp;XA$6,SaisieFin,"&gt;="&amp;XA$6,SaisieJour,"")+
COUNTIFS(SaisiePers,$A13,SaisieDebut,XA$6,SaisieFin,"&gt;="&amp;XA$6,SaisieMatin,Paramètres!$A$2,SaisieJour,"")+
COUNTIFS(SaisiePers,$A13,SaisieDebut,"&lt;"&amp;XA$6,SaisieFin,"&gt;="&amp;XA$6,SaisieMatin,Paramètres!$A$2,SaisieJour,TEXT(XA$6,"jjjj"))=0)=$AS$1)*0.5)</f>
        <v/>
      </c>
      <c r="XB13" s="6" t="str">
        <f>IF(OR(XA$6=0,COUNTIF(Feries,XA$6)&gt;0,ISNONTEXT($A13)),"",
((COUNTIFS(SaisiePers,$A13,SaisieDebut,"&lt;="&amp;XA$6,SaisieFin,"&gt;"&amp;XA$6,SaisieJour,"")+
COUNTIFS(SaisiePers,$A13,SaisieDebut,"&lt;="&amp;XA$6,SaisieFin,XA$6,SaisieSoir,Paramètres!$B$3,SaisieJour,"")+
COUNTIFS(SaisiePers,$A13,SaisieDebut,"&lt;="&amp;XA$6,SaisieFin,"&gt;"&amp;XA$6,SaisieSoir,Paramètres!$B$3,SaisieJour,TEXT(XA$6,"jjjj"))=0)=$AS$1)*0.5)</f>
        <v/>
      </c>
      <c r="XC13" s="6" t="str">
        <f>IF(OR(XC$6=0,COUNTIF(Feries,XC$6)&gt;0,ISNONTEXT($A13)),"",
((COUNTIFS(SaisiePers,$A13,SaisieDebut,"&lt;"&amp;XC$6,SaisieFin,"&gt;="&amp;XC$6,SaisieJour,"")+
COUNTIFS(SaisiePers,$A13,SaisieDebut,XC$6,SaisieFin,"&gt;="&amp;XC$6,SaisieMatin,Paramètres!$A$2,SaisieJour,"")+
COUNTIFS(SaisiePers,$A13,SaisieDebut,"&lt;"&amp;XC$6,SaisieFin,"&gt;="&amp;XC$6,SaisieMatin,Paramètres!$A$2,SaisieJour,TEXT(XC$6,"jjjj"))=0)=$AS$1)*0.5)</f>
        <v/>
      </c>
      <c r="XD13" s="6" t="str">
        <f>IF(OR(XC$6=0,COUNTIF(Feries,XC$6)&gt;0,ISNONTEXT($A13)),"",
((COUNTIFS(SaisiePers,$A13,SaisieDebut,"&lt;="&amp;XC$6,SaisieFin,"&gt;"&amp;XC$6,SaisieJour,"")+
COUNTIFS(SaisiePers,$A13,SaisieDebut,"&lt;="&amp;XC$6,SaisieFin,XC$6,SaisieSoir,Paramètres!$B$3,SaisieJour,"")+
COUNTIFS(SaisiePers,$A13,SaisieDebut,"&lt;="&amp;XC$6,SaisieFin,"&gt;"&amp;XC$6,SaisieSoir,Paramètres!$B$3,SaisieJour,TEXT(XC$6,"jjjj"))=0)=$AS$1)*0.5)</f>
        <v/>
      </c>
      <c r="XE13" s="6" t="str">
        <f>IF(OR(XE$6=0,COUNTIF(Feries,XE$6)&gt;0,ISNONTEXT($A13)),"",
((COUNTIFS(SaisiePers,$A13,SaisieDebut,"&lt;"&amp;XE$6,SaisieFin,"&gt;="&amp;XE$6,SaisieJour,"")+
COUNTIFS(SaisiePers,$A13,SaisieDebut,XE$6,SaisieFin,"&gt;="&amp;XE$6,SaisieMatin,Paramètres!$A$2,SaisieJour,"")+
COUNTIFS(SaisiePers,$A13,SaisieDebut,"&lt;"&amp;XE$6,SaisieFin,"&gt;="&amp;XE$6,SaisieMatin,Paramètres!$A$2,SaisieJour,TEXT(XE$6,"jjjj"))=0)=$AS$1)*0.5)</f>
        <v/>
      </c>
      <c r="XF13" s="6" t="str">
        <f>IF(OR(XE$6=0,COUNTIF(Feries,XE$6)&gt;0,ISNONTEXT($A13)),"",
((COUNTIFS(SaisiePers,$A13,SaisieDebut,"&lt;="&amp;XE$6,SaisieFin,"&gt;"&amp;XE$6,SaisieJour,"")+
COUNTIFS(SaisiePers,$A13,SaisieDebut,"&lt;="&amp;XE$6,SaisieFin,XE$6,SaisieSoir,Paramètres!$B$3,SaisieJour,"")+
COUNTIFS(SaisiePers,$A13,SaisieDebut,"&lt;="&amp;XE$6,SaisieFin,"&gt;"&amp;XE$6,SaisieSoir,Paramètres!$B$3,SaisieJour,TEXT(XE$6,"jjjj"))=0)=$AS$1)*0.5)</f>
        <v/>
      </c>
      <c r="XG13" s="6" t="str">
        <f>IF(OR(XG$6=0,COUNTIF(Feries,XG$6)&gt;0,ISNONTEXT($A13)),"",
((COUNTIFS(SaisiePers,$A13,SaisieDebut,"&lt;"&amp;XG$6,SaisieFin,"&gt;="&amp;XG$6,SaisieJour,"")+
COUNTIFS(SaisiePers,$A13,SaisieDebut,XG$6,SaisieFin,"&gt;="&amp;XG$6,SaisieMatin,Paramètres!$A$2,SaisieJour,"")+
COUNTIFS(SaisiePers,$A13,SaisieDebut,"&lt;"&amp;XG$6,SaisieFin,"&gt;="&amp;XG$6,SaisieMatin,Paramètres!$A$2,SaisieJour,TEXT(XG$6,"jjjj"))=0)=$AS$1)*0.5)</f>
        <v/>
      </c>
      <c r="XH13" s="6" t="str">
        <f>IF(OR(XG$6=0,COUNTIF(Feries,XG$6)&gt;0,ISNONTEXT($A13)),"",
((COUNTIFS(SaisiePers,$A13,SaisieDebut,"&lt;="&amp;XG$6,SaisieFin,"&gt;"&amp;XG$6,SaisieJour,"")+
COUNTIFS(SaisiePers,$A13,SaisieDebut,"&lt;="&amp;XG$6,SaisieFin,XG$6,SaisieSoir,Paramètres!$B$3,SaisieJour,"")+
COUNTIFS(SaisiePers,$A13,SaisieDebut,"&lt;="&amp;XG$6,SaisieFin,"&gt;"&amp;XG$6,SaisieSoir,Paramètres!$B$3,SaisieJour,TEXT(XG$6,"jjjj"))=0)=$AS$1)*0.5)</f>
        <v/>
      </c>
      <c r="XI13" s="6" t="str">
        <f>IF(OR(XI$6=0,COUNTIF(Feries,XI$6)&gt;0,ISNONTEXT($A13)),"",
((COUNTIFS(SaisiePers,$A13,SaisieDebut,"&lt;"&amp;XI$6,SaisieFin,"&gt;="&amp;XI$6,SaisieJour,"")+
COUNTIFS(SaisiePers,$A13,SaisieDebut,XI$6,SaisieFin,"&gt;="&amp;XI$6,SaisieMatin,Paramètres!$A$2,SaisieJour,"")+
COUNTIFS(SaisiePers,$A13,SaisieDebut,"&lt;"&amp;XI$6,SaisieFin,"&gt;="&amp;XI$6,SaisieMatin,Paramètres!$A$2,SaisieJour,TEXT(XI$6,"jjjj"))=0)=$AS$1)*0.5)</f>
        <v/>
      </c>
      <c r="XJ13" s="6" t="str">
        <f>IF(OR(XI$6=0,COUNTIF(Feries,XI$6)&gt;0,ISNONTEXT($A13)),"",
((COUNTIFS(SaisiePers,$A13,SaisieDebut,"&lt;="&amp;XI$6,SaisieFin,"&gt;"&amp;XI$6,SaisieJour,"")+
COUNTIFS(SaisiePers,$A13,SaisieDebut,"&lt;="&amp;XI$6,SaisieFin,XI$6,SaisieSoir,Paramètres!$B$3,SaisieJour,"")+
COUNTIFS(SaisiePers,$A13,SaisieDebut,"&lt;="&amp;XI$6,SaisieFin,"&gt;"&amp;XI$6,SaisieSoir,Paramètres!$B$3,SaisieJour,TEXT(XI$6,"jjjj"))=0)=$AS$1)*0.5)</f>
        <v/>
      </c>
      <c r="XK13" s="6" t="str">
        <f>IF(OR(XK$6=0,COUNTIF(Feries,XK$6)&gt;0,ISNONTEXT($A13)),"",
((COUNTIFS(SaisiePers,$A13,SaisieDebut,"&lt;"&amp;XK$6,SaisieFin,"&gt;="&amp;XK$6,SaisieJour,"")+
COUNTIFS(SaisiePers,$A13,SaisieDebut,XK$6,SaisieFin,"&gt;="&amp;XK$6,SaisieMatin,Paramètres!$A$2,SaisieJour,"")+
COUNTIFS(SaisiePers,$A13,SaisieDebut,"&lt;"&amp;XK$6,SaisieFin,"&gt;="&amp;XK$6,SaisieMatin,Paramètres!$A$2,SaisieJour,TEXT(XK$6,"jjjj"))=0)=$AS$1)*0.5)</f>
        <v/>
      </c>
      <c r="XL13" s="6" t="str">
        <f>IF(OR(XK$6=0,COUNTIF(Feries,XK$6)&gt;0,ISNONTEXT($A13)),"",
((COUNTIFS(SaisiePers,$A13,SaisieDebut,"&lt;="&amp;XK$6,SaisieFin,"&gt;"&amp;XK$6,SaisieJour,"")+
COUNTIFS(SaisiePers,$A13,SaisieDebut,"&lt;="&amp;XK$6,SaisieFin,XK$6,SaisieSoir,Paramètres!$B$3,SaisieJour,"")+
COUNTIFS(SaisiePers,$A13,SaisieDebut,"&lt;="&amp;XK$6,SaisieFin,"&gt;"&amp;XK$6,SaisieSoir,Paramètres!$B$3,SaisieJour,TEXT(XK$6,"jjjj"))=0)=$AS$1)*0.5)</f>
        <v/>
      </c>
      <c r="XM13" s="6" t="str">
        <f>IF(OR(XM$6=0,COUNTIF(Feries,XM$6)&gt;0,ISNONTEXT($A13)),"",
((COUNTIFS(SaisiePers,$A13,SaisieDebut,"&lt;"&amp;XM$6,SaisieFin,"&gt;="&amp;XM$6,SaisieJour,"")+
COUNTIFS(SaisiePers,$A13,SaisieDebut,XM$6,SaisieFin,"&gt;="&amp;XM$6,SaisieMatin,Paramètres!$A$2,SaisieJour,"")+
COUNTIFS(SaisiePers,$A13,SaisieDebut,"&lt;"&amp;XM$6,SaisieFin,"&gt;="&amp;XM$6,SaisieMatin,Paramètres!$A$2,SaisieJour,TEXT(XM$6,"jjjj"))=0)=$AS$1)*0.5)</f>
        <v/>
      </c>
      <c r="XN13" s="6" t="str">
        <f>IF(OR(XM$6=0,COUNTIF(Feries,XM$6)&gt;0,ISNONTEXT($A13)),"",
((COUNTIFS(SaisiePers,$A13,SaisieDebut,"&lt;="&amp;XM$6,SaisieFin,"&gt;"&amp;XM$6,SaisieJour,"")+
COUNTIFS(SaisiePers,$A13,SaisieDebut,"&lt;="&amp;XM$6,SaisieFin,XM$6,SaisieSoir,Paramètres!$B$3,SaisieJour,"")+
COUNTIFS(SaisiePers,$A13,SaisieDebut,"&lt;="&amp;XM$6,SaisieFin,"&gt;"&amp;XM$6,SaisieSoir,Paramètres!$B$3,SaisieJour,TEXT(XM$6,"jjjj"))=0)=$AS$1)*0.5)</f>
        <v/>
      </c>
      <c r="XO13" s="6" t="str">
        <f>IF(OR(XO$6=0,COUNTIF(Feries,XO$6)&gt;0,ISNONTEXT($A13)),"",
((COUNTIFS(SaisiePers,$A13,SaisieDebut,"&lt;"&amp;XO$6,SaisieFin,"&gt;="&amp;XO$6,SaisieJour,"")+
COUNTIFS(SaisiePers,$A13,SaisieDebut,XO$6,SaisieFin,"&gt;="&amp;XO$6,SaisieMatin,Paramètres!$A$2,SaisieJour,"")+
COUNTIFS(SaisiePers,$A13,SaisieDebut,"&lt;"&amp;XO$6,SaisieFin,"&gt;="&amp;XO$6,SaisieMatin,Paramètres!$A$2,SaisieJour,TEXT(XO$6,"jjjj"))=0)=$AS$1)*0.5)</f>
        <v/>
      </c>
      <c r="XP13" s="6" t="str">
        <f>IF(OR(XO$6=0,COUNTIF(Feries,XO$6)&gt;0,ISNONTEXT($A13)),"",
((COUNTIFS(SaisiePers,$A13,SaisieDebut,"&lt;="&amp;XO$6,SaisieFin,"&gt;"&amp;XO$6,SaisieJour,"")+
COUNTIFS(SaisiePers,$A13,SaisieDebut,"&lt;="&amp;XO$6,SaisieFin,XO$6,SaisieSoir,Paramètres!$B$3,SaisieJour,"")+
COUNTIFS(SaisiePers,$A13,SaisieDebut,"&lt;="&amp;XO$6,SaisieFin,"&gt;"&amp;XO$6,SaisieSoir,Paramètres!$B$3,SaisieJour,TEXT(XO$6,"jjjj"))=0)=$AS$1)*0.5)</f>
        <v/>
      </c>
      <c r="XQ13" s="6" t="str">
        <f>IF(OR(XQ$6=0,COUNTIF(Feries,XQ$6)&gt;0,ISNONTEXT($A13)),"",
((COUNTIFS(SaisiePers,$A13,SaisieDebut,"&lt;"&amp;XQ$6,SaisieFin,"&gt;="&amp;XQ$6,SaisieJour,"")+
COUNTIFS(SaisiePers,$A13,SaisieDebut,XQ$6,SaisieFin,"&gt;="&amp;XQ$6,SaisieMatin,Paramètres!$A$2,SaisieJour,"")+
COUNTIFS(SaisiePers,$A13,SaisieDebut,"&lt;"&amp;XQ$6,SaisieFin,"&gt;="&amp;XQ$6,SaisieMatin,Paramètres!$A$2,SaisieJour,TEXT(XQ$6,"jjjj"))=0)=$AS$1)*0.5)</f>
        <v/>
      </c>
      <c r="XR13" s="6" t="str">
        <f>IF(OR(XQ$6=0,COUNTIF(Feries,XQ$6)&gt;0,ISNONTEXT($A13)),"",
((COUNTIFS(SaisiePers,$A13,SaisieDebut,"&lt;="&amp;XQ$6,SaisieFin,"&gt;"&amp;XQ$6,SaisieJour,"")+
COUNTIFS(SaisiePers,$A13,SaisieDebut,"&lt;="&amp;XQ$6,SaisieFin,XQ$6,SaisieSoir,Paramètres!$B$3,SaisieJour,"")+
COUNTIFS(SaisiePers,$A13,SaisieDebut,"&lt;="&amp;XQ$6,SaisieFin,"&gt;"&amp;XQ$6,SaisieSoir,Paramètres!$B$3,SaisieJour,TEXT(XQ$6,"jjjj"))=0)=$AS$1)*0.5)</f>
        <v/>
      </c>
      <c r="XS13" s="6" t="str">
        <f>IF(OR(XS$6=0,COUNTIF(Feries,XS$6)&gt;0,ISNONTEXT($A13)),"",
((COUNTIFS(SaisiePers,$A13,SaisieDebut,"&lt;"&amp;XS$6,SaisieFin,"&gt;="&amp;XS$6,SaisieJour,"")+
COUNTIFS(SaisiePers,$A13,SaisieDebut,XS$6,SaisieFin,"&gt;="&amp;XS$6,SaisieMatin,Paramètres!$A$2,SaisieJour,"")+
COUNTIFS(SaisiePers,$A13,SaisieDebut,"&lt;"&amp;XS$6,SaisieFin,"&gt;="&amp;XS$6,SaisieMatin,Paramètres!$A$2,SaisieJour,TEXT(XS$6,"jjjj"))=0)=$AS$1)*0.5)</f>
        <v/>
      </c>
      <c r="XT13" s="6" t="str">
        <f>IF(OR(XS$6=0,COUNTIF(Feries,XS$6)&gt;0,ISNONTEXT($A13)),"",
((COUNTIFS(SaisiePers,$A13,SaisieDebut,"&lt;="&amp;XS$6,SaisieFin,"&gt;"&amp;XS$6,SaisieJour,"")+
COUNTIFS(SaisiePers,$A13,SaisieDebut,"&lt;="&amp;XS$6,SaisieFin,XS$6,SaisieSoir,Paramètres!$B$3,SaisieJour,"")+
COUNTIFS(SaisiePers,$A13,SaisieDebut,"&lt;="&amp;XS$6,SaisieFin,"&gt;"&amp;XS$6,SaisieSoir,Paramètres!$B$3,SaisieJour,TEXT(XS$6,"jjjj"))=0)=$AS$1)*0.5)</f>
        <v/>
      </c>
      <c r="XU13" s="6" t="str">
        <f>IF(OR(XU$6=0,COUNTIF(Feries,XU$6)&gt;0,ISNONTEXT($A13)),"",
((COUNTIFS(SaisiePers,$A13,SaisieDebut,"&lt;"&amp;XU$6,SaisieFin,"&gt;="&amp;XU$6,SaisieJour,"")+
COUNTIFS(SaisiePers,$A13,SaisieDebut,XU$6,SaisieFin,"&gt;="&amp;XU$6,SaisieMatin,Paramètres!$A$2,SaisieJour,"")+
COUNTIFS(SaisiePers,$A13,SaisieDebut,"&lt;"&amp;XU$6,SaisieFin,"&gt;="&amp;XU$6,SaisieMatin,Paramètres!$A$2,SaisieJour,TEXT(XU$6,"jjjj"))=0)=$AS$1)*0.5)</f>
        <v/>
      </c>
      <c r="XV13" s="6" t="str">
        <f>IF(OR(XU$6=0,COUNTIF(Feries,XU$6)&gt;0,ISNONTEXT($A13)),"",
((COUNTIFS(SaisiePers,$A13,SaisieDebut,"&lt;="&amp;XU$6,SaisieFin,"&gt;"&amp;XU$6,SaisieJour,"")+
COUNTIFS(SaisiePers,$A13,SaisieDebut,"&lt;="&amp;XU$6,SaisieFin,XU$6,SaisieSoir,Paramètres!$B$3,SaisieJour,"")+
COUNTIFS(SaisiePers,$A13,SaisieDebut,"&lt;="&amp;XU$6,SaisieFin,"&gt;"&amp;XU$6,SaisieSoir,Paramètres!$B$3,SaisieJour,TEXT(XU$6,"jjjj"))=0)=$AS$1)*0.5)</f>
        <v/>
      </c>
      <c r="XW13" s="6" t="str">
        <f>IF(OR(XW$6=0,COUNTIF(Feries,XW$6)&gt;0,ISNONTEXT($A13)),"",
((COUNTIFS(SaisiePers,$A13,SaisieDebut,"&lt;"&amp;XW$6,SaisieFin,"&gt;="&amp;XW$6,SaisieJour,"")+
COUNTIFS(SaisiePers,$A13,SaisieDebut,XW$6,SaisieFin,"&gt;="&amp;XW$6,SaisieMatin,Paramètres!$A$2,SaisieJour,"")+
COUNTIFS(SaisiePers,$A13,SaisieDebut,"&lt;"&amp;XW$6,SaisieFin,"&gt;="&amp;XW$6,SaisieMatin,Paramètres!$A$2,SaisieJour,TEXT(XW$6,"jjjj"))=0)=$AS$1)*0.5)</f>
        <v/>
      </c>
      <c r="XX13" s="6" t="str">
        <f>IF(OR(XW$6=0,COUNTIF(Feries,XW$6)&gt;0,ISNONTEXT($A13)),"",
((COUNTIFS(SaisiePers,$A13,SaisieDebut,"&lt;="&amp;XW$6,SaisieFin,"&gt;"&amp;XW$6,SaisieJour,"")+
COUNTIFS(SaisiePers,$A13,SaisieDebut,"&lt;="&amp;XW$6,SaisieFin,XW$6,SaisieSoir,Paramètres!$B$3,SaisieJour,"")+
COUNTIFS(SaisiePers,$A13,SaisieDebut,"&lt;="&amp;XW$6,SaisieFin,"&gt;"&amp;XW$6,SaisieSoir,Paramètres!$B$3,SaisieJour,TEXT(XW$6,"jjjj"))=0)=$AS$1)*0.5)</f>
        <v/>
      </c>
      <c r="XY13" s="6" t="str">
        <f>IF(OR(XY$6=0,COUNTIF(Feries,XY$6)&gt;0,ISNONTEXT($A13)),"",
((COUNTIFS(SaisiePers,$A13,SaisieDebut,"&lt;"&amp;XY$6,SaisieFin,"&gt;="&amp;XY$6,SaisieJour,"")+
COUNTIFS(SaisiePers,$A13,SaisieDebut,XY$6,SaisieFin,"&gt;="&amp;XY$6,SaisieMatin,Paramètres!$A$2,SaisieJour,"")+
COUNTIFS(SaisiePers,$A13,SaisieDebut,"&lt;"&amp;XY$6,SaisieFin,"&gt;="&amp;XY$6,SaisieMatin,Paramètres!$A$2,SaisieJour,TEXT(XY$6,"jjjj"))=0)=$AS$1)*0.5)</f>
        <v/>
      </c>
      <c r="XZ13" s="6" t="str">
        <f>IF(OR(XY$6=0,COUNTIF(Feries,XY$6)&gt;0,ISNONTEXT($A13)),"",
((COUNTIFS(SaisiePers,$A13,SaisieDebut,"&lt;="&amp;XY$6,SaisieFin,"&gt;"&amp;XY$6,SaisieJour,"")+
COUNTIFS(SaisiePers,$A13,SaisieDebut,"&lt;="&amp;XY$6,SaisieFin,XY$6,SaisieSoir,Paramètres!$B$3,SaisieJour,"")+
COUNTIFS(SaisiePers,$A13,SaisieDebut,"&lt;="&amp;XY$6,SaisieFin,"&gt;"&amp;XY$6,SaisieSoir,Paramètres!$B$3,SaisieJour,TEXT(XY$6,"jjjj"))=0)=$AS$1)*0.5)</f>
        <v/>
      </c>
      <c r="YA13" s="6" t="str">
        <f>IF(OR(YA$6=0,COUNTIF(Feries,YA$6)&gt;0,ISNONTEXT($A13)),"",
((COUNTIFS(SaisiePers,$A13,SaisieDebut,"&lt;"&amp;YA$6,SaisieFin,"&gt;="&amp;YA$6,SaisieJour,"")+
COUNTIFS(SaisiePers,$A13,SaisieDebut,YA$6,SaisieFin,"&gt;="&amp;YA$6,SaisieMatin,Paramètres!$A$2,SaisieJour,"")+
COUNTIFS(SaisiePers,$A13,SaisieDebut,"&lt;"&amp;YA$6,SaisieFin,"&gt;="&amp;YA$6,SaisieMatin,Paramètres!$A$2,SaisieJour,TEXT(YA$6,"jjjj"))=0)=$AS$1)*0.5)</f>
        <v/>
      </c>
      <c r="YB13" s="6" t="str">
        <f>IF(OR(YA$6=0,COUNTIF(Feries,YA$6)&gt;0,ISNONTEXT($A13)),"",
((COUNTIFS(SaisiePers,$A13,SaisieDebut,"&lt;="&amp;YA$6,SaisieFin,"&gt;"&amp;YA$6,SaisieJour,"")+
COUNTIFS(SaisiePers,$A13,SaisieDebut,"&lt;="&amp;YA$6,SaisieFin,YA$6,SaisieSoir,Paramètres!$B$3,SaisieJour,"")+
COUNTIFS(SaisiePers,$A13,SaisieDebut,"&lt;="&amp;YA$6,SaisieFin,"&gt;"&amp;YA$6,SaisieSoir,Paramètres!$B$3,SaisieJour,TEXT(YA$6,"jjjj"))=0)=$AS$1)*0.5)</f>
        <v/>
      </c>
      <c r="YC13" s="6" t="str">
        <f>IF(OR(YC$6=0,COUNTIF(Feries,YC$6)&gt;0,ISNONTEXT($A13)),"",
((COUNTIFS(SaisiePers,$A13,SaisieDebut,"&lt;"&amp;YC$6,SaisieFin,"&gt;="&amp;YC$6,SaisieJour,"")+
COUNTIFS(SaisiePers,$A13,SaisieDebut,YC$6,SaisieFin,"&gt;="&amp;YC$6,SaisieMatin,Paramètres!$A$2,SaisieJour,"")+
COUNTIFS(SaisiePers,$A13,SaisieDebut,"&lt;"&amp;YC$6,SaisieFin,"&gt;="&amp;YC$6,SaisieMatin,Paramètres!$A$2,SaisieJour,TEXT(YC$6,"jjjj"))=0)=$AS$1)*0.5)</f>
        <v/>
      </c>
      <c r="YD13" s="6" t="str">
        <f>IF(OR(YC$6=0,COUNTIF(Feries,YC$6)&gt;0,ISNONTEXT($A13)),"",
((COUNTIFS(SaisiePers,$A13,SaisieDebut,"&lt;="&amp;YC$6,SaisieFin,"&gt;"&amp;YC$6,SaisieJour,"")+
COUNTIFS(SaisiePers,$A13,SaisieDebut,"&lt;="&amp;YC$6,SaisieFin,YC$6,SaisieSoir,Paramètres!$B$3,SaisieJour,"")+
COUNTIFS(SaisiePers,$A13,SaisieDebut,"&lt;="&amp;YC$6,SaisieFin,"&gt;"&amp;YC$6,SaisieSoir,Paramètres!$B$3,SaisieJour,TEXT(YC$6,"jjjj"))=0)=$AS$1)*0.5)</f>
        <v/>
      </c>
      <c r="YE13" s="6" t="str">
        <f>IF(OR(YE$6=0,COUNTIF(Feries,YE$6)&gt;0,ISNONTEXT($A13)),"",
((COUNTIFS(SaisiePers,$A13,SaisieDebut,"&lt;"&amp;YE$6,SaisieFin,"&gt;="&amp;YE$6,SaisieJour,"")+
COUNTIFS(SaisiePers,$A13,SaisieDebut,YE$6,SaisieFin,"&gt;="&amp;YE$6,SaisieMatin,Paramètres!$A$2,SaisieJour,"")+
COUNTIFS(SaisiePers,$A13,SaisieDebut,"&lt;"&amp;YE$6,SaisieFin,"&gt;="&amp;YE$6,SaisieMatin,Paramètres!$A$2,SaisieJour,TEXT(YE$6,"jjjj"))=0)=$AS$1)*0.5)</f>
        <v/>
      </c>
      <c r="YF13" s="6" t="str">
        <f>IF(OR(YE$6=0,COUNTIF(Feries,YE$6)&gt;0,ISNONTEXT($A13)),"",
((COUNTIFS(SaisiePers,$A13,SaisieDebut,"&lt;="&amp;YE$6,SaisieFin,"&gt;"&amp;YE$6,SaisieJour,"")+
COUNTIFS(SaisiePers,$A13,SaisieDebut,"&lt;="&amp;YE$6,SaisieFin,YE$6,SaisieSoir,Paramètres!$B$3,SaisieJour,"")+
COUNTIFS(SaisiePers,$A13,SaisieDebut,"&lt;="&amp;YE$6,SaisieFin,"&gt;"&amp;YE$6,SaisieSoir,Paramètres!$B$3,SaisieJour,TEXT(YE$6,"jjjj"))=0)=$AS$1)*0.5)</f>
        <v/>
      </c>
      <c r="YG13" s="6" t="str">
        <f>IF(OR(YG$6=0,COUNTIF(Feries,YG$6)&gt;0,ISNONTEXT($A13)),"",
((COUNTIFS(SaisiePers,$A13,SaisieDebut,"&lt;"&amp;YG$6,SaisieFin,"&gt;="&amp;YG$6,SaisieJour,"")+
COUNTIFS(SaisiePers,$A13,SaisieDebut,YG$6,SaisieFin,"&gt;="&amp;YG$6,SaisieMatin,Paramètres!$A$2,SaisieJour,"")+
COUNTIFS(SaisiePers,$A13,SaisieDebut,"&lt;"&amp;YG$6,SaisieFin,"&gt;="&amp;YG$6,SaisieMatin,Paramètres!$A$2,SaisieJour,TEXT(YG$6,"jjjj"))=0)=$AS$1)*0.5)</f>
        <v/>
      </c>
      <c r="YH13" s="6" t="str">
        <f>IF(OR(YG$6=0,COUNTIF(Feries,YG$6)&gt;0,ISNONTEXT($A13)),"",
((COUNTIFS(SaisiePers,$A13,SaisieDebut,"&lt;="&amp;YG$6,SaisieFin,"&gt;"&amp;YG$6,SaisieJour,"")+
COUNTIFS(SaisiePers,$A13,SaisieDebut,"&lt;="&amp;YG$6,SaisieFin,YG$6,SaisieSoir,Paramètres!$B$3,SaisieJour,"")+
COUNTIFS(SaisiePers,$A13,SaisieDebut,"&lt;="&amp;YG$6,SaisieFin,"&gt;"&amp;YG$6,SaisieSoir,Paramètres!$B$3,SaisieJour,TEXT(YG$6,"jjjj"))=0)=$AS$1)*0.5)</f>
        <v/>
      </c>
      <c r="YI13" s="6" t="str">
        <f>IF(OR(YI$6=0,COUNTIF(Feries,YI$6)&gt;0,ISNONTEXT($A13)),"",
((COUNTIFS(SaisiePers,$A13,SaisieDebut,"&lt;"&amp;YI$6,SaisieFin,"&gt;="&amp;YI$6,SaisieJour,"")+
COUNTIFS(SaisiePers,$A13,SaisieDebut,YI$6,SaisieFin,"&gt;="&amp;YI$6,SaisieMatin,Paramètres!$A$2,SaisieJour,"")+
COUNTIFS(SaisiePers,$A13,SaisieDebut,"&lt;"&amp;YI$6,SaisieFin,"&gt;="&amp;YI$6,SaisieMatin,Paramètres!$A$2,SaisieJour,TEXT(YI$6,"jjjj"))=0)=$AS$1)*0.5)</f>
        <v/>
      </c>
      <c r="YJ13" s="6" t="str">
        <f>IF(OR(YI$6=0,COUNTIF(Feries,YI$6)&gt;0,ISNONTEXT($A13)),"",
((COUNTIFS(SaisiePers,$A13,SaisieDebut,"&lt;="&amp;YI$6,SaisieFin,"&gt;"&amp;YI$6,SaisieJour,"")+
COUNTIFS(SaisiePers,$A13,SaisieDebut,"&lt;="&amp;YI$6,SaisieFin,YI$6,SaisieSoir,Paramètres!$B$3,SaisieJour,"")+
COUNTIFS(SaisiePers,$A13,SaisieDebut,"&lt;="&amp;YI$6,SaisieFin,"&gt;"&amp;YI$6,SaisieSoir,Paramètres!$B$3,SaisieJour,TEXT(YI$6,"jjjj"))=0)=$AS$1)*0.5)</f>
        <v/>
      </c>
      <c r="YK13" s="6" t="str">
        <f>IF(OR(YK$6=0,COUNTIF(Feries,YK$6)&gt;0,ISNONTEXT($A13)),"",
((COUNTIFS(SaisiePers,$A13,SaisieDebut,"&lt;"&amp;YK$6,SaisieFin,"&gt;="&amp;YK$6,SaisieJour,"")+
COUNTIFS(SaisiePers,$A13,SaisieDebut,YK$6,SaisieFin,"&gt;="&amp;YK$6,SaisieMatin,Paramètres!$A$2,SaisieJour,"")+
COUNTIFS(SaisiePers,$A13,SaisieDebut,"&lt;"&amp;YK$6,SaisieFin,"&gt;="&amp;YK$6,SaisieMatin,Paramètres!$A$2,SaisieJour,TEXT(YK$6,"jjjj"))=0)=$AS$1)*0.5)</f>
        <v/>
      </c>
      <c r="YL13" s="6" t="str">
        <f>IF(OR(YK$6=0,COUNTIF(Feries,YK$6)&gt;0,ISNONTEXT($A13)),"",
((COUNTIFS(SaisiePers,$A13,SaisieDebut,"&lt;="&amp;YK$6,SaisieFin,"&gt;"&amp;YK$6,SaisieJour,"")+
COUNTIFS(SaisiePers,$A13,SaisieDebut,"&lt;="&amp;YK$6,SaisieFin,YK$6,SaisieSoir,Paramètres!$B$3,SaisieJour,"")+
COUNTIFS(SaisiePers,$A13,SaisieDebut,"&lt;="&amp;YK$6,SaisieFin,"&gt;"&amp;YK$6,SaisieSoir,Paramètres!$B$3,SaisieJour,TEXT(YK$6,"jjjj"))=0)=$AS$1)*0.5)</f>
        <v/>
      </c>
      <c r="YM13" s="6" t="str">
        <f>IF(OR(YM$6=0,COUNTIF(Feries,YM$6)&gt;0,ISNONTEXT($A13)),"",
((COUNTIFS(SaisiePers,$A13,SaisieDebut,"&lt;"&amp;YM$6,SaisieFin,"&gt;="&amp;YM$6,SaisieJour,"")+
COUNTIFS(SaisiePers,$A13,SaisieDebut,YM$6,SaisieFin,"&gt;="&amp;YM$6,SaisieMatin,Paramètres!$A$2,SaisieJour,"")+
COUNTIFS(SaisiePers,$A13,SaisieDebut,"&lt;"&amp;YM$6,SaisieFin,"&gt;="&amp;YM$6,SaisieMatin,Paramètres!$A$2,SaisieJour,TEXT(YM$6,"jjjj"))=0)=$AS$1)*0.5)</f>
        <v/>
      </c>
      <c r="YN13" s="6" t="str">
        <f>IF(OR(YM$6=0,COUNTIF(Feries,YM$6)&gt;0,ISNONTEXT($A13)),"",
((COUNTIFS(SaisiePers,$A13,SaisieDebut,"&lt;="&amp;YM$6,SaisieFin,"&gt;"&amp;YM$6,SaisieJour,"")+
COUNTIFS(SaisiePers,$A13,SaisieDebut,"&lt;="&amp;YM$6,SaisieFin,YM$6,SaisieSoir,Paramètres!$B$3,SaisieJour,"")+
COUNTIFS(SaisiePers,$A13,SaisieDebut,"&lt;="&amp;YM$6,SaisieFin,"&gt;"&amp;YM$6,SaisieSoir,Paramètres!$B$3,SaisieJour,TEXT(YM$6,"jjjj"))=0)=$AS$1)*0.5)</f>
        <v/>
      </c>
      <c r="YO13" s="6" t="str">
        <f>IF(OR(YO$6=0,COUNTIF(Feries,YO$6)&gt;0,ISNONTEXT($A13)),"",
((COUNTIFS(SaisiePers,$A13,SaisieDebut,"&lt;"&amp;YO$6,SaisieFin,"&gt;="&amp;YO$6,SaisieJour,"")+
COUNTIFS(SaisiePers,$A13,SaisieDebut,YO$6,SaisieFin,"&gt;="&amp;YO$6,SaisieMatin,Paramètres!$A$2,SaisieJour,"")+
COUNTIFS(SaisiePers,$A13,SaisieDebut,"&lt;"&amp;YO$6,SaisieFin,"&gt;="&amp;YO$6,SaisieMatin,Paramètres!$A$2,SaisieJour,TEXT(YO$6,"jjjj"))=0)=$AS$1)*0.5)</f>
        <v/>
      </c>
      <c r="YP13" s="6" t="str">
        <f>IF(OR(YO$6=0,COUNTIF(Feries,YO$6)&gt;0,ISNONTEXT($A13)),"",
((COUNTIFS(SaisiePers,$A13,SaisieDebut,"&lt;="&amp;YO$6,SaisieFin,"&gt;"&amp;YO$6,SaisieJour,"")+
COUNTIFS(SaisiePers,$A13,SaisieDebut,"&lt;="&amp;YO$6,SaisieFin,YO$6,SaisieSoir,Paramètres!$B$3,SaisieJour,"")+
COUNTIFS(SaisiePers,$A13,SaisieDebut,"&lt;="&amp;YO$6,SaisieFin,"&gt;"&amp;YO$6,SaisieSoir,Paramètres!$B$3,SaisieJour,TEXT(YO$6,"jjjj"))=0)=$AS$1)*0.5)</f>
        <v/>
      </c>
      <c r="YQ13" s="6" t="str">
        <f>IF(OR(YQ$6=0,COUNTIF(Feries,YQ$6)&gt;0,ISNONTEXT($A13)),"",
((COUNTIFS(SaisiePers,$A13,SaisieDebut,"&lt;"&amp;YQ$6,SaisieFin,"&gt;="&amp;YQ$6,SaisieJour,"")+
COUNTIFS(SaisiePers,$A13,SaisieDebut,YQ$6,SaisieFin,"&gt;="&amp;YQ$6,SaisieMatin,Paramètres!$A$2,SaisieJour,"")+
COUNTIFS(SaisiePers,$A13,SaisieDebut,"&lt;"&amp;YQ$6,SaisieFin,"&gt;="&amp;YQ$6,SaisieMatin,Paramètres!$A$2,SaisieJour,TEXT(YQ$6,"jjjj"))=0)=$AS$1)*0.5)</f>
        <v/>
      </c>
      <c r="YR13" s="6" t="str">
        <f>IF(OR(YQ$6=0,COUNTIF(Feries,YQ$6)&gt;0,ISNONTEXT($A13)),"",
((COUNTIFS(SaisiePers,$A13,SaisieDebut,"&lt;="&amp;YQ$6,SaisieFin,"&gt;"&amp;YQ$6,SaisieJour,"")+
COUNTIFS(SaisiePers,$A13,SaisieDebut,"&lt;="&amp;YQ$6,SaisieFin,YQ$6,SaisieSoir,Paramètres!$B$3,SaisieJour,"")+
COUNTIFS(SaisiePers,$A13,SaisieDebut,"&lt;="&amp;YQ$6,SaisieFin,"&gt;"&amp;YQ$6,SaisieSoir,Paramètres!$B$3,SaisieJour,TEXT(YQ$6,"jjjj"))=0)=$AS$1)*0.5)</f>
        <v/>
      </c>
      <c r="YS13" s="6" t="str">
        <f>IF(OR(YS$6=0,COUNTIF(Feries,YS$6)&gt;0,ISNONTEXT($A13)),"",
((COUNTIFS(SaisiePers,$A13,SaisieDebut,"&lt;"&amp;YS$6,SaisieFin,"&gt;="&amp;YS$6,SaisieJour,"")+
COUNTIFS(SaisiePers,$A13,SaisieDebut,YS$6,SaisieFin,"&gt;="&amp;YS$6,SaisieMatin,Paramètres!$A$2,SaisieJour,"")+
COUNTIFS(SaisiePers,$A13,SaisieDebut,"&lt;"&amp;YS$6,SaisieFin,"&gt;="&amp;YS$6,SaisieMatin,Paramètres!$A$2,SaisieJour,TEXT(YS$6,"jjjj"))=0)=$AS$1)*0.5)</f>
        <v/>
      </c>
      <c r="YT13" s="6" t="str">
        <f>IF(OR(YS$6=0,COUNTIF(Feries,YS$6)&gt;0,ISNONTEXT($A13)),"",
((COUNTIFS(SaisiePers,$A13,SaisieDebut,"&lt;="&amp;YS$6,SaisieFin,"&gt;"&amp;YS$6,SaisieJour,"")+
COUNTIFS(SaisiePers,$A13,SaisieDebut,"&lt;="&amp;YS$6,SaisieFin,YS$6,SaisieSoir,Paramètres!$B$3,SaisieJour,"")+
COUNTIFS(SaisiePers,$A13,SaisieDebut,"&lt;="&amp;YS$6,SaisieFin,"&gt;"&amp;YS$6,SaisieSoir,Paramètres!$B$3,SaisieJour,TEXT(YS$6,"jjjj"))=0)=$AS$1)*0.5)</f>
        <v/>
      </c>
      <c r="YU13" s="6" t="str">
        <f>IF(OR(YU$6=0,COUNTIF(Feries,YU$6)&gt;0,ISNONTEXT($A13)),"",
((COUNTIFS(SaisiePers,$A13,SaisieDebut,"&lt;"&amp;YU$6,SaisieFin,"&gt;="&amp;YU$6,SaisieJour,"")+
COUNTIFS(SaisiePers,$A13,SaisieDebut,YU$6,SaisieFin,"&gt;="&amp;YU$6,SaisieMatin,Paramètres!$A$2,SaisieJour,"")+
COUNTIFS(SaisiePers,$A13,SaisieDebut,"&lt;"&amp;YU$6,SaisieFin,"&gt;="&amp;YU$6,SaisieMatin,Paramètres!$A$2,SaisieJour,TEXT(YU$6,"jjjj"))=0)=$AS$1)*0.5)</f>
        <v/>
      </c>
      <c r="YV13" s="6" t="str">
        <f>IF(OR(YU$6=0,COUNTIF(Feries,YU$6)&gt;0,ISNONTEXT($A13)),"",
((COUNTIFS(SaisiePers,$A13,SaisieDebut,"&lt;="&amp;YU$6,SaisieFin,"&gt;"&amp;YU$6,SaisieJour,"")+
COUNTIFS(SaisiePers,$A13,SaisieDebut,"&lt;="&amp;YU$6,SaisieFin,YU$6,SaisieSoir,Paramètres!$B$3,SaisieJour,"")+
COUNTIFS(SaisiePers,$A13,SaisieDebut,"&lt;="&amp;YU$6,SaisieFin,"&gt;"&amp;YU$6,SaisieSoir,Paramètres!$B$3,SaisieJour,TEXT(YU$6,"jjjj"))=0)=$AS$1)*0.5)</f>
        <v/>
      </c>
      <c r="YW13" s="6" t="str">
        <f>IF(OR(YW$6=0,COUNTIF(Feries,YW$6)&gt;0,ISNONTEXT($A13)),"",
((COUNTIFS(SaisiePers,$A13,SaisieDebut,"&lt;"&amp;YW$6,SaisieFin,"&gt;="&amp;YW$6,SaisieJour,"")+
COUNTIFS(SaisiePers,$A13,SaisieDebut,YW$6,SaisieFin,"&gt;="&amp;YW$6,SaisieMatin,Paramètres!$A$2,SaisieJour,"")+
COUNTIFS(SaisiePers,$A13,SaisieDebut,"&lt;"&amp;YW$6,SaisieFin,"&gt;="&amp;YW$6,SaisieMatin,Paramètres!$A$2,SaisieJour,TEXT(YW$6,"jjjj"))=0)=$AS$1)*0.5)</f>
        <v/>
      </c>
      <c r="YX13" s="6" t="str">
        <f>IF(OR(YW$6=0,COUNTIF(Feries,YW$6)&gt;0,ISNONTEXT($A13)),"",
((COUNTIFS(SaisiePers,$A13,SaisieDebut,"&lt;="&amp;YW$6,SaisieFin,"&gt;"&amp;YW$6,SaisieJour,"")+
COUNTIFS(SaisiePers,$A13,SaisieDebut,"&lt;="&amp;YW$6,SaisieFin,YW$6,SaisieSoir,Paramètres!$B$3,SaisieJour,"")+
COUNTIFS(SaisiePers,$A13,SaisieDebut,"&lt;="&amp;YW$6,SaisieFin,"&gt;"&amp;YW$6,SaisieSoir,Paramètres!$B$3,SaisieJour,TEXT(YW$6,"jjjj"))=0)=$AS$1)*0.5)</f>
        <v/>
      </c>
      <c r="YY13" s="6" t="str">
        <f>IF(OR(YY$6=0,COUNTIF(Feries,YY$6)&gt;0,ISNONTEXT($A13)),"",
((COUNTIFS(SaisiePers,$A13,SaisieDebut,"&lt;"&amp;YY$6,SaisieFin,"&gt;="&amp;YY$6,SaisieJour,"")+
COUNTIFS(SaisiePers,$A13,SaisieDebut,YY$6,SaisieFin,"&gt;="&amp;YY$6,SaisieMatin,Paramètres!$A$2,SaisieJour,"")+
COUNTIFS(SaisiePers,$A13,SaisieDebut,"&lt;"&amp;YY$6,SaisieFin,"&gt;="&amp;YY$6,SaisieMatin,Paramètres!$A$2,SaisieJour,TEXT(YY$6,"jjjj"))=0)=$AS$1)*0.5)</f>
        <v/>
      </c>
      <c r="YZ13" s="6" t="str">
        <f>IF(OR(YY$6=0,COUNTIF(Feries,YY$6)&gt;0,ISNONTEXT($A13)),"",
((COUNTIFS(SaisiePers,$A13,SaisieDebut,"&lt;="&amp;YY$6,SaisieFin,"&gt;"&amp;YY$6,SaisieJour,"")+
COUNTIFS(SaisiePers,$A13,SaisieDebut,"&lt;="&amp;YY$6,SaisieFin,YY$6,SaisieSoir,Paramètres!$B$3,SaisieJour,"")+
COUNTIFS(SaisiePers,$A13,SaisieDebut,"&lt;="&amp;YY$6,SaisieFin,"&gt;"&amp;YY$6,SaisieSoir,Paramètres!$B$3,SaisieJour,TEXT(YY$6,"jjjj"))=0)=$AS$1)*0.5)</f>
        <v/>
      </c>
      <c r="ZA13" s="6" t="str">
        <f>IF(OR(ZA$6=0,COUNTIF(Feries,ZA$6)&gt;0,ISNONTEXT($A13)),"",
((COUNTIFS(SaisiePers,$A13,SaisieDebut,"&lt;"&amp;ZA$6,SaisieFin,"&gt;="&amp;ZA$6,SaisieJour,"")+
COUNTIFS(SaisiePers,$A13,SaisieDebut,ZA$6,SaisieFin,"&gt;="&amp;ZA$6,SaisieMatin,Paramètres!$A$2,SaisieJour,"")+
COUNTIFS(SaisiePers,$A13,SaisieDebut,"&lt;"&amp;ZA$6,SaisieFin,"&gt;="&amp;ZA$6,SaisieMatin,Paramètres!$A$2,SaisieJour,TEXT(ZA$6,"jjjj"))=0)=$AS$1)*0.5)</f>
        <v/>
      </c>
      <c r="ZB13" s="6" t="str">
        <f>IF(OR(ZA$6=0,COUNTIF(Feries,ZA$6)&gt;0,ISNONTEXT($A13)),"",
((COUNTIFS(SaisiePers,$A13,SaisieDebut,"&lt;="&amp;ZA$6,SaisieFin,"&gt;"&amp;ZA$6,SaisieJour,"")+
COUNTIFS(SaisiePers,$A13,SaisieDebut,"&lt;="&amp;ZA$6,SaisieFin,ZA$6,SaisieSoir,Paramètres!$B$3,SaisieJour,"")+
COUNTIFS(SaisiePers,$A13,SaisieDebut,"&lt;="&amp;ZA$6,SaisieFin,"&gt;"&amp;ZA$6,SaisieSoir,Paramètres!$B$3,SaisieJour,TEXT(ZA$6,"jjjj"))=0)=$AS$1)*0.5)</f>
        <v/>
      </c>
      <c r="ZC13" s="6" t="str">
        <f>IF(OR(ZC$6=0,COUNTIF(Feries,ZC$6)&gt;0,ISNONTEXT($A13)),"",
((COUNTIFS(SaisiePers,$A13,SaisieDebut,"&lt;"&amp;ZC$6,SaisieFin,"&gt;="&amp;ZC$6,SaisieJour,"")+
COUNTIFS(SaisiePers,$A13,SaisieDebut,ZC$6,SaisieFin,"&gt;="&amp;ZC$6,SaisieMatin,Paramètres!$A$2,SaisieJour,"")+
COUNTIFS(SaisiePers,$A13,SaisieDebut,"&lt;"&amp;ZC$6,SaisieFin,"&gt;="&amp;ZC$6,SaisieMatin,Paramètres!$A$2,SaisieJour,TEXT(ZC$6,"jjjj"))=0)=$AS$1)*0.5)</f>
        <v/>
      </c>
      <c r="ZD13" s="6" t="str">
        <f>IF(OR(ZC$6=0,COUNTIF(Feries,ZC$6)&gt;0,ISNONTEXT($A13)),"",
((COUNTIFS(SaisiePers,$A13,SaisieDebut,"&lt;="&amp;ZC$6,SaisieFin,"&gt;"&amp;ZC$6,SaisieJour,"")+
COUNTIFS(SaisiePers,$A13,SaisieDebut,"&lt;="&amp;ZC$6,SaisieFin,ZC$6,SaisieSoir,Paramètres!$B$3,SaisieJour,"")+
COUNTIFS(SaisiePers,$A13,SaisieDebut,"&lt;="&amp;ZC$6,SaisieFin,"&gt;"&amp;ZC$6,SaisieSoir,Paramètres!$B$3,SaisieJour,TEXT(ZC$6,"jjjj"))=0)=$AS$1)*0.5)</f>
        <v/>
      </c>
      <c r="ZE13" s="6" t="str">
        <f>IF(OR(ZE$6=0,COUNTIF(Feries,ZE$6)&gt;0,ISNONTEXT($A13)),"",
((COUNTIFS(SaisiePers,$A13,SaisieDebut,"&lt;"&amp;ZE$6,SaisieFin,"&gt;="&amp;ZE$6,SaisieJour,"")+
COUNTIFS(SaisiePers,$A13,SaisieDebut,ZE$6,SaisieFin,"&gt;="&amp;ZE$6,SaisieMatin,Paramètres!$A$2,SaisieJour,"")+
COUNTIFS(SaisiePers,$A13,SaisieDebut,"&lt;"&amp;ZE$6,SaisieFin,"&gt;="&amp;ZE$6,SaisieMatin,Paramètres!$A$2,SaisieJour,TEXT(ZE$6,"jjjj"))=0)=$AS$1)*0.5)</f>
        <v/>
      </c>
      <c r="ZF13" s="6" t="str">
        <f>IF(OR(ZE$6=0,COUNTIF(Feries,ZE$6)&gt;0,ISNONTEXT($A13)),"",
((COUNTIFS(SaisiePers,$A13,SaisieDebut,"&lt;="&amp;ZE$6,SaisieFin,"&gt;"&amp;ZE$6,SaisieJour,"")+
COUNTIFS(SaisiePers,$A13,SaisieDebut,"&lt;="&amp;ZE$6,SaisieFin,ZE$6,SaisieSoir,Paramètres!$B$3,SaisieJour,"")+
COUNTIFS(SaisiePers,$A13,SaisieDebut,"&lt;="&amp;ZE$6,SaisieFin,"&gt;"&amp;ZE$6,SaisieSoir,Paramètres!$B$3,SaisieJour,TEXT(ZE$6,"jjjj"))=0)=$AS$1)*0.5)</f>
        <v/>
      </c>
      <c r="ZG13" s="6" t="str">
        <f>IF(OR(ZG$6=0,COUNTIF(Feries,ZG$6)&gt;0,ISNONTEXT($A13)),"",
((COUNTIFS(SaisiePers,$A13,SaisieDebut,"&lt;"&amp;ZG$6,SaisieFin,"&gt;="&amp;ZG$6,SaisieJour,"")+
COUNTIFS(SaisiePers,$A13,SaisieDebut,ZG$6,SaisieFin,"&gt;="&amp;ZG$6,SaisieMatin,Paramètres!$A$2,SaisieJour,"")+
COUNTIFS(SaisiePers,$A13,SaisieDebut,"&lt;"&amp;ZG$6,SaisieFin,"&gt;="&amp;ZG$6,SaisieMatin,Paramètres!$A$2,SaisieJour,TEXT(ZG$6,"jjjj"))=0)=$AS$1)*0.5)</f>
        <v/>
      </c>
      <c r="ZH13" s="6" t="str">
        <f>IF(OR(ZG$6=0,COUNTIF(Feries,ZG$6)&gt;0,ISNONTEXT($A13)),"",
((COUNTIFS(SaisiePers,$A13,SaisieDebut,"&lt;="&amp;ZG$6,SaisieFin,"&gt;"&amp;ZG$6,SaisieJour,"")+
COUNTIFS(SaisiePers,$A13,SaisieDebut,"&lt;="&amp;ZG$6,SaisieFin,ZG$6,SaisieSoir,Paramètres!$B$3,SaisieJour,"")+
COUNTIFS(SaisiePers,$A13,SaisieDebut,"&lt;="&amp;ZG$6,SaisieFin,"&gt;"&amp;ZG$6,SaisieSoir,Paramètres!$B$3,SaisieJour,TEXT(ZG$6,"jjjj"))=0)=$AS$1)*0.5)</f>
        <v/>
      </c>
      <c r="ZI13" s="6" t="str">
        <f>IF(OR(ZI$6=0,COUNTIF(Feries,ZI$6)&gt;0,ISNONTEXT($A13)),"",
((COUNTIFS(SaisiePers,$A13,SaisieDebut,"&lt;"&amp;ZI$6,SaisieFin,"&gt;="&amp;ZI$6,SaisieJour,"")+
COUNTIFS(SaisiePers,$A13,SaisieDebut,ZI$6,SaisieFin,"&gt;="&amp;ZI$6,SaisieMatin,Paramètres!$A$2,SaisieJour,"")+
COUNTIFS(SaisiePers,$A13,SaisieDebut,"&lt;"&amp;ZI$6,SaisieFin,"&gt;="&amp;ZI$6,SaisieMatin,Paramètres!$A$2,SaisieJour,TEXT(ZI$6,"jjjj"))=0)=$AS$1)*0.5)</f>
        <v/>
      </c>
      <c r="ZJ13" s="6" t="str">
        <f>IF(OR(ZI$6=0,COUNTIF(Feries,ZI$6)&gt;0,ISNONTEXT($A13)),"",
((COUNTIFS(SaisiePers,$A13,SaisieDebut,"&lt;="&amp;ZI$6,SaisieFin,"&gt;"&amp;ZI$6,SaisieJour,"")+
COUNTIFS(SaisiePers,$A13,SaisieDebut,"&lt;="&amp;ZI$6,SaisieFin,ZI$6,SaisieSoir,Paramètres!$B$3,SaisieJour,"")+
COUNTIFS(SaisiePers,$A13,SaisieDebut,"&lt;="&amp;ZI$6,SaisieFin,"&gt;"&amp;ZI$6,SaisieSoir,Paramètres!$B$3,SaisieJour,TEXT(ZI$6,"jjjj"))=0)=$AS$1)*0.5)</f>
        <v/>
      </c>
      <c r="ZK13" s="6" t="str">
        <f>IF(OR(ZK$6=0,COUNTIF(Feries,ZK$6)&gt;0,ISNONTEXT($A13)),"",
((COUNTIFS(SaisiePers,$A13,SaisieDebut,"&lt;"&amp;ZK$6,SaisieFin,"&gt;="&amp;ZK$6,SaisieJour,"")+
COUNTIFS(SaisiePers,$A13,SaisieDebut,ZK$6,SaisieFin,"&gt;="&amp;ZK$6,SaisieMatin,Paramètres!$A$2,SaisieJour,"")+
COUNTIFS(SaisiePers,$A13,SaisieDebut,"&lt;"&amp;ZK$6,SaisieFin,"&gt;="&amp;ZK$6,SaisieMatin,Paramètres!$A$2,SaisieJour,TEXT(ZK$6,"jjjj"))=0)=$AS$1)*0.5)</f>
        <v/>
      </c>
      <c r="ZL13" s="6" t="str">
        <f>IF(OR(ZK$6=0,COUNTIF(Feries,ZK$6)&gt;0,ISNONTEXT($A13)),"",
((COUNTIFS(SaisiePers,$A13,SaisieDebut,"&lt;="&amp;ZK$6,SaisieFin,"&gt;"&amp;ZK$6,SaisieJour,"")+
COUNTIFS(SaisiePers,$A13,SaisieDebut,"&lt;="&amp;ZK$6,SaisieFin,ZK$6,SaisieSoir,Paramètres!$B$3,SaisieJour,"")+
COUNTIFS(SaisiePers,$A13,SaisieDebut,"&lt;="&amp;ZK$6,SaisieFin,"&gt;"&amp;ZK$6,SaisieSoir,Paramètres!$B$3,SaisieJour,TEXT(ZK$6,"jjjj"))=0)=$AS$1)*0.5)</f>
        <v/>
      </c>
      <c r="ZM13" s="6" t="str">
        <f>IF(OR(ZM$6=0,COUNTIF(Feries,ZM$6)&gt;0,ISNONTEXT($A13)),"",
((COUNTIFS(SaisiePers,$A13,SaisieDebut,"&lt;"&amp;ZM$6,SaisieFin,"&gt;="&amp;ZM$6,SaisieJour,"")+
COUNTIFS(SaisiePers,$A13,SaisieDebut,ZM$6,SaisieFin,"&gt;="&amp;ZM$6,SaisieMatin,Paramètres!$A$2,SaisieJour,"")+
COUNTIFS(SaisiePers,$A13,SaisieDebut,"&lt;"&amp;ZM$6,SaisieFin,"&gt;="&amp;ZM$6,SaisieMatin,Paramètres!$A$2,SaisieJour,TEXT(ZM$6,"jjjj"))=0)=$AS$1)*0.5)</f>
        <v/>
      </c>
      <c r="ZN13" s="6" t="str">
        <f>IF(OR(ZM$6=0,COUNTIF(Feries,ZM$6)&gt;0,ISNONTEXT($A13)),"",
((COUNTIFS(SaisiePers,$A13,SaisieDebut,"&lt;="&amp;ZM$6,SaisieFin,"&gt;"&amp;ZM$6,SaisieJour,"")+
COUNTIFS(SaisiePers,$A13,SaisieDebut,"&lt;="&amp;ZM$6,SaisieFin,ZM$6,SaisieSoir,Paramètres!$B$3,SaisieJour,"")+
COUNTIFS(SaisiePers,$A13,SaisieDebut,"&lt;="&amp;ZM$6,SaisieFin,"&gt;"&amp;ZM$6,SaisieSoir,Paramètres!$B$3,SaisieJour,TEXT(ZM$6,"jjjj"))=0)=$AS$1)*0.5)</f>
        <v/>
      </c>
      <c r="ZO13" s="6" t="str">
        <f>IF(OR(ZO$6=0,COUNTIF(Feries,ZO$6)&gt;0,ISNONTEXT($A13)),"",
((COUNTIFS(SaisiePers,$A13,SaisieDebut,"&lt;"&amp;ZO$6,SaisieFin,"&gt;="&amp;ZO$6,SaisieJour,"")+
COUNTIFS(SaisiePers,$A13,SaisieDebut,ZO$6,SaisieFin,"&gt;="&amp;ZO$6,SaisieMatin,Paramètres!$A$2,SaisieJour,"")+
COUNTIFS(SaisiePers,$A13,SaisieDebut,"&lt;"&amp;ZO$6,SaisieFin,"&gt;="&amp;ZO$6,SaisieMatin,Paramètres!$A$2,SaisieJour,TEXT(ZO$6,"jjjj"))=0)=$AS$1)*0.5)</f>
        <v/>
      </c>
      <c r="ZP13" s="6" t="str">
        <f>IF(OR(ZO$6=0,COUNTIF(Feries,ZO$6)&gt;0,ISNONTEXT($A13)),"",
((COUNTIFS(SaisiePers,$A13,SaisieDebut,"&lt;="&amp;ZO$6,SaisieFin,"&gt;"&amp;ZO$6,SaisieJour,"")+
COUNTIFS(SaisiePers,$A13,SaisieDebut,"&lt;="&amp;ZO$6,SaisieFin,ZO$6,SaisieSoir,Paramètres!$B$3,SaisieJour,"")+
COUNTIFS(SaisiePers,$A13,SaisieDebut,"&lt;="&amp;ZO$6,SaisieFin,"&gt;"&amp;ZO$6,SaisieSoir,Paramètres!$B$3,SaisieJour,TEXT(ZO$6,"jjjj"))=0)=$AS$1)*0.5)</f>
        <v/>
      </c>
      <c r="ZQ13" s="6" t="str">
        <f>IF(OR(ZQ$6=0,COUNTIF(Feries,ZQ$6)&gt;0,ISNONTEXT($A13)),"",
((COUNTIFS(SaisiePers,$A13,SaisieDebut,"&lt;"&amp;ZQ$6,SaisieFin,"&gt;="&amp;ZQ$6,SaisieJour,"")+
COUNTIFS(SaisiePers,$A13,SaisieDebut,ZQ$6,SaisieFin,"&gt;="&amp;ZQ$6,SaisieMatin,Paramètres!$A$2,SaisieJour,"")+
COUNTIFS(SaisiePers,$A13,SaisieDebut,"&lt;"&amp;ZQ$6,SaisieFin,"&gt;="&amp;ZQ$6,SaisieMatin,Paramètres!$A$2,SaisieJour,TEXT(ZQ$6,"jjjj"))=0)=$AS$1)*0.5)</f>
        <v/>
      </c>
      <c r="ZR13" s="6" t="str">
        <f>IF(OR(ZQ$6=0,COUNTIF(Feries,ZQ$6)&gt;0,ISNONTEXT($A13)),"",
((COUNTIFS(SaisiePers,$A13,SaisieDebut,"&lt;="&amp;ZQ$6,SaisieFin,"&gt;"&amp;ZQ$6,SaisieJour,"")+
COUNTIFS(SaisiePers,$A13,SaisieDebut,"&lt;="&amp;ZQ$6,SaisieFin,ZQ$6,SaisieSoir,Paramètres!$B$3,SaisieJour,"")+
COUNTIFS(SaisiePers,$A13,SaisieDebut,"&lt;="&amp;ZQ$6,SaisieFin,"&gt;"&amp;ZQ$6,SaisieSoir,Paramètres!$B$3,SaisieJour,TEXT(ZQ$6,"jjjj"))=0)=$AS$1)*0.5)</f>
        <v/>
      </c>
      <c r="ZS13" s="6" t="str">
        <f>IF(OR(ZS$6=0,COUNTIF(Feries,ZS$6)&gt;0,ISNONTEXT($A13)),"",
((COUNTIFS(SaisiePers,$A13,SaisieDebut,"&lt;"&amp;ZS$6,SaisieFin,"&gt;="&amp;ZS$6,SaisieJour,"")+
COUNTIFS(SaisiePers,$A13,SaisieDebut,ZS$6,SaisieFin,"&gt;="&amp;ZS$6,SaisieMatin,Paramètres!$A$2,SaisieJour,"")+
COUNTIFS(SaisiePers,$A13,SaisieDebut,"&lt;"&amp;ZS$6,SaisieFin,"&gt;="&amp;ZS$6,SaisieMatin,Paramètres!$A$2,SaisieJour,TEXT(ZS$6,"jjjj"))=0)=$AS$1)*0.5)</f>
        <v/>
      </c>
      <c r="ZT13" s="6" t="str">
        <f>IF(OR(ZS$6=0,COUNTIF(Feries,ZS$6)&gt;0,ISNONTEXT($A13)),"",
((COUNTIFS(SaisiePers,$A13,SaisieDebut,"&lt;="&amp;ZS$6,SaisieFin,"&gt;"&amp;ZS$6,SaisieJour,"")+
COUNTIFS(SaisiePers,$A13,SaisieDebut,"&lt;="&amp;ZS$6,SaisieFin,ZS$6,SaisieSoir,Paramètres!$B$3,SaisieJour,"")+
COUNTIFS(SaisiePers,$A13,SaisieDebut,"&lt;="&amp;ZS$6,SaisieFin,"&gt;"&amp;ZS$6,SaisieSoir,Paramètres!$B$3,SaisieJour,TEXT(ZS$6,"jjjj"))=0)=$AS$1)*0.5)</f>
        <v/>
      </c>
      <c r="ZU13" s="6" t="str">
        <f>IF(OR(ZU$6=0,COUNTIF(Feries,ZU$6)&gt;0,ISNONTEXT($A13)),"",
((COUNTIFS(SaisiePers,$A13,SaisieDebut,"&lt;"&amp;ZU$6,SaisieFin,"&gt;="&amp;ZU$6,SaisieJour,"")+
COUNTIFS(SaisiePers,$A13,SaisieDebut,ZU$6,SaisieFin,"&gt;="&amp;ZU$6,SaisieMatin,Paramètres!$A$2,SaisieJour,"")+
COUNTIFS(SaisiePers,$A13,SaisieDebut,"&lt;"&amp;ZU$6,SaisieFin,"&gt;="&amp;ZU$6,SaisieMatin,Paramètres!$A$2,SaisieJour,TEXT(ZU$6,"jjjj"))=0)=$AS$1)*0.5)</f>
        <v/>
      </c>
      <c r="ZV13" s="6" t="str">
        <f>IF(OR(ZU$6=0,COUNTIF(Feries,ZU$6)&gt;0,ISNONTEXT($A13)),"",
((COUNTIFS(SaisiePers,$A13,SaisieDebut,"&lt;="&amp;ZU$6,SaisieFin,"&gt;"&amp;ZU$6,SaisieJour,"")+
COUNTIFS(SaisiePers,$A13,SaisieDebut,"&lt;="&amp;ZU$6,SaisieFin,ZU$6,SaisieSoir,Paramètres!$B$3,SaisieJour,"")+
COUNTIFS(SaisiePers,$A13,SaisieDebut,"&lt;="&amp;ZU$6,SaisieFin,"&gt;"&amp;ZU$6,SaisieSoir,Paramètres!$B$3,SaisieJour,TEXT(ZU$6,"jjjj"))=0)=$AS$1)*0.5)</f>
        <v/>
      </c>
      <c r="ZW13" s="6" t="str">
        <f>IF(OR(ZW$6=0,COUNTIF(Feries,ZW$6)&gt;0,ISNONTEXT($A13)),"",
((COUNTIFS(SaisiePers,$A13,SaisieDebut,"&lt;"&amp;ZW$6,SaisieFin,"&gt;="&amp;ZW$6,SaisieJour,"")+
COUNTIFS(SaisiePers,$A13,SaisieDebut,ZW$6,SaisieFin,"&gt;="&amp;ZW$6,SaisieMatin,Paramètres!$A$2,SaisieJour,"")+
COUNTIFS(SaisiePers,$A13,SaisieDebut,"&lt;"&amp;ZW$6,SaisieFin,"&gt;="&amp;ZW$6,SaisieMatin,Paramètres!$A$2,SaisieJour,TEXT(ZW$6,"jjjj"))=0)=$AS$1)*0.5)</f>
        <v/>
      </c>
      <c r="ZX13" s="6" t="str">
        <f>IF(OR(ZW$6=0,COUNTIF(Feries,ZW$6)&gt;0,ISNONTEXT($A13)),"",
((COUNTIFS(SaisiePers,$A13,SaisieDebut,"&lt;="&amp;ZW$6,SaisieFin,"&gt;"&amp;ZW$6,SaisieJour,"")+
COUNTIFS(SaisiePers,$A13,SaisieDebut,"&lt;="&amp;ZW$6,SaisieFin,ZW$6,SaisieSoir,Paramètres!$B$3,SaisieJour,"")+
COUNTIFS(SaisiePers,$A13,SaisieDebut,"&lt;="&amp;ZW$6,SaisieFin,"&gt;"&amp;ZW$6,SaisieSoir,Paramètres!$B$3,SaisieJour,TEXT(ZW$6,"jjjj"))=0)=$AS$1)*0.5)</f>
        <v/>
      </c>
      <c r="ZY13" s="6" t="str">
        <f>IF(OR(ZY$6=0,COUNTIF(Feries,ZY$6)&gt;0,ISNONTEXT($A13)),"",
((COUNTIFS(SaisiePers,$A13,SaisieDebut,"&lt;"&amp;ZY$6,SaisieFin,"&gt;="&amp;ZY$6,SaisieJour,"")+
COUNTIFS(SaisiePers,$A13,SaisieDebut,ZY$6,SaisieFin,"&gt;="&amp;ZY$6,SaisieMatin,Paramètres!$A$2,SaisieJour,"")+
COUNTIFS(SaisiePers,$A13,SaisieDebut,"&lt;"&amp;ZY$6,SaisieFin,"&gt;="&amp;ZY$6,SaisieMatin,Paramètres!$A$2,SaisieJour,TEXT(ZY$6,"jjjj"))=0)=$AS$1)*0.5)</f>
        <v/>
      </c>
      <c r="ZZ13" s="6" t="str">
        <f>IF(OR(ZY$6=0,COUNTIF(Feries,ZY$6)&gt;0,ISNONTEXT($A13)),"",
((COUNTIFS(SaisiePers,$A13,SaisieDebut,"&lt;="&amp;ZY$6,SaisieFin,"&gt;"&amp;ZY$6,SaisieJour,"")+
COUNTIFS(SaisiePers,$A13,SaisieDebut,"&lt;="&amp;ZY$6,SaisieFin,ZY$6,SaisieSoir,Paramètres!$B$3,SaisieJour,"")+
COUNTIFS(SaisiePers,$A13,SaisieDebut,"&lt;="&amp;ZY$6,SaisieFin,"&gt;"&amp;ZY$6,SaisieSoir,Paramètres!$B$3,SaisieJour,TEXT(ZY$6,"jjjj"))=0)=$AS$1)*0.5)</f>
        <v/>
      </c>
      <c r="AAA13" s="6" t="str">
        <f>IF(OR(AAA$6=0,COUNTIF(Feries,AAA$6)&gt;0,ISNONTEXT($A13)),"",
((COUNTIFS(SaisiePers,$A13,SaisieDebut,"&lt;"&amp;AAA$6,SaisieFin,"&gt;="&amp;AAA$6,SaisieJour,"")+
COUNTIFS(SaisiePers,$A13,SaisieDebut,AAA$6,SaisieFin,"&gt;="&amp;AAA$6,SaisieMatin,Paramètres!$A$2,SaisieJour,"")+
COUNTIFS(SaisiePers,$A13,SaisieDebut,"&lt;"&amp;AAA$6,SaisieFin,"&gt;="&amp;AAA$6,SaisieMatin,Paramètres!$A$2,SaisieJour,TEXT(AAA$6,"jjjj"))=0)=$AS$1)*0.5)</f>
        <v/>
      </c>
      <c r="AAB13" s="6" t="str">
        <f>IF(OR(AAA$6=0,COUNTIF(Feries,AAA$6)&gt;0,ISNONTEXT($A13)),"",
((COUNTIFS(SaisiePers,$A13,SaisieDebut,"&lt;="&amp;AAA$6,SaisieFin,"&gt;"&amp;AAA$6,SaisieJour,"")+
COUNTIFS(SaisiePers,$A13,SaisieDebut,"&lt;="&amp;AAA$6,SaisieFin,AAA$6,SaisieSoir,Paramètres!$B$3,SaisieJour,"")+
COUNTIFS(SaisiePers,$A13,SaisieDebut,"&lt;="&amp;AAA$6,SaisieFin,"&gt;"&amp;AAA$6,SaisieSoir,Paramètres!$B$3,SaisieJour,TEXT(AAA$6,"jjjj"))=0)=$AS$1)*0.5)</f>
        <v/>
      </c>
      <c r="AAC13" s="6" t="str">
        <f>IF(OR(AAC$6=0,COUNTIF(Feries,AAC$6)&gt;0,ISNONTEXT($A13)),"",
((COUNTIFS(SaisiePers,$A13,SaisieDebut,"&lt;"&amp;AAC$6,SaisieFin,"&gt;="&amp;AAC$6,SaisieJour,"")+
COUNTIFS(SaisiePers,$A13,SaisieDebut,AAC$6,SaisieFin,"&gt;="&amp;AAC$6,SaisieMatin,Paramètres!$A$2,SaisieJour,"")+
COUNTIFS(SaisiePers,$A13,SaisieDebut,"&lt;"&amp;AAC$6,SaisieFin,"&gt;="&amp;AAC$6,SaisieMatin,Paramètres!$A$2,SaisieJour,TEXT(AAC$6,"jjjj"))=0)=$AS$1)*0.5)</f>
        <v/>
      </c>
      <c r="AAD13" s="6" t="str">
        <f>IF(OR(AAC$6=0,COUNTIF(Feries,AAC$6)&gt;0,ISNONTEXT($A13)),"",
((COUNTIFS(SaisiePers,$A13,SaisieDebut,"&lt;="&amp;AAC$6,SaisieFin,"&gt;"&amp;AAC$6,SaisieJour,"")+
COUNTIFS(SaisiePers,$A13,SaisieDebut,"&lt;="&amp;AAC$6,SaisieFin,AAC$6,SaisieSoir,Paramètres!$B$3,SaisieJour,"")+
COUNTIFS(SaisiePers,$A13,SaisieDebut,"&lt;="&amp;AAC$6,SaisieFin,"&gt;"&amp;AAC$6,SaisieSoir,Paramètres!$B$3,SaisieJour,TEXT(AAC$6,"jjjj"))=0)=$AS$1)*0.5)</f>
        <v/>
      </c>
      <c r="AAE13" s="6" t="str">
        <f>IF(OR(AAE$6=0,COUNTIF(Feries,AAE$6)&gt;0,ISNONTEXT($A13)),"",
((COUNTIFS(SaisiePers,$A13,SaisieDebut,"&lt;"&amp;AAE$6,SaisieFin,"&gt;="&amp;AAE$6,SaisieJour,"")+
COUNTIFS(SaisiePers,$A13,SaisieDebut,AAE$6,SaisieFin,"&gt;="&amp;AAE$6,SaisieMatin,Paramètres!$A$2,SaisieJour,"")+
COUNTIFS(SaisiePers,$A13,SaisieDebut,"&lt;"&amp;AAE$6,SaisieFin,"&gt;="&amp;AAE$6,SaisieMatin,Paramètres!$A$2,SaisieJour,TEXT(AAE$6,"jjjj"))=0)=$AS$1)*0.5)</f>
        <v/>
      </c>
      <c r="AAF13" s="6" t="str">
        <f>IF(OR(AAE$6=0,COUNTIF(Feries,AAE$6)&gt;0,ISNONTEXT($A13)),"",
((COUNTIFS(SaisiePers,$A13,SaisieDebut,"&lt;="&amp;AAE$6,SaisieFin,"&gt;"&amp;AAE$6,SaisieJour,"")+
COUNTIFS(SaisiePers,$A13,SaisieDebut,"&lt;="&amp;AAE$6,SaisieFin,AAE$6,SaisieSoir,Paramètres!$B$3,SaisieJour,"")+
COUNTIFS(SaisiePers,$A13,SaisieDebut,"&lt;="&amp;AAE$6,SaisieFin,"&gt;"&amp;AAE$6,SaisieSoir,Paramètres!$B$3,SaisieJour,TEXT(AAE$6,"jjjj"))=0)=$AS$1)*0.5)</f>
        <v/>
      </c>
      <c r="AAG13" s="6" t="str">
        <f>IF(OR(AAG$6=0,COUNTIF(Feries,AAG$6)&gt;0,ISNONTEXT($A13)),"",
((COUNTIFS(SaisiePers,$A13,SaisieDebut,"&lt;"&amp;AAG$6,SaisieFin,"&gt;="&amp;AAG$6,SaisieJour,"")+
COUNTIFS(SaisiePers,$A13,SaisieDebut,AAG$6,SaisieFin,"&gt;="&amp;AAG$6,SaisieMatin,Paramètres!$A$2,SaisieJour,"")+
COUNTIFS(SaisiePers,$A13,SaisieDebut,"&lt;"&amp;AAG$6,SaisieFin,"&gt;="&amp;AAG$6,SaisieMatin,Paramètres!$A$2,SaisieJour,TEXT(AAG$6,"jjjj"))=0)=$AS$1)*0.5)</f>
        <v/>
      </c>
      <c r="AAH13" s="6" t="str">
        <f>IF(OR(AAG$6=0,COUNTIF(Feries,AAG$6)&gt;0,ISNONTEXT($A13)),"",
((COUNTIFS(SaisiePers,$A13,SaisieDebut,"&lt;="&amp;AAG$6,SaisieFin,"&gt;"&amp;AAG$6,SaisieJour,"")+
COUNTIFS(SaisiePers,$A13,SaisieDebut,"&lt;="&amp;AAG$6,SaisieFin,AAG$6,SaisieSoir,Paramètres!$B$3,SaisieJour,"")+
COUNTIFS(SaisiePers,$A13,SaisieDebut,"&lt;="&amp;AAG$6,SaisieFin,"&gt;"&amp;AAG$6,SaisieSoir,Paramètres!$B$3,SaisieJour,TEXT(AAG$6,"jjjj"))=0)=$AS$1)*0.5)</f>
        <v/>
      </c>
      <c r="AAI13" s="6" t="str">
        <f>IF(OR(AAI$6=0,COUNTIF(Feries,AAI$6)&gt;0,ISNONTEXT($A13)),"",
((COUNTIFS(SaisiePers,$A13,SaisieDebut,"&lt;"&amp;AAI$6,SaisieFin,"&gt;="&amp;AAI$6,SaisieJour,"")+
COUNTIFS(SaisiePers,$A13,SaisieDebut,AAI$6,SaisieFin,"&gt;="&amp;AAI$6,SaisieMatin,Paramètres!$A$2,SaisieJour,"")+
COUNTIFS(SaisiePers,$A13,SaisieDebut,"&lt;"&amp;AAI$6,SaisieFin,"&gt;="&amp;AAI$6,SaisieMatin,Paramètres!$A$2,SaisieJour,TEXT(AAI$6,"jjjj"))=0)=$AS$1)*0.5)</f>
        <v/>
      </c>
      <c r="AAJ13" s="6" t="str">
        <f>IF(OR(AAI$6=0,COUNTIF(Feries,AAI$6)&gt;0,ISNONTEXT($A13)),"",
((COUNTIFS(SaisiePers,$A13,SaisieDebut,"&lt;="&amp;AAI$6,SaisieFin,"&gt;"&amp;AAI$6,SaisieJour,"")+
COUNTIFS(SaisiePers,$A13,SaisieDebut,"&lt;="&amp;AAI$6,SaisieFin,AAI$6,SaisieSoir,Paramètres!$B$3,SaisieJour,"")+
COUNTIFS(SaisiePers,$A13,SaisieDebut,"&lt;="&amp;AAI$6,SaisieFin,"&gt;"&amp;AAI$6,SaisieSoir,Paramètres!$B$3,SaisieJour,TEXT(AAI$6,"jjjj"))=0)=$AS$1)*0.5)</f>
        <v/>
      </c>
      <c r="AAK13" s="6" t="str">
        <f>IF(OR(AAK$6=0,COUNTIF(Feries,AAK$6)&gt;0,ISNONTEXT($A13)),"",
((COUNTIFS(SaisiePers,$A13,SaisieDebut,"&lt;"&amp;AAK$6,SaisieFin,"&gt;="&amp;AAK$6,SaisieJour,"")+
COUNTIFS(SaisiePers,$A13,SaisieDebut,AAK$6,SaisieFin,"&gt;="&amp;AAK$6,SaisieMatin,Paramètres!$A$2,SaisieJour,"")+
COUNTIFS(SaisiePers,$A13,SaisieDebut,"&lt;"&amp;AAK$6,SaisieFin,"&gt;="&amp;AAK$6,SaisieMatin,Paramètres!$A$2,SaisieJour,TEXT(AAK$6,"jjjj"))=0)=$AS$1)*0.5)</f>
        <v/>
      </c>
      <c r="AAL13" s="6" t="str">
        <f>IF(OR(AAK$6=0,COUNTIF(Feries,AAK$6)&gt;0,ISNONTEXT($A13)),"",
((COUNTIFS(SaisiePers,$A13,SaisieDebut,"&lt;="&amp;AAK$6,SaisieFin,"&gt;"&amp;AAK$6,SaisieJour,"")+
COUNTIFS(SaisiePers,$A13,SaisieDebut,"&lt;="&amp;AAK$6,SaisieFin,AAK$6,SaisieSoir,Paramètres!$B$3,SaisieJour,"")+
COUNTIFS(SaisiePers,$A13,SaisieDebut,"&lt;="&amp;AAK$6,SaisieFin,"&gt;"&amp;AAK$6,SaisieSoir,Paramètres!$B$3,SaisieJour,TEXT(AAK$6,"jjjj"))=0)=$AS$1)*0.5)</f>
        <v/>
      </c>
      <c r="AAM13" s="6" t="str">
        <f>IF(OR(AAM$6=0,COUNTIF(Feries,AAM$6)&gt;0,ISNONTEXT($A13)),"",
((COUNTIFS(SaisiePers,$A13,SaisieDebut,"&lt;"&amp;AAM$6,SaisieFin,"&gt;="&amp;AAM$6,SaisieJour,"")+
COUNTIFS(SaisiePers,$A13,SaisieDebut,AAM$6,SaisieFin,"&gt;="&amp;AAM$6,SaisieMatin,Paramètres!$A$2,SaisieJour,"")+
COUNTIFS(SaisiePers,$A13,SaisieDebut,"&lt;"&amp;AAM$6,SaisieFin,"&gt;="&amp;AAM$6,SaisieMatin,Paramètres!$A$2,SaisieJour,TEXT(AAM$6,"jjjj"))=0)=$AS$1)*0.5)</f>
        <v/>
      </c>
      <c r="AAN13" s="6" t="str">
        <f>IF(OR(AAM$6=0,COUNTIF(Feries,AAM$6)&gt;0,ISNONTEXT($A13)),"",
((COUNTIFS(SaisiePers,$A13,SaisieDebut,"&lt;="&amp;AAM$6,SaisieFin,"&gt;"&amp;AAM$6,SaisieJour,"")+
COUNTIFS(SaisiePers,$A13,SaisieDebut,"&lt;="&amp;AAM$6,SaisieFin,AAM$6,SaisieSoir,Paramètres!$B$3,SaisieJour,"")+
COUNTIFS(SaisiePers,$A13,SaisieDebut,"&lt;="&amp;AAM$6,SaisieFin,"&gt;"&amp;AAM$6,SaisieSoir,Paramètres!$B$3,SaisieJour,TEXT(AAM$6,"jjjj"))=0)=$AS$1)*0.5)</f>
        <v/>
      </c>
      <c r="AAO13" s="6" t="str">
        <f>IF(OR(AAO$6=0,COUNTIF(Feries,AAO$6)&gt;0,ISNONTEXT($A13)),"",
((COUNTIFS(SaisiePers,$A13,SaisieDebut,"&lt;"&amp;AAO$6,SaisieFin,"&gt;="&amp;AAO$6,SaisieJour,"")+
COUNTIFS(SaisiePers,$A13,SaisieDebut,AAO$6,SaisieFin,"&gt;="&amp;AAO$6,SaisieMatin,Paramètres!$A$2,SaisieJour,"")+
COUNTIFS(SaisiePers,$A13,SaisieDebut,"&lt;"&amp;AAO$6,SaisieFin,"&gt;="&amp;AAO$6,SaisieMatin,Paramètres!$A$2,SaisieJour,TEXT(AAO$6,"jjjj"))=0)=$AS$1)*0.5)</f>
        <v/>
      </c>
      <c r="AAP13" s="6" t="str">
        <f>IF(OR(AAO$6=0,COUNTIF(Feries,AAO$6)&gt;0,ISNONTEXT($A13)),"",
((COUNTIFS(SaisiePers,$A13,SaisieDebut,"&lt;="&amp;AAO$6,SaisieFin,"&gt;"&amp;AAO$6,SaisieJour,"")+
COUNTIFS(SaisiePers,$A13,SaisieDebut,"&lt;="&amp;AAO$6,SaisieFin,AAO$6,SaisieSoir,Paramètres!$B$3,SaisieJour,"")+
COUNTIFS(SaisiePers,$A13,SaisieDebut,"&lt;="&amp;AAO$6,SaisieFin,"&gt;"&amp;AAO$6,SaisieSoir,Paramètres!$B$3,SaisieJour,TEXT(AAO$6,"jjjj"))=0)=$AS$1)*0.5)</f>
        <v/>
      </c>
      <c r="AAQ13" s="6" t="str">
        <f>IF(OR(AAQ$6=0,COUNTIF(Feries,AAQ$6)&gt;0,ISNONTEXT($A13)),"",
((COUNTIFS(SaisiePers,$A13,SaisieDebut,"&lt;"&amp;AAQ$6,SaisieFin,"&gt;="&amp;AAQ$6,SaisieJour,"")+
COUNTIFS(SaisiePers,$A13,SaisieDebut,AAQ$6,SaisieFin,"&gt;="&amp;AAQ$6,SaisieMatin,Paramètres!$A$2,SaisieJour,"")+
COUNTIFS(SaisiePers,$A13,SaisieDebut,"&lt;"&amp;AAQ$6,SaisieFin,"&gt;="&amp;AAQ$6,SaisieMatin,Paramètres!$A$2,SaisieJour,TEXT(AAQ$6,"jjjj"))=0)=$AS$1)*0.5)</f>
        <v/>
      </c>
      <c r="AAR13" s="6" t="str">
        <f>IF(OR(AAQ$6=0,COUNTIF(Feries,AAQ$6)&gt;0,ISNONTEXT($A13)),"",
((COUNTIFS(SaisiePers,$A13,SaisieDebut,"&lt;="&amp;AAQ$6,SaisieFin,"&gt;"&amp;AAQ$6,SaisieJour,"")+
COUNTIFS(SaisiePers,$A13,SaisieDebut,"&lt;="&amp;AAQ$6,SaisieFin,AAQ$6,SaisieSoir,Paramètres!$B$3,SaisieJour,"")+
COUNTIFS(SaisiePers,$A13,SaisieDebut,"&lt;="&amp;AAQ$6,SaisieFin,"&gt;"&amp;AAQ$6,SaisieSoir,Paramètres!$B$3,SaisieJour,TEXT(AAQ$6,"jjjj"))=0)=$AS$1)*0.5)</f>
        <v/>
      </c>
      <c r="AAS13" s="6" t="str">
        <f>IF(OR(AAS$6=0,COUNTIF(Feries,AAS$6)&gt;0,ISNONTEXT($A13)),"",
((COUNTIFS(SaisiePers,$A13,SaisieDebut,"&lt;"&amp;AAS$6,SaisieFin,"&gt;="&amp;AAS$6,SaisieJour,"")+
COUNTIFS(SaisiePers,$A13,SaisieDebut,AAS$6,SaisieFin,"&gt;="&amp;AAS$6,SaisieMatin,Paramètres!$A$2,SaisieJour,"")+
COUNTIFS(SaisiePers,$A13,SaisieDebut,"&lt;"&amp;AAS$6,SaisieFin,"&gt;="&amp;AAS$6,SaisieMatin,Paramètres!$A$2,SaisieJour,TEXT(AAS$6,"jjjj"))=0)=$AS$1)*0.5)</f>
        <v/>
      </c>
      <c r="AAT13" s="6" t="str">
        <f>IF(OR(AAS$6=0,COUNTIF(Feries,AAS$6)&gt;0,ISNONTEXT($A13)),"",
((COUNTIFS(SaisiePers,$A13,SaisieDebut,"&lt;="&amp;AAS$6,SaisieFin,"&gt;"&amp;AAS$6,SaisieJour,"")+
COUNTIFS(SaisiePers,$A13,SaisieDebut,"&lt;="&amp;AAS$6,SaisieFin,AAS$6,SaisieSoir,Paramètres!$B$3,SaisieJour,"")+
COUNTIFS(SaisiePers,$A13,SaisieDebut,"&lt;="&amp;AAS$6,SaisieFin,"&gt;"&amp;AAS$6,SaisieSoir,Paramètres!$B$3,SaisieJour,TEXT(AAS$6,"jjjj"))=0)=$AS$1)*0.5)</f>
        <v/>
      </c>
      <c r="AAU13" s="6" t="str">
        <f>IF(OR(AAU$6=0,COUNTIF(Feries,AAU$6)&gt;0,ISNONTEXT($A13)),"",
((COUNTIFS(SaisiePers,$A13,SaisieDebut,"&lt;"&amp;AAU$6,SaisieFin,"&gt;="&amp;AAU$6,SaisieJour,"")+
COUNTIFS(SaisiePers,$A13,SaisieDebut,AAU$6,SaisieFin,"&gt;="&amp;AAU$6,SaisieMatin,Paramètres!$A$2,SaisieJour,"")+
COUNTIFS(SaisiePers,$A13,SaisieDebut,"&lt;"&amp;AAU$6,SaisieFin,"&gt;="&amp;AAU$6,SaisieMatin,Paramètres!$A$2,SaisieJour,TEXT(AAU$6,"jjjj"))=0)=$AS$1)*0.5)</f>
        <v/>
      </c>
      <c r="AAV13" s="6" t="str">
        <f>IF(OR(AAU$6=0,COUNTIF(Feries,AAU$6)&gt;0,ISNONTEXT($A13)),"",
((COUNTIFS(SaisiePers,$A13,SaisieDebut,"&lt;="&amp;AAU$6,SaisieFin,"&gt;"&amp;AAU$6,SaisieJour,"")+
COUNTIFS(SaisiePers,$A13,SaisieDebut,"&lt;="&amp;AAU$6,SaisieFin,AAU$6,SaisieSoir,Paramètres!$B$3,SaisieJour,"")+
COUNTIFS(SaisiePers,$A13,SaisieDebut,"&lt;="&amp;AAU$6,SaisieFin,"&gt;"&amp;AAU$6,SaisieSoir,Paramètres!$B$3,SaisieJour,TEXT(AAU$6,"jjjj"))=0)=$AS$1)*0.5)</f>
        <v/>
      </c>
      <c r="AAW13" s="6" t="str">
        <f>IF(OR(AAW$6=0,COUNTIF(Feries,AAW$6)&gt;0,ISNONTEXT($A13)),"",
((COUNTIFS(SaisiePers,$A13,SaisieDebut,"&lt;"&amp;AAW$6,SaisieFin,"&gt;="&amp;AAW$6,SaisieJour,"")+
COUNTIFS(SaisiePers,$A13,SaisieDebut,AAW$6,SaisieFin,"&gt;="&amp;AAW$6,SaisieMatin,Paramètres!$A$2,SaisieJour,"")+
COUNTIFS(SaisiePers,$A13,SaisieDebut,"&lt;"&amp;AAW$6,SaisieFin,"&gt;="&amp;AAW$6,SaisieMatin,Paramètres!$A$2,SaisieJour,TEXT(AAW$6,"jjjj"))=0)=$AS$1)*0.5)</f>
        <v/>
      </c>
      <c r="AAX13" s="6" t="str">
        <f>IF(OR(AAW$6=0,COUNTIF(Feries,AAW$6)&gt;0,ISNONTEXT($A13)),"",
((COUNTIFS(SaisiePers,$A13,SaisieDebut,"&lt;="&amp;AAW$6,SaisieFin,"&gt;"&amp;AAW$6,SaisieJour,"")+
COUNTIFS(SaisiePers,$A13,SaisieDebut,"&lt;="&amp;AAW$6,SaisieFin,AAW$6,SaisieSoir,Paramètres!$B$3,SaisieJour,"")+
COUNTIFS(SaisiePers,$A13,SaisieDebut,"&lt;="&amp;AAW$6,SaisieFin,"&gt;"&amp;AAW$6,SaisieSoir,Paramètres!$B$3,SaisieJour,TEXT(AAW$6,"jjjj"))=0)=$AS$1)*0.5)</f>
        <v/>
      </c>
      <c r="AAY13" s="6" t="str">
        <f>IF(OR(AAY$6=0,COUNTIF(Feries,AAY$6)&gt;0,ISNONTEXT($A13)),"",
((COUNTIFS(SaisiePers,$A13,SaisieDebut,"&lt;"&amp;AAY$6,SaisieFin,"&gt;="&amp;AAY$6,SaisieJour,"")+
COUNTIFS(SaisiePers,$A13,SaisieDebut,AAY$6,SaisieFin,"&gt;="&amp;AAY$6,SaisieMatin,Paramètres!$A$2,SaisieJour,"")+
COUNTIFS(SaisiePers,$A13,SaisieDebut,"&lt;"&amp;AAY$6,SaisieFin,"&gt;="&amp;AAY$6,SaisieMatin,Paramètres!$A$2,SaisieJour,TEXT(AAY$6,"jjjj"))=0)=$AS$1)*0.5)</f>
        <v/>
      </c>
      <c r="AAZ13" s="6" t="str">
        <f>IF(OR(AAY$6=0,COUNTIF(Feries,AAY$6)&gt;0,ISNONTEXT($A13)),"",
((COUNTIFS(SaisiePers,$A13,SaisieDebut,"&lt;="&amp;AAY$6,SaisieFin,"&gt;"&amp;AAY$6,SaisieJour,"")+
COUNTIFS(SaisiePers,$A13,SaisieDebut,"&lt;="&amp;AAY$6,SaisieFin,AAY$6,SaisieSoir,Paramètres!$B$3,SaisieJour,"")+
COUNTIFS(SaisiePers,$A13,SaisieDebut,"&lt;="&amp;AAY$6,SaisieFin,"&gt;"&amp;AAY$6,SaisieSoir,Paramètres!$B$3,SaisieJour,TEXT(AAY$6,"jjjj"))=0)=$AS$1)*0.5)</f>
        <v/>
      </c>
      <c r="ABA13" s="6" t="str">
        <f>IF(OR(ABA$6=0,COUNTIF(Feries,ABA$6)&gt;0,ISNONTEXT($A13)),"",
((COUNTIFS(SaisiePers,$A13,SaisieDebut,"&lt;"&amp;ABA$6,SaisieFin,"&gt;="&amp;ABA$6,SaisieJour,"")+
COUNTIFS(SaisiePers,$A13,SaisieDebut,ABA$6,SaisieFin,"&gt;="&amp;ABA$6,SaisieMatin,Paramètres!$A$2,SaisieJour,"")+
COUNTIFS(SaisiePers,$A13,SaisieDebut,"&lt;"&amp;ABA$6,SaisieFin,"&gt;="&amp;ABA$6,SaisieMatin,Paramètres!$A$2,SaisieJour,TEXT(ABA$6,"jjjj"))=0)=$AS$1)*0.5)</f>
        <v/>
      </c>
      <c r="ABB13" s="6" t="str">
        <f>IF(OR(ABA$6=0,COUNTIF(Feries,ABA$6)&gt;0,ISNONTEXT($A13)),"",
((COUNTIFS(SaisiePers,$A13,SaisieDebut,"&lt;="&amp;ABA$6,SaisieFin,"&gt;"&amp;ABA$6,SaisieJour,"")+
COUNTIFS(SaisiePers,$A13,SaisieDebut,"&lt;="&amp;ABA$6,SaisieFin,ABA$6,SaisieSoir,Paramètres!$B$3,SaisieJour,"")+
COUNTIFS(SaisiePers,$A13,SaisieDebut,"&lt;="&amp;ABA$6,SaisieFin,"&gt;"&amp;ABA$6,SaisieSoir,Paramètres!$B$3,SaisieJour,TEXT(ABA$6,"jjjj"))=0)=$AS$1)*0.5)</f>
        <v/>
      </c>
      <c r="ABC13" s="6" t="str">
        <f>IF(OR(ABC$6=0,COUNTIF(Feries,ABC$6)&gt;0,ISNONTEXT($A13)),"",
((COUNTIFS(SaisiePers,$A13,SaisieDebut,"&lt;"&amp;ABC$6,SaisieFin,"&gt;="&amp;ABC$6,SaisieJour,"")+
COUNTIFS(SaisiePers,$A13,SaisieDebut,ABC$6,SaisieFin,"&gt;="&amp;ABC$6,SaisieMatin,Paramètres!$A$2,SaisieJour,"")+
COUNTIFS(SaisiePers,$A13,SaisieDebut,"&lt;"&amp;ABC$6,SaisieFin,"&gt;="&amp;ABC$6,SaisieMatin,Paramètres!$A$2,SaisieJour,TEXT(ABC$6,"jjjj"))=0)=$AS$1)*0.5)</f>
        <v/>
      </c>
      <c r="ABD13" s="6" t="str">
        <f>IF(OR(ABC$6=0,COUNTIF(Feries,ABC$6)&gt;0,ISNONTEXT($A13)),"",
((COUNTIFS(SaisiePers,$A13,SaisieDebut,"&lt;="&amp;ABC$6,SaisieFin,"&gt;"&amp;ABC$6,SaisieJour,"")+
COUNTIFS(SaisiePers,$A13,SaisieDebut,"&lt;="&amp;ABC$6,SaisieFin,ABC$6,SaisieSoir,Paramètres!$B$3,SaisieJour,"")+
COUNTIFS(SaisiePers,$A13,SaisieDebut,"&lt;="&amp;ABC$6,SaisieFin,"&gt;"&amp;ABC$6,SaisieSoir,Paramètres!$B$3,SaisieJour,TEXT(ABC$6,"jjjj"))=0)=$AS$1)*0.5)</f>
        <v/>
      </c>
      <c r="ABE13" s="6" t="str">
        <f>IF(OR(ABE$6=0,COUNTIF(Feries,ABE$6)&gt;0,ISNONTEXT($A13)),"",
((COUNTIFS(SaisiePers,$A13,SaisieDebut,"&lt;"&amp;ABE$6,SaisieFin,"&gt;="&amp;ABE$6,SaisieJour,"")+
COUNTIFS(SaisiePers,$A13,SaisieDebut,ABE$6,SaisieFin,"&gt;="&amp;ABE$6,SaisieMatin,Paramètres!$A$2,SaisieJour,"")+
COUNTIFS(SaisiePers,$A13,SaisieDebut,"&lt;"&amp;ABE$6,SaisieFin,"&gt;="&amp;ABE$6,SaisieMatin,Paramètres!$A$2,SaisieJour,TEXT(ABE$6,"jjjj"))=0)=$AS$1)*0.5)</f>
        <v/>
      </c>
      <c r="ABF13" s="6" t="str">
        <f>IF(OR(ABE$6=0,COUNTIF(Feries,ABE$6)&gt;0,ISNONTEXT($A13)),"",
((COUNTIFS(SaisiePers,$A13,SaisieDebut,"&lt;="&amp;ABE$6,SaisieFin,"&gt;"&amp;ABE$6,SaisieJour,"")+
COUNTIFS(SaisiePers,$A13,SaisieDebut,"&lt;="&amp;ABE$6,SaisieFin,ABE$6,SaisieSoir,Paramètres!$B$3,SaisieJour,"")+
COUNTIFS(SaisiePers,$A13,SaisieDebut,"&lt;="&amp;ABE$6,SaisieFin,"&gt;"&amp;ABE$6,SaisieSoir,Paramètres!$B$3,SaisieJour,TEXT(ABE$6,"jjjj"))=0)=$AS$1)*0.5)</f>
        <v/>
      </c>
      <c r="ABG13" s="6" t="str">
        <f>IF(OR(ABG$6=0,COUNTIF(Feries,ABG$6)&gt;0,ISNONTEXT($A13)),"",
((COUNTIFS(SaisiePers,$A13,SaisieDebut,"&lt;"&amp;ABG$6,SaisieFin,"&gt;="&amp;ABG$6,SaisieJour,"")+
COUNTIFS(SaisiePers,$A13,SaisieDebut,ABG$6,SaisieFin,"&gt;="&amp;ABG$6,SaisieMatin,Paramètres!$A$2,SaisieJour,"")+
COUNTIFS(SaisiePers,$A13,SaisieDebut,"&lt;"&amp;ABG$6,SaisieFin,"&gt;="&amp;ABG$6,SaisieMatin,Paramètres!$A$2,SaisieJour,TEXT(ABG$6,"jjjj"))=0)=$AS$1)*0.5)</f>
        <v/>
      </c>
      <c r="ABH13" s="6" t="str">
        <f>IF(OR(ABG$6=0,COUNTIF(Feries,ABG$6)&gt;0,ISNONTEXT($A13)),"",
((COUNTIFS(SaisiePers,$A13,SaisieDebut,"&lt;="&amp;ABG$6,SaisieFin,"&gt;"&amp;ABG$6,SaisieJour,"")+
COUNTIFS(SaisiePers,$A13,SaisieDebut,"&lt;="&amp;ABG$6,SaisieFin,ABG$6,SaisieSoir,Paramètres!$B$3,SaisieJour,"")+
COUNTIFS(SaisiePers,$A13,SaisieDebut,"&lt;="&amp;ABG$6,SaisieFin,"&gt;"&amp;ABG$6,SaisieSoir,Paramètres!$B$3,SaisieJour,TEXT(ABG$6,"jjjj"))=0)=$AS$1)*0.5)</f>
        <v/>
      </c>
      <c r="ABI13" s="6" t="str">
        <f>IF(OR(ABI$6=0,COUNTIF(Feries,ABI$6)&gt;0,ISNONTEXT($A13)),"",
((COUNTIFS(SaisiePers,$A13,SaisieDebut,"&lt;"&amp;ABI$6,SaisieFin,"&gt;="&amp;ABI$6,SaisieJour,"")+
COUNTIFS(SaisiePers,$A13,SaisieDebut,ABI$6,SaisieFin,"&gt;="&amp;ABI$6,SaisieMatin,Paramètres!$A$2,SaisieJour,"")+
COUNTIFS(SaisiePers,$A13,SaisieDebut,"&lt;"&amp;ABI$6,SaisieFin,"&gt;="&amp;ABI$6,SaisieMatin,Paramètres!$A$2,SaisieJour,TEXT(ABI$6,"jjjj"))=0)=$AS$1)*0.5)</f>
        <v/>
      </c>
      <c r="ABJ13" s="6" t="str">
        <f>IF(OR(ABI$6=0,COUNTIF(Feries,ABI$6)&gt;0,ISNONTEXT($A13)),"",
((COUNTIFS(SaisiePers,$A13,SaisieDebut,"&lt;="&amp;ABI$6,SaisieFin,"&gt;"&amp;ABI$6,SaisieJour,"")+
COUNTIFS(SaisiePers,$A13,SaisieDebut,"&lt;="&amp;ABI$6,SaisieFin,ABI$6,SaisieSoir,Paramètres!$B$3,SaisieJour,"")+
COUNTIFS(SaisiePers,$A13,SaisieDebut,"&lt;="&amp;ABI$6,SaisieFin,"&gt;"&amp;ABI$6,SaisieSoir,Paramètres!$B$3,SaisieJour,TEXT(ABI$6,"jjjj"))=0)=$AS$1)*0.5)</f>
        <v/>
      </c>
      <c r="ABK13" s="6" t="str">
        <f>IF(OR(ABK$6=0,COUNTIF(Feries,ABK$6)&gt;0,ISNONTEXT($A13)),"",
((COUNTIFS(SaisiePers,$A13,SaisieDebut,"&lt;"&amp;ABK$6,SaisieFin,"&gt;="&amp;ABK$6,SaisieJour,"")+
COUNTIFS(SaisiePers,$A13,SaisieDebut,ABK$6,SaisieFin,"&gt;="&amp;ABK$6,SaisieMatin,Paramètres!$A$2,SaisieJour,"")+
COUNTIFS(SaisiePers,$A13,SaisieDebut,"&lt;"&amp;ABK$6,SaisieFin,"&gt;="&amp;ABK$6,SaisieMatin,Paramètres!$A$2,SaisieJour,TEXT(ABK$6,"jjjj"))=0)=$AS$1)*0.5)</f>
        <v/>
      </c>
      <c r="ABL13" s="6" t="str">
        <f>IF(OR(ABK$6=0,COUNTIF(Feries,ABK$6)&gt;0,ISNONTEXT($A13)),"",
((COUNTIFS(SaisiePers,$A13,SaisieDebut,"&lt;="&amp;ABK$6,SaisieFin,"&gt;"&amp;ABK$6,SaisieJour,"")+
COUNTIFS(SaisiePers,$A13,SaisieDebut,"&lt;="&amp;ABK$6,SaisieFin,ABK$6,SaisieSoir,Paramètres!$B$3,SaisieJour,"")+
COUNTIFS(SaisiePers,$A13,SaisieDebut,"&lt;="&amp;ABK$6,SaisieFin,"&gt;"&amp;ABK$6,SaisieSoir,Paramètres!$B$3,SaisieJour,TEXT(ABK$6,"jjjj"))=0)=$AS$1)*0.5)</f>
        <v/>
      </c>
      <c r="ABM13" s="6" t="str">
        <f>IF(OR(ABM$6=0,COUNTIF(Feries,ABM$6)&gt;0,ISNONTEXT($A13)),"",
((COUNTIFS(SaisiePers,$A13,SaisieDebut,"&lt;"&amp;ABM$6,SaisieFin,"&gt;="&amp;ABM$6,SaisieJour,"")+
COUNTIFS(SaisiePers,$A13,SaisieDebut,ABM$6,SaisieFin,"&gt;="&amp;ABM$6,SaisieMatin,Paramètres!$A$2,SaisieJour,"")+
COUNTIFS(SaisiePers,$A13,SaisieDebut,"&lt;"&amp;ABM$6,SaisieFin,"&gt;="&amp;ABM$6,SaisieMatin,Paramètres!$A$2,SaisieJour,TEXT(ABM$6,"jjjj"))=0)=$AS$1)*0.5)</f>
        <v/>
      </c>
      <c r="ABN13" s="6" t="str">
        <f>IF(OR(ABM$6=0,COUNTIF(Feries,ABM$6)&gt;0,ISNONTEXT($A13)),"",
((COUNTIFS(SaisiePers,$A13,SaisieDebut,"&lt;="&amp;ABM$6,SaisieFin,"&gt;"&amp;ABM$6,SaisieJour,"")+
COUNTIFS(SaisiePers,$A13,SaisieDebut,"&lt;="&amp;ABM$6,SaisieFin,ABM$6,SaisieSoir,Paramètres!$B$3,SaisieJour,"")+
COUNTIFS(SaisiePers,$A13,SaisieDebut,"&lt;="&amp;ABM$6,SaisieFin,"&gt;"&amp;ABM$6,SaisieSoir,Paramètres!$B$3,SaisieJour,TEXT(ABM$6,"jjjj"))=0)=$AS$1)*0.5)</f>
        <v/>
      </c>
      <c r="ABO13" s="6" t="str">
        <f>IF(OR(ABO$6=0,COUNTIF(Feries,ABO$6)&gt;0,ISNONTEXT($A13)),"",
((COUNTIFS(SaisiePers,$A13,SaisieDebut,"&lt;"&amp;ABO$6,SaisieFin,"&gt;="&amp;ABO$6,SaisieJour,"")+
COUNTIFS(SaisiePers,$A13,SaisieDebut,ABO$6,SaisieFin,"&gt;="&amp;ABO$6,SaisieMatin,Paramètres!$A$2,SaisieJour,"")+
COUNTIFS(SaisiePers,$A13,SaisieDebut,"&lt;"&amp;ABO$6,SaisieFin,"&gt;="&amp;ABO$6,SaisieMatin,Paramètres!$A$2,SaisieJour,TEXT(ABO$6,"jjjj"))=0)=$AS$1)*0.5)</f>
        <v/>
      </c>
      <c r="ABP13" s="6" t="str">
        <f>IF(OR(ABO$6=0,COUNTIF(Feries,ABO$6)&gt;0,ISNONTEXT($A13)),"",
((COUNTIFS(SaisiePers,$A13,SaisieDebut,"&lt;="&amp;ABO$6,SaisieFin,"&gt;"&amp;ABO$6,SaisieJour,"")+
COUNTIFS(SaisiePers,$A13,SaisieDebut,"&lt;="&amp;ABO$6,SaisieFin,ABO$6,SaisieSoir,Paramètres!$B$3,SaisieJour,"")+
COUNTIFS(SaisiePers,$A13,SaisieDebut,"&lt;="&amp;ABO$6,SaisieFin,"&gt;"&amp;ABO$6,SaisieSoir,Paramètres!$B$3,SaisieJour,TEXT(ABO$6,"jjjj"))=0)=$AS$1)*0.5)</f>
        <v/>
      </c>
      <c r="ABQ13" s="6" t="str">
        <f>IF(OR(ABQ$6=0,COUNTIF(Feries,ABQ$6)&gt;0,ISNONTEXT($A13)),"",
((COUNTIFS(SaisiePers,$A13,SaisieDebut,"&lt;"&amp;ABQ$6,SaisieFin,"&gt;="&amp;ABQ$6,SaisieJour,"")+
COUNTIFS(SaisiePers,$A13,SaisieDebut,ABQ$6,SaisieFin,"&gt;="&amp;ABQ$6,SaisieMatin,Paramètres!$A$2,SaisieJour,"")+
COUNTIFS(SaisiePers,$A13,SaisieDebut,"&lt;"&amp;ABQ$6,SaisieFin,"&gt;="&amp;ABQ$6,SaisieMatin,Paramètres!$A$2,SaisieJour,TEXT(ABQ$6,"jjjj"))=0)=$AS$1)*0.5)</f>
        <v/>
      </c>
      <c r="ABR13" s="6" t="str">
        <f>IF(OR(ABQ$6=0,COUNTIF(Feries,ABQ$6)&gt;0,ISNONTEXT($A13)),"",
((COUNTIFS(SaisiePers,$A13,SaisieDebut,"&lt;="&amp;ABQ$6,SaisieFin,"&gt;"&amp;ABQ$6,SaisieJour,"")+
COUNTIFS(SaisiePers,$A13,SaisieDebut,"&lt;="&amp;ABQ$6,SaisieFin,ABQ$6,SaisieSoir,Paramètres!$B$3,SaisieJour,"")+
COUNTIFS(SaisiePers,$A13,SaisieDebut,"&lt;="&amp;ABQ$6,SaisieFin,"&gt;"&amp;ABQ$6,SaisieSoir,Paramètres!$B$3,SaisieJour,TEXT(ABQ$6,"jjjj"))=0)=$AS$1)*0.5)</f>
        <v/>
      </c>
      <c r="ABS13" s="6" t="str">
        <f>IF(OR(ABS$6=0,COUNTIF(Feries,ABS$6)&gt;0,ISNONTEXT($A13)),"",
((COUNTIFS(SaisiePers,$A13,SaisieDebut,"&lt;"&amp;ABS$6,SaisieFin,"&gt;="&amp;ABS$6,SaisieJour,"")+
COUNTIFS(SaisiePers,$A13,SaisieDebut,ABS$6,SaisieFin,"&gt;="&amp;ABS$6,SaisieMatin,Paramètres!$A$2,SaisieJour,"")+
COUNTIFS(SaisiePers,$A13,SaisieDebut,"&lt;"&amp;ABS$6,SaisieFin,"&gt;="&amp;ABS$6,SaisieMatin,Paramètres!$A$2,SaisieJour,TEXT(ABS$6,"jjjj"))=0)=$AS$1)*0.5)</f>
        <v/>
      </c>
      <c r="ABT13" s="6" t="str">
        <f>IF(OR(ABS$6=0,COUNTIF(Feries,ABS$6)&gt;0,ISNONTEXT($A13)),"",
((COUNTIFS(SaisiePers,$A13,SaisieDebut,"&lt;="&amp;ABS$6,SaisieFin,"&gt;"&amp;ABS$6,SaisieJour,"")+
COUNTIFS(SaisiePers,$A13,SaisieDebut,"&lt;="&amp;ABS$6,SaisieFin,ABS$6,SaisieSoir,Paramètres!$B$3,SaisieJour,"")+
COUNTIFS(SaisiePers,$A13,SaisieDebut,"&lt;="&amp;ABS$6,SaisieFin,"&gt;"&amp;ABS$6,SaisieSoir,Paramètres!$B$3,SaisieJour,TEXT(ABS$6,"jjjj"))=0)=$AS$1)*0.5)</f>
        <v/>
      </c>
      <c r="ABU13" s="6" t="str">
        <f>IF(OR(ABU$6=0,COUNTIF(Feries,ABU$6)&gt;0,ISNONTEXT($A13)),"",
((COUNTIFS(SaisiePers,$A13,SaisieDebut,"&lt;"&amp;ABU$6,SaisieFin,"&gt;="&amp;ABU$6,SaisieJour,"")+
COUNTIFS(SaisiePers,$A13,SaisieDebut,ABU$6,SaisieFin,"&gt;="&amp;ABU$6,SaisieMatin,Paramètres!$A$2,SaisieJour,"")+
COUNTIFS(SaisiePers,$A13,SaisieDebut,"&lt;"&amp;ABU$6,SaisieFin,"&gt;="&amp;ABU$6,SaisieMatin,Paramètres!$A$2,SaisieJour,TEXT(ABU$6,"jjjj"))=0)=$AS$1)*0.5)</f>
        <v/>
      </c>
      <c r="ABV13" s="6" t="str">
        <f>IF(OR(ABU$6=0,COUNTIF(Feries,ABU$6)&gt;0,ISNONTEXT($A13)),"",
((COUNTIFS(SaisiePers,$A13,SaisieDebut,"&lt;="&amp;ABU$6,SaisieFin,"&gt;"&amp;ABU$6,SaisieJour,"")+
COUNTIFS(SaisiePers,$A13,SaisieDebut,"&lt;="&amp;ABU$6,SaisieFin,ABU$6,SaisieSoir,Paramètres!$B$3,SaisieJour,"")+
COUNTIFS(SaisiePers,$A13,SaisieDebut,"&lt;="&amp;ABU$6,SaisieFin,"&gt;"&amp;ABU$6,SaisieSoir,Paramètres!$B$3,SaisieJour,TEXT(ABU$6,"jjjj"))=0)=$AS$1)*0.5)</f>
        <v/>
      </c>
    </row>
    <row r="14" spans="1:750" x14ac:dyDescent="0.25">
      <c r="A14" s="27" t="str">
        <f>Entrées!A7</f>
        <v>Anakin</v>
      </c>
      <c r="B14" s="33">
        <f t="shared" si="1492"/>
        <v>0</v>
      </c>
      <c r="C14" s="6">
        <f>IF(OR(C$6=0,COUNTIF(Feries,C$6)&gt;0,ISNONTEXT($A14)),"",
((COUNTIFS(SaisiePers,$A14,SaisieDebut,"&lt;"&amp;C$6,SaisieFin,"&gt;="&amp;C$6,SaisieJour,"")+
COUNTIFS(SaisiePers,$A14,SaisieDebut,C$6,SaisieFin,"&gt;="&amp;C$6,SaisieMatin,Paramètres!$A$2,SaisieJour,"")+
COUNTIFS(SaisiePers,$A14,SaisieDebut,"&lt;"&amp;C$6,SaisieFin,"&gt;="&amp;C$6,SaisieMatin,Paramètres!$A$2,SaisieJour,TEXT(C$6,"jjjj"))=0)=$AS$1)*0.5)</f>
        <v>0</v>
      </c>
      <c r="D14" s="6">
        <f>IF(OR(C$6=0,COUNTIF(Feries,C$6)&gt;0,ISNONTEXT($A14)),"",
((COUNTIFS(SaisiePers,$A14,SaisieDebut,"&lt;="&amp;C$6,SaisieFin,"&gt;"&amp;C$6,SaisieJour,"")+
COUNTIFS(SaisiePers,$A14,SaisieDebut,"&lt;="&amp;C$6,SaisieFin,C$6,SaisieSoir,Paramètres!$B$3,SaisieJour,"")+
COUNTIFS(SaisiePers,$A14,SaisieDebut,"&lt;="&amp;C$6,SaisieFin,"&gt;"&amp;C$6,SaisieSoir,Paramètres!$B$3,SaisieJour,TEXT(C$6,"jjjj"))=0)=$AS$1)*0.5)</f>
        <v>0</v>
      </c>
      <c r="E14" s="6">
        <f>IF(OR(E$6=0,COUNTIF(Feries,E$6)&gt;0,ISNONTEXT($A14)),"",
((COUNTIFS(SaisiePers,$A14,SaisieDebut,"&lt;"&amp;E$6,SaisieFin,"&gt;="&amp;E$6,SaisieJour,"")+
COUNTIFS(SaisiePers,$A14,SaisieDebut,E$6,SaisieFin,"&gt;="&amp;E$6,SaisieMatin,Paramètres!$A$2,SaisieJour,"")+
COUNTIFS(SaisiePers,$A14,SaisieDebut,"&lt;"&amp;E$6,SaisieFin,"&gt;="&amp;E$6,SaisieMatin,Paramètres!$A$2,SaisieJour,TEXT(E$6,"jjjj"))=0)=$AS$1)*0.5)</f>
        <v>0</v>
      </c>
      <c r="F14" s="6">
        <f>IF(OR(E$6=0,COUNTIF(Feries,E$6)&gt;0,ISNONTEXT($A14)),"",
((COUNTIFS(SaisiePers,$A14,SaisieDebut,"&lt;="&amp;E$6,SaisieFin,"&gt;"&amp;E$6,SaisieJour,"")+
COUNTIFS(SaisiePers,$A14,SaisieDebut,"&lt;="&amp;E$6,SaisieFin,E$6,SaisieSoir,Paramètres!$B$3,SaisieJour,"")+
COUNTIFS(SaisiePers,$A14,SaisieDebut,"&lt;="&amp;E$6,SaisieFin,"&gt;"&amp;E$6,SaisieSoir,Paramètres!$B$3,SaisieJour,TEXT(E$6,"jjjj"))=0)=$AS$1)*0.5)</f>
        <v>0</v>
      </c>
      <c r="G14" s="6">
        <f>IF(OR(G$6=0,COUNTIF(Feries,G$6)&gt;0,ISNONTEXT($A14)),"",
((COUNTIFS(SaisiePers,$A14,SaisieDebut,"&lt;"&amp;G$6,SaisieFin,"&gt;="&amp;G$6,SaisieJour,"")+
COUNTIFS(SaisiePers,$A14,SaisieDebut,G$6,SaisieFin,"&gt;="&amp;G$6,SaisieMatin,Paramètres!$A$2,SaisieJour,"")+
COUNTIFS(SaisiePers,$A14,SaisieDebut,"&lt;"&amp;G$6,SaisieFin,"&gt;="&amp;G$6,SaisieMatin,Paramètres!$A$2,SaisieJour,TEXT(G$6,"jjjj"))=0)=$AS$1)*0.5)</f>
        <v>0</v>
      </c>
      <c r="H14" s="6">
        <f>IF(OR(G$6=0,COUNTIF(Feries,G$6)&gt;0,ISNONTEXT($A14)),"",
((COUNTIFS(SaisiePers,$A14,SaisieDebut,"&lt;="&amp;G$6,SaisieFin,"&gt;"&amp;G$6,SaisieJour,"")+
COUNTIFS(SaisiePers,$A14,SaisieDebut,"&lt;="&amp;G$6,SaisieFin,G$6,SaisieSoir,Paramètres!$B$3,SaisieJour,"")+
COUNTIFS(SaisiePers,$A14,SaisieDebut,"&lt;="&amp;G$6,SaisieFin,"&gt;"&amp;G$6,SaisieSoir,Paramètres!$B$3,SaisieJour,TEXT(G$6,"jjjj"))=0)=$AS$1)*0.5)</f>
        <v>0</v>
      </c>
      <c r="I14" s="6">
        <f>IF(OR(I$6=0,COUNTIF(Feries,I$6)&gt;0,ISNONTEXT($A14)),"",
((COUNTIFS(SaisiePers,$A14,SaisieDebut,"&lt;"&amp;I$6,SaisieFin,"&gt;="&amp;I$6,SaisieJour,"")+
COUNTIFS(SaisiePers,$A14,SaisieDebut,I$6,SaisieFin,"&gt;="&amp;I$6,SaisieMatin,Paramètres!$A$2,SaisieJour,"")+
COUNTIFS(SaisiePers,$A14,SaisieDebut,"&lt;"&amp;I$6,SaisieFin,"&gt;="&amp;I$6,SaisieMatin,Paramètres!$A$2,SaisieJour,TEXT(I$6,"jjjj"))=0)=$AS$1)*0.5)</f>
        <v>0</v>
      </c>
      <c r="J14" s="6">
        <f>IF(OR(I$6=0,COUNTIF(Feries,I$6)&gt;0,ISNONTEXT($A14)),"",
((COUNTIFS(SaisiePers,$A14,SaisieDebut,"&lt;="&amp;I$6,SaisieFin,"&gt;"&amp;I$6,SaisieJour,"")+
COUNTIFS(SaisiePers,$A14,SaisieDebut,"&lt;="&amp;I$6,SaisieFin,I$6,SaisieSoir,Paramètres!$B$3,SaisieJour,"")+
COUNTIFS(SaisiePers,$A14,SaisieDebut,"&lt;="&amp;I$6,SaisieFin,"&gt;"&amp;I$6,SaisieSoir,Paramètres!$B$3,SaisieJour,TEXT(I$6,"jjjj"))=0)=$AS$1)*0.5)</f>
        <v>0</v>
      </c>
      <c r="K14" s="6">
        <f>IF(OR(K$6=0,COUNTIF(Feries,K$6)&gt;0,ISNONTEXT($A14)),"",
((COUNTIFS(SaisiePers,$A14,SaisieDebut,"&lt;"&amp;K$6,SaisieFin,"&gt;="&amp;K$6,SaisieJour,"")+
COUNTIFS(SaisiePers,$A14,SaisieDebut,K$6,SaisieFin,"&gt;="&amp;K$6,SaisieMatin,Paramètres!$A$2,SaisieJour,"")+
COUNTIFS(SaisiePers,$A14,SaisieDebut,"&lt;"&amp;K$6,SaisieFin,"&gt;="&amp;K$6,SaisieMatin,Paramètres!$A$2,SaisieJour,TEXT(K$6,"jjjj"))=0)=$AS$1)*0.5)</f>
        <v>0</v>
      </c>
      <c r="L14" s="6">
        <f>IF(OR(K$6=0,COUNTIF(Feries,K$6)&gt;0,ISNONTEXT($A14)),"",
((COUNTIFS(SaisiePers,$A14,SaisieDebut,"&lt;="&amp;K$6,SaisieFin,"&gt;"&amp;K$6,SaisieJour,"")+
COUNTIFS(SaisiePers,$A14,SaisieDebut,"&lt;="&amp;K$6,SaisieFin,K$6,SaisieSoir,Paramètres!$B$3,SaisieJour,"")+
COUNTIFS(SaisiePers,$A14,SaisieDebut,"&lt;="&amp;K$6,SaisieFin,"&gt;"&amp;K$6,SaisieSoir,Paramètres!$B$3,SaisieJour,TEXT(K$6,"jjjj"))=0)=$AS$1)*0.5)</f>
        <v>0</v>
      </c>
      <c r="M14" s="6">
        <f>IF(OR(M$6=0,COUNTIF(Feries,M$6)&gt;0,ISNONTEXT($A14)),"",
((COUNTIFS(SaisiePers,$A14,SaisieDebut,"&lt;"&amp;M$6,SaisieFin,"&gt;="&amp;M$6,SaisieJour,"")+
COUNTIFS(SaisiePers,$A14,SaisieDebut,M$6,SaisieFin,"&gt;="&amp;M$6,SaisieMatin,Paramètres!$A$2,SaisieJour,"")+
COUNTIFS(SaisiePers,$A14,SaisieDebut,"&lt;"&amp;M$6,SaisieFin,"&gt;="&amp;M$6,SaisieMatin,Paramètres!$A$2,SaisieJour,TEXT(M$6,"jjjj"))=0)=$AS$1)*0.5)</f>
        <v>0</v>
      </c>
      <c r="N14" s="6">
        <f>IF(OR(M$6=0,COUNTIF(Feries,M$6)&gt;0,ISNONTEXT($A14)),"",
((COUNTIFS(SaisiePers,$A14,SaisieDebut,"&lt;="&amp;M$6,SaisieFin,"&gt;"&amp;M$6,SaisieJour,"")+
COUNTIFS(SaisiePers,$A14,SaisieDebut,"&lt;="&amp;M$6,SaisieFin,M$6,SaisieSoir,Paramètres!$B$3,SaisieJour,"")+
COUNTIFS(SaisiePers,$A14,SaisieDebut,"&lt;="&amp;M$6,SaisieFin,"&gt;"&amp;M$6,SaisieSoir,Paramètres!$B$3,SaisieJour,TEXT(M$6,"jjjj"))=0)=$AS$1)*0.5)</f>
        <v>0</v>
      </c>
      <c r="O14" s="6">
        <f>IF(OR(O$6=0,COUNTIF(Feries,O$6)&gt;0,ISNONTEXT($A14)),"",
((COUNTIFS(SaisiePers,$A14,SaisieDebut,"&lt;"&amp;O$6,SaisieFin,"&gt;="&amp;O$6,SaisieJour,"")+
COUNTIFS(SaisiePers,$A14,SaisieDebut,O$6,SaisieFin,"&gt;="&amp;O$6,SaisieMatin,Paramètres!$A$2,SaisieJour,"")+
COUNTIFS(SaisiePers,$A14,SaisieDebut,"&lt;"&amp;O$6,SaisieFin,"&gt;="&amp;O$6,SaisieMatin,Paramètres!$A$2,SaisieJour,TEXT(O$6,"jjjj"))=0)=$AS$1)*0.5)</f>
        <v>0</v>
      </c>
      <c r="P14" s="6">
        <f>IF(OR(O$6=0,COUNTIF(Feries,O$6)&gt;0,ISNONTEXT($A14)),"",
((COUNTIFS(SaisiePers,$A14,SaisieDebut,"&lt;="&amp;O$6,SaisieFin,"&gt;"&amp;O$6,SaisieJour,"")+
COUNTIFS(SaisiePers,$A14,SaisieDebut,"&lt;="&amp;O$6,SaisieFin,O$6,SaisieSoir,Paramètres!$B$3,SaisieJour,"")+
COUNTIFS(SaisiePers,$A14,SaisieDebut,"&lt;="&amp;O$6,SaisieFin,"&gt;"&amp;O$6,SaisieSoir,Paramètres!$B$3,SaisieJour,TEXT(O$6,"jjjj"))=0)=$AS$1)*0.5)</f>
        <v>0</v>
      </c>
      <c r="Q14" s="6">
        <f>IF(OR(Q$6=0,COUNTIF(Feries,Q$6)&gt;0,ISNONTEXT($A14)),"",
((COUNTIFS(SaisiePers,$A14,SaisieDebut,"&lt;"&amp;Q$6,SaisieFin,"&gt;="&amp;Q$6,SaisieJour,"")+
COUNTIFS(SaisiePers,$A14,SaisieDebut,Q$6,SaisieFin,"&gt;="&amp;Q$6,SaisieMatin,Paramètres!$A$2,SaisieJour,"")+
COUNTIFS(SaisiePers,$A14,SaisieDebut,"&lt;"&amp;Q$6,SaisieFin,"&gt;="&amp;Q$6,SaisieMatin,Paramètres!$A$2,SaisieJour,TEXT(Q$6,"jjjj"))=0)=$AS$1)*0.5)</f>
        <v>0</v>
      </c>
      <c r="R14" s="6">
        <f>IF(OR(Q$6=0,COUNTIF(Feries,Q$6)&gt;0,ISNONTEXT($A14)),"",
((COUNTIFS(SaisiePers,$A14,SaisieDebut,"&lt;="&amp;Q$6,SaisieFin,"&gt;"&amp;Q$6,SaisieJour,"")+
COUNTIFS(SaisiePers,$A14,SaisieDebut,"&lt;="&amp;Q$6,SaisieFin,Q$6,SaisieSoir,Paramètres!$B$3,SaisieJour,"")+
COUNTIFS(SaisiePers,$A14,SaisieDebut,"&lt;="&amp;Q$6,SaisieFin,"&gt;"&amp;Q$6,SaisieSoir,Paramètres!$B$3,SaisieJour,TEXT(Q$6,"jjjj"))=0)=$AS$1)*0.5)</f>
        <v>0</v>
      </c>
      <c r="S14" s="6">
        <f>IF(OR(S$6=0,COUNTIF(Feries,S$6)&gt;0,ISNONTEXT($A14)),"",
((COUNTIFS(SaisiePers,$A14,SaisieDebut,"&lt;"&amp;S$6,SaisieFin,"&gt;="&amp;S$6,SaisieJour,"")+
COUNTIFS(SaisiePers,$A14,SaisieDebut,S$6,SaisieFin,"&gt;="&amp;S$6,SaisieMatin,Paramètres!$A$2,SaisieJour,"")+
COUNTIFS(SaisiePers,$A14,SaisieDebut,"&lt;"&amp;S$6,SaisieFin,"&gt;="&amp;S$6,SaisieMatin,Paramètres!$A$2,SaisieJour,TEXT(S$6,"jjjj"))=0)=$AS$1)*0.5)</f>
        <v>0</v>
      </c>
      <c r="T14" s="6">
        <f>IF(OR(S$6=0,COUNTIF(Feries,S$6)&gt;0,ISNONTEXT($A14)),"",
((COUNTIFS(SaisiePers,$A14,SaisieDebut,"&lt;="&amp;S$6,SaisieFin,"&gt;"&amp;S$6,SaisieJour,"")+
COUNTIFS(SaisiePers,$A14,SaisieDebut,"&lt;="&amp;S$6,SaisieFin,S$6,SaisieSoir,Paramètres!$B$3,SaisieJour,"")+
COUNTIFS(SaisiePers,$A14,SaisieDebut,"&lt;="&amp;S$6,SaisieFin,"&gt;"&amp;S$6,SaisieSoir,Paramètres!$B$3,SaisieJour,TEXT(S$6,"jjjj"))=0)=$AS$1)*0.5)</f>
        <v>0</v>
      </c>
      <c r="U14" s="6">
        <f>IF(OR(U$6=0,COUNTIF(Feries,U$6)&gt;0,ISNONTEXT($A14)),"",
((COUNTIFS(SaisiePers,$A14,SaisieDebut,"&lt;"&amp;U$6,SaisieFin,"&gt;="&amp;U$6,SaisieJour,"")+
COUNTIFS(SaisiePers,$A14,SaisieDebut,U$6,SaisieFin,"&gt;="&amp;U$6,SaisieMatin,Paramètres!$A$2,SaisieJour,"")+
COUNTIFS(SaisiePers,$A14,SaisieDebut,"&lt;"&amp;U$6,SaisieFin,"&gt;="&amp;U$6,SaisieMatin,Paramètres!$A$2,SaisieJour,TEXT(U$6,"jjjj"))=0)=$AS$1)*0.5)</f>
        <v>0</v>
      </c>
      <c r="V14" s="6">
        <f>IF(OR(U$6=0,COUNTIF(Feries,U$6)&gt;0,ISNONTEXT($A14)),"",
((COUNTIFS(SaisiePers,$A14,SaisieDebut,"&lt;="&amp;U$6,SaisieFin,"&gt;"&amp;U$6,SaisieJour,"")+
COUNTIFS(SaisiePers,$A14,SaisieDebut,"&lt;="&amp;U$6,SaisieFin,U$6,SaisieSoir,Paramètres!$B$3,SaisieJour,"")+
COUNTIFS(SaisiePers,$A14,SaisieDebut,"&lt;="&amp;U$6,SaisieFin,"&gt;"&amp;U$6,SaisieSoir,Paramètres!$B$3,SaisieJour,TEXT(U$6,"jjjj"))=0)=$AS$1)*0.5)</f>
        <v>0</v>
      </c>
      <c r="W14" s="6">
        <f>IF(OR(W$6=0,COUNTIF(Feries,W$6)&gt;0,ISNONTEXT($A14)),"",
((COUNTIFS(SaisiePers,$A14,SaisieDebut,"&lt;"&amp;W$6,SaisieFin,"&gt;="&amp;W$6,SaisieJour,"")+
COUNTIFS(SaisiePers,$A14,SaisieDebut,W$6,SaisieFin,"&gt;="&amp;W$6,SaisieMatin,Paramètres!$A$2,SaisieJour,"")+
COUNTIFS(SaisiePers,$A14,SaisieDebut,"&lt;"&amp;W$6,SaisieFin,"&gt;="&amp;W$6,SaisieMatin,Paramètres!$A$2,SaisieJour,TEXT(W$6,"jjjj"))=0)=$AS$1)*0.5)</f>
        <v>0</v>
      </c>
      <c r="X14" s="6">
        <f>IF(OR(W$6=0,COUNTIF(Feries,W$6)&gt;0,ISNONTEXT($A14)),"",
((COUNTIFS(SaisiePers,$A14,SaisieDebut,"&lt;="&amp;W$6,SaisieFin,"&gt;"&amp;W$6,SaisieJour,"")+
COUNTIFS(SaisiePers,$A14,SaisieDebut,"&lt;="&amp;W$6,SaisieFin,W$6,SaisieSoir,Paramètres!$B$3,SaisieJour,"")+
COUNTIFS(SaisiePers,$A14,SaisieDebut,"&lt;="&amp;W$6,SaisieFin,"&gt;"&amp;W$6,SaisieSoir,Paramètres!$B$3,SaisieJour,TEXT(W$6,"jjjj"))=0)=$AS$1)*0.5)</f>
        <v>0</v>
      </c>
      <c r="Y14" s="6">
        <f>IF(OR(Y$6=0,COUNTIF(Feries,Y$6)&gt;0,ISNONTEXT($A14)),"",
((COUNTIFS(SaisiePers,$A14,SaisieDebut,"&lt;"&amp;Y$6,SaisieFin,"&gt;="&amp;Y$6,SaisieJour,"")+
COUNTIFS(SaisiePers,$A14,SaisieDebut,Y$6,SaisieFin,"&gt;="&amp;Y$6,SaisieMatin,Paramètres!$A$2,SaisieJour,"")+
COUNTIFS(SaisiePers,$A14,SaisieDebut,"&lt;"&amp;Y$6,SaisieFin,"&gt;="&amp;Y$6,SaisieMatin,Paramètres!$A$2,SaisieJour,TEXT(Y$6,"jjjj"))=0)=$AS$1)*0.5)</f>
        <v>0</v>
      </c>
      <c r="Z14" s="6">
        <f>IF(OR(Y$6=0,COUNTIF(Feries,Y$6)&gt;0,ISNONTEXT($A14)),"",
((COUNTIFS(SaisiePers,$A14,SaisieDebut,"&lt;="&amp;Y$6,SaisieFin,"&gt;"&amp;Y$6,SaisieJour,"")+
COUNTIFS(SaisiePers,$A14,SaisieDebut,"&lt;="&amp;Y$6,SaisieFin,Y$6,SaisieSoir,Paramètres!$B$3,SaisieJour,"")+
COUNTIFS(SaisiePers,$A14,SaisieDebut,"&lt;="&amp;Y$6,SaisieFin,"&gt;"&amp;Y$6,SaisieSoir,Paramètres!$B$3,SaisieJour,TEXT(Y$6,"jjjj"))=0)=$AS$1)*0.5)</f>
        <v>0</v>
      </c>
      <c r="AA14" s="6">
        <f>IF(OR(AA$6=0,COUNTIF(Feries,AA$6)&gt;0,ISNONTEXT($A14)),"",
((COUNTIFS(SaisiePers,$A14,SaisieDebut,"&lt;"&amp;AA$6,SaisieFin,"&gt;="&amp;AA$6,SaisieJour,"")+
COUNTIFS(SaisiePers,$A14,SaisieDebut,AA$6,SaisieFin,"&gt;="&amp;AA$6,SaisieMatin,Paramètres!$A$2,SaisieJour,"")+
COUNTIFS(SaisiePers,$A14,SaisieDebut,"&lt;"&amp;AA$6,SaisieFin,"&gt;="&amp;AA$6,SaisieMatin,Paramètres!$A$2,SaisieJour,TEXT(AA$6,"jjjj"))=0)=$AS$1)*0.5)</f>
        <v>0</v>
      </c>
      <c r="AB14" s="6">
        <f>IF(OR(AA$6=0,COUNTIF(Feries,AA$6)&gt;0,ISNONTEXT($A14)),"",
((COUNTIFS(SaisiePers,$A14,SaisieDebut,"&lt;="&amp;AA$6,SaisieFin,"&gt;"&amp;AA$6,SaisieJour,"")+
COUNTIFS(SaisiePers,$A14,SaisieDebut,"&lt;="&amp;AA$6,SaisieFin,AA$6,SaisieSoir,Paramètres!$B$3,SaisieJour,"")+
COUNTIFS(SaisiePers,$A14,SaisieDebut,"&lt;="&amp;AA$6,SaisieFin,"&gt;"&amp;AA$6,SaisieSoir,Paramètres!$B$3,SaisieJour,TEXT(AA$6,"jjjj"))=0)=$AS$1)*0.5)</f>
        <v>0</v>
      </c>
      <c r="AC14" s="6">
        <f>IF(OR(AC$6=0,COUNTIF(Feries,AC$6)&gt;0,ISNONTEXT($A14)),"",
((COUNTIFS(SaisiePers,$A14,SaisieDebut,"&lt;"&amp;AC$6,SaisieFin,"&gt;="&amp;AC$6,SaisieJour,"")+
COUNTIFS(SaisiePers,$A14,SaisieDebut,AC$6,SaisieFin,"&gt;="&amp;AC$6,SaisieMatin,Paramètres!$A$2,SaisieJour,"")+
COUNTIFS(SaisiePers,$A14,SaisieDebut,"&lt;"&amp;AC$6,SaisieFin,"&gt;="&amp;AC$6,SaisieMatin,Paramètres!$A$2,SaisieJour,TEXT(AC$6,"jjjj"))=0)=$AS$1)*0.5)</f>
        <v>0</v>
      </c>
      <c r="AD14" s="6">
        <f>IF(OR(AC$6=0,COUNTIF(Feries,AC$6)&gt;0,ISNONTEXT($A14)),"",
((COUNTIFS(SaisiePers,$A14,SaisieDebut,"&lt;="&amp;AC$6,SaisieFin,"&gt;"&amp;AC$6,SaisieJour,"")+
COUNTIFS(SaisiePers,$A14,SaisieDebut,"&lt;="&amp;AC$6,SaisieFin,AC$6,SaisieSoir,Paramètres!$B$3,SaisieJour,"")+
COUNTIFS(SaisiePers,$A14,SaisieDebut,"&lt;="&amp;AC$6,SaisieFin,"&gt;"&amp;AC$6,SaisieSoir,Paramètres!$B$3,SaisieJour,TEXT(AC$6,"jjjj"))=0)=$AS$1)*0.5)</f>
        <v>0</v>
      </c>
      <c r="AE14" s="6">
        <f>IF(OR(AE$6=0,COUNTIF(Feries,AE$6)&gt;0,ISNONTEXT($A14)),"",
((COUNTIFS(SaisiePers,$A14,SaisieDebut,"&lt;"&amp;AE$6,SaisieFin,"&gt;="&amp;AE$6,SaisieJour,"")+
COUNTIFS(SaisiePers,$A14,SaisieDebut,AE$6,SaisieFin,"&gt;="&amp;AE$6,SaisieMatin,Paramètres!$A$2,SaisieJour,"")+
COUNTIFS(SaisiePers,$A14,SaisieDebut,"&lt;"&amp;AE$6,SaisieFin,"&gt;="&amp;AE$6,SaisieMatin,Paramètres!$A$2,SaisieJour,TEXT(AE$6,"jjjj"))=0)=$AS$1)*0.5)</f>
        <v>0</v>
      </c>
      <c r="AF14" s="6">
        <f>IF(OR(AE$6=0,COUNTIF(Feries,AE$6)&gt;0,ISNONTEXT($A14)),"",
((COUNTIFS(SaisiePers,$A14,SaisieDebut,"&lt;="&amp;AE$6,SaisieFin,"&gt;"&amp;AE$6,SaisieJour,"")+
COUNTIFS(SaisiePers,$A14,SaisieDebut,"&lt;="&amp;AE$6,SaisieFin,AE$6,SaisieSoir,Paramètres!$B$3,SaisieJour,"")+
COUNTIFS(SaisiePers,$A14,SaisieDebut,"&lt;="&amp;AE$6,SaisieFin,"&gt;"&amp;AE$6,SaisieSoir,Paramètres!$B$3,SaisieJour,TEXT(AE$6,"jjjj"))=0)=$AS$1)*0.5)</f>
        <v>0</v>
      </c>
      <c r="AG14" s="6">
        <f>IF(OR(AG$6=0,COUNTIF(Feries,AG$6)&gt;0,ISNONTEXT($A14)),"",
((COUNTIFS(SaisiePers,$A14,SaisieDebut,"&lt;"&amp;AG$6,SaisieFin,"&gt;="&amp;AG$6,SaisieJour,"")+
COUNTIFS(SaisiePers,$A14,SaisieDebut,AG$6,SaisieFin,"&gt;="&amp;AG$6,SaisieMatin,Paramètres!$A$2,SaisieJour,"")+
COUNTIFS(SaisiePers,$A14,SaisieDebut,"&lt;"&amp;AG$6,SaisieFin,"&gt;="&amp;AG$6,SaisieMatin,Paramètres!$A$2,SaisieJour,TEXT(AG$6,"jjjj"))=0)=$AS$1)*0.5)</f>
        <v>0</v>
      </c>
      <c r="AH14" s="6">
        <f>IF(OR(AG$6=0,COUNTIF(Feries,AG$6)&gt;0,ISNONTEXT($A14)),"",
((COUNTIFS(SaisiePers,$A14,SaisieDebut,"&lt;="&amp;AG$6,SaisieFin,"&gt;"&amp;AG$6,SaisieJour,"")+
COUNTIFS(SaisiePers,$A14,SaisieDebut,"&lt;="&amp;AG$6,SaisieFin,AG$6,SaisieSoir,Paramètres!$B$3,SaisieJour,"")+
COUNTIFS(SaisiePers,$A14,SaisieDebut,"&lt;="&amp;AG$6,SaisieFin,"&gt;"&amp;AG$6,SaisieSoir,Paramètres!$B$3,SaisieJour,TEXT(AG$6,"jjjj"))=0)=$AS$1)*0.5)</f>
        <v>0</v>
      </c>
      <c r="AI14" s="6">
        <f>IF(OR(AI$6=0,COUNTIF(Feries,AI$6)&gt;0,ISNONTEXT($A14)),"",
((COUNTIFS(SaisiePers,$A14,SaisieDebut,"&lt;"&amp;AI$6,SaisieFin,"&gt;="&amp;AI$6,SaisieJour,"")+
COUNTIFS(SaisiePers,$A14,SaisieDebut,AI$6,SaisieFin,"&gt;="&amp;AI$6,SaisieMatin,Paramètres!$A$2,SaisieJour,"")+
COUNTIFS(SaisiePers,$A14,SaisieDebut,"&lt;"&amp;AI$6,SaisieFin,"&gt;="&amp;AI$6,SaisieMatin,Paramètres!$A$2,SaisieJour,TEXT(AI$6,"jjjj"))=0)=$AS$1)*0.5)</f>
        <v>0</v>
      </c>
      <c r="AJ14" s="6">
        <f>IF(OR(AI$6=0,COUNTIF(Feries,AI$6)&gt;0,ISNONTEXT($A14)),"",
((COUNTIFS(SaisiePers,$A14,SaisieDebut,"&lt;="&amp;AI$6,SaisieFin,"&gt;"&amp;AI$6,SaisieJour,"")+
COUNTIFS(SaisiePers,$A14,SaisieDebut,"&lt;="&amp;AI$6,SaisieFin,AI$6,SaisieSoir,Paramètres!$B$3,SaisieJour,"")+
COUNTIFS(SaisiePers,$A14,SaisieDebut,"&lt;="&amp;AI$6,SaisieFin,"&gt;"&amp;AI$6,SaisieSoir,Paramètres!$B$3,SaisieJour,TEXT(AI$6,"jjjj"))=0)=$AS$1)*0.5)</f>
        <v>0</v>
      </c>
      <c r="AK14" s="6">
        <f>IF(OR(AK$6=0,COUNTIF(Feries,AK$6)&gt;0,ISNONTEXT($A14)),"",
((COUNTIFS(SaisiePers,$A14,SaisieDebut,"&lt;"&amp;AK$6,SaisieFin,"&gt;="&amp;AK$6,SaisieJour,"")+
COUNTIFS(SaisiePers,$A14,SaisieDebut,AK$6,SaisieFin,"&gt;="&amp;AK$6,SaisieMatin,Paramètres!$A$2,SaisieJour,"")+
COUNTIFS(SaisiePers,$A14,SaisieDebut,"&lt;"&amp;AK$6,SaisieFin,"&gt;="&amp;AK$6,SaisieMatin,Paramètres!$A$2,SaisieJour,TEXT(AK$6,"jjjj"))=0)=$AS$1)*0.5)</f>
        <v>0</v>
      </c>
      <c r="AL14" s="6">
        <f>IF(OR(AK$6=0,COUNTIF(Feries,AK$6)&gt;0,ISNONTEXT($A14)),"",
((COUNTIFS(SaisiePers,$A14,SaisieDebut,"&lt;="&amp;AK$6,SaisieFin,"&gt;"&amp;AK$6,SaisieJour,"")+
COUNTIFS(SaisiePers,$A14,SaisieDebut,"&lt;="&amp;AK$6,SaisieFin,AK$6,SaisieSoir,Paramètres!$B$3,SaisieJour,"")+
COUNTIFS(SaisiePers,$A14,SaisieDebut,"&lt;="&amp;AK$6,SaisieFin,"&gt;"&amp;AK$6,SaisieSoir,Paramètres!$B$3,SaisieJour,TEXT(AK$6,"jjjj"))=0)=$AS$1)*0.5)</f>
        <v>0</v>
      </c>
      <c r="AM14" s="6">
        <f>IF(OR(AM$6=0,COUNTIF(Feries,AM$6)&gt;0,ISNONTEXT($A14)),"",
((COUNTIFS(SaisiePers,$A14,SaisieDebut,"&lt;"&amp;AM$6,SaisieFin,"&gt;="&amp;AM$6,SaisieJour,"")+
COUNTIFS(SaisiePers,$A14,SaisieDebut,AM$6,SaisieFin,"&gt;="&amp;AM$6,SaisieMatin,Paramètres!$A$2,SaisieJour,"")+
COUNTIFS(SaisiePers,$A14,SaisieDebut,"&lt;"&amp;AM$6,SaisieFin,"&gt;="&amp;AM$6,SaisieMatin,Paramètres!$A$2,SaisieJour,TEXT(AM$6,"jjjj"))=0)=$AS$1)*0.5)</f>
        <v>0</v>
      </c>
      <c r="AN14" s="6">
        <f>IF(OR(AM$6=0,COUNTIF(Feries,AM$6)&gt;0,ISNONTEXT($A14)),"",
((COUNTIFS(SaisiePers,$A14,SaisieDebut,"&lt;="&amp;AM$6,SaisieFin,"&gt;"&amp;AM$6,SaisieJour,"")+
COUNTIFS(SaisiePers,$A14,SaisieDebut,"&lt;="&amp;AM$6,SaisieFin,AM$6,SaisieSoir,Paramètres!$B$3,SaisieJour,"")+
COUNTIFS(SaisiePers,$A14,SaisieDebut,"&lt;="&amp;AM$6,SaisieFin,"&gt;"&amp;AM$6,SaisieSoir,Paramètres!$B$3,SaisieJour,TEXT(AM$6,"jjjj"))=0)=$AS$1)*0.5)</f>
        <v>0</v>
      </c>
      <c r="AO14" s="6">
        <f>IF(OR(AO$6=0,COUNTIF(Feries,AO$6)&gt;0,ISNONTEXT($A14)),"",
((COUNTIFS(SaisiePers,$A14,SaisieDebut,"&lt;"&amp;AO$6,SaisieFin,"&gt;="&amp;AO$6,SaisieJour,"")+
COUNTIFS(SaisiePers,$A14,SaisieDebut,AO$6,SaisieFin,"&gt;="&amp;AO$6,SaisieMatin,Paramètres!$A$2,SaisieJour,"")+
COUNTIFS(SaisiePers,$A14,SaisieDebut,"&lt;"&amp;AO$6,SaisieFin,"&gt;="&amp;AO$6,SaisieMatin,Paramètres!$A$2,SaisieJour,TEXT(AO$6,"jjjj"))=0)=$AS$1)*0.5)</f>
        <v>0</v>
      </c>
      <c r="AP14" s="6">
        <f>IF(OR(AO$6=0,COUNTIF(Feries,AO$6)&gt;0,ISNONTEXT($A14)),"",
((COUNTIFS(SaisiePers,$A14,SaisieDebut,"&lt;="&amp;AO$6,SaisieFin,"&gt;"&amp;AO$6,SaisieJour,"")+
COUNTIFS(SaisiePers,$A14,SaisieDebut,"&lt;="&amp;AO$6,SaisieFin,AO$6,SaisieSoir,Paramètres!$B$3,SaisieJour,"")+
COUNTIFS(SaisiePers,$A14,SaisieDebut,"&lt;="&amp;AO$6,SaisieFin,"&gt;"&amp;AO$6,SaisieSoir,Paramètres!$B$3,SaisieJour,TEXT(AO$6,"jjjj"))=0)=$AS$1)*0.5)</f>
        <v>0</v>
      </c>
      <c r="AQ14" s="6">
        <f>IF(OR(AQ$6=0,COUNTIF(Feries,AQ$6)&gt;0,ISNONTEXT($A14)),"",
((COUNTIFS(SaisiePers,$A14,SaisieDebut,"&lt;"&amp;AQ$6,SaisieFin,"&gt;="&amp;AQ$6,SaisieJour,"")+
COUNTIFS(SaisiePers,$A14,SaisieDebut,AQ$6,SaisieFin,"&gt;="&amp;AQ$6,SaisieMatin,Paramètres!$A$2,SaisieJour,"")+
COUNTIFS(SaisiePers,$A14,SaisieDebut,"&lt;"&amp;AQ$6,SaisieFin,"&gt;="&amp;AQ$6,SaisieMatin,Paramètres!$A$2,SaisieJour,TEXT(AQ$6,"jjjj"))=0)=$AS$1)*0.5)</f>
        <v>0</v>
      </c>
      <c r="AR14" s="6">
        <f>IF(OR(AQ$6=0,COUNTIF(Feries,AQ$6)&gt;0,ISNONTEXT($A14)),"",
((COUNTIFS(SaisiePers,$A14,SaisieDebut,"&lt;="&amp;AQ$6,SaisieFin,"&gt;"&amp;AQ$6,SaisieJour,"")+
COUNTIFS(SaisiePers,$A14,SaisieDebut,"&lt;="&amp;AQ$6,SaisieFin,AQ$6,SaisieSoir,Paramètres!$B$3,SaisieJour,"")+
COUNTIFS(SaisiePers,$A14,SaisieDebut,"&lt;="&amp;AQ$6,SaisieFin,"&gt;"&amp;AQ$6,SaisieSoir,Paramètres!$B$3,SaisieJour,TEXT(AQ$6,"jjjj"))=0)=$AS$1)*0.5)</f>
        <v>0</v>
      </c>
      <c r="AS14" s="6">
        <f>IF(OR(AS$6=0,COUNTIF(Feries,AS$6)&gt;0,ISNONTEXT($A14)),"",
((COUNTIFS(SaisiePers,$A14,SaisieDebut,"&lt;"&amp;AS$6,SaisieFin,"&gt;="&amp;AS$6,SaisieJour,"")+
COUNTIFS(SaisiePers,$A14,SaisieDebut,AS$6,SaisieFin,"&gt;="&amp;AS$6,SaisieMatin,Paramètres!$A$2,SaisieJour,"")+
COUNTIFS(SaisiePers,$A14,SaisieDebut,"&lt;"&amp;AS$6,SaisieFin,"&gt;="&amp;AS$6,SaisieMatin,Paramètres!$A$2,SaisieJour,TEXT(AS$6,"jjjj"))=0)=$AS$1)*0.5)</f>
        <v>0</v>
      </c>
      <c r="AT14" s="6">
        <f>IF(OR(AS$6=0,COUNTIF(Feries,AS$6)&gt;0,ISNONTEXT($A14)),"",
((COUNTIFS(SaisiePers,$A14,SaisieDebut,"&lt;="&amp;AS$6,SaisieFin,"&gt;"&amp;AS$6,SaisieJour,"")+
COUNTIFS(SaisiePers,$A14,SaisieDebut,"&lt;="&amp;AS$6,SaisieFin,AS$6,SaisieSoir,Paramètres!$B$3,SaisieJour,"")+
COUNTIFS(SaisiePers,$A14,SaisieDebut,"&lt;="&amp;AS$6,SaisieFin,"&gt;"&amp;AS$6,SaisieSoir,Paramètres!$B$3,SaisieJour,TEXT(AS$6,"jjjj"))=0)=$AS$1)*0.5)</f>
        <v>0</v>
      </c>
      <c r="AU14" s="6">
        <f>IF(OR(AU$6=0,COUNTIF(Feries,AU$6)&gt;0,ISNONTEXT($A14)),"",
((COUNTIFS(SaisiePers,$A14,SaisieDebut,"&lt;"&amp;AU$6,SaisieFin,"&gt;="&amp;AU$6,SaisieJour,"")+
COUNTIFS(SaisiePers,$A14,SaisieDebut,AU$6,SaisieFin,"&gt;="&amp;AU$6,SaisieMatin,Paramètres!$A$2,SaisieJour,"")+
COUNTIFS(SaisiePers,$A14,SaisieDebut,"&lt;"&amp;AU$6,SaisieFin,"&gt;="&amp;AU$6,SaisieMatin,Paramètres!$A$2,SaisieJour,TEXT(AU$6,"jjjj"))=0)=$AS$1)*0.5)</f>
        <v>0</v>
      </c>
      <c r="AV14" s="6">
        <f>IF(OR(AU$6=0,COUNTIF(Feries,AU$6)&gt;0,ISNONTEXT($A14)),"",
((COUNTIFS(SaisiePers,$A14,SaisieDebut,"&lt;="&amp;AU$6,SaisieFin,"&gt;"&amp;AU$6,SaisieJour,"")+
COUNTIFS(SaisiePers,$A14,SaisieDebut,"&lt;="&amp;AU$6,SaisieFin,AU$6,SaisieSoir,Paramètres!$B$3,SaisieJour,"")+
COUNTIFS(SaisiePers,$A14,SaisieDebut,"&lt;="&amp;AU$6,SaisieFin,"&gt;"&amp;AU$6,SaisieSoir,Paramètres!$B$3,SaisieJour,TEXT(AU$6,"jjjj"))=0)=$AS$1)*0.5)</f>
        <v>0</v>
      </c>
      <c r="AW14" s="6">
        <f>IF(OR(AW$6=0,COUNTIF(Feries,AW$6)&gt;0,ISNONTEXT($A14)),"",
((COUNTIFS(SaisiePers,$A14,SaisieDebut,"&lt;"&amp;AW$6,SaisieFin,"&gt;="&amp;AW$6,SaisieJour,"")+
COUNTIFS(SaisiePers,$A14,SaisieDebut,AW$6,SaisieFin,"&gt;="&amp;AW$6,SaisieMatin,Paramètres!$A$2,SaisieJour,"")+
COUNTIFS(SaisiePers,$A14,SaisieDebut,"&lt;"&amp;AW$6,SaisieFin,"&gt;="&amp;AW$6,SaisieMatin,Paramètres!$A$2,SaisieJour,TEXT(AW$6,"jjjj"))=0)=$AS$1)*0.5)</f>
        <v>0</v>
      </c>
      <c r="AX14" s="6">
        <f>IF(OR(AW$6=0,COUNTIF(Feries,AW$6)&gt;0,ISNONTEXT($A14)),"",
((COUNTIFS(SaisiePers,$A14,SaisieDebut,"&lt;="&amp;AW$6,SaisieFin,"&gt;"&amp;AW$6,SaisieJour,"")+
COUNTIFS(SaisiePers,$A14,SaisieDebut,"&lt;="&amp;AW$6,SaisieFin,AW$6,SaisieSoir,Paramètres!$B$3,SaisieJour,"")+
COUNTIFS(SaisiePers,$A14,SaisieDebut,"&lt;="&amp;AW$6,SaisieFin,"&gt;"&amp;AW$6,SaisieSoir,Paramètres!$B$3,SaisieJour,TEXT(AW$6,"jjjj"))=0)=$AS$1)*0.5)</f>
        <v>0</v>
      </c>
      <c r="AY14" s="6">
        <f>IF(OR(AY$6=0,COUNTIF(Feries,AY$6)&gt;0,ISNONTEXT($A14)),"",
((COUNTIFS(SaisiePers,$A14,SaisieDebut,"&lt;"&amp;AY$6,SaisieFin,"&gt;="&amp;AY$6,SaisieJour,"")+
COUNTIFS(SaisiePers,$A14,SaisieDebut,AY$6,SaisieFin,"&gt;="&amp;AY$6,SaisieMatin,Paramètres!$A$2,SaisieJour,"")+
COUNTIFS(SaisiePers,$A14,SaisieDebut,"&lt;"&amp;AY$6,SaisieFin,"&gt;="&amp;AY$6,SaisieMatin,Paramètres!$A$2,SaisieJour,TEXT(AY$6,"jjjj"))=0)=$AS$1)*0.5)</f>
        <v>0</v>
      </c>
      <c r="AZ14" s="6">
        <f>IF(OR(AY$6=0,COUNTIF(Feries,AY$6)&gt;0,ISNONTEXT($A14)),"",
((COUNTIFS(SaisiePers,$A14,SaisieDebut,"&lt;="&amp;AY$6,SaisieFin,"&gt;"&amp;AY$6,SaisieJour,"")+
COUNTIFS(SaisiePers,$A14,SaisieDebut,"&lt;="&amp;AY$6,SaisieFin,AY$6,SaisieSoir,Paramètres!$B$3,SaisieJour,"")+
COUNTIFS(SaisiePers,$A14,SaisieDebut,"&lt;="&amp;AY$6,SaisieFin,"&gt;"&amp;AY$6,SaisieSoir,Paramètres!$B$3,SaisieJour,TEXT(AY$6,"jjjj"))=0)=$AS$1)*0.5)</f>
        <v>0</v>
      </c>
      <c r="BA14" s="6">
        <f>IF(OR(BA$6=0,COUNTIF(Feries,BA$6)&gt;0,ISNONTEXT($A14)),"",
((COUNTIFS(SaisiePers,$A14,SaisieDebut,"&lt;"&amp;BA$6,SaisieFin,"&gt;="&amp;BA$6,SaisieJour,"")+
COUNTIFS(SaisiePers,$A14,SaisieDebut,BA$6,SaisieFin,"&gt;="&amp;BA$6,SaisieMatin,Paramètres!$A$2,SaisieJour,"")+
COUNTIFS(SaisiePers,$A14,SaisieDebut,"&lt;"&amp;BA$6,SaisieFin,"&gt;="&amp;BA$6,SaisieMatin,Paramètres!$A$2,SaisieJour,TEXT(BA$6,"jjjj"))=0)=$AS$1)*0.5)</f>
        <v>0</v>
      </c>
      <c r="BB14" s="6">
        <f>IF(OR(BA$6=0,COUNTIF(Feries,BA$6)&gt;0,ISNONTEXT($A14)),"",
((COUNTIFS(SaisiePers,$A14,SaisieDebut,"&lt;="&amp;BA$6,SaisieFin,"&gt;"&amp;BA$6,SaisieJour,"")+
COUNTIFS(SaisiePers,$A14,SaisieDebut,"&lt;="&amp;BA$6,SaisieFin,BA$6,SaisieSoir,Paramètres!$B$3,SaisieJour,"")+
COUNTIFS(SaisiePers,$A14,SaisieDebut,"&lt;="&amp;BA$6,SaisieFin,"&gt;"&amp;BA$6,SaisieSoir,Paramètres!$B$3,SaisieJour,TEXT(BA$6,"jjjj"))=0)=$AS$1)*0.5)</f>
        <v>0</v>
      </c>
      <c r="BC14" s="6">
        <f>IF(OR(BC$6=0,COUNTIF(Feries,BC$6)&gt;0,ISNONTEXT($A14)),"",
((COUNTIFS(SaisiePers,$A14,SaisieDebut,"&lt;"&amp;BC$6,SaisieFin,"&gt;="&amp;BC$6,SaisieJour,"")+
COUNTIFS(SaisiePers,$A14,SaisieDebut,BC$6,SaisieFin,"&gt;="&amp;BC$6,SaisieMatin,Paramètres!$A$2,SaisieJour,"")+
COUNTIFS(SaisiePers,$A14,SaisieDebut,"&lt;"&amp;BC$6,SaisieFin,"&gt;="&amp;BC$6,SaisieMatin,Paramètres!$A$2,SaisieJour,TEXT(BC$6,"jjjj"))=0)=$AS$1)*0.5)</f>
        <v>0</v>
      </c>
      <c r="BD14" s="6">
        <f>IF(OR(BC$6=0,COUNTIF(Feries,BC$6)&gt;0,ISNONTEXT($A14)),"",
((COUNTIFS(SaisiePers,$A14,SaisieDebut,"&lt;="&amp;BC$6,SaisieFin,"&gt;"&amp;BC$6,SaisieJour,"")+
COUNTIFS(SaisiePers,$A14,SaisieDebut,"&lt;="&amp;BC$6,SaisieFin,BC$6,SaisieSoir,Paramètres!$B$3,SaisieJour,"")+
COUNTIFS(SaisiePers,$A14,SaisieDebut,"&lt;="&amp;BC$6,SaisieFin,"&gt;"&amp;BC$6,SaisieSoir,Paramètres!$B$3,SaisieJour,TEXT(BC$6,"jjjj"))=0)=$AS$1)*0.5)</f>
        <v>0</v>
      </c>
      <c r="BE14" s="6">
        <f>IF(OR(BE$6=0,COUNTIF(Feries,BE$6)&gt;0,ISNONTEXT($A14)),"",
((COUNTIFS(SaisiePers,$A14,SaisieDebut,"&lt;"&amp;BE$6,SaisieFin,"&gt;="&amp;BE$6,SaisieJour,"")+
COUNTIFS(SaisiePers,$A14,SaisieDebut,BE$6,SaisieFin,"&gt;="&amp;BE$6,SaisieMatin,Paramètres!$A$2,SaisieJour,"")+
COUNTIFS(SaisiePers,$A14,SaisieDebut,"&lt;"&amp;BE$6,SaisieFin,"&gt;="&amp;BE$6,SaisieMatin,Paramètres!$A$2,SaisieJour,TEXT(BE$6,"jjjj"))=0)=$AS$1)*0.5)</f>
        <v>0</v>
      </c>
      <c r="BF14" s="6">
        <f>IF(OR(BE$6=0,COUNTIF(Feries,BE$6)&gt;0,ISNONTEXT($A14)),"",
((COUNTIFS(SaisiePers,$A14,SaisieDebut,"&lt;="&amp;BE$6,SaisieFin,"&gt;"&amp;BE$6,SaisieJour,"")+
COUNTIFS(SaisiePers,$A14,SaisieDebut,"&lt;="&amp;BE$6,SaisieFin,BE$6,SaisieSoir,Paramètres!$B$3,SaisieJour,"")+
COUNTIFS(SaisiePers,$A14,SaisieDebut,"&lt;="&amp;BE$6,SaisieFin,"&gt;"&amp;BE$6,SaisieSoir,Paramètres!$B$3,SaisieJour,TEXT(BE$6,"jjjj"))=0)=$AS$1)*0.5)</f>
        <v>0</v>
      </c>
      <c r="BG14" s="6">
        <f>IF(OR(BG$6=0,COUNTIF(Feries,BG$6)&gt;0,ISNONTEXT($A14)),"",
((COUNTIFS(SaisiePers,$A14,SaisieDebut,"&lt;"&amp;BG$6,SaisieFin,"&gt;="&amp;BG$6,SaisieJour,"")+
COUNTIFS(SaisiePers,$A14,SaisieDebut,BG$6,SaisieFin,"&gt;="&amp;BG$6,SaisieMatin,Paramètres!$A$2,SaisieJour,"")+
COUNTIFS(SaisiePers,$A14,SaisieDebut,"&lt;"&amp;BG$6,SaisieFin,"&gt;="&amp;BG$6,SaisieMatin,Paramètres!$A$2,SaisieJour,TEXT(BG$6,"jjjj"))=0)=$AS$1)*0.5)</f>
        <v>0</v>
      </c>
      <c r="BH14" s="6">
        <f>IF(OR(BG$6=0,COUNTIF(Feries,BG$6)&gt;0,ISNONTEXT($A14)),"",
((COUNTIFS(SaisiePers,$A14,SaisieDebut,"&lt;="&amp;BG$6,SaisieFin,"&gt;"&amp;BG$6,SaisieJour,"")+
COUNTIFS(SaisiePers,$A14,SaisieDebut,"&lt;="&amp;BG$6,SaisieFin,BG$6,SaisieSoir,Paramètres!$B$3,SaisieJour,"")+
COUNTIFS(SaisiePers,$A14,SaisieDebut,"&lt;="&amp;BG$6,SaisieFin,"&gt;"&amp;BG$6,SaisieSoir,Paramètres!$B$3,SaisieJour,TEXT(BG$6,"jjjj"))=0)=$AS$1)*0.5)</f>
        <v>0</v>
      </c>
      <c r="BI14" s="6">
        <f>IF(OR(BI$6=0,COUNTIF(Feries,BI$6)&gt;0,ISNONTEXT($A14)),"",
((COUNTIFS(SaisiePers,$A14,SaisieDebut,"&lt;"&amp;BI$6,SaisieFin,"&gt;="&amp;BI$6,SaisieJour,"")+
COUNTIFS(SaisiePers,$A14,SaisieDebut,BI$6,SaisieFin,"&gt;="&amp;BI$6,SaisieMatin,Paramètres!$A$2,SaisieJour,"")+
COUNTIFS(SaisiePers,$A14,SaisieDebut,"&lt;"&amp;BI$6,SaisieFin,"&gt;="&amp;BI$6,SaisieMatin,Paramètres!$A$2,SaisieJour,TEXT(BI$6,"jjjj"))=0)=$AS$1)*0.5)</f>
        <v>0</v>
      </c>
      <c r="BJ14" s="6">
        <f>IF(OR(BI$6=0,COUNTIF(Feries,BI$6)&gt;0,ISNONTEXT($A14)),"",
((COUNTIFS(SaisiePers,$A14,SaisieDebut,"&lt;="&amp;BI$6,SaisieFin,"&gt;"&amp;BI$6,SaisieJour,"")+
COUNTIFS(SaisiePers,$A14,SaisieDebut,"&lt;="&amp;BI$6,SaisieFin,BI$6,SaisieSoir,Paramètres!$B$3,SaisieJour,"")+
COUNTIFS(SaisiePers,$A14,SaisieDebut,"&lt;="&amp;BI$6,SaisieFin,"&gt;"&amp;BI$6,SaisieSoir,Paramètres!$B$3,SaisieJour,TEXT(BI$6,"jjjj"))=0)=$AS$1)*0.5)</f>
        <v>0</v>
      </c>
      <c r="BK14" s="6">
        <f>IF(OR(BK$6=0,COUNTIF(Feries,BK$6)&gt;0,ISNONTEXT($A14)),"",
((COUNTIFS(SaisiePers,$A14,SaisieDebut,"&lt;"&amp;BK$6,SaisieFin,"&gt;="&amp;BK$6,SaisieJour,"")+
COUNTIFS(SaisiePers,$A14,SaisieDebut,BK$6,SaisieFin,"&gt;="&amp;BK$6,SaisieMatin,Paramètres!$A$2,SaisieJour,"")+
COUNTIFS(SaisiePers,$A14,SaisieDebut,"&lt;"&amp;BK$6,SaisieFin,"&gt;="&amp;BK$6,SaisieMatin,Paramètres!$A$2,SaisieJour,TEXT(BK$6,"jjjj"))=0)=$AS$1)*0.5)</f>
        <v>0</v>
      </c>
      <c r="BL14" s="6">
        <f>IF(OR(BK$6=0,COUNTIF(Feries,BK$6)&gt;0,ISNONTEXT($A14)),"",
((COUNTIFS(SaisiePers,$A14,SaisieDebut,"&lt;="&amp;BK$6,SaisieFin,"&gt;"&amp;BK$6,SaisieJour,"")+
COUNTIFS(SaisiePers,$A14,SaisieDebut,"&lt;="&amp;BK$6,SaisieFin,BK$6,SaisieSoir,Paramètres!$B$3,SaisieJour,"")+
COUNTIFS(SaisiePers,$A14,SaisieDebut,"&lt;="&amp;BK$6,SaisieFin,"&gt;"&amp;BK$6,SaisieSoir,Paramètres!$B$3,SaisieJour,TEXT(BK$6,"jjjj"))=0)=$AS$1)*0.5)</f>
        <v>0</v>
      </c>
      <c r="BM14" s="6">
        <f>IF(OR(BM$6=0,COUNTIF(Feries,BM$6)&gt;0,ISNONTEXT($A14)),"",
((COUNTIFS(SaisiePers,$A14,SaisieDebut,"&lt;"&amp;BM$6,SaisieFin,"&gt;="&amp;BM$6,SaisieJour,"")+
COUNTIFS(SaisiePers,$A14,SaisieDebut,BM$6,SaisieFin,"&gt;="&amp;BM$6,SaisieMatin,Paramètres!$A$2,SaisieJour,"")+
COUNTIFS(SaisiePers,$A14,SaisieDebut,"&lt;"&amp;BM$6,SaisieFin,"&gt;="&amp;BM$6,SaisieMatin,Paramètres!$A$2,SaisieJour,TEXT(BM$6,"jjjj"))=0)=$AS$1)*0.5)</f>
        <v>0</v>
      </c>
      <c r="BN14" s="6">
        <f>IF(OR(BM$6=0,COUNTIF(Feries,BM$6)&gt;0,ISNONTEXT($A14)),"",
((COUNTIFS(SaisiePers,$A14,SaisieDebut,"&lt;="&amp;BM$6,SaisieFin,"&gt;"&amp;BM$6,SaisieJour,"")+
COUNTIFS(SaisiePers,$A14,SaisieDebut,"&lt;="&amp;BM$6,SaisieFin,BM$6,SaisieSoir,Paramètres!$B$3,SaisieJour,"")+
COUNTIFS(SaisiePers,$A14,SaisieDebut,"&lt;="&amp;BM$6,SaisieFin,"&gt;"&amp;BM$6,SaisieSoir,Paramètres!$B$3,SaisieJour,TEXT(BM$6,"jjjj"))=0)=$AS$1)*0.5)</f>
        <v>0</v>
      </c>
      <c r="BO14" s="6">
        <f>IF(OR(BO$6=0,COUNTIF(Feries,BO$6)&gt;0,ISNONTEXT($A14)),"",
((COUNTIFS(SaisiePers,$A14,SaisieDebut,"&lt;"&amp;BO$6,SaisieFin,"&gt;="&amp;BO$6,SaisieJour,"")+
COUNTIFS(SaisiePers,$A14,SaisieDebut,BO$6,SaisieFin,"&gt;="&amp;BO$6,SaisieMatin,Paramètres!$A$2,SaisieJour,"")+
COUNTIFS(SaisiePers,$A14,SaisieDebut,"&lt;"&amp;BO$6,SaisieFin,"&gt;="&amp;BO$6,SaisieMatin,Paramètres!$A$2,SaisieJour,TEXT(BO$6,"jjjj"))=0)=$AS$1)*0.5)</f>
        <v>0</v>
      </c>
      <c r="BP14" s="6">
        <f>IF(OR(BO$6=0,COUNTIF(Feries,BO$6)&gt;0,ISNONTEXT($A14)),"",
((COUNTIFS(SaisiePers,$A14,SaisieDebut,"&lt;="&amp;BO$6,SaisieFin,"&gt;"&amp;BO$6,SaisieJour,"")+
COUNTIFS(SaisiePers,$A14,SaisieDebut,"&lt;="&amp;BO$6,SaisieFin,BO$6,SaisieSoir,Paramètres!$B$3,SaisieJour,"")+
COUNTIFS(SaisiePers,$A14,SaisieDebut,"&lt;="&amp;BO$6,SaisieFin,"&gt;"&amp;BO$6,SaisieSoir,Paramètres!$B$3,SaisieJour,TEXT(BO$6,"jjjj"))=0)=$AS$1)*0.5)</f>
        <v>0</v>
      </c>
      <c r="BQ14" s="6">
        <f>IF(OR(BQ$6=0,COUNTIF(Feries,BQ$6)&gt;0,ISNONTEXT($A14)),"",
((COUNTIFS(SaisiePers,$A14,SaisieDebut,"&lt;"&amp;BQ$6,SaisieFin,"&gt;="&amp;BQ$6,SaisieJour,"")+
COUNTIFS(SaisiePers,$A14,SaisieDebut,BQ$6,SaisieFin,"&gt;="&amp;BQ$6,SaisieMatin,Paramètres!$A$2,SaisieJour,"")+
COUNTIFS(SaisiePers,$A14,SaisieDebut,"&lt;"&amp;BQ$6,SaisieFin,"&gt;="&amp;BQ$6,SaisieMatin,Paramètres!$A$2,SaisieJour,TEXT(BQ$6,"jjjj"))=0)=$AS$1)*0.5)</f>
        <v>0</v>
      </c>
      <c r="BR14" s="6">
        <f>IF(OR(BQ$6=0,COUNTIF(Feries,BQ$6)&gt;0,ISNONTEXT($A14)),"",
((COUNTIFS(SaisiePers,$A14,SaisieDebut,"&lt;="&amp;BQ$6,SaisieFin,"&gt;"&amp;BQ$6,SaisieJour,"")+
COUNTIFS(SaisiePers,$A14,SaisieDebut,"&lt;="&amp;BQ$6,SaisieFin,BQ$6,SaisieSoir,Paramètres!$B$3,SaisieJour,"")+
COUNTIFS(SaisiePers,$A14,SaisieDebut,"&lt;="&amp;BQ$6,SaisieFin,"&gt;"&amp;BQ$6,SaisieSoir,Paramètres!$B$3,SaisieJour,TEXT(BQ$6,"jjjj"))=0)=$AS$1)*0.5)</f>
        <v>0</v>
      </c>
      <c r="BS14" s="6">
        <f>IF(OR(BS$6=0,COUNTIF(Feries,BS$6)&gt;0,ISNONTEXT($A14)),"",
((COUNTIFS(SaisiePers,$A14,SaisieDebut,"&lt;"&amp;BS$6,SaisieFin,"&gt;="&amp;BS$6,SaisieJour,"")+
COUNTIFS(SaisiePers,$A14,SaisieDebut,BS$6,SaisieFin,"&gt;="&amp;BS$6,SaisieMatin,Paramètres!$A$2,SaisieJour,"")+
COUNTIFS(SaisiePers,$A14,SaisieDebut,"&lt;"&amp;BS$6,SaisieFin,"&gt;="&amp;BS$6,SaisieMatin,Paramètres!$A$2,SaisieJour,TEXT(BS$6,"jjjj"))=0)=$AS$1)*0.5)</f>
        <v>0</v>
      </c>
      <c r="BT14" s="6">
        <f>IF(OR(BS$6=0,COUNTIF(Feries,BS$6)&gt;0,ISNONTEXT($A14)),"",
((COUNTIFS(SaisiePers,$A14,SaisieDebut,"&lt;="&amp;BS$6,SaisieFin,"&gt;"&amp;BS$6,SaisieJour,"")+
COUNTIFS(SaisiePers,$A14,SaisieDebut,"&lt;="&amp;BS$6,SaisieFin,BS$6,SaisieSoir,Paramètres!$B$3,SaisieJour,"")+
COUNTIFS(SaisiePers,$A14,SaisieDebut,"&lt;="&amp;BS$6,SaisieFin,"&gt;"&amp;BS$6,SaisieSoir,Paramètres!$B$3,SaisieJour,TEXT(BS$6,"jjjj"))=0)=$AS$1)*0.5)</f>
        <v>0</v>
      </c>
      <c r="BU14" s="6">
        <f>IF(OR(BU$6=0,COUNTIF(Feries,BU$6)&gt;0,ISNONTEXT($A14)),"",
((COUNTIFS(SaisiePers,$A14,SaisieDebut,"&lt;"&amp;BU$6,SaisieFin,"&gt;="&amp;BU$6,SaisieJour,"")+
COUNTIFS(SaisiePers,$A14,SaisieDebut,BU$6,SaisieFin,"&gt;="&amp;BU$6,SaisieMatin,Paramètres!$A$2,SaisieJour,"")+
COUNTIFS(SaisiePers,$A14,SaisieDebut,"&lt;"&amp;BU$6,SaisieFin,"&gt;="&amp;BU$6,SaisieMatin,Paramètres!$A$2,SaisieJour,TEXT(BU$6,"jjjj"))=0)=$AS$1)*0.5)</f>
        <v>0</v>
      </c>
      <c r="BV14" s="6">
        <f>IF(OR(BU$6=0,COUNTIF(Feries,BU$6)&gt;0,ISNONTEXT($A14)),"",
((COUNTIFS(SaisiePers,$A14,SaisieDebut,"&lt;="&amp;BU$6,SaisieFin,"&gt;"&amp;BU$6,SaisieJour,"")+
COUNTIFS(SaisiePers,$A14,SaisieDebut,"&lt;="&amp;BU$6,SaisieFin,BU$6,SaisieSoir,Paramètres!$B$3,SaisieJour,"")+
COUNTIFS(SaisiePers,$A14,SaisieDebut,"&lt;="&amp;BU$6,SaisieFin,"&gt;"&amp;BU$6,SaisieSoir,Paramètres!$B$3,SaisieJour,TEXT(BU$6,"jjjj"))=0)=$AS$1)*0.5)</f>
        <v>0</v>
      </c>
      <c r="BW14" s="6">
        <f>IF(OR(BW$6=0,COUNTIF(Feries,BW$6)&gt;0,ISNONTEXT($A14)),"",
((COUNTIFS(SaisiePers,$A14,SaisieDebut,"&lt;"&amp;BW$6,SaisieFin,"&gt;="&amp;BW$6,SaisieJour,"")+
COUNTIFS(SaisiePers,$A14,SaisieDebut,BW$6,SaisieFin,"&gt;="&amp;BW$6,SaisieMatin,Paramètres!$A$2,SaisieJour,"")+
COUNTIFS(SaisiePers,$A14,SaisieDebut,"&lt;"&amp;BW$6,SaisieFin,"&gt;="&amp;BW$6,SaisieMatin,Paramètres!$A$2,SaisieJour,TEXT(BW$6,"jjjj"))=0)=$AS$1)*0.5)</f>
        <v>0</v>
      </c>
      <c r="BX14" s="6">
        <f>IF(OR(BW$6=0,COUNTIF(Feries,BW$6)&gt;0,ISNONTEXT($A14)),"",
((COUNTIFS(SaisiePers,$A14,SaisieDebut,"&lt;="&amp;BW$6,SaisieFin,"&gt;"&amp;BW$6,SaisieJour,"")+
COUNTIFS(SaisiePers,$A14,SaisieDebut,"&lt;="&amp;BW$6,SaisieFin,BW$6,SaisieSoir,Paramètres!$B$3,SaisieJour,"")+
COUNTIFS(SaisiePers,$A14,SaisieDebut,"&lt;="&amp;BW$6,SaisieFin,"&gt;"&amp;BW$6,SaisieSoir,Paramètres!$B$3,SaisieJour,TEXT(BW$6,"jjjj"))=0)=$AS$1)*0.5)</f>
        <v>0</v>
      </c>
      <c r="BY14" s="6">
        <f>IF(OR(BY$6=0,COUNTIF(Feries,BY$6)&gt;0,ISNONTEXT($A14)),"",
((COUNTIFS(SaisiePers,$A14,SaisieDebut,"&lt;"&amp;BY$6,SaisieFin,"&gt;="&amp;BY$6,SaisieJour,"")+
COUNTIFS(SaisiePers,$A14,SaisieDebut,BY$6,SaisieFin,"&gt;="&amp;BY$6,SaisieMatin,Paramètres!$A$2,SaisieJour,"")+
COUNTIFS(SaisiePers,$A14,SaisieDebut,"&lt;"&amp;BY$6,SaisieFin,"&gt;="&amp;BY$6,SaisieMatin,Paramètres!$A$2,SaisieJour,TEXT(BY$6,"jjjj"))=0)=$AS$1)*0.5)</f>
        <v>0</v>
      </c>
      <c r="BZ14" s="6">
        <f>IF(OR(BY$6=0,COUNTIF(Feries,BY$6)&gt;0,ISNONTEXT($A14)),"",
((COUNTIFS(SaisiePers,$A14,SaisieDebut,"&lt;="&amp;BY$6,SaisieFin,"&gt;"&amp;BY$6,SaisieJour,"")+
COUNTIFS(SaisiePers,$A14,SaisieDebut,"&lt;="&amp;BY$6,SaisieFin,BY$6,SaisieSoir,Paramètres!$B$3,SaisieJour,"")+
COUNTIFS(SaisiePers,$A14,SaisieDebut,"&lt;="&amp;BY$6,SaisieFin,"&gt;"&amp;BY$6,SaisieSoir,Paramètres!$B$3,SaisieJour,TEXT(BY$6,"jjjj"))=0)=$AS$1)*0.5)</f>
        <v>0</v>
      </c>
      <c r="CA14" s="6">
        <f>IF(OR(CA$6=0,COUNTIF(Feries,CA$6)&gt;0,ISNONTEXT($A14)),"",
((COUNTIFS(SaisiePers,$A14,SaisieDebut,"&lt;"&amp;CA$6,SaisieFin,"&gt;="&amp;CA$6,SaisieJour,"")+
COUNTIFS(SaisiePers,$A14,SaisieDebut,CA$6,SaisieFin,"&gt;="&amp;CA$6,SaisieMatin,Paramètres!$A$2,SaisieJour,"")+
COUNTIFS(SaisiePers,$A14,SaisieDebut,"&lt;"&amp;CA$6,SaisieFin,"&gt;="&amp;CA$6,SaisieMatin,Paramètres!$A$2,SaisieJour,TEXT(CA$6,"jjjj"))=0)=$AS$1)*0.5)</f>
        <v>0</v>
      </c>
      <c r="CB14" s="6">
        <f>IF(OR(CA$6=0,COUNTIF(Feries,CA$6)&gt;0,ISNONTEXT($A14)),"",
((COUNTIFS(SaisiePers,$A14,SaisieDebut,"&lt;="&amp;CA$6,SaisieFin,"&gt;"&amp;CA$6,SaisieJour,"")+
COUNTIFS(SaisiePers,$A14,SaisieDebut,"&lt;="&amp;CA$6,SaisieFin,CA$6,SaisieSoir,Paramètres!$B$3,SaisieJour,"")+
COUNTIFS(SaisiePers,$A14,SaisieDebut,"&lt;="&amp;CA$6,SaisieFin,"&gt;"&amp;CA$6,SaisieSoir,Paramètres!$B$3,SaisieJour,TEXT(CA$6,"jjjj"))=0)=$AS$1)*0.5)</f>
        <v>0</v>
      </c>
      <c r="CC14" s="6">
        <f>IF(OR(CC$6=0,COUNTIF(Feries,CC$6)&gt;0,ISNONTEXT($A14)),"",
((COUNTIFS(SaisiePers,$A14,SaisieDebut,"&lt;"&amp;CC$6,SaisieFin,"&gt;="&amp;CC$6,SaisieJour,"")+
COUNTIFS(SaisiePers,$A14,SaisieDebut,CC$6,SaisieFin,"&gt;="&amp;CC$6,SaisieMatin,Paramètres!$A$2,SaisieJour,"")+
COUNTIFS(SaisiePers,$A14,SaisieDebut,"&lt;"&amp;CC$6,SaisieFin,"&gt;="&amp;CC$6,SaisieMatin,Paramètres!$A$2,SaisieJour,TEXT(CC$6,"jjjj"))=0)=$AS$1)*0.5)</f>
        <v>0</v>
      </c>
      <c r="CD14" s="6">
        <f>IF(OR(CC$6=0,COUNTIF(Feries,CC$6)&gt;0,ISNONTEXT($A14)),"",
((COUNTIFS(SaisiePers,$A14,SaisieDebut,"&lt;="&amp;CC$6,SaisieFin,"&gt;"&amp;CC$6,SaisieJour,"")+
COUNTIFS(SaisiePers,$A14,SaisieDebut,"&lt;="&amp;CC$6,SaisieFin,CC$6,SaisieSoir,Paramètres!$B$3,SaisieJour,"")+
COUNTIFS(SaisiePers,$A14,SaisieDebut,"&lt;="&amp;CC$6,SaisieFin,"&gt;"&amp;CC$6,SaisieSoir,Paramètres!$B$3,SaisieJour,TEXT(CC$6,"jjjj"))=0)=$AS$1)*0.5)</f>
        <v>0</v>
      </c>
      <c r="CE14" s="6">
        <f>IF(OR(CE$6=0,COUNTIF(Feries,CE$6)&gt;0,ISNONTEXT($A14)),"",
((COUNTIFS(SaisiePers,$A14,SaisieDebut,"&lt;"&amp;CE$6,SaisieFin,"&gt;="&amp;CE$6,SaisieJour,"")+
COUNTIFS(SaisiePers,$A14,SaisieDebut,CE$6,SaisieFin,"&gt;="&amp;CE$6,SaisieMatin,Paramètres!$A$2,SaisieJour,"")+
COUNTIFS(SaisiePers,$A14,SaisieDebut,"&lt;"&amp;CE$6,SaisieFin,"&gt;="&amp;CE$6,SaisieMatin,Paramètres!$A$2,SaisieJour,TEXT(CE$6,"jjjj"))=0)=$AS$1)*0.5)</f>
        <v>0</v>
      </c>
      <c r="CF14" s="6">
        <f>IF(OR(CE$6=0,COUNTIF(Feries,CE$6)&gt;0,ISNONTEXT($A14)),"",
((COUNTIFS(SaisiePers,$A14,SaisieDebut,"&lt;="&amp;CE$6,SaisieFin,"&gt;"&amp;CE$6,SaisieJour,"")+
COUNTIFS(SaisiePers,$A14,SaisieDebut,"&lt;="&amp;CE$6,SaisieFin,CE$6,SaisieSoir,Paramètres!$B$3,SaisieJour,"")+
COUNTIFS(SaisiePers,$A14,SaisieDebut,"&lt;="&amp;CE$6,SaisieFin,"&gt;"&amp;CE$6,SaisieSoir,Paramètres!$B$3,SaisieJour,TEXT(CE$6,"jjjj"))=0)=$AS$1)*0.5)</f>
        <v>0</v>
      </c>
      <c r="CG14" s="6">
        <f>IF(OR(CG$6=0,COUNTIF(Feries,CG$6)&gt;0,ISNONTEXT($A14)),"",
((COUNTIFS(SaisiePers,$A14,SaisieDebut,"&lt;"&amp;CG$6,SaisieFin,"&gt;="&amp;CG$6,SaisieJour,"")+
COUNTIFS(SaisiePers,$A14,SaisieDebut,CG$6,SaisieFin,"&gt;="&amp;CG$6,SaisieMatin,Paramètres!$A$2,SaisieJour,"")+
COUNTIFS(SaisiePers,$A14,SaisieDebut,"&lt;"&amp;CG$6,SaisieFin,"&gt;="&amp;CG$6,SaisieMatin,Paramètres!$A$2,SaisieJour,TEXT(CG$6,"jjjj"))=0)=$AS$1)*0.5)</f>
        <v>0</v>
      </c>
      <c r="CH14" s="6">
        <f>IF(OR(CG$6=0,COUNTIF(Feries,CG$6)&gt;0,ISNONTEXT($A14)),"",
((COUNTIFS(SaisiePers,$A14,SaisieDebut,"&lt;="&amp;CG$6,SaisieFin,"&gt;"&amp;CG$6,SaisieJour,"")+
COUNTIFS(SaisiePers,$A14,SaisieDebut,"&lt;="&amp;CG$6,SaisieFin,CG$6,SaisieSoir,Paramètres!$B$3,SaisieJour,"")+
COUNTIFS(SaisiePers,$A14,SaisieDebut,"&lt;="&amp;CG$6,SaisieFin,"&gt;"&amp;CG$6,SaisieSoir,Paramètres!$B$3,SaisieJour,TEXT(CG$6,"jjjj"))=0)=$AS$1)*0.5)</f>
        <v>0</v>
      </c>
      <c r="CI14" s="6">
        <f>IF(OR(CI$6=0,COUNTIF(Feries,CI$6)&gt;0,ISNONTEXT($A14)),"",
((COUNTIFS(SaisiePers,$A14,SaisieDebut,"&lt;"&amp;CI$6,SaisieFin,"&gt;="&amp;CI$6,SaisieJour,"")+
COUNTIFS(SaisiePers,$A14,SaisieDebut,CI$6,SaisieFin,"&gt;="&amp;CI$6,SaisieMatin,Paramètres!$A$2,SaisieJour,"")+
COUNTIFS(SaisiePers,$A14,SaisieDebut,"&lt;"&amp;CI$6,SaisieFin,"&gt;="&amp;CI$6,SaisieMatin,Paramètres!$A$2,SaisieJour,TEXT(CI$6,"jjjj"))=0)=$AS$1)*0.5)</f>
        <v>0</v>
      </c>
      <c r="CJ14" s="6">
        <f>IF(OR(CI$6=0,COUNTIF(Feries,CI$6)&gt;0,ISNONTEXT($A14)),"",
((COUNTIFS(SaisiePers,$A14,SaisieDebut,"&lt;="&amp;CI$6,SaisieFin,"&gt;"&amp;CI$6,SaisieJour,"")+
COUNTIFS(SaisiePers,$A14,SaisieDebut,"&lt;="&amp;CI$6,SaisieFin,CI$6,SaisieSoir,Paramètres!$B$3,SaisieJour,"")+
COUNTIFS(SaisiePers,$A14,SaisieDebut,"&lt;="&amp;CI$6,SaisieFin,"&gt;"&amp;CI$6,SaisieSoir,Paramètres!$B$3,SaisieJour,TEXT(CI$6,"jjjj"))=0)=$AS$1)*0.5)</f>
        <v>0</v>
      </c>
      <c r="CK14" s="6">
        <f>IF(OR(CK$6=0,COUNTIF(Feries,CK$6)&gt;0,ISNONTEXT($A14)),"",
((COUNTIFS(SaisiePers,$A14,SaisieDebut,"&lt;"&amp;CK$6,SaisieFin,"&gt;="&amp;CK$6,SaisieJour,"")+
COUNTIFS(SaisiePers,$A14,SaisieDebut,CK$6,SaisieFin,"&gt;="&amp;CK$6,SaisieMatin,Paramètres!$A$2,SaisieJour,"")+
COUNTIFS(SaisiePers,$A14,SaisieDebut,"&lt;"&amp;CK$6,SaisieFin,"&gt;="&amp;CK$6,SaisieMatin,Paramètres!$A$2,SaisieJour,TEXT(CK$6,"jjjj"))=0)=$AS$1)*0.5)</f>
        <v>0</v>
      </c>
      <c r="CL14" s="6">
        <f>IF(OR(CK$6=0,COUNTIF(Feries,CK$6)&gt;0,ISNONTEXT($A14)),"",
((COUNTIFS(SaisiePers,$A14,SaisieDebut,"&lt;="&amp;CK$6,SaisieFin,"&gt;"&amp;CK$6,SaisieJour,"")+
COUNTIFS(SaisiePers,$A14,SaisieDebut,"&lt;="&amp;CK$6,SaisieFin,CK$6,SaisieSoir,Paramètres!$B$3,SaisieJour,"")+
COUNTIFS(SaisiePers,$A14,SaisieDebut,"&lt;="&amp;CK$6,SaisieFin,"&gt;"&amp;CK$6,SaisieSoir,Paramètres!$B$3,SaisieJour,TEXT(CK$6,"jjjj"))=0)=$AS$1)*0.5)</f>
        <v>0</v>
      </c>
      <c r="CM14" s="6">
        <f>IF(OR(CM$6=0,COUNTIF(Feries,CM$6)&gt;0,ISNONTEXT($A14)),"",
((COUNTIFS(SaisiePers,$A14,SaisieDebut,"&lt;"&amp;CM$6,SaisieFin,"&gt;="&amp;CM$6,SaisieJour,"")+
COUNTIFS(SaisiePers,$A14,SaisieDebut,CM$6,SaisieFin,"&gt;="&amp;CM$6,SaisieMatin,Paramètres!$A$2,SaisieJour,"")+
COUNTIFS(SaisiePers,$A14,SaisieDebut,"&lt;"&amp;CM$6,SaisieFin,"&gt;="&amp;CM$6,SaisieMatin,Paramètres!$A$2,SaisieJour,TEXT(CM$6,"jjjj"))=0)=$AS$1)*0.5)</f>
        <v>0</v>
      </c>
      <c r="CN14" s="6">
        <f>IF(OR(CM$6=0,COUNTIF(Feries,CM$6)&gt;0,ISNONTEXT($A14)),"",
((COUNTIFS(SaisiePers,$A14,SaisieDebut,"&lt;="&amp;CM$6,SaisieFin,"&gt;"&amp;CM$6,SaisieJour,"")+
COUNTIFS(SaisiePers,$A14,SaisieDebut,"&lt;="&amp;CM$6,SaisieFin,CM$6,SaisieSoir,Paramètres!$B$3,SaisieJour,"")+
COUNTIFS(SaisiePers,$A14,SaisieDebut,"&lt;="&amp;CM$6,SaisieFin,"&gt;"&amp;CM$6,SaisieSoir,Paramètres!$B$3,SaisieJour,TEXT(CM$6,"jjjj"))=0)=$AS$1)*0.5)</f>
        <v>0</v>
      </c>
      <c r="CO14" s="6">
        <f>IF(OR(CO$6=0,COUNTIF(Feries,CO$6)&gt;0,ISNONTEXT($A14)),"",
((COUNTIFS(SaisiePers,$A14,SaisieDebut,"&lt;"&amp;CO$6,SaisieFin,"&gt;="&amp;CO$6,SaisieJour,"")+
COUNTIFS(SaisiePers,$A14,SaisieDebut,CO$6,SaisieFin,"&gt;="&amp;CO$6,SaisieMatin,Paramètres!$A$2,SaisieJour,"")+
COUNTIFS(SaisiePers,$A14,SaisieDebut,"&lt;"&amp;CO$6,SaisieFin,"&gt;="&amp;CO$6,SaisieMatin,Paramètres!$A$2,SaisieJour,TEXT(CO$6,"jjjj"))=0)=$AS$1)*0.5)</f>
        <v>0</v>
      </c>
      <c r="CP14" s="6">
        <f>IF(OR(CO$6=0,COUNTIF(Feries,CO$6)&gt;0,ISNONTEXT($A14)),"",
((COUNTIFS(SaisiePers,$A14,SaisieDebut,"&lt;="&amp;CO$6,SaisieFin,"&gt;"&amp;CO$6,SaisieJour,"")+
COUNTIFS(SaisiePers,$A14,SaisieDebut,"&lt;="&amp;CO$6,SaisieFin,CO$6,SaisieSoir,Paramètres!$B$3,SaisieJour,"")+
COUNTIFS(SaisiePers,$A14,SaisieDebut,"&lt;="&amp;CO$6,SaisieFin,"&gt;"&amp;CO$6,SaisieSoir,Paramètres!$B$3,SaisieJour,TEXT(CO$6,"jjjj"))=0)=$AS$1)*0.5)</f>
        <v>0</v>
      </c>
      <c r="CQ14" s="6">
        <f>IF(OR(CQ$6=0,COUNTIF(Feries,CQ$6)&gt;0,ISNONTEXT($A14)),"",
((COUNTIFS(SaisiePers,$A14,SaisieDebut,"&lt;"&amp;CQ$6,SaisieFin,"&gt;="&amp;CQ$6,SaisieJour,"")+
COUNTIFS(SaisiePers,$A14,SaisieDebut,CQ$6,SaisieFin,"&gt;="&amp;CQ$6,SaisieMatin,Paramètres!$A$2,SaisieJour,"")+
COUNTIFS(SaisiePers,$A14,SaisieDebut,"&lt;"&amp;CQ$6,SaisieFin,"&gt;="&amp;CQ$6,SaisieMatin,Paramètres!$A$2,SaisieJour,TEXT(CQ$6,"jjjj"))=0)=$AS$1)*0.5)</f>
        <v>0</v>
      </c>
      <c r="CR14" s="6">
        <f>IF(OR(CQ$6=0,COUNTIF(Feries,CQ$6)&gt;0,ISNONTEXT($A14)),"",
((COUNTIFS(SaisiePers,$A14,SaisieDebut,"&lt;="&amp;CQ$6,SaisieFin,"&gt;"&amp;CQ$6,SaisieJour,"")+
COUNTIFS(SaisiePers,$A14,SaisieDebut,"&lt;="&amp;CQ$6,SaisieFin,CQ$6,SaisieSoir,Paramètres!$B$3,SaisieJour,"")+
COUNTIFS(SaisiePers,$A14,SaisieDebut,"&lt;="&amp;CQ$6,SaisieFin,"&gt;"&amp;CQ$6,SaisieSoir,Paramètres!$B$3,SaisieJour,TEXT(CQ$6,"jjjj"))=0)=$AS$1)*0.5)</f>
        <v>0</v>
      </c>
      <c r="CS14" s="6">
        <f>IF(OR(CS$6=0,COUNTIF(Feries,CS$6)&gt;0,ISNONTEXT($A14)),"",
((COUNTIFS(SaisiePers,$A14,SaisieDebut,"&lt;"&amp;CS$6,SaisieFin,"&gt;="&amp;CS$6,SaisieJour,"")+
COUNTIFS(SaisiePers,$A14,SaisieDebut,CS$6,SaisieFin,"&gt;="&amp;CS$6,SaisieMatin,Paramètres!$A$2,SaisieJour,"")+
COUNTIFS(SaisiePers,$A14,SaisieDebut,"&lt;"&amp;CS$6,SaisieFin,"&gt;="&amp;CS$6,SaisieMatin,Paramètres!$A$2,SaisieJour,TEXT(CS$6,"jjjj"))=0)=$AS$1)*0.5)</f>
        <v>0</v>
      </c>
      <c r="CT14" s="6">
        <f>IF(OR(CS$6=0,COUNTIF(Feries,CS$6)&gt;0,ISNONTEXT($A14)),"",
((COUNTIFS(SaisiePers,$A14,SaisieDebut,"&lt;="&amp;CS$6,SaisieFin,"&gt;"&amp;CS$6,SaisieJour,"")+
COUNTIFS(SaisiePers,$A14,SaisieDebut,"&lt;="&amp;CS$6,SaisieFin,CS$6,SaisieSoir,Paramètres!$B$3,SaisieJour,"")+
COUNTIFS(SaisiePers,$A14,SaisieDebut,"&lt;="&amp;CS$6,SaisieFin,"&gt;"&amp;CS$6,SaisieSoir,Paramètres!$B$3,SaisieJour,TEXT(CS$6,"jjjj"))=0)=$AS$1)*0.5)</f>
        <v>0</v>
      </c>
      <c r="CU14" s="6">
        <f>IF(OR(CU$6=0,COUNTIF(Feries,CU$6)&gt;0,ISNONTEXT($A14)),"",
((COUNTIFS(SaisiePers,$A14,SaisieDebut,"&lt;"&amp;CU$6,SaisieFin,"&gt;="&amp;CU$6,SaisieJour,"")+
COUNTIFS(SaisiePers,$A14,SaisieDebut,CU$6,SaisieFin,"&gt;="&amp;CU$6,SaisieMatin,Paramètres!$A$2,SaisieJour,"")+
COUNTIFS(SaisiePers,$A14,SaisieDebut,"&lt;"&amp;CU$6,SaisieFin,"&gt;="&amp;CU$6,SaisieMatin,Paramètres!$A$2,SaisieJour,TEXT(CU$6,"jjjj"))=0)=$AS$1)*0.5)</f>
        <v>0</v>
      </c>
      <c r="CV14" s="6">
        <f>IF(OR(CU$6=0,COUNTIF(Feries,CU$6)&gt;0,ISNONTEXT($A14)),"",
((COUNTIFS(SaisiePers,$A14,SaisieDebut,"&lt;="&amp;CU$6,SaisieFin,"&gt;"&amp;CU$6,SaisieJour,"")+
COUNTIFS(SaisiePers,$A14,SaisieDebut,"&lt;="&amp;CU$6,SaisieFin,CU$6,SaisieSoir,Paramètres!$B$3,SaisieJour,"")+
COUNTIFS(SaisiePers,$A14,SaisieDebut,"&lt;="&amp;CU$6,SaisieFin,"&gt;"&amp;CU$6,SaisieSoir,Paramètres!$B$3,SaisieJour,TEXT(CU$6,"jjjj"))=0)=$AS$1)*0.5)</f>
        <v>0</v>
      </c>
      <c r="CW14" s="6">
        <f>IF(OR(CW$6=0,COUNTIF(Feries,CW$6)&gt;0,ISNONTEXT($A14)),"",
((COUNTIFS(SaisiePers,$A14,SaisieDebut,"&lt;"&amp;CW$6,SaisieFin,"&gt;="&amp;CW$6,SaisieJour,"")+
COUNTIFS(SaisiePers,$A14,SaisieDebut,CW$6,SaisieFin,"&gt;="&amp;CW$6,SaisieMatin,Paramètres!$A$2,SaisieJour,"")+
COUNTIFS(SaisiePers,$A14,SaisieDebut,"&lt;"&amp;CW$6,SaisieFin,"&gt;="&amp;CW$6,SaisieMatin,Paramètres!$A$2,SaisieJour,TEXT(CW$6,"jjjj"))=0)=$AS$1)*0.5)</f>
        <v>0</v>
      </c>
      <c r="CX14" s="6">
        <f>IF(OR(CW$6=0,COUNTIF(Feries,CW$6)&gt;0,ISNONTEXT($A14)),"",
((COUNTIFS(SaisiePers,$A14,SaisieDebut,"&lt;="&amp;CW$6,SaisieFin,"&gt;"&amp;CW$6,SaisieJour,"")+
COUNTIFS(SaisiePers,$A14,SaisieDebut,"&lt;="&amp;CW$6,SaisieFin,CW$6,SaisieSoir,Paramètres!$B$3,SaisieJour,"")+
COUNTIFS(SaisiePers,$A14,SaisieDebut,"&lt;="&amp;CW$6,SaisieFin,"&gt;"&amp;CW$6,SaisieSoir,Paramètres!$B$3,SaisieJour,TEXT(CW$6,"jjjj"))=0)=$AS$1)*0.5)</f>
        <v>0</v>
      </c>
      <c r="CY14" s="6">
        <f>IF(OR(CY$6=0,COUNTIF(Feries,CY$6)&gt;0,ISNONTEXT($A14)),"",
((COUNTIFS(SaisiePers,$A14,SaisieDebut,"&lt;"&amp;CY$6,SaisieFin,"&gt;="&amp;CY$6,SaisieJour,"")+
COUNTIFS(SaisiePers,$A14,SaisieDebut,CY$6,SaisieFin,"&gt;="&amp;CY$6,SaisieMatin,Paramètres!$A$2,SaisieJour,"")+
COUNTIFS(SaisiePers,$A14,SaisieDebut,"&lt;"&amp;CY$6,SaisieFin,"&gt;="&amp;CY$6,SaisieMatin,Paramètres!$A$2,SaisieJour,TEXT(CY$6,"jjjj"))=0)=$AS$1)*0.5)</f>
        <v>0</v>
      </c>
      <c r="CZ14" s="6">
        <f>IF(OR(CY$6=0,COUNTIF(Feries,CY$6)&gt;0,ISNONTEXT($A14)),"",
((COUNTIFS(SaisiePers,$A14,SaisieDebut,"&lt;="&amp;CY$6,SaisieFin,"&gt;"&amp;CY$6,SaisieJour,"")+
COUNTIFS(SaisiePers,$A14,SaisieDebut,"&lt;="&amp;CY$6,SaisieFin,CY$6,SaisieSoir,Paramètres!$B$3,SaisieJour,"")+
COUNTIFS(SaisiePers,$A14,SaisieDebut,"&lt;="&amp;CY$6,SaisieFin,"&gt;"&amp;CY$6,SaisieSoir,Paramètres!$B$3,SaisieJour,TEXT(CY$6,"jjjj"))=0)=$AS$1)*0.5)</f>
        <v>0</v>
      </c>
      <c r="DA14" s="6">
        <f>IF(OR(DA$6=0,COUNTIF(Feries,DA$6)&gt;0,ISNONTEXT($A14)),"",
((COUNTIFS(SaisiePers,$A14,SaisieDebut,"&lt;"&amp;DA$6,SaisieFin,"&gt;="&amp;DA$6,SaisieJour,"")+
COUNTIFS(SaisiePers,$A14,SaisieDebut,DA$6,SaisieFin,"&gt;="&amp;DA$6,SaisieMatin,Paramètres!$A$2,SaisieJour,"")+
COUNTIFS(SaisiePers,$A14,SaisieDebut,"&lt;"&amp;DA$6,SaisieFin,"&gt;="&amp;DA$6,SaisieMatin,Paramètres!$A$2,SaisieJour,TEXT(DA$6,"jjjj"))=0)=$AS$1)*0.5)</f>
        <v>0</v>
      </c>
      <c r="DB14" s="6">
        <f>IF(OR(DA$6=0,COUNTIF(Feries,DA$6)&gt;0,ISNONTEXT($A14)),"",
((COUNTIFS(SaisiePers,$A14,SaisieDebut,"&lt;="&amp;DA$6,SaisieFin,"&gt;"&amp;DA$6,SaisieJour,"")+
COUNTIFS(SaisiePers,$A14,SaisieDebut,"&lt;="&amp;DA$6,SaisieFin,DA$6,SaisieSoir,Paramètres!$B$3,SaisieJour,"")+
COUNTIFS(SaisiePers,$A14,SaisieDebut,"&lt;="&amp;DA$6,SaisieFin,"&gt;"&amp;DA$6,SaisieSoir,Paramètres!$B$3,SaisieJour,TEXT(DA$6,"jjjj"))=0)=$AS$1)*0.5)</f>
        <v>0</v>
      </c>
      <c r="DC14" s="6">
        <f>IF(OR(DC$6=0,COUNTIF(Feries,DC$6)&gt;0,ISNONTEXT($A14)),"",
((COUNTIFS(SaisiePers,$A14,SaisieDebut,"&lt;"&amp;DC$6,SaisieFin,"&gt;="&amp;DC$6,SaisieJour,"")+
COUNTIFS(SaisiePers,$A14,SaisieDebut,DC$6,SaisieFin,"&gt;="&amp;DC$6,SaisieMatin,Paramètres!$A$2,SaisieJour,"")+
COUNTIFS(SaisiePers,$A14,SaisieDebut,"&lt;"&amp;DC$6,SaisieFin,"&gt;="&amp;DC$6,SaisieMatin,Paramètres!$A$2,SaisieJour,TEXT(DC$6,"jjjj"))=0)=$AS$1)*0.5)</f>
        <v>0</v>
      </c>
      <c r="DD14" s="6">
        <f>IF(OR(DC$6=0,COUNTIF(Feries,DC$6)&gt;0,ISNONTEXT($A14)),"",
((COUNTIFS(SaisiePers,$A14,SaisieDebut,"&lt;="&amp;DC$6,SaisieFin,"&gt;"&amp;DC$6,SaisieJour,"")+
COUNTIFS(SaisiePers,$A14,SaisieDebut,"&lt;="&amp;DC$6,SaisieFin,DC$6,SaisieSoir,Paramètres!$B$3,SaisieJour,"")+
COUNTIFS(SaisiePers,$A14,SaisieDebut,"&lt;="&amp;DC$6,SaisieFin,"&gt;"&amp;DC$6,SaisieSoir,Paramètres!$B$3,SaisieJour,TEXT(DC$6,"jjjj"))=0)=$AS$1)*0.5)</f>
        <v>0</v>
      </c>
      <c r="DE14" s="6">
        <f>IF(OR(DE$6=0,COUNTIF(Feries,DE$6)&gt;0,ISNONTEXT($A14)),"",
((COUNTIFS(SaisiePers,$A14,SaisieDebut,"&lt;"&amp;DE$6,SaisieFin,"&gt;="&amp;DE$6,SaisieJour,"")+
COUNTIFS(SaisiePers,$A14,SaisieDebut,DE$6,SaisieFin,"&gt;="&amp;DE$6,SaisieMatin,Paramètres!$A$2,SaisieJour,"")+
COUNTIFS(SaisiePers,$A14,SaisieDebut,"&lt;"&amp;DE$6,SaisieFin,"&gt;="&amp;DE$6,SaisieMatin,Paramètres!$A$2,SaisieJour,TEXT(DE$6,"jjjj"))=0)=$AS$1)*0.5)</f>
        <v>0</v>
      </c>
      <c r="DF14" s="6">
        <f>IF(OR(DE$6=0,COUNTIF(Feries,DE$6)&gt;0,ISNONTEXT($A14)),"",
((COUNTIFS(SaisiePers,$A14,SaisieDebut,"&lt;="&amp;DE$6,SaisieFin,"&gt;"&amp;DE$6,SaisieJour,"")+
COUNTIFS(SaisiePers,$A14,SaisieDebut,"&lt;="&amp;DE$6,SaisieFin,DE$6,SaisieSoir,Paramètres!$B$3,SaisieJour,"")+
COUNTIFS(SaisiePers,$A14,SaisieDebut,"&lt;="&amp;DE$6,SaisieFin,"&gt;"&amp;DE$6,SaisieSoir,Paramètres!$B$3,SaisieJour,TEXT(DE$6,"jjjj"))=0)=$AS$1)*0.5)</f>
        <v>0</v>
      </c>
      <c r="DG14" s="6">
        <f>IF(OR(DG$6=0,COUNTIF(Feries,DG$6)&gt;0,ISNONTEXT($A14)),"",
((COUNTIFS(SaisiePers,$A14,SaisieDebut,"&lt;"&amp;DG$6,SaisieFin,"&gt;="&amp;DG$6,SaisieJour,"")+
COUNTIFS(SaisiePers,$A14,SaisieDebut,DG$6,SaisieFin,"&gt;="&amp;DG$6,SaisieMatin,Paramètres!$A$2,SaisieJour,"")+
COUNTIFS(SaisiePers,$A14,SaisieDebut,"&lt;"&amp;DG$6,SaisieFin,"&gt;="&amp;DG$6,SaisieMatin,Paramètres!$A$2,SaisieJour,TEXT(DG$6,"jjjj"))=0)=$AS$1)*0.5)</f>
        <v>0</v>
      </c>
      <c r="DH14" s="6">
        <f>IF(OR(DG$6=0,COUNTIF(Feries,DG$6)&gt;0,ISNONTEXT($A14)),"",
((COUNTIFS(SaisiePers,$A14,SaisieDebut,"&lt;="&amp;DG$6,SaisieFin,"&gt;"&amp;DG$6,SaisieJour,"")+
COUNTIFS(SaisiePers,$A14,SaisieDebut,"&lt;="&amp;DG$6,SaisieFin,DG$6,SaisieSoir,Paramètres!$B$3,SaisieJour,"")+
COUNTIFS(SaisiePers,$A14,SaisieDebut,"&lt;="&amp;DG$6,SaisieFin,"&gt;"&amp;DG$6,SaisieSoir,Paramètres!$B$3,SaisieJour,TEXT(DG$6,"jjjj"))=0)=$AS$1)*0.5)</f>
        <v>0</v>
      </c>
      <c r="DI14" s="6">
        <f>IF(OR(DI$6=0,COUNTIF(Feries,DI$6)&gt;0,ISNONTEXT($A14)),"",
((COUNTIFS(SaisiePers,$A14,SaisieDebut,"&lt;"&amp;DI$6,SaisieFin,"&gt;="&amp;DI$6,SaisieJour,"")+
COUNTIFS(SaisiePers,$A14,SaisieDebut,DI$6,SaisieFin,"&gt;="&amp;DI$6,SaisieMatin,Paramètres!$A$2,SaisieJour,"")+
COUNTIFS(SaisiePers,$A14,SaisieDebut,"&lt;"&amp;DI$6,SaisieFin,"&gt;="&amp;DI$6,SaisieMatin,Paramètres!$A$2,SaisieJour,TEXT(DI$6,"jjjj"))=0)=$AS$1)*0.5)</f>
        <v>0</v>
      </c>
      <c r="DJ14" s="6">
        <f>IF(OR(DI$6=0,COUNTIF(Feries,DI$6)&gt;0,ISNONTEXT($A14)),"",
((COUNTIFS(SaisiePers,$A14,SaisieDebut,"&lt;="&amp;DI$6,SaisieFin,"&gt;"&amp;DI$6,SaisieJour,"")+
COUNTIFS(SaisiePers,$A14,SaisieDebut,"&lt;="&amp;DI$6,SaisieFin,DI$6,SaisieSoir,Paramètres!$B$3,SaisieJour,"")+
COUNTIFS(SaisiePers,$A14,SaisieDebut,"&lt;="&amp;DI$6,SaisieFin,"&gt;"&amp;DI$6,SaisieSoir,Paramètres!$B$3,SaisieJour,TEXT(DI$6,"jjjj"))=0)=$AS$1)*0.5)</f>
        <v>0</v>
      </c>
      <c r="DK14" s="6">
        <f>IF(OR(DK$6=0,COUNTIF(Feries,DK$6)&gt;0,ISNONTEXT($A14)),"",
((COUNTIFS(SaisiePers,$A14,SaisieDebut,"&lt;"&amp;DK$6,SaisieFin,"&gt;="&amp;DK$6,SaisieJour,"")+
COUNTIFS(SaisiePers,$A14,SaisieDebut,DK$6,SaisieFin,"&gt;="&amp;DK$6,SaisieMatin,Paramètres!$A$2,SaisieJour,"")+
COUNTIFS(SaisiePers,$A14,SaisieDebut,"&lt;"&amp;DK$6,SaisieFin,"&gt;="&amp;DK$6,SaisieMatin,Paramètres!$A$2,SaisieJour,TEXT(DK$6,"jjjj"))=0)=$AS$1)*0.5)</f>
        <v>0</v>
      </c>
      <c r="DL14" s="6">
        <f>IF(OR(DK$6=0,COUNTIF(Feries,DK$6)&gt;0,ISNONTEXT($A14)),"",
((COUNTIFS(SaisiePers,$A14,SaisieDebut,"&lt;="&amp;DK$6,SaisieFin,"&gt;"&amp;DK$6,SaisieJour,"")+
COUNTIFS(SaisiePers,$A14,SaisieDebut,"&lt;="&amp;DK$6,SaisieFin,DK$6,SaisieSoir,Paramètres!$B$3,SaisieJour,"")+
COUNTIFS(SaisiePers,$A14,SaisieDebut,"&lt;="&amp;DK$6,SaisieFin,"&gt;"&amp;DK$6,SaisieSoir,Paramètres!$B$3,SaisieJour,TEXT(DK$6,"jjjj"))=0)=$AS$1)*0.5)</f>
        <v>0</v>
      </c>
      <c r="DM14" s="6">
        <f>IF(OR(DM$6=0,COUNTIF(Feries,DM$6)&gt;0,ISNONTEXT($A14)),"",
((COUNTIFS(SaisiePers,$A14,SaisieDebut,"&lt;"&amp;DM$6,SaisieFin,"&gt;="&amp;DM$6,SaisieJour,"")+
COUNTIFS(SaisiePers,$A14,SaisieDebut,DM$6,SaisieFin,"&gt;="&amp;DM$6,SaisieMatin,Paramètres!$A$2,SaisieJour,"")+
COUNTIFS(SaisiePers,$A14,SaisieDebut,"&lt;"&amp;DM$6,SaisieFin,"&gt;="&amp;DM$6,SaisieMatin,Paramètres!$A$2,SaisieJour,TEXT(DM$6,"jjjj"))=0)=$AS$1)*0.5)</f>
        <v>0</v>
      </c>
      <c r="DN14" s="6">
        <f>IF(OR(DM$6=0,COUNTIF(Feries,DM$6)&gt;0,ISNONTEXT($A14)),"",
((COUNTIFS(SaisiePers,$A14,SaisieDebut,"&lt;="&amp;DM$6,SaisieFin,"&gt;"&amp;DM$6,SaisieJour,"")+
COUNTIFS(SaisiePers,$A14,SaisieDebut,"&lt;="&amp;DM$6,SaisieFin,DM$6,SaisieSoir,Paramètres!$B$3,SaisieJour,"")+
COUNTIFS(SaisiePers,$A14,SaisieDebut,"&lt;="&amp;DM$6,SaisieFin,"&gt;"&amp;DM$6,SaisieSoir,Paramètres!$B$3,SaisieJour,TEXT(DM$6,"jjjj"))=0)=$AS$1)*0.5)</f>
        <v>0</v>
      </c>
      <c r="DO14" s="6">
        <f>IF(OR(DO$6=0,COUNTIF(Feries,DO$6)&gt;0,ISNONTEXT($A14)),"",
((COUNTIFS(SaisiePers,$A14,SaisieDebut,"&lt;"&amp;DO$6,SaisieFin,"&gt;="&amp;DO$6,SaisieJour,"")+
COUNTIFS(SaisiePers,$A14,SaisieDebut,DO$6,SaisieFin,"&gt;="&amp;DO$6,SaisieMatin,Paramètres!$A$2,SaisieJour,"")+
COUNTIFS(SaisiePers,$A14,SaisieDebut,"&lt;"&amp;DO$6,SaisieFin,"&gt;="&amp;DO$6,SaisieMatin,Paramètres!$A$2,SaisieJour,TEXT(DO$6,"jjjj"))=0)=$AS$1)*0.5)</f>
        <v>0</v>
      </c>
      <c r="DP14" s="6">
        <f>IF(OR(DO$6=0,COUNTIF(Feries,DO$6)&gt;0,ISNONTEXT($A14)),"",
((COUNTIFS(SaisiePers,$A14,SaisieDebut,"&lt;="&amp;DO$6,SaisieFin,"&gt;"&amp;DO$6,SaisieJour,"")+
COUNTIFS(SaisiePers,$A14,SaisieDebut,"&lt;="&amp;DO$6,SaisieFin,DO$6,SaisieSoir,Paramètres!$B$3,SaisieJour,"")+
COUNTIFS(SaisiePers,$A14,SaisieDebut,"&lt;="&amp;DO$6,SaisieFin,"&gt;"&amp;DO$6,SaisieSoir,Paramètres!$B$3,SaisieJour,TEXT(DO$6,"jjjj"))=0)=$AS$1)*0.5)</f>
        <v>0</v>
      </c>
      <c r="DQ14" s="6">
        <f>IF(OR(DQ$6=0,COUNTIF(Feries,DQ$6)&gt;0,ISNONTEXT($A14)),"",
((COUNTIFS(SaisiePers,$A14,SaisieDebut,"&lt;"&amp;DQ$6,SaisieFin,"&gt;="&amp;DQ$6,SaisieJour,"")+
COUNTIFS(SaisiePers,$A14,SaisieDebut,DQ$6,SaisieFin,"&gt;="&amp;DQ$6,SaisieMatin,Paramètres!$A$2,SaisieJour,"")+
COUNTIFS(SaisiePers,$A14,SaisieDebut,"&lt;"&amp;DQ$6,SaisieFin,"&gt;="&amp;DQ$6,SaisieMatin,Paramètres!$A$2,SaisieJour,TEXT(DQ$6,"jjjj"))=0)=$AS$1)*0.5)</f>
        <v>0</v>
      </c>
      <c r="DR14" s="6">
        <f>IF(OR(DQ$6=0,COUNTIF(Feries,DQ$6)&gt;0,ISNONTEXT($A14)),"",
((COUNTIFS(SaisiePers,$A14,SaisieDebut,"&lt;="&amp;DQ$6,SaisieFin,"&gt;"&amp;DQ$6,SaisieJour,"")+
COUNTIFS(SaisiePers,$A14,SaisieDebut,"&lt;="&amp;DQ$6,SaisieFin,DQ$6,SaisieSoir,Paramètres!$B$3,SaisieJour,"")+
COUNTIFS(SaisiePers,$A14,SaisieDebut,"&lt;="&amp;DQ$6,SaisieFin,"&gt;"&amp;DQ$6,SaisieSoir,Paramètres!$B$3,SaisieJour,TEXT(DQ$6,"jjjj"))=0)=$AS$1)*0.5)</f>
        <v>0</v>
      </c>
      <c r="DS14" s="6">
        <f>IF(OR(DS$6=0,COUNTIF(Feries,DS$6)&gt;0,ISNONTEXT($A14)),"",
((COUNTIFS(SaisiePers,$A14,SaisieDebut,"&lt;"&amp;DS$6,SaisieFin,"&gt;="&amp;DS$6,SaisieJour,"")+
COUNTIFS(SaisiePers,$A14,SaisieDebut,DS$6,SaisieFin,"&gt;="&amp;DS$6,SaisieMatin,Paramètres!$A$2,SaisieJour,"")+
COUNTIFS(SaisiePers,$A14,SaisieDebut,"&lt;"&amp;DS$6,SaisieFin,"&gt;="&amp;DS$6,SaisieMatin,Paramètres!$A$2,SaisieJour,TEXT(DS$6,"jjjj"))=0)=$AS$1)*0.5)</f>
        <v>0</v>
      </c>
      <c r="DT14" s="6">
        <f>IF(OR(DS$6=0,COUNTIF(Feries,DS$6)&gt;0,ISNONTEXT($A14)),"",
((COUNTIFS(SaisiePers,$A14,SaisieDebut,"&lt;="&amp;DS$6,SaisieFin,"&gt;"&amp;DS$6,SaisieJour,"")+
COUNTIFS(SaisiePers,$A14,SaisieDebut,"&lt;="&amp;DS$6,SaisieFin,DS$6,SaisieSoir,Paramètres!$B$3,SaisieJour,"")+
COUNTIFS(SaisiePers,$A14,SaisieDebut,"&lt;="&amp;DS$6,SaisieFin,"&gt;"&amp;DS$6,SaisieSoir,Paramètres!$B$3,SaisieJour,TEXT(DS$6,"jjjj"))=0)=$AS$1)*0.5)</f>
        <v>0</v>
      </c>
      <c r="DU14" s="6">
        <f>IF(OR(DU$6=0,COUNTIF(Feries,DU$6)&gt;0,ISNONTEXT($A14)),"",
((COUNTIFS(SaisiePers,$A14,SaisieDebut,"&lt;"&amp;DU$6,SaisieFin,"&gt;="&amp;DU$6,SaisieJour,"")+
COUNTIFS(SaisiePers,$A14,SaisieDebut,DU$6,SaisieFin,"&gt;="&amp;DU$6,SaisieMatin,Paramètres!$A$2,SaisieJour,"")+
COUNTIFS(SaisiePers,$A14,SaisieDebut,"&lt;"&amp;DU$6,SaisieFin,"&gt;="&amp;DU$6,SaisieMatin,Paramètres!$A$2,SaisieJour,TEXT(DU$6,"jjjj"))=0)=$AS$1)*0.5)</f>
        <v>0</v>
      </c>
      <c r="DV14" s="6">
        <f>IF(OR(DU$6=0,COUNTIF(Feries,DU$6)&gt;0,ISNONTEXT($A14)),"",
((COUNTIFS(SaisiePers,$A14,SaisieDebut,"&lt;="&amp;DU$6,SaisieFin,"&gt;"&amp;DU$6,SaisieJour,"")+
COUNTIFS(SaisiePers,$A14,SaisieDebut,"&lt;="&amp;DU$6,SaisieFin,DU$6,SaisieSoir,Paramètres!$B$3,SaisieJour,"")+
COUNTIFS(SaisiePers,$A14,SaisieDebut,"&lt;="&amp;DU$6,SaisieFin,"&gt;"&amp;DU$6,SaisieSoir,Paramètres!$B$3,SaisieJour,TEXT(DU$6,"jjjj"))=0)=$AS$1)*0.5)</f>
        <v>0</v>
      </c>
      <c r="DW14" s="6">
        <f>IF(OR(DW$6=0,COUNTIF(Feries,DW$6)&gt;0,ISNONTEXT($A14)),"",
((COUNTIFS(SaisiePers,$A14,SaisieDebut,"&lt;"&amp;DW$6,SaisieFin,"&gt;="&amp;DW$6,SaisieJour,"")+
COUNTIFS(SaisiePers,$A14,SaisieDebut,DW$6,SaisieFin,"&gt;="&amp;DW$6,SaisieMatin,Paramètres!$A$2,SaisieJour,"")+
COUNTIFS(SaisiePers,$A14,SaisieDebut,"&lt;"&amp;DW$6,SaisieFin,"&gt;="&amp;DW$6,SaisieMatin,Paramètres!$A$2,SaisieJour,TEXT(DW$6,"jjjj"))=0)=$AS$1)*0.5)</f>
        <v>0</v>
      </c>
      <c r="DX14" s="6">
        <f>IF(OR(DW$6=0,COUNTIF(Feries,DW$6)&gt;0,ISNONTEXT($A14)),"",
((COUNTIFS(SaisiePers,$A14,SaisieDebut,"&lt;="&amp;DW$6,SaisieFin,"&gt;"&amp;DW$6,SaisieJour,"")+
COUNTIFS(SaisiePers,$A14,SaisieDebut,"&lt;="&amp;DW$6,SaisieFin,DW$6,SaisieSoir,Paramètres!$B$3,SaisieJour,"")+
COUNTIFS(SaisiePers,$A14,SaisieDebut,"&lt;="&amp;DW$6,SaisieFin,"&gt;"&amp;DW$6,SaisieSoir,Paramètres!$B$3,SaisieJour,TEXT(DW$6,"jjjj"))=0)=$AS$1)*0.5)</f>
        <v>0</v>
      </c>
      <c r="DY14" s="6">
        <f>IF(OR(DY$6=0,COUNTIF(Feries,DY$6)&gt;0,ISNONTEXT($A14)),"",
((COUNTIFS(SaisiePers,$A14,SaisieDebut,"&lt;"&amp;DY$6,SaisieFin,"&gt;="&amp;DY$6,SaisieJour,"")+
COUNTIFS(SaisiePers,$A14,SaisieDebut,DY$6,SaisieFin,"&gt;="&amp;DY$6,SaisieMatin,Paramètres!$A$2,SaisieJour,"")+
COUNTIFS(SaisiePers,$A14,SaisieDebut,"&lt;"&amp;DY$6,SaisieFin,"&gt;="&amp;DY$6,SaisieMatin,Paramètres!$A$2,SaisieJour,TEXT(DY$6,"jjjj"))=0)=$AS$1)*0.5)</f>
        <v>0</v>
      </c>
      <c r="DZ14" s="6">
        <f>IF(OR(DY$6=0,COUNTIF(Feries,DY$6)&gt;0,ISNONTEXT($A14)),"",
((COUNTIFS(SaisiePers,$A14,SaisieDebut,"&lt;="&amp;DY$6,SaisieFin,"&gt;"&amp;DY$6,SaisieJour,"")+
COUNTIFS(SaisiePers,$A14,SaisieDebut,"&lt;="&amp;DY$6,SaisieFin,DY$6,SaisieSoir,Paramètres!$B$3,SaisieJour,"")+
COUNTIFS(SaisiePers,$A14,SaisieDebut,"&lt;="&amp;DY$6,SaisieFin,"&gt;"&amp;DY$6,SaisieSoir,Paramètres!$B$3,SaisieJour,TEXT(DY$6,"jjjj"))=0)=$AS$1)*0.5)</f>
        <v>0</v>
      </c>
      <c r="EA14" s="6">
        <f>IF(OR(EA$6=0,COUNTIF(Feries,EA$6)&gt;0,ISNONTEXT($A14)),"",
((COUNTIFS(SaisiePers,$A14,SaisieDebut,"&lt;"&amp;EA$6,SaisieFin,"&gt;="&amp;EA$6,SaisieJour,"")+
COUNTIFS(SaisiePers,$A14,SaisieDebut,EA$6,SaisieFin,"&gt;="&amp;EA$6,SaisieMatin,Paramètres!$A$2,SaisieJour,"")+
COUNTIFS(SaisiePers,$A14,SaisieDebut,"&lt;"&amp;EA$6,SaisieFin,"&gt;="&amp;EA$6,SaisieMatin,Paramètres!$A$2,SaisieJour,TEXT(EA$6,"jjjj"))=0)=$AS$1)*0.5)</f>
        <v>0</v>
      </c>
      <c r="EB14" s="6">
        <f>IF(OR(EA$6=0,COUNTIF(Feries,EA$6)&gt;0,ISNONTEXT($A14)),"",
((COUNTIFS(SaisiePers,$A14,SaisieDebut,"&lt;="&amp;EA$6,SaisieFin,"&gt;"&amp;EA$6,SaisieJour,"")+
COUNTIFS(SaisiePers,$A14,SaisieDebut,"&lt;="&amp;EA$6,SaisieFin,EA$6,SaisieSoir,Paramètres!$B$3,SaisieJour,"")+
COUNTIFS(SaisiePers,$A14,SaisieDebut,"&lt;="&amp;EA$6,SaisieFin,"&gt;"&amp;EA$6,SaisieSoir,Paramètres!$B$3,SaisieJour,TEXT(EA$6,"jjjj"))=0)=$AS$1)*0.5)</f>
        <v>0</v>
      </c>
      <c r="EC14" s="6">
        <f>IF(OR(EC$6=0,COUNTIF(Feries,EC$6)&gt;0,ISNONTEXT($A14)),"",
((COUNTIFS(SaisiePers,$A14,SaisieDebut,"&lt;"&amp;EC$6,SaisieFin,"&gt;="&amp;EC$6,SaisieJour,"")+
COUNTIFS(SaisiePers,$A14,SaisieDebut,EC$6,SaisieFin,"&gt;="&amp;EC$6,SaisieMatin,Paramètres!$A$2,SaisieJour,"")+
COUNTIFS(SaisiePers,$A14,SaisieDebut,"&lt;"&amp;EC$6,SaisieFin,"&gt;="&amp;EC$6,SaisieMatin,Paramètres!$A$2,SaisieJour,TEXT(EC$6,"jjjj"))=0)=$AS$1)*0.5)</f>
        <v>0</v>
      </c>
      <c r="ED14" s="6">
        <f>IF(OR(EC$6=0,COUNTIF(Feries,EC$6)&gt;0,ISNONTEXT($A14)),"",
((COUNTIFS(SaisiePers,$A14,SaisieDebut,"&lt;="&amp;EC$6,SaisieFin,"&gt;"&amp;EC$6,SaisieJour,"")+
COUNTIFS(SaisiePers,$A14,SaisieDebut,"&lt;="&amp;EC$6,SaisieFin,EC$6,SaisieSoir,Paramètres!$B$3,SaisieJour,"")+
COUNTIFS(SaisiePers,$A14,SaisieDebut,"&lt;="&amp;EC$6,SaisieFin,"&gt;"&amp;EC$6,SaisieSoir,Paramètres!$B$3,SaisieJour,TEXT(EC$6,"jjjj"))=0)=$AS$1)*0.5)</f>
        <v>0</v>
      </c>
      <c r="EE14" s="6">
        <f>IF(OR(EE$6=0,COUNTIF(Feries,EE$6)&gt;0,ISNONTEXT($A14)),"",
((COUNTIFS(SaisiePers,$A14,SaisieDebut,"&lt;"&amp;EE$6,SaisieFin,"&gt;="&amp;EE$6,SaisieJour,"")+
COUNTIFS(SaisiePers,$A14,SaisieDebut,EE$6,SaisieFin,"&gt;="&amp;EE$6,SaisieMatin,Paramètres!$A$2,SaisieJour,"")+
COUNTIFS(SaisiePers,$A14,SaisieDebut,"&lt;"&amp;EE$6,SaisieFin,"&gt;="&amp;EE$6,SaisieMatin,Paramètres!$A$2,SaisieJour,TEXT(EE$6,"jjjj"))=0)=$AS$1)*0.5)</f>
        <v>0</v>
      </c>
      <c r="EF14" s="6">
        <f>IF(OR(EE$6=0,COUNTIF(Feries,EE$6)&gt;0,ISNONTEXT($A14)),"",
((COUNTIFS(SaisiePers,$A14,SaisieDebut,"&lt;="&amp;EE$6,SaisieFin,"&gt;"&amp;EE$6,SaisieJour,"")+
COUNTIFS(SaisiePers,$A14,SaisieDebut,"&lt;="&amp;EE$6,SaisieFin,EE$6,SaisieSoir,Paramètres!$B$3,SaisieJour,"")+
COUNTIFS(SaisiePers,$A14,SaisieDebut,"&lt;="&amp;EE$6,SaisieFin,"&gt;"&amp;EE$6,SaisieSoir,Paramètres!$B$3,SaisieJour,TEXT(EE$6,"jjjj"))=0)=$AS$1)*0.5)</f>
        <v>0</v>
      </c>
      <c r="EG14" s="6">
        <f>IF(OR(EG$6=0,COUNTIF(Feries,EG$6)&gt;0,ISNONTEXT($A14)),"",
((COUNTIFS(SaisiePers,$A14,SaisieDebut,"&lt;"&amp;EG$6,SaisieFin,"&gt;="&amp;EG$6,SaisieJour,"")+
COUNTIFS(SaisiePers,$A14,SaisieDebut,EG$6,SaisieFin,"&gt;="&amp;EG$6,SaisieMatin,Paramètres!$A$2,SaisieJour,"")+
COUNTIFS(SaisiePers,$A14,SaisieDebut,"&lt;"&amp;EG$6,SaisieFin,"&gt;="&amp;EG$6,SaisieMatin,Paramètres!$A$2,SaisieJour,TEXT(EG$6,"jjjj"))=0)=$AS$1)*0.5)</f>
        <v>0</v>
      </c>
      <c r="EH14" s="6">
        <f>IF(OR(EG$6=0,COUNTIF(Feries,EG$6)&gt;0,ISNONTEXT($A14)),"",
((COUNTIFS(SaisiePers,$A14,SaisieDebut,"&lt;="&amp;EG$6,SaisieFin,"&gt;"&amp;EG$6,SaisieJour,"")+
COUNTIFS(SaisiePers,$A14,SaisieDebut,"&lt;="&amp;EG$6,SaisieFin,EG$6,SaisieSoir,Paramètres!$B$3,SaisieJour,"")+
COUNTIFS(SaisiePers,$A14,SaisieDebut,"&lt;="&amp;EG$6,SaisieFin,"&gt;"&amp;EG$6,SaisieSoir,Paramètres!$B$3,SaisieJour,TEXT(EG$6,"jjjj"))=0)=$AS$1)*0.5)</f>
        <v>0</v>
      </c>
      <c r="EI14" s="6">
        <f>IF(OR(EI$6=0,COUNTIF(Feries,EI$6)&gt;0,ISNONTEXT($A14)),"",
((COUNTIFS(SaisiePers,$A14,SaisieDebut,"&lt;"&amp;EI$6,SaisieFin,"&gt;="&amp;EI$6,SaisieJour,"")+
COUNTIFS(SaisiePers,$A14,SaisieDebut,EI$6,SaisieFin,"&gt;="&amp;EI$6,SaisieMatin,Paramètres!$A$2,SaisieJour,"")+
COUNTIFS(SaisiePers,$A14,SaisieDebut,"&lt;"&amp;EI$6,SaisieFin,"&gt;="&amp;EI$6,SaisieMatin,Paramètres!$A$2,SaisieJour,TEXT(EI$6,"jjjj"))=0)=$AS$1)*0.5)</f>
        <v>0</v>
      </c>
      <c r="EJ14" s="6">
        <f>IF(OR(EI$6=0,COUNTIF(Feries,EI$6)&gt;0,ISNONTEXT($A14)),"",
((COUNTIFS(SaisiePers,$A14,SaisieDebut,"&lt;="&amp;EI$6,SaisieFin,"&gt;"&amp;EI$6,SaisieJour,"")+
COUNTIFS(SaisiePers,$A14,SaisieDebut,"&lt;="&amp;EI$6,SaisieFin,EI$6,SaisieSoir,Paramètres!$B$3,SaisieJour,"")+
COUNTIFS(SaisiePers,$A14,SaisieDebut,"&lt;="&amp;EI$6,SaisieFin,"&gt;"&amp;EI$6,SaisieSoir,Paramètres!$B$3,SaisieJour,TEXT(EI$6,"jjjj"))=0)=$AS$1)*0.5)</f>
        <v>0</v>
      </c>
      <c r="EK14" s="6">
        <f>IF(OR(EK$6=0,COUNTIF(Feries,EK$6)&gt;0,ISNONTEXT($A14)),"",
((COUNTIFS(SaisiePers,$A14,SaisieDebut,"&lt;"&amp;EK$6,SaisieFin,"&gt;="&amp;EK$6,SaisieJour,"")+
COUNTIFS(SaisiePers,$A14,SaisieDebut,EK$6,SaisieFin,"&gt;="&amp;EK$6,SaisieMatin,Paramètres!$A$2,SaisieJour,"")+
COUNTIFS(SaisiePers,$A14,SaisieDebut,"&lt;"&amp;EK$6,SaisieFin,"&gt;="&amp;EK$6,SaisieMatin,Paramètres!$A$2,SaisieJour,TEXT(EK$6,"jjjj"))=0)=$AS$1)*0.5)</f>
        <v>0</v>
      </c>
      <c r="EL14" s="6">
        <f>IF(OR(EK$6=0,COUNTIF(Feries,EK$6)&gt;0,ISNONTEXT($A14)),"",
((COUNTIFS(SaisiePers,$A14,SaisieDebut,"&lt;="&amp;EK$6,SaisieFin,"&gt;"&amp;EK$6,SaisieJour,"")+
COUNTIFS(SaisiePers,$A14,SaisieDebut,"&lt;="&amp;EK$6,SaisieFin,EK$6,SaisieSoir,Paramètres!$B$3,SaisieJour,"")+
COUNTIFS(SaisiePers,$A14,SaisieDebut,"&lt;="&amp;EK$6,SaisieFin,"&gt;"&amp;EK$6,SaisieSoir,Paramètres!$B$3,SaisieJour,TEXT(EK$6,"jjjj"))=0)=$AS$1)*0.5)</f>
        <v>0</v>
      </c>
      <c r="EM14" s="6">
        <f>IF(OR(EM$6=0,COUNTIF(Feries,EM$6)&gt;0,ISNONTEXT($A14)),"",
((COUNTIFS(SaisiePers,$A14,SaisieDebut,"&lt;"&amp;EM$6,SaisieFin,"&gt;="&amp;EM$6,SaisieJour,"")+
COUNTIFS(SaisiePers,$A14,SaisieDebut,EM$6,SaisieFin,"&gt;="&amp;EM$6,SaisieMatin,Paramètres!$A$2,SaisieJour,"")+
COUNTIFS(SaisiePers,$A14,SaisieDebut,"&lt;"&amp;EM$6,SaisieFin,"&gt;="&amp;EM$6,SaisieMatin,Paramètres!$A$2,SaisieJour,TEXT(EM$6,"jjjj"))=0)=$AS$1)*0.5)</f>
        <v>0</v>
      </c>
      <c r="EN14" s="6">
        <f>IF(OR(EM$6=0,COUNTIF(Feries,EM$6)&gt;0,ISNONTEXT($A14)),"",
((COUNTIFS(SaisiePers,$A14,SaisieDebut,"&lt;="&amp;EM$6,SaisieFin,"&gt;"&amp;EM$6,SaisieJour,"")+
COUNTIFS(SaisiePers,$A14,SaisieDebut,"&lt;="&amp;EM$6,SaisieFin,EM$6,SaisieSoir,Paramètres!$B$3,SaisieJour,"")+
COUNTIFS(SaisiePers,$A14,SaisieDebut,"&lt;="&amp;EM$6,SaisieFin,"&gt;"&amp;EM$6,SaisieSoir,Paramètres!$B$3,SaisieJour,TEXT(EM$6,"jjjj"))=0)=$AS$1)*0.5)</f>
        <v>0</v>
      </c>
      <c r="EO14" s="6">
        <f>IF(OR(EO$6=0,COUNTIF(Feries,EO$6)&gt;0,ISNONTEXT($A14)),"",
((COUNTIFS(SaisiePers,$A14,SaisieDebut,"&lt;"&amp;EO$6,SaisieFin,"&gt;="&amp;EO$6,SaisieJour,"")+
COUNTIFS(SaisiePers,$A14,SaisieDebut,EO$6,SaisieFin,"&gt;="&amp;EO$6,SaisieMatin,Paramètres!$A$2,SaisieJour,"")+
COUNTIFS(SaisiePers,$A14,SaisieDebut,"&lt;"&amp;EO$6,SaisieFin,"&gt;="&amp;EO$6,SaisieMatin,Paramètres!$A$2,SaisieJour,TEXT(EO$6,"jjjj"))=0)=$AS$1)*0.5)</f>
        <v>0</v>
      </c>
      <c r="EP14" s="6">
        <f>IF(OR(EO$6=0,COUNTIF(Feries,EO$6)&gt;0,ISNONTEXT($A14)),"",
((COUNTIFS(SaisiePers,$A14,SaisieDebut,"&lt;="&amp;EO$6,SaisieFin,"&gt;"&amp;EO$6,SaisieJour,"")+
COUNTIFS(SaisiePers,$A14,SaisieDebut,"&lt;="&amp;EO$6,SaisieFin,EO$6,SaisieSoir,Paramètres!$B$3,SaisieJour,"")+
COUNTIFS(SaisiePers,$A14,SaisieDebut,"&lt;="&amp;EO$6,SaisieFin,"&gt;"&amp;EO$6,SaisieSoir,Paramètres!$B$3,SaisieJour,TEXT(EO$6,"jjjj"))=0)=$AS$1)*0.5)</f>
        <v>0</v>
      </c>
      <c r="EQ14" s="6">
        <f>IF(OR(EQ$6=0,COUNTIF(Feries,EQ$6)&gt;0,ISNONTEXT($A14)),"",
((COUNTIFS(SaisiePers,$A14,SaisieDebut,"&lt;"&amp;EQ$6,SaisieFin,"&gt;="&amp;EQ$6,SaisieJour,"")+
COUNTIFS(SaisiePers,$A14,SaisieDebut,EQ$6,SaisieFin,"&gt;="&amp;EQ$6,SaisieMatin,Paramètres!$A$2,SaisieJour,"")+
COUNTIFS(SaisiePers,$A14,SaisieDebut,"&lt;"&amp;EQ$6,SaisieFin,"&gt;="&amp;EQ$6,SaisieMatin,Paramètres!$A$2,SaisieJour,TEXT(EQ$6,"jjjj"))=0)=$AS$1)*0.5)</f>
        <v>0</v>
      </c>
      <c r="ER14" s="6">
        <f>IF(OR(EQ$6=0,COUNTIF(Feries,EQ$6)&gt;0,ISNONTEXT($A14)),"",
((COUNTIFS(SaisiePers,$A14,SaisieDebut,"&lt;="&amp;EQ$6,SaisieFin,"&gt;"&amp;EQ$6,SaisieJour,"")+
COUNTIFS(SaisiePers,$A14,SaisieDebut,"&lt;="&amp;EQ$6,SaisieFin,EQ$6,SaisieSoir,Paramètres!$B$3,SaisieJour,"")+
COUNTIFS(SaisiePers,$A14,SaisieDebut,"&lt;="&amp;EQ$6,SaisieFin,"&gt;"&amp;EQ$6,SaisieSoir,Paramètres!$B$3,SaisieJour,TEXT(EQ$6,"jjjj"))=0)=$AS$1)*0.5)</f>
        <v>0</v>
      </c>
      <c r="ES14" s="6">
        <f>IF(OR(ES$6=0,COUNTIF(Feries,ES$6)&gt;0,ISNONTEXT($A14)),"",
((COUNTIFS(SaisiePers,$A14,SaisieDebut,"&lt;"&amp;ES$6,SaisieFin,"&gt;="&amp;ES$6,SaisieJour,"")+
COUNTIFS(SaisiePers,$A14,SaisieDebut,ES$6,SaisieFin,"&gt;="&amp;ES$6,SaisieMatin,Paramètres!$A$2,SaisieJour,"")+
COUNTIFS(SaisiePers,$A14,SaisieDebut,"&lt;"&amp;ES$6,SaisieFin,"&gt;="&amp;ES$6,SaisieMatin,Paramètres!$A$2,SaisieJour,TEXT(ES$6,"jjjj"))=0)=$AS$1)*0.5)</f>
        <v>0</v>
      </c>
      <c r="ET14" s="6">
        <f>IF(OR(ES$6=0,COUNTIF(Feries,ES$6)&gt;0,ISNONTEXT($A14)),"",
((COUNTIFS(SaisiePers,$A14,SaisieDebut,"&lt;="&amp;ES$6,SaisieFin,"&gt;"&amp;ES$6,SaisieJour,"")+
COUNTIFS(SaisiePers,$A14,SaisieDebut,"&lt;="&amp;ES$6,SaisieFin,ES$6,SaisieSoir,Paramètres!$B$3,SaisieJour,"")+
COUNTIFS(SaisiePers,$A14,SaisieDebut,"&lt;="&amp;ES$6,SaisieFin,"&gt;"&amp;ES$6,SaisieSoir,Paramètres!$B$3,SaisieJour,TEXT(ES$6,"jjjj"))=0)=$AS$1)*0.5)</f>
        <v>0</v>
      </c>
      <c r="EU14" s="6">
        <f>IF(OR(EU$6=0,COUNTIF(Feries,EU$6)&gt;0,ISNONTEXT($A14)),"",
((COUNTIFS(SaisiePers,$A14,SaisieDebut,"&lt;"&amp;EU$6,SaisieFin,"&gt;="&amp;EU$6,SaisieJour,"")+
COUNTIFS(SaisiePers,$A14,SaisieDebut,EU$6,SaisieFin,"&gt;="&amp;EU$6,SaisieMatin,Paramètres!$A$2,SaisieJour,"")+
COUNTIFS(SaisiePers,$A14,SaisieDebut,"&lt;"&amp;EU$6,SaisieFin,"&gt;="&amp;EU$6,SaisieMatin,Paramètres!$A$2,SaisieJour,TEXT(EU$6,"jjjj"))=0)=$AS$1)*0.5)</f>
        <v>0</v>
      </c>
      <c r="EV14" s="6">
        <f>IF(OR(EU$6=0,COUNTIF(Feries,EU$6)&gt;0,ISNONTEXT($A14)),"",
((COUNTIFS(SaisiePers,$A14,SaisieDebut,"&lt;="&amp;EU$6,SaisieFin,"&gt;"&amp;EU$6,SaisieJour,"")+
COUNTIFS(SaisiePers,$A14,SaisieDebut,"&lt;="&amp;EU$6,SaisieFin,EU$6,SaisieSoir,Paramètres!$B$3,SaisieJour,"")+
COUNTIFS(SaisiePers,$A14,SaisieDebut,"&lt;="&amp;EU$6,SaisieFin,"&gt;"&amp;EU$6,SaisieSoir,Paramètres!$B$3,SaisieJour,TEXT(EU$6,"jjjj"))=0)=$AS$1)*0.5)</f>
        <v>0</v>
      </c>
      <c r="EW14" s="6">
        <f>IF(OR(EW$6=0,COUNTIF(Feries,EW$6)&gt;0,ISNONTEXT($A14)),"",
((COUNTIFS(SaisiePers,$A14,SaisieDebut,"&lt;"&amp;EW$6,SaisieFin,"&gt;="&amp;EW$6,SaisieJour,"")+
COUNTIFS(SaisiePers,$A14,SaisieDebut,EW$6,SaisieFin,"&gt;="&amp;EW$6,SaisieMatin,Paramètres!$A$2,SaisieJour,"")+
COUNTIFS(SaisiePers,$A14,SaisieDebut,"&lt;"&amp;EW$6,SaisieFin,"&gt;="&amp;EW$6,SaisieMatin,Paramètres!$A$2,SaisieJour,TEXT(EW$6,"jjjj"))=0)=$AS$1)*0.5)</f>
        <v>0</v>
      </c>
      <c r="EX14" s="6">
        <f>IF(OR(EW$6=0,COUNTIF(Feries,EW$6)&gt;0,ISNONTEXT($A14)),"",
((COUNTIFS(SaisiePers,$A14,SaisieDebut,"&lt;="&amp;EW$6,SaisieFin,"&gt;"&amp;EW$6,SaisieJour,"")+
COUNTIFS(SaisiePers,$A14,SaisieDebut,"&lt;="&amp;EW$6,SaisieFin,EW$6,SaisieSoir,Paramètres!$B$3,SaisieJour,"")+
COUNTIFS(SaisiePers,$A14,SaisieDebut,"&lt;="&amp;EW$6,SaisieFin,"&gt;"&amp;EW$6,SaisieSoir,Paramètres!$B$3,SaisieJour,TEXT(EW$6,"jjjj"))=0)=$AS$1)*0.5)</f>
        <v>0</v>
      </c>
      <c r="EY14" s="6">
        <f>IF(OR(EY$6=0,COUNTIF(Feries,EY$6)&gt;0,ISNONTEXT($A14)),"",
((COUNTIFS(SaisiePers,$A14,SaisieDebut,"&lt;"&amp;EY$6,SaisieFin,"&gt;="&amp;EY$6,SaisieJour,"")+
COUNTIFS(SaisiePers,$A14,SaisieDebut,EY$6,SaisieFin,"&gt;="&amp;EY$6,SaisieMatin,Paramètres!$A$2,SaisieJour,"")+
COUNTIFS(SaisiePers,$A14,SaisieDebut,"&lt;"&amp;EY$6,SaisieFin,"&gt;="&amp;EY$6,SaisieMatin,Paramètres!$A$2,SaisieJour,TEXT(EY$6,"jjjj"))=0)=$AS$1)*0.5)</f>
        <v>0</v>
      </c>
      <c r="EZ14" s="6">
        <f>IF(OR(EY$6=0,COUNTIF(Feries,EY$6)&gt;0,ISNONTEXT($A14)),"",
((COUNTIFS(SaisiePers,$A14,SaisieDebut,"&lt;="&amp;EY$6,SaisieFin,"&gt;"&amp;EY$6,SaisieJour,"")+
COUNTIFS(SaisiePers,$A14,SaisieDebut,"&lt;="&amp;EY$6,SaisieFin,EY$6,SaisieSoir,Paramètres!$B$3,SaisieJour,"")+
COUNTIFS(SaisiePers,$A14,SaisieDebut,"&lt;="&amp;EY$6,SaisieFin,"&gt;"&amp;EY$6,SaisieSoir,Paramètres!$B$3,SaisieJour,TEXT(EY$6,"jjjj"))=0)=$AS$1)*0.5)</f>
        <v>0</v>
      </c>
      <c r="FA14" s="6">
        <f>IF(OR(FA$6=0,COUNTIF(Feries,FA$6)&gt;0,ISNONTEXT($A14)),"",
((COUNTIFS(SaisiePers,$A14,SaisieDebut,"&lt;"&amp;FA$6,SaisieFin,"&gt;="&amp;FA$6,SaisieJour,"")+
COUNTIFS(SaisiePers,$A14,SaisieDebut,FA$6,SaisieFin,"&gt;="&amp;FA$6,SaisieMatin,Paramètres!$A$2,SaisieJour,"")+
COUNTIFS(SaisiePers,$A14,SaisieDebut,"&lt;"&amp;FA$6,SaisieFin,"&gt;="&amp;FA$6,SaisieMatin,Paramètres!$A$2,SaisieJour,TEXT(FA$6,"jjjj"))=0)=$AS$1)*0.5)</f>
        <v>0</v>
      </c>
      <c r="FB14" s="6">
        <f>IF(OR(FA$6=0,COUNTIF(Feries,FA$6)&gt;0,ISNONTEXT($A14)),"",
((COUNTIFS(SaisiePers,$A14,SaisieDebut,"&lt;="&amp;FA$6,SaisieFin,"&gt;"&amp;FA$6,SaisieJour,"")+
COUNTIFS(SaisiePers,$A14,SaisieDebut,"&lt;="&amp;FA$6,SaisieFin,FA$6,SaisieSoir,Paramètres!$B$3,SaisieJour,"")+
COUNTIFS(SaisiePers,$A14,SaisieDebut,"&lt;="&amp;FA$6,SaisieFin,"&gt;"&amp;FA$6,SaisieSoir,Paramètres!$B$3,SaisieJour,TEXT(FA$6,"jjjj"))=0)=$AS$1)*0.5)</f>
        <v>0</v>
      </c>
      <c r="FC14" s="6">
        <f>IF(OR(FC$6=0,COUNTIF(Feries,FC$6)&gt;0,ISNONTEXT($A14)),"",
((COUNTIFS(SaisiePers,$A14,SaisieDebut,"&lt;"&amp;FC$6,SaisieFin,"&gt;="&amp;FC$6,SaisieJour,"")+
COUNTIFS(SaisiePers,$A14,SaisieDebut,FC$6,SaisieFin,"&gt;="&amp;FC$6,SaisieMatin,Paramètres!$A$2,SaisieJour,"")+
COUNTIFS(SaisiePers,$A14,SaisieDebut,"&lt;"&amp;FC$6,SaisieFin,"&gt;="&amp;FC$6,SaisieMatin,Paramètres!$A$2,SaisieJour,TEXT(FC$6,"jjjj"))=0)=$AS$1)*0.5)</f>
        <v>0</v>
      </c>
      <c r="FD14" s="6">
        <f>IF(OR(FC$6=0,COUNTIF(Feries,FC$6)&gt;0,ISNONTEXT($A14)),"",
((COUNTIFS(SaisiePers,$A14,SaisieDebut,"&lt;="&amp;FC$6,SaisieFin,"&gt;"&amp;FC$6,SaisieJour,"")+
COUNTIFS(SaisiePers,$A14,SaisieDebut,"&lt;="&amp;FC$6,SaisieFin,FC$6,SaisieSoir,Paramètres!$B$3,SaisieJour,"")+
COUNTIFS(SaisiePers,$A14,SaisieDebut,"&lt;="&amp;FC$6,SaisieFin,"&gt;"&amp;FC$6,SaisieSoir,Paramètres!$B$3,SaisieJour,TEXT(FC$6,"jjjj"))=0)=$AS$1)*0.5)</f>
        <v>0</v>
      </c>
      <c r="FE14" s="6">
        <f>IF(OR(FE$6=0,COUNTIF(Feries,FE$6)&gt;0,ISNONTEXT($A14)),"",
((COUNTIFS(SaisiePers,$A14,SaisieDebut,"&lt;"&amp;FE$6,SaisieFin,"&gt;="&amp;FE$6,SaisieJour,"")+
COUNTIFS(SaisiePers,$A14,SaisieDebut,FE$6,SaisieFin,"&gt;="&amp;FE$6,SaisieMatin,Paramètres!$A$2,SaisieJour,"")+
COUNTIFS(SaisiePers,$A14,SaisieDebut,"&lt;"&amp;FE$6,SaisieFin,"&gt;="&amp;FE$6,SaisieMatin,Paramètres!$A$2,SaisieJour,TEXT(FE$6,"jjjj"))=0)=$AS$1)*0.5)</f>
        <v>0</v>
      </c>
      <c r="FF14" s="6">
        <f>IF(OR(FE$6=0,COUNTIF(Feries,FE$6)&gt;0,ISNONTEXT($A14)),"",
((COUNTIFS(SaisiePers,$A14,SaisieDebut,"&lt;="&amp;FE$6,SaisieFin,"&gt;"&amp;FE$6,SaisieJour,"")+
COUNTIFS(SaisiePers,$A14,SaisieDebut,"&lt;="&amp;FE$6,SaisieFin,FE$6,SaisieSoir,Paramètres!$B$3,SaisieJour,"")+
COUNTIFS(SaisiePers,$A14,SaisieDebut,"&lt;="&amp;FE$6,SaisieFin,"&gt;"&amp;FE$6,SaisieSoir,Paramètres!$B$3,SaisieJour,TEXT(FE$6,"jjjj"))=0)=$AS$1)*0.5)</f>
        <v>0</v>
      </c>
      <c r="FG14" s="6">
        <f>IF(OR(FG$6=0,COUNTIF(Feries,FG$6)&gt;0,ISNONTEXT($A14)),"",
((COUNTIFS(SaisiePers,$A14,SaisieDebut,"&lt;"&amp;FG$6,SaisieFin,"&gt;="&amp;FG$6,SaisieJour,"")+
COUNTIFS(SaisiePers,$A14,SaisieDebut,FG$6,SaisieFin,"&gt;="&amp;FG$6,SaisieMatin,Paramètres!$A$2,SaisieJour,"")+
COUNTIFS(SaisiePers,$A14,SaisieDebut,"&lt;"&amp;FG$6,SaisieFin,"&gt;="&amp;FG$6,SaisieMatin,Paramètres!$A$2,SaisieJour,TEXT(FG$6,"jjjj"))=0)=$AS$1)*0.5)</f>
        <v>0</v>
      </c>
      <c r="FH14" s="6">
        <f>IF(OR(FG$6=0,COUNTIF(Feries,FG$6)&gt;0,ISNONTEXT($A14)),"",
((COUNTIFS(SaisiePers,$A14,SaisieDebut,"&lt;="&amp;FG$6,SaisieFin,"&gt;"&amp;FG$6,SaisieJour,"")+
COUNTIFS(SaisiePers,$A14,SaisieDebut,"&lt;="&amp;FG$6,SaisieFin,FG$6,SaisieSoir,Paramètres!$B$3,SaisieJour,"")+
COUNTIFS(SaisiePers,$A14,SaisieDebut,"&lt;="&amp;FG$6,SaisieFin,"&gt;"&amp;FG$6,SaisieSoir,Paramètres!$B$3,SaisieJour,TEXT(FG$6,"jjjj"))=0)=$AS$1)*0.5)</f>
        <v>0</v>
      </c>
      <c r="FI14" s="6">
        <f>IF(OR(FI$6=0,COUNTIF(Feries,FI$6)&gt;0,ISNONTEXT($A14)),"",
((COUNTIFS(SaisiePers,$A14,SaisieDebut,"&lt;"&amp;FI$6,SaisieFin,"&gt;="&amp;FI$6,SaisieJour,"")+
COUNTIFS(SaisiePers,$A14,SaisieDebut,FI$6,SaisieFin,"&gt;="&amp;FI$6,SaisieMatin,Paramètres!$A$2,SaisieJour,"")+
COUNTIFS(SaisiePers,$A14,SaisieDebut,"&lt;"&amp;FI$6,SaisieFin,"&gt;="&amp;FI$6,SaisieMatin,Paramètres!$A$2,SaisieJour,TEXT(FI$6,"jjjj"))=0)=$AS$1)*0.5)</f>
        <v>0</v>
      </c>
      <c r="FJ14" s="6">
        <f>IF(OR(FI$6=0,COUNTIF(Feries,FI$6)&gt;0,ISNONTEXT($A14)),"",
((COUNTIFS(SaisiePers,$A14,SaisieDebut,"&lt;="&amp;FI$6,SaisieFin,"&gt;"&amp;FI$6,SaisieJour,"")+
COUNTIFS(SaisiePers,$A14,SaisieDebut,"&lt;="&amp;FI$6,SaisieFin,FI$6,SaisieSoir,Paramètres!$B$3,SaisieJour,"")+
COUNTIFS(SaisiePers,$A14,SaisieDebut,"&lt;="&amp;FI$6,SaisieFin,"&gt;"&amp;FI$6,SaisieSoir,Paramètres!$B$3,SaisieJour,TEXT(FI$6,"jjjj"))=0)=$AS$1)*0.5)</f>
        <v>0</v>
      </c>
      <c r="FK14" s="6">
        <f>IF(OR(FK$6=0,COUNTIF(Feries,FK$6)&gt;0,ISNONTEXT($A14)),"",
((COUNTIFS(SaisiePers,$A14,SaisieDebut,"&lt;"&amp;FK$6,SaisieFin,"&gt;="&amp;FK$6,SaisieJour,"")+
COUNTIFS(SaisiePers,$A14,SaisieDebut,FK$6,SaisieFin,"&gt;="&amp;FK$6,SaisieMatin,Paramètres!$A$2,SaisieJour,"")+
COUNTIFS(SaisiePers,$A14,SaisieDebut,"&lt;"&amp;FK$6,SaisieFin,"&gt;="&amp;FK$6,SaisieMatin,Paramètres!$A$2,SaisieJour,TEXT(FK$6,"jjjj"))=0)=$AS$1)*0.5)</f>
        <v>0</v>
      </c>
      <c r="FL14" s="6">
        <f>IF(OR(FK$6=0,COUNTIF(Feries,FK$6)&gt;0,ISNONTEXT($A14)),"",
((COUNTIFS(SaisiePers,$A14,SaisieDebut,"&lt;="&amp;FK$6,SaisieFin,"&gt;"&amp;FK$6,SaisieJour,"")+
COUNTIFS(SaisiePers,$A14,SaisieDebut,"&lt;="&amp;FK$6,SaisieFin,FK$6,SaisieSoir,Paramètres!$B$3,SaisieJour,"")+
COUNTIFS(SaisiePers,$A14,SaisieDebut,"&lt;="&amp;FK$6,SaisieFin,"&gt;"&amp;FK$6,SaisieSoir,Paramètres!$B$3,SaisieJour,TEXT(FK$6,"jjjj"))=0)=$AS$1)*0.5)</f>
        <v>0</v>
      </c>
      <c r="FM14" s="6">
        <f>IF(OR(FM$6=0,COUNTIF(Feries,FM$6)&gt;0,ISNONTEXT($A14)),"",
((COUNTIFS(SaisiePers,$A14,SaisieDebut,"&lt;"&amp;FM$6,SaisieFin,"&gt;="&amp;FM$6,SaisieJour,"")+
COUNTIFS(SaisiePers,$A14,SaisieDebut,FM$6,SaisieFin,"&gt;="&amp;FM$6,SaisieMatin,Paramètres!$A$2,SaisieJour,"")+
COUNTIFS(SaisiePers,$A14,SaisieDebut,"&lt;"&amp;FM$6,SaisieFin,"&gt;="&amp;FM$6,SaisieMatin,Paramètres!$A$2,SaisieJour,TEXT(FM$6,"jjjj"))=0)=$AS$1)*0.5)</f>
        <v>0</v>
      </c>
      <c r="FN14" s="6">
        <f>IF(OR(FM$6=0,COUNTIF(Feries,FM$6)&gt;0,ISNONTEXT($A14)),"",
((COUNTIFS(SaisiePers,$A14,SaisieDebut,"&lt;="&amp;FM$6,SaisieFin,"&gt;"&amp;FM$6,SaisieJour,"")+
COUNTIFS(SaisiePers,$A14,SaisieDebut,"&lt;="&amp;FM$6,SaisieFin,FM$6,SaisieSoir,Paramètres!$B$3,SaisieJour,"")+
COUNTIFS(SaisiePers,$A14,SaisieDebut,"&lt;="&amp;FM$6,SaisieFin,"&gt;"&amp;FM$6,SaisieSoir,Paramètres!$B$3,SaisieJour,TEXT(FM$6,"jjjj"))=0)=$AS$1)*0.5)</f>
        <v>0</v>
      </c>
      <c r="FO14" s="6">
        <f>IF(OR(FO$6=0,COUNTIF(Feries,FO$6)&gt;0,ISNONTEXT($A14)),"",
((COUNTIFS(SaisiePers,$A14,SaisieDebut,"&lt;"&amp;FO$6,SaisieFin,"&gt;="&amp;FO$6,SaisieJour,"")+
COUNTIFS(SaisiePers,$A14,SaisieDebut,FO$6,SaisieFin,"&gt;="&amp;FO$6,SaisieMatin,Paramètres!$A$2,SaisieJour,"")+
COUNTIFS(SaisiePers,$A14,SaisieDebut,"&lt;"&amp;FO$6,SaisieFin,"&gt;="&amp;FO$6,SaisieMatin,Paramètres!$A$2,SaisieJour,TEXT(FO$6,"jjjj"))=0)=$AS$1)*0.5)</f>
        <v>0</v>
      </c>
      <c r="FP14" s="6">
        <f>IF(OR(FO$6=0,COUNTIF(Feries,FO$6)&gt;0,ISNONTEXT($A14)),"",
((COUNTIFS(SaisiePers,$A14,SaisieDebut,"&lt;="&amp;FO$6,SaisieFin,"&gt;"&amp;FO$6,SaisieJour,"")+
COUNTIFS(SaisiePers,$A14,SaisieDebut,"&lt;="&amp;FO$6,SaisieFin,FO$6,SaisieSoir,Paramètres!$B$3,SaisieJour,"")+
COUNTIFS(SaisiePers,$A14,SaisieDebut,"&lt;="&amp;FO$6,SaisieFin,"&gt;"&amp;FO$6,SaisieSoir,Paramètres!$B$3,SaisieJour,TEXT(FO$6,"jjjj"))=0)=$AS$1)*0.5)</f>
        <v>0</v>
      </c>
      <c r="FQ14" s="6">
        <f>IF(OR(FQ$6=0,COUNTIF(Feries,FQ$6)&gt;0,ISNONTEXT($A14)),"",
((COUNTIFS(SaisiePers,$A14,SaisieDebut,"&lt;"&amp;FQ$6,SaisieFin,"&gt;="&amp;FQ$6,SaisieJour,"")+
COUNTIFS(SaisiePers,$A14,SaisieDebut,FQ$6,SaisieFin,"&gt;="&amp;FQ$6,SaisieMatin,Paramètres!$A$2,SaisieJour,"")+
COUNTIFS(SaisiePers,$A14,SaisieDebut,"&lt;"&amp;FQ$6,SaisieFin,"&gt;="&amp;FQ$6,SaisieMatin,Paramètres!$A$2,SaisieJour,TEXT(FQ$6,"jjjj"))=0)=$AS$1)*0.5)</f>
        <v>0</v>
      </c>
      <c r="FR14" s="6">
        <f>IF(OR(FQ$6=0,COUNTIF(Feries,FQ$6)&gt;0,ISNONTEXT($A14)),"",
((COUNTIFS(SaisiePers,$A14,SaisieDebut,"&lt;="&amp;FQ$6,SaisieFin,"&gt;"&amp;FQ$6,SaisieJour,"")+
COUNTIFS(SaisiePers,$A14,SaisieDebut,"&lt;="&amp;FQ$6,SaisieFin,FQ$6,SaisieSoir,Paramètres!$B$3,SaisieJour,"")+
COUNTIFS(SaisiePers,$A14,SaisieDebut,"&lt;="&amp;FQ$6,SaisieFin,"&gt;"&amp;FQ$6,SaisieSoir,Paramètres!$B$3,SaisieJour,TEXT(FQ$6,"jjjj"))=0)=$AS$1)*0.5)</f>
        <v>0</v>
      </c>
      <c r="FS14" s="6">
        <f>IF(OR(FS$6=0,COUNTIF(Feries,FS$6)&gt;0,ISNONTEXT($A14)),"",
((COUNTIFS(SaisiePers,$A14,SaisieDebut,"&lt;"&amp;FS$6,SaisieFin,"&gt;="&amp;FS$6,SaisieJour,"")+
COUNTIFS(SaisiePers,$A14,SaisieDebut,FS$6,SaisieFin,"&gt;="&amp;FS$6,SaisieMatin,Paramètres!$A$2,SaisieJour,"")+
COUNTIFS(SaisiePers,$A14,SaisieDebut,"&lt;"&amp;FS$6,SaisieFin,"&gt;="&amp;FS$6,SaisieMatin,Paramètres!$A$2,SaisieJour,TEXT(FS$6,"jjjj"))=0)=$AS$1)*0.5)</f>
        <v>0</v>
      </c>
      <c r="FT14" s="6">
        <f>IF(OR(FS$6=0,COUNTIF(Feries,FS$6)&gt;0,ISNONTEXT($A14)),"",
((COUNTIFS(SaisiePers,$A14,SaisieDebut,"&lt;="&amp;FS$6,SaisieFin,"&gt;"&amp;FS$6,SaisieJour,"")+
COUNTIFS(SaisiePers,$A14,SaisieDebut,"&lt;="&amp;FS$6,SaisieFin,FS$6,SaisieSoir,Paramètres!$B$3,SaisieJour,"")+
COUNTIFS(SaisiePers,$A14,SaisieDebut,"&lt;="&amp;FS$6,SaisieFin,"&gt;"&amp;FS$6,SaisieSoir,Paramètres!$B$3,SaisieJour,TEXT(FS$6,"jjjj"))=0)=$AS$1)*0.5)</f>
        <v>0</v>
      </c>
      <c r="FU14" s="6" t="str">
        <f>IF(OR(FU$6=0,COUNTIF(Feries,FU$6)&gt;0,ISNONTEXT($A14)),"",
((COUNTIFS(SaisiePers,$A14,SaisieDebut,"&lt;"&amp;FU$6,SaisieFin,"&gt;="&amp;FU$6,SaisieJour,"")+
COUNTIFS(SaisiePers,$A14,SaisieDebut,FU$6,SaisieFin,"&gt;="&amp;FU$6,SaisieMatin,Paramètres!$A$2,SaisieJour,"")+
COUNTIFS(SaisiePers,$A14,SaisieDebut,"&lt;"&amp;FU$6,SaisieFin,"&gt;="&amp;FU$6,SaisieMatin,Paramètres!$A$2,SaisieJour,TEXT(FU$6,"jjjj"))=0)=$AS$1)*0.5)</f>
        <v/>
      </c>
      <c r="FV14" s="6" t="str">
        <f>IF(OR(FU$6=0,COUNTIF(Feries,FU$6)&gt;0,ISNONTEXT($A14)),"",
((COUNTIFS(SaisiePers,$A14,SaisieDebut,"&lt;="&amp;FU$6,SaisieFin,"&gt;"&amp;FU$6,SaisieJour,"")+
COUNTIFS(SaisiePers,$A14,SaisieDebut,"&lt;="&amp;FU$6,SaisieFin,FU$6,SaisieSoir,Paramètres!$B$3,SaisieJour,"")+
COUNTIFS(SaisiePers,$A14,SaisieDebut,"&lt;="&amp;FU$6,SaisieFin,"&gt;"&amp;FU$6,SaisieSoir,Paramètres!$B$3,SaisieJour,TEXT(FU$6,"jjjj"))=0)=$AS$1)*0.5)</f>
        <v/>
      </c>
      <c r="FW14" s="6">
        <f>IF(OR(FW$6=0,COUNTIF(Feries,FW$6)&gt;0,ISNONTEXT($A14)),"",
((COUNTIFS(SaisiePers,$A14,SaisieDebut,"&lt;"&amp;FW$6,SaisieFin,"&gt;="&amp;FW$6,SaisieJour,"")+
COUNTIFS(SaisiePers,$A14,SaisieDebut,FW$6,SaisieFin,"&gt;="&amp;FW$6,SaisieMatin,Paramètres!$A$2,SaisieJour,"")+
COUNTIFS(SaisiePers,$A14,SaisieDebut,"&lt;"&amp;FW$6,SaisieFin,"&gt;="&amp;FW$6,SaisieMatin,Paramètres!$A$2,SaisieJour,TEXT(FW$6,"jjjj"))=0)=$AS$1)*0.5)</f>
        <v>0</v>
      </c>
      <c r="FX14" s="6">
        <f>IF(OR(FW$6=0,COUNTIF(Feries,FW$6)&gt;0,ISNONTEXT($A14)),"",
((COUNTIFS(SaisiePers,$A14,SaisieDebut,"&lt;="&amp;FW$6,SaisieFin,"&gt;"&amp;FW$6,SaisieJour,"")+
COUNTIFS(SaisiePers,$A14,SaisieDebut,"&lt;="&amp;FW$6,SaisieFin,FW$6,SaisieSoir,Paramètres!$B$3,SaisieJour,"")+
COUNTIFS(SaisiePers,$A14,SaisieDebut,"&lt;="&amp;FW$6,SaisieFin,"&gt;"&amp;FW$6,SaisieSoir,Paramètres!$B$3,SaisieJour,TEXT(FW$6,"jjjj"))=0)=$AS$1)*0.5)</f>
        <v>0</v>
      </c>
      <c r="FY14" s="6">
        <f>IF(OR(FY$6=0,COUNTIF(Feries,FY$6)&gt;0,ISNONTEXT($A14)),"",
((COUNTIFS(SaisiePers,$A14,SaisieDebut,"&lt;"&amp;FY$6,SaisieFin,"&gt;="&amp;FY$6,SaisieJour,"")+
COUNTIFS(SaisiePers,$A14,SaisieDebut,FY$6,SaisieFin,"&gt;="&amp;FY$6,SaisieMatin,Paramètres!$A$2,SaisieJour,"")+
COUNTIFS(SaisiePers,$A14,SaisieDebut,"&lt;"&amp;FY$6,SaisieFin,"&gt;="&amp;FY$6,SaisieMatin,Paramètres!$A$2,SaisieJour,TEXT(FY$6,"jjjj"))=0)=$AS$1)*0.5)</f>
        <v>0</v>
      </c>
      <c r="FZ14" s="6">
        <f>IF(OR(FY$6=0,COUNTIF(Feries,FY$6)&gt;0,ISNONTEXT($A14)),"",
((COUNTIFS(SaisiePers,$A14,SaisieDebut,"&lt;="&amp;FY$6,SaisieFin,"&gt;"&amp;FY$6,SaisieJour,"")+
COUNTIFS(SaisiePers,$A14,SaisieDebut,"&lt;="&amp;FY$6,SaisieFin,FY$6,SaisieSoir,Paramètres!$B$3,SaisieJour,"")+
COUNTIFS(SaisiePers,$A14,SaisieDebut,"&lt;="&amp;FY$6,SaisieFin,"&gt;"&amp;FY$6,SaisieSoir,Paramètres!$B$3,SaisieJour,TEXT(FY$6,"jjjj"))=0)=$AS$1)*0.5)</f>
        <v>0</v>
      </c>
      <c r="GA14" s="6">
        <f>IF(OR(GA$6=0,COUNTIF(Feries,GA$6)&gt;0,ISNONTEXT($A14)),"",
((COUNTIFS(SaisiePers,$A14,SaisieDebut,"&lt;"&amp;GA$6,SaisieFin,"&gt;="&amp;GA$6,SaisieJour,"")+
COUNTIFS(SaisiePers,$A14,SaisieDebut,GA$6,SaisieFin,"&gt;="&amp;GA$6,SaisieMatin,Paramètres!$A$2,SaisieJour,"")+
COUNTIFS(SaisiePers,$A14,SaisieDebut,"&lt;"&amp;GA$6,SaisieFin,"&gt;="&amp;GA$6,SaisieMatin,Paramètres!$A$2,SaisieJour,TEXT(GA$6,"jjjj"))=0)=$AS$1)*0.5)</f>
        <v>0</v>
      </c>
      <c r="GB14" s="6">
        <f>IF(OR(GA$6=0,COUNTIF(Feries,GA$6)&gt;0,ISNONTEXT($A14)),"",
((COUNTIFS(SaisiePers,$A14,SaisieDebut,"&lt;="&amp;GA$6,SaisieFin,"&gt;"&amp;GA$6,SaisieJour,"")+
COUNTIFS(SaisiePers,$A14,SaisieDebut,"&lt;="&amp;GA$6,SaisieFin,GA$6,SaisieSoir,Paramètres!$B$3,SaisieJour,"")+
COUNTIFS(SaisiePers,$A14,SaisieDebut,"&lt;="&amp;GA$6,SaisieFin,"&gt;"&amp;GA$6,SaisieSoir,Paramètres!$B$3,SaisieJour,TEXT(GA$6,"jjjj"))=0)=$AS$1)*0.5)</f>
        <v>0</v>
      </c>
      <c r="GC14" s="6">
        <f>IF(OR(GC$6=0,COUNTIF(Feries,GC$6)&gt;0,ISNONTEXT($A14)),"",
((COUNTIFS(SaisiePers,$A14,SaisieDebut,"&lt;"&amp;GC$6,SaisieFin,"&gt;="&amp;GC$6,SaisieJour,"")+
COUNTIFS(SaisiePers,$A14,SaisieDebut,GC$6,SaisieFin,"&gt;="&amp;GC$6,SaisieMatin,Paramètres!$A$2,SaisieJour,"")+
COUNTIFS(SaisiePers,$A14,SaisieDebut,"&lt;"&amp;GC$6,SaisieFin,"&gt;="&amp;GC$6,SaisieMatin,Paramètres!$A$2,SaisieJour,TEXT(GC$6,"jjjj"))=0)=$AS$1)*0.5)</f>
        <v>0</v>
      </c>
      <c r="GD14" s="6">
        <f>IF(OR(GC$6=0,COUNTIF(Feries,GC$6)&gt;0,ISNONTEXT($A14)),"",
((COUNTIFS(SaisiePers,$A14,SaisieDebut,"&lt;="&amp;GC$6,SaisieFin,"&gt;"&amp;GC$6,SaisieJour,"")+
COUNTIFS(SaisiePers,$A14,SaisieDebut,"&lt;="&amp;GC$6,SaisieFin,GC$6,SaisieSoir,Paramètres!$B$3,SaisieJour,"")+
COUNTIFS(SaisiePers,$A14,SaisieDebut,"&lt;="&amp;GC$6,SaisieFin,"&gt;"&amp;GC$6,SaisieSoir,Paramètres!$B$3,SaisieJour,TEXT(GC$6,"jjjj"))=0)=$AS$1)*0.5)</f>
        <v>0</v>
      </c>
      <c r="GE14" s="6" t="str">
        <f>IF(OR(GE$6=0,COUNTIF(Feries,GE$6)&gt;0,ISNONTEXT($A14)),"",
((COUNTIFS(SaisiePers,$A14,SaisieDebut,"&lt;"&amp;GE$6,SaisieFin,"&gt;="&amp;GE$6,SaisieJour,"")+
COUNTIFS(SaisiePers,$A14,SaisieDebut,GE$6,SaisieFin,"&gt;="&amp;GE$6,SaisieMatin,Paramètres!$A$2,SaisieJour,"")+
COUNTIFS(SaisiePers,$A14,SaisieDebut,"&lt;"&amp;GE$6,SaisieFin,"&gt;="&amp;GE$6,SaisieMatin,Paramètres!$A$2,SaisieJour,TEXT(GE$6,"jjjj"))=0)=$AS$1)*0.5)</f>
        <v/>
      </c>
      <c r="GF14" s="6" t="str">
        <f>IF(OR(GE$6=0,COUNTIF(Feries,GE$6)&gt;0,ISNONTEXT($A14)),"",
((COUNTIFS(SaisiePers,$A14,SaisieDebut,"&lt;="&amp;GE$6,SaisieFin,"&gt;"&amp;GE$6,SaisieJour,"")+
COUNTIFS(SaisiePers,$A14,SaisieDebut,"&lt;="&amp;GE$6,SaisieFin,GE$6,SaisieSoir,Paramètres!$B$3,SaisieJour,"")+
COUNTIFS(SaisiePers,$A14,SaisieDebut,"&lt;="&amp;GE$6,SaisieFin,"&gt;"&amp;GE$6,SaisieSoir,Paramètres!$B$3,SaisieJour,TEXT(GE$6,"jjjj"))=0)=$AS$1)*0.5)</f>
        <v/>
      </c>
      <c r="GG14" s="6">
        <f>IF(OR(GG$6=0,COUNTIF(Feries,GG$6)&gt;0,ISNONTEXT($A14)),"",
((COUNTIFS(SaisiePers,$A14,SaisieDebut,"&lt;"&amp;GG$6,SaisieFin,"&gt;="&amp;GG$6,SaisieJour,"")+
COUNTIFS(SaisiePers,$A14,SaisieDebut,GG$6,SaisieFin,"&gt;="&amp;GG$6,SaisieMatin,Paramètres!$A$2,SaisieJour,"")+
COUNTIFS(SaisiePers,$A14,SaisieDebut,"&lt;"&amp;GG$6,SaisieFin,"&gt;="&amp;GG$6,SaisieMatin,Paramètres!$A$2,SaisieJour,TEXT(GG$6,"jjjj"))=0)=$AS$1)*0.5)</f>
        <v>0</v>
      </c>
      <c r="GH14" s="6">
        <f>IF(OR(GG$6=0,COUNTIF(Feries,GG$6)&gt;0,ISNONTEXT($A14)),"",
((COUNTIFS(SaisiePers,$A14,SaisieDebut,"&lt;="&amp;GG$6,SaisieFin,"&gt;"&amp;GG$6,SaisieJour,"")+
COUNTIFS(SaisiePers,$A14,SaisieDebut,"&lt;="&amp;GG$6,SaisieFin,GG$6,SaisieSoir,Paramètres!$B$3,SaisieJour,"")+
COUNTIFS(SaisiePers,$A14,SaisieDebut,"&lt;="&amp;GG$6,SaisieFin,"&gt;"&amp;GG$6,SaisieSoir,Paramètres!$B$3,SaisieJour,TEXT(GG$6,"jjjj"))=0)=$AS$1)*0.5)</f>
        <v>0</v>
      </c>
      <c r="GI14" s="6">
        <f>IF(OR(GI$6=0,COUNTIF(Feries,GI$6)&gt;0,ISNONTEXT($A14)),"",
((COUNTIFS(SaisiePers,$A14,SaisieDebut,"&lt;"&amp;GI$6,SaisieFin,"&gt;="&amp;GI$6,SaisieJour,"")+
COUNTIFS(SaisiePers,$A14,SaisieDebut,GI$6,SaisieFin,"&gt;="&amp;GI$6,SaisieMatin,Paramètres!$A$2,SaisieJour,"")+
COUNTIFS(SaisiePers,$A14,SaisieDebut,"&lt;"&amp;GI$6,SaisieFin,"&gt;="&amp;GI$6,SaisieMatin,Paramètres!$A$2,SaisieJour,TEXT(GI$6,"jjjj"))=0)=$AS$1)*0.5)</f>
        <v>0</v>
      </c>
      <c r="GJ14" s="6">
        <f>IF(OR(GI$6=0,COUNTIF(Feries,GI$6)&gt;0,ISNONTEXT($A14)),"",
((COUNTIFS(SaisiePers,$A14,SaisieDebut,"&lt;="&amp;GI$6,SaisieFin,"&gt;"&amp;GI$6,SaisieJour,"")+
COUNTIFS(SaisiePers,$A14,SaisieDebut,"&lt;="&amp;GI$6,SaisieFin,GI$6,SaisieSoir,Paramètres!$B$3,SaisieJour,"")+
COUNTIFS(SaisiePers,$A14,SaisieDebut,"&lt;="&amp;GI$6,SaisieFin,"&gt;"&amp;GI$6,SaisieSoir,Paramètres!$B$3,SaisieJour,TEXT(GI$6,"jjjj"))=0)=$AS$1)*0.5)</f>
        <v>0</v>
      </c>
      <c r="GK14" s="6">
        <f>IF(OR(GK$6=0,COUNTIF(Feries,GK$6)&gt;0,ISNONTEXT($A14)),"",
((COUNTIFS(SaisiePers,$A14,SaisieDebut,"&lt;"&amp;GK$6,SaisieFin,"&gt;="&amp;GK$6,SaisieJour,"")+
COUNTIFS(SaisiePers,$A14,SaisieDebut,GK$6,SaisieFin,"&gt;="&amp;GK$6,SaisieMatin,Paramètres!$A$2,SaisieJour,"")+
COUNTIFS(SaisiePers,$A14,SaisieDebut,"&lt;"&amp;GK$6,SaisieFin,"&gt;="&amp;GK$6,SaisieMatin,Paramètres!$A$2,SaisieJour,TEXT(GK$6,"jjjj"))=0)=$AS$1)*0.5)</f>
        <v>0</v>
      </c>
      <c r="GL14" s="6">
        <f>IF(OR(GK$6=0,COUNTIF(Feries,GK$6)&gt;0,ISNONTEXT($A14)),"",
((COUNTIFS(SaisiePers,$A14,SaisieDebut,"&lt;="&amp;GK$6,SaisieFin,"&gt;"&amp;GK$6,SaisieJour,"")+
COUNTIFS(SaisiePers,$A14,SaisieDebut,"&lt;="&amp;GK$6,SaisieFin,GK$6,SaisieSoir,Paramètres!$B$3,SaisieJour,"")+
COUNTIFS(SaisiePers,$A14,SaisieDebut,"&lt;="&amp;GK$6,SaisieFin,"&gt;"&amp;GK$6,SaisieSoir,Paramètres!$B$3,SaisieJour,TEXT(GK$6,"jjjj"))=0)=$AS$1)*0.5)</f>
        <v>0</v>
      </c>
      <c r="GM14" s="6" t="str">
        <f>IF(OR(GM$6=0,COUNTIF(Feries,GM$6)&gt;0,ISNONTEXT($A14)),"",
((COUNTIFS(SaisiePers,$A14,SaisieDebut,"&lt;"&amp;GM$6,SaisieFin,"&gt;="&amp;GM$6,SaisieJour,"")+
COUNTIFS(SaisiePers,$A14,SaisieDebut,GM$6,SaisieFin,"&gt;="&amp;GM$6,SaisieMatin,Paramètres!$A$2,SaisieJour,"")+
COUNTIFS(SaisiePers,$A14,SaisieDebut,"&lt;"&amp;GM$6,SaisieFin,"&gt;="&amp;GM$6,SaisieMatin,Paramètres!$A$2,SaisieJour,TEXT(GM$6,"jjjj"))=0)=$AS$1)*0.5)</f>
        <v/>
      </c>
      <c r="GN14" s="6" t="str">
        <f>IF(OR(GM$6=0,COUNTIF(Feries,GM$6)&gt;0,ISNONTEXT($A14)),"",
((COUNTIFS(SaisiePers,$A14,SaisieDebut,"&lt;="&amp;GM$6,SaisieFin,"&gt;"&amp;GM$6,SaisieJour,"")+
COUNTIFS(SaisiePers,$A14,SaisieDebut,"&lt;="&amp;GM$6,SaisieFin,GM$6,SaisieSoir,Paramètres!$B$3,SaisieJour,"")+
COUNTIFS(SaisiePers,$A14,SaisieDebut,"&lt;="&amp;GM$6,SaisieFin,"&gt;"&amp;GM$6,SaisieSoir,Paramètres!$B$3,SaisieJour,TEXT(GM$6,"jjjj"))=0)=$AS$1)*0.5)</f>
        <v/>
      </c>
      <c r="GO14" s="6">
        <f>IF(OR(GO$6=0,COUNTIF(Feries,GO$6)&gt;0,ISNONTEXT($A14)),"",
((COUNTIFS(SaisiePers,$A14,SaisieDebut,"&lt;"&amp;GO$6,SaisieFin,"&gt;="&amp;GO$6,SaisieJour,"")+
COUNTIFS(SaisiePers,$A14,SaisieDebut,GO$6,SaisieFin,"&gt;="&amp;GO$6,SaisieMatin,Paramètres!$A$2,SaisieJour,"")+
COUNTIFS(SaisiePers,$A14,SaisieDebut,"&lt;"&amp;GO$6,SaisieFin,"&gt;="&amp;GO$6,SaisieMatin,Paramètres!$A$2,SaisieJour,TEXT(GO$6,"jjjj"))=0)=$AS$1)*0.5)</f>
        <v>0</v>
      </c>
      <c r="GP14" s="6">
        <f>IF(OR(GO$6=0,COUNTIF(Feries,GO$6)&gt;0,ISNONTEXT($A14)),"",
((COUNTIFS(SaisiePers,$A14,SaisieDebut,"&lt;="&amp;GO$6,SaisieFin,"&gt;"&amp;GO$6,SaisieJour,"")+
COUNTIFS(SaisiePers,$A14,SaisieDebut,"&lt;="&amp;GO$6,SaisieFin,GO$6,SaisieSoir,Paramètres!$B$3,SaisieJour,"")+
COUNTIFS(SaisiePers,$A14,SaisieDebut,"&lt;="&amp;GO$6,SaisieFin,"&gt;"&amp;GO$6,SaisieSoir,Paramètres!$B$3,SaisieJour,TEXT(GO$6,"jjjj"))=0)=$AS$1)*0.5)</f>
        <v>0</v>
      </c>
      <c r="GQ14" s="6">
        <f>IF(OR(GQ$6=0,COUNTIF(Feries,GQ$6)&gt;0,ISNONTEXT($A14)),"",
((COUNTIFS(SaisiePers,$A14,SaisieDebut,"&lt;"&amp;GQ$6,SaisieFin,"&gt;="&amp;GQ$6,SaisieJour,"")+
COUNTIFS(SaisiePers,$A14,SaisieDebut,GQ$6,SaisieFin,"&gt;="&amp;GQ$6,SaisieMatin,Paramètres!$A$2,SaisieJour,"")+
COUNTIFS(SaisiePers,$A14,SaisieDebut,"&lt;"&amp;GQ$6,SaisieFin,"&gt;="&amp;GQ$6,SaisieMatin,Paramètres!$A$2,SaisieJour,TEXT(GQ$6,"jjjj"))=0)=$AS$1)*0.5)</f>
        <v>0</v>
      </c>
      <c r="GR14" s="6">
        <f>IF(OR(GQ$6=0,COUNTIF(Feries,GQ$6)&gt;0,ISNONTEXT($A14)),"",
((COUNTIFS(SaisiePers,$A14,SaisieDebut,"&lt;="&amp;GQ$6,SaisieFin,"&gt;"&amp;GQ$6,SaisieJour,"")+
COUNTIFS(SaisiePers,$A14,SaisieDebut,"&lt;="&amp;GQ$6,SaisieFin,GQ$6,SaisieSoir,Paramètres!$B$3,SaisieJour,"")+
COUNTIFS(SaisiePers,$A14,SaisieDebut,"&lt;="&amp;GQ$6,SaisieFin,"&gt;"&amp;GQ$6,SaisieSoir,Paramètres!$B$3,SaisieJour,TEXT(GQ$6,"jjjj"))=0)=$AS$1)*0.5)</f>
        <v>0</v>
      </c>
      <c r="GS14" s="6">
        <f>IF(OR(GS$6=0,COUNTIF(Feries,GS$6)&gt;0,ISNONTEXT($A14)),"",
((COUNTIFS(SaisiePers,$A14,SaisieDebut,"&lt;"&amp;GS$6,SaisieFin,"&gt;="&amp;GS$6,SaisieJour,"")+
COUNTIFS(SaisiePers,$A14,SaisieDebut,GS$6,SaisieFin,"&gt;="&amp;GS$6,SaisieMatin,Paramètres!$A$2,SaisieJour,"")+
COUNTIFS(SaisiePers,$A14,SaisieDebut,"&lt;"&amp;GS$6,SaisieFin,"&gt;="&amp;GS$6,SaisieMatin,Paramètres!$A$2,SaisieJour,TEXT(GS$6,"jjjj"))=0)=$AS$1)*0.5)</f>
        <v>0</v>
      </c>
      <c r="GT14" s="6">
        <f>IF(OR(GS$6=0,COUNTIF(Feries,GS$6)&gt;0,ISNONTEXT($A14)),"",
((COUNTIFS(SaisiePers,$A14,SaisieDebut,"&lt;="&amp;GS$6,SaisieFin,"&gt;"&amp;GS$6,SaisieJour,"")+
COUNTIFS(SaisiePers,$A14,SaisieDebut,"&lt;="&amp;GS$6,SaisieFin,GS$6,SaisieSoir,Paramètres!$B$3,SaisieJour,"")+
COUNTIFS(SaisiePers,$A14,SaisieDebut,"&lt;="&amp;GS$6,SaisieFin,"&gt;"&amp;GS$6,SaisieSoir,Paramètres!$B$3,SaisieJour,TEXT(GS$6,"jjjj"))=0)=$AS$1)*0.5)</f>
        <v>0</v>
      </c>
      <c r="GU14" s="6">
        <f>IF(OR(GU$6=0,COUNTIF(Feries,GU$6)&gt;0,ISNONTEXT($A14)),"",
((COUNTIFS(SaisiePers,$A14,SaisieDebut,"&lt;"&amp;GU$6,SaisieFin,"&gt;="&amp;GU$6,SaisieJour,"")+
COUNTIFS(SaisiePers,$A14,SaisieDebut,GU$6,SaisieFin,"&gt;="&amp;GU$6,SaisieMatin,Paramètres!$A$2,SaisieJour,"")+
COUNTIFS(SaisiePers,$A14,SaisieDebut,"&lt;"&amp;GU$6,SaisieFin,"&gt;="&amp;GU$6,SaisieMatin,Paramètres!$A$2,SaisieJour,TEXT(GU$6,"jjjj"))=0)=$AS$1)*0.5)</f>
        <v>0</v>
      </c>
      <c r="GV14" s="6">
        <f>IF(OR(GU$6=0,COUNTIF(Feries,GU$6)&gt;0,ISNONTEXT($A14)),"",
((COUNTIFS(SaisiePers,$A14,SaisieDebut,"&lt;="&amp;GU$6,SaisieFin,"&gt;"&amp;GU$6,SaisieJour,"")+
COUNTIFS(SaisiePers,$A14,SaisieDebut,"&lt;="&amp;GU$6,SaisieFin,GU$6,SaisieSoir,Paramètres!$B$3,SaisieJour,"")+
COUNTIFS(SaisiePers,$A14,SaisieDebut,"&lt;="&amp;GU$6,SaisieFin,"&gt;"&amp;GU$6,SaisieSoir,Paramètres!$B$3,SaisieJour,TEXT(GU$6,"jjjj"))=0)=$AS$1)*0.5)</f>
        <v>0</v>
      </c>
      <c r="GW14" s="6">
        <f>IF(OR(GW$6=0,COUNTIF(Feries,GW$6)&gt;0,ISNONTEXT($A14)),"",
((COUNTIFS(SaisiePers,$A14,SaisieDebut,"&lt;"&amp;GW$6,SaisieFin,"&gt;="&amp;GW$6,SaisieJour,"")+
COUNTIFS(SaisiePers,$A14,SaisieDebut,GW$6,SaisieFin,"&gt;="&amp;GW$6,SaisieMatin,Paramètres!$A$2,SaisieJour,"")+
COUNTIFS(SaisiePers,$A14,SaisieDebut,"&lt;"&amp;GW$6,SaisieFin,"&gt;="&amp;GW$6,SaisieMatin,Paramètres!$A$2,SaisieJour,TEXT(GW$6,"jjjj"))=0)=$AS$1)*0.5)</f>
        <v>0</v>
      </c>
      <c r="GX14" s="6">
        <f>IF(OR(GW$6=0,COUNTIF(Feries,GW$6)&gt;0,ISNONTEXT($A14)),"",
((COUNTIFS(SaisiePers,$A14,SaisieDebut,"&lt;="&amp;GW$6,SaisieFin,"&gt;"&amp;GW$6,SaisieJour,"")+
COUNTIFS(SaisiePers,$A14,SaisieDebut,"&lt;="&amp;GW$6,SaisieFin,GW$6,SaisieSoir,Paramètres!$B$3,SaisieJour,"")+
COUNTIFS(SaisiePers,$A14,SaisieDebut,"&lt;="&amp;GW$6,SaisieFin,"&gt;"&amp;GW$6,SaisieSoir,Paramètres!$B$3,SaisieJour,TEXT(GW$6,"jjjj"))=0)=$AS$1)*0.5)</f>
        <v>0</v>
      </c>
      <c r="GY14" s="6">
        <f>IF(OR(GY$6=0,COUNTIF(Feries,GY$6)&gt;0,ISNONTEXT($A14)),"",
((COUNTIFS(SaisiePers,$A14,SaisieDebut,"&lt;"&amp;GY$6,SaisieFin,"&gt;="&amp;GY$6,SaisieJour,"")+
COUNTIFS(SaisiePers,$A14,SaisieDebut,GY$6,SaisieFin,"&gt;="&amp;GY$6,SaisieMatin,Paramètres!$A$2,SaisieJour,"")+
COUNTIFS(SaisiePers,$A14,SaisieDebut,"&lt;"&amp;GY$6,SaisieFin,"&gt;="&amp;GY$6,SaisieMatin,Paramètres!$A$2,SaisieJour,TEXT(GY$6,"jjjj"))=0)=$AS$1)*0.5)</f>
        <v>0</v>
      </c>
      <c r="GZ14" s="6">
        <f>IF(OR(GY$6=0,COUNTIF(Feries,GY$6)&gt;0,ISNONTEXT($A14)),"",
((COUNTIFS(SaisiePers,$A14,SaisieDebut,"&lt;="&amp;GY$6,SaisieFin,"&gt;"&amp;GY$6,SaisieJour,"")+
COUNTIFS(SaisiePers,$A14,SaisieDebut,"&lt;="&amp;GY$6,SaisieFin,GY$6,SaisieSoir,Paramètres!$B$3,SaisieJour,"")+
COUNTIFS(SaisiePers,$A14,SaisieDebut,"&lt;="&amp;GY$6,SaisieFin,"&gt;"&amp;GY$6,SaisieSoir,Paramètres!$B$3,SaisieJour,TEXT(GY$6,"jjjj"))=0)=$AS$1)*0.5)</f>
        <v>0</v>
      </c>
      <c r="HA14" s="6" t="str">
        <f>IF(OR(HA$6=0,COUNTIF(Feries,HA$6)&gt;0,ISNONTEXT($A14)),"",
((COUNTIFS(SaisiePers,$A14,SaisieDebut,"&lt;"&amp;HA$6,SaisieFin,"&gt;="&amp;HA$6,SaisieJour,"")+
COUNTIFS(SaisiePers,$A14,SaisieDebut,HA$6,SaisieFin,"&gt;="&amp;HA$6,SaisieMatin,Paramètres!$A$2,SaisieJour,"")+
COUNTIFS(SaisiePers,$A14,SaisieDebut,"&lt;"&amp;HA$6,SaisieFin,"&gt;="&amp;HA$6,SaisieMatin,Paramètres!$A$2,SaisieJour,TEXT(HA$6,"jjjj"))=0)=$AS$1)*0.5)</f>
        <v/>
      </c>
      <c r="HB14" s="6" t="str">
        <f>IF(OR(HA$6=0,COUNTIF(Feries,HA$6)&gt;0,ISNONTEXT($A14)),"",
((COUNTIFS(SaisiePers,$A14,SaisieDebut,"&lt;="&amp;HA$6,SaisieFin,"&gt;"&amp;HA$6,SaisieJour,"")+
COUNTIFS(SaisiePers,$A14,SaisieDebut,"&lt;="&amp;HA$6,SaisieFin,HA$6,SaisieSoir,Paramètres!$B$3,SaisieJour,"")+
COUNTIFS(SaisiePers,$A14,SaisieDebut,"&lt;="&amp;HA$6,SaisieFin,"&gt;"&amp;HA$6,SaisieSoir,Paramètres!$B$3,SaisieJour,TEXT(HA$6,"jjjj"))=0)=$AS$1)*0.5)</f>
        <v/>
      </c>
      <c r="HC14" s="6">
        <f>IF(OR(HC$6=0,COUNTIF(Feries,HC$6)&gt;0,ISNONTEXT($A14)),"",
((COUNTIFS(SaisiePers,$A14,SaisieDebut,"&lt;"&amp;HC$6,SaisieFin,"&gt;="&amp;HC$6,SaisieJour,"")+
COUNTIFS(SaisiePers,$A14,SaisieDebut,HC$6,SaisieFin,"&gt;="&amp;HC$6,SaisieMatin,Paramètres!$A$2,SaisieJour,"")+
COUNTIFS(SaisiePers,$A14,SaisieDebut,"&lt;"&amp;HC$6,SaisieFin,"&gt;="&amp;HC$6,SaisieMatin,Paramètres!$A$2,SaisieJour,TEXT(HC$6,"jjjj"))=0)=$AS$1)*0.5)</f>
        <v>0</v>
      </c>
      <c r="HD14" s="6">
        <f>IF(OR(HC$6=0,COUNTIF(Feries,HC$6)&gt;0,ISNONTEXT($A14)),"",
((COUNTIFS(SaisiePers,$A14,SaisieDebut,"&lt;="&amp;HC$6,SaisieFin,"&gt;"&amp;HC$6,SaisieJour,"")+
COUNTIFS(SaisiePers,$A14,SaisieDebut,"&lt;="&amp;HC$6,SaisieFin,HC$6,SaisieSoir,Paramètres!$B$3,SaisieJour,"")+
COUNTIFS(SaisiePers,$A14,SaisieDebut,"&lt;="&amp;HC$6,SaisieFin,"&gt;"&amp;HC$6,SaisieSoir,Paramètres!$B$3,SaisieJour,TEXT(HC$6,"jjjj"))=0)=$AS$1)*0.5)</f>
        <v>0</v>
      </c>
      <c r="HE14" s="6">
        <f>IF(OR(HE$6=0,COUNTIF(Feries,HE$6)&gt;0,ISNONTEXT($A14)),"",
((COUNTIFS(SaisiePers,$A14,SaisieDebut,"&lt;"&amp;HE$6,SaisieFin,"&gt;="&amp;HE$6,SaisieJour,"")+
COUNTIFS(SaisiePers,$A14,SaisieDebut,HE$6,SaisieFin,"&gt;="&amp;HE$6,SaisieMatin,Paramètres!$A$2,SaisieJour,"")+
COUNTIFS(SaisiePers,$A14,SaisieDebut,"&lt;"&amp;HE$6,SaisieFin,"&gt;="&amp;HE$6,SaisieMatin,Paramètres!$A$2,SaisieJour,TEXT(HE$6,"jjjj"))=0)=$AS$1)*0.5)</f>
        <v>0</v>
      </c>
      <c r="HF14" s="6">
        <f>IF(OR(HE$6=0,COUNTIF(Feries,HE$6)&gt;0,ISNONTEXT($A14)),"",
((COUNTIFS(SaisiePers,$A14,SaisieDebut,"&lt;="&amp;HE$6,SaisieFin,"&gt;"&amp;HE$6,SaisieJour,"")+
COUNTIFS(SaisiePers,$A14,SaisieDebut,"&lt;="&amp;HE$6,SaisieFin,HE$6,SaisieSoir,Paramètres!$B$3,SaisieJour,"")+
COUNTIFS(SaisiePers,$A14,SaisieDebut,"&lt;="&amp;HE$6,SaisieFin,"&gt;"&amp;HE$6,SaisieSoir,Paramètres!$B$3,SaisieJour,TEXT(HE$6,"jjjj"))=0)=$AS$1)*0.5)</f>
        <v>0</v>
      </c>
      <c r="HG14" s="6">
        <f>IF(OR(HG$6=0,COUNTIF(Feries,HG$6)&gt;0,ISNONTEXT($A14)),"",
((COUNTIFS(SaisiePers,$A14,SaisieDebut,"&lt;"&amp;HG$6,SaisieFin,"&gt;="&amp;HG$6,SaisieJour,"")+
COUNTIFS(SaisiePers,$A14,SaisieDebut,HG$6,SaisieFin,"&gt;="&amp;HG$6,SaisieMatin,Paramètres!$A$2,SaisieJour,"")+
COUNTIFS(SaisiePers,$A14,SaisieDebut,"&lt;"&amp;HG$6,SaisieFin,"&gt;="&amp;HG$6,SaisieMatin,Paramètres!$A$2,SaisieJour,TEXT(HG$6,"jjjj"))=0)=$AS$1)*0.5)</f>
        <v>0</v>
      </c>
      <c r="HH14" s="6">
        <f>IF(OR(HG$6=0,COUNTIF(Feries,HG$6)&gt;0,ISNONTEXT($A14)),"",
((COUNTIFS(SaisiePers,$A14,SaisieDebut,"&lt;="&amp;HG$6,SaisieFin,"&gt;"&amp;HG$6,SaisieJour,"")+
COUNTIFS(SaisiePers,$A14,SaisieDebut,"&lt;="&amp;HG$6,SaisieFin,HG$6,SaisieSoir,Paramètres!$B$3,SaisieJour,"")+
COUNTIFS(SaisiePers,$A14,SaisieDebut,"&lt;="&amp;HG$6,SaisieFin,"&gt;"&amp;HG$6,SaisieSoir,Paramètres!$B$3,SaisieJour,TEXT(HG$6,"jjjj"))=0)=$AS$1)*0.5)</f>
        <v>0</v>
      </c>
      <c r="HI14" s="6">
        <f>IF(OR(HI$6=0,COUNTIF(Feries,HI$6)&gt;0,ISNONTEXT($A14)),"",
((COUNTIFS(SaisiePers,$A14,SaisieDebut,"&lt;"&amp;HI$6,SaisieFin,"&gt;="&amp;HI$6,SaisieJour,"")+
COUNTIFS(SaisiePers,$A14,SaisieDebut,HI$6,SaisieFin,"&gt;="&amp;HI$6,SaisieMatin,Paramètres!$A$2,SaisieJour,"")+
COUNTIFS(SaisiePers,$A14,SaisieDebut,"&lt;"&amp;HI$6,SaisieFin,"&gt;="&amp;HI$6,SaisieMatin,Paramètres!$A$2,SaisieJour,TEXT(HI$6,"jjjj"))=0)=$AS$1)*0.5)</f>
        <v>0</v>
      </c>
      <c r="HJ14" s="6">
        <f>IF(OR(HI$6=0,COUNTIF(Feries,HI$6)&gt;0,ISNONTEXT($A14)),"",
((COUNTIFS(SaisiePers,$A14,SaisieDebut,"&lt;="&amp;HI$6,SaisieFin,"&gt;"&amp;HI$6,SaisieJour,"")+
COUNTIFS(SaisiePers,$A14,SaisieDebut,"&lt;="&amp;HI$6,SaisieFin,HI$6,SaisieSoir,Paramètres!$B$3,SaisieJour,"")+
COUNTIFS(SaisiePers,$A14,SaisieDebut,"&lt;="&amp;HI$6,SaisieFin,"&gt;"&amp;HI$6,SaisieSoir,Paramètres!$B$3,SaisieJour,TEXT(HI$6,"jjjj"))=0)=$AS$1)*0.5)</f>
        <v>0</v>
      </c>
      <c r="HK14" s="6">
        <f>IF(OR(HK$6=0,COUNTIF(Feries,HK$6)&gt;0,ISNONTEXT($A14)),"",
((COUNTIFS(SaisiePers,$A14,SaisieDebut,"&lt;"&amp;HK$6,SaisieFin,"&gt;="&amp;HK$6,SaisieJour,"")+
COUNTIFS(SaisiePers,$A14,SaisieDebut,HK$6,SaisieFin,"&gt;="&amp;HK$6,SaisieMatin,Paramètres!$A$2,SaisieJour,"")+
COUNTIFS(SaisiePers,$A14,SaisieDebut,"&lt;"&amp;HK$6,SaisieFin,"&gt;="&amp;HK$6,SaisieMatin,Paramètres!$A$2,SaisieJour,TEXT(HK$6,"jjjj"))=0)=$AS$1)*0.5)</f>
        <v>0</v>
      </c>
      <c r="HL14" s="6">
        <f>IF(OR(HK$6=0,COUNTIF(Feries,HK$6)&gt;0,ISNONTEXT($A14)),"",
((COUNTIFS(SaisiePers,$A14,SaisieDebut,"&lt;="&amp;HK$6,SaisieFin,"&gt;"&amp;HK$6,SaisieJour,"")+
COUNTIFS(SaisiePers,$A14,SaisieDebut,"&lt;="&amp;HK$6,SaisieFin,HK$6,SaisieSoir,Paramètres!$B$3,SaisieJour,"")+
COUNTIFS(SaisiePers,$A14,SaisieDebut,"&lt;="&amp;HK$6,SaisieFin,"&gt;"&amp;HK$6,SaisieSoir,Paramètres!$B$3,SaisieJour,TEXT(HK$6,"jjjj"))=0)=$AS$1)*0.5)</f>
        <v>0</v>
      </c>
      <c r="HM14" s="6">
        <f>IF(OR(HM$6=0,COUNTIF(Feries,HM$6)&gt;0,ISNONTEXT($A14)),"",
((COUNTIFS(SaisiePers,$A14,SaisieDebut,"&lt;"&amp;HM$6,SaisieFin,"&gt;="&amp;HM$6,SaisieJour,"")+
COUNTIFS(SaisiePers,$A14,SaisieDebut,HM$6,SaisieFin,"&gt;="&amp;HM$6,SaisieMatin,Paramètres!$A$2,SaisieJour,"")+
COUNTIFS(SaisiePers,$A14,SaisieDebut,"&lt;"&amp;HM$6,SaisieFin,"&gt;="&amp;HM$6,SaisieMatin,Paramètres!$A$2,SaisieJour,TEXT(HM$6,"jjjj"))=0)=$AS$1)*0.5)</f>
        <v>0</v>
      </c>
      <c r="HN14" s="6">
        <f>IF(OR(HM$6=0,COUNTIF(Feries,HM$6)&gt;0,ISNONTEXT($A14)),"",
((COUNTIFS(SaisiePers,$A14,SaisieDebut,"&lt;="&amp;HM$6,SaisieFin,"&gt;"&amp;HM$6,SaisieJour,"")+
COUNTIFS(SaisiePers,$A14,SaisieDebut,"&lt;="&amp;HM$6,SaisieFin,HM$6,SaisieSoir,Paramètres!$B$3,SaisieJour,"")+
COUNTIFS(SaisiePers,$A14,SaisieDebut,"&lt;="&amp;HM$6,SaisieFin,"&gt;"&amp;HM$6,SaisieSoir,Paramètres!$B$3,SaisieJour,TEXT(HM$6,"jjjj"))=0)=$AS$1)*0.5)</f>
        <v>0</v>
      </c>
      <c r="HO14" s="6">
        <f>IF(OR(HO$6=0,COUNTIF(Feries,HO$6)&gt;0,ISNONTEXT($A14)),"",
((COUNTIFS(SaisiePers,$A14,SaisieDebut,"&lt;"&amp;HO$6,SaisieFin,"&gt;="&amp;HO$6,SaisieJour,"")+
COUNTIFS(SaisiePers,$A14,SaisieDebut,HO$6,SaisieFin,"&gt;="&amp;HO$6,SaisieMatin,Paramètres!$A$2,SaisieJour,"")+
COUNTIFS(SaisiePers,$A14,SaisieDebut,"&lt;"&amp;HO$6,SaisieFin,"&gt;="&amp;HO$6,SaisieMatin,Paramètres!$A$2,SaisieJour,TEXT(HO$6,"jjjj"))=0)=$AS$1)*0.5)</f>
        <v>0</v>
      </c>
      <c r="HP14" s="6">
        <f>IF(OR(HO$6=0,COUNTIF(Feries,HO$6)&gt;0,ISNONTEXT($A14)),"",
((COUNTIFS(SaisiePers,$A14,SaisieDebut,"&lt;="&amp;HO$6,SaisieFin,"&gt;"&amp;HO$6,SaisieJour,"")+
COUNTIFS(SaisiePers,$A14,SaisieDebut,"&lt;="&amp;HO$6,SaisieFin,HO$6,SaisieSoir,Paramètres!$B$3,SaisieJour,"")+
COUNTIFS(SaisiePers,$A14,SaisieDebut,"&lt;="&amp;HO$6,SaisieFin,"&gt;"&amp;HO$6,SaisieSoir,Paramètres!$B$3,SaisieJour,TEXT(HO$6,"jjjj"))=0)=$AS$1)*0.5)</f>
        <v>0</v>
      </c>
      <c r="HQ14" s="6">
        <f>IF(OR(HQ$6=0,COUNTIF(Feries,HQ$6)&gt;0,ISNONTEXT($A14)),"",
((COUNTIFS(SaisiePers,$A14,SaisieDebut,"&lt;"&amp;HQ$6,SaisieFin,"&gt;="&amp;HQ$6,SaisieJour,"")+
COUNTIFS(SaisiePers,$A14,SaisieDebut,HQ$6,SaisieFin,"&gt;="&amp;HQ$6,SaisieMatin,Paramètres!$A$2,SaisieJour,"")+
COUNTIFS(SaisiePers,$A14,SaisieDebut,"&lt;"&amp;HQ$6,SaisieFin,"&gt;="&amp;HQ$6,SaisieMatin,Paramètres!$A$2,SaisieJour,TEXT(HQ$6,"jjjj"))=0)=$AS$1)*0.5)</f>
        <v>0</v>
      </c>
      <c r="HR14" s="6">
        <f>IF(OR(HQ$6=0,COUNTIF(Feries,HQ$6)&gt;0,ISNONTEXT($A14)),"",
((COUNTIFS(SaisiePers,$A14,SaisieDebut,"&lt;="&amp;HQ$6,SaisieFin,"&gt;"&amp;HQ$6,SaisieJour,"")+
COUNTIFS(SaisiePers,$A14,SaisieDebut,"&lt;="&amp;HQ$6,SaisieFin,HQ$6,SaisieSoir,Paramètres!$B$3,SaisieJour,"")+
COUNTIFS(SaisiePers,$A14,SaisieDebut,"&lt;="&amp;HQ$6,SaisieFin,"&gt;"&amp;HQ$6,SaisieSoir,Paramètres!$B$3,SaisieJour,TEXT(HQ$6,"jjjj"))=0)=$AS$1)*0.5)</f>
        <v>0</v>
      </c>
      <c r="HS14" s="6">
        <f>IF(OR(HS$6=0,COUNTIF(Feries,HS$6)&gt;0,ISNONTEXT($A14)),"",
((COUNTIFS(SaisiePers,$A14,SaisieDebut,"&lt;"&amp;HS$6,SaisieFin,"&gt;="&amp;HS$6,SaisieJour,"")+
COUNTIFS(SaisiePers,$A14,SaisieDebut,HS$6,SaisieFin,"&gt;="&amp;HS$6,SaisieMatin,Paramètres!$A$2,SaisieJour,"")+
COUNTIFS(SaisiePers,$A14,SaisieDebut,"&lt;"&amp;HS$6,SaisieFin,"&gt;="&amp;HS$6,SaisieMatin,Paramètres!$A$2,SaisieJour,TEXT(HS$6,"jjjj"))=0)=$AS$1)*0.5)</f>
        <v>0</v>
      </c>
      <c r="HT14" s="6">
        <f>IF(OR(HS$6=0,COUNTIF(Feries,HS$6)&gt;0,ISNONTEXT($A14)),"",
((COUNTIFS(SaisiePers,$A14,SaisieDebut,"&lt;="&amp;HS$6,SaisieFin,"&gt;"&amp;HS$6,SaisieJour,"")+
COUNTIFS(SaisiePers,$A14,SaisieDebut,"&lt;="&amp;HS$6,SaisieFin,HS$6,SaisieSoir,Paramètres!$B$3,SaisieJour,"")+
COUNTIFS(SaisiePers,$A14,SaisieDebut,"&lt;="&amp;HS$6,SaisieFin,"&gt;"&amp;HS$6,SaisieSoir,Paramètres!$B$3,SaisieJour,TEXT(HS$6,"jjjj"))=0)=$AS$1)*0.5)</f>
        <v>0</v>
      </c>
      <c r="HU14" s="6">
        <f>IF(OR(HU$6=0,COUNTIF(Feries,HU$6)&gt;0,ISNONTEXT($A14)),"",
((COUNTIFS(SaisiePers,$A14,SaisieDebut,"&lt;"&amp;HU$6,SaisieFin,"&gt;="&amp;HU$6,SaisieJour,"")+
COUNTIFS(SaisiePers,$A14,SaisieDebut,HU$6,SaisieFin,"&gt;="&amp;HU$6,SaisieMatin,Paramètres!$A$2,SaisieJour,"")+
COUNTIFS(SaisiePers,$A14,SaisieDebut,"&lt;"&amp;HU$6,SaisieFin,"&gt;="&amp;HU$6,SaisieMatin,Paramètres!$A$2,SaisieJour,TEXT(HU$6,"jjjj"))=0)=$AS$1)*0.5)</f>
        <v>0</v>
      </c>
      <c r="HV14" s="6">
        <f>IF(OR(HU$6=0,COUNTIF(Feries,HU$6)&gt;0,ISNONTEXT($A14)),"",
((COUNTIFS(SaisiePers,$A14,SaisieDebut,"&lt;="&amp;HU$6,SaisieFin,"&gt;"&amp;HU$6,SaisieJour,"")+
COUNTIFS(SaisiePers,$A14,SaisieDebut,"&lt;="&amp;HU$6,SaisieFin,HU$6,SaisieSoir,Paramètres!$B$3,SaisieJour,"")+
COUNTIFS(SaisiePers,$A14,SaisieDebut,"&lt;="&amp;HU$6,SaisieFin,"&gt;"&amp;HU$6,SaisieSoir,Paramètres!$B$3,SaisieJour,TEXT(HU$6,"jjjj"))=0)=$AS$1)*0.5)</f>
        <v>0</v>
      </c>
      <c r="HW14" s="6">
        <f>IF(OR(HW$6=0,COUNTIF(Feries,HW$6)&gt;0,ISNONTEXT($A14)),"",
((COUNTIFS(SaisiePers,$A14,SaisieDebut,"&lt;"&amp;HW$6,SaisieFin,"&gt;="&amp;HW$6,SaisieJour,"")+
COUNTIFS(SaisiePers,$A14,SaisieDebut,HW$6,SaisieFin,"&gt;="&amp;HW$6,SaisieMatin,Paramètres!$A$2,SaisieJour,"")+
COUNTIFS(SaisiePers,$A14,SaisieDebut,"&lt;"&amp;HW$6,SaisieFin,"&gt;="&amp;HW$6,SaisieMatin,Paramètres!$A$2,SaisieJour,TEXT(HW$6,"jjjj"))=0)=$AS$1)*0.5)</f>
        <v>0</v>
      </c>
      <c r="HX14" s="6">
        <f>IF(OR(HW$6=0,COUNTIF(Feries,HW$6)&gt;0,ISNONTEXT($A14)),"",
((COUNTIFS(SaisiePers,$A14,SaisieDebut,"&lt;="&amp;HW$6,SaisieFin,"&gt;"&amp;HW$6,SaisieJour,"")+
COUNTIFS(SaisiePers,$A14,SaisieDebut,"&lt;="&amp;HW$6,SaisieFin,HW$6,SaisieSoir,Paramètres!$B$3,SaisieJour,"")+
COUNTIFS(SaisiePers,$A14,SaisieDebut,"&lt;="&amp;HW$6,SaisieFin,"&gt;"&amp;HW$6,SaisieSoir,Paramètres!$B$3,SaisieJour,TEXT(HW$6,"jjjj"))=0)=$AS$1)*0.5)</f>
        <v>0</v>
      </c>
      <c r="HY14" s="6">
        <f>IF(OR(HY$6=0,COUNTIF(Feries,HY$6)&gt;0,ISNONTEXT($A14)),"",
((COUNTIFS(SaisiePers,$A14,SaisieDebut,"&lt;"&amp;HY$6,SaisieFin,"&gt;="&amp;HY$6,SaisieJour,"")+
COUNTIFS(SaisiePers,$A14,SaisieDebut,HY$6,SaisieFin,"&gt;="&amp;HY$6,SaisieMatin,Paramètres!$A$2,SaisieJour,"")+
COUNTIFS(SaisiePers,$A14,SaisieDebut,"&lt;"&amp;HY$6,SaisieFin,"&gt;="&amp;HY$6,SaisieMatin,Paramètres!$A$2,SaisieJour,TEXT(HY$6,"jjjj"))=0)=$AS$1)*0.5)</f>
        <v>0</v>
      </c>
      <c r="HZ14" s="6">
        <f>IF(OR(HY$6=0,COUNTIF(Feries,HY$6)&gt;0,ISNONTEXT($A14)),"",
((COUNTIFS(SaisiePers,$A14,SaisieDebut,"&lt;="&amp;HY$6,SaisieFin,"&gt;"&amp;HY$6,SaisieJour,"")+
COUNTIFS(SaisiePers,$A14,SaisieDebut,"&lt;="&amp;HY$6,SaisieFin,HY$6,SaisieSoir,Paramètres!$B$3,SaisieJour,"")+
COUNTIFS(SaisiePers,$A14,SaisieDebut,"&lt;="&amp;HY$6,SaisieFin,"&gt;"&amp;HY$6,SaisieSoir,Paramètres!$B$3,SaisieJour,TEXT(HY$6,"jjjj"))=0)=$AS$1)*0.5)</f>
        <v>0</v>
      </c>
      <c r="IA14" s="6">
        <f>IF(OR(IA$6=0,COUNTIF(Feries,IA$6)&gt;0,ISNONTEXT($A14)),"",
((COUNTIFS(SaisiePers,$A14,SaisieDebut,"&lt;"&amp;IA$6,SaisieFin,"&gt;="&amp;IA$6,SaisieJour,"")+
COUNTIFS(SaisiePers,$A14,SaisieDebut,IA$6,SaisieFin,"&gt;="&amp;IA$6,SaisieMatin,Paramètres!$A$2,SaisieJour,"")+
COUNTIFS(SaisiePers,$A14,SaisieDebut,"&lt;"&amp;IA$6,SaisieFin,"&gt;="&amp;IA$6,SaisieMatin,Paramètres!$A$2,SaisieJour,TEXT(IA$6,"jjjj"))=0)=$AS$1)*0.5)</f>
        <v>0</v>
      </c>
      <c r="IB14" s="6">
        <f>IF(OR(IA$6=0,COUNTIF(Feries,IA$6)&gt;0,ISNONTEXT($A14)),"",
((COUNTIFS(SaisiePers,$A14,SaisieDebut,"&lt;="&amp;IA$6,SaisieFin,"&gt;"&amp;IA$6,SaisieJour,"")+
COUNTIFS(SaisiePers,$A14,SaisieDebut,"&lt;="&amp;IA$6,SaisieFin,IA$6,SaisieSoir,Paramètres!$B$3,SaisieJour,"")+
COUNTIFS(SaisiePers,$A14,SaisieDebut,"&lt;="&amp;IA$6,SaisieFin,"&gt;"&amp;IA$6,SaisieSoir,Paramètres!$B$3,SaisieJour,TEXT(IA$6,"jjjj"))=0)=$AS$1)*0.5)</f>
        <v>0</v>
      </c>
      <c r="IC14" s="6">
        <f>IF(OR(IC$6=0,COUNTIF(Feries,IC$6)&gt;0,ISNONTEXT($A14)),"",
((COUNTIFS(SaisiePers,$A14,SaisieDebut,"&lt;"&amp;IC$6,SaisieFin,"&gt;="&amp;IC$6,SaisieJour,"")+
COUNTIFS(SaisiePers,$A14,SaisieDebut,IC$6,SaisieFin,"&gt;="&amp;IC$6,SaisieMatin,Paramètres!$A$2,SaisieJour,"")+
COUNTIFS(SaisiePers,$A14,SaisieDebut,"&lt;"&amp;IC$6,SaisieFin,"&gt;="&amp;IC$6,SaisieMatin,Paramètres!$A$2,SaisieJour,TEXT(IC$6,"jjjj"))=0)=$AS$1)*0.5)</f>
        <v>0</v>
      </c>
      <c r="ID14" s="6">
        <f>IF(OR(IC$6=0,COUNTIF(Feries,IC$6)&gt;0,ISNONTEXT($A14)),"",
((COUNTIFS(SaisiePers,$A14,SaisieDebut,"&lt;="&amp;IC$6,SaisieFin,"&gt;"&amp;IC$6,SaisieJour,"")+
COUNTIFS(SaisiePers,$A14,SaisieDebut,"&lt;="&amp;IC$6,SaisieFin,IC$6,SaisieSoir,Paramètres!$B$3,SaisieJour,"")+
COUNTIFS(SaisiePers,$A14,SaisieDebut,"&lt;="&amp;IC$6,SaisieFin,"&gt;"&amp;IC$6,SaisieSoir,Paramètres!$B$3,SaisieJour,TEXT(IC$6,"jjjj"))=0)=$AS$1)*0.5)</f>
        <v>0</v>
      </c>
      <c r="IE14" s="6">
        <f>IF(OR(IE$6=0,COUNTIF(Feries,IE$6)&gt;0,ISNONTEXT($A14)),"",
((COUNTIFS(SaisiePers,$A14,SaisieDebut,"&lt;"&amp;IE$6,SaisieFin,"&gt;="&amp;IE$6,SaisieJour,"")+
COUNTIFS(SaisiePers,$A14,SaisieDebut,IE$6,SaisieFin,"&gt;="&amp;IE$6,SaisieMatin,Paramètres!$A$2,SaisieJour,"")+
COUNTIFS(SaisiePers,$A14,SaisieDebut,"&lt;"&amp;IE$6,SaisieFin,"&gt;="&amp;IE$6,SaisieMatin,Paramètres!$A$2,SaisieJour,TEXT(IE$6,"jjjj"))=0)=$AS$1)*0.5)</f>
        <v>0</v>
      </c>
      <c r="IF14" s="6">
        <f>IF(OR(IE$6=0,COUNTIF(Feries,IE$6)&gt;0,ISNONTEXT($A14)),"",
((COUNTIFS(SaisiePers,$A14,SaisieDebut,"&lt;="&amp;IE$6,SaisieFin,"&gt;"&amp;IE$6,SaisieJour,"")+
COUNTIFS(SaisiePers,$A14,SaisieDebut,"&lt;="&amp;IE$6,SaisieFin,IE$6,SaisieSoir,Paramètres!$B$3,SaisieJour,"")+
COUNTIFS(SaisiePers,$A14,SaisieDebut,"&lt;="&amp;IE$6,SaisieFin,"&gt;"&amp;IE$6,SaisieSoir,Paramètres!$B$3,SaisieJour,TEXT(IE$6,"jjjj"))=0)=$AS$1)*0.5)</f>
        <v>0</v>
      </c>
      <c r="IG14" s="6">
        <f>IF(OR(IG$6=0,COUNTIF(Feries,IG$6)&gt;0,ISNONTEXT($A14)),"",
((COUNTIFS(SaisiePers,$A14,SaisieDebut,"&lt;"&amp;IG$6,SaisieFin,"&gt;="&amp;IG$6,SaisieJour,"")+
COUNTIFS(SaisiePers,$A14,SaisieDebut,IG$6,SaisieFin,"&gt;="&amp;IG$6,SaisieMatin,Paramètres!$A$2,SaisieJour,"")+
COUNTIFS(SaisiePers,$A14,SaisieDebut,"&lt;"&amp;IG$6,SaisieFin,"&gt;="&amp;IG$6,SaisieMatin,Paramètres!$A$2,SaisieJour,TEXT(IG$6,"jjjj"))=0)=$AS$1)*0.5)</f>
        <v>0</v>
      </c>
      <c r="IH14" s="6">
        <f>IF(OR(IG$6=0,COUNTIF(Feries,IG$6)&gt;0,ISNONTEXT($A14)),"",
((COUNTIFS(SaisiePers,$A14,SaisieDebut,"&lt;="&amp;IG$6,SaisieFin,"&gt;"&amp;IG$6,SaisieJour,"")+
COUNTIFS(SaisiePers,$A14,SaisieDebut,"&lt;="&amp;IG$6,SaisieFin,IG$6,SaisieSoir,Paramètres!$B$3,SaisieJour,"")+
COUNTIFS(SaisiePers,$A14,SaisieDebut,"&lt;="&amp;IG$6,SaisieFin,"&gt;"&amp;IG$6,SaisieSoir,Paramètres!$B$3,SaisieJour,TEXT(IG$6,"jjjj"))=0)=$AS$1)*0.5)</f>
        <v>0</v>
      </c>
      <c r="II14" s="6">
        <f>IF(OR(II$6=0,COUNTIF(Feries,II$6)&gt;0,ISNONTEXT($A14)),"",
((COUNTIFS(SaisiePers,$A14,SaisieDebut,"&lt;"&amp;II$6,SaisieFin,"&gt;="&amp;II$6,SaisieJour,"")+
COUNTIFS(SaisiePers,$A14,SaisieDebut,II$6,SaisieFin,"&gt;="&amp;II$6,SaisieMatin,Paramètres!$A$2,SaisieJour,"")+
COUNTIFS(SaisiePers,$A14,SaisieDebut,"&lt;"&amp;II$6,SaisieFin,"&gt;="&amp;II$6,SaisieMatin,Paramètres!$A$2,SaisieJour,TEXT(II$6,"jjjj"))=0)=$AS$1)*0.5)</f>
        <v>0</v>
      </c>
      <c r="IJ14" s="6">
        <f>IF(OR(II$6=0,COUNTIF(Feries,II$6)&gt;0,ISNONTEXT($A14)),"",
((COUNTIFS(SaisiePers,$A14,SaisieDebut,"&lt;="&amp;II$6,SaisieFin,"&gt;"&amp;II$6,SaisieJour,"")+
COUNTIFS(SaisiePers,$A14,SaisieDebut,"&lt;="&amp;II$6,SaisieFin,II$6,SaisieSoir,Paramètres!$B$3,SaisieJour,"")+
COUNTIFS(SaisiePers,$A14,SaisieDebut,"&lt;="&amp;II$6,SaisieFin,"&gt;"&amp;II$6,SaisieSoir,Paramètres!$B$3,SaisieJour,TEXT(II$6,"jjjj"))=0)=$AS$1)*0.5)</f>
        <v>0</v>
      </c>
      <c r="IK14" s="6">
        <f>IF(OR(IK$6=0,COUNTIF(Feries,IK$6)&gt;0,ISNONTEXT($A14)),"",
((COUNTIFS(SaisiePers,$A14,SaisieDebut,"&lt;"&amp;IK$6,SaisieFin,"&gt;="&amp;IK$6,SaisieJour,"")+
COUNTIFS(SaisiePers,$A14,SaisieDebut,IK$6,SaisieFin,"&gt;="&amp;IK$6,SaisieMatin,Paramètres!$A$2,SaisieJour,"")+
COUNTIFS(SaisiePers,$A14,SaisieDebut,"&lt;"&amp;IK$6,SaisieFin,"&gt;="&amp;IK$6,SaisieMatin,Paramètres!$A$2,SaisieJour,TEXT(IK$6,"jjjj"))=0)=$AS$1)*0.5)</f>
        <v>0</v>
      </c>
      <c r="IL14" s="6">
        <f>IF(OR(IK$6=0,COUNTIF(Feries,IK$6)&gt;0,ISNONTEXT($A14)),"",
((COUNTIFS(SaisiePers,$A14,SaisieDebut,"&lt;="&amp;IK$6,SaisieFin,"&gt;"&amp;IK$6,SaisieJour,"")+
COUNTIFS(SaisiePers,$A14,SaisieDebut,"&lt;="&amp;IK$6,SaisieFin,IK$6,SaisieSoir,Paramètres!$B$3,SaisieJour,"")+
COUNTIFS(SaisiePers,$A14,SaisieDebut,"&lt;="&amp;IK$6,SaisieFin,"&gt;"&amp;IK$6,SaisieSoir,Paramètres!$B$3,SaisieJour,TEXT(IK$6,"jjjj"))=0)=$AS$1)*0.5)</f>
        <v>0</v>
      </c>
      <c r="IM14" s="6">
        <f>IF(OR(IM$6=0,COUNTIF(Feries,IM$6)&gt;0,ISNONTEXT($A14)),"",
((COUNTIFS(SaisiePers,$A14,SaisieDebut,"&lt;"&amp;IM$6,SaisieFin,"&gt;="&amp;IM$6,SaisieJour,"")+
COUNTIFS(SaisiePers,$A14,SaisieDebut,IM$6,SaisieFin,"&gt;="&amp;IM$6,SaisieMatin,Paramètres!$A$2,SaisieJour,"")+
COUNTIFS(SaisiePers,$A14,SaisieDebut,"&lt;"&amp;IM$6,SaisieFin,"&gt;="&amp;IM$6,SaisieMatin,Paramètres!$A$2,SaisieJour,TEXT(IM$6,"jjjj"))=0)=$AS$1)*0.5)</f>
        <v>0</v>
      </c>
      <c r="IN14" s="6">
        <f>IF(OR(IM$6=0,COUNTIF(Feries,IM$6)&gt;0,ISNONTEXT($A14)),"",
((COUNTIFS(SaisiePers,$A14,SaisieDebut,"&lt;="&amp;IM$6,SaisieFin,"&gt;"&amp;IM$6,SaisieJour,"")+
COUNTIFS(SaisiePers,$A14,SaisieDebut,"&lt;="&amp;IM$6,SaisieFin,IM$6,SaisieSoir,Paramètres!$B$3,SaisieJour,"")+
COUNTIFS(SaisiePers,$A14,SaisieDebut,"&lt;="&amp;IM$6,SaisieFin,"&gt;"&amp;IM$6,SaisieSoir,Paramètres!$B$3,SaisieJour,TEXT(IM$6,"jjjj"))=0)=$AS$1)*0.5)</f>
        <v>0</v>
      </c>
      <c r="IO14" s="6">
        <f>IF(OR(IO$6=0,COUNTIF(Feries,IO$6)&gt;0,ISNONTEXT($A14)),"",
((COUNTIFS(SaisiePers,$A14,SaisieDebut,"&lt;"&amp;IO$6,SaisieFin,"&gt;="&amp;IO$6,SaisieJour,"")+
COUNTIFS(SaisiePers,$A14,SaisieDebut,IO$6,SaisieFin,"&gt;="&amp;IO$6,SaisieMatin,Paramètres!$A$2,SaisieJour,"")+
COUNTIFS(SaisiePers,$A14,SaisieDebut,"&lt;"&amp;IO$6,SaisieFin,"&gt;="&amp;IO$6,SaisieMatin,Paramètres!$A$2,SaisieJour,TEXT(IO$6,"jjjj"))=0)=$AS$1)*0.5)</f>
        <v>0</v>
      </c>
      <c r="IP14" s="6">
        <f>IF(OR(IO$6=0,COUNTIF(Feries,IO$6)&gt;0,ISNONTEXT($A14)),"",
((COUNTIFS(SaisiePers,$A14,SaisieDebut,"&lt;="&amp;IO$6,SaisieFin,"&gt;"&amp;IO$6,SaisieJour,"")+
COUNTIFS(SaisiePers,$A14,SaisieDebut,"&lt;="&amp;IO$6,SaisieFin,IO$6,SaisieSoir,Paramètres!$B$3,SaisieJour,"")+
COUNTIFS(SaisiePers,$A14,SaisieDebut,"&lt;="&amp;IO$6,SaisieFin,"&gt;"&amp;IO$6,SaisieSoir,Paramètres!$B$3,SaisieJour,TEXT(IO$6,"jjjj"))=0)=$AS$1)*0.5)</f>
        <v>0</v>
      </c>
      <c r="IQ14" s="6">
        <f>IF(OR(IQ$6=0,COUNTIF(Feries,IQ$6)&gt;0,ISNONTEXT($A14)),"",
((COUNTIFS(SaisiePers,$A14,SaisieDebut,"&lt;"&amp;IQ$6,SaisieFin,"&gt;="&amp;IQ$6,SaisieJour,"")+
COUNTIFS(SaisiePers,$A14,SaisieDebut,IQ$6,SaisieFin,"&gt;="&amp;IQ$6,SaisieMatin,Paramètres!$A$2,SaisieJour,"")+
COUNTIFS(SaisiePers,$A14,SaisieDebut,"&lt;"&amp;IQ$6,SaisieFin,"&gt;="&amp;IQ$6,SaisieMatin,Paramètres!$A$2,SaisieJour,TEXT(IQ$6,"jjjj"))=0)=$AS$1)*0.5)</f>
        <v>0</v>
      </c>
      <c r="IR14" s="6">
        <f>IF(OR(IQ$6=0,COUNTIF(Feries,IQ$6)&gt;0,ISNONTEXT($A14)),"",
((COUNTIFS(SaisiePers,$A14,SaisieDebut,"&lt;="&amp;IQ$6,SaisieFin,"&gt;"&amp;IQ$6,SaisieJour,"")+
COUNTIFS(SaisiePers,$A14,SaisieDebut,"&lt;="&amp;IQ$6,SaisieFin,IQ$6,SaisieSoir,Paramètres!$B$3,SaisieJour,"")+
COUNTIFS(SaisiePers,$A14,SaisieDebut,"&lt;="&amp;IQ$6,SaisieFin,"&gt;"&amp;IQ$6,SaisieSoir,Paramètres!$B$3,SaisieJour,TEXT(IQ$6,"jjjj"))=0)=$AS$1)*0.5)</f>
        <v>0</v>
      </c>
      <c r="IS14" s="6">
        <f>IF(OR(IS$6=0,COUNTIF(Feries,IS$6)&gt;0,ISNONTEXT($A14)),"",
((COUNTIFS(SaisiePers,$A14,SaisieDebut,"&lt;"&amp;IS$6,SaisieFin,"&gt;="&amp;IS$6,SaisieJour,"")+
COUNTIFS(SaisiePers,$A14,SaisieDebut,IS$6,SaisieFin,"&gt;="&amp;IS$6,SaisieMatin,Paramètres!$A$2,SaisieJour,"")+
COUNTIFS(SaisiePers,$A14,SaisieDebut,"&lt;"&amp;IS$6,SaisieFin,"&gt;="&amp;IS$6,SaisieMatin,Paramètres!$A$2,SaisieJour,TEXT(IS$6,"jjjj"))=0)=$AS$1)*0.5)</f>
        <v>0</v>
      </c>
      <c r="IT14" s="6">
        <f>IF(OR(IS$6=0,COUNTIF(Feries,IS$6)&gt;0,ISNONTEXT($A14)),"",
((COUNTIFS(SaisiePers,$A14,SaisieDebut,"&lt;="&amp;IS$6,SaisieFin,"&gt;"&amp;IS$6,SaisieJour,"")+
COUNTIFS(SaisiePers,$A14,SaisieDebut,"&lt;="&amp;IS$6,SaisieFin,IS$6,SaisieSoir,Paramètres!$B$3,SaisieJour,"")+
COUNTIFS(SaisiePers,$A14,SaisieDebut,"&lt;="&amp;IS$6,SaisieFin,"&gt;"&amp;IS$6,SaisieSoir,Paramètres!$B$3,SaisieJour,TEXT(IS$6,"jjjj"))=0)=$AS$1)*0.5)</f>
        <v>0</v>
      </c>
      <c r="IU14" s="6">
        <f>IF(OR(IU$6=0,COUNTIF(Feries,IU$6)&gt;0,ISNONTEXT($A14)),"",
((COUNTIFS(SaisiePers,$A14,SaisieDebut,"&lt;"&amp;IU$6,SaisieFin,"&gt;="&amp;IU$6,SaisieJour,"")+
COUNTIFS(SaisiePers,$A14,SaisieDebut,IU$6,SaisieFin,"&gt;="&amp;IU$6,SaisieMatin,Paramètres!$A$2,SaisieJour,"")+
COUNTIFS(SaisiePers,$A14,SaisieDebut,"&lt;"&amp;IU$6,SaisieFin,"&gt;="&amp;IU$6,SaisieMatin,Paramètres!$A$2,SaisieJour,TEXT(IU$6,"jjjj"))=0)=$AS$1)*0.5)</f>
        <v>0</v>
      </c>
      <c r="IV14" s="6">
        <f>IF(OR(IU$6=0,COUNTIF(Feries,IU$6)&gt;0,ISNONTEXT($A14)),"",
((COUNTIFS(SaisiePers,$A14,SaisieDebut,"&lt;="&amp;IU$6,SaisieFin,"&gt;"&amp;IU$6,SaisieJour,"")+
COUNTIFS(SaisiePers,$A14,SaisieDebut,"&lt;="&amp;IU$6,SaisieFin,IU$6,SaisieSoir,Paramètres!$B$3,SaisieJour,"")+
COUNTIFS(SaisiePers,$A14,SaisieDebut,"&lt;="&amp;IU$6,SaisieFin,"&gt;"&amp;IU$6,SaisieSoir,Paramètres!$B$3,SaisieJour,TEXT(IU$6,"jjjj"))=0)=$AS$1)*0.5)</f>
        <v>0</v>
      </c>
      <c r="IW14" s="6">
        <f>IF(OR(IW$6=0,COUNTIF(Feries,IW$6)&gt;0,ISNONTEXT($A14)),"",
((COUNTIFS(SaisiePers,$A14,SaisieDebut,"&lt;"&amp;IW$6,SaisieFin,"&gt;="&amp;IW$6,SaisieJour,"")+
COUNTIFS(SaisiePers,$A14,SaisieDebut,IW$6,SaisieFin,"&gt;="&amp;IW$6,SaisieMatin,Paramètres!$A$2,SaisieJour,"")+
COUNTIFS(SaisiePers,$A14,SaisieDebut,"&lt;"&amp;IW$6,SaisieFin,"&gt;="&amp;IW$6,SaisieMatin,Paramètres!$A$2,SaisieJour,TEXT(IW$6,"jjjj"))=0)=$AS$1)*0.5)</f>
        <v>0</v>
      </c>
      <c r="IX14" s="6">
        <f>IF(OR(IW$6=0,COUNTIF(Feries,IW$6)&gt;0,ISNONTEXT($A14)),"",
((COUNTIFS(SaisiePers,$A14,SaisieDebut,"&lt;="&amp;IW$6,SaisieFin,"&gt;"&amp;IW$6,SaisieJour,"")+
COUNTIFS(SaisiePers,$A14,SaisieDebut,"&lt;="&amp;IW$6,SaisieFin,IW$6,SaisieSoir,Paramètres!$B$3,SaisieJour,"")+
COUNTIFS(SaisiePers,$A14,SaisieDebut,"&lt;="&amp;IW$6,SaisieFin,"&gt;"&amp;IW$6,SaisieSoir,Paramètres!$B$3,SaisieJour,TEXT(IW$6,"jjjj"))=0)=$AS$1)*0.5)</f>
        <v>0</v>
      </c>
      <c r="IY14" s="6">
        <f>IF(OR(IY$6=0,COUNTIF(Feries,IY$6)&gt;0,ISNONTEXT($A14)),"",
((COUNTIFS(SaisiePers,$A14,SaisieDebut,"&lt;"&amp;IY$6,SaisieFin,"&gt;="&amp;IY$6,SaisieJour,"")+
COUNTIFS(SaisiePers,$A14,SaisieDebut,IY$6,SaisieFin,"&gt;="&amp;IY$6,SaisieMatin,Paramètres!$A$2,SaisieJour,"")+
COUNTIFS(SaisiePers,$A14,SaisieDebut,"&lt;"&amp;IY$6,SaisieFin,"&gt;="&amp;IY$6,SaisieMatin,Paramètres!$A$2,SaisieJour,TEXT(IY$6,"jjjj"))=0)=$AS$1)*0.5)</f>
        <v>0</v>
      </c>
      <c r="IZ14" s="6">
        <f>IF(OR(IY$6=0,COUNTIF(Feries,IY$6)&gt;0,ISNONTEXT($A14)),"",
((COUNTIFS(SaisiePers,$A14,SaisieDebut,"&lt;="&amp;IY$6,SaisieFin,"&gt;"&amp;IY$6,SaisieJour,"")+
COUNTIFS(SaisiePers,$A14,SaisieDebut,"&lt;="&amp;IY$6,SaisieFin,IY$6,SaisieSoir,Paramètres!$B$3,SaisieJour,"")+
COUNTIFS(SaisiePers,$A14,SaisieDebut,"&lt;="&amp;IY$6,SaisieFin,"&gt;"&amp;IY$6,SaisieSoir,Paramètres!$B$3,SaisieJour,TEXT(IY$6,"jjjj"))=0)=$AS$1)*0.5)</f>
        <v>0</v>
      </c>
      <c r="JA14" s="6">
        <f>IF(OR(JA$6=0,COUNTIF(Feries,JA$6)&gt;0,ISNONTEXT($A14)),"",
((COUNTIFS(SaisiePers,$A14,SaisieDebut,"&lt;"&amp;JA$6,SaisieFin,"&gt;="&amp;JA$6,SaisieJour,"")+
COUNTIFS(SaisiePers,$A14,SaisieDebut,JA$6,SaisieFin,"&gt;="&amp;JA$6,SaisieMatin,Paramètres!$A$2,SaisieJour,"")+
COUNTIFS(SaisiePers,$A14,SaisieDebut,"&lt;"&amp;JA$6,SaisieFin,"&gt;="&amp;JA$6,SaisieMatin,Paramètres!$A$2,SaisieJour,TEXT(JA$6,"jjjj"))=0)=$AS$1)*0.5)</f>
        <v>0</v>
      </c>
      <c r="JB14" s="6">
        <f>IF(OR(JA$6=0,COUNTIF(Feries,JA$6)&gt;0,ISNONTEXT($A14)),"",
((COUNTIFS(SaisiePers,$A14,SaisieDebut,"&lt;="&amp;JA$6,SaisieFin,"&gt;"&amp;JA$6,SaisieJour,"")+
COUNTIFS(SaisiePers,$A14,SaisieDebut,"&lt;="&amp;JA$6,SaisieFin,JA$6,SaisieSoir,Paramètres!$B$3,SaisieJour,"")+
COUNTIFS(SaisiePers,$A14,SaisieDebut,"&lt;="&amp;JA$6,SaisieFin,"&gt;"&amp;JA$6,SaisieSoir,Paramètres!$B$3,SaisieJour,TEXT(JA$6,"jjjj"))=0)=$AS$1)*0.5)</f>
        <v>0</v>
      </c>
      <c r="JC14" s="6">
        <f>IF(OR(JC$6=0,COUNTIF(Feries,JC$6)&gt;0,ISNONTEXT($A14)),"",
((COUNTIFS(SaisiePers,$A14,SaisieDebut,"&lt;"&amp;JC$6,SaisieFin,"&gt;="&amp;JC$6,SaisieJour,"")+
COUNTIFS(SaisiePers,$A14,SaisieDebut,JC$6,SaisieFin,"&gt;="&amp;JC$6,SaisieMatin,Paramètres!$A$2,SaisieJour,"")+
COUNTIFS(SaisiePers,$A14,SaisieDebut,"&lt;"&amp;JC$6,SaisieFin,"&gt;="&amp;JC$6,SaisieMatin,Paramètres!$A$2,SaisieJour,TEXT(JC$6,"jjjj"))=0)=$AS$1)*0.5)</f>
        <v>0</v>
      </c>
      <c r="JD14" s="6">
        <f>IF(OR(JC$6=0,COUNTIF(Feries,JC$6)&gt;0,ISNONTEXT($A14)),"",
((COUNTIFS(SaisiePers,$A14,SaisieDebut,"&lt;="&amp;JC$6,SaisieFin,"&gt;"&amp;JC$6,SaisieJour,"")+
COUNTIFS(SaisiePers,$A14,SaisieDebut,"&lt;="&amp;JC$6,SaisieFin,JC$6,SaisieSoir,Paramètres!$B$3,SaisieJour,"")+
COUNTIFS(SaisiePers,$A14,SaisieDebut,"&lt;="&amp;JC$6,SaisieFin,"&gt;"&amp;JC$6,SaisieSoir,Paramètres!$B$3,SaisieJour,TEXT(JC$6,"jjjj"))=0)=$AS$1)*0.5)</f>
        <v>0</v>
      </c>
      <c r="JE14" s="6">
        <f>IF(OR(JE$6=0,COUNTIF(Feries,JE$6)&gt;0,ISNONTEXT($A14)),"",
((COUNTIFS(SaisiePers,$A14,SaisieDebut,"&lt;"&amp;JE$6,SaisieFin,"&gt;="&amp;JE$6,SaisieJour,"")+
COUNTIFS(SaisiePers,$A14,SaisieDebut,JE$6,SaisieFin,"&gt;="&amp;JE$6,SaisieMatin,Paramètres!$A$2,SaisieJour,"")+
COUNTIFS(SaisiePers,$A14,SaisieDebut,"&lt;"&amp;JE$6,SaisieFin,"&gt;="&amp;JE$6,SaisieMatin,Paramètres!$A$2,SaisieJour,TEXT(JE$6,"jjjj"))=0)=$AS$1)*0.5)</f>
        <v>0</v>
      </c>
      <c r="JF14" s="6">
        <f>IF(OR(JE$6=0,COUNTIF(Feries,JE$6)&gt;0,ISNONTEXT($A14)),"",
((COUNTIFS(SaisiePers,$A14,SaisieDebut,"&lt;="&amp;JE$6,SaisieFin,"&gt;"&amp;JE$6,SaisieJour,"")+
COUNTIFS(SaisiePers,$A14,SaisieDebut,"&lt;="&amp;JE$6,SaisieFin,JE$6,SaisieSoir,Paramètres!$B$3,SaisieJour,"")+
COUNTIFS(SaisiePers,$A14,SaisieDebut,"&lt;="&amp;JE$6,SaisieFin,"&gt;"&amp;JE$6,SaisieSoir,Paramètres!$B$3,SaisieJour,TEXT(JE$6,"jjjj"))=0)=$AS$1)*0.5)</f>
        <v>0</v>
      </c>
      <c r="JG14" s="6">
        <f>IF(OR(JG$6=0,COUNTIF(Feries,JG$6)&gt;0,ISNONTEXT($A14)),"",
((COUNTIFS(SaisiePers,$A14,SaisieDebut,"&lt;"&amp;JG$6,SaisieFin,"&gt;="&amp;JG$6,SaisieJour,"")+
COUNTIFS(SaisiePers,$A14,SaisieDebut,JG$6,SaisieFin,"&gt;="&amp;JG$6,SaisieMatin,Paramètres!$A$2,SaisieJour,"")+
COUNTIFS(SaisiePers,$A14,SaisieDebut,"&lt;"&amp;JG$6,SaisieFin,"&gt;="&amp;JG$6,SaisieMatin,Paramètres!$A$2,SaisieJour,TEXT(JG$6,"jjjj"))=0)=$AS$1)*0.5)</f>
        <v>0</v>
      </c>
      <c r="JH14" s="6">
        <f>IF(OR(JG$6=0,COUNTIF(Feries,JG$6)&gt;0,ISNONTEXT($A14)),"",
((COUNTIFS(SaisiePers,$A14,SaisieDebut,"&lt;="&amp;JG$6,SaisieFin,"&gt;"&amp;JG$6,SaisieJour,"")+
COUNTIFS(SaisiePers,$A14,SaisieDebut,"&lt;="&amp;JG$6,SaisieFin,JG$6,SaisieSoir,Paramètres!$B$3,SaisieJour,"")+
COUNTIFS(SaisiePers,$A14,SaisieDebut,"&lt;="&amp;JG$6,SaisieFin,"&gt;"&amp;JG$6,SaisieSoir,Paramètres!$B$3,SaisieJour,TEXT(JG$6,"jjjj"))=0)=$AS$1)*0.5)</f>
        <v>0</v>
      </c>
      <c r="JI14" s="6">
        <f>IF(OR(JI$6=0,COUNTIF(Feries,JI$6)&gt;0,ISNONTEXT($A14)),"",
((COUNTIFS(SaisiePers,$A14,SaisieDebut,"&lt;"&amp;JI$6,SaisieFin,"&gt;="&amp;JI$6,SaisieJour,"")+
COUNTIFS(SaisiePers,$A14,SaisieDebut,JI$6,SaisieFin,"&gt;="&amp;JI$6,SaisieMatin,Paramètres!$A$2,SaisieJour,"")+
COUNTIFS(SaisiePers,$A14,SaisieDebut,"&lt;"&amp;JI$6,SaisieFin,"&gt;="&amp;JI$6,SaisieMatin,Paramètres!$A$2,SaisieJour,TEXT(JI$6,"jjjj"))=0)=$AS$1)*0.5)</f>
        <v>0</v>
      </c>
      <c r="JJ14" s="6">
        <f>IF(OR(JI$6=0,COUNTIF(Feries,JI$6)&gt;0,ISNONTEXT($A14)),"",
((COUNTIFS(SaisiePers,$A14,SaisieDebut,"&lt;="&amp;JI$6,SaisieFin,"&gt;"&amp;JI$6,SaisieJour,"")+
COUNTIFS(SaisiePers,$A14,SaisieDebut,"&lt;="&amp;JI$6,SaisieFin,JI$6,SaisieSoir,Paramètres!$B$3,SaisieJour,"")+
COUNTIFS(SaisiePers,$A14,SaisieDebut,"&lt;="&amp;JI$6,SaisieFin,"&gt;"&amp;JI$6,SaisieSoir,Paramètres!$B$3,SaisieJour,TEXT(JI$6,"jjjj"))=0)=$AS$1)*0.5)</f>
        <v>0</v>
      </c>
      <c r="JK14" s="6">
        <f>IF(OR(JK$6=0,COUNTIF(Feries,JK$6)&gt;0,ISNONTEXT($A14)),"",
((COUNTIFS(SaisiePers,$A14,SaisieDebut,"&lt;"&amp;JK$6,SaisieFin,"&gt;="&amp;JK$6,SaisieJour,"")+
COUNTIFS(SaisiePers,$A14,SaisieDebut,JK$6,SaisieFin,"&gt;="&amp;JK$6,SaisieMatin,Paramètres!$A$2,SaisieJour,"")+
COUNTIFS(SaisiePers,$A14,SaisieDebut,"&lt;"&amp;JK$6,SaisieFin,"&gt;="&amp;JK$6,SaisieMatin,Paramètres!$A$2,SaisieJour,TEXT(JK$6,"jjjj"))=0)=$AS$1)*0.5)</f>
        <v>0</v>
      </c>
      <c r="JL14" s="6">
        <f>IF(OR(JK$6=0,COUNTIF(Feries,JK$6)&gt;0,ISNONTEXT($A14)),"",
((COUNTIFS(SaisiePers,$A14,SaisieDebut,"&lt;="&amp;JK$6,SaisieFin,"&gt;"&amp;JK$6,SaisieJour,"")+
COUNTIFS(SaisiePers,$A14,SaisieDebut,"&lt;="&amp;JK$6,SaisieFin,JK$6,SaisieSoir,Paramètres!$B$3,SaisieJour,"")+
COUNTIFS(SaisiePers,$A14,SaisieDebut,"&lt;="&amp;JK$6,SaisieFin,"&gt;"&amp;JK$6,SaisieSoir,Paramètres!$B$3,SaisieJour,TEXT(JK$6,"jjjj"))=0)=$AS$1)*0.5)</f>
        <v>0</v>
      </c>
      <c r="JM14" s="6">
        <f>IF(OR(JM$6=0,COUNTIF(Feries,JM$6)&gt;0,ISNONTEXT($A14)),"",
((COUNTIFS(SaisiePers,$A14,SaisieDebut,"&lt;"&amp;JM$6,SaisieFin,"&gt;="&amp;JM$6,SaisieJour,"")+
COUNTIFS(SaisiePers,$A14,SaisieDebut,JM$6,SaisieFin,"&gt;="&amp;JM$6,SaisieMatin,Paramètres!$A$2,SaisieJour,"")+
COUNTIFS(SaisiePers,$A14,SaisieDebut,"&lt;"&amp;JM$6,SaisieFin,"&gt;="&amp;JM$6,SaisieMatin,Paramètres!$A$2,SaisieJour,TEXT(JM$6,"jjjj"))=0)=$AS$1)*0.5)</f>
        <v>0</v>
      </c>
      <c r="JN14" s="6">
        <f>IF(OR(JM$6=0,COUNTIF(Feries,JM$6)&gt;0,ISNONTEXT($A14)),"",
((COUNTIFS(SaisiePers,$A14,SaisieDebut,"&lt;="&amp;JM$6,SaisieFin,"&gt;"&amp;JM$6,SaisieJour,"")+
COUNTIFS(SaisiePers,$A14,SaisieDebut,"&lt;="&amp;JM$6,SaisieFin,JM$6,SaisieSoir,Paramètres!$B$3,SaisieJour,"")+
COUNTIFS(SaisiePers,$A14,SaisieDebut,"&lt;="&amp;JM$6,SaisieFin,"&gt;"&amp;JM$6,SaisieSoir,Paramètres!$B$3,SaisieJour,TEXT(JM$6,"jjjj"))=0)=$AS$1)*0.5)</f>
        <v>0</v>
      </c>
      <c r="JO14" s="6">
        <f>IF(OR(JO$6=0,COUNTIF(Feries,JO$6)&gt;0,ISNONTEXT($A14)),"",
((COUNTIFS(SaisiePers,$A14,SaisieDebut,"&lt;"&amp;JO$6,SaisieFin,"&gt;="&amp;JO$6,SaisieJour,"")+
COUNTIFS(SaisiePers,$A14,SaisieDebut,JO$6,SaisieFin,"&gt;="&amp;JO$6,SaisieMatin,Paramètres!$A$2,SaisieJour,"")+
COUNTIFS(SaisiePers,$A14,SaisieDebut,"&lt;"&amp;JO$6,SaisieFin,"&gt;="&amp;JO$6,SaisieMatin,Paramètres!$A$2,SaisieJour,TEXT(JO$6,"jjjj"))=0)=$AS$1)*0.5)</f>
        <v>0</v>
      </c>
      <c r="JP14" s="6">
        <f>IF(OR(JO$6=0,COUNTIF(Feries,JO$6)&gt;0,ISNONTEXT($A14)),"",
((COUNTIFS(SaisiePers,$A14,SaisieDebut,"&lt;="&amp;JO$6,SaisieFin,"&gt;"&amp;JO$6,SaisieJour,"")+
COUNTIFS(SaisiePers,$A14,SaisieDebut,"&lt;="&amp;JO$6,SaisieFin,JO$6,SaisieSoir,Paramètres!$B$3,SaisieJour,"")+
COUNTIFS(SaisiePers,$A14,SaisieDebut,"&lt;="&amp;JO$6,SaisieFin,"&gt;"&amp;JO$6,SaisieSoir,Paramètres!$B$3,SaisieJour,TEXT(JO$6,"jjjj"))=0)=$AS$1)*0.5)</f>
        <v>0</v>
      </c>
      <c r="JQ14" s="6">
        <f>IF(OR(JQ$6=0,COUNTIF(Feries,JQ$6)&gt;0,ISNONTEXT($A14)),"",
((COUNTIFS(SaisiePers,$A14,SaisieDebut,"&lt;"&amp;JQ$6,SaisieFin,"&gt;="&amp;JQ$6,SaisieJour,"")+
COUNTIFS(SaisiePers,$A14,SaisieDebut,JQ$6,SaisieFin,"&gt;="&amp;JQ$6,SaisieMatin,Paramètres!$A$2,SaisieJour,"")+
COUNTIFS(SaisiePers,$A14,SaisieDebut,"&lt;"&amp;JQ$6,SaisieFin,"&gt;="&amp;JQ$6,SaisieMatin,Paramètres!$A$2,SaisieJour,TEXT(JQ$6,"jjjj"))=0)=$AS$1)*0.5)</f>
        <v>0</v>
      </c>
      <c r="JR14" s="6">
        <f>IF(OR(JQ$6=0,COUNTIF(Feries,JQ$6)&gt;0,ISNONTEXT($A14)),"",
((COUNTIFS(SaisiePers,$A14,SaisieDebut,"&lt;="&amp;JQ$6,SaisieFin,"&gt;"&amp;JQ$6,SaisieJour,"")+
COUNTIFS(SaisiePers,$A14,SaisieDebut,"&lt;="&amp;JQ$6,SaisieFin,JQ$6,SaisieSoir,Paramètres!$B$3,SaisieJour,"")+
COUNTIFS(SaisiePers,$A14,SaisieDebut,"&lt;="&amp;JQ$6,SaisieFin,"&gt;"&amp;JQ$6,SaisieSoir,Paramètres!$B$3,SaisieJour,TEXT(JQ$6,"jjjj"))=0)=$AS$1)*0.5)</f>
        <v>0</v>
      </c>
      <c r="JS14" s="6">
        <f>IF(OR(JS$6=0,COUNTIF(Feries,JS$6)&gt;0,ISNONTEXT($A14)),"",
((COUNTIFS(SaisiePers,$A14,SaisieDebut,"&lt;"&amp;JS$6,SaisieFin,"&gt;="&amp;JS$6,SaisieJour,"")+
COUNTIFS(SaisiePers,$A14,SaisieDebut,JS$6,SaisieFin,"&gt;="&amp;JS$6,SaisieMatin,Paramètres!$A$2,SaisieJour,"")+
COUNTIFS(SaisiePers,$A14,SaisieDebut,"&lt;"&amp;JS$6,SaisieFin,"&gt;="&amp;JS$6,SaisieMatin,Paramètres!$A$2,SaisieJour,TEXT(JS$6,"jjjj"))=0)=$AS$1)*0.5)</f>
        <v>0</v>
      </c>
      <c r="JT14" s="6">
        <f>IF(OR(JS$6=0,COUNTIF(Feries,JS$6)&gt;0,ISNONTEXT($A14)),"",
((COUNTIFS(SaisiePers,$A14,SaisieDebut,"&lt;="&amp;JS$6,SaisieFin,"&gt;"&amp;JS$6,SaisieJour,"")+
COUNTIFS(SaisiePers,$A14,SaisieDebut,"&lt;="&amp;JS$6,SaisieFin,JS$6,SaisieSoir,Paramètres!$B$3,SaisieJour,"")+
COUNTIFS(SaisiePers,$A14,SaisieDebut,"&lt;="&amp;JS$6,SaisieFin,"&gt;"&amp;JS$6,SaisieSoir,Paramètres!$B$3,SaisieJour,TEXT(JS$6,"jjjj"))=0)=$AS$1)*0.5)</f>
        <v>0</v>
      </c>
      <c r="JU14" s="6" t="str">
        <f>IF(OR(JU$6=0,COUNTIF(Feries,JU$6)&gt;0,ISNONTEXT($A14)),"",
((COUNTIFS(SaisiePers,$A14,SaisieDebut,"&lt;"&amp;JU$6,SaisieFin,"&gt;="&amp;JU$6,SaisieJour,"")+
COUNTIFS(SaisiePers,$A14,SaisieDebut,JU$6,SaisieFin,"&gt;="&amp;JU$6,SaisieMatin,Paramètres!$A$2,SaisieJour,"")+
COUNTIFS(SaisiePers,$A14,SaisieDebut,"&lt;"&amp;JU$6,SaisieFin,"&gt;="&amp;JU$6,SaisieMatin,Paramètres!$A$2,SaisieJour,TEXT(JU$6,"jjjj"))=0)=$AS$1)*0.5)</f>
        <v/>
      </c>
      <c r="JV14" s="6" t="str">
        <f>IF(OR(JU$6=0,COUNTIF(Feries,JU$6)&gt;0,ISNONTEXT($A14)),"",
((COUNTIFS(SaisiePers,$A14,SaisieDebut,"&lt;="&amp;JU$6,SaisieFin,"&gt;"&amp;JU$6,SaisieJour,"")+
COUNTIFS(SaisiePers,$A14,SaisieDebut,"&lt;="&amp;JU$6,SaisieFin,JU$6,SaisieSoir,Paramètres!$B$3,SaisieJour,"")+
COUNTIFS(SaisiePers,$A14,SaisieDebut,"&lt;="&amp;JU$6,SaisieFin,"&gt;"&amp;JU$6,SaisieSoir,Paramètres!$B$3,SaisieJour,TEXT(JU$6,"jjjj"))=0)=$AS$1)*0.5)</f>
        <v/>
      </c>
      <c r="JW14" s="6">
        <f>IF(OR(JW$6=0,COUNTIF(Feries,JW$6)&gt;0,ISNONTEXT($A14)),"",
((COUNTIFS(SaisiePers,$A14,SaisieDebut,"&lt;"&amp;JW$6,SaisieFin,"&gt;="&amp;JW$6,SaisieJour,"")+
COUNTIFS(SaisiePers,$A14,SaisieDebut,JW$6,SaisieFin,"&gt;="&amp;JW$6,SaisieMatin,Paramètres!$A$2,SaisieJour,"")+
COUNTIFS(SaisiePers,$A14,SaisieDebut,"&lt;"&amp;JW$6,SaisieFin,"&gt;="&amp;JW$6,SaisieMatin,Paramètres!$A$2,SaisieJour,TEXT(JW$6,"jjjj"))=0)=$AS$1)*0.5)</f>
        <v>0</v>
      </c>
      <c r="JX14" s="6">
        <f>IF(OR(JW$6=0,COUNTIF(Feries,JW$6)&gt;0,ISNONTEXT($A14)),"",
((COUNTIFS(SaisiePers,$A14,SaisieDebut,"&lt;="&amp;JW$6,SaisieFin,"&gt;"&amp;JW$6,SaisieJour,"")+
COUNTIFS(SaisiePers,$A14,SaisieDebut,"&lt;="&amp;JW$6,SaisieFin,JW$6,SaisieSoir,Paramètres!$B$3,SaisieJour,"")+
COUNTIFS(SaisiePers,$A14,SaisieDebut,"&lt;="&amp;JW$6,SaisieFin,"&gt;"&amp;JW$6,SaisieSoir,Paramètres!$B$3,SaisieJour,TEXT(JW$6,"jjjj"))=0)=$AS$1)*0.5)</f>
        <v>0</v>
      </c>
      <c r="JY14" s="6">
        <f>IF(OR(JY$6=0,COUNTIF(Feries,JY$6)&gt;0,ISNONTEXT($A14)),"",
((COUNTIFS(SaisiePers,$A14,SaisieDebut,"&lt;"&amp;JY$6,SaisieFin,"&gt;="&amp;JY$6,SaisieJour,"")+
COUNTIFS(SaisiePers,$A14,SaisieDebut,JY$6,SaisieFin,"&gt;="&amp;JY$6,SaisieMatin,Paramètres!$A$2,SaisieJour,"")+
COUNTIFS(SaisiePers,$A14,SaisieDebut,"&lt;"&amp;JY$6,SaisieFin,"&gt;="&amp;JY$6,SaisieMatin,Paramètres!$A$2,SaisieJour,TEXT(JY$6,"jjjj"))=0)=$AS$1)*0.5)</f>
        <v>0</v>
      </c>
      <c r="JZ14" s="6">
        <f>IF(OR(JY$6=0,COUNTIF(Feries,JY$6)&gt;0,ISNONTEXT($A14)),"",
((COUNTIFS(SaisiePers,$A14,SaisieDebut,"&lt;="&amp;JY$6,SaisieFin,"&gt;"&amp;JY$6,SaisieJour,"")+
COUNTIFS(SaisiePers,$A14,SaisieDebut,"&lt;="&amp;JY$6,SaisieFin,JY$6,SaisieSoir,Paramètres!$B$3,SaisieJour,"")+
COUNTIFS(SaisiePers,$A14,SaisieDebut,"&lt;="&amp;JY$6,SaisieFin,"&gt;"&amp;JY$6,SaisieSoir,Paramètres!$B$3,SaisieJour,TEXT(JY$6,"jjjj"))=0)=$AS$1)*0.5)</f>
        <v>0</v>
      </c>
      <c r="KA14" s="6">
        <f>IF(OR(KA$6=0,COUNTIF(Feries,KA$6)&gt;0,ISNONTEXT($A14)),"",
((COUNTIFS(SaisiePers,$A14,SaisieDebut,"&lt;"&amp;KA$6,SaisieFin,"&gt;="&amp;KA$6,SaisieJour,"")+
COUNTIFS(SaisiePers,$A14,SaisieDebut,KA$6,SaisieFin,"&gt;="&amp;KA$6,SaisieMatin,Paramètres!$A$2,SaisieJour,"")+
COUNTIFS(SaisiePers,$A14,SaisieDebut,"&lt;"&amp;KA$6,SaisieFin,"&gt;="&amp;KA$6,SaisieMatin,Paramètres!$A$2,SaisieJour,TEXT(KA$6,"jjjj"))=0)=$AS$1)*0.5)</f>
        <v>0</v>
      </c>
      <c r="KB14" s="6">
        <f>IF(OR(KA$6=0,COUNTIF(Feries,KA$6)&gt;0,ISNONTEXT($A14)),"",
((COUNTIFS(SaisiePers,$A14,SaisieDebut,"&lt;="&amp;KA$6,SaisieFin,"&gt;"&amp;KA$6,SaisieJour,"")+
COUNTIFS(SaisiePers,$A14,SaisieDebut,"&lt;="&amp;KA$6,SaisieFin,KA$6,SaisieSoir,Paramètres!$B$3,SaisieJour,"")+
COUNTIFS(SaisiePers,$A14,SaisieDebut,"&lt;="&amp;KA$6,SaisieFin,"&gt;"&amp;KA$6,SaisieSoir,Paramètres!$B$3,SaisieJour,TEXT(KA$6,"jjjj"))=0)=$AS$1)*0.5)</f>
        <v>0</v>
      </c>
      <c r="KC14" s="6">
        <f>IF(OR(KC$6=0,COUNTIF(Feries,KC$6)&gt;0,ISNONTEXT($A14)),"",
((COUNTIFS(SaisiePers,$A14,SaisieDebut,"&lt;"&amp;KC$6,SaisieFin,"&gt;="&amp;KC$6,SaisieJour,"")+
COUNTIFS(SaisiePers,$A14,SaisieDebut,KC$6,SaisieFin,"&gt;="&amp;KC$6,SaisieMatin,Paramètres!$A$2,SaisieJour,"")+
COUNTIFS(SaisiePers,$A14,SaisieDebut,"&lt;"&amp;KC$6,SaisieFin,"&gt;="&amp;KC$6,SaisieMatin,Paramètres!$A$2,SaisieJour,TEXT(KC$6,"jjjj"))=0)=$AS$1)*0.5)</f>
        <v>0</v>
      </c>
      <c r="KD14" s="6">
        <f>IF(OR(KC$6=0,COUNTIF(Feries,KC$6)&gt;0,ISNONTEXT($A14)),"",
((COUNTIFS(SaisiePers,$A14,SaisieDebut,"&lt;="&amp;KC$6,SaisieFin,"&gt;"&amp;KC$6,SaisieJour,"")+
COUNTIFS(SaisiePers,$A14,SaisieDebut,"&lt;="&amp;KC$6,SaisieFin,KC$6,SaisieSoir,Paramètres!$B$3,SaisieJour,"")+
COUNTIFS(SaisiePers,$A14,SaisieDebut,"&lt;="&amp;KC$6,SaisieFin,"&gt;"&amp;KC$6,SaisieSoir,Paramètres!$B$3,SaisieJour,TEXT(KC$6,"jjjj"))=0)=$AS$1)*0.5)</f>
        <v>0</v>
      </c>
      <c r="KE14" s="6">
        <f>IF(OR(KE$6=0,COUNTIF(Feries,KE$6)&gt;0,ISNONTEXT($A14)),"",
((COUNTIFS(SaisiePers,$A14,SaisieDebut,"&lt;"&amp;KE$6,SaisieFin,"&gt;="&amp;KE$6,SaisieJour,"")+
COUNTIFS(SaisiePers,$A14,SaisieDebut,KE$6,SaisieFin,"&gt;="&amp;KE$6,SaisieMatin,Paramètres!$A$2,SaisieJour,"")+
COUNTIFS(SaisiePers,$A14,SaisieDebut,"&lt;"&amp;KE$6,SaisieFin,"&gt;="&amp;KE$6,SaisieMatin,Paramètres!$A$2,SaisieJour,TEXT(KE$6,"jjjj"))=0)=$AS$1)*0.5)</f>
        <v>0</v>
      </c>
      <c r="KF14" s="6">
        <f>IF(OR(KE$6=0,COUNTIF(Feries,KE$6)&gt;0,ISNONTEXT($A14)),"",
((COUNTIFS(SaisiePers,$A14,SaisieDebut,"&lt;="&amp;KE$6,SaisieFin,"&gt;"&amp;KE$6,SaisieJour,"")+
COUNTIFS(SaisiePers,$A14,SaisieDebut,"&lt;="&amp;KE$6,SaisieFin,KE$6,SaisieSoir,Paramètres!$B$3,SaisieJour,"")+
COUNTIFS(SaisiePers,$A14,SaisieDebut,"&lt;="&amp;KE$6,SaisieFin,"&gt;"&amp;KE$6,SaisieSoir,Paramètres!$B$3,SaisieJour,TEXT(KE$6,"jjjj"))=0)=$AS$1)*0.5)</f>
        <v>0</v>
      </c>
      <c r="KG14" s="6">
        <f>IF(OR(KG$6=0,COUNTIF(Feries,KG$6)&gt;0,ISNONTEXT($A14)),"",
((COUNTIFS(SaisiePers,$A14,SaisieDebut,"&lt;"&amp;KG$6,SaisieFin,"&gt;="&amp;KG$6,SaisieJour,"")+
COUNTIFS(SaisiePers,$A14,SaisieDebut,KG$6,SaisieFin,"&gt;="&amp;KG$6,SaisieMatin,Paramètres!$A$2,SaisieJour,"")+
COUNTIFS(SaisiePers,$A14,SaisieDebut,"&lt;"&amp;KG$6,SaisieFin,"&gt;="&amp;KG$6,SaisieMatin,Paramètres!$A$2,SaisieJour,TEXT(KG$6,"jjjj"))=0)=$AS$1)*0.5)</f>
        <v>0</v>
      </c>
      <c r="KH14" s="6">
        <f>IF(OR(KG$6=0,COUNTIF(Feries,KG$6)&gt;0,ISNONTEXT($A14)),"",
((COUNTIFS(SaisiePers,$A14,SaisieDebut,"&lt;="&amp;KG$6,SaisieFin,"&gt;"&amp;KG$6,SaisieJour,"")+
COUNTIFS(SaisiePers,$A14,SaisieDebut,"&lt;="&amp;KG$6,SaisieFin,KG$6,SaisieSoir,Paramètres!$B$3,SaisieJour,"")+
COUNTIFS(SaisiePers,$A14,SaisieDebut,"&lt;="&amp;KG$6,SaisieFin,"&gt;"&amp;KG$6,SaisieSoir,Paramètres!$B$3,SaisieJour,TEXT(KG$6,"jjjj"))=0)=$AS$1)*0.5)</f>
        <v>0</v>
      </c>
      <c r="KI14" s="6">
        <f>IF(OR(KI$6=0,COUNTIF(Feries,KI$6)&gt;0,ISNONTEXT($A14)),"",
((COUNTIFS(SaisiePers,$A14,SaisieDebut,"&lt;"&amp;KI$6,SaisieFin,"&gt;="&amp;KI$6,SaisieJour,"")+
COUNTIFS(SaisiePers,$A14,SaisieDebut,KI$6,SaisieFin,"&gt;="&amp;KI$6,SaisieMatin,Paramètres!$A$2,SaisieJour,"")+
COUNTIFS(SaisiePers,$A14,SaisieDebut,"&lt;"&amp;KI$6,SaisieFin,"&gt;="&amp;KI$6,SaisieMatin,Paramètres!$A$2,SaisieJour,TEXT(KI$6,"jjjj"))=0)=$AS$1)*0.5)</f>
        <v>0</v>
      </c>
      <c r="KJ14" s="6">
        <f>IF(OR(KI$6=0,COUNTIF(Feries,KI$6)&gt;0,ISNONTEXT($A14)),"",
((COUNTIFS(SaisiePers,$A14,SaisieDebut,"&lt;="&amp;KI$6,SaisieFin,"&gt;"&amp;KI$6,SaisieJour,"")+
COUNTIFS(SaisiePers,$A14,SaisieDebut,"&lt;="&amp;KI$6,SaisieFin,KI$6,SaisieSoir,Paramètres!$B$3,SaisieJour,"")+
COUNTIFS(SaisiePers,$A14,SaisieDebut,"&lt;="&amp;KI$6,SaisieFin,"&gt;"&amp;KI$6,SaisieSoir,Paramètres!$B$3,SaisieJour,TEXT(KI$6,"jjjj"))=0)=$AS$1)*0.5)</f>
        <v>0</v>
      </c>
      <c r="KK14" s="6">
        <f>IF(OR(KK$6=0,COUNTIF(Feries,KK$6)&gt;0,ISNONTEXT($A14)),"",
((COUNTIFS(SaisiePers,$A14,SaisieDebut,"&lt;"&amp;KK$6,SaisieFin,"&gt;="&amp;KK$6,SaisieJour,"")+
COUNTIFS(SaisiePers,$A14,SaisieDebut,KK$6,SaisieFin,"&gt;="&amp;KK$6,SaisieMatin,Paramètres!$A$2,SaisieJour,"")+
COUNTIFS(SaisiePers,$A14,SaisieDebut,"&lt;"&amp;KK$6,SaisieFin,"&gt;="&amp;KK$6,SaisieMatin,Paramètres!$A$2,SaisieJour,TEXT(KK$6,"jjjj"))=0)=$AS$1)*0.5)</f>
        <v>0</v>
      </c>
      <c r="KL14" s="6">
        <f>IF(OR(KK$6=0,COUNTIF(Feries,KK$6)&gt;0,ISNONTEXT($A14)),"",
((COUNTIFS(SaisiePers,$A14,SaisieDebut,"&lt;="&amp;KK$6,SaisieFin,"&gt;"&amp;KK$6,SaisieJour,"")+
COUNTIFS(SaisiePers,$A14,SaisieDebut,"&lt;="&amp;KK$6,SaisieFin,KK$6,SaisieSoir,Paramètres!$B$3,SaisieJour,"")+
COUNTIFS(SaisiePers,$A14,SaisieDebut,"&lt;="&amp;KK$6,SaisieFin,"&gt;"&amp;KK$6,SaisieSoir,Paramètres!$B$3,SaisieJour,TEXT(KK$6,"jjjj"))=0)=$AS$1)*0.5)</f>
        <v>0</v>
      </c>
      <c r="KM14" s="6">
        <f>IF(OR(KM$6=0,COUNTIF(Feries,KM$6)&gt;0,ISNONTEXT($A14)),"",
((COUNTIFS(SaisiePers,$A14,SaisieDebut,"&lt;"&amp;KM$6,SaisieFin,"&gt;="&amp;KM$6,SaisieJour,"")+
COUNTIFS(SaisiePers,$A14,SaisieDebut,KM$6,SaisieFin,"&gt;="&amp;KM$6,SaisieMatin,Paramètres!$A$2,SaisieJour,"")+
COUNTIFS(SaisiePers,$A14,SaisieDebut,"&lt;"&amp;KM$6,SaisieFin,"&gt;="&amp;KM$6,SaisieMatin,Paramètres!$A$2,SaisieJour,TEXT(KM$6,"jjjj"))=0)=$AS$1)*0.5)</f>
        <v>0</v>
      </c>
      <c r="KN14" s="6">
        <f>IF(OR(KM$6=0,COUNTIF(Feries,KM$6)&gt;0,ISNONTEXT($A14)),"",
((COUNTIFS(SaisiePers,$A14,SaisieDebut,"&lt;="&amp;KM$6,SaisieFin,"&gt;"&amp;KM$6,SaisieJour,"")+
COUNTIFS(SaisiePers,$A14,SaisieDebut,"&lt;="&amp;KM$6,SaisieFin,KM$6,SaisieSoir,Paramètres!$B$3,SaisieJour,"")+
COUNTIFS(SaisiePers,$A14,SaisieDebut,"&lt;="&amp;KM$6,SaisieFin,"&gt;"&amp;KM$6,SaisieSoir,Paramètres!$B$3,SaisieJour,TEXT(KM$6,"jjjj"))=0)=$AS$1)*0.5)</f>
        <v>0</v>
      </c>
      <c r="KO14" s="6">
        <f>IF(OR(KO$6=0,COUNTIF(Feries,KO$6)&gt;0,ISNONTEXT($A14)),"",
((COUNTIFS(SaisiePers,$A14,SaisieDebut,"&lt;"&amp;KO$6,SaisieFin,"&gt;="&amp;KO$6,SaisieJour,"")+
COUNTIFS(SaisiePers,$A14,SaisieDebut,KO$6,SaisieFin,"&gt;="&amp;KO$6,SaisieMatin,Paramètres!$A$2,SaisieJour,"")+
COUNTIFS(SaisiePers,$A14,SaisieDebut,"&lt;"&amp;KO$6,SaisieFin,"&gt;="&amp;KO$6,SaisieMatin,Paramètres!$A$2,SaisieJour,TEXT(KO$6,"jjjj"))=0)=$AS$1)*0.5)</f>
        <v>0</v>
      </c>
      <c r="KP14" s="6">
        <f>IF(OR(KO$6=0,COUNTIF(Feries,KO$6)&gt;0,ISNONTEXT($A14)),"",
((COUNTIFS(SaisiePers,$A14,SaisieDebut,"&lt;="&amp;KO$6,SaisieFin,"&gt;"&amp;KO$6,SaisieJour,"")+
COUNTIFS(SaisiePers,$A14,SaisieDebut,"&lt;="&amp;KO$6,SaisieFin,KO$6,SaisieSoir,Paramètres!$B$3,SaisieJour,"")+
COUNTIFS(SaisiePers,$A14,SaisieDebut,"&lt;="&amp;KO$6,SaisieFin,"&gt;"&amp;KO$6,SaisieSoir,Paramètres!$B$3,SaisieJour,TEXT(KO$6,"jjjj"))=0)=$AS$1)*0.5)</f>
        <v>0</v>
      </c>
      <c r="KQ14" s="6">
        <f>IF(OR(KQ$6=0,COUNTIF(Feries,KQ$6)&gt;0,ISNONTEXT($A14)),"",
((COUNTIFS(SaisiePers,$A14,SaisieDebut,"&lt;"&amp;KQ$6,SaisieFin,"&gt;="&amp;KQ$6,SaisieJour,"")+
COUNTIFS(SaisiePers,$A14,SaisieDebut,KQ$6,SaisieFin,"&gt;="&amp;KQ$6,SaisieMatin,Paramètres!$A$2,SaisieJour,"")+
COUNTIFS(SaisiePers,$A14,SaisieDebut,"&lt;"&amp;KQ$6,SaisieFin,"&gt;="&amp;KQ$6,SaisieMatin,Paramètres!$A$2,SaisieJour,TEXT(KQ$6,"jjjj"))=0)=$AS$1)*0.5)</f>
        <v>0</v>
      </c>
      <c r="KR14" s="6">
        <f>IF(OR(KQ$6=0,COUNTIF(Feries,KQ$6)&gt;0,ISNONTEXT($A14)),"",
((COUNTIFS(SaisiePers,$A14,SaisieDebut,"&lt;="&amp;KQ$6,SaisieFin,"&gt;"&amp;KQ$6,SaisieJour,"")+
COUNTIFS(SaisiePers,$A14,SaisieDebut,"&lt;="&amp;KQ$6,SaisieFin,KQ$6,SaisieSoir,Paramètres!$B$3,SaisieJour,"")+
COUNTIFS(SaisiePers,$A14,SaisieDebut,"&lt;="&amp;KQ$6,SaisieFin,"&gt;"&amp;KQ$6,SaisieSoir,Paramètres!$B$3,SaisieJour,TEXT(KQ$6,"jjjj"))=0)=$AS$1)*0.5)</f>
        <v>0</v>
      </c>
      <c r="KS14" s="6">
        <f>IF(OR(KS$6=0,COUNTIF(Feries,KS$6)&gt;0,ISNONTEXT($A14)),"",
((COUNTIFS(SaisiePers,$A14,SaisieDebut,"&lt;"&amp;KS$6,SaisieFin,"&gt;="&amp;KS$6,SaisieJour,"")+
COUNTIFS(SaisiePers,$A14,SaisieDebut,KS$6,SaisieFin,"&gt;="&amp;KS$6,SaisieMatin,Paramètres!$A$2,SaisieJour,"")+
COUNTIFS(SaisiePers,$A14,SaisieDebut,"&lt;"&amp;KS$6,SaisieFin,"&gt;="&amp;KS$6,SaisieMatin,Paramètres!$A$2,SaisieJour,TEXT(KS$6,"jjjj"))=0)=$AS$1)*0.5)</f>
        <v>0</v>
      </c>
      <c r="KT14" s="6">
        <f>IF(OR(KS$6=0,COUNTIF(Feries,KS$6)&gt;0,ISNONTEXT($A14)),"",
((COUNTIFS(SaisiePers,$A14,SaisieDebut,"&lt;="&amp;KS$6,SaisieFin,"&gt;"&amp;KS$6,SaisieJour,"")+
COUNTIFS(SaisiePers,$A14,SaisieDebut,"&lt;="&amp;KS$6,SaisieFin,KS$6,SaisieSoir,Paramètres!$B$3,SaisieJour,"")+
COUNTIFS(SaisiePers,$A14,SaisieDebut,"&lt;="&amp;KS$6,SaisieFin,"&gt;"&amp;KS$6,SaisieSoir,Paramètres!$B$3,SaisieJour,TEXT(KS$6,"jjjj"))=0)=$AS$1)*0.5)</f>
        <v>0</v>
      </c>
      <c r="KU14" s="6">
        <f>IF(OR(KU$6=0,COUNTIF(Feries,KU$6)&gt;0,ISNONTEXT($A14)),"",
((COUNTIFS(SaisiePers,$A14,SaisieDebut,"&lt;"&amp;KU$6,SaisieFin,"&gt;="&amp;KU$6,SaisieJour,"")+
COUNTIFS(SaisiePers,$A14,SaisieDebut,KU$6,SaisieFin,"&gt;="&amp;KU$6,SaisieMatin,Paramètres!$A$2,SaisieJour,"")+
COUNTIFS(SaisiePers,$A14,SaisieDebut,"&lt;"&amp;KU$6,SaisieFin,"&gt;="&amp;KU$6,SaisieMatin,Paramètres!$A$2,SaisieJour,TEXT(KU$6,"jjjj"))=0)=$AS$1)*0.5)</f>
        <v>0</v>
      </c>
      <c r="KV14" s="6">
        <f>IF(OR(KU$6=0,COUNTIF(Feries,KU$6)&gt;0,ISNONTEXT($A14)),"",
((COUNTIFS(SaisiePers,$A14,SaisieDebut,"&lt;="&amp;KU$6,SaisieFin,"&gt;"&amp;KU$6,SaisieJour,"")+
COUNTIFS(SaisiePers,$A14,SaisieDebut,"&lt;="&amp;KU$6,SaisieFin,KU$6,SaisieSoir,Paramètres!$B$3,SaisieJour,"")+
COUNTIFS(SaisiePers,$A14,SaisieDebut,"&lt;="&amp;KU$6,SaisieFin,"&gt;"&amp;KU$6,SaisieSoir,Paramètres!$B$3,SaisieJour,TEXT(KU$6,"jjjj"))=0)=$AS$1)*0.5)</f>
        <v>0</v>
      </c>
      <c r="KW14" s="6">
        <f>IF(OR(KW$6=0,COUNTIF(Feries,KW$6)&gt;0,ISNONTEXT($A14)),"",
((COUNTIFS(SaisiePers,$A14,SaisieDebut,"&lt;"&amp;KW$6,SaisieFin,"&gt;="&amp;KW$6,SaisieJour,"")+
COUNTIFS(SaisiePers,$A14,SaisieDebut,KW$6,SaisieFin,"&gt;="&amp;KW$6,SaisieMatin,Paramètres!$A$2,SaisieJour,"")+
COUNTIFS(SaisiePers,$A14,SaisieDebut,"&lt;"&amp;KW$6,SaisieFin,"&gt;="&amp;KW$6,SaisieMatin,Paramètres!$A$2,SaisieJour,TEXT(KW$6,"jjjj"))=0)=$AS$1)*0.5)</f>
        <v>0</v>
      </c>
      <c r="KX14" s="6">
        <f>IF(OR(KW$6=0,COUNTIF(Feries,KW$6)&gt;0,ISNONTEXT($A14)),"",
((COUNTIFS(SaisiePers,$A14,SaisieDebut,"&lt;="&amp;KW$6,SaisieFin,"&gt;"&amp;KW$6,SaisieJour,"")+
COUNTIFS(SaisiePers,$A14,SaisieDebut,"&lt;="&amp;KW$6,SaisieFin,KW$6,SaisieSoir,Paramètres!$B$3,SaisieJour,"")+
COUNTIFS(SaisiePers,$A14,SaisieDebut,"&lt;="&amp;KW$6,SaisieFin,"&gt;"&amp;KW$6,SaisieSoir,Paramètres!$B$3,SaisieJour,TEXT(KW$6,"jjjj"))=0)=$AS$1)*0.5)</f>
        <v>0</v>
      </c>
      <c r="KY14" s="6">
        <f>IF(OR(KY$6=0,COUNTIF(Feries,KY$6)&gt;0,ISNONTEXT($A14)),"",
((COUNTIFS(SaisiePers,$A14,SaisieDebut,"&lt;"&amp;KY$6,SaisieFin,"&gt;="&amp;KY$6,SaisieJour,"")+
COUNTIFS(SaisiePers,$A14,SaisieDebut,KY$6,SaisieFin,"&gt;="&amp;KY$6,SaisieMatin,Paramètres!$A$2,SaisieJour,"")+
COUNTIFS(SaisiePers,$A14,SaisieDebut,"&lt;"&amp;KY$6,SaisieFin,"&gt;="&amp;KY$6,SaisieMatin,Paramètres!$A$2,SaisieJour,TEXT(KY$6,"jjjj"))=0)=$AS$1)*0.5)</f>
        <v>0</v>
      </c>
      <c r="KZ14" s="6">
        <f>IF(OR(KY$6=0,COUNTIF(Feries,KY$6)&gt;0,ISNONTEXT($A14)),"",
((COUNTIFS(SaisiePers,$A14,SaisieDebut,"&lt;="&amp;KY$6,SaisieFin,"&gt;"&amp;KY$6,SaisieJour,"")+
COUNTIFS(SaisiePers,$A14,SaisieDebut,"&lt;="&amp;KY$6,SaisieFin,KY$6,SaisieSoir,Paramètres!$B$3,SaisieJour,"")+
COUNTIFS(SaisiePers,$A14,SaisieDebut,"&lt;="&amp;KY$6,SaisieFin,"&gt;"&amp;KY$6,SaisieSoir,Paramètres!$B$3,SaisieJour,TEXT(KY$6,"jjjj"))=0)=$AS$1)*0.5)</f>
        <v>0</v>
      </c>
      <c r="LA14" s="6">
        <f>IF(OR(LA$6=0,COUNTIF(Feries,LA$6)&gt;0,ISNONTEXT($A14)),"",
((COUNTIFS(SaisiePers,$A14,SaisieDebut,"&lt;"&amp;LA$6,SaisieFin,"&gt;="&amp;LA$6,SaisieJour,"")+
COUNTIFS(SaisiePers,$A14,SaisieDebut,LA$6,SaisieFin,"&gt;="&amp;LA$6,SaisieMatin,Paramètres!$A$2,SaisieJour,"")+
COUNTIFS(SaisiePers,$A14,SaisieDebut,"&lt;"&amp;LA$6,SaisieFin,"&gt;="&amp;LA$6,SaisieMatin,Paramètres!$A$2,SaisieJour,TEXT(LA$6,"jjjj"))=0)=$AS$1)*0.5)</f>
        <v>0</v>
      </c>
      <c r="LB14" s="6">
        <f>IF(OR(LA$6=0,COUNTIF(Feries,LA$6)&gt;0,ISNONTEXT($A14)),"",
((COUNTIFS(SaisiePers,$A14,SaisieDebut,"&lt;="&amp;LA$6,SaisieFin,"&gt;"&amp;LA$6,SaisieJour,"")+
COUNTIFS(SaisiePers,$A14,SaisieDebut,"&lt;="&amp;LA$6,SaisieFin,LA$6,SaisieSoir,Paramètres!$B$3,SaisieJour,"")+
COUNTIFS(SaisiePers,$A14,SaisieDebut,"&lt;="&amp;LA$6,SaisieFin,"&gt;"&amp;LA$6,SaisieSoir,Paramètres!$B$3,SaisieJour,TEXT(LA$6,"jjjj"))=0)=$AS$1)*0.5)</f>
        <v>0</v>
      </c>
      <c r="LC14" s="6">
        <f>IF(OR(LC$6=0,COUNTIF(Feries,LC$6)&gt;0,ISNONTEXT($A14)),"",
((COUNTIFS(SaisiePers,$A14,SaisieDebut,"&lt;"&amp;LC$6,SaisieFin,"&gt;="&amp;LC$6,SaisieJour,"")+
COUNTIFS(SaisiePers,$A14,SaisieDebut,LC$6,SaisieFin,"&gt;="&amp;LC$6,SaisieMatin,Paramètres!$A$2,SaisieJour,"")+
COUNTIFS(SaisiePers,$A14,SaisieDebut,"&lt;"&amp;LC$6,SaisieFin,"&gt;="&amp;LC$6,SaisieMatin,Paramètres!$A$2,SaisieJour,TEXT(LC$6,"jjjj"))=0)=$AS$1)*0.5)</f>
        <v>0</v>
      </c>
      <c r="LD14" s="6">
        <f>IF(OR(LC$6=0,COUNTIF(Feries,LC$6)&gt;0,ISNONTEXT($A14)),"",
((COUNTIFS(SaisiePers,$A14,SaisieDebut,"&lt;="&amp;LC$6,SaisieFin,"&gt;"&amp;LC$6,SaisieJour,"")+
COUNTIFS(SaisiePers,$A14,SaisieDebut,"&lt;="&amp;LC$6,SaisieFin,LC$6,SaisieSoir,Paramètres!$B$3,SaisieJour,"")+
COUNTIFS(SaisiePers,$A14,SaisieDebut,"&lt;="&amp;LC$6,SaisieFin,"&gt;"&amp;LC$6,SaisieSoir,Paramètres!$B$3,SaisieJour,TEXT(LC$6,"jjjj"))=0)=$AS$1)*0.5)</f>
        <v>0</v>
      </c>
      <c r="LE14" s="6">
        <f>IF(OR(LE$6=0,COUNTIF(Feries,LE$6)&gt;0,ISNONTEXT($A14)),"",
((COUNTIFS(SaisiePers,$A14,SaisieDebut,"&lt;"&amp;LE$6,SaisieFin,"&gt;="&amp;LE$6,SaisieJour,"")+
COUNTIFS(SaisiePers,$A14,SaisieDebut,LE$6,SaisieFin,"&gt;="&amp;LE$6,SaisieMatin,Paramètres!$A$2,SaisieJour,"")+
COUNTIFS(SaisiePers,$A14,SaisieDebut,"&lt;"&amp;LE$6,SaisieFin,"&gt;="&amp;LE$6,SaisieMatin,Paramètres!$A$2,SaisieJour,TEXT(LE$6,"jjjj"))=0)=$AS$1)*0.5)</f>
        <v>0</v>
      </c>
      <c r="LF14" s="6">
        <f>IF(OR(LE$6=0,COUNTIF(Feries,LE$6)&gt;0,ISNONTEXT($A14)),"",
((COUNTIFS(SaisiePers,$A14,SaisieDebut,"&lt;="&amp;LE$6,SaisieFin,"&gt;"&amp;LE$6,SaisieJour,"")+
COUNTIFS(SaisiePers,$A14,SaisieDebut,"&lt;="&amp;LE$6,SaisieFin,LE$6,SaisieSoir,Paramètres!$B$3,SaisieJour,"")+
COUNTIFS(SaisiePers,$A14,SaisieDebut,"&lt;="&amp;LE$6,SaisieFin,"&gt;"&amp;LE$6,SaisieSoir,Paramètres!$B$3,SaisieJour,TEXT(LE$6,"jjjj"))=0)=$AS$1)*0.5)</f>
        <v>0</v>
      </c>
      <c r="LG14" s="6">
        <f>IF(OR(LG$6=0,COUNTIF(Feries,LG$6)&gt;0,ISNONTEXT($A14)),"",
((COUNTIFS(SaisiePers,$A14,SaisieDebut,"&lt;"&amp;LG$6,SaisieFin,"&gt;="&amp;LG$6,SaisieJour,"")+
COUNTIFS(SaisiePers,$A14,SaisieDebut,LG$6,SaisieFin,"&gt;="&amp;LG$6,SaisieMatin,Paramètres!$A$2,SaisieJour,"")+
COUNTIFS(SaisiePers,$A14,SaisieDebut,"&lt;"&amp;LG$6,SaisieFin,"&gt;="&amp;LG$6,SaisieMatin,Paramètres!$A$2,SaisieJour,TEXT(LG$6,"jjjj"))=0)=$AS$1)*0.5)</f>
        <v>0</v>
      </c>
      <c r="LH14" s="6">
        <f>IF(OR(LG$6=0,COUNTIF(Feries,LG$6)&gt;0,ISNONTEXT($A14)),"",
((COUNTIFS(SaisiePers,$A14,SaisieDebut,"&lt;="&amp;LG$6,SaisieFin,"&gt;"&amp;LG$6,SaisieJour,"")+
COUNTIFS(SaisiePers,$A14,SaisieDebut,"&lt;="&amp;LG$6,SaisieFin,LG$6,SaisieSoir,Paramètres!$B$3,SaisieJour,"")+
COUNTIFS(SaisiePers,$A14,SaisieDebut,"&lt;="&amp;LG$6,SaisieFin,"&gt;"&amp;LG$6,SaisieSoir,Paramètres!$B$3,SaisieJour,TEXT(LG$6,"jjjj"))=0)=$AS$1)*0.5)</f>
        <v>0</v>
      </c>
      <c r="LI14" s="6">
        <f>IF(OR(LI$6=0,COUNTIF(Feries,LI$6)&gt;0,ISNONTEXT($A14)),"",
((COUNTIFS(SaisiePers,$A14,SaisieDebut,"&lt;"&amp;LI$6,SaisieFin,"&gt;="&amp;LI$6,SaisieJour,"")+
COUNTIFS(SaisiePers,$A14,SaisieDebut,LI$6,SaisieFin,"&gt;="&amp;LI$6,SaisieMatin,Paramètres!$A$2,SaisieJour,"")+
COUNTIFS(SaisiePers,$A14,SaisieDebut,"&lt;"&amp;LI$6,SaisieFin,"&gt;="&amp;LI$6,SaisieMatin,Paramètres!$A$2,SaisieJour,TEXT(LI$6,"jjjj"))=0)=$AS$1)*0.5)</f>
        <v>0</v>
      </c>
      <c r="LJ14" s="6">
        <f>IF(OR(LI$6=0,COUNTIF(Feries,LI$6)&gt;0,ISNONTEXT($A14)),"",
((COUNTIFS(SaisiePers,$A14,SaisieDebut,"&lt;="&amp;LI$6,SaisieFin,"&gt;"&amp;LI$6,SaisieJour,"")+
COUNTIFS(SaisiePers,$A14,SaisieDebut,"&lt;="&amp;LI$6,SaisieFin,LI$6,SaisieSoir,Paramètres!$B$3,SaisieJour,"")+
COUNTIFS(SaisiePers,$A14,SaisieDebut,"&lt;="&amp;LI$6,SaisieFin,"&gt;"&amp;LI$6,SaisieSoir,Paramètres!$B$3,SaisieJour,TEXT(LI$6,"jjjj"))=0)=$AS$1)*0.5)</f>
        <v>0</v>
      </c>
      <c r="LK14" s="6">
        <f>IF(OR(LK$6=0,COUNTIF(Feries,LK$6)&gt;0,ISNONTEXT($A14)),"",
((COUNTIFS(SaisiePers,$A14,SaisieDebut,"&lt;"&amp;LK$6,SaisieFin,"&gt;="&amp;LK$6,SaisieJour,"")+
COUNTIFS(SaisiePers,$A14,SaisieDebut,LK$6,SaisieFin,"&gt;="&amp;LK$6,SaisieMatin,Paramètres!$A$2,SaisieJour,"")+
COUNTIFS(SaisiePers,$A14,SaisieDebut,"&lt;"&amp;LK$6,SaisieFin,"&gt;="&amp;LK$6,SaisieMatin,Paramètres!$A$2,SaisieJour,TEXT(LK$6,"jjjj"))=0)=$AS$1)*0.5)</f>
        <v>0</v>
      </c>
      <c r="LL14" s="6">
        <f>IF(OR(LK$6=0,COUNTIF(Feries,LK$6)&gt;0,ISNONTEXT($A14)),"",
((COUNTIFS(SaisiePers,$A14,SaisieDebut,"&lt;="&amp;LK$6,SaisieFin,"&gt;"&amp;LK$6,SaisieJour,"")+
COUNTIFS(SaisiePers,$A14,SaisieDebut,"&lt;="&amp;LK$6,SaisieFin,LK$6,SaisieSoir,Paramètres!$B$3,SaisieJour,"")+
COUNTIFS(SaisiePers,$A14,SaisieDebut,"&lt;="&amp;LK$6,SaisieFin,"&gt;"&amp;LK$6,SaisieSoir,Paramètres!$B$3,SaisieJour,TEXT(LK$6,"jjjj"))=0)=$AS$1)*0.5)</f>
        <v>0</v>
      </c>
      <c r="LM14" s="6">
        <f>IF(OR(LM$6=0,COUNTIF(Feries,LM$6)&gt;0,ISNONTEXT($A14)),"",
((COUNTIFS(SaisiePers,$A14,SaisieDebut,"&lt;"&amp;LM$6,SaisieFin,"&gt;="&amp;LM$6,SaisieJour,"")+
COUNTIFS(SaisiePers,$A14,SaisieDebut,LM$6,SaisieFin,"&gt;="&amp;LM$6,SaisieMatin,Paramètres!$A$2,SaisieJour,"")+
COUNTIFS(SaisiePers,$A14,SaisieDebut,"&lt;"&amp;LM$6,SaisieFin,"&gt;="&amp;LM$6,SaisieMatin,Paramètres!$A$2,SaisieJour,TEXT(LM$6,"jjjj"))=0)=$AS$1)*0.5)</f>
        <v>0</v>
      </c>
      <c r="LN14" s="6">
        <f>IF(OR(LM$6=0,COUNTIF(Feries,LM$6)&gt;0,ISNONTEXT($A14)),"",
((COUNTIFS(SaisiePers,$A14,SaisieDebut,"&lt;="&amp;LM$6,SaisieFin,"&gt;"&amp;LM$6,SaisieJour,"")+
COUNTIFS(SaisiePers,$A14,SaisieDebut,"&lt;="&amp;LM$6,SaisieFin,LM$6,SaisieSoir,Paramètres!$B$3,SaisieJour,"")+
COUNTIFS(SaisiePers,$A14,SaisieDebut,"&lt;="&amp;LM$6,SaisieFin,"&gt;"&amp;LM$6,SaisieSoir,Paramètres!$B$3,SaisieJour,TEXT(LM$6,"jjjj"))=0)=$AS$1)*0.5)</f>
        <v>0</v>
      </c>
      <c r="LO14" s="6">
        <f>IF(OR(LO$6=0,COUNTIF(Feries,LO$6)&gt;0,ISNONTEXT($A14)),"",
((COUNTIFS(SaisiePers,$A14,SaisieDebut,"&lt;"&amp;LO$6,SaisieFin,"&gt;="&amp;LO$6,SaisieJour,"")+
COUNTIFS(SaisiePers,$A14,SaisieDebut,LO$6,SaisieFin,"&gt;="&amp;LO$6,SaisieMatin,Paramètres!$A$2,SaisieJour,"")+
COUNTIFS(SaisiePers,$A14,SaisieDebut,"&lt;"&amp;LO$6,SaisieFin,"&gt;="&amp;LO$6,SaisieMatin,Paramètres!$A$2,SaisieJour,TEXT(LO$6,"jjjj"))=0)=$AS$1)*0.5)</f>
        <v>0</v>
      </c>
      <c r="LP14" s="6">
        <f>IF(OR(LO$6=0,COUNTIF(Feries,LO$6)&gt;0,ISNONTEXT($A14)),"",
((COUNTIFS(SaisiePers,$A14,SaisieDebut,"&lt;="&amp;LO$6,SaisieFin,"&gt;"&amp;LO$6,SaisieJour,"")+
COUNTIFS(SaisiePers,$A14,SaisieDebut,"&lt;="&amp;LO$6,SaisieFin,LO$6,SaisieSoir,Paramètres!$B$3,SaisieJour,"")+
COUNTIFS(SaisiePers,$A14,SaisieDebut,"&lt;="&amp;LO$6,SaisieFin,"&gt;"&amp;LO$6,SaisieSoir,Paramètres!$B$3,SaisieJour,TEXT(LO$6,"jjjj"))=0)=$AS$1)*0.5)</f>
        <v>0</v>
      </c>
      <c r="LQ14" s="6">
        <f>IF(OR(LQ$6=0,COUNTIF(Feries,LQ$6)&gt;0,ISNONTEXT($A14)),"",
((COUNTIFS(SaisiePers,$A14,SaisieDebut,"&lt;"&amp;LQ$6,SaisieFin,"&gt;="&amp;LQ$6,SaisieJour,"")+
COUNTIFS(SaisiePers,$A14,SaisieDebut,LQ$6,SaisieFin,"&gt;="&amp;LQ$6,SaisieMatin,Paramètres!$A$2,SaisieJour,"")+
COUNTIFS(SaisiePers,$A14,SaisieDebut,"&lt;"&amp;LQ$6,SaisieFin,"&gt;="&amp;LQ$6,SaisieMatin,Paramètres!$A$2,SaisieJour,TEXT(LQ$6,"jjjj"))=0)=$AS$1)*0.5)</f>
        <v>0</v>
      </c>
      <c r="LR14" s="6">
        <f>IF(OR(LQ$6=0,COUNTIF(Feries,LQ$6)&gt;0,ISNONTEXT($A14)),"",
((COUNTIFS(SaisiePers,$A14,SaisieDebut,"&lt;="&amp;LQ$6,SaisieFin,"&gt;"&amp;LQ$6,SaisieJour,"")+
COUNTIFS(SaisiePers,$A14,SaisieDebut,"&lt;="&amp;LQ$6,SaisieFin,LQ$6,SaisieSoir,Paramètres!$B$3,SaisieJour,"")+
COUNTIFS(SaisiePers,$A14,SaisieDebut,"&lt;="&amp;LQ$6,SaisieFin,"&gt;"&amp;LQ$6,SaisieSoir,Paramètres!$B$3,SaisieJour,TEXT(LQ$6,"jjjj"))=0)=$AS$1)*0.5)</f>
        <v>0</v>
      </c>
      <c r="LS14" s="6">
        <f>IF(OR(LS$6=0,COUNTIF(Feries,LS$6)&gt;0,ISNONTEXT($A14)),"",
((COUNTIFS(SaisiePers,$A14,SaisieDebut,"&lt;"&amp;LS$6,SaisieFin,"&gt;="&amp;LS$6,SaisieJour,"")+
COUNTIFS(SaisiePers,$A14,SaisieDebut,LS$6,SaisieFin,"&gt;="&amp;LS$6,SaisieMatin,Paramètres!$A$2,SaisieJour,"")+
COUNTIFS(SaisiePers,$A14,SaisieDebut,"&lt;"&amp;LS$6,SaisieFin,"&gt;="&amp;LS$6,SaisieMatin,Paramètres!$A$2,SaisieJour,TEXT(LS$6,"jjjj"))=0)=$AS$1)*0.5)</f>
        <v>0</v>
      </c>
      <c r="LT14" s="6">
        <f>IF(OR(LS$6=0,COUNTIF(Feries,LS$6)&gt;0,ISNONTEXT($A14)),"",
((COUNTIFS(SaisiePers,$A14,SaisieDebut,"&lt;="&amp;LS$6,SaisieFin,"&gt;"&amp;LS$6,SaisieJour,"")+
COUNTIFS(SaisiePers,$A14,SaisieDebut,"&lt;="&amp;LS$6,SaisieFin,LS$6,SaisieSoir,Paramètres!$B$3,SaisieJour,"")+
COUNTIFS(SaisiePers,$A14,SaisieDebut,"&lt;="&amp;LS$6,SaisieFin,"&gt;"&amp;LS$6,SaisieSoir,Paramètres!$B$3,SaisieJour,TEXT(LS$6,"jjjj"))=0)=$AS$1)*0.5)</f>
        <v>0</v>
      </c>
      <c r="LU14" s="6">
        <f>IF(OR(LU$6=0,COUNTIF(Feries,LU$6)&gt;0,ISNONTEXT($A14)),"",
((COUNTIFS(SaisiePers,$A14,SaisieDebut,"&lt;"&amp;LU$6,SaisieFin,"&gt;="&amp;LU$6,SaisieJour,"")+
COUNTIFS(SaisiePers,$A14,SaisieDebut,LU$6,SaisieFin,"&gt;="&amp;LU$6,SaisieMatin,Paramètres!$A$2,SaisieJour,"")+
COUNTIFS(SaisiePers,$A14,SaisieDebut,"&lt;"&amp;LU$6,SaisieFin,"&gt;="&amp;LU$6,SaisieMatin,Paramètres!$A$2,SaisieJour,TEXT(LU$6,"jjjj"))=0)=$AS$1)*0.5)</f>
        <v>0</v>
      </c>
      <c r="LV14" s="6">
        <f>IF(OR(LU$6=0,COUNTIF(Feries,LU$6)&gt;0,ISNONTEXT($A14)),"",
((COUNTIFS(SaisiePers,$A14,SaisieDebut,"&lt;="&amp;LU$6,SaisieFin,"&gt;"&amp;LU$6,SaisieJour,"")+
COUNTIFS(SaisiePers,$A14,SaisieDebut,"&lt;="&amp;LU$6,SaisieFin,LU$6,SaisieSoir,Paramètres!$B$3,SaisieJour,"")+
COUNTIFS(SaisiePers,$A14,SaisieDebut,"&lt;="&amp;LU$6,SaisieFin,"&gt;"&amp;LU$6,SaisieSoir,Paramètres!$B$3,SaisieJour,TEXT(LU$6,"jjjj"))=0)=$AS$1)*0.5)</f>
        <v>0</v>
      </c>
      <c r="LW14" s="6">
        <f>IF(OR(LW$6=0,COUNTIF(Feries,LW$6)&gt;0,ISNONTEXT($A14)),"",
((COUNTIFS(SaisiePers,$A14,SaisieDebut,"&lt;"&amp;LW$6,SaisieFin,"&gt;="&amp;LW$6,SaisieJour,"")+
COUNTIFS(SaisiePers,$A14,SaisieDebut,LW$6,SaisieFin,"&gt;="&amp;LW$6,SaisieMatin,Paramètres!$A$2,SaisieJour,"")+
COUNTIFS(SaisiePers,$A14,SaisieDebut,"&lt;"&amp;LW$6,SaisieFin,"&gt;="&amp;LW$6,SaisieMatin,Paramètres!$A$2,SaisieJour,TEXT(LW$6,"jjjj"))=0)=$AS$1)*0.5)</f>
        <v>0</v>
      </c>
      <c r="LX14" s="6">
        <f>IF(OR(LW$6=0,COUNTIF(Feries,LW$6)&gt;0,ISNONTEXT($A14)),"",
((COUNTIFS(SaisiePers,$A14,SaisieDebut,"&lt;="&amp;LW$6,SaisieFin,"&gt;"&amp;LW$6,SaisieJour,"")+
COUNTIFS(SaisiePers,$A14,SaisieDebut,"&lt;="&amp;LW$6,SaisieFin,LW$6,SaisieSoir,Paramètres!$B$3,SaisieJour,"")+
COUNTIFS(SaisiePers,$A14,SaisieDebut,"&lt;="&amp;LW$6,SaisieFin,"&gt;"&amp;LW$6,SaisieSoir,Paramètres!$B$3,SaisieJour,TEXT(LW$6,"jjjj"))=0)=$AS$1)*0.5)</f>
        <v>0</v>
      </c>
      <c r="LY14" s="6">
        <f>IF(OR(LY$6=0,COUNTIF(Feries,LY$6)&gt;0,ISNONTEXT($A14)),"",
((COUNTIFS(SaisiePers,$A14,SaisieDebut,"&lt;"&amp;LY$6,SaisieFin,"&gt;="&amp;LY$6,SaisieJour,"")+
COUNTIFS(SaisiePers,$A14,SaisieDebut,LY$6,SaisieFin,"&gt;="&amp;LY$6,SaisieMatin,Paramètres!$A$2,SaisieJour,"")+
COUNTIFS(SaisiePers,$A14,SaisieDebut,"&lt;"&amp;LY$6,SaisieFin,"&gt;="&amp;LY$6,SaisieMatin,Paramètres!$A$2,SaisieJour,TEXT(LY$6,"jjjj"))=0)=$AS$1)*0.5)</f>
        <v>0</v>
      </c>
      <c r="LZ14" s="6">
        <f>IF(OR(LY$6=0,COUNTIF(Feries,LY$6)&gt;0,ISNONTEXT($A14)),"",
((COUNTIFS(SaisiePers,$A14,SaisieDebut,"&lt;="&amp;LY$6,SaisieFin,"&gt;"&amp;LY$6,SaisieJour,"")+
COUNTIFS(SaisiePers,$A14,SaisieDebut,"&lt;="&amp;LY$6,SaisieFin,LY$6,SaisieSoir,Paramètres!$B$3,SaisieJour,"")+
COUNTIFS(SaisiePers,$A14,SaisieDebut,"&lt;="&amp;LY$6,SaisieFin,"&gt;"&amp;LY$6,SaisieSoir,Paramètres!$B$3,SaisieJour,TEXT(LY$6,"jjjj"))=0)=$AS$1)*0.5)</f>
        <v>0</v>
      </c>
      <c r="MA14" s="6">
        <f>IF(OR(MA$6=0,COUNTIF(Feries,MA$6)&gt;0,ISNONTEXT($A14)),"",
((COUNTIFS(SaisiePers,$A14,SaisieDebut,"&lt;"&amp;MA$6,SaisieFin,"&gt;="&amp;MA$6,SaisieJour,"")+
COUNTIFS(SaisiePers,$A14,SaisieDebut,MA$6,SaisieFin,"&gt;="&amp;MA$6,SaisieMatin,Paramètres!$A$2,SaisieJour,"")+
COUNTIFS(SaisiePers,$A14,SaisieDebut,"&lt;"&amp;MA$6,SaisieFin,"&gt;="&amp;MA$6,SaisieMatin,Paramètres!$A$2,SaisieJour,TEXT(MA$6,"jjjj"))=0)=$AS$1)*0.5)</f>
        <v>0</v>
      </c>
      <c r="MB14" s="6">
        <f>IF(OR(MA$6=0,COUNTIF(Feries,MA$6)&gt;0,ISNONTEXT($A14)),"",
((COUNTIFS(SaisiePers,$A14,SaisieDebut,"&lt;="&amp;MA$6,SaisieFin,"&gt;"&amp;MA$6,SaisieJour,"")+
COUNTIFS(SaisiePers,$A14,SaisieDebut,"&lt;="&amp;MA$6,SaisieFin,MA$6,SaisieSoir,Paramètres!$B$3,SaisieJour,"")+
COUNTIFS(SaisiePers,$A14,SaisieDebut,"&lt;="&amp;MA$6,SaisieFin,"&gt;"&amp;MA$6,SaisieSoir,Paramètres!$B$3,SaisieJour,TEXT(MA$6,"jjjj"))=0)=$AS$1)*0.5)</f>
        <v>0</v>
      </c>
      <c r="MC14" s="6">
        <f>IF(OR(MC$6=0,COUNTIF(Feries,MC$6)&gt;0,ISNONTEXT($A14)),"",
((COUNTIFS(SaisiePers,$A14,SaisieDebut,"&lt;"&amp;MC$6,SaisieFin,"&gt;="&amp;MC$6,SaisieJour,"")+
COUNTIFS(SaisiePers,$A14,SaisieDebut,MC$6,SaisieFin,"&gt;="&amp;MC$6,SaisieMatin,Paramètres!$A$2,SaisieJour,"")+
COUNTIFS(SaisiePers,$A14,SaisieDebut,"&lt;"&amp;MC$6,SaisieFin,"&gt;="&amp;MC$6,SaisieMatin,Paramètres!$A$2,SaisieJour,TEXT(MC$6,"jjjj"))=0)=$AS$1)*0.5)</f>
        <v>0</v>
      </c>
      <c r="MD14" s="6">
        <f>IF(OR(MC$6=0,COUNTIF(Feries,MC$6)&gt;0,ISNONTEXT($A14)),"",
((COUNTIFS(SaisiePers,$A14,SaisieDebut,"&lt;="&amp;MC$6,SaisieFin,"&gt;"&amp;MC$6,SaisieJour,"")+
COUNTIFS(SaisiePers,$A14,SaisieDebut,"&lt;="&amp;MC$6,SaisieFin,MC$6,SaisieSoir,Paramètres!$B$3,SaisieJour,"")+
COUNTIFS(SaisiePers,$A14,SaisieDebut,"&lt;="&amp;MC$6,SaisieFin,"&gt;"&amp;MC$6,SaisieSoir,Paramètres!$B$3,SaisieJour,TEXT(MC$6,"jjjj"))=0)=$AS$1)*0.5)</f>
        <v>0</v>
      </c>
      <c r="ME14" s="6">
        <f>IF(OR(ME$6=0,COUNTIF(Feries,ME$6)&gt;0,ISNONTEXT($A14)),"",
((COUNTIFS(SaisiePers,$A14,SaisieDebut,"&lt;"&amp;ME$6,SaisieFin,"&gt;="&amp;ME$6,SaisieJour,"")+
COUNTIFS(SaisiePers,$A14,SaisieDebut,ME$6,SaisieFin,"&gt;="&amp;ME$6,SaisieMatin,Paramètres!$A$2,SaisieJour,"")+
COUNTIFS(SaisiePers,$A14,SaisieDebut,"&lt;"&amp;ME$6,SaisieFin,"&gt;="&amp;ME$6,SaisieMatin,Paramètres!$A$2,SaisieJour,TEXT(ME$6,"jjjj"))=0)=$AS$1)*0.5)</f>
        <v>0</v>
      </c>
      <c r="MF14" s="6">
        <f>IF(OR(ME$6=0,COUNTIF(Feries,ME$6)&gt;0,ISNONTEXT($A14)),"",
((COUNTIFS(SaisiePers,$A14,SaisieDebut,"&lt;="&amp;ME$6,SaisieFin,"&gt;"&amp;ME$6,SaisieJour,"")+
COUNTIFS(SaisiePers,$A14,SaisieDebut,"&lt;="&amp;ME$6,SaisieFin,ME$6,SaisieSoir,Paramètres!$B$3,SaisieJour,"")+
COUNTIFS(SaisiePers,$A14,SaisieDebut,"&lt;="&amp;ME$6,SaisieFin,"&gt;"&amp;ME$6,SaisieSoir,Paramètres!$B$3,SaisieJour,TEXT(ME$6,"jjjj"))=0)=$AS$1)*0.5)</f>
        <v>0</v>
      </c>
      <c r="MG14" s="6">
        <f>IF(OR(MG$6=0,COUNTIF(Feries,MG$6)&gt;0,ISNONTEXT($A14)),"",
((COUNTIFS(SaisiePers,$A14,SaisieDebut,"&lt;"&amp;MG$6,SaisieFin,"&gt;="&amp;MG$6,SaisieJour,"")+
COUNTIFS(SaisiePers,$A14,SaisieDebut,MG$6,SaisieFin,"&gt;="&amp;MG$6,SaisieMatin,Paramètres!$A$2,SaisieJour,"")+
COUNTIFS(SaisiePers,$A14,SaisieDebut,"&lt;"&amp;MG$6,SaisieFin,"&gt;="&amp;MG$6,SaisieMatin,Paramètres!$A$2,SaisieJour,TEXT(MG$6,"jjjj"))=0)=$AS$1)*0.5)</f>
        <v>0</v>
      </c>
      <c r="MH14" s="6">
        <f>IF(OR(MG$6=0,COUNTIF(Feries,MG$6)&gt;0,ISNONTEXT($A14)),"",
((COUNTIFS(SaisiePers,$A14,SaisieDebut,"&lt;="&amp;MG$6,SaisieFin,"&gt;"&amp;MG$6,SaisieJour,"")+
COUNTIFS(SaisiePers,$A14,SaisieDebut,"&lt;="&amp;MG$6,SaisieFin,MG$6,SaisieSoir,Paramètres!$B$3,SaisieJour,"")+
COUNTIFS(SaisiePers,$A14,SaisieDebut,"&lt;="&amp;MG$6,SaisieFin,"&gt;"&amp;MG$6,SaisieSoir,Paramètres!$B$3,SaisieJour,TEXT(MG$6,"jjjj"))=0)=$AS$1)*0.5)</f>
        <v>0</v>
      </c>
      <c r="MI14" s="6">
        <f>IF(OR(MI$6=0,COUNTIF(Feries,MI$6)&gt;0,ISNONTEXT($A14)),"",
((COUNTIFS(SaisiePers,$A14,SaisieDebut,"&lt;"&amp;MI$6,SaisieFin,"&gt;="&amp;MI$6,SaisieJour,"")+
COUNTIFS(SaisiePers,$A14,SaisieDebut,MI$6,SaisieFin,"&gt;="&amp;MI$6,SaisieMatin,Paramètres!$A$2,SaisieJour,"")+
COUNTIFS(SaisiePers,$A14,SaisieDebut,"&lt;"&amp;MI$6,SaisieFin,"&gt;="&amp;MI$6,SaisieMatin,Paramètres!$A$2,SaisieJour,TEXT(MI$6,"jjjj"))=0)=$AS$1)*0.5)</f>
        <v>0</v>
      </c>
      <c r="MJ14" s="6">
        <f>IF(OR(MI$6=0,COUNTIF(Feries,MI$6)&gt;0,ISNONTEXT($A14)),"",
((COUNTIFS(SaisiePers,$A14,SaisieDebut,"&lt;="&amp;MI$6,SaisieFin,"&gt;"&amp;MI$6,SaisieJour,"")+
COUNTIFS(SaisiePers,$A14,SaisieDebut,"&lt;="&amp;MI$6,SaisieFin,MI$6,SaisieSoir,Paramètres!$B$3,SaisieJour,"")+
COUNTIFS(SaisiePers,$A14,SaisieDebut,"&lt;="&amp;MI$6,SaisieFin,"&gt;"&amp;MI$6,SaisieSoir,Paramètres!$B$3,SaisieJour,TEXT(MI$6,"jjjj"))=0)=$AS$1)*0.5)</f>
        <v>0</v>
      </c>
      <c r="MK14" s="6">
        <f>IF(OR(MK$6=0,COUNTIF(Feries,MK$6)&gt;0,ISNONTEXT($A14)),"",
((COUNTIFS(SaisiePers,$A14,SaisieDebut,"&lt;"&amp;MK$6,SaisieFin,"&gt;="&amp;MK$6,SaisieJour,"")+
COUNTIFS(SaisiePers,$A14,SaisieDebut,MK$6,SaisieFin,"&gt;="&amp;MK$6,SaisieMatin,Paramètres!$A$2,SaisieJour,"")+
COUNTIFS(SaisiePers,$A14,SaisieDebut,"&lt;"&amp;MK$6,SaisieFin,"&gt;="&amp;MK$6,SaisieMatin,Paramètres!$A$2,SaisieJour,TEXT(MK$6,"jjjj"))=0)=$AS$1)*0.5)</f>
        <v>0</v>
      </c>
      <c r="ML14" s="6">
        <f>IF(OR(MK$6=0,COUNTIF(Feries,MK$6)&gt;0,ISNONTEXT($A14)),"",
((COUNTIFS(SaisiePers,$A14,SaisieDebut,"&lt;="&amp;MK$6,SaisieFin,"&gt;"&amp;MK$6,SaisieJour,"")+
COUNTIFS(SaisiePers,$A14,SaisieDebut,"&lt;="&amp;MK$6,SaisieFin,MK$6,SaisieSoir,Paramètres!$B$3,SaisieJour,"")+
COUNTIFS(SaisiePers,$A14,SaisieDebut,"&lt;="&amp;MK$6,SaisieFin,"&gt;"&amp;MK$6,SaisieSoir,Paramètres!$B$3,SaisieJour,TEXT(MK$6,"jjjj"))=0)=$AS$1)*0.5)</f>
        <v>0</v>
      </c>
      <c r="MM14" s="6">
        <f>IF(OR(MM$6=0,COUNTIF(Feries,MM$6)&gt;0,ISNONTEXT($A14)),"",
((COUNTIFS(SaisiePers,$A14,SaisieDebut,"&lt;"&amp;MM$6,SaisieFin,"&gt;="&amp;MM$6,SaisieJour,"")+
COUNTIFS(SaisiePers,$A14,SaisieDebut,MM$6,SaisieFin,"&gt;="&amp;MM$6,SaisieMatin,Paramètres!$A$2,SaisieJour,"")+
COUNTIFS(SaisiePers,$A14,SaisieDebut,"&lt;"&amp;MM$6,SaisieFin,"&gt;="&amp;MM$6,SaisieMatin,Paramètres!$A$2,SaisieJour,TEXT(MM$6,"jjjj"))=0)=$AS$1)*0.5)</f>
        <v>0</v>
      </c>
      <c r="MN14" s="6">
        <f>IF(OR(MM$6=0,COUNTIF(Feries,MM$6)&gt;0,ISNONTEXT($A14)),"",
((COUNTIFS(SaisiePers,$A14,SaisieDebut,"&lt;="&amp;MM$6,SaisieFin,"&gt;"&amp;MM$6,SaisieJour,"")+
COUNTIFS(SaisiePers,$A14,SaisieDebut,"&lt;="&amp;MM$6,SaisieFin,MM$6,SaisieSoir,Paramètres!$B$3,SaisieJour,"")+
COUNTIFS(SaisiePers,$A14,SaisieDebut,"&lt;="&amp;MM$6,SaisieFin,"&gt;"&amp;MM$6,SaisieSoir,Paramètres!$B$3,SaisieJour,TEXT(MM$6,"jjjj"))=0)=$AS$1)*0.5)</f>
        <v>0</v>
      </c>
      <c r="MO14" s="6">
        <f>IF(OR(MO$6=0,COUNTIF(Feries,MO$6)&gt;0,ISNONTEXT($A14)),"",
((COUNTIFS(SaisiePers,$A14,SaisieDebut,"&lt;"&amp;MO$6,SaisieFin,"&gt;="&amp;MO$6,SaisieJour,"")+
COUNTIFS(SaisiePers,$A14,SaisieDebut,MO$6,SaisieFin,"&gt;="&amp;MO$6,SaisieMatin,Paramètres!$A$2,SaisieJour,"")+
COUNTIFS(SaisiePers,$A14,SaisieDebut,"&lt;"&amp;MO$6,SaisieFin,"&gt;="&amp;MO$6,SaisieMatin,Paramètres!$A$2,SaisieJour,TEXT(MO$6,"jjjj"))=0)=$AS$1)*0.5)</f>
        <v>0</v>
      </c>
      <c r="MP14" s="6">
        <f>IF(OR(MO$6=0,COUNTIF(Feries,MO$6)&gt;0,ISNONTEXT($A14)),"",
((COUNTIFS(SaisiePers,$A14,SaisieDebut,"&lt;="&amp;MO$6,SaisieFin,"&gt;"&amp;MO$6,SaisieJour,"")+
COUNTIFS(SaisiePers,$A14,SaisieDebut,"&lt;="&amp;MO$6,SaisieFin,MO$6,SaisieSoir,Paramètres!$B$3,SaisieJour,"")+
COUNTIFS(SaisiePers,$A14,SaisieDebut,"&lt;="&amp;MO$6,SaisieFin,"&gt;"&amp;MO$6,SaisieSoir,Paramètres!$B$3,SaisieJour,TEXT(MO$6,"jjjj"))=0)=$AS$1)*0.5)</f>
        <v>0</v>
      </c>
      <c r="MQ14" s="6">
        <f>IF(OR(MQ$6=0,COUNTIF(Feries,MQ$6)&gt;0,ISNONTEXT($A14)),"",
((COUNTIFS(SaisiePers,$A14,SaisieDebut,"&lt;"&amp;MQ$6,SaisieFin,"&gt;="&amp;MQ$6,SaisieJour,"")+
COUNTIFS(SaisiePers,$A14,SaisieDebut,MQ$6,SaisieFin,"&gt;="&amp;MQ$6,SaisieMatin,Paramètres!$A$2,SaisieJour,"")+
COUNTIFS(SaisiePers,$A14,SaisieDebut,"&lt;"&amp;MQ$6,SaisieFin,"&gt;="&amp;MQ$6,SaisieMatin,Paramètres!$A$2,SaisieJour,TEXT(MQ$6,"jjjj"))=0)=$AS$1)*0.5)</f>
        <v>0</v>
      </c>
      <c r="MR14" s="6">
        <f>IF(OR(MQ$6=0,COUNTIF(Feries,MQ$6)&gt;0,ISNONTEXT($A14)),"",
((COUNTIFS(SaisiePers,$A14,SaisieDebut,"&lt;="&amp;MQ$6,SaisieFin,"&gt;"&amp;MQ$6,SaisieJour,"")+
COUNTIFS(SaisiePers,$A14,SaisieDebut,"&lt;="&amp;MQ$6,SaisieFin,MQ$6,SaisieSoir,Paramètres!$B$3,SaisieJour,"")+
COUNTIFS(SaisiePers,$A14,SaisieDebut,"&lt;="&amp;MQ$6,SaisieFin,"&gt;"&amp;MQ$6,SaisieSoir,Paramètres!$B$3,SaisieJour,TEXT(MQ$6,"jjjj"))=0)=$AS$1)*0.5)</f>
        <v>0</v>
      </c>
      <c r="MS14" s="6">
        <f>IF(OR(MS$6=0,COUNTIF(Feries,MS$6)&gt;0,ISNONTEXT($A14)),"",
((COUNTIFS(SaisiePers,$A14,SaisieDebut,"&lt;"&amp;MS$6,SaisieFin,"&gt;="&amp;MS$6,SaisieJour,"")+
COUNTIFS(SaisiePers,$A14,SaisieDebut,MS$6,SaisieFin,"&gt;="&amp;MS$6,SaisieMatin,Paramètres!$A$2,SaisieJour,"")+
COUNTIFS(SaisiePers,$A14,SaisieDebut,"&lt;"&amp;MS$6,SaisieFin,"&gt;="&amp;MS$6,SaisieMatin,Paramètres!$A$2,SaisieJour,TEXT(MS$6,"jjjj"))=0)=$AS$1)*0.5)</f>
        <v>0</v>
      </c>
      <c r="MT14" s="6">
        <f>IF(OR(MS$6=0,COUNTIF(Feries,MS$6)&gt;0,ISNONTEXT($A14)),"",
((COUNTIFS(SaisiePers,$A14,SaisieDebut,"&lt;="&amp;MS$6,SaisieFin,"&gt;"&amp;MS$6,SaisieJour,"")+
COUNTIFS(SaisiePers,$A14,SaisieDebut,"&lt;="&amp;MS$6,SaisieFin,MS$6,SaisieSoir,Paramètres!$B$3,SaisieJour,"")+
COUNTIFS(SaisiePers,$A14,SaisieDebut,"&lt;="&amp;MS$6,SaisieFin,"&gt;"&amp;MS$6,SaisieSoir,Paramètres!$B$3,SaisieJour,TEXT(MS$6,"jjjj"))=0)=$AS$1)*0.5)</f>
        <v>0</v>
      </c>
      <c r="MU14" s="6">
        <f>IF(OR(MU$6=0,COUNTIF(Feries,MU$6)&gt;0,ISNONTEXT($A14)),"",
((COUNTIFS(SaisiePers,$A14,SaisieDebut,"&lt;"&amp;MU$6,SaisieFin,"&gt;="&amp;MU$6,SaisieJour,"")+
COUNTIFS(SaisiePers,$A14,SaisieDebut,MU$6,SaisieFin,"&gt;="&amp;MU$6,SaisieMatin,Paramètres!$A$2,SaisieJour,"")+
COUNTIFS(SaisiePers,$A14,SaisieDebut,"&lt;"&amp;MU$6,SaisieFin,"&gt;="&amp;MU$6,SaisieMatin,Paramètres!$A$2,SaisieJour,TEXT(MU$6,"jjjj"))=0)=$AS$1)*0.5)</f>
        <v>0</v>
      </c>
      <c r="MV14" s="6">
        <f>IF(OR(MU$6=0,COUNTIF(Feries,MU$6)&gt;0,ISNONTEXT($A14)),"",
((COUNTIFS(SaisiePers,$A14,SaisieDebut,"&lt;="&amp;MU$6,SaisieFin,"&gt;"&amp;MU$6,SaisieJour,"")+
COUNTIFS(SaisiePers,$A14,SaisieDebut,"&lt;="&amp;MU$6,SaisieFin,MU$6,SaisieSoir,Paramètres!$B$3,SaisieJour,"")+
COUNTIFS(SaisiePers,$A14,SaisieDebut,"&lt;="&amp;MU$6,SaisieFin,"&gt;"&amp;MU$6,SaisieSoir,Paramètres!$B$3,SaisieJour,TEXT(MU$6,"jjjj"))=0)=$AS$1)*0.5)</f>
        <v>0</v>
      </c>
      <c r="MW14" s="6">
        <f>IF(OR(MW$6=0,COUNTIF(Feries,MW$6)&gt;0,ISNONTEXT($A14)),"",
((COUNTIFS(SaisiePers,$A14,SaisieDebut,"&lt;"&amp;MW$6,SaisieFin,"&gt;="&amp;MW$6,SaisieJour,"")+
COUNTIFS(SaisiePers,$A14,SaisieDebut,MW$6,SaisieFin,"&gt;="&amp;MW$6,SaisieMatin,Paramètres!$A$2,SaisieJour,"")+
COUNTIFS(SaisiePers,$A14,SaisieDebut,"&lt;"&amp;MW$6,SaisieFin,"&gt;="&amp;MW$6,SaisieMatin,Paramètres!$A$2,SaisieJour,TEXT(MW$6,"jjjj"))=0)=$AS$1)*0.5)</f>
        <v>0</v>
      </c>
      <c r="MX14" s="6">
        <f>IF(OR(MW$6=0,COUNTIF(Feries,MW$6)&gt;0,ISNONTEXT($A14)),"",
((COUNTIFS(SaisiePers,$A14,SaisieDebut,"&lt;="&amp;MW$6,SaisieFin,"&gt;"&amp;MW$6,SaisieJour,"")+
COUNTIFS(SaisiePers,$A14,SaisieDebut,"&lt;="&amp;MW$6,SaisieFin,MW$6,SaisieSoir,Paramètres!$B$3,SaisieJour,"")+
COUNTIFS(SaisiePers,$A14,SaisieDebut,"&lt;="&amp;MW$6,SaisieFin,"&gt;"&amp;MW$6,SaisieSoir,Paramètres!$B$3,SaisieJour,TEXT(MW$6,"jjjj"))=0)=$AS$1)*0.5)</f>
        <v>0</v>
      </c>
      <c r="MY14" s="6">
        <f>IF(OR(MY$6=0,COUNTIF(Feries,MY$6)&gt;0,ISNONTEXT($A14)),"",
((COUNTIFS(SaisiePers,$A14,SaisieDebut,"&lt;"&amp;MY$6,SaisieFin,"&gt;="&amp;MY$6,SaisieJour,"")+
COUNTIFS(SaisiePers,$A14,SaisieDebut,MY$6,SaisieFin,"&gt;="&amp;MY$6,SaisieMatin,Paramètres!$A$2,SaisieJour,"")+
COUNTIFS(SaisiePers,$A14,SaisieDebut,"&lt;"&amp;MY$6,SaisieFin,"&gt;="&amp;MY$6,SaisieMatin,Paramètres!$A$2,SaisieJour,TEXT(MY$6,"jjjj"))=0)=$AS$1)*0.5)</f>
        <v>0</v>
      </c>
      <c r="MZ14" s="6">
        <f>IF(OR(MY$6=0,COUNTIF(Feries,MY$6)&gt;0,ISNONTEXT($A14)),"",
((COUNTIFS(SaisiePers,$A14,SaisieDebut,"&lt;="&amp;MY$6,SaisieFin,"&gt;"&amp;MY$6,SaisieJour,"")+
COUNTIFS(SaisiePers,$A14,SaisieDebut,"&lt;="&amp;MY$6,SaisieFin,MY$6,SaisieSoir,Paramètres!$B$3,SaisieJour,"")+
COUNTIFS(SaisiePers,$A14,SaisieDebut,"&lt;="&amp;MY$6,SaisieFin,"&gt;"&amp;MY$6,SaisieSoir,Paramètres!$B$3,SaisieJour,TEXT(MY$6,"jjjj"))=0)=$AS$1)*0.5)</f>
        <v>0</v>
      </c>
      <c r="NA14" s="6">
        <f>IF(OR(NA$6=0,COUNTIF(Feries,NA$6)&gt;0,ISNONTEXT($A14)),"",
((COUNTIFS(SaisiePers,$A14,SaisieDebut,"&lt;"&amp;NA$6,SaisieFin,"&gt;="&amp;NA$6,SaisieJour,"")+
COUNTIFS(SaisiePers,$A14,SaisieDebut,NA$6,SaisieFin,"&gt;="&amp;NA$6,SaisieMatin,Paramètres!$A$2,SaisieJour,"")+
COUNTIFS(SaisiePers,$A14,SaisieDebut,"&lt;"&amp;NA$6,SaisieFin,"&gt;="&amp;NA$6,SaisieMatin,Paramètres!$A$2,SaisieJour,TEXT(NA$6,"jjjj"))=0)=$AS$1)*0.5)</f>
        <v>0</v>
      </c>
      <c r="NB14" s="6">
        <f>IF(OR(NA$6=0,COUNTIF(Feries,NA$6)&gt;0,ISNONTEXT($A14)),"",
((COUNTIFS(SaisiePers,$A14,SaisieDebut,"&lt;="&amp;NA$6,SaisieFin,"&gt;"&amp;NA$6,SaisieJour,"")+
COUNTIFS(SaisiePers,$A14,SaisieDebut,"&lt;="&amp;NA$6,SaisieFin,NA$6,SaisieSoir,Paramètres!$B$3,SaisieJour,"")+
COUNTIFS(SaisiePers,$A14,SaisieDebut,"&lt;="&amp;NA$6,SaisieFin,"&gt;"&amp;NA$6,SaisieSoir,Paramètres!$B$3,SaisieJour,TEXT(NA$6,"jjjj"))=0)=$AS$1)*0.5)</f>
        <v>0</v>
      </c>
      <c r="NC14" s="6">
        <f>IF(OR(NC$6=0,COUNTIF(Feries,NC$6)&gt;0,ISNONTEXT($A14)),"",
((COUNTIFS(SaisiePers,$A14,SaisieDebut,"&lt;"&amp;NC$6,SaisieFin,"&gt;="&amp;NC$6,SaisieJour,"")+
COUNTIFS(SaisiePers,$A14,SaisieDebut,NC$6,SaisieFin,"&gt;="&amp;NC$6,SaisieMatin,Paramètres!$A$2,SaisieJour,"")+
COUNTIFS(SaisiePers,$A14,SaisieDebut,"&lt;"&amp;NC$6,SaisieFin,"&gt;="&amp;NC$6,SaisieMatin,Paramètres!$A$2,SaisieJour,TEXT(NC$6,"jjjj"))=0)=$AS$1)*0.5)</f>
        <v>0</v>
      </c>
      <c r="ND14" s="6">
        <f>IF(OR(NC$6=0,COUNTIF(Feries,NC$6)&gt;0,ISNONTEXT($A14)),"",
((COUNTIFS(SaisiePers,$A14,SaisieDebut,"&lt;="&amp;NC$6,SaisieFin,"&gt;"&amp;NC$6,SaisieJour,"")+
COUNTIFS(SaisiePers,$A14,SaisieDebut,"&lt;="&amp;NC$6,SaisieFin,NC$6,SaisieSoir,Paramètres!$B$3,SaisieJour,"")+
COUNTIFS(SaisiePers,$A14,SaisieDebut,"&lt;="&amp;NC$6,SaisieFin,"&gt;"&amp;NC$6,SaisieSoir,Paramètres!$B$3,SaisieJour,TEXT(NC$6,"jjjj"))=0)=$AS$1)*0.5)</f>
        <v>0</v>
      </c>
      <c r="NE14" s="6">
        <f>IF(OR(NE$6=0,COUNTIF(Feries,NE$6)&gt;0,ISNONTEXT($A14)),"",
((COUNTIFS(SaisiePers,$A14,SaisieDebut,"&lt;"&amp;NE$6,SaisieFin,"&gt;="&amp;NE$6,SaisieJour,"")+
COUNTIFS(SaisiePers,$A14,SaisieDebut,NE$6,SaisieFin,"&gt;="&amp;NE$6,SaisieMatin,Paramètres!$A$2,SaisieJour,"")+
COUNTIFS(SaisiePers,$A14,SaisieDebut,"&lt;"&amp;NE$6,SaisieFin,"&gt;="&amp;NE$6,SaisieMatin,Paramètres!$A$2,SaisieJour,TEXT(NE$6,"jjjj"))=0)=$AS$1)*0.5)</f>
        <v>0</v>
      </c>
      <c r="NF14" s="6">
        <f>IF(OR(NE$6=0,COUNTIF(Feries,NE$6)&gt;0,ISNONTEXT($A14)),"",
((COUNTIFS(SaisiePers,$A14,SaisieDebut,"&lt;="&amp;NE$6,SaisieFin,"&gt;"&amp;NE$6,SaisieJour,"")+
COUNTIFS(SaisiePers,$A14,SaisieDebut,"&lt;="&amp;NE$6,SaisieFin,NE$6,SaisieSoir,Paramètres!$B$3,SaisieJour,"")+
COUNTIFS(SaisiePers,$A14,SaisieDebut,"&lt;="&amp;NE$6,SaisieFin,"&gt;"&amp;NE$6,SaisieSoir,Paramètres!$B$3,SaisieJour,TEXT(NE$6,"jjjj"))=0)=$AS$1)*0.5)</f>
        <v>0</v>
      </c>
      <c r="NG14" s="6">
        <f>IF(OR(NG$6=0,COUNTIF(Feries,NG$6)&gt;0,ISNONTEXT($A14)),"",
((COUNTIFS(SaisiePers,$A14,SaisieDebut,"&lt;"&amp;NG$6,SaisieFin,"&gt;="&amp;NG$6,SaisieJour,"")+
COUNTIFS(SaisiePers,$A14,SaisieDebut,NG$6,SaisieFin,"&gt;="&amp;NG$6,SaisieMatin,Paramètres!$A$2,SaisieJour,"")+
COUNTIFS(SaisiePers,$A14,SaisieDebut,"&lt;"&amp;NG$6,SaisieFin,"&gt;="&amp;NG$6,SaisieMatin,Paramètres!$A$2,SaisieJour,TEXT(NG$6,"jjjj"))=0)=$AS$1)*0.5)</f>
        <v>0</v>
      </c>
      <c r="NH14" s="6">
        <f>IF(OR(NG$6=0,COUNTIF(Feries,NG$6)&gt;0,ISNONTEXT($A14)),"",
((COUNTIFS(SaisiePers,$A14,SaisieDebut,"&lt;="&amp;NG$6,SaisieFin,"&gt;"&amp;NG$6,SaisieJour,"")+
COUNTIFS(SaisiePers,$A14,SaisieDebut,"&lt;="&amp;NG$6,SaisieFin,NG$6,SaisieSoir,Paramètres!$B$3,SaisieJour,"")+
COUNTIFS(SaisiePers,$A14,SaisieDebut,"&lt;="&amp;NG$6,SaisieFin,"&gt;"&amp;NG$6,SaisieSoir,Paramètres!$B$3,SaisieJour,TEXT(NG$6,"jjjj"))=0)=$AS$1)*0.5)</f>
        <v>0</v>
      </c>
      <c r="NI14" s="6">
        <f>IF(OR(NI$6=0,COUNTIF(Feries,NI$6)&gt;0,ISNONTEXT($A14)),"",
((COUNTIFS(SaisiePers,$A14,SaisieDebut,"&lt;"&amp;NI$6,SaisieFin,"&gt;="&amp;NI$6,SaisieJour,"")+
COUNTIFS(SaisiePers,$A14,SaisieDebut,NI$6,SaisieFin,"&gt;="&amp;NI$6,SaisieMatin,Paramètres!$A$2,SaisieJour,"")+
COUNTIFS(SaisiePers,$A14,SaisieDebut,"&lt;"&amp;NI$6,SaisieFin,"&gt;="&amp;NI$6,SaisieMatin,Paramètres!$A$2,SaisieJour,TEXT(NI$6,"jjjj"))=0)=$AS$1)*0.5)</f>
        <v>0</v>
      </c>
      <c r="NJ14" s="6">
        <f>IF(OR(NI$6=0,COUNTIF(Feries,NI$6)&gt;0,ISNONTEXT($A14)),"",
((COUNTIFS(SaisiePers,$A14,SaisieDebut,"&lt;="&amp;NI$6,SaisieFin,"&gt;"&amp;NI$6,SaisieJour,"")+
COUNTIFS(SaisiePers,$A14,SaisieDebut,"&lt;="&amp;NI$6,SaisieFin,NI$6,SaisieSoir,Paramètres!$B$3,SaisieJour,"")+
COUNTIFS(SaisiePers,$A14,SaisieDebut,"&lt;="&amp;NI$6,SaisieFin,"&gt;"&amp;NI$6,SaisieSoir,Paramètres!$B$3,SaisieJour,TEXT(NI$6,"jjjj"))=0)=$AS$1)*0.5)</f>
        <v>0</v>
      </c>
      <c r="NK14" s="6">
        <f>IF(OR(NK$6=0,COUNTIF(Feries,NK$6)&gt;0,ISNONTEXT($A14)),"",
((COUNTIFS(SaisiePers,$A14,SaisieDebut,"&lt;"&amp;NK$6,SaisieFin,"&gt;="&amp;NK$6,SaisieJour,"")+
COUNTIFS(SaisiePers,$A14,SaisieDebut,NK$6,SaisieFin,"&gt;="&amp;NK$6,SaisieMatin,Paramètres!$A$2,SaisieJour,"")+
COUNTIFS(SaisiePers,$A14,SaisieDebut,"&lt;"&amp;NK$6,SaisieFin,"&gt;="&amp;NK$6,SaisieMatin,Paramètres!$A$2,SaisieJour,TEXT(NK$6,"jjjj"))=0)=$AS$1)*0.5)</f>
        <v>0</v>
      </c>
      <c r="NL14" s="6">
        <f>IF(OR(NK$6=0,COUNTIF(Feries,NK$6)&gt;0,ISNONTEXT($A14)),"",
((COUNTIFS(SaisiePers,$A14,SaisieDebut,"&lt;="&amp;NK$6,SaisieFin,"&gt;"&amp;NK$6,SaisieJour,"")+
COUNTIFS(SaisiePers,$A14,SaisieDebut,"&lt;="&amp;NK$6,SaisieFin,NK$6,SaisieSoir,Paramètres!$B$3,SaisieJour,"")+
COUNTIFS(SaisiePers,$A14,SaisieDebut,"&lt;="&amp;NK$6,SaisieFin,"&gt;"&amp;NK$6,SaisieSoir,Paramètres!$B$3,SaisieJour,TEXT(NK$6,"jjjj"))=0)=$AS$1)*0.5)</f>
        <v>0</v>
      </c>
      <c r="NM14" s="6">
        <f>IF(OR(NM$6=0,COUNTIF(Feries,NM$6)&gt;0,ISNONTEXT($A14)),"",
((COUNTIFS(SaisiePers,$A14,SaisieDebut,"&lt;"&amp;NM$6,SaisieFin,"&gt;="&amp;NM$6,SaisieJour,"")+
COUNTIFS(SaisiePers,$A14,SaisieDebut,NM$6,SaisieFin,"&gt;="&amp;NM$6,SaisieMatin,Paramètres!$A$2,SaisieJour,"")+
COUNTIFS(SaisiePers,$A14,SaisieDebut,"&lt;"&amp;NM$6,SaisieFin,"&gt;="&amp;NM$6,SaisieMatin,Paramètres!$A$2,SaisieJour,TEXT(NM$6,"jjjj"))=0)=$AS$1)*0.5)</f>
        <v>0</v>
      </c>
      <c r="NN14" s="6">
        <f>IF(OR(NM$6=0,COUNTIF(Feries,NM$6)&gt;0,ISNONTEXT($A14)),"",
((COUNTIFS(SaisiePers,$A14,SaisieDebut,"&lt;="&amp;NM$6,SaisieFin,"&gt;"&amp;NM$6,SaisieJour,"")+
COUNTIFS(SaisiePers,$A14,SaisieDebut,"&lt;="&amp;NM$6,SaisieFin,NM$6,SaisieSoir,Paramètres!$B$3,SaisieJour,"")+
COUNTIFS(SaisiePers,$A14,SaisieDebut,"&lt;="&amp;NM$6,SaisieFin,"&gt;"&amp;NM$6,SaisieSoir,Paramètres!$B$3,SaisieJour,TEXT(NM$6,"jjjj"))=0)=$AS$1)*0.5)</f>
        <v>0</v>
      </c>
      <c r="NO14" s="6">
        <f>IF(OR(NO$6=0,COUNTIF(Feries,NO$6)&gt;0,ISNONTEXT($A14)),"",
((COUNTIFS(SaisiePers,$A14,SaisieDebut,"&lt;"&amp;NO$6,SaisieFin,"&gt;="&amp;NO$6,SaisieJour,"")+
COUNTIFS(SaisiePers,$A14,SaisieDebut,NO$6,SaisieFin,"&gt;="&amp;NO$6,SaisieMatin,Paramètres!$A$2,SaisieJour,"")+
COUNTIFS(SaisiePers,$A14,SaisieDebut,"&lt;"&amp;NO$6,SaisieFin,"&gt;="&amp;NO$6,SaisieMatin,Paramètres!$A$2,SaisieJour,TEXT(NO$6,"jjjj"))=0)=$AS$1)*0.5)</f>
        <v>0</v>
      </c>
      <c r="NP14" s="6">
        <f>IF(OR(NO$6=0,COUNTIF(Feries,NO$6)&gt;0,ISNONTEXT($A14)),"",
((COUNTIFS(SaisiePers,$A14,SaisieDebut,"&lt;="&amp;NO$6,SaisieFin,"&gt;"&amp;NO$6,SaisieJour,"")+
COUNTIFS(SaisiePers,$A14,SaisieDebut,"&lt;="&amp;NO$6,SaisieFin,NO$6,SaisieSoir,Paramètres!$B$3,SaisieJour,"")+
COUNTIFS(SaisiePers,$A14,SaisieDebut,"&lt;="&amp;NO$6,SaisieFin,"&gt;"&amp;NO$6,SaisieSoir,Paramètres!$B$3,SaisieJour,TEXT(NO$6,"jjjj"))=0)=$AS$1)*0.5)</f>
        <v>0</v>
      </c>
      <c r="NQ14" s="6">
        <f>IF(OR(NQ$6=0,COUNTIF(Feries,NQ$6)&gt;0,ISNONTEXT($A14)),"",
((COUNTIFS(SaisiePers,$A14,SaisieDebut,"&lt;"&amp;NQ$6,SaisieFin,"&gt;="&amp;NQ$6,SaisieJour,"")+
COUNTIFS(SaisiePers,$A14,SaisieDebut,NQ$6,SaisieFin,"&gt;="&amp;NQ$6,SaisieMatin,Paramètres!$A$2,SaisieJour,"")+
COUNTIFS(SaisiePers,$A14,SaisieDebut,"&lt;"&amp;NQ$6,SaisieFin,"&gt;="&amp;NQ$6,SaisieMatin,Paramètres!$A$2,SaisieJour,TEXT(NQ$6,"jjjj"))=0)=$AS$1)*0.5)</f>
        <v>0</v>
      </c>
      <c r="NR14" s="6">
        <f>IF(OR(NQ$6=0,COUNTIF(Feries,NQ$6)&gt;0,ISNONTEXT($A14)),"",
((COUNTIFS(SaisiePers,$A14,SaisieDebut,"&lt;="&amp;NQ$6,SaisieFin,"&gt;"&amp;NQ$6,SaisieJour,"")+
COUNTIFS(SaisiePers,$A14,SaisieDebut,"&lt;="&amp;NQ$6,SaisieFin,NQ$6,SaisieSoir,Paramètres!$B$3,SaisieJour,"")+
COUNTIFS(SaisiePers,$A14,SaisieDebut,"&lt;="&amp;NQ$6,SaisieFin,"&gt;"&amp;NQ$6,SaisieSoir,Paramètres!$B$3,SaisieJour,TEXT(NQ$6,"jjjj"))=0)=$AS$1)*0.5)</f>
        <v>0</v>
      </c>
      <c r="NS14" s="6">
        <f>IF(OR(NS$6=0,COUNTIF(Feries,NS$6)&gt;0,ISNONTEXT($A14)),"",
((COUNTIFS(SaisiePers,$A14,SaisieDebut,"&lt;"&amp;NS$6,SaisieFin,"&gt;="&amp;NS$6,SaisieJour,"")+
COUNTIFS(SaisiePers,$A14,SaisieDebut,NS$6,SaisieFin,"&gt;="&amp;NS$6,SaisieMatin,Paramètres!$A$2,SaisieJour,"")+
COUNTIFS(SaisiePers,$A14,SaisieDebut,"&lt;"&amp;NS$6,SaisieFin,"&gt;="&amp;NS$6,SaisieMatin,Paramètres!$A$2,SaisieJour,TEXT(NS$6,"jjjj"))=0)=$AS$1)*0.5)</f>
        <v>0</v>
      </c>
      <c r="NT14" s="6">
        <f>IF(OR(NS$6=0,COUNTIF(Feries,NS$6)&gt;0,ISNONTEXT($A14)),"",
((COUNTIFS(SaisiePers,$A14,SaisieDebut,"&lt;="&amp;NS$6,SaisieFin,"&gt;"&amp;NS$6,SaisieJour,"")+
COUNTIFS(SaisiePers,$A14,SaisieDebut,"&lt;="&amp;NS$6,SaisieFin,NS$6,SaisieSoir,Paramètres!$B$3,SaisieJour,"")+
COUNTIFS(SaisiePers,$A14,SaisieDebut,"&lt;="&amp;NS$6,SaisieFin,"&gt;"&amp;NS$6,SaisieSoir,Paramètres!$B$3,SaisieJour,TEXT(NS$6,"jjjj"))=0)=$AS$1)*0.5)</f>
        <v>0</v>
      </c>
      <c r="NU14" s="6">
        <f>IF(OR(NU$6=0,COUNTIF(Feries,NU$6)&gt;0,ISNONTEXT($A14)),"",
((COUNTIFS(SaisiePers,$A14,SaisieDebut,"&lt;"&amp;NU$6,SaisieFin,"&gt;="&amp;NU$6,SaisieJour,"")+
COUNTIFS(SaisiePers,$A14,SaisieDebut,NU$6,SaisieFin,"&gt;="&amp;NU$6,SaisieMatin,Paramètres!$A$2,SaisieJour,"")+
COUNTIFS(SaisiePers,$A14,SaisieDebut,"&lt;"&amp;NU$6,SaisieFin,"&gt;="&amp;NU$6,SaisieMatin,Paramètres!$A$2,SaisieJour,TEXT(NU$6,"jjjj"))=0)=$AS$1)*0.5)</f>
        <v>0</v>
      </c>
      <c r="NV14" s="6">
        <f>IF(OR(NU$6=0,COUNTIF(Feries,NU$6)&gt;0,ISNONTEXT($A14)),"",
((COUNTIFS(SaisiePers,$A14,SaisieDebut,"&lt;="&amp;NU$6,SaisieFin,"&gt;"&amp;NU$6,SaisieJour,"")+
COUNTIFS(SaisiePers,$A14,SaisieDebut,"&lt;="&amp;NU$6,SaisieFin,NU$6,SaisieSoir,Paramètres!$B$3,SaisieJour,"")+
COUNTIFS(SaisiePers,$A14,SaisieDebut,"&lt;="&amp;NU$6,SaisieFin,"&gt;"&amp;NU$6,SaisieSoir,Paramètres!$B$3,SaisieJour,TEXT(NU$6,"jjjj"))=0)=$AS$1)*0.5)</f>
        <v>0</v>
      </c>
      <c r="NW14" s="6">
        <f>IF(OR(NW$6=0,COUNTIF(Feries,NW$6)&gt;0,ISNONTEXT($A14)),"",
((COUNTIFS(SaisiePers,$A14,SaisieDebut,"&lt;"&amp;NW$6,SaisieFin,"&gt;="&amp;NW$6,SaisieJour,"")+
COUNTIFS(SaisiePers,$A14,SaisieDebut,NW$6,SaisieFin,"&gt;="&amp;NW$6,SaisieMatin,Paramètres!$A$2,SaisieJour,"")+
COUNTIFS(SaisiePers,$A14,SaisieDebut,"&lt;"&amp;NW$6,SaisieFin,"&gt;="&amp;NW$6,SaisieMatin,Paramètres!$A$2,SaisieJour,TEXT(NW$6,"jjjj"))=0)=$AS$1)*0.5)</f>
        <v>0</v>
      </c>
      <c r="NX14" s="6">
        <f>IF(OR(NW$6=0,COUNTIF(Feries,NW$6)&gt;0,ISNONTEXT($A14)),"",
((COUNTIFS(SaisiePers,$A14,SaisieDebut,"&lt;="&amp;NW$6,SaisieFin,"&gt;"&amp;NW$6,SaisieJour,"")+
COUNTIFS(SaisiePers,$A14,SaisieDebut,"&lt;="&amp;NW$6,SaisieFin,NW$6,SaisieSoir,Paramètres!$B$3,SaisieJour,"")+
COUNTIFS(SaisiePers,$A14,SaisieDebut,"&lt;="&amp;NW$6,SaisieFin,"&gt;"&amp;NW$6,SaisieSoir,Paramètres!$B$3,SaisieJour,TEXT(NW$6,"jjjj"))=0)=$AS$1)*0.5)</f>
        <v>0</v>
      </c>
      <c r="NY14" s="6">
        <f>IF(OR(NY$6=0,COUNTIF(Feries,NY$6)&gt;0,ISNONTEXT($A14)),"",
((COUNTIFS(SaisiePers,$A14,SaisieDebut,"&lt;"&amp;NY$6,SaisieFin,"&gt;="&amp;NY$6,SaisieJour,"")+
COUNTIFS(SaisiePers,$A14,SaisieDebut,NY$6,SaisieFin,"&gt;="&amp;NY$6,SaisieMatin,Paramètres!$A$2,SaisieJour,"")+
COUNTIFS(SaisiePers,$A14,SaisieDebut,"&lt;"&amp;NY$6,SaisieFin,"&gt;="&amp;NY$6,SaisieMatin,Paramètres!$A$2,SaisieJour,TEXT(NY$6,"jjjj"))=0)=$AS$1)*0.5)</f>
        <v>0</v>
      </c>
      <c r="NZ14" s="6">
        <f>IF(OR(NY$6=0,COUNTIF(Feries,NY$6)&gt;0,ISNONTEXT($A14)),"",
((COUNTIFS(SaisiePers,$A14,SaisieDebut,"&lt;="&amp;NY$6,SaisieFin,"&gt;"&amp;NY$6,SaisieJour,"")+
COUNTIFS(SaisiePers,$A14,SaisieDebut,"&lt;="&amp;NY$6,SaisieFin,NY$6,SaisieSoir,Paramètres!$B$3,SaisieJour,"")+
COUNTIFS(SaisiePers,$A14,SaisieDebut,"&lt;="&amp;NY$6,SaisieFin,"&gt;"&amp;NY$6,SaisieSoir,Paramètres!$B$3,SaisieJour,TEXT(NY$6,"jjjj"))=0)=$AS$1)*0.5)</f>
        <v>0</v>
      </c>
      <c r="OA14" s="6">
        <f>IF(OR(OA$6=0,COUNTIF(Feries,OA$6)&gt;0,ISNONTEXT($A14)),"",
((COUNTIFS(SaisiePers,$A14,SaisieDebut,"&lt;"&amp;OA$6,SaisieFin,"&gt;="&amp;OA$6,SaisieJour,"")+
COUNTIFS(SaisiePers,$A14,SaisieDebut,OA$6,SaisieFin,"&gt;="&amp;OA$6,SaisieMatin,Paramètres!$A$2,SaisieJour,"")+
COUNTIFS(SaisiePers,$A14,SaisieDebut,"&lt;"&amp;OA$6,SaisieFin,"&gt;="&amp;OA$6,SaisieMatin,Paramètres!$A$2,SaisieJour,TEXT(OA$6,"jjjj"))=0)=$AS$1)*0.5)</f>
        <v>0</v>
      </c>
      <c r="OB14" s="6">
        <f>IF(OR(OA$6=0,COUNTIF(Feries,OA$6)&gt;0,ISNONTEXT($A14)),"",
((COUNTIFS(SaisiePers,$A14,SaisieDebut,"&lt;="&amp;OA$6,SaisieFin,"&gt;"&amp;OA$6,SaisieJour,"")+
COUNTIFS(SaisiePers,$A14,SaisieDebut,"&lt;="&amp;OA$6,SaisieFin,OA$6,SaisieSoir,Paramètres!$B$3,SaisieJour,"")+
COUNTIFS(SaisiePers,$A14,SaisieDebut,"&lt;="&amp;OA$6,SaisieFin,"&gt;"&amp;OA$6,SaisieSoir,Paramètres!$B$3,SaisieJour,TEXT(OA$6,"jjjj"))=0)=$AS$1)*0.5)</f>
        <v>0</v>
      </c>
      <c r="OC14" s="6">
        <f>IF(OR(OC$6=0,COUNTIF(Feries,OC$6)&gt;0,ISNONTEXT($A14)),"",
((COUNTIFS(SaisiePers,$A14,SaisieDebut,"&lt;"&amp;OC$6,SaisieFin,"&gt;="&amp;OC$6,SaisieJour,"")+
COUNTIFS(SaisiePers,$A14,SaisieDebut,OC$6,SaisieFin,"&gt;="&amp;OC$6,SaisieMatin,Paramètres!$A$2,SaisieJour,"")+
COUNTIFS(SaisiePers,$A14,SaisieDebut,"&lt;"&amp;OC$6,SaisieFin,"&gt;="&amp;OC$6,SaisieMatin,Paramètres!$A$2,SaisieJour,TEXT(OC$6,"jjjj"))=0)=$AS$1)*0.5)</f>
        <v>0</v>
      </c>
      <c r="OD14" s="6">
        <f>IF(OR(OC$6=0,COUNTIF(Feries,OC$6)&gt;0,ISNONTEXT($A14)),"",
((COUNTIFS(SaisiePers,$A14,SaisieDebut,"&lt;="&amp;OC$6,SaisieFin,"&gt;"&amp;OC$6,SaisieJour,"")+
COUNTIFS(SaisiePers,$A14,SaisieDebut,"&lt;="&amp;OC$6,SaisieFin,OC$6,SaisieSoir,Paramètres!$B$3,SaisieJour,"")+
COUNTIFS(SaisiePers,$A14,SaisieDebut,"&lt;="&amp;OC$6,SaisieFin,"&gt;"&amp;OC$6,SaisieSoir,Paramètres!$B$3,SaisieJour,TEXT(OC$6,"jjjj"))=0)=$AS$1)*0.5)</f>
        <v>0</v>
      </c>
      <c r="OE14" s="6">
        <f>IF(OR(OE$6=0,COUNTIF(Feries,OE$6)&gt;0,ISNONTEXT($A14)),"",
((COUNTIFS(SaisiePers,$A14,SaisieDebut,"&lt;"&amp;OE$6,SaisieFin,"&gt;="&amp;OE$6,SaisieJour,"")+
COUNTIFS(SaisiePers,$A14,SaisieDebut,OE$6,SaisieFin,"&gt;="&amp;OE$6,SaisieMatin,Paramètres!$A$2,SaisieJour,"")+
COUNTIFS(SaisiePers,$A14,SaisieDebut,"&lt;"&amp;OE$6,SaisieFin,"&gt;="&amp;OE$6,SaisieMatin,Paramètres!$A$2,SaisieJour,TEXT(OE$6,"jjjj"))=0)=$AS$1)*0.5)</f>
        <v>0</v>
      </c>
      <c r="OF14" s="6">
        <f>IF(OR(OE$6=0,COUNTIF(Feries,OE$6)&gt;0,ISNONTEXT($A14)),"",
((COUNTIFS(SaisiePers,$A14,SaisieDebut,"&lt;="&amp;OE$6,SaisieFin,"&gt;"&amp;OE$6,SaisieJour,"")+
COUNTIFS(SaisiePers,$A14,SaisieDebut,"&lt;="&amp;OE$6,SaisieFin,OE$6,SaisieSoir,Paramètres!$B$3,SaisieJour,"")+
COUNTIFS(SaisiePers,$A14,SaisieDebut,"&lt;="&amp;OE$6,SaisieFin,"&gt;"&amp;OE$6,SaisieSoir,Paramètres!$B$3,SaisieJour,TEXT(OE$6,"jjjj"))=0)=$AS$1)*0.5)</f>
        <v>0</v>
      </c>
      <c r="OG14" s="6">
        <f>IF(OR(OG$6=0,COUNTIF(Feries,OG$6)&gt;0,ISNONTEXT($A14)),"",
((COUNTIFS(SaisiePers,$A14,SaisieDebut,"&lt;"&amp;OG$6,SaisieFin,"&gt;="&amp;OG$6,SaisieJour,"")+
COUNTIFS(SaisiePers,$A14,SaisieDebut,OG$6,SaisieFin,"&gt;="&amp;OG$6,SaisieMatin,Paramètres!$A$2,SaisieJour,"")+
COUNTIFS(SaisiePers,$A14,SaisieDebut,"&lt;"&amp;OG$6,SaisieFin,"&gt;="&amp;OG$6,SaisieMatin,Paramètres!$A$2,SaisieJour,TEXT(OG$6,"jjjj"))=0)=$AS$1)*0.5)</f>
        <v>0</v>
      </c>
      <c r="OH14" s="6">
        <f>IF(OR(OG$6=0,COUNTIF(Feries,OG$6)&gt;0,ISNONTEXT($A14)),"",
((COUNTIFS(SaisiePers,$A14,SaisieDebut,"&lt;="&amp;OG$6,SaisieFin,"&gt;"&amp;OG$6,SaisieJour,"")+
COUNTIFS(SaisiePers,$A14,SaisieDebut,"&lt;="&amp;OG$6,SaisieFin,OG$6,SaisieSoir,Paramètres!$B$3,SaisieJour,"")+
COUNTIFS(SaisiePers,$A14,SaisieDebut,"&lt;="&amp;OG$6,SaisieFin,"&gt;"&amp;OG$6,SaisieSoir,Paramètres!$B$3,SaisieJour,TEXT(OG$6,"jjjj"))=0)=$AS$1)*0.5)</f>
        <v>0</v>
      </c>
      <c r="OI14" s="6">
        <f>IF(OR(OI$6=0,COUNTIF(Feries,OI$6)&gt;0,ISNONTEXT($A14)),"",
((COUNTIFS(SaisiePers,$A14,SaisieDebut,"&lt;"&amp;OI$6,SaisieFin,"&gt;="&amp;OI$6,SaisieJour,"")+
COUNTIFS(SaisiePers,$A14,SaisieDebut,OI$6,SaisieFin,"&gt;="&amp;OI$6,SaisieMatin,Paramètres!$A$2,SaisieJour,"")+
COUNTIFS(SaisiePers,$A14,SaisieDebut,"&lt;"&amp;OI$6,SaisieFin,"&gt;="&amp;OI$6,SaisieMatin,Paramètres!$A$2,SaisieJour,TEXT(OI$6,"jjjj"))=0)=$AS$1)*0.5)</f>
        <v>0</v>
      </c>
      <c r="OJ14" s="6">
        <f>IF(OR(OI$6=0,COUNTIF(Feries,OI$6)&gt;0,ISNONTEXT($A14)),"",
((COUNTIFS(SaisiePers,$A14,SaisieDebut,"&lt;="&amp;OI$6,SaisieFin,"&gt;"&amp;OI$6,SaisieJour,"")+
COUNTIFS(SaisiePers,$A14,SaisieDebut,"&lt;="&amp;OI$6,SaisieFin,OI$6,SaisieSoir,Paramètres!$B$3,SaisieJour,"")+
COUNTIFS(SaisiePers,$A14,SaisieDebut,"&lt;="&amp;OI$6,SaisieFin,"&gt;"&amp;OI$6,SaisieSoir,Paramètres!$B$3,SaisieJour,TEXT(OI$6,"jjjj"))=0)=$AS$1)*0.5)</f>
        <v>0</v>
      </c>
      <c r="OK14" s="6">
        <f>IF(OR(OK$6=0,COUNTIF(Feries,OK$6)&gt;0,ISNONTEXT($A14)),"",
((COUNTIFS(SaisiePers,$A14,SaisieDebut,"&lt;"&amp;OK$6,SaisieFin,"&gt;="&amp;OK$6,SaisieJour,"")+
COUNTIFS(SaisiePers,$A14,SaisieDebut,OK$6,SaisieFin,"&gt;="&amp;OK$6,SaisieMatin,Paramètres!$A$2,SaisieJour,"")+
COUNTIFS(SaisiePers,$A14,SaisieDebut,"&lt;"&amp;OK$6,SaisieFin,"&gt;="&amp;OK$6,SaisieMatin,Paramètres!$A$2,SaisieJour,TEXT(OK$6,"jjjj"))=0)=$AS$1)*0.5)</f>
        <v>0</v>
      </c>
      <c r="OL14" s="6">
        <f>IF(OR(OK$6=0,COUNTIF(Feries,OK$6)&gt;0,ISNONTEXT($A14)),"",
((COUNTIFS(SaisiePers,$A14,SaisieDebut,"&lt;="&amp;OK$6,SaisieFin,"&gt;"&amp;OK$6,SaisieJour,"")+
COUNTIFS(SaisiePers,$A14,SaisieDebut,"&lt;="&amp;OK$6,SaisieFin,OK$6,SaisieSoir,Paramètres!$B$3,SaisieJour,"")+
COUNTIFS(SaisiePers,$A14,SaisieDebut,"&lt;="&amp;OK$6,SaisieFin,"&gt;"&amp;OK$6,SaisieSoir,Paramètres!$B$3,SaisieJour,TEXT(OK$6,"jjjj"))=0)=$AS$1)*0.5)</f>
        <v>0</v>
      </c>
      <c r="OM14" s="6">
        <f>IF(OR(OM$6=0,COUNTIF(Feries,OM$6)&gt;0,ISNONTEXT($A14)),"",
((COUNTIFS(SaisiePers,$A14,SaisieDebut,"&lt;"&amp;OM$6,SaisieFin,"&gt;="&amp;OM$6,SaisieJour,"")+
COUNTIFS(SaisiePers,$A14,SaisieDebut,OM$6,SaisieFin,"&gt;="&amp;OM$6,SaisieMatin,Paramètres!$A$2,SaisieJour,"")+
COUNTIFS(SaisiePers,$A14,SaisieDebut,"&lt;"&amp;OM$6,SaisieFin,"&gt;="&amp;OM$6,SaisieMatin,Paramètres!$A$2,SaisieJour,TEXT(OM$6,"jjjj"))=0)=$AS$1)*0.5)</f>
        <v>0</v>
      </c>
      <c r="ON14" s="6">
        <f>IF(OR(OM$6=0,COUNTIF(Feries,OM$6)&gt;0,ISNONTEXT($A14)),"",
((COUNTIFS(SaisiePers,$A14,SaisieDebut,"&lt;="&amp;OM$6,SaisieFin,"&gt;"&amp;OM$6,SaisieJour,"")+
COUNTIFS(SaisiePers,$A14,SaisieDebut,"&lt;="&amp;OM$6,SaisieFin,OM$6,SaisieSoir,Paramètres!$B$3,SaisieJour,"")+
COUNTIFS(SaisiePers,$A14,SaisieDebut,"&lt;="&amp;OM$6,SaisieFin,"&gt;"&amp;OM$6,SaisieSoir,Paramètres!$B$3,SaisieJour,TEXT(OM$6,"jjjj"))=0)=$AS$1)*0.5)</f>
        <v>0</v>
      </c>
      <c r="OO14" s="6">
        <f>IF(OR(OO$6=0,COUNTIF(Feries,OO$6)&gt;0,ISNONTEXT($A14)),"",
((COUNTIFS(SaisiePers,$A14,SaisieDebut,"&lt;"&amp;OO$6,SaisieFin,"&gt;="&amp;OO$6,SaisieJour,"")+
COUNTIFS(SaisiePers,$A14,SaisieDebut,OO$6,SaisieFin,"&gt;="&amp;OO$6,SaisieMatin,Paramètres!$A$2,SaisieJour,"")+
COUNTIFS(SaisiePers,$A14,SaisieDebut,"&lt;"&amp;OO$6,SaisieFin,"&gt;="&amp;OO$6,SaisieMatin,Paramètres!$A$2,SaisieJour,TEXT(OO$6,"jjjj"))=0)=$AS$1)*0.5)</f>
        <v>0</v>
      </c>
      <c r="OP14" s="6">
        <f>IF(OR(OO$6=0,COUNTIF(Feries,OO$6)&gt;0,ISNONTEXT($A14)),"",
((COUNTIFS(SaisiePers,$A14,SaisieDebut,"&lt;="&amp;OO$6,SaisieFin,"&gt;"&amp;OO$6,SaisieJour,"")+
COUNTIFS(SaisiePers,$A14,SaisieDebut,"&lt;="&amp;OO$6,SaisieFin,OO$6,SaisieSoir,Paramètres!$B$3,SaisieJour,"")+
COUNTIFS(SaisiePers,$A14,SaisieDebut,"&lt;="&amp;OO$6,SaisieFin,"&gt;"&amp;OO$6,SaisieSoir,Paramètres!$B$3,SaisieJour,TEXT(OO$6,"jjjj"))=0)=$AS$1)*0.5)</f>
        <v>0</v>
      </c>
      <c r="OQ14" s="6">
        <f>IF(OR(OQ$6=0,COUNTIF(Feries,OQ$6)&gt;0,ISNONTEXT($A14)),"",
((COUNTIFS(SaisiePers,$A14,SaisieDebut,"&lt;"&amp;OQ$6,SaisieFin,"&gt;="&amp;OQ$6,SaisieJour,"")+
COUNTIFS(SaisiePers,$A14,SaisieDebut,OQ$6,SaisieFin,"&gt;="&amp;OQ$6,SaisieMatin,Paramètres!$A$2,SaisieJour,"")+
COUNTIFS(SaisiePers,$A14,SaisieDebut,"&lt;"&amp;OQ$6,SaisieFin,"&gt;="&amp;OQ$6,SaisieMatin,Paramètres!$A$2,SaisieJour,TEXT(OQ$6,"jjjj"))=0)=$AS$1)*0.5)</f>
        <v>0</v>
      </c>
      <c r="OR14" s="6">
        <f>IF(OR(OQ$6=0,COUNTIF(Feries,OQ$6)&gt;0,ISNONTEXT($A14)),"",
((COUNTIFS(SaisiePers,$A14,SaisieDebut,"&lt;="&amp;OQ$6,SaisieFin,"&gt;"&amp;OQ$6,SaisieJour,"")+
COUNTIFS(SaisiePers,$A14,SaisieDebut,"&lt;="&amp;OQ$6,SaisieFin,OQ$6,SaisieSoir,Paramètres!$B$3,SaisieJour,"")+
COUNTIFS(SaisiePers,$A14,SaisieDebut,"&lt;="&amp;OQ$6,SaisieFin,"&gt;"&amp;OQ$6,SaisieSoir,Paramètres!$B$3,SaisieJour,TEXT(OQ$6,"jjjj"))=0)=$AS$1)*0.5)</f>
        <v>0</v>
      </c>
      <c r="OS14" s="6">
        <f>IF(OR(OS$6=0,COUNTIF(Feries,OS$6)&gt;0,ISNONTEXT($A14)),"",
((COUNTIFS(SaisiePers,$A14,SaisieDebut,"&lt;"&amp;OS$6,SaisieFin,"&gt;="&amp;OS$6,SaisieJour,"")+
COUNTIFS(SaisiePers,$A14,SaisieDebut,OS$6,SaisieFin,"&gt;="&amp;OS$6,SaisieMatin,Paramètres!$A$2,SaisieJour,"")+
COUNTIFS(SaisiePers,$A14,SaisieDebut,"&lt;"&amp;OS$6,SaisieFin,"&gt;="&amp;OS$6,SaisieMatin,Paramètres!$A$2,SaisieJour,TEXT(OS$6,"jjjj"))=0)=$AS$1)*0.5)</f>
        <v>0</v>
      </c>
      <c r="OT14" s="6">
        <f>IF(OR(OS$6=0,COUNTIF(Feries,OS$6)&gt;0,ISNONTEXT($A14)),"",
((COUNTIFS(SaisiePers,$A14,SaisieDebut,"&lt;="&amp;OS$6,SaisieFin,"&gt;"&amp;OS$6,SaisieJour,"")+
COUNTIFS(SaisiePers,$A14,SaisieDebut,"&lt;="&amp;OS$6,SaisieFin,OS$6,SaisieSoir,Paramètres!$B$3,SaisieJour,"")+
COUNTIFS(SaisiePers,$A14,SaisieDebut,"&lt;="&amp;OS$6,SaisieFin,"&gt;"&amp;OS$6,SaisieSoir,Paramètres!$B$3,SaisieJour,TEXT(OS$6,"jjjj"))=0)=$AS$1)*0.5)</f>
        <v>0</v>
      </c>
      <c r="OU14" s="6">
        <f>IF(OR(OU$6=0,COUNTIF(Feries,OU$6)&gt;0,ISNONTEXT($A14)),"",
((COUNTIFS(SaisiePers,$A14,SaisieDebut,"&lt;"&amp;OU$6,SaisieFin,"&gt;="&amp;OU$6,SaisieJour,"")+
COUNTIFS(SaisiePers,$A14,SaisieDebut,OU$6,SaisieFin,"&gt;="&amp;OU$6,SaisieMatin,Paramètres!$A$2,SaisieJour,"")+
COUNTIFS(SaisiePers,$A14,SaisieDebut,"&lt;"&amp;OU$6,SaisieFin,"&gt;="&amp;OU$6,SaisieMatin,Paramètres!$A$2,SaisieJour,TEXT(OU$6,"jjjj"))=0)=$AS$1)*0.5)</f>
        <v>0</v>
      </c>
      <c r="OV14" s="6">
        <f>IF(OR(OU$6=0,COUNTIF(Feries,OU$6)&gt;0,ISNONTEXT($A14)),"",
((COUNTIFS(SaisiePers,$A14,SaisieDebut,"&lt;="&amp;OU$6,SaisieFin,"&gt;"&amp;OU$6,SaisieJour,"")+
COUNTIFS(SaisiePers,$A14,SaisieDebut,"&lt;="&amp;OU$6,SaisieFin,OU$6,SaisieSoir,Paramètres!$B$3,SaisieJour,"")+
COUNTIFS(SaisiePers,$A14,SaisieDebut,"&lt;="&amp;OU$6,SaisieFin,"&gt;"&amp;OU$6,SaisieSoir,Paramètres!$B$3,SaisieJour,TEXT(OU$6,"jjjj"))=0)=$AS$1)*0.5)</f>
        <v>0</v>
      </c>
      <c r="OW14" s="6">
        <f>IF(OR(OW$6=0,COUNTIF(Feries,OW$6)&gt;0,ISNONTEXT($A14)),"",
((COUNTIFS(SaisiePers,$A14,SaisieDebut,"&lt;"&amp;OW$6,SaisieFin,"&gt;="&amp;OW$6,SaisieJour,"")+
COUNTIFS(SaisiePers,$A14,SaisieDebut,OW$6,SaisieFin,"&gt;="&amp;OW$6,SaisieMatin,Paramètres!$A$2,SaisieJour,"")+
COUNTIFS(SaisiePers,$A14,SaisieDebut,"&lt;"&amp;OW$6,SaisieFin,"&gt;="&amp;OW$6,SaisieMatin,Paramètres!$A$2,SaisieJour,TEXT(OW$6,"jjjj"))=0)=$AS$1)*0.5)</f>
        <v>0</v>
      </c>
      <c r="OX14" s="6">
        <f>IF(OR(OW$6=0,COUNTIF(Feries,OW$6)&gt;0,ISNONTEXT($A14)),"",
((COUNTIFS(SaisiePers,$A14,SaisieDebut,"&lt;="&amp;OW$6,SaisieFin,"&gt;"&amp;OW$6,SaisieJour,"")+
COUNTIFS(SaisiePers,$A14,SaisieDebut,"&lt;="&amp;OW$6,SaisieFin,OW$6,SaisieSoir,Paramètres!$B$3,SaisieJour,"")+
COUNTIFS(SaisiePers,$A14,SaisieDebut,"&lt;="&amp;OW$6,SaisieFin,"&gt;"&amp;OW$6,SaisieSoir,Paramètres!$B$3,SaisieJour,TEXT(OW$6,"jjjj"))=0)=$AS$1)*0.5)</f>
        <v>0</v>
      </c>
      <c r="OY14" s="6">
        <f>IF(OR(OY$6=0,COUNTIF(Feries,OY$6)&gt;0,ISNONTEXT($A14)),"",
((COUNTIFS(SaisiePers,$A14,SaisieDebut,"&lt;"&amp;OY$6,SaisieFin,"&gt;="&amp;OY$6,SaisieJour,"")+
COUNTIFS(SaisiePers,$A14,SaisieDebut,OY$6,SaisieFin,"&gt;="&amp;OY$6,SaisieMatin,Paramètres!$A$2,SaisieJour,"")+
COUNTIFS(SaisiePers,$A14,SaisieDebut,"&lt;"&amp;OY$6,SaisieFin,"&gt;="&amp;OY$6,SaisieMatin,Paramètres!$A$2,SaisieJour,TEXT(OY$6,"jjjj"))=0)=$AS$1)*0.5)</f>
        <v>0</v>
      </c>
      <c r="OZ14" s="6">
        <f>IF(OR(OY$6=0,COUNTIF(Feries,OY$6)&gt;0,ISNONTEXT($A14)),"",
((COUNTIFS(SaisiePers,$A14,SaisieDebut,"&lt;="&amp;OY$6,SaisieFin,"&gt;"&amp;OY$6,SaisieJour,"")+
COUNTIFS(SaisiePers,$A14,SaisieDebut,"&lt;="&amp;OY$6,SaisieFin,OY$6,SaisieSoir,Paramètres!$B$3,SaisieJour,"")+
COUNTIFS(SaisiePers,$A14,SaisieDebut,"&lt;="&amp;OY$6,SaisieFin,"&gt;"&amp;OY$6,SaisieSoir,Paramètres!$B$3,SaisieJour,TEXT(OY$6,"jjjj"))=0)=$AS$1)*0.5)</f>
        <v>0</v>
      </c>
      <c r="PA14" s="6">
        <f>IF(OR(PA$6=0,COUNTIF(Feries,PA$6)&gt;0,ISNONTEXT($A14)),"",
((COUNTIFS(SaisiePers,$A14,SaisieDebut,"&lt;"&amp;PA$6,SaisieFin,"&gt;="&amp;PA$6,SaisieJour,"")+
COUNTIFS(SaisiePers,$A14,SaisieDebut,PA$6,SaisieFin,"&gt;="&amp;PA$6,SaisieMatin,Paramètres!$A$2,SaisieJour,"")+
COUNTIFS(SaisiePers,$A14,SaisieDebut,"&lt;"&amp;PA$6,SaisieFin,"&gt;="&amp;PA$6,SaisieMatin,Paramètres!$A$2,SaisieJour,TEXT(PA$6,"jjjj"))=0)=$AS$1)*0.5)</f>
        <v>0</v>
      </c>
      <c r="PB14" s="6">
        <f>IF(OR(PA$6=0,COUNTIF(Feries,PA$6)&gt;0,ISNONTEXT($A14)),"",
((COUNTIFS(SaisiePers,$A14,SaisieDebut,"&lt;="&amp;PA$6,SaisieFin,"&gt;"&amp;PA$6,SaisieJour,"")+
COUNTIFS(SaisiePers,$A14,SaisieDebut,"&lt;="&amp;PA$6,SaisieFin,PA$6,SaisieSoir,Paramètres!$B$3,SaisieJour,"")+
COUNTIFS(SaisiePers,$A14,SaisieDebut,"&lt;="&amp;PA$6,SaisieFin,"&gt;"&amp;PA$6,SaisieSoir,Paramètres!$B$3,SaisieJour,TEXT(PA$6,"jjjj"))=0)=$AS$1)*0.5)</f>
        <v>0</v>
      </c>
      <c r="PC14" s="6">
        <f>IF(OR(PC$6=0,COUNTIF(Feries,PC$6)&gt;0,ISNONTEXT($A14)),"",
((COUNTIFS(SaisiePers,$A14,SaisieDebut,"&lt;"&amp;PC$6,SaisieFin,"&gt;="&amp;PC$6,SaisieJour,"")+
COUNTIFS(SaisiePers,$A14,SaisieDebut,PC$6,SaisieFin,"&gt;="&amp;PC$6,SaisieMatin,Paramètres!$A$2,SaisieJour,"")+
COUNTIFS(SaisiePers,$A14,SaisieDebut,"&lt;"&amp;PC$6,SaisieFin,"&gt;="&amp;PC$6,SaisieMatin,Paramètres!$A$2,SaisieJour,TEXT(PC$6,"jjjj"))=0)=$AS$1)*0.5)</f>
        <v>0</v>
      </c>
      <c r="PD14" s="6">
        <f>IF(OR(PC$6=0,COUNTIF(Feries,PC$6)&gt;0,ISNONTEXT($A14)),"",
((COUNTIFS(SaisiePers,$A14,SaisieDebut,"&lt;="&amp;PC$6,SaisieFin,"&gt;"&amp;PC$6,SaisieJour,"")+
COUNTIFS(SaisiePers,$A14,SaisieDebut,"&lt;="&amp;PC$6,SaisieFin,PC$6,SaisieSoir,Paramètres!$B$3,SaisieJour,"")+
COUNTIFS(SaisiePers,$A14,SaisieDebut,"&lt;="&amp;PC$6,SaisieFin,"&gt;"&amp;PC$6,SaisieSoir,Paramètres!$B$3,SaisieJour,TEXT(PC$6,"jjjj"))=0)=$AS$1)*0.5)</f>
        <v>0</v>
      </c>
      <c r="PE14" s="6">
        <f>IF(OR(PE$6=0,COUNTIF(Feries,PE$6)&gt;0,ISNONTEXT($A14)),"",
((COUNTIFS(SaisiePers,$A14,SaisieDebut,"&lt;"&amp;PE$6,SaisieFin,"&gt;="&amp;PE$6,SaisieJour,"")+
COUNTIFS(SaisiePers,$A14,SaisieDebut,PE$6,SaisieFin,"&gt;="&amp;PE$6,SaisieMatin,Paramètres!$A$2,SaisieJour,"")+
COUNTIFS(SaisiePers,$A14,SaisieDebut,"&lt;"&amp;PE$6,SaisieFin,"&gt;="&amp;PE$6,SaisieMatin,Paramètres!$A$2,SaisieJour,TEXT(PE$6,"jjjj"))=0)=$AS$1)*0.5)</f>
        <v>0</v>
      </c>
      <c r="PF14" s="6">
        <f>IF(OR(PE$6=0,COUNTIF(Feries,PE$6)&gt;0,ISNONTEXT($A14)),"",
((COUNTIFS(SaisiePers,$A14,SaisieDebut,"&lt;="&amp;PE$6,SaisieFin,"&gt;"&amp;PE$6,SaisieJour,"")+
COUNTIFS(SaisiePers,$A14,SaisieDebut,"&lt;="&amp;PE$6,SaisieFin,PE$6,SaisieSoir,Paramètres!$B$3,SaisieJour,"")+
COUNTIFS(SaisiePers,$A14,SaisieDebut,"&lt;="&amp;PE$6,SaisieFin,"&gt;"&amp;PE$6,SaisieSoir,Paramètres!$B$3,SaisieJour,TEXT(PE$6,"jjjj"))=0)=$AS$1)*0.5)</f>
        <v>0</v>
      </c>
      <c r="PG14" s="6">
        <f>IF(OR(PG$6=0,COUNTIF(Feries,PG$6)&gt;0,ISNONTEXT($A14)),"",
((COUNTIFS(SaisiePers,$A14,SaisieDebut,"&lt;"&amp;PG$6,SaisieFin,"&gt;="&amp;PG$6,SaisieJour,"")+
COUNTIFS(SaisiePers,$A14,SaisieDebut,PG$6,SaisieFin,"&gt;="&amp;PG$6,SaisieMatin,Paramètres!$A$2,SaisieJour,"")+
COUNTIFS(SaisiePers,$A14,SaisieDebut,"&lt;"&amp;PG$6,SaisieFin,"&gt;="&amp;PG$6,SaisieMatin,Paramètres!$A$2,SaisieJour,TEXT(PG$6,"jjjj"))=0)=$AS$1)*0.5)</f>
        <v>0</v>
      </c>
      <c r="PH14" s="6">
        <f>IF(OR(PG$6=0,COUNTIF(Feries,PG$6)&gt;0,ISNONTEXT($A14)),"",
((COUNTIFS(SaisiePers,$A14,SaisieDebut,"&lt;="&amp;PG$6,SaisieFin,"&gt;"&amp;PG$6,SaisieJour,"")+
COUNTIFS(SaisiePers,$A14,SaisieDebut,"&lt;="&amp;PG$6,SaisieFin,PG$6,SaisieSoir,Paramètres!$B$3,SaisieJour,"")+
COUNTIFS(SaisiePers,$A14,SaisieDebut,"&lt;="&amp;PG$6,SaisieFin,"&gt;"&amp;PG$6,SaisieSoir,Paramètres!$B$3,SaisieJour,TEXT(PG$6,"jjjj"))=0)=$AS$1)*0.5)</f>
        <v>0</v>
      </c>
      <c r="PI14" s="6">
        <f>IF(OR(PI$6=0,COUNTIF(Feries,PI$6)&gt;0,ISNONTEXT($A14)),"",
((COUNTIFS(SaisiePers,$A14,SaisieDebut,"&lt;"&amp;PI$6,SaisieFin,"&gt;="&amp;PI$6,SaisieJour,"")+
COUNTIFS(SaisiePers,$A14,SaisieDebut,PI$6,SaisieFin,"&gt;="&amp;PI$6,SaisieMatin,Paramètres!$A$2,SaisieJour,"")+
COUNTIFS(SaisiePers,$A14,SaisieDebut,"&lt;"&amp;PI$6,SaisieFin,"&gt;="&amp;PI$6,SaisieMatin,Paramètres!$A$2,SaisieJour,TEXT(PI$6,"jjjj"))=0)=$AS$1)*0.5)</f>
        <v>0</v>
      </c>
      <c r="PJ14" s="6">
        <f>IF(OR(PI$6=0,COUNTIF(Feries,PI$6)&gt;0,ISNONTEXT($A14)),"",
((COUNTIFS(SaisiePers,$A14,SaisieDebut,"&lt;="&amp;PI$6,SaisieFin,"&gt;"&amp;PI$6,SaisieJour,"")+
COUNTIFS(SaisiePers,$A14,SaisieDebut,"&lt;="&amp;PI$6,SaisieFin,PI$6,SaisieSoir,Paramètres!$B$3,SaisieJour,"")+
COUNTIFS(SaisiePers,$A14,SaisieDebut,"&lt;="&amp;PI$6,SaisieFin,"&gt;"&amp;PI$6,SaisieSoir,Paramètres!$B$3,SaisieJour,TEXT(PI$6,"jjjj"))=0)=$AS$1)*0.5)</f>
        <v>0</v>
      </c>
      <c r="PK14" s="6">
        <f>IF(OR(PK$6=0,COUNTIF(Feries,PK$6)&gt;0,ISNONTEXT($A14)),"",
((COUNTIFS(SaisiePers,$A14,SaisieDebut,"&lt;"&amp;PK$6,SaisieFin,"&gt;="&amp;PK$6,SaisieJour,"")+
COUNTIFS(SaisiePers,$A14,SaisieDebut,PK$6,SaisieFin,"&gt;="&amp;PK$6,SaisieMatin,Paramètres!$A$2,SaisieJour,"")+
COUNTIFS(SaisiePers,$A14,SaisieDebut,"&lt;"&amp;PK$6,SaisieFin,"&gt;="&amp;PK$6,SaisieMatin,Paramètres!$A$2,SaisieJour,TEXT(PK$6,"jjjj"))=0)=$AS$1)*0.5)</f>
        <v>0</v>
      </c>
      <c r="PL14" s="6">
        <f>IF(OR(PK$6=0,COUNTIF(Feries,PK$6)&gt;0,ISNONTEXT($A14)),"",
((COUNTIFS(SaisiePers,$A14,SaisieDebut,"&lt;="&amp;PK$6,SaisieFin,"&gt;"&amp;PK$6,SaisieJour,"")+
COUNTIFS(SaisiePers,$A14,SaisieDebut,"&lt;="&amp;PK$6,SaisieFin,PK$6,SaisieSoir,Paramètres!$B$3,SaisieJour,"")+
COUNTIFS(SaisiePers,$A14,SaisieDebut,"&lt;="&amp;PK$6,SaisieFin,"&gt;"&amp;PK$6,SaisieSoir,Paramètres!$B$3,SaisieJour,TEXT(PK$6,"jjjj"))=0)=$AS$1)*0.5)</f>
        <v>0</v>
      </c>
      <c r="PM14" s="6">
        <f>IF(OR(PM$6=0,COUNTIF(Feries,PM$6)&gt;0,ISNONTEXT($A14)),"",
((COUNTIFS(SaisiePers,$A14,SaisieDebut,"&lt;"&amp;PM$6,SaisieFin,"&gt;="&amp;PM$6,SaisieJour,"")+
COUNTIFS(SaisiePers,$A14,SaisieDebut,PM$6,SaisieFin,"&gt;="&amp;PM$6,SaisieMatin,Paramètres!$A$2,SaisieJour,"")+
COUNTIFS(SaisiePers,$A14,SaisieDebut,"&lt;"&amp;PM$6,SaisieFin,"&gt;="&amp;PM$6,SaisieMatin,Paramètres!$A$2,SaisieJour,TEXT(PM$6,"jjjj"))=0)=$AS$1)*0.5)</f>
        <v>0</v>
      </c>
      <c r="PN14" s="6">
        <f>IF(OR(PM$6=0,COUNTIF(Feries,PM$6)&gt;0,ISNONTEXT($A14)),"",
((COUNTIFS(SaisiePers,$A14,SaisieDebut,"&lt;="&amp;PM$6,SaisieFin,"&gt;"&amp;PM$6,SaisieJour,"")+
COUNTIFS(SaisiePers,$A14,SaisieDebut,"&lt;="&amp;PM$6,SaisieFin,PM$6,SaisieSoir,Paramètres!$B$3,SaisieJour,"")+
COUNTIFS(SaisiePers,$A14,SaisieDebut,"&lt;="&amp;PM$6,SaisieFin,"&gt;"&amp;PM$6,SaisieSoir,Paramètres!$B$3,SaisieJour,TEXT(PM$6,"jjjj"))=0)=$AS$1)*0.5)</f>
        <v>0</v>
      </c>
      <c r="PO14" s="6">
        <f>IF(OR(PO$6=0,COUNTIF(Feries,PO$6)&gt;0,ISNONTEXT($A14)),"",
((COUNTIFS(SaisiePers,$A14,SaisieDebut,"&lt;"&amp;PO$6,SaisieFin,"&gt;="&amp;PO$6,SaisieJour,"")+
COUNTIFS(SaisiePers,$A14,SaisieDebut,PO$6,SaisieFin,"&gt;="&amp;PO$6,SaisieMatin,Paramètres!$A$2,SaisieJour,"")+
COUNTIFS(SaisiePers,$A14,SaisieDebut,"&lt;"&amp;PO$6,SaisieFin,"&gt;="&amp;PO$6,SaisieMatin,Paramètres!$A$2,SaisieJour,TEXT(PO$6,"jjjj"))=0)=$AS$1)*0.5)</f>
        <v>0</v>
      </c>
      <c r="PP14" s="6">
        <f>IF(OR(PO$6=0,COUNTIF(Feries,PO$6)&gt;0,ISNONTEXT($A14)),"",
((COUNTIFS(SaisiePers,$A14,SaisieDebut,"&lt;="&amp;PO$6,SaisieFin,"&gt;"&amp;PO$6,SaisieJour,"")+
COUNTIFS(SaisiePers,$A14,SaisieDebut,"&lt;="&amp;PO$6,SaisieFin,PO$6,SaisieSoir,Paramètres!$B$3,SaisieJour,"")+
COUNTIFS(SaisiePers,$A14,SaisieDebut,"&lt;="&amp;PO$6,SaisieFin,"&gt;"&amp;PO$6,SaisieSoir,Paramètres!$B$3,SaisieJour,TEXT(PO$6,"jjjj"))=0)=$AS$1)*0.5)</f>
        <v>0</v>
      </c>
      <c r="PQ14" s="6">
        <f>IF(OR(PQ$6=0,COUNTIF(Feries,PQ$6)&gt;0,ISNONTEXT($A14)),"",
((COUNTIFS(SaisiePers,$A14,SaisieDebut,"&lt;"&amp;PQ$6,SaisieFin,"&gt;="&amp;PQ$6,SaisieJour,"")+
COUNTIFS(SaisiePers,$A14,SaisieDebut,PQ$6,SaisieFin,"&gt;="&amp;PQ$6,SaisieMatin,Paramètres!$A$2,SaisieJour,"")+
COUNTIFS(SaisiePers,$A14,SaisieDebut,"&lt;"&amp;PQ$6,SaisieFin,"&gt;="&amp;PQ$6,SaisieMatin,Paramètres!$A$2,SaisieJour,TEXT(PQ$6,"jjjj"))=0)=$AS$1)*0.5)</f>
        <v>0</v>
      </c>
      <c r="PR14" s="6">
        <f>IF(OR(PQ$6=0,COUNTIF(Feries,PQ$6)&gt;0,ISNONTEXT($A14)),"",
((COUNTIFS(SaisiePers,$A14,SaisieDebut,"&lt;="&amp;PQ$6,SaisieFin,"&gt;"&amp;PQ$6,SaisieJour,"")+
COUNTIFS(SaisiePers,$A14,SaisieDebut,"&lt;="&amp;PQ$6,SaisieFin,PQ$6,SaisieSoir,Paramètres!$B$3,SaisieJour,"")+
COUNTIFS(SaisiePers,$A14,SaisieDebut,"&lt;="&amp;PQ$6,SaisieFin,"&gt;"&amp;PQ$6,SaisieSoir,Paramètres!$B$3,SaisieJour,TEXT(PQ$6,"jjjj"))=0)=$AS$1)*0.5)</f>
        <v>0</v>
      </c>
      <c r="PS14" s="6">
        <f>IF(OR(PS$6=0,COUNTIF(Feries,PS$6)&gt;0,ISNONTEXT($A14)),"",
((COUNTIFS(SaisiePers,$A14,SaisieDebut,"&lt;"&amp;PS$6,SaisieFin,"&gt;="&amp;PS$6,SaisieJour,"")+
COUNTIFS(SaisiePers,$A14,SaisieDebut,PS$6,SaisieFin,"&gt;="&amp;PS$6,SaisieMatin,Paramètres!$A$2,SaisieJour,"")+
COUNTIFS(SaisiePers,$A14,SaisieDebut,"&lt;"&amp;PS$6,SaisieFin,"&gt;="&amp;PS$6,SaisieMatin,Paramètres!$A$2,SaisieJour,TEXT(PS$6,"jjjj"))=0)=$AS$1)*0.5)</f>
        <v>0</v>
      </c>
      <c r="PT14" s="6">
        <f>IF(OR(PS$6=0,COUNTIF(Feries,PS$6)&gt;0,ISNONTEXT($A14)),"",
((COUNTIFS(SaisiePers,$A14,SaisieDebut,"&lt;="&amp;PS$6,SaisieFin,"&gt;"&amp;PS$6,SaisieJour,"")+
COUNTIFS(SaisiePers,$A14,SaisieDebut,"&lt;="&amp;PS$6,SaisieFin,PS$6,SaisieSoir,Paramètres!$B$3,SaisieJour,"")+
COUNTIFS(SaisiePers,$A14,SaisieDebut,"&lt;="&amp;PS$6,SaisieFin,"&gt;"&amp;PS$6,SaisieSoir,Paramètres!$B$3,SaisieJour,TEXT(PS$6,"jjjj"))=0)=$AS$1)*0.5)</f>
        <v>0</v>
      </c>
      <c r="PU14" s="6">
        <f>IF(OR(PU$6=0,COUNTIF(Feries,PU$6)&gt;0,ISNONTEXT($A14)),"",
((COUNTIFS(SaisiePers,$A14,SaisieDebut,"&lt;"&amp;PU$6,SaisieFin,"&gt;="&amp;PU$6,SaisieJour,"")+
COUNTIFS(SaisiePers,$A14,SaisieDebut,PU$6,SaisieFin,"&gt;="&amp;PU$6,SaisieMatin,Paramètres!$A$2,SaisieJour,"")+
COUNTIFS(SaisiePers,$A14,SaisieDebut,"&lt;"&amp;PU$6,SaisieFin,"&gt;="&amp;PU$6,SaisieMatin,Paramètres!$A$2,SaisieJour,TEXT(PU$6,"jjjj"))=0)=$AS$1)*0.5)</f>
        <v>0</v>
      </c>
      <c r="PV14" s="6">
        <f>IF(OR(PU$6=0,COUNTIF(Feries,PU$6)&gt;0,ISNONTEXT($A14)),"",
((COUNTIFS(SaisiePers,$A14,SaisieDebut,"&lt;="&amp;PU$6,SaisieFin,"&gt;"&amp;PU$6,SaisieJour,"")+
COUNTIFS(SaisiePers,$A14,SaisieDebut,"&lt;="&amp;PU$6,SaisieFin,PU$6,SaisieSoir,Paramètres!$B$3,SaisieJour,"")+
COUNTIFS(SaisiePers,$A14,SaisieDebut,"&lt;="&amp;PU$6,SaisieFin,"&gt;"&amp;PU$6,SaisieSoir,Paramètres!$B$3,SaisieJour,TEXT(PU$6,"jjjj"))=0)=$AS$1)*0.5)</f>
        <v>0</v>
      </c>
      <c r="PW14" s="6">
        <f>IF(OR(PW$6=0,COUNTIF(Feries,PW$6)&gt;0,ISNONTEXT($A14)),"",
((COUNTIFS(SaisiePers,$A14,SaisieDebut,"&lt;"&amp;PW$6,SaisieFin,"&gt;="&amp;PW$6,SaisieJour,"")+
COUNTIFS(SaisiePers,$A14,SaisieDebut,PW$6,SaisieFin,"&gt;="&amp;PW$6,SaisieMatin,Paramètres!$A$2,SaisieJour,"")+
COUNTIFS(SaisiePers,$A14,SaisieDebut,"&lt;"&amp;PW$6,SaisieFin,"&gt;="&amp;PW$6,SaisieMatin,Paramètres!$A$2,SaisieJour,TEXT(PW$6,"jjjj"))=0)=$AS$1)*0.5)</f>
        <v>0</v>
      </c>
      <c r="PX14" s="6">
        <f>IF(OR(PW$6=0,COUNTIF(Feries,PW$6)&gt;0,ISNONTEXT($A14)),"",
((COUNTIFS(SaisiePers,$A14,SaisieDebut,"&lt;="&amp;PW$6,SaisieFin,"&gt;"&amp;PW$6,SaisieJour,"")+
COUNTIFS(SaisiePers,$A14,SaisieDebut,"&lt;="&amp;PW$6,SaisieFin,PW$6,SaisieSoir,Paramètres!$B$3,SaisieJour,"")+
COUNTIFS(SaisiePers,$A14,SaisieDebut,"&lt;="&amp;PW$6,SaisieFin,"&gt;"&amp;PW$6,SaisieSoir,Paramètres!$B$3,SaisieJour,TEXT(PW$6,"jjjj"))=0)=$AS$1)*0.5)</f>
        <v>0</v>
      </c>
      <c r="PY14" s="6">
        <f>IF(OR(PY$6=0,COUNTIF(Feries,PY$6)&gt;0,ISNONTEXT($A14)),"",
((COUNTIFS(SaisiePers,$A14,SaisieDebut,"&lt;"&amp;PY$6,SaisieFin,"&gt;="&amp;PY$6,SaisieJour,"")+
COUNTIFS(SaisiePers,$A14,SaisieDebut,PY$6,SaisieFin,"&gt;="&amp;PY$6,SaisieMatin,Paramètres!$A$2,SaisieJour,"")+
COUNTIFS(SaisiePers,$A14,SaisieDebut,"&lt;"&amp;PY$6,SaisieFin,"&gt;="&amp;PY$6,SaisieMatin,Paramètres!$A$2,SaisieJour,TEXT(PY$6,"jjjj"))=0)=$AS$1)*0.5)</f>
        <v>0</v>
      </c>
      <c r="PZ14" s="6">
        <f>IF(OR(PY$6=0,COUNTIF(Feries,PY$6)&gt;0,ISNONTEXT($A14)),"",
((COUNTIFS(SaisiePers,$A14,SaisieDebut,"&lt;="&amp;PY$6,SaisieFin,"&gt;"&amp;PY$6,SaisieJour,"")+
COUNTIFS(SaisiePers,$A14,SaisieDebut,"&lt;="&amp;PY$6,SaisieFin,PY$6,SaisieSoir,Paramètres!$B$3,SaisieJour,"")+
COUNTIFS(SaisiePers,$A14,SaisieDebut,"&lt;="&amp;PY$6,SaisieFin,"&gt;"&amp;PY$6,SaisieSoir,Paramètres!$B$3,SaisieJour,TEXT(PY$6,"jjjj"))=0)=$AS$1)*0.5)</f>
        <v>0</v>
      </c>
      <c r="QA14" s="6">
        <f>IF(OR(QA$6=0,COUNTIF(Feries,QA$6)&gt;0,ISNONTEXT($A14)),"",
((COUNTIFS(SaisiePers,$A14,SaisieDebut,"&lt;"&amp;QA$6,SaisieFin,"&gt;="&amp;QA$6,SaisieJour,"")+
COUNTIFS(SaisiePers,$A14,SaisieDebut,QA$6,SaisieFin,"&gt;="&amp;QA$6,SaisieMatin,Paramètres!$A$2,SaisieJour,"")+
COUNTIFS(SaisiePers,$A14,SaisieDebut,"&lt;"&amp;QA$6,SaisieFin,"&gt;="&amp;QA$6,SaisieMatin,Paramètres!$A$2,SaisieJour,TEXT(QA$6,"jjjj"))=0)=$AS$1)*0.5)</f>
        <v>0</v>
      </c>
      <c r="QB14" s="6">
        <f>IF(OR(QA$6=0,COUNTIF(Feries,QA$6)&gt;0,ISNONTEXT($A14)),"",
((COUNTIFS(SaisiePers,$A14,SaisieDebut,"&lt;="&amp;QA$6,SaisieFin,"&gt;"&amp;QA$6,SaisieJour,"")+
COUNTIFS(SaisiePers,$A14,SaisieDebut,"&lt;="&amp;QA$6,SaisieFin,QA$6,SaisieSoir,Paramètres!$B$3,SaisieJour,"")+
COUNTIFS(SaisiePers,$A14,SaisieDebut,"&lt;="&amp;QA$6,SaisieFin,"&gt;"&amp;QA$6,SaisieSoir,Paramètres!$B$3,SaisieJour,TEXT(QA$6,"jjjj"))=0)=$AS$1)*0.5)</f>
        <v>0</v>
      </c>
      <c r="QC14" s="6">
        <f>IF(OR(QC$6=0,COUNTIF(Feries,QC$6)&gt;0,ISNONTEXT($A14)),"",
((COUNTIFS(SaisiePers,$A14,SaisieDebut,"&lt;"&amp;QC$6,SaisieFin,"&gt;="&amp;QC$6,SaisieJour,"")+
COUNTIFS(SaisiePers,$A14,SaisieDebut,QC$6,SaisieFin,"&gt;="&amp;QC$6,SaisieMatin,Paramètres!$A$2,SaisieJour,"")+
COUNTIFS(SaisiePers,$A14,SaisieDebut,"&lt;"&amp;QC$6,SaisieFin,"&gt;="&amp;QC$6,SaisieMatin,Paramètres!$A$2,SaisieJour,TEXT(QC$6,"jjjj"))=0)=$AS$1)*0.5)</f>
        <v>0</v>
      </c>
      <c r="QD14" s="6">
        <f>IF(OR(QC$6=0,COUNTIF(Feries,QC$6)&gt;0,ISNONTEXT($A14)),"",
((COUNTIFS(SaisiePers,$A14,SaisieDebut,"&lt;="&amp;QC$6,SaisieFin,"&gt;"&amp;QC$6,SaisieJour,"")+
COUNTIFS(SaisiePers,$A14,SaisieDebut,"&lt;="&amp;QC$6,SaisieFin,QC$6,SaisieSoir,Paramètres!$B$3,SaisieJour,"")+
COUNTIFS(SaisiePers,$A14,SaisieDebut,"&lt;="&amp;QC$6,SaisieFin,"&gt;"&amp;QC$6,SaisieSoir,Paramètres!$B$3,SaisieJour,TEXT(QC$6,"jjjj"))=0)=$AS$1)*0.5)</f>
        <v>0</v>
      </c>
      <c r="QE14" s="6">
        <f>IF(OR(QE$6=0,COUNTIF(Feries,QE$6)&gt;0,ISNONTEXT($A14)),"",
((COUNTIFS(SaisiePers,$A14,SaisieDebut,"&lt;"&amp;QE$6,SaisieFin,"&gt;="&amp;QE$6,SaisieJour,"")+
COUNTIFS(SaisiePers,$A14,SaisieDebut,QE$6,SaisieFin,"&gt;="&amp;QE$6,SaisieMatin,Paramètres!$A$2,SaisieJour,"")+
COUNTIFS(SaisiePers,$A14,SaisieDebut,"&lt;"&amp;QE$6,SaisieFin,"&gt;="&amp;QE$6,SaisieMatin,Paramètres!$A$2,SaisieJour,TEXT(QE$6,"jjjj"))=0)=$AS$1)*0.5)</f>
        <v>0</v>
      </c>
      <c r="QF14" s="6">
        <f>IF(OR(QE$6=0,COUNTIF(Feries,QE$6)&gt;0,ISNONTEXT($A14)),"",
((COUNTIFS(SaisiePers,$A14,SaisieDebut,"&lt;="&amp;QE$6,SaisieFin,"&gt;"&amp;QE$6,SaisieJour,"")+
COUNTIFS(SaisiePers,$A14,SaisieDebut,"&lt;="&amp;QE$6,SaisieFin,QE$6,SaisieSoir,Paramètres!$B$3,SaisieJour,"")+
COUNTIFS(SaisiePers,$A14,SaisieDebut,"&lt;="&amp;QE$6,SaisieFin,"&gt;"&amp;QE$6,SaisieSoir,Paramètres!$B$3,SaisieJour,TEXT(QE$6,"jjjj"))=0)=$AS$1)*0.5)</f>
        <v>0</v>
      </c>
      <c r="QG14" s="6">
        <f>IF(OR(QG$6=0,COUNTIF(Feries,QG$6)&gt;0,ISNONTEXT($A14)),"",
((COUNTIFS(SaisiePers,$A14,SaisieDebut,"&lt;"&amp;QG$6,SaisieFin,"&gt;="&amp;QG$6,SaisieJour,"")+
COUNTIFS(SaisiePers,$A14,SaisieDebut,QG$6,SaisieFin,"&gt;="&amp;QG$6,SaisieMatin,Paramètres!$A$2,SaisieJour,"")+
COUNTIFS(SaisiePers,$A14,SaisieDebut,"&lt;"&amp;QG$6,SaisieFin,"&gt;="&amp;QG$6,SaisieMatin,Paramètres!$A$2,SaisieJour,TEXT(QG$6,"jjjj"))=0)=$AS$1)*0.5)</f>
        <v>0</v>
      </c>
      <c r="QH14" s="6">
        <f>IF(OR(QG$6=0,COUNTIF(Feries,QG$6)&gt;0,ISNONTEXT($A14)),"",
((COUNTIFS(SaisiePers,$A14,SaisieDebut,"&lt;="&amp;QG$6,SaisieFin,"&gt;"&amp;QG$6,SaisieJour,"")+
COUNTIFS(SaisiePers,$A14,SaisieDebut,"&lt;="&amp;QG$6,SaisieFin,QG$6,SaisieSoir,Paramètres!$B$3,SaisieJour,"")+
COUNTIFS(SaisiePers,$A14,SaisieDebut,"&lt;="&amp;QG$6,SaisieFin,"&gt;"&amp;QG$6,SaisieSoir,Paramètres!$B$3,SaisieJour,TEXT(QG$6,"jjjj"))=0)=$AS$1)*0.5)</f>
        <v>0</v>
      </c>
      <c r="QI14" s="6">
        <f>IF(OR(QI$6=0,COUNTIF(Feries,QI$6)&gt;0,ISNONTEXT($A14)),"",
((COUNTIFS(SaisiePers,$A14,SaisieDebut,"&lt;"&amp;QI$6,SaisieFin,"&gt;="&amp;QI$6,SaisieJour,"")+
COUNTIFS(SaisiePers,$A14,SaisieDebut,QI$6,SaisieFin,"&gt;="&amp;QI$6,SaisieMatin,Paramètres!$A$2,SaisieJour,"")+
COUNTIFS(SaisiePers,$A14,SaisieDebut,"&lt;"&amp;QI$6,SaisieFin,"&gt;="&amp;QI$6,SaisieMatin,Paramètres!$A$2,SaisieJour,TEXT(QI$6,"jjjj"))=0)=$AS$1)*0.5)</f>
        <v>0</v>
      </c>
      <c r="QJ14" s="6">
        <f>IF(OR(QI$6=0,COUNTIF(Feries,QI$6)&gt;0,ISNONTEXT($A14)),"",
((COUNTIFS(SaisiePers,$A14,SaisieDebut,"&lt;="&amp;QI$6,SaisieFin,"&gt;"&amp;QI$6,SaisieJour,"")+
COUNTIFS(SaisiePers,$A14,SaisieDebut,"&lt;="&amp;QI$6,SaisieFin,QI$6,SaisieSoir,Paramètres!$B$3,SaisieJour,"")+
COUNTIFS(SaisiePers,$A14,SaisieDebut,"&lt;="&amp;QI$6,SaisieFin,"&gt;"&amp;QI$6,SaisieSoir,Paramètres!$B$3,SaisieJour,TEXT(QI$6,"jjjj"))=0)=$AS$1)*0.5)</f>
        <v>0</v>
      </c>
      <c r="QK14" s="6" t="str">
        <f>IF(OR(QK$6=0,COUNTIF(Feries,QK$6)&gt;0,ISNONTEXT($A14)),"",
((COUNTIFS(SaisiePers,$A14,SaisieDebut,"&lt;"&amp;QK$6,SaisieFin,"&gt;="&amp;QK$6,SaisieJour,"")+
COUNTIFS(SaisiePers,$A14,SaisieDebut,QK$6,SaisieFin,"&gt;="&amp;QK$6,SaisieMatin,Paramètres!$A$2,SaisieJour,"")+
COUNTIFS(SaisiePers,$A14,SaisieDebut,"&lt;"&amp;QK$6,SaisieFin,"&gt;="&amp;QK$6,SaisieMatin,Paramètres!$A$2,SaisieJour,TEXT(QK$6,"jjjj"))=0)=$AS$1)*0.5)</f>
        <v/>
      </c>
      <c r="QL14" s="6" t="str">
        <f>IF(OR(QK$6=0,COUNTIF(Feries,QK$6)&gt;0,ISNONTEXT($A14)),"",
((COUNTIFS(SaisiePers,$A14,SaisieDebut,"&lt;="&amp;QK$6,SaisieFin,"&gt;"&amp;QK$6,SaisieJour,"")+
COUNTIFS(SaisiePers,$A14,SaisieDebut,"&lt;="&amp;QK$6,SaisieFin,QK$6,SaisieSoir,Paramètres!$B$3,SaisieJour,"")+
COUNTIFS(SaisiePers,$A14,SaisieDebut,"&lt;="&amp;QK$6,SaisieFin,"&gt;"&amp;QK$6,SaisieSoir,Paramètres!$B$3,SaisieJour,TEXT(QK$6,"jjjj"))=0)=$AS$1)*0.5)</f>
        <v/>
      </c>
      <c r="QM14" s="6">
        <f>IF(OR(QM$6=0,COUNTIF(Feries,QM$6)&gt;0,ISNONTEXT($A14)),"",
((COUNTIFS(SaisiePers,$A14,SaisieDebut,"&lt;"&amp;QM$6,SaisieFin,"&gt;="&amp;QM$6,SaisieJour,"")+
COUNTIFS(SaisiePers,$A14,SaisieDebut,QM$6,SaisieFin,"&gt;="&amp;QM$6,SaisieMatin,Paramètres!$A$2,SaisieJour,"")+
COUNTIFS(SaisiePers,$A14,SaisieDebut,"&lt;"&amp;QM$6,SaisieFin,"&gt;="&amp;QM$6,SaisieMatin,Paramètres!$A$2,SaisieJour,TEXT(QM$6,"jjjj"))=0)=$AS$1)*0.5)</f>
        <v>0</v>
      </c>
      <c r="QN14" s="6">
        <f>IF(OR(QM$6=0,COUNTIF(Feries,QM$6)&gt;0,ISNONTEXT($A14)),"",
((COUNTIFS(SaisiePers,$A14,SaisieDebut,"&lt;="&amp;QM$6,SaisieFin,"&gt;"&amp;QM$6,SaisieJour,"")+
COUNTIFS(SaisiePers,$A14,SaisieDebut,"&lt;="&amp;QM$6,SaisieFin,QM$6,SaisieSoir,Paramètres!$B$3,SaisieJour,"")+
COUNTIFS(SaisiePers,$A14,SaisieDebut,"&lt;="&amp;QM$6,SaisieFin,"&gt;"&amp;QM$6,SaisieSoir,Paramètres!$B$3,SaisieJour,TEXT(QM$6,"jjjj"))=0)=$AS$1)*0.5)</f>
        <v>0</v>
      </c>
      <c r="QO14" s="6">
        <f>IF(OR(QO$6=0,COUNTIF(Feries,QO$6)&gt;0,ISNONTEXT($A14)),"",
((COUNTIFS(SaisiePers,$A14,SaisieDebut,"&lt;"&amp;QO$6,SaisieFin,"&gt;="&amp;QO$6,SaisieJour,"")+
COUNTIFS(SaisiePers,$A14,SaisieDebut,QO$6,SaisieFin,"&gt;="&amp;QO$6,SaisieMatin,Paramètres!$A$2,SaisieJour,"")+
COUNTIFS(SaisiePers,$A14,SaisieDebut,"&lt;"&amp;QO$6,SaisieFin,"&gt;="&amp;QO$6,SaisieMatin,Paramètres!$A$2,SaisieJour,TEXT(QO$6,"jjjj"))=0)=$AS$1)*0.5)</f>
        <v>0</v>
      </c>
      <c r="QP14" s="6">
        <f>IF(OR(QO$6=0,COUNTIF(Feries,QO$6)&gt;0,ISNONTEXT($A14)),"",
((COUNTIFS(SaisiePers,$A14,SaisieDebut,"&lt;="&amp;QO$6,SaisieFin,"&gt;"&amp;QO$6,SaisieJour,"")+
COUNTIFS(SaisiePers,$A14,SaisieDebut,"&lt;="&amp;QO$6,SaisieFin,QO$6,SaisieSoir,Paramètres!$B$3,SaisieJour,"")+
COUNTIFS(SaisiePers,$A14,SaisieDebut,"&lt;="&amp;QO$6,SaisieFin,"&gt;"&amp;QO$6,SaisieSoir,Paramètres!$B$3,SaisieJour,TEXT(QO$6,"jjjj"))=0)=$AS$1)*0.5)</f>
        <v>0</v>
      </c>
      <c r="QQ14" s="6">
        <f>IF(OR(QQ$6=0,COUNTIF(Feries,QQ$6)&gt;0,ISNONTEXT($A14)),"",
((COUNTIFS(SaisiePers,$A14,SaisieDebut,"&lt;"&amp;QQ$6,SaisieFin,"&gt;="&amp;QQ$6,SaisieJour,"")+
COUNTIFS(SaisiePers,$A14,SaisieDebut,QQ$6,SaisieFin,"&gt;="&amp;QQ$6,SaisieMatin,Paramètres!$A$2,SaisieJour,"")+
COUNTIFS(SaisiePers,$A14,SaisieDebut,"&lt;"&amp;QQ$6,SaisieFin,"&gt;="&amp;QQ$6,SaisieMatin,Paramètres!$A$2,SaisieJour,TEXT(QQ$6,"jjjj"))=0)=$AS$1)*0.5)</f>
        <v>0</v>
      </c>
      <c r="QR14" s="6">
        <f>IF(OR(QQ$6=0,COUNTIF(Feries,QQ$6)&gt;0,ISNONTEXT($A14)),"",
((COUNTIFS(SaisiePers,$A14,SaisieDebut,"&lt;="&amp;QQ$6,SaisieFin,"&gt;"&amp;QQ$6,SaisieJour,"")+
COUNTIFS(SaisiePers,$A14,SaisieDebut,"&lt;="&amp;QQ$6,SaisieFin,QQ$6,SaisieSoir,Paramètres!$B$3,SaisieJour,"")+
COUNTIFS(SaisiePers,$A14,SaisieDebut,"&lt;="&amp;QQ$6,SaisieFin,"&gt;"&amp;QQ$6,SaisieSoir,Paramètres!$B$3,SaisieJour,TEXT(QQ$6,"jjjj"))=0)=$AS$1)*0.5)</f>
        <v>0</v>
      </c>
      <c r="QS14" s="6">
        <f>IF(OR(QS$6=0,COUNTIF(Feries,QS$6)&gt;0,ISNONTEXT($A14)),"",
((COUNTIFS(SaisiePers,$A14,SaisieDebut,"&lt;"&amp;QS$6,SaisieFin,"&gt;="&amp;QS$6,SaisieJour,"")+
COUNTIFS(SaisiePers,$A14,SaisieDebut,QS$6,SaisieFin,"&gt;="&amp;QS$6,SaisieMatin,Paramètres!$A$2,SaisieJour,"")+
COUNTIFS(SaisiePers,$A14,SaisieDebut,"&lt;"&amp;QS$6,SaisieFin,"&gt;="&amp;QS$6,SaisieMatin,Paramètres!$A$2,SaisieJour,TEXT(QS$6,"jjjj"))=0)=$AS$1)*0.5)</f>
        <v>0</v>
      </c>
      <c r="QT14" s="6">
        <f>IF(OR(QS$6=0,COUNTIF(Feries,QS$6)&gt;0,ISNONTEXT($A14)),"",
((COUNTIFS(SaisiePers,$A14,SaisieDebut,"&lt;="&amp;QS$6,SaisieFin,"&gt;"&amp;QS$6,SaisieJour,"")+
COUNTIFS(SaisiePers,$A14,SaisieDebut,"&lt;="&amp;QS$6,SaisieFin,QS$6,SaisieSoir,Paramètres!$B$3,SaisieJour,"")+
COUNTIFS(SaisiePers,$A14,SaisieDebut,"&lt;="&amp;QS$6,SaisieFin,"&gt;"&amp;QS$6,SaisieSoir,Paramètres!$B$3,SaisieJour,TEXT(QS$6,"jjjj"))=0)=$AS$1)*0.5)</f>
        <v>0</v>
      </c>
      <c r="QU14" s="6">
        <f>IF(OR(QU$6=0,COUNTIF(Feries,QU$6)&gt;0,ISNONTEXT($A14)),"",
((COUNTIFS(SaisiePers,$A14,SaisieDebut,"&lt;"&amp;QU$6,SaisieFin,"&gt;="&amp;QU$6,SaisieJour,"")+
COUNTIFS(SaisiePers,$A14,SaisieDebut,QU$6,SaisieFin,"&gt;="&amp;QU$6,SaisieMatin,Paramètres!$A$2,SaisieJour,"")+
COUNTIFS(SaisiePers,$A14,SaisieDebut,"&lt;"&amp;QU$6,SaisieFin,"&gt;="&amp;QU$6,SaisieMatin,Paramètres!$A$2,SaisieJour,TEXT(QU$6,"jjjj"))=0)=$AS$1)*0.5)</f>
        <v>0</v>
      </c>
      <c r="QV14" s="6">
        <f>IF(OR(QU$6=0,COUNTIF(Feries,QU$6)&gt;0,ISNONTEXT($A14)),"",
((COUNTIFS(SaisiePers,$A14,SaisieDebut,"&lt;="&amp;QU$6,SaisieFin,"&gt;"&amp;QU$6,SaisieJour,"")+
COUNTIFS(SaisiePers,$A14,SaisieDebut,"&lt;="&amp;QU$6,SaisieFin,QU$6,SaisieSoir,Paramètres!$B$3,SaisieJour,"")+
COUNTIFS(SaisiePers,$A14,SaisieDebut,"&lt;="&amp;QU$6,SaisieFin,"&gt;"&amp;QU$6,SaisieSoir,Paramètres!$B$3,SaisieJour,TEXT(QU$6,"jjjj"))=0)=$AS$1)*0.5)</f>
        <v>0</v>
      </c>
      <c r="QW14" s="6">
        <f>IF(OR(QW$6=0,COUNTIF(Feries,QW$6)&gt;0,ISNONTEXT($A14)),"",
((COUNTIFS(SaisiePers,$A14,SaisieDebut,"&lt;"&amp;QW$6,SaisieFin,"&gt;="&amp;QW$6,SaisieJour,"")+
COUNTIFS(SaisiePers,$A14,SaisieDebut,QW$6,SaisieFin,"&gt;="&amp;QW$6,SaisieMatin,Paramètres!$A$2,SaisieJour,"")+
COUNTIFS(SaisiePers,$A14,SaisieDebut,"&lt;"&amp;QW$6,SaisieFin,"&gt;="&amp;QW$6,SaisieMatin,Paramètres!$A$2,SaisieJour,TEXT(QW$6,"jjjj"))=0)=$AS$1)*0.5)</f>
        <v>0</v>
      </c>
      <c r="QX14" s="6">
        <f>IF(OR(QW$6=0,COUNTIF(Feries,QW$6)&gt;0,ISNONTEXT($A14)),"",
((COUNTIFS(SaisiePers,$A14,SaisieDebut,"&lt;="&amp;QW$6,SaisieFin,"&gt;"&amp;QW$6,SaisieJour,"")+
COUNTIFS(SaisiePers,$A14,SaisieDebut,"&lt;="&amp;QW$6,SaisieFin,QW$6,SaisieSoir,Paramètres!$B$3,SaisieJour,"")+
COUNTIFS(SaisiePers,$A14,SaisieDebut,"&lt;="&amp;QW$6,SaisieFin,"&gt;"&amp;QW$6,SaisieSoir,Paramètres!$B$3,SaisieJour,TEXT(QW$6,"jjjj"))=0)=$AS$1)*0.5)</f>
        <v>0</v>
      </c>
      <c r="QY14" s="6">
        <f>IF(OR(QY$6=0,COUNTIF(Feries,QY$6)&gt;0,ISNONTEXT($A14)),"",
((COUNTIFS(SaisiePers,$A14,SaisieDebut,"&lt;"&amp;QY$6,SaisieFin,"&gt;="&amp;QY$6,SaisieJour,"")+
COUNTIFS(SaisiePers,$A14,SaisieDebut,QY$6,SaisieFin,"&gt;="&amp;QY$6,SaisieMatin,Paramètres!$A$2,SaisieJour,"")+
COUNTIFS(SaisiePers,$A14,SaisieDebut,"&lt;"&amp;QY$6,SaisieFin,"&gt;="&amp;QY$6,SaisieMatin,Paramètres!$A$2,SaisieJour,TEXT(QY$6,"jjjj"))=0)=$AS$1)*0.5)</f>
        <v>0</v>
      </c>
      <c r="QZ14" s="6">
        <f>IF(OR(QY$6=0,COUNTIF(Feries,QY$6)&gt;0,ISNONTEXT($A14)),"",
((COUNTIFS(SaisiePers,$A14,SaisieDebut,"&lt;="&amp;QY$6,SaisieFin,"&gt;"&amp;QY$6,SaisieJour,"")+
COUNTIFS(SaisiePers,$A14,SaisieDebut,"&lt;="&amp;QY$6,SaisieFin,QY$6,SaisieSoir,Paramètres!$B$3,SaisieJour,"")+
COUNTIFS(SaisiePers,$A14,SaisieDebut,"&lt;="&amp;QY$6,SaisieFin,"&gt;"&amp;QY$6,SaisieSoir,Paramètres!$B$3,SaisieJour,TEXT(QY$6,"jjjj"))=0)=$AS$1)*0.5)</f>
        <v>0</v>
      </c>
      <c r="RA14" s="6">
        <f>IF(OR(RA$6=0,COUNTIF(Feries,RA$6)&gt;0,ISNONTEXT($A14)),"",
((COUNTIFS(SaisiePers,$A14,SaisieDebut,"&lt;"&amp;RA$6,SaisieFin,"&gt;="&amp;RA$6,SaisieJour,"")+
COUNTIFS(SaisiePers,$A14,SaisieDebut,RA$6,SaisieFin,"&gt;="&amp;RA$6,SaisieMatin,Paramètres!$A$2,SaisieJour,"")+
COUNTIFS(SaisiePers,$A14,SaisieDebut,"&lt;"&amp;RA$6,SaisieFin,"&gt;="&amp;RA$6,SaisieMatin,Paramètres!$A$2,SaisieJour,TEXT(RA$6,"jjjj"))=0)=$AS$1)*0.5)</f>
        <v>0</v>
      </c>
      <c r="RB14" s="6">
        <f>IF(OR(RA$6=0,COUNTIF(Feries,RA$6)&gt;0,ISNONTEXT($A14)),"",
((COUNTIFS(SaisiePers,$A14,SaisieDebut,"&lt;="&amp;RA$6,SaisieFin,"&gt;"&amp;RA$6,SaisieJour,"")+
COUNTIFS(SaisiePers,$A14,SaisieDebut,"&lt;="&amp;RA$6,SaisieFin,RA$6,SaisieSoir,Paramètres!$B$3,SaisieJour,"")+
COUNTIFS(SaisiePers,$A14,SaisieDebut,"&lt;="&amp;RA$6,SaisieFin,"&gt;"&amp;RA$6,SaisieSoir,Paramètres!$B$3,SaisieJour,TEXT(RA$6,"jjjj"))=0)=$AS$1)*0.5)</f>
        <v>0</v>
      </c>
      <c r="RC14" s="6">
        <f>IF(OR(RC$6=0,COUNTIF(Feries,RC$6)&gt;0,ISNONTEXT($A14)),"",
((COUNTIFS(SaisiePers,$A14,SaisieDebut,"&lt;"&amp;RC$6,SaisieFin,"&gt;="&amp;RC$6,SaisieJour,"")+
COUNTIFS(SaisiePers,$A14,SaisieDebut,RC$6,SaisieFin,"&gt;="&amp;RC$6,SaisieMatin,Paramètres!$A$2,SaisieJour,"")+
COUNTIFS(SaisiePers,$A14,SaisieDebut,"&lt;"&amp;RC$6,SaisieFin,"&gt;="&amp;RC$6,SaisieMatin,Paramètres!$A$2,SaisieJour,TEXT(RC$6,"jjjj"))=0)=$AS$1)*0.5)</f>
        <v>0</v>
      </c>
      <c r="RD14" s="6">
        <f>IF(OR(RC$6=0,COUNTIF(Feries,RC$6)&gt;0,ISNONTEXT($A14)),"",
((COUNTIFS(SaisiePers,$A14,SaisieDebut,"&lt;="&amp;RC$6,SaisieFin,"&gt;"&amp;RC$6,SaisieJour,"")+
COUNTIFS(SaisiePers,$A14,SaisieDebut,"&lt;="&amp;RC$6,SaisieFin,RC$6,SaisieSoir,Paramètres!$B$3,SaisieJour,"")+
COUNTIFS(SaisiePers,$A14,SaisieDebut,"&lt;="&amp;RC$6,SaisieFin,"&gt;"&amp;RC$6,SaisieSoir,Paramètres!$B$3,SaisieJour,TEXT(RC$6,"jjjj"))=0)=$AS$1)*0.5)</f>
        <v>0</v>
      </c>
      <c r="RE14" s="6">
        <f>IF(OR(RE$6=0,COUNTIF(Feries,RE$6)&gt;0,ISNONTEXT($A14)),"",
((COUNTIFS(SaisiePers,$A14,SaisieDebut,"&lt;"&amp;RE$6,SaisieFin,"&gt;="&amp;RE$6,SaisieJour,"")+
COUNTIFS(SaisiePers,$A14,SaisieDebut,RE$6,SaisieFin,"&gt;="&amp;RE$6,SaisieMatin,Paramètres!$A$2,SaisieJour,"")+
COUNTIFS(SaisiePers,$A14,SaisieDebut,"&lt;"&amp;RE$6,SaisieFin,"&gt;="&amp;RE$6,SaisieMatin,Paramètres!$A$2,SaisieJour,TEXT(RE$6,"jjjj"))=0)=$AS$1)*0.5)</f>
        <v>0</v>
      </c>
      <c r="RF14" s="6">
        <f>IF(OR(RE$6=0,COUNTIF(Feries,RE$6)&gt;0,ISNONTEXT($A14)),"",
((COUNTIFS(SaisiePers,$A14,SaisieDebut,"&lt;="&amp;RE$6,SaisieFin,"&gt;"&amp;RE$6,SaisieJour,"")+
COUNTIFS(SaisiePers,$A14,SaisieDebut,"&lt;="&amp;RE$6,SaisieFin,RE$6,SaisieSoir,Paramètres!$B$3,SaisieJour,"")+
COUNTIFS(SaisiePers,$A14,SaisieDebut,"&lt;="&amp;RE$6,SaisieFin,"&gt;"&amp;RE$6,SaisieSoir,Paramètres!$B$3,SaisieJour,TEXT(RE$6,"jjjj"))=0)=$AS$1)*0.5)</f>
        <v>0</v>
      </c>
      <c r="RG14" s="6">
        <f>IF(OR(RG$6=0,COUNTIF(Feries,RG$6)&gt;0,ISNONTEXT($A14)),"",
((COUNTIFS(SaisiePers,$A14,SaisieDebut,"&lt;"&amp;RG$6,SaisieFin,"&gt;="&amp;RG$6,SaisieJour,"")+
COUNTIFS(SaisiePers,$A14,SaisieDebut,RG$6,SaisieFin,"&gt;="&amp;RG$6,SaisieMatin,Paramètres!$A$2,SaisieJour,"")+
COUNTIFS(SaisiePers,$A14,SaisieDebut,"&lt;"&amp;RG$6,SaisieFin,"&gt;="&amp;RG$6,SaisieMatin,Paramètres!$A$2,SaisieJour,TEXT(RG$6,"jjjj"))=0)=$AS$1)*0.5)</f>
        <v>0</v>
      </c>
      <c r="RH14" s="6">
        <f>IF(OR(RG$6=0,COUNTIF(Feries,RG$6)&gt;0,ISNONTEXT($A14)),"",
((COUNTIFS(SaisiePers,$A14,SaisieDebut,"&lt;="&amp;RG$6,SaisieFin,"&gt;"&amp;RG$6,SaisieJour,"")+
COUNTIFS(SaisiePers,$A14,SaisieDebut,"&lt;="&amp;RG$6,SaisieFin,RG$6,SaisieSoir,Paramètres!$B$3,SaisieJour,"")+
COUNTIFS(SaisiePers,$A14,SaisieDebut,"&lt;="&amp;RG$6,SaisieFin,"&gt;"&amp;RG$6,SaisieSoir,Paramètres!$B$3,SaisieJour,TEXT(RG$6,"jjjj"))=0)=$AS$1)*0.5)</f>
        <v>0</v>
      </c>
      <c r="RI14" s="6">
        <f>IF(OR(RI$6=0,COUNTIF(Feries,RI$6)&gt;0,ISNONTEXT($A14)),"",
((COUNTIFS(SaisiePers,$A14,SaisieDebut,"&lt;"&amp;RI$6,SaisieFin,"&gt;="&amp;RI$6,SaisieJour,"")+
COUNTIFS(SaisiePers,$A14,SaisieDebut,RI$6,SaisieFin,"&gt;="&amp;RI$6,SaisieMatin,Paramètres!$A$2,SaisieJour,"")+
COUNTIFS(SaisiePers,$A14,SaisieDebut,"&lt;"&amp;RI$6,SaisieFin,"&gt;="&amp;RI$6,SaisieMatin,Paramètres!$A$2,SaisieJour,TEXT(RI$6,"jjjj"))=0)=$AS$1)*0.5)</f>
        <v>0</v>
      </c>
      <c r="RJ14" s="6">
        <f>IF(OR(RI$6=0,COUNTIF(Feries,RI$6)&gt;0,ISNONTEXT($A14)),"",
((COUNTIFS(SaisiePers,$A14,SaisieDebut,"&lt;="&amp;RI$6,SaisieFin,"&gt;"&amp;RI$6,SaisieJour,"")+
COUNTIFS(SaisiePers,$A14,SaisieDebut,"&lt;="&amp;RI$6,SaisieFin,RI$6,SaisieSoir,Paramètres!$B$3,SaisieJour,"")+
COUNTIFS(SaisiePers,$A14,SaisieDebut,"&lt;="&amp;RI$6,SaisieFin,"&gt;"&amp;RI$6,SaisieSoir,Paramètres!$B$3,SaisieJour,TEXT(RI$6,"jjjj"))=0)=$AS$1)*0.5)</f>
        <v>0</v>
      </c>
      <c r="RK14" s="6">
        <f>IF(OR(RK$6=0,COUNTIF(Feries,RK$6)&gt;0,ISNONTEXT($A14)),"",
((COUNTIFS(SaisiePers,$A14,SaisieDebut,"&lt;"&amp;RK$6,SaisieFin,"&gt;="&amp;RK$6,SaisieJour,"")+
COUNTIFS(SaisiePers,$A14,SaisieDebut,RK$6,SaisieFin,"&gt;="&amp;RK$6,SaisieMatin,Paramètres!$A$2,SaisieJour,"")+
COUNTIFS(SaisiePers,$A14,SaisieDebut,"&lt;"&amp;RK$6,SaisieFin,"&gt;="&amp;RK$6,SaisieMatin,Paramètres!$A$2,SaisieJour,TEXT(RK$6,"jjjj"))=0)=$AS$1)*0.5)</f>
        <v>0</v>
      </c>
      <c r="RL14" s="6">
        <f>IF(OR(RK$6=0,COUNTIF(Feries,RK$6)&gt;0,ISNONTEXT($A14)),"",
((COUNTIFS(SaisiePers,$A14,SaisieDebut,"&lt;="&amp;RK$6,SaisieFin,"&gt;"&amp;RK$6,SaisieJour,"")+
COUNTIFS(SaisiePers,$A14,SaisieDebut,"&lt;="&amp;RK$6,SaisieFin,RK$6,SaisieSoir,Paramètres!$B$3,SaisieJour,"")+
COUNTIFS(SaisiePers,$A14,SaisieDebut,"&lt;="&amp;RK$6,SaisieFin,"&gt;"&amp;RK$6,SaisieSoir,Paramètres!$B$3,SaisieJour,TEXT(RK$6,"jjjj"))=0)=$AS$1)*0.5)</f>
        <v>0</v>
      </c>
      <c r="RM14" s="6">
        <f>IF(OR(RM$6=0,COUNTIF(Feries,RM$6)&gt;0,ISNONTEXT($A14)),"",
((COUNTIFS(SaisiePers,$A14,SaisieDebut,"&lt;"&amp;RM$6,SaisieFin,"&gt;="&amp;RM$6,SaisieJour,"")+
COUNTIFS(SaisiePers,$A14,SaisieDebut,RM$6,SaisieFin,"&gt;="&amp;RM$6,SaisieMatin,Paramètres!$A$2,SaisieJour,"")+
COUNTIFS(SaisiePers,$A14,SaisieDebut,"&lt;"&amp;RM$6,SaisieFin,"&gt;="&amp;RM$6,SaisieMatin,Paramètres!$A$2,SaisieJour,TEXT(RM$6,"jjjj"))=0)=$AS$1)*0.5)</f>
        <v>0</v>
      </c>
      <c r="RN14" s="6">
        <f>IF(OR(RM$6=0,COUNTIF(Feries,RM$6)&gt;0,ISNONTEXT($A14)),"",
((COUNTIFS(SaisiePers,$A14,SaisieDebut,"&lt;="&amp;RM$6,SaisieFin,"&gt;"&amp;RM$6,SaisieJour,"")+
COUNTIFS(SaisiePers,$A14,SaisieDebut,"&lt;="&amp;RM$6,SaisieFin,RM$6,SaisieSoir,Paramètres!$B$3,SaisieJour,"")+
COUNTIFS(SaisiePers,$A14,SaisieDebut,"&lt;="&amp;RM$6,SaisieFin,"&gt;"&amp;RM$6,SaisieSoir,Paramètres!$B$3,SaisieJour,TEXT(RM$6,"jjjj"))=0)=$AS$1)*0.5)</f>
        <v>0</v>
      </c>
      <c r="RO14" s="6">
        <f>IF(OR(RO$6=0,COUNTIF(Feries,RO$6)&gt;0,ISNONTEXT($A14)),"",
((COUNTIFS(SaisiePers,$A14,SaisieDebut,"&lt;"&amp;RO$6,SaisieFin,"&gt;="&amp;RO$6,SaisieJour,"")+
COUNTIFS(SaisiePers,$A14,SaisieDebut,RO$6,SaisieFin,"&gt;="&amp;RO$6,SaisieMatin,Paramètres!$A$2,SaisieJour,"")+
COUNTIFS(SaisiePers,$A14,SaisieDebut,"&lt;"&amp;RO$6,SaisieFin,"&gt;="&amp;RO$6,SaisieMatin,Paramètres!$A$2,SaisieJour,TEXT(RO$6,"jjjj"))=0)=$AS$1)*0.5)</f>
        <v>0</v>
      </c>
      <c r="RP14" s="6">
        <f>IF(OR(RO$6=0,COUNTIF(Feries,RO$6)&gt;0,ISNONTEXT($A14)),"",
((COUNTIFS(SaisiePers,$A14,SaisieDebut,"&lt;="&amp;RO$6,SaisieFin,"&gt;"&amp;RO$6,SaisieJour,"")+
COUNTIFS(SaisiePers,$A14,SaisieDebut,"&lt;="&amp;RO$6,SaisieFin,RO$6,SaisieSoir,Paramètres!$B$3,SaisieJour,"")+
COUNTIFS(SaisiePers,$A14,SaisieDebut,"&lt;="&amp;RO$6,SaisieFin,"&gt;"&amp;RO$6,SaisieSoir,Paramètres!$B$3,SaisieJour,TEXT(RO$6,"jjjj"))=0)=$AS$1)*0.5)</f>
        <v>0</v>
      </c>
      <c r="RQ14" s="6">
        <f>IF(OR(RQ$6=0,COUNTIF(Feries,RQ$6)&gt;0,ISNONTEXT($A14)),"",
((COUNTIFS(SaisiePers,$A14,SaisieDebut,"&lt;"&amp;RQ$6,SaisieFin,"&gt;="&amp;RQ$6,SaisieJour,"")+
COUNTIFS(SaisiePers,$A14,SaisieDebut,RQ$6,SaisieFin,"&gt;="&amp;RQ$6,SaisieMatin,Paramètres!$A$2,SaisieJour,"")+
COUNTIFS(SaisiePers,$A14,SaisieDebut,"&lt;"&amp;RQ$6,SaisieFin,"&gt;="&amp;RQ$6,SaisieMatin,Paramètres!$A$2,SaisieJour,TEXT(RQ$6,"jjjj"))=0)=$AS$1)*0.5)</f>
        <v>0</v>
      </c>
      <c r="RR14" s="6">
        <f>IF(OR(RQ$6=0,COUNTIF(Feries,RQ$6)&gt;0,ISNONTEXT($A14)),"",
((COUNTIFS(SaisiePers,$A14,SaisieDebut,"&lt;="&amp;RQ$6,SaisieFin,"&gt;"&amp;RQ$6,SaisieJour,"")+
COUNTIFS(SaisiePers,$A14,SaisieDebut,"&lt;="&amp;RQ$6,SaisieFin,RQ$6,SaisieSoir,Paramètres!$B$3,SaisieJour,"")+
COUNTIFS(SaisiePers,$A14,SaisieDebut,"&lt;="&amp;RQ$6,SaisieFin,"&gt;"&amp;RQ$6,SaisieSoir,Paramètres!$B$3,SaisieJour,TEXT(RQ$6,"jjjj"))=0)=$AS$1)*0.5)</f>
        <v>0</v>
      </c>
      <c r="RS14" s="6">
        <f>IF(OR(RS$6=0,COUNTIF(Feries,RS$6)&gt;0,ISNONTEXT($A14)),"",
((COUNTIFS(SaisiePers,$A14,SaisieDebut,"&lt;"&amp;RS$6,SaisieFin,"&gt;="&amp;RS$6,SaisieJour,"")+
COUNTIFS(SaisiePers,$A14,SaisieDebut,RS$6,SaisieFin,"&gt;="&amp;RS$6,SaisieMatin,Paramètres!$A$2,SaisieJour,"")+
COUNTIFS(SaisiePers,$A14,SaisieDebut,"&lt;"&amp;RS$6,SaisieFin,"&gt;="&amp;RS$6,SaisieMatin,Paramètres!$A$2,SaisieJour,TEXT(RS$6,"jjjj"))=0)=$AS$1)*0.5)</f>
        <v>0</v>
      </c>
      <c r="RT14" s="6">
        <f>IF(OR(RS$6=0,COUNTIF(Feries,RS$6)&gt;0,ISNONTEXT($A14)),"",
((COUNTIFS(SaisiePers,$A14,SaisieDebut,"&lt;="&amp;RS$6,SaisieFin,"&gt;"&amp;RS$6,SaisieJour,"")+
COUNTIFS(SaisiePers,$A14,SaisieDebut,"&lt;="&amp;RS$6,SaisieFin,RS$6,SaisieSoir,Paramètres!$B$3,SaisieJour,"")+
COUNTIFS(SaisiePers,$A14,SaisieDebut,"&lt;="&amp;RS$6,SaisieFin,"&gt;"&amp;RS$6,SaisieSoir,Paramètres!$B$3,SaisieJour,TEXT(RS$6,"jjjj"))=0)=$AS$1)*0.5)</f>
        <v>0</v>
      </c>
      <c r="RU14" s="6">
        <f>IF(OR(RU$6=0,COUNTIF(Feries,RU$6)&gt;0,ISNONTEXT($A14)),"",
((COUNTIFS(SaisiePers,$A14,SaisieDebut,"&lt;"&amp;RU$6,SaisieFin,"&gt;="&amp;RU$6,SaisieJour,"")+
COUNTIFS(SaisiePers,$A14,SaisieDebut,RU$6,SaisieFin,"&gt;="&amp;RU$6,SaisieMatin,Paramètres!$A$2,SaisieJour,"")+
COUNTIFS(SaisiePers,$A14,SaisieDebut,"&lt;"&amp;RU$6,SaisieFin,"&gt;="&amp;RU$6,SaisieMatin,Paramètres!$A$2,SaisieJour,TEXT(RU$6,"jjjj"))=0)=$AS$1)*0.5)</f>
        <v>0</v>
      </c>
      <c r="RV14" s="6">
        <f>IF(OR(RU$6=0,COUNTIF(Feries,RU$6)&gt;0,ISNONTEXT($A14)),"",
((COUNTIFS(SaisiePers,$A14,SaisieDebut,"&lt;="&amp;RU$6,SaisieFin,"&gt;"&amp;RU$6,SaisieJour,"")+
COUNTIFS(SaisiePers,$A14,SaisieDebut,"&lt;="&amp;RU$6,SaisieFin,RU$6,SaisieSoir,Paramètres!$B$3,SaisieJour,"")+
COUNTIFS(SaisiePers,$A14,SaisieDebut,"&lt;="&amp;RU$6,SaisieFin,"&gt;"&amp;RU$6,SaisieSoir,Paramètres!$B$3,SaisieJour,TEXT(RU$6,"jjjj"))=0)=$AS$1)*0.5)</f>
        <v>0</v>
      </c>
      <c r="RW14" s="6">
        <f>IF(OR(RW$6=0,COUNTIF(Feries,RW$6)&gt;0,ISNONTEXT($A14)),"",
((COUNTIFS(SaisiePers,$A14,SaisieDebut,"&lt;"&amp;RW$6,SaisieFin,"&gt;="&amp;RW$6,SaisieJour,"")+
COUNTIFS(SaisiePers,$A14,SaisieDebut,RW$6,SaisieFin,"&gt;="&amp;RW$6,SaisieMatin,Paramètres!$A$2,SaisieJour,"")+
COUNTIFS(SaisiePers,$A14,SaisieDebut,"&lt;"&amp;RW$6,SaisieFin,"&gt;="&amp;RW$6,SaisieMatin,Paramètres!$A$2,SaisieJour,TEXT(RW$6,"jjjj"))=0)=$AS$1)*0.5)</f>
        <v>0</v>
      </c>
      <c r="RX14" s="6">
        <f>IF(OR(RW$6=0,COUNTIF(Feries,RW$6)&gt;0,ISNONTEXT($A14)),"",
((COUNTIFS(SaisiePers,$A14,SaisieDebut,"&lt;="&amp;RW$6,SaisieFin,"&gt;"&amp;RW$6,SaisieJour,"")+
COUNTIFS(SaisiePers,$A14,SaisieDebut,"&lt;="&amp;RW$6,SaisieFin,RW$6,SaisieSoir,Paramètres!$B$3,SaisieJour,"")+
COUNTIFS(SaisiePers,$A14,SaisieDebut,"&lt;="&amp;RW$6,SaisieFin,"&gt;"&amp;RW$6,SaisieSoir,Paramètres!$B$3,SaisieJour,TEXT(RW$6,"jjjj"))=0)=$AS$1)*0.5)</f>
        <v>0</v>
      </c>
      <c r="RY14" s="6">
        <f>IF(OR(RY$6=0,COUNTIF(Feries,RY$6)&gt;0,ISNONTEXT($A14)),"",
((COUNTIFS(SaisiePers,$A14,SaisieDebut,"&lt;"&amp;RY$6,SaisieFin,"&gt;="&amp;RY$6,SaisieJour,"")+
COUNTIFS(SaisiePers,$A14,SaisieDebut,RY$6,SaisieFin,"&gt;="&amp;RY$6,SaisieMatin,Paramètres!$A$2,SaisieJour,"")+
COUNTIFS(SaisiePers,$A14,SaisieDebut,"&lt;"&amp;RY$6,SaisieFin,"&gt;="&amp;RY$6,SaisieMatin,Paramètres!$A$2,SaisieJour,TEXT(RY$6,"jjjj"))=0)=$AS$1)*0.5)</f>
        <v>0</v>
      </c>
      <c r="RZ14" s="6">
        <f>IF(OR(RY$6=0,COUNTIF(Feries,RY$6)&gt;0,ISNONTEXT($A14)),"",
((COUNTIFS(SaisiePers,$A14,SaisieDebut,"&lt;="&amp;RY$6,SaisieFin,"&gt;"&amp;RY$6,SaisieJour,"")+
COUNTIFS(SaisiePers,$A14,SaisieDebut,"&lt;="&amp;RY$6,SaisieFin,RY$6,SaisieSoir,Paramètres!$B$3,SaisieJour,"")+
COUNTIFS(SaisiePers,$A14,SaisieDebut,"&lt;="&amp;RY$6,SaisieFin,"&gt;"&amp;RY$6,SaisieSoir,Paramètres!$B$3,SaisieJour,TEXT(RY$6,"jjjj"))=0)=$AS$1)*0.5)</f>
        <v>0</v>
      </c>
      <c r="SA14" s="6">
        <f>IF(OR(SA$6=0,COUNTIF(Feries,SA$6)&gt;0,ISNONTEXT($A14)),"",
((COUNTIFS(SaisiePers,$A14,SaisieDebut,"&lt;"&amp;SA$6,SaisieFin,"&gt;="&amp;SA$6,SaisieJour,"")+
COUNTIFS(SaisiePers,$A14,SaisieDebut,SA$6,SaisieFin,"&gt;="&amp;SA$6,SaisieMatin,Paramètres!$A$2,SaisieJour,"")+
COUNTIFS(SaisiePers,$A14,SaisieDebut,"&lt;"&amp;SA$6,SaisieFin,"&gt;="&amp;SA$6,SaisieMatin,Paramètres!$A$2,SaisieJour,TEXT(SA$6,"jjjj"))=0)=$AS$1)*0.5)</f>
        <v>0</v>
      </c>
      <c r="SB14" s="6">
        <f>IF(OR(SA$6=0,COUNTIF(Feries,SA$6)&gt;0,ISNONTEXT($A14)),"",
((COUNTIFS(SaisiePers,$A14,SaisieDebut,"&lt;="&amp;SA$6,SaisieFin,"&gt;"&amp;SA$6,SaisieJour,"")+
COUNTIFS(SaisiePers,$A14,SaisieDebut,"&lt;="&amp;SA$6,SaisieFin,SA$6,SaisieSoir,Paramètres!$B$3,SaisieJour,"")+
COUNTIFS(SaisiePers,$A14,SaisieDebut,"&lt;="&amp;SA$6,SaisieFin,"&gt;"&amp;SA$6,SaisieSoir,Paramètres!$B$3,SaisieJour,TEXT(SA$6,"jjjj"))=0)=$AS$1)*0.5)</f>
        <v>0</v>
      </c>
      <c r="SC14" s="6">
        <f>IF(OR(SC$6=0,COUNTIF(Feries,SC$6)&gt;0,ISNONTEXT($A14)),"",
((COUNTIFS(SaisiePers,$A14,SaisieDebut,"&lt;"&amp;SC$6,SaisieFin,"&gt;="&amp;SC$6,SaisieJour,"")+
COUNTIFS(SaisiePers,$A14,SaisieDebut,SC$6,SaisieFin,"&gt;="&amp;SC$6,SaisieMatin,Paramètres!$A$2,SaisieJour,"")+
COUNTIFS(SaisiePers,$A14,SaisieDebut,"&lt;"&amp;SC$6,SaisieFin,"&gt;="&amp;SC$6,SaisieMatin,Paramètres!$A$2,SaisieJour,TEXT(SC$6,"jjjj"))=0)=$AS$1)*0.5)</f>
        <v>0</v>
      </c>
      <c r="SD14" s="6">
        <f>IF(OR(SC$6=0,COUNTIF(Feries,SC$6)&gt;0,ISNONTEXT($A14)),"",
((COUNTIFS(SaisiePers,$A14,SaisieDebut,"&lt;="&amp;SC$6,SaisieFin,"&gt;"&amp;SC$6,SaisieJour,"")+
COUNTIFS(SaisiePers,$A14,SaisieDebut,"&lt;="&amp;SC$6,SaisieFin,SC$6,SaisieSoir,Paramètres!$B$3,SaisieJour,"")+
COUNTIFS(SaisiePers,$A14,SaisieDebut,"&lt;="&amp;SC$6,SaisieFin,"&gt;"&amp;SC$6,SaisieSoir,Paramètres!$B$3,SaisieJour,TEXT(SC$6,"jjjj"))=0)=$AS$1)*0.5)</f>
        <v>0</v>
      </c>
      <c r="SE14" s="6">
        <f>IF(OR(SE$6=0,COUNTIF(Feries,SE$6)&gt;0,ISNONTEXT($A14)),"",
((COUNTIFS(SaisiePers,$A14,SaisieDebut,"&lt;"&amp;SE$6,SaisieFin,"&gt;="&amp;SE$6,SaisieJour,"")+
COUNTIFS(SaisiePers,$A14,SaisieDebut,SE$6,SaisieFin,"&gt;="&amp;SE$6,SaisieMatin,Paramètres!$A$2,SaisieJour,"")+
COUNTIFS(SaisiePers,$A14,SaisieDebut,"&lt;"&amp;SE$6,SaisieFin,"&gt;="&amp;SE$6,SaisieMatin,Paramètres!$A$2,SaisieJour,TEXT(SE$6,"jjjj"))=0)=$AS$1)*0.5)</f>
        <v>0</v>
      </c>
      <c r="SF14" s="6">
        <f>IF(OR(SE$6=0,COUNTIF(Feries,SE$6)&gt;0,ISNONTEXT($A14)),"",
((COUNTIFS(SaisiePers,$A14,SaisieDebut,"&lt;="&amp;SE$6,SaisieFin,"&gt;"&amp;SE$6,SaisieJour,"")+
COUNTIFS(SaisiePers,$A14,SaisieDebut,"&lt;="&amp;SE$6,SaisieFin,SE$6,SaisieSoir,Paramètres!$B$3,SaisieJour,"")+
COUNTIFS(SaisiePers,$A14,SaisieDebut,"&lt;="&amp;SE$6,SaisieFin,"&gt;"&amp;SE$6,SaisieSoir,Paramètres!$B$3,SaisieJour,TEXT(SE$6,"jjjj"))=0)=$AS$1)*0.5)</f>
        <v>0</v>
      </c>
      <c r="SG14" s="6">
        <f>IF(OR(SG$6=0,COUNTIF(Feries,SG$6)&gt;0,ISNONTEXT($A14)),"",
((COUNTIFS(SaisiePers,$A14,SaisieDebut,"&lt;"&amp;SG$6,SaisieFin,"&gt;="&amp;SG$6,SaisieJour,"")+
COUNTIFS(SaisiePers,$A14,SaisieDebut,SG$6,SaisieFin,"&gt;="&amp;SG$6,SaisieMatin,Paramètres!$A$2,SaisieJour,"")+
COUNTIFS(SaisiePers,$A14,SaisieDebut,"&lt;"&amp;SG$6,SaisieFin,"&gt;="&amp;SG$6,SaisieMatin,Paramètres!$A$2,SaisieJour,TEXT(SG$6,"jjjj"))=0)=$AS$1)*0.5)</f>
        <v>0</v>
      </c>
      <c r="SH14" s="6">
        <f>IF(OR(SG$6=0,COUNTIF(Feries,SG$6)&gt;0,ISNONTEXT($A14)),"",
((COUNTIFS(SaisiePers,$A14,SaisieDebut,"&lt;="&amp;SG$6,SaisieFin,"&gt;"&amp;SG$6,SaisieJour,"")+
COUNTIFS(SaisiePers,$A14,SaisieDebut,"&lt;="&amp;SG$6,SaisieFin,SG$6,SaisieSoir,Paramètres!$B$3,SaisieJour,"")+
COUNTIFS(SaisiePers,$A14,SaisieDebut,"&lt;="&amp;SG$6,SaisieFin,"&gt;"&amp;SG$6,SaisieSoir,Paramètres!$B$3,SaisieJour,TEXT(SG$6,"jjjj"))=0)=$AS$1)*0.5)</f>
        <v>0</v>
      </c>
      <c r="SI14" s="6">
        <f>IF(OR(SI$6=0,COUNTIF(Feries,SI$6)&gt;0,ISNONTEXT($A14)),"",
((COUNTIFS(SaisiePers,$A14,SaisieDebut,"&lt;"&amp;SI$6,SaisieFin,"&gt;="&amp;SI$6,SaisieJour,"")+
COUNTIFS(SaisiePers,$A14,SaisieDebut,SI$6,SaisieFin,"&gt;="&amp;SI$6,SaisieMatin,Paramètres!$A$2,SaisieJour,"")+
COUNTIFS(SaisiePers,$A14,SaisieDebut,"&lt;"&amp;SI$6,SaisieFin,"&gt;="&amp;SI$6,SaisieMatin,Paramètres!$A$2,SaisieJour,TEXT(SI$6,"jjjj"))=0)=$AS$1)*0.5)</f>
        <v>0</v>
      </c>
      <c r="SJ14" s="6">
        <f>IF(OR(SI$6=0,COUNTIF(Feries,SI$6)&gt;0,ISNONTEXT($A14)),"",
((COUNTIFS(SaisiePers,$A14,SaisieDebut,"&lt;="&amp;SI$6,SaisieFin,"&gt;"&amp;SI$6,SaisieJour,"")+
COUNTIFS(SaisiePers,$A14,SaisieDebut,"&lt;="&amp;SI$6,SaisieFin,SI$6,SaisieSoir,Paramètres!$B$3,SaisieJour,"")+
COUNTIFS(SaisiePers,$A14,SaisieDebut,"&lt;="&amp;SI$6,SaisieFin,"&gt;"&amp;SI$6,SaisieSoir,Paramètres!$B$3,SaisieJour,TEXT(SI$6,"jjjj"))=0)=$AS$1)*0.5)</f>
        <v>0</v>
      </c>
      <c r="SK14" s="6">
        <f>IF(OR(SK$6=0,COUNTIF(Feries,SK$6)&gt;0,ISNONTEXT($A14)),"",
((COUNTIFS(SaisiePers,$A14,SaisieDebut,"&lt;"&amp;SK$6,SaisieFin,"&gt;="&amp;SK$6,SaisieJour,"")+
COUNTIFS(SaisiePers,$A14,SaisieDebut,SK$6,SaisieFin,"&gt;="&amp;SK$6,SaisieMatin,Paramètres!$A$2,SaisieJour,"")+
COUNTIFS(SaisiePers,$A14,SaisieDebut,"&lt;"&amp;SK$6,SaisieFin,"&gt;="&amp;SK$6,SaisieMatin,Paramètres!$A$2,SaisieJour,TEXT(SK$6,"jjjj"))=0)=$AS$1)*0.5)</f>
        <v>0</v>
      </c>
      <c r="SL14" s="6">
        <f>IF(OR(SK$6=0,COUNTIF(Feries,SK$6)&gt;0,ISNONTEXT($A14)),"",
((COUNTIFS(SaisiePers,$A14,SaisieDebut,"&lt;="&amp;SK$6,SaisieFin,"&gt;"&amp;SK$6,SaisieJour,"")+
COUNTIFS(SaisiePers,$A14,SaisieDebut,"&lt;="&amp;SK$6,SaisieFin,SK$6,SaisieSoir,Paramètres!$B$3,SaisieJour,"")+
COUNTIFS(SaisiePers,$A14,SaisieDebut,"&lt;="&amp;SK$6,SaisieFin,"&gt;"&amp;SK$6,SaisieSoir,Paramètres!$B$3,SaisieJour,TEXT(SK$6,"jjjj"))=0)=$AS$1)*0.5)</f>
        <v>0</v>
      </c>
      <c r="SM14" s="6">
        <f>IF(OR(SM$6=0,COUNTIF(Feries,SM$6)&gt;0,ISNONTEXT($A14)),"",
((COUNTIFS(SaisiePers,$A14,SaisieDebut,"&lt;"&amp;SM$6,SaisieFin,"&gt;="&amp;SM$6,SaisieJour,"")+
COUNTIFS(SaisiePers,$A14,SaisieDebut,SM$6,SaisieFin,"&gt;="&amp;SM$6,SaisieMatin,Paramètres!$A$2,SaisieJour,"")+
COUNTIFS(SaisiePers,$A14,SaisieDebut,"&lt;"&amp;SM$6,SaisieFin,"&gt;="&amp;SM$6,SaisieMatin,Paramètres!$A$2,SaisieJour,TEXT(SM$6,"jjjj"))=0)=$AS$1)*0.5)</f>
        <v>0</v>
      </c>
      <c r="SN14" s="6">
        <f>IF(OR(SM$6=0,COUNTIF(Feries,SM$6)&gt;0,ISNONTEXT($A14)),"",
((COUNTIFS(SaisiePers,$A14,SaisieDebut,"&lt;="&amp;SM$6,SaisieFin,"&gt;"&amp;SM$6,SaisieJour,"")+
COUNTIFS(SaisiePers,$A14,SaisieDebut,"&lt;="&amp;SM$6,SaisieFin,SM$6,SaisieSoir,Paramètres!$B$3,SaisieJour,"")+
COUNTIFS(SaisiePers,$A14,SaisieDebut,"&lt;="&amp;SM$6,SaisieFin,"&gt;"&amp;SM$6,SaisieSoir,Paramètres!$B$3,SaisieJour,TEXT(SM$6,"jjjj"))=0)=$AS$1)*0.5)</f>
        <v>0</v>
      </c>
      <c r="SO14" s="6">
        <f>IF(OR(SO$6=0,COUNTIF(Feries,SO$6)&gt;0,ISNONTEXT($A14)),"",
((COUNTIFS(SaisiePers,$A14,SaisieDebut,"&lt;"&amp;SO$6,SaisieFin,"&gt;="&amp;SO$6,SaisieJour,"")+
COUNTIFS(SaisiePers,$A14,SaisieDebut,SO$6,SaisieFin,"&gt;="&amp;SO$6,SaisieMatin,Paramètres!$A$2,SaisieJour,"")+
COUNTIFS(SaisiePers,$A14,SaisieDebut,"&lt;"&amp;SO$6,SaisieFin,"&gt;="&amp;SO$6,SaisieMatin,Paramètres!$A$2,SaisieJour,TEXT(SO$6,"jjjj"))=0)=$AS$1)*0.5)</f>
        <v>0</v>
      </c>
      <c r="SP14" s="6">
        <f>IF(OR(SO$6=0,COUNTIF(Feries,SO$6)&gt;0,ISNONTEXT($A14)),"",
((COUNTIFS(SaisiePers,$A14,SaisieDebut,"&lt;="&amp;SO$6,SaisieFin,"&gt;"&amp;SO$6,SaisieJour,"")+
COUNTIFS(SaisiePers,$A14,SaisieDebut,"&lt;="&amp;SO$6,SaisieFin,SO$6,SaisieSoir,Paramètres!$B$3,SaisieJour,"")+
COUNTIFS(SaisiePers,$A14,SaisieDebut,"&lt;="&amp;SO$6,SaisieFin,"&gt;"&amp;SO$6,SaisieSoir,Paramètres!$B$3,SaisieJour,TEXT(SO$6,"jjjj"))=0)=$AS$1)*0.5)</f>
        <v>0</v>
      </c>
      <c r="SQ14" s="6">
        <f>IF(OR(SQ$6=0,COUNTIF(Feries,SQ$6)&gt;0,ISNONTEXT($A14)),"",
((COUNTIFS(SaisiePers,$A14,SaisieDebut,"&lt;"&amp;SQ$6,SaisieFin,"&gt;="&amp;SQ$6,SaisieJour,"")+
COUNTIFS(SaisiePers,$A14,SaisieDebut,SQ$6,SaisieFin,"&gt;="&amp;SQ$6,SaisieMatin,Paramètres!$A$2,SaisieJour,"")+
COUNTIFS(SaisiePers,$A14,SaisieDebut,"&lt;"&amp;SQ$6,SaisieFin,"&gt;="&amp;SQ$6,SaisieMatin,Paramètres!$A$2,SaisieJour,TEXT(SQ$6,"jjjj"))=0)=$AS$1)*0.5)</f>
        <v>0</v>
      </c>
      <c r="SR14" s="6">
        <f>IF(OR(SQ$6=0,COUNTIF(Feries,SQ$6)&gt;0,ISNONTEXT($A14)),"",
((COUNTIFS(SaisiePers,$A14,SaisieDebut,"&lt;="&amp;SQ$6,SaisieFin,"&gt;"&amp;SQ$6,SaisieJour,"")+
COUNTIFS(SaisiePers,$A14,SaisieDebut,"&lt;="&amp;SQ$6,SaisieFin,SQ$6,SaisieSoir,Paramètres!$B$3,SaisieJour,"")+
COUNTIFS(SaisiePers,$A14,SaisieDebut,"&lt;="&amp;SQ$6,SaisieFin,"&gt;"&amp;SQ$6,SaisieSoir,Paramètres!$B$3,SaisieJour,TEXT(SQ$6,"jjjj"))=0)=$AS$1)*0.5)</f>
        <v>0</v>
      </c>
      <c r="SS14" s="6">
        <f>IF(OR(SS$6=0,COUNTIF(Feries,SS$6)&gt;0,ISNONTEXT($A14)),"",
((COUNTIFS(SaisiePers,$A14,SaisieDebut,"&lt;"&amp;SS$6,SaisieFin,"&gt;="&amp;SS$6,SaisieJour,"")+
COUNTIFS(SaisiePers,$A14,SaisieDebut,SS$6,SaisieFin,"&gt;="&amp;SS$6,SaisieMatin,Paramètres!$A$2,SaisieJour,"")+
COUNTIFS(SaisiePers,$A14,SaisieDebut,"&lt;"&amp;SS$6,SaisieFin,"&gt;="&amp;SS$6,SaisieMatin,Paramètres!$A$2,SaisieJour,TEXT(SS$6,"jjjj"))=0)=$AS$1)*0.5)</f>
        <v>0</v>
      </c>
      <c r="ST14" s="6">
        <f>IF(OR(SS$6=0,COUNTIF(Feries,SS$6)&gt;0,ISNONTEXT($A14)),"",
((COUNTIFS(SaisiePers,$A14,SaisieDebut,"&lt;="&amp;SS$6,SaisieFin,"&gt;"&amp;SS$6,SaisieJour,"")+
COUNTIFS(SaisiePers,$A14,SaisieDebut,"&lt;="&amp;SS$6,SaisieFin,SS$6,SaisieSoir,Paramètres!$B$3,SaisieJour,"")+
COUNTIFS(SaisiePers,$A14,SaisieDebut,"&lt;="&amp;SS$6,SaisieFin,"&gt;"&amp;SS$6,SaisieSoir,Paramètres!$B$3,SaisieJour,TEXT(SS$6,"jjjj"))=0)=$AS$1)*0.5)</f>
        <v>0</v>
      </c>
      <c r="SU14" s="6">
        <f>IF(OR(SU$6=0,COUNTIF(Feries,SU$6)&gt;0,ISNONTEXT($A14)),"",
((COUNTIFS(SaisiePers,$A14,SaisieDebut,"&lt;"&amp;SU$6,SaisieFin,"&gt;="&amp;SU$6,SaisieJour,"")+
COUNTIFS(SaisiePers,$A14,SaisieDebut,SU$6,SaisieFin,"&gt;="&amp;SU$6,SaisieMatin,Paramètres!$A$2,SaisieJour,"")+
COUNTIFS(SaisiePers,$A14,SaisieDebut,"&lt;"&amp;SU$6,SaisieFin,"&gt;="&amp;SU$6,SaisieMatin,Paramètres!$A$2,SaisieJour,TEXT(SU$6,"jjjj"))=0)=$AS$1)*0.5)</f>
        <v>0</v>
      </c>
      <c r="SV14" s="6">
        <f>IF(OR(SU$6=0,COUNTIF(Feries,SU$6)&gt;0,ISNONTEXT($A14)),"",
((COUNTIFS(SaisiePers,$A14,SaisieDebut,"&lt;="&amp;SU$6,SaisieFin,"&gt;"&amp;SU$6,SaisieJour,"")+
COUNTIFS(SaisiePers,$A14,SaisieDebut,"&lt;="&amp;SU$6,SaisieFin,SU$6,SaisieSoir,Paramètres!$B$3,SaisieJour,"")+
COUNTIFS(SaisiePers,$A14,SaisieDebut,"&lt;="&amp;SU$6,SaisieFin,"&gt;"&amp;SU$6,SaisieSoir,Paramètres!$B$3,SaisieJour,TEXT(SU$6,"jjjj"))=0)=$AS$1)*0.5)</f>
        <v>0</v>
      </c>
      <c r="SW14" s="6" t="str">
        <f>IF(OR(SW$6=0,COUNTIF(Feries,SW$6)&gt;0,ISNONTEXT($A14)),"",
((COUNTIFS(SaisiePers,$A14,SaisieDebut,"&lt;"&amp;SW$6,SaisieFin,"&gt;="&amp;SW$6,SaisieJour,"")+
COUNTIFS(SaisiePers,$A14,SaisieDebut,SW$6,SaisieFin,"&gt;="&amp;SW$6,SaisieMatin,Paramètres!$A$2,SaisieJour,"")+
COUNTIFS(SaisiePers,$A14,SaisieDebut,"&lt;"&amp;SW$6,SaisieFin,"&gt;="&amp;SW$6,SaisieMatin,Paramètres!$A$2,SaisieJour,TEXT(SW$6,"jjjj"))=0)=$AS$1)*0.5)</f>
        <v/>
      </c>
      <c r="SX14" s="6" t="str">
        <f>IF(OR(SW$6=0,COUNTIF(Feries,SW$6)&gt;0,ISNONTEXT($A14)),"",
((COUNTIFS(SaisiePers,$A14,SaisieDebut,"&lt;="&amp;SW$6,SaisieFin,"&gt;"&amp;SW$6,SaisieJour,"")+
COUNTIFS(SaisiePers,$A14,SaisieDebut,"&lt;="&amp;SW$6,SaisieFin,SW$6,SaisieSoir,Paramètres!$B$3,SaisieJour,"")+
COUNTIFS(SaisiePers,$A14,SaisieDebut,"&lt;="&amp;SW$6,SaisieFin,"&gt;"&amp;SW$6,SaisieSoir,Paramètres!$B$3,SaisieJour,TEXT(SW$6,"jjjj"))=0)=$AS$1)*0.5)</f>
        <v/>
      </c>
      <c r="SY14" s="6">
        <f>IF(OR(SY$6=0,COUNTIF(Feries,SY$6)&gt;0,ISNONTEXT($A14)),"",
((COUNTIFS(SaisiePers,$A14,SaisieDebut,"&lt;"&amp;SY$6,SaisieFin,"&gt;="&amp;SY$6,SaisieJour,"")+
COUNTIFS(SaisiePers,$A14,SaisieDebut,SY$6,SaisieFin,"&gt;="&amp;SY$6,SaisieMatin,Paramètres!$A$2,SaisieJour,"")+
COUNTIFS(SaisiePers,$A14,SaisieDebut,"&lt;"&amp;SY$6,SaisieFin,"&gt;="&amp;SY$6,SaisieMatin,Paramètres!$A$2,SaisieJour,TEXT(SY$6,"jjjj"))=0)=$AS$1)*0.5)</f>
        <v>0</v>
      </c>
      <c r="SZ14" s="6">
        <f>IF(OR(SY$6=0,COUNTIF(Feries,SY$6)&gt;0,ISNONTEXT($A14)),"",
((COUNTIFS(SaisiePers,$A14,SaisieDebut,"&lt;="&amp;SY$6,SaisieFin,"&gt;"&amp;SY$6,SaisieJour,"")+
COUNTIFS(SaisiePers,$A14,SaisieDebut,"&lt;="&amp;SY$6,SaisieFin,SY$6,SaisieSoir,Paramètres!$B$3,SaisieJour,"")+
COUNTIFS(SaisiePers,$A14,SaisieDebut,"&lt;="&amp;SY$6,SaisieFin,"&gt;"&amp;SY$6,SaisieSoir,Paramètres!$B$3,SaisieJour,TEXT(SY$6,"jjjj"))=0)=$AS$1)*0.5)</f>
        <v>0</v>
      </c>
      <c r="TA14" s="6">
        <f>IF(OR(TA$6=0,COUNTIF(Feries,TA$6)&gt;0,ISNONTEXT($A14)),"",
((COUNTIFS(SaisiePers,$A14,SaisieDebut,"&lt;"&amp;TA$6,SaisieFin,"&gt;="&amp;TA$6,SaisieJour,"")+
COUNTIFS(SaisiePers,$A14,SaisieDebut,TA$6,SaisieFin,"&gt;="&amp;TA$6,SaisieMatin,Paramètres!$A$2,SaisieJour,"")+
COUNTIFS(SaisiePers,$A14,SaisieDebut,"&lt;"&amp;TA$6,SaisieFin,"&gt;="&amp;TA$6,SaisieMatin,Paramètres!$A$2,SaisieJour,TEXT(TA$6,"jjjj"))=0)=$AS$1)*0.5)</f>
        <v>0</v>
      </c>
      <c r="TB14" s="6">
        <f>IF(OR(TA$6=0,COUNTIF(Feries,TA$6)&gt;0,ISNONTEXT($A14)),"",
((COUNTIFS(SaisiePers,$A14,SaisieDebut,"&lt;="&amp;TA$6,SaisieFin,"&gt;"&amp;TA$6,SaisieJour,"")+
COUNTIFS(SaisiePers,$A14,SaisieDebut,"&lt;="&amp;TA$6,SaisieFin,TA$6,SaisieSoir,Paramètres!$B$3,SaisieJour,"")+
COUNTIFS(SaisiePers,$A14,SaisieDebut,"&lt;="&amp;TA$6,SaisieFin,"&gt;"&amp;TA$6,SaisieSoir,Paramètres!$B$3,SaisieJour,TEXT(TA$6,"jjjj"))=0)=$AS$1)*0.5)</f>
        <v>0</v>
      </c>
      <c r="TC14" s="6">
        <f>IF(OR(TC$6=0,COUNTIF(Feries,TC$6)&gt;0,ISNONTEXT($A14)),"",
((COUNTIFS(SaisiePers,$A14,SaisieDebut,"&lt;"&amp;TC$6,SaisieFin,"&gt;="&amp;TC$6,SaisieJour,"")+
COUNTIFS(SaisiePers,$A14,SaisieDebut,TC$6,SaisieFin,"&gt;="&amp;TC$6,SaisieMatin,Paramètres!$A$2,SaisieJour,"")+
COUNTIFS(SaisiePers,$A14,SaisieDebut,"&lt;"&amp;TC$6,SaisieFin,"&gt;="&amp;TC$6,SaisieMatin,Paramètres!$A$2,SaisieJour,TEXT(TC$6,"jjjj"))=0)=$AS$1)*0.5)</f>
        <v>0</v>
      </c>
      <c r="TD14" s="6">
        <f>IF(OR(TC$6=0,COUNTIF(Feries,TC$6)&gt;0,ISNONTEXT($A14)),"",
((COUNTIFS(SaisiePers,$A14,SaisieDebut,"&lt;="&amp;TC$6,SaisieFin,"&gt;"&amp;TC$6,SaisieJour,"")+
COUNTIFS(SaisiePers,$A14,SaisieDebut,"&lt;="&amp;TC$6,SaisieFin,TC$6,SaisieSoir,Paramètres!$B$3,SaisieJour,"")+
COUNTIFS(SaisiePers,$A14,SaisieDebut,"&lt;="&amp;TC$6,SaisieFin,"&gt;"&amp;TC$6,SaisieSoir,Paramètres!$B$3,SaisieJour,TEXT(TC$6,"jjjj"))=0)=$AS$1)*0.5)</f>
        <v>0</v>
      </c>
      <c r="TE14" s="6">
        <f>IF(OR(TE$6=0,COUNTIF(Feries,TE$6)&gt;0,ISNONTEXT($A14)),"",
((COUNTIFS(SaisiePers,$A14,SaisieDebut,"&lt;"&amp;TE$6,SaisieFin,"&gt;="&amp;TE$6,SaisieJour,"")+
COUNTIFS(SaisiePers,$A14,SaisieDebut,TE$6,SaisieFin,"&gt;="&amp;TE$6,SaisieMatin,Paramètres!$A$2,SaisieJour,"")+
COUNTIFS(SaisiePers,$A14,SaisieDebut,"&lt;"&amp;TE$6,SaisieFin,"&gt;="&amp;TE$6,SaisieMatin,Paramètres!$A$2,SaisieJour,TEXT(TE$6,"jjjj"))=0)=$AS$1)*0.5)</f>
        <v>0</v>
      </c>
      <c r="TF14" s="6">
        <f>IF(OR(TE$6=0,COUNTIF(Feries,TE$6)&gt;0,ISNONTEXT($A14)),"",
((COUNTIFS(SaisiePers,$A14,SaisieDebut,"&lt;="&amp;TE$6,SaisieFin,"&gt;"&amp;TE$6,SaisieJour,"")+
COUNTIFS(SaisiePers,$A14,SaisieDebut,"&lt;="&amp;TE$6,SaisieFin,TE$6,SaisieSoir,Paramètres!$B$3,SaisieJour,"")+
COUNTIFS(SaisiePers,$A14,SaisieDebut,"&lt;="&amp;TE$6,SaisieFin,"&gt;"&amp;TE$6,SaisieSoir,Paramètres!$B$3,SaisieJour,TEXT(TE$6,"jjjj"))=0)=$AS$1)*0.5)</f>
        <v>0</v>
      </c>
      <c r="TG14" s="6" t="str">
        <f>IF(OR(TG$6=0,COUNTIF(Feries,TG$6)&gt;0,ISNONTEXT($A14)),"",
((COUNTIFS(SaisiePers,$A14,SaisieDebut,"&lt;"&amp;TG$6,SaisieFin,"&gt;="&amp;TG$6,SaisieJour,"")+
COUNTIFS(SaisiePers,$A14,SaisieDebut,TG$6,SaisieFin,"&gt;="&amp;TG$6,SaisieMatin,Paramètres!$A$2,SaisieJour,"")+
COUNTIFS(SaisiePers,$A14,SaisieDebut,"&lt;"&amp;TG$6,SaisieFin,"&gt;="&amp;TG$6,SaisieMatin,Paramètres!$A$2,SaisieJour,TEXT(TG$6,"jjjj"))=0)=$AS$1)*0.5)</f>
        <v/>
      </c>
      <c r="TH14" s="6" t="str">
        <f>IF(OR(TG$6=0,COUNTIF(Feries,TG$6)&gt;0,ISNONTEXT($A14)),"",
((COUNTIFS(SaisiePers,$A14,SaisieDebut,"&lt;="&amp;TG$6,SaisieFin,"&gt;"&amp;TG$6,SaisieJour,"")+
COUNTIFS(SaisiePers,$A14,SaisieDebut,"&lt;="&amp;TG$6,SaisieFin,TG$6,SaisieSoir,Paramètres!$B$3,SaisieJour,"")+
COUNTIFS(SaisiePers,$A14,SaisieDebut,"&lt;="&amp;TG$6,SaisieFin,"&gt;"&amp;TG$6,SaisieSoir,Paramètres!$B$3,SaisieJour,TEXT(TG$6,"jjjj"))=0)=$AS$1)*0.5)</f>
        <v/>
      </c>
      <c r="TI14" s="6" t="str">
        <f>IF(OR(TI$6=0,COUNTIF(Feries,TI$6)&gt;0,ISNONTEXT($A14)),"",
((COUNTIFS(SaisiePers,$A14,SaisieDebut,"&lt;"&amp;TI$6,SaisieFin,"&gt;="&amp;TI$6,SaisieJour,"")+
COUNTIFS(SaisiePers,$A14,SaisieDebut,TI$6,SaisieFin,"&gt;="&amp;TI$6,SaisieMatin,Paramètres!$A$2,SaisieJour,"")+
COUNTIFS(SaisiePers,$A14,SaisieDebut,"&lt;"&amp;TI$6,SaisieFin,"&gt;="&amp;TI$6,SaisieMatin,Paramètres!$A$2,SaisieJour,TEXT(TI$6,"jjjj"))=0)=$AS$1)*0.5)</f>
        <v/>
      </c>
      <c r="TJ14" s="6" t="str">
        <f>IF(OR(TI$6=0,COUNTIF(Feries,TI$6)&gt;0,ISNONTEXT($A14)),"",
((COUNTIFS(SaisiePers,$A14,SaisieDebut,"&lt;="&amp;TI$6,SaisieFin,"&gt;"&amp;TI$6,SaisieJour,"")+
COUNTIFS(SaisiePers,$A14,SaisieDebut,"&lt;="&amp;TI$6,SaisieFin,TI$6,SaisieSoir,Paramètres!$B$3,SaisieJour,"")+
COUNTIFS(SaisiePers,$A14,SaisieDebut,"&lt;="&amp;TI$6,SaisieFin,"&gt;"&amp;TI$6,SaisieSoir,Paramètres!$B$3,SaisieJour,TEXT(TI$6,"jjjj"))=0)=$AS$1)*0.5)</f>
        <v/>
      </c>
      <c r="TK14" s="6" t="str">
        <f>IF(OR(TK$6=0,COUNTIF(Feries,TK$6)&gt;0,ISNONTEXT($A14)),"",
((COUNTIFS(SaisiePers,$A14,SaisieDebut,"&lt;"&amp;TK$6,SaisieFin,"&gt;="&amp;TK$6,SaisieJour,"")+
COUNTIFS(SaisiePers,$A14,SaisieDebut,TK$6,SaisieFin,"&gt;="&amp;TK$6,SaisieMatin,Paramètres!$A$2,SaisieJour,"")+
COUNTIFS(SaisiePers,$A14,SaisieDebut,"&lt;"&amp;TK$6,SaisieFin,"&gt;="&amp;TK$6,SaisieMatin,Paramètres!$A$2,SaisieJour,TEXT(TK$6,"jjjj"))=0)=$AS$1)*0.5)</f>
        <v/>
      </c>
      <c r="TL14" s="6" t="str">
        <f>IF(OR(TK$6=0,COUNTIF(Feries,TK$6)&gt;0,ISNONTEXT($A14)),"",
((COUNTIFS(SaisiePers,$A14,SaisieDebut,"&lt;="&amp;TK$6,SaisieFin,"&gt;"&amp;TK$6,SaisieJour,"")+
COUNTIFS(SaisiePers,$A14,SaisieDebut,"&lt;="&amp;TK$6,SaisieFin,TK$6,SaisieSoir,Paramètres!$B$3,SaisieJour,"")+
COUNTIFS(SaisiePers,$A14,SaisieDebut,"&lt;="&amp;TK$6,SaisieFin,"&gt;"&amp;TK$6,SaisieSoir,Paramètres!$B$3,SaisieJour,TEXT(TK$6,"jjjj"))=0)=$AS$1)*0.5)</f>
        <v/>
      </c>
      <c r="TM14" s="6" t="str">
        <f>IF(OR(TM$6=0,COUNTIF(Feries,TM$6)&gt;0,ISNONTEXT($A14)),"",
((COUNTIFS(SaisiePers,$A14,SaisieDebut,"&lt;"&amp;TM$6,SaisieFin,"&gt;="&amp;TM$6,SaisieJour,"")+
COUNTIFS(SaisiePers,$A14,SaisieDebut,TM$6,SaisieFin,"&gt;="&amp;TM$6,SaisieMatin,Paramètres!$A$2,SaisieJour,"")+
COUNTIFS(SaisiePers,$A14,SaisieDebut,"&lt;"&amp;TM$6,SaisieFin,"&gt;="&amp;TM$6,SaisieMatin,Paramètres!$A$2,SaisieJour,TEXT(TM$6,"jjjj"))=0)=$AS$1)*0.5)</f>
        <v/>
      </c>
      <c r="TN14" s="6" t="str">
        <f>IF(OR(TM$6=0,COUNTIF(Feries,TM$6)&gt;0,ISNONTEXT($A14)),"",
((COUNTIFS(SaisiePers,$A14,SaisieDebut,"&lt;="&amp;TM$6,SaisieFin,"&gt;"&amp;TM$6,SaisieJour,"")+
COUNTIFS(SaisiePers,$A14,SaisieDebut,"&lt;="&amp;TM$6,SaisieFin,TM$6,SaisieSoir,Paramètres!$B$3,SaisieJour,"")+
COUNTIFS(SaisiePers,$A14,SaisieDebut,"&lt;="&amp;TM$6,SaisieFin,"&gt;"&amp;TM$6,SaisieSoir,Paramètres!$B$3,SaisieJour,TEXT(TM$6,"jjjj"))=0)=$AS$1)*0.5)</f>
        <v/>
      </c>
      <c r="TO14" s="6" t="str">
        <f>IF(OR(TO$6=0,COUNTIF(Feries,TO$6)&gt;0,ISNONTEXT($A14)),"",
((COUNTIFS(SaisiePers,$A14,SaisieDebut,"&lt;"&amp;TO$6,SaisieFin,"&gt;="&amp;TO$6,SaisieJour,"")+
COUNTIFS(SaisiePers,$A14,SaisieDebut,TO$6,SaisieFin,"&gt;="&amp;TO$6,SaisieMatin,Paramètres!$A$2,SaisieJour,"")+
COUNTIFS(SaisiePers,$A14,SaisieDebut,"&lt;"&amp;TO$6,SaisieFin,"&gt;="&amp;TO$6,SaisieMatin,Paramètres!$A$2,SaisieJour,TEXT(TO$6,"jjjj"))=0)=$AS$1)*0.5)</f>
        <v/>
      </c>
      <c r="TP14" s="6" t="str">
        <f>IF(OR(TO$6=0,COUNTIF(Feries,TO$6)&gt;0,ISNONTEXT($A14)),"",
((COUNTIFS(SaisiePers,$A14,SaisieDebut,"&lt;="&amp;TO$6,SaisieFin,"&gt;"&amp;TO$6,SaisieJour,"")+
COUNTIFS(SaisiePers,$A14,SaisieDebut,"&lt;="&amp;TO$6,SaisieFin,TO$6,SaisieSoir,Paramètres!$B$3,SaisieJour,"")+
COUNTIFS(SaisiePers,$A14,SaisieDebut,"&lt;="&amp;TO$6,SaisieFin,"&gt;"&amp;TO$6,SaisieSoir,Paramètres!$B$3,SaisieJour,TEXT(TO$6,"jjjj"))=0)=$AS$1)*0.5)</f>
        <v/>
      </c>
      <c r="TQ14" s="6" t="str">
        <f>IF(OR(TQ$6=0,COUNTIF(Feries,TQ$6)&gt;0,ISNONTEXT($A14)),"",
((COUNTIFS(SaisiePers,$A14,SaisieDebut,"&lt;"&amp;TQ$6,SaisieFin,"&gt;="&amp;TQ$6,SaisieJour,"")+
COUNTIFS(SaisiePers,$A14,SaisieDebut,TQ$6,SaisieFin,"&gt;="&amp;TQ$6,SaisieMatin,Paramètres!$A$2,SaisieJour,"")+
COUNTIFS(SaisiePers,$A14,SaisieDebut,"&lt;"&amp;TQ$6,SaisieFin,"&gt;="&amp;TQ$6,SaisieMatin,Paramètres!$A$2,SaisieJour,TEXT(TQ$6,"jjjj"))=0)=$AS$1)*0.5)</f>
        <v/>
      </c>
      <c r="TR14" s="6" t="str">
        <f>IF(OR(TQ$6=0,COUNTIF(Feries,TQ$6)&gt;0,ISNONTEXT($A14)),"",
((COUNTIFS(SaisiePers,$A14,SaisieDebut,"&lt;="&amp;TQ$6,SaisieFin,"&gt;"&amp;TQ$6,SaisieJour,"")+
COUNTIFS(SaisiePers,$A14,SaisieDebut,"&lt;="&amp;TQ$6,SaisieFin,TQ$6,SaisieSoir,Paramètres!$B$3,SaisieJour,"")+
COUNTIFS(SaisiePers,$A14,SaisieDebut,"&lt;="&amp;TQ$6,SaisieFin,"&gt;"&amp;TQ$6,SaisieSoir,Paramètres!$B$3,SaisieJour,TEXT(TQ$6,"jjjj"))=0)=$AS$1)*0.5)</f>
        <v/>
      </c>
      <c r="TS14" s="6" t="str">
        <f>IF(OR(TS$6=0,COUNTIF(Feries,TS$6)&gt;0,ISNONTEXT($A14)),"",
((COUNTIFS(SaisiePers,$A14,SaisieDebut,"&lt;"&amp;TS$6,SaisieFin,"&gt;="&amp;TS$6,SaisieJour,"")+
COUNTIFS(SaisiePers,$A14,SaisieDebut,TS$6,SaisieFin,"&gt;="&amp;TS$6,SaisieMatin,Paramètres!$A$2,SaisieJour,"")+
COUNTIFS(SaisiePers,$A14,SaisieDebut,"&lt;"&amp;TS$6,SaisieFin,"&gt;="&amp;TS$6,SaisieMatin,Paramètres!$A$2,SaisieJour,TEXT(TS$6,"jjjj"))=0)=$AS$1)*0.5)</f>
        <v/>
      </c>
      <c r="TT14" s="6" t="str">
        <f>IF(OR(TS$6=0,COUNTIF(Feries,TS$6)&gt;0,ISNONTEXT($A14)),"",
((COUNTIFS(SaisiePers,$A14,SaisieDebut,"&lt;="&amp;TS$6,SaisieFin,"&gt;"&amp;TS$6,SaisieJour,"")+
COUNTIFS(SaisiePers,$A14,SaisieDebut,"&lt;="&amp;TS$6,SaisieFin,TS$6,SaisieSoir,Paramètres!$B$3,SaisieJour,"")+
COUNTIFS(SaisiePers,$A14,SaisieDebut,"&lt;="&amp;TS$6,SaisieFin,"&gt;"&amp;TS$6,SaisieSoir,Paramètres!$B$3,SaisieJour,TEXT(TS$6,"jjjj"))=0)=$AS$1)*0.5)</f>
        <v/>
      </c>
      <c r="TU14" s="6" t="str">
        <f>IF(OR(TU$6=0,COUNTIF(Feries,TU$6)&gt;0,ISNONTEXT($A14)),"",
((COUNTIFS(SaisiePers,$A14,SaisieDebut,"&lt;"&amp;TU$6,SaisieFin,"&gt;="&amp;TU$6,SaisieJour,"")+
COUNTIFS(SaisiePers,$A14,SaisieDebut,TU$6,SaisieFin,"&gt;="&amp;TU$6,SaisieMatin,Paramètres!$A$2,SaisieJour,"")+
COUNTIFS(SaisiePers,$A14,SaisieDebut,"&lt;"&amp;TU$6,SaisieFin,"&gt;="&amp;TU$6,SaisieMatin,Paramètres!$A$2,SaisieJour,TEXT(TU$6,"jjjj"))=0)=$AS$1)*0.5)</f>
        <v/>
      </c>
      <c r="TV14" s="6" t="str">
        <f>IF(OR(TU$6=0,COUNTIF(Feries,TU$6)&gt;0,ISNONTEXT($A14)),"",
((COUNTIFS(SaisiePers,$A14,SaisieDebut,"&lt;="&amp;TU$6,SaisieFin,"&gt;"&amp;TU$6,SaisieJour,"")+
COUNTIFS(SaisiePers,$A14,SaisieDebut,"&lt;="&amp;TU$6,SaisieFin,TU$6,SaisieSoir,Paramètres!$B$3,SaisieJour,"")+
COUNTIFS(SaisiePers,$A14,SaisieDebut,"&lt;="&amp;TU$6,SaisieFin,"&gt;"&amp;TU$6,SaisieSoir,Paramètres!$B$3,SaisieJour,TEXT(TU$6,"jjjj"))=0)=$AS$1)*0.5)</f>
        <v/>
      </c>
      <c r="TW14" s="6" t="str">
        <f>IF(OR(TW$6=0,COUNTIF(Feries,TW$6)&gt;0,ISNONTEXT($A14)),"",
((COUNTIFS(SaisiePers,$A14,SaisieDebut,"&lt;"&amp;TW$6,SaisieFin,"&gt;="&amp;TW$6,SaisieJour,"")+
COUNTIFS(SaisiePers,$A14,SaisieDebut,TW$6,SaisieFin,"&gt;="&amp;TW$6,SaisieMatin,Paramètres!$A$2,SaisieJour,"")+
COUNTIFS(SaisiePers,$A14,SaisieDebut,"&lt;"&amp;TW$6,SaisieFin,"&gt;="&amp;TW$6,SaisieMatin,Paramètres!$A$2,SaisieJour,TEXT(TW$6,"jjjj"))=0)=$AS$1)*0.5)</f>
        <v/>
      </c>
      <c r="TX14" s="6" t="str">
        <f>IF(OR(TW$6=0,COUNTIF(Feries,TW$6)&gt;0,ISNONTEXT($A14)),"",
((COUNTIFS(SaisiePers,$A14,SaisieDebut,"&lt;="&amp;TW$6,SaisieFin,"&gt;"&amp;TW$6,SaisieJour,"")+
COUNTIFS(SaisiePers,$A14,SaisieDebut,"&lt;="&amp;TW$6,SaisieFin,TW$6,SaisieSoir,Paramètres!$B$3,SaisieJour,"")+
COUNTIFS(SaisiePers,$A14,SaisieDebut,"&lt;="&amp;TW$6,SaisieFin,"&gt;"&amp;TW$6,SaisieSoir,Paramètres!$B$3,SaisieJour,TEXT(TW$6,"jjjj"))=0)=$AS$1)*0.5)</f>
        <v/>
      </c>
      <c r="TY14" s="6" t="str">
        <f>IF(OR(TY$6=0,COUNTIF(Feries,TY$6)&gt;0,ISNONTEXT($A14)),"",
((COUNTIFS(SaisiePers,$A14,SaisieDebut,"&lt;"&amp;TY$6,SaisieFin,"&gt;="&amp;TY$6,SaisieJour,"")+
COUNTIFS(SaisiePers,$A14,SaisieDebut,TY$6,SaisieFin,"&gt;="&amp;TY$6,SaisieMatin,Paramètres!$A$2,SaisieJour,"")+
COUNTIFS(SaisiePers,$A14,SaisieDebut,"&lt;"&amp;TY$6,SaisieFin,"&gt;="&amp;TY$6,SaisieMatin,Paramètres!$A$2,SaisieJour,TEXT(TY$6,"jjjj"))=0)=$AS$1)*0.5)</f>
        <v/>
      </c>
      <c r="TZ14" s="6" t="str">
        <f>IF(OR(TY$6=0,COUNTIF(Feries,TY$6)&gt;0,ISNONTEXT($A14)),"",
((COUNTIFS(SaisiePers,$A14,SaisieDebut,"&lt;="&amp;TY$6,SaisieFin,"&gt;"&amp;TY$6,SaisieJour,"")+
COUNTIFS(SaisiePers,$A14,SaisieDebut,"&lt;="&amp;TY$6,SaisieFin,TY$6,SaisieSoir,Paramètres!$B$3,SaisieJour,"")+
COUNTIFS(SaisiePers,$A14,SaisieDebut,"&lt;="&amp;TY$6,SaisieFin,"&gt;"&amp;TY$6,SaisieSoir,Paramètres!$B$3,SaisieJour,TEXT(TY$6,"jjjj"))=0)=$AS$1)*0.5)</f>
        <v/>
      </c>
      <c r="UA14" s="6" t="str">
        <f>IF(OR(UA$6=0,COUNTIF(Feries,UA$6)&gt;0,ISNONTEXT($A14)),"",
((COUNTIFS(SaisiePers,$A14,SaisieDebut,"&lt;"&amp;UA$6,SaisieFin,"&gt;="&amp;UA$6,SaisieJour,"")+
COUNTIFS(SaisiePers,$A14,SaisieDebut,UA$6,SaisieFin,"&gt;="&amp;UA$6,SaisieMatin,Paramètres!$A$2,SaisieJour,"")+
COUNTIFS(SaisiePers,$A14,SaisieDebut,"&lt;"&amp;UA$6,SaisieFin,"&gt;="&amp;UA$6,SaisieMatin,Paramètres!$A$2,SaisieJour,TEXT(UA$6,"jjjj"))=0)=$AS$1)*0.5)</f>
        <v/>
      </c>
      <c r="UB14" s="6" t="str">
        <f>IF(OR(UA$6=0,COUNTIF(Feries,UA$6)&gt;0,ISNONTEXT($A14)),"",
((COUNTIFS(SaisiePers,$A14,SaisieDebut,"&lt;="&amp;UA$6,SaisieFin,"&gt;"&amp;UA$6,SaisieJour,"")+
COUNTIFS(SaisiePers,$A14,SaisieDebut,"&lt;="&amp;UA$6,SaisieFin,UA$6,SaisieSoir,Paramètres!$B$3,SaisieJour,"")+
COUNTIFS(SaisiePers,$A14,SaisieDebut,"&lt;="&amp;UA$6,SaisieFin,"&gt;"&amp;UA$6,SaisieSoir,Paramètres!$B$3,SaisieJour,TEXT(UA$6,"jjjj"))=0)=$AS$1)*0.5)</f>
        <v/>
      </c>
      <c r="UC14" s="6" t="str">
        <f>IF(OR(UC$6=0,COUNTIF(Feries,UC$6)&gt;0,ISNONTEXT($A14)),"",
((COUNTIFS(SaisiePers,$A14,SaisieDebut,"&lt;"&amp;UC$6,SaisieFin,"&gt;="&amp;UC$6,SaisieJour,"")+
COUNTIFS(SaisiePers,$A14,SaisieDebut,UC$6,SaisieFin,"&gt;="&amp;UC$6,SaisieMatin,Paramètres!$A$2,SaisieJour,"")+
COUNTIFS(SaisiePers,$A14,SaisieDebut,"&lt;"&amp;UC$6,SaisieFin,"&gt;="&amp;UC$6,SaisieMatin,Paramètres!$A$2,SaisieJour,TEXT(UC$6,"jjjj"))=0)=$AS$1)*0.5)</f>
        <v/>
      </c>
      <c r="UD14" s="6" t="str">
        <f>IF(OR(UC$6=0,COUNTIF(Feries,UC$6)&gt;0,ISNONTEXT($A14)),"",
((COUNTIFS(SaisiePers,$A14,SaisieDebut,"&lt;="&amp;UC$6,SaisieFin,"&gt;"&amp;UC$6,SaisieJour,"")+
COUNTIFS(SaisiePers,$A14,SaisieDebut,"&lt;="&amp;UC$6,SaisieFin,UC$6,SaisieSoir,Paramètres!$B$3,SaisieJour,"")+
COUNTIFS(SaisiePers,$A14,SaisieDebut,"&lt;="&amp;UC$6,SaisieFin,"&gt;"&amp;UC$6,SaisieSoir,Paramètres!$B$3,SaisieJour,TEXT(UC$6,"jjjj"))=0)=$AS$1)*0.5)</f>
        <v/>
      </c>
      <c r="UE14" s="6" t="str">
        <f>IF(OR(UE$6=0,COUNTIF(Feries,UE$6)&gt;0,ISNONTEXT($A14)),"",
((COUNTIFS(SaisiePers,$A14,SaisieDebut,"&lt;"&amp;UE$6,SaisieFin,"&gt;="&amp;UE$6,SaisieJour,"")+
COUNTIFS(SaisiePers,$A14,SaisieDebut,UE$6,SaisieFin,"&gt;="&amp;UE$6,SaisieMatin,Paramètres!$A$2,SaisieJour,"")+
COUNTIFS(SaisiePers,$A14,SaisieDebut,"&lt;"&amp;UE$6,SaisieFin,"&gt;="&amp;UE$6,SaisieMatin,Paramètres!$A$2,SaisieJour,TEXT(UE$6,"jjjj"))=0)=$AS$1)*0.5)</f>
        <v/>
      </c>
      <c r="UF14" s="6" t="str">
        <f>IF(OR(UE$6=0,COUNTIF(Feries,UE$6)&gt;0,ISNONTEXT($A14)),"",
((COUNTIFS(SaisiePers,$A14,SaisieDebut,"&lt;="&amp;UE$6,SaisieFin,"&gt;"&amp;UE$6,SaisieJour,"")+
COUNTIFS(SaisiePers,$A14,SaisieDebut,"&lt;="&amp;UE$6,SaisieFin,UE$6,SaisieSoir,Paramètres!$B$3,SaisieJour,"")+
COUNTIFS(SaisiePers,$A14,SaisieDebut,"&lt;="&amp;UE$6,SaisieFin,"&gt;"&amp;UE$6,SaisieSoir,Paramètres!$B$3,SaisieJour,TEXT(UE$6,"jjjj"))=0)=$AS$1)*0.5)</f>
        <v/>
      </c>
      <c r="UG14" s="6" t="str">
        <f>IF(OR(UG$6=0,COUNTIF(Feries,UG$6)&gt;0,ISNONTEXT($A14)),"",
((COUNTIFS(SaisiePers,$A14,SaisieDebut,"&lt;"&amp;UG$6,SaisieFin,"&gt;="&amp;UG$6,SaisieJour,"")+
COUNTIFS(SaisiePers,$A14,SaisieDebut,UG$6,SaisieFin,"&gt;="&amp;UG$6,SaisieMatin,Paramètres!$A$2,SaisieJour,"")+
COUNTIFS(SaisiePers,$A14,SaisieDebut,"&lt;"&amp;UG$6,SaisieFin,"&gt;="&amp;UG$6,SaisieMatin,Paramètres!$A$2,SaisieJour,TEXT(UG$6,"jjjj"))=0)=$AS$1)*0.5)</f>
        <v/>
      </c>
      <c r="UH14" s="6" t="str">
        <f>IF(OR(UG$6=0,COUNTIF(Feries,UG$6)&gt;0,ISNONTEXT($A14)),"",
((COUNTIFS(SaisiePers,$A14,SaisieDebut,"&lt;="&amp;UG$6,SaisieFin,"&gt;"&amp;UG$6,SaisieJour,"")+
COUNTIFS(SaisiePers,$A14,SaisieDebut,"&lt;="&amp;UG$6,SaisieFin,UG$6,SaisieSoir,Paramètres!$B$3,SaisieJour,"")+
COUNTIFS(SaisiePers,$A14,SaisieDebut,"&lt;="&amp;UG$6,SaisieFin,"&gt;"&amp;UG$6,SaisieSoir,Paramètres!$B$3,SaisieJour,TEXT(UG$6,"jjjj"))=0)=$AS$1)*0.5)</f>
        <v/>
      </c>
      <c r="UI14" s="6" t="str">
        <f>IF(OR(UI$6=0,COUNTIF(Feries,UI$6)&gt;0,ISNONTEXT($A14)),"",
((COUNTIFS(SaisiePers,$A14,SaisieDebut,"&lt;"&amp;UI$6,SaisieFin,"&gt;="&amp;UI$6,SaisieJour,"")+
COUNTIFS(SaisiePers,$A14,SaisieDebut,UI$6,SaisieFin,"&gt;="&amp;UI$6,SaisieMatin,Paramètres!$A$2,SaisieJour,"")+
COUNTIFS(SaisiePers,$A14,SaisieDebut,"&lt;"&amp;UI$6,SaisieFin,"&gt;="&amp;UI$6,SaisieMatin,Paramètres!$A$2,SaisieJour,TEXT(UI$6,"jjjj"))=0)=$AS$1)*0.5)</f>
        <v/>
      </c>
      <c r="UJ14" s="6" t="str">
        <f>IF(OR(UI$6=0,COUNTIF(Feries,UI$6)&gt;0,ISNONTEXT($A14)),"",
((COUNTIFS(SaisiePers,$A14,SaisieDebut,"&lt;="&amp;UI$6,SaisieFin,"&gt;"&amp;UI$6,SaisieJour,"")+
COUNTIFS(SaisiePers,$A14,SaisieDebut,"&lt;="&amp;UI$6,SaisieFin,UI$6,SaisieSoir,Paramètres!$B$3,SaisieJour,"")+
COUNTIFS(SaisiePers,$A14,SaisieDebut,"&lt;="&amp;UI$6,SaisieFin,"&gt;"&amp;UI$6,SaisieSoir,Paramètres!$B$3,SaisieJour,TEXT(UI$6,"jjjj"))=0)=$AS$1)*0.5)</f>
        <v/>
      </c>
      <c r="UK14" s="6" t="str">
        <f>IF(OR(UK$6=0,COUNTIF(Feries,UK$6)&gt;0,ISNONTEXT($A14)),"",
((COUNTIFS(SaisiePers,$A14,SaisieDebut,"&lt;"&amp;UK$6,SaisieFin,"&gt;="&amp;UK$6,SaisieJour,"")+
COUNTIFS(SaisiePers,$A14,SaisieDebut,UK$6,SaisieFin,"&gt;="&amp;UK$6,SaisieMatin,Paramètres!$A$2,SaisieJour,"")+
COUNTIFS(SaisiePers,$A14,SaisieDebut,"&lt;"&amp;UK$6,SaisieFin,"&gt;="&amp;UK$6,SaisieMatin,Paramètres!$A$2,SaisieJour,TEXT(UK$6,"jjjj"))=0)=$AS$1)*0.5)</f>
        <v/>
      </c>
      <c r="UL14" s="6" t="str">
        <f>IF(OR(UK$6=0,COUNTIF(Feries,UK$6)&gt;0,ISNONTEXT($A14)),"",
((COUNTIFS(SaisiePers,$A14,SaisieDebut,"&lt;="&amp;UK$6,SaisieFin,"&gt;"&amp;UK$6,SaisieJour,"")+
COUNTIFS(SaisiePers,$A14,SaisieDebut,"&lt;="&amp;UK$6,SaisieFin,UK$6,SaisieSoir,Paramètres!$B$3,SaisieJour,"")+
COUNTIFS(SaisiePers,$A14,SaisieDebut,"&lt;="&amp;UK$6,SaisieFin,"&gt;"&amp;UK$6,SaisieSoir,Paramètres!$B$3,SaisieJour,TEXT(UK$6,"jjjj"))=0)=$AS$1)*0.5)</f>
        <v/>
      </c>
      <c r="UM14" s="6" t="str">
        <f>IF(OR(UM$6=0,COUNTIF(Feries,UM$6)&gt;0,ISNONTEXT($A14)),"",
((COUNTIFS(SaisiePers,$A14,SaisieDebut,"&lt;"&amp;UM$6,SaisieFin,"&gt;="&amp;UM$6,SaisieJour,"")+
COUNTIFS(SaisiePers,$A14,SaisieDebut,UM$6,SaisieFin,"&gt;="&amp;UM$6,SaisieMatin,Paramètres!$A$2,SaisieJour,"")+
COUNTIFS(SaisiePers,$A14,SaisieDebut,"&lt;"&amp;UM$6,SaisieFin,"&gt;="&amp;UM$6,SaisieMatin,Paramètres!$A$2,SaisieJour,TEXT(UM$6,"jjjj"))=0)=$AS$1)*0.5)</f>
        <v/>
      </c>
      <c r="UN14" s="6" t="str">
        <f>IF(OR(UM$6=0,COUNTIF(Feries,UM$6)&gt;0,ISNONTEXT($A14)),"",
((COUNTIFS(SaisiePers,$A14,SaisieDebut,"&lt;="&amp;UM$6,SaisieFin,"&gt;"&amp;UM$6,SaisieJour,"")+
COUNTIFS(SaisiePers,$A14,SaisieDebut,"&lt;="&amp;UM$6,SaisieFin,UM$6,SaisieSoir,Paramètres!$B$3,SaisieJour,"")+
COUNTIFS(SaisiePers,$A14,SaisieDebut,"&lt;="&amp;UM$6,SaisieFin,"&gt;"&amp;UM$6,SaisieSoir,Paramètres!$B$3,SaisieJour,TEXT(UM$6,"jjjj"))=0)=$AS$1)*0.5)</f>
        <v/>
      </c>
      <c r="UO14" s="6" t="str">
        <f>IF(OR(UO$6=0,COUNTIF(Feries,UO$6)&gt;0,ISNONTEXT($A14)),"",
((COUNTIFS(SaisiePers,$A14,SaisieDebut,"&lt;"&amp;UO$6,SaisieFin,"&gt;="&amp;UO$6,SaisieJour,"")+
COUNTIFS(SaisiePers,$A14,SaisieDebut,UO$6,SaisieFin,"&gt;="&amp;UO$6,SaisieMatin,Paramètres!$A$2,SaisieJour,"")+
COUNTIFS(SaisiePers,$A14,SaisieDebut,"&lt;"&amp;UO$6,SaisieFin,"&gt;="&amp;UO$6,SaisieMatin,Paramètres!$A$2,SaisieJour,TEXT(UO$6,"jjjj"))=0)=$AS$1)*0.5)</f>
        <v/>
      </c>
      <c r="UP14" s="6" t="str">
        <f>IF(OR(UO$6=0,COUNTIF(Feries,UO$6)&gt;0,ISNONTEXT($A14)),"",
((COUNTIFS(SaisiePers,$A14,SaisieDebut,"&lt;="&amp;UO$6,SaisieFin,"&gt;"&amp;UO$6,SaisieJour,"")+
COUNTIFS(SaisiePers,$A14,SaisieDebut,"&lt;="&amp;UO$6,SaisieFin,UO$6,SaisieSoir,Paramètres!$B$3,SaisieJour,"")+
COUNTIFS(SaisiePers,$A14,SaisieDebut,"&lt;="&amp;UO$6,SaisieFin,"&gt;"&amp;UO$6,SaisieSoir,Paramètres!$B$3,SaisieJour,TEXT(UO$6,"jjjj"))=0)=$AS$1)*0.5)</f>
        <v/>
      </c>
      <c r="UQ14" s="6" t="str">
        <f>IF(OR(UQ$6=0,COUNTIF(Feries,UQ$6)&gt;0,ISNONTEXT($A14)),"",
((COUNTIFS(SaisiePers,$A14,SaisieDebut,"&lt;"&amp;UQ$6,SaisieFin,"&gt;="&amp;UQ$6,SaisieJour,"")+
COUNTIFS(SaisiePers,$A14,SaisieDebut,UQ$6,SaisieFin,"&gt;="&amp;UQ$6,SaisieMatin,Paramètres!$A$2,SaisieJour,"")+
COUNTIFS(SaisiePers,$A14,SaisieDebut,"&lt;"&amp;UQ$6,SaisieFin,"&gt;="&amp;UQ$6,SaisieMatin,Paramètres!$A$2,SaisieJour,TEXT(UQ$6,"jjjj"))=0)=$AS$1)*0.5)</f>
        <v/>
      </c>
      <c r="UR14" s="6" t="str">
        <f>IF(OR(UQ$6=0,COUNTIF(Feries,UQ$6)&gt;0,ISNONTEXT($A14)),"",
((COUNTIFS(SaisiePers,$A14,SaisieDebut,"&lt;="&amp;UQ$6,SaisieFin,"&gt;"&amp;UQ$6,SaisieJour,"")+
COUNTIFS(SaisiePers,$A14,SaisieDebut,"&lt;="&amp;UQ$6,SaisieFin,UQ$6,SaisieSoir,Paramètres!$B$3,SaisieJour,"")+
COUNTIFS(SaisiePers,$A14,SaisieDebut,"&lt;="&amp;UQ$6,SaisieFin,"&gt;"&amp;UQ$6,SaisieSoir,Paramètres!$B$3,SaisieJour,TEXT(UQ$6,"jjjj"))=0)=$AS$1)*0.5)</f>
        <v/>
      </c>
      <c r="US14" s="6" t="str">
        <f>IF(OR(US$6=0,COUNTIF(Feries,US$6)&gt;0,ISNONTEXT($A14)),"",
((COUNTIFS(SaisiePers,$A14,SaisieDebut,"&lt;"&amp;US$6,SaisieFin,"&gt;="&amp;US$6,SaisieJour,"")+
COUNTIFS(SaisiePers,$A14,SaisieDebut,US$6,SaisieFin,"&gt;="&amp;US$6,SaisieMatin,Paramètres!$A$2,SaisieJour,"")+
COUNTIFS(SaisiePers,$A14,SaisieDebut,"&lt;"&amp;US$6,SaisieFin,"&gt;="&amp;US$6,SaisieMatin,Paramètres!$A$2,SaisieJour,TEXT(US$6,"jjjj"))=0)=$AS$1)*0.5)</f>
        <v/>
      </c>
      <c r="UT14" s="6" t="str">
        <f>IF(OR(US$6=0,COUNTIF(Feries,US$6)&gt;0,ISNONTEXT($A14)),"",
((COUNTIFS(SaisiePers,$A14,SaisieDebut,"&lt;="&amp;US$6,SaisieFin,"&gt;"&amp;US$6,SaisieJour,"")+
COUNTIFS(SaisiePers,$A14,SaisieDebut,"&lt;="&amp;US$6,SaisieFin,US$6,SaisieSoir,Paramètres!$B$3,SaisieJour,"")+
COUNTIFS(SaisiePers,$A14,SaisieDebut,"&lt;="&amp;US$6,SaisieFin,"&gt;"&amp;US$6,SaisieSoir,Paramètres!$B$3,SaisieJour,TEXT(US$6,"jjjj"))=0)=$AS$1)*0.5)</f>
        <v/>
      </c>
      <c r="UU14" s="6" t="str">
        <f>IF(OR(UU$6=0,COUNTIF(Feries,UU$6)&gt;0,ISNONTEXT($A14)),"",
((COUNTIFS(SaisiePers,$A14,SaisieDebut,"&lt;"&amp;UU$6,SaisieFin,"&gt;="&amp;UU$6,SaisieJour,"")+
COUNTIFS(SaisiePers,$A14,SaisieDebut,UU$6,SaisieFin,"&gt;="&amp;UU$6,SaisieMatin,Paramètres!$A$2,SaisieJour,"")+
COUNTIFS(SaisiePers,$A14,SaisieDebut,"&lt;"&amp;UU$6,SaisieFin,"&gt;="&amp;UU$6,SaisieMatin,Paramètres!$A$2,SaisieJour,TEXT(UU$6,"jjjj"))=0)=$AS$1)*0.5)</f>
        <v/>
      </c>
      <c r="UV14" s="6" t="str">
        <f>IF(OR(UU$6=0,COUNTIF(Feries,UU$6)&gt;0,ISNONTEXT($A14)),"",
((COUNTIFS(SaisiePers,$A14,SaisieDebut,"&lt;="&amp;UU$6,SaisieFin,"&gt;"&amp;UU$6,SaisieJour,"")+
COUNTIFS(SaisiePers,$A14,SaisieDebut,"&lt;="&amp;UU$6,SaisieFin,UU$6,SaisieSoir,Paramètres!$B$3,SaisieJour,"")+
COUNTIFS(SaisiePers,$A14,SaisieDebut,"&lt;="&amp;UU$6,SaisieFin,"&gt;"&amp;UU$6,SaisieSoir,Paramètres!$B$3,SaisieJour,TEXT(UU$6,"jjjj"))=0)=$AS$1)*0.5)</f>
        <v/>
      </c>
      <c r="UW14" s="6" t="str">
        <f>IF(OR(UW$6=0,COUNTIF(Feries,UW$6)&gt;0,ISNONTEXT($A14)),"",
((COUNTIFS(SaisiePers,$A14,SaisieDebut,"&lt;"&amp;UW$6,SaisieFin,"&gt;="&amp;UW$6,SaisieJour,"")+
COUNTIFS(SaisiePers,$A14,SaisieDebut,UW$6,SaisieFin,"&gt;="&amp;UW$6,SaisieMatin,Paramètres!$A$2,SaisieJour,"")+
COUNTIFS(SaisiePers,$A14,SaisieDebut,"&lt;"&amp;UW$6,SaisieFin,"&gt;="&amp;UW$6,SaisieMatin,Paramètres!$A$2,SaisieJour,TEXT(UW$6,"jjjj"))=0)=$AS$1)*0.5)</f>
        <v/>
      </c>
      <c r="UX14" s="6" t="str">
        <f>IF(OR(UW$6=0,COUNTIF(Feries,UW$6)&gt;0,ISNONTEXT($A14)),"",
((COUNTIFS(SaisiePers,$A14,SaisieDebut,"&lt;="&amp;UW$6,SaisieFin,"&gt;"&amp;UW$6,SaisieJour,"")+
COUNTIFS(SaisiePers,$A14,SaisieDebut,"&lt;="&amp;UW$6,SaisieFin,UW$6,SaisieSoir,Paramètres!$B$3,SaisieJour,"")+
COUNTIFS(SaisiePers,$A14,SaisieDebut,"&lt;="&amp;UW$6,SaisieFin,"&gt;"&amp;UW$6,SaisieSoir,Paramètres!$B$3,SaisieJour,TEXT(UW$6,"jjjj"))=0)=$AS$1)*0.5)</f>
        <v/>
      </c>
      <c r="UY14" s="6" t="str">
        <f>IF(OR(UY$6=0,COUNTIF(Feries,UY$6)&gt;0,ISNONTEXT($A14)),"",
((COUNTIFS(SaisiePers,$A14,SaisieDebut,"&lt;"&amp;UY$6,SaisieFin,"&gt;="&amp;UY$6,SaisieJour,"")+
COUNTIFS(SaisiePers,$A14,SaisieDebut,UY$6,SaisieFin,"&gt;="&amp;UY$6,SaisieMatin,Paramètres!$A$2,SaisieJour,"")+
COUNTIFS(SaisiePers,$A14,SaisieDebut,"&lt;"&amp;UY$6,SaisieFin,"&gt;="&amp;UY$6,SaisieMatin,Paramètres!$A$2,SaisieJour,TEXT(UY$6,"jjjj"))=0)=$AS$1)*0.5)</f>
        <v/>
      </c>
      <c r="UZ14" s="6" t="str">
        <f>IF(OR(UY$6=0,COUNTIF(Feries,UY$6)&gt;0,ISNONTEXT($A14)),"",
((COUNTIFS(SaisiePers,$A14,SaisieDebut,"&lt;="&amp;UY$6,SaisieFin,"&gt;"&amp;UY$6,SaisieJour,"")+
COUNTIFS(SaisiePers,$A14,SaisieDebut,"&lt;="&amp;UY$6,SaisieFin,UY$6,SaisieSoir,Paramètres!$B$3,SaisieJour,"")+
COUNTIFS(SaisiePers,$A14,SaisieDebut,"&lt;="&amp;UY$6,SaisieFin,"&gt;"&amp;UY$6,SaisieSoir,Paramètres!$B$3,SaisieJour,TEXT(UY$6,"jjjj"))=0)=$AS$1)*0.5)</f>
        <v/>
      </c>
      <c r="VA14" s="6" t="str">
        <f>IF(OR(VA$6=0,COUNTIF(Feries,VA$6)&gt;0,ISNONTEXT($A14)),"",
((COUNTIFS(SaisiePers,$A14,SaisieDebut,"&lt;"&amp;VA$6,SaisieFin,"&gt;="&amp;VA$6,SaisieJour,"")+
COUNTIFS(SaisiePers,$A14,SaisieDebut,VA$6,SaisieFin,"&gt;="&amp;VA$6,SaisieMatin,Paramètres!$A$2,SaisieJour,"")+
COUNTIFS(SaisiePers,$A14,SaisieDebut,"&lt;"&amp;VA$6,SaisieFin,"&gt;="&amp;VA$6,SaisieMatin,Paramètres!$A$2,SaisieJour,TEXT(VA$6,"jjjj"))=0)=$AS$1)*0.5)</f>
        <v/>
      </c>
      <c r="VB14" s="6" t="str">
        <f>IF(OR(VA$6=0,COUNTIF(Feries,VA$6)&gt;0,ISNONTEXT($A14)),"",
((COUNTIFS(SaisiePers,$A14,SaisieDebut,"&lt;="&amp;VA$6,SaisieFin,"&gt;"&amp;VA$6,SaisieJour,"")+
COUNTIFS(SaisiePers,$A14,SaisieDebut,"&lt;="&amp;VA$6,SaisieFin,VA$6,SaisieSoir,Paramètres!$B$3,SaisieJour,"")+
COUNTIFS(SaisiePers,$A14,SaisieDebut,"&lt;="&amp;VA$6,SaisieFin,"&gt;"&amp;VA$6,SaisieSoir,Paramètres!$B$3,SaisieJour,TEXT(VA$6,"jjjj"))=0)=$AS$1)*0.5)</f>
        <v/>
      </c>
      <c r="VC14" s="6" t="str">
        <f>IF(OR(VC$6=0,COUNTIF(Feries,VC$6)&gt;0,ISNONTEXT($A14)),"",
((COUNTIFS(SaisiePers,$A14,SaisieDebut,"&lt;"&amp;VC$6,SaisieFin,"&gt;="&amp;VC$6,SaisieJour,"")+
COUNTIFS(SaisiePers,$A14,SaisieDebut,VC$6,SaisieFin,"&gt;="&amp;VC$6,SaisieMatin,Paramètres!$A$2,SaisieJour,"")+
COUNTIFS(SaisiePers,$A14,SaisieDebut,"&lt;"&amp;VC$6,SaisieFin,"&gt;="&amp;VC$6,SaisieMatin,Paramètres!$A$2,SaisieJour,TEXT(VC$6,"jjjj"))=0)=$AS$1)*0.5)</f>
        <v/>
      </c>
      <c r="VD14" s="6" t="str">
        <f>IF(OR(VC$6=0,COUNTIF(Feries,VC$6)&gt;0,ISNONTEXT($A14)),"",
((COUNTIFS(SaisiePers,$A14,SaisieDebut,"&lt;="&amp;VC$6,SaisieFin,"&gt;"&amp;VC$6,SaisieJour,"")+
COUNTIFS(SaisiePers,$A14,SaisieDebut,"&lt;="&amp;VC$6,SaisieFin,VC$6,SaisieSoir,Paramètres!$B$3,SaisieJour,"")+
COUNTIFS(SaisiePers,$A14,SaisieDebut,"&lt;="&amp;VC$6,SaisieFin,"&gt;"&amp;VC$6,SaisieSoir,Paramètres!$B$3,SaisieJour,TEXT(VC$6,"jjjj"))=0)=$AS$1)*0.5)</f>
        <v/>
      </c>
      <c r="VE14" s="6" t="str">
        <f>IF(OR(VE$6=0,COUNTIF(Feries,VE$6)&gt;0,ISNONTEXT($A14)),"",
((COUNTIFS(SaisiePers,$A14,SaisieDebut,"&lt;"&amp;VE$6,SaisieFin,"&gt;="&amp;VE$6,SaisieJour,"")+
COUNTIFS(SaisiePers,$A14,SaisieDebut,VE$6,SaisieFin,"&gt;="&amp;VE$6,SaisieMatin,Paramètres!$A$2,SaisieJour,"")+
COUNTIFS(SaisiePers,$A14,SaisieDebut,"&lt;"&amp;VE$6,SaisieFin,"&gt;="&amp;VE$6,SaisieMatin,Paramètres!$A$2,SaisieJour,TEXT(VE$6,"jjjj"))=0)=$AS$1)*0.5)</f>
        <v/>
      </c>
      <c r="VF14" s="6" t="str">
        <f>IF(OR(VE$6=0,COUNTIF(Feries,VE$6)&gt;0,ISNONTEXT($A14)),"",
((COUNTIFS(SaisiePers,$A14,SaisieDebut,"&lt;="&amp;VE$6,SaisieFin,"&gt;"&amp;VE$6,SaisieJour,"")+
COUNTIFS(SaisiePers,$A14,SaisieDebut,"&lt;="&amp;VE$6,SaisieFin,VE$6,SaisieSoir,Paramètres!$B$3,SaisieJour,"")+
COUNTIFS(SaisiePers,$A14,SaisieDebut,"&lt;="&amp;VE$6,SaisieFin,"&gt;"&amp;VE$6,SaisieSoir,Paramètres!$B$3,SaisieJour,TEXT(VE$6,"jjjj"))=0)=$AS$1)*0.5)</f>
        <v/>
      </c>
      <c r="VG14" s="6" t="str">
        <f>IF(OR(VG$6=0,COUNTIF(Feries,VG$6)&gt;0,ISNONTEXT($A14)),"",
((COUNTIFS(SaisiePers,$A14,SaisieDebut,"&lt;"&amp;VG$6,SaisieFin,"&gt;="&amp;VG$6,SaisieJour,"")+
COUNTIFS(SaisiePers,$A14,SaisieDebut,VG$6,SaisieFin,"&gt;="&amp;VG$6,SaisieMatin,Paramètres!$A$2,SaisieJour,"")+
COUNTIFS(SaisiePers,$A14,SaisieDebut,"&lt;"&amp;VG$6,SaisieFin,"&gt;="&amp;VG$6,SaisieMatin,Paramètres!$A$2,SaisieJour,TEXT(VG$6,"jjjj"))=0)=$AS$1)*0.5)</f>
        <v/>
      </c>
      <c r="VH14" s="6" t="str">
        <f>IF(OR(VG$6=0,COUNTIF(Feries,VG$6)&gt;0,ISNONTEXT($A14)),"",
((COUNTIFS(SaisiePers,$A14,SaisieDebut,"&lt;="&amp;VG$6,SaisieFin,"&gt;"&amp;VG$6,SaisieJour,"")+
COUNTIFS(SaisiePers,$A14,SaisieDebut,"&lt;="&amp;VG$6,SaisieFin,VG$6,SaisieSoir,Paramètres!$B$3,SaisieJour,"")+
COUNTIFS(SaisiePers,$A14,SaisieDebut,"&lt;="&amp;VG$6,SaisieFin,"&gt;"&amp;VG$6,SaisieSoir,Paramètres!$B$3,SaisieJour,TEXT(VG$6,"jjjj"))=0)=$AS$1)*0.5)</f>
        <v/>
      </c>
      <c r="VI14" s="6" t="str">
        <f>IF(OR(VI$6=0,COUNTIF(Feries,VI$6)&gt;0,ISNONTEXT($A14)),"",
((COUNTIFS(SaisiePers,$A14,SaisieDebut,"&lt;"&amp;VI$6,SaisieFin,"&gt;="&amp;VI$6,SaisieJour,"")+
COUNTIFS(SaisiePers,$A14,SaisieDebut,VI$6,SaisieFin,"&gt;="&amp;VI$6,SaisieMatin,Paramètres!$A$2,SaisieJour,"")+
COUNTIFS(SaisiePers,$A14,SaisieDebut,"&lt;"&amp;VI$6,SaisieFin,"&gt;="&amp;VI$6,SaisieMatin,Paramètres!$A$2,SaisieJour,TEXT(VI$6,"jjjj"))=0)=$AS$1)*0.5)</f>
        <v/>
      </c>
      <c r="VJ14" s="6" t="str">
        <f>IF(OR(VI$6=0,COUNTIF(Feries,VI$6)&gt;0,ISNONTEXT($A14)),"",
((COUNTIFS(SaisiePers,$A14,SaisieDebut,"&lt;="&amp;VI$6,SaisieFin,"&gt;"&amp;VI$6,SaisieJour,"")+
COUNTIFS(SaisiePers,$A14,SaisieDebut,"&lt;="&amp;VI$6,SaisieFin,VI$6,SaisieSoir,Paramètres!$B$3,SaisieJour,"")+
COUNTIFS(SaisiePers,$A14,SaisieDebut,"&lt;="&amp;VI$6,SaisieFin,"&gt;"&amp;VI$6,SaisieSoir,Paramètres!$B$3,SaisieJour,TEXT(VI$6,"jjjj"))=0)=$AS$1)*0.5)</f>
        <v/>
      </c>
      <c r="VK14" s="6" t="str">
        <f>IF(OR(VK$6=0,COUNTIF(Feries,VK$6)&gt;0,ISNONTEXT($A14)),"",
((COUNTIFS(SaisiePers,$A14,SaisieDebut,"&lt;"&amp;VK$6,SaisieFin,"&gt;="&amp;VK$6,SaisieJour,"")+
COUNTIFS(SaisiePers,$A14,SaisieDebut,VK$6,SaisieFin,"&gt;="&amp;VK$6,SaisieMatin,Paramètres!$A$2,SaisieJour,"")+
COUNTIFS(SaisiePers,$A14,SaisieDebut,"&lt;"&amp;VK$6,SaisieFin,"&gt;="&amp;VK$6,SaisieMatin,Paramètres!$A$2,SaisieJour,TEXT(VK$6,"jjjj"))=0)=$AS$1)*0.5)</f>
        <v/>
      </c>
      <c r="VL14" s="6" t="str">
        <f>IF(OR(VK$6=0,COUNTIF(Feries,VK$6)&gt;0,ISNONTEXT($A14)),"",
((COUNTIFS(SaisiePers,$A14,SaisieDebut,"&lt;="&amp;VK$6,SaisieFin,"&gt;"&amp;VK$6,SaisieJour,"")+
COUNTIFS(SaisiePers,$A14,SaisieDebut,"&lt;="&amp;VK$6,SaisieFin,VK$6,SaisieSoir,Paramètres!$B$3,SaisieJour,"")+
COUNTIFS(SaisiePers,$A14,SaisieDebut,"&lt;="&amp;VK$6,SaisieFin,"&gt;"&amp;VK$6,SaisieSoir,Paramètres!$B$3,SaisieJour,TEXT(VK$6,"jjjj"))=0)=$AS$1)*0.5)</f>
        <v/>
      </c>
      <c r="VM14" s="6" t="str">
        <f>IF(OR(VM$6=0,COUNTIF(Feries,VM$6)&gt;0,ISNONTEXT($A14)),"",
((COUNTIFS(SaisiePers,$A14,SaisieDebut,"&lt;"&amp;VM$6,SaisieFin,"&gt;="&amp;VM$6,SaisieJour,"")+
COUNTIFS(SaisiePers,$A14,SaisieDebut,VM$6,SaisieFin,"&gt;="&amp;VM$6,SaisieMatin,Paramètres!$A$2,SaisieJour,"")+
COUNTIFS(SaisiePers,$A14,SaisieDebut,"&lt;"&amp;VM$6,SaisieFin,"&gt;="&amp;VM$6,SaisieMatin,Paramètres!$A$2,SaisieJour,TEXT(VM$6,"jjjj"))=0)=$AS$1)*0.5)</f>
        <v/>
      </c>
      <c r="VN14" s="6" t="str">
        <f>IF(OR(VM$6=0,COUNTIF(Feries,VM$6)&gt;0,ISNONTEXT($A14)),"",
((COUNTIFS(SaisiePers,$A14,SaisieDebut,"&lt;="&amp;VM$6,SaisieFin,"&gt;"&amp;VM$6,SaisieJour,"")+
COUNTIFS(SaisiePers,$A14,SaisieDebut,"&lt;="&amp;VM$6,SaisieFin,VM$6,SaisieSoir,Paramètres!$B$3,SaisieJour,"")+
COUNTIFS(SaisiePers,$A14,SaisieDebut,"&lt;="&amp;VM$6,SaisieFin,"&gt;"&amp;VM$6,SaisieSoir,Paramètres!$B$3,SaisieJour,TEXT(VM$6,"jjjj"))=0)=$AS$1)*0.5)</f>
        <v/>
      </c>
      <c r="VO14" s="6" t="str">
        <f>IF(OR(VO$6=0,COUNTIF(Feries,VO$6)&gt;0,ISNONTEXT($A14)),"",
((COUNTIFS(SaisiePers,$A14,SaisieDebut,"&lt;"&amp;VO$6,SaisieFin,"&gt;="&amp;VO$6,SaisieJour,"")+
COUNTIFS(SaisiePers,$A14,SaisieDebut,VO$6,SaisieFin,"&gt;="&amp;VO$6,SaisieMatin,Paramètres!$A$2,SaisieJour,"")+
COUNTIFS(SaisiePers,$A14,SaisieDebut,"&lt;"&amp;VO$6,SaisieFin,"&gt;="&amp;VO$6,SaisieMatin,Paramètres!$A$2,SaisieJour,TEXT(VO$6,"jjjj"))=0)=$AS$1)*0.5)</f>
        <v/>
      </c>
      <c r="VP14" s="6" t="str">
        <f>IF(OR(VO$6=0,COUNTIF(Feries,VO$6)&gt;0,ISNONTEXT($A14)),"",
((COUNTIFS(SaisiePers,$A14,SaisieDebut,"&lt;="&amp;VO$6,SaisieFin,"&gt;"&amp;VO$6,SaisieJour,"")+
COUNTIFS(SaisiePers,$A14,SaisieDebut,"&lt;="&amp;VO$6,SaisieFin,VO$6,SaisieSoir,Paramètres!$B$3,SaisieJour,"")+
COUNTIFS(SaisiePers,$A14,SaisieDebut,"&lt;="&amp;VO$6,SaisieFin,"&gt;"&amp;VO$6,SaisieSoir,Paramètres!$B$3,SaisieJour,TEXT(VO$6,"jjjj"))=0)=$AS$1)*0.5)</f>
        <v/>
      </c>
      <c r="VQ14" s="6" t="str">
        <f>IF(OR(VQ$6=0,COUNTIF(Feries,VQ$6)&gt;0,ISNONTEXT($A14)),"",
((COUNTIFS(SaisiePers,$A14,SaisieDebut,"&lt;"&amp;VQ$6,SaisieFin,"&gt;="&amp;VQ$6,SaisieJour,"")+
COUNTIFS(SaisiePers,$A14,SaisieDebut,VQ$6,SaisieFin,"&gt;="&amp;VQ$6,SaisieMatin,Paramètres!$A$2,SaisieJour,"")+
COUNTIFS(SaisiePers,$A14,SaisieDebut,"&lt;"&amp;VQ$6,SaisieFin,"&gt;="&amp;VQ$6,SaisieMatin,Paramètres!$A$2,SaisieJour,TEXT(VQ$6,"jjjj"))=0)=$AS$1)*0.5)</f>
        <v/>
      </c>
      <c r="VR14" s="6" t="str">
        <f>IF(OR(VQ$6=0,COUNTIF(Feries,VQ$6)&gt;0,ISNONTEXT($A14)),"",
((COUNTIFS(SaisiePers,$A14,SaisieDebut,"&lt;="&amp;VQ$6,SaisieFin,"&gt;"&amp;VQ$6,SaisieJour,"")+
COUNTIFS(SaisiePers,$A14,SaisieDebut,"&lt;="&amp;VQ$6,SaisieFin,VQ$6,SaisieSoir,Paramètres!$B$3,SaisieJour,"")+
COUNTIFS(SaisiePers,$A14,SaisieDebut,"&lt;="&amp;VQ$6,SaisieFin,"&gt;"&amp;VQ$6,SaisieSoir,Paramètres!$B$3,SaisieJour,TEXT(VQ$6,"jjjj"))=0)=$AS$1)*0.5)</f>
        <v/>
      </c>
      <c r="VS14" s="6" t="str">
        <f>IF(OR(VS$6=0,COUNTIF(Feries,VS$6)&gt;0,ISNONTEXT($A14)),"",
((COUNTIFS(SaisiePers,$A14,SaisieDebut,"&lt;"&amp;VS$6,SaisieFin,"&gt;="&amp;VS$6,SaisieJour,"")+
COUNTIFS(SaisiePers,$A14,SaisieDebut,VS$6,SaisieFin,"&gt;="&amp;VS$6,SaisieMatin,Paramètres!$A$2,SaisieJour,"")+
COUNTIFS(SaisiePers,$A14,SaisieDebut,"&lt;"&amp;VS$6,SaisieFin,"&gt;="&amp;VS$6,SaisieMatin,Paramètres!$A$2,SaisieJour,TEXT(VS$6,"jjjj"))=0)=$AS$1)*0.5)</f>
        <v/>
      </c>
      <c r="VT14" s="6" t="str">
        <f>IF(OR(VS$6=0,COUNTIF(Feries,VS$6)&gt;0,ISNONTEXT($A14)),"",
((COUNTIFS(SaisiePers,$A14,SaisieDebut,"&lt;="&amp;VS$6,SaisieFin,"&gt;"&amp;VS$6,SaisieJour,"")+
COUNTIFS(SaisiePers,$A14,SaisieDebut,"&lt;="&amp;VS$6,SaisieFin,VS$6,SaisieSoir,Paramètres!$B$3,SaisieJour,"")+
COUNTIFS(SaisiePers,$A14,SaisieDebut,"&lt;="&amp;VS$6,SaisieFin,"&gt;"&amp;VS$6,SaisieSoir,Paramètres!$B$3,SaisieJour,TEXT(VS$6,"jjjj"))=0)=$AS$1)*0.5)</f>
        <v/>
      </c>
      <c r="VU14" s="6" t="str">
        <f>IF(OR(VU$6=0,COUNTIF(Feries,VU$6)&gt;0,ISNONTEXT($A14)),"",
((COUNTIFS(SaisiePers,$A14,SaisieDebut,"&lt;"&amp;VU$6,SaisieFin,"&gt;="&amp;VU$6,SaisieJour,"")+
COUNTIFS(SaisiePers,$A14,SaisieDebut,VU$6,SaisieFin,"&gt;="&amp;VU$6,SaisieMatin,Paramètres!$A$2,SaisieJour,"")+
COUNTIFS(SaisiePers,$A14,SaisieDebut,"&lt;"&amp;VU$6,SaisieFin,"&gt;="&amp;VU$6,SaisieMatin,Paramètres!$A$2,SaisieJour,TEXT(VU$6,"jjjj"))=0)=$AS$1)*0.5)</f>
        <v/>
      </c>
      <c r="VV14" s="6" t="str">
        <f>IF(OR(VU$6=0,COUNTIF(Feries,VU$6)&gt;0,ISNONTEXT($A14)),"",
((COUNTIFS(SaisiePers,$A14,SaisieDebut,"&lt;="&amp;VU$6,SaisieFin,"&gt;"&amp;VU$6,SaisieJour,"")+
COUNTIFS(SaisiePers,$A14,SaisieDebut,"&lt;="&amp;VU$6,SaisieFin,VU$6,SaisieSoir,Paramètres!$B$3,SaisieJour,"")+
COUNTIFS(SaisiePers,$A14,SaisieDebut,"&lt;="&amp;VU$6,SaisieFin,"&gt;"&amp;VU$6,SaisieSoir,Paramètres!$B$3,SaisieJour,TEXT(VU$6,"jjjj"))=0)=$AS$1)*0.5)</f>
        <v/>
      </c>
      <c r="VW14" s="6" t="str">
        <f>IF(OR(VW$6=0,COUNTIF(Feries,VW$6)&gt;0,ISNONTEXT($A14)),"",
((COUNTIFS(SaisiePers,$A14,SaisieDebut,"&lt;"&amp;VW$6,SaisieFin,"&gt;="&amp;VW$6,SaisieJour,"")+
COUNTIFS(SaisiePers,$A14,SaisieDebut,VW$6,SaisieFin,"&gt;="&amp;VW$6,SaisieMatin,Paramètres!$A$2,SaisieJour,"")+
COUNTIFS(SaisiePers,$A14,SaisieDebut,"&lt;"&amp;VW$6,SaisieFin,"&gt;="&amp;VW$6,SaisieMatin,Paramètres!$A$2,SaisieJour,TEXT(VW$6,"jjjj"))=0)=$AS$1)*0.5)</f>
        <v/>
      </c>
      <c r="VX14" s="6" t="str">
        <f>IF(OR(VW$6=0,COUNTIF(Feries,VW$6)&gt;0,ISNONTEXT($A14)),"",
((COUNTIFS(SaisiePers,$A14,SaisieDebut,"&lt;="&amp;VW$6,SaisieFin,"&gt;"&amp;VW$6,SaisieJour,"")+
COUNTIFS(SaisiePers,$A14,SaisieDebut,"&lt;="&amp;VW$6,SaisieFin,VW$6,SaisieSoir,Paramètres!$B$3,SaisieJour,"")+
COUNTIFS(SaisiePers,$A14,SaisieDebut,"&lt;="&amp;VW$6,SaisieFin,"&gt;"&amp;VW$6,SaisieSoir,Paramètres!$B$3,SaisieJour,TEXT(VW$6,"jjjj"))=0)=$AS$1)*0.5)</f>
        <v/>
      </c>
      <c r="VY14" s="6" t="str">
        <f>IF(OR(VY$6=0,COUNTIF(Feries,VY$6)&gt;0,ISNONTEXT($A14)),"",
((COUNTIFS(SaisiePers,$A14,SaisieDebut,"&lt;"&amp;VY$6,SaisieFin,"&gt;="&amp;VY$6,SaisieJour,"")+
COUNTIFS(SaisiePers,$A14,SaisieDebut,VY$6,SaisieFin,"&gt;="&amp;VY$6,SaisieMatin,Paramètres!$A$2,SaisieJour,"")+
COUNTIFS(SaisiePers,$A14,SaisieDebut,"&lt;"&amp;VY$6,SaisieFin,"&gt;="&amp;VY$6,SaisieMatin,Paramètres!$A$2,SaisieJour,TEXT(VY$6,"jjjj"))=0)=$AS$1)*0.5)</f>
        <v/>
      </c>
      <c r="VZ14" s="6" t="str">
        <f>IF(OR(VY$6=0,COUNTIF(Feries,VY$6)&gt;0,ISNONTEXT($A14)),"",
((COUNTIFS(SaisiePers,$A14,SaisieDebut,"&lt;="&amp;VY$6,SaisieFin,"&gt;"&amp;VY$6,SaisieJour,"")+
COUNTIFS(SaisiePers,$A14,SaisieDebut,"&lt;="&amp;VY$6,SaisieFin,VY$6,SaisieSoir,Paramètres!$B$3,SaisieJour,"")+
COUNTIFS(SaisiePers,$A14,SaisieDebut,"&lt;="&amp;VY$6,SaisieFin,"&gt;"&amp;VY$6,SaisieSoir,Paramètres!$B$3,SaisieJour,TEXT(VY$6,"jjjj"))=0)=$AS$1)*0.5)</f>
        <v/>
      </c>
      <c r="WA14" s="6" t="str">
        <f>IF(OR(WA$6=0,COUNTIF(Feries,WA$6)&gt;0,ISNONTEXT($A14)),"",
((COUNTIFS(SaisiePers,$A14,SaisieDebut,"&lt;"&amp;WA$6,SaisieFin,"&gt;="&amp;WA$6,SaisieJour,"")+
COUNTIFS(SaisiePers,$A14,SaisieDebut,WA$6,SaisieFin,"&gt;="&amp;WA$6,SaisieMatin,Paramètres!$A$2,SaisieJour,"")+
COUNTIFS(SaisiePers,$A14,SaisieDebut,"&lt;"&amp;WA$6,SaisieFin,"&gt;="&amp;WA$6,SaisieMatin,Paramètres!$A$2,SaisieJour,TEXT(WA$6,"jjjj"))=0)=$AS$1)*0.5)</f>
        <v/>
      </c>
      <c r="WB14" s="6" t="str">
        <f>IF(OR(WA$6=0,COUNTIF(Feries,WA$6)&gt;0,ISNONTEXT($A14)),"",
((COUNTIFS(SaisiePers,$A14,SaisieDebut,"&lt;="&amp;WA$6,SaisieFin,"&gt;"&amp;WA$6,SaisieJour,"")+
COUNTIFS(SaisiePers,$A14,SaisieDebut,"&lt;="&amp;WA$6,SaisieFin,WA$6,SaisieSoir,Paramètres!$B$3,SaisieJour,"")+
COUNTIFS(SaisiePers,$A14,SaisieDebut,"&lt;="&amp;WA$6,SaisieFin,"&gt;"&amp;WA$6,SaisieSoir,Paramètres!$B$3,SaisieJour,TEXT(WA$6,"jjjj"))=0)=$AS$1)*0.5)</f>
        <v/>
      </c>
      <c r="WC14" s="6" t="str">
        <f>IF(OR(WC$6=0,COUNTIF(Feries,WC$6)&gt;0,ISNONTEXT($A14)),"",
((COUNTIFS(SaisiePers,$A14,SaisieDebut,"&lt;"&amp;WC$6,SaisieFin,"&gt;="&amp;WC$6,SaisieJour,"")+
COUNTIFS(SaisiePers,$A14,SaisieDebut,WC$6,SaisieFin,"&gt;="&amp;WC$6,SaisieMatin,Paramètres!$A$2,SaisieJour,"")+
COUNTIFS(SaisiePers,$A14,SaisieDebut,"&lt;"&amp;WC$6,SaisieFin,"&gt;="&amp;WC$6,SaisieMatin,Paramètres!$A$2,SaisieJour,TEXT(WC$6,"jjjj"))=0)=$AS$1)*0.5)</f>
        <v/>
      </c>
      <c r="WD14" s="6" t="str">
        <f>IF(OR(WC$6=0,COUNTIF(Feries,WC$6)&gt;0,ISNONTEXT($A14)),"",
((COUNTIFS(SaisiePers,$A14,SaisieDebut,"&lt;="&amp;WC$6,SaisieFin,"&gt;"&amp;WC$6,SaisieJour,"")+
COUNTIFS(SaisiePers,$A14,SaisieDebut,"&lt;="&amp;WC$6,SaisieFin,WC$6,SaisieSoir,Paramètres!$B$3,SaisieJour,"")+
COUNTIFS(SaisiePers,$A14,SaisieDebut,"&lt;="&amp;WC$6,SaisieFin,"&gt;"&amp;WC$6,SaisieSoir,Paramètres!$B$3,SaisieJour,TEXT(WC$6,"jjjj"))=0)=$AS$1)*0.5)</f>
        <v/>
      </c>
      <c r="WE14" s="6" t="str">
        <f>IF(OR(WE$6=0,COUNTIF(Feries,WE$6)&gt;0,ISNONTEXT($A14)),"",
((COUNTIFS(SaisiePers,$A14,SaisieDebut,"&lt;"&amp;WE$6,SaisieFin,"&gt;="&amp;WE$6,SaisieJour,"")+
COUNTIFS(SaisiePers,$A14,SaisieDebut,WE$6,SaisieFin,"&gt;="&amp;WE$6,SaisieMatin,Paramètres!$A$2,SaisieJour,"")+
COUNTIFS(SaisiePers,$A14,SaisieDebut,"&lt;"&amp;WE$6,SaisieFin,"&gt;="&amp;WE$6,SaisieMatin,Paramètres!$A$2,SaisieJour,TEXT(WE$6,"jjjj"))=0)=$AS$1)*0.5)</f>
        <v/>
      </c>
      <c r="WF14" s="6" t="str">
        <f>IF(OR(WE$6=0,COUNTIF(Feries,WE$6)&gt;0,ISNONTEXT($A14)),"",
((COUNTIFS(SaisiePers,$A14,SaisieDebut,"&lt;="&amp;WE$6,SaisieFin,"&gt;"&amp;WE$6,SaisieJour,"")+
COUNTIFS(SaisiePers,$A14,SaisieDebut,"&lt;="&amp;WE$6,SaisieFin,WE$6,SaisieSoir,Paramètres!$B$3,SaisieJour,"")+
COUNTIFS(SaisiePers,$A14,SaisieDebut,"&lt;="&amp;WE$6,SaisieFin,"&gt;"&amp;WE$6,SaisieSoir,Paramètres!$B$3,SaisieJour,TEXT(WE$6,"jjjj"))=0)=$AS$1)*0.5)</f>
        <v/>
      </c>
      <c r="WG14" s="6" t="str">
        <f>IF(OR(WG$6=0,COUNTIF(Feries,WG$6)&gt;0,ISNONTEXT($A14)),"",
((COUNTIFS(SaisiePers,$A14,SaisieDebut,"&lt;"&amp;WG$6,SaisieFin,"&gt;="&amp;WG$6,SaisieJour,"")+
COUNTIFS(SaisiePers,$A14,SaisieDebut,WG$6,SaisieFin,"&gt;="&amp;WG$6,SaisieMatin,Paramètres!$A$2,SaisieJour,"")+
COUNTIFS(SaisiePers,$A14,SaisieDebut,"&lt;"&amp;WG$6,SaisieFin,"&gt;="&amp;WG$6,SaisieMatin,Paramètres!$A$2,SaisieJour,TEXT(WG$6,"jjjj"))=0)=$AS$1)*0.5)</f>
        <v/>
      </c>
      <c r="WH14" s="6" t="str">
        <f>IF(OR(WG$6=0,COUNTIF(Feries,WG$6)&gt;0,ISNONTEXT($A14)),"",
((COUNTIFS(SaisiePers,$A14,SaisieDebut,"&lt;="&amp;WG$6,SaisieFin,"&gt;"&amp;WG$6,SaisieJour,"")+
COUNTIFS(SaisiePers,$A14,SaisieDebut,"&lt;="&amp;WG$6,SaisieFin,WG$6,SaisieSoir,Paramètres!$B$3,SaisieJour,"")+
COUNTIFS(SaisiePers,$A14,SaisieDebut,"&lt;="&amp;WG$6,SaisieFin,"&gt;"&amp;WG$6,SaisieSoir,Paramètres!$B$3,SaisieJour,TEXT(WG$6,"jjjj"))=0)=$AS$1)*0.5)</f>
        <v/>
      </c>
      <c r="WI14" s="6" t="str">
        <f>IF(OR(WI$6=0,COUNTIF(Feries,WI$6)&gt;0,ISNONTEXT($A14)),"",
((COUNTIFS(SaisiePers,$A14,SaisieDebut,"&lt;"&amp;WI$6,SaisieFin,"&gt;="&amp;WI$6,SaisieJour,"")+
COUNTIFS(SaisiePers,$A14,SaisieDebut,WI$6,SaisieFin,"&gt;="&amp;WI$6,SaisieMatin,Paramètres!$A$2,SaisieJour,"")+
COUNTIFS(SaisiePers,$A14,SaisieDebut,"&lt;"&amp;WI$6,SaisieFin,"&gt;="&amp;WI$6,SaisieMatin,Paramètres!$A$2,SaisieJour,TEXT(WI$6,"jjjj"))=0)=$AS$1)*0.5)</f>
        <v/>
      </c>
      <c r="WJ14" s="6" t="str">
        <f>IF(OR(WI$6=0,COUNTIF(Feries,WI$6)&gt;0,ISNONTEXT($A14)),"",
((COUNTIFS(SaisiePers,$A14,SaisieDebut,"&lt;="&amp;WI$6,SaisieFin,"&gt;"&amp;WI$6,SaisieJour,"")+
COUNTIFS(SaisiePers,$A14,SaisieDebut,"&lt;="&amp;WI$6,SaisieFin,WI$6,SaisieSoir,Paramètres!$B$3,SaisieJour,"")+
COUNTIFS(SaisiePers,$A14,SaisieDebut,"&lt;="&amp;WI$6,SaisieFin,"&gt;"&amp;WI$6,SaisieSoir,Paramètres!$B$3,SaisieJour,TEXT(WI$6,"jjjj"))=0)=$AS$1)*0.5)</f>
        <v/>
      </c>
      <c r="WK14" s="6" t="str">
        <f>IF(OR(WK$6=0,COUNTIF(Feries,WK$6)&gt;0,ISNONTEXT($A14)),"",
((COUNTIFS(SaisiePers,$A14,SaisieDebut,"&lt;"&amp;WK$6,SaisieFin,"&gt;="&amp;WK$6,SaisieJour,"")+
COUNTIFS(SaisiePers,$A14,SaisieDebut,WK$6,SaisieFin,"&gt;="&amp;WK$6,SaisieMatin,Paramètres!$A$2,SaisieJour,"")+
COUNTIFS(SaisiePers,$A14,SaisieDebut,"&lt;"&amp;WK$6,SaisieFin,"&gt;="&amp;WK$6,SaisieMatin,Paramètres!$A$2,SaisieJour,TEXT(WK$6,"jjjj"))=0)=$AS$1)*0.5)</f>
        <v/>
      </c>
      <c r="WL14" s="6" t="str">
        <f>IF(OR(WK$6=0,COUNTIF(Feries,WK$6)&gt;0,ISNONTEXT($A14)),"",
((COUNTIFS(SaisiePers,$A14,SaisieDebut,"&lt;="&amp;WK$6,SaisieFin,"&gt;"&amp;WK$6,SaisieJour,"")+
COUNTIFS(SaisiePers,$A14,SaisieDebut,"&lt;="&amp;WK$6,SaisieFin,WK$6,SaisieSoir,Paramètres!$B$3,SaisieJour,"")+
COUNTIFS(SaisiePers,$A14,SaisieDebut,"&lt;="&amp;WK$6,SaisieFin,"&gt;"&amp;WK$6,SaisieSoir,Paramètres!$B$3,SaisieJour,TEXT(WK$6,"jjjj"))=0)=$AS$1)*0.5)</f>
        <v/>
      </c>
      <c r="WM14" s="6" t="str">
        <f>IF(OR(WM$6=0,COUNTIF(Feries,WM$6)&gt;0,ISNONTEXT($A14)),"",
((COUNTIFS(SaisiePers,$A14,SaisieDebut,"&lt;"&amp;WM$6,SaisieFin,"&gt;="&amp;WM$6,SaisieJour,"")+
COUNTIFS(SaisiePers,$A14,SaisieDebut,WM$6,SaisieFin,"&gt;="&amp;WM$6,SaisieMatin,Paramètres!$A$2,SaisieJour,"")+
COUNTIFS(SaisiePers,$A14,SaisieDebut,"&lt;"&amp;WM$6,SaisieFin,"&gt;="&amp;WM$6,SaisieMatin,Paramètres!$A$2,SaisieJour,TEXT(WM$6,"jjjj"))=0)=$AS$1)*0.5)</f>
        <v/>
      </c>
      <c r="WN14" s="6" t="str">
        <f>IF(OR(WM$6=0,COUNTIF(Feries,WM$6)&gt;0,ISNONTEXT($A14)),"",
((COUNTIFS(SaisiePers,$A14,SaisieDebut,"&lt;="&amp;WM$6,SaisieFin,"&gt;"&amp;WM$6,SaisieJour,"")+
COUNTIFS(SaisiePers,$A14,SaisieDebut,"&lt;="&amp;WM$6,SaisieFin,WM$6,SaisieSoir,Paramètres!$B$3,SaisieJour,"")+
COUNTIFS(SaisiePers,$A14,SaisieDebut,"&lt;="&amp;WM$6,SaisieFin,"&gt;"&amp;WM$6,SaisieSoir,Paramètres!$B$3,SaisieJour,TEXT(WM$6,"jjjj"))=0)=$AS$1)*0.5)</f>
        <v/>
      </c>
      <c r="WO14" s="6" t="str">
        <f>IF(OR(WO$6=0,COUNTIF(Feries,WO$6)&gt;0,ISNONTEXT($A14)),"",
((COUNTIFS(SaisiePers,$A14,SaisieDebut,"&lt;"&amp;WO$6,SaisieFin,"&gt;="&amp;WO$6,SaisieJour,"")+
COUNTIFS(SaisiePers,$A14,SaisieDebut,WO$6,SaisieFin,"&gt;="&amp;WO$6,SaisieMatin,Paramètres!$A$2,SaisieJour,"")+
COUNTIFS(SaisiePers,$A14,SaisieDebut,"&lt;"&amp;WO$6,SaisieFin,"&gt;="&amp;WO$6,SaisieMatin,Paramètres!$A$2,SaisieJour,TEXT(WO$6,"jjjj"))=0)=$AS$1)*0.5)</f>
        <v/>
      </c>
      <c r="WP14" s="6" t="str">
        <f>IF(OR(WO$6=0,COUNTIF(Feries,WO$6)&gt;0,ISNONTEXT($A14)),"",
((COUNTIFS(SaisiePers,$A14,SaisieDebut,"&lt;="&amp;WO$6,SaisieFin,"&gt;"&amp;WO$6,SaisieJour,"")+
COUNTIFS(SaisiePers,$A14,SaisieDebut,"&lt;="&amp;WO$6,SaisieFin,WO$6,SaisieSoir,Paramètres!$B$3,SaisieJour,"")+
COUNTIFS(SaisiePers,$A14,SaisieDebut,"&lt;="&amp;WO$6,SaisieFin,"&gt;"&amp;WO$6,SaisieSoir,Paramètres!$B$3,SaisieJour,TEXT(WO$6,"jjjj"))=0)=$AS$1)*0.5)</f>
        <v/>
      </c>
      <c r="WQ14" s="6" t="str">
        <f>IF(OR(WQ$6=0,COUNTIF(Feries,WQ$6)&gt;0,ISNONTEXT($A14)),"",
((COUNTIFS(SaisiePers,$A14,SaisieDebut,"&lt;"&amp;WQ$6,SaisieFin,"&gt;="&amp;WQ$6,SaisieJour,"")+
COUNTIFS(SaisiePers,$A14,SaisieDebut,WQ$6,SaisieFin,"&gt;="&amp;WQ$6,SaisieMatin,Paramètres!$A$2,SaisieJour,"")+
COUNTIFS(SaisiePers,$A14,SaisieDebut,"&lt;"&amp;WQ$6,SaisieFin,"&gt;="&amp;WQ$6,SaisieMatin,Paramètres!$A$2,SaisieJour,TEXT(WQ$6,"jjjj"))=0)=$AS$1)*0.5)</f>
        <v/>
      </c>
      <c r="WR14" s="6" t="str">
        <f>IF(OR(WQ$6=0,COUNTIF(Feries,WQ$6)&gt;0,ISNONTEXT($A14)),"",
((COUNTIFS(SaisiePers,$A14,SaisieDebut,"&lt;="&amp;WQ$6,SaisieFin,"&gt;"&amp;WQ$6,SaisieJour,"")+
COUNTIFS(SaisiePers,$A14,SaisieDebut,"&lt;="&amp;WQ$6,SaisieFin,WQ$6,SaisieSoir,Paramètres!$B$3,SaisieJour,"")+
COUNTIFS(SaisiePers,$A14,SaisieDebut,"&lt;="&amp;WQ$6,SaisieFin,"&gt;"&amp;WQ$6,SaisieSoir,Paramètres!$B$3,SaisieJour,TEXT(WQ$6,"jjjj"))=0)=$AS$1)*0.5)</f>
        <v/>
      </c>
      <c r="WS14" s="6" t="str">
        <f>IF(OR(WS$6=0,COUNTIF(Feries,WS$6)&gt;0,ISNONTEXT($A14)),"",
((COUNTIFS(SaisiePers,$A14,SaisieDebut,"&lt;"&amp;WS$6,SaisieFin,"&gt;="&amp;WS$6,SaisieJour,"")+
COUNTIFS(SaisiePers,$A14,SaisieDebut,WS$6,SaisieFin,"&gt;="&amp;WS$6,SaisieMatin,Paramètres!$A$2,SaisieJour,"")+
COUNTIFS(SaisiePers,$A14,SaisieDebut,"&lt;"&amp;WS$6,SaisieFin,"&gt;="&amp;WS$6,SaisieMatin,Paramètres!$A$2,SaisieJour,TEXT(WS$6,"jjjj"))=0)=$AS$1)*0.5)</f>
        <v/>
      </c>
      <c r="WT14" s="6" t="str">
        <f>IF(OR(WS$6=0,COUNTIF(Feries,WS$6)&gt;0,ISNONTEXT($A14)),"",
((COUNTIFS(SaisiePers,$A14,SaisieDebut,"&lt;="&amp;WS$6,SaisieFin,"&gt;"&amp;WS$6,SaisieJour,"")+
COUNTIFS(SaisiePers,$A14,SaisieDebut,"&lt;="&amp;WS$6,SaisieFin,WS$6,SaisieSoir,Paramètres!$B$3,SaisieJour,"")+
COUNTIFS(SaisiePers,$A14,SaisieDebut,"&lt;="&amp;WS$6,SaisieFin,"&gt;"&amp;WS$6,SaisieSoir,Paramètres!$B$3,SaisieJour,TEXT(WS$6,"jjjj"))=0)=$AS$1)*0.5)</f>
        <v/>
      </c>
      <c r="WU14" s="6" t="str">
        <f>IF(OR(WU$6=0,COUNTIF(Feries,WU$6)&gt;0,ISNONTEXT($A14)),"",
((COUNTIFS(SaisiePers,$A14,SaisieDebut,"&lt;"&amp;WU$6,SaisieFin,"&gt;="&amp;WU$6,SaisieJour,"")+
COUNTIFS(SaisiePers,$A14,SaisieDebut,WU$6,SaisieFin,"&gt;="&amp;WU$6,SaisieMatin,Paramètres!$A$2,SaisieJour,"")+
COUNTIFS(SaisiePers,$A14,SaisieDebut,"&lt;"&amp;WU$6,SaisieFin,"&gt;="&amp;WU$6,SaisieMatin,Paramètres!$A$2,SaisieJour,TEXT(WU$6,"jjjj"))=0)=$AS$1)*0.5)</f>
        <v/>
      </c>
      <c r="WV14" s="6" t="str">
        <f>IF(OR(WU$6=0,COUNTIF(Feries,WU$6)&gt;0,ISNONTEXT($A14)),"",
((COUNTIFS(SaisiePers,$A14,SaisieDebut,"&lt;="&amp;WU$6,SaisieFin,"&gt;"&amp;WU$6,SaisieJour,"")+
COUNTIFS(SaisiePers,$A14,SaisieDebut,"&lt;="&amp;WU$6,SaisieFin,WU$6,SaisieSoir,Paramètres!$B$3,SaisieJour,"")+
COUNTIFS(SaisiePers,$A14,SaisieDebut,"&lt;="&amp;WU$6,SaisieFin,"&gt;"&amp;WU$6,SaisieSoir,Paramètres!$B$3,SaisieJour,TEXT(WU$6,"jjjj"))=0)=$AS$1)*0.5)</f>
        <v/>
      </c>
      <c r="WW14" s="6" t="str">
        <f>IF(OR(WW$6=0,COUNTIF(Feries,WW$6)&gt;0,ISNONTEXT($A14)),"",
((COUNTIFS(SaisiePers,$A14,SaisieDebut,"&lt;"&amp;WW$6,SaisieFin,"&gt;="&amp;WW$6,SaisieJour,"")+
COUNTIFS(SaisiePers,$A14,SaisieDebut,WW$6,SaisieFin,"&gt;="&amp;WW$6,SaisieMatin,Paramètres!$A$2,SaisieJour,"")+
COUNTIFS(SaisiePers,$A14,SaisieDebut,"&lt;"&amp;WW$6,SaisieFin,"&gt;="&amp;WW$6,SaisieMatin,Paramètres!$A$2,SaisieJour,TEXT(WW$6,"jjjj"))=0)=$AS$1)*0.5)</f>
        <v/>
      </c>
      <c r="WX14" s="6" t="str">
        <f>IF(OR(WW$6=0,COUNTIF(Feries,WW$6)&gt;0,ISNONTEXT($A14)),"",
((COUNTIFS(SaisiePers,$A14,SaisieDebut,"&lt;="&amp;WW$6,SaisieFin,"&gt;"&amp;WW$6,SaisieJour,"")+
COUNTIFS(SaisiePers,$A14,SaisieDebut,"&lt;="&amp;WW$6,SaisieFin,WW$6,SaisieSoir,Paramètres!$B$3,SaisieJour,"")+
COUNTIFS(SaisiePers,$A14,SaisieDebut,"&lt;="&amp;WW$6,SaisieFin,"&gt;"&amp;WW$6,SaisieSoir,Paramètres!$B$3,SaisieJour,TEXT(WW$6,"jjjj"))=0)=$AS$1)*0.5)</f>
        <v/>
      </c>
      <c r="WY14" s="6" t="str">
        <f>IF(OR(WY$6=0,COUNTIF(Feries,WY$6)&gt;0,ISNONTEXT($A14)),"",
((COUNTIFS(SaisiePers,$A14,SaisieDebut,"&lt;"&amp;WY$6,SaisieFin,"&gt;="&amp;WY$6,SaisieJour,"")+
COUNTIFS(SaisiePers,$A14,SaisieDebut,WY$6,SaisieFin,"&gt;="&amp;WY$6,SaisieMatin,Paramètres!$A$2,SaisieJour,"")+
COUNTIFS(SaisiePers,$A14,SaisieDebut,"&lt;"&amp;WY$6,SaisieFin,"&gt;="&amp;WY$6,SaisieMatin,Paramètres!$A$2,SaisieJour,TEXT(WY$6,"jjjj"))=0)=$AS$1)*0.5)</f>
        <v/>
      </c>
      <c r="WZ14" s="6" t="str">
        <f>IF(OR(WY$6=0,COUNTIF(Feries,WY$6)&gt;0,ISNONTEXT($A14)),"",
((COUNTIFS(SaisiePers,$A14,SaisieDebut,"&lt;="&amp;WY$6,SaisieFin,"&gt;"&amp;WY$6,SaisieJour,"")+
COUNTIFS(SaisiePers,$A14,SaisieDebut,"&lt;="&amp;WY$6,SaisieFin,WY$6,SaisieSoir,Paramètres!$B$3,SaisieJour,"")+
COUNTIFS(SaisiePers,$A14,SaisieDebut,"&lt;="&amp;WY$6,SaisieFin,"&gt;"&amp;WY$6,SaisieSoir,Paramètres!$B$3,SaisieJour,TEXT(WY$6,"jjjj"))=0)=$AS$1)*0.5)</f>
        <v/>
      </c>
      <c r="XA14" s="6" t="str">
        <f>IF(OR(XA$6=0,COUNTIF(Feries,XA$6)&gt;0,ISNONTEXT($A14)),"",
((COUNTIFS(SaisiePers,$A14,SaisieDebut,"&lt;"&amp;XA$6,SaisieFin,"&gt;="&amp;XA$6,SaisieJour,"")+
COUNTIFS(SaisiePers,$A14,SaisieDebut,XA$6,SaisieFin,"&gt;="&amp;XA$6,SaisieMatin,Paramètres!$A$2,SaisieJour,"")+
COUNTIFS(SaisiePers,$A14,SaisieDebut,"&lt;"&amp;XA$6,SaisieFin,"&gt;="&amp;XA$6,SaisieMatin,Paramètres!$A$2,SaisieJour,TEXT(XA$6,"jjjj"))=0)=$AS$1)*0.5)</f>
        <v/>
      </c>
      <c r="XB14" s="6" t="str">
        <f>IF(OR(XA$6=0,COUNTIF(Feries,XA$6)&gt;0,ISNONTEXT($A14)),"",
((COUNTIFS(SaisiePers,$A14,SaisieDebut,"&lt;="&amp;XA$6,SaisieFin,"&gt;"&amp;XA$6,SaisieJour,"")+
COUNTIFS(SaisiePers,$A14,SaisieDebut,"&lt;="&amp;XA$6,SaisieFin,XA$6,SaisieSoir,Paramètres!$B$3,SaisieJour,"")+
COUNTIFS(SaisiePers,$A14,SaisieDebut,"&lt;="&amp;XA$6,SaisieFin,"&gt;"&amp;XA$6,SaisieSoir,Paramètres!$B$3,SaisieJour,TEXT(XA$6,"jjjj"))=0)=$AS$1)*0.5)</f>
        <v/>
      </c>
      <c r="XC14" s="6" t="str">
        <f>IF(OR(XC$6=0,COUNTIF(Feries,XC$6)&gt;0,ISNONTEXT($A14)),"",
((COUNTIFS(SaisiePers,$A14,SaisieDebut,"&lt;"&amp;XC$6,SaisieFin,"&gt;="&amp;XC$6,SaisieJour,"")+
COUNTIFS(SaisiePers,$A14,SaisieDebut,XC$6,SaisieFin,"&gt;="&amp;XC$6,SaisieMatin,Paramètres!$A$2,SaisieJour,"")+
COUNTIFS(SaisiePers,$A14,SaisieDebut,"&lt;"&amp;XC$6,SaisieFin,"&gt;="&amp;XC$6,SaisieMatin,Paramètres!$A$2,SaisieJour,TEXT(XC$6,"jjjj"))=0)=$AS$1)*0.5)</f>
        <v/>
      </c>
      <c r="XD14" s="6" t="str">
        <f>IF(OR(XC$6=0,COUNTIF(Feries,XC$6)&gt;0,ISNONTEXT($A14)),"",
((COUNTIFS(SaisiePers,$A14,SaisieDebut,"&lt;="&amp;XC$6,SaisieFin,"&gt;"&amp;XC$6,SaisieJour,"")+
COUNTIFS(SaisiePers,$A14,SaisieDebut,"&lt;="&amp;XC$6,SaisieFin,XC$6,SaisieSoir,Paramètres!$B$3,SaisieJour,"")+
COUNTIFS(SaisiePers,$A14,SaisieDebut,"&lt;="&amp;XC$6,SaisieFin,"&gt;"&amp;XC$6,SaisieSoir,Paramètres!$B$3,SaisieJour,TEXT(XC$6,"jjjj"))=0)=$AS$1)*0.5)</f>
        <v/>
      </c>
      <c r="XE14" s="6" t="str">
        <f>IF(OR(XE$6=0,COUNTIF(Feries,XE$6)&gt;0,ISNONTEXT($A14)),"",
((COUNTIFS(SaisiePers,$A14,SaisieDebut,"&lt;"&amp;XE$6,SaisieFin,"&gt;="&amp;XE$6,SaisieJour,"")+
COUNTIFS(SaisiePers,$A14,SaisieDebut,XE$6,SaisieFin,"&gt;="&amp;XE$6,SaisieMatin,Paramètres!$A$2,SaisieJour,"")+
COUNTIFS(SaisiePers,$A14,SaisieDebut,"&lt;"&amp;XE$6,SaisieFin,"&gt;="&amp;XE$6,SaisieMatin,Paramètres!$A$2,SaisieJour,TEXT(XE$6,"jjjj"))=0)=$AS$1)*0.5)</f>
        <v/>
      </c>
      <c r="XF14" s="6" t="str">
        <f>IF(OR(XE$6=0,COUNTIF(Feries,XE$6)&gt;0,ISNONTEXT($A14)),"",
((COUNTIFS(SaisiePers,$A14,SaisieDebut,"&lt;="&amp;XE$6,SaisieFin,"&gt;"&amp;XE$6,SaisieJour,"")+
COUNTIFS(SaisiePers,$A14,SaisieDebut,"&lt;="&amp;XE$6,SaisieFin,XE$6,SaisieSoir,Paramètres!$B$3,SaisieJour,"")+
COUNTIFS(SaisiePers,$A14,SaisieDebut,"&lt;="&amp;XE$6,SaisieFin,"&gt;"&amp;XE$6,SaisieSoir,Paramètres!$B$3,SaisieJour,TEXT(XE$6,"jjjj"))=0)=$AS$1)*0.5)</f>
        <v/>
      </c>
      <c r="XG14" s="6" t="str">
        <f>IF(OR(XG$6=0,COUNTIF(Feries,XG$6)&gt;0,ISNONTEXT($A14)),"",
((COUNTIFS(SaisiePers,$A14,SaisieDebut,"&lt;"&amp;XG$6,SaisieFin,"&gt;="&amp;XG$6,SaisieJour,"")+
COUNTIFS(SaisiePers,$A14,SaisieDebut,XG$6,SaisieFin,"&gt;="&amp;XG$6,SaisieMatin,Paramètres!$A$2,SaisieJour,"")+
COUNTIFS(SaisiePers,$A14,SaisieDebut,"&lt;"&amp;XG$6,SaisieFin,"&gt;="&amp;XG$6,SaisieMatin,Paramètres!$A$2,SaisieJour,TEXT(XG$6,"jjjj"))=0)=$AS$1)*0.5)</f>
        <v/>
      </c>
      <c r="XH14" s="6" t="str">
        <f>IF(OR(XG$6=0,COUNTIF(Feries,XG$6)&gt;0,ISNONTEXT($A14)),"",
((COUNTIFS(SaisiePers,$A14,SaisieDebut,"&lt;="&amp;XG$6,SaisieFin,"&gt;"&amp;XG$6,SaisieJour,"")+
COUNTIFS(SaisiePers,$A14,SaisieDebut,"&lt;="&amp;XG$6,SaisieFin,XG$6,SaisieSoir,Paramètres!$B$3,SaisieJour,"")+
COUNTIFS(SaisiePers,$A14,SaisieDebut,"&lt;="&amp;XG$6,SaisieFin,"&gt;"&amp;XG$6,SaisieSoir,Paramètres!$B$3,SaisieJour,TEXT(XG$6,"jjjj"))=0)=$AS$1)*0.5)</f>
        <v/>
      </c>
      <c r="XI14" s="6" t="str">
        <f>IF(OR(XI$6=0,COUNTIF(Feries,XI$6)&gt;0,ISNONTEXT($A14)),"",
((COUNTIFS(SaisiePers,$A14,SaisieDebut,"&lt;"&amp;XI$6,SaisieFin,"&gt;="&amp;XI$6,SaisieJour,"")+
COUNTIFS(SaisiePers,$A14,SaisieDebut,XI$6,SaisieFin,"&gt;="&amp;XI$6,SaisieMatin,Paramètres!$A$2,SaisieJour,"")+
COUNTIFS(SaisiePers,$A14,SaisieDebut,"&lt;"&amp;XI$6,SaisieFin,"&gt;="&amp;XI$6,SaisieMatin,Paramètres!$A$2,SaisieJour,TEXT(XI$6,"jjjj"))=0)=$AS$1)*0.5)</f>
        <v/>
      </c>
      <c r="XJ14" s="6" t="str">
        <f>IF(OR(XI$6=0,COUNTIF(Feries,XI$6)&gt;0,ISNONTEXT($A14)),"",
((COUNTIFS(SaisiePers,$A14,SaisieDebut,"&lt;="&amp;XI$6,SaisieFin,"&gt;"&amp;XI$6,SaisieJour,"")+
COUNTIFS(SaisiePers,$A14,SaisieDebut,"&lt;="&amp;XI$6,SaisieFin,XI$6,SaisieSoir,Paramètres!$B$3,SaisieJour,"")+
COUNTIFS(SaisiePers,$A14,SaisieDebut,"&lt;="&amp;XI$6,SaisieFin,"&gt;"&amp;XI$6,SaisieSoir,Paramètres!$B$3,SaisieJour,TEXT(XI$6,"jjjj"))=0)=$AS$1)*0.5)</f>
        <v/>
      </c>
      <c r="XK14" s="6" t="str">
        <f>IF(OR(XK$6=0,COUNTIF(Feries,XK$6)&gt;0,ISNONTEXT($A14)),"",
((COUNTIFS(SaisiePers,$A14,SaisieDebut,"&lt;"&amp;XK$6,SaisieFin,"&gt;="&amp;XK$6,SaisieJour,"")+
COUNTIFS(SaisiePers,$A14,SaisieDebut,XK$6,SaisieFin,"&gt;="&amp;XK$6,SaisieMatin,Paramètres!$A$2,SaisieJour,"")+
COUNTIFS(SaisiePers,$A14,SaisieDebut,"&lt;"&amp;XK$6,SaisieFin,"&gt;="&amp;XK$6,SaisieMatin,Paramètres!$A$2,SaisieJour,TEXT(XK$6,"jjjj"))=0)=$AS$1)*0.5)</f>
        <v/>
      </c>
      <c r="XL14" s="6" t="str">
        <f>IF(OR(XK$6=0,COUNTIF(Feries,XK$6)&gt;0,ISNONTEXT($A14)),"",
((COUNTIFS(SaisiePers,$A14,SaisieDebut,"&lt;="&amp;XK$6,SaisieFin,"&gt;"&amp;XK$6,SaisieJour,"")+
COUNTIFS(SaisiePers,$A14,SaisieDebut,"&lt;="&amp;XK$6,SaisieFin,XK$6,SaisieSoir,Paramètres!$B$3,SaisieJour,"")+
COUNTIFS(SaisiePers,$A14,SaisieDebut,"&lt;="&amp;XK$6,SaisieFin,"&gt;"&amp;XK$6,SaisieSoir,Paramètres!$B$3,SaisieJour,TEXT(XK$6,"jjjj"))=0)=$AS$1)*0.5)</f>
        <v/>
      </c>
      <c r="XM14" s="6" t="str">
        <f>IF(OR(XM$6=0,COUNTIF(Feries,XM$6)&gt;0,ISNONTEXT($A14)),"",
((COUNTIFS(SaisiePers,$A14,SaisieDebut,"&lt;"&amp;XM$6,SaisieFin,"&gt;="&amp;XM$6,SaisieJour,"")+
COUNTIFS(SaisiePers,$A14,SaisieDebut,XM$6,SaisieFin,"&gt;="&amp;XM$6,SaisieMatin,Paramètres!$A$2,SaisieJour,"")+
COUNTIFS(SaisiePers,$A14,SaisieDebut,"&lt;"&amp;XM$6,SaisieFin,"&gt;="&amp;XM$6,SaisieMatin,Paramètres!$A$2,SaisieJour,TEXT(XM$6,"jjjj"))=0)=$AS$1)*0.5)</f>
        <v/>
      </c>
      <c r="XN14" s="6" t="str">
        <f>IF(OR(XM$6=0,COUNTIF(Feries,XM$6)&gt;0,ISNONTEXT($A14)),"",
((COUNTIFS(SaisiePers,$A14,SaisieDebut,"&lt;="&amp;XM$6,SaisieFin,"&gt;"&amp;XM$6,SaisieJour,"")+
COUNTIFS(SaisiePers,$A14,SaisieDebut,"&lt;="&amp;XM$6,SaisieFin,XM$6,SaisieSoir,Paramètres!$B$3,SaisieJour,"")+
COUNTIFS(SaisiePers,$A14,SaisieDebut,"&lt;="&amp;XM$6,SaisieFin,"&gt;"&amp;XM$6,SaisieSoir,Paramètres!$B$3,SaisieJour,TEXT(XM$6,"jjjj"))=0)=$AS$1)*0.5)</f>
        <v/>
      </c>
      <c r="XO14" s="6" t="str">
        <f>IF(OR(XO$6=0,COUNTIF(Feries,XO$6)&gt;0,ISNONTEXT($A14)),"",
((COUNTIFS(SaisiePers,$A14,SaisieDebut,"&lt;"&amp;XO$6,SaisieFin,"&gt;="&amp;XO$6,SaisieJour,"")+
COUNTIFS(SaisiePers,$A14,SaisieDebut,XO$6,SaisieFin,"&gt;="&amp;XO$6,SaisieMatin,Paramètres!$A$2,SaisieJour,"")+
COUNTIFS(SaisiePers,$A14,SaisieDebut,"&lt;"&amp;XO$6,SaisieFin,"&gt;="&amp;XO$6,SaisieMatin,Paramètres!$A$2,SaisieJour,TEXT(XO$6,"jjjj"))=0)=$AS$1)*0.5)</f>
        <v/>
      </c>
      <c r="XP14" s="6" t="str">
        <f>IF(OR(XO$6=0,COUNTIF(Feries,XO$6)&gt;0,ISNONTEXT($A14)),"",
((COUNTIFS(SaisiePers,$A14,SaisieDebut,"&lt;="&amp;XO$6,SaisieFin,"&gt;"&amp;XO$6,SaisieJour,"")+
COUNTIFS(SaisiePers,$A14,SaisieDebut,"&lt;="&amp;XO$6,SaisieFin,XO$6,SaisieSoir,Paramètres!$B$3,SaisieJour,"")+
COUNTIFS(SaisiePers,$A14,SaisieDebut,"&lt;="&amp;XO$6,SaisieFin,"&gt;"&amp;XO$6,SaisieSoir,Paramètres!$B$3,SaisieJour,TEXT(XO$6,"jjjj"))=0)=$AS$1)*0.5)</f>
        <v/>
      </c>
      <c r="XQ14" s="6" t="str">
        <f>IF(OR(XQ$6=0,COUNTIF(Feries,XQ$6)&gt;0,ISNONTEXT($A14)),"",
((COUNTIFS(SaisiePers,$A14,SaisieDebut,"&lt;"&amp;XQ$6,SaisieFin,"&gt;="&amp;XQ$6,SaisieJour,"")+
COUNTIFS(SaisiePers,$A14,SaisieDebut,XQ$6,SaisieFin,"&gt;="&amp;XQ$6,SaisieMatin,Paramètres!$A$2,SaisieJour,"")+
COUNTIFS(SaisiePers,$A14,SaisieDebut,"&lt;"&amp;XQ$6,SaisieFin,"&gt;="&amp;XQ$6,SaisieMatin,Paramètres!$A$2,SaisieJour,TEXT(XQ$6,"jjjj"))=0)=$AS$1)*0.5)</f>
        <v/>
      </c>
      <c r="XR14" s="6" t="str">
        <f>IF(OR(XQ$6=0,COUNTIF(Feries,XQ$6)&gt;0,ISNONTEXT($A14)),"",
((COUNTIFS(SaisiePers,$A14,SaisieDebut,"&lt;="&amp;XQ$6,SaisieFin,"&gt;"&amp;XQ$6,SaisieJour,"")+
COUNTIFS(SaisiePers,$A14,SaisieDebut,"&lt;="&amp;XQ$6,SaisieFin,XQ$6,SaisieSoir,Paramètres!$B$3,SaisieJour,"")+
COUNTIFS(SaisiePers,$A14,SaisieDebut,"&lt;="&amp;XQ$6,SaisieFin,"&gt;"&amp;XQ$6,SaisieSoir,Paramètres!$B$3,SaisieJour,TEXT(XQ$6,"jjjj"))=0)=$AS$1)*0.5)</f>
        <v/>
      </c>
      <c r="XS14" s="6" t="str">
        <f>IF(OR(XS$6=0,COUNTIF(Feries,XS$6)&gt;0,ISNONTEXT($A14)),"",
((COUNTIFS(SaisiePers,$A14,SaisieDebut,"&lt;"&amp;XS$6,SaisieFin,"&gt;="&amp;XS$6,SaisieJour,"")+
COUNTIFS(SaisiePers,$A14,SaisieDebut,XS$6,SaisieFin,"&gt;="&amp;XS$6,SaisieMatin,Paramètres!$A$2,SaisieJour,"")+
COUNTIFS(SaisiePers,$A14,SaisieDebut,"&lt;"&amp;XS$6,SaisieFin,"&gt;="&amp;XS$6,SaisieMatin,Paramètres!$A$2,SaisieJour,TEXT(XS$6,"jjjj"))=0)=$AS$1)*0.5)</f>
        <v/>
      </c>
      <c r="XT14" s="6" t="str">
        <f>IF(OR(XS$6=0,COUNTIF(Feries,XS$6)&gt;0,ISNONTEXT($A14)),"",
((COUNTIFS(SaisiePers,$A14,SaisieDebut,"&lt;="&amp;XS$6,SaisieFin,"&gt;"&amp;XS$6,SaisieJour,"")+
COUNTIFS(SaisiePers,$A14,SaisieDebut,"&lt;="&amp;XS$6,SaisieFin,XS$6,SaisieSoir,Paramètres!$B$3,SaisieJour,"")+
COUNTIFS(SaisiePers,$A14,SaisieDebut,"&lt;="&amp;XS$6,SaisieFin,"&gt;"&amp;XS$6,SaisieSoir,Paramètres!$B$3,SaisieJour,TEXT(XS$6,"jjjj"))=0)=$AS$1)*0.5)</f>
        <v/>
      </c>
      <c r="XU14" s="6" t="str">
        <f>IF(OR(XU$6=0,COUNTIF(Feries,XU$6)&gt;0,ISNONTEXT($A14)),"",
((COUNTIFS(SaisiePers,$A14,SaisieDebut,"&lt;"&amp;XU$6,SaisieFin,"&gt;="&amp;XU$6,SaisieJour,"")+
COUNTIFS(SaisiePers,$A14,SaisieDebut,XU$6,SaisieFin,"&gt;="&amp;XU$6,SaisieMatin,Paramètres!$A$2,SaisieJour,"")+
COUNTIFS(SaisiePers,$A14,SaisieDebut,"&lt;"&amp;XU$6,SaisieFin,"&gt;="&amp;XU$6,SaisieMatin,Paramètres!$A$2,SaisieJour,TEXT(XU$6,"jjjj"))=0)=$AS$1)*0.5)</f>
        <v/>
      </c>
      <c r="XV14" s="6" t="str">
        <f>IF(OR(XU$6=0,COUNTIF(Feries,XU$6)&gt;0,ISNONTEXT($A14)),"",
((COUNTIFS(SaisiePers,$A14,SaisieDebut,"&lt;="&amp;XU$6,SaisieFin,"&gt;"&amp;XU$6,SaisieJour,"")+
COUNTIFS(SaisiePers,$A14,SaisieDebut,"&lt;="&amp;XU$6,SaisieFin,XU$6,SaisieSoir,Paramètres!$B$3,SaisieJour,"")+
COUNTIFS(SaisiePers,$A14,SaisieDebut,"&lt;="&amp;XU$6,SaisieFin,"&gt;"&amp;XU$6,SaisieSoir,Paramètres!$B$3,SaisieJour,TEXT(XU$6,"jjjj"))=0)=$AS$1)*0.5)</f>
        <v/>
      </c>
      <c r="XW14" s="6" t="str">
        <f>IF(OR(XW$6=0,COUNTIF(Feries,XW$6)&gt;0,ISNONTEXT($A14)),"",
((COUNTIFS(SaisiePers,$A14,SaisieDebut,"&lt;"&amp;XW$6,SaisieFin,"&gt;="&amp;XW$6,SaisieJour,"")+
COUNTIFS(SaisiePers,$A14,SaisieDebut,XW$6,SaisieFin,"&gt;="&amp;XW$6,SaisieMatin,Paramètres!$A$2,SaisieJour,"")+
COUNTIFS(SaisiePers,$A14,SaisieDebut,"&lt;"&amp;XW$6,SaisieFin,"&gt;="&amp;XW$6,SaisieMatin,Paramètres!$A$2,SaisieJour,TEXT(XW$6,"jjjj"))=0)=$AS$1)*0.5)</f>
        <v/>
      </c>
      <c r="XX14" s="6" t="str">
        <f>IF(OR(XW$6=0,COUNTIF(Feries,XW$6)&gt;0,ISNONTEXT($A14)),"",
((COUNTIFS(SaisiePers,$A14,SaisieDebut,"&lt;="&amp;XW$6,SaisieFin,"&gt;"&amp;XW$6,SaisieJour,"")+
COUNTIFS(SaisiePers,$A14,SaisieDebut,"&lt;="&amp;XW$6,SaisieFin,XW$6,SaisieSoir,Paramètres!$B$3,SaisieJour,"")+
COUNTIFS(SaisiePers,$A14,SaisieDebut,"&lt;="&amp;XW$6,SaisieFin,"&gt;"&amp;XW$6,SaisieSoir,Paramètres!$B$3,SaisieJour,TEXT(XW$6,"jjjj"))=0)=$AS$1)*0.5)</f>
        <v/>
      </c>
      <c r="XY14" s="6" t="str">
        <f>IF(OR(XY$6=0,COUNTIF(Feries,XY$6)&gt;0,ISNONTEXT($A14)),"",
((COUNTIFS(SaisiePers,$A14,SaisieDebut,"&lt;"&amp;XY$6,SaisieFin,"&gt;="&amp;XY$6,SaisieJour,"")+
COUNTIFS(SaisiePers,$A14,SaisieDebut,XY$6,SaisieFin,"&gt;="&amp;XY$6,SaisieMatin,Paramètres!$A$2,SaisieJour,"")+
COUNTIFS(SaisiePers,$A14,SaisieDebut,"&lt;"&amp;XY$6,SaisieFin,"&gt;="&amp;XY$6,SaisieMatin,Paramètres!$A$2,SaisieJour,TEXT(XY$6,"jjjj"))=0)=$AS$1)*0.5)</f>
        <v/>
      </c>
      <c r="XZ14" s="6" t="str">
        <f>IF(OR(XY$6=0,COUNTIF(Feries,XY$6)&gt;0,ISNONTEXT($A14)),"",
((COUNTIFS(SaisiePers,$A14,SaisieDebut,"&lt;="&amp;XY$6,SaisieFin,"&gt;"&amp;XY$6,SaisieJour,"")+
COUNTIFS(SaisiePers,$A14,SaisieDebut,"&lt;="&amp;XY$6,SaisieFin,XY$6,SaisieSoir,Paramètres!$B$3,SaisieJour,"")+
COUNTIFS(SaisiePers,$A14,SaisieDebut,"&lt;="&amp;XY$6,SaisieFin,"&gt;"&amp;XY$6,SaisieSoir,Paramètres!$B$3,SaisieJour,TEXT(XY$6,"jjjj"))=0)=$AS$1)*0.5)</f>
        <v/>
      </c>
      <c r="YA14" s="6" t="str">
        <f>IF(OR(YA$6=0,COUNTIF(Feries,YA$6)&gt;0,ISNONTEXT($A14)),"",
((COUNTIFS(SaisiePers,$A14,SaisieDebut,"&lt;"&amp;YA$6,SaisieFin,"&gt;="&amp;YA$6,SaisieJour,"")+
COUNTIFS(SaisiePers,$A14,SaisieDebut,YA$6,SaisieFin,"&gt;="&amp;YA$6,SaisieMatin,Paramètres!$A$2,SaisieJour,"")+
COUNTIFS(SaisiePers,$A14,SaisieDebut,"&lt;"&amp;YA$6,SaisieFin,"&gt;="&amp;YA$6,SaisieMatin,Paramètres!$A$2,SaisieJour,TEXT(YA$6,"jjjj"))=0)=$AS$1)*0.5)</f>
        <v/>
      </c>
      <c r="YB14" s="6" t="str">
        <f>IF(OR(YA$6=0,COUNTIF(Feries,YA$6)&gt;0,ISNONTEXT($A14)),"",
((COUNTIFS(SaisiePers,$A14,SaisieDebut,"&lt;="&amp;YA$6,SaisieFin,"&gt;"&amp;YA$6,SaisieJour,"")+
COUNTIFS(SaisiePers,$A14,SaisieDebut,"&lt;="&amp;YA$6,SaisieFin,YA$6,SaisieSoir,Paramètres!$B$3,SaisieJour,"")+
COUNTIFS(SaisiePers,$A14,SaisieDebut,"&lt;="&amp;YA$6,SaisieFin,"&gt;"&amp;YA$6,SaisieSoir,Paramètres!$B$3,SaisieJour,TEXT(YA$6,"jjjj"))=0)=$AS$1)*0.5)</f>
        <v/>
      </c>
      <c r="YC14" s="6" t="str">
        <f>IF(OR(YC$6=0,COUNTIF(Feries,YC$6)&gt;0,ISNONTEXT($A14)),"",
((COUNTIFS(SaisiePers,$A14,SaisieDebut,"&lt;"&amp;YC$6,SaisieFin,"&gt;="&amp;YC$6,SaisieJour,"")+
COUNTIFS(SaisiePers,$A14,SaisieDebut,YC$6,SaisieFin,"&gt;="&amp;YC$6,SaisieMatin,Paramètres!$A$2,SaisieJour,"")+
COUNTIFS(SaisiePers,$A14,SaisieDebut,"&lt;"&amp;YC$6,SaisieFin,"&gt;="&amp;YC$6,SaisieMatin,Paramètres!$A$2,SaisieJour,TEXT(YC$6,"jjjj"))=0)=$AS$1)*0.5)</f>
        <v/>
      </c>
      <c r="YD14" s="6" t="str">
        <f>IF(OR(YC$6=0,COUNTIF(Feries,YC$6)&gt;0,ISNONTEXT($A14)),"",
((COUNTIFS(SaisiePers,$A14,SaisieDebut,"&lt;="&amp;YC$6,SaisieFin,"&gt;"&amp;YC$6,SaisieJour,"")+
COUNTIFS(SaisiePers,$A14,SaisieDebut,"&lt;="&amp;YC$6,SaisieFin,YC$6,SaisieSoir,Paramètres!$B$3,SaisieJour,"")+
COUNTIFS(SaisiePers,$A14,SaisieDebut,"&lt;="&amp;YC$6,SaisieFin,"&gt;"&amp;YC$6,SaisieSoir,Paramètres!$B$3,SaisieJour,TEXT(YC$6,"jjjj"))=0)=$AS$1)*0.5)</f>
        <v/>
      </c>
      <c r="YE14" s="6" t="str">
        <f>IF(OR(YE$6=0,COUNTIF(Feries,YE$6)&gt;0,ISNONTEXT($A14)),"",
((COUNTIFS(SaisiePers,$A14,SaisieDebut,"&lt;"&amp;YE$6,SaisieFin,"&gt;="&amp;YE$6,SaisieJour,"")+
COUNTIFS(SaisiePers,$A14,SaisieDebut,YE$6,SaisieFin,"&gt;="&amp;YE$6,SaisieMatin,Paramètres!$A$2,SaisieJour,"")+
COUNTIFS(SaisiePers,$A14,SaisieDebut,"&lt;"&amp;YE$6,SaisieFin,"&gt;="&amp;YE$6,SaisieMatin,Paramètres!$A$2,SaisieJour,TEXT(YE$6,"jjjj"))=0)=$AS$1)*0.5)</f>
        <v/>
      </c>
      <c r="YF14" s="6" t="str">
        <f>IF(OR(YE$6=0,COUNTIF(Feries,YE$6)&gt;0,ISNONTEXT($A14)),"",
((COUNTIFS(SaisiePers,$A14,SaisieDebut,"&lt;="&amp;YE$6,SaisieFin,"&gt;"&amp;YE$6,SaisieJour,"")+
COUNTIFS(SaisiePers,$A14,SaisieDebut,"&lt;="&amp;YE$6,SaisieFin,YE$6,SaisieSoir,Paramètres!$B$3,SaisieJour,"")+
COUNTIFS(SaisiePers,$A14,SaisieDebut,"&lt;="&amp;YE$6,SaisieFin,"&gt;"&amp;YE$6,SaisieSoir,Paramètres!$B$3,SaisieJour,TEXT(YE$6,"jjjj"))=0)=$AS$1)*0.5)</f>
        <v/>
      </c>
      <c r="YG14" s="6" t="str">
        <f>IF(OR(YG$6=0,COUNTIF(Feries,YG$6)&gt;0,ISNONTEXT($A14)),"",
((COUNTIFS(SaisiePers,$A14,SaisieDebut,"&lt;"&amp;YG$6,SaisieFin,"&gt;="&amp;YG$6,SaisieJour,"")+
COUNTIFS(SaisiePers,$A14,SaisieDebut,YG$6,SaisieFin,"&gt;="&amp;YG$6,SaisieMatin,Paramètres!$A$2,SaisieJour,"")+
COUNTIFS(SaisiePers,$A14,SaisieDebut,"&lt;"&amp;YG$6,SaisieFin,"&gt;="&amp;YG$6,SaisieMatin,Paramètres!$A$2,SaisieJour,TEXT(YG$6,"jjjj"))=0)=$AS$1)*0.5)</f>
        <v/>
      </c>
      <c r="YH14" s="6" t="str">
        <f>IF(OR(YG$6=0,COUNTIF(Feries,YG$6)&gt;0,ISNONTEXT($A14)),"",
((COUNTIFS(SaisiePers,$A14,SaisieDebut,"&lt;="&amp;YG$6,SaisieFin,"&gt;"&amp;YG$6,SaisieJour,"")+
COUNTIFS(SaisiePers,$A14,SaisieDebut,"&lt;="&amp;YG$6,SaisieFin,YG$6,SaisieSoir,Paramètres!$B$3,SaisieJour,"")+
COUNTIFS(SaisiePers,$A14,SaisieDebut,"&lt;="&amp;YG$6,SaisieFin,"&gt;"&amp;YG$6,SaisieSoir,Paramètres!$B$3,SaisieJour,TEXT(YG$6,"jjjj"))=0)=$AS$1)*0.5)</f>
        <v/>
      </c>
      <c r="YI14" s="6" t="str">
        <f>IF(OR(YI$6=0,COUNTIF(Feries,YI$6)&gt;0,ISNONTEXT($A14)),"",
((COUNTIFS(SaisiePers,$A14,SaisieDebut,"&lt;"&amp;YI$6,SaisieFin,"&gt;="&amp;YI$6,SaisieJour,"")+
COUNTIFS(SaisiePers,$A14,SaisieDebut,YI$6,SaisieFin,"&gt;="&amp;YI$6,SaisieMatin,Paramètres!$A$2,SaisieJour,"")+
COUNTIFS(SaisiePers,$A14,SaisieDebut,"&lt;"&amp;YI$6,SaisieFin,"&gt;="&amp;YI$6,SaisieMatin,Paramètres!$A$2,SaisieJour,TEXT(YI$6,"jjjj"))=0)=$AS$1)*0.5)</f>
        <v/>
      </c>
      <c r="YJ14" s="6" t="str">
        <f>IF(OR(YI$6=0,COUNTIF(Feries,YI$6)&gt;0,ISNONTEXT($A14)),"",
((COUNTIFS(SaisiePers,$A14,SaisieDebut,"&lt;="&amp;YI$6,SaisieFin,"&gt;"&amp;YI$6,SaisieJour,"")+
COUNTIFS(SaisiePers,$A14,SaisieDebut,"&lt;="&amp;YI$6,SaisieFin,YI$6,SaisieSoir,Paramètres!$B$3,SaisieJour,"")+
COUNTIFS(SaisiePers,$A14,SaisieDebut,"&lt;="&amp;YI$6,SaisieFin,"&gt;"&amp;YI$6,SaisieSoir,Paramètres!$B$3,SaisieJour,TEXT(YI$6,"jjjj"))=0)=$AS$1)*0.5)</f>
        <v/>
      </c>
      <c r="YK14" s="6" t="str">
        <f>IF(OR(YK$6=0,COUNTIF(Feries,YK$6)&gt;0,ISNONTEXT($A14)),"",
((COUNTIFS(SaisiePers,$A14,SaisieDebut,"&lt;"&amp;YK$6,SaisieFin,"&gt;="&amp;YK$6,SaisieJour,"")+
COUNTIFS(SaisiePers,$A14,SaisieDebut,YK$6,SaisieFin,"&gt;="&amp;YK$6,SaisieMatin,Paramètres!$A$2,SaisieJour,"")+
COUNTIFS(SaisiePers,$A14,SaisieDebut,"&lt;"&amp;YK$6,SaisieFin,"&gt;="&amp;YK$6,SaisieMatin,Paramètres!$A$2,SaisieJour,TEXT(YK$6,"jjjj"))=0)=$AS$1)*0.5)</f>
        <v/>
      </c>
      <c r="YL14" s="6" t="str">
        <f>IF(OR(YK$6=0,COUNTIF(Feries,YK$6)&gt;0,ISNONTEXT($A14)),"",
((COUNTIFS(SaisiePers,$A14,SaisieDebut,"&lt;="&amp;YK$6,SaisieFin,"&gt;"&amp;YK$6,SaisieJour,"")+
COUNTIFS(SaisiePers,$A14,SaisieDebut,"&lt;="&amp;YK$6,SaisieFin,YK$6,SaisieSoir,Paramètres!$B$3,SaisieJour,"")+
COUNTIFS(SaisiePers,$A14,SaisieDebut,"&lt;="&amp;YK$6,SaisieFin,"&gt;"&amp;YK$6,SaisieSoir,Paramètres!$B$3,SaisieJour,TEXT(YK$6,"jjjj"))=0)=$AS$1)*0.5)</f>
        <v/>
      </c>
      <c r="YM14" s="6" t="str">
        <f>IF(OR(YM$6=0,COUNTIF(Feries,YM$6)&gt;0,ISNONTEXT($A14)),"",
((COUNTIFS(SaisiePers,$A14,SaisieDebut,"&lt;"&amp;YM$6,SaisieFin,"&gt;="&amp;YM$6,SaisieJour,"")+
COUNTIFS(SaisiePers,$A14,SaisieDebut,YM$6,SaisieFin,"&gt;="&amp;YM$6,SaisieMatin,Paramètres!$A$2,SaisieJour,"")+
COUNTIFS(SaisiePers,$A14,SaisieDebut,"&lt;"&amp;YM$6,SaisieFin,"&gt;="&amp;YM$6,SaisieMatin,Paramètres!$A$2,SaisieJour,TEXT(YM$6,"jjjj"))=0)=$AS$1)*0.5)</f>
        <v/>
      </c>
      <c r="YN14" s="6" t="str">
        <f>IF(OR(YM$6=0,COUNTIF(Feries,YM$6)&gt;0,ISNONTEXT($A14)),"",
((COUNTIFS(SaisiePers,$A14,SaisieDebut,"&lt;="&amp;YM$6,SaisieFin,"&gt;"&amp;YM$6,SaisieJour,"")+
COUNTIFS(SaisiePers,$A14,SaisieDebut,"&lt;="&amp;YM$6,SaisieFin,YM$6,SaisieSoir,Paramètres!$B$3,SaisieJour,"")+
COUNTIFS(SaisiePers,$A14,SaisieDebut,"&lt;="&amp;YM$6,SaisieFin,"&gt;"&amp;YM$6,SaisieSoir,Paramètres!$B$3,SaisieJour,TEXT(YM$6,"jjjj"))=0)=$AS$1)*0.5)</f>
        <v/>
      </c>
      <c r="YO14" s="6" t="str">
        <f>IF(OR(YO$6=0,COUNTIF(Feries,YO$6)&gt;0,ISNONTEXT($A14)),"",
((COUNTIFS(SaisiePers,$A14,SaisieDebut,"&lt;"&amp;YO$6,SaisieFin,"&gt;="&amp;YO$6,SaisieJour,"")+
COUNTIFS(SaisiePers,$A14,SaisieDebut,YO$6,SaisieFin,"&gt;="&amp;YO$6,SaisieMatin,Paramètres!$A$2,SaisieJour,"")+
COUNTIFS(SaisiePers,$A14,SaisieDebut,"&lt;"&amp;YO$6,SaisieFin,"&gt;="&amp;YO$6,SaisieMatin,Paramètres!$A$2,SaisieJour,TEXT(YO$6,"jjjj"))=0)=$AS$1)*0.5)</f>
        <v/>
      </c>
      <c r="YP14" s="6" t="str">
        <f>IF(OR(YO$6=0,COUNTIF(Feries,YO$6)&gt;0,ISNONTEXT($A14)),"",
((COUNTIFS(SaisiePers,$A14,SaisieDebut,"&lt;="&amp;YO$6,SaisieFin,"&gt;"&amp;YO$6,SaisieJour,"")+
COUNTIFS(SaisiePers,$A14,SaisieDebut,"&lt;="&amp;YO$6,SaisieFin,YO$6,SaisieSoir,Paramètres!$B$3,SaisieJour,"")+
COUNTIFS(SaisiePers,$A14,SaisieDebut,"&lt;="&amp;YO$6,SaisieFin,"&gt;"&amp;YO$6,SaisieSoir,Paramètres!$B$3,SaisieJour,TEXT(YO$6,"jjjj"))=0)=$AS$1)*0.5)</f>
        <v/>
      </c>
      <c r="YQ14" s="6" t="str">
        <f>IF(OR(YQ$6=0,COUNTIF(Feries,YQ$6)&gt;0,ISNONTEXT($A14)),"",
((COUNTIFS(SaisiePers,$A14,SaisieDebut,"&lt;"&amp;YQ$6,SaisieFin,"&gt;="&amp;YQ$6,SaisieJour,"")+
COUNTIFS(SaisiePers,$A14,SaisieDebut,YQ$6,SaisieFin,"&gt;="&amp;YQ$6,SaisieMatin,Paramètres!$A$2,SaisieJour,"")+
COUNTIFS(SaisiePers,$A14,SaisieDebut,"&lt;"&amp;YQ$6,SaisieFin,"&gt;="&amp;YQ$6,SaisieMatin,Paramètres!$A$2,SaisieJour,TEXT(YQ$6,"jjjj"))=0)=$AS$1)*0.5)</f>
        <v/>
      </c>
      <c r="YR14" s="6" t="str">
        <f>IF(OR(YQ$6=0,COUNTIF(Feries,YQ$6)&gt;0,ISNONTEXT($A14)),"",
((COUNTIFS(SaisiePers,$A14,SaisieDebut,"&lt;="&amp;YQ$6,SaisieFin,"&gt;"&amp;YQ$6,SaisieJour,"")+
COUNTIFS(SaisiePers,$A14,SaisieDebut,"&lt;="&amp;YQ$6,SaisieFin,YQ$6,SaisieSoir,Paramètres!$B$3,SaisieJour,"")+
COUNTIFS(SaisiePers,$A14,SaisieDebut,"&lt;="&amp;YQ$6,SaisieFin,"&gt;"&amp;YQ$6,SaisieSoir,Paramètres!$B$3,SaisieJour,TEXT(YQ$6,"jjjj"))=0)=$AS$1)*0.5)</f>
        <v/>
      </c>
      <c r="YS14" s="6" t="str">
        <f>IF(OR(YS$6=0,COUNTIF(Feries,YS$6)&gt;0,ISNONTEXT($A14)),"",
((COUNTIFS(SaisiePers,$A14,SaisieDebut,"&lt;"&amp;YS$6,SaisieFin,"&gt;="&amp;YS$6,SaisieJour,"")+
COUNTIFS(SaisiePers,$A14,SaisieDebut,YS$6,SaisieFin,"&gt;="&amp;YS$6,SaisieMatin,Paramètres!$A$2,SaisieJour,"")+
COUNTIFS(SaisiePers,$A14,SaisieDebut,"&lt;"&amp;YS$6,SaisieFin,"&gt;="&amp;YS$6,SaisieMatin,Paramètres!$A$2,SaisieJour,TEXT(YS$6,"jjjj"))=0)=$AS$1)*0.5)</f>
        <v/>
      </c>
      <c r="YT14" s="6" t="str">
        <f>IF(OR(YS$6=0,COUNTIF(Feries,YS$6)&gt;0,ISNONTEXT($A14)),"",
((COUNTIFS(SaisiePers,$A14,SaisieDebut,"&lt;="&amp;YS$6,SaisieFin,"&gt;"&amp;YS$6,SaisieJour,"")+
COUNTIFS(SaisiePers,$A14,SaisieDebut,"&lt;="&amp;YS$6,SaisieFin,YS$6,SaisieSoir,Paramètres!$B$3,SaisieJour,"")+
COUNTIFS(SaisiePers,$A14,SaisieDebut,"&lt;="&amp;YS$6,SaisieFin,"&gt;"&amp;YS$6,SaisieSoir,Paramètres!$B$3,SaisieJour,TEXT(YS$6,"jjjj"))=0)=$AS$1)*0.5)</f>
        <v/>
      </c>
      <c r="YU14" s="6" t="str">
        <f>IF(OR(YU$6=0,COUNTIF(Feries,YU$6)&gt;0,ISNONTEXT($A14)),"",
((COUNTIFS(SaisiePers,$A14,SaisieDebut,"&lt;"&amp;YU$6,SaisieFin,"&gt;="&amp;YU$6,SaisieJour,"")+
COUNTIFS(SaisiePers,$A14,SaisieDebut,YU$6,SaisieFin,"&gt;="&amp;YU$6,SaisieMatin,Paramètres!$A$2,SaisieJour,"")+
COUNTIFS(SaisiePers,$A14,SaisieDebut,"&lt;"&amp;YU$6,SaisieFin,"&gt;="&amp;YU$6,SaisieMatin,Paramètres!$A$2,SaisieJour,TEXT(YU$6,"jjjj"))=0)=$AS$1)*0.5)</f>
        <v/>
      </c>
      <c r="YV14" s="6" t="str">
        <f>IF(OR(YU$6=0,COUNTIF(Feries,YU$6)&gt;0,ISNONTEXT($A14)),"",
((COUNTIFS(SaisiePers,$A14,SaisieDebut,"&lt;="&amp;YU$6,SaisieFin,"&gt;"&amp;YU$6,SaisieJour,"")+
COUNTIFS(SaisiePers,$A14,SaisieDebut,"&lt;="&amp;YU$6,SaisieFin,YU$6,SaisieSoir,Paramètres!$B$3,SaisieJour,"")+
COUNTIFS(SaisiePers,$A14,SaisieDebut,"&lt;="&amp;YU$6,SaisieFin,"&gt;"&amp;YU$6,SaisieSoir,Paramètres!$B$3,SaisieJour,TEXT(YU$6,"jjjj"))=0)=$AS$1)*0.5)</f>
        <v/>
      </c>
      <c r="YW14" s="6" t="str">
        <f>IF(OR(YW$6=0,COUNTIF(Feries,YW$6)&gt;0,ISNONTEXT($A14)),"",
((COUNTIFS(SaisiePers,$A14,SaisieDebut,"&lt;"&amp;YW$6,SaisieFin,"&gt;="&amp;YW$6,SaisieJour,"")+
COUNTIFS(SaisiePers,$A14,SaisieDebut,YW$6,SaisieFin,"&gt;="&amp;YW$6,SaisieMatin,Paramètres!$A$2,SaisieJour,"")+
COUNTIFS(SaisiePers,$A14,SaisieDebut,"&lt;"&amp;YW$6,SaisieFin,"&gt;="&amp;YW$6,SaisieMatin,Paramètres!$A$2,SaisieJour,TEXT(YW$6,"jjjj"))=0)=$AS$1)*0.5)</f>
        <v/>
      </c>
      <c r="YX14" s="6" t="str">
        <f>IF(OR(YW$6=0,COUNTIF(Feries,YW$6)&gt;0,ISNONTEXT($A14)),"",
((COUNTIFS(SaisiePers,$A14,SaisieDebut,"&lt;="&amp;YW$6,SaisieFin,"&gt;"&amp;YW$6,SaisieJour,"")+
COUNTIFS(SaisiePers,$A14,SaisieDebut,"&lt;="&amp;YW$6,SaisieFin,YW$6,SaisieSoir,Paramètres!$B$3,SaisieJour,"")+
COUNTIFS(SaisiePers,$A14,SaisieDebut,"&lt;="&amp;YW$6,SaisieFin,"&gt;"&amp;YW$6,SaisieSoir,Paramètres!$B$3,SaisieJour,TEXT(YW$6,"jjjj"))=0)=$AS$1)*0.5)</f>
        <v/>
      </c>
      <c r="YY14" s="6" t="str">
        <f>IF(OR(YY$6=0,COUNTIF(Feries,YY$6)&gt;0,ISNONTEXT($A14)),"",
((COUNTIFS(SaisiePers,$A14,SaisieDebut,"&lt;"&amp;YY$6,SaisieFin,"&gt;="&amp;YY$6,SaisieJour,"")+
COUNTIFS(SaisiePers,$A14,SaisieDebut,YY$6,SaisieFin,"&gt;="&amp;YY$6,SaisieMatin,Paramètres!$A$2,SaisieJour,"")+
COUNTIFS(SaisiePers,$A14,SaisieDebut,"&lt;"&amp;YY$6,SaisieFin,"&gt;="&amp;YY$6,SaisieMatin,Paramètres!$A$2,SaisieJour,TEXT(YY$6,"jjjj"))=0)=$AS$1)*0.5)</f>
        <v/>
      </c>
      <c r="YZ14" s="6" t="str">
        <f>IF(OR(YY$6=0,COUNTIF(Feries,YY$6)&gt;0,ISNONTEXT($A14)),"",
((COUNTIFS(SaisiePers,$A14,SaisieDebut,"&lt;="&amp;YY$6,SaisieFin,"&gt;"&amp;YY$6,SaisieJour,"")+
COUNTIFS(SaisiePers,$A14,SaisieDebut,"&lt;="&amp;YY$6,SaisieFin,YY$6,SaisieSoir,Paramètres!$B$3,SaisieJour,"")+
COUNTIFS(SaisiePers,$A14,SaisieDebut,"&lt;="&amp;YY$6,SaisieFin,"&gt;"&amp;YY$6,SaisieSoir,Paramètres!$B$3,SaisieJour,TEXT(YY$6,"jjjj"))=0)=$AS$1)*0.5)</f>
        <v/>
      </c>
      <c r="ZA14" s="6" t="str">
        <f>IF(OR(ZA$6=0,COUNTIF(Feries,ZA$6)&gt;0,ISNONTEXT($A14)),"",
((COUNTIFS(SaisiePers,$A14,SaisieDebut,"&lt;"&amp;ZA$6,SaisieFin,"&gt;="&amp;ZA$6,SaisieJour,"")+
COUNTIFS(SaisiePers,$A14,SaisieDebut,ZA$6,SaisieFin,"&gt;="&amp;ZA$6,SaisieMatin,Paramètres!$A$2,SaisieJour,"")+
COUNTIFS(SaisiePers,$A14,SaisieDebut,"&lt;"&amp;ZA$6,SaisieFin,"&gt;="&amp;ZA$6,SaisieMatin,Paramètres!$A$2,SaisieJour,TEXT(ZA$6,"jjjj"))=0)=$AS$1)*0.5)</f>
        <v/>
      </c>
      <c r="ZB14" s="6" t="str">
        <f>IF(OR(ZA$6=0,COUNTIF(Feries,ZA$6)&gt;0,ISNONTEXT($A14)),"",
((COUNTIFS(SaisiePers,$A14,SaisieDebut,"&lt;="&amp;ZA$6,SaisieFin,"&gt;"&amp;ZA$6,SaisieJour,"")+
COUNTIFS(SaisiePers,$A14,SaisieDebut,"&lt;="&amp;ZA$6,SaisieFin,ZA$6,SaisieSoir,Paramètres!$B$3,SaisieJour,"")+
COUNTIFS(SaisiePers,$A14,SaisieDebut,"&lt;="&amp;ZA$6,SaisieFin,"&gt;"&amp;ZA$6,SaisieSoir,Paramètres!$B$3,SaisieJour,TEXT(ZA$6,"jjjj"))=0)=$AS$1)*0.5)</f>
        <v/>
      </c>
      <c r="ZC14" s="6" t="str">
        <f>IF(OR(ZC$6=0,COUNTIF(Feries,ZC$6)&gt;0,ISNONTEXT($A14)),"",
((COUNTIFS(SaisiePers,$A14,SaisieDebut,"&lt;"&amp;ZC$6,SaisieFin,"&gt;="&amp;ZC$6,SaisieJour,"")+
COUNTIFS(SaisiePers,$A14,SaisieDebut,ZC$6,SaisieFin,"&gt;="&amp;ZC$6,SaisieMatin,Paramètres!$A$2,SaisieJour,"")+
COUNTIFS(SaisiePers,$A14,SaisieDebut,"&lt;"&amp;ZC$6,SaisieFin,"&gt;="&amp;ZC$6,SaisieMatin,Paramètres!$A$2,SaisieJour,TEXT(ZC$6,"jjjj"))=0)=$AS$1)*0.5)</f>
        <v/>
      </c>
      <c r="ZD14" s="6" t="str">
        <f>IF(OR(ZC$6=0,COUNTIF(Feries,ZC$6)&gt;0,ISNONTEXT($A14)),"",
((COUNTIFS(SaisiePers,$A14,SaisieDebut,"&lt;="&amp;ZC$6,SaisieFin,"&gt;"&amp;ZC$6,SaisieJour,"")+
COUNTIFS(SaisiePers,$A14,SaisieDebut,"&lt;="&amp;ZC$6,SaisieFin,ZC$6,SaisieSoir,Paramètres!$B$3,SaisieJour,"")+
COUNTIFS(SaisiePers,$A14,SaisieDebut,"&lt;="&amp;ZC$6,SaisieFin,"&gt;"&amp;ZC$6,SaisieSoir,Paramètres!$B$3,SaisieJour,TEXT(ZC$6,"jjjj"))=0)=$AS$1)*0.5)</f>
        <v/>
      </c>
      <c r="ZE14" s="6" t="str">
        <f>IF(OR(ZE$6=0,COUNTIF(Feries,ZE$6)&gt;0,ISNONTEXT($A14)),"",
((COUNTIFS(SaisiePers,$A14,SaisieDebut,"&lt;"&amp;ZE$6,SaisieFin,"&gt;="&amp;ZE$6,SaisieJour,"")+
COUNTIFS(SaisiePers,$A14,SaisieDebut,ZE$6,SaisieFin,"&gt;="&amp;ZE$6,SaisieMatin,Paramètres!$A$2,SaisieJour,"")+
COUNTIFS(SaisiePers,$A14,SaisieDebut,"&lt;"&amp;ZE$6,SaisieFin,"&gt;="&amp;ZE$6,SaisieMatin,Paramètres!$A$2,SaisieJour,TEXT(ZE$6,"jjjj"))=0)=$AS$1)*0.5)</f>
        <v/>
      </c>
      <c r="ZF14" s="6" t="str">
        <f>IF(OR(ZE$6=0,COUNTIF(Feries,ZE$6)&gt;0,ISNONTEXT($A14)),"",
((COUNTIFS(SaisiePers,$A14,SaisieDebut,"&lt;="&amp;ZE$6,SaisieFin,"&gt;"&amp;ZE$6,SaisieJour,"")+
COUNTIFS(SaisiePers,$A14,SaisieDebut,"&lt;="&amp;ZE$6,SaisieFin,ZE$6,SaisieSoir,Paramètres!$B$3,SaisieJour,"")+
COUNTIFS(SaisiePers,$A14,SaisieDebut,"&lt;="&amp;ZE$6,SaisieFin,"&gt;"&amp;ZE$6,SaisieSoir,Paramètres!$B$3,SaisieJour,TEXT(ZE$6,"jjjj"))=0)=$AS$1)*0.5)</f>
        <v/>
      </c>
      <c r="ZG14" s="6" t="str">
        <f>IF(OR(ZG$6=0,COUNTIF(Feries,ZG$6)&gt;0,ISNONTEXT($A14)),"",
((COUNTIFS(SaisiePers,$A14,SaisieDebut,"&lt;"&amp;ZG$6,SaisieFin,"&gt;="&amp;ZG$6,SaisieJour,"")+
COUNTIFS(SaisiePers,$A14,SaisieDebut,ZG$6,SaisieFin,"&gt;="&amp;ZG$6,SaisieMatin,Paramètres!$A$2,SaisieJour,"")+
COUNTIFS(SaisiePers,$A14,SaisieDebut,"&lt;"&amp;ZG$6,SaisieFin,"&gt;="&amp;ZG$6,SaisieMatin,Paramètres!$A$2,SaisieJour,TEXT(ZG$6,"jjjj"))=0)=$AS$1)*0.5)</f>
        <v/>
      </c>
      <c r="ZH14" s="6" t="str">
        <f>IF(OR(ZG$6=0,COUNTIF(Feries,ZG$6)&gt;0,ISNONTEXT($A14)),"",
((COUNTIFS(SaisiePers,$A14,SaisieDebut,"&lt;="&amp;ZG$6,SaisieFin,"&gt;"&amp;ZG$6,SaisieJour,"")+
COUNTIFS(SaisiePers,$A14,SaisieDebut,"&lt;="&amp;ZG$6,SaisieFin,ZG$6,SaisieSoir,Paramètres!$B$3,SaisieJour,"")+
COUNTIFS(SaisiePers,$A14,SaisieDebut,"&lt;="&amp;ZG$6,SaisieFin,"&gt;"&amp;ZG$6,SaisieSoir,Paramètres!$B$3,SaisieJour,TEXT(ZG$6,"jjjj"))=0)=$AS$1)*0.5)</f>
        <v/>
      </c>
      <c r="ZI14" s="6" t="str">
        <f>IF(OR(ZI$6=0,COUNTIF(Feries,ZI$6)&gt;0,ISNONTEXT($A14)),"",
((COUNTIFS(SaisiePers,$A14,SaisieDebut,"&lt;"&amp;ZI$6,SaisieFin,"&gt;="&amp;ZI$6,SaisieJour,"")+
COUNTIFS(SaisiePers,$A14,SaisieDebut,ZI$6,SaisieFin,"&gt;="&amp;ZI$6,SaisieMatin,Paramètres!$A$2,SaisieJour,"")+
COUNTIFS(SaisiePers,$A14,SaisieDebut,"&lt;"&amp;ZI$6,SaisieFin,"&gt;="&amp;ZI$6,SaisieMatin,Paramètres!$A$2,SaisieJour,TEXT(ZI$6,"jjjj"))=0)=$AS$1)*0.5)</f>
        <v/>
      </c>
      <c r="ZJ14" s="6" t="str">
        <f>IF(OR(ZI$6=0,COUNTIF(Feries,ZI$6)&gt;0,ISNONTEXT($A14)),"",
((COUNTIFS(SaisiePers,$A14,SaisieDebut,"&lt;="&amp;ZI$6,SaisieFin,"&gt;"&amp;ZI$6,SaisieJour,"")+
COUNTIFS(SaisiePers,$A14,SaisieDebut,"&lt;="&amp;ZI$6,SaisieFin,ZI$6,SaisieSoir,Paramètres!$B$3,SaisieJour,"")+
COUNTIFS(SaisiePers,$A14,SaisieDebut,"&lt;="&amp;ZI$6,SaisieFin,"&gt;"&amp;ZI$6,SaisieSoir,Paramètres!$B$3,SaisieJour,TEXT(ZI$6,"jjjj"))=0)=$AS$1)*0.5)</f>
        <v/>
      </c>
      <c r="ZK14" s="6" t="str">
        <f>IF(OR(ZK$6=0,COUNTIF(Feries,ZK$6)&gt;0,ISNONTEXT($A14)),"",
((COUNTIFS(SaisiePers,$A14,SaisieDebut,"&lt;"&amp;ZK$6,SaisieFin,"&gt;="&amp;ZK$6,SaisieJour,"")+
COUNTIFS(SaisiePers,$A14,SaisieDebut,ZK$6,SaisieFin,"&gt;="&amp;ZK$6,SaisieMatin,Paramètres!$A$2,SaisieJour,"")+
COUNTIFS(SaisiePers,$A14,SaisieDebut,"&lt;"&amp;ZK$6,SaisieFin,"&gt;="&amp;ZK$6,SaisieMatin,Paramètres!$A$2,SaisieJour,TEXT(ZK$6,"jjjj"))=0)=$AS$1)*0.5)</f>
        <v/>
      </c>
      <c r="ZL14" s="6" t="str">
        <f>IF(OR(ZK$6=0,COUNTIF(Feries,ZK$6)&gt;0,ISNONTEXT($A14)),"",
((COUNTIFS(SaisiePers,$A14,SaisieDebut,"&lt;="&amp;ZK$6,SaisieFin,"&gt;"&amp;ZK$6,SaisieJour,"")+
COUNTIFS(SaisiePers,$A14,SaisieDebut,"&lt;="&amp;ZK$6,SaisieFin,ZK$6,SaisieSoir,Paramètres!$B$3,SaisieJour,"")+
COUNTIFS(SaisiePers,$A14,SaisieDebut,"&lt;="&amp;ZK$6,SaisieFin,"&gt;"&amp;ZK$6,SaisieSoir,Paramètres!$B$3,SaisieJour,TEXT(ZK$6,"jjjj"))=0)=$AS$1)*0.5)</f>
        <v/>
      </c>
      <c r="ZM14" s="6" t="str">
        <f>IF(OR(ZM$6=0,COUNTIF(Feries,ZM$6)&gt;0,ISNONTEXT($A14)),"",
((COUNTIFS(SaisiePers,$A14,SaisieDebut,"&lt;"&amp;ZM$6,SaisieFin,"&gt;="&amp;ZM$6,SaisieJour,"")+
COUNTIFS(SaisiePers,$A14,SaisieDebut,ZM$6,SaisieFin,"&gt;="&amp;ZM$6,SaisieMatin,Paramètres!$A$2,SaisieJour,"")+
COUNTIFS(SaisiePers,$A14,SaisieDebut,"&lt;"&amp;ZM$6,SaisieFin,"&gt;="&amp;ZM$6,SaisieMatin,Paramètres!$A$2,SaisieJour,TEXT(ZM$6,"jjjj"))=0)=$AS$1)*0.5)</f>
        <v/>
      </c>
      <c r="ZN14" s="6" t="str">
        <f>IF(OR(ZM$6=0,COUNTIF(Feries,ZM$6)&gt;0,ISNONTEXT($A14)),"",
((COUNTIFS(SaisiePers,$A14,SaisieDebut,"&lt;="&amp;ZM$6,SaisieFin,"&gt;"&amp;ZM$6,SaisieJour,"")+
COUNTIFS(SaisiePers,$A14,SaisieDebut,"&lt;="&amp;ZM$6,SaisieFin,ZM$6,SaisieSoir,Paramètres!$B$3,SaisieJour,"")+
COUNTIFS(SaisiePers,$A14,SaisieDebut,"&lt;="&amp;ZM$6,SaisieFin,"&gt;"&amp;ZM$6,SaisieSoir,Paramètres!$B$3,SaisieJour,TEXT(ZM$6,"jjjj"))=0)=$AS$1)*0.5)</f>
        <v/>
      </c>
      <c r="ZO14" s="6" t="str">
        <f>IF(OR(ZO$6=0,COUNTIF(Feries,ZO$6)&gt;0,ISNONTEXT($A14)),"",
((COUNTIFS(SaisiePers,$A14,SaisieDebut,"&lt;"&amp;ZO$6,SaisieFin,"&gt;="&amp;ZO$6,SaisieJour,"")+
COUNTIFS(SaisiePers,$A14,SaisieDebut,ZO$6,SaisieFin,"&gt;="&amp;ZO$6,SaisieMatin,Paramètres!$A$2,SaisieJour,"")+
COUNTIFS(SaisiePers,$A14,SaisieDebut,"&lt;"&amp;ZO$6,SaisieFin,"&gt;="&amp;ZO$6,SaisieMatin,Paramètres!$A$2,SaisieJour,TEXT(ZO$6,"jjjj"))=0)=$AS$1)*0.5)</f>
        <v/>
      </c>
      <c r="ZP14" s="6" t="str">
        <f>IF(OR(ZO$6=0,COUNTIF(Feries,ZO$6)&gt;0,ISNONTEXT($A14)),"",
((COUNTIFS(SaisiePers,$A14,SaisieDebut,"&lt;="&amp;ZO$6,SaisieFin,"&gt;"&amp;ZO$6,SaisieJour,"")+
COUNTIFS(SaisiePers,$A14,SaisieDebut,"&lt;="&amp;ZO$6,SaisieFin,ZO$6,SaisieSoir,Paramètres!$B$3,SaisieJour,"")+
COUNTIFS(SaisiePers,$A14,SaisieDebut,"&lt;="&amp;ZO$6,SaisieFin,"&gt;"&amp;ZO$6,SaisieSoir,Paramètres!$B$3,SaisieJour,TEXT(ZO$6,"jjjj"))=0)=$AS$1)*0.5)</f>
        <v/>
      </c>
      <c r="ZQ14" s="6" t="str">
        <f>IF(OR(ZQ$6=0,COUNTIF(Feries,ZQ$6)&gt;0,ISNONTEXT($A14)),"",
((COUNTIFS(SaisiePers,$A14,SaisieDebut,"&lt;"&amp;ZQ$6,SaisieFin,"&gt;="&amp;ZQ$6,SaisieJour,"")+
COUNTIFS(SaisiePers,$A14,SaisieDebut,ZQ$6,SaisieFin,"&gt;="&amp;ZQ$6,SaisieMatin,Paramètres!$A$2,SaisieJour,"")+
COUNTIFS(SaisiePers,$A14,SaisieDebut,"&lt;"&amp;ZQ$6,SaisieFin,"&gt;="&amp;ZQ$6,SaisieMatin,Paramètres!$A$2,SaisieJour,TEXT(ZQ$6,"jjjj"))=0)=$AS$1)*0.5)</f>
        <v/>
      </c>
      <c r="ZR14" s="6" t="str">
        <f>IF(OR(ZQ$6=0,COUNTIF(Feries,ZQ$6)&gt;0,ISNONTEXT($A14)),"",
((COUNTIFS(SaisiePers,$A14,SaisieDebut,"&lt;="&amp;ZQ$6,SaisieFin,"&gt;"&amp;ZQ$6,SaisieJour,"")+
COUNTIFS(SaisiePers,$A14,SaisieDebut,"&lt;="&amp;ZQ$6,SaisieFin,ZQ$6,SaisieSoir,Paramètres!$B$3,SaisieJour,"")+
COUNTIFS(SaisiePers,$A14,SaisieDebut,"&lt;="&amp;ZQ$6,SaisieFin,"&gt;"&amp;ZQ$6,SaisieSoir,Paramètres!$B$3,SaisieJour,TEXT(ZQ$6,"jjjj"))=0)=$AS$1)*0.5)</f>
        <v/>
      </c>
      <c r="ZS14" s="6" t="str">
        <f>IF(OR(ZS$6=0,COUNTIF(Feries,ZS$6)&gt;0,ISNONTEXT($A14)),"",
((COUNTIFS(SaisiePers,$A14,SaisieDebut,"&lt;"&amp;ZS$6,SaisieFin,"&gt;="&amp;ZS$6,SaisieJour,"")+
COUNTIFS(SaisiePers,$A14,SaisieDebut,ZS$6,SaisieFin,"&gt;="&amp;ZS$6,SaisieMatin,Paramètres!$A$2,SaisieJour,"")+
COUNTIFS(SaisiePers,$A14,SaisieDebut,"&lt;"&amp;ZS$6,SaisieFin,"&gt;="&amp;ZS$6,SaisieMatin,Paramètres!$A$2,SaisieJour,TEXT(ZS$6,"jjjj"))=0)=$AS$1)*0.5)</f>
        <v/>
      </c>
      <c r="ZT14" s="6" t="str">
        <f>IF(OR(ZS$6=0,COUNTIF(Feries,ZS$6)&gt;0,ISNONTEXT($A14)),"",
((COUNTIFS(SaisiePers,$A14,SaisieDebut,"&lt;="&amp;ZS$6,SaisieFin,"&gt;"&amp;ZS$6,SaisieJour,"")+
COUNTIFS(SaisiePers,$A14,SaisieDebut,"&lt;="&amp;ZS$6,SaisieFin,ZS$6,SaisieSoir,Paramètres!$B$3,SaisieJour,"")+
COUNTIFS(SaisiePers,$A14,SaisieDebut,"&lt;="&amp;ZS$6,SaisieFin,"&gt;"&amp;ZS$6,SaisieSoir,Paramètres!$B$3,SaisieJour,TEXT(ZS$6,"jjjj"))=0)=$AS$1)*0.5)</f>
        <v/>
      </c>
      <c r="ZU14" s="6" t="str">
        <f>IF(OR(ZU$6=0,COUNTIF(Feries,ZU$6)&gt;0,ISNONTEXT($A14)),"",
((COUNTIFS(SaisiePers,$A14,SaisieDebut,"&lt;"&amp;ZU$6,SaisieFin,"&gt;="&amp;ZU$6,SaisieJour,"")+
COUNTIFS(SaisiePers,$A14,SaisieDebut,ZU$6,SaisieFin,"&gt;="&amp;ZU$6,SaisieMatin,Paramètres!$A$2,SaisieJour,"")+
COUNTIFS(SaisiePers,$A14,SaisieDebut,"&lt;"&amp;ZU$6,SaisieFin,"&gt;="&amp;ZU$6,SaisieMatin,Paramètres!$A$2,SaisieJour,TEXT(ZU$6,"jjjj"))=0)=$AS$1)*0.5)</f>
        <v/>
      </c>
      <c r="ZV14" s="6" t="str">
        <f>IF(OR(ZU$6=0,COUNTIF(Feries,ZU$6)&gt;0,ISNONTEXT($A14)),"",
((COUNTIFS(SaisiePers,$A14,SaisieDebut,"&lt;="&amp;ZU$6,SaisieFin,"&gt;"&amp;ZU$6,SaisieJour,"")+
COUNTIFS(SaisiePers,$A14,SaisieDebut,"&lt;="&amp;ZU$6,SaisieFin,ZU$6,SaisieSoir,Paramètres!$B$3,SaisieJour,"")+
COUNTIFS(SaisiePers,$A14,SaisieDebut,"&lt;="&amp;ZU$6,SaisieFin,"&gt;"&amp;ZU$6,SaisieSoir,Paramètres!$B$3,SaisieJour,TEXT(ZU$6,"jjjj"))=0)=$AS$1)*0.5)</f>
        <v/>
      </c>
      <c r="ZW14" s="6" t="str">
        <f>IF(OR(ZW$6=0,COUNTIF(Feries,ZW$6)&gt;0,ISNONTEXT($A14)),"",
((COUNTIFS(SaisiePers,$A14,SaisieDebut,"&lt;"&amp;ZW$6,SaisieFin,"&gt;="&amp;ZW$6,SaisieJour,"")+
COUNTIFS(SaisiePers,$A14,SaisieDebut,ZW$6,SaisieFin,"&gt;="&amp;ZW$6,SaisieMatin,Paramètres!$A$2,SaisieJour,"")+
COUNTIFS(SaisiePers,$A14,SaisieDebut,"&lt;"&amp;ZW$6,SaisieFin,"&gt;="&amp;ZW$6,SaisieMatin,Paramètres!$A$2,SaisieJour,TEXT(ZW$6,"jjjj"))=0)=$AS$1)*0.5)</f>
        <v/>
      </c>
      <c r="ZX14" s="6" t="str">
        <f>IF(OR(ZW$6=0,COUNTIF(Feries,ZW$6)&gt;0,ISNONTEXT($A14)),"",
((COUNTIFS(SaisiePers,$A14,SaisieDebut,"&lt;="&amp;ZW$6,SaisieFin,"&gt;"&amp;ZW$6,SaisieJour,"")+
COUNTIFS(SaisiePers,$A14,SaisieDebut,"&lt;="&amp;ZW$6,SaisieFin,ZW$6,SaisieSoir,Paramètres!$B$3,SaisieJour,"")+
COUNTIFS(SaisiePers,$A14,SaisieDebut,"&lt;="&amp;ZW$6,SaisieFin,"&gt;"&amp;ZW$6,SaisieSoir,Paramètres!$B$3,SaisieJour,TEXT(ZW$6,"jjjj"))=0)=$AS$1)*0.5)</f>
        <v/>
      </c>
      <c r="ZY14" s="6" t="str">
        <f>IF(OR(ZY$6=0,COUNTIF(Feries,ZY$6)&gt;0,ISNONTEXT($A14)),"",
((COUNTIFS(SaisiePers,$A14,SaisieDebut,"&lt;"&amp;ZY$6,SaisieFin,"&gt;="&amp;ZY$6,SaisieJour,"")+
COUNTIFS(SaisiePers,$A14,SaisieDebut,ZY$6,SaisieFin,"&gt;="&amp;ZY$6,SaisieMatin,Paramètres!$A$2,SaisieJour,"")+
COUNTIFS(SaisiePers,$A14,SaisieDebut,"&lt;"&amp;ZY$6,SaisieFin,"&gt;="&amp;ZY$6,SaisieMatin,Paramètres!$A$2,SaisieJour,TEXT(ZY$6,"jjjj"))=0)=$AS$1)*0.5)</f>
        <v/>
      </c>
      <c r="ZZ14" s="6" t="str">
        <f>IF(OR(ZY$6=0,COUNTIF(Feries,ZY$6)&gt;0,ISNONTEXT($A14)),"",
((COUNTIFS(SaisiePers,$A14,SaisieDebut,"&lt;="&amp;ZY$6,SaisieFin,"&gt;"&amp;ZY$6,SaisieJour,"")+
COUNTIFS(SaisiePers,$A14,SaisieDebut,"&lt;="&amp;ZY$6,SaisieFin,ZY$6,SaisieSoir,Paramètres!$B$3,SaisieJour,"")+
COUNTIFS(SaisiePers,$A14,SaisieDebut,"&lt;="&amp;ZY$6,SaisieFin,"&gt;"&amp;ZY$6,SaisieSoir,Paramètres!$B$3,SaisieJour,TEXT(ZY$6,"jjjj"))=0)=$AS$1)*0.5)</f>
        <v/>
      </c>
      <c r="AAA14" s="6" t="str">
        <f>IF(OR(AAA$6=0,COUNTIF(Feries,AAA$6)&gt;0,ISNONTEXT($A14)),"",
((COUNTIFS(SaisiePers,$A14,SaisieDebut,"&lt;"&amp;AAA$6,SaisieFin,"&gt;="&amp;AAA$6,SaisieJour,"")+
COUNTIFS(SaisiePers,$A14,SaisieDebut,AAA$6,SaisieFin,"&gt;="&amp;AAA$6,SaisieMatin,Paramètres!$A$2,SaisieJour,"")+
COUNTIFS(SaisiePers,$A14,SaisieDebut,"&lt;"&amp;AAA$6,SaisieFin,"&gt;="&amp;AAA$6,SaisieMatin,Paramètres!$A$2,SaisieJour,TEXT(AAA$6,"jjjj"))=0)=$AS$1)*0.5)</f>
        <v/>
      </c>
      <c r="AAB14" s="6" t="str">
        <f>IF(OR(AAA$6=0,COUNTIF(Feries,AAA$6)&gt;0,ISNONTEXT($A14)),"",
((COUNTIFS(SaisiePers,$A14,SaisieDebut,"&lt;="&amp;AAA$6,SaisieFin,"&gt;"&amp;AAA$6,SaisieJour,"")+
COUNTIFS(SaisiePers,$A14,SaisieDebut,"&lt;="&amp;AAA$6,SaisieFin,AAA$6,SaisieSoir,Paramètres!$B$3,SaisieJour,"")+
COUNTIFS(SaisiePers,$A14,SaisieDebut,"&lt;="&amp;AAA$6,SaisieFin,"&gt;"&amp;AAA$6,SaisieSoir,Paramètres!$B$3,SaisieJour,TEXT(AAA$6,"jjjj"))=0)=$AS$1)*0.5)</f>
        <v/>
      </c>
      <c r="AAC14" s="6" t="str">
        <f>IF(OR(AAC$6=0,COUNTIF(Feries,AAC$6)&gt;0,ISNONTEXT($A14)),"",
((COUNTIFS(SaisiePers,$A14,SaisieDebut,"&lt;"&amp;AAC$6,SaisieFin,"&gt;="&amp;AAC$6,SaisieJour,"")+
COUNTIFS(SaisiePers,$A14,SaisieDebut,AAC$6,SaisieFin,"&gt;="&amp;AAC$6,SaisieMatin,Paramètres!$A$2,SaisieJour,"")+
COUNTIFS(SaisiePers,$A14,SaisieDebut,"&lt;"&amp;AAC$6,SaisieFin,"&gt;="&amp;AAC$6,SaisieMatin,Paramètres!$A$2,SaisieJour,TEXT(AAC$6,"jjjj"))=0)=$AS$1)*0.5)</f>
        <v/>
      </c>
      <c r="AAD14" s="6" t="str">
        <f>IF(OR(AAC$6=0,COUNTIF(Feries,AAC$6)&gt;0,ISNONTEXT($A14)),"",
((COUNTIFS(SaisiePers,$A14,SaisieDebut,"&lt;="&amp;AAC$6,SaisieFin,"&gt;"&amp;AAC$6,SaisieJour,"")+
COUNTIFS(SaisiePers,$A14,SaisieDebut,"&lt;="&amp;AAC$6,SaisieFin,AAC$6,SaisieSoir,Paramètres!$B$3,SaisieJour,"")+
COUNTIFS(SaisiePers,$A14,SaisieDebut,"&lt;="&amp;AAC$6,SaisieFin,"&gt;"&amp;AAC$6,SaisieSoir,Paramètres!$B$3,SaisieJour,TEXT(AAC$6,"jjjj"))=0)=$AS$1)*0.5)</f>
        <v/>
      </c>
      <c r="AAE14" s="6" t="str">
        <f>IF(OR(AAE$6=0,COUNTIF(Feries,AAE$6)&gt;0,ISNONTEXT($A14)),"",
((COUNTIFS(SaisiePers,$A14,SaisieDebut,"&lt;"&amp;AAE$6,SaisieFin,"&gt;="&amp;AAE$6,SaisieJour,"")+
COUNTIFS(SaisiePers,$A14,SaisieDebut,AAE$6,SaisieFin,"&gt;="&amp;AAE$6,SaisieMatin,Paramètres!$A$2,SaisieJour,"")+
COUNTIFS(SaisiePers,$A14,SaisieDebut,"&lt;"&amp;AAE$6,SaisieFin,"&gt;="&amp;AAE$6,SaisieMatin,Paramètres!$A$2,SaisieJour,TEXT(AAE$6,"jjjj"))=0)=$AS$1)*0.5)</f>
        <v/>
      </c>
      <c r="AAF14" s="6" t="str">
        <f>IF(OR(AAE$6=0,COUNTIF(Feries,AAE$6)&gt;0,ISNONTEXT($A14)),"",
((COUNTIFS(SaisiePers,$A14,SaisieDebut,"&lt;="&amp;AAE$6,SaisieFin,"&gt;"&amp;AAE$6,SaisieJour,"")+
COUNTIFS(SaisiePers,$A14,SaisieDebut,"&lt;="&amp;AAE$6,SaisieFin,AAE$6,SaisieSoir,Paramètres!$B$3,SaisieJour,"")+
COUNTIFS(SaisiePers,$A14,SaisieDebut,"&lt;="&amp;AAE$6,SaisieFin,"&gt;"&amp;AAE$6,SaisieSoir,Paramètres!$B$3,SaisieJour,TEXT(AAE$6,"jjjj"))=0)=$AS$1)*0.5)</f>
        <v/>
      </c>
      <c r="AAG14" s="6" t="str">
        <f>IF(OR(AAG$6=0,COUNTIF(Feries,AAG$6)&gt;0,ISNONTEXT($A14)),"",
((COUNTIFS(SaisiePers,$A14,SaisieDebut,"&lt;"&amp;AAG$6,SaisieFin,"&gt;="&amp;AAG$6,SaisieJour,"")+
COUNTIFS(SaisiePers,$A14,SaisieDebut,AAG$6,SaisieFin,"&gt;="&amp;AAG$6,SaisieMatin,Paramètres!$A$2,SaisieJour,"")+
COUNTIFS(SaisiePers,$A14,SaisieDebut,"&lt;"&amp;AAG$6,SaisieFin,"&gt;="&amp;AAG$6,SaisieMatin,Paramètres!$A$2,SaisieJour,TEXT(AAG$6,"jjjj"))=0)=$AS$1)*0.5)</f>
        <v/>
      </c>
      <c r="AAH14" s="6" t="str">
        <f>IF(OR(AAG$6=0,COUNTIF(Feries,AAG$6)&gt;0,ISNONTEXT($A14)),"",
((COUNTIFS(SaisiePers,$A14,SaisieDebut,"&lt;="&amp;AAG$6,SaisieFin,"&gt;"&amp;AAG$6,SaisieJour,"")+
COUNTIFS(SaisiePers,$A14,SaisieDebut,"&lt;="&amp;AAG$6,SaisieFin,AAG$6,SaisieSoir,Paramètres!$B$3,SaisieJour,"")+
COUNTIFS(SaisiePers,$A14,SaisieDebut,"&lt;="&amp;AAG$6,SaisieFin,"&gt;"&amp;AAG$6,SaisieSoir,Paramètres!$B$3,SaisieJour,TEXT(AAG$6,"jjjj"))=0)=$AS$1)*0.5)</f>
        <v/>
      </c>
      <c r="AAI14" s="6" t="str">
        <f>IF(OR(AAI$6=0,COUNTIF(Feries,AAI$6)&gt;0,ISNONTEXT($A14)),"",
((COUNTIFS(SaisiePers,$A14,SaisieDebut,"&lt;"&amp;AAI$6,SaisieFin,"&gt;="&amp;AAI$6,SaisieJour,"")+
COUNTIFS(SaisiePers,$A14,SaisieDebut,AAI$6,SaisieFin,"&gt;="&amp;AAI$6,SaisieMatin,Paramètres!$A$2,SaisieJour,"")+
COUNTIFS(SaisiePers,$A14,SaisieDebut,"&lt;"&amp;AAI$6,SaisieFin,"&gt;="&amp;AAI$6,SaisieMatin,Paramètres!$A$2,SaisieJour,TEXT(AAI$6,"jjjj"))=0)=$AS$1)*0.5)</f>
        <v/>
      </c>
      <c r="AAJ14" s="6" t="str">
        <f>IF(OR(AAI$6=0,COUNTIF(Feries,AAI$6)&gt;0,ISNONTEXT($A14)),"",
((COUNTIFS(SaisiePers,$A14,SaisieDebut,"&lt;="&amp;AAI$6,SaisieFin,"&gt;"&amp;AAI$6,SaisieJour,"")+
COUNTIFS(SaisiePers,$A14,SaisieDebut,"&lt;="&amp;AAI$6,SaisieFin,AAI$6,SaisieSoir,Paramètres!$B$3,SaisieJour,"")+
COUNTIFS(SaisiePers,$A14,SaisieDebut,"&lt;="&amp;AAI$6,SaisieFin,"&gt;"&amp;AAI$6,SaisieSoir,Paramètres!$B$3,SaisieJour,TEXT(AAI$6,"jjjj"))=0)=$AS$1)*0.5)</f>
        <v/>
      </c>
      <c r="AAK14" s="6" t="str">
        <f>IF(OR(AAK$6=0,COUNTIF(Feries,AAK$6)&gt;0,ISNONTEXT($A14)),"",
((COUNTIFS(SaisiePers,$A14,SaisieDebut,"&lt;"&amp;AAK$6,SaisieFin,"&gt;="&amp;AAK$6,SaisieJour,"")+
COUNTIFS(SaisiePers,$A14,SaisieDebut,AAK$6,SaisieFin,"&gt;="&amp;AAK$6,SaisieMatin,Paramètres!$A$2,SaisieJour,"")+
COUNTIFS(SaisiePers,$A14,SaisieDebut,"&lt;"&amp;AAK$6,SaisieFin,"&gt;="&amp;AAK$6,SaisieMatin,Paramètres!$A$2,SaisieJour,TEXT(AAK$6,"jjjj"))=0)=$AS$1)*0.5)</f>
        <v/>
      </c>
      <c r="AAL14" s="6" t="str">
        <f>IF(OR(AAK$6=0,COUNTIF(Feries,AAK$6)&gt;0,ISNONTEXT($A14)),"",
((COUNTIFS(SaisiePers,$A14,SaisieDebut,"&lt;="&amp;AAK$6,SaisieFin,"&gt;"&amp;AAK$6,SaisieJour,"")+
COUNTIFS(SaisiePers,$A14,SaisieDebut,"&lt;="&amp;AAK$6,SaisieFin,AAK$6,SaisieSoir,Paramètres!$B$3,SaisieJour,"")+
COUNTIFS(SaisiePers,$A14,SaisieDebut,"&lt;="&amp;AAK$6,SaisieFin,"&gt;"&amp;AAK$6,SaisieSoir,Paramètres!$B$3,SaisieJour,TEXT(AAK$6,"jjjj"))=0)=$AS$1)*0.5)</f>
        <v/>
      </c>
      <c r="AAM14" s="6" t="str">
        <f>IF(OR(AAM$6=0,COUNTIF(Feries,AAM$6)&gt;0,ISNONTEXT($A14)),"",
((COUNTIFS(SaisiePers,$A14,SaisieDebut,"&lt;"&amp;AAM$6,SaisieFin,"&gt;="&amp;AAM$6,SaisieJour,"")+
COUNTIFS(SaisiePers,$A14,SaisieDebut,AAM$6,SaisieFin,"&gt;="&amp;AAM$6,SaisieMatin,Paramètres!$A$2,SaisieJour,"")+
COUNTIFS(SaisiePers,$A14,SaisieDebut,"&lt;"&amp;AAM$6,SaisieFin,"&gt;="&amp;AAM$6,SaisieMatin,Paramètres!$A$2,SaisieJour,TEXT(AAM$6,"jjjj"))=0)=$AS$1)*0.5)</f>
        <v/>
      </c>
      <c r="AAN14" s="6" t="str">
        <f>IF(OR(AAM$6=0,COUNTIF(Feries,AAM$6)&gt;0,ISNONTEXT($A14)),"",
((COUNTIFS(SaisiePers,$A14,SaisieDebut,"&lt;="&amp;AAM$6,SaisieFin,"&gt;"&amp;AAM$6,SaisieJour,"")+
COUNTIFS(SaisiePers,$A14,SaisieDebut,"&lt;="&amp;AAM$6,SaisieFin,AAM$6,SaisieSoir,Paramètres!$B$3,SaisieJour,"")+
COUNTIFS(SaisiePers,$A14,SaisieDebut,"&lt;="&amp;AAM$6,SaisieFin,"&gt;"&amp;AAM$6,SaisieSoir,Paramètres!$B$3,SaisieJour,TEXT(AAM$6,"jjjj"))=0)=$AS$1)*0.5)</f>
        <v/>
      </c>
      <c r="AAO14" s="6" t="str">
        <f>IF(OR(AAO$6=0,COUNTIF(Feries,AAO$6)&gt;0,ISNONTEXT($A14)),"",
((COUNTIFS(SaisiePers,$A14,SaisieDebut,"&lt;"&amp;AAO$6,SaisieFin,"&gt;="&amp;AAO$6,SaisieJour,"")+
COUNTIFS(SaisiePers,$A14,SaisieDebut,AAO$6,SaisieFin,"&gt;="&amp;AAO$6,SaisieMatin,Paramètres!$A$2,SaisieJour,"")+
COUNTIFS(SaisiePers,$A14,SaisieDebut,"&lt;"&amp;AAO$6,SaisieFin,"&gt;="&amp;AAO$6,SaisieMatin,Paramètres!$A$2,SaisieJour,TEXT(AAO$6,"jjjj"))=0)=$AS$1)*0.5)</f>
        <v/>
      </c>
      <c r="AAP14" s="6" t="str">
        <f>IF(OR(AAO$6=0,COUNTIF(Feries,AAO$6)&gt;0,ISNONTEXT($A14)),"",
((COUNTIFS(SaisiePers,$A14,SaisieDebut,"&lt;="&amp;AAO$6,SaisieFin,"&gt;"&amp;AAO$6,SaisieJour,"")+
COUNTIFS(SaisiePers,$A14,SaisieDebut,"&lt;="&amp;AAO$6,SaisieFin,AAO$6,SaisieSoir,Paramètres!$B$3,SaisieJour,"")+
COUNTIFS(SaisiePers,$A14,SaisieDebut,"&lt;="&amp;AAO$6,SaisieFin,"&gt;"&amp;AAO$6,SaisieSoir,Paramètres!$B$3,SaisieJour,TEXT(AAO$6,"jjjj"))=0)=$AS$1)*0.5)</f>
        <v/>
      </c>
      <c r="AAQ14" s="6" t="str">
        <f>IF(OR(AAQ$6=0,COUNTIF(Feries,AAQ$6)&gt;0,ISNONTEXT($A14)),"",
((COUNTIFS(SaisiePers,$A14,SaisieDebut,"&lt;"&amp;AAQ$6,SaisieFin,"&gt;="&amp;AAQ$6,SaisieJour,"")+
COUNTIFS(SaisiePers,$A14,SaisieDebut,AAQ$6,SaisieFin,"&gt;="&amp;AAQ$6,SaisieMatin,Paramètres!$A$2,SaisieJour,"")+
COUNTIFS(SaisiePers,$A14,SaisieDebut,"&lt;"&amp;AAQ$6,SaisieFin,"&gt;="&amp;AAQ$6,SaisieMatin,Paramètres!$A$2,SaisieJour,TEXT(AAQ$6,"jjjj"))=0)=$AS$1)*0.5)</f>
        <v/>
      </c>
      <c r="AAR14" s="6" t="str">
        <f>IF(OR(AAQ$6=0,COUNTIF(Feries,AAQ$6)&gt;0,ISNONTEXT($A14)),"",
((COUNTIFS(SaisiePers,$A14,SaisieDebut,"&lt;="&amp;AAQ$6,SaisieFin,"&gt;"&amp;AAQ$6,SaisieJour,"")+
COUNTIFS(SaisiePers,$A14,SaisieDebut,"&lt;="&amp;AAQ$6,SaisieFin,AAQ$6,SaisieSoir,Paramètres!$B$3,SaisieJour,"")+
COUNTIFS(SaisiePers,$A14,SaisieDebut,"&lt;="&amp;AAQ$6,SaisieFin,"&gt;"&amp;AAQ$6,SaisieSoir,Paramètres!$B$3,SaisieJour,TEXT(AAQ$6,"jjjj"))=0)=$AS$1)*0.5)</f>
        <v/>
      </c>
      <c r="AAS14" s="6" t="str">
        <f>IF(OR(AAS$6=0,COUNTIF(Feries,AAS$6)&gt;0,ISNONTEXT($A14)),"",
((COUNTIFS(SaisiePers,$A14,SaisieDebut,"&lt;"&amp;AAS$6,SaisieFin,"&gt;="&amp;AAS$6,SaisieJour,"")+
COUNTIFS(SaisiePers,$A14,SaisieDebut,AAS$6,SaisieFin,"&gt;="&amp;AAS$6,SaisieMatin,Paramètres!$A$2,SaisieJour,"")+
COUNTIFS(SaisiePers,$A14,SaisieDebut,"&lt;"&amp;AAS$6,SaisieFin,"&gt;="&amp;AAS$6,SaisieMatin,Paramètres!$A$2,SaisieJour,TEXT(AAS$6,"jjjj"))=0)=$AS$1)*0.5)</f>
        <v/>
      </c>
      <c r="AAT14" s="6" t="str">
        <f>IF(OR(AAS$6=0,COUNTIF(Feries,AAS$6)&gt;0,ISNONTEXT($A14)),"",
((COUNTIFS(SaisiePers,$A14,SaisieDebut,"&lt;="&amp;AAS$6,SaisieFin,"&gt;"&amp;AAS$6,SaisieJour,"")+
COUNTIFS(SaisiePers,$A14,SaisieDebut,"&lt;="&amp;AAS$6,SaisieFin,AAS$6,SaisieSoir,Paramètres!$B$3,SaisieJour,"")+
COUNTIFS(SaisiePers,$A14,SaisieDebut,"&lt;="&amp;AAS$6,SaisieFin,"&gt;"&amp;AAS$6,SaisieSoir,Paramètres!$B$3,SaisieJour,TEXT(AAS$6,"jjjj"))=0)=$AS$1)*0.5)</f>
        <v/>
      </c>
      <c r="AAU14" s="6" t="str">
        <f>IF(OR(AAU$6=0,COUNTIF(Feries,AAU$6)&gt;0,ISNONTEXT($A14)),"",
((COUNTIFS(SaisiePers,$A14,SaisieDebut,"&lt;"&amp;AAU$6,SaisieFin,"&gt;="&amp;AAU$6,SaisieJour,"")+
COUNTIFS(SaisiePers,$A14,SaisieDebut,AAU$6,SaisieFin,"&gt;="&amp;AAU$6,SaisieMatin,Paramètres!$A$2,SaisieJour,"")+
COUNTIFS(SaisiePers,$A14,SaisieDebut,"&lt;"&amp;AAU$6,SaisieFin,"&gt;="&amp;AAU$6,SaisieMatin,Paramètres!$A$2,SaisieJour,TEXT(AAU$6,"jjjj"))=0)=$AS$1)*0.5)</f>
        <v/>
      </c>
      <c r="AAV14" s="6" t="str">
        <f>IF(OR(AAU$6=0,COUNTIF(Feries,AAU$6)&gt;0,ISNONTEXT($A14)),"",
((COUNTIFS(SaisiePers,$A14,SaisieDebut,"&lt;="&amp;AAU$6,SaisieFin,"&gt;"&amp;AAU$6,SaisieJour,"")+
COUNTIFS(SaisiePers,$A14,SaisieDebut,"&lt;="&amp;AAU$6,SaisieFin,AAU$6,SaisieSoir,Paramètres!$B$3,SaisieJour,"")+
COUNTIFS(SaisiePers,$A14,SaisieDebut,"&lt;="&amp;AAU$6,SaisieFin,"&gt;"&amp;AAU$6,SaisieSoir,Paramètres!$B$3,SaisieJour,TEXT(AAU$6,"jjjj"))=0)=$AS$1)*0.5)</f>
        <v/>
      </c>
      <c r="AAW14" s="6" t="str">
        <f>IF(OR(AAW$6=0,COUNTIF(Feries,AAW$6)&gt;0,ISNONTEXT($A14)),"",
((COUNTIFS(SaisiePers,$A14,SaisieDebut,"&lt;"&amp;AAW$6,SaisieFin,"&gt;="&amp;AAW$6,SaisieJour,"")+
COUNTIFS(SaisiePers,$A14,SaisieDebut,AAW$6,SaisieFin,"&gt;="&amp;AAW$6,SaisieMatin,Paramètres!$A$2,SaisieJour,"")+
COUNTIFS(SaisiePers,$A14,SaisieDebut,"&lt;"&amp;AAW$6,SaisieFin,"&gt;="&amp;AAW$6,SaisieMatin,Paramètres!$A$2,SaisieJour,TEXT(AAW$6,"jjjj"))=0)=$AS$1)*0.5)</f>
        <v/>
      </c>
      <c r="AAX14" s="6" t="str">
        <f>IF(OR(AAW$6=0,COUNTIF(Feries,AAW$6)&gt;0,ISNONTEXT($A14)),"",
((COUNTIFS(SaisiePers,$A14,SaisieDebut,"&lt;="&amp;AAW$6,SaisieFin,"&gt;"&amp;AAW$6,SaisieJour,"")+
COUNTIFS(SaisiePers,$A14,SaisieDebut,"&lt;="&amp;AAW$6,SaisieFin,AAW$6,SaisieSoir,Paramètres!$B$3,SaisieJour,"")+
COUNTIFS(SaisiePers,$A14,SaisieDebut,"&lt;="&amp;AAW$6,SaisieFin,"&gt;"&amp;AAW$6,SaisieSoir,Paramètres!$B$3,SaisieJour,TEXT(AAW$6,"jjjj"))=0)=$AS$1)*0.5)</f>
        <v/>
      </c>
      <c r="AAY14" s="6" t="str">
        <f>IF(OR(AAY$6=0,COUNTIF(Feries,AAY$6)&gt;0,ISNONTEXT($A14)),"",
((COUNTIFS(SaisiePers,$A14,SaisieDebut,"&lt;"&amp;AAY$6,SaisieFin,"&gt;="&amp;AAY$6,SaisieJour,"")+
COUNTIFS(SaisiePers,$A14,SaisieDebut,AAY$6,SaisieFin,"&gt;="&amp;AAY$6,SaisieMatin,Paramètres!$A$2,SaisieJour,"")+
COUNTIFS(SaisiePers,$A14,SaisieDebut,"&lt;"&amp;AAY$6,SaisieFin,"&gt;="&amp;AAY$6,SaisieMatin,Paramètres!$A$2,SaisieJour,TEXT(AAY$6,"jjjj"))=0)=$AS$1)*0.5)</f>
        <v/>
      </c>
      <c r="AAZ14" s="6" t="str">
        <f>IF(OR(AAY$6=0,COUNTIF(Feries,AAY$6)&gt;0,ISNONTEXT($A14)),"",
((COUNTIFS(SaisiePers,$A14,SaisieDebut,"&lt;="&amp;AAY$6,SaisieFin,"&gt;"&amp;AAY$6,SaisieJour,"")+
COUNTIFS(SaisiePers,$A14,SaisieDebut,"&lt;="&amp;AAY$6,SaisieFin,AAY$6,SaisieSoir,Paramètres!$B$3,SaisieJour,"")+
COUNTIFS(SaisiePers,$A14,SaisieDebut,"&lt;="&amp;AAY$6,SaisieFin,"&gt;"&amp;AAY$6,SaisieSoir,Paramètres!$B$3,SaisieJour,TEXT(AAY$6,"jjjj"))=0)=$AS$1)*0.5)</f>
        <v/>
      </c>
      <c r="ABA14" s="6" t="str">
        <f>IF(OR(ABA$6=0,COUNTIF(Feries,ABA$6)&gt;0,ISNONTEXT($A14)),"",
((COUNTIFS(SaisiePers,$A14,SaisieDebut,"&lt;"&amp;ABA$6,SaisieFin,"&gt;="&amp;ABA$6,SaisieJour,"")+
COUNTIFS(SaisiePers,$A14,SaisieDebut,ABA$6,SaisieFin,"&gt;="&amp;ABA$6,SaisieMatin,Paramètres!$A$2,SaisieJour,"")+
COUNTIFS(SaisiePers,$A14,SaisieDebut,"&lt;"&amp;ABA$6,SaisieFin,"&gt;="&amp;ABA$6,SaisieMatin,Paramètres!$A$2,SaisieJour,TEXT(ABA$6,"jjjj"))=0)=$AS$1)*0.5)</f>
        <v/>
      </c>
      <c r="ABB14" s="6" t="str">
        <f>IF(OR(ABA$6=0,COUNTIF(Feries,ABA$6)&gt;0,ISNONTEXT($A14)),"",
((COUNTIFS(SaisiePers,$A14,SaisieDebut,"&lt;="&amp;ABA$6,SaisieFin,"&gt;"&amp;ABA$6,SaisieJour,"")+
COUNTIFS(SaisiePers,$A14,SaisieDebut,"&lt;="&amp;ABA$6,SaisieFin,ABA$6,SaisieSoir,Paramètres!$B$3,SaisieJour,"")+
COUNTIFS(SaisiePers,$A14,SaisieDebut,"&lt;="&amp;ABA$6,SaisieFin,"&gt;"&amp;ABA$6,SaisieSoir,Paramètres!$B$3,SaisieJour,TEXT(ABA$6,"jjjj"))=0)=$AS$1)*0.5)</f>
        <v/>
      </c>
      <c r="ABC14" s="6" t="str">
        <f>IF(OR(ABC$6=0,COUNTIF(Feries,ABC$6)&gt;0,ISNONTEXT($A14)),"",
((COUNTIFS(SaisiePers,$A14,SaisieDebut,"&lt;"&amp;ABC$6,SaisieFin,"&gt;="&amp;ABC$6,SaisieJour,"")+
COUNTIFS(SaisiePers,$A14,SaisieDebut,ABC$6,SaisieFin,"&gt;="&amp;ABC$6,SaisieMatin,Paramètres!$A$2,SaisieJour,"")+
COUNTIFS(SaisiePers,$A14,SaisieDebut,"&lt;"&amp;ABC$6,SaisieFin,"&gt;="&amp;ABC$6,SaisieMatin,Paramètres!$A$2,SaisieJour,TEXT(ABC$6,"jjjj"))=0)=$AS$1)*0.5)</f>
        <v/>
      </c>
      <c r="ABD14" s="6" t="str">
        <f>IF(OR(ABC$6=0,COUNTIF(Feries,ABC$6)&gt;0,ISNONTEXT($A14)),"",
((COUNTIFS(SaisiePers,$A14,SaisieDebut,"&lt;="&amp;ABC$6,SaisieFin,"&gt;"&amp;ABC$6,SaisieJour,"")+
COUNTIFS(SaisiePers,$A14,SaisieDebut,"&lt;="&amp;ABC$6,SaisieFin,ABC$6,SaisieSoir,Paramètres!$B$3,SaisieJour,"")+
COUNTIFS(SaisiePers,$A14,SaisieDebut,"&lt;="&amp;ABC$6,SaisieFin,"&gt;"&amp;ABC$6,SaisieSoir,Paramètres!$B$3,SaisieJour,TEXT(ABC$6,"jjjj"))=0)=$AS$1)*0.5)</f>
        <v/>
      </c>
      <c r="ABE14" s="6" t="str">
        <f>IF(OR(ABE$6=0,COUNTIF(Feries,ABE$6)&gt;0,ISNONTEXT($A14)),"",
((COUNTIFS(SaisiePers,$A14,SaisieDebut,"&lt;"&amp;ABE$6,SaisieFin,"&gt;="&amp;ABE$6,SaisieJour,"")+
COUNTIFS(SaisiePers,$A14,SaisieDebut,ABE$6,SaisieFin,"&gt;="&amp;ABE$6,SaisieMatin,Paramètres!$A$2,SaisieJour,"")+
COUNTIFS(SaisiePers,$A14,SaisieDebut,"&lt;"&amp;ABE$6,SaisieFin,"&gt;="&amp;ABE$6,SaisieMatin,Paramètres!$A$2,SaisieJour,TEXT(ABE$6,"jjjj"))=0)=$AS$1)*0.5)</f>
        <v/>
      </c>
      <c r="ABF14" s="6" t="str">
        <f>IF(OR(ABE$6=0,COUNTIF(Feries,ABE$6)&gt;0,ISNONTEXT($A14)),"",
((COUNTIFS(SaisiePers,$A14,SaisieDebut,"&lt;="&amp;ABE$6,SaisieFin,"&gt;"&amp;ABE$6,SaisieJour,"")+
COUNTIFS(SaisiePers,$A14,SaisieDebut,"&lt;="&amp;ABE$6,SaisieFin,ABE$6,SaisieSoir,Paramètres!$B$3,SaisieJour,"")+
COUNTIFS(SaisiePers,$A14,SaisieDebut,"&lt;="&amp;ABE$6,SaisieFin,"&gt;"&amp;ABE$6,SaisieSoir,Paramètres!$B$3,SaisieJour,TEXT(ABE$6,"jjjj"))=0)=$AS$1)*0.5)</f>
        <v/>
      </c>
      <c r="ABG14" s="6" t="str">
        <f>IF(OR(ABG$6=0,COUNTIF(Feries,ABG$6)&gt;0,ISNONTEXT($A14)),"",
((COUNTIFS(SaisiePers,$A14,SaisieDebut,"&lt;"&amp;ABG$6,SaisieFin,"&gt;="&amp;ABG$6,SaisieJour,"")+
COUNTIFS(SaisiePers,$A14,SaisieDebut,ABG$6,SaisieFin,"&gt;="&amp;ABG$6,SaisieMatin,Paramètres!$A$2,SaisieJour,"")+
COUNTIFS(SaisiePers,$A14,SaisieDebut,"&lt;"&amp;ABG$6,SaisieFin,"&gt;="&amp;ABG$6,SaisieMatin,Paramètres!$A$2,SaisieJour,TEXT(ABG$6,"jjjj"))=0)=$AS$1)*0.5)</f>
        <v/>
      </c>
      <c r="ABH14" s="6" t="str">
        <f>IF(OR(ABG$6=0,COUNTIF(Feries,ABG$6)&gt;0,ISNONTEXT($A14)),"",
((COUNTIFS(SaisiePers,$A14,SaisieDebut,"&lt;="&amp;ABG$6,SaisieFin,"&gt;"&amp;ABG$6,SaisieJour,"")+
COUNTIFS(SaisiePers,$A14,SaisieDebut,"&lt;="&amp;ABG$6,SaisieFin,ABG$6,SaisieSoir,Paramètres!$B$3,SaisieJour,"")+
COUNTIFS(SaisiePers,$A14,SaisieDebut,"&lt;="&amp;ABG$6,SaisieFin,"&gt;"&amp;ABG$6,SaisieSoir,Paramètres!$B$3,SaisieJour,TEXT(ABG$6,"jjjj"))=0)=$AS$1)*0.5)</f>
        <v/>
      </c>
      <c r="ABI14" s="6" t="str">
        <f>IF(OR(ABI$6=0,COUNTIF(Feries,ABI$6)&gt;0,ISNONTEXT($A14)),"",
((COUNTIFS(SaisiePers,$A14,SaisieDebut,"&lt;"&amp;ABI$6,SaisieFin,"&gt;="&amp;ABI$6,SaisieJour,"")+
COUNTIFS(SaisiePers,$A14,SaisieDebut,ABI$6,SaisieFin,"&gt;="&amp;ABI$6,SaisieMatin,Paramètres!$A$2,SaisieJour,"")+
COUNTIFS(SaisiePers,$A14,SaisieDebut,"&lt;"&amp;ABI$6,SaisieFin,"&gt;="&amp;ABI$6,SaisieMatin,Paramètres!$A$2,SaisieJour,TEXT(ABI$6,"jjjj"))=0)=$AS$1)*0.5)</f>
        <v/>
      </c>
      <c r="ABJ14" s="6" t="str">
        <f>IF(OR(ABI$6=0,COUNTIF(Feries,ABI$6)&gt;0,ISNONTEXT($A14)),"",
((COUNTIFS(SaisiePers,$A14,SaisieDebut,"&lt;="&amp;ABI$6,SaisieFin,"&gt;"&amp;ABI$6,SaisieJour,"")+
COUNTIFS(SaisiePers,$A14,SaisieDebut,"&lt;="&amp;ABI$6,SaisieFin,ABI$6,SaisieSoir,Paramètres!$B$3,SaisieJour,"")+
COUNTIFS(SaisiePers,$A14,SaisieDebut,"&lt;="&amp;ABI$6,SaisieFin,"&gt;"&amp;ABI$6,SaisieSoir,Paramètres!$B$3,SaisieJour,TEXT(ABI$6,"jjjj"))=0)=$AS$1)*0.5)</f>
        <v/>
      </c>
      <c r="ABK14" s="6" t="str">
        <f>IF(OR(ABK$6=0,COUNTIF(Feries,ABK$6)&gt;0,ISNONTEXT($A14)),"",
((COUNTIFS(SaisiePers,$A14,SaisieDebut,"&lt;"&amp;ABK$6,SaisieFin,"&gt;="&amp;ABK$6,SaisieJour,"")+
COUNTIFS(SaisiePers,$A14,SaisieDebut,ABK$6,SaisieFin,"&gt;="&amp;ABK$6,SaisieMatin,Paramètres!$A$2,SaisieJour,"")+
COUNTIFS(SaisiePers,$A14,SaisieDebut,"&lt;"&amp;ABK$6,SaisieFin,"&gt;="&amp;ABK$6,SaisieMatin,Paramètres!$A$2,SaisieJour,TEXT(ABK$6,"jjjj"))=0)=$AS$1)*0.5)</f>
        <v/>
      </c>
      <c r="ABL14" s="6" t="str">
        <f>IF(OR(ABK$6=0,COUNTIF(Feries,ABK$6)&gt;0,ISNONTEXT($A14)),"",
((COUNTIFS(SaisiePers,$A14,SaisieDebut,"&lt;="&amp;ABK$6,SaisieFin,"&gt;"&amp;ABK$6,SaisieJour,"")+
COUNTIFS(SaisiePers,$A14,SaisieDebut,"&lt;="&amp;ABK$6,SaisieFin,ABK$6,SaisieSoir,Paramètres!$B$3,SaisieJour,"")+
COUNTIFS(SaisiePers,$A14,SaisieDebut,"&lt;="&amp;ABK$6,SaisieFin,"&gt;"&amp;ABK$6,SaisieSoir,Paramètres!$B$3,SaisieJour,TEXT(ABK$6,"jjjj"))=0)=$AS$1)*0.5)</f>
        <v/>
      </c>
      <c r="ABM14" s="6" t="str">
        <f>IF(OR(ABM$6=0,COUNTIF(Feries,ABM$6)&gt;0,ISNONTEXT($A14)),"",
((COUNTIFS(SaisiePers,$A14,SaisieDebut,"&lt;"&amp;ABM$6,SaisieFin,"&gt;="&amp;ABM$6,SaisieJour,"")+
COUNTIFS(SaisiePers,$A14,SaisieDebut,ABM$6,SaisieFin,"&gt;="&amp;ABM$6,SaisieMatin,Paramètres!$A$2,SaisieJour,"")+
COUNTIFS(SaisiePers,$A14,SaisieDebut,"&lt;"&amp;ABM$6,SaisieFin,"&gt;="&amp;ABM$6,SaisieMatin,Paramètres!$A$2,SaisieJour,TEXT(ABM$6,"jjjj"))=0)=$AS$1)*0.5)</f>
        <v/>
      </c>
      <c r="ABN14" s="6" t="str">
        <f>IF(OR(ABM$6=0,COUNTIF(Feries,ABM$6)&gt;0,ISNONTEXT($A14)),"",
((COUNTIFS(SaisiePers,$A14,SaisieDebut,"&lt;="&amp;ABM$6,SaisieFin,"&gt;"&amp;ABM$6,SaisieJour,"")+
COUNTIFS(SaisiePers,$A14,SaisieDebut,"&lt;="&amp;ABM$6,SaisieFin,ABM$6,SaisieSoir,Paramètres!$B$3,SaisieJour,"")+
COUNTIFS(SaisiePers,$A14,SaisieDebut,"&lt;="&amp;ABM$6,SaisieFin,"&gt;"&amp;ABM$6,SaisieSoir,Paramètres!$B$3,SaisieJour,TEXT(ABM$6,"jjjj"))=0)=$AS$1)*0.5)</f>
        <v/>
      </c>
      <c r="ABO14" s="6" t="str">
        <f>IF(OR(ABO$6=0,COUNTIF(Feries,ABO$6)&gt;0,ISNONTEXT($A14)),"",
((COUNTIFS(SaisiePers,$A14,SaisieDebut,"&lt;"&amp;ABO$6,SaisieFin,"&gt;="&amp;ABO$6,SaisieJour,"")+
COUNTIFS(SaisiePers,$A14,SaisieDebut,ABO$6,SaisieFin,"&gt;="&amp;ABO$6,SaisieMatin,Paramètres!$A$2,SaisieJour,"")+
COUNTIFS(SaisiePers,$A14,SaisieDebut,"&lt;"&amp;ABO$6,SaisieFin,"&gt;="&amp;ABO$6,SaisieMatin,Paramètres!$A$2,SaisieJour,TEXT(ABO$6,"jjjj"))=0)=$AS$1)*0.5)</f>
        <v/>
      </c>
      <c r="ABP14" s="6" t="str">
        <f>IF(OR(ABO$6=0,COUNTIF(Feries,ABO$6)&gt;0,ISNONTEXT($A14)),"",
((COUNTIFS(SaisiePers,$A14,SaisieDebut,"&lt;="&amp;ABO$6,SaisieFin,"&gt;"&amp;ABO$6,SaisieJour,"")+
COUNTIFS(SaisiePers,$A14,SaisieDebut,"&lt;="&amp;ABO$6,SaisieFin,ABO$6,SaisieSoir,Paramètres!$B$3,SaisieJour,"")+
COUNTIFS(SaisiePers,$A14,SaisieDebut,"&lt;="&amp;ABO$6,SaisieFin,"&gt;"&amp;ABO$6,SaisieSoir,Paramètres!$B$3,SaisieJour,TEXT(ABO$6,"jjjj"))=0)=$AS$1)*0.5)</f>
        <v/>
      </c>
      <c r="ABQ14" s="6" t="str">
        <f>IF(OR(ABQ$6=0,COUNTIF(Feries,ABQ$6)&gt;0,ISNONTEXT($A14)),"",
((COUNTIFS(SaisiePers,$A14,SaisieDebut,"&lt;"&amp;ABQ$6,SaisieFin,"&gt;="&amp;ABQ$6,SaisieJour,"")+
COUNTIFS(SaisiePers,$A14,SaisieDebut,ABQ$6,SaisieFin,"&gt;="&amp;ABQ$6,SaisieMatin,Paramètres!$A$2,SaisieJour,"")+
COUNTIFS(SaisiePers,$A14,SaisieDebut,"&lt;"&amp;ABQ$6,SaisieFin,"&gt;="&amp;ABQ$6,SaisieMatin,Paramètres!$A$2,SaisieJour,TEXT(ABQ$6,"jjjj"))=0)=$AS$1)*0.5)</f>
        <v/>
      </c>
      <c r="ABR14" s="6" t="str">
        <f>IF(OR(ABQ$6=0,COUNTIF(Feries,ABQ$6)&gt;0,ISNONTEXT($A14)),"",
((COUNTIFS(SaisiePers,$A14,SaisieDebut,"&lt;="&amp;ABQ$6,SaisieFin,"&gt;"&amp;ABQ$6,SaisieJour,"")+
COUNTIFS(SaisiePers,$A14,SaisieDebut,"&lt;="&amp;ABQ$6,SaisieFin,ABQ$6,SaisieSoir,Paramètres!$B$3,SaisieJour,"")+
COUNTIFS(SaisiePers,$A14,SaisieDebut,"&lt;="&amp;ABQ$6,SaisieFin,"&gt;"&amp;ABQ$6,SaisieSoir,Paramètres!$B$3,SaisieJour,TEXT(ABQ$6,"jjjj"))=0)=$AS$1)*0.5)</f>
        <v/>
      </c>
      <c r="ABS14" s="6" t="str">
        <f>IF(OR(ABS$6=0,COUNTIF(Feries,ABS$6)&gt;0,ISNONTEXT($A14)),"",
((COUNTIFS(SaisiePers,$A14,SaisieDebut,"&lt;"&amp;ABS$6,SaisieFin,"&gt;="&amp;ABS$6,SaisieJour,"")+
COUNTIFS(SaisiePers,$A14,SaisieDebut,ABS$6,SaisieFin,"&gt;="&amp;ABS$6,SaisieMatin,Paramètres!$A$2,SaisieJour,"")+
COUNTIFS(SaisiePers,$A14,SaisieDebut,"&lt;"&amp;ABS$6,SaisieFin,"&gt;="&amp;ABS$6,SaisieMatin,Paramètres!$A$2,SaisieJour,TEXT(ABS$6,"jjjj"))=0)=$AS$1)*0.5)</f>
        <v/>
      </c>
      <c r="ABT14" s="6" t="str">
        <f>IF(OR(ABS$6=0,COUNTIF(Feries,ABS$6)&gt;0,ISNONTEXT($A14)),"",
((COUNTIFS(SaisiePers,$A14,SaisieDebut,"&lt;="&amp;ABS$6,SaisieFin,"&gt;"&amp;ABS$6,SaisieJour,"")+
COUNTIFS(SaisiePers,$A14,SaisieDebut,"&lt;="&amp;ABS$6,SaisieFin,ABS$6,SaisieSoir,Paramètres!$B$3,SaisieJour,"")+
COUNTIFS(SaisiePers,$A14,SaisieDebut,"&lt;="&amp;ABS$6,SaisieFin,"&gt;"&amp;ABS$6,SaisieSoir,Paramètres!$B$3,SaisieJour,TEXT(ABS$6,"jjjj"))=0)=$AS$1)*0.5)</f>
        <v/>
      </c>
      <c r="ABU14" s="6" t="str">
        <f>IF(OR(ABU$6=0,COUNTIF(Feries,ABU$6)&gt;0,ISNONTEXT($A14)),"",
((COUNTIFS(SaisiePers,$A14,SaisieDebut,"&lt;"&amp;ABU$6,SaisieFin,"&gt;="&amp;ABU$6,SaisieJour,"")+
COUNTIFS(SaisiePers,$A14,SaisieDebut,ABU$6,SaisieFin,"&gt;="&amp;ABU$6,SaisieMatin,Paramètres!$A$2,SaisieJour,"")+
COUNTIFS(SaisiePers,$A14,SaisieDebut,"&lt;"&amp;ABU$6,SaisieFin,"&gt;="&amp;ABU$6,SaisieMatin,Paramètres!$A$2,SaisieJour,TEXT(ABU$6,"jjjj"))=0)=$AS$1)*0.5)</f>
        <v/>
      </c>
      <c r="ABV14" s="6" t="str">
        <f>IF(OR(ABU$6=0,COUNTIF(Feries,ABU$6)&gt;0,ISNONTEXT($A14)),"",
((COUNTIFS(SaisiePers,$A14,SaisieDebut,"&lt;="&amp;ABU$6,SaisieFin,"&gt;"&amp;ABU$6,SaisieJour,"")+
COUNTIFS(SaisiePers,$A14,SaisieDebut,"&lt;="&amp;ABU$6,SaisieFin,ABU$6,SaisieSoir,Paramètres!$B$3,SaisieJour,"")+
COUNTIFS(SaisiePers,$A14,SaisieDebut,"&lt;="&amp;ABU$6,SaisieFin,"&gt;"&amp;ABU$6,SaisieSoir,Paramètres!$B$3,SaisieJour,TEXT(ABU$6,"jjjj"))=0)=$AS$1)*0.5)</f>
        <v/>
      </c>
    </row>
    <row r="15" spans="1:750" x14ac:dyDescent="0.25">
      <c r="A15" s="27" t="str">
        <f>Entrées!A8</f>
        <v>Jabba</v>
      </c>
      <c r="B15" s="33">
        <f t="shared" si="1492"/>
        <v>0</v>
      </c>
      <c r="C15" s="6">
        <f>IF(OR(C$6=0,COUNTIF(Feries,C$6)&gt;0,ISNONTEXT($A15)),"",
((COUNTIFS(SaisiePers,$A15,SaisieDebut,"&lt;"&amp;C$6,SaisieFin,"&gt;="&amp;C$6,SaisieJour,"")+
COUNTIFS(SaisiePers,$A15,SaisieDebut,C$6,SaisieFin,"&gt;="&amp;C$6,SaisieMatin,Paramètres!$A$2,SaisieJour,"")+
COUNTIFS(SaisiePers,$A15,SaisieDebut,"&lt;"&amp;C$6,SaisieFin,"&gt;="&amp;C$6,SaisieMatin,Paramètres!$A$2,SaisieJour,TEXT(C$6,"jjjj"))=0)=$AS$1)*0.5)</f>
        <v>0</v>
      </c>
      <c r="D15" s="6">
        <f>IF(OR(C$6=0,COUNTIF(Feries,C$6)&gt;0,ISNONTEXT($A15)),"",
((COUNTIFS(SaisiePers,$A15,SaisieDebut,"&lt;="&amp;C$6,SaisieFin,"&gt;"&amp;C$6,SaisieJour,"")+
COUNTIFS(SaisiePers,$A15,SaisieDebut,"&lt;="&amp;C$6,SaisieFin,C$6,SaisieSoir,Paramètres!$B$3,SaisieJour,"")+
COUNTIFS(SaisiePers,$A15,SaisieDebut,"&lt;="&amp;C$6,SaisieFin,"&gt;"&amp;C$6,SaisieSoir,Paramètres!$B$3,SaisieJour,TEXT(C$6,"jjjj"))=0)=$AS$1)*0.5)</f>
        <v>0</v>
      </c>
      <c r="E15" s="6">
        <f>IF(OR(E$6=0,COUNTIF(Feries,E$6)&gt;0,ISNONTEXT($A15)),"",
((COUNTIFS(SaisiePers,$A15,SaisieDebut,"&lt;"&amp;E$6,SaisieFin,"&gt;="&amp;E$6,SaisieJour,"")+
COUNTIFS(SaisiePers,$A15,SaisieDebut,E$6,SaisieFin,"&gt;="&amp;E$6,SaisieMatin,Paramètres!$A$2,SaisieJour,"")+
COUNTIFS(SaisiePers,$A15,SaisieDebut,"&lt;"&amp;E$6,SaisieFin,"&gt;="&amp;E$6,SaisieMatin,Paramètres!$A$2,SaisieJour,TEXT(E$6,"jjjj"))=0)=$AS$1)*0.5)</f>
        <v>0</v>
      </c>
      <c r="F15" s="6">
        <f>IF(OR(E$6=0,COUNTIF(Feries,E$6)&gt;0,ISNONTEXT($A15)),"",
((COUNTIFS(SaisiePers,$A15,SaisieDebut,"&lt;="&amp;E$6,SaisieFin,"&gt;"&amp;E$6,SaisieJour,"")+
COUNTIFS(SaisiePers,$A15,SaisieDebut,"&lt;="&amp;E$6,SaisieFin,E$6,SaisieSoir,Paramètres!$B$3,SaisieJour,"")+
COUNTIFS(SaisiePers,$A15,SaisieDebut,"&lt;="&amp;E$6,SaisieFin,"&gt;"&amp;E$6,SaisieSoir,Paramètres!$B$3,SaisieJour,TEXT(E$6,"jjjj"))=0)=$AS$1)*0.5)</f>
        <v>0</v>
      </c>
      <c r="G15" s="6">
        <f>IF(OR(G$6=0,COUNTIF(Feries,G$6)&gt;0,ISNONTEXT($A15)),"",
((COUNTIFS(SaisiePers,$A15,SaisieDebut,"&lt;"&amp;G$6,SaisieFin,"&gt;="&amp;G$6,SaisieJour,"")+
COUNTIFS(SaisiePers,$A15,SaisieDebut,G$6,SaisieFin,"&gt;="&amp;G$6,SaisieMatin,Paramètres!$A$2,SaisieJour,"")+
COUNTIFS(SaisiePers,$A15,SaisieDebut,"&lt;"&amp;G$6,SaisieFin,"&gt;="&amp;G$6,SaisieMatin,Paramètres!$A$2,SaisieJour,TEXT(G$6,"jjjj"))=0)=$AS$1)*0.5)</f>
        <v>0</v>
      </c>
      <c r="H15" s="6">
        <f>IF(OR(G$6=0,COUNTIF(Feries,G$6)&gt;0,ISNONTEXT($A15)),"",
((COUNTIFS(SaisiePers,$A15,SaisieDebut,"&lt;="&amp;G$6,SaisieFin,"&gt;"&amp;G$6,SaisieJour,"")+
COUNTIFS(SaisiePers,$A15,SaisieDebut,"&lt;="&amp;G$6,SaisieFin,G$6,SaisieSoir,Paramètres!$B$3,SaisieJour,"")+
COUNTIFS(SaisiePers,$A15,SaisieDebut,"&lt;="&amp;G$6,SaisieFin,"&gt;"&amp;G$6,SaisieSoir,Paramètres!$B$3,SaisieJour,TEXT(G$6,"jjjj"))=0)=$AS$1)*0.5)</f>
        <v>0</v>
      </c>
      <c r="I15" s="6">
        <f>IF(OR(I$6=0,COUNTIF(Feries,I$6)&gt;0,ISNONTEXT($A15)),"",
((COUNTIFS(SaisiePers,$A15,SaisieDebut,"&lt;"&amp;I$6,SaisieFin,"&gt;="&amp;I$6,SaisieJour,"")+
COUNTIFS(SaisiePers,$A15,SaisieDebut,I$6,SaisieFin,"&gt;="&amp;I$6,SaisieMatin,Paramètres!$A$2,SaisieJour,"")+
COUNTIFS(SaisiePers,$A15,SaisieDebut,"&lt;"&amp;I$6,SaisieFin,"&gt;="&amp;I$6,SaisieMatin,Paramètres!$A$2,SaisieJour,TEXT(I$6,"jjjj"))=0)=$AS$1)*0.5)</f>
        <v>0</v>
      </c>
      <c r="J15" s="6">
        <f>IF(OR(I$6=0,COUNTIF(Feries,I$6)&gt;0,ISNONTEXT($A15)),"",
((COUNTIFS(SaisiePers,$A15,SaisieDebut,"&lt;="&amp;I$6,SaisieFin,"&gt;"&amp;I$6,SaisieJour,"")+
COUNTIFS(SaisiePers,$A15,SaisieDebut,"&lt;="&amp;I$6,SaisieFin,I$6,SaisieSoir,Paramètres!$B$3,SaisieJour,"")+
COUNTIFS(SaisiePers,$A15,SaisieDebut,"&lt;="&amp;I$6,SaisieFin,"&gt;"&amp;I$6,SaisieSoir,Paramètres!$B$3,SaisieJour,TEXT(I$6,"jjjj"))=0)=$AS$1)*0.5)</f>
        <v>0</v>
      </c>
      <c r="K15" s="6">
        <f>IF(OR(K$6=0,COUNTIF(Feries,K$6)&gt;0,ISNONTEXT($A15)),"",
((COUNTIFS(SaisiePers,$A15,SaisieDebut,"&lt;"&amp;K$6,SaisieFin,"&gt;="&amp;K$6,SaisieJour,"")+
COUNTIFS(SaisiePers,$A15,SaisieDebut,K$6,SaisieFin,"&gt;="&amp;K$6,SaisieMatin,Paramètres!$A$2,SaisieJour,"")+
COUNTIFS(SaisiePers,$A15,SaisieDebut,"&lt;"&amp;K$6,SaisieFin,"&gt;="&amp;K$6,SaisieMatin,Paramètres!$A$2,SaisieJour,TEXT(K$6,"jjjj"))=0)=$AS$1)*0.5)</f>
        <v>0</v>
      </c>
      <c r="L15" s="6">
        <f>IF(OR(K$6=0,COUNTIF(Feries,K$6)&gt;0,ISNONTEXT($A15)),"",
((COUNTIFS(SaisiePers,$A15,SaisieDebut,"&lt;="&amp;K$6,SaisieFin,"&gt;"&amp;K$6,SaisieJour,"")+
COUNTIFS(SaisiePers,$A15,SaisieDebut,"&lt;="&amp;K$6,SaisieFin,K$6,SaisieSoir,Paramètres!$B$3,SaisieJour,"")+
COUNTIFS(SaisiePers,$A15,SaisieDebut,"&lt;="&amp;K$6,SaisieFin,"&gt;"&amp;K$6,SaisieSoir,Paramètres!$B$3,SaisieJour,TEXT(K$6,"jjjj"))=0)=$AS$1)*0.5)</f>
        <v>0</v>
      </c>
      <c r="M15" s="6">
        <f>IF(OR(M$6=0,COUNTIF(Feries,M$6)&gt;0,ISNONTEXT($A15)),"",
((COUNTIFS(SaisiePers,$A15,SaisieDebut,"&lt;"&amp;M$6,SaisieFin,"&gt;="&amp;M$6,SaisieJour,"")+
COUNTIFS(SaisiePers,$A15,SaisieDebut,M$6,SaisieFin,"&gt;="&amp;M$6,SaisieMatin,Paramètres!$A$2,SaisieJour,"")+
COUNTIFS(SaisiePers,$A15,SaisieDebut,"&lt;"&amp;M$6,SaisieFin,"&gt;="&amp;M$6,SaisieMatin,Paramètres!$A$2,SaisieJour,TEXT(M$6,"jjjj"))=0)=$AS$1)*0.5)</f>
        <v>0</v>
      </c>
      <c r="N15" s="6">
        <f>IF(OR(M$6=0,COUNTIF(Feries,M$6)&gt;0,ISNONTEXT($A15)),"",
((COUNTIFS(SaisiePers,$A15,SaisieDebut,"&lt;="&amp;M$6,SaisieFin,"&gt;"&amp;M$6,SaisieJour,"")+
COUNTIFS(SaisiePers,$A15,SaisieDebut,"&lt;="&amp;M$6,SaisieFin,M$6,SaisieSoir,Paramètres!$B$3,SaisieJour,"")+
COUNTIFS(SaisiePers,$A15,SaisieDebut,"&lt;="&amp;M$6,SaisieFin,"&gt;"&amp;M$6,SaisieSoir,Paramètres!$B$3,SaisieJour,TEXT(M$6,"jjjj"))=0)=$AS$1)*0.5)</f>
        <v>0</v>
      </c>
      <c r="O15" s="6">
        <f>IF(OR(O$6=0,COUNTIF(Feries,O$6)&gt;0,ISNONTEXT($A15)),"",
((COUNTIFS(SaisiePers,$A15,SaisieDebut,"&lt;"&amp;O$6,SaisieFin,"&gt;="&amp;O$6,SaisieJour,"")+
COUNTIFS(SaisiePers,$A15,SaisieDebut,O$6,SaisieFin,"&gt;="&amp;O$6,SaisieMatin,Paramètres!$A$2,SaisieJour,"")+
COUNTIFS(SaisiePers,$A15,SaisieDebut,"&lt;"&amp;O$6,SaisieFin,"&gt;="&amp;O$6,SaisieMatin,Paramètres!$A$2,SaisieJour,TEXT(O$6,"jjjj"))=0)=$AS$1)*0.5)</f>
        <v>0</v>
      </c>
      <c r="P15" s="6">
        <f>IF(OR(O$6=0,COUNTIF(Feries,O$6)&gt;0,ISNONTEXT($A15)),"",
((COUNTIFS(SaisiePers,$A15,SaisieDebut,"&lt;="&amp;O$6,SaisieFin,"&gt;"&amp;O$6,SaisieJour,"")+
COUNTIFS(SaisiePers,$A15,SaisieDebut,"&lt;="&amp;O$6,SaisieFin,O$6,SaisieSoir,Paramètres!$B$3,SaisieJour,"")+
COUNTIFS(SaisiePers,$A15,SaisieDebut,"&lt;="&amp;O$6,SaisieFin,"&gt;"&amp;O$6,SaisieSoir,Paramètres!$B$3,SaisieJour,TEXT(O$6,"jjjj"))=0)=$AS$1)*0.5)</f>
        <v>0</v>
      </c>
      <c r="Q15" s="6">
        <f>IF(OR(Q$6=0,COUNTIF(Feries,Q$6)&gt;0,ISNONTEXT($A15)),"",
((COUNTIFS(SaisiePers,$A15,SaisieDebut,"&lt;"&amp;Q$6,SaisieFin,"&gt;="&amp;Q$6,SaisieJour,"")+
COUNTIFS(SaisiePers,$A15,SaisieDebut,Q$6,SaisieFin,"&gt;="&amp;Q$6,SaisieMatin,Paramètres!$A$2,SaisieJour,"")+
COUNTIFS(SaisiePers,$A15,SaisieDebut,"&lt;"&amp;Q$6,SaisieFin,"&gt;="&amp;Q$6,SaisieMatin,Paramètres!$A$2,SaisieJour,TEXT(Q$6,"jjjj"))=0)=$AS$1)*0.5)</f>
        <v>0</v>
      </c>
      <c r="R15" s="6">
        <f>IF(OR(Q$6=0,COUNTIF(Feries,Q$6)&gt;0,ISNONTEXT($A15)),"",
((COUNTIFS(SaisiePers,$A15,SaisieDebut,"&lt;="&amp;Q$6,SaisieFin,"&gt;"&amp;Q$6,SaisieJour,"")+
COUNTIFS(SaisiePers,$A15,SaisieDebut,"&lt;="&amp;Q$6,SaisieFin,Q$6,SaisieSoir,Paramètres!$B$3,SaisieJour,"")+
COUNTIFS(SaisiePers,$A15,SaisieDebut,"&lt;="&amp;Q$6,SaisieFin,"&gt;"&amp;Q$6,SaisieSoir,Paramètres!$B$3,SaisieJour,TEXT(Q$6,"jjjj"))=0)=$AS$1)*0.5)</f>
        <v>0</v>
      </c>
      <c r="S15" s="6">
        <f>IF(OR(S$6=0,COUNTIF(Feries,S$6)&gt;0,ISNONTEXT($A15)),"",
((COUNTIFS(SaisiePers,$A15,SaisieDebut,"&lt;"&amp;S$6,SaisieFin,"&gt;="&amp;S$6,SaisieJour,"")+
COUNTIFS(SaisiePers,$A15,SaisieDebut,S$6,SaisieFin,"&gt;="&amp;S$6,SaisieMatin,Paramètres!$A$2,SaisieJour,"")+
COUNTIFS(SaisiePers,$A15,SaisieDebut,"&lt;"&amp;S$6,SaisieFin,"&gt;="&amp;S$6,SaisieMatin,Paramètres!$A$2,SaisieJour,TEXT(S$6,"jjjj"))=0)=$AS$1)*0.5)</f>
        <v>0</v>
      </c>
      <c r="T15" s="6">
        <f>IF(OR(S$6=0,COUNTIF(Feries,S$6)&gt;0,ISNONTEXT($A15)),"",
((COUNTIFS(SaisiePers,$A15,SaisieDebut,"&lt;="&amp;S$6,SaisieFin,"&gt;"&amp;S$6,SaisieJour,"")+
COUNTIFS(SaisiePers,$A15,SaisieDebut,"&lt;="&amp;S$6,SaisieFin,S$6,SaisieSoir,Paramètres!$B$3,SaisieJour,"")+
COUNTIFS(SaisiePers,$A15,SaisieDebut,"&lt;="&amp;S$6,SaisieFin,"&gt;"&amp;S$6,SaisieSoir,Paramètres!$B$3,SaisieJour,TEXT(S$6,"jjjj"))=0)=$AS$1)*0.5)</f>
        <v>0</v>
      </c>
      <c r="U15" s="6">
        <f>IF(OR(U$6=0,COUNTIF(Feries,U$6)&gt;0,ISNONTEXT($A15)),"",
((COUNTIFS(SaisiePers,$A15,SaisieDebut,"&lt;"&amp;U$6,SaisieFin,"&gt;="&amp;U$6,SaisieJour,"")+
COUNTIFS(SaisiePers,$A15,SaisieDebut,U$6,SaisieFin,"&gt;="&amp;U$6,SaisieMatin,Paramètres!$A$2,SaisieJour,"")+
COUNTIFS(SaisiePers,$A15,SaisieDebut,"&lt;"&amp;U$6,SaisieFin,"&gt;="&amp;U$6,SaisieMatin,Paramètres!$A$2,SaisieJour,TEXT(U$6,"jjjj"))=0)=$AS$1)*0.5)</f>
        <v>0</v>
      </c>
      <c r="V15" s="6">
        <f>IF(OR(U$6=0,COUNTIF(Feries,U$6)&gt;0,ISNONTEXT($A15)),"",
((COUNTIFS(SaisiePers,$A15,SaisieDebut,"&lt;="&amp;U$6,SaisieFin,"&gt;"&amp;U$6,SaisieJour,"")+
COUNTIFS(SaisiePers,$A15,SaisieDebut,"&lt;="&amp;U$6,SaisieFin,U$6,SaisieSoir,Paramètres!$B$3,SaisieJour,"")+
COUNTIFS(SaisiePers,$A15,SaisieDebut,"&lt;="&amp;U$6,SaisieFin,"&gt;"&amp;U$6,SaisieSoir,Paramètres!$B$3,SaisieJour,TEXT(U$6,"jjjj"))=0)=$AS$1)*0.5)</f>
        <v>0</v>
      </c>
      <c r="W15" s="6">
        <f>IF(OR(W$6=0,COUNTIF(Feries,W$6)&gt;0,ISNONTEXT($A15)),"",
((COUNTIFS(SaisiePers,$A15,SaisieDebut,"&lt;"&amp;W$6,SaisieFin,"&gt;="&amp;W$6,SaisieJour,"")+
COUNTIFS(SaisiePers,$A15,SaisieDebut,W$6,SaisieFin,"&gt;="&amp;W$6,SaisieMatin,Paramètres!$A$2,SaisieJour,"")+
COUNTIFS(SaisiePers,$A15,SaisieDebut,"&lt;"&amp;W$6,SaisieFin,"&gt;="&amp;W$6,SaisieMatin,Paramètres!$A$2,SaisieJour,TEXT(W$6,"jjjj"))=0)=$AS$1)*0.5)</f>
        <v>0</v>
      </c>
      <c r="X15" s="6">
        <f>IF(OR(W$6=0,COUNTIF(Feries,W$6)&gt;0,ISNONTEXT($A15)),"",
((COUNTIFS(SaisiePers,$A15,SaisieDebut,"&lt;="&amp;W$6,SaisieFin,"&gt;"&amp;W$6,SaisieJour,"")+
COUNTIFS(SaisiePers,$A15,SaisieDebut,"&lt;="&amp;W$6,SaisieFin,W$6,SaisieSoir,Paramètres!$B$3,SaisieJour,"")+
COUNTIFS(SaisiePers,$A15,SaisieDebut,"&lt;="&amp;W$6,SaisieFin,"&gt;"&amp;W$6,SaisieSoir,Paramètres!$B$3,SaisieJour,TEXT(W$6,"jjjj"))=0)=$AS$1)*0.5)</f>
        <v>0</v>
      </c>
      <c r="Y15" s="6">
        <f>IF(OR(Y$6=0,COUNTIF(Feries,Y$6)&gt;0,ISNONTEXT($A15)),"",
((COUNTIFS(SaisiePers,$A15,SaisieDebut,"&lt;"&amp;Y$6,SaisieFin,"&gt;="&amp;Y$6,SaisieJour,"")+
COUNTIFS(SaisiePers,$A15,SaisieDebut,Y$6,SaisieFin,"&gt;="&amp;Y$6,SaisieMatin,Paramètres!$A$2,SaisieJour,"")+
COUNTIFS(SaisiePers,$A15,SaisieDebut,"&lt;"&amp;Y$6,SaisieFin,"&gt;="&amp;Y$6,SaisieMatin,Paramètres!$A$2,SaisieJour,TEXT(Y$6,"jjjj"))=0)=$AS$1)*0.5)</f>
        <v>0</v>
      </c>
      <c r="Z15" s="6">
        <f>IF(OR(Y$6=0,COUNTIF(Feries,Y$6)&gt;0,ISNONTEXT($A15)),"",
((COUNTIFS(SaisiePers,$A15,SaisieDebut,"&lt;="&amp;Y$6,SaisieFin,"&gt;"&amp;Y$6,SaisieJour,"")+
COUNTIFS(SaisiePers,$A15,SaisieDebut,"&lt;="&amp;Y$6,SaisieFin,Y$6,SaisieSoir,Paramètres!$B$3,SaisieJour,"")+
COUNTIFS(SaisiePers,$A15,SaisieDebut,"&lt;="&amp;Y$6,SaisieFin,"&gt;"&amp;Y$6,SaisieSoir,Paramètres!$B$3,SaisieJour,TEXT(Y$6,"jjjj"))=0)=$AS$1)*0.5)</f>
        <v>0</v>
      </c>
      <c r="AA15" s="6">
        <f>IF(OR(AA$6=0,COUNTIF(Feries,AA$6)&gt;0,ISNONTEXT($A15)),"",
((COUNTIFS(SaisiePers,$A15,SaisieDebut,"&lt;"&amp;AA$6,SaisieFin,"&gt;="&amp;AA$6,SaisieJour,"")+
COUNTIFS(SaisiePers,$A15,SaisieDebut,AA$6,SaisieFin,"&gt;="&amp;AA$6,SaisieMatin,Paramètres!$A$2,SaisieJour,"")+
COUNTIFS(SaisiePers,$A15,SaisieDebut,"&lt;"&amp;AA$6,SaisieFin,"&gt;="&amp;AA$6,SaisieMatin,Paramètres!$A$2,SaisieJour,TEXT(AA$6,"jjjj"))=0)=$AS$1)*0.5)</f>
        <v>0</v>
      </c>
      <c r="AB15" s="6">
        <f>IF(OR(AA$6=0,COUNTIF(Feries,AA$6)&gt;0,ISNONTEXT($A15)),"",
((COUNTIFS(SaisiePers,$A15,SaisieDebut,"&lt;="&amp;AA$6,SaisieFin,"&gt;"&amp;AA$6,SaisieJour,"")+
COUNTIFS(SaisiePers,$A15,SaisieDebut,"&lt;="&amp;AA$6,SaisieFin,AA$6,SaisieSoir,Paramètres!$B$3,SaisieJour,"")+
COUNTIFS(SaisiePers,$A15,SaisieDebut,"&lt;="&amp;AA$6,SaisieFin,"&gt;"&amp;AA$6,SaisieSoir,Paramètres!$B$3,SaisieJour,TEXT(AA$6,"jjjj"))=0)=$AS$1)*0.5)</f>
        <v>0</v>
      </c>
      <c r="AC15" s="6">
        <f>IF(OR(AC$6=0,COUNTIF(Feries,AC$6)&gt;0,ISNONTEXT($A15)),"",
((COUNTIFS(SaisiePers,$A15,SaisieDebut,"&lt;"&amp;AC$6,SaisieFin,"&gt;="&amp;AC$6,SaisieJour,"")+
COUNTIFS(SaisiePers,$A15,SaisieDebut,AC$6,SaisieFin,"&gt;="&amp;AC$6,SaisieMatin,Paramètres!$A$2,SaisieJour,"")+
COUNTIFS(SaisiePers,$A15,SaisieDebut,"&lt;"&amp;AC$6,SaisieFin,"&gt;="&amp;AC$6,SaisieMatin,Paramètres!$A$2,SaisieJour,TEXT(AC$6,"jjjj"))=0)=$AS$1)*0.5)</f>
        <v>0</v>
      </c>
      <c r="AD15" s="6">
        <f>IF(OR(AC$6=0,COUNTIF(Feries,AC$6)&gt;0,ISNONTEXT($A15)),"",
((COUNTIFS(SaisiePers,$A15,SaisieDebut,"&lt;="&amp;AC$6,SaisieFin,"&gt;"&amp;AC$6,SaisieJour,"")+
COUNTIFS(SaisiePers,$A15,SaisieDebut,"&lt;="&amp;AC$6,SaisieFin,AC$6,SaisieSoir,Paramètres!$B$3,SaisieJour,"")+
COUNTIFS(SaisiePers,$A15,SaisieDebut,"&lt;="&amp;AC$6,SaisieFin,"&gt;"&amp;AC$6,SaisieSoir,Paramètres!$B$3,SaisieJour,TEXT(AC$6,"jjjj"))=0)=$AS$1)*0.5)</f>
        <v>0</v>
      </c>
      <c r="AE15" s="6">
        <f>IF(OR(AE$6=0,COUNTIF(Feries,AE$6)&gt;0,ISNONTEXT($A15)),"",
((COUNTIFS(SaisiePers,$A15,SaisieDebut,"&lt;"&amp;AE$6,SaisieFin,"&gt;="&amp;AE$6,SaisieJour,"")+
COUNTIFS(SaisiePers,$A15,SaisieDebut,AE$6,SaisieFin,"&gt;="&amp;AE$6,SaisieMatin,Paramètres!$A$2,SaisieJour,"")+
COUNTIFS(SaisiePers,$A15,SaisieDebut,"&lt;"&amp;AE$6,SaisieFin,"&gt;="&amp;AE$6,SaisieMatin,Paramètres!$A$2,SaisieJour,TEXT(AE$6,"jjjj"))=0)=$AS$1)*0.5)</f>
        <v>0</v>
      </c>
      <c r="AF15" s="6">
        <f>IF(OR(AE$6=0,COUNTIF(Feries,AE$6)&gt;0,ISNONTEXT($A15)),"",
((COUNTIFS(SaisiePers,$A15,SaisieDebut,"&lt;="&amp;AE$6,SaisieFin,"&gt;"&amp;AE$6,SaisieJour,"")+
COUNTIFS(SaisiePers,$A15,SaisieDebut,"&lt;="&amp;AE$6,SaisieFin,AE$6,SaisieSoir,Paramètres!$B$3,SaisieJour,"")+
COUNTIFS(SaisiePers,$A15,SaisieDebut,"&lt;="&amp;AE$6,SaisieFin,"&gt;"&amp;AE$6,SaisieSoir,Paramètres!$B$3,SaisieJour,TEXT(AE$6,"jjjj"))=0)=$AS$1)*0.5)</f>
        <v>0</v>
      </c>
      <c r="AG15" s="6">
        <f>IF(OR(AG$6=0,COUNTIF(Feries,AG$6)&gt;0,ISNONTEXT($A15)),"",
((COUNTIFS(SaisiePers,$A15,SaisieDebut,"&lt;"&amp;AG$6,SaisieFin,"&gt;="&amp;AG$6,SaisieJour,"")+
COUNTIFS(SaisiePers,$A15,SaisieDebut,AG$6,SaisieFin,"&gt;="&amp;AG$6,SaisieMatin,Paramètres!$A$2,SaisieJour,"")+
COUNTIFS(SaisiePers,$A15,SaisieDebut,"&lt;"&amp;AG$6,SaisieFin,"&gt;="&amp;AG$6,SaisieMatin,Paramètres!$A$2,SaisieJour,TEXT(AG$6,"jjjj"))=0)=$AS$1)*0.5)</f>
        <v>0</v>
      </c>
      <c r="AH15" s="6">
        <f>IF(OR(AG$6=0,COUNTIF(Feries,AG$6)&gt;0,ISNONTEXT($A15)),"",
((COUNTIFS(SaisiePers,$A15,SaisieDebut,"&lt;="&amp;AG$6,SaisieFin,"&gt;"&amp;AG$6,SaisieJour,"")+
COUNTIFS(SaisiePers,$A15,SaisieDebut,"&lt;="&amp;AG$6,SaisieFin,AG$6,SaisieSoir,Paramètres!$B$3,SaisieJour,"")+
COUNTIFS(SaisiePers,$A15,SaisieDebut,"&lt;="&amp;AG$6,SaisieFin,"&gt;"&amp;AG$6,SaisieSoir,Paramètres!$B$3,SaisieJour,TEXT(AG$6,"jjjj"))=0)=$AS$1)*0.5)</f>
        <v>0</v>
      </c>
      <c r="AI15" s="6">
        <f>IF(OR(AI$6=0,COUNTIF(Feries,AI$6)&gt;0,ISNONTEXT($A15)),"",
((COUNTIFS(SaisiePers,$A15,SaisieDebut,"&lt;"&amp;AI$6,SaisieFin,"&gt;="&amp;AI$6,SaisieJour,"")+
COUNTIFS(SaisiePers,$A15,SaisieDebut,AI$6,SaisieFin,"&gt;="&amp;AI$6,SaisieMatin,Paramètres!$A$2,SaisieJour,"")+
COUNTIFS(SaisiePers,$A15,SaisieDebut,"&lt;"&amp;AI$6,SaisieFin,"&gt;="&amp;AI$6,SaisieMatin,Paramètres!$A$2,SaisieJour,TEXT(AI$6,"jjjj"))=0)=$AS$1)*0.5)</f>
        <v>0</v>
      </c>
      <c r="AJ15" s="6">
        <f>IF(OR(AI$6=0,COUNTIF(Feries,AI$6)&gt;0,ISNONTEXT($A15)),"",
((COUNTIFS(SaisiePers,$A15,SaisieDebut,"&lt;="&amp;AI$6,SaisieFin,"&gt;"&amp;AI$6,SaisieJour,"")+
COUNTIFS(SaisiePers,$A15,SaisieDebut,"&lt;="&amp;AI$6,SaisieFin,AI$6,SaisieSoir,Paramètres!$B$3,SaisieJour,"")+
COUNTIFS(SaisiePers,$A15,SaisieDebut,"&lt;="&amp;AI$6,SaisieFin,"&gt;"&amp;AI$6,SaisieSoir,Paramètres!$B$3,SaisieJour,TEXT(AI$6,"jjjj"))=0)=$AS$1)*0.5)</f>
        <v>0</v>
      </c>
      <c r="AK15" s="6">
        <f>IF(OR(AK$6=0,COUNTIF(Feries,AK$6)&gt;0,ISNONTEXT($A15)),"",
((COUNTIFS(SaisiePers,$A15,SaisieDebut,"&lt;"&amp;AK$6,SaisieFin,"&gt;="&amp;AK$6,SaisieJour,"")+
COUNTIFS(SaisiePers,$A15,SaisieDebut,AK$6,SaisieFin,"&gt;="&amp;AK$6,SaisieMatin,Paramètres!$A$2,SaisieJour,"")+
COUNTIFS(SaisiePers,$A15,SaisieDebut,"&lt;"&amp;AK$6,SaisieFin,"&gt;="&amp;AK$6,SaisieMatin,Paramètres!$A$2,SaisieJour,TEXT(AK$6,"jjjj"))=0)=$AS$1)*0.5)</f>
        <v>0</v>
      </c>
      <c r="AL15" s="6">
        <f>IF(OR(AK$6=0,COUNTIF(Feries,AK$6)&gt;0,ISNONTEXT($A15)),"",
((COUNTIFS(SaisiePers,$A15,SaisieDebut,"&lt;="&amp;AK$6,SaisieFin,"&gt;"&amp;AK$6,SaisieJour,"")+
COUNTIFS(SaisiePers,$A15,SaisieDebut,"&lt;="&amp;AK$6,SaisieFin,AK$6,SaisieSoir,Paramètres!$B$3,SaisieJour,"")+
COUNTIFS(SaisiePers,$A15,SaisieDebut,"&lt;="&amp;AK$6,SaisieFin,"&gt;"&amp;AK$6,SaisieSoir,Paramètres!$B$3,SaisieJour,TEXT(AK$6,"jjjj"))=0)=$AS$1)*0.5)</f>
        <v>0</v>
      </c>
      <c r="AM15" s="6">
        <f>IF(OR(AM$6=0,COUNTIF(Feries,AM$6)&gt;0,ISNONTEXT($A15)),"",
((COUNTIFS(SaisiePers,$A15,SaisieDebut,"&lt;"&amp;AM$6,SaisieFin,"&gt;="&amp;AM$6,SaisieJour,"")+
COUNTIFS(SaisiePers,$A15,SaisieDebut,AM$6,SaisieFin,"&gt;="&amp;AM$6,SaisieMatin,Paramètres!$A$2,SaisieJour,"")+
COUNTIFS(SaisiePers,$A15,SaisieDebut,"&lt;"&amp;AM$6,SaisieFin,"&gt;="&amp;AM$6,SaisieMatin,Paramètres!$A$2,SaisieJour,TEXT(AM$6,"jjjj"))=0)=$AS$1)*0.5)</f>
        <v>0</v>
      </c>
      <c r="AN15" s="6">
        <f>IF(OR(AM$6=0,COUNTIF(Feries,AM$6)&gt;0,ISNONTEXT($A15)),"",
((COUNTIFS(SaisiePers,$A15,SaisieDebut,"&lt;="&amp;AM$6,SaisieFin,"&gt;"&amp;AM$6,SaisieJour,"")+
COUNTIFS(SaisiePers,$A15,SaisieDebut,"&lt;="&amp;AM$6,SaisieFin,AM$6,SaisieSoir,Paramètres!$B$3,SaisieJour,"")+
COUNTIFS(SaisiePers,$A15,SaisieDebut,"&lt;="&amp;AM$6,SaisieFin,"&gt;"&amp;AM$6,SaisieSoir,Paramètres!$B$3,SaisieJour,TEXT(AM$6,"jjjj"))=0)=$AS$1)*0.5)</f>
        <v>0</v>
      </c>
      <c r="AO15" s="6">
        <f>IF(OR(AO$6=0,COUNTIF(Feries,AO$6)&gt;0,ISNONTEXT($A15)),"",
((COUNTIFS(SaisiePers,$A15,SaisieDebut,"&lt;"&amp;AO$6,SaisieFin,"&gt;="&amp;AO$6,SaisieJour,"")+
COUNTIFS(SaisiePers,$A15,SaisieDebut,AO$6,SaisieFin,"&gt;="&amp;AO$6,SaisieMatin,Paramètres!$A$2,SaisieJour,"")+
COUNTIFS(SaisiePers,$A15,SaisieDebut,"&lt;"&amp;AO$6,SaisieFin,"&gt;="&amp;AO$6,SaisieMatin,Paramètres!$A$2,SaisieJour,TEXT(AO$6,"jjjj"))=0)=$AS$1)*0.5)</f>
        <v>0</v>
      </c>
      <c r="AP15" s="6">
        <f>IF(OR(AO$6=0,COUNTIF(Feries,AO$6)&gt;0,ISNONTEXT($A15)),"",
((COUNTIFS(SaisiePers,$A15,SaisieDebut,"&lt;="&amp;AO$6,SaisieFin,"&gt;"&amp;AO$6,SaisieJour,"")+
COUNTIFS(SaisiePers,$A15,SaisieDebut,"&lt;="&amp;AO$6,SaisieFin,AO$6,SaisieSoir,Paramètres!$B$3,SaisieJour,"")+
COUNTIFS(SaisiePers,$A15,SaisieDebut,"&lt;="&amp;AO$6,SaisieFin,"&gt;"&amp;AO$6,SaisieSoir,Paramètres!$B$3,SaisieJour,TEXT(AO$6,"jjjj"))=0)=$AS$1)*0.5)</f>
        <v>0</v>
      </c>
      <c r="AQ15" s="6">
        <f>IF(OR(AQ$6=0,COUNTIF(Feries,AQ$6)&gt;0,ISNONTEXT($A15)),"",
((COUNTIFS(SaisiePers,$A15,SaisieDebut,"&lt;"&amp;AQ$6,SaisieFin,"&gt;="&amp;AQ$6,SaisieJour,"")+
COUNTIFS(SaisiePers,$A15,SaisieDebut,AQ$6,SaisieFin,"&gt;="&amp;AQ$6,SaisieMatin,Paramètres!$A$2,SaisieJour,"")+
COUNTIFS(SaisiePers,$A15,SaisieDebut,"&lt;"&amp;AQ$6,SaisieFin,"&gt;="&amp;AQ$6,SaisieMatin,Paramètres!$A$2,SaisieJour,TEXT(AQ$6,"jjjj"))=0)=$AS$1)*0.5)</f>
        <v>0</v>
      </c>
      <c r="AR15" s="6">
        <f>IF(OR(AQ$6=0,COUNTIF(Feries,AQ$6)&gt;0,ISNONTEXT($A15)),"",
((COUNTIFS(SaisiePers,$A15,SaisieDebut,"&lt;="&amp;AQ$6,SaisieFin,"&gt;"&amp;AQ$6,SaisieJour,"")+
COUNTIFS(SaisiePers,$A15,SaisieDebut,"&lt;="&amp;AQ$6,SaisieFin,AQ$6,SaisieSoir,Paramètres!$B$3,SaisieJour,"")+
COUNTIFS(SaisiePers,$A15,SaisieDebut,"&lt;="&amp;AQ$6,SaisieFin,"&gt;"&amp;AQ$6,SaisieSoir,Paramètres!$B$3,SaisieJour,TEXT(AQ$6,"jjjj"))=0)=$AS$1)*0.5)</f>
        <v>0</v>
      </c>
      <c r="AS15" s="6">
        <f>IF(OR(AS$6=0,COUNTIF(Feries,AS$6)&gt;0,ISNONTEXT($A15)),"",
((COUNTIFS(SaisiePers,$A15,SaisieDebut,"&lt;"&amp;AS$6,SaisieFin,"&gt;="&amp;AS$6,SaisieJour,"")+
COUNTIFS(SaisiePers,$A15,SaisieDebut,AS$6,SaisieFin,"&gt;="&amp;AS$6,SaisieMatin,Paramètres!$A$2,SaisieJour,"")+
COUNTIFS(SaisiePers,$A15,SaisieDebut,"&lt;"&amp;AS$6,SaisieFin,"&gt;="&amp;AS$6,SaisieMatin,Paramètres!$A$2,SaisieJour,TEXT(AS$6,"jjjj"))=0)=$AS$1)*0.5)</f>
        <v>0</v>
      </c>
      <c r="AT15" s="6">
        <f>IF(OR(AS$6=0,COUNTIF(Feries,AS$6)&gt;0,ISNONTEXT($A15)),"",
((COUNTIFS(SaisiePers,$A15,SaisieDebut,"&lt;="&amp;AS$6,SaisieFin,"&gt;"&amp;AS$6,SaisieJour,"")+
COUNTIFS(SaisiePers,$A15,SaisieDebut,"&lt;="&amp;AS$6,SaisieFin,AS$6,SaisieSoir,Paramètres!$B$3,SaisieJour,"")+
COUNTIFS(SaisiePers,$A15,SaisieDebut,"&lt;="&amp;AS$6,SaisieFin,"&gt;"&amp;AS$6,SaisieSoir,Paramètres!$B$3,SaisieJour,TEXT(AS$6,"jjjj"))=0)=$AS$1)*0.5)</f>
        <v>0</v>
      </c>
      <c r="AU15" s="6">
        <f>IF(OR(AU$6=0,COUNTIF(Feries,AU$6)&gt;0,ISNONTEXT($A15)),"",
((COUNTIFS(SaisiePers,$A15,SaisieDebut,"&lt;"&amp;AU$6,SaisieFin,"&gt;="&amp;AU$6,SaisieJour,"")+
COUNTIFS(SaisiePers,$A15,SaisieDebut,AU$6,SaisieFin,"&gt;="&amp;AU$6,SaisieMatin,Paramètres!$A$2,SaisieJour,"")+
COUNTIFS(SaisiePers,$A15,SaisieDebut,"&lt;"&amp;AU$6,SaisieFin,"&gt;="&amp;AU$6,SaisieMatin,Paramètres!$A$2,SaisieJour,TEXT(AU$6,"jjjj"))=0)=$AS$1)*0.5)</f>
        <v>0</v>
      </c>
      <c r="AV15" s="6">
        <f>IF(OR(AU$6=0,COUNTIF(Feries,AU$6)&gt;0,ISNONTEXT($A15)),"",
((COUNTIFS(SaisiePers,$A15,SaisieDebut,"&lt;="&amp;AU$6,SaisieFin,"&gt;"&amp;AU$6,SaisieJour,"")+
COUNTIFS(SaisiePers,$A15,SaisieDebut,"&lt;="&amp;AU$6,SaisieFin,AU$6,SaisieSoir,Paramètres!$B$3,SaisieJour,"")+
COUNTIFS(SaisiePers,$A15,SaisieDebut,"&lt;="&amp;AU$6,SaisieFin,"&gt;"&amp;AU$6,SaisieSoir,Paramètres!$B$3,SaisieJour,TEXT(AU$6,"jjjj"))=0)=$AS$1)*0.5)</f>
        <v>0</v>
      </c>
      <c r="AW15" s="6">
        <f>IF(OR(AW$6=0,COUNTIF(Feries,AW$6)&gt;0,ISNONTEXT($A15)),"",
((COUNTIFS(SaisiePers,$A15,SaisieDebut,"&lt;"&amp;AW$6,SaisieFin,"&gt;="&amp;AW$6,SaisieJour,"")+
COUNTIFS(SaisiePers,$A15,SaisieDebut,AW$6,SaisieFin,"&gt;="&amp;AW$6,SaisieMatin,Paramètres!$A$2,SaisieJour,"")+
COUNTIFS(SaisiePers,$A15,SaisieDebut,"&lt;"&amp;AW$6,SaisieFin,"&gt;="&amp;AW$6,SaisieMatin,Paramètres!$A$2,SaisieJour,TEXT(AW$6,"jjjj"))=0)=$AS$1)*0.5)</f>
        <v>0</v>
      </c>
      <c r="AX15" s="6">
        <f>IF(OR(AW$6=0,COUNTIF(Feries,AW$6)&gt;0,ISNONTEXT($A15)),"",
((COUNTIFS(SaisiePers,$A15,SaisieDebut,"&lt;="&amp;AW$6,SaisieFin,"&gt;"&amp;AW$6,SaisieJour,"")+
COUNTIFS(SaisiePers,$A15,SaisieDebut,"&lt;="&amp;AW$6,SaisieFin,AW$6,SaisieSoir,Paramètres!$B$3,SaisieJour,"")+
COUNTIFS(SaisiePers,$A15,SaisieDebut,"&lt;="&amp;AW$6,SaisieFin,"&gt;"&amp;AW$6,SaisieSoir,Paramètres!$B$3,SaisieJour,TEXT(AW$6,"jjjj"))=0)=$AS$1)*0.5)</f>
        <v>0</v>
      </c>
      <c r="AY15" s="6">
        <f>IF(OR(AY$6=0,COUNTIF(Feries,AY$6)&gt;0,ISNONTEXT($A15)),"",
((COUNTIFS(SaisiePers,$A15,SaisieDebut,"&lt;"&amp;AY$6,SaisieFin,"&gt;="&amp;AY$6,SaisieJour,"")+
COUNTIFS(SaisiePers,$A15,SaisieDebut,AY$6,SaisieFin,"&gt;="&amp;AY$6,SaisieMatin,Paramètres!$A$2,SaisieJour,"")+
COUNTIFS(SaisiePers,$A15,SaisieDebut,"&lt;"&amp;AY$6,SaisieFin,"&gt;="&amp;AY$6,SaisieMatin,Paramètres!$A$2,SaisieJour,TEXT(AY$6,"jjjj"))=0)=$AS$1)*0.5)</f>
        <v>0</v>
      </c>
      <c r="AZ15" s="6">
        <f>IF(OR(AY$6=0,COUNTIF(Feries,AY$6)&gt;0,ISNONTEXT($A15)),"",
((COUNTIFS(SaisiePers,$A15,SaisieDebut,"&lt;="&amp;AY$6,SaisieFin,"&gt;"&amp;AY$6,SaisieJour,"")+
COUNTIFS(SaisiePers,$A15,SaisieDebut,"&lt;="&amp;AY$6,SaisieFin,AY$6,SaisieSoir,Paramètres!$B$3,SaisieJour,"")+
COUNTIFS(SaisiePers,$A15,SaisieDebut,"&lt;="&amp;AY$6,SaisieFin,"&gt;"&amp;AY$6,SaisieSoir,Paramètres!$B$3,SaisieJour,TEXT(AY$6,"jjjj"))=0)=$AS$1)*0.5)</f>
        <v>0</v>
      </c>
      <c r="BA15" s="6">
        <f>IF(OR(BA$6=0,COUNTIF(Feries,BA$6)&gt;0,ISNONTEXT($A15)),"",
((COUNTIFS(SaisiePers,$A15,SaisieDebut,"&lt;"&amp;BA$6,SaisieFin,"&gt;="&amp;BA$6,SaisieJour,"")+
COUNTIFS(SaisiePers,$A15,SaisieDebut,BA$6,SaisieFin,"&gt;="&amp;BA$6,SaisieMatin,Paramètres!$A$2,SaisieJour,"")+
COUNTIFS(SaisiePers,$A15,SaisieDebut,"&lt;"&amp;BA$6,SaisieFin,"&gt;="&amp;BA$6,SaisieMatin,Paramètres!$A$2,SaisieJour,TEXT(BA$6,"jjjj"))=0)=$AS$1)*0.5)</f>
        <v>0</v>
      </c>
      <c r="BB15" s="6">
        <f>IF(OR(BA$6=0,COUNTIF(Feries,BA$6)&gt;0,ISNONTEXT($A15)),"",
((COUNTIFS(SaisiePers,$A15,SaisieDebut,"&lt;="&amp;BA$6,SaisieFin,"&gt;"&amp;BA$6,SaisieJour,"")+
COUNTIFS(SaisiePers,$A15,SaisieDebut,"&lt;="&amp;BA$6,SaisieFin,BA$6,SaisieSoir,Paramètres!$B$3,SaisieJour,"")+
COUNTIFS(SaisiePers,$A15,SaisieDebut,"&lt;="&amp;BA$6,SaisieFin,"&gt;"&amp;BA$6,SaisieSoir,Paramètres!$B$3,SaisieJour,TEXT(BA$6,"jjjj"))=0)=$AS$1)*0.5)</f>
        <v>0</v>
      </c>
      <c r="BC15" s="6">
        <f>IF(OR(BC$6=0,COUNTIF(Feries,BC$6)&gt;0,ISNONTEXT($A15)),"",
((COUNTIFS(SaisiePers,$A15,SaisieDebut,"&lt;"&amp;BC$6,SaisieFin,"&gt;="&amp;BC$6,SaisieJour,"")+
COUNTIFS(SaisiePers,$A15,SaisieDebut,BC$6,SaisieFin,"&gt;="&amp;BC$6,SaisieMatin,Paramètres!$A$2,SaisieJour,"")+
COUNTIFS(SaisiePers,$A15,SaisieDebut,"&lt;"&amp;BC$6,SaisieFin,"&gt;="&amp;BC$6,SaisieMatin,Paramètres!$A$2,SaisieJour,TEXT(BC$6,"jjjj"))=0)=$AS$1)*0.5)</f>
        <v>0</v>
      </c>
      <c r="BD15" s="6">
        <f>IF(OR(BC$6=0,COUNTIF(Feries,BC$6)&gt;0,ISNONTEXT($A15)),"",
((COUNTIFS(SaisiePers,$A15,SaisieDebut,"&lt;="&amp;BC$6,SaisieFin,"&gt;"&amp;BC$6,SaisieJour,"")+
COUNTIFS(SaisiePers,$A15,SaisieDebut,"&lt;="&amp;BC$6,SaisieFin,BC$6,SaisieSoir,Paramètres!$B$3,SaisieJour,"")+
COUNTIFS(SaisiePers,$A15,SaisieDebut,"&lt;="&amp;BC$6,SaisieFin,"&gt;"&amp;BC$6,SaisieSoir,Paramètres!$B$3,SaisieJour,TEXT(BC$6,"jjjj"))=0)=$AS$1)*0.5)</f>
        <v>0</v>
      </c>
      <c r="BE15" s="6">
        <f>IF(OR(BE$6=0,COUNTIF(Feries,BE$6)&gt;0,ISNONTEXT($A15)),"",
((COUNTIFS(SaisiePers,$A15,SaisieDebut,"&lt;"&amp;BE$6,SaisieFin,"&gt;="&amp;BE$6,SaisieJour,"")+
COUNTIFS(SaisiePers,$A15,SaisieDebut,BE$6,SaisieFin,"&gt;="&amp;BE$6,SaisieMatin,Paramètres!$A$2,SaisieJour,"")+
COUNTIFS(SaisiePers,$A15,SaisieDebut,"&lt;"&amp;BE$6,SaisieFin,"&gt;="&amp;BE$6,SaisieMatin,Paramètres!$A$2,SaisieJour,TEXT(BE$6,"jjjj"))=0)=$AS$1)*0.5)</f>
        <v>0</v>
      </c>
      <c r="BF15" s="6">
        <f>IF(OR(BE$6=0,COUNTIF(Feries,BE$6)&gt;0,ISNONTEXT($A15)),"",
((COUNTIFS(SaisiePers,$A15,SaisieDebut,"&lt;="&amp;BE$6,SaisieFin,"&gt;"&amp;BE$6,SaisieJour,"")+
COUNTIFS(SaisiePers,$A15,SaisieDebut,"&lt;="&amp;BE$6,SaisieFin,BE$6,SaisieSoir,Paramètres!$B$3,SaisieJour,"")+
COUNTIFS(SaisiePers,$A15,SaisieDebut,"&lt;="&amp;BE$6,SaisieFin,"&gt;"&amp;BE$6,SaisieSoir,Paramètres!$B$3,SaisieJour,TEXT(BE$6,"jjjj"))=0)=$AS$1)*0.5)</f>
        <v>0</v>
      </c>
      <c r="BG15" s="6">
        <f>IF(OR(BG$6=0,COUNTIF(Feries,BG$6)&gt;0,ISNONTEXT($A15)),"",
((COUNTIFS(SaisiePers,$A15,SaisieDebut,"&lt;"&amp;BG$6,SaisieFin,"&gt;="&amp;BG$6,SaisieJour,"")+
COUNTIFS(SaisiePers,$A15,SaisieDebut,BG$6,SaisieFin,"&gt;="&amp;BG$6,SaisieMatin,Paramètres!$A$2,SaisieJour,"")+
COUNTIFS(SaisiePers,$A15,SaisieDebut,"&lt;"&amp;BG$6,SaisieFin,"&gt;="&amp;BG$6,SaisieMatin,Paramètres!$A$2,SaisieJour,TEXT(BG$6,"jjjj"))=0)=$AS$1)*0.5)</f>
        <v>0</v>
      </c>
      <c r="BH15" s="6">
        <f>IF(OR(BG$6=0,COUNTIF(Feries,BG$6)&gt;0,ISNONTEXT($A15)),"",
((COUNTIFS(SaisiePers,$A15,SaisieDebut,"&lt;="&amp;BG$6,SaisieFin,"&gt;"&amp;BG$6,SaisieJour,"")+
COUNTIFS(SaisiePers,$A15,SaisieDebut,"&lt;="&amp;BG$6,SaisieFin,BG$6,SaisieSoir,Paramètres!$B$3,SaisieJour,"")+
COUNTIFS(SaisiePers,$A15,SaisieDebut,"&lt;="&amp;BG$6,SaisieFin,"&gt;"&amp;BG$6,SaisieSoir,Paramètres!$B$3,SaisieJour,TEXT(BG$6,"jjjj"))=0)=$AS$1)*0.5)</f>
        <v>0</v>
      </c>
      <c r="BI15" s="6">
        <f>IF(OR(BI$6=0,COUNTIF(Feries,BI$6)&gt;0,ISNONTEXT($A15)),"",
((COUNTIFS(SaisiePers,$A15,SaisieDebut,"&lt;"&amp;BI$6,SaisieFin,"&gt;="&amp;BI$6,SaisieJour,"")+
COUNTIFS(SaisiePers,$A15,SaisieDebut,BI$6,SaisieFin,"&gt;="&amp;BI$6,SaisieMatin,Paramètres!$A$2,SaisieJour,"")+
COUNTIFS(SaisiePers,$A15,SaisieDebut,"&lt;"&amp;BI$6,SaisieFin,"&gt;="&amp;BI$6,SaisieMatin,Paramètres!$A$2,SaisieJour,TEXT(BI$6,"jjjj"))=0)=$AS$1)*0.5)</f>
        <v>0</v>
      </c>
      <c r="BJ15" s="6">
        <f>IF(OR(BI$6=0,COUNTIF(Feries,BI$6)&gt;0,ISNONTEXT($A15)),"",
((COUNTIFS(SaisiePers,$A15,SaisieDebut,"&lt;="&amp;BI$6,SaisieFin,"&gt;"&amp;BI$6,SaisieJour,"")+
COUNTIFS(SaisiePers,$A15,SaisieDebut,"&lt;="&amp;BI$6,SaisieFin,BI$6,SaisieSoir,Paramètres!$B$3,SaisieJour,"")+
COUNTIFS(SaisiePers,$A15,SaisieDebut,"&lt;="&amp;BI$6,SaisieFin,"&gt;"&amp;BI$6,SaisieSoir,Paramètres!$B$3,SaisieJour,TEXT(BI$6,"jjjj"))=0)=$AS$1)*0.5)</f>
        <v>0</v>
      </c>
      <c r="BK15" s="6">
        <f>IF(OR(BK$6=0,COUNTIF(Feries,BK$6)&gt;0,ISNONTEXT($A15)),"",
((COUNTIFS(SaisiePers,$A15,SaisieDebut,"&lt;"&amp;BK$6,SaisieFin,"&gt;="&amp;BK$6,SaisieJour,"")+
COUNTIFS(SaisiePers,$A15,SaisieDebut,BK$6,SaisieFin,"&gt;="&amp;BK$6,SaisieMatin,Paramètres!$A$2,SaisieJour,"")+
COUNTIFS(SaisiePers,$A15,SaisieDebut,"&lt;"&amp;BK$6,SaisieFin,"&gt;="&amp;BK$6,SaisieMatin,Paramètres!$A$2,SaisieJour,TEXT(BK$6,"jjjj"))=0)=$AS$1)*0.5)</f>
        <v>0</v>
      </c>
      <c r="BL15" s="6">
        <f>IF(OR(BK$6=0,COUNTIF(Feries,BK$6)&gt;0,ISNONTEXT($A15)),"",
((COUNTIFS(SaisiePers,$A15,SaisieDebut,"&lt;="&amp;BK$6,SaisieFin,"&gt;"&amp;BK$6,SaisieJour,"")+
COUNTIFS(SaisiePers,$A15,SaisieDebut,"&lt;="&amp;BK$6,SaisieFin,BK$6,SaisieSoir,Paramètres!$B$3,SaisieJour,"")+
COUNTIFS(SaisiePers,$A15,SaisieDebut,"&lt;="&amp;BK$6,SaisieFin,"&gt;"&amp;BK$6,SaisieSoir,Paramètres!$B$3,SaisieJour,TEXT(BK$6,"jjjj"))=0)=$AS$1)*0.5)</f>
        <v>0</v>
      </c>
      <c r="BM15" s="6">
        <f>IF(OR(BM$6=0,COUNTIF(Feries,BM$6)&gt;0,ISNONTEXT($A15)),"",
((COUNTIFS(SaisiePers,$A15,SaisieDebut,"&lt;"&amp;BM$6,SaisieFin,"&gt;="&amp;BM$6,SaisieJour,"")+
COUNTIFS(SaisiePers,$A15,SaisieDebut,BM$6,SaisieFin,"&gt;="&amp;BM$6,SaisieMatin,Paramètres!$A$2,SaisieJour,"")+
COUNTIFS(SaisiePers,$A15,SaisieDebut,"&lt;"&amp;BM$6,SaisieFin,"&gt;="&amp;BM$6,SaisieMatin,Paramètres!$A$2,SaisieJour,TEXT(BM$6,"jjjj"))=0)=$AS$1)*0.5)</f>
        <v>0</v>
      </c>
      <c r="BN15" s="6">
        <f>IF(OR(BM$6=0,COUNTIF(Feries,BM$6)&gt;0,ISNONTEXT($A15)),"",
((COUNTIFS(SaisiePers,$A15,SaisieDebut,"&lt;="&amp;BM$6,SaisieFin,"&gt;"&amp;BM$6,SaisieJour,"")+
COUNTIFS(SaisiePers,$A15,SaisieDebut,"&lt;="&amp;BM$6,SaisieFin,BM$6,SaisieSoir,Paramètres!$B$3,SaisieJour,"")+
COUNTIFS(SaisiePers,$A15,SaisieDebut,"&lt;="&amp;BM$6,SaisieFin,"&gt;"&amp;BM$6,SaisieSoir,Paramètres!$B$3,SaisieJour,TEXT(BM$6,"jjjj"))=0)=$AS$1)*0.5)</f>
        <v>0</v>
      </c>
      <c r="BO15" s="6">
        <f>IF(OR(BO$6=0,COUNTIF(Feries,BO$6)&gt;0,ISNONTEXT($A15)),"",
((COUNTIFS(SaisiePers,$A15,SaisieDebut,"&lt;"&amp;BO$6,SaisieFin,"&gt;="&amp;BO$6,SaisieJour,"")+
COUNTIFS(SaisiePers,$A15,SaisieDebut,BO$6,SaisieFin,"&gt;="&amp;BO$6,SaisieMatin,Paramètres!$A$2,SaisieJour,"")+
COUNTIFS(SaisiePers,$A15,SaisieDebut,"&lt;"&amp;BO$6,SaisieFin,"&gt;="&amp;BO$6,SaisieMatin,Paramètres!$A$2,SaisieJour,TEXT(BO$6,"jjjj"))=0)=$AS$1)*0.5)</f>
        <v>0</v>
      </c>
      <c r="BP15" s="6">
        <f>IF(OR(BO$6=0,COUNTIF(Feries,BO$6)&gt;0,ISNONTEXT($A15)),"",
((COUNTIFS(SaisiePers,$A15,SaisieDebut,"&lt;="&amp;BO$6,SaisieFin,"&gt;"&amp;BO$6,SaisieJour,"")+
COUNTIFS(SaisiePers,$A15,SaisieDebut,"&lt;="&amp;BO$6,SaisieFin,BO$6,SaisieSoir,Paramètres!$B$3,SaisieJour,"")+
COUNTIFS(SaisiePers,$A15,SaisieDebut,"&lt;="&amp;BO$6,SaisieFin,"&gt;"&amp;BO$6,SaisieSoir,Paramètres!$B$3,SaisieJour,TEXT(BO$6,"jjjj"))=0)=$AS$1)*0.5)</f>
        <v>0</v>
      </c>
      <c r="BQ15" s="6">
        <f>IF(OR(BQ$6=0,COUNTIF(Feries,BQ$6)&gt;0,ISNONTEXT($A15)),"",
((COUNTIFS(SaisiePers,$A15,SaisieDebut,"&lt;"&amp;BQ$6,SaisieFin,"&gt;="&amp;BQ$6,SaisieJour,"")+
COUNTIFS(SaisiePers,$A15,SaisieDebut,BQ$6,SaisieFin,"&gt;="&amp;BQ$6,SaisieMatin,Paramètres!$A$2,SaisieJour,"")+
COUNTIFS(SaisiePers,$A15,SaisieDebut,"&lt;"&amp;BQ$6,SaisieFin,"&gt;="&amp;BQ$6,SaisieMatin,Paramètres!$A$2,SaisieJour,TEXT(BQ$6,"jjjj"))=0)=$AS$1)*0.5)</f>
        <v>0</v>
      </c>
      <c r="BR15" s="6">
        <f>IF(OR(BQ$6=0,COUNTIF(Feries,BQ$6)&gt;0,ISNONTEXT($A15)),"",
((COUNTIFS(SaisiePers,$A15,SaisieDebut,"&lt;="&amp;BQ$6,SaisieFin,"&gt;"&amp;BQ$6,SaisieJour,"")+
COUNTIFS(SaisiePers,$A15,SaisieDebut,"&lt;="&amp;BQ$6,SaisieFin,BQ$6,SaisieSoir,Paramètres!$B$3,SaisieJour,"")+
COUNTIFS(SaisiePers,$A15,SaisieDebut,"&lt;="&amp;BQ$6,SaisieFin,"&gt;"&amp;BQ$6,SaisieSoir,Paramètres!$B$3,SaisieJour,TEXT(BQ$6,"jjjj"))=0)=$AS$1)*0.5)</f>
        <v>0</v>
      </c>
      <c r="BS15" s="6">
        <f>IF(OR(BS$6=0,COUNTIF(Feries,BS$6)&gt;0,ISNONTEXT($A15)),"",
((COUNTIFS(SaisiePers,$A15,SaisieDebut,"&lt;"&amp;BS$6,SaisieFin,"&gt;="&amp;BS$6,SaisieJour,"")+
COUNTIFS(SaisiePers,$A15,SaisieDebut,BS$6,SaisieFin,"&gt;="&amp;BS$6,SaisieMatin,Paramètres!$A$2,SaisieJour,"")+
COUNTIFS(SaisiePers,$A15,SaisieDebut,"&lt;"&amp;BS$6,SaisieFin,"&gt;="&amp;BS$6,SaisieMatin,Paramètres!$A$2,SaisieJour,TEXT(BS$6,"jjjj"))=0)=$AS$1)*0.5)</f>
        <v>0</v>
      </c>
      <c r="BT15" s="6">
        <f>IF(OR(BS$6=0,COUNTIF(Feries,BS$6)&gt;0,ISNONTEXT($A15)),"",
((COUNTIFS(SaisiePers,$A15,SaisieDebut,"&lt;="&amp;BS$6,SaisieFin,"&gt;"&amp;BS$6,SaisieJour,"")+
COUNTIFS(SaisiePers,$A15,SaisieDebut,"&lt;="&amp;BS$6,SaisieFin,BS$6,SaisieSoir,Paramètres!$B$3,SaisieJour,"")+
COUNTIFS(SaisiePers,$A15,SaisieDebut,"&lt;="&amp;BS$6,SaisieFin,"&gt;"&amp;BS$6,SaisieSoir,Paramètres!$B$3,SaisieJour,TEXT(BS$6,"jjjj"))=0)=$AS$1)*0.5)</f>
        <v>0</v>
      </c>
      <c r="BU15" s="6">
        <f>IF(OR(BU$6=0,COUNTIF(Feries,BU$6)&gt;0,ISNONTEXT($A15)),"",
((COUNTIFS(SaisiePers,$A15,SaisieDebut,"&lt;"&amp;BU$6,SaisieFin,"&gt;="&amp;BU$6,SaisieJour,"")+
COUNTIFS(SaisiePers,$A15,SaisieDebut,BU$6,SaisieFin,"&gt;="&amp;BU$6,SaisieMatin,Paramètres!$A$2,SaisieJour,"")+
COUNTIFS(SaisiePers,$A15,SaisieDebut,"&lt;"&amp;BU$6,SaisieFin,"&gt;="&amp;BU$6,SaisieMatin,Paramètres!$A$2,SaisieJour,TEXT(BU$6,"jjjj"))=0)=$AS$1)*0.5)</f>
        <v>0</v>
      </c>
      <c r="BV15" s="6">
        <f>IF(OR(BU$6=0,COUNTIF(Feries,BU$6)&gt;0,ISNONTEXT($A15)),"",
((COUNTIFS(SaisiePers,$A15,SaisieDebut,"&lt;="&amp;BU$6,SaisieFin,"&gt;"&amp;BU$6,SaisieJour,"")+
COUNTIFS(SaisiePers,$A15,SaisieDebut,"&lt;="&amp;BU$6,SaisieFin,BU$6,SaisieSoir,Paramètres!$B$3,SaisieJour,"")+
COUNTIFS(SaisiePers,$A15,SaisieDebut,"&lt;="&amp;BU$6,SaisieFin,"&gt;"&amp;BU$6,SaisieSoir,Paramètres!$B$3,SaisieJour,TEXT(BU$6,"jjjj"))=0)=$AS$1)*0.5)</f>
        <v>0</v>
      </c>
      <c r="BW15" s="6">
        <f>IF(OR(BW$6=0,COUNTIF(Feries,BW$6)&gt;0,ISNONTEXT($A15)),"",
((COUNTIFS(SaisiePers,$A15,SaisieDebut,"&lt;"&amp;BW$6,SaisieFin,"&gt;="&amp;BW$6,SaisieJour,"")+
COUNTIFS(SaisiePers,$A15,SaisieDebut,BW$6,SaisieFin,"&gt;="&amp;BW$6,SaisieMatin,Paramètres!$A$2,SaisieJour,"")+
COUNTIFS(SaisiePers,$A15,SaisieDebut,"&lt;"&amp;BW$6,SaisieFin,"&gt;="&amp;BW$6,SaisieMatin,Paramètres!$A$2,SaisieJour,TEXT(BW$6,"jjjj"))=0)=$AS$1)*0.5)</f>
        <v>0</v>
      </c>
      <c r="BX15" s="6">
        <f>IF(OR(BW$6=0,COUNTIF(Feries,BW$6)&gt;0,ISNONTEXT($A15)),"",
((COUNTIFS(SaisiePers,$A15,SaisieDebut,"&lt;="&amp;BW$6,SaisieFin,"&gt;"&amp;BW$6,SaisieJour,"")+
COUNTIFS(SaisiePers,$A15,SaisieDebut,"&lt;="&amp;BW$6,SaisieFin,BW$6,SaisieSoir,Paramètres!$B$3,SaisieJour,"")+
COUNTIFS(SaisiePers,$A15,SaisieDebut,"&lt;="&amp;BW$6,SaisieFin,"&gt;"&amp;BW$6,SaisieSoir,Paramètres!$B$3,SaisieJour,TEXT(BW$6,"jjjj"))=0)=$AS$1)*0.5)</f>
        <v>0</v>
      </c>
      <c r="BY15" s="6">
        <f>IF(OR(BY$6=0,COUNTIF(Feries,BY$6)&gt;0,ISNONTEXT($A15)),"",
((COUNTIFS(SaisiePers,$A15,SaisieDebut,"&lt;"&amp;BY$6,SaisieFin,"&gt;="&amp;BY$6,SaisieJour,"")+
COUNTIFS(SaisiePers,$A15,SaisieDebut,BY$6,SaisieFin,"&gt;="&amp;BY$6,SaisieMatin,Paramètres!$A$2,SaisieJour,"")+
COUNTIFS(SaisiePers,$A15,SaisieDebut,"&lt;"&amp;BY$6,SaisieFin,"&gt;="&amp;BY$6,SaisieMatin,Paramètres!$A$2,SaisieJour,TEXT(BY$6,"jjjj"))=0)=$AS$1)*0.5)</f>
        <v>0</v>
      </c>
      <c r="BZ15" s="6">
        <f>IF(OR(BY$6=0,COUNTIF(Feries,BY$6)&gt;0,ISNONTEXT($A15)),"",
((COUNTIFS(SaisiePers,$A15,SaisieDebut,"&lt;="&amp;BY$6,SaisieFin,"&gt;"&amp;BY$6,SaisieJour,"")+
COUNTIFS(SaisiePers,$A15,SaisieDebut,"&lt;="&amp;BY$6,SaisieFin,BY$6,SaisieSoir,Paramètres!$B$3,SaisieJour,"")+
COUNTIFS(SaisiePers,$A15,SaisieDebut,"&lt;="&amp;BY$6,SaisieFin,"&gt;"&amp;BY$6,SaisieSoir,Paramètres!$B$3,SaisieJour,TEXT(BY$6,"jjjj"))=0)=$AS$1)*0.5)</f>
        <v>0</v>
      </c>
      <c r="CA15" s="6">
        <f>IF(OR(CA$6=0,COUNTIF(Feries,CA$6)&gt;0,ISNONTEXT($A15)),"",
((COUNTIFS(SaisiePers,$A15,SaisieDebut,"&lt;"&amp;CA$6,SaisieFin,"&gt;="&amp;CA$6,SaisieJour,"")+
COUNTIFS(SaisiePers,$A15,SaisieDebut,CA$6,SaisieFin,"&gt;="&amp;CA$6,SaisieMatin,Paramètres!$A$2,SaisieJour,"")+
COUNTIFS(SaisiePers,$A15,SaisieDebut,"&lt;"&amp;CA$6,SaisieFin,"&gt;="&amp;CA$6,SaisieMatin,Paramètres!$A$2,SaisieJour,TEXT(CA$6,"jjjj"))=0)=$AS$1)*0.5)</f>
        <v>0</v>
      </c>
      <c r="CB15" s="6">
        <f>IF(OR(CA$6=0,COUNTIF(Feries,CA$6)&gt;0,ISNONTEXT($A15)),"",
((COUNTIFS(SaisiePers,$A15,SaisieDebut,"&lt;="&amp;CA$6,SaisieFin,"&gt;"&amp;CA$6,SaisieJour,"")+
COUNTIFS(SaisiePers,$A15,SaisieDebut,"&lt;="&amp;CA$6,SaisieFin,CA$6,SaisieSoir,Paramètres!$B$3,SaisieJour,"")+
COUNTIFS(SaisiePers,$A15,SaisieDebut,"&lt;="&amp;CA$6,SaisieFin,"&gt;"&amp;CA$6,SaisieSoir,Paramètres!$B$3,SaisieJour,TEXT(CA$6,"jjjj"))=0)=$AS$1)*0.5)</f>
        <v>0</v>
      </c>
      <c r="CC15" s="6">
        <f>IF(OR(CC$6=0,COUNTIF(Feries,CC$6)&gt;0,ISNONTEXT($A15)),"",
((COUNTIFS(SaisiePers,$A15,SaisieDebut,"&lt;"&amp;CC$6,SaisieFin,"&gt;="&amp;CC$6,SaisieJour,"")+
COUNTIFS(SaisiePers,$A15,SaisieDebut,CC$6,SaisieFin,"&gt;="&amp;CC$6,SaisieMatin,Paramètres!$A$2,SaisieJour,"")+
COUNTIFS(SaisiePers,$A15,SaisieDebut,"&lt;"&amp;CC$6,SaisieFin,"&gt;="&amp;CC$6,SaisieMatin,Paramètres!$A$2,SaisieJour,TEXT(CC$6,"jjjj"))=0)=$AS$1)*0.5)</f>
        <v>0</v>
      </c>
      <c r="CD15" s="6">
        <f>IF(OR(CC$6=0,COUNTIF(Feries,CC$6)&gt;0,ISNONTEXT($A15)),"",
((COUNTIFS(SaisiePers,$A15,SaisieDebut,"&lt;="&amp;CC$6,SaisieFin,"&gt;"&amp;CC$6,SaisieJour,"")+
COUNTIFS(SaisiePers,$A15,SaisieDebut,"&lt;="&amp;CC$6,SaisieFin,CC$6,SaisieSoir,Paramètres!$B$3,SaisieJour,"")+
COUNTIFS(SaisiePers,$A15,SaisieDebut,"&lt;="&amp;CC$6,SaisieFin,"&gt;"&amp;CC$6,SaisieSoir,Paramètres!$B$3,SaisieJour,TEXT(CC$6,"jjjj"))=0)=$AS$1)*0.5)</f>
        <v>0</v>
      </c>
      <c r="CE15" s="6">
        <f>IF(OR(CE$6=0,COUNTIF(Feries,CE$6)&gt;0,ISNONTEXT($A15)),"",
((COUNTIFS(SaisiePers,$A15,SaisieDebut,"&lt;"&amp;CE$6,SaisieFin,"&gt;="&amp;CE$6,SaisieJour,"")+
COUNTIFS(SaisiePers,$A15,SaisieDebut,CE$6,SaisieFin,"&gt;="&amp;CE$6,SaisieMatin,Paramètres!$A$2,SaisieJour,"")+
COUNTIFS(SaisiePers,$A15,SaisieDebut,"&lt;"&amp;CE$6,SaisieFin,"&gt;="&amp;CE$6,SaisieMatin,Paramètres!$A$2,SaisieJour,TEXT(CE$6,"jjjj"))=0)=$AS$1)*0.5)</f>
        <v>0</v>
      </c>
      <c r="CF15" s="6">
        <f>IF(OR(CE$6=0,COUNTIF(Feries,CE$6)&gt;0,ISNONTEXT($A15)),"",
((COUNTIFS(SaisiePers,$A15,SaisieDebut,"&lt;="&amp;CE$6,SaisieFin,"&gt;"&amp;CE$6,SaisieJour,"")+
COUNTIFS(SaisiePers,$A15,SaisieDebut,"&lt;="&amp;CE$6,SaisieFin,CE$6,SaisieSoir,Paramètres!$B$3,SaisieJour,"")+
COUNTIFS(SaisiePers,$A15,SaisieDebut,"&lt;="&amp;CE$6,SaisieFin,"&gt;"&amp;CE$6,SaisieSoir,Paramètres!$B$3,SaisieJour,TEXT(CE$6,"jjjj"))=0)=$AS$1)*0.5)</f>
        <v>0</v>
      </c>
      <c r="CG15" s="6">
        <f>IF(OR(CG$6=0,COUNTIF(Feries,CG$6)&gt;0,ISNONTEXT($A15)),"",
((COUNTIFS(SaisiePers,$A15,SaisieDebut,"&lt;"&amp;CG$6,SaisieFin,"&gt;="&amp;CG$6,SaisieJour,"")+
COUNTIFS(SaisiePers,$A15,SaisieDebut,CG$6,SaisieFin,"&gt;="&amp;CG$6,SaisieMatin,Paramètres!$A$2,SaisieJour,"")+
COUNTIFS(SaisiePers,$A15,SaisieDebut,"&lt;"&amp;CG$6,SaisieFin,"&gt;="&amp;CG$6,SaisieMatin,Paramètres!$A$2,SaisieJour,TEXT(CG$6,"jjjj"))=0)=$AS$1)*0.5)</f>
        <v>0</v>
      </c>
      <c r="CH15" s="6">
        <f>IF(OR(CG$6=0,COUNTIF(Feries,CG$6)&gt;0,ISNONTEXT($A15)),"",
((COUNTIFS(SaisiePers,$A15,SaisieDebut,"&lt;="&amp;CG$6,SaisieFin,"&gt;"&amp;CG$6,SaisieJour,"")+
COUNTIFS(SaisiePers,$A15,SaisieDebut,"&lt;="&amp;CG$6,SaisieFin,CG$6,SaisieSoir,Paramètres!$B$3,SaisieJour,"")+
COUNTIFS(SaisiePers,$A15,SaisieDebut,"&lt;="&amp;CG$6,SaisieFin,"&gt;"&amp;CG$6,SaisieSoir,Paramètres!$B$3,SaisieJour,TEXT(CG$6,"jjjj"))=0)=$AS$1)*0.5)</f>
        <v>0</v>
      </c>
      <c r="CI15" s="6">
        <f>IF(OR(CI$6=0,COUNTIF(Feries,CI$6)&gt;0,ISNONTEXT($A15)),"",
((COUNTIFS(SaisiePers,$A15,SaisieDebut,"&lt;"&amp;CI$6,SaisieFin,"&gt;="&amp;CI$6,SaisieJour,"")+
COUNTIFS(SaisiePers,$A15,SaisieDebut,CI$6,SaisieFin,"&gt;="&amp;CI$6,SaisieMatin,Paramètres!$A$2,SaisieJour,"")+
COUNTIFS(SaisiePers,$A15,SaisieDebut,"&lt;"&amp;CI$6,SaisieFin,"&gt;="&amp;CI$6,SaisieMatin,Paramètres!$A$2,SaisieJour,TEXT(CI$6,"jjjj"))=0)=$AS$1)*0.5)</f>
        <v>0</v>
      </c>
      <c r="CJ15" s="6">
        <f>IF(OR(CI$6=0,COUNTIF(Feries,CI$6)&gt;0,ISNONTEXT($A15)),"",
((COUNTIFS(SaisiePers,$A15,SaisieDebut,"&lt;="&amp;CI$6,SaisieFin,"&gt;"&amp;CI$6,SaisieJour,"")+
COUNTIFS(SaisiePers,$A15,SaisieDebut,"&lt;="&amp;CI$6,SaisieFin,CI$6,SaisieSoir,Paramètres!$B$3,SaisieJour,"")+
COUNTIFS(SaisiePers,$A15,SaisieDebut,"&lt;="&amp;CI$6,SaisieFin,"&gt;"&amp;CI$6,SaisieSoir,Paramètres!$B$3,SaisieJour,TEXT(CI$6,"jjjj"))=0)=$AS$1)*0.5)</f>
        <v>0</v>
      </c>
      <c r="CK15" s="6">
        <f>IF(OR(CK$6=0,COUNTIF(Feries,CK$6)&gt;0,ISNONTEXT($A15)),"",
((COUNTIFS(SaisiePers,$A15,SaisieDebut,"&lt;"&amp;CK$6,SaisieFin,"&gt;="&amp;CK$6,SaisieJour,"")+
COUNTIFS(SaisiePers,$A15,SaisieDebut,CK$6,SaisieFin,"&gt;="&amp;CK$6,SaisieMatin,Paramètres!$A$2,SaisieJour,"")+
COUNTIFS(SaisiePers,$A15,SaisieDebut,"&lt;"&amp;CK$6,SaisieFin,"&gt;="&amp;CK$6,SaisieMatin,Paramètres!$A$2,SaisieJour,TEXT(CK$6,"jjjj"))=0)=$AS$1)*0.5)</f>
        <v>0</v>
      </c>
      <c r="CL15" s="6">
        <f>IF(OR(CK$6=0,COUNTIF(Feries,CK$6)&gt;0,ISNONTEXT($A15)),"",
((COUNTIFS(SaisiePers,$A15,SaisieDebut,"&lt;="&amp;CK$6,SaisieFin,"&gt;"&amp;CK$6,SaisieJour,"")+
COUNTIFS(SaisiePers,$A15,SaisieDebut,"&lt;="&amp;CK$6,SaisieFin,CK$6,SaisieSoir,Paramètres!$B$3,SaisieJour,"")+
COUNTIFS(SaisiePers,$A15,SaisieDebut,"&lt;="&amp;CK$6,SaisieFin,"&gt;"&amp;CK$6,SaisieSoir,Paramètres!$B$3,SaisieJour,TEXT(CK$6,"jjjj"))=0)=$AS$1)*0.5)</f>
        <v>0</v>
      </c>
      <c r="CM15" s="6">
        <f>IF(OR(CM$6=0,COUNTIF(Feries,CM$6)&gt;0,ISNONTEXT($A15)),"",
((COUNTIFS(SaisiePers,$A15,SaisieDebut,"&lt;"&amp;CM$6,SaisieFin,"&gt;="&amp;CM$6,SaisieJour,"")+
COUNTIFS(SaisiePers,$A15,SaisieDebut,CM$6,SaisieFin,"&gt;="&amp;CM$6,SaisieMatin,Paramètres!$A$2,SaisieJour,"")+
COUNTIFS(SaisiePers,$A15,SaisieDebut,"&lt;"&amp;CM$6,SaisieFin,"&gt;="&amp;CM$6,SaisieMatin,Paramètres!$A$2,SaisieJour,TEXT(CM$6,"jjjj"))=0)=$AS$1)*0.5)</f>
        <v>0</v>
      </c>
      <c r="CN15" s="6">
        <f>IF(OR(CM$6=0,COUNTIF(Feries,CM$6)&gt;0,ISNONTEXT($A15)),"",
((COUNTIFS(SaisiePers,$A15,SaisieDebut,"&lt;="&amp;CM$6,SaisieFin,"&gt;"&amp;CM$6,SaisieJour,"")+
COUNTIFS(SaisiePers,$A15,SaisieDebut,"&lt;="&amp;CM$6,SaisieFin,CM$6,SaisieSoir,Paramètres!$B$3,SaisieJour,"")+
COUNTIFS(SaisiePers,$A15,SaisieDebut,"&lt;="&amp;CM$6,SaisieFin,"&gt;"&amp;CM$6,SaisieSoir,Paramètres!$B$3,SaisieJour,TEXT(CM$6,"jjjj"))=0)=$AS$1)*0.5)</f>
        <v>0</v>
      </c>
      <c r="CO15" s="6">
        <f>IF(OR(CO$6=0,COUNTIF(Feries,CO$6)&gt;0,ISNONTEXT($A15)),"",
((COUNTIFS(SaisiePers,$A15,SaisieDebut,"&lt;"&amp;CO$6,SaisieFin,"&gt;="&amp;CO$6,SaisieJour,"")+
COUNTIFS(SaisiePers,$A15,SaisieDebut,CO$6,SaisieFin,"&gt;="&amp;CO$6,SaisieMatin,Paramètres!$A$2,SaisieJour,"")+
COUNTIFS(SaisiePers,$A15,SaisieDebut,"&lt;"&amp;CO$6,SaisieFin,"&gt;="&amp;CO$6,SaisieMatin,Paramètres!$A$2,SaisieJour,TEXT(CO$6,"jjjj"))=0)=$AS$1)*0.5)</f>
        <v>0</v>
      </c>
      <c r="CP15" s="6">
        <f>IF(OR(CO$6=0,COUNTIF(Feries,CO$6)&gt;0,ISNONTEXT($A15)),"",
((COUNTIFS(SaisiePers,$A15,SaisieDebut,"&lt;="&amp;CO$6,SaisieFin,"&gt;"&amp;CO$6,SaisieJour,"")+
COUNTIFS(SaisiePers,$A15,SaisieDebut,"&lt;="&amp;CO$6,SaisieFin,CO$6,SaisieSoir,Paramètres!$B$3,SaisieJour,"")+
COUNTIFS(SaisiePers,$A15,SaisieDebut,"&lt;="&amp;CO$6,SaisieFin,"&gt;"&amp;CO$6,SaisieSoir,Paramètres!$B$3,SaisieJour,TEXT(CO$6,"jjjj"))=0)=$AS$1)*0.5)</f>
        <v>0</v>
      </c>
      <c r="CQ15" s="6">
        <f>IF(OR(CQ$6=0,COUNTIF(Feries,CQ$6)&gt;0,ISNONTEXT($A15)),"",
((COUNTIFS(SaisiePers,$A15,SaisieDebut,"&lt;"&amp;CQ$6,SaisieFin,"&gt;="&amp;CQ$6,SaisieJour,"")+
COUNTIFS(SaisiePers,$A15,SaisieDebut,CQ$6,SaisieFin,"&gt;="&amp;CQ$6,SaisieMatin,Paramètres!$A$2,SaisieJour,"")+
COUNTIFS(SaisiePers,$A15,SaisieDebut,"&lt;"&amp;CQ$6,SaisieFin,"&gt;="&amp;CQ$6,SaisieMatin,Paramètres!$A$2,SaisieJour,TEXT(CQ$6,"jjjj"))=0)=$AS$1)*0.5)</f>
        <v>0</v>
      </c>
      <c r="CR15" s="6">
        <f>IF(OR(CQ$6=0,COUNTIF(Feries,CQ$6)&gt;0,ISNONTEXT($A15)),"",
((COUNTIFS(SaisiePers,$A15,SaisieDebut,"&lt;="&amp;CQ$6,SaisieFin,"&gt;"&amp;CQ$6,SaisieJour,"")+
COUNTIFS(SaisiePers,$A15,SaisieDebut,"&lt;="&amp;CQ$6,SaisieFin,CQ$6,SaisieSoir,Paramètres!$B$3,SaisieJour,"")+
COUNTIFS(SaisiePers,$A15,SaisieDebut,"&lt;="&amp;CQ$6,SaisieFin,"&gt;"&amp;CQ$6,SaisieSoir,Paramètres!$B$3,SaisieJour,TEXT(CQ$6,"jjjj"))=0)=$AS$1)*0.5)</f>
        <v>0</v>
      </c>
      <c r="CS15" s="6">
        <f>IF(OR(CS$6=0,COUNTIF(Feries,CS$6)&gt;0,ISNONTEXT($A15)),"",
((COUNTIFS(SaisiePers,$A15,SaisieDebut,"&lt;"&amp;CS$6,SaisieFin,"&gt;="&amp;CS$6,SaisieJour,"")+
COUNTIFS(SaisiePers,$A15,SaisieDebut,CS$6,SaisieFin,"&gt;="&amp;CS$6,SaisieMatin,Paramètres!$A$2,SaisieJour,"")+
COUNTIFS(SaisiePers,$A15,SaisieDebut,"&lt;"&amp;CS$6,SaisieFin,"&gt;="&amp;CS$6,SaisieMatin,Paramètres!$A$2,SaisieJour,TEXT(CS$6,"jjjj"))=0)=$AS$1)*0.5)</f>
        <v>0</v>
      </c>
      <c r="CT15" s="6">
        <f>IF(OR(CS$6=0,COUNTIF(Feries,CS$6)&gt;0,ISNONTEXT($A15)),"",
((COUNTIFS(SaisiePers,$A15,SaisieDebut,"&lt;="&amp;CS$6,SaisieFin,"&gt;"&amp;CS$6,SaisieJour,"")+
COUNTIFS(SaisiePers,$A15,SaisieDebut,"&lt;="&amp;CS$6,SaisieFin,CS$6,SaisieSoir,Paramètres!$B$3,SaisieJour,"")+
COUNTIFS(SaisiePers,$A15,SaisieDebut,"&lt;="&amp;CS$6,SaisieFin,"&gt;"&amp;CS$6,SaisieSoir,Paramètres!$B$3,SaisieJour,TEXT(CS$6,"jjjj"))=0)=$AS$1)*0.5)</f>
        <v>0</v>
      </c>
      <c r="CU15" s="6">
        <f>IF(OR(CU$6=0,COUNTIF(Feries,CU$6)&gt;0,ISNONTEXT($A15)),"",
((COUNTIFS(SaisiePers,$A15,SaisieDebut,"&lt;"&amp;CU$6,SaisieFin,"&gt;="&amp;CU$6,SaisieJour,"")+
COUNTIFS(SaisiePers,$A15,SaisieDebut,CU$6,SaisieFin,"&gt;="&amp;CU$6,SaisieMatin,Paramètres!$A$2,SaisieJour,"")+
COUNTIFS(SaisiePers,$A15,SaisieDebut,"&lt;"&amp;CU$6,SaisieFin,"&gt;="&amp;CU$6,SaisieMatin,Paramètres!$A$2,SaisieJour,TEXT(CU$6,"jjjj"))=0)=$AS$1)*0.5)</f>
        <v>0</v>
      </c>
      <c r="CV15" s="6">
        <f>IF(OR(CU$6=0,COUNTIF(Feries,CU$6)&gt;0,ISNONTEXT($A15)),"",
((COUNTIFS(SaisiePers,$A15,SaisieDebut,"&lt;="&amp;CU$6,SaisieFin,"&gt;"&amp;CU$6,SaisieJour,"")+
COUNTIFS(SaisiePers,$A15,SaisieDebut,"&lt;="&amp;CU$6,SaisieFin,CU$6,SaisieSoir,Paramètres!$B$3,SaisieJour,"")+
COUNTIFS(SaisiePers,$A15,SaisieDebut,"&lt;="&amp;CU$6,SaisieFin,"&gt;"&amp;CU$6,SaisieSoir,Paramètres!$B$3,SaisieJour,TEXT(CU$6,"jjjj"))=0)=$AS$1)*0.5)</f>
        <v>0</v>
      </c>
      <c r="CW15" s="6">
        <f>IF(OR(CW$6=0,COUNTIF(Feries,CW$6)&gt;0,ISNONTEXT($A15)),"",
((COUNTIFS(SaisiePers,$A15,SaisieDebut,"&lt;"&amp;CW$6,SaisieFin,"&gt;="&amp;CW$6,SaisieJour,"")+
COUNTIFS(SaisiePers,$A15,SaisieDebut,CW$6,SaisieFin,"&gt;="&amp;CW$6,SaisieMatin,Paramètres!$A$2,SaisieJour,"")+
COUNTIFS(SaisiePers,$A15,SaisieDebut,"&lt;"&amp;CW$6,SaisieFin,"&gt;="&amp;CW$6,SaisieMatin,Paramètres!$A$2,SaisieJour,TEXT(CW$6,"jjjj"))=0)=$AS$1)*0.5)</f>
        <v>0</v>
      </c>
      <c r="CX15" s="6">
        <f>IF(OR(CW$6=0,COUNTIF(Feries,CW$6)&gt;0,ISNONTEXT($A15)),"",
((COUNTIFS(SaisiePers,$A15,SaisieDebut,"&lt;="&amp;CW$6,SaisieFin,"&gt;"&amp;CW$6,SaisieJour,"")+
COUNTIFS(SaisiePers,$A15,SaisieDebut,"&lt;="&amp;CW$6,SaisieFin,CW$6,SaisieSoir,Paramètres!$B$3,SaisieJour,"")+
COUNTIFS(SaisiePers,$A15,SaisieDebut,"&lt;="&amp;CW$6,SaisieFin,"&gt;"&amp;CW$6,SaisieSoir,Paramètres!$B$3,SaisieJour,TEXT(CW$6,"jjjj"))=0)=$AS$1)*0.5)</f>
        <v>0</v>
      </c>
      <c r="CY15" s="6">
        <f>IF(OR(CY$6=0,COUNTIF(Feries,CY$6)&gt;0,ISNONTEXT($A15)),"",
((COUNTIFS(SaisiePers,$A15,SaisieDebut,"&lt;"&amp;CY$6,SaisieFin,"&gt;="&amp;CY$6,SaisieJour,"")+
COUNTIFS(SaisiePers,$A15,SaisieDebut,CY$6,SaisieFin,"&gt;="&amp;CY$6,SaisieMatin,Paramètres!$A$2,SaisieJour,"")+
COUNTIFS(SaisiePers,$A15,SaisieDebut,"&lt;"&amp;CY$6,SaisieFin,"&gt;="&amp;CY$6,SaisieMatin,Paramètres!$A$2,SaisieJour,TEXT(CY$6,"jjjj"))=0)=$AS$1)*0.5)</f>
        <v>0</v>
      </c>
      <c r="CZ15" s="6">
        <f>IF(OR(CY$6=0,COUNTIF(Feries,CY$6)&gt;0,ISNONTEXT($A15)),"",
((COUNTIFS(SaisiePers,$A15,SaisieDebut,"&lt;="&amp;CY$6,SaisieFin,"&gt;"&amp;CY$6,SaisieJour,"")+
COUNTIFS(SaisiePers,$A15,SaisieDebut,"&lt;="&amp;CY$6,SaisieFin,CY$6,SaisieSoir,Paramètres!$B$3,SaisieJour,"")+
COUNTIFS(SaisiePers,$A15,SaisieDebut,"&lt;="&amp;CY$6,SaisieFin,"&gt;"&amp;CY$6,SaisieSoir,Paramètres!$B$3,SaisieJour,TEXT(CY$6,"jjjj"))=0)=$AS$1)*0.5)</f>
        <v>0</v>
      </c>
      <c r="DA15" s="6">
        <f>IF(OR(DA$6=0,COUNTIF(Feries,DA$6)&gt;0,ISNONTEXT($A15)),"",
((COUNTIFS(SaisiePers,$A15,SaisieDebut,"&lt;"&amp;DA$6,SaisieFin,"&gt;="&amp;DA$6,SaisieJour,"")+
COUNTIFS(SaisiePers,$A15,SaisieDebut,DA$6,SaisieFin,"&gt;="&amp;DA$6,SaisieMatin,Paramètres!$A$2,SaisieJour,"")+
COUNTIFS(SaisiePers,$A15,SaisieDebut,"&lt;"&amp;DA$6,SaisieFin,"&gt;="&amp;DA$6,SaisieMatin,Paramètres!$A$2,SaisieJour,TEXT(DA$6,"jjjj"))=0)=$AS$1)*0.5)</f>
        <v>0</v>
      </c>
      <c r="DB15" s="6">
        <f>IF(OR(DA$6=0,COUNTIF(Feries,DA$6)&gt;0,ISNONTEXT($A15)),"",
((COUNTIFS(SaisiePers,$A15,SaisieDebut,"&lt;="&amp;DA$6,SaisieFin,"&gt;"&amp;DA$6,SaisieJour,"")+
COUNTIFS(SaisiePers,$A15,SaisieDebut,"&lt;="&amp;DA$6,SaisieFin,DA$6,SaisieSoir,Paramètres!$B$3,SaisieJour,"")+
COUNTIFS(SaisiePers,$A15,SaisieDebut,"&lt;="&amp;DA$6,SaisieFin,"&gt;"&amp;DA$6,SaisieSoir,Paramètres!$B$3,SaisieJour,TEXT(DA$6,"jjjj"))=0)=$AS$1)*0.5)</f>
        <v>0</v>
      </c>
      <c r="DC15" s="6">
        <f>IF(OR(DC$6=0,COUNTIF(Feries,DC$6)&gt;0,ISNONTEXT($A15)),"",
((COUNTIFS(SaisiePers,$A15,SaisieDebut,"&lt;"&amp;DC$6,SaisieFin,"&gt;="&amp;DC$6,SaisieJour,"")+
COUNTIFS(SaisiePers,$A15,SaisieDebut,DC$6,SaisieFin,"&gt;="&amp;DC$6,SaisieMatin,Paramètres!$A$2,SaisieJour,"")+
COUNTIFS(SaisiePers,$A15,SaisieDebut,"&lt;"&amp;DC$6,SaisieFin,"&gt;="&amp;DC$6,SaisieMatin,Paramètres!$A$2,SaisieJour,TEXT(DC$6,"jjjj"))=0)=$AS$1)*0.5)</f>
        <v>0</v>
      </c>
      <c r="DD15" s="6">
        <f>IF(OR(DC$6=0,COUNTIF(Feries,DC$6)&gt;0,ISNONTEXT($A15)),"",
((COUNTIFS(SaisiePers,$A15,SaisieDebut,"&lt;="&amp;DC$6,SaisieFin,"&gt;"&amp;DC$6,SaisieJour,"")+
COUNTIFS(SaisiePers,$A15,SaisieDebut,"&lt;="&amp;DC$6,SaisieFin,DC$6,SaisieSoir,Paramètres!$B$3,SaisieJour,"")+
COUNTIFS(SaisiePers,$A15,SaisieDebut,"&lt;="&amp;DC$6,SaisieFin,"&gt;"&amp;DC$6,SaisieSoir,Paramètres!$B$3,SaisieJour,TEXT(DC$6,"jjjj"))=0)=$AS$1)*0.5)</f>
        <v>0</v>
      </c>
      <c r="DE15" s="6">
        <f>IF(OR(DE$6=0,COUNTIF(Feries,DE$6)&gt;0,ISNONTEXT($A15)),"",
((COUNTIFS(SaisiePers,$A15,SaisieDebut,"&lt;"&amp;DE$6,SaisieFin,"&gt;="&amp;DE$6,SaisieJour,"")+
COUNTIFS(SaisiePers,$A15,SaisieDebut,DE$6,SaisieFin,"&gt;="&amp;DE$6,SaisieMatin,Paramètres!$A$2,SaisieJour,"")+
COUNTIFS(SaisiePers,$A15,SaisieDebut,"&lt;"&amp;DE$6,SaisieFin,"&gt;="&amp;DE$6,SaisieMatin,Paramètres!$A$2,SaisieJour,TEXT(DE$6,"jjjj"))=0)=$AS$1)*0.5)</f>
        <v>0</v>
      </c>
      <c r="DF15" s="6">
        <f>IF(OR(DE$6=0,COUNTIF(Feries,DE$6)&gt;0,ISNONTEXT($A15)),"",
((COUNTIFS(SaisiePers,$A15,SaisieDebut,"&lt;="&amp;DE$6,SaisieFin,"&gt;"&amp;DE$6,SaisieJour,"")+
COUNTIFS(SaisiePers,$A15,SaisieDebut,"&lt;="&amp;DE$6,SaisieFin,DE$6,SaisieSoir,Paramètres!$B$3,SaisieJour,"")+
COUNTIFS(SaisiePers,$A15,SaisieDebut,"&lt;="&amp;DE$6,SaisieFin,"&gt;"&amp;DE$6,SaisieSoir,Paramètres!$B$3,SaisieJour,TEXT(DE$6,"jjjj"))=0)=$AS$1)*0.5)</f>
        <v>0</v>
      </c>
      <c r="DG15" s="6">
        <f>IF(OR(DG$6=0,COUNTIF(Feries,DG$6)&gt;0,ISNONTEXT($A15)),"",
((COUNTIFS(SaisiePers,$A15,SaisieDebut,"&lt;"&amp;DG$6,SaisieFin,"&gt;="&amp;DG$6,SaisieJour,"")+
COUNTIFS(SaisiePers,$A15,SaisieDebut,DG$6,SaisieFin,"&gt;="&amp;DG$6,SaisieMatin,Paramètres!$A$2,SaisieJour,"")+
COUNTIFS(SaisiePers,$A15,SaisieDebut,"&lt;"&amp;DG$6,SaisieFin,"&gt;="&amp;DG$6,SaisieMatin,Paramètres!$A$2,SaisieJour,TEXT(DG$6,"jjjj"))=0)=$AS$1)*0.5)</f>
        <v>0</v>
      </c>
      <c r="DH15" s="6">
        <f>IF(OR(DG$6=0,COUNTIF(Feries,DG$6)&gt;0,ISNONTEXT($A15)),"",
((COUNTIFS(SaisiePers,$A15,SaisieDebut,"&lt;="&amp;DG$6,SaisieFin,"&gt;"&amp;DG$6,SaisieJour,"")+
COUNTIFS(SaisiePers,$A15,SaisieDebut,"&lt;="&amp;DG$6,SaisieFin,DG$6,SaisieSoir,Paramètres!$B$3,SaisieJour,"")+
COUNTIFS(SaisiePers,$A15,SaisieDebut,"&lt;="&amp;DG$6,SaisieFin,"&gt;"&amp;DG$6,SaisieSoir,Paramètres!$B$3,SaisieJour,TEXT(DG$6,"jjjj"))=0)=$AS$1)*0.5)</f>
        <v>0</v>
      </c>
      <c r="DI15" s="6">
        <f>IF(OR(DI$6=0,COUNTIF(Feries,DI$6)&gt;0,ISNONTEXT($A15)),"",
((COUNTIFS(SaisiePers,$A15,SaisieDebut,"&lt;"&amp;DI$6,SaisieFin,"&gt;="&amp;DI$6,SaisieJour,"")+
COUNTIFS(SaisiePers,$A15,SaisieDebut,DI$6,SaisieFin,"&gt;="&amp;DI$6,SaisieMatin,Paramètres!$A$2,SaisieJour,"")+
COUNTIFS(SaisiePers,$A15,SaisieDebut,"&lt;"&amp;DI$6,SaisieFin,"&gt;="&amp;DI$6,SaisieMatin,Paramètres!$A$2,SaisieJour,TEXT(DI$6,"jjjj"))=0)=$AS$1)*0.5)</f>
        <v>0</v>
      </c>
      <c r="DJ15" s="6">
        <f>IF(OR(DI$6=0,COUNTIF(Feries,DI$6)&gt;0,ISNONTEXT($A15)),"",
((COUNTIFS(SaisiePers,$A15,SaisieDebut,"&lt;="&amp;DI$6,SaisieFin,"&gt;"&amp;DI$6,SaisieJour,"")+
COUNTIFS(SaisiePers,$A15,SaisieDebut,"&lt;="&amp;DI$6,SaisieFin,DI$6,SaisieSoir,Paramètres!$B$3,SaisieJour,"")+
COUNTIFS(SaisiePers,$A15,SaisieDebut,"&lt;="&amp;DI$6,SaisieFin,"&gt;"&amp;DI$6,SaisieSoir,Paramètres!$B$3,SaisieJour,TEXT(DI$6,"jjjj"))=0)=$AS$1)*0.5)</f>
        <v>0</v>
      </c>
      <c r="DK15" s="6">
        <f>IF(OR(DK$6=0,COUNTIF(Feries,DK$6)&gt;0,ISNONTEXT($A15)),"",
((COUNTIFS(SaisiePers,$A15,SaisieDebut,"&lt;"&amp;DK$6,SaisieFin,"&gt;="&amp;DK$6,SaisieJour,"")+
COUNTIFS(SaisiePers,$A15,SaisieDebut,DK$6,SaisieFin,"&gt;="&amp;DK$6,SaisieMatin,Paramètres!$A$2,SaisieJour,"")+
COUNTIFS(SaisiePers,$A15,SaisieDebut,"&lt;"&amp;DK$6,SaisieFin,"&gt;="&amp;DK$6,SaisieMatin,Paramètres!$A$2,SaisieJour,TEXT(DK$6,"jjjj"))=0)=$AS$1)*0.5)</f>
        <v>0</v>
      </c>
      <c r="DL15" s="6">
        <f>IF(OR(DK$6=0,COUNTIF(Feries,DK$6)&gt;0,ISNONTEXT($A15)),"",
((COUNTIFS(SaisiePers,$A15,SaisieDebut,"&lt;="&amp;DK$6,SaisieFin,"&gt;"&amp;DK$6,SaisieJour,"")+
COUNTIFS(SaisiePers,$A15,SaisieDebut,"&lt;="&amp;DK$6,SaisieFin,DK$6,SaisieSoir,Paramètres!$B$3,SaisieJour,"")+
COUNTIFS(SaisiePers,$A15,SaisieDebut,"&lt;="&amp;DK$6,SaisieFin,"&gt;"&amp;DK$6,SaisieSoir,Paramètres!$B$3,SaisieJour,TEXT(DK$6,"jjjj"))=0)=$AS$1)*0.5)</f>
        <v>0</v>
      </c>
      <c r="DM15" s="6">
        <f>IF(OR(DM$6=0,COUNTIF(Feries,DM$6)&gt;0,ISNONTEXT($A15)),"",
((COUNTIFS(SaisiePers,$A15,SaisieDebut,"&lt;"&amp;DM$6,SaisieFin,"&gt;="&amp;DM$6,SaisieJour,"")+
COUNTIFS(SaisiePers,$A15,SaisieDebut,DM$6,SaisieFin,"&gt;="&amp;DM$6,SaisieMatin,Paramètres!$A$2,SaisieJour,"")+
COUNTIFS(SaisiePers,$A15,SaisieDebut,"&lt;"&amp;DM$6,SaisieFin,"&gt;="&amp;DM$6,SaisieMatin,Paramètres!$A$2,SaisieJour,TEXT(DM$6,"jjjj"))=0)=$AS$1)*0.5)</f>
        <v>0</v>
      </c>
      <c r="DN15" s="6">
        <f>IF(OR(DM$6=0,COUNTIF(Feries,DM$6)&gt;0,ISNONTEXT($A15)),"",
((COUNTIFS(SaisiePers,$A15,SaisieDebut,"&lt;="&amp;DM$6,SaisieFin,"&gt;"&amp;DM$6,SaisieJour,"")+
COUNTIFS(SaisiePers,$A15,SaisieDebut,"&lt;="&amp;DM$6,SaisieFin,DM$6,SaisieSoir,Paramètres!$B$3,SaisieJour,"")+
COUNTIFS(SaisiePers,$A15,SaisieDebut,"&lt;="&amp;DM$6,SaisieFin,"&gt;"&amp;DM$6,SaisieSoir,Paramètres!$B$3,SaisieJour,TEXT(DM$6,"jjjj"))=0)=$AS$1)*0.5)</f>
        <v>0</v>
      </c>
      <c r="DO15" s="6">
        <f>IF(OR(DO$6=0,COUNTIF(Feries,DO$6)&gt;0,ISNONTEXT($A15)),"",
((COUNTIFS(SaisiePers,$A15,SaisieDebut,"&lt;"&amp;DO$6,SaisieFin,"&gt;="&amp;DO$6,SaisieJour,"")+
COUNTIFS(SaisiePers,$A15,SaisieDebut,DO$6,SaisieFin,"&gt;="&amp;DO$6,SaisieMatin,Paramètres!$A$2,SaisieJour,"")+
COUNTIFS(SaisiePers,$A15,SaisieDebut,"&lt;"&amp;DO$6,SaisieFin,"&gt;="&amp;DO$6,SaisieMatin,Paramètres!$A$2,SaisieJour,TEXT(DO$6,"jjjj"))=0)=$AS$1)*0.5)</f>
        <v>0</v>
      </c>
      <c r="DP15" s="6">
        <f>IF(OR(DO$6=0,COUNTIF(Feries,DO$6)&gt;0,ISNONTEXT($A15)),"",
((COUNTIFS(SaisiePers,$A15,SaisieDebut,"&lt;="&amp;DO$6,SaisieFin,"&gt;"&amp;DO$6,SaisieJour,"")+
COUNTIFS(SaisiePers,$A15,SaisieDebut,"&lt;="&amp;DO$6,SaisieFin,DO$6,SaisieSoir,Paramètres!$B$3,SaisieJour,"")+
COUNTIFS(SaisiePers,$A15,SaisieDebut,"&lt;="&amp;DO$6,SaisieFin,"&gt;"&amp;DO$6,SaisieSoir,Paramètres!$B$3,SaisieJour,TEXT(DO$6,"jjjj"))=0)=$AS$1)*0.5)</f>
        <v>0</v>
      </c>
      <c r="DQ15" s="6">
        <f>IF(OR(DQ$6=0,COUNTIF(Feries,DQ$6)&gt;0,ISNONTEXT($A15)),"",
((COUNTIFS(SaisiePers,$A15,SaisieDebut,"&lt;"&amp;DQ$6,SaisieFin,"&gt;="&amp;DQ$6,SaisieJour,"")+
COUNTIFS(SaisiePers,$A15,SaisieDebut,DQ$6,SaisieFin,"&gt;="&amp;DQ$6,SaisieMatin,Paramètres!$A$2,SaisieJour,"")+
COUNTIFS(SaisiePers,$A15,SaisieDebut,"&lt;"&amp;DQ$6,SaisieFin,"&gt;="&amp;DQ$6,SaisieMatin,Paramètres!$A$2,SaisieJour,TEXT(DQ$6,"jjjj"))=0)=$AS$1)*0.5)</f>
        <v>0</v>
      </c>
      <c r="DR15" s="6">
        <f>IF(OR(DQ$6=0,COUNTIF(Feries,DQ$6)&gt;0,ISNONTEXT($A15)),"",
((COUNTIFS(SaisiePers,$A15,SaisieDebut,"&lt;="&amp;DQ$6,SaisieFin,"&gt;"&amp;DQ$6,SaisieJour,"")+
COUNTIFS(SaisiePers,$A15,SaisieDebut,"&lt;="&amp;DQ$6,SaisieFin,DQ$6,SaisieSoir,Paramètres!$B$3,SaisieJour,"")+
COUNTIFS(SaisiePers,$A15,SaisieDebut,"&lt;="&amp;DQ$6,SaisieFin,"&gt;"&amp;DQ$6,SaisieSoir,Paramètres!$B$3,SaisieJour,TEXT(DQ$6,"jjjj"))=0)=$AS$1)*0.5)</f>
        <v>0</v>
      </c>
      <c r="DS15" s="6">
        <f>IF(OR(DS$6=0,COUNTIF(Feries,DS$6)&gt;0,ISNONTEXT($A15)),"",
((COUNTIFS(SaisiePers,$A15,SaisieDebut,"&lt;"&amp;DS$6,SaisieFin,"&gt;="&amp;DS$6,SaisieJour,"")+
COUNTIFS(SaisiePers,$A15,SaisieDebut,DS$6,SaisieFin,"&gt;="&amp;DS$6,SaisieMatin,Paramètres!$A$2,SaisieJour,"")+
COUNTIFS(SaisiePers,$A15,SaisieDebut,"&lt;"&amp;DS$6,SaisieFin,"&gt;="&amp;DS$6,SaisieMatin,Paramètres!$A$2,SaisieJour,TEXT(DS$6,"jjjj"))=0)=$AS$1)*0.5)</f>
        <v>0</v>
      </c>
      <c r="DT15" s="6">
        <f>IF(OR(DS$6=0,COUNTIF(Feries,DS$6)&gt;0,ISNONTEXT($A15)),"",
((COUNTIFS(SaisiePers,$A15,SaisieDebut,"&lt;="&amp;DS$6,SaisieFin,"&gt;"&amp;DS$6,SaisieJour,"")+
COUNTIFS(SaisiePers,$A15,SaisieDebut,"&lt;="&amp;DS$6,SaisieFin,DS$6,SaisieSoir,Paramètres!$B$3,SaisieJour,"")+
COUNTIFS(SaisiePers,$A15,SaisieDebut,"&lt;="&amp;DS$6,SaisieFin,"&gt;"&amp;DS$6,SaisieSoir,Paramètres!$B$3,SaisieJour,TEXT(DS$6,"jjjj"))=0)=$AS$1)*0.5)</f>
        <v>0</v>
      </c>
      <c r="DU15" s="6">
        <f>IF(OR(DU$6=0,COUNTIF(Feries,DU$6)&gt;0,ISNONTEXT($A15)),"",
((COUNTIFS(SaisiePers,$A15,SaisieDebut,"&lt;"&amp;DU$6,SaisieFin,"&gt;="&amp;DU$6,SaisieJour,"")+
COUNTIFS(SaisiePers,$A15,SaisieDebut,DU$6,SaisieFin,"&gt;="&amp;DU$6,SaisieMatin,Paramètres!$A$2,SaisieJour,"")+
COUNTIFS(SaisiePers,$A15,SaisieDebut,"&lt;"&amp;DU$6,SaisieFin,"&gt;="&amp;DU$6,SaisieMatin,Paramètres!$A$2,SaisieJour,TEXT(DU$6,"jjjj"))=0)=$AS$1)*0.5)</f>
        <v>0</v>
      </c>
      <c r="DV15" s="6">
        <f>IF(OR(DU$6=0,COUNTIF(Feries,DU$6)&gt;0,ISNONTEXT($A15)),"",
((COUNTIFS(SaisiePers,$A15,SaisieDebut,"&lt;="&amp;DU$6,SaisieFin,"&gt;"&amp;DU$6,SaisieJour,"")+
COUNTIFS(SaisiePers,$A15,SaisieDebut,"&lt;="&amp;DU$6,SaisieFin,DU$6,SaisieSoir,Paramètres!$B$3,SaisieJour,"")+
COUNTIFS(SaisiePers,$A15,SaisieDebut,"&lt;="&amp;DU$6,SaisieFin,"&gt;"&amp;DU$6,SaisieSoir,Paramètres!$B$3,SaisieJour,TEXT(DU$6,"jjjj"))=0)=$AS$1)*0.5)</f>
        <v>0</v>
      </c>
      <c r="DW15" s="6">
        <f>IF(OR(DW$6=0,COUNTIF(Feries,DW$6)&gt;0,ISNONTEXT($A15)),"",
((COUNTIFS(SaisiePers,$A15,SaisieDebut,"&lt;"&amp;DW$6,SaisieFin,"&gt;="&amp;DW$6,SaisieJour,"")+
COUNTIFS(SaisiePers,$A15,SaisieDebut,DW$6,SaisieFin,"&gt;="&amp;DW$6,SaisieMatin,Paramètres!$A$2,SaisieJour,"")+
COUNTIFS(SaisiePers,$A15,SaisieDebut,"&lt;"&amp;DW$6,SaisieFin,"&gt;="&amp;DW$6,SaisieMatin,Paramètres!$A$2,SaisieJour,TEXT(DW$6,"jjjj"))=0)=$AS$1)*0.5)</f>
        <v>0</v>
      </c>
      <c r="DX15" s="6">
        <f>IF(OR(DW$6=0,COUNTIF(Feries,DW$6)&gt;0,ISNONTEXT($A15)),"",
((COUNTIFS(SaisiePers,$A15,SaisieDebut,"&lt;="&amp;DW$6,SaisieFin,"&gt;"&amp;DW$6,SaisieJour,"")+
COUNTIFS(SaisiePers,$A15,SaisieDebut,"&lt;="&amp;DW$6,SaisieFin,DW$6,SaisieSoir,Paramètres!$B$3,SaisieJour,"")+
COUNTIFS(SaisiePers,$A15,SaisieDebut,"&lt;="&amp;DW$6,SaisieFin,"&gt;"&amp;DW$6,SaisieSoir,Paramètres!$B$3,SaisieJour,TEXT(DW$6,"jjjj"))=0)=$AS$1)*0.5)</f>
        <v>0</v>
      </c>
      <c r="DY15" s="6">
        <f>IF(OR(DY$6=0,COUNTIF(Feries,DY$6)&gt;0,ISNONTEXT($A15)),"",
((COUNTIFS(SaisiePers,$A15,SaisieDebut,"&lt;"&amp;DY$6,SaisieFin,"&gt;="&amp;DY$6,SaisieJour,"")+
COUNTIFS(SaisiePers,$A15,SaisieDebut,DY$6,SaisieFin,"&gt;="&amp;DY$6,SaisieMatin,Paramètres!$A$2,SaisieJour,"")+
COUNTIFS(SaisiePers,$A15,SaisieDebut,"&lt;"&amp;DY$6,SaisieFin,"&gt;="&amp;DY$6,SaisieMatin,Paramètres!$A$2,SaisieJour,TEXT(DY$6,"jjjj"))=0)=$AS$1)*0.5)</f>
        <v>0</v>
      </c>
      <c r="DZ15" s="6">
        <f>IF(OR(DY$6=0,COUNTIF(Feries,DY$6)&gt;0,ISNONTEXT($A15)),"",
((COUNTIFS(SaisiePers,$A15,SaisieDebut,"&lt;="&amp;DY$6,SaisieFin,"&gt;"&amp;DY$6,SaisieJour,"")+
COUNTIFS(SaisiePers,$A15,SaisieDebut,"&lt;="&amp;DY$6,SaisieFin,DY$6,SaisieSoir,Paramètres!$B$3,SaisieJour,"")+
COUNTIFS(SaisiePers,$A15,SaisieDebut,"&lt;="&amp;DY$6,SaisieFin,"&gt;"&amp;DY$6,SaisieSoir,Paramètres!$B$3,SaisieJour,TEXT(DY$6,"jjjj"))=0)=$AS$1)*0.5)</f>
        <v>0</v>
      </c>
      <c r="EA15" s="6">
        <f>IF(OR(EA$6=0,COUNTIF(Feries,EA$6)&gt;0,ISNONTEXT($A15)),"",
((COUNTIFS(SaisiePers,$A15,SaisieDebut,"&lt;"&amp;EA$6,SaisieFin,"&gt;="&amp;EA$6,SaisieJour,"")+
COUNTIFS(SaisiePers,$A15,SaisieDebut,EA$6,SaisieFin,"&gt;="&amp;EA$6,SaisieMatin,Paramètres!$A$2,SaisieJour,"")+
COUNTIFS(SaisiePers,$A15,SaisieDebut,"&lt;"&amp;EA$6,SaisieFin,"&gt;="&amp;EA$6,SaisieMatin,Paramètres!$A$2,SaisieJour,TEXT(EA$6,"jjjj"))=0)=$AS$1)*0.5)</f>
        <v>0</v>
      </c>
      <c r="EB15" s="6">
        <f>IF(OR(EA$6=0,COUNTIF(Feries,EA$6)&gt;0,ISNONTEXT($A15)),"",
((COUNTIFS(SaisiePers,$A15,SaisieDebut,"&lt;="&amp;EA$6,SaisieFin,"&gt;"&amp;EA$6,SaisieJour,"")+
COUNTIFS(SaisiePers,$A15,SaisieDebut,"&lt;="&amp;EA$6,SaisieFin,EA$6,SaisieSoir,Paramètres!$B$3,SaisieJour,"")+
COUNTIFS(SaisiePers,$A15,SaisieDebut,"&lt;="&amp;EA$6,SaisieFin,"&gt;"&amp;EA$6,SaisieSoir,Paramètres!$B$3,SaisieJour,TEXT(EA$6,"jjjj"))=0)=$AS$1)*0.5)</f>
        <v>0</v>
      </c>
      <c r="EC15" s="6">
        <f>IF(OR(EC$6=0,COUNTIF(Feries,EC$6)&gt;0,ISNONTEXT($A15)),"",
((COUNTIFS(SaisiePers,$A15,SaisieDebut,"&lt;"&amp;EC$6,SaisieFin,"&gt;="&amp;EC$6,SaisieJour,"")+
COUNTIFS(SaisiePers,$A15,SaisieDebut,EC$6,SaisieFin,"&gt;="&amp;EC$6,SaisieMatin,Paramètres!$A$2,SaisieJour,"")+
COUNTIFS(SaisiePers,$A15,SaisieDebut,"&lt;"&amp;EC$6,SaisieFin,"&gt;="&amp;EC$6,SaisieMatin,Paramètres!$A$2,SaisieJour,TEXT(EC$6,"jjjj"))=0)=$AS$1)*0.5)</f>
        <v>0</v>
      </c>
      <c r="ED15" s="6">
        <f>IF(OR(EC$6=0,COUNTIF(Feries,EC$6)&gt;0,ISNONTEXT($A15)),"",
((COUNTIFS(SaisiePers,$A15,SaisieDebut,"&lt;="&amp;EC$6,SaisieFin,"&gt;"&amp;EC$6,SaisieJour,"")+
COUNTIFS(SaisiePers,$A15,SaisieDebut,"&lt;="&amp;EC$6,SaisieFin,EC$6,SaisieSoir,Paramètres!$B$3,SaisieJour,"")+
COUNTIFS(SaisiePers,$A15,SaisieDebut,"&lt;="&amp;EC$6,SaisieFin,"&gt;"&amp;EC$6,SaisieSoir,Paramètres!$B$3,SaisieJour,TEXT(EC$6,"jjjj"))=0)=$AS$1)*0.5)</f>
        <v>0</v>
      </c>
      <c r="EE15" s="6">
        <f>IF(OR(EE$6=0,COUNTIF(Feries,EE$6)&gt;0,ISNONTEXT($A15)),"",
((COUNTIFS(SaisiePers,$A15,SaisieDebut,"&lt;"&amp;EE$6,SaisieFin,"&gt;="&amp;EE$6,SaisieJour,"")+
COUNTIFS(SaisiePers,$A15,SaisieDebut,EE$6,SaisieFin,"&gt;="&amp;EE$6,SaisieMatin,Paramètres!$A$2,SaisieJour,"")+
COUNTIFS(SaisiePers,$A15,SaisieDebut,"&lt;"&amp;EE$6,SaisieFin,"&gt;="&amp;EE$6,SaisieMatin,Paramètres!$A$2,SaisieJour,TEXT(EE$6,"jjjj"))=0)=$AS$1)*0.5)</f>
        <v>0</v>
      </c>
      <c r="EF15" s="6">
        <f>IF(OR(EE$6=0,COUNTIF(Feries,EE$6)&gt;0,ISNONTEXT($A15)),"",
((COUNTIFS(SaisiePers,$A15,SaisieDebut,"&lt;="&amp;EE$6,SaisieFin,"&gt;"&amp;EE$6,SaisieJour,"")+
COUNTIFS(SaisiePers,$A15,SaisieDebut,"&lt;="&amp;EE$6,SaisieFin,EE$6,SaisieSoir,Paramètres!$B$3,SaisieJour,"")+
COUNTIFS(SaisiePers,$A15,SaisieDebut,"&lt;="&amp;EE$6,SaisieFin,"&gt;"&amp;EE$6,SaisieSoir,Paramètres!$B$3,SaisieJour,TEXT(EE$6,"jjjj"))=0)=$AS$1)*0.5)</f>
        <v>0</v>
      </c>
      <c r="EG15" s="6">
        <f>IF(OR(EG$6=0,COUNTIF(Feries,EG$6)&gt;0,ISNONTEXT($A15)),"",
((COUNTIFS(SaisiePers,$A15,SaisieDebut,"&lt;"&amp;EG$6,SaisieFin,"&gt;="&amp;EG$6,SaisieJour,"")+
COUNTIFS(SaisiePers,$A15,SaisieDebut,EG$6,SaisieFin,"&gt;="&amp;EG$6,SaisieMatin,Paramètres!$A$2,SaisieJour,"")+
COUNTIFS(SaisiePers,$A15,SaisieDebut,"&lt;"&amp;EG$6,SaisieFin,"&gt;="&amp;EG$6,SaisieMatin,Paramètres!$A$2,SaisieJour,TEXT(EG$6,"jjjj"))=0)=$AS$1)*0.5)</f>
        <v>0</v>
      </c>
      <c r="EH15" s="6">
        <f>IF(OR(EG$6=0,COUNTIF(Feries,EG$6)&gt;0,ISNONTEXT($A15)),"",
((COUNTIFS(SaisiePers,$A15,SaisieDebut,"&lt;="&amp;EG$6,SaisieFin,"&gt;"&amp;EG$6,SaisieJour,"")+
COUNTIFS(SaisiePers,$A15,SaisieDebut,"&lt;="&amp;EG$6,SaisieFin,EG$6,SaisieSoir,Paramètres!$B$3,SaisieJour,"")+
COUNTIFS(SaisiePers,$A15,SaisieDebut,"&lt;="&amp;EG$6,SaisieFin,"&gt;"&amp;EG$6,SaisieSoir,Paramètres!$B$3,SaisieJour,TEXT(EG$6,"jjjj"))=0)=$AS$1)*0.5)</f>
        <v>0</v>
      </c>
      <c r="EI15" s="6">
        <f>IF(OR(EI$6=0,COUNTIF(Feries,EI$6)&gt;0,ISNONTEXT($A15)),"",
((COUNTIFS(SaisiePers,$A15,SaisieDebut,"&lt;"&amp;EI$6,SaisieFin,"&gt;="&amp;EI$6,SaisieJour,"")+
COUNTIFS(SaisiePers,$A15,SaisieDebut,EI$6,SaisieFin,"&gt;="&amp;EI$6,SaisieMatin,Paramètres!$A$2,SaisieJour,"")+
COUNTIFS(SaisiePers,$A15,SaisieDebut,"&lt;"&amp;EI$6,SaisieFin,"&gt;="&amp;EI$6,SaisieMatin,Paramètres!$A$2,SaisieJour,TEXT(EI$6,"jjjj"))=0)=$AS$1)*0.5)</f>
        <v>0</v>
      </c>
      <c r="EJ15" s="6">
        <f>IF(OR(EI$6=0,COUNTIF(Feries,EI$6)&gt;0,ISNONTEXT($A15)),"",
((COUNTIFS(SaisiePers,$A15,SaisieDebut,"&lt;="&amp;EI$6,SaisieFin,"&gt;"&amp;EI$6,SaisieJour,"")+
COUNTIFS(SaisiePers,$A15,SaisieDebut,"&lt;="&amp;EI$6,SaisieFin,EI$6,SaisieSoir,Paramètres!$B$3,SaisieJour,"")+
COUNTIFS(SaisiePers,$A15,SaisieDebut,"&lt;="&amp;EI$6,SaisieFin,"&gt;"&amp;EI$6,SaisieSoir,Paramètres!$B$3,SaisieJour,TEXT(EI$6,"jjjj"))=0)=$AS$1)*0.5)</f>
        <v>0</v>
      </c>
      <c r="EK15" s="6">
        <f>IF(OR(EK$6=0,COUNTIF(Feries,EK$6)&gt;0,ISNONTEXT($A15)),"",
((COUNTIFS(SaisiePers,$A15,SaisieDebut,"&lt;"&amp;EK$6,SaisieFin,"&gt;="&amp;EK$6,SaisieJour,"")+
COUNTIFS(SaisiePers,$A15,SaisieDebut,EK$6,SaisieFin,"&gt;="&amp;EK$6,SaisieMatin,Paramètres!$A$2,SaisieJour,"")+
COUNTIFS(SaisiePers,$A15,SaisieDebut,"&lt;"&amp;EK$6,SaisieFin,"&gt;="&amp;EK$6,SaisieMatin,Paramètres!$A$2,SaisieJour,TEXT(EK$6,"jjjj"))=0)=$AS$1)*0.5)</f>
        <v>0</v>
      </c>
      <c r="EL15" s="6">
        <f>IF(OR(EK$6=0,COUNTIF(Feries,EK$6)&gt;0,ISNONTEXT($A15)),"",
((COUNTIFS(SaisiePers,$A15,SaisieDebut,"&lt;="&amp;EK$6,SaisieFin,"&gt;"&amp;EK$6,SaisieJour,"")+
COUNTIFS(SaisiePers,$A15,SaisieDebut,"&lt;="&amp;EK$6,SaisieFin,EK$6,SaisieSoir,Paramètres!$B$3,SaisieJour,"")+
COUNTIFS(SaisiePers,$A15,SaisieDebut,"&lt;="&amp;EK$6,SaisieFin,"&gt;"&amp;EK$6,SaisieSoir,Paramètres!$B$3,SaisieJour,TEXT(EK$6,"jjjj"))=0)=$AS$1)*0.5)</f>
        <v>0</v>
      </c>
      <c r="EM15" s="6">
        <f>IF(OR(EM$6=0,COUNTIF(Feries,EM$6)&gt;0,ISNONTEXT($A15)),"",
((COUNTIFS(SaisiePers,$A15,SaisieDebut,"&lt;"&amp;EM$6,SaisieFin,"&gt;="&amp;EM$6,SaisieJour,"")+
COUNTIFS(SaisiePers,$A15,SaisieDebut,EM$6,SaisieFin,"&gt;="&amp;EM$6,SaisieMatin,Paramètres!$A$2,SaisieJour,"")+
COUNTIFS(SaisiePers,$A15,SaisieDebut,"&lt;"&amp;EM$6,SaisieFin,"&gt;="&amp;EM$6,SaisieMatin,Paramètres!$A$2,SaisieJour,TEXT(EM$6,"jjjj"))=0)=$AS$1)*0.5)</f>
        <v>0</v>
      </c>
      <c r="EN15" s="6">
        <f>IF(OR(EM$6=0,COUNTIF(Feries,EM$6)&gt;0,ISNONTEXT($A15)),"",
((COUNTIFS(SaisiePers,$A15,SaisieDebut,"&lt;="&amp;EM$6,SaisieFin,"&gt;"&amp;EM$6,SaisieJour,"")+
COUNTIFS(SaisiePers,$A15,SaisieDebut,"&lt;="&amp;EM$6,SaisieFin,EM$6,SaisieSoir,Paramètres!$B$3,SaisieJour,"")+
COUNTIFS(SaisiePers,$A15,SaisieDebut,"&lt;="&amp;EM$6,SaisieFin,"&gt;"&amp;EM$6,SaisieSoir,Paramètres!$B$3,SaisieJour,TEXT(EM$6,"jjjj"))=0)=$AS$1)*0.5)</f>
        <v>0</v>
      </c>
      <c r="EO15" s="6">
        <f>IF(OR(EO$6=0,COUNTIF(Feries,EO$6)&gt;0,ISNONTEXT($A15)),"",
((COUNTIFS(SaisiePers,$A15,SaisieDebut,"&lt;"&amp;EO$6,SaisieFin,"&gt;="&amp;EO$6,SaisieJour,"")+
COUNTIFS(SaisiePers,$A15,SaisieDebut,EO$6,SaisieFin,"&gt;="&amp;EO$6,SaisieMatin,Paramètres!$A$2,SaisieJour,"")+
COUNTIFS(SaisiePers,$A15,SaisieDebut,"&lt;"&amp;EO$6,SaisieFin,"&gt;="&amp;EO$6,SaisieMatin,Paramètres!$A$2,SaisieJour,TEXT(EO$6,"jjjj"))=0)=$AS$1)*0.5)</f>
        <v>0</v>
      </c>
      <c r="EP15" s="6">
        <f>IF(OR(EO$6=0,COUNTIF(Feries,EO$6)&gt;0,ISNONTEXT($A15)),"",
((COUNTIFS(SaisiePers,$A15,SaisieDebut,"&lt;="&amp;EO$6,SaisieFin,"&gt;"&amp;EO$6,SaisieJour,"")+
COUNTIFS(SaisiePers,$A15,SaisieDebut,"&lt;="&amp;EO$6,SaisieFin,EO$6,SaisieSoir,Paramètres!$B$3,SaisieJour,"")+
COUNTIFS(SaisiePers,$A15,SaisieDebut,"&lt;="&amp;EO$6,SaisieFin,"&gt;"&amp;EO$6,SaisieSoir,Paramètres!$B$3,SaisieJour,TEXT(EO$6,"jjjj"))=0)=$AS$1)*0.5)</f>
        <v>0</v>
      </c>
      <c r="EQ15" s="6">
        <f>IF(OR(EQ$6=0,COUNTIF(Feries,EQ$6)&gt;0,ISNONTEXT($A15)),"",
((COUNTIFS(SaisiePers,$A15,SaisieDebut,"&lt;"&amp;EQ$6,SaisieFin,"&gt;="&amp;EQ$6,SaisieJour,"")+
COUNTIFS(SaisiePers,$A15,SaisieDebut,EQ$6,SaisieFin,"&gt;="&amp;EQ$6,SaisieMatin,Paramètres!$A$2,SaisieJour,"")+
COUNTIFS(SaisiePers,$A15,SaisieDebut,"&lt;"&amp;EQ$6,SaisieFin,"&gt;="&amp;EQ$6,SaisieMatin,Paramètres!$A$2,SaisieJour,TEXT(EQ$6,"jjjj"))=0)=$AS$1)*0.5)</f>
        <v>0</v>
      </c>
      <c r="ER15" s="6">
        <f>IF(OR(EQ$6=0,COUNTIF(Feries,EQ$6)&gt;0,ISNONTEXT($A15)),"",
((COUNTIFS(SaisiePers,$A15,SaisieDebut,"&lt;="&amp;EQ$6,SaisieFin,"&gt;"&amp;EQ$6,SaisieJour,"")+
COUNTIFS(SaisiePers,$A15,SaisieDebut,"&lt;="&amp;EQ$6,SaisieFin,EQ$6,SaisieSoir,Paramètres!$B$3,SaisieJour,"")+
COUNTIFS(SaisiePers,$A15,SaisieDebut,"&lt;="&amp;EQ$6,SaisieFin,"&gt;"&amp;EQ$6,SaisieSoir,Paramètres!$B$3,SaisieJour,TEXT(EQ$6,"jjjj"))=0)=$AS$1)*0.5)</f>
        <v>0</v>
      </c>
      <c r="ES15" s="6">
        <f>IF(OR(ES$6=0,COUNTIF(Feries,ES$6)&gt;0,ISNONTEXT($A15)),"",
((COUNTIFS(SaisiePers,$A15,SaisieDebut,"&lt;"&amp;ES$6,SaisieFin,"&gt;="&amp;ES$6,SaisieJour,"")+
COUNTIFS(SaisiePers,$A15,SaisieDebut,ES$6,SaisieFin,"&gt;="&amp;ES$6,SaisieMatin,Paramètres!$A$2,SaisieJour,"")+
COUNTIFS(SaisiePers,$A15,SaisieDebut,"&lt;"&amp;ES$6,SaisieFin,"&gt;="&amp;ES$6,SaisieMatin,Paramètres!$A$2,SaisieJour,TEXT(ES$6,"jjjj"))=0)=$AS$1)*0.5)</f>
        <v>0</v>
      </c>
      <c r="ET15" s="6">
        <f>IF(OR(ES$6=0,COUNTIF(Feries,ES$6)&gt;0,ISNONTEXT($A15)),"",
((COUNTIFS(SaisiePers,$A15,SaisieDebut,"&lt;="&amp;ES$6,SaisieFin,"&gt;"&amp;ES$6,SaisieJour,"")+
COUNTIFS(SaisiePers,$A15,SaisieDebut,"&lt;="&amp;ES$6,SaisieFin,ES$6,SaisieSoir,Paramètres!$B$3,SaisieJour,"")+
COUNTIFS(SaisiePers,$A15,SaisieDebut,"&lt;="&amp;ES$6,SaisieFin,"&gt;"&amp;ES$6,SaisieSoir,Paramètres!$B$3,SaisieJour,TEXT(ES$6,"jjjj"))=0)=$AS$1)*0.5)</f>
        <v>0</v>
      </c>
      <c r="EU15" s="6">
        <f>IF(OR(EU$6=0,COUNTIF(Feries,EU$6)&gt;0,ISNONTEXT($A15)),"",
((COUNTIFS(SaisiePers,$A15,SaisieDebut,"&lt;"&amp;EU$6,SaisieFin,"&gt;="&amp;EU$6,SaisieJour,"")+
COUNTIFS(SaisiePers,$A15,SaisieDebut,EU$6,SaisieFin,"&gt;="&amp;EU$6,SaisieMatin,Paramètres!$A$2,SaisieJour,"")+
COUNTIFS(SaisiePers,$A15,SaisieDebut,"&lt;"&amp;EU$6,SaisieFin,"&gt;="&amp;EU$6,SaisieMatin,Paramètres!$A$2,SaisieJour,TEXT(EU$6,"jjjj"))=0)=$AS$1)*0.5)</f>
        <v>0</v>
      </c>
      <c r="EV15" s="6">
        <f>IF(OR(EU$6=0,COUNTIF(Feries,EU$6)&gt;0,ISNONTEXT($A15)),"",
((COUNTIFS(SaisiePers,$A15,SaisieDebut,"&lt;="&amp;EU$6,SaisieFin,"&gt;"&amp;EU$6,SaisieJour,"")+
COUNTIFS(SaisiePers,$A15,SaisieDebut,"&lt;="&amp;EU$6,SaisieFin,EU$6,SaisieSoir,Paramètres!$B$3,SaisieJour,"")+
COUNTIFS(SaisiePers,$A15,SaisieDebut,"&lt;="&amp;EU$6,SaisieFin,"&gt;"&amp;EU$6,SaisieSoir,Paramètres!$B$3,SaisieJour,TEXT(EU$6,"jjjj"))=0)=$AS$1)*0.5)</f>
        <v>0</v>
      </c>
      <c r="EW15" s="6">
        <f>IF(OR(EW$6=0,COUNTIF(Feries,EW$6)&gt;0,ISNONTEXT($A15)),"",
((COUNTIFS(SaisiePers,$A15,SaisieDebut,"&lt;"&amp;EW$6,SaisieFin,"&gt;="&amp;EW$6,SaisieJour,"")+
COUNTIFS(SaisiePers,$A15,SaisieDebut,EW$6,SaisieFin,"&gt;="&amp;EW$6,SaisieMatin,Paramètres!$A$2,SaisieJour,"")+
COUNTIFS(SaisiePers,$A15,SaisieDebut,"&lt;"&amp;EW$6,SaisieFin,"&gt;="&amp;EW$6,SaisieMatin,Paramètres!$A$2,SaisieJour,TEXT(EW$6,"jjjj"))=0)=$AS$1)*0.5)</f>
        <v>0</v>
      </c>
      <c r="EX15" s="6">
        <f>IF(OR(EW$6=0,COUNTIF(Feries,EW$6)&gt;0,ISNONTEXT($A15)),"",
((COUNTIFS(SaisiePers,$A15,SaisieDebut,"&lt;="&amp;EW$6,SaisieFin,"&gt;"&amp;EW$6,SaisieJour,"")+
COUNTIFS(SaisiePers,$A15,SaisieDebut,"&lt;="&amp;EW$6,SaisieFin,EW$6,SaisieSoir,Paramètres!$B$3,SaisieJour,"")+
COUNTIFS(SaisiePers,$A15,SaisieDebut,"&lt;="&amp;EW$6,SaisieFin,"&gt;"&amp;EW$6,SaisieSoir,Paramètres!$B$3,SaisieJour,TEXT(EW$6,"jjjj"))=0)=$AS$1)*0.5)</f>
        <v>0</v>
      </c>
      <c r="EY15" s="6">
        <f>IF(OR(EY$6=0,COUNTIF(Feries,EY$6)&gt;0,ISNONTEXT($A15)),"",
((COUNTIFS(SaisiePers,$A15,SaisieDebut,"&lt;"&amp;EY$6,SaisieFin,"&gt;="&amp;EY$6,SaisieJour,"")+
COUNTIFS(SaisiePers,$A15,SaisieDebut,EY$6,SaisieFin,"&gt;="&amp;EY$6,SaisieMatin,Paramètres!$A$2,SaisieJour,"")+
COUNTIFS(SaisiePers,$A15,SaisieDebut,"&lt;"&amp;EY$6,SaisieFin,"&gt;="&amp;EY$6,SaisieMatin,Paramètres!$A$2,SaisieJour,TEXT(EY$6,"jjjj"))=0)=$AS$1)*0.5)</f>
        <v>0</v>
      </c>
      <c r="EZ15" s="6">
        <f>IF(OR(EY$6=0,COUNTIF(Feries,EY$6)&gt;0,ISNONTEXT($A15)),"",
((COUNTIFS(SaisiePers,$A15,SaisieDebut,"&lt;="&amp;EY$6,SaisieFin,"&gt;"&amp;EY$6,SaisieJour,"")+
COUNTIFS(SaisiePers,$A15,SaisieDebut,"&lt;="&amp;EY$6,SaisieFin,EY$6,SaisieSoir,Paramètres!$B$3,SaisieJour,"")+
COUNTIFS(SaisiePers,$A15,SaisieDebut,"&lt;="&amp;EY$6,SaisieFin,"&gt;"&amp;EY$6,SaisieSoir,Paramètres!$B$3,SaisieJour,TEXT(EY$6,"jjjj"))=0)=$AS$1)*0.5)</f>
        <v>0</v>
      </c>
      <c r="FA15" s="6">
        <f>IF(OR(FA$6=0,COUNTIF(Feries,FA$6)&gt;0,ISNONTEXT($A15)),"",
((COUNTIFS(SaisiePers,$A15,SaisieDebut,"&lt;"&amp;FA$6,SaisieFin,"&gt;="&amp;FA$6,SaisieJour,"")+
COUNTIFS(SaisiePers,$A15,SaisieDebut,FA$6,SaisieFin,"&gt;="&amp;FA$6,SaisieMatin,Paramètres!$A$2,SaisieJour,"")+
COUNTIFS(SaisiePers,$A15,SaisieDebut,"&lt;"&amp;FA$6,SaisieFin,"&gt;="&amp;FA$6,SaisieMatin,Paramètres!$A$2,SaisieJour,TEXT(FA$6,"jjjj"))=0)=$AS$1)*0.5)</f>
        <v>0</v>
      </c>
      <c r="FB15" s="6">
        <f>IF(OR(FA$6=0,COUNTIF(Feries,FA$6)&gt;0,ISNONTEXT($A15)),"",
((COUNTIFS(SaisiePers,$A15,SaisieDebut,"&lt;="&amp;FA$6,SaisieFin,"&gt;"&amp;FA$6,SaisieJour,"")+
COUNTIFS(SaisiePers,$A15,SaisieDebut,"&lt;="&amp;FA$6,SaisieFin,FA$6,SaisieSoir,Paramètres!$B$3,SaisieJour,"")+
COUNTIFS(SaisiePers,$A15,SaisieDebut,"&lt;="&amp;FA$6,SaisieFin,"&gt;"&amp;FA$6,SaisieSoir,Paramètres!$B$3,SaisieJour,TEXT(FA$6,"jjjj"))=0)=$AS$1)*0.5)</f>
        <v>0</v>
      </c>
      <c r="FC15" s="6">
        <f>IF(OR(FC$6=0,COUNTIF(Feries,FC$6)&gt;0,ISNONTEXT($A15)),"",
((COUNTIFS(SaisiePers,$A15,SaisieDebut,"&lt;"&amp;FC$6,SaisieFin,"&gt;="&amp;FC$6,SaisieJour,"")+
COUNTIFS(SaisiePers,$A15,SaisieDebut,FC$6,SaisieFin,"&gt;="&amp;FC$6,SaisieMatin,Paramètres!$A$2,SaisieJour,"")+
COUNTIFS(SaisiePers,$A15,SaisieDebut,"&lt;"&amp;FC$6,SaisieFin,"&gt;="&amp;FC$6,SaisieMatin,Paramètres!$A$2,SaisieJour,TEXT(FC$6,"jjjj"))=0)=$AS$1)*0.5)</f>
        <v>0</v>
      </c>
      <c r="FD15" s="6">
        <f>IF(OR(FC$6=0,COUNTIF(Feries,FC$6)&gt;0,ISNONTEXT($A15)),"",
((COUNTIFS(SaisiePers,$A15,SaisieDebut,"&lt;="&amp;FC$6,SaisieFin,"&gt;"&amp;FC$6,SaisieJour,"")+
COUNTIFS(SaisiePers,$A15,SaisieDebut,"&lt;="&amp;FC$6,SaisieFin,FC$6,SaisieSoir,Paramètres!$B$3,SaisieJour,"")+
COUNTIFS(SaisiePers,$A15,SaisieDebut,"&lt;="&amp;FC$6,SaisieFin,"&gt;"&amp;FC$6,SaisieSoir,Paramètres!$B$3,SaisieJour,TEXT(FC$6,"jjjj"))=0)=$AS$1)*0.5)</f>
        <v>0</v>
      </c>
      <c r="FE15" s="6">
        <f>IF(OR(FE$6=0,COUNTIF(Feries,FE$6)&gt;0,ISNONTEXT($A15)),"",
((COUNTIFS(SaisiePers,$A15,SaisieDebut,"&lt;"&amp;FE$6,SaisieFin,"&gt;="&amp;FE$6,SaisieJour,"")+
COUNTIFS(SaisiePers,$A15,SaisieDebut,FE$6,SaisieFin,"&gt;="&amp;FE$6,SaisieMatin,Paramètres!$A$2,SaisieJour,"")+
COUNTIFS(SaisiePers,$A15,SaisieDebut,"&lt;"&amp;FE$6,SaisieFin,"&gt;="&amp;FE$6,SaisieMatin,Paramètres!$A$2,SaisieJour,TEXT(FE$6,"jjjj"))=0)=$AS$1)*0.5)</f>
        <v>0</v>
      </c>
      <c r="FF15" s="6">
        <f>IF(OR(FE$6=0,COUNTIF(Feries,FE$6)&gt;0,ISNONTEXT($A15)),"",
((COUNTIFS(SaisiePers,$A15,SaisieDebut,"&lt;="&amp;FE$6,SaisieFin,"&gt;"&amp;FE$6,SaisieJour,"")+
COUNTIFS(SaisiePers,$A15,SaisieDebut,"&lt;="&amp;FE$6,SaisieFin,FE$6,SaisieSoir,Paramètres!$B$3,SaisieJour,"")+
COUNTIFS(SaisiePers,$A15,SaisieDebut,"&lt;="&amp;FE$6,SaisieFin,"&gt;"&amp;FE$6,SaisieSoir,Paramètres!$B$3,SaisieJour,TEXT(FE$6,"jjjj"))=0)=$AS$1)*0.5)</f>
        <v>0</v>
      </c>
      <c r="FG15" s="6">
        <f>IF(OR(FG$6=0,COUNTIF(Feries,FG$6)&gt;0,ISNONTEXT($A15)),"",
((COUNTIFS(SaisiePers,$A15,SaisieDebut,"&lt;"&amp;FG$6,SaisieFin,"&gt;="&amp;FG$6,SaisieJour,"")+
COUNTIFS(SaisiePers,$A15,SaisieDebut,FG$6,SaisieFin,"&gt;="&amp;FG$6,SaisieMatin,Paramètres!$A$2,SaisieJour,"")+
COUNTIFS(SaisiePers,$A15,SaisieDebut,"&lt;"&amp;FG$6,SaisieFin,"&gt;="&amp;FG$6,SaisieMatin,Paramètres!$A$2,SaisieJour,TEXT(FG$6,"jjjj"))=0)=$AS$1)*0.5)</f>
        <v>0</v>
      </c>
      <c r="FH15" s="6">
        <f>IF(OR(FG$6=0,COUNTIF(Feries,FG$6)&gt;0,ISNONTEXT($A15)),"",
((COUNTIFS(SaisiePers,$A15,SaisieDebut,"&lt;="&amp;FG$6,SaisieFin,"&gt;"&amp;FG$6,SaisieJour,"")+
COUNTIFS(SaisiePers,$A15,SaisieDebut,"&lt;="&amp;FG$6,SaisieFin,FG$6,SaisieSoir,Paramètres!$B$3,SaisieJour,"")+
COUNTIFS(SaisiePers,$A15,SaisieDebut,"&lt;="&amp;FG$6,SaisieFin,"&gt;"&amp;FG$6,SaisieSoir,Paramètres!$B$3,SaisieJour,TEXT(FG$6,"jjjj"))=0)=$AS$1)*0.5)</f>
        <v>0</v>
      </c>
      <c r="FI15" s="6">
        <f>IF(OR(FI$6=0,COUNTIF(Feries,FI$6)&gt;0,ISNONTEXT($A15)),"",
((COUNTIFS(SaisiePers,$A15,SaisieDebut,"&lt;"&amp;FI$6,SaisieFin,"&gt;="&amp;FI$6,SaisieJour,"")+
COUNTIFS(SaisiePers,$A15,SaisieDebut,FI$6,SaisieFin,"&gt;="&amp;FI$6,SaisieMatin,Paramètres!$A$2,SaisieJour,"")+
COUNTIFS(SaisiePers,$A15,SaisieDebut,"&lt;"&amp;FI$6,SaisieFin,"&gt;="&amp;FI$6,SaisieMatin,Paramètres!$A$2,SaisieJour,TEXT(FI$6,"jjjj"))=0)=$AS$1)*0.5)</f>
        <v>0</v>
      </c>
      <c r="FJ15" s="6">
        <f>IF(OR(FI$6=0,COUNTIF(Feries,FI$6)&gt;0,ISNONTEXT($A15)),"",
((COUNTIFS(SaisiePers,$A15,SaisieDebut,"&lt;="&amp;FI$6,SaisieFin,"&gt;"&amp;FI$6,SaisieJour,"")+
COUNTIFS(SaisiePers,$A15,SaisieDebut,"&lt;="&amp;FI$6,SaisieFin,FI$6,SaisieSoir,Paramètres!$B$3,SaisieJour,"")+
COUNTIFS(SaisiePers,$A15,SaisieDebut,"&lt;="&amp;FI$6,SaisieFin,"&gt;"&amp;FI$6,SaisieSoir,Paramètres!$B$3,SaisieJour,TEXT(FI$6,"jjjj"))=0)=$AS$1)*0.5)</f>
        <v>0</v>
      </c>
      <c r="FK15" s="6">
        <f>IF(OR(FK$6=0,COUNTIF(Feries,FK$6)&gt;0,ISNONTEXT($A15)),"",
((COUNTIFS(SaisiePers,$A15,SaisieDebut,"&lt;"&amp;FK$6,SaisieFin,"&gt;="&amp;FK$6,SaisieJour,"")+
COUNTIFS(SaisiePers,$A15,SaisieDebut,FK$6,SaisieFin,"&gt;="&amp;FK$6,SaisieMatin,Paramètres!$A$2,SaisieJour,"")+
COUNTIFS(SaisiePers,$A15,SaisieDebut,"&lt;"&amp;FK$6,SaisieFin,"&gt;="&amp;FK$6,SaisieMatin,Paramètres!$A$2,SaisieJour,TEXT(FK$6,"jjjj"))=0)=$AS$1)*0.5)</f>
        <v>0</v>
      </c>
      <c r="FL15" s="6">
        <f>IF(OR(FK$6=0,COUNTIF(Feries,FK$6)&gt;0,ISNONTEXT($A15)),"",
((COUNTIFS(SaisiePers,$A15,SaisieDebut,"&lt;="&amp;FK$6,SaisieFin,"&gt;"&amp;FK$6,SaisieJour,"")+
COUNTIFS(SaisiePers,$A15,SaisieDebut,"&lt;="&amp;FK$6,SaisieFin,FK$6,SaisieSoir,Paramètres!$B$3,SaisieJour,"")+
COUNTIFS(SaisiePers,$A15,SaisieDebut,"&lt;="&amp;FK$6,SaisieFin,"&gt;"&amp;FK$6,SaisieSoir,Paramètres!$B$3,SaisieJour,TEXT(FK$6,"jjjj"))=0)=$AS$1)*0.5)</f>
        <v>0</v>
      </c>
      <c r="FM15" s="6">
        <f>IF(OR(FM$6=0,COUNTIF(Feries,FM$6)&gt;0,ISNONTEXT($A15)),"",
((COUNTIFS(SaisiePers,$A15,SaisieDebut,"&lt;"&amp;FM$6,SaisieFin,"&gt;="&amp;FM$6,SaisieJour,"")+
COUNTIFS(SaisiePers,$A15,SaisieDebut,FM$6,SaisieFin,"&gt;="&amp;FM$6,SaisieMatin,Paramètres!$A$2,SaisieJour,"")+
COUNTIFS(SaisiePers,$A15,SaisieDebut,"&lt;"&amp;FM$6,SaisieFin,"&gt;="&amp;FM$6,SaisieMatin,Paramètres!$A$2,SaisieJour,TEXT(FM$6,"jjjj"))=0)=$AS$1)*0.5)</f>
        <v>0</v>
      </c>
      <c r="FN15" s="6">
        <f>IF(OR(FM$6=0,COUNTIF(Feries,FM$6)&gt;0,ISNONTEXT($A15)),"",
((COUNTIFS(SaisiePers,$A15,SaisieDebut,"&lt;="&amp;FM$6,SaisieFin,"&gt;"&amp;FM$6,SaisieJour,"")+
COUNTIFS(SaisiePers,$A15,SaisieDebut,"&lt;="&amp;FM$6,SaisieFin,FM$6,SaisieSoir,Paramètres!$B$3,SaisieJour,"")+
COUNTIFS(SaisiePers,$A15,SaisieDebut,"&lt;="&amp;FM$6,SaisieFin,"&gt;"&amp;FM$6,SaisieSoir,Paramètres!$B$3,SaisieJour,TEXT(FM$6,"jjjj"))=0)=$AS$1)*0.5)</f>
        <v>0</v>
      </c>
      <c r="FO15" s="6">
        <f>IF(OR(FO$6=0,COUNTIF(Feries,FO$6)&gt;0,ISNONTEXT($A15)),"",
((COUNTIFS(SaisiePers,$A15,SaisieDebut,"&lt;"&amp;FO$6,SaisieFin,"&gt;="&amp;FO$6,SaisieJour,"")+
COUNTIFS(SaisiePers,$A15,SaisieDebut,FO$6,SaisieFin,"&gt;="&amp;FO$6,SaisieMatin,Paramètres!$A$2,SaisieJour,"")+
COUNTIFS(SaisiePers,$A15,SaisieDebut,"&lt;"&amp;FO$6,SaisieFin,"&gt;="&amp;FO$6,SaisieMatin,Paramètres!$A$2,SaisieJour,TEXT(FO$6,"jjjj"))=0)=$AS$1)*0.5)</f>
        <v>0</v>
      </c>
      <c r="FP15" s="6">
        <f>IF(OR(FO$6=0,COUNTIF(Feries,FO$6)&gt;0,ISNONTEXT($A15)),"",
((COUNTIFS(SaisiePers,$A15,SaisieDebut,"&lt;="&amp;FO$6,SaisieFin,"&gt;"&amp;FO$6,SaisieJour,"")+
COUNTIFS(SaisiePers,$A15,SaisieDebut,"&lt;="&amp;FO$6,SaisieFin,FO$6,SaisieSoir,Paramètres!$B$3,SaisieJour,"")+
COUNTIFS(SaisiePers,$A15,SaisieDebut,"&lt;="&amp;FO$6,SaisieFin,"&gt;"&amp;FO$6,SaisieSoir,Paramètres!$B$3,SaisieJour,TEXT(FO$6,"jjjj"))=0)=$AS$1)*0.5)</f>
        <v>0</v>
      </c>
      <c r="FQ15" s="6">
        <f>IF(OR(FQ$6=0,COUNTIF(Feries,FQ$6)&gt;0,ISNONTEXT($A15)),"",
((COUNTIFS(SaisiePers,$A15,SaisieDebut,"&lt;"&amp;FQ$6,SaisieFin,"&gt;="&amp;FQ$6,SaisieJour,"")+
COUNTIFS(SaisiePers,$A15,SaisieDebut,FQ$6,SaisieFin,"&gt;="&amp;FQ$6,SaisieMatin,Paramètres!$A$2,SaisieJour,"")+
COUNTIFS(SaisiePers,$A15,SaisieDebut,"&lt;"&amp;FQ$6,SaisieFin,"&gt;="&amp;FQ$6,SaisieMatin,Paramètres!$A$2,SaisieJour,TEXT(FQ$6,"jjjj"))=0)=$AS$1)*0.5)</f>
        <v>0</v>
      </c>
      <c r="FR15" s="6">
        <f>IF(OR(FQ$6=0,COUNTIF(Feries,FQ$6)&gt;0,ISNONTEXT($A15)),"",
((COUNTIFS(SaisiePers,$A15,SaisieDebut,"&lt;="&amp;FQ$6,SaisieFin,"&gt;"&amp;FQ$6,SaisieJour,"")+
COUNTIFS(SaisiePers,$A15,SaisieDebut,"&lt;="&amp;FQ$6,SaisieFin,FQ$6,SaisieSoir,Paramètres!$B$3,SaisieJour,"")+
COUNTIFS(SaisiePers,$A15,SaisieDebut,"&lt;="&amp;FQ$6,SaisieFin,"&gt;"&amp;FQ$6,SaisieSoir,Paramètres!$B$3,SaisieJour,TEXT(FQ$6,"jjjj"))=0)=$AS$1)*0.5)</f>
        <v>0</v>
      </c>
      <c r="FS15" s="6">
        <f>IF(OR(FS$6=0,COUNTIF(Feries,FS$6)&gt;0,ISNONTEXT($A15)),"",
((COUNTIFS(SaisiePers,$A15,SaisieDebut,"&lt;"&amp;FS$6,SaisieFin,"&gt;="&amp;FS$6,SaisieJour,"")+
COUNTIFS(SaisiePers,$A15,SaisieDebut,FS$6,SaisieFin,"&gt;="&amp;FS$6,SaisieMatin,Paramètres!$A$2,SaisieJour,"")+
COUNTIFS(SaisiePers,$A15,SaisieDebut,"&lt;"&amp;FS$6,SaisieFin,"&gt;="&amp;FS$6,SaisieMatin,Paramètres!$A$2,SaisieJour,TEXT(FS$6,"jjjj"))=0)=$AS$1)*0.5)</f>
        <v>0</v>
      </c>
      <c r="FT15" s="6">
        <f>IF(OR(FS$6=0,COUNTIF(Feries,FS$6)&gt;0,ISNONTEXT($A15)),"",
((COUNTIFS(SaisiePers,$A15,SaisieDebut,"&lt;="&amp;FS$6,SaisieFin,"&gt;"&amp;FS$6,SaisieJour,"")+
COUNTIFS(SaisiePers,$A15,SaisieDebut,"&lt;="&amp;FS$6,SaisieFin,FS$6,SaisieSoir,Paramètres!$B$3,SaisieJour,"")+
COUNTIFS(SaisiePers,$A15,SaisieDebut,"&lt;="&amp;FS$6,SaisieFin,"&gt;"&amp;FS$6,SaisieSoir,Paramètres!$B$3,SaisieJour,TEXT(FS$6,"jjjj"))=0)=$AS$1)*0.5)</f>
        <v>0</v>
      </c>
      <c r="FU15" s="6" t="str">
        <f>IF(OR(FU$6=0,COUNTIF(Feries,FU$6)&gt;0,ISNONTEXT($A15)),"",
((COUNTIFS(SaisiePers,$A15,SaisieDebut,"&lt;"&amp;FU$6,SaisieFin,"&gt;="&amp;FU$6,SaisieJour,"")+
COUNTIFS(SaisiePers,$A15,SaisieDebut,FU$6,SaisieFin,"&gt;="&amp;FU$6,SaisieMatin,Paramètres!$A$2,SaisieJour,"")+
COUNTIFS(SaisiePers,$A15,SaisieDebut,"&lt;"&amp;FU$6,SaisieFin,"&gt;="&amp;FU$6,SaisieMatin,Paramètres!$A$2,SaisieJour,TEXT(FU$6,"jjjj"))=0)=$AS$1)*0.5)</f>
        <v/>
      </c>
      <c r="FV15" s="6" t="str">
        <f>IF(OR(FU$6=0,COUNTIF(Feries,FU$6)&gt;0,ISNONTEXT($A15)),"",
((COUNTIFS(SaisiePers,$A15,SaisieDebut,"&lt;="&amp;FU$6,SaisieFin,"&gt;"&amp;FU$6,SaisieJour,"")+
COUNTIFS(SaisiePers,$A15,SaisieDebut,"&lt;="&amp;FU$6,SaisieFin,FU$6,SaisieSoir,Paramètres!$B$3,SaisieJour,"")+
COUNTIFS(SaisiePers,$A15,SaisieDebut,"&lt;="&amp;FU$6,SaisieFin,"&gt;"&amp;FU$6,SaisieSoir,Paramètres!$B$3,SaisieJour,TEXT(FU$6,"jjjj"))=0)=$AS$1)*0.5)</f>
        <v/>
      </c>
      <c r="FW15" s="6">
        <f>IF(OR(FW$6=0,COUNTIF(Feries,FW$6)&gt;0,ISNONTEXT($A15)),"",
((COUNTIFS(SaisiePers,$A15,SaisieDebut,"&lt;"&amp;FW$6,SaisieFin,"&gt;="&amp;FW$6,SaisieJour,"")+
COUNTIFS(SaisiePers,$A15,SaisieDebut,FW$6,SaisieFin,"&gt;="&amp;FW$6,SaisieMatin,Paramètres!$A$2,SaisieJour,"")+
COUNTIFS(SaisiePers,$A15,SaisieDebut,"&lt;"&amp;FW$6,SaisieFin,"&gt;="&amp;FW$6,SaisieMatin,Paramètres!$A$2,SaisieJour,TEXT(FW$6,"jjjj"))=0)=$AS$1)*0.5)</f>
        <v>0</v>
      </c>
      <c r="FX15" s="6">
        <f>IF(OR(FW$6=0,COUNTIF(Feries,FW$6)&gt;0,ISNONTEXT($A15)),"",
((COUNTIFS(SaisiePers,$A15,SaisieDebut,"&lt;="&amp;FW$6,SaisieFin,"&gt;"&amp;FW$6,SaisieJour,"")+
COUNTIFS(SaisiePers,$A15,SaisieDebut,"&lt;="&amp;FW$6,SaisieFin,FW$6,SaisieSoir,Paramètres!$B$3,SaisieJour,"")+
COUNTIFS(SaisiePers,$A15,SaisieDebut,"&lt;="&amp;FW$6,SaisieFin,"&gt;"&amp;FW$6,SaisieSoir,Paramètres!$B$3,SaisieJour,TEXT(FW$6,"jjjj"))=0)=$AS$1)*0.5)</f>
        <v>0</v>
      </c>
      <c r="FY15" s="6">
        <f>IF(OR(FY$6=0,COUNTIF(Feries,FY$6)&gt;0,ISNONTEXT($A15)),"",
((COUNTIFS(SaisiePers,$A15,SaisieDebut,"&lt;"&amp;FY$6,SaisieFin,"&gt;="&amp;FY$6,SaisieJour,"")+
COUNTIFS(SaisiePers,$A15,SaisieDebut,FY$6,SaisieFin,"&gt;="&amp;FY$6,SaisieMatin,Paramètres!$A$2,SaisieJour,"")+
COUNTIFS(SaisiePers,$A15,SaisieDebut,"&lt;"&amp;FY$6,SaisieFin,"&gt;="&amp;FY$6,SaisieMatin,Paramètres!$A$2,SaisieJour,TEXT(FY$6,"jjjj"))=0)=$AS$1)*0.5)</f>
        <v>0</v>
      </c>
      <c r="FZ15" s="6">
        <f>IF(OR(FY$6=0,COUNTIF(Feries,FY$6)&gt;0,ISNONTEXT($A15)),"",
((COUNTIFS(SaisiePers,$A15,SaisieDebut,"&lt;="&amp;FY$6,SaisieFin,"&gt;"&amp;FY$6,SaisieJour,"")+
COUNTIFS(SaisiePers,$A15,SaisieDebut,"&lt;="&amp;FY$6,SaisieFin,FY$6,SaisieSoir,Paramètres!$B$3,SaisieJour,"")+
COUNTIFS(SaisiePers,$A15,SaisieDebut,"&lt;="&amp;FY$6,SaisieFin,"&gt;"&amp;FY$6,SaisieSoir,Paramètres!$B$3,SaisieJour,TEXT(FY$6,"jjjj"))=0)=$AS$1)*0.5)</f>
        <v>0</v>
      </c>
      <c r="GA15" s="6">
        <f>IF(OR(GA$6=0,COUNTIF(Feries,GA$6)&gt;0,ISNONTEXT($A15)),"",
((COUNTIFS(SaisiePers,$A15,SaisieDebut,"&lt;"&amp;GA$6,SaisieFin,"&gt;="&amp;GA$6,SaisieJour,"")+
COUNTIFS(SaisiePers,$A15,SaisieDebut,GA$6,SaisieFin,"&gt;="&amp;GA$6,SaisieMatin,Paramètres!$A$2,SaisieJour,"")+
COUNTIFS(SaisiePers,$A15,SaisieDebut,"&lt;"&amp;GA$6,SaisieFin,"&gt;="&amp;GA$6,SaisieMatin,Paramètres!$A$2,SaisieJour,TEXT(GA$6,"jjjj"))=0)=$AS$1)*0.5)</f>
        <v>0</v>
      </c>
      <c r="GB15" s="6">
        <f>IF(OR(GA$6=0,COUNTIF(Feries,GA$6)&gt;0,ISNONTEXT($A15)),"",
((COUNTIFS(SaisiePers,$A15,SaisieDebut,"&lt;="&amp;GA$6,SaisieFin,"&gt;"&amp;GA$6,SaisieJour,"")+
COUNTIFS(SaisiePers,$A15,SaisieDebut,"&lt;="&amp;GA$6,SaisieFin,GA$6,SaisieSoir,Paramètres!$B$3,SaisieJour,"")+
COUNTIFS(SaisiePers,$A15,SaisieDebut,"&lt;="&amp;GA$6,SaisieFin,"&gt;"&amp;GA$6,SaisieSoir,Paramètres!$B$3,SaisieJour,TEXT(GA$6,"jjjj"))=0)=$AS$1)*0.5)</f>
        <v>0</v>
      </c>
      <c r="GC15" s="6">
        <f>IF(OR(GC$6=0,COUNTIF(Feries,GC$6)&gt;0,ISNONTEXT($A15)),"",
((COUNTIFS(SaisiePers,$A15,SaisieDebut,"&lt;"&amp;GC$6,SaisieFin,"&gt;="&amp;GC$6,SaisieJour,"")+
COUNTIFS(SaisiePers,$A15,SaisieDebut,GC$6,SaisieFin,"&gt;="&amp;GC$6,SaisieMatin,Paramètres!$A$2,SaisieJour,"")+
COUNTIFS(SaisiePers,$A15,SaisieDebut,"&lt;"&amp;GC$6,SaisieFin,"&gt;="&amp;GC$6,SaisieMatin,Paramètres!$A$2,SaisieJour,TEXT(GC$6,"jjjj"))=0)=$AS$1)*0.5)</f>
        <v>0</v>
      </c>
      <c r="GD15" s="6">
        <f>IF(OR(GC$6=0,COUNTIF(Feries,GC$6)&gt;0,ISNONTEXT($A15)),"",
((COUNTIFS(SaisiePers,$A15,SaisieDebut,"&lt;="&amp;GC$6,SaisieFin,"&gt;"&amp;GC$6,SaisieJour,"")+
COUNTIFS(SaisiePers,$A15,SaisieDebut,"&lt;="&amp;GC$6,SaisieFin,GC$6,SaisieSoir,Paramètres!$B$3,SaisieJour,"")+
COUNTIFS(SaisiePers,$A15,SaisieDebut,"&lt;="&amp;GC$6,SaisieFin,"&gt;"&amp;GC$6,SaisieSoir,Paramètres!$B$3,SaisieJour,TEXT(GC$6,"jjjj"))=0)=$AS$1)*0.5)</f>
        <v>0</v>
      </c>
      <c r="GE15" s="6" t="str">
        <f>IF(OR(GE$6=0,COUNTIF(Feries,GE$6)&gt;0,ISNONTEXT($A15)),"",
((COUNTIFS(SaisiePers,$A15,SaisieDebut,"&lt;"&amp;GE$6,SaisieFin,"&gt;="&amp;GE$6,SaisieJour,"")+
COUNTIFS(SaisiePers,$A15,SaisieDebut,GE$6,SaisieFin,"&gt;="&amp;GE$6,SaisieMatin,Paramètres!$A$2,SaisieJour,"")+
COUNTIFS(SaisiePers,$A15,SaisieDebut,"&lt;"&amp;GE$6,SaisieFin,"&gt;="&amp;GE$6,SaisieMatin,Paramètres!$A$2,SaisieJour,TEXT(GE$6,"jjjj"))=0)=$AS$1)*0.5)</f>
        <v/>
      </c>
      <c r="GF15" s="6" t="str">
        <f>IF(OR(GE$6=0,COUNTIF(Feries,GE$6)&gt;0,ISNONTEXT($A15)),"",
((COUNTIFS(SaisiePers,$A15,SaisieDebut,"&lt;="&amp;GE$6,SaisieFin,"&gt;"&amp;GE$6,SaisieJour,"")+
COUNTIFS(SaisiePers,$A15,SaisieDebut,"&lt;="&amp;GE$6,SaisieFin,GE$6,SaisieSoir,Paramètres!$B$3,SaisieJour,"")+
COUNTIFS(SaisiePers,$A15,SaisieDebut,"&lt;="&amp;GE$6,SaisieFin,"&gt;"&amp;GE$6,SaisieSoir,Paramètres!$B$3,SaisieJour,TEXT(GE$6,"jjjj"))=0)=$AS$1)*0.5)</f>
        <v/>
      </c>
      <c r="GG15" s="6">
        <f>IF(OR(GG$6=0,COUNTIF(Feries,GG$6)&gt;0,ISNONTEXT($A15)),"",
((COUNTIFS(SaisiePers,$A15,SaisieDebut,"&lt;"&amp;GG$6,SaisieFin,"&gt;="&amp;GG$6,SaisieJour,"")+
COUNTIFS(SaisiePers,$A15,SaisieDebut,GG$6,SaisieFin,"&gt;="&amp;GG$6,SaisieMatin,Paramètres!$A$2,SaisieJour,"")+
COUNTIFS(SaisiePers,$A15,SaisieDebut,"&lt;"&amp;GG$6,SaisieFin,"&gt;="&amp;GG$6,SaisieMatin,Paramètres!$A$2,SaisieJour,TEXT(GG$6,"jjjj"))=0)=$AS$1)*0.5)</f>
        <v>0</v>
      </c>
      <c r="GH15" s="6">
        <f>IF(OR(GG$6=0,COUNTIF(Feries,GG$6)&gt;0,ISNONTEXT($A15)),"",
((COUNTIFS(SaisiePers,$A15,SaisieDebut,"&lt;="&amp;GG$6,SaisieFin,"&gt;"&amp;GG$6,SaisieJour,"")+
COUNTIFS(SaisiePers,$A15,SaisieDebut,"&lt;="&amp;GG$6,SaisieFin,GG$6,SaisieSoir,Paramètres!$B$3,SaisieJour,"")+
COUNTIFS(SaisiePers,$A15,SaisieDebut,"&lt;="&amp;GG$6,SaisieFin,"&gt;"&amp;GG$6,SaisieSoir,Paramètres!$B$3,SaisieJour,TEXT(GG$6,"jjjj"))=0)=$AS$1)*0.5)</f>
        <v>0</v>
      </c>
      <c r="GI15" s="6">
        <f>IF(OR(GI$6=0,COUNTIF(Feries,GI$6)&gt;0,ISNONTEXT($A15)),"",
((COUNTIFS(SaisiePers,$A15,SaisieDebut,"&lt;"&amp;GI$6,SaisieFin,"&gt;="&amp;GI$6,SaisieJour,"")+
COUNTIFS(SaisiePers,$A15,SaisieDebut,GI$6,SaisieFin,"&gt;="&amp;GI$6,SaisieMatin,Paramètres!$A$2,SaisieJour,"")+
COUNTIFS(SaisiePers,$A15,SaisieDebut,"&lt;"&amp;GI$6,SaisieFin,"&gt;="&amp;GI$6,SaisieMatin,Paramètres!$A$2,SaisieJour,TEXT(GI$6,"jjjj"))=0)=$AS$1)*0.5)</f>
        <v>0</v>
      </c>
      <c r="GJ15" s="6">
        <f>IF(OR(GI$6=0,COUNTIF(Feries,GI$6)&gt;0,ISNONTEXT($A15)),"",
((COUNTIFS(SaisiePers,$A15,SaisieDebut,"&lt;="&amp;GI$6,SaisieFin,"&gt;"&amp;GI$6,SaisieJour,"")+
COUNTIFS(SaisiePers,$A15,SaisieDebut,"&lt;="&amp;GI$6,SaisieFin,GI$6,SaisieSoir,Paramètres!$B$3,SaisieJour,"")+
COUNTIFS(SaisiePers,$A15,SaisieDebut,"&lt;="&amp;GI$6,SaisieFin,"&gt;"&amp;GI$6,SaisieSoir,Paramètres!$B$3,SaisieJour,TEXT(GI$6,"jjjj"))=0)=$AS$1)*0.5)</f>
        <v>0</v>
      </c>
      <c r="GK15" s="6">
        <f>IF(OR(GK$6=0,COUNTIF(Feries,GK$6)&gt;0,ISNONTEXT($A15)),"",
((COUNTIFS(SaisiePers,$A15,SaisieDebut,"&lt;"&amp;GK$6,SaisieFin,"&gt;="&amp;GK$6,SaisieJour,"")+
COUNTIFS(SaisiePers,$A15,SaisieDebut,GK$6,SaisieFin,"&gt;="&amp;GK$6,SaisieMatin,Paramètres!$A$2,SaisieJour,"")+
COUNTIFS(SaisiePers,$A15,SaisieDebut,"&lt;"&amp;GK$6,SaisieFin,"&gt;="&amp;GK$6,SaisieMatin,Paramètres!$A$2,SaisieJour,TEXT(GK$6,"jjjj"))=0)=$AS$1)*0.5)</f>
        <v>0</v>
      </c>
      <c r="GL15" s="6">
        <f>IF(OR(GK$6=0,COUNTIF(Feries,GK$6)&gt;0,ISNONTEXT($A15)),"",
((COUNTIFS(SaisiePers,$A15,SaisieDebut,"&lt;="&amp;GK$6,SaisieFin,"&gt;"&amp;GK$6,SaisieJour,"")+
COUNTIFS(SaisiePers,$A15,SaisieDebut,"&lt;="&amp;GK$6,SaisieFin,GK$6,SaisieSoir,Paramètres!$B$3,SaisieJour,"")+
COUNTIFS(SaisiePers,$A15,SaisieDebut,"&lt;="&amp;GK$6,SaisieFin,"&gt;"&amp;GK$6,SaisieSoir,Paramètres!$B$3,SaisieJour,TEXT(GK$6,"jjjj"))=0)=$AS$1)*0.5)</f>
        <v>0</v>
      </c>
      <c r="GM15" s="6" t="str">
        <f>IF(OR(GM$6=0,COUNTIF(Feries,GM$6)&gt;0,ISNONTEXT($A15)),"",
((COUNTIFS(SaisiePers,$A15,SaisieDebut,"&lt;"&amp;GM$6,SaisieFin,"&gt;="&amp;GM$6,SaisieJour,"")+
COUNTIFS(SaisiePers,$A15,SaisieDebut,GM$6,SaisieFin,"&gt;="&amp;GM$6,SaisieMatin,Paramètres!$A$2,SaisieJour,"")+
COUNTIFS(SaisiePers,$A15,SaisieDebut,"&lt;"&amp;GM$6,SaisieFin,"&gt;="&amp;GM$6,SaisieMatin,Paramètres!$A$2,SaisieJour,TEXT(GM$6,"jjjj"))=0)=$AS$1)*0.5)</f>
        <v/>
      </c>
      <c r="GN15" s="6" t="str">
        <f>IF(OR(GM$6=0,COUNTIF(Feries,GM$6)&gt;0,ISNONTEXT($A15)),"",
((COUNTIFS(SaisiePers,$A15,SaisieDebut,"&lt;="&amp;GM$6,SaisieFin,"&gt;"&amp;GM$6,SaisieJour,"")+
COUNTIFS(SaisiePers,$A15,SaisieDebut,"&lt;="&amp;GM$6,SaisieFin,GM$6,SaisieSoir,Paramètres!$B$3,SaisieJour,"")+
COUNTIFS(SaisiePers,$A15,SaisieDebut,"&lt;="&amp;GM$6,SaisieFin,"&gt;"&amp;GM$6,SaisieSoir,Paramètres!$B$3,SaisieJour,TEXT(GM$6,"jjjj"))=0)=$AS$1)*0.5)</f>
        <v/>
      </c>
      <c r="GO15" s="6">
        <f>IF(OR(GO$6=0,COUNTIF(Feries,GO$6)&gt;0,ISNONTEXT($A15)),"",
((COUNTIFS(SaisiePers,$A15,SaisieDebut,"&lt;"&amp;GO$6,SaisieFin,"&gt;="&amp;GO$6,SaisieJour,"")+
COUNTIFS(SaisiePers,$A15,SaisieDebut,GO$6,SaisieFin,"&gt;="&amp;GO$6,SaisieMatin,Paramètres!$A$2,SaisieJour,"")+
COUNTIFS(SaisiePers,$A15,SaisieDebut,"&lt;"&amp;GO$6,SaisieFin,"&gt;="&amp;GO$6,SaisieMatin,Paramètres!$A$2,SaisieJour,TEXT(GO$6,"jjjj"))=0)=$AS$1)*0.5)</f>
        <v>0</v>
      </c>
      <c r="GP15" s="6">
        <f>IF(OR(GO$6=0,COUNTIF(Feries,GO$6)&gt;0,ISNONTEXT($A15)),"",
((COUNTIFS(SaisiePers,$A15,SaisieDebut,"&lt;="&amp;GO$6,SaisieFin,"&gt;"&amp;GO$6,SaisieJour,"")+
COUNTIFS(SaisiePers,$A15,SaisieDebut,"&lt;="&amp;GO$6,SaisieFin,GO$6,SaisieSoir,Paramètres!$B$3,SaisieJour,"")+
COUNTIFS(SaisiePers,$A15,SaisieDebut,"&lt;="&amp;GO$6,SaisieFin,"&gt;"&amp;GO$6,SaisieSoir,Paramètres!$B$3,SaisieJour,TEXT(GO$6,"jjjj"))=0)=$AS$1)*0.5)</f>
        <v>0</v>
      </c>
      <c r="GQ15" s="6">
        <f>IF(OR(GQ$6=0,COUNTIF(Feries,GQ$6)&gt;0,ISNONTEXT($A15)),"",
((COUNTIFS(SaisiePers,$A15,SaisieDebut,"&lt;"&amp;GQ$6,SaisieFin,"&gt;="&amp;GQ$6,SaisieJour,"")+
COUNTIFS(SaisiePers,$A15,SaisieDebut,GQ$6,SaisieFin,"&gt;="&amp;GQ$6,SaisieMatin,Paramètres!$A$2,SaisieJour,"")+
COUNTIFS(SaisiePers,$A15,SaisieDebut,"&lt;"&amp;GQ$6,SaisieFin,"&gt;="&amp;GQ$6,SaisieMatin,Paramètres!$A$2,SaisieJour,TEXT(GQ$6,"jjjj"))=0)=$AS$1)*0.5)</f>
        <v>0</v>
      </c>
      <c r="GR15" s="6">
        <f>IF(OR(GQ$6=0,COUNTIF(Feries,GQ$6)&gt;0,ISNONTEXT($A15)),"",
((COUNTIFS(SaisiePers,$A15,SaisieDebut,"&lt;="&amp;GQ$6,SaisieFin,"&gt;"&amp;GQ$6,SaisieJour,"")+
COUNTIFS(SaisiePers,$A15,SaisieDebut,"&lt;="&amp;GQ$6,SaisieFin,GQ$6,SaisieSoir,Paramètres!$B$3,SaisieJour,"")+
COUNTIFS(SaisiePers,$A15,SaisieDebut,"&lt;="&amp;GQ$6,SaisieFin,"&gt;"&amp;GQ$6,SaisieSoir,Paramètres!$B$3,SaisieJour,TEXT(GQ$6,"jjjj"))=0)=$AS$1)*0.5)</f>
        <v>0</v>
      </c>
      <c r="GS15" s="6">
        <f>IF(OR(GS$6=0,COUNTIF(Feries,GS$6)&gt;0,ISNONTEXT($A15)),"",
((COUNTIFS(SaisiePers,$A15,SaisieDebut,"&lt;"&amp;GS$6,SaisieFin,"&gt;="&amp;GS$6,SaisieJour,"")+
COUNTIFS(SaisiePers,$A15,SaisieDebut,GS$6,SaisieFin,"&gt;="&amp;GS$6,SaisieMatin,Paramètres!$A$2,SaisieJour,"")+
COUNTIFS(SaisiePers,$A15,SaisieDebut,"&lt;"&amp;GS$6,SaisieFin,"&gt;="&amp;GS$6,SaisieMatin,Paramètres!$A$2,SaisieJour,TEXT(GS$6,"jjjj"))=0)=$AS$1)*0.5)</f>
        <v>0</v>
      </c>
      <c r="GT15" s="6">
        <f>IF(OR(GS$6=0,COUNTIF(Feries,GS$6)&gt;0,ISNONTEXT($A15)),"",
((COUNTIFS(SaisiePers,$A15,SaisieDebut,"&lt;="&amp;GS$6,SaisieFin,"&gt;"&amp;GS$6,SaisieJour,"")+
COUNTIFS(SaisiePers,$A15,SaisieDebut,"&lt;="&amp;GS$6,SaisieFin,GS$6,SaisieSoir,Paramètres!$B$3,SaisieJour,"")+
COUNTIFS(SaisiePers,$A15,SaisieDebut,"&lt;="&amp;GS$6,SaisieFin,"&gt;"&amp;GS$6,SaisieSoir,Paramètres!$B$3,SaisieJour,TEXT(GS$6,"jjjj"))=0)=$AS$1)*0.5)</f>
        <v>0</v>
      </c>
      <c r="GU15" s="6">
        <f>IF(OR(GU$6=0,COUNTIF(Feries,GU$6)&gt;0,ISNONTEXT($A15)),"",
((COUNTIFS(SaisiePers,$A15,SaisieDebut,"&lt;"&amp;GU$6,SaisieFin,"&gt;="&amp;GU$6,SaisieJour,"")+
COUNTIFS(SaisiePers,$A15,SaisieDebut,GU$6,SaisieFin,"&gt;="&amp;GU$6,SaisieMatin,Paramètres!$A$2,SaisieJour,"")+
COUNTIFS(SaisiePers,$A15,SaisieDebut,"&lt;"&amp;GU$6,SaisieFin,"&gt;="&amp;GU$6,SaisieMatin,Paramètres!$A$2,SaisieJour,TEXT(GU$6,"jjjj"))=0)=$AS$1)*0.5)</f>
        <v>0</v>
      </c>
      <c r="GV15" s="6">
        <f>IF(OR(GU$6=0,COUNTIF(Feries,GU$6)&gt;0,ISNONTEXT($A15)),"",
((COUNTIFS(SaisiePers,$A15,SaisieDebut,"&lt;="&amp;GU$6,SaisieFin,"&gt;"&amp;GU$6,SaisieJour,"")+
COUNTIFS(SaisiePers,$A15,SaisieDebut,"&lt;="&amp;GU$6,SaisieFin,GU$6,SaisieSoir,Paramètres!$B$3,SaisieJour,"")+
COUNTIFS(SaisiePers,$A15,SaisieDebut,"&lt;="&amp;GU$6,SaisieFin,"&gt;"&amp;GU$6,SaisieSoir,Paramètres!$B$3,SaisieJour,TEXT(GU$6,"jjjj"))=0)=$AS$1)*0.5)</f>
        <v>0</v>
      </c>
      <c r="GW15" s="6">
        <f>IF(OR(GW$6=0,COUNTIF(Feries,GW$6)&gt;0,ISNONTEXT($A15)),"",
((COUNTIFS(SaisiePers,$A15,SaisieDebut,"&lt;"&amp;GW$6,SaisieFin,"&gt;="&amp;GW$6,SaisieJour,"")+
COUNTIFS(SaisiePers,$A15,SaisieDebut,GW$6,SaisieFin,"&gt;="&amp;GW$6,SaisieMatin,Paramètres!$A$2,SaisieJour,"")+
COUNTIFS(SaisiePers,$A15,SaisieDebut,"&lt;"&amp;GW$6,SaisieFin,"&gt;="&amp;GW$6,SaisieMatin,Paramètres!$A$2,SaisieJour,TEXT(GW$6,"jjjj"))=0)=$AS$1)*0.5)</f>
        <v>0</v>
      </c>
      <c r="GX15" s="6">
        <f>IF(OR(GW$6=0,COUNTIF(Feries,GW$6)&gt;0,ISNONTEXT($A15)),"",
((COUNTIFS(SaisiePers,$A15,SaisieDebut,"&lt;="&amp;GW$6,SaisieFin,"&gt;"&amp;GW$6,SaisieJour,"")+
COUNTIFS(SaisiePers,$A15,SaisieDebut,"&lt;="&amp;GW$6,SaisieFin,GW$6,SaisieSoir,Paramètres!$B$3,SaisieJour,"")+
COUNTIFS(SaisiePers,$A15,SaisieDebut,"&lt;="&amp;GW$6,SaisieFin,"&gt;"&amp;GW$6,SaisieSoir,Paramètres!$B$3,SaisieJour,TEXT(GW$6,"jjjj"))=0)=$AS$1)*0.5)</f>
        <v>0</v>
      </c>
      <c r="GY15" s="6">
        <f>IF(OR(GY$6=0,COUNTIF(Feries,GY$6)&gt;0,ISNONTEXT($A15)),"",
((COUNTIFS(SaisiePers,$A15,SaisieDebut,"&lt;"&amp;GY$6,SaisieFin,"&gt;="&amp;GY$6,SaisieJour,"")+
COUNTIFS(SaisiePers,$A15,SaisieDebut,GY$6,SaisieFin,"&gt;="&amp;GY$6,SaisieMatin,Paramètres!$A$2,SaisieJour,"")+
COUNTIFS(SaisiePers,$A15,SaisieDebut,"&lt;"&amp;GY$6,SaisieFin,"&gt;="&amp;GY$6,SaisieMatin,Paramètres!$A$2,SaisieJour,TEXT(GY$6,"jjjj"))=0)=$AS$1)*0.5)</f>
        <v>0</v>
      </c>
      <c r="GZ15" s="6">
        <f>IF(OR(GY$6=0,COUNTIF(Feries,GY$6)&gt;0,ISNONTEXT($A15)),"",
((COUNTIFS(SaisiePers,$A15,SaisieDebut,"&lt;="&amp;GY$6,SaisieFin,"&gt;"&amp;GY$6,SaisieJour,"")+
COUNTIFS(SaisiePers,$A15,SaisieDebut,"&lt;="&amp;GY$6,SaisieFin,GY$6,SaisieSoir,Paramètres!$B$3,SaisieJour,"")+
COUNTIFS(SaisiePers,$A15,SaisieDebut,"&lt;="&amp;GY$6,SaisieFin,"&gt;"&amp;GY$6,SaisieSoir,Paramètres!$B$3,SaisieJour,TEXT(GY$6,"jjjj"))=0)=$AS$1)*0.5)</f>
        <v>0</v>
      </c>
      <c r="HA15" s="6" t="str">
        <f>IF(OR(HA$6=0,COUNTIF(Feries,HA$6)&gt;0,ISNONTEXT($A15)),"",
((COUNTIFS(SaisiePers,$A15,SaisieDebut,"&lt;"&amp;HA$6,SaisieFin,"&gt;="&amp;HA$6,SaisieJour,"")+
COUNTIFS(SaisiePers,$A15,SaisieDebut,HA$6,SaisieFin,"&gt;="&amp;HA$6,SaisieMatin,Paramètres!$A$2,SaisieJour,"")+
COUNTIFS(SaisiePers,$A15,SaisieDebut,"&lt;"&amp;HA$6,SaisieFin,"&gt;="&amp;HA$6,SaisieMatin,Paramètres!$A$2,SaisieJour,TEXT(HA$6,"jjjj"))=0)=$AS$1)*0.5)</f>
        <v/>
      </c>
      <c r="HB15" s="6" t="str">
        <f>IF(OR(HA$6=0,COUNTIF(Feries,HA$6)&gt;0,ISNONTEXT($A15)),"",
((COUNTIFS(SaisiePers,$A15,SaisieDebut,"&lt;="&amp;HA$6,SaisieFin,"&gt;"&amp;HA$6,SaisieJour,"")+
COUNTIFS(SaisiePers,$A15,SaisieDebut,"&lt;="&amp;HA$6,SaisieFin,HA$6,SaisieSoir,Paramètres!$B$3,SaisieJour,"")+
COUNTIFS(SaisiePers,$A15,SaisieDebut,"&lt;="&amp;HA$6,SaisieFin,"&gt;"&amp;HA$6,SaisieSoir,Paramètres!$B$3,SaisieJour,TEXT(HA$6,"jjjj"))=0)=$AS$1)*0.5)</f>
        <v/>
      </c>
      <c r="HC15" s="6">
        <f>IF(OR(HC$6=0,COUNTIF(Feries,HC$6)&gt;0,ISNONTEXT($A15)),"",
((COUNTIFS(SaisiePers,$A15,SaisieDebut,"&lt;"&amp;HC$6,SaisieFin,"&gt;="&amp;HC$6,SaisieJour,"")+
COUNTIFS(SaisiePers,$A15,SaisieDebut,HC$6,SaisieFin,"&gt;="&amp;HC$6,SaisieMatin,Paramètres!$A$2,SaisieJour,"")+
COUNTIFS(SaisiePers,$A15,SaisieDebut,"&lt;"&amp;HC$6,SaisieFin,"&gt;="&amp;HC$6,SaisieMatin,Paramètres!$A$2,SaisieJour,TEXT(HC$6,"jjjj"))=0)=$AS$1)*0.5)</f>
        <v>0</v>
      </c>
      <c r="HD15" s="6">
        <f>IF(OR(HC$6=0,COUNTIF(Feries,HC$6)&gt;0,ISNONTEXT($A15)),"",
((COUNTIFS(SaisiePers,$A15,SaisieDebut,"&lt;="&amp;HC$6,SaisieFin,"&gt;"&amp;HC$6,SaisieJour,"")+
COUNTIFS(SaisiePers,$A15,SaisieDebut,"&lt;="&amp;HC$6,SaisieFin,HC$6,SaisieSoir,Paramètres!$B$3,SaisieJour,"")+
COUNTIFS(SaisiePers,$A15,SaisieDebut,"&lt;="&amp;HC$6,SaisieFin,"&gt;"&amp;HC$6,SaisieSoir,Paramètres!$B$3,SaisieJour,TEXT(HC$6,"jjjj"))=0)=$AS$1)*0.5)</f>
        <v>0</v>
      </c>
      <c r="HE15" s="6">
        <f>IF(OR(HE$6=0,COUNTIF(Feries,HE$6)&gt;0,ISNONTEXT($A15)),"",
((COUNTIFS(SaisiePers,$A15,SaisieDebut,"&lt;"&amp;HE$6,SaisieFin,"&gt;="&amp;HE$6,SaisieJour,"")+
COUNTIFS(SaisiePers,$A15,SaisieDebut,HE$6,SaisieFin,"&gt;="&amp;HE$6,SaisieMatin,Paramètres!$A$2,SaisieJour,"")+
COUNTIFS(SaisiePers,$A15,SaisieDebut,"&lt;"&amp;HE$6,SaisieFin,"&gt;="&amp;HE$6,SaisieMatin,Paramètres!$A$2,SaisieJour,TEXT(HE$6,"jjjj"))=0)=$AS$1)*0.5)</f>
        <v>0</v>
      </c>
      <c r="HF15" s="6">
        <f>IF(OR(HE$6=0,COUNTIF(Feries,HE$6)&gt;0,ISNONTEXT($A15)),"",
((COUNTIFS(SaisiePers,$A15,SaisieDebut,"&lt;="&amp;HE$6,SaisieFin,"&gt;"&amp;HE$6,SaisieJour,"")+
COUNTIFS(SaisiePers,$A15,SaisieDebut,"&lt;="&amp;HE$6,SaisieFin,HE$6,SaisieSoir,Paramètres!$B$3,SaisieJour,"")+
COUNTIFS(SaisiePers,$A15,SaisieDebut,"&lt;="&amp;HE$6,SaisieFin,"&gt;"&amp;HE$6,SaisieSoir,Paramètres!$B$3,SaisieJour,TEXT(HE$6,"jjjj"))=0)=$AS$1)*0.5)</f>
        <v>0</v>
      </c>
      <c r="HG15" s="6">
        <f>IF(OR(HG$6=0,COUNTIF(Feries,HG$6)&gt;0,ISNONTEXT($A15)),"",
((COUNTIFS(SaisiePers,$A15,SaisieDebut,"&lt;"&amp;HG$6,SaisieFin,"&gt;="&amp;HG$6,SaisieJour,"")+
COUNTIFS(SaisiePers,$A15,SaisieDebut,HG$6,SaisieFin,"&gt;="&amp;HG$6,SaisieMatin,Paramètres!$A$2,SaisieJour,"")+
COUNTIFS(SaisiePers,$A15,SaisieDebut,"&lt;"&amp;HG$6,SaisieFin,"&gt;="&amp;HG$6,SaisieMatin,Paramètres!$A$2,SaisieJour,TEXT(HG$6,"jjjj"))=0)=$AS$1)*0.5)</f>
        <v>0</v>
      </c>
      <c r="HH15" s="6">
        <f>IF(OR(HG$6=0,COUNTIF(Feries,HG$6)&gt;0,ISNONTEXT($A15)),"",
((COUNTIFS(SaisiePers,$A15,SaisieDebut,"&lt;="&amp;HG$6,SaisieFin,"&gt;"&amp;HG$6,SaisieJour,"")+
COUNTIFS(SaisiePers,$A15,SaisieDebut,"&lt;="&amp;HG$6,SaisieFin,HG$6,SaisieSoir,Paramètres!$B$3,SaisieJour,"")+
COUNTIFS(SaisiePers,$A15,SaisieDebut,"&lt;="&amp;HG$6,SaisieFin,"&gt;"&amp;HG$6,SaisieSoir,Paramètres!$B$3,SaisieJour,TEXT(HG$6,"jjjj"))=0)=$AS$1)*0.5)</f>
        <v>0</v>
      </c>
      <c r="HI15" s="6">
        <f>IF(OR(HI$6=0,COUNTIF(Feries,HI$6)&gt;0,ISNONTEXT($A15)),"",
((COUNTIFS(SaisiePers,$A15,SaisieDebut,"&lt;"&amp;HI$6,SaisieFin,"&gt;="&amp;HI$6,SaisieJour,"")+
COUNTIFS(SaisiePers,$A15,SaisieDebut,HI$6,SaisieFin,"&gt;="&amp;HI$6,SaisieMatin,Paramètres!$A$2,SaisieJour,"")+
COUNTIFS(SaisiePers,$A15,SaisieDebut,"&lt;"&amp;HI$6,SaisieFin,"&gt;="&amp;HI$6,SaisieMatin,Paramètres!$A$2,SaisieJour,TEXT(HI$6,"jjjj"))=0)=$AS$1)*0.5)</f>
        <v>0</v>
      </c>
      <c r="HJ15" s="6">
        <f>IF(OR(HI$6=0,COUNTIF(Feries,HI$6)&gt;0,ISNONTEXT($A15)),"",
((COUNTIFS(SaisiePers,$A15,SaisieDebut,"&lt;="&amp;HI$6,SaisieFin,"&gt;"&amp;HI$6,SaisieJour,"")+
COUNTIFS(SaisiePers,$A15,SaisieDebut,"&lt;="&amp;HI$6,SaisieFin,HI$6,SaisieSoir,Paramètres!$B$3,SaisieJour,"")+
COUNTIFS(SaisiePers,$A15,SaisieDebut,"&lt;="&amp;HI$6,SaisieFin,"&gt;"&amp;HI$6,SaisieSoir,Paramètres!$B$3,SaisieJour,TEXT(HI$6,"jjjj"))=0)=$AS$1)*0.5)</f>
        <v>0</v>
      </c>
      <c r="HK15" s="6">
        <f>IF(OR(HK$6=0,COUNTIF(Feries,HK$6)&gt;0,ISNONTEXT($A15)),"",
((COUNTIFS(SaisiePers,$A15,SaisieDebut,"&lt;"&amp;HK$6,SaisieFin,"&gt;="&amp;HK$6,SaisieJour,"")+
COUNTIFS(SaisiePers,$A15,SaisieDebut,HK$6,SaisieFin,"&gt;="&amp;HK$6,SaisieMatin,Paramètres!$A$2,SaisieJour,"")+
COUNTIFS(SaisiePers,$A15,SaisieDebut,"&lt;"&amp;HK$6,SaisieFin,"&gt;="&amp;HK$6,SaisieMatin,Paramètres!$A$2,SaisieJour,TEXT(HK$6,"jjjj"))=0)=$AS$1)*0.5)</f>
        <v>0</v>
      </c>
      <c r="HL15" s="6">
        <f>IF(OR(HK$6=0,COUNTIF(Feries,HK$6)&gt;0,ISNONTEXT($A15)),"",
((COUNTIFS(SaisiePers,$A15,SaisieDebut,"&lt;="&amp;HK$6,SaisieFin,"&gt;"&amp;HK$6,SaisieJour,"")+
COUNTIFS(SaisiePers,$A15,SaisieDebut,"&lt;="&amp;HK$6,SaisieFin,HK$6,SaisieSoir,Paramètres!$B$3,SaisieJour,"")+
COUNTIFS(SaisiePers,$A15,SaisieDebut,"&lt;="&amp;HK$6,SaisieFin,"&gt;"&amp;HK$6,SaisieSoir,Paramètres!$B$3,SaisieJour,TEXT(HK$6,"jjjj"))=0)=$AS$1)*0.5)</f>
        <v>0</v>
      </c>
      <c r="HM15" s="6">
        <f>IF(OR(HM$6=0,COUNTIF(Feries,HM$6)&gt;0,ISNONTEXT($A15)),"",
((COUNTIFS(SaisiePers,$A15,SaisieDebut,"&lt;"&amp;HM$6,SaisieFin,"&gt;="&amp;HM$6,SaisieJour,"")+
COUNTIFS(SaisiePers,$A15,SaisieDebut,HM$6,SaisieFin,"&gt;="&amp;HM$6,SaisieMatin,Paramètres!$A$2,SaisieJour,"")+
COUNTIFS(SaisiePers,$A15,SaisieDebut,"&lt;"&amp;HM$6,SaisieFin,"&gt;="&amp;HM$6,SaisieMatin,Paramètres!$A$2,SaisieJour,TEXT(HM$6,"jjjj"))=0)=$AS$1)*0.5)</f>
        <v>0</v>
      </c>
      <c r="HN15" s="6">
        <f>IF(OR(HM$6=0,COUNTIF(Feries,HM$6)&gt;0,ISNONTEXT($A15)),"",
((COUNTIFS(SaisiePers,$A15,SaisieDebut,"&lt;="&amp;HM$6,SaisieFin,"&gt;"&amp;HM$6,SaisieJour,"")+
COUNTIFS(SaisiePers,$A15,SaisieDebut,"&lt;="&amp;HM$6,SaisieFin,HM$6,SaisieSoir,Paramètres!$B$3,SaisieJour,"")+
COUNTIFS(SaisiePers,$A15,SaisieDebut,"&lt;="&amp;HM$6,SaisieFin,"&gt;"&amp;HM$6,SaisieSoir,Paramètres!$B$3,SaisieJour,TEXT(HM$6,"jjjj"))=0)=$AS$1)*0.5)</f>
        <v>0</v>
      </c>
      <c r="HO15" s="6">
        <f>IF(OR(HO$6=0,COUNTIF(Feries,HO$6)&gt;0,ISNONTEXT($A15)),"",
((COUNTIFS(SaisiePers,$A15,SaisieDebut,"&lt;"&amp;HO$6,SaisieFin,"&gt;="&amp;HO$6,SaisieJour,"")+
COUNTIFS(SaisiePers,$A15,SaisieDebut,HO$6,SaisieFin,"&gt;="&amp;HO$6,SaisieMatin,Paramètres!$A$2,SaisieJour,"")+
COUNTIFS(SaisiePers,$A15,SaisieDebut,"&lt;"&amp;HO$6,SaisieFin,"&gt;="&amp;HO$6,SaisieMatin,Paramètres!$A$2,SaisieJour,TEXT(HO$6,"jjjj"))=0)=$AS$1)*0.5)</f>
        <v>0</v>
      </c>
      <c r="HP15" s="6">
        <f>IF(OR(HO$6=0,COUNTIF(Feries,HO$6)&gt;0,ISNONTEXT($A15)),"",
((COUNTIFS(SaisiePers,$A15,SaisieDebut,"&lt;="&amp;HO$6,SaisieFin,"&gt;"&amp;HO$6,SaisieJour,"")+
COUNTIFS(SaisiePers,$A15,SaisieDebut,"&lt;="&amp;HO$6,SaisieFin,HO$6,SaisieSoir,Paramètres!$B$3,SaisieJour,"")+
COUNTIFS(SaisiePers,$A15,SaisieDebut,"&lt;="&amp;HO$6,SaisieFin,"&gt;"&amp;HO$6,SaisieSoir,Paramètres!$B$3,SaisieJour,TEXT(HO$6,"jjjj"))=0)=$AS$1)*0.5)</f>
        <v>0</v>
      </c>
      <c r="HQ15" s="6">
        <f>IF(OR(HQ$6=0,COUNTIF(Feries,HQ$6)&gt;0,ISNONTEXT($A15)),"",
((COUNTIFS(SaisiePers,$A15,SaisieDebut,"&lt;"&amp;HQ$6,SaisieFin,"&gt;="&amp;HQ$6,SaisieJour,"")+
COUNTIFS(SaisiePers,$A15,SaisieDebut,HQ$6,SaisieFin,"&gt;="&amp;HQ$6,SaisieMatin,Paramètres!$A$2,SaisieJour,"")+
COUNTIFS(SaisiePers,$A15,SaisieDebut,"&lt;"&amp;HQ$6,SaisieFin,"&gt;="&amp;HQ$6,SaisieMatin,Paramètres!$A$2,SaisieJour,TEXT(HQ$6,"jjjj"))=0)=$AS$1)*0.5)</f>
        <v>0</v>
      </c>
      <c r="HR15" s="6">
        <f>IF(OR(HQ$6=0,COUNTIF(Feries,HQ$6)&gt;0,ISNONTEXT($A15)),"",
((COUNTIFS(SaisiePers,$A15,SaisieDebut,"&lt;="&amp;HQ$6,SaisieFin,"&gt;"&amp;HQ$6,SaisieJour,"")+
COUNTIFS(SaisiePers,$A15,SaisieDebut,"&lt;="&amp;HQ$6,SaisieFin,HQ$6,SaisieSoir,Paramètres!$B$3,SaisieJour,"")+
COUNTIFS(SaisiePers,$A15,SaisieDebut,"&lt;="&amp;HQ$6,SaisieFin,"&gt;"&amp;HQ$6,SaisieSoir,Paramètres!$B$3,SaisieJour,TEXT(HQ$6,"jjjj"))=0)=$AS$1)*0.5)</f>
        <v>0</v>
      </c>
      <c r="HS15" s="6">
        <f>IF(OR(HS$6=0,COUNTIF(Feries,HS$6)&gt;0,ISNONTEXT($A15)),"",
((COUNTIFS(SaisiePers,$A15,SaisieDebut,"&lt;"&amp;HS$6,SaisieFin,"&gt;="&amp;HS$6,SaisieJour,"")+
COUNTIFS(SaisiePers,$A15,SaisieDebut,HS$6,SaisieFin,"&gt;="&amp;HS$6,SaisieMatin,Paramètres!$A$2,SaisieJour,"")+
COUNTIFS(SaisiePers,$A15,SaisieDebut,"&lt;"&amp;HS$6,SaisieFin,"&gt;="&amp;HS$6,SaisieMatin,Paramètres!$A$2,SaisieJour,TEXT(HS$6,"jjjj"))=0)=$AS$1)*0.5)</f>
        <v>0</v>
      </c>
      <c r="HT15" s="6">
        <f>IF(OR(HS$6=0,COUNTIF(Feries,HS$6)&gt;0,ISNONTEXT($A15)),"",
((COUNTIFS(SaisiePers,$A15,SaisieDebut,"&lt;="&amp;HS$6,SaisieFin,"&gt;"&amp;HS$6,SaisieJour,"")+
COUNTIFS(SaisiePers,$A15,SaisieDebut,"&lt;="&amp;HS$6,SaisieFin,HS$6,SaisieSoir,Paramètres!$B$3,SaisieJour,"")+
COUNTIFS(SaisiePers,$A15,SaisieDebut,"&lt;="&amp;HS$6,SaisieFin,"&gt;"&amp;HS$6,SaisieSoir,Paramètres!$B$3,SaisieJour,TEXT(HS$6,"jjjj"))=0)=$AS$1)*0.5)</f>
        <v>0</v>
      </c>
      <c r="HU15" s="6">
        <f>IF(OR(HU$6=0,COUNTIF(Feries,HU$6)&gt;0,ISNONTEXT($A15)),"",
((COUNTIFS(SaisiePers,$A15,SaisieDebut,"&lt;"&amp;HU$6,SaisieFin,"&gt;="&amp;HU$6,SaisieJour,"")+
COUNTIFS(SaisiePers,$A15,SaisieDebut,HU$6,SaisieFin,"&gt;="&amp;HU$6,SaisieMatin,Paramètres!$A$2,SaisieJour,"")+
COUNTIFS(SaisiePers,$A15,SaisieDebut,"&lt;"&amp;HU$6,SaisieFin,"&gt;="&amp;HU$6,SaisieMatin,Paramètres!$A$2,SaisieJour,TEXT(HU$6,"jjjj"))=0)=$AS$1)*0.5)</f>
        <v>0</v>
      </c>
      <c r="HV15" s="6">
        <f>IF(OR(HU$6=0,COUNTIF(Feries,HU$6)&gt;0,ISNONTEXT($A15)),"",
((COUNTIFS(SaisiePers,$A15,SaisieDebut,"&lt;="&amp;HU$6,SaisieFin,"&gt;"&amp;HU$6,SaisieJour,"")+
COUNTIFS(SaisiePers,$A15,SaisieDebut,"&lt;="&amp;HU$6,SaisieFin,HU$6,SaisieSoir,Paramètres!$B$3,SaisieJour,"")+
COUNTIFS(SaisiePers,$A15,SaisieDebut,"&lt;="&amp;HU$6,SaisieFin,"&gt;"&amp;HU$6,SaisieSoir,Paramètres!$B$3,SaisieJour,TEXT(HU$6,"jjjj"))=0)=$AS$1)*0.5)</f>
        <v>0</v>
      </c>
      <c r="HW15" s="6">
        <f>IF(OR(HW$6=0,COUNTIF(Feries,HW$6)&gt;0,ISNONTEXT($A15)),"",
((COUNTIFS(SaisiePers,$A15,SaisieDebut,"&lt;"&amp;HW$6,SaisieFin,"&gt;="&amp;HW$6,SaisieJour,"")+
COUNTIFS(SaisiePers,$A15,SaisieDebut,HW$6,SaisieFin,"&gt;="&amp;HW$6,SaisieMatin,Paramètres!$A$2,SaisieJour,"")+
COUNTIFS(SaisiePers,$A15,SaisieDebut,"&lt;"&amp;HW$6,SaisieFin,"&gt;="&amp;HW$6,SaisieMatin,Paramètres!$A$2,SaisieJour,TEXT(HW$6,"jjjj"))=0)=$AS$1)*0.5)</f>
        <v>0</v>
      </c>
      <c r="HX15" s="6">
        <f>IF(OR(HW$6=0,COUNTIF(Feries,HW$6)&gt;0,ISNONTEXT($A15)),"",
((COUNTIFS(SaisiePers,$A15,SaisieDebut,"&lt;="&amp;HW$6,SaisieFin,"&gt;"&amp;HW$6,SaisieJour,"")+
COUNTIFS(SaisiePers,$A15,SaisieDebut,"&lt;="&amp;HW$6,SaisieFin,HW$6,SaisieSoir,Paramètres!$B$3,SaisieJour,"")+
COUNTIFS(SaisiePers,$A15,SaisieDebut,"&lt;="&amp;HW$6,SaisieFin,"&gt;"&amp;HW$6,SaisieSoir,Paramètres!$B$3,SaisieJour,TEXT(HW$6,"jjjj"))=0)=$AS$1)*0.5)</f>
        <v>0</v>
      </c>
      <c r="HY15" s="6">
        <f>IF(OR(HY$6=0,COUNTIF(Feries,HY$6)&gt;0,ISNONTEXT($A15)),"",
((COUNTIFS(SaisiePers,$A15,SaisieDebut,"&lt;"&amp;HY$6,SaisieFin,"&gt;="&amp;HY$6,SaisieJour,"")+
COUNTIFS(SaisiePers,$A15,SaisieDebut,HY$6,SaisieFin,"&gt;="&amp;HY$6,SaisieMatin,Paramètres!$A$2,SaisieJour,"")+
COUNTIFS(SaisiePers,$A15,SaisieDebut,"&lt;"&amp;HY$6,SaisieFin,"&gt;="&amp;HY$6,SaisieMatin,Paramètres!$A$2,SaisieJour,TEXT(HY$6,"jjjj"))=0)=$AS$1)*0.5)</f>
        <v>0</v>
      </c>
      <c r="HZ15" s="6">
        <f>IF(OR(HY$6=0,COUNTIF(Feries,HY$6)&gt;0,ISNONTEXT($A15)),"",
((COUNTIFS(SaisiePers,$A15,SaisieDebut,"&lt;="&amp;HY$6,SaisieFin,"&gt;"&amp;HY$6,SaisieJour,"")+
COUNTIFS(SaisiePers,$A15,SaisieDebut,"&lt;="&amp;HY$6,SaisieFin,HY$6,SaisieSoir,Paramètres!$B$3,SaisieJour,"")+
COUNTIFS(SaisiePers,$A15,SaisieDebut,"&lt;="&amp;HY$6,SaisieFin,"&gt;"&amp;HY$6,SaisieSoir,Paramètres!$B$3,SaisieJour,TEXT(HY$6,"jjjj"))=0)=$AS$1)*0.5)</f>
        <v>0</v>
      </c>
      <c r="IA15" s="6">
        <f>IF(OR(IA$6=0,COUNTIF(Feries,IA$6)&gt;0,ISNONTEXT($A15)),"",
((COUNTIFS(SaisiePers,$A15,SaisieDebut,"&lt;"&amp;IA$6,SaisieFin,"&gt;="&amp;IA$6,SaisieJour,"")+
COUNTIFS(SaisiePers,$A15,SaisieDebut,IA$6,SaisieFin,"&gt;="&amp;IA$6,SaisieMatin,Paramètres!$A$2,SaisieJour,"")+
COUNTIFS(SaisiePers,$A15,SaisieDebut,"&lt;"&amp;IA$6,SaisieFin,"&gt;="&amp;IA$6,SaisieMatin,Paramètres!$A$2,SaisieJour,TEXT(IA$6,"jjjj"))=0)=$AS$1)*0.5)</f>
        <v>0</v>
      </c>
      <c r="IB15" s="6">
        <f>IF(OR(IA$6=0,COUNTIF(Feries,IA$6)&gt;0,ISNONTEXT($A15)),"",
((COUNTIFS(SaisiePers,$A15,SaisieDebut,"&lt;="&amp;IA$6,SaisieFin,"&gt;"&amp;IA$6,SaisieJour,"")+
COUNTIFS(SaisiePers,$A15,SaisieDebut,"&lt;="&amp;IA$6,SaisieFin,IA$6,SaisieSoir,Paramètres!$B$3,SaisieJour,"")+
COUNTIFS(SaisiePers,$A15,SaisieDebut,"&lt;="&amp;IA$6,SaisieFin,"&gt;"&amp;IA$6,SaisieSoir,Paramètres!$B$3,SaisieJour,TEXT(IA$6,"jjjj"))=0)=$AS$1)*0.5)</f>
        <v>0</v>
      </c>
      <c r="IC15" s="6">
        <f>IF(OR(IC$6=0,COUNTIF(Feries,IC$6)&gt;0,ISNONTEXT($A15)),"",
((COUNTIFS(SaisiePers,$A15,SaisieDebut,"&lt;"&amp;IC$6,SaisieFin,"&gt;="&amp;IC$6,SaisieJour,"")+
COUNTIFS(SaisiePers,$A15,SaisieDebut,IC$6,SaisieFin,"&gt;="&amp;IC$6,SaisieMatin,Paramètres!$A$2,SaisieJour,"")+
COUNTIFS(SaisiePers,$A15,SaisieDebut,"&lt;"&amp;IC$6,SaisieFin,"&gt;="&amp;IC$6,SaisieMatin,Paramètres!$A$2,SaisieJour,TEXT(IC$6,"jjjj"))=0)=$AS$1)*0.5)</f>
        <v>0</v>
      </c>
      <c r="ID15" s="6">
        <f>IF(OR(IC$6=0,COUNTIF(Feries,IC$6)&gt;0,ISNONTEXT($A15)),"",
((COUNTIFS(SaisiePers,$A15,SaisieDebut,"&lt;="&amp;IC$6,SaisieFin,"&gt;"&amp;IC$6,SaisieJour,"")+
COUNTIFS(SaisiePers,$A15,SaisieDebut,"&lt;="&amp;IC$6,SaisieFin,IC$6,SaisieSoir,Paramètres!$B$3,SaisieJour,"")+
COUNTIFS(SaisiePers,$A15,SaisieDebut,"&lt;="&amp;IC$6,SaisieFin,"&gt;"&amp;IC$6,SaisieSoir,Paramètres!$B$3,SaisieJour,TEXT(IC$6,"jjjj"))=0)=$AS$1)*0.5)</f>
        <v>0</v>
      </c>
      <c r="IE15" s="6">
        <f>IF(OR(IE$6=0,COUNTIF(Feries,IE$6)&gt;0,ISNONTEXT($A15)),"",
((COUNTIFS(SaisiePers,$A15,SaisieDebut,"&lt;"&amp;IE$6,SaisieFin,"&gt;="&amp;IE$6,SaisieJour,"")+
COUNTIFS(SaisiePers,$A15,SaisieDebut,IE$6,SaisieFin,"&gt;="&amp;IE$6,SaisieMatin,Paramètres!$A$2,SaisieJour,"")+
COUNTIFS(SaisiePers,$A15,SaisieDebut,"&lt;"&amp;IE$6,SaisieFin,"&gt;="&amp;IE$6,SaisieMatin,Paramètres!$A$2,SaisieJour,TEXT(IE$6,"jjjj"))=0)=$AS$1)*0.5)</f>
        <v>0</v>
      </c>
      <c r="IF15" s="6">
        <f>IF(OR(IE$6=0,COUNTIF(Feries,IE$6)&gt;0,ISNONTEXT($A15)),"",
((COUNTIFS(SaisiePers,$A15,SaisieDebut,"&lt;="&amp;IE$6,SaisieFin,"&gt;"&amp;IE$6,SaisieJour,"")+
COUNTIFS(SaisiePers,$A15,SaisieDebut,"&lt;="&amp;IE$6,SaisieFin,IE$6,SaisieSoir,Paramètres!$B$3,SaisieJour,"")+
COUNTIFS(SaisiePers,$A15,SaisieDebut,"&lt;="&amp;IE$6,SaisieFin,"&gt;"&amp;IE$6,SaisieSoir,Paramètres!$B$3,SaisieJour,TEXT(IE$6,"jjjj"))=0)=$AS$1)*0.5)</f>
        <v>0</v>
      </c>
      <c r="IG15" s="6">
        <f>IF(OR(IG$6=0,COUNTIF(Feries,IG$6)&gt;0,ISNONTEXT($A15)),"",
((COUNTIFS(SaisiePers,$A15,SaisieDebut,"&lt;"&amp;IG$6,SaisieFin,"&gt;="&amp;IG$6,SaisieJour,"")+
COUNTIFS(SaisiePers,$A15,SaisieDebut,IG$6,SaisieFin,"&gt;="&amp;IG$6,SaisieMatin,Paramètres!$A$2,SaisieJour,"")+
COUNTIFS(SaisiePers,$A15,SaisieDebut,"&lt;"&amp;IG$6,SaisieFin,"&gt;="&amp;IG$6,SaisieMatin,Paramètres!$A$2,SaisieJour,TEXT(IG$6,"jjjj"))=0)=$AS$1)*0.5)</f>
        <v>0</v>
      </c>
      <c r="IH15" s="6">
        <f>IF(OR(IG$6=0,COUNTIF(Feries,IG$6)&gt;0,ISNONTEXT($A15)),"",
((COUNTIFS(SaisiePers,$A15,SaisieDebut,"&lt;="&amp;IG$6,SaisieFin,"&gt;"&amp;IG$6,SaisieJour,"")+
COUNTIFS(SaisiePers,$A15,SaisieDebut,"&lt;="&amp;IG$6,SaisieFin,IG$6,SaisieSoir,Paramètres!$B$3,SaisieJour,"")+
COUNTIFS(SaisiePers,$A15,SaisieDebut,"&lt;="&amp;IG$6,SaisieFin,"&gt;"&amp;IG$6,SaisieSoir,Paramètres!$B$3,SaisieJour,TEXT(IG$6,"jjjj"))=0)=$AS$1)*0.5)</f>
        <v>0</v>
      </c>
      <c r="II15" s="6">
        <f>IF(OR(II$6=0,COUNTIF(Feries,II$6)&gt;0,ISNONTEXT($A15)),"",
((COUNTIFS(SaisiePers,$A15,SaisieDebut,"&lt;"&amp;II$6,SaisieFin,"&gt;="&amp;II$6,SaisieJour,"")+
COUNTIFS(SaisiePers,$A15,SaisieDebut,II$6,SaisieFin,"&gt;="&amp;II$6,SaisieMatin,Paramètres!$A$2,SaisieJour,"")+
COUNTIFS(SaisiePers,$A15,SaisieDebut,"&lt;"&amp;II$6,SaisieFin,"&gt;="&amp;II$6,SaisieMatin,Paramètres!$A$2,SaisieJour,TEXT(II$6,"jjjj"))=0)=$AS$1)*0.5)</f>
        <v>0</v>
      </c>
      <c r="IJ15" s="6">
        <f>IF(OR(II$6=0,COUNTIF(Feries,II$6)&gt;0,ISNONTEXT($A15)),"",
((COUNTIFS(SaisiePers,$A15,SaisieDebut,"&lt;="&amp;II$6,SaisieFin,"&gt;"&amp;II$6,SaisieJour,"")+
COUNTIFS(SaisiePers,$A15,SaisieDebut,"&lt;="&amp;II$6,SaisieFin,II$6,SaisieSoir,Paramètres!$B$3,SaisieJour,"")+
COUNTIFS(SaisiePers,$A15,SaisieDebut,"&lt;="&amp;II$6,SaisieFin,"&gt;"&amp;II$6,SaisieSoir,Paramètres!$B$3,SaisieJour,TEXT(II$6,"jjjj"))=0)=$AS$1)*0.5)</f>
        <v>0</v>
      </c>
      <c r="IK15" s="6">
        <f>IF(OR(IK$6=0,COUNTIF(Feries,IK$6)&gt;0,ISNONTEXT($A15)),"",
((COUNTIFS(SaisiePers,$A15,SaisieDebut,"&lt;"&amp;IK$6,SaisieFin,"&gt;="&amp;IK$6,SaisieJour,"")+
COUNTIFS(SaisiePers,$A15,SaisieDebut,IK$6,SaisieFin,"&gt;="&amp;IK$6,SaisieMatin,Paramètres!$A$2,SaisieJour,"")+
COUNTIFS(SaisiePers,$A15,SaisieDebut,"&lt;"&amp;IK$6,SaisieFin,"&gt;="&amp;IK$6,SaisieMatin,Paramètres!$A$2,SaisieJour,TEXT(IK$6,"jjjj"))=0)=$AS$1)*0.5)</f>
        <v>0</v>
      </c>
      <c r="IL15" s="6">
        <f>IF(OR(IK$6=0,COUNTIF(Feries,IK$6)&gt;0,ISNONTEXT($A15)),"",
((COUNTIFS(SaisiePers,$A15,SaisieDebut,"&lt;="&amp;IK$6,SaisieFin,"&gt;"&amp;IK$6,SaisieJour,"")+
COUNTIFS(SaisiePers,$A15,SaisieDebut,"&lt;="&amp;IK$6,SaisieFin,IK$6,SaisieSoir,Paramètres!$B$3,SaisieJour,"")+
COUNTIFS(SaisiePers,$A15,SaisieDebut,"&lt;="&amp;IK$6,SaisieFin,"&gt;"&amp;IK$6,SaisieSoir,Paramètres!$B$3,SaisieJour,TEXT(IK$6,"jjjj"))=0)=$AS$1)*0.5)</f>
        <v>0</v>
      </c>
      <c r="IM15" s="6">
        <f>IF(OR(IM$6=0,COUNTIF(Feries,IM$6)&gt;0,ISNONTEXT($A15)),"",
((COUNTIFS(SaisiePers,$A15,SaisieDebut,"&lt;"&amp;IM$6,SaisieFin,"&gt;="&amp;IM$6,SaisieJour,"")+
COUNTIFS(SaisiePers,$A15,SaisieDebut,IM$6,SaisieFin,"&gt;="&amp;IM$6,SaisieMatin,Paramètres!$A$2,SaisieJour,"")+
COUNTIFS(SaisiePers,$A15,SaisieDebut,"&lt;"&amp;IM$6,SaisieFin,"&gt;="&amp;IM$6,SaisieMatin,Paramètres!$A$2,SaisieJour,TEXT(IM$6,"jjjj"))=0)=$AS$1)*0.5)</f>
        <v>0</v>
      </c>
      <c r="IN15" s="6">
        <f>IF(OR(IM$6=0,COUNTIF(Feries,IM$6)&gt;0,ISNONTEXT($A15)),"",
((COUNTIFS(SaisiePers,$A15,SaisieDebut,"&lt;="&amp;IM$6,SaisieFin,"&gt;"&amp;IM$6,SaisieJour,"")+
COUNTIFS(SaisiePers,$A15,SaisieDebut,"&lt;="&amp;IM$6,SaisieFin,IM$6,SaisieSoir,Paramètres!$B$3,SaisieJour,"")+
COUNTIFS(SaisiePers,$A15,SaisieDebut,"&lt;="&amp;IM$6,SaisieFin,"&gt;"&amp;IM$6,SaisieSoir,Paramètres!$B$3,SaisieJour,TEXT(IM$6,"jjjj"))=0)=$AS$1)*0.5)</f>
        <v>0</v>
      </c>
      <c r="IO15" s="6">
        <f>IF(OR(IO$6=0,COUNTIF(Feries,IO$6)&gt;0,ISNONTEXT($A15)),"",
((COUNTIFS(SaisiePers,$A15,SaisieDebut,"&lt;"&amp;IO$6,SaisieFin,"&gt;="&amp;IO$6,SaisieJour,"")+
COUNTIFS(SaisiePers,$A15,SaisieDebut,IO$6,SaisieFin,"&gt;="&amp;IO$6,SaisieMatin,Paramètres!$A$2,SaisieJour,"")+
COUNTIFS(SaisiePers,$A15,SaisieDebut,"&lt;"&amp;IO$6,SaisieFin,"&gt;="&amp;IO$6,SaisieMatin,Paramètres!$A$2,SaisieJour,TEXT(IO$6,"jjjj"))=0)=$AS$1)*0.5)</f>
        <v>0</v>
      </c>
      <c r="IP15" s="6">
        <f>IF(OR(IO$6=0,COUNTIF(Feries,IO$6)&gt;0,ISNONTEXT($A15)),"",
((COUNTIFS(SaisiePers,$A15,SaisieDebut,"&lt;="&amp;IO$6,SaisieFin,"&gt;"&amp;IO$6,SaisieJour,"")+
COUNTIFS(SaisiePers,$A15,SaisieDebut,"&lt;="&amp;IO$6,SaisieFin,IO$6,SaisieSoir,Paramètres!$B$3,SaisieJour,"")+
COUNTIFS(SaisiePers,$A15,SaisieDebut,"&lt;="&amp;IO$6,SaisieFin,"&gt;"&amp;IO$6,SaisieSoir,Paramètres!$B$3,SaisieJour,TEXT(IO$6,"jjjj"))=0)=$AS$1)*0.5)</f>
        <v>0</v>
      </c>
      <c r="IQ15" s="6">
        <f>IF(OR(IQ$6=0,COUNTIF(Feries,IQ$6)&gt;0,ISNONTEXT($A15)),"",
((COUNTIFS(SaisiePers,$A15,SaisieDebut,"&lt;"&amp;IQ$6,SaisieFin,"&gt;="&amp;IQ$6,SaisieJour,"")+
COUNTIFS(SaisiePers,$A15,SaisieDebut,IQ$6,SaisieFin,"&gt;="&amp;IQ$6,SaisieMatin,Paramètres!$A$2,SaisieJour,"")+
COUNTIFS(SaisiePers,$A15,SaisieDebut,"&lt;"&amp;IQ$6,SaisieFin,"&gt;="&amp;IQ$6,SaisieMatin,Paramètres!$A$2,SaisieJour,TEXT(IQ$6,"jjjj"))=0)=$AS$1)*0.5)</f>
        <v>0</v>
      </c>
      <c r="IR15" s="6">
        <f>IF(OR(IQ$6=0,COUNTIF(Feries,IQ$6)&gt;0,ISNONTEXT($A15)),"",
((COUNTIFS(SaisiePers,$A15,SaisieDebut,"&lt;="&amp;IQ$6,SaisieFin,"&gt;"&amp;IQ$6,SaisieJour,"")+
COUNTIFS(SaisiePers,$A15,SaisieDebut,"&lt;="&amp;IQ$6,SaisieFin,IQ$6,SaisieSoir,Paramètres!$B$3,SaisieJour,"")+
COUNTIFS(SaisiePers,$A15,SaisieDebut,"&lt;="&amp;IQ$6,SaisieFin,"&gt;"&amp;IQ$6,SaisieSoir,Paramètres!$B$3,SaisieJour,TEXT(IQ$6,"jjjj"))=0)=$AS$1)*0.5)</f>
        <v>0</v>
      </c>
      <c r="IS15" s="6">
        <f>IF(OR(IS$6=0,COUNTIF(Feries,IS$6)&gt;0,ISNONTEXT($A15)),"",
((COUNTIFS(SaisiePers,$A15,SaisieDebut,"&lt;"&amp;IS$6,SaisieFin,"&gt;="&amp;IS$6,SaisieJour,"")+
COUNTIFS(SaisiePers,$A15,SaisieDebut,IS$6,SaisieFin,"&gt;="&amp;IS$6,SaisieMatin,Paramètres!$A$2,SaisieJour,"")+
COUNTIFS(SaisiePers,$A15,SaisieDebut,"&lt;"&amp;IS$6,SaisieFin,"&gt;="&amp;IS$6,SaisieMatin,Paramètres!$A$2,SaisieJour,TEXT(IS$6,"jjjj"))=0)=$AS$1)*0.5)</f>
        <v>0</v>
      </c>
      <c r="IT15" s="6">
        <f>IF(OR(IS$6=0,COUNTIF(Feries,IS$6)&gt;0,ISNONTEXT($A15)),"",
((COUNTIFS(SaisiePers,$A15,SaisieDebut,"&lt;="&amp;IS$6,SaisieFin,"&gt;"&amp;IS$6,SaisieJour,"")+
COUNTIFS(SaisiePers,$A15,SaisieDebut,"&lt;="&amp;IS$6,SaisieFin,IS$6,SaisieSoir,Paramètres!$B$3,SaisieJour,"")+
COUNTIFS(SaisiePers,$A15,SaisieDebut,"&lt;="&amp;IS$6,SaisieFin,"&gt;"&amp;IS$6,SaisieSoir,Paramètres!$B$3,SaisieJour,TEXT(IS$6,"jjjj"))=0)=$AS$1)*0.5)</f>
        <v>0</v>
      </c>
      <c r="IU15" s="6">
        <f>IF(OR(IU$6=0,COUNTIF(Feries,IU$6)&gt;0,ISNONTEXT($A15)),"",
((COUNTIFS(SaisiePers,$A15,SaisieDebut,"&lt;"&amp;IU$6,SaisieFin,"&gt;="&amp;IU$6,SaisieJour,"")+
COUNTIFS(SaisiePers,$A15,SaisieDebut,IU$6,SaisieFin,"&gt;="&amp;IU$6,SaisieMatin,Paramètres!$A$2,SaisieJour,"")+
COUNTIFS(SaisiePers,$A15,SaisieDebut,"&lt;"&amp;IU$6,SaisieFin,"&gt;="&amp;IU$6,SaisieMatin,Paramètres!$A$2,SaisieJour,TEXT(IU$6,"jjjj"))=0)=$AS$1)*0.5)</f>
        <v>0</v>
      </c>
      <c r="IV15" s="6">
        <f>IF(OR(IU$6=0,COUNTIF(Feries,IU$6)&gt;0,ISNONTEXT($A15)),"",
((COUNTIFS(SaisiePers,$A15,SaisieDebut,"&lt;="&amp;IU$6,SaisieFin,"&gt;"&amp;IU$6,SaisieJour,"")+
COUNTIFS(SaisiePers,$A15,SaisieDebut,"&lt;="&amp;IU$6,SaisieFin,IU$6,SaisieSoir,Paramètres!$B$3,SaisieJour,"")+
COUNTIFS(SaisiePers,$A15,SaisieDebut,"&lt;="&amp;IU$6,SaisieFin,"&gt;"&amp;IU$6,SaisieSoir,Paramètres!$B$3,SaisieJour,TEXT(IU$6,"jjjj"))=0)=$AS$1)*0.5)</f>
        <v>0</v>
      </c>
      <c r="IW15" s="6">
        <f>IF(OR(IW$6=0,COUNTIF(Feries,IW$6)&gt;0,ISNONTEXT($A15)),"",
((COUNTIFS(SaisiePers,$A15,SaisieDebut,"&lt;"&amp;IW$6,SaisieFin,"&gt;="&amp;IW$6,SaisieJour,"")+
COUNTIFS(SaisiePers,$A15,SaisieDebut,IW$6,SaisieFin,"&gt;="&amp;IW$6,SaisieMatin,Paramètres!$A$2,SaisieJour,"")+
COUNTIFS(SaisiePers,$A15,SaisieDebut,"&lt;"&amp;IW$6,SaisieFin,"&gt;="&amp;IW$6,SaisieMatin,Paramètres!$A$2,SaisieJour,TEXT(IW$6,"jjjj"))=0)=$AS$1)*0.5)</f>
        <v>0</v>
      </c>
      <c r="IX15" s="6">
        <f>IF(OR(IW$6=0,COUNTIF(Feries,IW$6)&gt;0,ISNONTEXT($A15)),"",
((COUNTIFS(SaisiePers,$A15,SaisieDebut,"&lt;="&amp;IW$6,SaisieFin,"&gt;"&amp;IW$6,SaisieJour,"")+
COUNTIFS(SaisiePers,$A15,SaisieDebut,"&lt;="&amp;IW$6,SaisieFin,IW$6,SaisieSoir,Paramètres!$B$3,SaisieJour,"")+
COUNTIFS(SaisiePers,$A15,SaisieDebut,"&lt;="&amp;IW$6,SaisieFin,"&gt;"&amp;IW$6,SaisieSoir,Paramètres!$B$3,SaisieJour,TEXT(IW$6,"jjjj"))=0)=$AS$1)*0.5)</f>
        <v>0</v>
      </c>
      <c r="IY15" s="6">
        <f>IF(OR(IY$6=0,COUNTIF(Feries,IY$6)&gt;0,ISNONTEXT($A15)),"",
((COUNTIFS(SaisiePers,$A15,SaisieDebut,"&lt;"&amp;IY$6,SaisieFin,"&gt;="&amp;IY$6,SaisieJour,"")+
COUNTIFS(SaisiePers,$A15,SaisieDebut,IY$6,SaisieFin,"&gt;="&amp;IY$6,SaisieMatin,Paramètres!$A$2,SaisieJour,"")+
COUNTIFS(SaisiePers,$A15,SaisieDebut,"&lt;"&amp;IY$6,SaisieFin,"&gt;="&amp;IY$6,SaisieMatin,Paramètres!$A$2,SaisieJour,TEXT(IY$6,"jjjj"))=0)=$AS$1)*0.5)</f>
        <v>0</v>
      </c>
      <c r="IZ15" s="6">
        <f>IF(OR(IY$6=0,COUNTIF(Feries,IY$6)&gt;0,ISNONTEXT($A15)),"",
((COUNTIFS(SaisiePers,$A15,SaisieDebut,"&lt;="&amp;IY$6,SaisieFin,"&gt;"&amp;IY$6,SaisieJour,"")+
COUNTIFS(SaisiePers,$A15,SaisieDebut,"&lt;="&amp;IY$6,SaisieFin,IY$6,SaisieSoir,Paramètres!$B$3,SaisieJour,"")+
COUNTIFS(SaisiePers,$A15,SaisieDebut,"&lt;="&amp;IY$6,SaisieFin,"&gt;"&amp;IY$6,SaisieSoir,Paramètres!$B$3,SaisieJour,TEXT(IY$6,"jjjj"))=0)=$AS$1)*0.5)</f>
        <v>0</v>
      </c>
      <c r="JA15" s="6">
        <f>IF(OR(JA$6=0,COUNTIF(Feries,JA$6)&gt;0,ISNONTEXT($A15)),"",
((COUNTIFS(SaisiePers,$A15,SaisieDebut,"&lt;"&amp;JA$6,SaisieFin,"&gt;="&amp;JA$6,SaisieJour,"")+
COUNTIFS(SaisiePers,$A15,SaisieDebut,JA$6,SaisieFin,"&gt;="&amp;JA$6,SaisieMatin,Paramètres!$A$2,SaisieJour,"")+
COUNTIFS(SaisiePers,$A15,SaisieDebut,"&lt;"&amp;JA$6,SaisieFin,"&gt;="&amp;JA$6,SaisieMatin,Paramètres!$A$2,SaisieJour,TEXT(JA$6,"jjjj"))=0)=$AS$1)*0.5)</f>
        <v>0</v>
      </c>
      <c r="JB15" s="6">
        <f>IF(OR(JA$6=0,COUNTIF(Feries,JA$6)&gt;0,ISNONTEXT($A15)),"",
((COUNTIFS(SaisiePers,$A15,SaisieDebut,"&lt;="&amp;JA$6,SaisieFin,"&gt;"&amp;JA$6,SaisieJour,"")+
COUNTIFS(SaisiePers,$A15,SaisieDebut,"&lt;="&amp;JA$6,SaisieFin,JA$6,SaisieSoir,Paramètres!$B$3,SaisieJour,"")+
COUNTIFS(SaisiePers,$A15,SaisieDebut,"&lt;="&amp;JA$6,SaisieFin,"&gt;"&amp;JA$6,SaisieSoir,Paramètres!$B$3,SaisieJour,TEXT(JA$6,"jjjj"))=0)=$AS$1)*0.5)</f>
        <v>0</v>
      </c>
      <c r="JC15" s="6">
        <f>IF(OR(JC$6=0,COUNTIF(Feries,JC$6)&gt;0,ISNONTEXT($A15)),"",
((COUNTIFS(SaisiePers,$A15,SaisieDebut,"&lt;"&amp;JC$6,SaisieFin,"&gt;="&amp;JC$6,SaisieJour,"")+
COUNTIFS(SaisiePers,$A15,SaisieDebut,JC$6,SaisieFin,"&gt;="&amp;JC$6,SaisieMatin,Paramètres!$A$2,SaisieJour,"")+
COUNTIFS(SaisiePers,$A15,SaisieDebut,"&lt;"&amp;JC$6,SaisieFin,"&gt;="&amp;JC$6,SaisieMatin,Paramètres!$A$2,SaisieJour,TEXT(JC$6,"jjjj"))=0)=$AS$1)*0.5)</f>
        <v>0</v>
      </c>
      <c r="JD15" s="6">
        <f>IF(OR(JC$6=0,COUNTIF(Feries,JC$6)&gt;0,ISNONTEXT($A15)),"",
((COUNTIFS(SaisiePers,$A15,SaisieDebut,"&lt;="&amp;JC$6,SaisieFin,"&gt;"&amp;JC$6,SaisieJour,"")+
COUNTIFS(SaisiePers,$A15,SaisieDebut,"&lt;="&amp;JC$6,SaisieFin,JC$6,SaisieSoir,Paramètres!$B$3,SaisieJour,"")+
COUNTIFS(SaisiePers,$A15,SaisieDebut,"&lt;="&amp;JC$6,SaisieFin,"&gt;"&amp;JC$6,SaisieSoir,Paramètres!$B$3,SaisieJour,TEXT(JC$6,"jjjj"))=0)=$AS$1)*0.5)</f>
        <v>0</v>
      </c>
      <c r="JE15" s="6">
        <f>IF(OR(JE$6=0,COUNTIF(Feries,JE$6)&gt;0,ISNONTEXT($A15)),"",
((COUNTIFS(SaisiePers,$A15,SaisieDebut,"&lt;"&amp;JE$6,SaisieFin,"&gt;="&amp;JE$6,SaisieJour,"")+
COUNTIFS(SaisiePers,$A15,SaisieDebut,JE$6,SaisieFin,"&gt;="&amp;JE$6,SaisieMatin,Paramètres!$A$2,SaisieJour,"")+
COUNTIFS(SaisiePers,$A15,SaisieDebut,"&lt;"&amp;JE$6,SaisieFin,"&gt;="&amp;JE$6,SaisieMatin,Paramètres!$A$2,SaisieJour,TEXT(JE$6,"jjjj"))=0)=$AS$1)*0.5)</f>
        <v>0</v>
      </c>
      <c r="JF15" s="6">
        <f>IF(OR(JE$6=0,COUNTIF(Feries,JE$6)&gt;0,ISNONTEXT($A15)),"",
((COUNTIFS(SaisiePers,$A15,SaisieDebut,"&lt;="&amp;JE$6,SaisieFin,"&gt;"&amp;JE$6,SaisieJour,"")+
COUNTIFS(SaisiePers,$A15,SaisieDebut,"&lt;="&amp;JE$6,SaisieFin,JE$6,SaisieSoir,Paramètres!$B$3,SaisieJour,"")+
COUNTIFS(SaisiePers,$A15,SaisieDebut,"&lt;="&amp;JE$6,SaisieFin,"&gt;"&amp;JE$6,SaisieSoir,Paramètres!$B$3,SaisieJour,TEXT(JE$6,"jjjj"))=0)=$AS$1)*0.5)</f>
        <v>0</v>
      </c>
      <c r="JG15" s="6">
        <f>IF(OR(JG$6=0,COUNTIF(Feries,JG$6)&gt;0,ISNONTEXT($A15)),"",
((COUNTIFS(SaisiePers,$A15,SaisieDebut,"&lt;"&amp;JG$6,SaisieFin,"&gt;="&amp;JG$6,SaisieJour,"")+
COUNTIFS(SaisiePers,$A15,SaisieDebut,JG$6,SaisieFin,"&gt;="&amp;JG$6,SaisieMatin,Paramètres!$A$2,SaisieJour,"")+
COUNTIFS(SaisiePers,$A15,SaisieDebut,"&lt;"&amp;JG$6,SaisieFin,"&gt;="&amp;JG$6,SaisieMatin,Paramètres!$A$2,SaisieJour,TEXT(JG$6,"jjjj"))=0)=$AS$1)*0.5)</f>
        <v>0</v>
      </c>
      <c r="JH15" s="6">
        <f>IF(OR(JG$6=0,COUNTIF(Feries,JG$6)&gt;0,ISNONTEXT($A15)),"",
((COUNTIFS(SaisiePers,$A15,SaisieDebut,"&lt;="&amp;JG$6,SaisieFin,"&gt;"&amp;JG$6,SaisieJour,"")+
COUNTIFS(SaisiePers,$A15,SaisieDebut,"&lt;="&amp;JG$6,SaisieFin,JG$6,SaisieSoir,Paramètres!$B$3,SaisieJour,"")+
COUNTIFS(SaisiePers,$A15,SaisieDebut,"&lt;="&amp;JG$6,SaisieFin,"&gt;"&amp;JG$6,SaisieSoir,Paramètres!$B$3,SaisieJour,TEXT(JG$6,"jjjj"))=0)=$AS$1)*0.5)</f>
        <v>0</v>
      </c>
      <c r="JI15" s="6">
        <f>IF(OR(JI$6=0,COUNTIF(Feries,JI$6)&gt;0,ISNONTEXT($A15)),"",
((COUNTIFS(SaisiePers,$A15,SaisieDebut,"&lt;"&amp;JI$6,SaisieFin,"&gt;="&amp;JI$6,SaisieJour,"")+
COUNTIFS(SaisiePers,$A15,SaisieDebut,JI$6,SaisieFin,"&gt;="&amp;JI$6,SaisieMatin,Paramètres!$A$2,SaisieJour,"")+
COUNTIFS(SaisiePers,$A15,SaisieDebut,"&lt;"&amp;JI$6,SaisieFin,"&gt;="&amp;JI$6,SaisieMatin,Paramètres!$A$2,SaisieJour,TEXT(JI$6,"jjjj"))=0)=$AS$1)*0.5)</f>
        <v>0</v>
      </c>
      <c r="JJ15" s="6">
        <f>IF(OR(JI$6=0,COUNTIF(Feries,JI$6)&gt;0,ISNONTEXT($A15)),"",
((COUNTIFS(SaisiePers,$A15,SaisieDebut,"&lt;="&amp;JI$6,SaisieFin,"&gt;"&amp;JI$6,SaisieJour,"")+
COUNTIFS(SaisiePers,$A15,SaisieDebut,"&lt;="&amp;JI$6,SaisieFin,JI$6,SaisieSoir,Paramètres!$B$3,SaisieJour,"")+
COUNTIFS(SaisiePers,$A15,SaisieDebut,"&lt;="&amp;JI$6,SaisieFin,"&gt;"&amp;JI$6,SaisieSoir,Paramètres!$B$3,SaisieJour,TEXT(JI$6,"jjjj"))=0)=$AS$1)*0.5)</f>
        <v>0</v>
      </c>
      <c r="JK15" s="6">
        <f>IF(OR(JK$6=0,COUNTIF(Feries,JK$6)&gt;0,ISNONTEXT($A15)),"",
((COUNTIFS(SaisiePers,$A15,SaisieDebut,"&lt;"&amp;JK$6,SaisieFin,"&gt;="&amp;JK$6,SaisieJour,"")+
COUNTIFS(SaisiePers,$A15,SaisieDebut,JK$6,SaisieFin,"&gt;="&amp;JK$6,SaisieMatin,Paramètres!$A$2,SaisieJour,"")+
COUNTIFS(SaisiePers,$A15,SaisieDebut,"&lt;"&amp;JK$6,SaisieFin,"&gt;="&amp;JK$6,SaisieMatin,Paramètres!$A$2,SaisieJour,TEXT(JK$6,"jjjj"))=0)=$AS$1)*0.5)</f>
        <v>0</v>
      </c>
      <c r="JL15" s="6">
        <f>IF(OR(JK$6=0,COUNTIF(Feries,JK$6)&gt;0,ISNONTEXT($A15)),"",
((COUNTIFS(SaisiePers,$A15,SaisieDebut,"&lt;="&amp;JK$6,SaisieFin,"&gt;"&amp;JK$6,SaisieJour,"")+
COUNTIFS(SaisiePers,$A15,SaisieDebut,"&lt;="&amp;JK$6,SaisieFin,JK$6,SaisieSoir,Paramètres!$B$3,SaisieJour,"")+
COUNTIFS(SaisiePers,$A15,SaisieDebut,"&lt;="&amp;JK$6,SaisieFin,"&gt;"&amp;JK$6,SaisieSoir,Paramètres!$B$3,SaisieJour,TEXT(JK$6,"jjjj"))=0)=$AS$1)*0.5)</f>
        <v>0</v>
      </c>
      <c r="JM15" s="6">
        <f>IF(OR(JM$6=0,COUNTIF(Feries,JM$6)&gt;0,ISNONTEXT($A15)),"",
((COUNTIFS(SaisiePers,$A15,SaisieDebut,"&lt;"&amp;JM$6,SaisieFin,"&gt;="&amp;JM$6,SaisieJour,"")+
COUNTIFS(SaisiePers,$A15,SaisieDebut,JM$6,SaisieFin,"&gt;="&amp;JM$6,SaisieMatin,Paramètres!$A$2,SaisieJour,"")+
COUNTIFS(SaisiePers,$A15,SaisieDebut,"&lt;"&amp;JM$6,SaisieFin,"&gt;="&amp;JM$6,SaisieMatin,Paramètres!$A$2,SaisieJour,TEXT(JM$6,"jjjj"))=0)=$AS$1)*0.5)</f>
        <v>0</v>
      </c>
      <c r="JN15" s="6">
        <f>IF(OR(JM$6=0,COUNTIF(Feries,JM$6)&gt;0,ISNONTEXT($A15)),"",
((COUNTIFS(SaisiePers,$A15,SaisieDebut,"&lt;="&amp;JM$6,SaisieFin,"&gt;"&amp;JM$6,SaisieJour,"")+
COUNTIFS(SaisiePers,$A15,SaisieDebut,"&lt;="&amp;JM$6,SaisieFin,JM$6,SaisieSoir,Paramètres!$B$3,SaisieJour,"")+
COUNTIFS(SaisiePers,$A15,SaisieDebut,"&lt;="&amp;JM$6,SaisieFin,"&gt;"&amp;JM$6,SaisieSoir,Paramètres!$B$3,SaisieJour,TEXT(JM$6,"jjjj"))=0)=$AS$1)*0.5)</f>
        <v>0</v>
      </c>
      <c r="JO15" s="6">
        <f>IF(OR(JO$6=0,COUNTIF(Feries,JO$6)&gt;0,ISNONTEXT($A15)),"",
((COUNTIFS(SaisiePers,$A15,SaisieDebut,"&lt;"&amp;JO$6,SaisieFin,"&gt;="&amp;JO$6,SaisieJour,"")+
COUNTIFS(SaisiePers,$A15,SaisieDebut,JO$6,SaisieFin,"&gt;="&amp;JO$6,SaisieMatin,Paramètres!$A$2,SaisieJour,"")+
COUNTIFS(SaisiePers,$A15,SaisieDebut,"&lt;"&amp;JO$6,SaisieFin,"&gt;="&amp;JO$6,SaisieMatin,Paramètres!$A$2,SaisieJour,TEXT(JO$6,"jjjj"))=0)=$AS$1)*0.5)</f>
        <v>0</v>
      </c>
      <c r="JP15" s="6">
        <f>IF(OR(JO$6=0,COUNTIF(Feries,JO$6)&gt;0,ISNONTEXT($A15)),"",
((COUNTIFS(SaisiePers,$A15,SaisieDebut,"&lt;="&amp;JO$6,SaisieFin,"&gt;"&amp;JO$6,SaisieJour,"")+
COUNTIFS(SaisiePers,$A15,SaisieDebut,"&lt;="&amp;JO$6,SaisieFin,JO$6,SaisieSoir,Paramètres!$B$3,SaisieJour,"")+
COUNTIFS(SaisiePers,$A15,SaisieDebut,"&lt;="&amp;JO$6,SaisieFin,"&gt;"&amp;JO$6,SaisieSoir,Paramètres!$B$3,SaisieJour,TEXT(JO$6,"jjjj"))=0)=$AS$1)*0.5)</f>
        <v>0</v>
      </c>
      <c r="JQ15" s="6">
        <f>IF(OR(JQ$6=0,COUNTIF(Feries,JQ$6)&gt;0,ISNONTEXT($A15)),"",
((COUNTIFS(SaisiePers,$A15,SaisieDebut,"&lt;"&amp;JQ$6,SaisieFin,"&gt;="&amp;JQ$6,SaisieJour,"")+
COUNTIFS(SaisiePers,$A15,SaisieDebut,JQ$6,SaisieFin,"&gt;="&amp;JQ$6,SaisieMatin,Paramètres!$A$2,SaisieJour,"")+
COUNTIFS(SaisiePers,$A15,SaisieDebut,"&lt;"&amp;JQ$6,SaisieFin,"&gt;="&amp;JQ$6,SaisieMatin,Paramètres!$A$2,SaisieJour,TEXT(JQ$6,"jjjj"))=0)=$AS$1)*0.5)</f>
        <v>0</v>
      </c>
      <c r="JR15" s="6">
        <f>IF(OR(JQ$6=0,COUNTIF(Feries,JQ$6)&gt;0,ISNONTEXT($A15)),"",
((COUNTIFS(SaisiePers,$A15,SaisieDebut,"&lt;="&amp;JQ$6,SaisieFin,"&gt;"&amp;JQ$6,SaisieJour,"")+
COUNTIFS(SaisiePers,$A15,SaisieDebut,"&lt;="&amp;JQ$6,SaisieFin,JQ$6,SaisieSoir,Paramètres!$B$3,SaisieJour,"")+
COUNTIFS(SaisiePers,$A15,SaisieDebut,"&lt;="&amp;JQ$6,SaisieFin,"&gt;"&amp;JQ$6,SaisieSoir,Paramètres!$B$3,SaisieJour,TEXT(JQ$6,"jjjj"))=0)=$AS$1)*0.5)</f>
        <v>0</v>
      </c>
      <c r="JS15" s="6">
        <f>IF(OR(JS$6=0,COUNTIF(Feries,JS$6)&gt;0,ISNONTEXT($A15)),"",
((COUNTIFS(SaisiePers,$A15,SaisieDebut,"&lt;"&amp;JS$6,SaisieFin,"&gt;="&amp;JS$6,SaisieJour,"")+
COUNTIFS(SaisiePers,$A15,SaisieDebut,JS$6,SaisieFin,"&gt;="&amp;JS$6,SaisieMatin,Paramètres!$A$2,SaisieJour,"")+
COUNTIFS(SaisiePers,$A15,SaisieDebut,"&lt;"&amp;JS$6,SaisieFin,"&gt;="&amp;JS$6,SaisieMatin,Paramètres!$A$2,SaisieJour,TEXT(JS$6,"jjjj"))=0)=$AS$1)*0.5)</f>
        <v>0</v>
      </c>
      <c r="JT15" s="6">
        <f>IF(OR(JS$6=0,COUNTIF(Feries,JS$6)&gt;0,ISNONTEXT($A15)),"",
((COUNTIFS(SaisiePers,$A15,SaisieDebut,"&lt;="&amp;JS$6,SaisieFin,"&gt;"&amp;JS$6,SaisieJour,"")+
COUNTIFS(SaisiePers,$A15,SaisieDebut,"&lt;="&amp;JS$6,SaisieFin,JS$6,SaisieSoir,Paramètres!$B$3,SaisieJour,"")+
COUNTIFS(SaisiePers,$A15,SaisieDebut,"&lt;="&amp;JS$6,SaisieFin,"&gt;"&amp;JS$6,SaisieSoir,Paramètres!$B$3,SaisieJour,TEXT(JS$6,"jjjj"))=0)=$AS$1)*0.5)</f>
        <v>0</v>
      </c>
      <c r="JU15" s="6" t="str">
        <f>IF(OR(JU$6=0,COUNTIF(Feries,JU$6)&gt;0,ISNONTEXT($A15)),"",
((COUNTIFS(SaisiePers,$A15,SaisieDebut,"&lt;"&amp;JU$6,SaisieFin,"&gt;="&amp;JU$6,SaisieJour,"")+
COUNTIFS(SaisiePers,$A15,SaisieDebut,JU$6,SaisieFin,"&gt;="&amp;JU$6,SaisieMatin,Paramètres!$A$2,SaisieJour,"")+
COUNTIFS(SaisiePers,$A15,SaisieDebut,"&lt;"&amp;JU$6,SaisieFin,"&gt;="&amp;JU$6,SaisieMatin,Paramètres!$A$2,SaisieJour,TEXT(JU$6,"jjjj"))=0)=$AS$1)*0.5)</f>
        <v/>
      </c>
      <c r="JV15" s="6" t="str">
        <f>IF(OR(JU$6=0,COUNTIF(Feries,JU$6)&gt;0,ISNONTEXT($A15)),"",
((COUNTIFS(SaisiePers,$A15,SaisieDebut,"&lt;="&amp;JU$6,SaisieFin,"&gt;"&amp;JU$6,SaisieJour,"")+
COUNTIFS(SaisiePers,$A15,SaisieDebut,"&lt;="&amp;JU$6,SaisieFin,JU$6,SaisieSoir,Paramètres!$B$3,SaisieJour,"")+
COUNTIFS(SaisiePers,$A15,SaisieDebut,"&lt;="&amp;JU$6,SaisieFin,"&gt;"&amp;JU$6,SaisieSoir,Paramètres!$B$3,SaisieJour,TEXT(JU$6,"jjjj"))=0)=$AS$1)*0.5)</f>
        <v/>
      </c>
      <c r="JW15" s="6">
        <f>IF(OR(JW$6=0,COUNTIF(Feries,JW$6)&gt;0,ISNONTEXT($A15)),"",
((COUNTIFS(SaisiePers,$A15,SaisieDebut,"&lt;"&amp;JW$6,SaisieFin,"&gt;="&amp;JW$6,SaisieJour,"")+
COUNTIFS(SaisiePers,$A15,SaisieDebut,JW$6,SaisieFin,"&gt;="&amp;JW$6,SaisieMatin,Paramètres!$A$2,SaisieJour,"")+
COUNTIFS(SaisiePers,$A15,SaisieDebut,"&lt;"&amp;JW$6,SaisieFin,"&gt;="&amp;JW$6,SaisieMatin,Paramètres!$A$2,SaisieJour,TEXT(JW$6,"jjjj"))=0)=$AS$1)*0.5)</f>
        <v>0</v>
      </c>
      <c r="JX15" s="6">
        <f>IF(OR(JW$6=0,COUNTIF(Feries,JW$6)&gt;0,ISNONTEXT($A15)),"",
((COUNTIFS(SaisiePers,$A15,SaisieDebut,"&lt;="&amp;JW$6,SaisieFin,"&gt;"&amp;JW$6,SaisieJour,"")+
COUNTIFS(SaisiePers,$A15,SaisieDebut,"&lt;="&amp;JW$6,SaisieFin,JW$6,SaisieSoir,Paramètres!$B$3,SaisieJour,"")+
COUNTIFS(SaisiePers,$A15,SaisieDebut,"&lt;="&amp;JW$6,SaisieFin,"&gt;"&amp;JW$6,SaisieSoir,Paramètres!$B$3,SaisieJour,TEXT(JW$6,"jjjj"))=0)=$AS$1)*0.5)</f>
        <v>0</v>
      </c>
      <c r="JY15" s="6">
        <f>IF(OR(JY$6=0,COUNTIF(Feries,JY$6)&gt;0,ISNONTEXT($A15)),"",
((COUNTIFS(SaisiePers,$A15,SaisieDebut,"&lt;"&amp;JY$6,SaisieFin,"&gt;="&amp;JY$6,SaisieJour,"")+
COUNTIFS(SaisiePers,$A15,SaisieDebut,JY$6,SaisieFin,"&gt;="&amp;JY$6,SaisieMatin,Paramètres!$A$2,SaisieJour,"")+
COUNTIFS(SaisiePers,$A15,SaisieDebut,"&lt;"&amp;JY$6,SaisieFin,"&gt;="&amp;JY$6,SaisieMatin,Paramètres!$A$2,SaisieJour,TEXT(JY$6,"jjjj"))=0)=$AS$1)*0.5)</f>
        <v>0</v>
      </c>
      <c r="JZ15" s="6">
        <f>IF(OR(JY$6=0,COUNTIF(Feries,JY$6)&gt;0,ISNONTEXT($A15)),"",
((COUNTIFS(SaisiePers,$A15,SaisieDebut,"&lt;="&amp;JY$6,SaisieFin,"&gt;"&amp;JY$6,SaisieJour,"")+
COUNTIFS(SaisiePers,$A15,SaisieDebut,"&lt;="&amp;JY$6,SaisieFin,JY$6,SaisieSoir,Paramètres!$B$3,SaisieJour,"")+
COUNTIFS(SaisiePers,$A15,SaisieDebut,"&lt;="&amp;JY$6,SaisieFin,"&gt;"&amp;JY$6,SaisieSoir,Paramètres!$B$3,SaisieJour,TEXT(JY$6,"jjjj"))=0)=$AS$1)*0.5)</f>
        <v>0</v>
      </c>
      <c r="KA15" s="6">
        <f>IF(OR(KA$6=0,COUNTIF(Feries,KA$6)&gt;0,ISNONTEXT($A15)),"",
((COUNTIFS(SaisiePers,$A15,SaisieDebut,"&lt;"&amp;KA$6,SaisieFin,"&gt;="&amp;KA$6,SaisieJour,"")+
COUNTIFS(SaisiePers,$A15,SaisieDebut,KA$6,SaisieFin,"&gt;="&amp;KA$6,SaisieMatin,Paramètres!$A$2,SaisieJour,"")+
COUNTIFS(SaisiePers,$A15,SaisieDebut,"&lt;"&amp;KA$6,SaisieFin,"&gt;="&amp;KA$6,SaisieMatin,Paramètres!$A$2,SaisieJour,TEXT(KA$6,"jjjj"))=0)=$AS$1)*0.5)</f>
        <v>0</v>
      </c>
      <c r="KB15" s="6">
        <f>IF(OR(KA$6=0,COUNTIF(Feries,KA$6)&gt;0,ISNONTEXT($A15)),"",
((COUNTIFS(SaisiePers,$A15,SaisieDebut,"&lt;="&amp;KA$6,SaisieFin,"&gt;"&amp;KA$6,SaisieJour,"")+
COUNTIFS(SaisiePers,$A15,SaisieDebut,"&lt;="&amp;KA$6,SaisieFin,KA$6,SaisieSoir,Paramètres!$B$3,SaisieJour,"")+
COUNTIFS(SaisiePers,$A15,SaisieDebut,"&lt;="&amp;KA$6,SaisieFin,"&gt;"&amp;KA$6,SaisieSoir,Paramètres!$B$3,SaisieJour,TEXT(KA$6,"jjjj"))=0)=$AS$1)*0.5)</f>
        <v>0</v>
      </c>
      <c r="KC15" s="6">
        <f>IF(OR(KC$6=0,COUNTIF(Feries,KC$6)&gt;0,ISNONTEXT($A15)),"",
((COUNTIFS(SaisiePers,$A15,SaisieDebut,"&lt;"&amp;KC$6,SaisieFin,"&gt;="&amp;KC$6,SaisieJour,"")+
COUNTIFS(SaisiePers,$A15,SaisieDebut,KC$6,SaisieFin,"&gt;="&amp;KC$6,SaisieMatin,Paramètres!$A$2,SaisieJour,"")+
COUNTIFS(SaisiePers,$A15,SaisieDebut,"&lt;"&amp;KC$6,SaisieFin,"&gt;="&amp;KC$6,SaisieMatin,Paramètres!$A$2,SaisieJour,TEXT(KC$6,"jjjj"))=0)=$AS$1)*0.5)</f>
        <v>0</v>
      </c>
      <c r="KD15" s="6">
        <f>IF(OR(KC$6=0,COUNTIF(Feries,KC$6)&gt;0,ISNONTEXT($A15)),"",
((COUNTIFS(SaisiePers,$A15,SaisieDebut,"&lt;="&amp;KC$6,SaisieFin,"&gt;"&amp;KC$6,SaisieJour,"")+
COUNTIFS(SaisiePers,$A15,SaisieDebut,"&lt;="&amp;KC$6,SaisieFin,KC$6,SaisieSoir,Paramètres!$B$3,SaisieJour,"")+
COUNTIFS(SaisiePers,$A15,SaisieDebut,"&lt;="&amp;KC$6,SaisieFin,"&gt;"&amp;KC$6,SaisieSoir,Paramètres!$B$3,SaisieJour,TEXT(KC$6,"jjjj"))=0)=$AS$1)*0.5)</f>
        <v>0</v>
      </c>
      <c r="KE15" s="6">
        <f>IF(OR(KE$6=0,COUNTIF(Feries,KE$6)&gt;0,ISNONTEXT($A15)),"",
((COUNTIFS(SaisiePers,$A15,SaisieDebut,"&lt;"&amp;KE$6,SaisieFin,"&gt;="&amp;KE$6,SaisieJour,"")+
COUNTIFS(SaisiePers,$A15,SaisieDebut,KE$6,SaisieFin,"&gt;="&amp;KE$6,SaisieMatin,Paramètres!$A$2,SaisieJour,"")+
COUNTIFS(SaisiePers,$A15,SaisieDebut,"&lt;"&amp;KE$6,SaisieFin,"&gt;="&amp;KE$6,SaisieMatin,Paramètres!$A$2,SaisieJour,TEXT(KE$6,"jjjj"))=0)=$AS$1)*0.5)</f>
        <v>0</v>
      </c>
      <c r="KF15" s="6">
        <f>IF(OR(KE$6=0,COUNTIF(Feries,KE$6)&gt;0,ISNONTEXT($A15)),"",
((COUNTIFS(SaisiePers,$A15,SaisieDebut,"&lt;="&amp;KE$6,SaisieFin,"&gt;"&amp;KE$6,SaisieJour,"")+
COUNTIFS(SaisiePers,$A15,SaisieDebut,"&lt;="&amp;KE$6,SaisieFin,KE$6,SaisieSoir,Paramètres!$B$3,SaisieJour,"")+
COUNTIFS(SaisiePers,$A15,SaisieDebut,"&lt;="&amp;KE$6,SaisieFin,"&gt;"&amp;KE$6,SaisieSoir,Paramètres!$B$3,SaisieJour,TEXT(KE$6,"jjjj"))=0)=$AS$1)*0.5)</f>
        <v>0</v>
      </c>
      <c r="KG15" s="6">
        <f>IF(OR(KG$6=0,COUNTIF(Feries,KG$6)&gt;0,ISNONTEXT($A15)),"",
((COUNTIFS(SaisiePers,$A15,SaisieDebut,"&lt;"&amp;KG$6,SaisieFin,"&gt;="&amp;KG$6,SaisieJour,"")+
COUNTIFS(SaisiePers,$A15,SaisieDebut,KG$6,SaisieFin,"&gt;="&amp;KG$6,SaisieMatin,Paramètres!$A$2,SaisieJour,"")+
COUNTIFS(SaisiePers,$A15,SaisieDebut,"&lt;"&amp;KG$6,SaisieFin,"&gt;="&amp;KG$6,SaisieMatin,Paramètres!$A$2,SaisieJour,TEXT(KG$6,"jjjj"))=0)=$AS$1)*0.5)</f>
        <v>0</v>
      </c>
      <c r="KH15" s="6">
        <f>IF(OR(KG$6=0,COUNTIF(Feries,KG$6)&gt;0,ISNONTEXT($A15)),"",
((COUNTIFS(SaisiePers,$A15,SaisieDebut,"&lt;="&amp;KG$6,SaisieFin,"&gt;"&amp;KG$6,SaisieJour,"")+
COUNTIFS(SaisiePers,$A15,SaisieDebut,"&lt;="&amp;KG$6,SaisieFin,KG$6,SaisieSoir,Paramètres!$B$3,SaisieJour,"")+
COUNTIFS(SaisiePers,$A15,SaisieDebut,"&lt;="&amp;KG$6,SaisieFin,"&gt;"&amp;KG$6,SaisieSoir,Paramètres!$B$3,SaisieJour,TEXT(KG$6,"jjjj"))=0)=$AS$1)*0.5)</f>
        <v>0</v>
      </c>
      <c r="KI15" s="6">
        <f>IF(OR(KI$6=0,COUNTIF(Feries,KI$6)&gt;0,ISNONTEXT($A15)),"",
((COUNTIFS(SaisiePers,$A15,SaisieDebut,"&lt;"&amp;KI$6,SaisieFin,"&gt;="&amp;KI$6,SaisieJour,"")+
COUNTIFS(SaisiePers,$A15,SaisieDebut,KI$6,SaisieFin,"&gt;="&amp;KI$6,SaisieMatin,Paramètres!$A$2,SaisieJour,"")+
COUNTIFS(SaisiePers,$A15,SaisieDebut,"&lt;"&amp;KI$6,SaisieFin,"&gt;="&amp;KI$6,SaisieMatin,Paramètres!$A$2,SaisieJour,TEXT(KI$6,"jjjj"))=0)=$AS$1)*0.5)</f>
        <v>0</v>
      </c>
      <c r="KJ15" s="6">
        <f>IF(OR(KI$6=0,COUNTIF(Feries,KI$6)&gt;0,ISNONTEXT($A15)),"",
((COUNTIFS(SaisiePers,$A15,SaisieDebut,"&lt;="&amp;KI$6,SaisieFin,"&gt;"&amp;KI$6,SaisieJour,"")+
COUNTIFS(SaisiePers,$A15,SaisieDebut,"&lt;="&amp;KI$6,SaisieFin,KI$6,SaisieSoir,Paramètres!$B$3,SaisieJour,"")+
COUNTIFS(SaisiePers,$A15,SaisieDebut,"&lt;="&amp;KI$6,SaisieFin,"&gt;"&amp;KI$6,SaisieSoir,Paramètres!$B$3,SaisieJour,TEXT(KI$6,"jjjj"))=0)=$AS$1)*0.5)</f>
        <v>0</v>
      </c>
      <c r="KK15" s="6">
        <f>IF(OR(KK$6=0,COUNTIF(Feries,KK$6)&gt;0,ISNONTEXT($A15)),"",
((COUNTIFS(SaisiePers,$A15,SaisieDebut,"&lt;"&amp;KK$6,SaisieFin,"&gt;="&amp;KK$6,SaisieJour,"")+
COUNTIFS(SaisiePers,$A15,SaisieDebut,KK$6,SaisieFin,"&gt;="&amp;KK$6,SaisieMatin,Paramètres!$A$2,SaisieJour,"")+
COUNTIFS(SaisiePers,$A15,SaisieDebut,"&lt;"&amp;KK$6,SaisieFin,"&gt;="&amp;KK$6,SaisieMatin,Paramètres!$A$2,SaisieJour,TEXT(KK$6,"jjjj"))=0)=$AS$1)*0.5)</f>
        <v>0</v>
      </c>
      <c r="KL15" s="6">
        <f>IF(OR(KK$6=0,COUNTIF(Feries,KK$6)&gt;0,ISNONTEXT($A15)),"",
((COUNTIFS(SaisiePers,$A15,SaisieDebut,"&lt;="&amp;KK$6,SaisieFin,"&gt;"&amp;KK$6,SaisieJour,"")+
COUNTIFS(SaisiePers,$A15,SaisieDebut,"&lt;="&amp;KK$6,SaisieFin,KK$6,SaisieSoir,Paramètres!$B$3,SaisieJour,"")+
COUNTIFS(SaisiePers,$A15,SaisieDebut,"&lt;="&amp;KK$6,SaisieFin,"&gt;"&amp;KK$6,SaisieSoir,Paramètres!$B$3,SaisieJour,TEXT(KK$6,"jjjj"))=0)=$AS$1)*0.5)</f>
        <v>0</v>
      </c>
      <c r="KM15" s="6">
        <f>IF(OR(KM$6=0,COUNTIF(Feries,KM$6)&gt;0,ISNONTEXT($A15)),"",
((COUNTIFS(SaisiePers,$A15,SaisieDebut,"&lt;"&amp;KM$6,SaisieFin,"&gt;="&amp;KM$6,SaisieJour,"")+
COUNTIFS(SaisiePers,$A15,SaisieDebut,KM$6,SaisieFin,"&gt;="&amp;KM$6,SaisieMatin,Paramètres!$A$2,SaisieJour,"")+
COUNTIFS(SaisiePers,$A15,SaisieDebut,"&lt;"&amp;KM$6,SaisieFin,"&gt;="&amp;KM$6,SaisieMatin,Paramètres!$A$2,SaisieJour,TEXT(KM$6,"jjjj"))=0)=$AS$1)*0.5)</f>
        <v>0</v>
      </c>
      <c r="KN15" s="6">
        <f>IF(OR(KM$6=0,COUNTIF(Feries,KM$6)&gt;0,ISNONTEXT($A15)),"",
((COUNTIFS(SaisiePers,$A15,SaisieDebut,"&lt;="&amp;KM$6,SaisieFin,"&gt;"&amp;KM$6,SaisieJour,"")+
COUNTIFS(SaisiePers,$A15,SaisieDebut,"&lt;="&amp;KM$6,SaisieFin,KM$6,SaisieSoir,Paramètres!$B$3,SaisieJour,"")+
COUNTIFS(SaisiePers,$A15,SaisieDebut,"&lt;="&amp;KM$6,SaisieFin,"&gt;"&amp;KM$6,SaisieSoir,Paramètres!$B$3,SaisieJour,TEXT(KM$6,"jjjj"))=0)=$AS$1)*0.5)</f>
        <v>0</v>
      </c>
      <c r="KO15" s="6">
        <f>IF(OR(KO$6=0,COUNTIF(Feries,KO$6)&gt;0,ISNONTEXT($A15)),"",
((COUNTIFS(SaisiePers,$A15,SaisieDebut,"&lt;"&amp;KO$6,SaisieFin,"&gt;="&amp;KO$6,SaisieJour,"")+
COUNTIFS(SaisiePers,$A15,SaisieDebut,KO$6,SaisieFin,"&gt;="&amp;KO$6,SaisieMatin,Paramètres!$A$2,SaisieJour,"")+
COUNTIFS(SaisiePers,$A15,SaisieDebut,"&lt;"&amp;KO$6,SaisieFin,"&gt;="&amp;KO$6,SaisieMatin,Paramètres!$A$2,SaisieJour,TEXT(KO$6,"jjjj"))=0)=$AS$1)*0.5)</f>
        <v>0</v>
      </c>
      <c r="KP15" s="6">
        <f>IF(OR(KO$6=0,COUNTIF(Feries,KO$6)&gt;0,ISNONTEXT($A15)),"",
((COUNTIFS(SaisiePers,$A15,SaisieDebut,"&lt;="&amp;KO$6,SaisieFin,"&gt;"&amp;KO$6,SaisieJour,"")+
COUNTIFS(SaisiePers,$A15,SaisieDebut,"&lt;="&amp;KO$6,SaisieFin,KO$6,SaisieSoir,Paramètres!$B$3,SaisieJour,"")+
COUNTIFS(SaisiePers,$A15,SaisieDebut,"&lt;="&amp;KO$6,SaisieFin,"&gt;"&amp;KO$6,SaisieSoir,Paramètres!$B$3,SaisieJour,TEXT(KO$6,"jjjj"))=0)=$AS$1)*0.5)</f>
        <v>0</v>
      </c>
      <c r="KQ15" s="6">
        <f>IF(OR(KQ$6=0,COUNTIF(Feries,KQ$6)&gt;0,ISNONTEXT($A15)),"",
((COUNTIFS(SaisiePers,$A15,SaisieDebut,"&lt;"&amp;KQ$6,SaisieFin,"&gt;="&amp;KQ$6,SaisieJour,"")+
COUNTIFS(SaisiePers,$A15,SaisieDebut,KQ$6,SaisieFin,"&gt;="&amp;KQ$6,SaisieMatin,Paramètres!$A$2,SaisieJour,"")+
COUNTIFS(SaisiePers,$A15,SaisieDebut,"&lt;"&amp;KQ$6,SaisieFin,"&gt;="&amp;KQ$6,SaisieMatin,Paramètres!$A$2,SaisieJour,TEXT(KQ$6,"jjjj"))=0)=$AS$1)*0.5)</f>
        <v>0</v>
      </c>
      <c r="KR15" s="6">
        <f>IF(OR(KQ$6=0,COUNTIF(Feries,KQ$6)&gt;0,ISNONTEXT($A15)),"",
((COUNTIFS(SaisiePers,$A15,SaisieDebut,"&lt;="&amp;KQ$6,SaisieFin,"&gt;"&amp;KQ$6,SaisieJour,"")+
COUNTIFS(SaisiePers,$A15,SaisieDebut,"&lt;="&amp;KQ$6,SaisieFin,KQ$6,SaisieSoir,Paramètres!$B$3,SaisieJour,"")+
COUNTIFS(SaisiePers,$A15,SaisieDebut,"&lt;="&amp;KQ$6,SaisieFin,"&gt;"&amp;KQ$6,SaisieSoir,Paramètres!$B$3,SaisieJour,TEXT(KQ$6,"jjjj"))=0)=$AS$1)*0.5)</f>
        <v>0</v>
      </c>
      <c r="KS15" s="6">
        <f>IF(OR(KS$6=0,COUNTIF(Feries,KS$6)&gt;0,ISNONTEXT($A15)),"",
((COUNTIFS(SaisiePers,$A15,SaisieDebut,"&lt;"&amp;KS$6,SaisieFin,"&gt;="&amp;KS$6,SaisieJour,"")+
COUNTIFS(SaisiePers,$A15,SaisieDebut,KS$6,SaisieFin,"&gt;="&amp;KS$6,SaisieMatin,Paramètres!$A$2,SaisieJour,"")+
COUNTIFS(SaisiePers,$A15,SaisieDebut,"&lt;"&amp;KS$6,SaisieFin,"&gt;="&amp;KS$6,SaisieMatin,Paramètres!$A$2,SaisieJour,TEXT(KS$6,"jjjj"))=0)=$AS$1)*0.5)</f>
        <v>0</v>
      </c>
      <c r="KT15" s="6">
        <f>IF(OR(KS$6=0,COUNTIF(Feries,KS$6)&gt;0,ISNONTEXT($A15)),"",
((COUNTIFS(SaisiePers,$A15,SaisieDebut,"&lt;="&amp;KS$6,SaisieFin,"&gt;"&amp;KS$6,SaisieJour,"")+
COUNTIFS(SaisiePers,$A15,SaisieDebut,"&lt;="&amp;KS$6,SaisieFin,KS$6,SaisieSoir,Paramètres!$B$3,SaisieJour,"")+
COUNTIFS(SaisiePers,$A15,SaisieDebut,"&lt;="&amp;KS$6,SaisieFin,"&gt;"&amp;KS$6,SaisieSoir,Paramètres!$B$3,SaisieJour,TEXT(KS$6,"jjjj"))=0)=$AS$1)*0.5)</f>
        <v>0</v>
      </c>
      <c r="KU15" s="6">
        <f>IF(OR(KU$6=0,COUNTIF(Feries,KU$6)&gt;0,ISNONTEXT($A15)),"",
((COUNTIFS(SaisiePers,$A15,SaisieDebut,"&lt;"&amp;KU$6,SaisieFin,"&gt;="&amp;KU$6,SaisieJour,"")+
COUNTIFS(SaisiePers,$A15,SaisieDebut,KU$6,SaisieFin,"&gt;="&amp;KU$6,SaisieMatin,Paramètres!$A$2,SaisieJour,"")+
COUNTIFS(SaisiePers,$A15,SaisieDebut,"&lt;"&amp;KU$6,SaisieFin,"&gt;="&amp;KU$6,SaisieMatin,Paramètres!$A$2,SaisieJour,TEXT(KU$6,"jjjj"))=0)=$AS$1)*0.5)</f>
        <v>0</v>
      </c>
      <c r="KV15" s="6">
        <f>IF(OR(KU$6=0,COUNTIF(Feries,KU$6)&gt;0,ISNONTEXT($A15)),"",
((COUNTIFS(SaisiePers,$A15,SaisieDebut,"&lt;="&amp;KU$6,SaisieFin,"&gt;"&amp;KU$6,SaisieJour,"")+
COUNTIFS(SaisiePers,$A15,SaisieDebut,"&lt;="&amp;KU$6,SaisieFin,KU$6,SaisieSoir,Paramètres!$B$3,SaisieJour,"")+
COUNTIFS(SaisiePers,$A15,SaisieDebut,"&lt;="&amp;KU$6,SaisieFin,"&gt;"&amp;KU$6,SaisieSoir,Paramètres!$B$3,SaisieJour,TEXT(KU$6,"jjjj"))=0)=$AS$1)*0.5)</f>
        <v>0</v>
      </c>
      <c r="KW15" s="6">
        <f>IF(OR(KW$6=0,COUNTIF(Feries,KW$6)&gt;0,ISNONTEXT($A15)),"",
((COUNTIFS(SaisiePers,$A15,SaisieDebut,"&lt;"&amp;KW$6,SaisieFin,"&gt;="&amp;KW$6,SaisieJour,"")+
COUNTIFS(SaisiePers,$A15,SaisieDebut,KW$6,SaisieFin,"&gt;="&amp;KW$6,SaisieMatin,Paramètres!$A$2,SaisieJour,"")+
COUNTIFS(SaisiePers,$A15,SaisieDebut,"&lt;"&amp;KW$6,SaisieFin,"&gt;="&amp;KW$6,SaisieMatin,Paramètres!$A$2,SaisieJour,TEXT(KW$6,"jjjj"))=0)=$AS$1)*0.5)</f>
        <v>0</v>
      </c>
      <c r="KX15" s="6">
        <f>IF(OR(KW$6=0,COUNTIF(Feries,KW$6)&gt;0,ISNONTEXT($A15)),"",
((COUNTIFS(SaisiePers,$A15,SaisieDebut,"&lt;="&amp;KW$6,SaisieFin,"&gt;"&amp;KW$6,SaisieJour,"")+
COUNTIFS(SaisiePers,$A15,SaisieDebut,"&lt;="&amp;KW$6,SaisieFin,KW$6,SaisieSoir,Paramètres!$B$3,SaisieJour,"")+
COUNTIFS(SaisiePers,$A15,SaisieDebut,"&lt;="&amp;KW$6,SaisieFin,"&gt;"&amp;KW$6,SaisieSoir,Paramètres!$B$3,SaisieJour,TEXT(KW$6,"jjjj"))=0)=$AS$1)*0.5)</f>
        <v>0</v>
      </c>
      <c r="KY15" s="6">
        <f>IF(OR(KY$6=0,COUNTIF(Feries,KY$6)&gt;0,ISNONTEXT($A15)),"",
((COUNTIFS(SaisiePers,$A15,SaisieDebut,"&lt;"&amp;KY$6,SaisieFin,"&gt;="&amp;KY$6,SaisieJour,"")+
COUNTIFS(SaisiePers,$A15,SaisieDebut,KY$6,SaisieFin,"&gt;="&amp;KY$6,SaisieMatin,Paramètres!$A$2,SaisieJour,"")+
COUNTIFS(SaisiePers,$A15,SaisieDebut,"&lt;"&amp;KY$6,SaisieFin,"&gt;="&amp;KY$6,SaisieMatin,Paramètres!$A$2,SaisieJour,TEXT(KY$6,"jjjj"))=0)=$AS$1)*0.5)</f>
        <v>0</v>
      </c>
      <c r="KZ15" s="6">
        <f>IF(OR(KY$6=0,COUNTIF(Feries,KY$6)&gt;0,ISNONTEXT($A15)),"",
((COUNTIFS(SaisiePers,$A15,SaisieDebut,"&lt;="&amp;KY$6,SaisieFin,"&gt;"&amp;KY$6,SaisieJour,"")+
COUNTIFS(SaisiePers,$A15,SaisieDebut,"&lt;="&amp;KY$6,SaisieFin,KY$6,SaisieSoir,Paramètres!$B$3,SaisieJour,"")+
COUNTIFS(SaisiePers,$A15,SaisieDebut,"&lt;="&amp;KY$6,SaisieFin,"&gt;"&amp;KY$6,SaisieSoir,Paramètres!$B$3,SaisieJour,TEXT(KY$6,"jjjj"))=0)=$AS$1)*0.5)</f>
        <v>0</v>
      </c>
      <c r="LA15" s="6">
        <f>IF(OR(LA$6=0,COUNTIF(Feries,LA$6)&gt;0,ISNONTEXT($A15)),"",
((COUNTIFS(SaisiePers,$A15,SaisieDebut,"&lt;"&amp;LA$6,SaisieFin,"&gt;="&amp;LA$6,SaisieJour,"")+
COUNTIFS(SaisiePers,$A15,SaisieDebut,LA$6,SaisieFin,"&gt;="&amp;LA$6,SaisieMatin,Paramètres!$A$2,SaisieJour,"")+
COUNTIFS(SaisiePers,$A15,SaisieDebut,"&lt;"&amp;LA$6,SaisieFin,"&gt;="&amp;LA$6,SaisieMatin,Paramètres!$A$2,SaisieJour,TEXT(LA$6,"jjjj"))=0)=$AS$1)*0.5)</f>
        <v>0</v>
      </c>
      <c r="LB15" s="6">
        <f>IF(OR(LA$6=0,COUNTIF(Feries,LA$6)&gt;0,ISNONTEXT($A15)),"",
((COUNTIFS(SaisiePers,$A15,SaisieDebut,"&lt;="&amp;LA$6,SaisieFin,"&gt;"&amp;LA$6,SaisieJour,"")+
COUNTIFS(SaisiePers,$A15,SaisieDebut,"&lt;="&amp;LA$6,SaisieFin,LA$6,SaisieSoir,Paramètres!$B$3,SaisieJour,"")+
COUNTIFS(SaisiePers,$A15,SaisieDebut,"&lt;="&amp;LA$6,SaisieFin,"&gt;"&amp;LA$6,SaisieSoir,Paramètres!$B$3,SaisieJour,TEXT(LA$6,"jjjj"))=0)=$AS$1)*0.5)</f>
        <v>0</v>
      </c>
      <c r="LC15" s="6">
        <f>IF(OR(LC$6=0,COUNTIF(Feries,LC$6)&gt;0,ISNONTEXT($A15)),"",
((COUNTIFS(SaisiePers,$A15,SaisieDebut,"&lt;"&amp;LC$6,SaisieFin,"&gt;="&amp;LC$6,SaisieJour,"")+
COUNTIFS(SaisiePers,$A15,SaisieDebut,LC$6,SaisieFin,"&gt;="&amp;LC$6,SaisieMatin,Paramètres!$A$2,SaisieJour,"")+
COUNTIFS(SaisiePers,$A15,SaisieDebut,"&lt;"&amp;LC$6,SaisieFin,"&gt;="&amp;LC$6,SaisieMatin,Paramètres!$A$2,SaisieJour,TEXT(LC$6,"jjjj"))=0)=$AS$1)*0.5)</f>
        <v>0</v>
      </c>
      <c r="LD15" s="6">
        <f>IF(OR(LC$6=0,COUNTIF(Feries,LC$6)&gt;0,ISNONTEXT($A15)),"",
((COUNTIFS(SaisiePers,$A15,SaisieDebut,"&lt;="&amp;LC$6,SaisieFin,"&gt;"&amp;LC$6,SaisieJour,"")+
COUNTIFS(SaisiePers,$A15,SaisieDebut,"&lt;="&amp;LC$6,SaisieFin,LC$6,SaisieSoir,Paramètres!$B$3,SaisieJour,"")+
COUNTIFS(SaisiePers,$A15,SaisieDebut,"&lt;="&amp;LC$6,SaisieFin,"&gt;"&amp;LC$6,SaisieSoir,Paramètres!$B$3,SaisieJour,TEXT(LC$6,"jjjj"))=0)=$AS$1)*0.5)</f>
        <v>0</v>
      </c>
      <c r="LE15" s="6">
        <f>IF(OR(LE$6=0,COUNTIF(Feries,LE$6)&gt;0,ISNONTEXT($A15)),"",
((COUNTIFS(SaisiePers,$A15,SaisieDebut,"&lt;"&amp;LE$6,SaisieFin,"&gt;="&amp;LE$6,SaisieJour,"")+
COUNTIFS(SaisiePers,$A15,SaisieDebut,LE$6,SaisieFin,"&gt;="&amp;LE$6,SaisieMatin,Paramètres!$A$2,SaisieJour,"")+
COUNTIFS(SaisiePers,$A15,SaisieDebut,"&lt;"&amp;LE$6,SaisieFin,"&gt;="&amp;LE$6,SaisieMatin,Paramètres!$A$2,SaisieJour,TEXT(LE$6,"jjjj"))=0)=$AS$1)*0.5)</f>
        <v>0</v>
      </c>
      <c r="LF15" s="6">
        <f>IF(OR(LE$6=0,COUNTIF(Feries,LE$6)&gt;0,ISNONTEXT($A15)),"",
((COUNTIFS(SaisiePers,$A15,SaisieDebut,"&lt;="&amp;LE$6,SaisieFin,"&gt;"&amp;LE$6,SaisieJour,"")+
COUNTIFS(SaisiePers,$A15,SaisieDebut,"&lt;="&amp;LE$6,SaisieFin,LE$6,SaisieSoir,Paramètres!$B$3,SaisieJour,"")+
COUNTIFS(SaisiePers,$A15,SaisieDebut,"&lt;="&amp;LE$6,SaisieFin,"&gt;"&amp;LE$6,SaisieSoir,Paramètres!$B$3,SaisieJour,TEXT(LE$6,"jjjj"))=0)=$AS$1)*0.5)</f>
        <v>0</v>
      </c>
      <c r="LG15" s="6">
        <f>IF(OR(LG$6=0,COUNTIF(Feries,LG$6)&gt;0,ISNONTEXT($A15)),"",
((COUNTIFS(SaisiePers,$A15,SaisieDebut,"&lt;"&amp;LG$6,SaisieFin,"&gt;="&amp;LG$6,SaisieJour,"")+
COUNTIFS(SaisiePers,$A15,SaisieDebut,LG$6,SaisieFin,"&gt;="&amp;LG$6,SaisieMatin,Paramètres!$A$2,SaisieJour,"")+
COUNTIFS(SaisiePers,$A15,SaisieDebut,"&lt;"&amp;LG$6,SaisieFin,"&gt;="&amp;LG$6,SaisieMatin,Paramètres!$A$2,SaisieJour,TEXT(LG$6,"jjjj"))=0)=$AS$1)*0.5)</f>
        <v>0</v>
      </c>
      <c r="LH15" s="6">
        <f>IF(OR(LG$6=0,COUNTIF(Feries,LG$6)&gt;0,ISNONTEXT($A15)),"",
((COUNTIFS(SaisiePers,$A15,SaisieDebut,"&lt;="&amp;LG$6,SaisieFin,"&gt;"&amp;LG$6,SaisieJour,"")+
COUNTIFS(SaisiePers,$A15,SaisieDebut,"&lt;="&amp;LG$6,SaisieFin,LG$6,SaisieSoir,Paramètres!$B$3,SaisieJour,"")+
COUNTIFS(SaisiePers,$A15,SaisieDebut,"&lt;="&amp;LG$6,SaisieFin,"&gt;"&amp;LG$6,SaisieSoir,Paramètres!$B$3,SaisieJour,TEXT(LG$6,"jjjj"))=0)=$AS$1)*0.5)</f>
        <v>0</v>
      </c>
      <c r="LI15" s="6">
        <f>IF(OR(LI$6=0,COUNTIF(Feries,LI$6)&gt;0,ISNONTEXT($A15)),"",
((COUNTIFS(SaisiePers,$A15,SaisieDebut,"&lt;"&amp;LI$6,SaisieFin,"&gt;="&amp;LI$6,SaisieJour,"")+
COUNTIFS(SaisiePers,$A15,SaisieDebut,LI$6,SaisieFin,"&gt;="&amp;LI$6,SaisieMatin,Paramètres!$A$2,SaisieJour,"")+
COUNTIFS(SaisiePers,$A15,SaisieDebut,"&lt;"&amp;LI$6,SaisieFin,"&gt;="&amp;LI$6,SaisieMatin,Paramètres!$A$2,SaisieJour,TEXT(LI$6,"jjjj"))=0)=$AS$1)*0.5)</f>
        <v>0</v>
      </c>
      <c r="LJ15" s="6">
        <f>IF(OR(LI$6=0,COUNTIF(Feries,LI$6)&gt;0,ISNONTEXT($A15)),"",
((COUNTIFS(SaisiePers,$A15,SaisieDebut,"&lt;="&amp;LI$6,SaisieFin,"&gt;"&amp;LI$6,SaisieJour,"")+
COUNTIFS(SaisiePers,$A15,SaisieDebut,"&lt;="&amp;LI$6,SaisieFin,LI$6,SaisieSoir,Paramètres!$B$3,SaisieJour,"")+
COUNTIFS(SaisiePers,$A15,SaisieDebut,"&lt;="&amp;LI$6,SaisieFin,"&gt;"&amp;LI$6,SaisieSoir,Paramètres!$B$3,SaisieJour,TEXT(LI$6,"jjjj"))=0)=$AS$1)*0.5)</f>
        <v>0</v>
      </c>
      <c r="LK15" s="6">
        <f>IF(OR(LK$6=0,COUNTIF(Feries,LK$6)&gt;0,ISNONTEXT($A15)),"",
((COUNTIFS(SaisiePers,$A15,SaisieDebut,"&lt;"&amp;LK$6,SaisieFin,"&gt;="&amp;LK$6,SaisieJour,"")+
COUNTIFS(SaisiePers,$A15,SaisieDebut,LK$6,SaisieFin,"&gt;="&amp;LK$6,SaisieMatin,Paramètres!$A$2,SaisieJour,"")+
COUNTIFS(SaisiePers,$A15,SaisieDebut,"&lt;"&amp;LK$6,SaisieFin,"&gt;="&amp;LK$6,SaisieMatin,Paramètres!$A$2,SaisieJour,TEXT(LK$6,"jjjj"))=0)=$AS$1)*0.5)</f>
        <v>0</v>
      </c>
      <c r="LL15" s="6">
        <f>IF(OR(LK$6=0,COUNTIF(Feries,LK$6)&gt;0,ISNONTEXT($A15)),"",
((COUNTIFS(SaisiePers,$A15,SaisieDebut,"&lt;="&amp;LK$6,SaisieFin,"&gt;"&amp;LK$6,SaisieJour,"")+
COUNTIFS(SaisiePers,$A15,SaisieDebut,"&lt;="&amp;LK$6,SaisieFin,LK$6,SaisieSoir,Paramètres!$B$3,SaisieJour,"")+
COUNTIFS(SaisiePers,$A15,SaisieDebut,"&lt;="&amp;LK$6,SaisieFin,"&gt;"&amp;LK$6,SaisieSoir,Paramètres!$B$3,SaisieJour,TEXT(LK$6,"jjjj"))=0)=$AS$1)*0.5)</f>
        <v>0</v>
      </c>
      <c r="LM15" s="6">
        <f>IF(OR(LM$6=0,COUNTIF(Feries,LM$6)&gt;0,ISNONTEXT($A15)),"",
((COUNTIFS(SaisiePers,$A15,SaisieDebut,"&lt;"&amp;LM$6,SaisieFin,"&gt;="&amp;LM$6,SaisieJour,"")+
COUNTIFS(SaisiePers,$A15,SaisieDebut,LM$6,SaisieFin,"&gt;="&amp;LM$6,SaisieMatin,Paramètres!$A$2,SaisieJour,"")+
COUNTIFS(SaisiePers,$A15,SaisieDebut,"&lt;"&amp;LM$6,SaisieFin,"&gt;="&amp;LM$6,SaisieMatin,Paramètres!$A$2,SaisieJour,TEXT(LM$6,"jjjj"))=0)=$AS$1)*0.5)</f>
        <v>0</v>
      </c>
      <c r="LN15" s="6">
        <f>IF(OR(LM$6=0,COUNTIF(Feries,LM$6)&gt;0,ISNONTEXT($A15)),"",
((COUNTIFS(SaisiePers,$A15,SaisieDebut,"&lt;="&amp;LM$6,SaisieFin,"&gt;"&amp;LM$6,SaisieJour,"")+
COUNTIFS(SaisiePers,$A15,SaisieDebut,"&lt;="&amp;LM$6,SaisieFin,LM$6,SaisieSoir,Paramètres!$B$3,SaisieJour,"")+
COUNTIFS(SaisiePers,$A15,SaisieDebut,"&lt;="&amp;LM$6,SaisieFin,"&gt;"&amp;LM$6,SaisieSoir,Paramètres!$B$3,SaisieJour,TEXT(LM$6,"jjjj"))=0)=$AS$1)*0.5)</f>
        <v>0</v>
      </c>
      <c r="LO15" s="6">
        <f>IF(OR(LO$6=0,COUNTIF(Feries,LO$6)&gt;0,ISNONTEXT($A15)),"",
((COUNTIFS(SaisiePers,$A15,SaisieDebut,"&lt;"&amp;LO$6,SaisieFin,"&gt;="&amp;LO$6,SaisieJour,"")+
COUNTIFS(SaisiePers,$A15,SaisieDebut,LO$6,SaisieFin,"&gt;="&amp;LO$6,SaisieMatin,Paramètres!$A$2,SaisieJour,"")+
COUNTIFS(SaisiePers,$A15,SaisieDebut,"&lt;"&amp;LO$6,SaisieFin,"&gt;="&amp;LO$6,SaisieMatin,Paramètres!$A$2,SaisieJour,TEXT(LO$6,"jjjj"))=0)=$AS$1)*0.5)</f>
        <v>0</v>
      </c>
      <c r="LP15" s="6">
        <f>IF(OR(LO$6=0,COUNTIF(Feries,LO$6)&gt;0,ISNONTEXT($A15)),"",
((COUNTIFS(SaisiePers,$A15,SaisieDebut,"&lt;="&amp;LO$6,SaisieFin,"&gt;"&amp;LO$6,SaisieJour,"")+
COUNTIFS(SaisiePers,$A15,SaisieDebut,"&lt;="&amp;LO$6,SaisieFin,LO$6,SaisieSoir,Paramètres!$B$3,SaisieJour,"")+
COUNTIFS(SaisiePers,$A15,SaisieDebut,"&lt;="&amp;LO$6,SaisieFin,"&gt;"&amp;LO$6,SaisieSoir,Paramètres!$B$3,SaisieJour,TEXT(LO$6,"jjjj"))=0)=$AS$1)*0.5)</f>
        <v>0</v>
      </c>
      <c r="LQ15" s="6">
        <f>IF(OR(LQ$6=0,COUNTIF(Feries,LQ$6)&gt;0,ISNONTEXT($A15)),"",
((COUNTIFS(SaisiePers,$A15,SaisieDebut,"&lt;"&amp;LQ$6,SaisieFin,"&gt;="&amp;LQ$6,SaisieJour,"")+
COUNTIFS(SaisiePers,$A15,SaisieDebut,LQ$6,SaisieFin,"&gt;="&amp;LQ$6,SaisieMatin,Paramètres!$A$2,SaisieJour,"")+
COUNTIFS(SaisiePers,$A15,SaisieDebut,"&lt;"&amp;LQ$6,SaisieFin,"&gt;="&amp;LQ$6,SaisieMatin,Paramètres!$A$2,SaisieJour,TEXT(LQ$6,"jjjj"))=0)=$AS$1)*0.5)</f>
        <v>0</v>
      </c>
      <c r="LR15" s="6">
        <f>IF(OR(LQ$6=0,COUNTIF(Feries,LQ$6)&gt;0,ISNONTEXT($A15)),"",
((COUNTIFS(SaisiePers,$A15,SaisieDebut,"&lt;="&amp;LQ$6,SaisieFin,"&gt;"&amp;LQ$6,SaisieJour,"")+
COUNTIFS(SaisiePers,$A15,SaisieDebut,"&lt;="&amp;LQ$6,SaisieFin,LQ$6,SaisieSoir,Paramètres!$B$3,SaisieJour,"")+
COUNTIFS(SaisiePers,$A15,SaisieDebut,"&lt;="&amp;LQ$6,SaisieFin,"&gt;"&amp;LQ$6,SaisieSoir,Paramètres!$B$3,SaisieJour,TEXT(LQ$6,"jjjj"))=0)=$AS$1)*0.5)</f>
        <v>0</v>
      </c>
      <c r="LS15" s="6">
        <f>IF(OR(LS$6=0,COUNTIF(Feries,LS$6)&gt;0,ISNONTEXT($A15)),"",
((COUNTIFS(SaisiePers,$A15,SaisieDebut,"&lt;"&amp;LS$6,SaisieFin,"&gt;="&amp;LS$6,SaisieJour,"")+
COUNTIFS(SaisiePers,$A15,SaisieDebut,LS$6,SaisieFin,"&gt;="&amp;LS$6,SaisieMatin,Paramètres!$A$2,SaisieJour,"")+
COUNTIFS(SaisiePers,$A15,SaisieDebut,"&lt;"&amp;LS$6,SaisieFin,"&gt;="&amp;LS$6,SaisieMatin,Paramètres!$A$2,SaisieJour,TEXT(LS$6,"jjjj"))=0)=$AS$1)*0.5)</f>
        <v>0</v>
      </c>
      <c r="LT15" s="6">
        <f>IF(OR(LS$6=0,COUNTIF(Feries,LS$6)&gt;0,ISNONTEXT($A15)),"",
((COUNTIFS(SaisiePers,$A15,SaisieDebut,"&lt;="&amp;LS$6,SaisieFin,"&gt;"&amp;LS$6,SaisieJour,"")+
COUNTIFS(SaisiePers,$A15,SaisieDebut,"&lt;="&amp;LS$6,SaisieFin,LS$6,SaisieSoir,Paramètres!$B$3,SaisieJour,"")+
COUNTIFS(SaisiePers,$A15,SaisieDebut,"&lt;="&amp;LS$6,SaisieFin,"&gt;"&amp;LS$6,SaisieSoir,Paramètres!$B$3,SaisieJour,TEXT(LS$6,"jjjj"))=0)=$AS$1)*0.5)</f>
        <v>0</v>
      </c>
      <c r="LU15" s="6">
        <f>IF(OR(LU$6=0,COUNTIF(Feries,LU$6)&gt;0,ISNONTEXT($A15)),"",
((COUNTIFS(SaisiePers,$A15,SaisieDebut,"&lt;"&amp;LU$6,SaisieFin,"&gt;="&amp;LU$6,SaisieJour,"")+
COUNTIFS(SaisiePers,$A15,SaisieDebut,LU$6,SaisieFin,"&gt;="&amp;LU$6,SaisieMatin,Paramètres!$A$2,SaisieJour,"")+
COUNTIFS(SaisiePers,$A15,SaisieDebut,"&lt;"&amp;LU$6,SaisieFin,"&gt;="&amp;LU$6,SaisieMatin,Paramètres!$A$2,SaisieJour,TEXT(LU$6,"jjjj"))=0)=$AS$1)*0.5)</f>
        <v>0</v>
      </c>
      <c r="LV15" s="6">
        <f>IF(OR(LU$6=0,COUNTIF(Feries,LU$6)&gt;0,ISNONTEXT($A15)),"",
((COUNTIFS(SaisiePers,$A15,SaisieDebut,"&lt;="&amp;LU$6,SaisieFin,"&gt;"&amp;LU$6,SaisieJour,"")+
COUNTIFS(SaisiePers,$A15,SaisieDebut,"&lt;="&amp;LU$6,SaisieFin,LU$6,SaisieSoir,Paramètres!$B$3,SaisieJour,"")+
COUNTIFS(SaisiePers,$A15,SaisieDebut,"&lt;="&amp;LU$6,SaisieFin,"&gt;"&amp;LU$6,SaisieSoir,Paramètres!$B$3,SaisieJour,TEXT(LU$6,"jjjj"))=0)=$AS$1)*0.5)</f>
        <v>0</v>
      </c>
      <c r="LW15" s="6">
        <f>IF(OR(LW$6=0,COUNTIF(Feries,LW$6)&gt;0,ISNONTEXT($A15)),"",
((COUNTIFS(SaisiePers,$A15,SaisieDebut,"&lt;"&amp;LW$6,SaisieFin,"&gt;="&amp;LW$6,SaisieJour,"")+
COUNTIFS(SaisiePers,$A15,SaisieDebut,LW$6,SaisieFin,"&gt;="&amp;LW$6,SaisieMatin,Paramètres!$A$2,SaisieJour,"")+
COUNTIFS(SaisiePers,$A15,SaisieDebut,"&lt;"&amp;LW$6,SaisieFin,"&gt;="&amp;LW$6,SaisieMatin,Paramètres!$A$2,SaisieJour,TEXT(LW$6,"jjjj"))=0)=$AS$1)*0.5)</f>
        <v>0</v>
      </c>
      <c r="LX15" s="6">
        <f>IF(OR(LW$6=0,COUNTIF(Feries,LW$6)&gt;0,ISNONTEXT($A15)),"",
((COUNTIFS(SaisiePers,$A15,SaisieDebut,"&lt;="&amp;LW$6,SaisieFin,"&gt;"&amp;LW$6,SaisieJour,"")+
COUNTIFS(SaisiePers,$A15,SaisieDebut,"&lt;="&amp;LW$6,SaisieFin,LW$6,SaisieSoir,Paramètres!$B$3,SaisieJour,"")+
COUNTIFS(SaisiePers,$A15,SaisieDebut,"&lt;="&amp;LW$6,SaisieFin,"&gt;"&amp;LW$6,SaisieSoir,Paramètres!$B$3,SaisieJour,TEXT(LW$6,"jjjj"))=0)=$AS$1)*0.5)</f>
        <v>0</v>
      </c>
      <c r="LY15" s="6">
        <f>IF(OR(LY$6=0,COUNTIF(Feries,LY$6)&gt;0,ISNONTEXT($A15)),"",
((COUNTIFS(SaisiePers,$A15,SaisieDebut,"&lt;"&amp;LY$6,SaisieFin,"&gt;="&amp;LY$6,SaisieJour,"")+
COUNTIFS(SaisiePers,$A15,SaisieDebut,LY$6,SaisieFin,"&gt;="&amp;LY$6,SaisieMatin,Paramètres!$A$2,SaisieJour,"")+
COUNTIFS(SaisiePers,$A15,SaisieDebut,"&lt;"&amp;LY$6,SaisieFin,"&gt;="&amp;LY$6,SaisieMatin,Paramètres!$A$2,SaisieJour,TEXT(LY$6,"jjjj"))=0)=$AS$1)*0.5)</f>
        <v>0</v>
      </c>
      <c r="LZ15" s="6">
        <f>IF(OR(LY$6=0,COUNTIF(Feries,LY$6)&gt;0,ISNONTEXT($A15)),"",
((COUNTIFS(SaisiePers,$A15,SaisieDebut,"&lt;="&amp;LY$6,SaisieFin,"&gt;"&amp;LY$6,SaisieJour,"")+
COUNTIFS(SaisiePers,$A15,SaisieDebut,"&lt;="&amp;LY$6,SaisieFin,LY$6,SaisieSoir,Paramètres!$B$3,SaisieJour,"")+
COUNTIFS(SaisiePers,$A15,SaisieDebut,"&lt;="&amp;LY$6,SaisieFin,"&gt;"&amp;LY$6,SaisieSoir,Paramètres!$B$3,SaisieJour,TEXT(LY$6,"jjjj"))=0)=$AS$1)*0.5)</f>
        <v>0</v>
      </c>
      <c r="MA15" s="6">
        <f>IF(OR(MA$6=0,COUNTIF(Feries,MA$6)&gt;0,ISNONTEXT($A15)),"",
((COUNTIFS(SaisiePers,$A15,SaisieDebut,"&lt;"&amp;MA$6,SaisieFin,"&gt;="&amp;MA$6,SaisieJour,"")+
COUNTIFS(SaisiePers,$A15,SaisieDebut,MA$6,SaisieFin,"&gt;="&amp;MA$6,SaisieMatin,Paramètres!$A$2,SaisieJour,"")+
COUNTIFS(SaisiePers,$A15,SaisieDebut,"&lt;"&amp;MA$6,SaisieFin,"&gt;="&amp;MA$6,SaisieMatin,Paramètres!$A$2,SaisieJour,TEXT(MA$6,"jjjj"))=0)=$AS$1)*0.5)</f>
        <v>0</v>
      </c>
      <c r="MB15" s="6">
        <f>IF(OR(MA$6=0,COUNTIF(Feries,MA$6)&gt;0,ISNONTEXT($A15)),"",
((COUNTIFS(SaisiePers,$A15,SaisieDebut,"&lt;="&amp;MA$6,SaisieFin,"&gt;"&amp;MA$6,SaisieJour,"")+
COUNTIFS(SaisiePers,$A15,SaisieDebut,"&lt;="&amp;MA$6,SaisieFin,MA$6,SaisieSoir,Paramètres!$B$3,SaisieJour,"")+
COUNTIFS(SaisiePers,$A15,SaisieDebut,"&lt;="&amp;MA$6,SaisieFin,"&gt;"&amp;MA$6,SaisieSoir,Paramètres!$B$3,SaisieJour,TEXT(MA$6,"jjjj"))=0)=$AS$1)*0.5)</f>
        <v>0</v>
      </c>
      <c r="MC15" s="6">
        <f>IF(OR(MC$6=0,COUNTIF(Feries,MC$6)&gt;0,ISNONTEXT($A15)),"",
((COUNTIFS(SaisiePers,$A15,SaisieDebut,"&lt;"&amp;MC$6,SaisieFin,"&gt;="&amp;MC$6,SaisieJour,"")+
COUNTIFS(SaisiePers,$A15,SaisieDebut,MC$6,SaisieFin,"&gt;="&amp;MC$6,SaisieMatin,Paramètres!$A$2,SaisieJour,"")+
COUNTIFS(SaisiePers,$A15,SaisieDebut,"&lt;"&amp;MC$6,SaisieFin,"&gt;="&amp;MC$6,SaisieMatin,Paramètres!$A$2,SaisieJour,TEXT(MC$6,"jjjj"))=0)=$AS$1)*0.5)</f>
        <v>0</v>
      </c>
      <c r="MD15" s="6">
        <f>IF(OR(MC$6=0,COUNTIF(Feries,MC$6)&gt;0,ISNONTEXT($A15)),"",
((COUNTIFS(SaisiePers,$A15,SaisieDebut,"&lt;="&amp;MC$6,SaisieFin,"&gt;"&amp;MC$6,SaisieJour,"")+
COUNTIFS(SaisiePers,$A15,SaisieDebut,"&lt;="&amp;MC$6,SaisieFin,MC$6,SaisieSoir,Paramètres!$B$3,SaisieJour,"")+
COUNTIFS(SaisiePers,$A15,SaisieDebut,"&lt;="&amp;MC$6,SaisieFin,"&gt;"&amp;MC$6,SaisieSoir,Paramètres!$B$3,SaisieJour,TEXT(MC$6,"jjjj"))=0)=$AS$1)*0.5)</f>
        <v>0</v>
      </c>
      <c r="ME15" s="6">
        <f>IF(OR(ME$6=0,COUNTIF(Feries,ME$6)&gt;0,ISNONTEXT($A15)),"",
((COUNTIFS(SaisiePers,$A15,SaisieDebut,"&lt;"&amp;ME$6,SaisieFin,"&gt;="&amp;ME$6,SaisieJour,"")+
COUNTIFS(SaisiePers,$A15,SaisieDebut,ME$6,SaisieFin,"&gt;="&amp;ME$6,SaisieMatin,Paramètres!$A$2,SaisieJour,"")+
COUNTIFS(SaisiePers,$A15,SaisieDebut,"&lt;"&amp;ME$6,SaisieFin,"&gt;="&amp;ME$6,SaisieMatin,Paramètres!$A$2,SaisieJour,TEXT(ME$6,"jjjj"))=0)=$AS$1)*0.5)</f>
        <v>0</v>
      </c>
      <c r="MF15" s="6">
        <f>IF(OR(ME$6=0,COUNTIF(Feries,ME$6)&gt;0,ISNONTEXT($A15)),"",
((COUNTIFS(SaisiePers,$A15,SaisieDebut,"&lt;="&amp;ME$6,SaisieFin,"&gt;"&amp;ME$6,SaisieJour,"")+
COUNTIFS(SaisiePers,$A15,SaisieDebut,"&lt;="&amp;ME$6,SaisieFin,ME$6,SaisieSoir,Paramètres!$B$3,SaisieJour,"")+
COUNTIFS(SaisiePers,$A15,SaisieDebut,"&lt;="&amp;ME$6,SaisieFin,"&gt;"&amp;ME$6,SaisieSoir,Paramètres!$B$3,SaisieJour,TEXT(ME$6,"jjjj"))=0)=$AS$1)*0.5)</f>
        <v>0</v>
      </c>
      <c r="MG15" s="6">
        <f>IF(OR(MG$6=0,COUNTIF(Feries,MG$6)&gt;0,ISNONTEXT($A15)),"",
((COUNTIFS(SaisiePers,$A15,SaisieDebut,"&lt;"&amp;MG$6,SaisieFin,"&gt;="&amp;MG$6,SaisieJour,"")+
COUNTIFS(SaisiePers,$A15,SaisieDebut,MG$6,SaisieFin,"&gt;="&amp;MG$6,SaisieMatin,Paramètres!$A$2,SaisieJour,"")+
COUNTIFS(SaisiePers,$A15,SaisieDebut,"&lt;"&amp;MG$6,SaisieFin,"&gt;="&amp;MG$6,SaisieMatin,Paramètres!$A$2,SaisieJour,TEXT(MG$6,"jjjj"))=0)=$AS$1)*0.5)</f>
        <v>0</v>
      </c>
      <c r="MH15" s="6">
        <f>IF(OR(MG$6=0,COUNTIF(Feries,MG$6)&gt;0,ISNONTEXT($A15)),"",
((COUNTIFS(SaisiePers,$A15,SaisieDebut,"&lt;="&amp;MG$6,SaisieFin,"&gt;"&amp;MG$6,SaisieJour,"")+
COUNTIFS(SaisiePers,$A15,SaisieDebut,"&lt;="&amp;MG$6,SaisieFin,MG$6,SaisieSoir,Paramètres!$B$3,SaisieJour,"")+
COUNTIFS(SaisiePers,$A15,SaisieDebut,"&lt;="&amp;MG$6,SaisieFin,"&gt;"&amp;MG$6,SaisieSoir,Paramètres!$B$3,SaisieJour,TEXT(MG$6,"jjjj"))=0)=$AS$1)*0.5)</f>
        <v>0</v>
      </c>
      <c r="MI15" s="6">
        <f>IF(OR(MI$6=0,COUNTIF(Feries,MI$6)&gt;0,ISNONTEXT($A15)),"",
((COUNTIFS(SaisiePers,$A15,SaisieDebut,"&lt;"&amp;MI$6,SaisieFin,"&gt;="&amp;MI$6,SaisieJour,"")+
COUNTIFS(SaisiePers,$A15,SaisieDebut,MI$6,SaisieFin,"&gt;="&amp;MI$6,SaisieMatin,Paramètres!$A$2,SaisieJour,"")+
COUNTIFS(SaisiePers,$A15,SaisieDebut,"&lt;"&amp;MI$6,SaisieFin,"&gt;="&amp;MI$6,SaisieMatin,Paramètres!$A$2,SaisieJour,TEXT(MI$6,"jjjj"))=0)=$AS$1)*0.5)</f>
        <v>0</v>
      </c>
      <c r="MJ15" s="6">
        <f>IF(OR(MI$6=0,COUNTIF(Feries,MI$6)&gt;0,ISNONTEXT($A15)),"",
((COUNTIFS(SaisiePers,$A15,SaisieDebut,"&lt;="&amp;MI$6,SaisieFin,"&gt;"&amp;MI$6,SaisieJour,"")+
COUNTIFS(SaisiePers,$A15,SaisieDebut,"&lt;="&amp;MI$6,SaisieFin,MI$6,SaisieSoir,Paramètres!$B$3,SaisieJour,"")+
COUNTIFS(SaisiePers,$A15,SaisieDebut,"&lt;="&amp;MI$6,SaisieFin,"&gt;"&amp;MI$6,SaisieSoir,Paramètres!$B$3,SaisieJour,TEXT(MI$6,"jjjj"))=0)=$AS$1)*0.5)</f>
        <v>0</v>
      </c>
      <c r="MK15" s="6">
        <f>IF(OR(MK$6=0,COUNTIF(Feries,MK$6)&gt;0,ISNONTEXT($A15)),"",
((COUNTIFS(SaisiePers,$A15,SaisieDebut,"&lt;"&amp;MK$6,SaisieFin,"&gt;="&amp;MK$6,SaisieJour,"")+
COUNTIFS(SaisiePers,$A15,SaisieDebut,MK$6,SaisieFin,"&gt;="&amp;MK$6,SaisieMatin,Paramètres!$A$2,SaisieJour,"")+
COUNTIFS(SaisiePers,$A15,SaisieDebut,"&lt;"&amp;MK$6,SaisieFin,"&gt;="&amp;MK$6,SaisieMatin,Paramètres!$A$2,SaisieJour,TEXT(MK$6,"jjjj"))=0)=$AS$1)*0.5)</f>
        <v>0</v>
      </c>
      <c r="ML15" s="6">
        <f>IF(OR(MK$6=0,COUNTIF(Feries,MK$6)&gt;0,ISNONTEXT($A15)),"",
((COUNTIFS(SaisiePers,$A15,SaisieDebut,"&lt;="&amp;MK$6,SaisieFin,"&gt;"&amp;MK$6,SaisieJour,"")+
COUNTIFS(SaisiePers,$A15,SaisieDebut,"&lt;="&amp;MK$6,SaisieFin,MK$6,SaisieSoir,Paramètres!$B$3,SaisieJour,"")+
COUNTIFS(SaisiePers,$A15,SaisieDebut,"&lt;="&amp;MK$6,SaisieFin,"&gt;"&amp;MK$6,SaisieSoir,Paramètres!$B$3,SaisieJour,TEXT(MK$6,"jjjj"))=0)=$AS$1)*0.5)</f>
        <v>0</v>
      </c>
      <c r="MM15" s="6">
        <f>IF(OR(MM$6=0,COUNTIF(Feries,MM$6)&gt;0,ISNONTEXT($A15)),"",
((COUNTIFS(SaisiePers,$A15,SaisieDebut,"&lt;"&amp;MM$6,SaisieFin,"&gt;="&amp;MM$6,SaisieJour,"")+
COUNTIFS(SaisiePers,$A15,SaisieDebut,MM$6,SaisieFin,"&gt;="&amp;MM$6,SaisieMatin,Paramètres!$A$2,SaisieJour,"")+
COUNTIFS(SaisiePers,$A15,SaisieDebut,"&lt;"&amp;MM$6,SaisieFin,"&gt;="&amp;MM$6,SaisieMatin,Paramètres!$A$2,SaisieJour,TEXT(MM$6,"jjjj"))=0)=$AS$1)*0.5)</f>
        <v>0</v>
      </c>
      <c r="MN15" s="6">
        <f>IF(OR(MM$6=0,COUNTIF(Feries,MM$6)&gt;0,ISNONTEXT($A15)),"",
((COUNTIFS(SaisiePers,$A15,SaisieDebut,"&lt;="&amp;MM$6,SaisieFin,"&gt;"&amp;MM$6,SaisieJour,"")+
COUNTIFS(SaisiePers,$A15,SaisieDebut,"&lt;="&amp;MM$6,SaisieFin,MM$6,SaisieSoir,Paramètres!$B$3,SaisieJour,"")+
COUNTIFS(SaisiePers,$A15,SaisieDebut,"&lt;="&amp;MM$6,SaisieFin,"&gt;"&amp;MM$6,SaisieSoir,Paramètres!$B$3,SaisieJour,TEXT(MM$6,"jjjj"))=0)=$AS$1)*0.5)</f>
        <v>0</v>
      </c>
      <c r="MO15" s="6">
        <f>IF(OR(MO$6=0,COUNTIF(Feries,MO$6)&gt;0,ISNONTEXT($A15)),"",
((COUNTIFS(SaisiePers,$A15,SaisieDebut,"&lt;"&amp;MO$6,SaisieFin,"&gt;="&amp;MO$6,SaisieJour,"")+
COUNTIFS(SaisiePers,$A15,SaisieDebut,MO$6,SaisieFin,"&gt;="&amp;MO$6,SaisieMatin,Paramètres!$A$2,SaisieJour,"")+
COUNTIFS(SaisiePers,$A15,SaisieDebut,"&lt;"&amp;MO$6,SaisieFin,"&gt;="&amp;MO$6,SaisieMatin,Paramètres!$A$2,SaisieJour,TEXT(MO$6,"jjjj"))=0)=$AS$1)*0.5)</f>
        <v>0</v>
      </c>
      <c r="MP15" s="6">
        <f>IF(OR(MO$6=0,COUNTIF(Feries,MO$6)&gt;0,ISNONTEXT($A15)),"",
((COUNTIFS(SaisiePers,$A15,SaisieDebut,"&lt;="&amp;MO$6,SaisieFin,"&gt;"&amp;MO$6,SaisieJour,"")+
COUNTIFS(SaisiePers,$A15,SaisieDebut,"&lt;="&amp;MO$6,SaisieFin,MO$6,SaisieSoir,Paramètres!$B$3,SaisieJour,"")+
COUNTIFS(SaisiePers,$A15,SaisieDebut,"&lt;="&amp;MO$6,SaisieFin,"&gt;"&amp;MO$6,SaisieSoir,Paramètres!$B$3,SaisieJour,TEXT(MO$6,"jjjj"))=0)=$AS$1)*0.5)</f>
        <v>0</v>
      </c>
      <c r="MQ15" s="6">
        <f>IF(OR(MQ$6=0,COUNTIF(Feries,MQ$6)&gt;0,ISNONTEXT($A15)),"",
((COUNTIFS(SaisiePers,$A15,SaisieDebut,"&lt;"&amp;MQ$6,SaisieFin,"&gt;="&amp;MQ$6,SaisieJour,"")+
COUNTIFS(SaisiePers,$A15,SaisieDebut,MQ$6,SaisieFin,"&gt;="&amp;MQ$6,SaisieMatin,Paramètres!$A$2,SaisieJour,"")+
COUNTIFS(SaisiePers,$A15,SaisieDebut,"&lt;"&amp;MQ$6,SaisieFin,"&gt;="&amp;MQ$6,SaisieMatin,Paramètres!$A$2,SaisieJour,TEXT(MQ$6,"jjjj"))=0)=$AS$1)*0.5)</f>
        <v>0</v>
      </c>
      <c r="MR15" s="6">
        <f>IF(OR(MQ$6=0,COUNTIF(Feries,MQ$6)&gt;0,ISNONTEXT($A15)),"",
((COUNTIFS(SaisiePers,$A15,SaisieDebut,"&lt;="&amp;MQ$6,SaisieFin,"&gt;"&amp;MQ$6,SaisieJour,"")+
COUNTIFS(SaisiePers,$A15,SaisieDebut,"&lt;="&amp;MQ$6,SaisieFin,MQ$6,SaisieSoir,Paramètres!$B$3,SaisieJour,"")+
COUNTIFS(SaisiePers,$A15,SaisieDebut,"&lt;="&amp;MQ$6,SaisieFin,"&gt;"&amp;MQ$6,SaisieSoir,Paramètres!$B$3,SaisieJour,TEXT(MQ$6,"jjjj"))=0)=$AS$1)*0.5)</f>
        <v>0</v>
      </c>
      <c r="MS15" s="6">
        <f>IF(OR(MS$6=0,COUNTIF(Feries,MS$6)&gt;0,ISNONTEXT($A15)),"",
((COUNTIFS(SaisiePers,$A15,SaisieDebut,"&lt;"&amp;MS$6,SaisieFin,"&gt;="&amp;MS$6,SaisieJour,"")+
COUNTIFS(SaisiePers,$A15,SaisieDebut,MS$6,SaisieFin,"&gt;="&amp;MS$6,SaisieMatin,Paramètres!$A$2,SaisieJour,"")+
COUNTIFS(SaisiePers,$A15,SaisieDebut,"&lt;"&amp;MS$6,SaisieFin,"&gt;="&amp;MS$6,SaisieMatin,Paramètres!$A$2,SaisieJour,TEXT(MS$6,"jjjj"))=0)=$AS$1)*0.5)</f>
        <v>0</v>
      </c>
      <c r="MT15" s="6">
        <f>IF(OR(MS$6=0,COUNTIF(Feries,MS$6)&gt;0,ISNONTEXT($A15)),"",
((COUNTIFS(SaisiePers,$A15,SaisieDebut,"&lt;="&amp;MS$6,SaisieFin,"&gt;"&amp;MS$6,SaisieJour,"")+
COUNTIFS(SaisiePers,$A15,SaisieDebut,"&lt;="&amp;MS$6,SaisieFin,MS$6,SaisieSoir,Paramètres!$B$3,SaisieJour,"")+
COUNTIFS(SaisiePers,$A15,SaisieDebut,"&lt;="&amp;MS$6,SaisieFin,"&gt;"&amp;MS$6,SaisieSoir,Paramètres!$B$3,SaisieJour,TEXT(MS$6,"jjjj"))=0)=$AS$1)*0.5)</f>
        <v>0</v>
      </c>
      <c r="MU15" s="6">
        <f>IF(OR(MU$6=0,COUNTIF(Feries,MU$6)&gt;0,ISNONTEXT($A15)),"",
((COUNTIFS(SaisiePers,$A15,SaisieDebut,"&lt;"&amp;MU$6,SaisieFin,"&gt;="&amp;MU$6,SaisieJour,"")+
COUNTIFS(SaisiePers,$A15,SaisieDebut,MU$6,SaisieFin,"&gt;="&amp;MU$6,SaisieMatin,Paramètres!$A$2,SaisieJour,"")+
COUNTIFS(SaisiePers,$A15,SaisieDebut,"&lt;"&amp;MU$6,SaisieFin,"&gt;="&amp;MU$6,SaisieMatin,Paramètres!$A$2,SaisieJour,TEXT(MU$6,"jjjj"))=0)=$AS$1)*0.5)</f>
        <v>0</v>
      </c>
      <c r="MV15" s="6">
        <f>IF(OR(MU$6=0,COUNTIF(Feries,MU$6)&gt;0,ISNONTEXT($A15)),"",
((COUNTIFS(SaisiePers,$A15,SaisieDebut,"&lt;="&amp;MU$6,SaisieFin,"&gt;"&amp;MU$6,SaisieJour,"")+
COUNTIFS(SaisiePers,$A15,SaisieDebut,"&lt;="&amp;MU$6,SaisieFin,MU$6,SaisieSoir,Paramètres!$B$3,SaisieJour,"")+
COUNTIFS(SaisiePers,$A15,SaisieDebut,"&lt;="&amp;MU$6,SaisieFin,"&gt;"&amp;MU$6,SaisieSoir,Paramètres!$B$3,SaisieJour,TEXT(MU$6,"jjjj"))=0)=$AS$1)*0.5)</f>
        <v>0</v>
      </c>
      <c r="MW15" s="6">
        <f>IF(OR(MW$6=0,COUNTIF(Feries,MW$6)&gt;0,ISNONTEXT($A15)),"",
((COUNTIFS(SaisiePers,$A15,SaisieDebut,"&lt;"&amp;MW$6,SaisieFin,"&gt;="&amp;MW$6,SaisieJour,"")+
COUNTIFS(SaisiePers,$A15,SaisieDebut,MW$6,SaisieFin,"&gt;="&amp;MW$6,SaisieMatin,Paramètres!$A$2,SaisieJour,"")+
COUNTIFS(SaisiePers,$A15,SaisieDebut,"&lt;"&amp;MW$6,SaisieFin,"&gt;="&amp;MW$6,SaisieMatin,Paramètres!$A$2,SaisieJour,TEXT(MW$6,"jjjj"))=0)=$AS$1)*0.5)</f>
        <v>0</v>
      </c>
      <c r="MX15" s="6">
        <f>IF(OR(MW$6=0,COUNTIF(Feries,MW$6)&gt;0,ISNONTEXT($A15)),"",
((COUNTIFS(SaisiePers,$A15,SaisieDebut,"&lt;="&amp;MW$6,SaisieFin,"&gt;"&amp;MW$6,SaisieJour,"")+
COUNTIFS(SaisiePers,$A15,SaisieDebut,"&lt;="&amp;MW$6,SaisieFin,MW$6,SaisieSoir,Paramètres!$B$3,SaisieJour,"")+
COUNTIFS(SaisiePers,$A15,SaisieDebut,"&lt;="&amp;MW$6,SaisieFin,"&gt;"&amp;MW$6,SaisieSoir,Paramètres!$B$3,SaisieJour,TEXT(MW$6,"jjjj"))=0)=$AS$1)*0.5)</f>
        <v>0</v>
      </c>
      <c r="MY15" s="6">
        <f>IF(OR(MY$6=0,COUNTIF(Feries,MY$6)&gt;0,ISNONTEXT($A15)),"",
((COUNTIFS(SaisiePers,$A15,SaisieDebut,"&lt;"&amp;MY$6,SaisieFin,"&gt;="&amp;MY$6,SaisieJour,"")+
COUNTIFS(SaisiePers,$A15,SaisieDebut,MY$6,SaisieFin,"&gt;="&amp;MY$6,SaisieMatin,Paramètres!$A$2,SaisieJour,"")+
COUNTIFS(SaisiePers,$A15,SaisieDebut,"&lt;"&amp;MY$6,SaisieFin,"&gt;="&amp;MY$6,SaisieMatin,Paramètres!$A$2,SaisieJour,TEXT(MY$6,"jjjj"))=0)=$AS$1)*0.5)</f>
        <v>0</v>
      </c>
      <c r="MZ15" s="6">
        <f>IF(OR(MY$6=0,COUNTIF(Feries,MY$6)&gt;0,ISNONTEXT($A15)),"",
((COUNTIFS(SaisiePers,$A15,SaisieDebut,"&lt;="&amp;MY$6,SaisieFin,"&gt;"&amp;MY$6,SaisieJour,"")+
COUNTIFS(SaisiePers,$A15,SaisieDebut,"&lt;="&amp;MY$6,SaisieFin,MY$6,SaisieSoir,Paramètres!$B$3,SaisieJour,"")+
COUNTIFS(SaisiePers,$A15,SaisieDebut,"&lt;="&amp;MY$6,SaisieFin,"&gt;"&amp;MY$6,SaisieSoir,Paramètres!$B$3,SaisieJour,TEXT(MY$6,"jjjj"))=0)=$AS$1)*0.5)</f>
        <v>0</v>
      </c>
      <c r="NA15" s="6">
        <f>IF(OR(NA$6=0,COUNTIF(Feries,NA$6)&gt;0,ISNONTEXT($A15)),"",
((COUNTIFS(SaisiePers,$A15,SaisieDebut,"&lt;"&amp;NA$6,SaisieFin,"&gt;="&amp;NA$6,SaisieJour,"")+
COUNTIFS(SaisiePers,$A15,SaisieDebut,NA$6,SaisieFin,"&gt;="&amp;NA$6,SaisieMatin,Paramètres!$A$2,SaisieJour,"")+
COUNTIFS(SaisiePers,$A15,SaisieDebut,"&lt;"&amp;NA$6,SaisieFin,"&gt;="&amp;NA$6,SaisieMatin,Paramètres!$A$2,SaisieJour,TEXT(NA$6,"jjjj"))=0)=$AS$1)*0.5)</f>
        <v>0</v>
      </c>
      <c r="NB15" s="6">
        <f>IF(OR(NA$6=0,COUNTIF(Feries,NA$6)&gt;0,ISNONTEXT($A15)),"",
((COUNTIFS(SaisiePers,$A15,SaisieDebut,"&lt;="&amp;NA$6,SaisieFin,"&gt;"&amp;NA$6,SaisieJour,"")+
COUNTIFS(SaisiePers,$A15,SaisieDebut,"&lt;="&amp;NA$6,SaisieFin,NA$6,SaisieSoir,Paramètres!$B$3,SaisieJour,"")+
COUNTIFS(SaisiePers,$A15,SaisieDebut,"&lt;="&amp;NA$6,SaisieFin,"&gt;"&amp;NA$6,SaisieSoir,Paramètres!$B$3,SaisieJour,TEXT(NA$6,"jjjj"))=0)=$AS$1)*0.5)</f>
        <v>0</v>
      </c>
      <c r="NC15" s="6">
        <f>IF(OR(NC$6=0,COUNTIF(Feries,NC$6)&gt;0,ISNONTEXT($A15)),"",
((COUNTIFS(SaisiePers,$A15,SaisieDebut,"&lt;"&amp;NC$6,SaisieFin,"&gt;="&amp;NC$6,SaisieJour,"")+
COUNTIFS(SaisiePers,$A15,SaisieDebut,NC$6,SaisieFin,"&gt;="&amp;NC$6,SaisieMatin,Paramètres!$A$2,SaisieJour,"")+
COUNTIFS(SaisiePers,$A15,SaisieDebut,"&lt;"&amp;NC$6,SaisieFin,"&gt;="&amp;NC$6,SaisieMatin,Paramètres!$A$2,SaisieJour,TEXT(NC$6,"jjjj"))=0)=$AS$1)*0.5)</f>
        <v>0</v>
      </c>
      <c r="ND15" s="6">
        <f>IF(OR(NC$6=0,COUNTIF(Feries,NC$6)&gt;0,ISNONTEXT($A15)),"",
((COUNTIFS(SaisiePers,$A15,SaisieDebut,"&lt;="&amp;NC$6,SaisieFin,"&gt;"&amp;NC$6,SaisieJour,"")+
COUNTIFS(SaisiePers,$A15,SaisieDebut,"&lt;="&amp;NC$6,SaisieFin,NC$6,SaisieSoir,Paramètres!$B$3,SaisieJour,"")+
COUNTIFS(SaisiePers,$A15,SaisieDebut,"&lt;="&amp;NC$6,SaisieFin,"&gt;"&amp;NC$6,SaisieSoir,Paramètres!$B$3,SaisieJour,TEXT(NC$6,"jjjj"))=0)=$AS$1)*0.5)</f>
        <v>0</v>
      </c>
      <c r="NE15" s="6">
        <f>IF(OR(NE$6=0,COUNTIF(Feries,NE$6)&gt;0,ISNONTEXT($A15)),"",
((COUNTIFS(SaisiePers,$A15,SaisieDebut,"&lt;"&amp;NE$6,SaisieFin,"&gt;="&amp;NE$6,SaisieJour,"")+
COUNTIFS(SaisiePers,$A15,SaisieDebut,NE$6,SaisieFin,"&gt;="&amp;NE$6,SaisieMatin,Paramètres!$A$2,SaisieJour,"")+
COUNTIFS(SaisiePers,$A15,SaisieDebut,"&lt;"&amp;NE$6,SaisieFin,"&gt;="&amp;NE$6,SaisieMatin,Paramètres!$A$2,SaisieJour,TEXT(NE$6,"jjjj"))=0)=$AS$1)*0.5)</f>
        <v>0</v>
      </c>
      <c r="NF15" s="6">
        <f>IF(OR(NE$6=0,COUNTIF(Feries,NE$6)&gt;0,ISNONTEXT($A15)),"",
((COUNTIFS(SaisiePers,$A15,SaisieDebut,"&lt;="&amp;NE$6,SaisieFin,"&gt;"&amp;NE$6,SaisieJour,"")+
COUNTIFS(SaisiePers,$A15,SaisieDebut,"&lt;="&amp;NE$6,SaisieFin,NE$6,SaisieSoir,Paramètres!$B$3,SaisieJour,"")+
COUNTIFS(SaisiePers,$A15,SaisieDebut,"&lt;="&amp;NE$6,SaisieFin,"&gt;"&amp;NE$6,SaisieSoir,Paramètres!$B$3,SaisieJour,TEXT(NE$6,"jjjj"))=0)=$AS$1)*0.5)</f>
        <v>0</v>
      </c>
      <c r="NG15" s="6">
        <f>IF(OR(NG$6=0,COUNTIF(Feries,NG$6)&gt;0,ISNONTEXT($A15)),"",
((COUNTIFS(SaisiePers,$A15,SaisieDebut,"&lt;"&amp;NG$6,SaisieFin,"&gt;="&amp;NG$6,SaisieJour,"")+
COUNTIFS(SaisiePers,$A15,SaisieDebut,NG$6,SaisieFin,"&gt;="&amp;NG$6,SaisieMatin,Paramètres!$A$2,SaisieJour,"")+
COUNTIFS(SaisiePers,$A15,SaisieDebut,"&lt;"&amp;NG$6,SaisieFin,"&gt;="&amp;NG$6,SaisieMatin,Paramètres!$A$2,SaisieJour,TEXT(NG$6,"jjjj"))=0)=$AS$1)*0.5)</f>
        <v>0</v>
      </c>
      <c r="NH15" s="6">
        <f>IF(OR(NG$6=0,COUNTIF(Feries,NG$6)&gt;0,ISNONTEXT($A15)),"",
((COUNTIFS(SaisiePers,$A15,SaisieDebut,"&lt;="&amp;NG$6,SaisieFin,"&gt;"&amp;NG$6,SaisieJour,"")+
COUNTIFS(SaisiePers,$A15,SaisieDebut,"&lt;="&amp;NG$6,SaisieFin,NG$6,SaisieSoir,Paramètres!$B$3,SaisieJour,"")+
COUNTIFS(SaisiePers,$A15,SaisieDebut,"&lt;="&amp;NG$6,SaisieFin,"&gt;"&amp;NG$6,SaisieSoir,Paramètres!$B$3,SaisieJour,TEXT(NG$6,"jjjj"))=0)=$AS$1)*0.5)</f>
        <v>0</v>
      </c>
      <c r="NI15" s="6">
        <f>IF(OR(NI$6=0,COUNTIF(Feries,NI$6)&gt;0,ISNONTEXT($A15)),"",
((COUNTIFS(SaisiePers,$A15,SaisieDebut,"&lt;"&amp;NI$6,SaisieFin,"&gt;="&amp;NI$6,SaisieJour,"")+
COUNTIFS(SaisiePers,$A15,SaisieDebut,NI$6,SaisieFin,"&gt;="&amp;NI$6,SaisieMatin,Paramètres!$A$2,SaisieJour,"")+
COUNTIFS(SaisiePers,$A15,SaisieDebut,"&lt;"&amp;NI$6,SaisieFin,"&gt;="&amp;NI$6,SaisieMatin,Paramètres!$A$2,SaisieJour,TEXT(NI$6,"jjjj"))=0)=$AS$1)*0.5)</f>
        <v>0</v>
      </c>
      <c r="NJ15" s="6">
        <f>IF(OR(NI$6=0,COUNTIF(Feries,NI$6)&gt;0,ISNONTEXT($A15)),"",
((COUNTIFS(SaisiePers,$A15,SaisieDebut,"&lt;="&amp;NI$6,SaisieFin,"&gt;"&amp;NI$6,SaisieJour,"")+
COUNTIFS(SaisiePers,$A15,SaisieDebut,"&lt;="&amp;NI$6,SaisieFin,NI$6,SaisieSoir,Paramètres!$B$3,SaisieJour,"")+
COUNTIFS(SaisiePers,$A15,SaisieDebut,"&lt;="&amp;NI$6,SaisieFin,"&gt;"&amp;NI$6,SaisieSoir,Paramètres!$B$3,SaisieJour,TEXT(NI$6,"jjjj"))=0)=$AS$1)*0.5)</f>
        <v>0</v>
      </c>
      <c r="NK15" s="6">
        <f>IF(OR(NK$6=0,COUNTIF(Feries,NK$6)&gt;0,ISNONTEXT($A15)),"",
((COUNTIFS(SaisiePers,$A15,SaisieDebut,"&lt;"&amp;NK$6,SaisieFin,"&gt;="&amp;NK$6,SaisieJour,"")+
COUNTIFS(SaisiePers,$A15,SaisieDebut,NK$6,SaisieFin,"&gt;="&amp;NK$6,SaisieMatin,Paramètres!$A$2,SaisieJour,"")+
COUNTIFS(SaisiePers,$A15,SaisieDebut,"&lt;"&amp;NK$6,SaisieFin,"&gt;="&amp;NK$6,SaisieMatin,Paramètres!$A$2,SaisieJour,TEXT(NK$6,"jjjj"))=0)=$AS$1)*0.5)</f>
        <v>0</v>
      </c>
      <c r="NL15" s="6">
        <f>IF(OR(NK$6=0,COUNTIF(Feries,NK$6)&gt;0,ISNONTEXT($A15)),"",
((COUNTIFS(SaisiePers,$A15,SaisieDebut,"&lt;="&amp;NK$6,SaisieFin,"&gt;"&amp;NK$6,SaisieJour,"")+
COUNTIFS(SaisiePers,$A15,SaisieDebut,"&lt;="&amp;NK$6,SaisieFin,NK$6,SaisieSoir,Paramètres!$B$3,SaisieJour,"")+
COUNTIFS(SaisiePers,$A15,SaisieDebut,"&lt;="&amp;NK$6,SaisieFin,"&gt;"&amp;NK$6,SaisieSoir,Paramètres!$B$3,SaisieJour,TEXT(NK$6,"jjjj"))=0)=$AS$1)*0.5)</f>
        <v>0</v>
      </c>
      <c r="NM15" s="6">
        <f>IF(OR(NM$6=0,COUNTIF(Feries,NM$6)&gt;0,ISNONTEXT($A15)),"",
((COUNTIFS(SaisiePers,$A15,SaisieDebut,"&lt;"&amp;NM$6,SaisieFin,"&gt;="&amp;NM$6,SaisieJour,"")+
COUNTIFS(SaisiePers,$A15,SaisieDebut,NM$6,SaisieFin,"&gt;="&amp;NM$6,SaisieMatin,Paramètres!$A$2,SaisieJour,"")+
COUNTIFS(SaisiePers,$A15,SaisieDebut,"&lt;"&amp;NM$6,SaisieFin,"&gt;="&amp;NM$6,SaisieMatin,Paramètres!$A$2,SaisieJour,TEXT(NM$6,"jjjj"))=0)=$AS$1)*0.5)</f>
        <v>0</v>
      </c>
      <c r="NN15" s="6">
        <f>IF(OR(NM$6=0,COUNTIF(Feries,NM$6)&gt;0,ISNONTEXT($A15)),"",
((COUNTIFS(SaisiePers,$A15,SaisieDebut,"&lt;="&amp;NM$6,SaisieFin,"&gt;"&amp;NM$6,SaisieJour,"")+
COUNTIFS(SaisiePers,$A15,SaisieDebut,"&lt;="&amp;NM$6,SaisieFin,NM$6,SaisieSoir,Paramètres!$B$3,SaisieJour,"")+
COUNTIFS(SaisiePers,$A15,SaisieDebut,"&lt;="&amp;NM$6,SaisieFin,"&gt;"&amp;NM$6,SaisieSoir,Paramètres!$B$3,SaisieJour,TEXT(NM$6,"jjjj"))=0)=$AS$1)*0.5)</f>
        <v>0</v>
      </c>
      <c r="NO15" s="6">
        <f>IF(OR(NO$6=0,COUNTIF(Feries,NO$6)&gt;0,ISNONTEXT($A15)),"",
((COUNTIFS(SaisiePers,$A15,SaisieDebut,"&lt;"&amp;NO$6,SaisieFin,"&gt;="&amp;NO$6,SaisieJour,"")+
COUNTIFS(SaisiePers,$A15,SaisieDebut,NO$6,SaisieFin,"&gt;="&amp;NO$6,SaisieMatin,Paramètres!$A$2,SaisieJour,"")+
COUNTIFS(SaisiePers,$A15,SaisieDebut,"&lt;"&amp;NO$6,SaisieFin,"&gt;="&amp;NO$6,SaisieMatin,Paramètres!$A$2,SaisieJour,TEXT(NO$6,"jjjj"))=0)=$AS$1)*0.5)</f>
        <v>0</v>
      </c>
      <c r="NP15" s="6">
        <f>IF(OR(NO$6=0,COUNTIF(Feries,NO$6)&gt;0,ISNONTEXT($A15)),"",
((COUNTIFS(SaisiePers,$A15,SaisieDebut,"&lt;="&amp;NO$6,SaisieFin,"&gt;"&amp;NO$6,SaisieJour,"")+
COUNTIFS(SaisiePers,$A15,SaisieDebut,"&lt;="&amp;NO$6,SaisieFin,NO$6,SaisieSoir,Paramètres!$B$3,SaisieJour,"")+
COUNTIFS(SaisiePers,$A15,SaisieDebut,"&lt;="&amp;NO$6,SaisieFin,"&gt;"&amp;NO$6,SaisieSoir,Paramètres!$B$3,SaisieJour,TEXT(NO$6,"jjjj"))=0)=$AS$1)*0.5)</f>
        <v>0</v>
      </c>
      <c r="NQ15" s="6">
        <f>IF(OR(NQ$6=0,COUNTIF(Feries,NQ$6)&gt;0,ISNONTEXT($A15)),"",
((COUNTIFS(SaisiePers,$A15,SaisieDebut,"&lt;"&amp;NQ$6,SaisieFin,"&gt;="&amp;NQ$6,SaisieJour,"")+
COUNTIFS(SaisiePers,$A15,SaisieDebut,NQ$6,SaisieFin,"&gt;="&amp;NQ$6,SaisieMatin,Paramètres!$A$2,SaisieJour,"")+
COUNTIFS(SaisiePers,$A15,SaisieDebut,"&lt;"&amp;NQ$6,SaisieFin,"&gt;="&amp;NQ$6,SaisieMatin,Paramètres!$A$2,SaisieJour,TEXT(NQ$6,"jjjj"))=0)=$AS$1)*0.5)</f>
        <v>0</v>
      </c>
      <c r="NR15" s="6">
        <f>IF(OR(NQ$6=0,COUNTIF(Feries,NQ$6)&gt;0,ISNONTEXT($A15)),"",
((COUNTIFS(SaisiePers,$A15,SaisieDebut,"&lt;="&amp;NQ$6,SaisieFin,"&gt;"&amp;NQ$6,SaisieJour,"")+
COUNTIFS(SaisiePers,$A15,SaisieDebut,"&lt;="&amp;NQ$6,SaisieFin,NQ$6,SaisieSoir,Paramètres!$B$3,SaisieJour,"")+
COUNTIFS(SaisiePers,$A15,SaisieDebut,"&lt;="&amp;NQ$6,SaisieFin,"&gt;"&amp;NQ$6,SaisieSoir,Paramètres!$B$3,SaisieJour,TEXT(NQ$6,"jjjj"))=0)=$AS$1)*0.5)</f>
        <v>0</v>
      </c>
      <c r="NS15" s="6">
        <f>IF(OR(NS$6=0,COUNTIF(Feries,NS$6)&gt;0,ISNONTEXT($A15)),"",
((COUNTIFS(SaisiePers,$A15,SaisieDebut,"&lt;"&amp;NS$6,SaisieFin,"&gt;="&amp;NS$6,SaisieJour,"")+
COUNTIFS(SaisiePers,$A15,SaisieDebut,NS$6,SaisieFin,"&gt;="&amp;NS$6,SaisieMatin,Paramètres!$A$2,SaisieJour,"")+
COUNTIFS(SaisiePers,$A15,SaisieDebut,"&lt;"&amp;NS$6,SaisieFin,"&gt;="&amp;NS$6,SaisieMatin,Paramètres!$A$2,SaisieJour,TEXT(NS$6,"jjjj"))=0)=$AS$1)*0.5)</f>
        <v>0</v>
      </c>
      <c r="NT15" s="6">
        <f>IF(OR(NS$6=0,COUNTIF(Feries,NS$6)&gt;0,ISNONTEXT($A15)),"",
((COUNTIFS(SaisiePers,$A15,SaisieDebut,"&lt;="&amp;NS$6,SaisieFin,"&gt;"&amp;NS$6,SaisieJour,"")+
COUNTIFS(SaisiePers,$A15,SaisieDebut,"&lt;="&amp;NS$6,SaisieFin,NS$6,SaisieSoir,Paramètres!$B$3,SaisieJour,"")+
COUNTIFS(SaisiePers,$A15,SaisieDebut,"&lt;="&amp;NS$6,SaisieFin,"&gt;"&amp;NS$6,SaisieSoir,Paramètres!$B$3,SaisieJour,TEXT(NS$6,"jjjj"))=0)=$AS$1)*0.5)</f>
        <v>0</v>
      </c>
      <c r="NU15" s="6">
        <f>IF(OR(NU$6=0,COUNTIF(Feries,NU$6)&gt;0,ISNONTEXT($A15)),"",
((COUNTIFS(SaisiePers,$A15,SaisieDebut,"&lt;"&amp;NU$6,SaisieFin,"&gt;="&amp;NU$6,SaisieJour,"")+
COUNTIFS(SaisiePers,$A15,SaisieDebut,NU$6,SaisieFin,"&gt;="&amp;NU$6,SaisieMatin,Paramètres!$A$2,SaisieJour,"")+
COUNTIFS(SaisiePers,$A15,SaisieDebut,"&lt;"&amp;NU$6,SaisieFin,"&gt;="&amp;NU$6,SaisieMatin,Paramètres!$A$2,SaisieJour,TEXT(NU$6,"jjjj"))=0)=$AS$1)*0.5)</f>
        <v>0</v>
      </c>
      <c r="NV15" s="6">
        <f>IF(OR(NU$6=0,COUNTIF(Feries,NU$6)&gt;0,ISNONTEXT($A15)),"",
((COUNTIFS(SaisiePers,$A15,SaisieDebut,"&lt;="&amp;NU$6,SaisieFin,"&gt;"&amp;NU$6,SaisieJour,"")+
COUNTIFS(SaisiePers,$A15,SaisieDebut,"&lt;="&amp;NU$6,SaisieFin,NU$6,SaisieSoir,Paramètres!$B$3,SaisieJour,"")+
COUNTIFS(SaisiePers,$A15,SaisieDebut,"&lt;="&amp;NU$6,SaisieFin,"&gt;"&amp;NU$6,SaisieSoir,Paramètres!$B$3,SaisieJour,TEXT(NU$6,"jjjj"))=0)=$AS$1)*0.5)</f>
        <v>0</v>
      </c>
      <c r="NW15" s="6">
        <f>IF(OR(NW$6=0,COUNTIF(Feries,NW$6)&gt;0,ISNONTEXT($A15)),"",
((COUNTIFS(SaisiePers,$A15,SaisieDebut,"&lt;"&amp;NW$6,SaisieFin,"&gt;="&amp;NW$6,SaisieJour,"")+
COUNTIFS(SaisiePers,$A15,SaisieDebut,NW$6,SaisieFin,"&gt;="&amp;NW$6,SaisieMatin,Paramètres!$A$2,SaisieJour,"")+
COUNTIFS(SaisiePers,$A15,SaisieDebut,"&lt;"&amp;NW$6,SaisieFin,"&gt;="&amp;NW$6,SaisieMatin,Paramètres!$A$2,SaisieJour,TEXT(NW$6,"jjjj"))=0)=$AS$1)*0.5)</f>
        <v>0</v>
      </c>
      <c r="NX15" s="6">
        <f>IF(OR(NW$6=0,COUNTIF(Feries,NW$6)&gt;0,ISNONTEXT($A15)),"",
((COUNTIFS(SaisiePers,$A15,SaisieDebut,"&lt;="&amp;NW$6,SaisieFin,"&gt;"&amp;NW$6,SaisieJour,"")+
COUNTIFS(SaisiePers,$A15,SaisieDebut,"&lt;="&amp;NW$6,SaisieFin,NW$6,SaisieSoir,Paramètres!$B$3,SaisieJour,"")+
COUNTIFS(SaisiePers,$A15,SaisieDebut,"&lt;="&amp;NW$6,SaisieFin,"&gt;"&amp;NW$6,SaisieSoir,Paramètres!$B$3,SaisieJour,TEXT(NW$6,"jjjj"))=0)=$AS$1)*0.5)</f>
        <v>0</v>
      </c>
      <c r="NY15" s="6">
        <f>IF(OR(NY$6=0,COUNTIF(Feries,NY$6)&gt;0,ISNONTEXT($A15)),"",
((COUNTIFS(SaisiePers,$A15,SaisieDebut,"&lt;"&amp;NY$6,SaisieFin,"&gt;="&amp;NY$6,SaisieJour,"")+
COUNTIFS(SaisiePers,$A15,SaisieDebut,NY$6,SaisieFin,"&gt;="&amp;NY$6,SaisieMatin,Paramètres!$A$2,SaisieJour,"")+
COUNTIFS(SaisiePers,$A15,SaisieDebut,"&lt;"&amp;NY$6,SaisieFin,"&gt;="&amp;NY$6,SaisieMatin,Paramètres!$A$2,SaisieJour,TEXT(NY$6,"jjjj"))=0)=$AS$1)*0.5)</f>
        <v>0</v>
      </c>
      <c r="NZ15" s="6">
        <f>IF(OR(NY$6=0,COUNTIF(Feries,NY$6)&gt;0,ISNONTEXT($A15)),"",
((COUNTIFS(SaisiePers,$A15,SaisieDebut,"&lt;="&amp;NY$6,SaisieFin,"&gt;"&amp;NY$6,SaisieJour,"")+
COUNTIFS(SaisiePers,$A15,SaisieDebut,"&lt;="&amp;NY$6,SaisieFin,NY$6,SaisieSoir,Paramètres!$B$3,SaisieJour,"")+
COUNTIFS(SaisiePers,$A15,SaisieDebut,"&lt;="&amp;NY$6,SaisieFin,"&gt;"&amp;NY$6,SaisieSoir,Paramètres!$B$3,SaisieJour,TEXT(NY$6,"jjjj"))=0)=$AS$1)*0.5)</f>
        <v>0</v>
      </c>
      <c r="OA15" s="6">
        <f>IF(OR(OA$6=0,COUNTIF(Feries,OA$6)&gt;0,ISNONTEXT($A15)),"",
((COUNTIFS(SaisiePers,$A15,SaisieDebut,"&lt;"&amp;OA$6,SaisieFin,"&gt;="&amp;OA$6,SaisieJour,"")+
COUNTIFS(SaisiePers,$A15,SaisieDebut,OA$6,SaisieFin,"&gt;="&amp;OA$6,SaisieMatin,Paramètres!$A$2,SaisieJour,"")+
COUNTIFS(SaisiePers,$A15,SaisieDebut,"&lt;"&amp;OA$6,SaisieFin,"&gt;="&amp;OA$6,SaisieMatin,Paramètres!$A$2,SaisieJour,TEXT(OA$6,"jjjj"))=0)=$AS$1)*0.5)</f>
        <v>0</v>
      </c>
      <c r="OB15" s="6">
        <f>IF(OR(OA$6=0,COUNTIF(Feries,OA$6)&gt;0,ISNONTEXT($A15)),"",
((COUNTIFS(SaisiePers,$A15,SaisieDebut,"&lt;="&amp;OA$6,SaisieFin,"&gt;"&amp;OA$6,SaisieJour,"")+
COUNTIFS(SaisiePers,$A15,SaisieDebut,"&lt;="&amp;OA$6,SaisieFin,OA$6,SaisieSoir,Paramètres!$B$3,SaisieJour,"")+
COUNTIFS(SaisiePers,$A15,SaisieDebut,"&lt;="&amp;OA$6,SaisieFin,"&gt;"&amp;OA$6,SaisieSoir,Paramètres!$B$3,SaisieJour,TEXT(OA$6,"jjjj"))=0)=$AS$1)*0.5)</f>
        <v>0</v>
      </c>
      <c r="OC15" s="6">
        <f>IF(OR(OC$6=0,COUNTIF(Feries,OC$6)&gt;0,ISNONTEXT($A15)),"",
((COUNTIFS(SaisiePers,$A15,SaisieDebut,"&lt;"&amp;OC$6,SaisieFin,"&gt;="&amp;OC$6,SaisieJour,"")+
COUNTIFS(SaisiePers,$A15,SaisieDebut,OC$6,SaisieFin,"&gt;="&amp;OC$6,SaisieMatin,Paramètres!$A$2,SaisieJour,"")+
COUNTIFS(SaisiePers,$A15,SaisieDebut,"&lt;"&amp;OC$6,SaisieFin,"&gt;="&amp;OC$6,SaisieMatin,Paramètres!$A$2,SaisieJour,TEXT(OC$6,"jjjj"))=0)=$AS$1)*0.5)</f>
        <v>0</v>
      </c>
      <c r="OD15" s="6">
        <f>IF(OR(OC$6=0,COUNTIF(Feries,OC$6)&gt;0,ISNONTEXT($A15)),"",
((COUNTIFS(SaisiePers,$A15,SaisieDebut,"&lt;="&amp;OC$6,SaisieFin,"&gt;"&amp;OC$6,SaisieJour,"")+
COUNTIFS(SaisiePers,$A15,SaisieDebut,"&lt;="&amp;OC$6,SaisieFin,OC$6,SaisieSoir,Paramètres!$B$3,SaisieJour,"")+
COUNTIFS(SaisiePers,$A15,SaisieDebut,"&lt;="&amp;OC$6,SaisieFin,"&gt;"&amp;OC$6,SaisieSoir,Paramètres!$B$3,SaisieJour,TEXT(OC$6,"jjjj"))=0)=$AS$1)*0.5)</f>
        <v>0</v>
      </c>
      <c r="OE15" s="6">
        <f>IF(OR(OE$6=0,COUNTIF(Feries,OE$6)&gt;0,ISNONTEXT($A15)),"",
((COUNTIFS(SaisiePers,$A15,SaisieDebut,"&lt;"&amp;OE$6,SaisieFin,"&gt;="&amp;OE$6,SaisieJour,"")+
COUNTIFS(SaisiePers,$A15,SaisieDebut,OE$6,SaisieFin,"&gt;="&amp;OE$6,SaisieMatin,Paramètres!$A$2,SaisieJour,"")+
COUNTIFS(SaisiePers,$A15,SaisieDebut,"&lt;"&amp;OE$6,SaisieFin,"&gt;="&amp;OE$6,SaisieMatin,Paramètres!$A$2,SaisieJour,TEXT(OE$6,"jjjj"))=0)=$AS$1)*0.5)</f>
        <v>0</v>
      </c>
      <c r="OF15" s="6">
        <f>IF(OR(OE$6=0,COUNTIF(Feries,OE$6)&gt;0,ISNONTEXT($A15)),"",
((COUNTIFS(SaisiePers,$A15,SaisieDebut,"&lt;="&amp;OE$6,SaisieFin,"&gt;"&amp;OE$6,SaisieJour,"")+
COUNTIFS(SaisiePers,$A15,SaisieDebut,"&lt;="&amp;OE$6,SaisieFin,OE$6,SaisieSoir,Paramètres!$B$3,SaisieJour,"")+
COUNTIFS(SaisiePers,$A15,SaisieDebut,"&lt;="&amp;OE$6,SaisieFin,"&gt;"&amp;OE$6,SaisieSoir,Paramètres!$B$3,SaisieJour,TEXT(OE$6,"jjjj"))=0)=$AS$1)*0.5)</f>
        <v>0</v>
      </c>
      <c r="OG15" s="6">
        <f>IF(OR(OG$6=0,COUNTIF(Feries,OG$6)&gt;0,ISNONTEXT($A15)),"",
((COUNTIFS(SaisiePers,$A15,SaisieDebut,"&lt;"&amp;OG$6,SaisieFin,"&gt;="&amp;OG$6,SaisieJour,"")+
COUNTIFS(SaisiePers,$A15,SaisieDebut,OG$6,SaisieFin,"&gt;="&amp;OG$6,SaisieMatin,Paramètres!$A$2,SaisieJour,"")+
COUNTIFS(SaisiePers,$A15,SaisieDebut,"&lt;"&amp;OG$6,SaisieFin,"&gt;="&amp;OG$6,SaisieMatin,Paramètres!$A$2,SaisieJour,TEXT(OG$6,"jjjj"))=0)=$AS$1)*0.5)</f>
        <v>0</v>
      </c>
      <c r="OH15" s="6">
        <f>IF(OR(OG$6=0,COUNTIF(Feries,OG$6)&gt;0,ISNONTEXT($A15)),"",
((COUNTIFS(SaisiePers,$A15,SaisieDebut,"&lt;="&amp;OG$6,SaisieFin,"&gt;"&amp;OG$6,SaisieJour,"")+
COUNTIFS(SaisiePers,$A15,SaisieDebut,"&lt;="&amp;OG$6,SaisieFin,OG$6,SaisieSoir,Paramètres!$B$3,SaisieJour,"")+
COUNTIFS(SaisiePers,$A15,SaisieDebut,"&lt;="&amp;OG$6,SaisieFin,"&gt;"&amp;OG$6,SaisieSoir,Paramètres!$B$3,SaisieJour,TEXT(OG$6,"jjjj"))=0)=$AS$1)*0.5)</f>
        <v>0</v>
      </c>
      <c r="OI15" s="6">
        <f>IF(OR(OI$6=0,COUNTIF(Feries,OI$6)&gt;0,ISNONTEXT($A15)),"",
((COUNTIFS(SaisiePers,$A15,SaisieDebut,"&lt;"&amp;OI$6,SaisieFin,"&gt;="&amp;OI$6,SaisieJour,"")+
COUNTIFS(SaisiePers,$A15,SaisieDebut,OI$6,SaisieFin,"&gt;="&amp;OI$6,SaisieMatin,Paramètres!$A$2,SaisieJour,"")+
COUNTIFS(SaisiePers,$A15,SaisieDebut,"&lt;"&amp;OI$6,SaisieFin,"&gt;="&amp;OI$6,SaisieMatin,Paramètres!$A$2,SaisieJour,TEXT(OI$6,"jjjj"))=0)=$AS$1)*0.5)</f>
        <v>0</v>
      </c>
      <c r="OJ15" s="6">
        <f>IF(OR(OI$6=0,COUNTIF(Feries,OI$6)&gt;0,ISNONTEXT($A15)),"",
((COUNTIFS(SaisiePers,$A15,SaisieDebut,"&lt;="&amp;OI$6,SaisieFin,"&gt;"&amp;OI$6,SaisieJour,"")+
COUNTIFS(SaisiePers,$A15,SaisieDebut,"&lt;="&amp;OI$6,SaisieFin,OI$6,SaisieSoir,Paramètres!$B$3,SaisieJour,"")+
COUNTIFS(SaisiePers,$A15,SaisieDebut,"&lt;="&amp;OI$6,SaisieFin,"&gt;"&amp;OI$6,SaisieSoir,Paramètres!$B$3,SaisieJour,TEXT(OI$6,"jjjj"))=0)=$AS$1)*0.5)</f>
        <v>0</v>
      </c>
      <c r="OK15" s="6">
        <f>IF(OR(OK$6=0,COUNTIF(Feries,OK$6)&gt;0,ISNONTEXT($A15)),"",
((COUNTIFS(SaisiePers,$A15,SaisieDebut,"&lt;"&amp;OK$6,SaisieFin,"&gt;="&amp;OK$6,SaisieJour,"")+
COUNTIFS(SaisiePers,$A15,SaisieDebut,OK$6,SaisieFin,"&gt;="&amp;OK$6,SaisieMatin,Paramètres!$A$2,SaisieJour,"")+
COUNTIFS(SaisiePers,$A15,SaisieDebut,"&lt;"&amp;OK$6,SaisieFin,"&gt;="&amp;OK$6,SaisieMatin,Paramètres!$A$2,SaisieJour,TEXT(OK$6,"jjjj"))=0)=$AS$1)*0.5)</f>
        <v>0</v>
      </c>
      <c r="OL15" s="6">
        <f>IF(OR(OK$6=0,COUNTIF(Feries,OK$6)&gt;0,ISNONTEXT($A15)),"",
((COUNTIFS(SaisiePers,$A15,SaisieDebut,"&lt;="&amp;OK$6,SaisieFin,"&gt;"&amp;OK$6,SaisieJour,"")+
COUNTIFS(SaisiePers,$A15,SaisieDebut,"&lt;="&amp;OK$6,SaisieFin,OK$6,SaisieSoir,Paramètres!$B$3,SaisieJour,"")+
COUNTIFS(SaisiePers,$A15,SaisieDebut,"&lt;="&amp;OK$6,SaisieFin,"&gt;"&amp;OK$6,SaisieSoir,Paramètres!$B$3,SaisieJour,TEXT(OK$6,"jjjj"))=0)=$AS$1)*0.5)</f>
        <v>0</v>
      </c>
      <c r="OM15" s="6">
        <f>IF(OR(OM$6=0,COUNTIF(Feries,OM$6)&gt;0,ISNONTEXT($A15)),"",
((COUNTIFS(SaisiePers,$A15,SaisieDebut,"&lt;"&amp;OM$6,SaisieFin,"&gt;="&amp;OM$6,SaisieJour,"")+
COUNTIFS(SaisiePers,$A15,SaisieDebut,OM$6,SaisieFin,"&gt;="&amp;OM$6,SaisieMatin,Paramètres!$A$2,SaisieJour,"")+
COUNTIFS(SaisiePers,$A15,SaisieDebut,"&lt;"&amp;OM$6,SaisieFin,"&gt;="&amp;OM$6,SaisieMatin,Paramètres!$A$2,SaisieJour,TEXT(OM$6,"jjjj"))=0)=$AS$1)*0.5)</f>
        <v>0</v>
      </c>
      <c r="ON15" s="6">
        <f>IF(OR(OM$6=0,COUNTIF(Feries,OM$6)&gt;0,ISNONTEXT($A15)),"",
((COUNTIFS(SaisiePers,$A15,SaisieDebut,"&lt;="&amp;OM$6,SaisieFin,"&gt;"&amp;OM$6,SaisieJour,"")+
COUNTIFS(SaisiePers,$A15,SaisieDebut,"&lt;="&amp;OM$6,SaisieFin,OM$6,SaisieSoir,Paramètres!$B$3,SaisieJour,"")+
COUNTIFS(SaisiePers,$A15,SaisieDebut,"&lt;="&amp;OM$6,SaisieFin,"&gt;"&amp;OM$6,SaisieSoir,Paramètres!$B$3,SaisieJour,TEXT(OM$6,"jjjj"))=0)=$AS$1)*0.5)</f>
        <v>0</v>
      </c>
      <c r="OO15" s="6">
        <f>IF(OR(OO$6=0,COUNTIF(Feries,OO$6)&gt;0,ISNONTEXT($A15)),"",
((COUNTIFS(SaisiePers,$A15,SaisieDebut,"&lt;"&amp;OO$6,SaisieFin,"&gt;="&amp;OO$6,SaisieJour,"")+
COUNTIFS(SaisiePers,$A15,SaisieDebut,OO$6,SaisieFin,"&gt;="&amp;OO$6,SaisieMatin,Paramètres!$A$2,SaisieJour,"")+
COUNTIFS(SaisiePers,$A15,SaisieDebut,"&lt;"&amp;OO$6,SaisieFin,"&gt;="&amp;OO$6,SaisieMatin,Paramètres!$A$2,SaisieJour,TEXT(OO$6,"jjjj"))=0)=$AS$1)*0.5)</f>
        <v>0</v>
      </c>
      <c r="OP15" s="6">
        <f>IF(OR(OO$6=0,COUNTIF(Feries,OO$6)&gt;0,ISNONTEXT($A15)),"",
((COUNTIFS(SaisiePers,$A15,SaisieDebut,"&lt;="&amp;OO$6,SaisieFin,"&gt;"&amp;OO$6,SaisieJour,"")+
COUNTIFS(SaisiePers,$A15,SaisieDebut,"&lt;="&amp;OO$6,SaisieFin,OO$6,SaisieSoir,Paramètres!$B$3,SaisieJour,"")+
COUNTIFS(SaisiePers,$A15,SaisieDebut,"&lt;="&amp;OO$6,SaisieFin,"&gt;"&amp;OO$6,SaisieSoir,Paramètres!$B$3,SaisieJour,TEXT(OO$6,"jjjj"))=0)=$AS$1)*0.5)</f>
        <v>0</v>
      </c>
      <c r="OQ15" s="6">
        <f>IF(OR(OQ$6=0,COUNTIF(Feries,OQ$6)&gt;0,ISNONTEXT($A15)),"",
((COUNTIFS(SaisiePers,$A15,SaisieDebut,"&lt;"&amp;OQ$6,SaisieFin,"&gt;="&amp;OQ$6,SaisieJour,"")+
COUNTIFS(SaisiePers,$A15,SaisieDebut,OQ$6,SaisieFin,"&gt;="&amp;OQ$6,SaisieMatin,Paramètres!$A$2,SaisieJour,"")+
COUNTIFS(SaisiePers,$A15,SaisieDebut,"&lt;"&amp;OQ$6,SaisieFin,"&gt;="&amp;OQ$6,SaisieMatin,Paramètres!$A$2,SaisieJour,TEXT(OQ$6,"jjjj"))=0)=$AS$1)*0.5)</f>
        <v>0</v>
      </c>
      <c r="OR15" s="6">
        <f>IF(OR(OQ$6=0,COUNTIF(Feries,OQ$6)&gt;0,ISNONTEXT($A15)),"",
((COUNTIFS(SaisiePers,$A15,SaisieDebut,"&lt;="&amp;OQ$6,SaisieFin,"&gt;"&amp;OQ$6,SaisieJour,"")+
COUNTIFS(SaisiePers,$A15,SaisieDebut,"&lt;="&amp;OQ$6,SaisieFin,OQ$6,SaisieSoir,Paramètres!$B$3,SaisieJour,"")+
COUNTIFS(SaisiePers,$A15,SaisieDebut,"&lt;="&amp;OQ$6,SaisieFin,"&gt;"&amp;OQ$6,SaisieSoir,Paramètres!$B$3,SaisieJour,TEXT(OQ$6,"jjjj"))=0)=$AS$1)*0.5)</f>
        <v>0</v>
      </c>
      <c r="OS15" s="6">
        <f>IF(OR(OS$6=0,COUNTIF(Feries,OS$6)&gt;0,ISNONTEXT($A15)),"",
((COUNTIFS(SaisiePers,$A15,SaisieDebut,"&lt;"&amp;OS$6,SaisieFin,"&gt;="&amp;OS$6,SaisieJour,"")+
COUNTIFS(SaisiePers,$A15,SaisieDebut,OS$6,SaisieFin,"&gt;="&amp;OS$6,SaisieMatin,Paramètres!$A$2,SaisieJour,"")+
COUNTIFS(SaisiePers,$A15,SaisieDebut,"&lt;"&amp;OS$6,SaisieFin,"&gt;="&amp;OS$6,SaisieMatin,Paramètres!$A$2,SaisieJour,TEXT(OS$6,"jjjj"))=0)=$AS$1)*0.5)</f>
        <v>0</v>
      </c>
      <c r="OT15" s="6">
        <f>IF(OR(OS$6=0,COUNTIF(Feries,OS$6)&gt;0,ISNONTEXT($A15)),"",
((COUNTIFS(SaisiePers,$A15,SaisieDebut,"&lt;="&amp;OS$6,SaisieFin,"&gt;"&amp;OS$6,SaisieJour,"")+
COUNTIFS(SaisiePers,$A15,SaisieDebut,"&lt;="&amp;OS$6,SaisieFin,OS$6,SaisieSoir,Paramètres!$B$3,SaisieJour,"")+
COUNTIFS(SaisiePers,$A15,SaisieDebut,"&lt;="&amp;OS$6,SaisieFin,"&gt;"&amp;OS$6,SaisieSoir,Paramètres!$B$3,SaisieJour,TEXT(OS$6,"jjjj"))=0)=$AS$1)*0.5)</f>
        <v>0</v>
      </c>
      <c r="OU15" s="6">
        <f>IF(OR(OU$6=0,COUNTIF(Feries,OU$6)&gt;0,ISNONTEXT($A15)),"",
((COUNTIFS(SaisiePers,$A15,SaisieDebut,"&lt;"&amp;OU$6,SaisieFin,"&gt;="&amp;OU$6,SaisieJour,"")+
COUNTIFS(SaisiePers,$A15,SaisieDebut,OU$6,SaisieFin,"&gt;="&amp;OU$6,SaisieMatin,Paramètres!$A$2,SaisieJour,"")+
COUNTIFS(SaisiePers,$A15,SaisieDebut,"&lt;"&amp;OU$6,SaisieFin,"&gt;="&amp;OU$6,SaisieMatin,Paramètres!$A$2,SaisieJour,TEXT(OU$6,"jjjj"))=0)=$AS$1)*0.5)</f>
        <v>0</v>
      </c>
      <c r="OV15" s="6">
        <f>IF(OR(OU$6=0,COUNTIF(Feries,OU$6)&gt;0,ISNONTEXT($A15)),"",
((COUNTIFS(SaisiePers,$A15,SaisieDebut,"&lt;="&amp;OU$6,SaisieFin,"&gt;"&amp;OU$6,SaisieJour,"")+
COUNTIFS(SaisiePers,$A15,SaisieDebut,"&lt;="&amp;OU$6,SaisieFin,OU$6,SaisieSoir,Paramètres!$B$3,SaisieJour,"")+
COUNTIFS(SaisiePers,$A15,SaisieDebut,"&lt;="&amp;OU$6,SaisieFin,"&gt;"&amp;OU$6,SaisieSoir,Paramètres!$B$3,SaisieJour,TEXT(OU$6,"jjjj"))=0)=$AS$1)*0.5)</f>
        <v>0</v>
      </c>
      <c r="OW15" s="6">
        <f>IF(OR(OW$6=0,COUNTIF(Feries,OW$6)&gt;0,ISNONTEXT($A15)),"",
((COUNTIFS(SaisiePers,$A15,SaisieDebut,"&lt;"&amp;OW$6,SaisieFin,"&gt;="&amp;OW$6,SaisieJour,"")+
COUNTIFS(SaisiePers,$A15,SaisieDebut,OW$6,SaisieFin,"&gt;="&amp;OW$6,SaisieMatin,Paramètres!$A$2,SaisieJour,"")+
COUNTIFS(SaisiePers,$A15,SaisieDebut,"&lt;"&amp;OW$6,SaisieFin,"&gt;="&amp;OW$6,SaisieMatin,Paramètres!$A$2,SaisieJour,TEXT(OW$6,"jjjj"))=0)=$AS$1)*0.5)</f>
        <v>0</v>
      </c>
      <c r="OX15" s="6">
        <f>IF(OR(OW$6=0,COUNTIF(Feries,OW$6)&gt;0,ISNONTEXT($A15)),"",
((COUNTIFS(SaisiePers,$A15,SaisieDebut,"&lt;="&amp;OW$6,SaisieFin,"&gt;"&amp;OW$6,SaisieJour,"")+
COUNTIFS(SaisiePers,$A15,SaisieDebut,"&lt;="&amp;OW$6,SaisieFin,OW$6,SaisieSoir,Paramètres!$B$3,SaisieJour,"")+
COUNTIFS(SaisiePers,$A15,SaisieDebut,"&lt;="&amp;OW$6,SaisieFin,"&gt;"&amp;OW$6,SaisieSoir,Paramètres!$B$3,SaisieJour,TEXT(OW$6,"jjjj"))=0)=$AS$1)*0.5)</f>
        <v>0</v>
      </c>
      <c r="OY15" s="6">
        <f>IF(OR(OY$6=0,COUNTIF(Feries,OY$6)&gt;0,ISNONTEXT($A15)),"",
((COUNTIFS(SaisiePers,$A15,SaisieDebut,"&lt;"&amp;OY$6,SaisieFin,"&gt;="&amp;OY$6,SaisieJour,"")+
COUNTIFS(SaisiePers,$A15,SaisieDebut,OY$6,SaisieFin,"&gt;="&amp;OY$6,SaisieMatin,Paramètres!$A$2,SaisieJour,"")+
COUNTIFS(SaisiePers,$A15,SaisieDebut,"&lt;"&amp;OY$6,SaisieFin,"&gt;="&amp;OY$6,SaisieMatin,Paramètres!$A$2,SaisieJour,TEXT(OY$6,"jjjj"))=0)=$AS$1)*0.5)</f>
        <v>0</v>
      </c>
      <c r="OZ15" s="6">
        <f>IF(OR(OY$6=0,COUNTIF(Feries,OY$6)&gt;0,ISNONTEXT($A15)),"",
((COUNTIFS(SaisiePers,$A15,SaisieDebut,"&lt;="&amp;OY$6,SaisieFin,"&gt;"&amp;OY$6,SaisieJour,"")+
COUNTIFS(SaisiePers,$A15,SaisieDebut,"&lt;="&amp;OY$6,SaisieFin,OY$6,SaisieSoir,Paramètres!$B$3,SaisieJour,"")+
COUNTIFS(SaisiePers,$A15,SaisieDebut,"&lt;="&amp;OY$6,SaisieFin,"&gt;"&amp;OY$6,SaisieSoir,Paramètres!$B$3,SaisieJour,TEXT(OY$6,"jjjj"))=0)=$AS$1)*0.5)</f>
        <v>0</v>
      </c>
      <c r="PA15" s="6">
        <f>IF(OR(PA$6=0,COUNTIF(Feries,PA$6)&gt;0,ISNONTEXT($A15)),"",
((COUNTIFS(SaisiePers,$A15,SaisieDebut,"&lt;"&amp;PA$6,SaisieFin,"&gt;="&amp;PA$6,SaisieJour,"")+
COUNTIFS(SaisiePers,$A15,SaisieDebut,PA$6,SaisieFin,"&gt;="&amp;PA$6,SaisieMatin,Paramètres!$A$2,SaisieJour,"")+
COUNTIFS(SaisiePers,$A15,SaisieDebut,"&lt;"&amp;PA$6,SaisieFin,"&gt;="&amp;PA$6,SaisieMatin,Paramètres!$A$2,SaisieJour,TEXT(PA$6,"jjjj"))=0)=$AS$1)*0.5)</f>
        <v>0</v>
      </c>
      <c r="PB15" s="6">
        <f>IF(OR(PA$6=0,COUNTIF(Feries,PA$6)&gt;0,ISNONTEXT($A15)),"",
((COUNTIFS(SaisiePers,$A15,SaisieDebut,"&lt;="&amp;PA$6,SaisieFin,"&gt;"&amp;PA$6,SaisieJour,"")+
COUNTIFS(SaisiePers,$A15,SaisieDebut,"&lt;="&amp;PA$6,SaisieFin,PA$6,SaisieSoir,Paramètres!$B$3,SaisieJour,"")+
COUNTIFS(SaisiePers,$A15,SaisieDebut,"&lt;="&amp;PA$6,SaisieFin,"&gt;"&amp;PA$6,SaisieSoir,Paramètres!$B$3,SaisieJour,TEXT(PA$6,"jjjj"))=0)=$AS$1)*0.5)</f>
        <v>0</v>
      </c>
      <c r="PC15" s="6">
        <f>IF(OR(PC$6=0,COUNTIF(Feries,PC$6)&gt;0,ISNONTEXT($A15)),"",
((COUNTIFS(SaisiePers,$A15,SaisieDebut,"&lt;"&amp;PC$6,SaisieFin,"&gt;="&amp;PC$6,SaisieJour,"")+
COUNTIFS(SaisiePers,$A15,SaisieDebut,PC$6,SaisieFin,"&gt;="&amp;PC$6,SaisieMatin,Paramètres!$A$2,SaisieJour,"")+
COUNTIFS(SaisiePers,$A15,SaisieDebut,"&lt;"&amp;PC$6,SaisieFin,"&gt;="&amp;PC$6,SaisieMatin,Paramètres!$A$2,SaisieJour,TEXT(PC$6,"jjjj"))=0)=$AS$1)*0.5)</f>
        <v>0</v>
      </c>
      <c r="PD15" s="6">
        <f>IF(OR(PC$6=0,COUNTIF(Feries,PC$6)&gt;0,ISNONTEXT($A15)),"",
((COUNTIFS(SaisiePers,$A15,SaisieDebut,"&lt;="&amp;PC$6,SaisieFin,"&gt;"&amp;PC$6,SaisieJour,"")+
COUNTIFS(SaisiePers,$A15,SaisieDebut,"&lt;="&amp;PC$6,SaisieFin,PC$6,SaisieSoir,Paramètres!$B$3,SaisieJour,"")+
COUNTIFS(SaisiePers,$A15,SaisieDebut,"&lt;="&amp;PC$6,SaisieFin,"&gt;"&amp;PC$6,SaisieSoir,Paramètres!$B$3,SaisieJour,TEXT(PC$6,"jjjj"))=0)=$AS$1)*0.5)</f>
        <v>0</v>
      </c>
      <c r="PE15" s="6">
        <f>IF(OR(PE$6=0,COUNTIF(Feries,PE$6)&gt;0,ISNONTEXT($A15)),"",
((COUNTIFS(SaisiePers,$A15,SaisieDebut,"&lt;"&amp;PE$6,SaisieFin,"&gt;="&amp;PE$6,SaisieJour,"")+
COUNTIFS(SaisiePers,$A15,SaisieDebut,PE$6,SaisieFin,"&gt;="&amp;PE$6,SaisieMatin,Paramètres!$A$2,SaisieJour,"")+
COUNTIFS(SaisiePers,$A15,SaisieDebut,"&lt;"&amp;PE$6,SaisieFin,"&gt;="&amp;PE$6,SaisieMatin,Paramètres!$A$2,SaisieJour,TEXT(PE$6,"jjjj"))=0)=$AS$1)*0.5)</f>
        <v>0</v>
      </c>
      <c r="PF15" s="6">
        <f>IF(OR(PE$6=0,COUNTIF(Feries,PE$6)&gt;0,ISNONTEXT($A15)),"",
((COUNTIFS(SaisiePers,$A15,SaisieDebut,"&lt;="&amp;PE$6,SaisieFin,"&gt;"&amp;PE$6,SaisieJour,"")+
COUNTIFS(SaisiePers,$A15,SaisieDebut,"&lt;="&amp;PE$6,SaisieFin,PE$6,SaisieSoir,Paramètres!$B$3,SaisieJour,"")+
COUNTIFS(SaisiePers,$A15,SaisieDebut,"&lt;="&amp;PE$6,SaisieFin,"&gt;"&amp;PE$6,SaisieSoir,Paramètres!$B$3,SaisieJour,TEXT(PE$6,"jjjj"))=0)=$AS$1)*0.5)</f>
        <v>0</v>
      </c>
      <c r="PG15" s="6">
        <f>IF(OR(PG$6=0,COUNTIF(Feries,PG$6)&gt;0,ISNONTEXT($A15)),"",
((COUNTIFS(SaisiePers,$A15,SaisieDebut,"&lt;"&amp;PG$6,SaisieFin,"&gt;="&amp;PG$6,SaisieJour,"")+
COUNTIFS(SaisiePers,$A15,SaisieDebut,PG$6,SaisieFin,"&gt;="&amp;PG$6,SaisieMatin,Paramètres!$A$2,SaisieJour,"")+
COUNTIFS(SaisiePers,$A15,SaisieDebut,"&lt;"&amp;PG$6,SaisieFin,"&gt;="&amp;PG$6,SaisieMatin,Paramètres!$A$2,SaisieJour,TEXT(PG$6,"jjjj"))=0)=$AS$1)*0.5)</f>
        <v>0</v>
      </c>
      <c r="PH15" s="6">
        <f>IF(OR(PG$6=0,COUNTIF(Feries,PG$6)&gt;0,ISNONTEXT($A15)),"",
((COUNTIFS(SaisiePers,$A15,SaisieDebut,"&lt;="&amp;PG$6,SaisieFin,"&gt;"&amp;PG$6,SaisieJour,"")+
COUNTIFS(SaisiePers,$A15,SaisieDebut,"&lt;="&amp;PG$6,SaisieFin,PG$6,SaisieSoir,Paramètres!$B$3,SaisieJour,"")+
COUNTIFS(SaisiePers,$A15,SaisieDebut,"&lt;="&amp;PG$6,SaisieFin,"&gt;"&amp;PG$6,SaisieSoir,Paramètres!$B$3,SaisieJour,TEXT(PG$6,"jjjj"))=0)=$AS$1)*0.5)</f>
        <v>0</v>
      </c>
      <c r="PI15" s="6">
        <f>IF(OR(PI$6=0,COUNTIF(Feries,PI$6)&gt;0,ISNONTEXT($A15)),"",
((COUNTIFS(SaisiePers,$A15,SaisieDebut,"&lt;"&amp;PI$6,SaisieFin,"&gt;="&amp;PI$6,SaisieJour,"")+
COUNTIFS(SaisiePers,$A15,SaisieDebut,PI$6,SaisieFin,"&gt;="&amp;PI$6,SaisieMatin,Paramètres!$A$2,SaisieJour,"")+
COUNTIFS(SaisiePers,$A15,SaisieDebut,"&lt;"&amp;PI$6,SaisieFin,"&gt;="&amp;PI$6,SaisieMatin,Paramètres!$A$2,SaisieJour,TEXT(PI$6,"jjjj"))=0)=$AS$1)*0.5)</f>
        <v>0</v>
      </c>
      <c r="PJ15" s="6">
        <f>IF(OR(PI$6=0,COUNTIF(Feries,PI$6)&gt;0,ISNONTEXT($A15)),"",
((COUNTIFS(SaisiePers,$A15,SaisieDebut,"&lt;="&amp;PI$6,SaisieFin,"&gt;"&amp;PI$6,SaisieJour,"")+
COUNTIFS(SaisiePers,$A15,SaisieDebut,"&lt;="&amp;PI$6,SaisieFin,PI$6,SaisieSoir,Paramètres!$B$3,SaisieJour,"")+
COUNTIFS(SaisiePers,$A15,SaisieDebut,"&lt;="&amp;PI$6,SaisieFin,"&gt;"&amp;PI$6,SaisieSoir,Paramètres!$B$3,SaisieJour,TEXT(PI$6,"jjjj"))=0)=$AS$1)*0.5)</f>
        <v>0</v>
      </c>
      <c r="PK15" s="6">
        <f>IF(OR(PK$6=0,COUNTIF(Feries,PK$6)&gt;0,ISNONTEXT($A15)),"",
((COUNTIFS(SaisiePers,$A15,SaisieDebut,"&lt;"&amp;PK$6,SaisieFin,"&gt;="&amp;PK$6,SaisieJour,"")+
COUNTIFS(SaisiePers,$A15,SaisieDebut,PK$6,SaisieFin,"&gt;="&amp;PK$6,SaisieMatin,Paramètres!$A$2,SaisieJour,"")+
COUNTIFS(SaisiePers,$A15,SaisieDebut,"&lt;"&amp;PK$6,SaisieFin,"&gt;="&amp;PK$6,SaisieMatin,Paramètres!$A$2,SaisieJour,TEXT(PK$6,"jjjj"))=0)=$AS$1)*0.5)</f>
        <v>0</v>
      </c>
      <c r="PL15" s="6">
        <f>IF(OR(PK$6=0,COUNTIF(Feries,PK$6)&gt;0,ISNONTEXT($A15)),"",
((COUNTIFS(SaisiePers,$A15,SaisieDebut,"&lt;="&amp;PK$6,SaisieFin,"&gt;"&amp;PK$6,SaisieJour,"")+
COUNTIFS(SaisiePers,$A15,SaisieDebut,"&lt;="&amp;PK$6,SaisieFin,PK$6,SaisieSoir,Paramètres!$B$3,SaisieJour,"")+
COUNTIFS(SaisiePers,$A15,SaisieDebut,"&lt;="&amp;PK$6,SaisieFin,"&gt;"&amp;PK$6,SaisieSoir,Paramètres!$B$3,SaisieJour,TEXT(PK$6,"jjjj"))=0)=$AS$1)*0.5)</f>
        <v>0</v>
      </c>
      <c r="PM15" s="6">
        <f>IF(OR(PM$6=0,COUNTIF(Feries,PM$6)&gt;0,ISNONTEXT($A15)),"",
((COUNTIFS(SaisiePers,$A15,SaisieDebut,"&lt;"&amp;PM$6,SaisieFin,"&gt;="&amp;PM$6,SaisieJour,"")+
COUNTIFS(SaisiePers,$A15,SaisieDebut,PM$6,SaisieFin,"&gt;="&amp;PM$6,SaisieMatin,Paramètres!$A$2,SaisieJour,"")+
COUNTIFS(SaisiePers,$A15,SaisieDebut,"&lt;"&amp;PM$6,SaisieFin,"&gt;="&amp;PM$6,SaisieMatin,Paramètres!$A$2,SaisieJour,TEXT(PM$6,"jjjj"))=0)=$AS$1)*0.5)</f>
        <v>0</v>
      </c>
      <c r="PN15" s="6">
        <f>IF(OR(PM$6=0,COUNTIF(Feries,PM$6)&gt;0,ISNONTEXT($A15)),"",
((COUNTIFS(SaisiePers,$A15,SaisieDebut,"&lt;="&amp;PM$6,SaisieFin,"&gt;"&amp;PM$6,SaisieJour,"")+
COUNTIFS(SaisiePers,$A15,SaisieDebut,"&lt;="&amp;PM$6,SaisieFin,PM$6,SaisieSoir,Paramètres!$B$3,SaisieJour,"")+
COUNTIFS(SaisiePers,$A15,SaisieDebut,"&lt;="&amp;PM$6,SaisieFin,"&gt;"&amp;PM$6,SaisieSoir,Paramètres!$B$3,SaisieJour,TEXT(PM$6,"jjjj"))=0)=$AS$1)*0.5)</f>
        <v>0</v>
      </c>
      <c r="PO15" s="6">
        <f>IF(OR(PO$6=0,COUNTIF(Feries,PO$6)&gt;0,ISNONTEXT($A15)),"",
((COUNTIFS(SaisiePers,$A15,SaisieDebut,"&lt;"&amp;PO$6,SaisieFin,"&gt;="&amp;PO$6,SaisieJour,"")+
COUNTIFS(SaisiePers,$A15,SaisieDebut,PO$6,SaisieFin,"&gt;="&amp;PO$6,SaisieMatin,Paramètres!$A$2,SaisieJour,"")+
COUNTIFS(SaisiePers,$A15,SaisieDebut,"&lt;"&amp;PO$6,SaisieFin,"&gt;="&amp;PO$6,SaisieMatin,Paramètres!$A$2,SaisieJour,TEXT(PO$6,"jjjj"))=0)=$AS$1)*0.5)</f>
        <v>0</v>
      </c>
      <c r="PP15" s="6">
        <f>IF(OR(PO$6=0,COUNTIF(Feries,PO$6)&gt;0,ISNONTEXT($A15)),"",
((COUNTIFS(SaisiePers,$A15,SaisieDebut,"&lt;="&amp;PO$6,SaisieFin,"&gt;"&amp;PO$6,SaisieJour,"")+
COUNTIFS(SaisiePers,$A15,SaisieDebut,"&lt;="&amp;PO$6,SaisieFin,PO$6,SaisieSoir,Paramètres!$B$3,SaisieJour,"")+
COUNTIFS(SaisiePers,$A15,SaisieDebut,"&lt;="&amp;PO$6,SaisieFin,"&gt;"&amp;PO$6,SaisieSoir,Paramètres!$B$3,SaisieJour,TEXT(PO$6,"jjjj"))=0)=$AS$1)*0.5)</f>
        <v>0</v>
      </c>
      <c r="PQ15" s="6">
        <f>IF(OR(PQ$6=0,COUNTIF(Feries,PQ$6)&gt;0,ISNONTEXT($A15)),"",
((COUNTIFS(SaisiePers,$A15,SaisieDebut,"&lt;"&amp;PQ$6,SaisieFin,"&gt;="&amp;PQ$6,SaisieJour,"")+
COUNTIFS(SaisiePers,$A15,SaisieDebut,PQ$6,SaisieFin,"&gt;="&amp;PQ$6,SaisieMatin,Paramètres!$A$2,SaisieJour,"")+
COUNTIFS(SaisiePers,$A15,SaisieDebut,"&lt;"&amp;PQ$6,SaisieFin,"&gt;="&amp;PQ$6,SaisieMatin,Paramètres!$A$2,SaisieJour,TEXT(PQ$6,"jjjj"))=0)=$AS$1)*0.5)</f>
        <v>0</v>
      </c>
      <c r="PR15" s="6">
        <f>IF(OR(PQ$6=0,COUNTIF(Feries,PQ$6)&gt;0,ISNONTEXT($A15)),"",
((COUNTIFS(SaisiePers,$A15,SaisieDebut,"&lt;="&amp;PQ$6,SaisieFin,"&gt;"&amp;PQ$6,SaisieJour,"")+
COUNTIFS(SaisiePers,$A15,SaisieDebut,"&lt;="&amp;PQ$6,SaisieFin,PQ$6,SaisieSoir,Paramètres!$B$3,SaisieJour,"")+
COUNTIFS(SaisiePers,$A15,SaisieDebut,"&lt;="&amp;PQ$6,SaisieFin,"&gt;"&amp;PQ$6,SaisieSoir,Paramètres!$B$3,SaisieJour,TEXT(PQ$6,"jjjj"))=0)=$AS$1)*0.5)</f>
        <v>0</v>
      </c>
      <c r="PS15" s="6">
        <f>IF(OR(PS$6=0,COUNTIF(Feries,PS$6)&gt;0,ISNONTEXT($A15)),"",
((COUNTIFS(SaisiePers,$A15,SaisieDebut,"&lt;"&amp;PS$6,SaisieFin,"&gt;="&amp;PS$6,SaisieJour,"")+
COUNTIFS(SaisiePers,$A15,SaisieDebut,PS$6,SaisieFin,"&gt;="&amp;PS$6,SaisieMatin,Paramètres!$A$2,SaisieJour,"")+
COUNTIFS(SaisiePers,$A15,SaisieDebut,"&lt;"&amp;PS$6,SaisieFin,"&gt;="&amp;PS$6,SaisieMatin,Paramètres!$A$2,SaisieJour,TEXT(PS$6,"jjjj"))=0)=$AS$1)*0.5)</f>
        <v>0</v>
      </c>
      <c r="PT15" s="6">
        <f>IF(OR(PS$6=0,COUNTIF(Feries,PS$6)&gt;0,ISNONTEXT($A15)),"",
((COUNTIFS(SaisiePers,$A15,SaisieDebut,"&lt;="&amp;PS$6,SaisieFin,"&gt;"&amp;PS$6,SaisieJour,"")+
COUNTIFS(SaisiePers,$A15,SaisieDebut,"&lt;="&amp;PS$6,SaisieFin,PS$6,SaisieSoir,Paramètres!$B$3,SaisieJour,"")+
COUNTIFS(SaisiePers,$A15,SaisieDebut,"&lt;="&amp;PS$6,SaisieFin,"&gt;"&amp;PS$6,SaisieSoir,Paramètres!$B$3,SaisieJour,TEXT(PS$6,"jjjj"))=0)=$AS$1)*0.5)</f>
        <v>0</v>
      </c>
      <c r="PU15" s="6">
        <f>IF(OR(PU$6=0,COUNTIF(Feries,PU$6)&gt;0,ISNONTEXT($A15)),"",
((COUNTIFS(SaisiePers,$A15,SaisieDebut,"&lt;"&amp;PU$6,SaisieFin,"&gt;="&amp;PU$6,SaisieJour,"")+
COUNTIFS(SaisiePers,$A15,SaisieDebut,PU$6,SaisieFin,"&gt;="&amp;PU$6,SaisieMatin,Paramètres!$A$2,SaisieJour,"")+
COUNTIFS(SaisiePers,$A15,SaisieDebut,"&lt;"&amp;PU$6,SaisieFin,"&gt;="&amp;PU$6,SaisieMatin,Paramètres!$A$2,SaisieJour,TEXT(PU$6,"jjjj"))=0)=$AS$1)*0.5)</f>
        <v>0</v>
      </c>
      <c r="PV15" s="6">
        <f>IF(OR(PU$6=0,COUNTIF(Feries,PU$6)&gt;0,ISNONTEXT($A15)),"",
((COUNTIFS(SaisiePers,$A15,SaisieDebut,"&lt;="&amp;PU$6,SaisieFin,"&gt;"&amp;PU$6,SaisieJour,"")+
COUNTIFS(SaisiePers,$A15,SaisieDebut,"&lt;="&amp;PU$6,SaisieFin,PU$6,SaisieSoir,Paramètres!$B$3,SaisieJour,"")+
COUNTIFS(SaisiePers,$A15,SaisieDebut,"&lt;="&amp;PU$6,SaisieFin,"&gt;"&amp;PU$6,SaisieSoir,Paramètres!$B$3,SaisieJour,TEXT(PU$6,"jjjj"))=0)=$AS$1)*0.5)</f>
        <v>0</v>
      </c>
      <c r="PW15" s="6">
        <f>IF(OR(PW$6=0,COUNTIF(Feries,PW$6)&gt;0,ISNONTEXT($A15)),"",
((COUNTIFS(SaisiePers,$A15,SaisieDebut,"&lt;"&amp;PW$6,SaisieFin,"&gt;="&amp;PW$6,SaisieJour,"")+
COUNTIFS(SaisiePers,$A15,SaisieDebut,PW$6,SaisieFin,"&gt;="&amp;PW$6,SaisieMatin,Paramètres!$A$2,SaisieJour,"")+
COUNTIFS(SaisiePers,$A15,SaisieDebut,"&lt;"&amp;PW$6,SaisieFin,"&gt;="&amp;PW$6,SaisieMatin,Paramètres!$A$2,SaisieJour,TEXT(PW$6,"jjjj"))=0)=$AS$1)*0.5)</f>
        <v>0</v>
      </c>
      <c r="PX15" s="6">
        <f>IF(OR(PW$6=0,COUNTIF(Feries,PW$6)&gt;0,ISNONTEXT($A15)),"",
((COUNTIFS(SaisiePers,$A15,SaisieDebut,"&lt;="&amp;PW$6,SaisieFin,"&gt;"&amp;PW$6,SaisieJour,"")+
COUNTIFS(SaisiePers,$A15,SaisieDebut,"&lt;="&amp;PW$6,SaisieFin,PW$6,SaisieSoir,Paramètres!$B$3,SaisieJour,"")+
COUNTIFS(SaisiePers,$A15,SaisieDebut,"&lt;="&amp;PW$6,SaisieFin,"&gt;"&amp;PW$6,SaisieSoir,Paramètres!$B$3,SaisieJour,TEXT(PW$6,"jjjj"))=0)=$AS$1)*0.5)</f>
        <v>0</v>
      </c>
      <c r="PY15" s="6">
        <f>IF(OR(PY$6=0,COUNTIF(Feries,PY$6)&gt;0,ISNONTEXT($A15)),"",
((COUNTIFS(SaisiePers,$A15,SaisieDebut,"&lt;"&amp;PY$6,SaisieFin,"&gt;="&amp;PY$6,SaisieJour,"")+
COUNTIFS(SaisiePers,$A15,SaisieDebut,PY$6,SaisieFin,"&gt;="&amp;PY$6,SaisieMatin,Paramètres!$A$2,SaisieJour,"")+
COUNTIFS(SaisiePers,$A15,SaisieDebut,"&lt;"&amp;PY$6,SaisieFin,"&gt;="&amp;PY$6,SaisieMatin,Paramètres!$A$2,SaisieJour,TEXT(PY$6,"jjjj"))=0)=$AS$1)*0.5)</f>
        <v>0</v>
      </c>
      <c r="PZ15" s="6">
        <f>IF(OR(PY$6=0,COUNTIF(Feries,PY$6)&gt;0,ISNONTEXT($A15)),"",
((COUNTIFS(SaisiePers,$A15,SaisieDebut,"&lt;="&amp;PY$6,SaisieFin,"&gt;"&amp;PY$6,SaisieJour,"")+
COUNTIFS(SaisiePers,$A15,SaisieDebut,"&lt;="&amp;PY$6,SaisieFin,PY$6,SaisieSoir,Paramètres!$B$3,SaisieJour,"")+
COUNTIFS(SaisiePers,$A15,SaisieDebut,"&lt;="&amp;PY$6,SaisieFin,"&gt;"&amp;PY$6,SaisieSoir,Paramètres!$B$3,SaisieJour,TEXT(PY$6,"jjjj"))=0)=$AS$1)*0.5)</f>
        <v>0</v>
      </c>
      <c r="QA15" s="6">
        <f>IF(OR(QA$6=0,COUNTIF(Feries,QA$6)&gt;0,ISNONTEXT($A15)),"",
((COUNTIFS(SaisiePers,$A15,SaisieDebut,"&lt;"&amp;QA$6,SaisieFin,"&gt;="&amp;QA$6,SaisieJour,"")+
COUNTIFS(SaisiePers,$A15,SaisieDebut,QA$6,SaisieFin,"&gt;="&amp;QA$6,SaisieMatin,Paramètres!$A$2,SaisieJour,"")+
COUNTIFS(SaisiePers,$A15,SaisieDebut,"&lt;"&amp;QA$6,SaisieFin,"&gt;="&amp;QA$6,SaisieMatin,Paramètres!$A$2,SaisieJour,TEXT(QA$6,"jjjj"))=0)=$AS$1)*0.5)</f>
        <v>0</v>
      </c>
      <c r="QB15" s="6">
        <f>IF(OR(QA$6=0,COUNTIF(Feries,QA$6)&gt;0,ISNONTEXT($A15)),"",
((COUNTIFS(SaisiePers,$A15,SaisieDebut,"&lt;="&amp;QA$6,SaisieFin,"&gt;"&amp;QA$6,SaisieJour,"")+
COUNTIFS(SaisiePers,$A15,SaisieDebut,"&lt;="&amp;QA$6,SaisieFin,QA$6,SaisieSoir,Paramètres!$B$3,SaisieJour,"")+
COUNTIFS(SaisiePers,$A15,SaisieDebut,"&lt;="&amp;QA$6,SaisieFin,"&gt;"&amp;QA$6,SaisieSoir,Paramètres!$B$3,SaisieJour,TEXT(QA$6,"jjjj"))=0)=$AS$1)*0.5)</f>
        <v>0</v>
      </c>
      <c r="QC15" s="6">
        <f>IF(OR(QC$6=0,COUNTIF(Feries,QC$6)&gt;0,ISNONTEXT($A15)),"",
((COUNTIFS(SaisiePers,$A15,SaisieDebut,"&lt;"&amp;QC$6,SaisieFin,"&gt;="&amp;QC$6,SaisieJour,"")+
COUNTIFS(SaisiePers,$A15,SaisieDebut,QC$6,SaisieFin,"&gt;="&amp;QC$6,SaisieMatin,Paramètres!$A$2,SaisieJour,"")+
COUNTIFS(SaisiePers,$A15,SaisieDebut,"&lt;"&amp;QC$6,SaisieFin,"&gt;="&amp;QC$6,SaisieMatin,Paramètres!$A$2,SaisieJour,TEXT(QC$6,"jjjj"))=0)=$AS$1)*0.5)</f>
        <v>0</v>
      </c>
      <c r="QD15" s="6">
        <f>IF(OR(QC$6=0,COUNTIF(Feries,QC$6)&gt;0,ISNONTEXT($A15)),"",
((COUNTIFS(SaisiePers,$A15,SaisieDebut,"&lt;="&amp;QC$6,SaisieFin,"&gt;"&amp;QC$6,SaisieJour,"")+
COUNTIFS(SaisiePers,$A15,SaisieDebut,"&lt;="&amp;QC$6,SaisieFin,QC$6,SaisieSoir,Paramètres!$B$3,SaisieJour,"")+
COUNTIFS(SaisiePers,$A15,SaisieDebut,"&lt;="&amp;QC$6,SaisieFin,"&gt;"&amp;QC$6,SaisieSoir,Paramètres!$B$3,SaisieJour,TEXT(QC$6,"jjjj"))=0)=$AS$1)*0.5)</f>
        <v>0</v>
      </c>
      <c r="QE15" s="6">
        <f>IF(OR(QE$6=0,COUNTIF(Feries,QE$6)&gt;0,ISNONTEXT($A15)),"",
((COUNTIFS(SaisiePers,$A15,SaisieDebut,"&lt;"&amp;QE$6,SaisieFin,"&gt;="&amp;QE$6,SaisieJour,"")+
COUNTIFS(SaisiePers,$A15,SaisieDebut,QE$6,SaisieFin,"&gt;="&amp;QE$6,SaisieMatin,Paramètres!$A$2,SaisieJour,"")+
COUNTIFS(SaisiePers,$A15,SaisieDebut,"&lt;"&amp;QE$6,SaisieFin,"&gt;="&amp;QE$6,SaisieMatin,Paramètres!$A$2,SaisieJour,TEXT(QE$6,"jjjj"))=0)=$AS$1)*0.5)</f>
        <v>0</v>
      </c>
      <c r="QF15" s="6">
        <f>IF(OR(QE$6=0,COUNTIF(Feries,QE$6)&gt;0,ISNONTEXT($A15)),"",
((COUNTIFS(SaisiePers,$A15,SaisieDebut,"&lt;="&amp;QE$6,SaisieFin,"&gt;"&amp;QE$6,SaisieJour,"")+
COUNTIFS(SaisiePers,$A15,SaisieDebut,"&lt;="&amp;QE$6,SaisieFin,QE$6,SaisieSoir,Paramètres!$B$3,SaisieJour,"")+
COUNTIFS(SaisiePers,$A15,SaisieDebut,"&lt;="&amp;QE$6,SaisieFin,"&gt;"&amp;QE$6,SaisieSoir,Paramètres!$B$3,SaisieJour,TEXT(QE$6,"jjjj"))=0)=$AS$1)*0.5)</f>
        <v>0</v>
      </c>
      <c r="QG15" s="6">
        <f>IF(OR(QG$6=0,COUNTIF(Feries,QG$6)&gt;0,ISNONTEXT($A15)),"",
((COUNTIFS(SaisiePers,$A15,SaisieDebut,"&lt;"&amp;QG$6,SaisieFin,"&gt;="&amp;QG$6,SaisieJour,"")+
COUNTIFS(SaisiePers,$A15,SaisieDebut,QG$6,SaisieFin,"&gt;="&amp;QG$6,SaisieMatin,Paramètres!$A$2,SaisieJour,"")+
COUNTIFS(SaisiePers,$A15,SaisieDebut,"&lt;"&amp;QG$6,SaisieFin,"&gt;="&amp;QG$6,SaisieMatin,Paramètres!$A$2,SaisieJour,TEXT(QG$6,"jjjj"))=0)=$AS$1)*0.5)</f>
        <v>0</v>
      </c>
      <c r="QH15" s="6">
        <f>IF(OR(QG$6=0,COUNTIF(Feries,QG$6)&gt;0,ISNONTEXT($A15)),"",
((COUNTIFS(SaisiePers,$A15,SaisieDebut,"&lt;="&amp;QG$6,SaisieFin,"&gt;"&amp;QG$6,SaisieJour,"")+
COUNTIFS(SaisiePers,$A15,SaisieDebut,"&lt;="&amp;QG$6,SaisieFin,QG$6,SaisieSoir,Paramètres!$B$3,SaisieJour,"")+
COUNTIFS(SaisiePers,$A15,SaisieDebut,"&lt;="&amp;QG$6,SaisieFin,"&gt;"&amp;QG$6,SaisieSoir,Paramètres!$B$3,SaisieJour,TEXT(QG$6,"jjjj"))=0)=$AS$1)*0.5)</f>
        <v>0</v>
      </c>
      <c r="QI15" s="6">
        <f>IF(OR(QI$6=0,COUNTIF(Feries,QI$6)&gt;0,ISNONTEXT($A15)),"",
((COUNTIFS(SaisiePers,$A15,SaisieDebut,"&lt;"&amp;QI$6,SaisieFin,"&gt;="&amp;QI$6,SaisieJour,"")+
COUNTIFS(SaisiePers,$A15,SaisieDebut,QI$6,SaisieFin,"&gt;="&amp;QI$6,SaisieMatin,Paramètres!$A$2,SaisieJour,"")+
COUNTIFS(SaisiePers,$A15,SaisieDebut,"&lt;"&amp;QI$6,SaisieFin,"&gt;="&amp;QI$6,SaisieMatin,Paramètres!$A$2,SaisieJour,TEXT(QI$6,"jjjj"))=0)=$AS$1)*0.5)</f>
        <v>0</v>
      </c>
      <c r="QJ15" s="6">
        <f>IF(OR(QI$6=0,COUNTIF(Feries,QI$6)&gt;0,ISNONTEXT($A15)),"",
((COUNTIFS(SaisiePers,$A15,SaisieDebut,"&lt;="&amp;QI$6,SaisieFin,"&gt;"&amp;QI$6,SaisieJour,"")+
COUNTIFS(SaisiePers,$A15,SaisieDebut,"&lt;="&amp;QI$6,SaisieFin,QI$6,SaisieSoir,Paramètres!$B$3,SaisieJour,"")+
COUNTIFS(SaisiePers,$A15,SaisieDebut,"&lt;="&amp;QI$6,SaisieFin,"&gt;"&amp;QI$6,SaisieSoir,Paramètres!$B$3,SaisieJour,TEXT(QI$6,"jjjj"))=0)=$AS$1)*0.5)</f>
        <v>0</v>
      </c>
      <c r="QK15" s="6" t="str">
        <f>IF(OR(QK$6=0,COUNTIF(Feries,QK$6)&gt;0,ISNONTEXT($A15)),"",
((COUNTIFS(SaisiePers,$A15,SaisieDebut,"&lt;"&amp;QK$6,SaisieFin,"&gt;="&amp;QK$6,SaisieJour,"")+
COUNTIFS(SaisiePers,$A15,SaisieDebut,QK$6,SaisieFin,"&gt;="&amp;QK$6,SaisieMatin,Paramètres!$A$2,SaisieJour,"")+
COUNTIFS(SaisiePers,$A15,SaisieDebut,"&lt;"&amp;QK$6,SaisieFin,"&gt;="&amp;QK$6,SaisieMatin,Paramètres!$A$2,SaisieJour,TEXT(QK$6,"jjjj"))=0)=$AS$1)*0.5)</f>
        <v/>
      </c>
      <c r="QL15" s="6" t="str">
        <f>IF(OR(QK$6=0,COUNTIF(Feries,QK$6)&gt;0,ISNONTEXT($A15)),"",
((COUNTIFS(SaisiePers,$A15,SaisieDebut,"&lt;="&amp;QK$6,SaisieFin,"&gt;"&amp;QK$6,SaisieJour,"")+
COUNTIFS(SaisiePers,$A15,SaisieDebut,"&lt;="&amp;QK$6,SaisieFin,QK$6,SaisieSoir,Paramètres!$B$3,SaisieJour,"")+
COUNTIFS(SaisiePers,$A15,SaisieDebut,"&lt;="&amp;QK$6,SaisieFin,"&gt;"&amp;QK$6,SaisieSoir,Paramètres!$B$3,SaisieJour,TEXT(QK$6,"jjjj"))=0)=$AS$1)*0.5)</f>
        <v/>
      </c>
      <c r="QM15" s="6">
        <f>IF(OR(QM$6=0,COUNTIF(Feries,QM$6)&gt;0,ISNONTEXT($A15)),"",
((COUNTIFS(SaisiePers,$A15,SaisieDebut,"&lt;"&amp;QM$6,SaisieFin,"&gt;="&amp;QM$6,SaisieJour,"")+
COUNTIFS(SaisiePers,$A15,SaisieDebut,QM$6,SaisieFin,"&gt;="&amp;QM$6,SaisieMatin,Paramètres!$A$2,SaisieJour,"")+
COUNTIFS(SaisiePers,$A15,SaisieDebut,"&lt;"&amp;QM$6,SaisieFin,"&gt;="&amp;QM$6,SaisieMatin,Paramètres!$A$2,SaisieJour,TEXT(QM$6,"jjjj"))=0)=$AS$1)*0.5)</f>
        <v>0</v>
      </c>
      <c r="QN15" s="6">
        <f>IF(OR(QM$6=0,COUNTIF(Feries,QM$6)&gt;0,ISNONTEXT($A15)),"",
((COUNTIFS(SaisiePers,$A15,SaisieDebut,"&lt;="&amp;QM$6,SaisieFin,"&gt;"&amp;QM$6,SaisieJour,"")+
COUNTIFS(SaisiePers,$A15,SaisieDebut,"&lt;="&amp;QM$6,SaisieFin,QM$6,SaisieSoir,Paramètres!$B$3,SaisieJour,"")+
COUNTIFS(SaisiePers,$A15,SaisieDebut,"&lt;="&amp;QM$6,SaisieFin,"&gt;"&amp;QM$6,SaisieSoir,Paramètres!$B$3,SaisieJour,TEXT(QM$6,"jjjj"))=0)=$AS$1)*0.5)</f>
        <v>0</v>
      </c>
      <c r="QO15" s="6">
        <f>IF(OR(QO$6=0,COUNTIF(Feries,QO$6)&gt;0,ISNONTEXT($A15)),"",
((COUNTIFS(SaisiePers,$A15,SaisieDebut,"&lt;"&amp;QO$6,SaisieFin,"&gt;="&amp;QO$6,SaisieJour,"")+
COUNTIFS(SaisiePers,$A15,SaisieDebut,QO$6,SaisieFin,"&gt;="&amp;QO$6,SaisieMatin,Paramètres!$A$2,SaisieJour,"")+
COUNTIFS(SaisiePers,$A15,SaisieDebut,"&lt;"&amp;QO$6,SaisieFin,"&gt;="&amp;QO$6,SaisieMatin,Paramètres!$A$2,SaisieJour,TEXT(QO$6,"jjjj"))=0)=$AS$1)*0.5)</f>
        <v>0</v>
      </c>
      <c r="QP15" s="6">
        <f>IF(OR(QO$6=0,COUNTIF(Feries,QO$6)&gt;0,ISNONTEXT($A15)),"",
((COUNTIFS(SaisiePers,$A15,SaisieDebut,"&lt;="&amp;QO$6,SaisieFin,"&gt;"&amp;QO$6,SaisieJour,"")+
COUNTIFS(SaisiePers,$A15,SaisieDebut,"&lt;="&amp;QO$6,SaisieFin,QO$6,SaisieSoir,Paramètres!$B$3,SaisieJour,"")+
COUNTIFS(SaisiePers,$A15,SaisieDebut,"&lt;="&amp;QO$6,SaisieFin,"&gt;"&amp;QO$6,SaisieSoir,Paramètres!$B$3,SaisieJour,TEXT(QO$6,"jjjj"))=0)=$AS$1)*0.5)</f>
        <v>0</v>
      </c>
      <c r="QQ15" s="6">
        <f>IF(OR(QQ$6=0,COUNTIF(Feries,QQ$6)&gt;0,ISNONTEXT($A15)),"",
((COUNTIFS(SaisiePers,$A15,SaisieDebut,"&lt;"&amp;QQ$6,SaisieFin,"&gt;="&amp;QQ$6,SaisieJour,"")+
COUNTIFS(SaisiePers,$A15,SaisieDebut,QQ$6,SaisieFin,"&gt;="&amp;QQ$6,SaisieMatin,Paramètres!$A$2,SaisieJour,"")+
COUNTIFS(SaisiePers,$A15,SaisieDebut,"&lt;"&amp;QQ$6,SaisieFin,"&gt;="&amp;QQ$6,SaisieMatin,Paramètres!$A$2,SaisieJour,TEXT(QQ$6,"jjjj"))=0)=$AS$1)*0.5)</f>
        <v>0</v>
      </c>
      <c r="QR15" s="6">
        <f>IF(OR(QQ$6=0,COUNTIF(Feries,QQ$6)&gt;0,ISNONTEXT($A15)),"",
((COUNTIFS(SaisiePers,$A15,SaisieDebut,"&lt;="&amp;QQ$6,SaisieFin,"&gt;"&amp;QQ$6,SaisieJour,"")+
COUNTIFS(SaisiePers,$A15,SaisieDebut,"&lt;="&amp;QQ$6,SaisieFin,QQ$6,SaisieSoir,Paramètres!$B$3,SaisieJour,"")+
COUNTIFS(SaisiePers,$A15,SaisieDebut,"&lt;="&amp;QQ$6,SaisieFin,"&gt;"&amp;QQ$6,SaisieSoir,Paramètres!$B$3,SaisieJour,TEXT(QQ$6,"jjjj"))=0)=$AS$1)*0.5)</f>
        <v>0</v>
      </c>
      <c r="QS15" s="6">
        <f>IF(OR(QS$6=0,COUNTIF(Feries,QS$6)&gt;0,ISNONTEXT($A15)),"",
((COUNTIFS(SaisiePers,$A15,SaisieDebut,"&lt;"&amp;QS$6,SaisieFin,"&gt;="&amp;QS$6,SaisieJour,"")+
COUNTIFS(SaisiePers,$A15,SaisieDebut,QS$6,SaisieFin,"&gt;="&amp;QS$6,SaisieMatin,Paramètres!$A$2,SaisieJour,"")+
COUNTIFS(SaisiePers,$A15,SaisieDebut,"&lt;"&amp;QS$6,SaisieFin,"&gt;="&amp;QS$6,SaisieMatin,Paramètres!$A$2,SaisieJour,TEXT(QS$6,"jjjj"))=0)=$AS$1)*0.5)</f>
        <v>0</v>
      </c>
      <c r="QT15" s="6">
        <f>IF(OR(QS$6=0,COUNTIF(Feries,QS$6)&gt;0,ISNONTEXT($A15)),"",
((COUNTIFS(SaisiePers,$A15,SaisieDebut,"&lt;="&amp;QS$6,SaisieFin,"&gt;"&amp;QS$6,SaisieJour,"")+
COUNTIFS(SaisiePers,$A15,SaisieDebut,"&lt;="&amp;QS$6,SaisieFin,QS$6,SaisieSoir,Paramètres!$B$3,SaisieJour,"")+
COUNTIFS(SaisiePers,$A15,SaisieDebut,"&lt;="&amp;QS$6,SaisieFin,"&gt;"&amp;QS$6,SaisieSoir,Paramètres!$B$3,SaisieJour,TEXT(QS$6,"jjjj"))=0)=$AS$1)*0.5)</f>
        <v>0</v>
      </c>
      <c r="QU15" s="6">
        <f>IF(OR(QU$6=0,COUNTIF(Feries,QU$6)&gt;0,ISNONTEXT($A15)),"",
((COUNTIFS(SaisiePers,$A15,SaisieDebut,"&lt;"&amp;QU$6,SaisieFin,"&gt;="&amp;QU$6,SaisieJour,"")+
COUNTIFS(SaisiePers,$A15,SaisieDebut,QU$6,SaisieFin,"&gt;="&amp;QU$6,SaisieMatin,Paramètres!$A$2,SaisieJour,"")+
COUNTIFS(SaisiePers,$A15,SaisieDebut,"&lt;"&amp;QU$6,SaisieFin,"&gt;="&amp;QU$6,SaisieMatin,Paramètres!$A$2,SaisieJour,TEXT(QU$6,"jjjj"))=0)=$AS$1)*0.5)</f>
        <v>0</v>
      </c>
      <c r="QV15" s="6">
        <f>IF(OR(QU$6=0,COUNTIF(Feries,QU$6)&gt;0,ISNONTEXT($A15)),"",
((COUNTIFS(SaisiePers,$A15,SaisieDebut,"&lt;="&amp;QU$6,SaisieFin,"&gt;"&amp;QU$6,SaisieJour,"")+
COUNTIFS(SaisiePers,$A15,SaisieDebut,"&lt;="&amp;QU$6,SaisieFin,QU$6,SaisieSoir,Paramètres!$B$3,SaisieJour,"")+
COUNTIFS(SaisiePers,$A15,SaisieDebut,"&lt;="&amp;QU$6,SaisieFin,"&gt;"&amp;QU$6,SaisieSoir,Paramètres!$B$3,SaisieJour,TEXT(QU$6,"jjjj"))=0)=$AS$1)*0.5)</f>
        <v>0</v>
      </c>
      <c r="QW15" s="6">
        <f>IF(OR(QW$6=0,COUNTIF(Feries,QW$6)&gt;0,ISNONTEXT($A15)),"",
((COUNTIFS(SaisiePers,$A15,SaisieDebut,"&lt;"&amp;QW$6,SaisieFin,"&gt;="&amp;QW$6,SaisieJour,"")+
COUNTIFS(SaisiePers,$A15,SaisieDebut,QW$6,SaisieFin,"&gt;="&amp;QW$6,SaisieMatin,Paramètres!$A$2,SaisieJour,"")+
COUNTIFS(SaisiePers,$A15,SaisieDebut,"&lt;"&amp;QW$6,SaisieFin,"&gt;="&amp;QW$6,SaisieMatin,Paramètres!$A$2,SaisieJour,TEXT(QW$6,"jjjj"))=0)=$AS$1)*0.5)</f>
        <v>0</v>
      </c>
      <c r="QX15" s="6">
        <f>IF(OR(QW$6=0,COUNTIF(Feries,QW$6)&gt;0,ISNONTEXT($A15)),"",
((COUNTIFS(SaisiePers,$A15,SaisieDebut,"&lt;="&amp;QW$6,SaisieFin,"&gt;"&amp;QW$6,SaisieJour,"")+
COUNTIFS(SaisiePers,$A15,SaisieDebut,"&lt;="&amp;QW$6,SaisieFin,QW$6,SaisieSoir,Paramètres!$B$3,SaisieJour,"")+
COUNTIFS(SaisiePers,$A15,SaisieDebut,"&lt;="&amp;QW$6,SaisieFin,"&gt;"&amp;QW$6,SaisieSoir,Paramètres!$B$3,SaisieJour,TEXT(QW$6,"jjjj"))=0)=$AS$1)*0.5)</f>
        <v>0</v>
      </c>
      <c r="QY15" s="6">
        <f>IF(OR(QY$6=0,COUNTIF(Feries,QY$6)&gt;0,ISNONTEXT($A15)),"",
((COUNTIFS(SaisiePers,$A15,SaisieDebut,"&lt;"&amp;QY$6,SaisieFin,"&gt;="&amp;QY$6,SaisieJour,"")+
COUNTIFS(SaisiePers,$A15,SaisieDebut,QY$6,SaisieFin,"&gt;="&amp;QY$6,SaisieMatin,Paramètres!$A$2,SaisieJour,"")+
COUNTIFS(SaisiePers,$A15,SaisieDebut,"&lt;"&amp;QY$6,SaisieFin,"&gt;="&amp;QY$6,SaisieMatin,Paramètres!$A$2,SaisieJour,TEXT(QY$6,"jjjj"))=0)=$AS$1)*0.5)</f>
        <v>0</v>
      </c>
      <c r="QZ15" s="6">
        <f>IF(OR(QY$6=0,COUNTIF(Feries,QY$6)&gt;0,ISNONTEXT($A15)),"",
((COUNTIFS(SaisiePers,$A15,SaisieDebut,"&lt;="&amp;QY$6,SaisieFin,"&gt;"&amp;QY$6,SaisieJour,"")+
COUNTIFS(SaisiePers,$A15,SaisieDebut,"&lt;="&amp;QY$6,SaisieFin,QY$6,SaisieSoir,Paramètres!$B$3,SaisieJour,"")+
COUNTIFS(SaisiePers,$A15,SaisieDebut,"&lt;="&amp;QY$6,SaisieFin,"&gt;"&amp;QY$6,SaisieSoir,Paramètres!$B$3,SaisieJour,TEXT(QY$6,"jjjj"))=0)=$AS$1)*0.5)</f>
        <v>0</v>
      </c>
      <c r="RA15" s="6">
        <f>IF(OR(RA$6=0,COUNTIF(Feries,RA$6)&gt;0,ISNONTEXT($A15)),"",
((COUNTIFS(SaisiePers,$A15,SaisieDebut,"&lt;"&amp;RA$6,SaisieFin,"&gt;="&amp;RA$6,SaisieJour,"")+
COUNTIFS(SaisiePers,$A15,SaisieDebut,RA$6,SaisieFin,"&gt;="&amp;RA$6,SaisieMatin,Paramètres!$A$2,SaisieJour,"")+
COUNTIFS(SaisiePers,$A15,SaisieDebut,"&lt;"&amp;RA$6,SaisieFin,"&gt;="&amp;RA$6,SaisieMatin,Paramètres!$A$2,SaisieJour,TEXT(RA$6,"jjjj"))=0)=$AS$1)*0.5)</f>
        <v>0</v>
      </c>
      <c r="RB15" s="6">
        <f>IF(OR(RA$6=0,COUNTIF(Feries,RA$6)&gt;0,ISNONTEXT($A15)),"",
((COUNTIFS(SaisiePers,$A15,SaisieDebut,"&lt;="&amp;RA$6,SaisieFin,"&gt;"&amp;RA$6,SaisieJour,"")+
COUNTIFS(SaisiePers,$A15,SaisieDebut,"&lt;="&amp;RA$6,SaisieFin,RA$6,SaisieSoir,Paramètres!$B$3,SaisieJour,"")+
COUNTIFS(SaisiePers,$A15,SaisieDebut,"&lt;="&amp;RA$6,SaisieFin,"&gt;"&amp;RA$6,SaisieSoir,Paramètres!$B$3,SaisieJour,TEXT(RA$6,"jjjj"))=0)=$AS$1)*0.5)</f>
        <v>0</v>
      </c>
      <c r="RC15" s="6">
        <f>IF(OR(RC$6=0,COUNTIF(Feries,RC$6)&gt;0,ISNONTEXT($A15)),"",
((COUNTIFS(SaisiePers,$A15,SaisieDebut,"&lt;"&amp;RC$6,SaisieFin,"&gt;="&amp;RC$6,SaisieJour,"")+
COUNTIFS(SaisiePers,$A15,SaisieDebut,RC$6,SaisieFin,"&gt;="&amp;RC$6,SaisieMatin,Paramètres!$A$2,SaisieJour,"")+
COUNTIFS(SaisiePers,$A15,SaisieDebut,"&lt;"&amp;RC$6,SaisieFin,"&gt;="&amp;RC$6,SaisieMatin,Paramètres!$A$2,SaisieJour,TEXT(RC$6,"jjjj"))=0)=$AS$1)*0.5)</f>
        <v>0</v>
      </c>
      <c r="RD15" s="6">
        <f>IF(OR(RC$6=0,COUNTIF(Feries,RC$6)&gt;0,ISNONTEXT($A15)),"",
((COUNTIFS(SaisiePers,$A15,SaisieDebut,"&lt;="&amp;RC$6,SaisieFin,"&gt;"&amp;RC$6,SaisieJour,"")+
COUNTIFS(SaisiePers,$A15,SaisieDebut,"&lt;="&amp;RC$6,SaisieFin,RC$6,SaisieSoir,Paramètres!$B$3,SaisieJour,"")+
COUNTIFS(SaisiePers,$A15,SaisieDebut,"&lt;="&amp;RC$6,SaisieFin,"&gt;"&amp;RC$6,SaisieSoir,Paramètres!$B$3,SaisieJour,TEXT(RC$6,"jjjj"))=0)=$AS$1)*0.5)</f>
        <v>0</v>
      </c>
      <c r="RE15" s="6">
        <f>IF(OR(RE$6=0,COUNTIF(Feries,RE$6)&gt;0,ISNONTEXT($A15)),"",
((COUNTIFS(SaisiePers,$A15,SaisieDebut,"&lt;"&amp;RE$6,SaisieFin,"&gt;="&amp;RE$6,SaisieJour,"")+
COUNTIFS(SaisiePers,$A15,SaisieDebut,RE$6,SaisieFin,"&gt;="&amp;RE$6,SaisieMatin,Paramètres!$A$2,SaisieJour,"")+
COUNTIFS(SaisiePers,$A15,SaisieDebut,"&lt;"&amp;RE$6,SaisieFin,"&gt;="&amp;RE$6,SaisieMatin,Paramètres!$A$2,SaisieJour,TEXT(RE$6,"jjjj"))=0)=$AS$1)*0.5)</f>
        <v>0</v>
      </c>
      <c r="RF15" s="6">
        <f>IF(OR(RE$6=0,COUNTIF(Feries,RE$6)&gt;0,ISNONTEXT($A15)),"",
((COUNTIFS(SaisiePers,$A15,SaisieDebut,"&lt;="&amp;RE$6,SaisieFin,"&gt;"&amp;RE$6,SaisieJour,"")+
COUNTIFS(SaisiePers,$A15,SaisieDebut,"&lt;="&amp;RE$6,SaisieFin,RE$6,SaisieSoir,Paramètres!$B$3,SaisieJour,"")+
COUNTIFS(SaisiePers,$A15,SaisieDebut,"&lt;="&amp;RE$6,SaisieFin,"&gt;"&amp;RE$6,SaisieSoir,Paramètres!$B$3,SaisieJour,TEXT(RE$6,"jjjj"))=0)=$AS$1)*0.5)</f>
        <v>0</v>
      </c>
      <c r="RG15" s="6">
        <f>IF(OR(RG$6=0,COUNTIF(Feries,RG$6)&gt;0,ISNONTEXT($A15)),"",
((COUNTIFS(SaisiePers,$A15,SaisieDebut,"&lt;"&amp;RG$6,SaisieFin,"&gt;="&amp;RG$6,SaisieJour,"")+
COUNTIFS(SaisiePers,$A15,SaisieDebut,RG$6,SaisieFin,"&gt;="&amp;RG$6,SaisieMatin,Paramètres!$A$2,SaisieJour,"")+
COUNTIFS(SaisiePers,$A15,SaisieDebut,"&lt;"&amp;RG$6,SaisieFin,"&gt;="&amp;RG$6,SaisieMatin,Paramètres!$A$2,SaisieJour,TEXT(RG$6,"jjjj"))=0)=$AS$1)*0.5)</f>
        <v>0</v>
      </c>
      <c r="RH15" s="6">
        <f>IF(OR(RG$6=0,COUNTIF(Feries,RG$6)&gt;0,ISNONTEXT($A15)),"",
((COUNTIFS(SaisiePers,$A15,SaisieDebut,"&lt;="&amp;RG$6,SaisieFin,"&gt;"&amp;RG$6,SaisieJour,"")+
COUNTIFS(SaisiePers,$A15,SaisieDebut,"&lt;="&amp;RG$6,SaisieFin,RG$6,SaisieSoir,Paramètres!$B$3,SaisieJour,"")+
COUNTIFS(SaisiePers,$A15,SaisieDebut,"&lt;="&amp;RG$6,SaisieFin,"&gt;"&amp;RG$6,SaisieSoir,Paramètres!$B$3,SaisieJour,TEXT(RG$6,"jjjj"))=0)=$AS$1)*0.5)</f>
        <v>0</v>
      </c>
      <c r="RI15" s="6">
        <f>IF(OR(RI$6=0,COUNTIF(Feries,RI$6)&gt;0,ISNONTEXT($A15)),"",
((COUNTIFS(SaisiePers,$A15,SaisieDebut,"&lt;"&amp;RI$6,SaisieFin,"&gt;="&amp;RI$6,SaisieJour,"")+
COUNTIFS(SaisiePers,$A15,SaisieDebut,RI$6,SaisieFin,"&gt;="&amp;RI$6,SaisieMatin,Paramètres!$A$2,SaisieJour,"")+
COUNTIFS(SaisiePers,$A15,SaisieDebut,"&lt;"&amp;RI$6,SaisieFin,"&gt;="&amp;RI$6,SaisieMatin,Paramètres!$A$2,SaisieJour,TEXT(RI$6,"jjjj"))=0)=$AS$1)*0.5)</f>
        <v>0</v>
      </c>
      <c r="RJ15" s="6">
        <f>IF(OR(RI$6=0,COUNTIF(Feries,RI$6)&gt;0,ISNONTEXT($A15)),"",
((COUNTIFS(SaisiePers,$A15,SaisieDebut,"&lt;="&amp;RI$6,SaisieFin,"&gt;"&amp;RI$6,SaisieJour,"")+
COUNTIFS(SaisiePers,$A15,SaisieDebut,"&lt;="&amp;RI$6,SaisieFin,RI$6,SaisieSoir,Paramètres!$B$3,SaisieJour,"")+
COUNTIFS(SaisiePers,$A15,SaisieDebut,"&lt;="&amp;RI$6,SaisieFin,"&gt;"&amp;RI$6,SaisieSoir,Paramètres!$B$3,SaisieJour,TEXT(RI$6,"jjjj"))=0)=$AS$1)*0.5)</f>
        <v>0</v>
      </c>
      <c r="RK15" s="6">
        <f>IF(OR(RK$6=0,COUNTIF(Feries,RK$6)&gt;0,ISNONTEXT($A15)),"",
((COUNTIFS(SaisiePers,$A15,SaisieDebut,"&lt;"&amp;RK$6,SaisieFin,"&gt;="&amp;RK$6,SaisieJour,"")+
COUNTIFS(SaisiePers,$A15,SaisieDebut,RK$6,SaisieFin,"&gt;="&amp;RK$6,SaisieMatin,Paramètres!$A$2,SaisieJour,"")+
COUNTIFS(SaisiePers,$A15,SaisieDebut,"&lt;"&amp;RK$6,SaisieFin,"&gt;="&amp;RK$6,SaisieMatin,Paramètres!$A$2,SaisieJour,TEXT(RK$6,"jjjj"))=0)=$AS$1)*0.5)</f>
        <v>0</v>
      </c>
      <c r="RL15" s="6">
        <f>IF(OR(RK$6=0,COUNTIF(Feries,RK$6)&gt;0,ISNONTEXT($A15)),"",
((COUNTIFS(SaisiePers,$A15,SaisieDebut,"&lt;="&amp;RK$6,SaisieFin,"&gt;"&amp;RK$6,SaisieJour,"")+
COUNTIFS(SaisiePers,$A15,SaisieDebut,"&lt;="&amp;RK$6,SaisieFin,RK$6,SaisieSoir,Paramètres!$B$3,SaisieJour,"")+
COUNTIFS(SaisiePers,$A15,SaisieDebut,"&lt;="&amp;RK$6,SaisieFin,"&gt;"&amp;RK$6,SaisieSoir,Paramètres!$B$3,SaisieJour,TEXT(RK$6,"jjjj"))=0)=$AS$1)*0.5)</f>
        <v>0</v>
      </c>
      <c r="RM15" s="6">
        <f>IF(OR(RM$6=0,COUNTIF(Feries,RM$6)&gt;0,ISNONTEXT($A15)),"",
((COUNTIFS(SaisiePers,$A15,SaisieDebut,"&lt;"&amp;RM$6,SaisieFin,"&gt;="&amp;RM$6,SaisieJour,"")+
COUNTIFS(SaisiePers,$A15,SaisieDebut,RM$6,SaisieFin,"&gt;="&amp;RM$6,SaisieMatin,Paramètres!$A$2,SaisieJour,"")+
COUNTIFS(SaisiePers,$A15,SaisieDebut,"&lt;"&amp;RM$6,SaisieFin,"&gt;="&amp;RM$6,SaisieMatin,Paramètres!$A$2,SaisieJour,TEXT(RM$6,"jjjj"))=0)=$AS$1)*0.5)</f>
        <v>0</v>
      </c>
      <c r="RN15" s="6">
        <f>IF(OR(RM$6=0,COUNTIF(Feries,RM$6)&gt;0,ISNONTEXT($A15)),"",
((COUNTIFS(SaisiePers,$A15,SaisieDebut,"&lt;="&amp;RM$6,SaisieFin,"&gt;"&amp;RM$6,SaisieJour,"")+
COUNTIFS(SaisiePers,$A15,SaisieDebut,"&lt;="&amp;RM$6,SaisieFin,RM$6,SaisieSoir,Paramètres!$B$3,SaisieJour,"")+
COUNTIFS(SaisiePers,$A15,SaisieDebut,"&lt;="&amp;RM$6,SaisieFin,"&gt;"&amp;RM$6,SaisieSoir,Paramètres!$B$3,SaisieJour,TEXT(RM$6,"jjjj"))=0)=$AS$1)*0.5)</f>
        <v>0</v>
      </c>
      <c r="RO15" s="6">
        <f>IF(OR(RO$6=0,COUNTIF(Feries,RO$6)&gt;0,ISNONTEXT($A15)),"",
((COUNTIFS(SaisiePers,$A15,SaisieDebut,"&lt;"&amp;RO$6,SaisieFin,"&gt;="&amp;RO$6,SaisieJour,"")+
COUNTIFS(SaisiePers,$A15,SaisieDebut,RO$6,SaisieFin,"&gt;="&amp;RO$6,SaisieMatin,Paramètres!$A$2,SaisieJour,"")+
COUNTIFS(SaisiePers,$A15,SaisieDebut,"&lt;"&amp;RO$6,SaisieFin,"&gt;="&amp;RO$6,SaisieMatin,Paramètres!$A$2,SaisieJour,TEXT(RO$6,"jjjj"))=0)=$AS$1)*0.5)</f>
        <v>0</v>
      </c>
      <c r="RP15" s="6">
        <f>IF(OR(RO$6=0,COUNTIF(Feries,RO$6)&gt;0,ISNONTEXT($A15)),"",
((COUNTIFS(SaisiePers,$A15,SaisieDebut,"&lt;="&amp;RO$6,SaisieFin,"&gt;"&amp;RO$6,SaisieJour,"")+
COUNTIFS(SaisiePers,$A15,SaisieDebut,"&lt;="&amp;RO$6,SaisieFin,RO$6,SaisieSoir,Paramètres!$B$3,SaisieJour,"")+
COUNTIFS(SaisiePers,$A15,SaisieDebut,"&lt;="&amp;RO$6,SaisieFin,"&gt;"&amp;RO$6,SaisieSoir,Paramètres!$B$3,SaisieJour,TEXT(RO$6,"jjjj"))=0)=$AS$1)*0.5)</f>
        <v>0</v>
      </c>
      <c r="RQ15" s="6">
        <f>IF(OR(RQ$6=0,COUNTIF(Feries,RQ$6)&gt;0,ISNONTEXT($A15)),"",
((COUNTIFS(SaisiePers,$A15,SaisieDebut,"&lt;"&amp;RQ$6,SaisieFin,"&gt;="&amp;RQ$6,SaisieJour,"")+
COUNTIFS(SaisiePers,$A15,SaisieDebut,RQ$6,SaisieFin,"&gt;="&amp;RQ$6,SaisieMatin,Paramètres!$A$2,SaisieJour,"")+
COUNTIFS(SaisiePers,$A15,SaisieDebut,"&lt;"&amp;RQ$6,SaisieFin,"&gt;="&amp;RQ$6,SaisieMatin,Paramètres!$A$2,SaisieJour,TEXT(RQ$6,"jjjj"))=0)=$AS$1)*0.5)</f>
        <v>0</v>
      </c>
      <c r="RR15" s="6">
        <f>IF(OR(RQ$6=0,COUNTIF(Feries,RQ$6)&gt;0,ISNONTEXT($A15)),"",
((COUNTIFS(SaisiePers,$A15,SaisieDebut,"&lt;="&amp;RQ$6,SaisieFin,"&gt;"&amp;RQ$6,SaisieJour,"")+
COUNTIFS(SaisiePers,$A15,SaisieDebut,"&lt;="&amp;RQ$6,SaisieFin,RQ$6,SaisieSoir,Paramètres!$B$3,SaisieJour,"")+
COUNTIFS(SaisiePers,$A15,SaisieDebut,"&lt;="&amp;RQ$6,SaisieFin,"&gt;"&amp;RQ$6,SaisieSoir,Paramètres!$B$3,SaisieJour,TEXT(RQ$6,"jjjj"))=0)=$AS$1)*0.5)</f>
        <v>0</v>
      </c>
      <c r="RS15" s="6">
        <f>IF(OR(RS$6=0,COUNTIF(Feries,RS$6)&gt;0,ISNONTEXT($A15)),"",
((COUNTIFS(SaisiePers,$A15,SaisieDebut,"&lt;"&amp;RS$6,SaisieFin,"&gt;="&amp;RS$6,SaisieJour,"")+
COUNTIFS(SaisiePers,$A15,SaisieDebut,RS$6,SaisieFin,"&gt;="&amp;RS$6,SaisieMatin,Paramètres!$A$2,SaisieJour,"")+
COUNTIFS(SaisiePers,$A15,SaisieDebut,"&lt;"&amp;RS$6,SaisieFin,"&gt;="&amp;RS$6,SaisieMatin,Paramètres!$A$2,SaisieJour,TEXT(RS$6,"jjjj"))=0)=$AS$1)*0.5)</f>
        <v>0</v>
      </c>
      <c r="RT15" s="6">
        <f>IF(OR(RS$6=0,COUNTIF(Feries,RS$6)&gt;0,ISNONTEXT($A15)),"",
((COUNTIFS(SaisiePers,$A15,SaisieDebut,"&lt;="&amp;RS$6,SaisieFin,"&gt;"&amp;RS$6,SaisieJour,"")+
COUNTIFS(SaisiePers,$A15,SaisieDebut,"&lt;="&amp;RS$6,SaisieFin,RS$6,SaisieSoir,Paramètres!$B$3,SaisieJour,"")+
COUNTIFS(SaisiePers,$A15,SaisieDebut,"&lt;="&amp;RS$6,SaisieFin,"&gt;"&amp;RS$6,SaisieSoir,Paramètres!$B$3,SaisieJour,TEXT(RS$6,"jjjj"))=0)=$AS$1)*0.5)</f>
        <v>0</v>
      </c>
      <c r="RU15" s="6">
        <f>IF(OR(RU$6=0,COUNTIF(Feries,RU$6)&gt;0,ISNONTEXT($A15)),"",
((COUNTIFS(SaisiePers,$A15,SaisieDebut,"&lt;"&amp;RU$6,SaisieFin,"&gt;="&amp;RU$6,SaisieJour,"")+
COUNTIFS(SaisiePers,$A15,SaisieDebut,RU$6,SaisieFin,"&gt;="&amp;RU$6,SaisieMatin,Paramètres!$A$2,SaisieJour,"")+
COUNTIFS(SaisiePers,$A15,SaisieDebut,"&lt;"&amp;RU$6,SaisieFin,"&gt;="&amp;RU$6,SaisieMatin,Paramètres!$A$2,SaisieJour,TEXT(RU$6,"jjjj"))=0)=$AS$1)*0.5)</f>
        <v>0</v>
      </c>
      <c r="RV15" s="6">
        <f>IF(OR(RU$6=0,COUNTIF(Feries,RU$6)&gt;0,ISNONTEXT($A15)),"",
((COUNTIFS(SaisiePers,$A15,SaisieDebut,"&lt;="&amp;RU$6,SaisieFin,"&gt;"&amp;RU$6,SaisieJour,"")+
COUNTIFS(SaisiePers,$A15,SaisieDebut,"&lt;="&amp;RU$6,SaisieFin,RU$6,SaisieSoir,Paramètres!$B$3,SaisieJour,"")+
COUNTIFS(SaisiePers,$A15,SaisieDebut,"&lt;="&amp;RU$6,SaisieFin,"&gt;"&amp;RU$6,SaisieSoir,Paramètres!$B$3,SaisieJour,TEXT(RU$6,"jjjj"))=0)=$AS$1)*0.5)</f>
        <v>0</v>
      </c>
      <c r="RW15" s="6">
        <f>IF(OR(RW$6=0,COUNTIF(Feries,RW$6)&gt;0,ISNONTEXT($A15)),"",
((COUNTIFS(SaisiePers,$A15,SaisieDebut,"&lt;"&amp;RW$6,SaisieFin,"&gt;="&amp;RW$6,SaisieJour,"")+
COUNTIFS(SaisiePers,$A15,SaisieDebut,RW$6,SaisieFin,"&gt;="&amp;RW$6,SaisieMatin,Paramètres!$A$2,SaisieJour,"")+
COUNTIFS(SaisiePers,$A15,SaisieDebut,"&lt;"&amp;RW$6,SaisieFin,"&gt;="&amp;RW$6,SaisieMatin,Paramètres!$A$2,SaisieJour,TEXT(RW$6,"jjjj"))=0)=$AS$1)*0.5)</f>
        <v>0</v>
      </c>
      <c r="RX15" s="6">
        <f>IF(OR(RW$6=0,COUNTIF(Feries,RW$6)&gt;0,ISNONTEXT($A15)),"",
((COUNTIFS(SaisiePers,$A15,SaisieDebut,"&lt;="&amp;RW$6,SaisieFin,"&gt;"&amp;RW$6,SaisieJour,"")+
COUNTIFS(SaisiePers,$A15,SaisieDebut,"&lt;="&amp;RW$6,SaisieFin,RW$6,SaisieSoir,Paramètres!$B$3,SaisieJour,"")+
COUNTIFS(SaisiePers,$A15,SaisieDebut,"&lt;="&amp;RW$6,SaisieFin,"&gt;"&amp;RW$6,SaisieSoir,Paramètres!$B$3,SaisieJour,TEXT(RW$6,"jjjj"))=0)=$AS$1)*0.5)</f>
        <v>0</v>
      </c>
      <c r="RY15" s="6">
        <f>IF(OR(RY$6=0,COUNTIF(Feries,RY$6)&gt;0,ISNONTEXT($A15)),"",
((COUNTIFS(SaisiePers,$A15,SaisieDebut,"&lt;"&amp;RY$6,SaisieFin,"&gt;="&amp;RY$6,SaisieJour,"")+
COUNTIFS(SaisiePers,$A15,SaisieDebut,RY$6,SaisieFin,"&gt;="&amp;RY$6,SaisieMatin,Paramètres!$A$2,SaisieJour,"")+
COUNTIFS(SaisiePers,$A15,SaisieDebut,"&lt;"&amp;RY$6,SaisieFin,"&gt;="&amp;RY$6,SaisieMatin,Paramètres!$A$2,SaisieJour,TEXT(RY$6,"jjjj"))=0)=$AS$1)*0.5)</f>
        <v>0</v>
      </c>
      <c r="RZ15" s="6">
        <f>IF(OR(RY$6=0,COUNTIF(Feries,RY$6)&gt;0,ISNONTEXT($A15)),"",
((COUNTIFS(SaisiePers,$A15,SaisieDebut,"&lt;="&amp;RY$6,SaisieFin,"&gt;"&amp;RY$6,SaisieJour,"")+
COUNTIFS(SaisiePers,$A15,SaisieDebut,"&lt;="&amp;RY$6,SaisieFin,RY$6,SaisieSoir,Paramètres!$B$3,SaisieJour,"")+
COUNTIFS(SaisiePers,$A15,SaisieDebut,"&lt;="&amp;RY$6,SaisieFin,"&gt;"&amp;RY$6,SaisieSoir,Paramètres!$B$3,SaisieJour,TEXT(RY$6,"jjjj"))=0)=$AS$1)*0.5)</f>
        <v>0</v>
      </c>
      <c r="SA15" s="6">
        <f>IF(OR(SA$6=0,COUNTIF(Feries,SA$6)&gt;0,ISNONTEXT($A15)),"",
((COUNTIFS(SaisiePers,$A15,SaisieDebut,"&lt;"&amp;SA$6,SaisieFin,"&gt;="&amp;SA$6,SaisieJour,"")+
COUNTIFS(SaisiePers,$A15,SaisieDebut,SA$6,SaisieFin,"&gt;="&amp;SA$6,SaisieMatin,Paramètres!$A$2,SaisieJour,"")+
COUNTIFS(SaisiePers,$A15,SaisieDebut,"&lt;"&amp;SA$6,SaisieFin,"&gt;="&amp;SA$6,SaisieMatin,Paramètres!$A$2,SaisieJour,TEXT(SA$6,"jjjj"))=0)=$AS$1)*0.5)</f>
        <v>0</v>
      </c>
      <c r="SB15" s="6">
        <f>IF(OR(SA$6=0,COUNTIF(Feries,SA$6)&gt;0,ISNONTEXT($A15)),"",
((COUNTIFS(SaisiePers,$A15,SaisieDebut,"&lt;="&amp;SA$6,SaisieFin,"&gt;"&amp;SA$6,SaisieJour,"")+
COUNTIFS(SaisiePers,$A15,SaisieDebut,"&lt;="&amp;SA$6,SaisieFin,SA$6,SaisieSoir,Paramètres!$B$3,SaisieJour,"")+
COUNTIFS(SaisiePers,$A15,SaisieDebut,"&lt;="&amp;SA$6,SaisieFin,"&gt;"&amp;SA$6,SaisieSoir,Paramètres!$B$3,SaisieJour,TEXT(SA$6,"jjjj"))=0)=$AS$1)*0.5)</f>
        <v>0</v>
      </c>
      <c r="SC15" s="6">
        <f>IF(OR(SC$6=0,COUNTIF(Feries,SC$6)&gt;0,ISNONTEXT($A15)),"",
((COUNTIFS(SaisiePers,$A15,SaisieDebut,"&lt;"&amp;SC$6,SaisieFin,"&gt;="&amp;SC$6,SaisieJour,"")+
COUNTIFS(SaisiePers,$A15,SaisieDebut,SC$6,SaisieFin,"&gt;="&amp;SC$6,SaisieMatin,Paramètres!$A$2,SaisieJour,"")+
COUNTIFS(SaisiePers,$A15,SaisieDebut,"&lt;"&amp;SC$6,SaisieFin,"&gt;="&amp;SC$6,SaisieMatin,Paramètres!$A$2,SaisieJour,TEXT(SC$6,"jjjj"))=0)=$AS$1)*0.5)</f>
        <v>0</v>
      </c>
      <c r="SD15" s="6">
        <f>IF(OR(SC$6=0,COUNTIF(Feries,SC$6)&gt;0,ISNONTEXT($A15)),"",
((COUNTIFS(SaisiePers,$A15,SaisieDebut,"&lt;="&amp;SC$6,SaisieFin,"&gt;"&amp;SC$6,SaisieJour,"")+
COUNTIFS(SaisiePers,$A15,SaisieDebut,"&lt;="&amp;SC$6,SaisieFin,SC$6,SaisieSoir,Paramètres!$B$3,SaisieJour,"")+
COUNTIFS(SaisiePers,$A15,SaisieDebut,"&lt;="&amp;SC$6,SaisieFin,"&gt;"&amp;SC$6,SaisieSoir,Paramètres!$B$3,SaisieJour,TEXT(SC$6,"jjjj"))=0)=$AS$1)*0.5)</f>
        <v>0</v>
      </c>
      <c r="SE15" s="6">
        <f>IF(OR(SE$6=0,COUNTIF(Feries,SE$6)&gt;0,ISNONTEXT($A15)),"",
((COUNTIFS(SaisiePers,$A15,SaisieDebut,"&lt;"&amp;SE$6,SaisieFin,"&gt;="&amp;SE$6,SaisieJour,"")+
COUNTIFS(SaisiePers,$A15,SaisieDebut,SE$6,SaisieFin,"&gt;="&amp;SE$6,SaisieMatin,Paramètres!$A$2,SaisieJour,"")+
COUNTIFS(SaisiePers,$A15,SaisieDebut,"&lt;"&amp;SE$6,SaisieFin,"&gt;="&amp;SE$6,SaisieMatin,Paramètres!$A$2,SaisieJour,TEXT(SE$6,"jjjj"))=0)=$AS$1)*0.5)</f>
        <v>0</v>
      </c>
      <c r="SF15" s="6">
        <f>IF(OR(SE$6=0,COUNTIF(Feries,SE$6)&gt;0,ISNONTEXT($A15)),"",
((COUNTIFS(SaisiePers,$A15,SaisieDebut,"&lt;="&amp;SE$6,SaisieFin,"&gt;"&amp;SE$6,SaisieJour,"")+
COUNTIFS(SaisiePers,$A15,SaisieDebut,"&lt;="&amp;SE$6,SaisieFin,SE$6,SaisieSoir,Paramètres!$B$3,SaisieJour,"")+
COUNTIFS(SaisiePers,$A15,SaisieDebut,"&lt;="&amp;SE$6,SaisieFin,"&gt;"&amp;SE$6,SaisieSoir,Paramètres!$B$3,SaisieJour,TEXT(SE$6,"jjjj"))=0)=$AS$1)*0.5)</f>
        <v>0</v>
      </c>
      <c r="SG15" s="6">
        <f>IF(OR(SG$6=0,COUNTIF(Feries,SG$6)&gt;0,ISNONTEXT($A15)),"",
((COUNTIFS(SaisiePers,$A15,SaisieDebut,"&lt;"&amp;SG$6,SaisieFin,"&gt;="&amp;SG$6,SaisieJour,"")+
COUNTIFS(SaisiePers,$A15,SaisieDebut,SG$6,SaisieFin,"&gt;="&amp;SG$6,SaisieMatin,Paramètres!$A$2,SaisieJour,"")+
COUNTIFS(SaisiePers,$A15,SaisieDebut,"&lt;"&amp;SG$6,SaisieFin,"&gt;="&amp;SG$6,SaisieMatin,Paramètres!$A$2,SaisieJour,TEXT(SG$6,"jjjj"))=0)=$AS$1)*0.5)</f>
        <v>0</v>
      </c>
      <c r="SH15" s="6">
        <f>IF(OR(SG$6=0,COUNTIF(Feries,SG$6)&gt;0,ISNONTEXT($A15)),"",
((COUNTIFS(SaisiePers,$A15,SaisieDebut,"&lt;="&amp;SG$6,SaisieFin,"&gt;"&amp;SG$6,SaisieJour,"")+
COUNTIFS(SaisiePers,$A15,SaisieDebut,"&lt;="&amp;SG$6,SaisieFin,SG$6,SaisieSoir,Paramètres!$B$3,SaisieJour,"")+
COUNTIFS(SaisiePers,$A15,SaisieDebut,"&lt;="&amp;SG$6,SaisieFin,"&gt;"&amp;SG$6,SaisieSoir,Paramètres!$B$3,SaisieJour,TEXT(SG$6,"jjjj"))=0)=$AS$1)*0.5)</f>
        <v>0</v>
      </c>
      <c r="SI15" s="6">
        <f>IF(OR(SI$6=0,COUNTIF(Feries,SI$6)&gt;0,ISNONTEXT($A15)),"",
((COUNTIFS(SaisiePers,$A15,SaisieDebut,"&lt;"&amp;SI$6,SaisieFin,"&gt;="&amp;SI$6,SaisieJour,"")+
COUNTIFS(SaisiePers,$A15,SaisieDebut,SI$6,SaisieFin,"&gt;="&amp;SI$6,SaisieMatin,Paramètres!$A$2,SaisieJour,"")+
COUNTIFS(SaisiePers,$A15,SaisieDebut,"&lt;"&amp;SI$6,SaisieFin,"&gt;="&amp;SI$6,SaisieMatin,Paramètres!$A$2,SaisieJour,TEXT(SI$6,"jjjj"))=0)=$AS$1)*0.5)</f>
        <v>0</v>
      </c>
      <c r="SJ15" s="6">
        <f>IF(OR(SI$6=0,COUNTIF(Feries,SI$6)&gt;0,ISNONTEXT($A15)),"",
((COUNTIFS(SaisiePers,$A15,SaisieDebut,"&lt;="&amp;SI$6,SaisieFin,"&gt;"&amp;SI$6,SaisieJour,"")+
COUNTIFS(SaisiePers,$A15,SaisieDebut,"&lt;="&amp;SI$6,SaisieFin,SI$6,SaisieSoir,Paramètres!$B$3,SaisieJour,"")+
COUNTIFS(SaisiePers,$A15,SaisieDebut,"&lt;="&amp;SI$6,SaisieFin,"&gt;"&amp;SI$6,SaisieSoir,Paramètres!$B$3,SaisieJour,TEXT(SI$6,"jjjj"))=0)=$AS$1)*0.5)</f>
        <v>0</v>
      </c>
      <c r="SK15" s="6">
        <f>IF(OR(SK$6=0,COUNTIF(Feries,SK$6)&gt;0,ISNONTEXT($A15)),"",
((COUNTIFS(SaisiePers,$A15,SaisieDebut,"&lt;"&amp;SK$6,SaisieFin,"&gt;="&amp;SK$6,SaisieJour,"")+
COUNTIFS(SaisiePers,$A15,SaisieDebut,SK$6,SaisieFin,"&gt;="&amp;SK$6,SaisieMatin,Paramètres!$A$2,SaisieJour,"")+
COUNTIFS(SaisiePers,$A15,SaisieDebut,"&lt;"&amp;SK$6,SaisieFin,"&gt;="&amp;SK$6,SaisieMatin,Paramètres!$A$2,SaisieJour,TEXT(SK$6,"jjjj"))=0)=$AS$1)*0.5)</f>
        <v>0</v>
      </c>
      <c r="SL15" s="6">
        <f>IF(OR(SK$6=0,COUNTIF(Feries,SK$6)&gt;0,ISNONTEXT($A15)),"",
((COUNTIFS(SaisiePers,$A15,SaisieDebut,"&lt;="&amp;SK$6,SaisieFin,"&gt;"&amp;SK$6,SaisieJour,"")+
COUNTIFS(SaisiePers,$A15,SaisieDebut,"&lt;="&amp;SK$6,SaisieFin,SK$6,SaisieSoir,Paramètres!$B$3,SaisieJour,"")+
COUNTIFS(SaisiePers,$A15,SaisieDebut,"&lt;="&amp;SK$6,SaisieFin,"&gt;"&amp;SK$6,SaisieSoir,Paramètres!$B$3,SaisieJour,TEXT(SK$6,"jjjj"))=0)=$AS$1)*0.5)</f>
        <v>0</v>
      </c>
      <c r="SM15" s="6">
        <f>IF(OR(SM$6=0,COUNTIF(Feries,SM$6)&gt;0,ISNONTEXT($A15)),"",
((COUNTIFS(SaisiePers,$A15,SaisieDebut,"&lt;"&amp;SM$6,SaisieFin,"&gt;="&amp;SM$6,SaisieJour,"")+
COUNTIFS(SaisiePers,$A15,SaisieDebut,SM$6,SaisieFin,"&gt;="&amp;SM$6,SaisieMatin,Paramètres!$A$2,SaisieJour,"")+
COUNTIFS(SaisiePers,$A15,SaisieDebut,"&lt;"&amp;SM$6,SaisieFin,"&gt;="&amp;SM$6,SaisieMatin,Paramètres!$A$2,SaisieJour,TEXT(SM$6,"jjjj"))=0)=$AS$1)*0.5)</f>
        <v>0</v>
      </c>
      <c r="SN15" s="6">
        <f>IF(OR(SM$6=0,COUNTIF(Feries,SM$6)&gt;0,ISNONTEXT($A15)),"",
((COUNTIFS(SaisiePers,$A15,SaisieDebut,"&lt;="&amp;SM$6,SaisieFin,"&gt;"&amp;SM$6,SaisieJour,"")+
COUNTIFS(SaisiePers,$A15,SaisieDebut,"&lt;="&amp;SM$6,SaisieFin,SM$6,SaisieSoir,Paramètres!$B$3,SaisieJour,"")+
COUNTIFS(SaisiePers,$A15,SaisieDebut,"&lt;="&amp;SM$6,SaisieFin,"&gt;"&amp;SM$6,SaisieSoir,Paramètres!$B$3,SaisieJour,TEXT(SM$6,"jjjj"))=0)=$AS$1)*0.5)</f>
        <v>0</v>
      </c>
      <c r="SO15" s="6">
        <f>IF(OR(SO$6=0,COUNTIF(Feries,SO$6)&gt;0,ISNONTEXT($A15)),"",
((COUNTIFS(SaisiePers,$A15,SaisieDebut,"&lt;"&amp;SO$6,SaisieFin,"&gt;="&amp;SO$6,SaisieJour,"")+
COUNTIFS(SaisiePers,$A15,SaisieDebut,SO$6,SaisieFin,"&gt;="&amp;SO$6,SaisieMatin,Paramètres!$A$2,SaisieJour,"")+
COUNTIFS(SaisiePers,$A15,SaisieDebut,"&lt;"&amp;SO$6,SaisieFin,"&gt;="&amp;SO$6,SaisieMatin,Paramètres!$A$2,SaisieJour,TEXT(SO$6,"jjjj"))=0)=$AS$1)*0.5)</f>
        <v>0</v>
      </c>
      <c r="SP15" s="6">
        <f>IF(OR(SO$6=0,COUNTIF(Feries,SO$6)&gt;0,ISNONTEXT($A15)),"",
((COUNTIFS(SaisiePers,$A15,SaisieDebut,"&lt;="&amp;SO$6,SaisieFin,"&gt;"&amp;SO$6,SaisieJour,"")+
COUNTIFS(SaisiePers,$A15,SaisieDebut,"&lt;="&amp;SO$6,SaisieFin,SO$6,SaisieSoir,Paramètres!$B$3,SaisieJour,"")+
COUNTIFS(SaisiePers,$A15,SaisieDebut,"&lt;="&amp;SO$6,SaisieFin,"&gt;"&amp;SO$6,SaisieSoir,Paramètres!$B$3,SaisieJour,TEXT(SO$6,"jjjj"))=0)=$AS$1)*0.5)</f>
        <v>0</v>
      </c>
      <c r="SQ15" s="6">
        <f>IF(OR(SQ$6=0,COUNTIF(Feries,SQ$6)&gt;0,ISNONTEXT($A15)),"",
((COUNTIFS(SaisiePers,$A15,SaisieDebut,"&lt;"&amp;SQ$6,SaisieFin,"&gt;="&amp;SQ$6,SaisieJour,"")+
COUNTIFS(SaisiePers,$A15,SaisieDebut,SQ$6,SaisieFin,"&gt;="&amp;SQ$6,SaisieMatin,Paramètres!$A$2,SaisieJour,"")+
COUNTIFS(SaisiePers,$A15,SaisieDebut,"&lt;"&amp;SQ$6,SaisieFin,"&gt;="&amp;SQ$6,SaisieMatin,Paramètres!$A$2,SaisieJour,TEXT(SQ$6,"jjjj"))=0)=$AS$1)*0.5)</f>
        <v>0</v>
      </c>
      <c r="SR15" s="6">
        <f>IF(OR(SQ$6=0,COUNTIF(Feries,SQ$6)&gt;0,ISNONTEXT($A15)),"",
((COUNTIFS(SaisiePers,$A15,SaisieDebut,"&lt;="&amp;SQ$6,SaisieFin,"&gt;"&amp;SQ$6,SaisieJour,"")+
COUNTIFS(SaisiePers,$A15,SaisieDebut,"&lt;="&amp;SQ$6,SaisieFin,SQ$6,SaisieSoir,Paramètres!$B$3,SaisieJour,"")+
COUNTIFS(SaisiePers,$A15,SaisieDebut,"&lt;="&amp;SQ$6,SaisieFin,"&gt;"&amp;SQ$6,SaisieSoir,Paramètres!$B$3,SaisieJour,TEXT(SQ$6,"jjjj"))=0)=$AS$1)*0.5)</f>
        <v>0</v>
      </c>
      <c r="SS15" s="6">
        <f>IF(OR(SS$6=0,COUNTIF(Feries,SS$6)&gt;0,ISNONTEXT($A15)),"",
((COUNTIFS(SaisiePers,$A15,SaisieDebut,"&lt;"&amp;SS$6,SaisieFin,"&gt;="&amp;SS$6,SaisieJour,"")+
COUNTIFS(SaisiePers,$A15,SaisieDebut,SS$6,SaisieFin,"&gt;="&amp;SS$6,SaisieMatin,Paramètres!$A$2,SaisieJour,"")+
COUNTIFS(SaisiePers,$A15,SaisieDebut,"&lt;"&amp;SS$6,SaisieFin,"&gt;="&amp;SS$6,SaisieMatin,Paramètres!$A$2,SaisieJour,TEXT(SS$6,"jjjj"))=0)=$AS$1)*0.5)</f>
        <v>0</v>
      </c>
      <c r="ST15" s="6">
        <f>IF(OR(SS$6=0,COUNTIF(Feries,SS$6)&gt;0,ISNONTEXT($A15)),"",
((COUNTIFS(SaisiePers,$A15,SaisieDebut,"&lt;="&amp;SS$6,SaisieFin,"&gt;"&amp;SS$6,SaisieJour,"")+
COUNTIFS(SaisiePers,$A15,SaisieDebut,"&lt;="&amp;SS$6,SaisieFin,SS$6,SaisieSoir,Paramètres!$B$3,SaisieJour,"")+
COUNTIFS(SaisiePers,$A15,SaisieDebut,"&lt;="&amp;SS$6,SaisieFin,"&gt;"&amp;SS$6,SaisieSoir,Paramètres!$B$3,SaisieJour,TEXT(SS$6,"jjjj"))=0)=$AS$1)*0.5)</f>
        <v>0</v>
      </c>
      <c r="SU15" s="6">
        <f>IF(OR(SU$6=0,COUNTIF(Feries,SU$6)&gt;0,ISNONTEXT($A15)),"",
((COUNTIFS(SaisiePers,$A15,SaisieDebut,"&lt;"&amp;SU$6,SaisieFin,"&gt;="&amp;SU$6,SaisieJour,"")+
COUNTIFS(SaisiePers,$A15,SaisieDebut,SU$6,SaisieFin,"&gt;="&amp;SU$6,SaisieMatin,Paramètres!$A$2,SaisieJour,"")+
COUNTIFS(SaisiePers,$A15,SaisieDebut,"&lt;"&amp;SU$6,SaisieFin,"&gt;="&amp;SU$6,SaisieMatin,Paramètres!$A$2,SaisieJour,TEXT(SU$6,"jjjj"))=0)=$AS$1)*0.5)</f>
        <v>0</v>
      </c>
      <c r="SV15" s="6">
        <f>IF(OR(SU$6=0,COUNTIF(Feries,SU$6)&gt;0,ISNONTEXT($A15)),"",
((COUNTIFS(SaisiePers,$A15,SaisieDebut,"&lt;="&amp;SU$6,SaisieFin,"&gt;"&amp;SU$6,SaisieJour,"")+
COUNTIFS(SaisiePers,$A15,SaisieDebut,"&lt;="&amp;SU$6,SaisieFin,SU$6,SaisieSoir,Paramètres!$B$3,SaisieJour,"")+
COUNTIFS(SaisiePers,$A15,SaisieDebut,"&lt;="&amp;SU$6,SaisieFin,"&gt;"&amp;SU$6,SaisieSoir,Paramètres!$B$3,SaisieJour,TEXT(SU$6,"jjjj"))=0)=$AS$1)*0.5)</f>
        <v>0</v>
      </c>
      <c r="SW15" s="6" t="str">
        <f>IF(OR(SW$6=0,COUNTIF(Feries,SW$6)&gt;0,ISNONTEXT($A15)),"",
((COUNTIFS(SaisiePers,$A15,SaisieDebut,"&lt;"&amp;SW$6,SaisieFin,"&gt;="&amp;SW$6,SaisieJour,"")+
COUNTIFS(SaisiePers,$A15,SaisieDebut,SW$6,SaisieFin,"&gt;="&amp;SW$6,SaisieMatin,Paramètres!$A$2,SaisieJour,"")+
COUNTIFS(SaisiePers,$A15,SaisieDebut,"&lt;"&amp;SW$6,SaisieFin,"&gt;="&amp;SW$6,SaisieMatin,Paramètres!$A$2,SaisieJour,TEXT(SW$6,"jjjj"))=0)=$AS$1)*0.5)</f>
        <v/>
      </c>
      <c r="SX15" s="6" t="str">
        <f>IF(OR(SW$6=0,COUNTIF(Feries,SW$6)&gt;0,ISNONTEXT($A15)),"",
((COUNTIFS(SaisiePers,$A15,SaisieDebut,"&lt;="&amp;SW$6,SaisieFin,"&gt;"&amp;SW$6,SaisieJour,"")+
COUNTIFS(SaisiePers,$A15,SaisieDebut,"&lt;="&amp;SW$6,SaisieFin,SW$6,SaisieSoir,Paramètres!$B$3,SaisieJour,"")+
COUNTIFS(SaisiePers,$A15,SaisieDebut,"&lt;="&amp;SW$6,SaisieFin,"&gt;"&amp;SW$6,SaisieSoir,Paramètres!$B$3,SaisieJour,TEXT(SW$6,"jjjj"))=0)=$AS$1)*0.5)</f>
        <v/>
      </c>
      <c r="SY15" s="6">
        <f>IF(OR(SY$6=0,COUNTIF(Feries,SY$6)&gt;0,ISNONTEXT($A15)),"",
((COUNTIFS(SaisiePers,$A15,SaisieDebut,"&lt;"&amp;SY$6,SaisieFin,"&gt;="&amp;SY$6,SaisieJour,"")+
COUNTIFS(SaisiePers,$A15,SaisieDebut,SY$6,SaisieFin,"&gt;="&amp;SY$6,SaisieMatin,Paramètres!$A$2,SaisieJour,"")+
COUNTIFS(SaisiePers,$A15,SaisieDebut,"&lt;"&amp;SY$6,SaisieFin,"&gt;="&amp;SY$6,SaisieMatin,Paramètres!$A$2,SaisieJour,TEXT(SY$6,"jjjj"))=0)=$AS$1)*0.5)</f>
        <v>0</v>
      </c>
      <c r="SZ15" s="6">
        <f>IF(OR(SY$6=0,COUNTIF(Feries,SY$6)&gt;0,ISNONTEXT($A15)),"",
((COUNTIFS(SaisiePers,$A15,SaisieDebut,"&lt;="&amp;SY$6,SaisieFin,"&gt;"&amp;SY$6,SaisieJour,"")+
COUNTIFS(SaisiePers,$A15,SaisieDebut,"&lt;="&amp;SY$6,SaisieFin,SY$6,SaisieSoir,Paramètres!$B$3,SaisieJour,"")+
COUNTIFS(SaisiePers,$A15,SaisieDebut,"&lt;="&amp;SY$6,SaisieFin,"&gt;"&amp;SY$6,SaisieSoir,Paramètres!$B$3,SaisieJour,TEXT(SY$6,"jjjj"))=0)=$AS$1)*0.5)</f>
        <v>0</v>
      </c>
      <c r="TA15" s="6">
        <f>IF(OR(TA$6=0,COUNTIF(Feries,TA$6)&gt;0,ISNONTEXT($A15)),"",
((COUNTIFS(SaisiePers,$A15,SaisieDebut,"&lt;"&amp;TA$6,SaisieFin,"&gt;="&amp;TA$6,SaisieJour,"")+
COUNTIFS(SaisiePers,$A15,SaisieDebut,TA$6,SaisieFin,"&gt;="&amp;TA$6,SaisieMatin,Paramètres!$A$2,SaisieJour,"")+
COUNTIFS(SaisiePers,$A15,SaisieDebut,"&lt;"&amp;TA$6,SaisieFin,"&gt;="&amp;TA$6,SaisieMatin,Paramètres!$A$2,SaisieJour,TEXT(TA$6,"jjjj"))=0)=$AS$1)*0.5)</f>
        <v>0</v>
      </c>
      <c r="TB15" s="6">
        <f>IF(OR(TA$6=0,COUNTIF(Feries,TA$6)&gt;0,ISNONTEXT($A15)),"",
((COUNTIFS(SaisiePers,$A15,SaisieDebut,"&lt;="&amp;TA$6,SaisieFin,"&gt;"&amp;TA$6,SaisieJour,"")+
COUNTIFS(SaisiePers,$A15,SaisieDebut,"&lt;="&amp;TA$6,SaisieFin,TA$6,SaisieSoir,Paramètres!$B$3,SaisieJour,"")+
COUNTIFS(SaisiePers,$A15,SaisieDebut,"&lt;="&amp;TA$6,SaisieFin,"&gt;"&amp;TA$6,SaisieSoir,Paramètres!$B$3,SaisieJour,TEXT(TA$6,"jjjj"))=0)=$AS$1)*0.5)</f>
        <v>0</v>
      </c>
      <c r="TC15" s="6">
        <f>IF(OR(TC$6=0,COUNTIF(Feries,TC$6)&gt;0,ISNONTEXT($A15)),"",
((COUNTIFS(SaisiePers,$A15,SaisieDebut,"&lt;"&amp;TC$6,SaisieFin,"&gt;="&amp;TC$6,SaisieJour,"")+
COUNTIFS(SaisiePers,$A15,SaisieDebut,TC$6,SaisieFin,"&gt;="&amp;TC$6,SaisieMatin,Paramètres!$A$2,SaisieJour,"")+
COUNTIFS(SaisiePers,$A15,SaisieDebut,"&lt;"&amp;TC$6,SaisieFin,"&gt;="&amp;TC$6,SaisieMatin,Paramètres!$A$2,SaisieJour,TEXT(TC$6,"jjjj"))=0)=$AS$1)*0.5)</f>
        <v>0</v>
      </c>
      <c r="TD15" s="6">
        <f>IF(OR(TC$6=0,COUNTIF(Feries,TC$6)&gt;0,ISNONTEXT($A15)),"",
((COUNTIFS(SaisiePers,$A15,SaisieDebut,"&lt;="&amp;TC$6,SaisieFin,"&gt;"&amp;TC$6,SaisieJour,"")+
COUNTIFS(SaisiePers,$A15,SaisieDebut,"&lt;="&amp;TC$6,SaisieFin,TC$6,SaisieSoir,Paramètres!$B$3,SaisieJour,"")+
COUNTIFS(SaisiePers,$A15,SaisieDebut,"&lt;="&amp;TC$6,SaisieFin,"&gt;"&amp;TC$6,SaisieSoir,Paramètres!$B$3,SaisieJour,TEXT(TC$6,"jjjj"))=0)=$AS$1)*0.5)</f>
        <v>0</v>
      </c>
      <c r="TE15" s="6">
        <f>IF(OR(TE$6=0,COUNTIF(Feries,TE$6)&gt;0,ISNONTEXT($A15)),"",
((COUNTIFS(SaisiePers,$A15,SaisieDebut,"&lt;"&amp;TE$6,SaisieFin,"&gt;="&amp;TE$6,SaisieJour,"")+
COUNTIFS(SaisiePers,$A15,SaisieDebut,TE$6,SaisieFin,"&gt;="&amp;TE$6,SaisieMatin,Paramètres!$A$2,SaisieJour,"")+
COUNTIFS(SaisiePers,$A15,SaisieDebut,"&lt;"&amp;TE$6,SaisieFin,"&gt;="&amp;TE$6,SaisieMatin,Paramètres!$A$2,SaisieJour,TEXT(TE$6,"jjjj"))=0)=$AS$1)*0.5)</f>
        <v>0</v>
      </c>
      <c r="TF15" s="6">
        <f>IF(OR(TE$6=0,COUNTIF(Feries,TE$6)&gt;0,ISNONTEXT($A15)),"",
((COUNTIFS(SaisiePers,$A15,SaisieDebut,"&lt;="&amp;TE$6,SaisieFin,"&gt;"&amp;TE$6,SaisieJour,"")+
COUNTIFS(SaisiePers,$A15,SaisieDebut,"&lt;="&amp;TE$6,SaisieFin,TE$6,SaisieSoir,Paramètres!$B$3,SaisieJour,"")+
COUNTIFS(SaisiePers,$A15,SaisieDebut,"&lt;="&amp;TE$6,SaisieFin,"&gt;"&amp;TE$6,SaisieSoir,Paramètres!$B$3,SaisieJour,TEXT(TE$6,"jjjj"))=0)=$AS$1)*0.5)</f>
        <v>0</v>
      </c>
      <c r="TG15" s="6" t="str">
        <f>IF(OR(TG$6=0,COUNTIF(Feries,TG$6)&gt;0,ISNONTEXT($A15)),"",
((COUNTIFS(SaisiePers,$A15,SaisieDebut,"&lt;"&amp;TG$6,SaisieFin,"&gt;="&amp;TG$6,SaisieJour,"")+
COUNTIFS(SaisiePers,$A15,SaisieDebut,TG$6,SaisieFin,"&gt;="&amp;TG$6,SaisieMatin,Paramètres!$A$2,SaisieJour,"")+
COUNTIFS(SaisiePers,$A15,SaisieDebut,"&lt;"&amp;TG$6,SaisieFin,"&gt;="&amp;TG$6,SaisieMatin,Paramètres!$A$2,SaisieJour,TEXT(TG$6,"jjjj"))=0)=$AS$1)*0.5)</f>
        <v/>
      </c>
      <c r="TH15" s="6" t="str">
        <f>IF(OR(TG$6=0,COUNTIF(Feries,TG$6)&gt;0,ISNONTEXT($A15)),"",
((COUNTIFS(SaisiePers,$A15,SaisieDebut,"&lt;="&amp;TG$6,SaisieFin,"&gt;"&amp;TG$6,SaisieJour,"")+
COUNTIFS(SaisiePers,$A15,SaisieDebut,"&lt;="&amp;TG$6,SaisieFin,TG$6,SaisieSoir,Paramètres!$B$3,SaisieJour,"")+
COUNTIFS(SaisiePers,$A15,SaisieDebut,"&lt;="&amp;TG$6,SaisieFin,"&gt;"&amp;TG$6,SaisieSoir,Paramètres!$B$3,SaisieJour,TEXT(TG$6,"jjjj"))=0)=$AS$1)*0.5)</f>
        <v/>
      </c>
      <c r="TI15" s="6" t="str">
        <f>IF(OR(TI$6=0,COUNTIF(Feries,TI$6)&gt;0,ISNONTEXT($A15)),"",
((COUNTIFS(SaisiePers,$A15,SaisieDebut,"&lt;"&amp;TI$6,SaisieFin,"&gt;="&amp;TI$6,SaisieJour,"")+
COUNTIFS(SaisiePers,$A15,SaisieDebut,TI$6,SaisieFin,"&gt;="&amp;TI$6,SaisieMatin,Paramètres!$A$2,SaisieJour,"")+
COUNTIFS(SaisiePers,$A15,SaisieDebut,"&lt;"&amp;TI$6,SaisieFin,"&gt;="&amp;TI$6,SaisieMatin,Paramètres!$A$2,SaisieJour,TEXT(TI$6,"jjjj"))=0)=$AS$1)*0.5)</f>
        <v/>
      </c>
      <c r="TJ15" s="6" t="str">
        <f>IF(OR(TI$6=0,COUNTIF(Feries,TI$6)&gt;0,ISNONTEXT($A15)),"",
((COUNTIFS(SaisiePers,$A15,SaisieDebut,"&lt;="&amp;TI$6,SaisieFin,"&gt;"&amp;TI$6,SaisieJour,"")+
COUNTIFS(SaisiePers,$A15,SaisieDebut,"&lt;="&amp;TI$6,SaisieFin,TI$6,SaisieSoir,Paramètres!$B$3,SaisieJour,"")+
COUNTIFS(SaisiePers,$A15,SaisieDebut,"&lt;="&amp;TI$6,SaisieFin,"&gt;"&amp;TI$6,SaisieSoir,Paramètres!$B$3,SaisieJour,TEXT(TI$6,"jjjj"))=0)=$AS$1)*0.5)</f>
        <v/>
      </c>
      <c r="TK15" s="6" t="str">
        <f>IF(OR(TK$6=0,COUNTIF(Feries,TK$6)&gt;0,ISNONTEXT($A15)),"",
((COUNTIFS(SaisiePers,$A15,SaisieDebut,"&lt;"&amp;TK$6,SaisieFin,"&gt;="&amp;TK$6,SaisieJour,"")+
COUNTIFS(SaisiePers,$A15,SaisieDebut,TK$6,SaisieFin,"&gt;="&amp;TK$6,SaisieMatin,Paramètres!$A$2,SaisieJour,"")+
COUNTIFS(SaisiePers,$A15,SaisieDebut,"&lt;"&amp;TK$6,SaisieFin,"&gt;="&amp;TK$6,SaisieMatin,Paramètres!$A$2,SaisieJour,TEXT(TK$6,"jjjj"))=0)=$AS$1)*0.5)</f>
        <v/>
      </c>
      <c r="TL15" s="6" t="str">
        <f>IF(OR(TK$6=0,COUNTIF(Feries,TK$6)&gt;0,ISNONTEXT($A15)),"",
((COUNTIFS(SaisiePers,$A15,SaisieDebut,"&lt;="&amp;TK$6,SaisieFin,"&gt;"&amp;TK$6,SaisieJour,"")+
COUNTIFS(SaisiePers,$A15,SaisieDebut,"&lt;="&amp;TK$6,SaisieFin,TK$6,SaisieSoir,Paramètres!$B$3,SaisieJour,"")+
COUNTIFS(SaisiePers,$A15,SaisieDebut,"&lt;="&amp;TK$6,SaisieFin,"&gt;"&amp;TK$6,SaisieSoir,Paramètres!$B$3,SaisieJour,TEXT(TK$6,"jjjj"))=0)=$AS$1)*0.5)</f>
        <v/>
      </c>
      <c r="TM15" s="6" t="str">
        <f>IF(OR(TM$6=0,COUNTIF(Feries,TM$6)&gt;0,ISNONTEXT($A15)),"",
((COUNTIFS(SaisiePers,$A15,SaisieDebut,"&lt;"&amp;TM$6,SaisieFin,"&gt;="&amp;TM$6,SaisieJour,"")+
COUNTIFS(SaisiePers,$A15,SaisieDebut,TM$6,SaisieFin,"&gt;="&amp;TM$6,SaisieMatin,Paramètres!$A$2,SaisieJour,"")+
COUNTIFS(SaisiePers,$A15,SaisieDebut,"&lt;"&amp;TM$6,SaisieFin,"&gt;="&amp;TM$6,SaisieMatin,Paramètres!$A$2,SaisieJour,TEXT(TM$6,"jjjj"))=0)=$AS$1)*0.5)</f>
        <v/>
      </c>
      <c r="TN15" s="6" t="str">
        <f>IF(OR(TM$6=0,COUNTIF(Feries,TM$6)&gt;0,ISNONTEXT($A15)),"",
((COUNTIFS(SaisiePers,$A15,SaisieDebut,"&lt;="&amp;TM$6,SaisieFin,"&gt;"&amp;TM$6,SaisieJour,"")+
COUNTIFS(SaisiePers,$A15,SaisieDebut,"&lt;="&amp;TM$6,SaisieFin,TM$6,SaisieSoir,Paramètres!$B$3,SaisieJour,"")+
COUNTIFS(SaisiePers,$A15,SaisieDebut,"&lt;="&amp;TM$6,SaisieFin,"&gt;"&amp;TM$6,SaisieSoir,Paramètres!$B$3,SaisieJour,TEXT(TM$6,"jjjj"))=0)=$AS$1)*0.5)</f>
        <v/>
      </c>
      <c r="TO15" s="6" t="str">
        <f>IF(OR(TO$6=0,COUNTIF(Feries,TO$6)&gt;0,ISNONTEXT($A15)),"",
((COUNTIFS(SaisiePers,$A15,SaisieDebut,"&lt;"&amp;TO$6,SaisieFin,"&gt;="&amp;TO$6,SaisieJour,"")+
COUNTIFS(SaisiePers,$A15,SaisieDebut,TO$6,SaisieFin,"&gt;="&amp;TO$6,SaisieMatin,Paramètres!$A$2,SaisieJour,"")+
COUNTIFS(SaisiePers,$A15,SaisieDebut,"&lt;"&amp;TO$6,SaisieFin,"&gt;="&amp;TO$6,SaisieMatin,Paramètres!$A$2,SaisieJour,TEXT(TO$6,"jjjj"))=0)=$AS$1)*0.5)</f>
        <v/>
      </c>
      <c r="TP15" s="6" t="str">
        <f>IF(OR(TO$6=0,COUNTIF(Feries,TO$6)&gt;0,ISNONTEXT($A15)),"",
((COUNTIFS(SaisiePers,$A15,SaisieDebut,"&lt;="&amp;TO$6,SaisieFin,"&gt;"&amp;TO$6,SaisieJour,"")+
COUNTIFS(SaisiePers,$A15,SaisieDebut,"&lt;="&amp;TO$6,SaisieFin,TO$6,SaisieSoir,Paramètres!$B$3,SaisieJour,"")+
COUNTIFS(SaisiePers,$A15,SaisieDebut,"&lt;="&amp;TO$6,SaisieFin,"&gt;"&amp;TO$6,SaisieSoir,Paramètres!$B$3,SaisieJour,TEXT(TO$6,"jjjj"))=0)=$AS$1)*0.5)</f>
        <v/>
      </c>
      <c r="TQ15" s="6" t="str">
        <f>IF(OR(TQ$6=0,COUNTIF(Feries,TQ$6)&gt;0,ISNONTEXT($A15)),"",
((COUNTIFS(SaisiePers,$A15,SaisieDebut,"&lt;"&amp;TQ$6,SaisieFin,"&gt;="&amp;TQ$6,SaisieJour,"")+
COUNTIFS(SaisiePers,$A15,SaisieDebut,TQ$6,SaisieFin,"&gt;="&amp;TQ$6,SaisieMatin,Paramètres!$A$2,SaisieJour,"")+
COUNTIFS(SaisiePers,$A15,SaisieDebut,"&lt;"&amp;TQ$6,SaisieFin,"&gt;="&amp;TQ$6,SaisieMatin,Paramètres!$A$2,SaisieJour,TEXT(TQ$6,"jjjj"))=0)=$AS$1)*0.5)</f>
        <v/>
      </c>
      <c r="TR15" s="6" t="str">
        <f>IF(OR(TQ$6=0,COUNTIF(Feries,TQ$6)&gt;0,ISNONTEXT($A15)),"",
((COUNTIFS(SaisiePers,$A15,SaisieDebut,"&lt;="&amp;TQ$6,SaisieFin,"&gt;"&amp;TQ$6,SaisieJour,"")+
COUNTIFS(SaisiePers,$A15,SaisieDebut,"&lt;="&amp;TQ$6,SaisieFin,TQ$6,SaisieSoir,Paramètres!$B$3,SaisieJour,"")+
COUNTIFS(SaisiePers,$A15,SaisieDebut,"&lt;="&amp;TQ$6,SaisieFin,"&gt;"&amp;TQ$6,SaisieSoir,Paramètres!$B$3,SaisieJour,TEXT(TQ$6,"jjjj"))=0)=$AS$1)*0.5)</f>
        <v/>
      </c>
      <c r="TS15" s="6" t="str">
        <f>IF(OR(TS$6=0,COUNTIF(Feries,TS$6)&gt;0,ISNONTEXT($A15)),"",
((COUNTIFS(SaisiePers,$A15,SaisieDebut,"&lt;"&amp;TS$6,SaisieFin,"&gt;="&amp;TS$6,SaisieJour,"")+
COUNTIFS(SaisiePers,$A15,SaisieDebut,TS$6,SaisieFin,"&gt;="&amp;TS$6,SaisieMatin,Paramètres!$A$2,SaisieJour,"")+
COUNTIFS(SaisiePers,$A15,SaisieDebut,"&lt;"&amp;TS$6,SaisieFin,"&gt;="&amp;TS$6,SaisieMatin,Paramètres!$A$2,SaisieJour,TEXT(TS$6,"jjjj"))=0)=$AS$1)*0.5)</f>
        <v/>
      </c>
      <c r="TT15" s="6" t="str">
        <f>IF(OR(TS$6=0,COUNTIF(Feries,TS$6)&gt;0,ISNONTEXT($A15)),"",
((COUNTIFS(SaisiePers,$A15,SaisieDebut,"&lt;="&amp;TS$6,SaisieFin,"&gt;"&amp;TS$6,SaisieJour,"")+
COUNTIFS(SaisiePers,$A15,SaisieDebut,"&lt;="&amp;TS$6,SaisieFin,TS$6,SaisieSoir,Paramètres!$B$3,SaisieJour,"")+
COUNTIFS(SaisiePers,$A15,SaisieDebut,"&lt;="&amp;TS$6,SaisieFin,"&gt;"&amp;TS$6,SaisieSoir,Paramètres!$B$3,SaisieJour,TEXT(TS$6,"jjjj"))=0)=$AS$1)*0.5)</f>
        <v/>
      </c>
      <c r="TU15" s="6" t="str">
        <f>IF(OR(TU$6=0,COUNTIF(Feries,TU$6)&gt;0,ISNONTEXT($A15)),"",
((COUNTIFS(SaisiePers,$A15,SaisieDebut,"&lt;"&amp;TU$6,SaisieFin,"&gt;="&amp;TU$6,SaisieJour,"")+
COUNTIFS(SaisiePers,$A15,SaisieDebut,TU$6,SaisieFin,"&gt;="&amp;TU$6,SaisieMatin,Paramètres!$A$2,SaisieJour,"")+
COUNTIFS(SaisiePers,$A15,SaisieDebut,"&lt;"&amp;TU$6,SaisieFin,"&gt;="&amp;TU$6,SaisieMatin,Paramètres!$A$2,SaisieJour,TEXT(TU$6,"jjjj"))=0)=$AS$1)*0.5)</f>
        <v/>
      </c>
      <c r="TV15" s="6" t="str">
        <f>IF(OR(TU$6=0,COUNTIF(Feries,TU$6)&gt;0,ISNONTEXT($A15)),"",
((COUNTIFS(SaisiePers,$A15,SaisieDebut,"&lt;="&amp;TU$6,SaisieFin,"&gt;"&amp;TU$6,SaisieJour,"")+
COUNTIFS(SaisiePers,$A15,SaisieDebut,"&lt;="&amp;TU$6,SaisieFin,TU$6,SaisieSoir,Paramètres!$B$3,SaisieJour,"")+
COUNTIFS(SaisiePers,$A15,SaisieDebut,"&lt;="&amp;TU$6,SaisieFin,"&gt;"&amp;TU$6,SaisieSoir,Paramètres!$B$3,SaisieJour,TEXT(TU$6,"jjjj"))=0)=$AS$1)*0.5)</f>
        <v/>
      </c>
      <c r="TW15" s="6" t="str">
        <f>IF(OR(TW$6=0,COUNTIF(Feries,TW$6)&gt;0,ISNONTEXT($A15)),"",
((COUNTIFS(SaisiePers,$A15,SaisieDebut,"&lt;"&amp;TW$6,SaisieFin,"&gt;="&amp;TW$6,SaisieJour,"")+
COUNTIFS(SaisiePers,$A15,SaisieDebut,TW$6,SaisieFin,"&gt;="&amp;TW$6,SaisieMatin,Paramètres!$A$2,SaisieJour,"")+
COUNTIFS(SaisiePers,$A15,SaisieDebut,"&lt;"&amp;TW$6,SaisieFin,"&gt;="&amp;TW$6,SaisieMatin,Paramètres!$A$2,SaisieJour,TEXT(TW$6,"jjjj"))=0)=$AS$1)*0.5)</f>
        <v/>
      </c>
      <c r="TX15" s="6" t="str">
        <f>IF(OR(TW$6=0,COUNTIF(Feries,TW$6)&gt;0,ISNONTEXT($A15)),"",
((COUNTIFS(SaisiePers,$A15,SaisieDebut,"&lt;="&amp;TW$6,SaisieFin,"&gt;"&amp;TW$6,SaisieJour,"")+
COUNTIFS(SaisiePers,$A15,SaisieDebut,"&lt;="&amp;TW$6,SaisieFin,TW$6,SaisieSoir,Paramètres!$B$3,SaisieJour,"")+
COUNTIFS(SaisiePers,$A15,SaisieDebut,"&lt;="&amp;TW$6,SaisieFin,"&gt;"&amp;TW$6,SaisieSoir,Paramètres!$B$3,SaisieJour,TEXT(TW$6,"jjjj"))=0)=$AS$1)*0.5)</f>
        <v/>
      </c>
      <c r="TY15" s="6" t="str">
        <f>IF(OR(TY$6=0,COUNTIF(Feries,TY$6)&gt;0,ISNONTEXT($A15)),"",
((COUNTIFS(SaisiePers,$A15,SaisieDebut,"&lt;"&amp;TY$6,SaisieFin,"&gt;="&amp;TY$6,SaisieJour,"")+
COUNTIFS(SaisiePers,$A15,SaisieDebut,TY$6,SaisieFin,"&gt;="&amp;TY$6,SaisieMatin,Paramètres!$A$2,SaisieJour,"")+
COUNTIFS(SaisiePers,$A15,SaisieDebut,"&lt;"&amp;TY$6,SaisieFin,"&gt;="&amp;TY$6,SaisieMatin,Paramètres!$A$2,SaisieJour,TEXT(TY$6,"jjjj"))=0)=$AS$1)*0.5)</f>
        <v/>
      </c>
      <c r="TZ15" s="6" t="str">
        <f>IF(OR(TY$6=0,COUNTIF(Feries,TY$6)&gt;0,ISNONTEXT($A15)),"",
((COUNTIFS(SaisiePers,$A15,SaisieDebut,"&lt;="&amp;TY$6,SaisieFin,"&gt;"&amp;TY$6,SaisieJour,"")+
COUNTIFS(SaisiePers,$A15,SaisieDebut,"&lt;="&amp;TY$6,SaisieFin,TY$6,SaisieSoir,Paramètres!$B$3,SaisieJour,"")+
COUNTIFS(SaisiePers,$A15,SaisieDebut,"&lt;="&amp;TY$6,SaisieFin,"&gt;"&amp;TY$6,SaisieSoir,Paramètres!$B$3,SaisieJour,TEXT(TY$6,"jjjj"))=0)=$AS$1)*0.5)</f>
        <v/>
      </c>
      <c r="UA15" s="6" t="str">
        <f>IF(OR(UA$6=0,COUNTIF(Feries,UA$6)&gt;0,ISNONTEXT($A15)),"",
((COUNTIFS(SaisiePers,$A15,SaisieDebut,"&lt;"&amp;UA$6,SaisieFin,"&gt;="&amp;UA$6,SaisieJour,"")+
COUNTIFS(SaisiePers,$A15,SaisieDebut,UA$6,SaisieFin,"&gt;="&amp;UA$6,SaisieMatin,Paramètres!$A$2,SaisieJour,"")+
COUNTIFS(SaisiePers,$A15,SaisieDebut,"&lt;"&amp;UA$6,SaisieFin,"&gt;="&amp;UA$6,SaisieMatin,Paramètres!$A$2,SaisieJour,TEXT(UA$6,"jjjj"))=0)=$AS$1)*0.5)</f>
        <v/>
      </c>
      <c r="UB15" s="6" t="str">
        <f>IF(OR(UA$6=0,COUNTIF(Feries,UA$6)&gt;0,ISNONTEXT($A15)),"",
((COUNTIFS(SaisiePers,$A15,SaisieDebut,"&lt;="&amp;UA$6,SaisieFin,"&gt;"&amp;UA$6,SaisieJour,"")+
COUNTIFS(SaisiePers,$A15,SaisieDebut,"&lt;="&amp;UA$6,SaisieFin,UA$6,SaisieSoir,Paramètres!$B$3,SaisieJour,"")+
COUNTIFS(SaisiePers,$A15,SaisieDebut,"&lt;="&amp;UA$6,SaisieFin,"&gt;"&amp;UA$6,SaisieSoir,Paramètres!$B$3,SaisieJour,TEXT(UA$6,"jjjj"))=0)=$AS$1)*0.5)</f>
        <v/>
      </c>
      <c r="UC15" s="6" t="str">
        <f>IF(OR(UC$6=0,COUNTIF(Feries,UC$6)&gt;0,ISNONTEXT($A15)),"",
((COUNTIFS(SaisiePers,$A15,SaisieDebut,"&lt;"&amp;UC$6,SaisieFin,"&gt;="&amp;UC$6,SaisieJour,"")+
COUNTIFS(SaisiePers,$A15,SaisieDebut,UC$6,SaisieFin,"&gt;="&amp;UC$6,SaisieMatin,Paramètres!$A$2,SaisieJour,"")+
COUNTIFS(SaisiePers,$A15,SaisieDebut,"&lt;"&amp;UC$6,SaisieFin,"&gt;="&amp;UC$6,SaisieMatin,Paramètres!$A$2,SaisieJour,TEXT(UC$6,"jjjj"))=0)=$AS$1)*0.5)</f>
        <v/>
      </c>
      <c r="UD15" s="6" t="str">
        <f>IF(OR(UC$6=0,COUNTIF(Feries,UC$6)&gt;0,ISNONTEXT($A15)),"",
((COUNTIFS(SaisiePers,$A15,SaisieDebut,"&lt;="&amp;UC$6,SaisieFin,"&gt;"&amp;UC$6,SaisieJour,"")+
COUNTIFS(SaisiePers,$A15,SaisieDebut,"&lt;="&amp;UC$6,SaisieFin,UC$6,SaisieSoir,Paramètres!$B$3,SaisieJour,"")+
COUNTIFS(SaisiePers,$A15,SaisieDebut,"&lt;="&amp;UC$6,SaisieFin,"&gt;"&amp;UC$6,SaisieSoir,Paramètres!$B$3,SaisieJour,TEXT(UC$6,"jjjj"))=0)=$AS$1)*0.5)</f>
        <v/>
      </c>
      <c r="UE15" s="6" t="str">
        <f>IF(OR(UE$6=0,COUNTIF(Feries,UE$6)&gt;0,ISNONTEXT($A15)),"",
((COUNTIFS(SaisiePers,$A15,SaisieDebut,"&lt;"&amp;UE$6,SaisieFin,"&gt;="&amp;UE$6,SaisieJour,"")+
COUNTIFS(SaisiePers,$A15,SaisieDebut,UE$6,SaisieFin,"&gt;="&amp;UE$6,SaisieMatin,Paramètres!$A$2,SaisieJour,"")+
COUNTIFS(SaisiePers,$A15,SaisieDebut,"&lt;"&amp;UE$6,SaisieFin,"&gt;="&amp;UE$6,SaisieMatin,Paramètres!$A$2,SaisieJour,TEXT(UE$6,"jjjj"))=0)=$AS$1)*0.5)</f>
        <v/>
      </c>
      <c r="UF15" s="6" t="str">
        <f>IF(OR(UE$6=0,COUNTIF(Feries,UE$6)&gt;0,ISNONTEXT($A15)),"",
((COUNTIFS(SaisiePers,$A15,SaisieDebut,"&lt;="&amp;UE$6,SaisieFin,"&gt;"&amp;UE$6,SaisieJour,"")+
COUNTIFS(SaisiePers,$A15,SaisieDebut,"&lt;="&amp;UE$6,SaisieFin,UE$6,SaisieSoir,Paramètres!$B$3,SaisieJour,"")+
COUNTIFS(SaisiePers,$A15,SaisieDebut,"&lt;="&amp;UE$6,SaisieFin,"&gt;"&amp;UE$6,SaisieSoir,Paramètres!$B$3,SaisieJour,TEXT(UE$6,"jjjj"))=0)=$AS$1)*0.5)</f>
        <v/>
      </c>
      <c r="UG15" s="6" t="str">
        <f>IF(OR(UG$6=0,COUNTIF(Feries,UG$6)&gt;0,ISNONTEXT($A15)),"",
((COUNTIFS(SaisiePers,$A15,SaisieDebut,"&lt;"&amp;UG$6,SaisieFin,"&gt;="&amp;UG$6,SaisieJour,"")+
COUNTIFS(SaisiePers,$A15,SaisieDebut,UG$6,SaisieFin,"&gt;="&amp;UG$6,SaisieMatin,Paramètres!$A$2,SaisieJour,"")+
COUNTIFS(SaisiePers,$A15,SaisieDebut,"&lt;"&amp;UG$6,SaisieFin,"&gt;="&amp;UG$6,SaisieMatin,Paramètres!$A$2,SaisieJour,TEXT(UG$6,"jjjj"))=0)=$AS$1)*0.5)</f>
        <v/>
      </c>
      <c r="UH15" s="6" t="str">
        <f>IF(OR(UG$6=0,COUNTIF(Feries,UG$6)&gt;0,ISNONTEXT($A15)),"",
((COUNTIFS(SaisiePers,$A15,SaisieDebut,"&lt;="&amp;UG$6,SaisieFin,"&gt;"&amp;UG$6,SaisieJour,"")+
COUNTIFS(SaisiePers,$A15,SaisieDebut,"&lt;="&amp;UG$6,SaisieFin,UG$6,SaisieSoir,Paramètres!$B$3,SaisieJour,"")+
COUNTIFS(SaisiePers,$A15,SaisieDebut,"&lt;="&amp;UG$6,SaisieFin,"&gt;"&amp;UG$6,SaisieSoir,Paramètres!$B$3,SaisieJour,TEXT(UG$6,"jjjj"))=0)=$AS$1)*0.5)</f>
        <v/>
      </c>
      <c r="UI15" s="6" t="str">
        <f>IF(OR(UI$6=0,COUNTIF(Feries,UI$6)&gt;0,ISNONTEXT($A15)),"",
((COUNTIFS(SaisiePers,$A15,SaisieDebut,"&lt;"&amp;UI$6,SaisieFin,"&gt;="&amp;UI$6,SaisieJour,"")+
COUNTIFS(SaisiePers,$A15,SaisieDebut,UI$6,SaisieFin,"&gt;="&amp;UI$6,SaisieMatin,Paramètres!$A$2,SaisieJour,"")+
COUNTIFS(SaisiePers,$A15,SaisieDebut,"&lt;"&amp;UI$6,SaisieFin,"&gt;="&amp;UI$6,SaisieMatin,Paramètres!$A$2,SaisieJour,TEXT(UI$6,"jjjj"))=0)=$AS$1)*0.5)</f>
        <v/>
      </c>
      <c r="UJ15" s="6" t="str">
        <f>IF(OR(UI$6=0,COUNTIF(Feries,UI$6)&gt;0,ISNONTEXT($A15)),"",
((COUNTIFS(SaisiePers,$A15,SaisieDebut,"&lt;="&amp;UI$6,SaisieFin,"&gt;"&amp;UI$6,SaisieJour,"")+
COUNTIFS(SaisiePers,$A15,SaisieDebut,"&lt;="&amp;UI$6,SaisieFin,UI$6,SaisieSoir,Paramètres!$B$3,SaisieJour,"")+
COUNTIFS(SaisiePers,$A15,SaisieDebut,"&lt;="&amp;UI$6,SaisieFin,"&gt;"&amp;UI$6,SaisieSoir,Paramètres!$B$3,SaisieJour,TEXT(UI$6,"jjjj"))=0)=$AS$1)*0.5)</f>
        <v/>
      </c>
      <c r="UK15" s="6" t="str">
        <f>IF(OR(UK$6=0,COUNTIF(Feries,UK$6)&gt;0,ISNONTEXT($A15)),"",
((COUNTIFS(SaisiePers,$A15,SaisieDebut,"&lt;"&amp;UK$6,SaisieFin,"&gt;="&amp;UK$6,SaisieJour,"")+
COUNTIFS(SaisiePers,$A15,SaisieDebut,UK$6,SaisieFin,"&gt;="&amp;UK$6,SaisieMatin,Paramètres!$A$2,SaisieJour,"")+
COUNTIFS(SaisiePers,$A15,SaisieDebut,"&lt;"&amp;UK$6,SaisieFin,"&gt;="&amp;UK$6,SaisieMatin,Paramètres!$A$2,SaisieJour,TEXT(UK$6,"jjjj"))=0)=$AS$1)*0.5)</f>
        <v/>
      </c>
      <c r="UL15" s="6" t="str">
        <f>IF(OR(UK$6=0,COUNTIF(Feries,UK$6)&gt;0,ISNONTEXT($A15)),"",
((COUNTIFS(SaisiePers,$A15,SaisieDebut,"&lt;="&amp;UK$6,SaisieFin,"&gt;"&amp;UK$6,SaisieJour,"")+
COUNTIFS(SaisiePers,$A15,SaisieDebut,"&lt;="&amp;UK$6,SaisieFin,UK$6,SaisieSoir,Paramètres!$B$3,SaisieJour,"")+
COUNTIFS(SaisiePers,$A15,SaisieDebut,"&lt;="&amp;UK$6,SaisieFin,"&gt;"&amp;UK$6,SaisieSoir,Paramètres!$B$3,SaisieJour,TEXT(UK$6,"jjjj"))=0)=$AS$1)*0.5)</f>
        <v/>
      </c>
      <c r="UM15" s="6" t="str">
        <f>IF(OR(UM$6=0,COUNTIF(Feries,UM$6)&gt;0,ISNONTEXT($A15)),"",
((COUNTIFS(SaisiePers,$A15,SaisieDebut,"&lt;"&amp;UM$6,SaisieFin,"&gt;="&amp;UM$6,SaisieJour,"")+
COUNTIFS(SaisiePers,$A15,SaisieDebut,UM$6,SaisieFin,"&gt;="&amp;UM$6,SaisieMatin,Paramètres!$A$2,SaisieJour,"")+
COUNTIFS(SaisiePers,$A15,SaisieDebut,"&lt;"&amp;UM$6,SaisieFin,"&gt;="&amp;UM$6,SaisieMatin,Paramètres!$A$2,SaisieJour,TEXT(UM$6,"jjjj"))=0)=$AS$1)*0.5)</f>
        <v/>
      </c>
      <c r="UN15" s="6" t="str">
        <f>IF(OR(UM$6=0,COUNTIF(Feries,UM$6)&gt;0,ISNONTEXT($A15)),"",
((COUNTIFS(SaisiePers,$A15,SaisieDebut,"&lt;="&amp;UM$6,SaisieFin,"&gt;"&amp;UM$6,SaisieJour,"")+
COUNTIFS(SaisiePers,$A15,SaisieDebut,"&lt;="&amp;UM$6,SaisieFin,UM$6,SaisieSoir,Paramètres!$B$3,SaisieJour,"")+
COUNTIFS(SaisiePers,$A15,SaisieDebut,"&lt;="&amp;UM$6,SaisieFin,"&gt;"&amp;UM$6,SaisieSoir,Paramètres!$B$3,SaisieJour,TEXT(UM$6,"jjjj"))=0)=$AS$1)*0.5)</f>
        <v/>
      </c>
      <c r="UO15" s="6" t="str">
        <f>IF(OR(UO$6=0,COUNTIF(Feries,UO$6)&gt;0,ISNONTEXT($A15)),"",
((COUNTIFS(SaisiePers,$A15,SaisieDebut,"&lt;"&amp;UO$6,SaisieFin,"&gt;="&amp;UO$6,SaisieJour,"")+
COUNTIFS(SaisiePers,$A15,SaisieDebut,UO$6,SaisieFin,"&gt;="&amp;UO$6,SaisieMatin,Paramètres!$A$2,SaisieJour,"")+
COUNTIFS(SaisiePers,$A15,SaisieDebut,"&lt;"&amp;UO$6,SaisieFin,"&gt;="&amp;UO$6,SaisieMatin,Paramètres!$A$2,SaisieJour,TEXT(UO$6,"jjjj"))=0)=$AS$1)*0.5)</f>
        <v/>
      </c>
      <c r="UP15" s="6" t="str">
        <f>IF(OR(UO$6=0,COUNTIF(Feries,UO$6)&gt;0,ISNONTEXT($A15)),"",
((COUNTIFS(SaisiePers,$A15,SaisieDebut,"&lt;="&amp;UO$6,SaisieFin,"&gt;"&amp;UO$6,SaisieJour,"")+
COUNTIFS(SaisiePers,$A15,SaisieDebut,"&lt;="&amp;UO$6,SaisieFin,UO$6,SaisieSoir,Paramètres!$B$3,SaisieJour,"")+
COUNTIFS(SaisiePers,$A15,SaisieDebut,"&lt;="&amp;UO$6,SaisieFin,"&gt;"&amp;UO$6,SaisieSoir,Paramètres!$B$3,SaisieJour,TEXT(UO$6,"jjjj"))=0)=$AS$1)*0.5)</f>
        <v/>
      </c>
      <c r="UQ15" s="6" t="str">
        <f>IF(OR(UQ$6=0,COUNTIF(Feries,UQ$6)&gt;0,ISNONTEXT($A15)),"",
((COUNTIFS(SaisiePers,$A15,SaisieDebut,"&lt;"&amp;UQ$6,SaisieFin,"&gt;="&amp;UQ$6,SaisieJour,"")+
COUNTIFS(SaisiePers,$A15,SaisieDebut,UQ$6,SaisieFin,"&gt;="&amp;UQ$6,SaisieMatin,Paramètres!$A$2,SaisieJour,"")+
COUNTIFS(SaisiePers,$A15,SaisieDebut,"&lt;"&amp;UQ$6,SaisieFin,"&gt;="&amp;UQ$6,SaisieMatin,Paramètres!$A$2,SaisieJour,TEXT(UQ$6,"jjjj"))=0)=$AS$1)*0.5)</f>
        <v/>
      </c>
      <c r="UR15" s="6" t="str">
        <f>IF(OR(UQ$6=0,COUNTIF(Feries,UQ$6)&gt;0,ISNONTEXT($A15)),"",
((COUNTIFS(SaisiePers,$A15,SaisieDebut,"&lt;="&amp;UQ$6,SaisieFin,"&gt;"&amp;UQ$6,SaisieJour,"")+
COUNTIFS(SaisiePers,$A15,SaisieDebut,"&lt;="&amp;UQ$6,SaisieFin,UQ$6,SaisieSoir,Paramètres!$B$3,SaisieJour,"")+
COUNTIFS(SaisiePers,$A15,SaisieDebut,"&lt;="&amp;UQ$6,SaisieFin,"&gt;"&amp;UQ$6,SaisieSoir,Paramètres!$B$3,SaisieJour,TEXT(UQ$6,"jjjj"))=0)=$AS$1)*0.5)</f>
        <v/>
      </c>
      <c r="US15" s="6" t="str">
        <f>IF(OR(US$6=0,COUNTIF(Feries,US$6)&gt;0,ISNONTEXT($A15)),"",
((COUNTIFS(SaisiePers,$A15,SaisieDebut,"&lt;"&amp;US$6,SaisieFin,"&gt;="&amp;US$6,SaisieJour,"")+
COUNTIFS(SaisiePers,$A15,SaisieDebut,US$6,SaisieFin,"&gt;="&amp;US$6,SaisieMatin,Paramètres!$A$2,SaisieJour,"")+
COUNTIFS(SaisiePers,$A15,SaisieDebut,"&lt;"&amp;US$6,SaisieFin,"&gt;="&amp;US$6,SaisieMatin,Paramètres!$A$2,SaisieJour,TEXT(US$6,"jjjj"))=0)=$AS$1)*0.5)</f>
        <v/>
      </c>
      <c r="UT15" s="6" t="str">
        <f>IF(OR(US$6=0,COUNTIF(Feries,US$6)&gt;0,ISNONTEXT($A15)),"",
((COUNTIFS(SaisiePers,$A15,SaisieDebut,"&lt;="&amp;US$6,SaisieFin,"&gt;"&amp;US$6,SaisieJour,"")+
COUNTIFS(SaisiePers,$A15,SaisieDebut,"&lt;="&amp;US$6,SaisieFin,US$6,SaisieSoir,Paramètres!$B$3,SaisieJour,"")+
COUNTIFS(SaisiePers,$A15,SaisieDebut,"&lt;="&amp;US$6,SaisieFin,"&gt;"&amp;US$6,SaisieSoir,Paramètres!$B$3,SaisieJour,TEXT(US$6,"jjjj"))=0)=$AS$1)*0.5)</f>
        <v/>
      </c>
      <c r="UU15" s="6" t="str">
        <f>IF(OR(UU$6=0,COUNTIF(Feries,UU$6)&gt;0,ISNONTEXT($A15)),"",
((COUNTIFS(SaisiePers,$A15,SaisieDebut,"&lt;"&amp;UU$6,SaisieFin,"&gt;="&amp;UU$6,SaisieJour,"")+
COUNTIFS(SaisiePers,$A15,SaisieDebut,UU$6,SaisieFin,"&gt;="&amp;UU$6,SaisieMatin,Paramètres!$A$2,SaisieJour,"")+
COUNTIFS(SaisiePers,$A15,SaisieDebut,"&lt;"&amp;UU$6,SaisieFin,"&gt;="&amp;UU$6,SaisieMatin,Paramètres!$A$2,SaisieJour,TEXT(UU$6,"jjjj"))=0)=$AS$1)*0.5)</f>
        <v/>
      </c>
      <c r="UV15" s="6" t="str">
        <f>IF(OR(UU$6=0,COUNTIF(Feries,UU$6)&gt;0,ISNONTEXT($A15)),"",
((COUNTIFS(SaisiePers,$A15,SaisieDebut,"&lt;="&amp;UU$6,SaisieFin,"&gt;"&amp;UU$6,SaisieJour,"")+
COUNTIFS(SaisiePers,$A15,SaisieDebut,"&lt;="&amp;UU$6,SaisieFin,UU$6,SaisieSoir,Paramètres!$B$3,SaisieJour,"")+
COUNTIFS(SaisiePers,$A15,SaisieDebut,"&lt;="&amp;UU$6,SaisieFin,"&gt;"&amp;UU$6,SaisieSoir,Paramètres!$B$3,SaisieJour,TEXT(UU$6,"jjjj"))=0)=$AS$1)*0.5)</f>
        <v/>
      </c>
      <c r="UW15" s="6" t="str">
        <f>IF(OR(UW$6=0,COUNTIF(Feries,UW$6)&gt;0,ISNONTEXT($A15)),"",
((COUNTIFS(SaisiePers,$A15,SaisieDebut,"&lt;"&amp;UW$6,SaisieFin,"&gt;="&amp;UW$6,SaisieJour,"")+
COUNTIFS(SaisiePers,$A15,SaisieDebut,UW$6,SaisieFin,"&gt;="&amp;UW$6,SaisieMatin,Paramètres!$A$2,SaisieJour,"")+
COUNTIFS(SaisiePers,$A15,SaisieDebut,"&lt;"&amp;UW$6,SaisieFin,"&gt;="&amp;UW$6,SaisieMatin,Paramètres!$A$2,SaisieJour,TEXT(UW$6,"jjjj"))=0)=$AS$1)*0.5)</f>
        <v/>
      </c>
      <c r="UX15" s="6" t="str">
        <f>IF(OR(UW$6=0,COUNTIF(Feries,UW$6)&gt;0,ISNONTEXT($A15)),"",
((COUNTIFS(SaisiePers,$A15,SaisieDebut,"&lt;="&amp;UW$6,SaisieFin,"&gt;"&amp;UW$6,SaisieJour,"")+
COUNTIFS(SaisiePers,$A15,SaisieDebut,"&lt;="&amp;UW$6,SaisieFin,UW$6,SaisieSoir,Paramètres!$B$3,SaisieJour,"")+
COUNTIFS(SaisiePers,$A15,SaisieDebut,"&lt;="&amp;UW$6,SaisieFin,"&gt;"&amp;UW$6,SaisieSoir,Paramètres!$B$3,SaisieJour,TEXT(UW$6,"jjjj"))=0)=$AS$1)*0.5)</f>
        <v/>
      </c>
      <c r="UY15" s="6" t="str">
        <f>IF(OR(UY$6=0,COUNTIF(Feries,UY$6)&gt;0,ISNONTEXT($A15)),"",
((COUNTIFS(SaisiePers,$A15,SaisieDebut,"&lt;"&amp;UY$6,SaisieFin,"&gt;="&amp;UY$6,SaisieJour,"")+
COUNTIFS(SaisiePers,$A15,SaisieDebut,UY$6,SaisieFin,"&gt;="&amp;UY$6,SaisieMatin,Paramètres!$A$2,SaisieJour,"")+
COUNTIFS(SaisiePers,$A15,SaisieDebut,"&lt;"&amp;UY$6,SaisieFin,"&gt;="&amp;UY$6,SaisieMatin,Paramètres!$A$2,SaisieJour,TEXT(UY$6,"jjjj"))=0)=$AS$1)*0.5)</f>
        <v/>
      </c>
      <c r="UZ15" s="6" t="str">
        <f>IF(OR(UY$6=0,COUNTIF(Feries,UY$6)&gt;0,ISNONTEXT($A15)),"",
((COUNTIFS(SaisiePers,$A15,SaisieDebut,"&lt;="&amp;UY$6,SaisieFin,"&gt;"&amp;UY$6,SaisieJour,"")+
COUNTIFS(SaisiePers,$A15,SaisieDebut,"&lt;="&amp;UY$6,SaisieFin,UY$6,SaisieSoir,Paramètres!$B$3,SaisieJour,"")+
COUNTIFS(SaisiePers,$A15,SaisieDebut,"&lt;="&amp;UY$6,SaisieFin,"&gt;"&amp;UY$6,SaisieSoir,Paramètres!$B$3,SaisieJour,TEXT(UY$6,"jjjj"))=0)=$AS$1)*0.5)</f>
        <v/>
      </c>
      <c r="VA15" s="6" t="str">
        <f>IF(OR(VA$6=0,COUNTIF(Feries,VA$6)&gt;0,ISNONTEXT($A15)),"",
((COUNTIFS(SaisiePers,$A15,SaisieDebut,"&lt;"&amp;VA$6,SaisieFin,"&gt;="&amp;VA$6,SaisieJour,"")+
COUNTIFS(SaisiePers,$A15,SaisieDebut,VA$6,SaisieFin,"&gt;="&amp;VA$6,SaisieMatin,Paramètres!$A$2,SaisieJour,"")+
COUNTIFS(SaisiePers,$A15,SaisieDebut,"&lt;"&amp;VA$6,SaisieFin,"&gt;="&amp;VA$6,SaisieMatin,Paramètres!$A$2,SaisieJour,TEXT(VA$6,"jjjj"))=0)=$AS$1)*0.5)</f>
        <v/>
      </c>
      <c r="VB15" s="6" t="str">
        <f>IF(OR(VA$6=0,COUNTIF(Feries,VA$6)&gt;0,ISNONTEXT($A15)),"",
((COUNTIFS(SaisiePers,$A15,SaisieDebut,"&lt;="&amp;VA$6,SaisieFin,"&gt;"&amp;VA$6,SaisieJour,"")+
COUNTIFS(SaisiePers,$A15,SaisieDebut,"&lt;="&amp;VA$6,SaisieFin,VA$6,SaisieSoir,Paramètres!$B$3,SaisieJour,"")+
COUNTIFS(SaisiePers,$A15,SaisieDebut,"&lt;="&amp;VA$6,SaisieFin,"&gt;"&amp;VA$6,SaisieSoir,Paramètres!$B$3,SaisieJour,TEXT(VA$6,"jjjj"))=0)=$AS$1)*0.5)</f>
        <v/>
      </c>
      <c r="VC15" s="6" t="str">
        <f>IF(OR(VC$6=0,COUNTIF(Feries,VC$6)&gt;0,ISNONTEXT($A15)),"",
((COUNTIFS(SaisiePers,$A15,SaisieDebut,"&lt;"&amp;VC$6,SaisieFin,"&gt;="&amp;VC$6,SaisieJour,"")+
COUNTIFS(SaisiePers,$A15,SaisieDebut,VC$6,SaisieFin,"&gt;="&amp;VC$6,SaisieMatin,Paramètres!$A$2,SaisieJour,"")+
COUNTIFS(SaisiePers,$A15,SaisieDebut,"&lt;"&amp;VC$6,SaisieFin,"&gt;="&amp;VC$6,SaisieMatin,Paramètres!$A$2,SaisieJour,TEXT(VC$6,"jjjj"))=0)=$AS$1)*0.5)</f>
        <v/>
      </c>
      <c r="VD15" s="6" t="str">
        <f>IF(OR(VC$6=0,COUNTIF(Feries,VC$6)&gt;0,ISNONTEXT($A15)),"",
((COUNTIFS(SaisiePers,$A15,SaisieDebut,"&lt;="&amp;VC$6,SaisieFin,"&gt;"&amp;VC$6,SaisieJour,"")+
COUNTIFS(SaisiePers,$A15,SaisieDebut,"&lt;="&amp;VC$6,SaisieFin,VC$6,SaisieSoir,Paramètres!$B$3,SaisieJour,"")+
COUNTIFS(SaisiePers,$A15,SaisieDebut,"&lt;="&amp;VC$6,SaisieFin,"&gt;"&amp;VC$6,SaisieSoir,Paramètres!$B$3,SaisieJour,TEXT(VC$6,"jjjj"))=0)=$AS$1)*0.5)</f>
        <v/>
      </c>
      <c r="VE15" s="6" t="str">
        <f>IF(OR(VE$6=0,COUNTIF(Feries,VE$6)&gt;0,ISNONTEXT($A15)),"",
((COUNTIFS(SaisiePers,$A15,SaisieDebut,"&lt;"&amp;VE$6,SaisieFin,"&gt;="&amp;VE$6,SaisieJour,"")+
COUNTIFS(SaisiePers,$A15,SaisieDebut,VE$6,SaisieFin,"&gt;="&amp;VE$6,SaisieMatin,Paramètres!$A$2,SaisieJour,"")+
COUNTIFS(SaisiePers,$A15,SaisieDebut,"&lt;"&amp;VE$6,SaisieFin,"&gt;="&amp;VE$6,SaisieMatin,Paramètres!$A$2,SaisieJour,TEXT(VE$6,"jjjj"))=0)=$AS$1)*0.5)</f>
        <v/>
      </c>
      <c r="VF15" s="6" t="str">
        <f>IF(OR(VE$6=0,COUNTIF(Feries,VE$6)&gt;0,ISNONTEXT($A15)),"",
((COUNTIFS(SaisiePers,$A15,SaisieDebut,"&lt;="&amp;VE$6,SaisieFin,"&gt;"&amp;VE$6,SaisieJour,"")+
COUNTIFS(SaisiePers,$A15,SaisieDebut,"&lt;="&amp;VE$6,SaisieFin,VE$6,SaisieSoir,Paramètres!$B$3,SaisieJour,"")+
COUNTIFS(SaisiePers,$A15,SaisieDebut,"&lt;="&amp;VE$6,SaisieFin,"&gt;"&amp;VE$6,SaisieSoir,Paramètres!$B$3,SaisieJour,TEXT(VE$6,"jjjj"))=0)=$AS$1)*0.5)</f>
        <v/>
      </c>
      <c r="VG15" s="6" t="str">
        <f>IF(OR(VG$6=0,COUNTIF(Feries,VG$6)&gt;0,ISNONTEXT($A15)),"",
((COUNTIFS(SaisiePers,$A15,SaisieDebut,"&lt;"&amp;VG$6,SaisieFin,"&gt;="&amp;VG$6,SaisieJour,"")+
COUNTIFS(SaisiePers,$A15,SaisieDebut,VG$6,SaisieFin,"&gt;="&amp;VG$6,SaisieMatin,Paramètres!$A$2,SaisieJour,"")+
COUNTIFS(SaisiePers,$A15,SaisieDebut,"&lt;"&amp;VG$6,SaisieFin,"&gt;="&amp;VG$6,SaisieMatin,Paramètres!$A$2,SaisieJour,TEXT(VG$6,"jjjj"))=0)=$AS$1)*0.5)</f>
        <v/>
      </c>
      <c r="VH15" s="6" t="str">
        <f>IF(OR(VG$6=0,COUNTIF(Feries,VG$6)&gt;0,ISNONTEXT($A15)),"",
((COUNTIFS(SaisiePers,$A15,SaisieDebut,"&lt;="&amp;VG$6,SaisieFin,"&gt;"&amp;VG$6,SaisieJour,"")+
COUNTIFS(SaisiePers,$A15,SaisieDebut,"&lt;="&amp;VG$6,SaisieFin,VG$6,SaisieSoir,Paramètres!$B$3,SaisieJour,"")+
COUNTIFS(SaisiePers,$A15,SaisieDebut,"&lt;="&amp;VG$6,SaisieFin,"&gt;"&amp;VG$6,SaisieSoir,Paramètres!$B$3,SaisieJour,TEXT(VG$6,"jjjj"))=0)=$AS$1)*0.5)</f>
        <v/>
      </c>
      <c r="VI15" s="6" t="str">
        <f>IF(OR(VI$6=0,COUNTIF(Feries,VI$6)&gt;0,ISNONTEXT($A15)),"",
((COUNTIFS(SaisiePers,$A15,SaisieDebut,"&lt;"&amp;VI$6,SaisieFin,"&gt;="&amp;VI$6,SaisieJour,"")+
COUNTIFS(SaisiePers,$A15,SaisieDebut,VI$6,SaisieFin,"&gt;="&amp;VI$6,SaisieMatin,Paramètres!$A$2,SaisieJour,"")+
COUNTIFS(SaisiePers,$A15,SaisieDebut,"&lt;"&amp;VI$6,SaisieFin,"&gt;="&amp;VI$6,SaisieMatin,Paramètres!$A$2,SaisieJour,TEXT(VI$6,"jjjj"))=0)=$AS$1)*0.5)</f>
        <v/>
      </c>
      <c r="VJ15" s="6" t="str">
        <f>IF(OR(VI$6=0,COUNTIF(Feries,VI$6)&gt;0,ISNONTEXT($A15)),"",
((COUNTIFS(SaisiePers,$A15,SaisieDebut,"&lt;="&amp;VI$6,SaisieFin,"&gt;"&amp;VI$6,SaisieJour,"")+
COUNTIFS(SaisiePers,$A15,SaisieDebut,"&lt;="&amp;VI$6,SaisieFin,VI$6,SaisieSoir,Paramètres!$B$3,SaisieJour,"")+
COUNTIFS(SaisiePers,$A15,SaisieDebut,"&lt;="&amp;VI$6,SaisieFin,"&gt;"&amp;VI$6,SaisieSoir,Paramètres!$B$3,SaisieJour,TEXT(VI$6,"jjjj"))=0)=$AS$1)*0.5)</f>
        <v/>
      </c>
      <c r="VK15" s="6" t="str">
        <f>IF(OR(VK$6=0,COUNTIF(Feries,VK$6)&gt;0,ISNONTEXT($A15)),"",
((COUNTIFS(SaisiePers,$A15,SaisieDebut,"&lt;"&amp;VK$6,SaisieFin,"&gt;="&amp;VK$6,SaisieJour,"")+
COUNTIFS(SaisiePers,$A15,SaisieDebut,VK$6,SaisieFin,"&gt;="&amp;VK$6,SaisieMatin,Paramètres!$A$2,SaisieJour,"")+
COUNTIFS(SaisiePers,$A15,SaisieDebut,"&lt;"&amp;VK$6,SaisieFin,"&gt;="&amp;VK$6,SaisieMatin,Paramètres!$A$2,SaisieJour,TEXT(VK$6,"jjjj"))=0)=$AS$1)*0.5)</f>
        <v/>
      </c>
      <c r="VL15" s="6" t="str">
        <f>IF(OR(VK$6=0,COUNTIF(Feries,VK$6)&gt;0,ISNONTEXT($A15)),"",
((COUNTIFS(SaisiePers,$A15,SaisieDebut,"&lt;="&amp;VK$6,SaisieFin,"&gt;"&amp;VK$6,SaisieJour,"")+
COUNTIFS(SaisiePers,$A15,SaisieDebut,"&lt;="&amp;VK$6,SaisieFin,VK$6,SaisieSoir,Paramètres!$B$3,SaisieJour,"")+
COUNTIFS(SaisiePers,$A15,SaisieDebut,"&lt;="&amp;VK$6,SaisieFin,"&gt;"&amp;VK$6,SaisieSoir,Paramètres!$B$3,SaisieJour,TEXT(VK$6,"jjjj"))=0)=$AS$1)*0.5)</f>
        <v/>
      </c>
      <c r="VM15" s="6" t="str">
        <f>IF(OR(VM$6=0,COUNTIF(Feries,VM$6)&gt;0,ISNONTEXT($A15)),"",
((COUNTIFS(SaisiePers,$A15,SaisieDebut,"&lt;"&amp;VM$6,SaisieFin,"&gt;="&amp;VM$6,SaisieJour,"")+
COUNTIFS(SaisiePers,$A15,SaisieDebut,VM$6,SaisieFin,"&gt;="&amp;VM$6,SaisieMatin,Paramètres!$A$2,SaisieJour,"")+
COUNTIFS(SaisiePers,$A15,SaisieDebut,"&lt;"&amp;VM$6,SaisieFin,"&gt;="&amp;VM$6,SaisieMatin,Paramètres!$A$2,SaisieJour,TEXT(VM$6,"jjjj"))=0)=$AS$1)*0.5)</f>
        <v/>
      </c>
      <c r="VN15" s="6" t="str">
        <f>IF(OR(VM$6=0,COUNTIF(Feries,VM$6)&gt;0,ISNONTEXT($A15)),"",
((COUNTIFS(SaisiePers,$A15,SaisieDebut,"&lt;="&amp;VM$6,SaisieFin,"&gt;"&amp;VM$6,SaisieJour,"")+
COUNTIFS(SaisiePers,$A15,SaisieDebut,"&lt;="&amp;VM$6,SaisieFin,VM$6,SaisieSoir,Paramètres!$B$3,SaisieJour,"")+
COUNTIFS(SaisiePers,$A15,SaisieDebut,"&lt;="&amp;VM$6,SaisieFin,"&gt;"&amp;VM$6,SaisieSoir,Paramètres!$B$3,SaisieJour,TEXT(VM$6,"jjjj"))=0)=$AS$1)*0.5)</f>
        <v/>
      </c>
      <c r="VO15" s="6" t="str">
        <f>IF(OR(VO$6=0,COUNTIF(Feries,VO$6)&gt;0,ISNONTEXT($A15)),"",
((COUNTIFS(SaisiePers,$A15,SaisieDebut,"&lt;"&amp;VO$6,SaisieFin,"&gt;="&amp;VO$6,SaisieJour,"")+
COUNTIFS(SaisiePers,$A15,SaisieDebut,VO$6,SaisieFin,"&gt;="&amp;VO$6,SaisieMatin,Paramètres!$A$2,SaisieJour,"")+
COUNTIFS(SaisiePers,$A15,SaisieDebut,"&lt;"&amp;VO$6,SaisieFin,"&gt;="&amp;VO$6,SaisieMatin,Paramètres!$A$2,SaisieJour,TEXT(VO$6,"jjjj"))=0)=$AS$1)*0.5)</f>
        <v/>
      </c>
      <c r="VP15" s="6" t="str">
        <f>IF(OR(VO$6=0,COUNTIF(Feries,VO$6)&gt;0,ISNONTEXT($A15)),"",
((COUNTIFS(SaisiePers,$A15,SaisieDebut,"&lt;="&amp;VO$6,SaisieFin,"&gt;"&amp;VO$6,SaisieJour,"")+
COUNTIFS(SaisiePers,$A15,SaisieDebut,"&lt;="&amp;VO$6,SaisieFin,VO$6,SaisieSoir,Paramètres!$B$3,SaisieJour,"")+
COUNTIFS(SaisiePers,$A15,SaisieDebut,"&lt;="&amp;VO$6,SaisieFin,"&gt;"&amp;VO$6,SaisieSoir,Paramètres!$B$3,SaisieJour,TEXT(VO$6,"jjjj"))=0)=$AS$1)*0.5)</f>
        <v/>
      </c>
      <c r="VQ15" s="6" t="str">
        <f>IF(OR(VQ$6=0,COUNTIF(Feries,VQ$6)&gt;0,ISNONTEXT($A15)),"",
((COUNTIFS(SaisiePers,$A15,SaisieDebut,"&lt;"&amp;VQ$6,SaisieFin,"&gt;="&amp;VQ$6,SaisieJour,"")+
COUNTIFS(SaisiePers,$A15,SaisieDebut,VQ$6,SaisieFin,"&gt;="&amp;VQ$6,SaisieMatin,Paramètres!$A$2,SaisieJour,"")+
COUNTIFS(SaisiePers,$A15,SaisieDebut,"&lt;"&amp;VQ$6,SaisieFin,"&gt;="&amp;VQ$6,SaisieMatin,Paramètres!$A$2,SaisieJour,TEXT(VQ$6,"jjjj"))=0)=$AS$1)*0.5)</f>
        <v/>
      </c>
      <c r="VR15" s="6" t="str">
        <f>IF(OR(VQ$6=0,COUNTIF(Feries,VQ$6)&gt;0,ISNONTEXT($A15)),"",
((COUNTIFS(SaisiePers,$A15,SaisieDebut,"&lt;="&amp;VQ$6,SaisieFin,"&gt;"&amp;VQ$6,SaisieJour,"")+
COUNTIFS(SaisiePers,$A15,SaisieDebut,"&lt;="&amp;VQ$6,SaisieFin,VQ$6,SaisieSoir,Paramètres!$B$3,SaisieJour,"")+
COUNTIFS(SaisiePers,$A15,SaisieDebut,"&lt;="&amp;VQ$6,SaisieFin,"&gt;"&amp;VQ$6,SaisieSoir,Paramètres!$B$3,SaisieJour,TEXT(VQ$6,"jjjj"))=0)=$AS$1)*0.5)</f>
        <v/>
      </c>
      <c r="VS15" s="6" t="str">
        <f>IF(OR(VS$6=0,COUNTIF(Feries,VS$6)&gt;0,ISNONTEXT($A15)),"",
((COUNTIFS(SaisiePers,$A15,SaisieDebut,"&lt;"&amp;VS$6,SaisieFin,"&gt;="&amp;VS$6,SaisieJour,"")+
COUNTIFS(SaisiePers,$A15,SaisieDebut,VS$6,SaisieFin,"&gt;="&amp;VS$6,SaisieMatin,Paramètres!$A$2,SaisieJour,"")+
COUNTIFS(SaisiePers,$A15,SaisieDebut,"&lt;"&amp;VS$6,SaisieFin,"&gt;="&amp;VS$6,SaisieMatin,Paramètres!$A$2,SaisieJour,TEXT(VS$6,"jjjj"))=0)=$AS$1)*0.5)</f>
        <v/>
      </c>
      <c r="VT15" s="6" t="str">
        <f>IF(OR(VS$6=0,COUNTIF(Feries,VS$6)&gt;0,ISNONTEXT($A15)),"",
((COUNTIFS(SaisiePers,$A15,SaisieDebut,"&lt;="&amp;VS$6,SaisieFin,"&gt;"&amp;VS$6,SaisieJour,"")+
COUNTIFS(SaisiePers,$A15,SaisieDebut,"&lt;="&amp;VS$6,SaisieFin,VS$6,SaisieSoir,Paramètres!$B$3,SaisieJour,"")+
COUNTIFS(SaisiePers,$A15,SaisieDebut,"&lt;="&amp;VS$6,SaisieFin,"&gt;"&amp;VS$6,SaisieSoir,Paramètres!$B$3,SaisieJour,TEXT(VS$6,"jjjj"))=0)=$AS$1)*0.5)</f>
        <v/>
      </c>
      <c r="VU15" s="6" t="str">
        <f>IF(OR(VU$6=0,COUNTIF(Feries,VU$6)&gt;0,ISNONTEXT($A15)),"",
((COUNTIFS(SaisiePers,$A15,SaisieDebut,"&lt;"&amp;VU$6,SaisieFin,"&gt;="&amp;VU$6,SaisieJour,"")+
COUNTIFS(SaisiePers,$A15,SaisieDebut,VU$6,SaisieFin,"&gt;="&amp;VU$6,SaisieMatin,Paramètres!$A$2,SaisieJour,"")+
COUNTIFS(SaisiePers,$A15,SaisieDebut,"&lt;"&amp;VU$6,SaisieFin,"&gt;="&amp;VU$6,SaisieMatin,Paramètres!$A$2,SaisieJour,TEXT(VU$6,"jjjj"))=0)=$AS$1)*0.5)</f>
        <v/>
      </c>
      <c r="VV15" s="6" t="str">
        <f>IF(OR(VU$6=0,COUNTIF(Feries,VU$6)&gt;0,ISNONTEXT($A15)),"",
((COUNTIFS(SaisiePers,$A15,SaisieDebut,"&lt;="&amp;VU$6,SaisieFin,"&gt;"&amp;VU$6,SaisieJour,"")+
COUNTIFS(SaisiePers,$A15,SaisieDebut,"&lt;="&amp;VU$6,SaisieFin,VU$6,SaisieSoir,Paramètres!$B$3,SaisieJour,"")+
COUNTIFS(SaisiePers,$A15,SaisieDebut,"&lt;="&amp;VU$6,SaisieFin,"&gt;"&amp;VU$6,SaisieSoir,Paramètres!$B$3,SaisieJour,TEXT(VU$6,"jjjj"))=0)=$AS$1)*0.5)</f>
        <v/>
      </c>
      <c r="VW15" s="6" t="str">
        <f>IF(OR(VW$6=0,COUNTIF(Feries,VW$6)&gt;0,ISNONTEXT($A15)),"",
((COUNTIFS(SaisiePers,$A15,SaisieDebut,"&lt;"&amp;VW$6,SaisieFin,"&gt;="&amp;VW$6,SaisieJour,"")+
COUNTIFS(SaisiePers,$A15,SaisieDebut,VW$6,SaisieFin,"&gt;="&amp;VW$6,SaisieMatin,Paramètres!$A$2,SaisieJour,"")+
COUNTIFS(SaisiePers,$A15,SaisieDebut,"&lt;"&amp;VW$6,SaisieFin,"&gt;="&amp;VW$6,SaisieMatin,Paramètres!$A$2,SaisieJour,TEXT(VW$6,"jjjj"))=0)=$AS$1)*0.5)</f>
        <v/>
      </c>
      <c r="VX15" s="6" t="str">
        <f>IF(OR(VW$6=0,COUNTIF(Feries,VW$6)&gt;0,ISNONTEXT($A15)),"",
((COUNTIFS(SaisiePers,$A15,SaisieDebut,"&lt;="&amp;VW$6,SaisieFin,"&gt;"&amp;VW$6,SaisieJour,"")+
COUNTIFS(SaisiePers,$A15,SaisieDebut,"&lt;="&amp;VW$6,SaisieFin,VW$6,SaisieSoir,Paramètres!$B$3,SaisieJour,"")+
COUNTIFS(SaisiePers,$A15,SaisieDebut,"&lt;="&amp;VW$6,SaisieFin,"&gt;"&amp;VW$6,SaisieSoir,Paramètres!$B$3,SaisieJour,TEXT(VW$6,"jjjj"))=0)=$AS$1)*0.5)</f>
        <v/>
      </c>
      <c r="VY15" s="6" t="str">
        <f>IF(OR(VY$6=0,COUNTIF(Feries,VY$6)&gt;0,ISNONTEXT($A15)),"",
((COUNTIFS(SaisiePers,$A15,SaisieDebut,"&lt;"&amp;VY$6,SaisieFin,"&gt;="&amp;VY$6,SaisieJour,"")+
COUNTIFS(SaisiePers,$A15,SaisieDebut,VY$6,SaisieFin,"&gt;="&amp;VY$6,SaisieMatin,Paramètres!$A$2,SaisieJour,"")+
COUNTIFS(SaisiePers,$A15,SaisieDebut,"&lt;"&amp;VY$6,SaisieFin,"&gt;="&amp;VY$6,SaisieMatin,Paramètres!$A$2,SaisieJour,TEXT(VY$6,"jjjj"))=0)=$AS$1)*0.5)</f>
        <v/>
      </c>
      <c r="VZ15" s="6" t="str">
        <f>IF(OR(VY$6=0,COUNTIF(Feries,VY$6)&gt;0,ISNONTEXT($A15)),"",
((COUNTIFS(SaisiePers,$A15,SaisieDebut,"&lt;="&amp;VY$6,SaisieFin,"&gt;"&amp;VY$6,SaisieJour,"")+
COUNTIFS(SaisiePers,$A15,SaisieDebut,"&lt;="&amp;VY$6,SaisieFin,VY$6,SaisieSoir,Paramètres!$B$3,SaisieJour,"")+
COUNTIFS(SaisiePers,$A15,SaisieDebut,"&lt;="&amp;VY$6,SaisieFin,"&gt;"&amp;VY$6,SaisieSoir,Paramètres!$B$3,SaisieJour,TEXT(VY$6,"jjjj"))=0)=$AS$1)*0.5)</f>
        <v/>
      </c>
      <c r="WA15" s="6" t="str">
        <f>IF(OR(WA$6=0,COUNTIF(Feries,WA$6)&gt;0,ISNONTEXT($A15)),"",
((COUNTIFS(SaisiePers,$A15,SaisieDebut,"&lt;"&amp;WA$6,SaisieFin,"&gt;="&amp;WA$6,SaisieJour,"")+
COUNTIFS(SaisiePers,$A15,SaisieDebut,WA$6,SaisieFin,"&gt;="&amp;WA$6,SaisieMatin,Paramètres!$A$2,SaisieJour,"")+
COUNTIFS(SaisiePers,$A15,SaisieDebut,"&lt;"&amp;WA$6,SaisieFin,"&gt;="&amp;WA$6,SaisieMatin,Paramètres!$A$2,SaisieJour,TEXT(WA$6,"jjjj"))=0)=$AS$1)*0.5)</f>
        <v/>
      </c>
      <c r="WB15" s="6" t="str">
        <f>IF(OR(WA$6=0,COUNTIF(Feries,WA$6)&gt;0,ISNONTEXT($A15)),"",
((COUNTIFS(SaisiePers,$A15,SaisieDebut,"&lt;="&amp;WA$6,SaisieFin,"&gt;"&amp;WA$6,SaisieJour,"")+
COUNTIFS(SaisiePers,$A15,SaisieDebut,"&lt;="&amp;WA$6,SaisieFin,WA$6,SaisieSoir,Paramètres!$B$3,SaisieJour,"")+
COUNTIFS(SaisiePers,$A15,SaisieDebut,"&lt;="&amp;WA$6,SaisieFin,"&gt;"&amp;WA$6,SaisieSoir,Paramètres!$B$3,SaisieJour,TEXT(WA$6,"jjjj"))=0)=$AS$1)*0.5)</f>
        <v/>
      </c>
      <c r="WC15" s="6" t="str">
        <f>IF(OR(WC$6=0,COUNTIF(Feries,WC$6)&gt;0,ISNONTEXT($A15)),"",
((COUNTIFS(SaisiePers,$A15,SaisieDebut,"&lt;"&amp;WC$6,SaisieFin,"&gt;="&amp;WC$6,SaisieJour,"")+
COUNTIFS(SaisiePers,$A15,SaisieDebut,WC$6,SaisieFin,"&gt;="&amp;WC$6,SaisieMatin,Paramètres!$A$2,SaisieJour,"")+
COUNTIFS(SaisiePers,$A15,SaisieDebut,"&lt;"&amp;WC$6,SaisieFin,"&gt;="&amp;WC$6,SaisieMatin,Paramètres!$A$2,SaisieJour,TEXT(WC$6,"jjjj"))=0)=$AS$1)*0.5)</f>
        <v/>
      </c>
      <c r="WD15" s="6" t="str">
        <f>IF(OR(WC$6=0,COUNTIF(Feries,WC$6)&gt;0,ISNONTEXT($A15)),"",
((COUNTIFS(SaisiePers,$A15,SaisieDebut,"&lt;="&amp;WC$6,SaisieFin,"&gt;"&amp;WC$6,SaisieJour,"")+
COUNTIFS(SaisiePers,$A15,SaisieDebut,"&lt;="&amp;WC$6,SaisieFin,WC$6,SaisieSoir,Paramètres!$B$3,SaisieJour,"")+
COUNTIFS(SaisiePers,$A15,SaisieDebut,"&lt;="&amp;WC$6,SaisieFin,"&gt;"&amp;WC$6,SaisieSoir,Paramètres!$B$3,SaisieJour,TEXT(WC$6,"jjjj"))=0)=$AS$1)*0.5)</f>
        <v/>
      </c>
      <c r="WE15" s="6" t="str">
        <f>IF(OR(WE$6=0,COUNTIF(Feries,WE$6)&gt;0,ISNONTEXT($A15)),"",
((COUNTIFS(SaisiePers,$A15,SaisieDebut,"&lt;"&amp;WE$6,SaisieFin,"&gt;="&amp;WE$6,SaisieJour,"")+
COUNTIFS(SaisiePers,$A15,SaisieDebut,WE$6,SaisieFin,"&gt;="&amp;WE$6,SaisieMatin,Paramètres!$A$2,SaisieJour,"")+
COUNTIFS(SaisiePers,$A15,SaisieDebut,"&lt;"&amp;WE$6,SaisieFin,"&gt;="&amp;WE$6,SaisieMatin,Paramètres!$A$2,SaisieJour,TEXT(WE$6,"jjjj"))=0)=$AS$1)*0.5)</f>
        <v/>
      </c>
      <c r="WF15" s="6" t="str">
        <f>IF(OR(WE$6=0,COUNTIF(Feries,WE$6)&gt;0,ISNONTEXT($A15)),"",
((COUNTIFS(SaisiePers,$A15,SaisieDebut,"&lt;="&amp;WE$6,SaisieFin,"&gt;"&amp;WE$6,SaisieJour,"")+
COUNTIFS(SaisiePers,$A15,SaisieDebut,"&lt;="&amp;WE$6,SaisieFin,WE$6,SaisieSoir,Paramètres!$B$3,SaisieJour,"")+
COUNTIFS(SaisiePers,$A15,SaisieDebut,"&lt;="&amp;WE$6,SaisieFin,"&gt;"&amp;WE$6,SaisieSoir,Paramètres!$B$3,SaisieJour,TEXT(WE$6,"jjjj"))=0)=$AS$1)*0.5)</f>
        <v/>
      </c>
      <c r="WG15" s="6" t="str">
        <f>IF(OR(WG$6=0,COUNTIF(Feries,WG$6)&gt;0,ISNONTEXT($A15)),"",
((COUNTIFS(SaisiePers,$A15,SaisieDebut,"&lt;"&amp;WG$6,SaisieFin,"&gt;="&amp;WG$6,SaisieJour,"")+
COUNTIFS(SaisiePers,$A15,SaisieDebut,WG$6,SaisieFin,"&gt;="&amp;WG$6,SaisieMatin,Paramètres!$A$2,SaisieJour,"")+
COUNTIFS(SaisiePers,$A15,SaisieDebut,"&lt;"&amp;WG$6,SaisieFin,"&gt;="&amp;WG$6,SaisieMatin,Paramètres!$A$2,SaisieJour,TEXT(WG$6,"jjjj"))=0)=$AS$1)*0.5)</f>
        <v/>
      </c>
      <c r="WH15" s="6" t="str">
        <f>IF(OR(WG$6=0,COUNTIF(Feries,WG$6)&gt;0,ISNONTEXT($A15)),"",
((COUNTIFS(SaisiePers,$A15,SaisieDebut,"&lt;="&amp;WG$6,SaisieFin,"&gt;"&amp;WG$6,SaisieJour,"")+
COUNTIFS(SaisiePers,$A15,SaisieDebut,"&lt;="&amp;WG$6,SaisieFin,WG$6,SaisieSoir,Paramètres!$B$3,SaisieJour,"")+
COUNTIFS(SaisiePers,$A15,SaisieDebut,"&lt;="&amp;WG$6,SaisieFin,"&gt;"&amp;WG$6,SaisieSoir,Paramètres!$B$3,SaisieJour,TEXT(WG$6,"jjjj"))=0)=$AS$1)*0.5)</f>
        <v/>
      </c>
      <c r="WI15" s="6" t="str">
        <f>IF(OR(WI$6=0,COUNTIF(Feries,WI$6)&gt;0,ISNONTEXT($A15)),"",
((COUNTIFS(SaisiePers,$A15,SaisieDebut,"&lt;"&amp;WI$6,SaisieFin,"&gt;="&amp;WI$6,SaisieJour,"")+
COUNTIFS(SaisiePers,$A15,SaisieDebut,WI$6,SaisieFin,"&gt;="&amp;WI$6,SaisieMatin,Paramètres!$A$2,SaisieJour,"")+
COUNTIFS(SaisiePers,$A15,SaisieDebut,"&lt;"&amp;WI$6,SaisieFin,"&gt;="&amp;WI$6,SaisieMatin,Paramètres!$A$2,SaisieJour,TEXT(WI$6,"jjjj"))=0)=$AS$1)*0.5)</f>
        <v/>
      </c>
      <c r="WJ15" s="6" t="str">
        <f>IF(OR(WI$6=0,COUNTIF(Feries,WI$6)&gt;0,ISNONTEXT($A15)),"",
((COUNTIFS(SaisiePers,$A15,SaisieDebut,"&lt;="&amp;WI$6,SaisieFin,"&gt;"&amp;WI$6,SaisieJour,"")+
COUNTIFS(SaisiePers,$A15,SaisieDebut,"&lt;="&amp;WI$6,SaisieFin,WI$6,SaisieSoir,Paramètres!$B$3,SaisieJour,"")+
COUNTIFS(SaisiePers,$A15,SaisieDebut,"&lt;="&amp;WI$6,SaisieFin,"&gt;"&amp;WI$6,SaisieSoir,Paramètres!$B$3,SaisieJour,TEXT(WI$6,"jjjj"))=0)=$AS$1)*0.5)</f>
        <v/>
      </c>
      <c r="WK15" s="6" t="str">
        <f>IF(OR(WK$6=0,COUNTIF(Feries,WK$6)&gt;0,ISNONTEXT($A15)),"",
((COUNTIFS(SaisiePers,$A15,SaisieDebut,"&lt;"&amp;WK$6,SaisieFin,"&gt;="&amp;WK$6,SaisieJour,"")+
COUNTIFS(SaisiePers,$A15,SaisieDebut,WK$6,SaisieFin,"&gt;="&amp;WK$6,SaisieMatin,Paramètres!$A$2,SaisieJour,"")+
COUNTIFS(SaisiePers,$A15,SaisieDebut,"&lt;"&amp;WK$6,SaisieFin,"&gt;="&amp;WK$6,SaisieMatin,Paramètres!$A$2,SaisieJour,TEXT(WK$6,"jjjj"))=0)=$AS$1)*0.5)</f>
        <v/>
      </c>
      <c r="WL15" s="6" t="str">
        <f>IF(OR(WK$6=0,COUNTIF(Feries,WK$6)&gt;0,ISNONTEXT($A15)),"",
((COUNTIFS(SaisiePers,$A15,SaisieDebut,"&lt;="&amp;WK$6,SaisieFin,"&gt;"&amp;WK$6,SaisieJour,"")+
COUNTIFS(SaisiePers,$A15,SaisieDebut,"&lt;="&amp;WK$6,SaisieFin,WK$6,SaisieSoir,Paramètres!$B$3,SaisieJour,"")+
COUNTIFS(SaisiePers,$A15,SaisieDebut,"&lt;="&amp;WK$6,SaisieFin,"&gt;"&amp;WK$6,SaisieSoir,Paramètres!$B$3,SaisieJour,TEXT(WK$6,"jjjj"))=0)=$AS$1)*0.5)</f>
        <v/>
      </c>
      <c r="WM15" s="6" t="str">
        <f>IF(OR(WM$6=0,COUNTIF(Feries,WM$6)&gt;0,ISNONTEXT($A15)),"",
((COUNTIFS(SaisiePers,$A15,SaisieDebut,"&lt;"&amp;WM$6,SaisieFin,"&gt;="&amp;WM$6,SaisieJour,"")+
COUNTIFS(SaisiePers,$A15,SaisieDebut,WM$6,SaisieFin,"&gt;="&amp;WM$6,SaisieMatin,Paramètres!$A$2,SaisieJour,"")+
COUNTIFS(SaisiePers,$A15,SaisieDebut,"&lt;"&amp;WM$6,SaisieFin,"&gt;="&amp;WM$6,SaisieMatin,Paramètres!$A$2,SaisieJour,TEXT(WM$6,"jjjj"))=0)=$AS$1)*0.5)</f>
        <v/>
      </c>
      <c r="WN15" s="6" t="str">
        <f>IF(OR(WM$6=0,COUNTIF(Feries,WM$6)&gt;0,ISNONTEXT($A15)),"",
((COUNTIFS(SaisiePers,$A15,SaisieDebut,"&lt;="&amp;WM$6,SaisieFin,"&gt;"&amp;WM$6,SaisieJour,"")+
COUNTIFS(SaisiePers,$A15,SaisieDebut,"&lt;="&amp;WM$6,SaisieFin,WM$6,SaisieSoir,Paramètres!$B$3,SaisieJour,"")+
COUNTIFS(SaisiePers,$A15,SaisieDebut,"&lt;="&amp;WM$6,SaisieFin,"&gt;"&amp;WM$6,SaisieSoir,Paramètres!$B$3,SaisieJour,TEXT(WM$6,"jjjj"))=0)=$AS$1)*0.5)</f>
        <v/>
      </c>
      <c r="WO15" s="6" t="str">
        <f>IF(OR(WO$6=0,COUNTIF(Feries,WO$6)&gt;0,ISNONTEXT($A15)),"",
((COUNTIFS(SaisiePers,$A15,SaisieDebut,"&lt;"&amp;WO$6,SaisieFin,"&gt;="&amp;WO$6,SaisieJour,"")+
COUNTIFS(SaisiePers,$A15,SaisieDebut,WO$6,SaisieFin,"&gt;="&amp;WO$6,SaisieMatin,Paramètres!$A$2,SaisieJour,"")+
COUNTIFS(SaisiePers,$A15,SaisieDebut,"&lt;"&amp;WO$6,SaisieFin,"&gt;="&amp;WO$6,SaisieMatin,Paramètres!$A$2,SaisieJour,TEXT(WO$6,"jjjj"))=0)=$AS$1)*0.5)</f>
        <v/>
      </c>
      <c r="WP15" s="6" t="str">
        <f>IF(OR(WO$6=0,COUNTIF(Feries,WO$6)&gt;0,ISNONTEXT($A15)),"",
((COUNTIFS(SaisiePers,$A15,SaisieDebut,"&lt;="&amp;WO$6,SaisieFin,"&gt;"&amp;WO$6,SaisieJour,"")+
COUNTIFS(SaisiePers,$A15,SaisieDebut,"&lt;="&amp;WO$6,SaisieFin,WO$6,SaisieSoir,Paramètres!$B$3,SaisieJour,"")+
COUNTIFS(SaisiePers,$A15,SaisieDebut,"&lt;="&amp;WO$6,SaisieFin,"&gt;"&amp;WO$6,SaisieSoir,Paramètres!$B$3,SaisieJour,TEXT(WO$6,"jjjj"))=0)=$AS$1)*0.5)</f>
        <v/>
      </c>
      <c r="WQ15" s="6" t="str">
        <f>IF(OR(WQ$6=0,COUNTIF(Feries,WQ$6)&gt;0,ISNONTEXT($A15)),"",
((COUNTIFS(SaisiePers,$A15,SaisieDebut,"&lt;"&amp;WQ$6,SaisieFin,"&gt;="&amp;WQ$6,SaisieJour,"")+
COUNTIFS(SaisiePers,$A15,SaisieDebut,WQ$6,SaisieFin,"&gt;="&amp;WQ$6,SaisieMatin,Paramètres!$A$2,SaisieJour,"")+
COUNTIFS(SaisiePers,$A15,SaisieDebut,"&lt;"&amp;WQ$6,SaisieFin,"&gt;="&amp;WQ$6,SaisieMatin,Paramètres!$A$2,SaisieJour,TEXT(WQ$6,"jjjj"))=0)=$AS$1)*0.5)</f>
        <v/>
      </c>
      <c r="WR15" s="6" t="str">
        <f>IF(OR(WQ$6=0,COUNTIF(Feries,WQ$6)&gt;0,ISNONTEXT($A15)),"",
((COUNTIFS(SaisiePers,$A15,SaisieDebut,"&lt;="&amp;WQ$6,SaisieFin,"&gt;"&amp;WQ$6,SaisieJour,"")+
COUNTIFS(SaisiePers,$A15,SaisieDebut,"&lt;="&amp;WQ$6,SaisieFin,WQ$6,SaisieSoir,Paramètres!$B$3,SaisieJour,"")+
COUNTIFS(SaisiePers,$A15,SaisieDebut,"&lt;="&amp;WQ$6,SaisieFin,"&gt;"&amp;WQ$6,SaisieSoir,Paramètres!$B$3,SaisieJour,TEXT(WQ$6,"jjjj"))=0)=$AS$1)*0.5)</f>
        <v/>
      </c>
      <c r="WS15" s="6" t="str">
        <f>IF(OR(WS$6=0,COUNTIF(Feries,WS$6)&gt;0,ISNONTEXT($A15)),"",
((COUNTIFS(SaisiePers,$A15,SaisieDebut,"&lt;"&amp;WS$6,SaisieFin,"&gt;="&amp;WS$6,SaisieJour,"")+
COUNTIFS(SaisiePers,$A15,SaisieDebut,WS$6,SaisieFin,"&gt;="&amp;WS$6,SaisieMatin,Paramètres!$A$2,SaisieJour,"")+
COUNTIFS(SaisiePers,$A15,SaisieDebut,"&lt;"&amp;WS$6,SaisieFin,"&gt;="&amp;WS$6,SaisieMatin,Paramètres!$A$2,SaisieJour,TEXT(WS$6,"jjjj"))=0)=$AS$1)*0.5)</f>
        <v/>
      </c>
      <c r="WT15" s="6" t="str">
        <f>IF(OR(WS$6=0,COUNTIF(Feries,WS$6)&gt;0,ISNONTEXT($A15)),"",
((COUNTIFS(SaisiePers,$A15,SaisieDebut,"&lt;="&amp;WS$6,SaisieFin,"&gt;"&amp;WS$6,SaisieJour,"")+
COUNTIFS(SaisiePers,$A15,SaisieDebut,"&lt;="&amp;WS$6,SaisieFin,WS$6,SaisieSoir,Paramètres!$B$3,SaisieJour,"")+
COUNTIFS(SaisiePers,$A15,SaisieDebut,"&lt;="&amp;WS$6,SaisieFin,"&gt;"&amp;WS$6,SaisieSoir,Paramètres!$B$3,SaisieJour,TEXT(WS$6,"jjjj"))=0)=$AS$1)*0.5)</f>
        <v/>
      </c>
      <c r="WU15" s="6" t="str">
        <f>IF(OR(WU$6=0,COUNTIF(Feries,WU$6)&gt;0,ISNONTEXT($A15)),"",
((COUNTIFS(SaisiePers,$A15,SaisieDebut,"&lt;"&amp;WU$6,SaisieFin,"&gt;="&amp;WU$6,SaisieJour,"")+
COUNTIFS(SaisiePers,$A15,SaisieDebut,WU$6,SaisieFin,"&gt;="&amp;WU$6,SaisieMatin,Paramètres!$A$2,SaisieJour,"")+
COUNTIFS(SaisiePers,$A15,SaisieDebut,"&lt;"&amp;WU$6,SaisieFin,"&gt;="&amp;WU$6,SaisieMatin,Paramètres!$A$2,SaisieJour,TEXT(WU$6,"jjjj"))=0)=$AS$1)*0.5)</f>
        <v/>
      </c>
      <c r="WV15" s="6" t="str">
        <f>IF(OR(WU$6=0,COUNTIF(Feries,WU$6)&gt;0,ISNONTEXT($A15)),"",
((COUNTIFS(SaisiePers,$A15,SaisieDebut,"&lt;="&amp;WU$6,SaisieFin,"&gt;"&amp;WU$6,SaisieJour,"")+
COUNTIFS(SaisiePers,$A15,SaisieDebut,"&lt;="&amp;WU$6,SaisieFin,WU$6,SaisieSoir,Paramètres!$B$3,SaisieJour,"")+
COUNTIFS(SaisiePers,$A15,SaisieDebut,"&lt;="&amp;WU$6,SaisieFin,"&gt;"&amp;WU$6,SaisieSoir,Paramètres!$B$3,SaisieJour,TEXT(WU$6,"jjjj"))=0)=$AS$1)*0.5)</f>
        <v/>
      </c>
      <c r="WW15" s="6" t="str">
        <f>IF(OR(WW$6=0,COUNTIF(Feries,WW$6)&gt;0,ISNONTEXT($A15)),"",
((COUNTIFS(SaisiePers,$A15,SaisieDebut,"&lt;"&amp;WW$6,SaisieFin,"&gt;="&amp;WW$6,SaisieJour,"")+
COUNTIFS(SaisiePers,$A15,SaisieDebut,WW$6,SaisieFin,"&gt;="&amp;WW$6,SaisieMatin,Paramètres!$A$2,SaisieJour,"")+
COUNTIFS(SaisiePers,$A15,SaisieDebut,"&lt;"&amp;WW$6,SaisieFin,"&gt;="&amp;WW$6,SaisieMatin,Paramètres!$A$2,SaisieJour,TEXT(WW$6,"jjjj"))=0)=$AS$1)*0.5)</f>
        <v/>
      </c>
      <c r="WX15" s="6" t="str">
        <f>IF(OR(WW$6=0,COUNTIF(Feries,WW$6)&gt;0,ISNONTEXT($A15)),"",
((COUNTIFS(SaisiePers,$A15,SaisieDebut,"&lt;="&amp;WW$6,SaisieFin,"&gt;"&amp;WW$6,SaisieJour,"")+
COUNTIFS(SaisiePers,$A15,SaisieDebut,"&lt;="&amp;WW$6,SaisieFin,WW$6,SaisieSoir,Paramètres!$B$3,SaisieJour,"")+
COUNTIFS(SaisiePers,$A15,SaisieDebut,"&lt;="&amp;WW$6,SaisieFin,"&gt;"&amp;WW$6,SaisieSoir,Paramètres!$B$3,SaisieJour,TEXT(WW$6,"jjjj"))=0)=$AS$1)*0.5)</f>
        <v/>
      </c>
      <c r="WY15" s="6" t="str">
        <f>IF(OR(WY$6=0,COUNTIF(Feries,WY$6)&gt;0,ISNONTEXT($A15)),"",
((COUNTIFS(SaisiePers,$A15,SaisieDebut,"&lt;"&amp;WY$6,SaisieFin,"&gt;="&amp;WY$6,SaisieJour,"")+
COUNTIFS(SaisiePers,$A15,SaisieDebut,WY$6,SaisieFin,"&gt;="&amp;WY$6,SaisieMatin,Paramètres!$A$2,SaisieJour,"")+
COUNTIFS(SaisiePers,$A15,SaisieDebut,"&lt;"&amp;WY$6,SaisieFin,"&gt;="&amp;WY$6,SaisieMatin,Paramètres!$A$2,SaisieJour,TEXT(WY$6,"jjjj"))=0)=$AS$1)*0.5)</f>
        <v/>
      </c>
      <c r="WZ15" s="6" t="str">
        <f>IF(OR(WY$6=0,COUNTIF(Feries,WY$6)&gt;0,ISNONTEXT($A15)),"",
((COUNTIFS(SaisiePers,$A15,SaisieDebut,"&lt;="&amp;WY$6,SaisieFin,"&gt;"&amp;WY$6,SaisieJour,"")+
COUNTIFS(SaisiePers,$A15,SaisieDebut,"&lt;="&amp;WY$6,SaisieFin,WY$6,SaisieSoir,Paramètres!$B$3,SaisieJour,"")+
COUNTIFS(SaisiePers,$A15,SaisieDebut,"&lt;="&amp;WY$6,SaisieFin,"&gt;"&amp;WY$6,SaisieSoir,Paramètres!$B$3,SaisieJour,TEXT(WY$6,"jjjj"))=0)=$AS$1)*0.5)</f>
        <v/>
      </c>
      <c r="XA15" s="6" t="str">
        <f>IF(OR(XA$6=0,COUNTIF(Feries,XA$6)&gt;0,ISNONTEXT($A15)),"",
((COUNTIFS(SaisiePers,$A15,SaisieDebut,"&lt;"&amp;XA$6,SaisieFin,"&gt;="&amp;XA$6,SaisieJour,"")+
COUNTIFS(SaisiePers,$A15,SaisieDebut,XA$6,SaisieFin,"&gt;="&amp;XA$6,SaisieMatin,Paramètres!$A$2,SaisieJour,"")+
COUNTIFS(SaisiePers,$A15,SaisieDebut,"&lt;"&amp;XA$6,SaisieFin,"&gt;="&amp;XA$6,SaisieMatin,Paramètres!$A$2,SaisieJour,TEXT(XA$6,"jjjj"))=0)=$AS$1)*0.5)</f>
        <v/>
      </c>
      <c r="XB15" s="6" t="str">
        <f>IF(OR(XA$6=0,COUNTIF(Feries,XA$6)&gt;0,ISNONTEXT($A15)),"",
((COUNTIFS(SaisiePers,$A15,SaisieDebut,"&lt;="&amp;XA$6,SaisieFin,"&gt;"&amp;XA$6,SaisieJour,"")+
COUNTIFS(SaisiePers,$A15,SaisieDebut,"&lt;="&amp;XA$6,SaisieFin,XA$6,SaisieSoir,Paramètres!$B$3,SaisieJour,"")+
COUNTIFS(SaisiePers,$A15,SaisieDebut,"&lt;="&amp;XA$6,SaisieFin,"&gt;"&amp;XA$6,SaisieSoir,Paramètres!$B$3,SaisieJour,TEXT(XA$6,"jjjj"))=0)=$AS$1)*0.5)</f>
        <v/>
      </c>
      <c r="XC15" s="6" t="str">
        <f>IF(OR(XC$6=0,COUNTIF(Feries,XC$6)&gt;0,ISNONTEXT($A15)),"",
((COUNTIFS(SaisiePers,$A15,SaisieDebut,"&lt;"&amp;XC$6,SaisieFin,"&gt;="&amp;XC$6,SaisieJour,"")+
COUNTIFS(SaisiePers,$A15,SaisieDebut,XC$6,SaisieFin,"&gt;="&amp;XC$6,SaisieMatin,Paramètres!$A$2,SaisieJour,"")+
COUNTIFS(SaisiePers,$A15,SaisieDebut,"&lt;"&amp;XC$6,SaisieFin,"&gt;="&amp;XC$6,SaisieMatin,Paramètres!$A$2,SaisieJour,TEXT(XC$6,"jjjj"))=0)=$AS$1)*0.5)</f>
        <v/>
      </c>
      <c r="XD15" s="6" t="str">
        <f>IF(OR(XC$6=0,COUNTIF(Feries,XC$6)&gt;0,ISNONTEXT($A15)),"",
((COUNTIFS(SaisiePers,$A15,SaisieDebut,"&lt;="&amp;XC$6,SaisieFin,"&gt;"&amp;XC$6,SaisieJour,"")+
COUNTIFS(SaisiePers,$A15,SaisieDebut,"&lt;="&amp;XC$6,SaisieFin,XC$6,SaisieSoir,Paramètres!$B$3,SaisieJour,"")+
COUNTIFS(SaisiePers,$A15,SaisieDebut,"&lt;="&amp;XC$6,SaisieFin,"&gt;"&amp;XC$6,SaisieSoir,Paramètres!$B$3,SaisieJour,TEXT(XC$6,"jjjj"))=0)=$AS$1)*0.5)</f>
        <v/>
      </c>
      <c r="XE15" s="6" t="str">
        <f>IF(OR(XE$6=0,COUNTIF(Feries,XE$6)&gt;0,ISNONTEXT($A15)),"",
((COUNTIFS(SaisiePers,$A15,SaisieDebut,"&lt;"&amp;XE$6,SaisieFin,"&gt;="&amp;XE$6,SaisieJour,"")+
COUNTIFS(SaisiePers,$A15,SaisieDebut,XE$6,SaisieFin,"&gt;="&amp;XE$6,SaisieMatin,Paramètres!$A$2,SaisieJour,"")+
COUNTIFS(SaisiePers,$A15,SaisieDebut,"&lt;"&amp;XE$6,SaisieFin,"&gt;="&amp;XE$6,SaisieMatin,Paramètres!$A$2,SaisieJour,TEXT(XE$6,"jjjj"))=0)=$AS$1)*0.5)</f>
        <v/>
      </c>
      <c r="XF15" s="6" t="str">
        <f>IF(OR(XE$6=0,COUNTIF(Feries,XE$6)&gt;0,ISNONTEXT($A15)),"",
((COUNTIFS(SaisiePers,$A15,SaisieDebut,"&lt;="&amp;XE$6,SaisieFin,"&gt;"&amp;XE$6,SaisieJour,"")+
COUNTIFS(SaisiePers,$A15,SaisieDebut,"&lt;="&amp;XE$6,SaisieFin,XE$6,SaisieSoir,Paramètres!$B$3,SaisieJour,"")+
COUNTIFS(SaisiePers,$A15,SaisieDebut,"&lt;="&amp;XE$6,SaisieFin,"&gt;"&amp;XE$6,SaisieSoir,Paramètres!$B$3,SaisieJour,TEXT(XE$6,"jjjj"))=0)=$AS$1)*0.5)</f>
        <v/>
      </c>
      <c r="XG15" s="6" t="str">
        <f>IF(OR(XG$6=0,COUNTIF(Feries,XG$6)&gt;0,ISNONTEXT($A15)),"",
((COUNTIFS(SaisiePers,$A15,SaisieDebut,"&lt;"&amp;XG$6,SaisieFin,"&gt;="&amp;XG$6,SaisieJour,"")+
COUNTIFS(SaisiePers,$A15,SaisieDebut,XG$6,SaisieFin,"&gt;="&amp;XG$6,SaisieMatin,Paramètres!$A$2,SaisieJour,"")+
COUNTIFS(SaisiePers,$A15,SaisieDebut,"&lt;"&amp;XG$6,SaisieFin,"&gt;="&amp;XG$6,SaisieMatin,Paramètres!$A$2,SaisieJour,TEXT(XG$6,"jjjj"))=0)=$AS$1)*0.5)</f>
        <v/>
      </c>
      <c r="XH15" s="6" t="str">
        <f>IF(OR(XG$6=0,COUNTIF(Feries,XG$6)&gt;0,ISNONTEXT($A15)),"",
((COUNTIFS(SaisiePers,$A15,SaisieDebut,"&lt;="&amp;XG$6,SaisieFin,"&gt;"&amp;XG$6,SaisieJour,"")+
COUNTIFS(SaisiePers,$A15,SaisieDebut,"&lt;="&amp;XG$6,SaisieFin,XG$6,SaisieSoir,Paramètres!$B$3,SaisieJour,"")+
COUNTIFS(SaisiePers,$A15,SaisieDebut,"&lt;="&amp;XG$6,SaisieFin,"&gt;"&amp;XG$6,SaisieSoir,Paramètres!$B$3,SaisieJour,TEXT(XG$6,"jjjj"))=0)=$AS$1)*0.5)</f>
        <v/>
      </c>
      <c r="XI15" s="6" t="str">
        <f>IF(OR(XI$6=0,COUNTIF(Feries,XI$6)&gt;0,ISNONTEXT($A15)),"",
((COUNTIFS(SaisiePers,$A15,SaisieDebut,"&lt;"&amp;XI$6,SaisieFin,"&gt;="&amp;XI$6,SaisieJour,"")+
COUNTIFS(SaisiePers,$A15,SaisieDebut,XI$6,SaisieFin,"&gt;="&amp;XI$6,SaisieMatin,Paramètres!$A$2,SaisieJour,"")+
COUNTIFS(SaisiePers,$A15,SaisieDebut,"&lt;"&amp;XI$6,SaisieFin,"&gt;="&amp;XI$6,SaisieMatin,Paramètres!$A$2,SaisieJour,TEXT(XI$6,"jjjj"))=0)=$AS$1)*0.5)</f>
        <v/>
      </c>
      <c r="XJ15" s="6" t="str">
        <f>IF(OR(XI$6=0,COUNTIF(Feries,XI$6)&gt;0,ISNONTEXT($A15)),"",
((COUNTIFS(SaisiePers,$A15,SaisieDebut,"&lt;="&amp;XI$6,SaisieFin,"&gt;"&amp;XI$6,SaisieJour,"")+
COUNTIFS(SaisiePers,$A15,SaisieDebut,"&lt;="&amp;XI$6,SaisieFin,XI$6,SaisieSoir,Paramètres!$B$3,SaisieJour,"")+
COUNTIFS(SaisiePers,$A15,SaisieDebut,"&lt;="&amp;XI$6,SaisieFin,"&gt;"&amp;XI$6,SaisieSoir,Paramètres!$B$3,SaisieJour,TEXT(XI$6,"jjjj"))=0)=$AS$1)*0.5)</f>
        <v/>
      </c>
      <c r="XK15" s="6" t="str">
        <f>IF(OR(XK$6=0,COUNTIF(Feries,XK$6)&gt;0,ISNONTEXT($A15)),"",
((COUNTIFS(SaisiePers,$A15,SaisieDebut,"&lt;"&amp;XK$6,SaisieFin,"&gt;="&amp;XK$6,SaisieJour,"")+
COUNTIFS(SaisiePers,$A15,SaisieDebut,XK$6,SaisieFin,"&gt;="&amp;XK$6,SaisieMatin,Paramètres!$A$2,SaisieJour,"")+
COUNTIFS(SaisiePers,$A15,SaisieDebut,"&lt;"&amp;XK$6,SaisieFin,"&gt;="&amp;XK$6,SaisieMatin,Paramètres!$A$2,SaisieJour,TEXT(XK$6,"jjjj"))=0)=$AS$1)*0.5)</f>
        <v/>
      </c>
      <c r="XL15" s="6" t="str">
        <f>IF(OR(XK$6=0,COUNTIF(Feries,XK$6)&gt;0,ISNONTEXT($A15)),"",
((COUNTIFS(SaisiePers,$A15,SaisieDebut,"&lt;="&amp;XK$6,SaisieFin,"&gt;"&amp;XK$6,SaisieJour,"")+
COUNTIFS(SaisiePers,$A15,SaisieDebut,"&lt;="&amp;XK$6,SaisieFin,XK$6,SaisieSoir,Paramètres!$B$3,SaisieJour,"")+
COUNTIFS(SaisiePers,$A15,SaisieDebut,"&lt;="&amp;XK$6,SaisieFin,"&gt;"&amp;XK$6,SaisieSoir,Paramètres!$B$3,SaisieJour,TEXT(XK$6,"jjjj"))=0)=$AS$1)*0.5)</f>
        <v/>
      </c>
      <c r="XM15" s="6" t="str">
        <f>IF(OR(XM$6=0,COUNTIF(Feries,XM$6)&gt;0,ISNONTEXT($A15)),"",
((COUNTIFS(SaisiePers,$A15,SaisieDebut,"&lt;"&amp;XM$6,SaisieFin,"&gt;="&amp;XM$6,SaisieJour,"")+
COUNTIFS(SaisiePers,$A15,SaisieDebut,XM$6,SaisieFin,"&gt;="&amp;XM$6,SaisieMatin,Paramètres!$A$2,SaisieJour,"")+
COUNTIFS(SaisiePers,$A15,SaisieDebut,"&lt;"&amp;XM$6,SaisieFin,"&gt;="&amp;XM$6,SaisieMatin,Paramètres!$A$2,SaisieJour,TEXT(XM$6,"jjjj"))=0)=$AS$1)*0.5)</f>
        <v/>
      </c>
      <c r="XN15" s="6" t="str">
        <f>IF(OR(XM$6=0,COUNTIF(Feries,XM$6)&gt;0,ISNONTEXT($A15)),"",
((COUNTIFS(SaisiePers,$A15,SaisieDebut,"&lt;="&amp;XM$6,SaisieFin,"&gt;"&amp;XM$6,SaisieJour,"")+
COUNTIFS(SaisiePers,$A15,SaisieDebut,"&lt;="&amp;XM$6,SaisieFin,XM$6,SaisieSoir,Paramètres!$B$3,SaisieJour,"")+
COUNTIFS(SaisiePers,$A15,SaisieDebut,"&lt;="&amp;XM$6,SaisieFin,"&gt;"&amp;XM$6,SaisieSoir,Paramètres!$B$3,SaisieJour,TEXT(XM$6,"jjjj"))=0)=$AS$1)*0.5)</f>
        <v/>
      </c>
      <c r="XO15" s="6" t="str">
        <f>IF(OR(XO$6=0,COUNTIF(Feries,XO$6)&gt;0,ISNONTEXT($A15)),"",
((COUNTIFS(SaisiePers,$A15,SaisieDebut,"&lt;"&amp;XO$6,SaisieFin,"&gt;="&amp;XO$6,SaisieJour,"")+
COUNTIFS(SaisiePers,$A15,SaisieDebut,XO$6,SaisieFin,"&gt;="&amp;XO$6,SaisieMatin,Paramètres!$A$2,SaisieJour,"")+
COUNTIFS(SaisiePers,$A15,SaisieDebut,"&lt;"&amp;XO$6,SaisieFin,"&gt;="&amp;XO$6,SaisieMatin,Paramètres!$A$2,SaisieJour,TEXT(XO$6,"jjjj"))=0)=$AS$1)*0.5)</f>
        <v/>
      </c>
      <c r="XP15" s="6" t="str">
        <f>IF(OR(XO$6=0,COUNTIF(Feries,XO$6)&gt;0,ISNONTEXT($A15)),"",
((COUNTIFS(SaisiePers,$A15,SaisieDebut,"&lt;="&amp;XO$6,SaisieFin,"&gt;"&amp;XO$6,SaisieJour,"")+
COUNTIFS(SaisiePers,$A15,SaisieDebut,"&lt;="&amp;XO$6,SaisieFin,XO$6,SaisieSoir,Paramètres!$B$3,SaisieJour,"")+
COUNTIFS(SaisiePers,$A15,SaisieDebut,"&lt;="&amp;XO$6,SaisieFin,"&gt;"&amp;XO$6,SaisieSoir,Paramètres!$B$3,SaisieJour,TEXT(XO$6,"jjjj"))=0)=$AS$1)*0.5)</f>
        <v/>
      </c>
      <c r="XQ15" s="6" t="str">
        <f>IF(OR(XQ$6=0,COUNTIF(Feries,XQ$6)&gt;0,ISNONTEXT($A15)),"",
((COUNTIFS(SaisiePers,$A15,SaisieDebut,"&lt;"&amp;XQ$6,SaisieFin,"&gt;="&amp;XQ$6,SaisieJour,"")+
COUNTIFS(SaisiePers,$A15,SaisieDebut,XQ$6,SaisieFin,"&gt;="&amp;XQ$6,SaisieMatin,Paramètres!$A$2,SaisieJour,"")+
COUNTIFS(SaisiePers,$A15,SaisieDebut,"&lt;"&amp;XQ$6,SaisieFin,"&gt;="&amp;XQ$6,SaisieMatin,Paramètres!$A$2,SaisieJour,TEXT(XQ$6,"jjjj"))=0)=$AS$1)*0.5)</f>
        <v/>
      </c>
      <c r="XR15" s="6" t="str">
        <f>IF(OR(XQ$6=0,COUNTIF(Feries,XQ$6)&gt;0,ISNONTEXT($A15)),"",
((COUNTIFS(SaisiePers,$A15,SaisieDebut,"&lt;="&amp;XQ$6,SaisieFin,"&gt;"&amp;XQ$6,SaisieJour,"")+
COUNTIFS(SaisiePers,$A15,SaisieDebut,"&lt;="&amp;XQ$6,SaisieFin,XQ$6,SaisieSoir,Paramètres!$B$3,SaisieJour,"")+
COUNTIFS(SaisiePers,$A15,SaisieDebut,"&lt;="&amp;XQ$6,SaisieFin,"&gt;"&amp;XQ$6,SaisieSoir,Paramètres!$B$3,SaisieJour,TEXT(XQ$6,"jjjj"))=0)=$AS$1)*0.5)</f>
        <v/>
      </c>
      <c r="XS15" s="6" t="str">
        <f>IF(OR(XS$6=0,COUNTIF(Feries,XS$6)&gt;0,ISNONTEXT($A15)),"",
((COUNTIFS(SaisiePers,$A15,SaisieDebut,"&lt;"&amp;XS$6,SaisieFin,"&gt;="&amp;XS$6,SaisieJour,"")+
COUNTIFS(SaisiePers,$A15,SaisieDebut,XS$6,SaisieFin,"&gt;="&amp;XS$6,SaisieMatin,Paramètres!$A$2,SaisieJour,"")+
COUNTIFS(SaisiePers,$A15,SaisieDebut,"&lt;"&amp;XS$6,SaisieFin,"&gt;="&amp;XS$6,SaisieMatin,Paramètres!$A$2,SaisieJour,TEXT(XS$6,"jjjj"))=0)=$AS$1)*0.5)</f>
        <v/>
      </c>
      <c r="XT15" s="6" t="str">
        <f>IF(OR(XS$6=0,COUNTIF(Feries,XS$6)&gt;0,ISNONTEXT($A15)),"",
((COUNTIFS(SaisiePers,$A15,SaisieDebut,"&lt;="&amp;XS$6,SaisieFin,"&gt;"&amp;XS$6,SaisieJour,"")+
COUNTIFS(SaisiePers,$A15,SaisieDebut,"&lt;="&amp;XS$6,SaisieFin,XS$6,SaisieSoir,Paramètres!$B$3,SaisieJour,"")+
COUNTIFS(SaisiePers,$A15,SaisieDebut,"&lt;="&amp;XS$6,SaisieFin,"&gt;"&amp;XS$6,SaisieSoir,Paramètres!$B$3,SaisieJour,TEXT(XS$6,"jjjj"))=0)=$AS$1)*0.5)</f>
        <v/>
      </c>
      <c r="XU15" s="6" t="str">
        <f>IF(OR(XU$6=0,COUNTIF(Feries,XU$6)&gt;0,ISNONTEXT($A15)),"",
((COUNTIFS(SaisiePers,$A15,SaisieDebut,"&lt;"&amp;XU$6,SaisieFin,"&gt;="&amp;XU$6,SaisieJour,"")+
COUNTIFS(SaisiePers,$A15,SaisieDebut,XU$6,SaisieFin,"&gt;="&amp;XU$6,SaisieMatin,Paramètres!$A$2,SaisieJour,"")+
COUNTIFS(SaisiePers,$A15,SaisieDebut,"&lt;"&amp;XU$6,SaisieFin,"&gt;="&amp;XU$6,SaisieMatin,Paramètres!$A$2,SaisieJour,TEXT(XU$6,"jjjj"))=0)=$AS$1)*0.5)</f>
        <v/>
      </c>
      <c r="XV15" s="6" t="str">
        <f>IF(OR(XU$6=0,COUNTIF(Feries,XU$6)&gt;0,ISNONTEXT($A15)),"",
((COUNTIFS(SaisiePers,$A15,SaisieDebut,"&lt;="&amp;XU$6,SaisieFin,"&gt;"&amp;XU$6,SaisieJour,"")+
COUNTIFS(SaisiePers,$A15,SaisieDebut,"&lt;="&amp;XU$6,SaisieFin,XU$6,SaisieSoir,Paramètres!$B$3,SaisieJour,"")+
COUNTIFS(SaisiePers,$A15,SaisieDebut,"&lt;="&amp;XU$6,SaisieFin,"&gt;"&amp;XU$6,SaisieSoir,Paramètres!$B$3,SaisieJour,TEXT(XU$6,"jjjj"))=0)=$AS$1)*0.5)</f>
        <v/>
      </c>
      <c r="XW15" s="6" t="str">
        <f>IF(OR(XW$6=0,COUNTIF(Feries,XW$6)&gt;0,ISNONTEXT($A15)),"",
((COUNTIFS(SaisiePers,$A15,SaisieDebut,"&lt;"&amp;XW$6,SaisieFin,"&gt;="&amp;XW$6,SaisieJour,"")+
COUNTIFS(SaisiePers,$A15,SaisieDebut,XW$6,SaisieFin,"&gt;="&amp;XW$6,SaisieMatin,Paramètres!$A$2,SaisieJour,"")+
COUNTIFS(SaisiePers,$A15,SaisieDebut,"&lt;"&amp;XW$6,SaisieFin,"&gt;="&amp;XW$6,SaisieMatin,Paramètres!$A$2,SaisieJour,TEXT(XW$6,"jjjj"))=0)=$AS$1)*0.5)</f>
        <v/>
      </c>
      <c r="XX15" s="6" t="str">
        <f>IF(OR(XW$6=0,COUNTIF(Feries,XW$6)&gt;0,ISNONTEXT($A15)),"",
((COUNTIFS(SaisiePers,$A15,SaisieDebut,"&lt;="&amp;XW$6,SaisieFin,"&gt;"&amp;XW$6,SaisieJour,"")+
COUNTIFS(SaisiePers,$A15,SaisieDebut,"&lt;="&amp;XW$6,SaisieFin,XW$6,SaisieSoir,Paramètres!$B$3,SaisieJour,"")+
COUNTIFS(SaisiePers,$A15,SaisieDebut,"&lt;="&amp;XW$6,SaisieFin,"&gt;"&amp;XW$6,SaisieSoir,Paramètres!$B$3,SaisieJour,TEXT(XW$6,"jjjj"))=0)=$AS$1)*0.5)</f>
        <v/>
      </c>
      <c r="XY15" s="6" t="str">
        <f>IF(OR(XY$6=0,COUNTIF(Feries,XY$6)&gt;0,ISNONTEXT($A15)),"",
((COUNTIFS(SaisiePers,$A15,SaisieDebut,"&lt;"&amp;XY$6,SaisieFin,"&gt;="&amp;XY$6,SaisieJour,"")+
COUNTIFS(SaisiePers,$A15,SaisieDebut,XY$6,SaisieFin,"&gt;="&amp;XY$6,SaisieMatin,Paramètres!$A$2,SaisieJour,"")+
COUNTIFS(SaisiePers,$A15,SaisieDebut,"&lt;"&amp;XY$6,SaisieFin,"&gt;="&amp;XY$6,SaisieMatin,Paramètres!$A$2,SaisieJour,TEXT(XY$6,"jjjj"))=0)=$AS$1)*0.5)</f>
        <v/>
      </c>
      <c r="XZ15" s="6" t="str">
        <f>IF(OR(XY$6=0,COUNTIF(Feries,XY$6)&gt;0,ISNONTEXT($A15)),"",
((COUNTIFS(SaisiePers,$A15,SaisieDebut,"&lt;="&amp;XY$6,SaisieFin,"&gt;"&amp;XY$6,SaisieJour,"")+
COUNTIFS(SaisiePers,$A15,SaisieDebut,"&lt;="&amp;XY$6,SaisieFin,XY$6,SaisieSoir,Paramètres!$B$3,SaisieJour,"")+
COUNTIFS(SaisiePers,$A15,SaisieDebut,"&lt;="&amp;XY$6,SaisieFin,"&gt;"&amp;XY$6,SaisieSoir,Paramètres!$B$3,SaisieJour,TEXT(XY$6,"jjjj"))=0)=$AS$1)*0.5)</f>
        <v/>
      </c>
      <c r="YA15" s="6" t="str">
        <f>IF(OR(YA$6=0,COUNTIF(Feries,YA$6)&gt;0,ISNONTEXT($A15)),"",
((COUNTIFS(SaisiePers,$A15,SaisieDebut,"&lt;"&amp;YA$6,SaisieFin,"&gt;="&amp;YA$6,SaisieJour,"")+
COUNTIFS(SaisiePers,$A15,SaisieDebut,YA$6,SaisieFin,"&gt;="&amp;YA$6,SaisieMatin,Paramètres!$A$2,SaisieJour,"")+
COUNTIFS(SaisiePers,$A15,SaisieDebut,"&lt;"&amp;YA$6,SaisieFin,"&gt;="&amp;YA$6,SaisieMatin,Paramètres!$A$2,SaisieJour,TEXT(YA$6,"jjjj"))=0)=$AS$1)*0.5)</f>
        <v/>
      </c>
      <c r="YB15" s="6" t="str">
        <f>IF(OR(YA$6=0,COUNTIF(Feries,YA$6)&gt;0,ISNONTEXT($A15)),"",
((COUNTIFS(SaisiePers,$A15,SaisieDebut,"&lt;="&amp;YA$6,SaisieFin,"&gt;"&amp;YA$6,SaisieJour,"")+
COUNTIFS(SaisiePers,$A15,SaisieDebut,"&lt;="&amp;YA$6,SaisieFin,YA$6,SaisieSoir,Paramètres!$B$3,SaisieJour,"")+
COUNTIFS(SaisiePers,$A15,SaisieDebut,"&lt;="&amp;YA$6,SaisieFin,"&gt;"&amp;YA$6,SaisieSoir,Paramètres!$B$3,SaisieJour,TEXT(YA$6,"jjjj"))=0)=$AS$1)*0.5)</f>
        <v/>
      </c>
      <c r="YC15" s="6" t="str">
        <f>IF(OR(YC$6=0,COUNTIF(Feries,YC$6)&gt;0,ISNONTEXT($A15)),"",
((COUNTIFS(SaisiePers,$A15,SaisieDebut,"&lt;"&amp;YC$6,SaisieFin,"&gt;="&amp;YC$6,SaisieJour,"")+
COUNTIFS(SaisiePers,$A15,SaisieDebut,YC$6,SaisieFin,"&gt;="&amp;YC$6,SaisieMatin,Paramètres!$A$2,SaisieJour,"")+
COUNTIFS(SaisiePers,$A15,SaisieDebut,"&lt;"&amp;YC$6,SaisieFin,"&gt;="&amp;YC$6,SaisieMatin,Paramètres!$A$2,SaisieJour,TEXT(YC$6,"jjjj"))=0)=$AS$1)*0.5)</f>
        <v/>
      </c>
      <c r="YD15" s="6" t="str">
        <f>IF(OR(YC$6=0,COUNTIF(Feries,YC$6)&gt;0,ISNONTEXT($A15)),"",
((COUNTIFS(SaisiePers,$A15,SaisieDebut,"&lt;="&amp;YC$6,SaisieFin,"&gt;"&amp;YC$6,SaisieJour,"")+
COUNTIFS(SaisiePers,$A15,SaisieDebut,"&lt;="&amp;YC$6,SaisieFin,YC$6,SaisieSoir,Paramètres!$B$3,SaisieJour,"")+
COUNTIFS(SaisiePers,$A15,SaisieDebut,"&lt;="&amp;YC$6,SaisieFin,"&gt;"&amp;YC$6,SaisieSoir,Paramètres!$B$3,SaisieJour,TEXT(YC$6,"jjjj"))=0)=$AS$1)*0.5)</f>
        <v/>
      </c>
      <c r="YE15" s="6" t="str">
        <f>IF(OR(YE$6=0,COUNTIF(Feries,YE$6)&gt;0,ISNONTEXT($A15)),"",
((COUNTIFS(SaisiePers,$A15,SaisieDebut,"&lt;"&amp;YE$6,SaisieFin,"&gt;="&amp;YE$6,SaisieJour,"")+
COUNTIFS(SaisiePers,$A15,SaisieDebut,YE$6,SaisieFin,"&gt;="&amp;YE$6,SaisieMatin,Paramètres!$A$2,SaisieJour,"")+
COUNTIFS(SaisiePers,$A15,SaisieDebut,"&lt;"&amp;YE$6,SaisieFin,"&gt;="&amp;YE$6,SaisieMatin,Paramètres!$A$2,SaisieJour,TEXT(YE$6,"jjjj"))=0)=$AS$1)*0.5)</f>
        <v/>
      </c>
      <c r="YF15" s="6" t="str">
        <f>IF(OR(YE$6=0,COUNTIF(Feries,YE$6)&gt;0,ISNONTEXT($A15)),"",
((COUNTIFS(SaisiePers,$A15,SaisieDebut,"&lt;="&amp;YE$6,SaisieFin,"&gt;"&amp;YE$6,SaisieJour,"")+
COUNTIFS(SaisiePers,$A15,SaisieDebut,"&lt;="&amp;YE$6,SaisieFin,YE$6,SaisieSoir,Paramètres!$B$3,SaisieJour,"")+
COUNTIFS(SaisiePers,$A15,SaisieDebut,"&lt;="&amp;YE$6,SaisieFin,"&gt;"&amp;YE$6,SaisieSoir,Paramètres!$B$3,SaisieJour,TEXT(YE$6,"jjjj"))=0)=$AS$1)*0.5)</f>
        <v/>
      </c>
      <c r="YG15" s="6" t="str">
        <f>IF(OR(YG$6=0,COUNTIF(Feries,YG$6)&gt;0,ISNONTEXT($A15)),"",
((COUNTIFS(SaisiePers,$A15,SaisieDebut,"&lt;"&amp;YG$6,SaisieFin,"&gt;="&amp;YG$6,SaisieJour,"")+
COUNTIFS(SaisiePers,$A15,SaisieDebut,YG$6,SaisieFin,"&gt;="&amp;YG$6,SaisieMatin,Paramètres!$A$2,SaisieJour,"")+
COUNTIFS(SaisiePers,$A15,SaisieDebut,"&lt;"&amp;YG$6,SaisieFin,"&gt;="&amp;YG$6,SaisieMatin,Paramètres!$A$2,SaisieJour,TEXT(YG$6,"jjjj"))=0)=$AS$1)*0.5)</f>
        <v/>
      </c>
      <c r="YH15" s="6" t="str">
        <f>IF(OR(YG$6=0,COUNTIF(Feries,YG$6)&gt;0,ISNONTEXT($A15)),"",
((COUNTIFS(SaisiePers,$A15,SaisieDebut,"&lt;="&amp;YG$6,SaisieFin,"&gt;"&amp;YG$6,SaisieJour,"")+
COUNTIFS(SaisiePers,$A15,SaisieDebut,"&lt;="&amp;YG$6,SaisieFin,YG$6,SaisieSoir,Paramètres!$B$3,SaisieJour,"")+
COUNTIFS(SaisiePers,$A15,SaisieDebut,"&lt;="&amp;YG$6,SaisieFin,"&gt;"&amp;YG$6,SaisieSoir,Paramètres!$B$3,SaisieJour,TEXT(YG$6,"jjjj"))=0)=$AS$1)*0.5)</f>
        <v/>
      </c>
      <c r="YI15" s="6" t="str">
        <f>IF(OR(YI$6=0,COUNTIF(Feries,YI$6)&gt;0,ISNONTEXT($A15)),"",
((COUNTIFS(SaisiePers,$A15,SaisieDebut,"&lt;"&amp;YI$6,SaisieFin,"&gt;="&amp;YI$6,SaisieJour,"")+
COUNTIFS(SaisiePers,$A15,SaisieDebut,YI$6,SaisieFin,"&gt;="&amp;YI$6,SaisieMatin,Paramètres!$A$2,SaisieJour,"")+
COUNTIFS(SaisiePers,$A15,SaisieDebut,"&lt;"&amp;YI$6,SaisieFin,"&gt;="&amp;YI$6,SaisieMatin,Paramètres!$A$2,SaisieJour,TEXT(YI$6,"jjjj"))=0)=$AS$1)*0.5)</f>
        <v/>
      </c>
      <c r="YJ15" s="6" t="str">
        <f>IF(OR(YI$6=0,COUNTIF(Feries,YI$6)&gt;0,ISNONTEXT($A15)),"",
((COUNTIFS(SaisiePers,$A15,SaisieDebut,"&lt;="&amp;YI$6,SaisieFin,"&gt;"&amp;YI$6,SaisieJour,"")+
COUNTIFS(SaisiePers,$A15,SaisieDebut,"&lt;="&amp;YI$6,SaisieFin,YI$6,SaisieSoir,Paramètres!$B$3,SaisieJour,"")+
COUNTIFS(SaisiePers,$A15,SaisieDebut,"&lt;="&amp;YI$6,SaisieFin,"&gt;"&amp;YI$6,SaisieSoir,Paramètres!$B$3,SaisieJour,TEXT(YI$6,"jjjj"))=0)=$AS$1)*0.5)</f>
        <v/>
      </c>
      <c r="YK15" s="6" t="str">
        <f>IF(OR(YK$6=0,COUNTIF(Feries,YK$6)&gt;0,ISNONTEXT($A15)),"",
((COUNTIFS(SaisiePers,$A15,SaisieDebut,"&lt;"&amp;YK$6,SaisieFin,"&gt;="&amp;YK$6,SaisieJour,"")+
COUNTIFS(SaisiePers,$A15,SaisieDebut,YK$6,SaisieFin,"&gt;="&amp;YK$6,SaisieMatin,Paramètres!$A$2,SaisieJour,"")+
COUNTIFS(SaisiePers,$A15,SaisieDebut,"&lt;"&amp;YK$6,SaisieFin,"&gt;="&amp;YK$6,SaisieMatin,Paramètres!$A$2,SaisieJour,TEXT(YK$6,"jjjj"))=0)=$AS$1)*0.5)</f>
        <v/>
      </c>
      <c r="YL15" s="6" t="str">
        <f>IF(OR(YK$6=0,COUNTIF(Feries,YK$6)&gt;0,ISNONTEXT($A15)),"",
((COUNTIFS(SaisiePers,$A15,SaisieDebut,"&lt;="&amp;YK$6,SaisieFin,"&gt;"&amp;YK$6,SaisieJour,"")+
COUNTIFS(SaisiePers,$A15,SaisieDebut,"&lt;="&amp;YK$6,SaisieFin,YK$6,SaisieSoir,Paramètres!$B$3,SaisieJour,"")+
COUNTIFS(SaisiePers,$A15,SaisieDebut,"&lt;="&amp;YK$6,SaisieFin,"&gt;"&amp;YK$6,SaisieSoir,Paramètres!$B$3,SaisieJour,TEXT(YK$6,"jjjj"))=0)=$AS$1)*0.5)</f>
        <v/>
      </c>
      <c r="YM15" s="6" t="str">
        <f>IF(OR(YM$6=0,COUNTIF(Feries,YM$6)&gt;0,ISNONTEXT($A15)),"",
((COUNTIFS(SaisiePers,$A15,SaisieDebut,"&lt;"&amp;YM$6,SaisieFin,"&gt;="&amp;YM$6,SaisieJour,"")+
COUNTIFS(SaisiePers,$A15,SaisieDebut,YM$6,SaisieFin,"&gt;="&amp;YM$6,SaisieMatin,Paramètres!$A$2,SaisieJour,"")+
COUNTIFS(SaisiePers,$A15,SaisieDebut,"&lt;"&amp;YM$6,SaisieFin,"&gt;="&amp;YM$6,SaisieMatin,Paramètres!$A$2,SaisieJour,TEXT(YM$6,"jjjj"))=0)=$AS$1)*0.5)</f>
        <v/>
      </c>
      <c r="YN15" s="6" t="str">
        <f>IF(OR(YM$6=0,COUNTIF(Feries,YM$6)&gt;0,ISNONTEXT($A15)),"",
((COUNTIFS(SaisiePers,$A15,SaisieDebut,"&lt;="&amp;YM$6,SaisieFin,"&gt;"&amp;YM$6,SaisieJour,"")+
COUNTIFS(SaisiePers,$A15,SaisieDebut,"&lt;="&amp;YM$6,SaisieFin,YM$6,SaisieSoir,Paramètres!$B$3,SaisieJour,"")+
COUNTIFS(SaisiePers,$A15,SaisieDebut,"&lt;="&amp;YM$6,SaisieFin,"&gt;"&amp;YM$6,SaisieSoir,Paramètres!$B$3,SaisieJour,TEXT(YM$6,"jjjj"))=0)=$AS$1)*0.5)</f>
        <v/>
      </c>
      <c r="YO15" s="6" t="str">
        <f>IF(OR(YO$6=0,COUNTIF(Feries,YO$6)&gt;0,ISNONTEXT($A15)),"",
((COUNTIFS(SaisiePers,$A15,SaisieDebut,"&lt;"&amp;YO$6,SaisieFin,"&gt;="&amp;YO$6,SaisieJour,"")+
COUNTIFS(SaisiePers,$A15,SaisieDebut,YO$6,SaisieFin,"&gt;="&amp;YO$6,SaisieMatin,Paramètres!$A$2,SaisieJour,"")+
COUNTIFS(SaisiePers,$A15,SaisieDebut,"&lt;"&amp;YO$6,SaisieFin,"&gt;="&amp;YO$6,SaisieMatin,Paramètres!$A$2,SaisieJour,TEXT(YO$6,"jjjj"))=0)=$AS$1)*0.5)</f>
        <v/>
      </c>
      <c r="YP15" s="6" t="str">
        <f>IF(OR(YO$6=0,COUNTIF(Feries,YO$6)&gt;0,ISNONTEXT($A15)),"",
((COUNTIFS(SaisiePers,$A15,SaisieDebut,"&lt;="&amp;YO$6,SaisieFin,"&gt;"&amp;YO$6,SaisieJour,"")+
COUNTIFS(SaisiePers,$A15,SaisieDebut,"&lt;="&amp;YO$6,SaisieFin,YO$6,SaisieSoir,Paramètres!$B$3,SaisieJour,"")+
COUNTIFS(SaisiePers,$A15,SaisieDebut,"&lt;="&amp;YO$6,SaisieFin,"&gt;"&amp;YO$6,SaisieSoir,Paramètres!$B$3,SaisieJour,TEXT(YO$6,"jjjj"))=0)=$AS$1)*0.5)</f>
        <v/>
      </c>
      <c r="YQ15" s="6" t="str">
        <f>IF(OR(YQ$6=0,COUNTIF(Feries,YQ$6)&gt;0,ISNONTEXT($A15)),"",
((COUNTIFS(SaisiePers,$A15,SaisieDebut,"&lt;"&amp;YQ$6,SaisieFin,"&gt;="&amp;YQ$6,SaisieJour,"")+
COUNTIFS(SaisiePers,$A15,SaisieDebut,YQ$6,SaisieFin,"&gt;="&amp;YQ$6,SaisieMatin,Paramètres!$A$2,SaisieJour,"")+
COUNTIFS(SaisiePers,$A15,SaisieDebut,"&lt;"&amp;YQ$6,SaisieFin,"&gt;="&amp;YQ$6,SaisieMatin,Paramètres!$A$2,SaisieJour,TEXT(YQ$6,"jjjj"))=0)=$AS$1)*0.5)</f>
        <v/>
      </c>
      <c r="YR15" s="6" t="str">
        <f>IF(OR(YQ$6=0,COUNTIF(Feries,YQ$6)&gt;0,ISNONTEXT($A15)),"",
((COUNTIFS(SaisiePers,$A15,SaisieDebut,"&lt;="&amp;YQ$6,SaisieFin,"&gt;"&amp;YQ$6,SaisieJour,"")+
COUNTIFS(SaisiePers,$A15,SaisieDebut,"&lt;="&amp;YQ$6,SaisieFin,YQ$6,SaisieSoir,Paramètres!$B$3,SaisieJour,"")+
COUNTIFS(SaisiePers,$A15,SaisieDebut,"&lt;="&amp;YQ$6,SaisieFin,"&gt;"&amp;YQ$6,SaisieSoir,Paramètres!$B$3,SaisieJour,TEXT(YQ$6,"jjjj"))=0)=$AS$1)*0.5)</f>
        <v/>
      </c>
      <c r="YS15" s="6" t="str">
        <f>IF(OR(YS$6=0,COUNTIF(Feries,YS$6)&gt;0,ISNONTEXT($A15)),"",
((COUNTIFS(SaisiePers,$A15,SaisieDebut,"&lt;"&amp;YS$6,SaisieFin,"&gt;="&amp;YS$6,SaisieJour,"")+
COUNTIFS(SaisiePers,$A15,SaisieDebut,YS$6,SaisieFin,"&gt;="&amp;YS$6,SaisieMatin,Paramètres!$A$2,SaisieJour,"")+
COUNTIFS(SaisiePers,$A15,SaisieDebut,"&lt;"&amp;YS$6,SaisieFin,"&gt;="&amp;YS$6,SaisieMatin,Paramètres!$A$2,SaisieJour,TEXT(YS$6,"jjjj"))=0)=$AS$1)*0.5)</f>
        <v/>
      </c>
      <c r="YT15" s="6" t="str">
        <f>IF(OR(YS$6=0,COUNTIF(Feries,YS$6)&gt;0,ISNONTEXT($A15)),"",
((COUNTIFS(SaisiePers,$A15,SaisieDebut,"&lt;="&amp;YS$6,SaisieFin,"&gt;"&amp;YS$6,SaisieJour,"")+
COUNTIFS(SaisiePers,$A15,SaisieDebut,"&lt;="&amp;YS$6,SaisieFin,YS$6,SaisieSoir,Paramètres!$B$3,SaisieJour,"")+
COUNTIFS(SaisiePers,$A15,SaisieDebut,"&lt;="&amp;YS$6,SaisieFin,"&gt;"&amp;YS$6,SaisieSoir,Paramètres!$B$3,SaisieJour,TEXT(YS$6,"jjjj"))=0)=$AS$1)*0.5)</f>
        <v/>
      </c>
      <c r="YU15" s="6" t="str">
        <f>IF(OR(YU$6=0,COUNTIF(Feries,YU$6)&gt;0,ISNONTEXT($A15)),"",
((COUNTIFS(SaisiePers,$A15,SaisieDebut,"&lt;"&amp;YU$6,SaisieFin,"&gt;="&amp;YU$6,SaisieJour,"")+
COUNTIFS(SaisiePers,$A15,SaisieDebut,YU$6,SaisieFin,"&gt;="&amp;YU$6,SaisieMatin,Paramètres!$A$2,SaisieJour,"")+
COUNTIFS(SaisiePers,$A15,SaisieDebut,"&lt;"&amp;YU$6,SaisieFin,"&gt;="&amp;YU$6,SaisieMatin,Paramètres!$A$2,SaisieJour,TEXT(YU$6,"jjjj"))=0)=$AS$1)*0.5)</f>
        <v/>
      </c>
      <c r="YV15" s="6" t="str">
        <f>IF(OR(YU$6=0,COUNTIF(Feries,YU$6)&gt;0,ISNONTEXT($A15)),"",
((COUNTIFS(SaisiePers,$A15,SaisieDebut,"&lt;="&amp;YU$6,SaisieFin,"&gt;"&amp;YU$6,SaisieJour,"")+
COUNTIFS(SaisiePers,$A15,SaisieDebut,"&lt;="&amp;YU$6,SaisieFin,YU$6,SaisieSoir,Paramètres!$B$3,SaisieJour,"")+
COUNTIFS(SaisiePers,$A15,SaisieDebut,"&lt;="&amp;YU$6,SaisieFin,"&gt;"&amp;YU$6,SaisieSoir,Paramètres!$B$3,SaisieJour,TEXT(YU$6,"jjjj"))=0)=$AS$1)*0.5)</f>
        <v/>
      </c>
      <c r="YW15" s="6" t="str">
        <f>IF(OR(YW$6=0,COUNTIF(Feries,YW$6)&gt;0,ISNONTEXT($A15)),"",
((COUNTIFS(SaisiePers,$A15,SaisieDebut,"&lt;"&amp;YW$6,SaisieFin,"&gt;="&amp;YW$6,SaisieJour,"")+
COUNTIFS(SaisiePers,$A15,SaisieDebut,YW$6,SaisieFin,"&gt;="&amp;YW$6,SaisieMatin,Paramètres!$A$2,SaisieJour,"")+
COUNTIFS(SaisiePers,$A15,SaisieDebut,"&lt;"&amp;YW$6,SaisieFin,"&gt;="&amp;YW$6,SaisieMatin,Paramètres!$A$2,SaisieJour,TEXT(YW$6,"jjjj"))=0)=$AS$1)*0.5)</f>
        <v/>
      </c>
      <c r="YX15" s="6" t="str">
        <f>IF(OR(YW$6=0,COUNTIF(Feries,YW$6)&gt;0,ISNONTEXT($A15)),"",
((COUNTIFS(SaisiePers,$A15,SaisieDebut,"&lt;="&amp;YW$6,SaisieFin,"&gt;"&amp;YW$6,SaisieJour,"")+
COUNTIFS(SaisiePers,$A15,SaisieDebut,"&lt;="&amp;YW$6,SaisieFin,YW$6,SaisieSoir,Paramètres!$B$3,SaisieJour,"")+
COUNTIFS(SaisiePers,$A15,SaisieDebut,"&lt;="&amp;YW$6,SaisieFin,"&gt;"&amp;YW$6,SaisieSoir,Paramètres!$B$3,SaisieJour,TEXT(YW$6,"jjjj"))=0)=$AS$1)*0.5)</f>
        <v/>
      </c>
      <c r="YY15" s="6" t="str">
        <f>IF(OR(YY$6=0,COUNTIF(Feries,YY$6)&gt;0,ISNONTEXT($A15)),"",
((COUNTIFS(SaisiePers,$A15,SaisieDebut,"&lt;"&amp;YY$6,SaisieFin,"&gt;="&amp;YY$6,SaisieJour,"")+
COUNTIFS(SaisiePers,$A15,SaisieDebut,YY$6,SaisieFin,"&gt;="&amp;YY$6,SaisieMatin,Paramètres!$A$2,SaisieJour,"")+
COUNTIFS(SaisiePers,$A15,SaisieDebut,"&lt;"&amp;YY$6,SaisieFin,"&gt;="&amp;YY$6,SaisieMatin,Paramètres!$A$2,SaisieJour,TEXT(YY$6,"jjjj"))=0)=$AS$1)*0.5)</f>
        <v/>
      </c>
      <c r="YZ15" s="6" t="str">
        <f>IF(OR(YY$6=0,COUNTIF(Feries,YY$6)&gt;0,ISNONTEXT($A15)),"",
((COUNTIFS(SaisiePers,$A15,SaisieDebut,"&lt;="&amp;YY$6,SaisieFin,"&gt;"&amp;YY$6,SaisieJour,"")+
COUNTIFS(SaisiePers,$A15,SaisieDebut,"&lt;="&amp;YY$6,SaisieFin,YY$6,SaisieSoir,Paramètres!$B$3,SaisieJour,"")+
COUNTIFS(SaisiePers,$A15,SaisieDebut,"&lt;="&amp;YY$6,SaisieFin,"&gt;"&amp;YY$6,SaisieSoir,Paramètres!$B$3,SaisieJour,TEXT(YY$6,"jjjj"))=0)=$AS$1)*0.5)</f>
        <v/>
      </c>
      <c r="ZA15" s="6" t="str">
        <f>IF(OR(ZA$6=0,COUNTIF(Feries,ZA$6)&gt;0,ISNONTEXT($A15)),"",
((COUNTIFS(SaisiePers,$A15,SaisieDebut,"&lt;"&amp;ZA$6,SaisieFin,"&gt;="&amp;ZA$6,SaisieJour,"")+
COUNTIFS(SaisiePers,$A15,SaisieDebut,ZA$6,SaisieFin,"&gt;="&amp;ZA$6,SaisieMatin,Paramètres!$A$2,SaisieJour,"")+
COUNTIFS(SaisiePers,$A15,SaisieDebut,"&lt;"&amp;ZA$6,SaisieFin,"&gt;="&amp;ZA$6,SaisieMatin,Paramètres!$A$2,SaisieJour,TEXT(ZA$6,"jjjj"))=0)=$AS$1)*0.5)</f>
        <v/>
      </c>
      <c r="ZB15" s="6" t="str">
        <f>IF(OR(ZA$6=0,COUNTIF(Feries,ZA$6)&gt;0,ISNONTEXT($A15)),"",
((COUNTIFS(SaisiePers,$A15,SaisieDebut,"&lt;="&amp;ZA$6,SaisieFin,"&gt;"&amp;ZA$6,SaisieJour,"")+
COUNTIFS(SaisiePers,$A15,SaisieDebut,"&lt;="&amp;ZA$6,SaisieFin,ZA$6,SaisieSoir,Paramètres!$B$3,SaisieJour,"")+
COUNTIFS(SaisiePers,$A15,SaisieDebut,"&lt;="&amp;ZA$6,SaisieFin,"&gt;"&amp;ZA$6,SaisieSoir,Paramètres!$B$3,SaisieJour,TEXT(ZA$6,"jjjj"))=0)=$AS$1)*0.5)</f>
        <v/>
      </c>
      <c r="ZC15" s="6" t="str">
        <f>IF(OR(ZC$6=0,COUNTIF(Feries,ZC$6)&gt;0,ISNONTEXT($A15)),"",
((COUNTIFS(SaisiePers,$A15,SaisieDebut,"&lt;"&amp;ZC$6,SaisieFin,"&gt;="&amp;ZC$6,SaisieJour,"")+
COUNTIFS(SaisiePers,$A15,SaisieDebut,ZC$6,SaisieFin,"&gt;="&amp;ZC$6,SaisieMatin,Paramètres!$A$2,SaisieJour,"")+
COUNTIFS(SaisiePers,$A15,SaisieDebut,"&lt;"&amp;ZC$6,SaisieFin,"&gt;="&amp;ZC$6,SaisieMatin,Paramètres!$A$2,SaisieJour,TEXT(ZC$6,"jjjj"))=0)=$AS$1)*0.5)</f>
        <v/>
      </c>
      <c r="ZD15" s="6" t="str">
        <f>IF(OR(ZC$6=0,COUNTIF(Feries,ZC$6)&gt;0,ISNONTEXT($A15)),"",
((COUNTIFS(SaisiePers,$A15,SaisieDebut,"&lt;="&amp;ZC$6,SaisieFin,"&gt;"&amp;ZC$6,SaisieJour,"")+
COUNTIFS(SaisiePers,$A15,SaisieDebut,"&lt;="&amp;ZC$6,SaisieFin,ZC$6,SaisieSoir,Paramètres!$B$3,SaisieJour,"")+
COUNTIFS(SaisiePers,$A15,SaisieDebut,"&lt;="&amp;ZC$6,SaisieFin,"&gt;"&amp;ZC$6,SaisieSoir,Paramètres!$B$3,SaisieJour,TEXT(ZC$6,"jjjj"))=0)=$AS$1)*0.5)</f>
        <v/>
      </c>
      <c r="ZE15" s="6" t="str">
        <f>IF(OR(ZE$6=0,COUNTIF(Feries,ZE$6)&gt;0,ISNONTEXT($A15)),"",
((COUNTIFS(SaisiePers,$A15,SaisieDebut,"&lt;"&amp;ZE$6,SaisieFin,"&gt;="&amp;ZE$6,SaisieJour,"")+
COUNTIFS(SaisiePers,$A15,SaisieDebut,ZE$6,SaisieFin,"&gt;="&amp;ZE$6,SaisieMatin,Paramètres!$A$2,SaisieJour,"")+
COUNTIFS(SaisiePers,$A15,SaisieDebut,"&lt;"&amp;ZE$6,SaisieFin,"&gt;="&amp;ZE$6,SaisieMatin,Paramètres!$A$2,SaisieJour,TEXT(ZE$6,"jjjj"))=0)=$AS$1)*0.5)</f>
        <v/>
      </c>
      <c r="ZF15" s="6" t="str">
        <f>IF(OR(ZE$6=0,COUNTIF(Feries,ZE$6)&gt;0,ISNONTEXT($A15)),"",
((COUNTIFS(SaisiePers,$A15,SaisieDebut,"&lt;="&amp;ZE$6,SaisieFin,"&gt;"&amp;ZE$6,SaisieJour,"")+
COUNTIFS(SaisiePers,$A15,SaisieDebut,"&lt;="&amp;ZE$6,SaisieFin,ZE$6,SaisieSoir,Paramètres!$B$3,SaisieJour,"")+
COUNTIFS(SaisiePers,$A15,SaisieDebut,"&lt;="&amp;ZE$6,SaisieFin,"&gt;"&amp;ZE$6,SaisieSoir,Paramètres!$B$3,SaisieJour,TEXT(ZE$6,"jjjj"))=0)=$AS$1)*0.5)</f>
        <v/>
      </c>
      <c r="ZG15" s="6" t="str">
        <f>IF(OR(ZG$6=0,COUNTIF(Feries,ZG$6)&gt;0,ISNONTEXT($A15)),"",
((COUNTIFS(SaisiePers,$A15,SaisieDebut,"&lt;"&amp;ZG$6,SaisieFin,"&gt;="&amp;ZG$6,SaisieJour,"")+
COUNTIFS(SaisiePers,$A15,SaisieDebut,ZG$6,SaisieFin,"&gt;="&amp;ZG$6,SaisieMatin,Paramètres!$A$2,SaisieJour,"")+
COUNTIFS(SaisiePers,$A15,SaisieDebut,"&lt;"&amp;ZG$6,SaisieFin,"&gt;="&amp;ZG$6,SaisieMatin,Paramètres!$A$2,SaisieJour,TEXT(ZG$6,"jjjj"))=0)=$AS$1)*0.5)</f>
        <v/>
      </c>
      <c r="ZH15" s="6" t="str">
        <f>IF(OR(ZG$6=0,COUNTIF(Feries,ZG$6)&gt;0,ISNONTEXT($A15)),"",
((COUNTIFS(SaisiePers,$A15,SaisieDebut,"&lt;="&amp;ZG$6,SaisieFin,"&gt;"&amp;ZG$6,SaisieJour,"")+
COUNTIFS(SaisiePers,$A15,SaisieDebut,"&lt;="&amp;ZG$6,SaisieFin,ZG$6,SaisieSoir,Paramètres!$B$3,SaisieJour,"")+
COUNTIFS(SaisiePers,$A15,SaisieDebut,"&lt;="&amp;ZG$6,SaisieFin,"&gt;"&amp;ZG$6,SaisieSoir,Paramètres!$B$3,SaisieJour,TEXT(ZG$6,"jjjj"))=0)=$AS$1)*0.5)</f>
        <v/>
      </c>
      <c r="ZI15" s="6" t="str">
        <f>IF(OR(ZI$6=0,COUNTIF(Feries,ZI$6)&gt;0,ISNONTEXT($A15)),"",
((COUNTIFS(SaisiePers,$A15,SaisieDebut,"&lt;"&amp;ZI$6,SaisieFin,"&gt;="&amp;ZI$6,SaisieJour,"")+
COUNTIFS(SaisiePers,$A15,SaisieDebut,ZI$6,SaisieFin,"&gt;="&amp;ZI$6,SaisieMatin,Paramètres!$A$2,SaisieJour,"")+
COUNTIFS(SaisiePers,$A15,SaisieDebut,"&lt;"&amp;ZI$6,SaisieFin,"&gt;="&amp;ZI$6,SaisieMatin,Paramètres!$A$2,SaisieJour,TEXT(ZI$6,"jjjj"))=0)=$AS$1)*0.5)</f>
        <v/>
      </c>
      <c r="ZJ15" s="6" t="str">
        <f>IF(OR(ZI$6=0,COUNTIF(Feries,ZI$6)&gt;0,ISNONTEXT($A15)),"",
((COUNTIFS(SaisiePers,$A15,SaisieDebut,"&lt;="&amp;ZI$6,SaisieFin,"&gt;"&amp;ZI$6,SaisieJour,"")+
COUNTIFS(SaisiePers,$A15,SaisieDebut,"&lt;="&amp;ZI$6,SaisieFin,ZI$6,SaisieSoir,Paramètres!$B$3,SaisieJour,"")+
COUNTIFS(SaisiePers,$A15,SaisieDebut,"&lt;="&amp;ZI$6,SaisieFin,"&gt;"&amp;ZI$6,SaisieSoir,Paramètres!$B$3,SaisieJour,TEXT(ZI$6,"jjjj"))=0)=$AS$1)*0.5)</f>
        <v/>
      </c>
      <c r="ZK15" s="6" t="str">
        <f>IF(OR(ZK$6=0,COUNTIF(Feries,ZK$6)&gt;0,ISNONTEXT($A15)),"",
((COUNTIFS(SaisiePers,$A15,SaisieDebut,"&lt;"&amp;ZK$6,SaisieFin,"&gt;="&amp;ZK$6,SaisieJour,"")+
COUNTIFS(SaisiePers,$A15,SaisieDebut,ZK$6,SaisieFin,"&gt;="&amp;ZK$6,SaisieMatin,Paramètres!$A$2,SaisieJour,"")+
COUNTIFS(SaisiePers,$A15,SaisieDebut,"&lt;"&amp;ZK$6,SaisieFin,"&gt;="&amp;ZK$6,SaisieMatin,Paramètres!$A$2,SaisieJour,TEXT(ZK$6,"jjjj"))=0)=$AS$1)*0.5)</f>
        <v/>
      </c>
      <c r="ZL15" s="6" t="str">
        <f>IF(OR(ZK$6=0,COUNTIF(Feries,ZK$6)&gt;0,ISNONTEXT($A15)),"",
((COUNTIFS(SaisiePers,$A15,SaisieDebut,"&lt;="&amp;ZK$6,SaisieFin,"&gt;"&amp;ZK$6,SaisieJour,"")+
COUNTIFS(SaisiePers,$A15,SaisieDebut,"&lt;="&amp;ZK$6,SaisieFin,ZK$6,SaisieSoir,Paramètres!$B$3,SaisieJour,"")+
COUNTIFS(SaisiePers,$A15,SaisieDebut,"&lt;="&amp;ZK$6,SaisieFin,"&gt;"&amp;ZK$6,SaisieSoir,Paramètres!$B$3,SaisieJour,TEXT(ZK$6,"jjjj"))=0)=$AS$1)*0.5)</f>
        <v/>
      </c>
      <c r="ZM15" s="6" t="str">
        <f>IF(OR(ZM$6=0,COUNTIF(Feries,ZM$6)&gt;0,ISNONTEXT($A15)),"",
((COUNTIFS(SaisiePers,$A15,SaisieDebut,"&lt;"&amp;ZM$6,SaisieFin,"&gt;="&amp;ZM$6,SaisieJour,"")+
COUNTIFS(SaisiePers,$A15,SaisieDebut,ZM$6,SaisieFin,"&gt;="&amp;ZM$6,SaisieMatin,Paramètres!$A$2,SaisieJour,"")+
COUNTIFS(SaisiePers,$A15,SaisieDebut,"&lt;"&amp;ZM$6,SaisieFin,"&gt;="&amp;ZM$6,SaisieMatin,Paramètres!$A$2,SaisieJour,TEXT(ZM$6,"jjjj"))=0)=$AS$1)*0.5)</f>
        <v/>
      </c>
      <c r="ZN15" s="6" t="str">
        <f>IF(OR(ZM$6=0,COUNTIF(Feries,ZM$6)&gt;0,ISNONTEXT($A15)),"",
((COUNTIFS(SaisiePers,$A15,SaisieDebut,"&lt;="&amp;ZM$6,SaisieFin,"&gt;"&amp;ZM$6,SaisieJour,"")+
COUNTIFS(SaisiePers,$A15,SaisieDebut,"&lt;="&amp;ZM$6,SaisieFin,ZM$6,SaisieSoir,Paramètres!$B$3,SaisieJour,"")+
COUNTIFS(SaisiePers,$A15,SaisieDebut,"&lt;="&amp;ZM$6,SaisieFin,"&gt;"&amp;ZM$6,SaisieSoir,Paramètres!$B$3,SaisieJour,TEXT(ZM$6,"jjjj"))=0)=$AS$1)*0.5)</f>
        <v/>
      </c>
      <c r="ZO15" s="6" t="str">
        <f>IF(OR(ZO$6=0,COUNTIF(Feries,ZO$6)&gt;0,ISNONTEXT($A15)),"",
((COUNTIFS(SaisiePers,$A15,SaisieDebut,"&lt;"&amp;ZO$6,SaisieFin,"&gt;="&amp;ZO$6,SaisieJour,"")+
COUNTIFS(SaisiePers,$A15,SaisieDebut,ZO$6,SaisieFin,"&gt;="&amp;ZO$6,SaisieMatin,Paramètres!$A$2,SaisieJour,"")+
COUNTIFS(SaisiePers,$A15,SaisieDebut,"&lt;"&amp;ZO$6,SaisieFin,"&gt;="&amp;ZO$6,SaisieMatin,Paramètres!$A$2,SaisieJour,TEXT(ZO$6,"jjjj"))=0)=$AS$1)*0.5)</f>
        <v/>
      </c>
      <c r="ZP15" s="6" t="str">
        <f>IF(OR(ZO$6=0,COUNTIF(Feries,ZO$6)&gt;0,ISNONTEXT($A15)),"",
((COUNTIFS(SaisiePers,$A15,SaisieDebut,"&lt;="&amp;ZO$6,SaisieFin,"&gt;"&amp;ZO$6,SaisieJour,"")+
COUNTIFS(SaisiePers,$A15,SaisieDebut,"&lt;="&amp;ZO$6,SaisieFin,ZO$6,SaisieSoir,Paramètres!$B$3,SaisieJour,"")+
COUNTIFS(SaisiePers,$A15,SaisieDebut,"&lt;="&amp;ZO$6,SaisieFin,"&gt;"&amp;ZO$6,SaisieSoir,Paramètres!$B$3,SaisieJour,TEXT(ZO$6,"jjjj"))=0)=$AS$1)*0.5)</f>
        <v/>
      </c>
      <c r="ZQ15" s="6" t="str">
        <f>IF(OR(ZQ$6=0,COUNTIF(Feries,ZQ$6)&gt;0,ISNONTEXT($A15)),"",
((COUNTIFS(SaisiePers,$A15,SaisieDebut,"&lt;"&amp;ZQ$6,SaisieFin,"&gt;="&amp;ZQ$6,SaisieJour,"")+
COUNTIFS(SaisiePers,$A15,SaisieDebut,ZQ$6,SaisieFin,"&gt;="&amp;ZQ$6,SaisieMatin,Paramètres!$A$2,SaisieJour,"")+
COUNTIFS(SaisiePers,$A15,SaisieDebut,"&lt;"&amp;ZQ$6,SaisieFin,"&gt;="&amp;ZQ$6,SaisieMatin,Paramètres!$A$2,SaisieJour,TEXT(ZQ$6,"jjjj"))=0)=$AS$1)*0.5)</f>
        <v/>
      </c>
      <c r="ZR15" s="6" t="str">
        <f>IF(OR(ZQ$6=0,COUNTIF(Feries,ZQ$6)&gt;0,ISNONTEXT($A15)),"",
((COUNTIFS(SaisiePers,$A15,SaisieDebut,"&lt;="&amp;ZQ$6,SaisieFin,"&gt;"&amp;ZQ$6,SaisieJour,"")+
COUNTIFS(SaisiePers,$A15,SaisieDebut,"&lt;="&amp;ZQ$6,SaisieFin,ZQ$6,SaisieSoir,Paramètres!$B$3,SaisieJour,"")+
COUNTIFS(SaisiePers,$A15,SaisieDebut,"&lt;="&amp;ZQ$6,SaisieFin,"&gt;"&amp;ZQ$6,SaisieSoir,Paramètres!$B$3,SaisieJour,TEXT(ZQ$6,"jjjj"))=0)=$AS$1)*0.5)</f>
        <v/>
      </c>
      <c r="ZS15" s="6" t="str">
        <f>IF(OR(ZS$6=0,COUNTIF(Feries,ZS$6)&gt;0,ISNONTEXT($A15)),"",
((COUNTIFS(SaisiePers,$A15,SaisieDebut,"&lt;"&amp;ZS$6,SaisieFin,"&gt;="&amp;ZS$6,SaisieJour,"")+
COUNTIFS(SaisiePers,$A15,SaisieDebut,ZS$6,SaisieFin,"&gt;="&amp;ZS$6,SaisieMatin,Paramètres!$A$2,SaisieJour,"")+
COUNTIFS(SaisiePers,$A15,SaisieDebut,"&lt;"&amp;ZS$6,SaisieFin,"&gt;="&amp;ZS$6,SaisieMatin,Paramètres!$A$2,SaisieJour,TEXT(ZS$6,"jjjj"))=0)=$AS$1)*0.5)</f>
        <v/>
      </c>
      <c r="ZT15" s="6" t="str">
        <f>IF(OR(ZS$6=0,COUNTIF(Feries,ZS$6)&gt;0,ISNONTEXT($A15)),"",
((COUNTIFS(SaisiePers,$A15,SaisieDebut,"&lt;="&amp;ZS$6,SaisieFin,"&gt;"&amp;ZS$6,SaisieJour,"")+
COUNTIFS(SaisiePers,$A15,SaisieDebut,"&lt;="&amp;ZS$6,SaisieFin,ZS$6,SaisieSoir,Paramètres!$B$3,SaisieJour,"")+
COUNTIFS(SaisiePers,$A15,SaisieDebut,"&lt;="&amp;ZS$6,SaisieFin,"&gt;"&amp;ZS$6,SaisieSoir,Paramètres!$B$3,SaisieJour,TEXT(ZS$6,"jjjj"))=0)=$AS$1)*0.5)</f>
        <v/>
      </c>
      <c r="ZU15" s="6" t="str">
        <f>IF(OR(ZU$6=0,COUNTIF(Feries,ZU$6)&gt;0,ISNONTEXT($A15)),"",
((COUNTIFS(SaisiePers,$A15,SaisieDebut,"&lt;"&amp;ZU$6,SaisieFin,"&gt;="&amp;ZU$6,SaisieJour,"")+
COUNTIFS(SaisiePers,$A15,SaisieDebut,ZU$6,SaisieFin,"&gt;="&amp;ZU$6,SaisieMatin,Paramètres!$A$2,SaisieJour,"")+
COUNTIFS(SaisiePers,$A15,SaisieDebut,"&lt;"&amp;ZU$6,SaisieFin,"&gt;="&amp;ZU$6,SaisieMatin,Paramètres!$A$2,SaisieJour,TEXT(ZU$6,"jjjj"))=0)=$AS$1)*0.5)</f>
        <v/>
      </c>
      <c r="ZV15" s="6" t="str">
        <f>IF(OR(ZU$6=0,COUNTIF(Feries,ZU$6)&gt;0,ISNONTEXT($A15)),"",
((COUNTIFS(SaisiePers,$A15,SaisieDebut,"&lt;="&amp;ZU$6,SaisieFin,"&gt;"&amp;ZU$6,SaisieJour,"")+
COUNTIFS(SaisiePers,$A15,SaisieDebut,"&lt;="&amp;ZU$6,SaisieFin,ZU$6,SaisieSoir,Paramètres!$B$3,SaisieJour,"")+
COUNTIFS(SaisiePers,$A15,SaisieDebut,"&lt;="&amp;ZU$6,SaisieFin,"&gt;"&amp;ZU$6,SaisieSoir,Paramètres!$B$3,SaisieJour,TEXT(ZU$6,"jjjj"))=0)=$AS$1)*0.5)</f>
        <v/>
      </c>
      <c r="ZW15" s="6" t="str">
        <f>IF(OR(ZW$6=0,COUNTIF(Feries,ZW$6)&gt;0,ISNONTEXT($A15)),"",
((COUNTIFS(SaisiePers,$A15,SaisieDebut,"&lt;"&amp;ZW$6,SaisieFin,"&gt;="&amp;ZW$6,SaisieJour,"")+
COUNTIFS(SaisiePers,$A15,SaisieDebut,ZW$6,SaisieFin,"&gt;="&amp;ZW$6,SaisieMatin,Paramètres!$A$2,SaisieJour,"")+
COUNTIFS(SaisiePers,$A15,SaisieDebut,"&lt;"&amp;ZW$6,SaisieFin,"&gt;="&amp;ZW$6,SaisieMatin,Paramètres!$A$2,SaisieJour,TEXT(ZW$6,"jjjj"))=0)=$AS$1)*0.5)</f>
        <v/>
      </c>
      <c r="ZX15" s="6" t="str">
        <f>IF(OR(ZW$6=0,COUNTIF(Feries,ZW$6)&gt;0,ISNONTEXT($A15)),"",
((COUNTIFS(SaisiePers,$A15,SaisieDebut,"&lt;="&amp;ZW$6,SaisieFin,"&gt;"&amp;ZW$6,SaisieJour,"")+
COUNTIFS(SaisiePers,$A15,SaisieDebut,"&lt;="&amp;ZW$6,SaisieFin,ZW$6,SaisieSoir,Paramètres!$B$3,SaisieJour,"")+
COUNTIFS(SaisiePers,$A15,SaisieDebut,"&lt;="&amp;ZW$6,SaisieFin,"&gt;"&amp;ZW$6,SaisieSoir,Paramètres!$B$3,SaisieJour,TEXT(ZW$6,"jjjj"))=0)=$AS$1)*0.5)</f>
        <v/>
      </c>
      <c r="ZY15" s="6" t="str">
        <f>IF(OR(ZY$6=0,COUNTIF(Feries,ZY$6)&gt;0,ISNONTEXT($A15)),"",
((COUNTIFS(SaisiePers,$A15,SaisieDebut,"&lt;"&amp;ZY$6,SaisieFin,"&gt;="&amp;ZY$6,SaisieJour,"")+
COUNTIFS(SaisiePers,$A15,SaisieDebut,ZY$6,SaisieFin,"&gt;="&amp;ZY$6,SaisieMatin,Paramètres!$A$2,SaisieJour,"")+
COUNTIFS(SaisiePers,$A15,SaisieDebut,"&lt;"&amp;ZY$6,SaisieFin,"&gt;="&amp;ZY$6,SaisieMatin,Paramètres!$A$2,SaisieJour,TEXT(ZY$6,"jjjj"))=0)=$AS$1)*0.5)</f>
        <v/>
      </c>
      <c r="ZZ15" s="6" t="str">
        <f>IF(OR(ZY$6=0,COUNTIF(Feries,ZY$6)&gt;0,ISNONTEXT($A15)),"",
((COUNTIFS(SaisiePers,$A15,SaisieDebut,"&lt;="&amp;ZY$6,SaisieFin,"&gt;"&amp;ZY$6,SaisieJour,"")+
COUNTIFS(SaisiePers,$A15,SaisieDebut,"&lt;="&amp;ZY$6,SaisieFin,ZY$6,SaisieSoir,Paramètres!$B$3,SaisieJour,"")+
COUNTIFS(SaisiePers,$A15,SaisieDebut,"&lt;="&amp;ZY$6,SaisieFin,"&gt;"&amp;ZY$6,SaisieSoir,Paramètres!$B$3,SaisieJour,TEXT(ZY$6,"jjjj"))=0)=$AS$1)*0.5)</f>
        <v/>
      </c>
      <c r="AAA15" s="6" t="str">
        <f>IF(OR(AAA$6=0,COUNTIF(Feries,AAA$6)&gt;0,ISNONTEXT($A15)),"",
((COUNTIFS(SaisiePers,$A15,SaisieDebut,"&lt;"&amp;AAA$6,SaisieFin,"&gt;="&amp;AAA$6,SaisieJour,"")+
COUNTIFS(SaisiePers,$A15,SaisieDebut,AAA$6,SaisieFin,"&gt;="&amp;AAA$6,SaisieMatin,Paramètres!$A$2,SaisieJour,"")+
COUNTIFS(SaisiePers,$A15,SaisieDebut,"&lt;"&amp;AAA$6,SaisieFin,"&gt;="&amp;AAA$6,SaisieMatin,Paramètres!$A$2,SaisieJour,TEXT(AAA$6,"jjjj"))=0)=$AS$1)*0.5)</f>
        <v/>
      </c>
      <c r="AAB15" s="6" t="str">
        <f>IF(OR(AAA$6=0,COUNTIF(Feries,AAA$6)&gt;0,ISNONTEXT($A15)),"",
((COUNTIFS(SaisiePers,$A15,SaisieDebut,"&lt;="&amp;AAA$6,SaisieFin,"&gt;"&amp;AAA$6,SaisieJour,"")+
COUNTIFS(SaisiePers,$A15,SaisieDebut,"&lt;="&amp;AAA$6,SaisieFin,AAA$6,SaisieSoir,Paramètres!$B$3,SaisieJour,"")+
COUNTIFS(SaisiePers,$A15,SaisieDebut,"&lt;="&amp;AAA$6,SaisieFin,"&gt;"&amp;AAA$6,SaisieSoir,Paramètres!$B$3,SaisieJour,TEXT(AAA$6,"jjjj"))=0)=$AS$1)*0.5)</f>
        <v/>
      </c>
      <c r="AAC15" s="6" t="str">
        <f>IF(OR(AAC$6=0,COUNTIF(Feries,AAC$6)&gt;0,ISNONTEXT($A15)),"",
((COUNTIFS(SaisiePers,$A15,SaisieDebut,"&lt;"&amp;AAC$6,SaisieFin,"&gt;="&amp;AAC$6,SaisieJour,"")+
COUNTIFS(SaisiePers,$A15,SaisieDebut,AAC$6,SaisieFin,"&gt;="&amp;AAC$6,SaisieMatin,Paramètres!$A$2,SaisieJour,"")+
COUNTIFS(SaisiePers,$A15,SaisieDebut,"&lt;"&amp;AAC$6,SaisieFin,"&gt;="&amp;AAC$6,SaisieMatin,Paramètres!$A$2,SaisieJour,TEXT(AAC$6,"jjjj"))=0)=$AS$1)*0.5)</f>
        <v/>
      </c>
      <c r="AAD15" s="6" t="str">
        <f>IF(OR(AAC$6=0,COUNTIF(Feries,AAC$6)&gt;0,ISNONTEXT($A15)),"",
((COUNTIFS(SaisiePers,$A15,SaisieDebut,"&lt;="&amp;AAC$6,SaisieFin,"&gt;"&amp;AAC$6,SaisieJour,"")+
COUNTIFS(SaisiePers,$A15,SaisieDebut,"&lt;="&amp;AAC$6,SaisieFin,AAC$6,SaisieSoir,Paramètres!$B$3,SaisieJour,"")+
COUNTIFS(SaisiePers,$A15,SaisieDebut,"&lt;="&amp;AAC$6,SaisieFin,"&gt;"&amp;AAC$6,SaisieSoir,Paramètres!$B$3,SaisieJour,TEXT(AAC$6,"jjjj"))=0)=$AS$1)*0.5)</f>
        <v/>
      </c>
      <c r="AAE15" s="6" t="str">
        <f>IF(OR(AAE$6=0,COUNTIF(Feries,AAE$6)&gt;0,ISNONTEXT($A15)),"",
((COUNTIFS(SaisiePers,$A15,SaisieDebut,"&lt;"&amp;AAE$6,SaisieFin,"&gt;="&amp;AAE$6,SaisieJour,"")+
COUNTIFS(SaisiePers,$A15,SaisieDebut,AAE$6,SaisieFin,"&gt;="&amp;AAE$6,SaisieMatin,Paramètres!$A$2,SaisieJour,"")+
COUNTIFS(SaisiePers,$A15,SaisieDebut,"&lt;"&amp;AAE$6,SaisieFin,"&gt;="&amp;AAE$6,SaisieMatin,Paramètres!$A$2,SaisieJour,TEXT(AAE$6,"jjjj"))=0)=$AS$1)*0.5)</f>
        <v/>
      </c>
      <c r="AAF15" s="6" t="str">
        <f>IF(OR(AAE$6=0,COUNTIF(Feries,AAE$6)&gt;0,ISNONTEXT($A15)),"",
((COUNTIFS(SaisiePers,$A15,SaisieDebut,"&lt;="&amp;AAE$6,SaisieFin,"&gt;"&amp;AAE$6,SaisieJour,"")+
COUNTIFS(SaisiePers,$A15,SaisieDebut,"&lt;="&amp;AAE$6,SaisieFin,AAE$6,SaisieSoir,Paramètres!$B$3,SaisieJour,"")+
COUNTIFS(SaisiePers,$A15,SaisieDebut,"&lt;="&amp;AAE$6,SaisieFin,"&gt;"&amp;AAE$6,SaisieSoir,Paramètres!$B$3,SaisieJour,TEXT(AAE$6,"jjjj"))=0)=$AS$1)*0.5)</f>
        <v/>
      </c>
      <c r="AAG15" s="6" t="str">
        <f>IF(OR(AAG$6=0,COUNTIF(Feries,AAG$6)&gt;0,ISNONTEXT($A15)),"",
((COUNTIFS(SaisiePers,$A15,SaisieDebut,"&lt;"&amp;AAG$6,SaisieFin,"&gt;="&amp;AAG$6,SaisieJour,"")+
COUNTIFS(SaisiePers,$A15,SaisieDebut,AAG$6,SaisieFin,"&gt;="&amp;AAG$6,SaisieMatin,Paramètres!$A$2,SaisieJour,"")+
COUNTIFS(SaisiePers,$A15,SaisieDebut,"&lt;"&amp;AAG$6,SaisieFin,"&gt;="&amp;AAG$6,SaisieMatin,Paramètres!$A$2,SaisieJour,TEXT(AAG$6,"jjjj"))=0)=$AS$1)*0.5)</f>
        <v/>
      </c>
      <c r="AAH15" s="6" t="str">
        <f>IF(OR(AAG$6=0,COUNTIF(Feries,AAG$6)&gt;0,ISNONTEXT($A15)),"",
((COUNTIFS(SaisiePers,$A15,SaisieDebut,"&lt;="&amp;AAG$6,SaisieFin,"&gt;"&amp;AAG$6,SaisieJour,"")+
COUNTIFS(SaisiePers,$A15,SaisieDebut,"&lt;="&amp;AAG$6,SaisieFin,AAG$6,SaisieSoir,Paramètres!$B$3,SaisieJour,"")+
COUNTIFS(SaisiePers,$A15,SaisieDebut,"&lt;="&amp;AAG$6,SaisieFin,"&gt;"&amp;AAG$6,SaisieSoir,Paramètres!$B$3,SaisieJour,TEXT(AAG$6,"jjjj"))=0)=$AS$1)*0.5)</f>
        <v/>
      </c>
      <c r="AAI15" s="6" t="str">
        <f>IF(OR(AAI$6=0,COUNTIF(Feries,AAI$6)&gt;0,ISNONTEXT($A15)),"",
((COUNTIFS(SaisiePers,$A15,SaisieDebut,"&lt;"&amp;AAI$6,SaisieFin,"&gt;="&amp;AAI$6,SaisieJour,"")+
COUNTIFS(SaisiePers,$A15,SaisieDebut,AAI$6,SaisieFin,"&gt;="&amp;AAI$6,SaisieMatin,Paramètres!$A$2,SaisieJour,"")+
COUNTIFS(SaisiePers,$A15,SaisieDebut,"&lt;"&amp;AAI$6,SaisieFin,"&gt;="&amp;AAI$6,SaisieMatin,Paramètres!$A$2,SaisieJour,TEXT(AAI$6,"jjjj"))=0)=$AS$1)*0.5)</f>
        <v/>
      </c>
      <c r="AAJ15" s="6" t="str">
        <f>IF(OR(AAI$6=0,COUNTIF(Feries,AAI$6)&gt;0,ISNONTEXT($A15)),"",
((COUNTIFS(SaisiePers,$A15,SaisieDebut,"&lt;="&amp;AAI$6,SaisieFin,"&gt;"&amp;AAI$6,SaisieJour,"")+
COUNTIFS(SaisiePers,$A15,SaisieDebut,"&lt;="&amp;AAI$6,SaisieFin,AAI$6,SaisieSoir,Paramètres!$B$3,SaisieJour,"")+
COUNTIFS(SaisiePers,$A15,SaisieDebut,"&lt;="&amp;AAI$6,SaisieFin,"&gt;"&amp;AAI$6,SaisieSoir,Paramètres!$B$3,SaisieJour,TEXT(AAI$6,"jjjj"))=0)=$AS$1)*0.5)</f>
        <v/>
      </c>
      <c r="AAK15" s="6" t="str">
        <f>IF(OR(AAK$6=0,COUNTIF(Feries,AAK$6)&gt;0,ISNONTEXT($A15)),"",
((COUNTIFS(SaisiePers,$A15,SaisieDebut,"&lt;"&amp;AAK$6,SaisieFin,"&gt;="&amp;AAK$6,SaisieJour,"")+
COUNTIFS(SaisiePers,$A15,SaisieDebut,AAK$6,SaisieFin,"&gt;="&amp;AAK$6,SaisieMatin,Paramètres!$A$2,SaisieJour,"")+
COUNTIFS(SaisiePers,$A15,SaisieDebut,"&lt;"&amp;AAK$6,SaisieFin,"&gt;="&amp;AAK$6,SaisieMatin,Paramètres!$A$2,SaisieJour,TEXT(AAK$6,"jjjj"))=0)=$AS$1)*0.5)</f>
        <v/>
      </c>
      <c r="AAL15" s="6" t="str">
        <f>IF(OR(AAK$6=0,COUNTIF(Feries,AAK$6)&gt;0,ISNONTEXT($A15)),"",
((COUNTIFS(SaisiePers,$A15,SaisieDebut,"&lt;="&amp;AAK$6,SaisieFin,"&gt;"&amp;AAK$6,SaisieJour,"")+
COUNTIFS(SaisiePers,$A15,SaisieDebut,"&lt;="&amp;AAK$6,SaisieFin,AAK$6,SaisieSoir,Paramètres!$B$3,SaisieJour,"")+
COUNTIFS(SaisiePers,$A15,SaisieDebut,"&lt;="&amp;AAK$6,SaisieFin,"&gt;"&amp;AAK$6,SaisieSoir,Paramètres!$B$3,SaisieJour,TEXT(AAK$6,"jjjj"))=0)=$AS$1)*0.5)</f>
        <v/>
      </c>
      <c r="AAM15" s="6" t="str">
        <f>IF(OR(AAM$6=0,COUNTIF(Feries,AAM$6)&gt;0,ISNONTEXT($A15)),"",
((COUNTIFS(SaisiePers,$A15,SaisieDebut,"&lt;"&amp;AAM$6,SaisieFin,"&gt;="&amp;AAM$6,SaisieJour,"")+
COUNTIFS(SaisiePers,$A15,SaisieDebut,AAM$6,SaisieFin,"&gt;="&amp;AAM$6,SaisieMatin,Paramètres!$A$2,SaisieJour,"")+
COUNTIFS(SaisiePers,$A15,SaisieDebut,"&lt;"&amp;AAM$6,SaisieFin,"&gt;="&amp;AAM$6,SaisieMatin,Paramètres!$A$2,SaisieJour,TEXT(AAM$6,"jjjj"))=0)=$AS$1)*0.5)</f>
        <v/>
      </c>
      <c r="AAN15" s="6" t="str">
        <f>IF(OR(AAM$6=0,COUNTIF(Feries,AAM$6)&gt;0,ISNONTEXT($A15)),"",
((COUNTIFS(SaisiePers,$A15,SaisieDebut,"&lt;="&amp;AAM$6,SaisieFin,"&gt;"&amp;AAM$6,SaisieJour,"")+
COUNTIFS(SaisiePers,$A15,SaisieDebut,"&lt;="&amp;AAM$6,SaisieFin,AAM$6,SaisieSoir,Paramètres!$B$3,SaisieJour,"")+
COUNTIFS(SaisiePers,$A15,SaisieDebut,"&lt;="&amp;AAM$6,SaisieFin,"&gt;"&amp;AAM$6,SaisieSoir,Paramètres!$B$3,SaisieJour,TEXT(AAM$6,"jjjj"))=0)=$AS$1)*0.5)</f>
        <v/>
      </c>
      <c r="AAO15" s="6" t="str">
        <f>IF(OR(AAO$6=0,COUNTIF(Feries,AAO$6)&gt;0,ISNONTEXT($A15)),"",
((COUNTIFS(SaisiePers,$A15,SaisieDebut,"&lt;"&amp;AAO$6,SaisieFin,"&gt;="&amp;AAO$6,SaisieJour,"")+
COUNTIFS(SaisiePers,$A15,SaisieDebut,AAO$6,SaisieFin,"&gt;="&amp;AAO$6,SaisieMatin,Paramètres!$A$2,SaisieJour,"")+
COUNTIFS(SaisiePers,$A15,SaisieDebut,"&lt;"&amp;AAO$6,SaisieFin,"&gt;="&amp;AAO$6,SaisieMatin,Paramètres!$A$2,SaisieJour,TEXT(AAO$6,"jjjj"))=0)=$AS$1)*0.5)</f>
        <v/>
      </c>
      <c r="AAP15" s="6" t="str">
        <f>IF(OR(AAO$6=0,COUNTIF(Feries,AAO$6)&gt;0,ISNONTEXT($A15)),"",
((COUNTIFS(SaisiePers,$A15,SaisieDebut,"&lt;="&amp;AAO$6,SaisieFin,"&gt;"&amp;AAO$6,SaisieJour,"")+
COUNTIFS(SaisiePers,$A15,SaisieDebut,"&lt;="&amp;AAO$6,SaisieFin,AAO$6,SaisieSoir,Paramètres!$B$3,SaisieJour,"")+
COUNTIFS(SaisiePers,$A15,SaisieDebut,"&lt;="&amp;AAO$6,SaisieFin,"&gt;"&amp;AAO$6,SaisieSoir,Paramètres!$B$3,SaisieJour,TEXT(AAO$6,"jjjj"))=0)=$AS$1)*0.5)</f>
        <v/>
      </c>
      <c r="AAQ15" s="6" t="str">
        <f>IF(OR(AAQ$6=0,COUNTIF(Feries,AAQ$6)&gt;0,ISNONTEXT($A15)),"",
((COUNTIFS(SaisiePers,$A15,SaisieDebut,"&lt;"&amp;AAQ$6,SaisieFin,"&gt;="&amp;AAQ$6,SaisieJour,"")+
COUNTIFS(SaisiePers,$A15,SaisieDebut,AAQ$6,SaisieFin,"&gt;="&amp;AAQ$6,SaisieMatin,Paramètres!$A$2,SaisieJour,"")+
COUNTIFS(SaisiePers,$A15,SaisieDebut,"&lt;"&amp;AAQ$6,SaisieFin,"&gt;="&amp;AAQ$6,SaisieMatin,Paramètres!$A$2,SaisieJour,TEXT(AAQ$6,"jjjj"))=0)=$AS$1)*0.5)</f>
        <v/>
      </c>
      <c r="AAR15" s="6" t="str">
        <f>IF(OR(AAQ$6=0,COUNTIF(Feries,AAQ$6)&gt;0,ISNONTEXT($A15)),"",
((COUNTIFS(SaisiePers,$A15,SaisieDebut,"&lt;="&amp;AAQ$6,SaisieFin,"&gt;"&amp;AAQ$6,SaisieJour,"")+
COUNTIFS(SaisiePers,$A15,SaisieDebut,"&lt;="&amp;AAQ$6,SaisieFin,AAQ$6,SaisieSoir,Paramètres!$B$3,SaisieJour,"")+
COUNTIFS(SaisiePers,$A15,SaisieDebut,"&lt;="&amp;AAQ$6,SaisieFin,"&gt;"&amp;AAQ$6,SaisieSoir,Paramètres!$B$3,SaisieJour,TEXT(AAQ$6,"jjjj"))=0)=$AS$1)*0.5)</f>
        <v/>
      </c>
      <c r="AAS15" s="6" t="str">
        <f>IF(OR(AAS$6=0,COUNTIF(Feries,AAS$6)&gt;0,ISNONTEXT($A15)),"",
((COUNTIFS(SaisiePers,$A15,SaisieDebut,"&lt;"&amp;AAS$6,SaisieFin,"&gt;="&amp;AAS$6,SaisieJour,"")+
COUNTIFS(SaisiePers,$A15,SaisieDebut,AAS$6,SaisieFin,"&gt;="&amp;AAS$6,SaisieMatin,Paramètres!$A$2,SaisieJour,"")+
COUNTIFS(SaisiePers,$A15,SaisieDebut,"&lt;"&amp;AAS$6,SaisieFin,"&gt;="&amp;AAS$6,SaisieMatin,Paramètres!$A$2,SaisieJour,TEXT(AAS$6,"jjjj"))=0)=$AS$1)*0.5)</f>
        <v/>
      </c>
      <c r="AAT15" s="6" t="str">
        <f>IF(OR(AAS$6=0,COUNTIF(Feries,AAS$6)&gt;0,ISNONTEXT($A15)),"",
((COUNTIFS(SaisiePers,$A15,SaisieDebut,"&lt;="&amp;AAS$6,SaisieFin,"&gt;"&amp;AAS$6,SaisieJour,"")+
COUNTIFS(SaisiePers,$A15,SaisieDebut,"&lt;="&amp;AAS$6,SaisieFin,AAS$6,SaisieSoir,Paramètres!$B$3,SaisieJour,"")+
COUNTIFS(SaisiePers,$A15,SaisieDebut,"&lt;="&amp;AAS$6,SaisieFin,"&gt;"&amp;AAS$6,SaisieSoir,Paramètres!$B$3,SaisieJour,TEXT(AAS$6,"jjjj"))=0)=$AS$1)*0.5)</f>
        <v/>
      </c>
      <c r="AAU15" s="6" t="str">
        <f>IF(OR(AAU$6=0,COUNTIF(Feries,AAU$6)&gt;0,ISNONTEXT($A15)),"",
((COUNTIFS(SaisiePers,$A15,SaisieDebut,"&lt;"&amp;AAU$6,SaisieFin,"&gt;="&amp;AAU$6,SaisieJour,"")+
COUNTIFS(SaisiePers,$A15,SaisieDebut,AAU$6,SaisieFin,"&gt;="&amp;AAU$6,SaisieMatin,Paramètres!$A$2,SaisieJour,"")+
COUNTIFS(SaisiePers,$A15,SaisieDebut,"&lt;"&amp;AAU$6,SaisieFin,"&gt;="&amp;AAU$6,SaisieMatin,Paramètres!$A$2,SaisieJour,TEXT(AAU$6,"jjjj"))=0)=$AS$1)*0.5)</f>
        <v/>
      </c>
      <c r="AAV15" s="6" t="str">
        <f>IF(OR(AAU$6=0,COUNTIF(Feries,AAU$6)&gt;0,ISNONTEXT($A15)),"",
((COUNTIFS(SaisiePers,$A15,SaisieDebut,"&lt;="&amp;AAU$6,SaisieFin,"&gt;"&amp;AAU$6,SaisieJour,"")+
COUNTIFS(SaisiePers,$A15,SaisieDebut,"&lt;="&amp;AAU$6,SaisieFin,AAU$6,SaisieSoir,Paramètres!$B$3,SaisieJour,"")+
COUNTIFS(SaisiePers,$A15,SaisieDebut,"&lt;="&amp;AAU$6,SaisieFin,"&gt;"&amp;AAU$6,SaisieSoir,Paramètres!$B$3,SaisieJour,TEXT(AAU$6,"jjjj"))=0)=$AS$1)*0.5)</f>
        <v/>
      </c>
      <c r="AAW15" s="6" t="str">
        <f>IF(OR(AAW$6=0,COUNTIF(Feries,AAW$6)&gt;0,ISNONTEXT($A15)),"",
((COUNTIFS(SaisiePers,$A15,SaisieDebut,"&lt;"&amp;AAW$6,SaisieFin,"&gt;="&amp;AAW$6,SaisieJour,"")+
COUNTIFS(SaisiePers,$A15,SaisieDebut,AAW$6,SaisieFin,"&gt;="&amp;AAW$6,SaisieMatin,Paramètres!$A$2,SaisieJour,"")+
COUNTIFS(SaisiePers,$A15,SaisieDebut,"&lt;"&amp;AAW$6,SaisieFin,"&gt;="&amp;AAW$6,SaisieMatin,Paramètres!$A$2,SaisieJour,TEXT(AAW$6,"jjjj"))=0)=$AS$1)*0.5)</f>
        <v/>
      </c>
      <c r="AAX15" s="6" t="str">
        <f>IF(OR(AAW$6=0,COUNTIF(Feries,AAW$6)&gt;0,ISNONTEXT($A15)),"",
((COUNTIFS(SaisiePers,$A15,SaisieDebut,"&lt;="&amp;AAW$6,SaisieFin,"&gt;"&amp;AAW$6,SaisieJour,"")+
COUNTIFS(SaisiePers,$A15,SaisieDebut,"&lt;="&amp;AAW$6,SaisieFin,AAW$6,SaisieSoir,Paramètres!$B$3,SaisieJour,"")+
COUNTIFS(SaisiePers,$A15,SaisieDebut,"&lt;="&amp;AAW$6,SaisieFin,"&gt;"&amp;AAW$6,SaisieSoir,Paramètres!$B$3,SaisieJour,TEXT(AAW$6,"jjjj"))=0)=$AS$1)*0.5)</f>
        <v/>
      </c>
      <c r="AAY15" s="6" t="str">
        <f>IF(OR(AAY$6=0,COUNTIF(Feries,AAY$6)&gt;0,ISNONTEXT($A15)),"",
((COUNTIFS(SaisiePers,$A15,SaisieDebut,"&lt;"&amp;AAY$6,SaisieFin,"&gt;="&amp;AAY$6,SaisieJour,"")+
COUNTIFS(SaisiePers,$A15,SaisieDebut,AAY$6,SaisieFin,"&gt;="&amp;AAY$6,SaisieMatin,Paramètres!$A$2,SaisieJour,"")+
COUNTIFS(SaisiePers,$A15,SaisieDebut,"&lt;"&amp;AAY$6,SaisieFin,"&gt;="&amp;AAY$6,SaisieMatin,Paramètres!$A$2,SaisieJour,TEXT(AAY$6,"jjjj"))=0)=$AS$1)*0.5)</f>
        <v/>
      </c>
      <c r="AAZ15" s="6" t="str">
        <f>IF(OR(AAY$6=0,COUNTIF(Feries,AAY$6)&gt;0,ISNONTEXT($A15)),"",
((COUNTIFS(SaisiePers,$A15,SaisieDebut,"&lt;="&amp;AAY$6,SaisieFin,"&gt;"&amp;AAY$6,SaisieJour,"")+
COUNTIFS(SaisiePers,$A15,SaisieDebut,"&lt;="&amp;AAY$6,SaisieFin,AAY$6,SaisieSoir,Paramètres!$B$3,SaisieJour,"")+
COUNTIFS(SaisiePers,$A15,SaisieDebut,"&lt;="&amp;AAY$6,SaisieFin,"&gt;"&amp;AAY$6,SaisieSoir,Paramètres!$B$3,SaisieJour,TEXT(AAY$6,"jjjj"))=0)=$AS$1)*0.5)</f>
        <v/>
      </c>
      <c r="ABA15" s="6" t="str">
        <f>IF(OR(ABA$6=0,COUNTIF(Feries,ABA$6)&gt;0,ISNONTEXT($A15)),"",
((COUNTIFS(SaisiePers,$A15,SaisieDebut,"&lt;"&amp;ABA$6,SaisieFin,"&gt;="&amp;ABA$6,SaisieJour,"")+
COUNTIFS(SaisiePers,$A15,SaisieDebut,ABA$6,SaisieFin,"&gt;="&amp;ABA$6,SaisieMatin,Paramètres!$A$2,SaisieJour,"")+
COUNTIFS(SaisiePers,$A15,SaisieDebut,"&lt;"&amp;ABA$6,SaisieFin,"&gt;="&amp;ABA$6,SaisieMatin,Paramètres!$A$2,SaisieJour,TEXT(ABA$6,"jjjj"))=0)=$AS$1)*0.5)</f>
        <v/>
      </c>
      <c r="ABB15" s="6" t="str">
        <f>IF(OR(ABA$6=0,COUNTIF(Feries,ABA$6)&gt;0,ISNONTEXT($A15)),"",
((COUNTIFS(SaisiePers,$A15,SaisieDebut,"&lt;="&amp;ABA$6,SaisieFin,"&gt;"&amp;ABA$6,SaisieJour,"")+
COUNTIFS(SaisiePers,$A15,SaisieDebut,"&lt;="&amp;ABA$6,SaisieFin,ABA$6,SaisieSoir,Paramètres!$B$3,SaisieJour,"")+
COUNTIFS(SaisiePers,$A15,SaisieDebut,"&lt;="&amp;ABA$6,SaisieFin,"&gt;"&amp;ABA$6,SaisieSoir,Paramètres!$B$3,SaisieJour,TEXT(ABA$6,"jjjj"))=0)=$AS$1)*0.5)</f>
        <v/>
      </c>
      <c r="ABC15" s="6" t="str">
        <f>IF(OR(ABC$6=0,COUNTIF(Feries,ABC$6)&gt;0,ISNONTEXT($A15)),"",
((COUNTIFS(SaisiePers,$A15,SaisieDebut,"&lt;"&amp;ABC$6,SaisieFin,"&gt;="&amp;ABC$6,SaisieJour,"")+
COUNTIFS(SaisiePers,$A15,SaisieDebut,ABC$6,SaisieFin,"&gt;="&amp;ABC$6,SaisieMatin,Paramètres!$A$2,SaisieJour,"")+
COUNTIFS(SaisiePers,$A15,SaisieDebut,"&lt;"&amp;ABC$6,SaisieFin,"&gt;="&amp;ABC$6,SaisieMatin,Paramètres!$A$2,SaisieJour,TEXT(ABC$6,"jjjj"))=0)=$AS$1)*0.5)</f>
        <v/>
      </c>
      <c r="ABD15" s="6" t="str">
        <f>IF(OR(ABC$6=0,COUNTIF(Feries,ABC$6)&gt;0,ISNONTEXT($A15)),"",
((COUNTIFS(SaisiePers,$A15,SaisieDebut,"&lt;="&amp;ABC$6,SaisieFin,"&gt;"&amp;ABC$6,SaisieJour,"")+
COUNTIFS(SaisiePers,$A15,SaisieDebut,"&lt;="&amp;ABC$6,SaisieFin,ABC$6,SaisieSoir,Paramètres!$B$3,SaisieJour,"")+
COUNTIFS(SaisiePers,$A15,SaisieDebut,"&lt;="&amp;ABC$6,SaisieFin,"&gt;"&amp;ABC$6,SaisieSoir,Paramètres!$B$3,SaisieJour,TEXT(ABC$6,"jjjj"))=0)=$AS$1)*0.5)</f>
        <v/>
      </c>
      <c r="ABE15" s="6" t="str">
        <f>IF(OR(ABE$6=0,COUNTIF(Feries,ABE$6)&gt;0,ISNONTEXT($A15)),"",
((COUNTIFS(SaisiePers,$A15,SaisieDebut,"&lt;"&amp;ABE$6,SaisieFin,"&gt;="&amp;ABE$6,SaisieJour,"")+
COUNTIFS(SaisiePers,$A15,SaisieDebut,ABE$6,SaisieFin,"&gt;="&amp;ABE$6,SaisieMatin,Paramètres!$A$2,SaisieJour,"")+
COUNTIFS(SaisiePers,$A15,SaisieDebut,"&lt;"&amp;ABE$6,SaisieFin,"&gt;="&amp;ABE$6,SaisieMatin,Paramètres!$A$2,SaisieJour,TEXT(ABE$6,"jjjj"))=0)=$AS$1)*0.5)</f>
        <v/>
      </c>
      <c r="ABF15" s="6" t="str">
        <f>IF(OR(ABE$6=0,COUNTIF(Feries,ABE$6)&gt;0,ISNONTEXT($A15)),"",
((COUNTIFS(SaisiePers,$A15,SaisieDebut,"&lt;="&amp;ABE$6,SaisieFin,"&gt;"&amp;ABE$6,SaisieJour,"")+
COUNTIFS(SaisiePers,$A15,SaisieDebut,"&lt;="&amp;ABE$6,SaisieFin,ABE$6,SaisieSoir,Paramètres!$B$3,SaisieJour,"")+
COUNTIFS(SaisiePers,$A15,SaisieDebut,"&lt;="&amp;ABE$6,SaisieFin,"&gt;"&amp;ABE$6,SaisieSoir,Paramètres!$B$3,SaisieJour,TEXT(ABE$6,"jjjj"))=0)=$AS$1)*0.5)</f>
        <v/>
      </c>
      <c r="ABG15" s="6" t="str">
        <f>IF(OR(ABG$6=0,COUNTIF(Feries,ABG$6)&gt;0,ISNONTEXT($A15)),"",
((COUNTIFS(SaisiePers,$A15,SaisieDebut,"&lt;"&amp;ABG$6,SaisieFin,"&gt;="&amp;ABG$6,SaisieJour,"")+
COUNTIFS(SaisiePers,$A15,SaisieDebut,ABG$6,SaisieFin,"&gt;="&amp;ABG$6,SaisieMatin,Paramètres!$A$2,SaisieJour,"")+
COUNTIFS(SaisiePers,$A15,SaisieDebut,"&lt;"&amp;ABG$6,SaisieFin,"&gt;="&amp;ABG$6,SaisieMatin,Paramètres!$A$2,SaisieJour,TEXT(ABG$6,"jjjj"))=0)=$AS$1)*0.5)</f>
        <v/>
      </c>
      <c r="ABH15" s="6" t="str">
        <f>IF(OR(ABG$6=0,COUNTIF(Feries,ABG$6)&gt;0,ISNONTEXT($A15)),"",
((COUNTIFS(SaisiePers,$A15,SaisieDebut,"&lt;="&amp;ABG$6,SaisieFin,"&gt;"&amp;ABG$6,SaisieJour,"")+
COUNTIFS(SaisiePers,$A15,SaisieDebut,"&lt;="&amp;ABG$6,SaisieFin,ABG$6,SaisieSoir,Paramètres!$B$3,SaisieJour,"")+
COUNTIFS(SaisiePers,$A15,SaisieDebut,"&lt;="&amp;ABG$6,SaisieFin,"&gt;"&amp;ABG$6,SaisieSoir,Paramètres!$B$3,SaisieJour,TEXT(ABG$6,"jjjj"))=0)=$AS$1)*0.5)</f>
        <v/>
      </c>
      <c r="ABI15" s="6" t="str">
        <f>IF(OR(ABI$6=0,COUNTIF(Feries,ABI$6)&gt;0,ISNONTEXT($A15)),"",
((COUNTIFS(SaisiePers,$A15,SaisieDebut,"&lt;"&amp;ABI$6,SaisieFin,"&gt;="&amp;ABI$6,SaisieJour,"")+
COUNTIFS(SaisiePers,$A15,SaisieDebut,ABI$6,SaisieFin,"&gt;="&amp;ABI$6,SaisieMatin,Paramètres!$A$2,SaisieJour,"")+
COUNTIFS(SaisiePers,$A15,SaisieDebut,"&lt;"&amp;ABI$6,SaisieFin,"&gt;="&amp;ABI$6,SaisieMatin,Paramètres!$A$2,SaisieJour,TEXT(ABI$6,"jjjj"))=0)=$AS$1)*0.5)</f>
        <v/>
      </c>
      <c r="ABJ15" s="6" t="str">
        <f>IF(OR(ABI$6=0,COUNTIF(Feries,ABI$6)&gt;0,ISNONTEXT($A15)),"",
((COUNTIFS(SaisiePers,$A15,SaisieDebut,"&lt;="&amp;ABI$6,SaisieFin,"&gt;"&amp;ABI$6,SaisieJour,"")+
COUNTIFS(SaisiePers,$A15,SaisieDebut,"&lt;="&amp;ABI$6,SaisieFin,ABI$6,SaisieSoir,Paramètres!$B$3,SaisieJour,"")+
COUNTIFS(SaisiePers,$A15,SaisieDebut,"&lt;="&amp;ABI$6,SaisieFin,"&gt;"&amp;ABI$6,SaisieSoir,Paramètres!$B$3,SaisieJour,TEXT(ABI$6,"jjjj"))=0)=$AS$1)*0.5)</f>
        <v/>
      </c>
      <c r="ABK15" s="6" t="str">
        <f>IF(OR(ABK$6=0,COUNTIF(Feries,ABK$6)&gt;0,ISNONTEXT($A15)),"",
((COUNTIFS(SaisiePers,$A15,SaisieDebut,"&lt;"&amp;ABK$6,SaisieFin,"&gt;="&amp;ABK$6,SaisieJour,"")+
COUNTIFS(SaisiePers,$A15,SaisieDebut,ABK$6,SaisieFin,"&gt;="&amp;ABK$6,SaisieMatin,Paramètres!$A$2,SaisieJour,"")+
COUNTIFS(SaisiePers,$A15,SaisieDebut,"&lt;"&amp;ABK$6,SaisieFin,"&gt;="&amp;ABK$6,SaisieMatin,Paramètres!$A$2,SaisieJour,TEXT(ABK$6,"jjjj"))=0)=$AS$1)*0.5)</f>
        <v/>
      </c>
      <c r="ABL15" s="6" t="str">
        <f>IF(OR(ABK$6=0,COUNTIF(Feries,ABK$6)&gt;0,ISNONTEXT($A15)),"",
((COUNTIFS(SaisiePers,$A15,SaisieDebut,"&lt;="&amp;ABK$6,SaisieFin,"&gt;"&amp;ABK$6,SaisieJour,"")+
COUNTIFS(SaisiePers,$A15,SaisieDebut,"&lt;="&amp;ABK$6,SaisieFin,ABK$6,SaisieSoir,Paramètres!$B$3,SaisieJour,"")+
COUNTIFS(SaisiePers,$A15,SaisieDebut,"&lt;="&amp;ABK$6,SaisieFin,"&gt;"&amp;ABK$6,SaisieSoir,Paramètres!$B$3,SaisieJour,TEXT(ABK$6,"jjjj"))=0)=$AS$1)*0.5)</f>
        <v/>
      </c>
      <c r="ABM15" s="6" t="str">
        <f>IF(OR(ABM$6=0,COUNTIF(Feries,ABM$6)&gt;0,ISNONTEXT($A15)),"",
((COUNTIFS(SaisiePers,$A15,SaisieDebut,"&lt;"&amp;ABM$6,SaisieFin,"&gt;="&amp;ABM$6,SaisieJour,"")+
COUNTIFS(SaisiePers,$A15,SaisieDebut,ABM$6,SaisieFin,"&gt;="&amp;ABM$6,SaisieMatin,Paramètres!$A$2,SaisieJour,"")+
COUNTIFS(SaisiePers,$A15,SaisieDebut,"&lt;"&amp;ABM$6,SaisieFin,"&gt;="&amp;ABM$6,SaisieMatin,Paramètres!$A$2,SaisieJour,TEXT(ABM$6,"jjjj"))=0)=$AS$1)*0.5)</f>
        <v/>
      </c>
      <c r="ABN15" s="6" t="str">
        <f>IF(OR(ABM$6=0,COUNTIF(Feries,ABM$6)&gt;0,ISNONTEXT($A15)),"",
((COUNTIFS(SaisiePers,$A15,SaisieDebut,"&lt;="&amp;ABM$6,SaisieFin,"&gt;"&amp;ABM$6,SaisieJour,"")+
COUNTIFS(SaisiePers,$A15,SaisieDebut,"&lt;="&amp;ABM$6,SaisieFin,ABM$6,SaisieSoir,Paramètres!$B$3,SaisieJour,"")+
COUNTIFS(SaisiePers,$A15,SaisieDebut,"&lt;="&amp;ABM$6,SaisieFin,"&gt;"&amp;ABM$6,SaisieSoir,Paramètres!$B$3,SaisieJour,TEXT(ABM$6,"jjjj"))=0)=$AS$1)*0.5)</f>
        <v/>
      </c>
      <c r="ABO15" s="6" t="str">
        <f>IF(OR(ABO$6=0,COUNTIF(Feries,ABO$6)&gt;0,ISNONTEXT($A15)),"",
((COUNTIFS(SaisiePers,$A15,SaisieDebut,"&lt;"&amp;ABO$6,SaisieFin,"&gt;="&amp;ABO$6,SaisieJour,"")+
COUNTIFS(SaisiePers,$A15,SaisieDebut,ABO$6,SaisieFin,"&gt;="&amp;ABO$6,SaisieMatin,Paramètres!$A$2,SaisieJour,"")+
COUNTIFS(SaisiePers,$A15,SaisieDebut,"&lt;"&amp;ABO$6,SaisieFin,"&gt;="&amp;ABO$6,SaisieMatin,Paramètres!$A$2,SaisieJour,TEXT(ABO$6,"jjjj"))=0)=$AS$1)*0.5)</f>
        <v/>
      </c>
      <c r="ABP15" s="6" t="str">
        <f>IF(OR(ABO$6=0,COUNTIF(Feries,ABO$6)&gt;0,ISNONTEXT($A15)),"",
((COUNTIFS(SaisiePers,$A15,SaisieDebut,"&lt;="&amp;ABO$6,SaisieFin,"&gt;"&amp;ABO$6,SaisieJour,"")+
COUNTIFS(SaisiePers,$A15,SaisieDebut,"&lt;="&amp;ABO$6,SaisieFin,ABO$6,SaisieSoir,Paramètres!$B$3,SaisieJour,"")+
COUNTIFS(SaisiePers,$A15,SaisieDebut,"&lt;="&amp;ABO$6,SaisieFin,"&gt;"&amp;ABO$6,SaisieSoir,Paramètres!$B$3,SaisieJour,TEXT(ABO$6,"jjjj"))=0)=$AS$1)*0.5)</f>
        <v/>
      </c>
      <c r="ABQ15" s="6" t="str">
        <f>IF(OR(ABQ$6=0,COUNTIF(Feries,ABQ$6)&gt;0,ISNONTEXT($A15)),"",
((COUNTIFS(SaisiePers,$A15,SaisieDebut,"&lt;"&amp;ABQ$6,SaisieFin,"&gt;="&amp;ABQ$6,SaisieJour,"")+
COUNTIFS(SaisiePers,$A15,SaisieDebut,ABQ$6,SaisieFin,"&gt;="&amp;ABQ$6,SaisieMatin,Paramètres!$A$2,SaisieJour,"")+
COUNTIFS(SaisiePers,$A15,SaisieDebut,"&lt;"&amp;ABQ$6,SaisieFin,"&gt;="&amp;ABQ$6,SaisieMatin,Paramètres!$A$2,SaisieJour,TEXT(ABQ$6,"jjjj"))=0)=$AS$1)*0.5)</f>
        <v/>
      </c>
      <c r="ABR15" s="6" t="str">
        <f>IF(OR(ABQ$6=0,COUNTIF(Feries,ABQ$6)&gt;0,ISNONTEXT($A15)),"",
((COUNTIFS(SaisiePers,$A15,SaisieDebut,"&lt;="&amp;ABQ$6,SaisieFin,"&gt;"&amp;ABQ$6,SaisieJour,"")+
COUNTIFS(SaisiePers,$A15,SaisieDebut,"&lt;="&amp;ABQ$6,SaisieFin,ABQ$6,SaisieSoir,Paramètres!$B$3,SaisieJour,"")+
COUNTIFS(SaisiePers,$A15,SaisieDebut,"&lt;="&amp;ABQ$6,SaisieFin,"&gt;"&amp;ABQ$6,SaisieSoir,Paramètres!$B$3,SaisieJour,TEXT(ABQ$6,"jjjj"))=0)=$AS$1)*0.5)</f>
        <v/>
      </c>
      <c r="ABS15" s="6" t="str">
        <f>IF(OR(ABS$6=0,COUNTIF(Feries,ABS$6)&gt;0,ISNONTEXT($A15)),"",
((COUNTIFS(SaisiePers,$A15,SaisieDebut,"&lt;"&amp;ABS$6,SaisieFin,"&gt;="&amp;ABS$6,SaisieJour,"")+
COUNTIFS(SaisiePers,$A15,SaisieDebut,ABS$6,SaisieFin,"&gt;="&amp;ABS$6,SaisieMatin,Paramètres!$A$2,SaisieJour,"")+
COUNTIFS(SaisiePers,$A15,SaisieDebut,"&lt;"&amp;ABS$6,SaisieFin,"&gt;="&amp;ABS$6,SaisieMatin,Paramètres!$A$2,SaisieJour,TEXT(ABS$6,"jjjj"))=0)=$AS$1)*0.5)</f>
        <v/>
      </c>
      <c r="ABT15" s="6" t="str">
        <f>IF(OR(ABS$6=0,COUNTIF(Feries,ABS$6)&gt;0,ISNONTEXT($A15)),"",
((COUNTIFS(SaisiePers,$A15,SaisieDebut,"&lt;="&amp;ABS$6,SaisieFin,"&gt;"&amp;ABS$6,SaisieJour,"")+
COUNTIFS(SaisiePers,$A15,SaisieDebut,"&lt;="&amp;ABS$6,SaisieFin,ABS$6,SaisieSoir,Paramètres!$B$3,SaisieJour,"")+
COUNTIFS(SaisiePers,$A15,SaisieDebut,"&lt;="&amp;ABS$6,SaisieFin,"&gt;"&amp;ABS$6,SaisieSoir,Paramètres!$B$3,SaisieJour,TEXT(ABS$6,"jjjj"))=0)=$AS$1)*0.5)</f>
        <v/>
      </c>
      <c r="ABU15" s="6" t="str">
        <f>IF(OR(ABU$6=0,COUNTIF(Feries,ABU$6)&gt;0,ISNONTEXT($A15)),"",
((COUNTIFS(SaisiePers,$A15,SaisieDebut,"&lt;"&amp;ABU$6,SaisieFin,"&gt;="&amp;ABU$6,SaisieJour,"")+
COUNTIFS(SaisiePers,$A15,SaisieDebut,ABU$6,SaisieFin,"&gt;="&amp;ABU$6,SaisieMatin,Paramètres!$A$2,SaisieJour,"")+
COUNTIFS(SaisiePers,$A15,SaisieDebut,"&lt;"&amp;ABU$6,SaisieFin,"&gt;="&amp;ABU$6,SaisieMatin,Paramètres!$A$2,SaisieJour,TEXT(ABU$6,"jjjj"))=0)=$AS$1)*0.5)</f>
        <v/>
      </c>
      <c r="ABV15" s="6" t="str">
        <f>IF(OR(ABU$6=0,COUNTIF(Feries,ABU$6)&gt;0,ISNONTEXT($A15)),"",
((COUNTIFS(SaisiePers,$A15,SaisieDebut,"&lt;="&amp;ABU$6,SaisieFin,"&gt;"&amp;ABU$6,SaisieJour,"")+
COUNTIFS(SaisiePers,$A15,SaisieDebut,"&lt;="&amp;ABU$6,SaisieFin,ABU$6,SaisieSoir,Paramètres!$B$3,SaisieJour,"")+
COUNTIFS(SaisiePers,$A15,SaisieDebut,"&lt;="&amp;ABU$6,SaisieFin,"&gt;"&amp;ABU$6,SaisieSoir,Paramètres!$B$3,SaisieJour,TEXT(ABU$6,"jjjj"))=0)=$AS$1)*0.5)</f>
        <v/>
      </c>
    </row>
    <row r="16" spans="1:750" x14ac:dyDescent="0.25">
      <c r="A16" s="27" t="str">
        <f>Entrées!A9</f>
        <v>Lando</v>
      </c>
      <c r="B16" s="33">
        <f t="shared" si="1492"/>
        <v>0.5</v>
      </c>
      <c r="C16" s="6">
        <f>IF(OR(C$6=0,COUNTIF(Feries,C$6)&gt;0,ISNONTEXT($A16)),"",
((COUNTIFS(SaisiePers,$A16,SaisieDebut,"&lt;"&amp;C$6,SaisieFin,"&gt;="&amp;C$6,SaisieJour,"")+
COUNTIFS(SaisiePers,$A16,SaisieDebut,C$6,SaisieFin,"&gt;="&amp;C$6,SaisieMatin,Paramètres!$A$2,SaisieJour,"")+
COUNTIFS(SaisiePers,$A16,SaisieDebut,"&lt;"&amp;C$6,SaisieFin,"&gt;="&amp;C$6,SaisieMatin,Paramètres!$A$2,SaisieJour,TEXT(C$6,"jjjj"))=0)=$AS$1)*0.5)</f>
        <v>0</v>
      </c>
      <c r="D16" s="6">
        <f>IF(OR(C$6=0,COUNTIF(Feries,C$6)&gt;0,ISNONTEXT($A16)),"",
((COUNTIFS(SaisiePers,$A16,SaisieDebut,"&lt;="&amp;C$6,SaisieFin,"&gt;"&amp;C$6,SaisieJour,"")+
COUNTIFS(SaisiePers,$A16,SaisieDebut,"&lt;="&amp;C$6,SaisieFin,C$6,SaisieSoir,Paramètres!$B$3,SaisieJour,"")+
COUNTIFS(SaisiePers,$A16,SaisieDebut,"&lt;="&amp;C$6,SaisieFin,"&gt;"&amp;C$6,SaisieSoir,Paramètres!$B$3,SaisieJour,TEXT(C$6,"jjjj"))=0)=$AS$1)*0.5)</f>
        <v>0</v>
      </c>
      <c r="E16" s="6">
        <f>IF(OR(E$6=0,COUNTIF(Feries,E$6)&gt;0,ISNONTEXT($A16)),"",
((COUNTIFS(SaisiePers,$A16,SaisieDebut,"&lt;"&amp;E$6,SaisieFin,"&gt;="&amp;E$6,SaisieJour,"")+
COUNTIFS(SaisiePers,$A16,SaisieDebut,E$6,SaisieFin,"&gt;="&amp;E$6,SaisieMatin,Paramètres!$A$2,SaisieJour,"")+
COUNTIFS(SaisiePers,$A16,SaisieDebut,"&lt;"&amp;E$6,SaisieFin,"&gt;="&amp;E$6,SaisieMatin,Paramètres!$A$2,SaisieJour,TEXT(E$6,"jjjj"))=0)=$AS$1)*0.5)</f>
        <v>0</v>
      </c>
      <c r="F16" s="6">
        <f>IF(OR(E$6=0,COUNTIF(Feries,E$6)&gt;0,ISNONTEXT($A16)),"",
((COUNTIFS(SaisiePers,$A16,SaisieDebut,"&lt;="&amp;E$6,SaisieFin,"&gt;"&amp;E$6,SaisieJour,"")+
COUNTIFS(SaisiePers,$A16,SaisieDebut,"&lt;="&amp;E$6,SaisieFin,E$6,SaisieSoir,Paramètres!$B$3,SaisieJour,"")+
COUNTIFS(SaisiePers,$A16,SaisieDebut,"&lt;="&amp;E$6,SaisieFin,"&gt;"&amp;E$6,SaisieSoir,Paramètres!$B$3,SaisieJour,TEXT(E$6,"jjjj"))=0)=$AS$1)*0.5)</f>
        <v>0</v>
      </c>
      <c r="G16" s="6">
        <f>IF(OR(G$6=0,COUNTIF(Feries,G$6)&gt;0,ISNONTEXT($A16)),"",
((COUNTIFS(SaisiePers,$A16,SaisieDebut,"&lt;"&amp;G$6,SaisieFin,"&gt;="&amp;G$6,SaisieJour,"")+
COUNTIFS(SaisiePers,$A16,SaisieDebut,G$6,SaisieFin,"&gt;="&amp;G$6,SaisieMatin,Paramètres!$A$2,SaisieJour,"")+
COUNTIFS(SaisiePers,$A16,SaisieDebut,"&lt;"&amp;G$6,SaisieFin,"&gt;="&amp;G$6,SaisieMatin,Paramètres!$A$2,SaisieJour,TEXT(G$6,"jjjj"))=0)=$AS$1)*0.5)</f>
        <v>0</v>
      </c>
      <c r="H16" s="6">
        <f>IF(OR(G$6=0,COUNTIF(Feries,G$6)&gt;0,ISNONTEXT($A16)),"",
((COUNTIFS(SaisiePers,$A16,SaisieDebut,"&lt;="&amp;G$6,SaisieFin,"&gt;"&amp;G$6,SaisieJour,"")+
COUNTIFS(SaisiePers,$A16,SaisieDebut,"&lt;="&amp;G$6,SaisieFin,G$6,SaisieSoir,Paramètres!$B$3,SaisieJour,"")+
COUNTIFS(SaisiePers,$A16,SaisieDebut,"&lt;="&amp;G$6,SaisieFin,"&gt;"&amp;G$6,SaisieSoir,Paramètres!$B$3,SaisieJour,TEXT(G$6,"jjjj"))=0)=$AS$1)*0.5)</f>
        <v>0</v>
      </c>
      <c r="I16" s="6">
        <f>IF(OR(I$6=0,COUNTIF(Feries,I$6)&gt;0,ISNONTEXT($A16)),"",
((COUNTIFS(SaisiePers,$A16,SaisieDebut,"&lt;"&amp;I$6,SaisieFin,"&gt;="&amp;I$6,SaisieJour,"")+
COUNTIFS(SaisiePers,$A16,SaisieDebut,I$6,SaisieFin,"&gt;="&amp;I$6,SaisieMatin,Paramètres!$A$2,SaisieJour,"")+
COUNTIFS(SaisiePers,$A16,SaisieDebut,"&lt;"&amp;I$6,SaisieFin,"&gt;="&amp;I$6,SaisieMatin,Paramètres!$A$2,SaisieJour,TEXT(I$6,"jjjj"))=0)=$AS$1)*0.5)</f>
        <v>0</v>
      </c>
      <c r="J16" s="6">
        <f>IF(OR(I$6=0,COUNTIF(Feries,I$6)&gt;0,ISNONTEXT($A16)),"",
((COUNTIFS(SaisiePers,$A16,SaisieDebut,"&lt;="&amp;I$6,SaisieFin,"&gt;"&amp;I$6,SaisieJour,"")+
COUNTIFS(SaisiePers,$A16,SaisieDebut,"&lt;="&amp;I$6,SaisieFin,I$6,SaisieSoir,Paramètres!$B$3,SaisieJour,"")+
COUNTIFS(SaisiePers,$A16,SaisieDebut,"&lt;="&amp;I$6,SaisieFin,"&gt;"&amp;I$6,SaisieSoir,Paramètres!$B$3,SaisieJour,TEXT(I$6,"jjjj"))=0)=$AS$1)*0.5)</f>
        <v>0</v>
      </c>
      <c r="K16" s="6">
        <f>IF(OR(K$6=0,COUNTIF(Feries,K$6)&gt;0,ISNONTEXT($A16)),"",
((COUNTIFS(SaisiePers,$A16,SaisieDebut,"&lt;"&amp;K$6,SaisieFin,"&gt;="&amp;K$6,SaisieJour,"")+
COUNTIFS(SaisiePers,$A16,SaisieDebut,K$6,SaisieFin,"&gt;="&amp;K$6,SaisieMatin,Paramètres!$A$2,SaisieJour,"")+
COUNTIFS(SaisiePers,$A16,SaisieDebut,"&lt;"&amp;K$6,SaisieFin,"&gt;="&amp;K$6,SaisieMatin,Paramètres!$A$2,SaisieJour,TEXT(K$6,"jjjj"))=0)=$AS$1)*0.5)</f>
        <v>0</v>
      </c>
      <c r="L16" s="6">
        <f>IF(OR(K$6=0,COUNTIF(Feries,K$6)&gt;0,ISNONTEXT($A16)),"",
((COUNTIFS(SaisiePers,$A16,SaisieDebut,"&lt;="&amp;K$6,SaisieFin,"&gt;"&amp;K$6,SaisieJour,"")+
COUNTIFS(SaisiePers,$A16,SaisieDebut,"&lt;="&amp;K$6,SaisieFin,K$6,SaisieSoir,Paramètres!$B$3,SaisieJour,"")+
COUNTIFS(SaisiePers,$A16,SaisieDebut,"&lt;="&amp;K$6,SaisieFin,"&gt;"&amp;K$6,SaisieSoir,Paramètres!$B$3,SaisieJour,TEXT(K$6,"jjjj"))=0)=$AS$1)*0.5)</f>
        <v>0</v>
      </c>
      <c r="M16" s="6">
        <f>IF(OR(M$6=0,COUNTIF(Feries,M$6)&gt;0,ISNONTEXT($A16)),"",
((COUNTIFS(SaisiePers,$A16,SaisieDebut,"&lt;"&amp;M$6,SaisieFin,"&gt;="&amp;M$6,SaisieJour,"")+
COUNTIFS(SaisiePers,$A16,SaisieDebut,M$6,SaisieFin,"&gt;="&amp;M$6,SaisieMatin,Paramètres!$A$2,SaisieJour,"")+
COUNTIFS(SaisiePers,$A16,SaisieDebut,"&lt;"&amp;M$6,SaisieFin,"&gt;="&amp;M$6,SaisieMatin,Paramètres!$A$2,SaisieJour,TEXT(M$6,"jjjj"))=0)=$AS$1)*0.5)</f>
        <v>0</v>
      </c>
      <c r="N16" s="6">
        <f>IF(OR(M$6=0,COUNTIF(Feries,M$6)&gt;0,ISNONTEXT($A16)),"",
((COUNTIFS(SaisiePers,$A16,SaisieDebut,"&lt;="&amp;M$6,SaisieFin,"&gt;"&amp;M$6,SaisieJour,"")+
COUNTIFS(SaisiePers,$A16,SaisieDebut,"&lt;="&amp;M$6,SaisieFin,M$6,SaisieSoir,Paramètres!$B$3,SaisieJour,"")+
COUNTIFS(SaisiePers,$A16,SaisieDebut,"&lt;="&amp;M$6,SaisieFin,"&gt;"&amp;M$6,SaisieSoir,Paramètres!$B$3,SaisieJour,TEXT(M$6,"jjjj"))=0)=$AS$1)*0.5)</f>
        <v>0</v>
      </c>
      <c r="O16" s="6">
        <f>IF(OR(O$6=0,COUNTIF(Feries,O$6)&gt;0,ISNONTEXT($A16)),"",
((COUNTIFS(SaisiePers,$A16,SaisieDebut,"&lt;"&amp;O$6,SaisieFin,"&gt;="&amp;O$6,SaisieJour,"")+
COUNTIFS(SaisiePers,$A16,SaisieDebut,O$6,SaisieFin,"&gt;="&amp;O$6,SaisieMatin,Paramètres!$A$2,SaisieJour,"")+
COUNTIFS(SaisiePers,$A16,SaisieDebut,"&lt;"&amp;O$6,SaisieFin,"&gt;="&amp;O$6,SaisieMatin,Paramètres!$A$2,SaisieJour,TEXT(O$6,"jjjj"))=0)=$AS$1)*0.5)</f>
        <v>0</v>
      </c>
      <c r="P16" s="6">
        <f>IF(OR(O$6=0,COUNTIF(Feries,O$6)&gt;0,ISNONTEXT($A16)),"",
((COUNTIFS(SaisiePers,$A16,SaisieDebut,"&lt;="&amp;O$6,SaisieFin,"&gt;"&amp;O$6,SaisieJour,"")+
COUNTIFS(SaisiePers,$A16,SaisieDebut,"&lt;="&amp;O$6,SaisieFin,O$6,SaisieSoir,Paramètres!$B$3,SaisieJour,"")+
COUNTIFS(SaisiePers,$A16,SaisieDebut,"&lt;="&amp;O$6,SaisieFin,"&gt;"&amp;O$6,SaisieSoir,Paramètres!$B$3,SaisieJour,TEXT(O$6,"jjjj"))=0)=$AS$1)*0.5)</f>
        <v>0</v>
      </c>
      <c r="Q16" s="6">
        <f>IF(OR(Q$6=0,COUNTIF(Feries,Q$6)&gt;0,ISNONTEXT($A16)),"",
((COUNTIFS(SaisiePers,$A16,SaisieDebut,"&lt;"&amp;Q$6,SaisieFin,"&gt;="&amp;Q$6,SaisieJour,"")+
COUNTIFS(SaisiePers,$A16,SaisieDebut,Q$6,SaisieFin,"&gt;="&amp;Q$6,SaisieMatin,Paramètres!$A$2,SaisieJour,"")+
COUNTIFS(SaisiePers,$A16,SaisieDebut,"&lt;"&amp;Q$6,SaisieFin,"&gt;="&amp;Q$6,SaisieMatin,Paramètres!$A$2,SaisieJour,TEXT(Q$6,"jjjj"))=0)=$AS$1)*0.5)</f>
        <v>0</v>
      </c>
      <c r="R16" s="6">
        <f>IF(OR(Q$6=0,COUNTIF(Feries,Q$6)&gt;0,ISNONTEXT($A16)),"",
((COUNTIFS(SaisiePers,$A16,SaisieDebut,"&lt;="&amp;Q$6,SaisieFin,"&gt;"&amp;Q$6,SaisieJour,"")+
COUNTIFS(SaisiePers,$A16,SaisieDebut,"&lt;="&amp;Q$6,SaisieFin,Q$6,SaisieSoir,Paramètres!$B$3,SaisieJour,"")+
COUNTIFS(SaisiePers,$A16,SaisieDebut,"&lt;="&amp;Q$6,SaisieFin,"&gt;"&amp;Q$6,SaisieSoir,Paramètres!$B$3,SaisieJour,TEXT(Q$6,"jjjj"))=0)=$AS$1)*0.5)</f>
        <v>0</v>
      </c>
      <c r="S16" s="6">
        <f>IF(OR(S$6=0,COUNTIF(Feries,S$6)&gt;0,ISNONTEXT($A16)),"",
((COUNTIFS(SaisiePers,$A16,SaisieDebut,"&lt;"&amp;S$6,SaisieFin,"&gt;="&amp;S$6,SaisieJour,"")+
COUNTIFS(SaisiePers,$A16,SaisieDebut,S$6,SaisieFin,"&gt;="&amp;S$6,SaisieMatin,Paramètres!$A$2,SaisieJour,"")+
COUNTIFS(SaisiePers,$A16,SaisieDebut,"&lt;"&amp;S$6,SaisieFin,"&gt;="&amp;S$6,SaisieMatin,Paramètres!$A$2,SaisieJour,TEXT(S$6,"jjjj"))=0)=$AS$1)*0.5)</f>
        <v>0</v>
      </c>
      <c r="T16" s="6">
        <f>IF(OR(S$6=0,COUNTIF(Feries,S$6)&gt;0,ISNONTEXT($A16)),"",
((COUNTIFS(SaisiePers,$A16,SaisieDebut,"&lt;="&amp;S$6,SaisieFin,"&gt;"&amp;S$6,SaisieJour,"")+
COUNTIFS(SaisiePers,$A16,SaisieDebut,"&lt;="&amp;S$6,SaisieFin,S$6,SaisieSoir,Paramètres!$B$3,SaisieJour,"")+
COUNTIFS(SaisiePers,$A16,SaisieDebut,"&lt;="&amp;S$6,SaisieFin,"&gt;"&amp;S$6,SaisieSoir,Paramètres!$B$3,SaisieJour,TEXT(S$6,"jjjj"))=0)=$AS$1)*0.5)</f>
        <v>0</v>
      </c>
      <c r="U16" s="6">
        <f>IF(OR(U$6=0,COUNTIF(Feries,U$6)&gt;0,ISNONTEXT($A16)),"",
((COUNTIFS(SaisiePers,$A16,SaisieDebut,"&lt;"&amp;U$6,SaisieFin,"&gt;="&amp;U$6,SaisieJour,"")+
COUNTIFS(SaisiePers,$A16,SaisieDebut,U$6,SaisieFin,"&gt;="&amp;U$6,SaisieMatin,Paramètres!$A$2,SaisieJour,"")+
COUNTIFS(SaisiePers,$A16,SaisieDebut,"&lt;"&amp;U$6,SaisieFin,"&gt;="&amp;U$6,SaisieMatin,Paramètres!$A$2,SaisieJour,TEXT(U$6,"jjjj"))=0)=$AS$1)*0.5)</f>
        <v>0</v>
      </c>
      <c r="V16" s="6">
        <f>IF(OR(U$6=0,COUNTIF(Feries,U$6)&gt;0,ISNONTEXT($A16)),"",
((COUNTIFS(SaisiePers,$A16,SaisieDebut,"&lt;="&amp;U$6,SaisieFin,"&gt;"&amp;U$6,SaisieJour,"")+
COUNTIFS(SaisiePers,$A16,SaisieDebut,"&lt;="&amp;U$6,SaisieFin,U$6,SaisieSoir,Paramètres!$B$3,SaisieJour,"")+
COUNTIFS(SaisiePers,$A16,SaisieDebut,"&lt;="&amp;U$6,SaisieFin,"&gt;"&amp;U$6,SaisieSoir,Paramètres!$B$3,SaisieJour,TEXT(U$6,"jjjj"))=0)=$AS$1)*0.5)</f>
        <v>0</v>
      </c>
      <c r="W16" s="6">
        <f>IF(OR(W$6=0,COUNTIF(Feries,W$6)&gt;0,ISNONTEXT($A16)),"",
((COUNTIFS(SaisiePers,$A16,SaisieDebut,"&lt;"&amp;W$6,SaisieFin,"&gt;="&amp;W$6,SaisieJour,"")+
COUNTIFS(SaisiePers,$A16,SaisieDebut,W$6,SaisieFin,"&gt;="&amp;W$6,SaisieMatin,Paramètres!$A$2,SaisieJour,"")+
COUNTIFS(SaisiePers,$A16,SaisieDebut,"&lt;"&amp;W$6,SaisieFin,"&gt;="&amp;W$6,SaisieMatin,Paramètres!$A$2,SaisieJour,TEXT(W$6,"jjjj"))=0)=$AS$1)*0.5)</f>
        <v>0</v>
      </c>
      <c r="X16" s="6">
        <f>IF(OR(W$6=0,COUNTIF(Feries,W$6)&gt;0,ISNONTEXT($A16)),"",
((COUNTIFS(SaisiePers,$A16,SaisieDebut,"&lt;="&amp;W$6,SaisieFin,"&gt;"&amp;W$6,SaisieJour,"")+
COUNTIFS(SaisiePers,$A16,SaisieDebut,"&lt;="&amp;W$6,SaisieFin,W$6,SaisieSoir,Paramètres!$B$3,SaisieJour,"")+
COUNTIFS(SaisiePers,$A16,SaisieDebut,"&lt;="&amp;W$6,SaisieFin,"&gt;"&amp;W$6,SaisieSoir,Paramètres!$B$3,SaisieJour,TEXT(W$6,"jjjj"))=0)=$AS$1)*0.5)</f>
        <v>0</v>
      </c>
      <c r="Y16" s="6">
        <f>IF(OR(Y$6=0,COUNTIF(Feries,Y$6)&gt;0,ISNONTEXT($A16)),"",
((COUNTIFS(SaisiePers,$A16,SaisieDebut,"&lt;"&amp;Y$6,SaisieFin,"&gt;="&amp;Y$6,SaisieJour,"")+
COUNTIFS(SaisiePers,$A16,SaisieDebut,Y$6,SaisieFin,"&gt;="&amp;Y$6,SaisieMatin,Paramètres!$A$2,SaisieJour,"")+
COUNTIFS(SaisiePers,$A16,SaisieDebut,"&lt;"&amp;Y$6,SaisieFin,"&gt;="&amp;Y$6,SaisieMatin,Paramètres!$A$2,SaisieJour,TEXT(Y$6,"jjjj"))=0)=$AS$1)*0.5)</f>
        <v>0</v>
      </c>
      <c r="Z16" s="6">
        <f>IF(OR(Y$6=0,COUNTIF(Feries,Y$6)&gt;0,ISNONTEXT($A16)),"",
((COUNTIFS(SaisiePers,$A16,SaisieDebut,"&lt;="&amp;Y$6,SaisieFin,"&gt;"&amp;Y$6,SaisieJour,"")+
COUNTIFS(SaisiePers,$A16,SaisieDebut,"&lt;="&amp;Y$6,SaisieFin,Y$6,SaisieSoir,Paramètres!$B$3,SaisieJour,"")+
COUNTIFS(SaisiePers,$A16,SaisieDebut,"&lt;="&amp;Y$6,SaisieFin,"&gt;"&amp;Y$6,SaisieSoir,Paramètres!$B$3,SaisieJour,TEXT(Y$6,"jjjj"))=0)=$AS$1)*0.5)</f>
        <v>0</v>
      </c>
      <c r="AA16" s="6">
        <f>IF(OR(AA$6=0,COUNTIF(Feries,AA$6)&gt;0,ISNONTEXT($A16)),"",
((COUNTIFS(SaisiePers,$A16,SaisieDebut,"&lt;"&amp;AA$6,SaisieFin,"&gt;="&amp;AA$6,SaisieJour,"")+
COUNTIFS(SaisiePers,$A16,SaisieDebut,AA$6,SaisieFin,"&gt;="&amp;AA$6,SaisieMatin,Paramètres!$A$2,SaisieJour,"")+
COUNTIFS(SaisiePers,$A16,SaisieDebut,"&lt;"&amp;AA$6,SaisieFin,"&gt;="&amp;AA$6,SaisieMatin,Paramètres!$A$2,SaisieJour,TEXT(AA$6,"jjjj"))=0)=$AS$1)*0.5)</f>
        <v>0</v>
      </c>
      <c r="AB16" s="6">
        <f>IF(OR(AA$6=0,COUNTIF(Feries,AA$6)&gt;0,ISNONTEXT($A16)),"",
((COUNTIFS(SaisiePers,$A16,SaisieDebut,"&lt;="&amp;AA$6,SaisieFin,"&gt;"&amp;AA$6,SaisieJour,"")+
COUNTIFS(SaisiePers,$A16,SaisieDebut,"&lt;="&amp;AA$6,SaisieFin,AA$6,SaisieSoir,Paramètres!$B$3,SaisieJour,"")+
COUNTIFS(SaisiePers,$A16,SaisieDebut,"&lt;="&amp;AA$6,SaisieFin,"&gt;"&amp;AA$6,SaisieSoir,Paramètres!$B$3,SaisieJour,TEXT(AA$6,"jjjj"))=0)=$AS$1)*0.5)</f>
        <v>0</v>
      </c>
      <c r="AC16" s="6">
        <f>IF(OR(AC$6=0,COUNTIF(Feries,AC$6)&gt;0,ISNONTEXT($A16)),"",
((COUNTIFS(SaisiePers,$A16,SaisieDebut,"&lt;"&amp;AC$6,SaisieFin,"&gt;="&amp;AC$6,SaisieJour,"")+
COUNTIFS(SaisiePers,$A16,SaisieDebut,AC$6,SaisieFin,"&gt;="&amp;AC$6,SaisieMatin,Paramètres!$A$2,SaisieJour,"")+
COUNTIFS(SaisiePers,$A16,SaisieDebut,"&lt;"&amp;AC$6,SaisieFin,"&gt;="&amp;AC$6,SaisieMatin,Paramètres!$A$2,SaisieJour,TEXT(AC$6,"jjjj"))=0)=$AS$1)*0.5)</f>
        <v>0</v>
      </c>
      <c r="AD16" s="6">
        <f>IF(OR(AC$6=0,COUNTIF(Feries,AC$6)&gt;0,ISNONTEXT($A16)),"",
((COUNTIFS(SaisiePers,$A16,SaisieDebut,"&lt;="&amp;AC$6,SaisieFin,"&gt;"&amp;AC$6,SaisieJour,"")+
COUNTIFS(SaisiePers,$A16,SaisieDebut,"&lt;="&amp;AC$6,SaisieFin,AC$6,SaisieSoir,Paramètres!$B$3,SaisieJour,"")+
COUNTIFS(SaisiePers,$A16,SaisieDebut,"&lt;="&amp;AC$6,SaisieFin,"&gt;"&amp;AC$6,SaisieSoir,Paramètres!$B$3,SaisieJour,TEXT(AC$6,"jjjj"))=0)=$AS$1)*0.5)</f>
        <v>0</v>
      </c>
      <c r="AE16" s="6">
        <f>IF(OR(AE$6=0,COUNTIF(Feries,AE$6)&gt;0,ISNONTEXT($A16)),"",
((COUNTIFS(SaisiePers,$A16,SaisieDebut,"&lt;"&amp;AE$6,SaisieFin,"&gt;="&amp;AE$6,SaisieJour,"")+
COUNTIFS(SaisiePers,$A16,SaisieDebut,AE$6,SaisieFin,"&gt;="&amp;AE$6,SaisieMatin,Paramètres!$A$2,SaisieJour,"")+
COUNTIFS(SaisiePers,$A16,SaisieDebut,"&lt;"&amp;AE$6,SaisieFin,"&gt;="&amp;AE$6,SaisieMatin,Paramètres!$A$2,SaisieJour,TEXT(AE$6,"jjjj"))=0)=$AS$1)*0.5)</f>
        <v>0</v>
      </c>
      <c r="AF16" s="6">
        <f>IF(OR(AE$6=0,COUNTIF(Feries,AE$6)&gt;0,ISNONTEXT($A16)),"",
((COUNTIFS(SaisiePers,$A16,SaisieDebut,"&lt;="&amp;AE$6,SaisieFin,"&gt;"&amp;AE$6,SaisieJour,"")+
COUNTIFS(SaisiePers,$A16,SaisieDebut,"&lt;="&amp;AE$6,SaisieFin,AE$6,SaisieSoir,Paramètres!$B$3,SaisieJour,"")+
COUNTIFS(SaisiePers,$A16,SaisieDebut,"&lt;="&amp;AE$6,SaisieFin,"&gt;"&amp;AE$6,SaisieSoir,Paramètres!$B$3,SaisieJour,TEXT(AE$6,"jjjj"))=0)=$AS$1)*0.5)</f>
        <v>0</v>
      </c>
      <c r="AG16" s="6">
        <f>IF(OR(AG$6=0,COUNTIF(Feries,AG$6)&gt;0,ISNONTEXT($A16)),"",
((COUNTIFS(SaisiePers,$A16,SaisieDebut,"&lt;"&amp;AG$6,SaisieFin,"&gt;="&amp;AG$6,SaisieJour,"")+
COUNTIFS(SaisiePers,$A16,SaisieDebut,AG$6,SaisieFin,"&gt;="&amp;AG$6,SaisieMatin,Paramètres!$A$2,SaisieJour,"")+
COUNTIFS(SaisiePers,$A16,SaisieDebut,"&lt;"&amp;AG$6,SaisieFin,"&gt;="&amp;AG$6,SaisieMatin,Paramètres!$A$2,SaisieJour,TEXT(AG$6,"jjjj"))=0)=$AS$1)*0.5)</f>
        <v>0</v>
      </c>
      <c r="AH16" s="6">
        <f>IF(OR(AG$6=0,COUNTIF(Feries,AG$6)&gt;0,ISNONTEXT($A16)),"",
((COUNTIFS(SaisiePers,$A16,SaisieDebut,"&lt;="&amp;AG$6,SaisieFin,"&gt;"&amp;AG$6,SaisieJour,"")+
COUNTIFS(SaisiePers,$A16,SaisieDebut,"&lt;="&amp;AG$6,SaisieFin,AG$6,SaisieSoir,Paramètres!$B$3,SaisieJour,"")+
COUNTIFS(SaisiePers,$A16,SaisieDebut,"&lt;="&amp;AG$6,SaisieFin,"&gt;"&amp;AG$6,SaisieSoir,Paramètres!$B$3,SaisieJour,TEXT(AG$6,"jjjj"))=0)=$AS$1)*0.5)</f>
        <v>0</v>
      </c>
      <c r="AI16" s="6">
        <f>IF(OR(AI$6=0,COUNTIF(Feries,AI$6)&gt;0,ISNONTEXT($A16)),"",
((COUNTIFS(SaisiePers,$A16,SaisieDebut,"&lt;"&amp;AI$6,SaisieFin,"&gt;="&amp;AI$6,SaisieJour,"")+
COUNTIFS(SaisiePers,$A16,SaisieDebut,AI$6,SaisieFin,"&gt;="&amp;AI$6,SaisieMatin,Paramètres!$A$2,SaisieJour,"")+
COUNTIFS(SaisiePers,$A16,SaisieDebut,"&lt;"&amp;AI$6,SaisieFin,"&gt;="&amp;AI$6,SaisieMatin,Paramètres!$A$2,SaisieJour,TEXT(AI$6,"jjjj"))=0)=$AS$1)*0.5)</f>
        <v>0</v>
      </c>
      <c r="AJ16" s="6">
        <f>IF(OR(AI$6=0,COUNTIF(Feries,AI$6)&gt;0,ISNONTEXT($A16)),"",
((COUNTIFS(SaisiePers,$A16,SaisieDebut,"&lt;="&amp;AI$6,SaisieFin,"&gt;"&amp;AI$6,SaisieJour,"")+
COUNTIFS(SaisiePers,$A16,SaisieDebut,"&lt;="&amp;AI$6,SaisieFin,AI$6,SaisieSoir,Paramètres!$B$3,SaisieJour,"")+
COUNTIFS(SaisiePers,$A16,SaisieDebut,"&lt;="&amp;AI$6,SaisieFin,"&gt;"&amp;AI$6,SaisieSoir,Paramètres!$B$3,SaisieJour,TEXT(AI$6,"jjjj"))=0)=$AS$1)*0.5)</f>
        <v>0</v>
      </c>
      <c r="AK16" s="6">
        <f>IF(OR(AK$6=0,COUNTIF(Feries,AK$6)&gt;0,ISNONTEXT($A16)),"",
((COUNTIFS(SaisiePers,$A16,SaisieDebut,"&lt;"&amp;AK$6,SaisieFin,"&gt;="&amp;AK$6,SaisieJour,"")+
COUNTIFS(SaisiePers,$A16,SaisieDebut,AK$6,SaisieFin,"&gt;="&amp;AK$6,SaisieMatin,Paramètres!$A$2,SaisieJour,"")+
COUNTIFS(SaisiePers,$A16,SaisieDebut,"&lt;"&amp;AK$6,SaisieFin,"&gt;="&amp;AK$6,SaisieMatin,Paramètres!$A$2,SaisieJour,TEXT(AK$6,"jjjj"))=0)=$AS$1)*0.5)</f>
        <v>0</v>
      </c>
      <c r="AL16" s="6">
        <f>IF(OR(AK$6=0,COUNTIF(Feries,AK$6)&gt;0,ISNONTEXT($A16)),"",
((COUNTIFS(SaisiePers,$A16,SaisieDebut,"&lt;="&amp;AK$6,SaisieFin,"&gt;"&amp;AK$6,SaisieJour,"")+
COUNTIFS(SaisiePers,$A16,SaisieDebut,"&lt;="&amp;AK$6,SaisieFin,AK$6,SaisieSoir,Paramètres!$B$3,SaisieJour,"")+
COUNTIFS(SaisiePers,$A16,SaisieDebut,"&lt;="&amp;AK$6,SaisieFin,"&gt;"&amp;AK$6,SaisieSoir,Paramètres!$B$3,SaisieJour,TEXT(AK$6,"jjjj"))=0)=$AS$1)*0.5)</f>
        <v>0</v>
      </c>
      <c r="AM16" s="6">
        <f>IF(OR(AM$6=0,COUNTIF(Feries,AM$6)&gt;0,ISNONTEXT($A16)),"",
((COUNTIFS(SaisiePers,$A16,SaisieDebut,"&lt;"&amp;AM$6,SaisieFin,"&gt;="&amp;AM$6,SaisieJour,"")+
COUNTIFS(SaisiePers,$A16,SaisieDebut,AM$6,SaisieFin,"&gt;="&amp;AM$6,SaisieMatin,Paramètres!$A$2,SaisieJour,"")+
COUNTIFS(SaisiePers,$A16,SaisieDebut,"&lt;"&amp;AM$6,SaisieFin,"&gt;="&amp;AM$6,SaisieMatin,Paramètres!$A$2,SaisieJour,TEXT(AM$6,"jjjj"))=0)=$AS$1)*0.5)</f>
        <v>0</v>
      </c>
      <c r="AN16" s="6">
        <f>IF(OR(AM$6=0,COUNTIF(Feries,AM$6)&gt;0,ISNONTEXT($A16)),"",
((COUNTIFS(SaisiePers,$A16,SaisieDebut,"&lt;="&amp;AM$6,SaisieFin,"&gt;"&amp;AM$6,SaisieJour,"")+
COUNTIFS(SaisiePers,$A16,SaisieDebut,"&lt;="&amp;AM$6,SaisieFin,AM$6,SaisieSoir,Paramètres!$B$3,SaisieJour,"")+
COUNTIFS(SaisiePers,$A16,SaisieDebut,"&lt;="&amp;AM$6,SaisieFin,"&gt;"&amp;AM$6,SaisieSoir,Paramètres!$B$3,SaisieJour,TEXT(AM$6,"jjjj"))=0)=$AS$1)*0.5)</f>
        <v>0</v>
      </c>
      <c r="AO16" s="6">
        <f>IF(OR(AO$6=0,COUNTIF(Feries,AO$6)&gt;0,ISNONTEXT($A16)),"",
((COUNTIFS(SaisiePers,$A16,SaisieDebut,"&lt;"&amp;AO$6,SaisieFin,"&gt;="&amp;AO$6,SaisieJour,"")+
COUNTIFS(SaisiePers,$A16,SaisieDebut,AO$6,SaisieFin,"&gt;="&amp;AO$6,SaisieMatin,Paramètres!$A$2,SaisieJour,"")+
COUNTIFS(SaisiePers,$A16,SaisieDebut,"&lt;"&amp;AO$6,SaisieFin,"&gt;="&amp;AO$6,SaisieMatin,Paramètres!$A$2,SaisieJour,TEXT(AO$6,"jjjj"))=0)=$AS$1)*0.5)</f>
        <v>0</v>
      </c>
      <c r="AP16" s="6">
        <f>IF(OR(AO$6=0,COUNTIF(Feries,AO$6)&gt;0,ISNONTEXT($A16)),"",
((COUNTIFS(SaisiePers,$A16,SaisieDebut,"&lt;="&amp;AO$6,SaisieFin,"&gt;"&amp;AO$6,SaisieJour,"")+
COUNTIFS(SaisiePers,$A16,SaisieDebut,"&lt;="&amp;AO$6,SaisieFin,AO$6,SaisieSoir,Paramètres!$B$3,SaisieJour,"")+
COUNTIFS(SaisiePers,$A16,SaisieDebut,"&lt;="&amp;AO$6,SaisieFin,"&gt;"&amp;AO$6,SaisieSoir,Paramètres!$B$3,SaisieJour,TEXT(AO$6,"jjjj"))=0)=$AS$1)*0.5)</f>
        <v>0</v>
      </c>
      <c r="AQ16" s="6">
        <f>IF(OR(AQ$6=0,COUNTIF(Feries,AQ$6)&gt;0,ISNONTEXT($A16)),"",
((COUNTIFS(SaisiePers,$A16,SaisieDebut,"&lt;"&amp;AQ$6,SaisieFin,"&gt;="&amp;AQ$6,SaisieJour,"")+
COUNTIFS(SaisiePers,$A16,SaisieDebut,AQ$6,SaisieFin,"&gt;="&amp;AQ$6,SaisieMatin,Paramètres!$A$2,SaisieJour,"")+
COUNTIFS(SaisiePers,$A16,SaisieDebut,"&lt;"&amp;AQ$6,SaisieFin,"&gt;="&amp;AQ$6,SaisieMatin,Paramètres!$A$2,SaisieJour,TEXT(AQ$6,"jjjj"))=0)=$AS$1)*0.5)</f>
        <v>0</v>
      </c>
      <c r="AR16" s="6">
        <f>IF(OR(AQ$6=0,COUNTIF(Feries,AQ$6)&gt;0,ISNONTEXT($A16)),"",
((COUNTIFS(SaisiePers,$A16,SaisieDebut,"&lt;="&amp;AQ$6,SaisieFin,"&gt;"&amp;AQ$6,SaisieJour,"")+
COUNTIFS(SaisiePers,$A16,SaisieDebut,"&lt;="&amp;AQ$6,SaisieFin,AQ$6,SaisieSoir,Paramètres!$B$3,SaisieJour,"")+
COUNTIFS(SaisiePers,$A16,SaisieDebut,"&lt;="&amp;AQ$6,SaisieFin,"&gt;"&amp;AQ$6,SaisieSoir,Paramètres!$B$3,SaisieJour,TEXT(AQ$6,"jjjj"))=0)=$AS$1)*0.5)</f>
        <v>0</v>
      </c>
      <c r="AS16" s="6">
        <f>IF(OR(AS$6=0,COUNTIF(Feries,AS$6)&gt;0,ISNONTEXT($A16)),"",
((COUNTIFS(SaisiePers,$A16,SaisieDebut,"&lt;"&amp;AS$6,SaisieFin,"&gt;="&amp;AS$6,SaisieJour,"")+
COUNTIFS(SaisiePers,$A16,SaisieDebut,AS$6,SaisieFin,"&gt;="&amp;AS$6,SaisieMatin,Paramètres!$A$2,SaisieJour,"")+
COUNTIFS(SaisiePers,$A16,SaisieDebut,"&lt;"&amp;AS$6,SaisieFin,"&gt;="&amp;AS$6,SaisieMatin,Paramètres!$A$2,SaisieJour,TEXT(AS$6,"jjjj"))=0)=$AS$1)*0.5)</f>
        <v>0</v>
      </c>
      <c r="AT16" s="6">
        <f>IF(OR(AS$6=0,COUNTIF(Feries,AS$6)&gt;0,ISNONTEXT($A16)),"",
((COUNTIFS(SaisiePers,$A16,SaisieDebut,"&lt;="&amp;AS$6,SaisieFin,"&gt;"&amp;AS$6,SaisieJour,"")+
COUNTIFS(SaisiePers,$A16,SaisieDebut,"&lt;="&amp;AS$6,SaisieFin,AS$6,SaisieSoir,Paramètres!$B$3,SaisieJour,"")+
COUNTIFS(SaisiePers,$A16,SaisieDebut,"&lt;="&amp;AS$6,SaisieFin,"&gt;"&amp;AS$6,SaisieSoir,Paramètres!$B$3,SaisieJour,TEXT(AS$6,"jjjj"))=0)=$AS$1)*0.5)</f>
        <v>0</v>
      </c>
      <c r="AU16" s="6">
        <f>IF(OR(AU$6=0,COUNTIF(Feries,AU$6)&gt;0,ISNONTEXT($A16)),"",
((COUNTIFS(SaisiePers,$A16,SaisieDebut,"&lt;"&amp;AU$6,SaisieFin,"&gt;="&amp;AU$6,SaisieJour,"")+
COUNTIFS(SaisiePers,$A16,SaisieDebut,AU$6,SaisieFin,"&gt;="&amp;AU$6,SaisieMatin,Paramètres!$A$2,SaisieJour,"")+
COUNTIFS(SaisiePers,$A16,SaisieDebut,"&lt;"&amp;AU$6,SaisieFin,"&gt;="&amp;AU$6,SaisieMatin,Paramètres!$A$2,SaisieJour,TEXT(AU$6,"jjjj"))=0)=$AS$1)*0.5)</f>
        <v>0</v>
      </c>
      <c r="AV16" s="6">
        <f>IF(OR(AU$6=0,COUNTIF(Feries,AU$6)&gt;0,ISNONTEXT($A16)),"",
((COUNTIFS(SaisiePers,$A16,SaisieDebut,"&lt;="&amp;AU$6,SaisieFin,"&gt;"&amp;AU$6,SaisieJour,"")+
COUNTIFS(SaisiePers,$A16,SaisieDebut,"&lt;="&amp;AU$6,SaisieFin,AU$6,SaisieSoir,Paramètres!$B$3,SaisieJour,"")+
COUNTIFS(SaisiePers,$A16,SaisieDebut,"&lt;="&amp;AU$6,SaisieFin,"&gt;"&amp;AU$6,SaisieSoir,Paramètres!$B$3,SaisieJour,TEXT(AU$6,"jjjj"))=0)=$AS$1)*0.5)</f>
        <v>0</v>
      </c>
      <c r="AW16" s="6">
        <f>IF(OR(AW$6=0,COUNTIF(Feries,AW$6)&gt;0,ISNONTEXT($A16)),"",
((COUNTIFS(SaisiePers,$A16,SaisieDebut,"&lt;"&amp;AW$6,SaisieFin,"&gt;="&amp;AW$6,SaisieJour,"")+
COUNTIFS(SaisiePers,$A16,SaisieDebut,AW$6,SaisieFin,"&gt;="&amp;AW$6,SaisieMatin,Paramètres!$A$2,SaisieJour,"")+
COUNTIFS(SaisiePers,$A16,SaisieDebut,"&lt;"&amp;AW$6,SaisieFin,"&gt;="&amp;AW$6,SaisieMatin,Paramètres!$A$2,SaisieJour,TEXT(AW$6,"jjjj"))=0)=$AS$1)*0.5)</f>
        <v>0</v>
      </c>
      <c r="AX16" s="6">
        <f>IF(OR(AW$6=0,COUNTIF(Feries,AW$6)&gt;0,ISNONTEXT($A16)),"",
((COUNTIFS(SaisiePers,$A16,SaisieDebut,"&lt;="&amp;AW$6,SaisieFin,"&gt;"&amp;AW$6,SaisieJour,"")+
COUNTIFS(SaisiePers,$A16,SaisieDebut,"&lt;="&amp;AW$6,SaisieFin,AW$6,SaisieSoir,Paramètres!$B$3,SaisieJour,"")+
COUNTIFS(SaisiePers,$A16,SaisieDebut,"&lt;="&amp;AW$6,SaisieFin,"&gt;"&amp;AW$6,SaisieSoir,Paramètres!$B$3,SaisieJour,TEXT(AW$6,"jjjj"))=0)=$AS$1)*0.5)</f>
        <v>0</v>
      </c>
      <c r="AY16" s="6">
        <f>IF(OR(AY$6=0,COUNTIF(Feries,AY$6)&gt;0,ISNONTEXT($A16)),"",
((COUNTIFS(SaisiePers,$A16,SaisieDebut,"&lt;"&amp;AY$6,SaisieFin,"&gt;="&amp;AY$6,SaisieJour,"")+
COUNTIFS(SaisiePers,$A16,SaisieDebut,AY$6,SaisieFin,"&gt;="&amp;AY$6,SaisieMatin,Paramètres!$A$2,SaisieJour,"")+
COUNTIFS(SaisiePers,$A16,SaisieDebut,"&lt;"&amp;AY$6,SaisieFin,"&gt;="&amp;AY$6,SaisieMatin,Paramètres!$A$2,SaisieJour,TEXT(AY$6,"jjjj"))=0)=$AS$1)*0.5)</f>
        <v>0</v>
      </c>
      <c r="AZ16" s="6">
        <f>IF(OR(AY$6=0,COUNTIF(Feries,AY$6)&gt;0,ISNONTEXT($A16)),"",
((COUNTIFS(SaisiePers,$A16,SaisieDebut,"&lt;="&amp;AY$6,SaisieFin,"&gt;"&amp;AY$6,SaisieJour,"")+
COUNTIFS(SaisiePers,$A16,SaisieDebut,"&lt;="&amp;AY$6,SaisieFin,AY$6,SaisieSoir,Paramètres!$B$3,SaisieJour,"")+
COUNTIFS(SaisiePers,$A16,SaisieDebut,"&lt;="&amp;AY$6,SaisieFin,"&gt;"&amp;AY$6,SaisieSoir,Paramètres!$B$3,SaisieJour,TEXT(AY$6,"jjjj"))=0)=$AS$1)*0.5)</f>
        <v>0</v>
      </c>
      <c r="BA16" s="6">
        <f>IF(OR(BA$6=0,COUNTIF(Feries,BA$6)&gt;0,ISNONTEXT($A16)),"",
((COUNTIFS(SaisiePers,$A16,SaisieDebut,"&lt;"&amp;BA$6,SaisieFin,"&gt;="&amp;BA$6,SaisieJour,"")+
COUNTIFS(SaisiePers,$A16,SaisieDebut,BA$6,SaisieFin,"&gt;="&amp;BA$6,SaisieMatin,Paramètres!$A$2,SaisieJour,"")+
COUNTIFS(SaisiePers,$A16,SaisieDebut,"&lt;"&amp;BA$6,SaisieFin,"&gt;="&amp;BA$6,SaisieMatin,Paramètres!$A$2,SaisieJour,TEXT(BA$6,"jjjj"))=0)=$AS$1)*0.5)</f>
        <v>0</v>
      </c>
      <c r="BB16" s="6">
        <f>IF(OR(BA$6=0,COUNTIF(Feries,BA$6)&gt;0,ISNONTEXT($A16)),"",
((COUNTIFS(SaisiePers,$A16,SaisieDebut,"&lt;="&amp;BA$6,SaisieFin,"&gt;"&amp;BA$6,SaisieJour,"")+
COUNTIFS(SaisiePers,$A16,SaisieDebut,"&lt;="&amp;BA$6,SaisieFin,BA$6,SaisieSoir,Paramètres!$B$3,SaisieJour,"")+
COUNTIFS(SaisiePers,$A16,SaisieDebut,"&lt;="&amp;BA$6,SaisieFin,"&gt;"&amp;BA$6,SaisieSoir,Paramètres!$B$3,SaisieJour,TEXT(BA$6,"jjjj"))=0)=$AS$1)*0.5)</f>
        <v>0</v>
      </c>
      <c r="BC16" s="6">
        <f>IF(OR(BC$6=0,COUNTIF(Feries,BC$6)&gt;0,ISNONTEXT($A16)),"",
((COUNTIFS(SaisiePers,$A16,SaisieDebut,"&lt;"&amp;BC$6,SaisieFin,"&gt;="&amp;BC$6,SaisieJour,"")+
COUNTIFS(SaisiePers,$A16,SaisieDebut,BC$6,SaisieFin,"&gt;="&amp;BC$6,SaisieMatin,Paramètres!$A$2,SaisieJour,"")+
COUNTIFS(SaisiePers,$A16,SaisieDebut,"&lt;"&amp;BC$6,SaisieFin,"&gt;="&amp;BC$6,SaisieMatin,Paramètres!$A$2,SaisieJour,TEXT(BC$6,"jjjj"))=0)=$AS$1)*0.5)</f>
        <v>0</v>
      </c>
      <c r="BD16" s="6">
        <f>IF(OR(BC$6=0,COUNTIF(Feries,BC$6)&gt;0,ISNONTEXT($A16)),"",
((COUNTIFS(SaisiePers,$A16,SaisieDebut,"&lt;="&amp;BC$6,SaisieFin,"&gt;"&amp;BC$6,SaisieJour,"")+
COUNTIFS(SaisiePers,$A16,SaisieDebut,"&lt;="&amp;BC$6,SaisieFin,BC$6,SaisieSoir,Paramètres!$B$3,SaisieJour,"")+
COUNTIFS(SaisiePers,$A16,SaisieDebut,"&lt;="&amp;BC$6,SaisieFin,"&gt;"&amp;BC$6,SaisieSoir,Paramètres!$B$3,SaisieJour,TEXT(BC$6,"jjjj"))=0)=$AS$1)*0.5)</f>
        <v>0</v>
      </c>
      <c r="BE16" s="6">
        <f>IF(OR(BE$6=0,COUNTIF(Feries,BE$6)&gt;0,ISNONTEXT($A16)),"",
((COUNTIFS(SaisiePers,$A16,SaisieDebut,"&lt;"&amp;BE$6,SaisieFin,"&gt;="&amp;BE$6,SaisieJour,"")+
COUNTIFS(SaisiePers,$A16,SaisieDebut,BE$6,SaisieFin,"&gt;="&amp;BE$6,SaisieMatin,Paramètres!$A$2,SaisieJour,"")+
COUNTIFS(SaisiePers,$A16,SaisieDebut,"&lt;"&amp;BE$6,SaisieFin,"&gt;="&amp;BE$6,SaisieMatin,Paramètres!$A$2,SaisieJour,TEXT(BE$6,"jjjj"))=0)=$AS$1)*0.5)</f>
        <v>0</v>
      </c>
      <c r="BF16" s="6">
        <f>IF(OR(BE$6=0,COUNTIF(Feries,BE$6)&gt;0,ISNONTEXT($A16)),"",
((COUNTIFS(SaisiePers,$A16,SaisieDebut,"&lt;="&amp;BE$6,SaisieFin,"&gt;"&amp;BE$6,SaisieJour,"")+
COUNTIFS(SaisiePers,$A16,SaisieDebut,"&lt;="&amp;BE$6,SaisieFin,BE$6,SaisieSoir,Paramètres!$B$3,SaisieJour,"")+
COUNTIFS(SaisiePers,$A16,SaisieDebut,"&lt;="&amp;BE$6,SaisieFin,"&gt;"&amp;BE$6,SaisieSoir,Paramètres!$B$3,SaisieJour,TEXT(BE$6,"jjjj"))=0)=$AS$1)*0.5)</f>
        <v>0</v>
      </c>
      <c r="BG16" s="6">
        <f>IF(OR(BG$6=0,COUNTIF(Feries,BG$6)&gt;0,ISNONTEXT($A16)),"",
((COUNTIFS(SaisiePers,$A16,SaisieDebut,"&lt;"&amp;BG$6,SaisieFin,"&gt;="&amp;BG$6,SaisieJour,"")+
COUNTIFS(SaisiePers,$A16,SaisieDebut,BG$6,SaisieFin,"&gt;="&amp;BG$6,SaisieMatin,Paramètres!$A$2,SaisieJour,"")+
COUNTIFS(SaisiePers,$A16,SaisieDebut,"&lt;"&amp;BG$6,SaisieFin,"&gt;="&amp;BG$6,SaisieMatin,Paramètres!$A$2,SaisieJour,TEXT(BG$6,"jjjj"))=0)=$AS$1)*0.5)</f>
        <v>0</v>
      </c>
      <c r="BH16" s="6">
        <f>IF(OR(BG$6=0,COUNTIF(Feries,BG$6)&gt;0,ISNONTEXT($A16)),"",
((COUNTIFS(SaisiePers,$A16,SaisieDebut,"&lt;="&amp;BG$6,SaisieFin,"&gt;"&amp;BG$6,SaisieJour,"")+
COUNTIFS(SaisiePers,$A16,SaisieDebut,"&lt;="&amp;BG$6,SaisieFin,BG$6,SaisieSoir,Paramètres!$B$3,SaisieJour,"")+
COUNTIFS(SaisiePers,$A16,SaisieDebut,"&lt;="&amp;BG$6,SaisieFin,"&gt;"&amp;BG$6,SaisieSoir,Paramètres!$B$3,SaisieJour,TEXT(BG$6,"jjjj"))=0)=$AS$1)*0.5)</f>
        <v>0</v>
      </c>
      <c r="BI16" s="6">
        <f>IF(OR(BI$6=0,COUNTIF(Feries,BI$6)&gt;0,ISNONTEXT($A16)),"",
((COUNTIFS(SaisiePers,$A16,SaisieDebut,"&lt;"&amp;BI$6,SaisieFin,"&gt;="&amp;BI$6,SaisieJour,"")+
COUNTIFS(SaisiePers,$A16,SaisieDebut,BI$6,SaisieFin,"&gt;="&amp;BI$6,SaisieMatin,Paramètres!$A$2,SaisieJour,"")+
COUNTIFS(SaisiePers,$A16,SaisieDebut,"&lt;"&amp;BI$6,SaisieFin,"&gt;="&amp;BI$6,SaisieMatin,Paramètres!$A$2,SaisieJour,TEXT(BI$6,"jjjj"))=0)=$AS$1)*0.5)</f>
        <v>0</v>
      </c>
      <c r="BJ16" s="6">
        <f>IF(OR(BI$6=0,COUNTIF(Feries,BI$6)&gt;0,ISNONTEXT($A16)),"",
((COUNTIFS(SaisiePers,$A16,SaisieDebut,"&lt;="&amp;BI$6,SaisieFin,"&gt;"&amp;BI$6,SaisieJour,"")+
COUNTIFS(SaisiePers,$A16,SaisieDebut,"&lt;="&amp;BI$6,SaisieFin,BI$6,SaisieSoir,Paramètres!$B$3,SaisieJour,"")+
COUNTIFS(SaisiePers,$A16,SaisieDebut,"&lt;="&amp;BI$6,SaisieFin,"&gt;"&amp;BI$6,SaisieSoir,Paramètres!$B$3,SaisieJour,TEXT(BI$6,"jjjj"))=0)=$AS$1)*0.5)</f>
        <v>0</v>
      </c>
      <c r="BK16" s="6">
        <f>IF(OR(BK$6=0,COUNTIF(Feries,BK$6)&gt;0,ISNONTEXT($A16)),"",
((COUNTIFS(SaisiePers,$A16,SaisieDebut,"&lt;"&amp;BK$6,SaisieFin,"&gt;="&amp;BK$6,SaisieJour,"")+
COUNTIFS(SaisiePers,$A16,SaisieDebut,BK$6,SaisieFin,"&gt;="&amp;BK$6,SaisieMatin,Paramètres!$A$2,SaisieJour,"")+
COUNTIFS(SaisiePers,$A16,SaisieDebut,"&lt;"&amp;BK$6,SaisieFin,"&gt;="&amp;BK$6,SaisieMatin,Paramètres!$A$2,SaisieJour,TEXT(BK$6,"jjjj"))=0)=$AS$1)*0.5)</f>
        <v>0</v>
      </c>
      <c r="BL16" s="6">
        <f>IF(OR(BK$6=0,COUNTIF(Feries,BK$6)&gt;0,ISNONTEXT($A16)),"",
((COUNTIFS(SaisiePers,$A16,SaisieDebut,"&lt;="&amp;BK$6,SaisieFin,"&gt;"&amp;BK$6,SaisieJour,"")+
COUNTIFS(SaisiePers,$A16,SaisieDebut,"&lt;="&amp;BK$6,SaisieFin,BK$6,SaisieSoir,Paramètres!$B$3,SaisieJour,"")+
COUNTIFS(SaisiePers,$A16,SaisieDebut,"&lt;="&amp;BK$6,SaisieFin,"&gt;"&amp;BK$6,SaisieSoir,Paramètres!$B$3,SaisieJour,TEXT(BK$6,"jjjj"))=0)=$AS$1)*0.5)</f>
        <v>0</v>
      </c>
      <c r="BM16" s="6">
        <f>IF(OR(BM$6=0,COUNTIF(Feries,BM$6)&gt;0,ISNONTEXT($A16)),"",
((COUNTIFS(SaisiePers,$A16,SaisieDebut,"&lt;"&amp;BM$6,SaisieFin,"&gt;="&amp;BM$6,SaisieJour,"")+
COUNTIFS(SaisiePers,$A16,SaisieDebut,BM$6,SaisieFin,"&gt;="&amp;BM$6,SaisieMatin,Paramètres!$A$2,SaisieJour,"")+
COUNTIFS(SaisiePers,$A16,SaisieDebut,"&lt;"&amp;BM$6,SaisieFin,"&gt;="&amp;BM$6,SaisieMatin,Paramètres!$A$2,SaisieJour,TEXT(BM$6,"jjjj"))=0)=$AS$1)*0.5)</f>
        <v>0</v>
      </c>
      <c r="BN16" s="6">
        <f>IF(OR(BM$6=0,COUNTIF(Feries,BM$6)&gt;0,ISNONTEXT($A16)),"",
((COUNTIFS(SaisiePers,$A16,SaisieDebut,"&lt;="&amp;BM$6,SaisieFin,"&gt;"&amp;BM$6,SaisieJour,"")+
COUNTIFS(SaisiePers,$A16,SaisieDebut,"&lt;="&amp;BM$6,SaisieFin,BM$6,SaisieSoir,Paramètres!$B$3,SaisieJour,"")+
COUNTIFS(SaisiePers,$A16,SaisieDebut,"&lt;="&amp;BM$6,SaisieFin,"&gt;"&amp;BM$6,SaisieSoir,Paramètres!$B$3,SaisieJour,TEXT(BM$6,"jjjj"))=0)=$AS$1)*0.5)</f>
        <v>0</v>
      </c>
      <c r="BO16" s="6">
        <f>IF(OR(BO$6=0,COUNTIF(Feries,BO$6)&gt;0,ISNONTEXT($A16)),"",
((COUNTIFS(SaisiePers,$A16,SaisieDebut,"&lt;"&amp;BO$6,SaisieFin,"&gt;="&amp;BO$6,SaisieJour,"")+
COUNTIFS(SaisiePers,$A16,SaisieDebut,BO$6,SaisieFin,"&gt;="&amp;BO$6,SaisieMatin,Paramètres!$A$2,SaisieJour,"")+
COUNTIFS(SaisiePers,$A16,SaisieDebut,"&lt;"&amp;BO$6,SaisieFin,"&gt;="&amp;BO$6,SaisieMatin,Paramètres!$A$2,SaisieJour,TEXT(BO$6,"jjjj"))=0)=$AS$1)*0.5)</f>
        <v>0</v>
      </c>
      <c r="BP16" s="6">
        <f>IF(OR(BO$6=0,COUNTIF(Feries,BO$6)&gt;0,ISNONTEXT($A16)),"",
((COUNTIFS(SaisiePers,$A16,SaisieDebut,"&lt;="&amp;BO$6,SaisieFin,"&gt;"&amp;BO$6,SaisieJour,"")+
COUNTIFS(SaisiePers,$A16,SaisieDebut,"&lt;="&amp;BO$6,SaisieFin,BO$6,SaisieSoir,Paramètres!$B$3,SaisieJour,"")+
COUNTIFS(SaisiePers,$A16,SaisieDebut,"&lt;="&amp;BO$6,SaisieFin,"&gt;"&amp;BO$6,SaisieSoir,Paramètres!$B$3,SaisieJour,TEXT(BO$6,"jjjj"))=0)=$AS$1)*0.5)</f>
        <v>0</v>
      </c>
      <c r="BQ16" s="6">
        <f>IF(OR(BQ$6=0,COUNTIF(Feries,BQ$6)&gt;0,ISNONTEXT($A16)),"",
((COUNTIFS(SaisiePers,$A16,SaisieDebut,"&lt;"&amp;BQ$6,SaisieFin,"&gt;="&amp;BQ$6,SaisieJour,"")+
COUNTIFS(SaisiePers,$A16,SaisieDebut,BQ$6,SaisieFin,"&gt;="&amp;BQ$6,SaisieMatin,Paramètres!$A$2,SaisieJour,"")+
COUNTIFS(SaisiePers,$A16,SaisieDebut,"&lt;"&amp;BQ$6,SaisieFin,"&gt;="&amp;BQ$6,SaisieMatin,Paramètres!$A$2,SaisieJour,TEXT(BQ$6,"jjjj"))=0)=$AS$1)*0.5)</f>
        <v>0</v>
      </c>
      <c r="BR16" s="6">
        <f>IF(OR(BQ$6=0,COUNTIF(Feries,BQ$6)&gt;0,ISNONTEXT($A16)),"",
((COUNTIFS(SaisiePers,$A16,SaisieDebut,"&lt;="&amp;BQ$6,SaisieFin,"&gt;"&amp;BQ$6,SaisieJour,"")+
COUNTIFS(SaisiePers,$A16,SaisieDebut,"&lt;="&amp;BQ$6,SaisieFin,BQ$6,SaisieSoir,Paramètres!$B$3,SaisieJour,"")+
COUNTIFS(SaisiePers,$A16,SaisieDebut,"&lt;="&amp;BQ$6,SaisieFin,"&gt;"&amp;BQ$6,SaisieSoir,Paramètres!$B$3,SaisieJour,TEXT(BQ$6,"jjjj"))=0)=$AS$1)*0.5)</f>
        <v>0</v>
      </c>
      <c r="BS16" s="6">
        <f>IF(OR(BS$6=0,COUNTIF(Feries,BS$6)&gt;0,ISNONTEXT($A16)),"",
((COUNTIFS(SaisiePers,$A16,SaisieDebut,"&lt;"&amp;BS$6,SaisieFin,"&gt;="&amp;BS$6,SaisieJour,"")+
COUNTIFS(SaisiePers,$A16,SaisieDebut,BS$6,SaisieFin,"&gt;="&amp;BS$6,SaisieMatin,Paramètres!$A$2,SaisieJour,"")+
COUNTIFS(SaisiePers,$A16,SaisieDebut,"&lt;"&amp;BS$6,SaisieFin,"&gt;="&amp;BS$6,SaisieMatin,Paramètres!$A$2,SaisieJour,TEXT(BS$6,"jjjj"))=0)=$AS$1)*0.5)</f>
        <v>0</v>
      </c>
      <c r="BT16" s="6">
        <f>IF(OR(BS$6=0,COUNTIF(Feries,BS$6)&gt;0,ISNONTEXT($A16)),"",
((COUNTIFS(SaisiePers,$A16,SaisieDebut,"&lt;="&amp;BS$6,SaisieFin,"&gt;"&amp;BS$6,SaisieJour,"")+
COUNTIFS(SaisiePers,$A16,SaisieDebut,"&lt;="&amp;BS$6,SaisieFin,BS$6,SaisieSoir,Paramètres!$B$3,SaisieJour,"")+
COUNTIFS(SaisiePers,$A16,SaisieDebut,"&lt;="&amp;BS$6,SaisieFin,"&gt;"&amp;BS$6,SaisieSoir,Paramètres!$B$3,SaisieJour,TEXT(BS$6,"jjjj"))=0)=$AS$1)*0.5)</f>
        <v>0</v>
      </c>
      <c r="BU16" s="6">
        <f>IF(OR(BU$6=0,COUNTIF(Feries,BU$6)&gt;0,ISNONTEXT($A16)),"",
((COUNTIFS(SaisiePers,$A16,SaisieDebut,"&lt;"&amp;BU$6,SaisieFin,"&gt;="&amp;BU$6,SaisieJour,"")+
COUNTIFS(SaisiePers,$A16,SaisieDebut,BU$6,SaisieFin,"&gt;="&amp;BU$6,SaisieMatin,Paramètres!$A$2,SaisieJour,"")+
COUNTIFS(SaisiePers,$A16,SaisieDebut,"&lt;"&amp;BU$6,SaisieFin,"&gt;="&amp;BU$6,SaisieMatin,Paramètres!$A$2,SaisieJour,TEXT(BU$6,"jjjj"))=0)=$AS$1)*0.5)</f>
        <v>0</v>
      </c>
      <c r="BV16" s="6">
        <f>IF(OR(BU$6=0,COUNTIF(Feries,BU$6)&gt;0,ISNONTEXT($A16)),"",
((COUNTIFS(SaisiePers,$A16,SaisieDebut,"&lt;="&amp;BU$6,SaisieFin,"&gt;"&amp;BU$6,SaisieJour,"")+
COUNTIFS(SaisiePers,$A16,SaisieDebut,"&lt;="&amp;BU$6,SaisieFin,BU$6,SaisieSoir,Paramètres!$B$3,SaisieJour,"")+
COUNTIFS(SaisiePers,$A16,SaisieDebut,"&lt;="&amp;BU$6,SaisieFin,"&gt;"&amp;BU$6,SaisieSoir,Paramètres!$B$3,SaisieJour,TEXT(BU$6,"jjjj"))=0)=$AS$1)*0.5)</f>
        <v>0</v>
      </c>
      <c r="BW16" s="6">
        <f>IF(OR(BW$6=0,COUNTIF(Feries,BW$6)&gt;0,ISNONTEXT($A16)),"",
((COUNTIFS(SaisiePers,$A16,SaisieDebut,"&lt;"&amp;BW$6,SaisieFin,"&gt;="&amp;BW$6,SaisieJour,"")+
COUNTIFS(SaisiePers,$A16,SaisieDebut,BW$6,SaisieFin,"&gt;="&amp;BW$6,SaisieMatin,Paramètres!$A$2,SaisieJour,"")+
COUNTIFS(SaisiePers,$A16,SaisieDebut,"&lt;"&amp;BW$6,SaisieFin,"&gt;="&amp;BW$6,SaisieMatin,Paramètres!$A$2,SaisieJour,TEXT(BW$6,"jjjj"))=0)=$AS$1)*0.5)</f>
        <v>0</v>
      </c>
      <c r="BX16" s="6">
        <f>IF(OR(BW$6=0,COUNTIF(Feries,BW$6)&gt;0,ISNONTEXT($A16)),"",
((COUNTIFS(SaisiePers,$A16,SaisieDebut,"&lt;="&amp;BW$6,SaisieFin,"&gt;"&amp;BW$6,SaisieJour,"")+
COUNTIFS(SaisiePers,$A16,SaisieDebut,"&lt;="&amp;BW$6,SaisieFin,BW$6,SaisieSoir,Paramètres!$B$3,SaisieJour,"")+
COUNTIFS(SaisiePers,$A16,SaisieDebut,"&lt;="&amp;BW$6,SaisieFin,"&gt;"&amp;BW$6,SaisieSoir,Paramètres!$B$3,SaisieJour,TEXT(BW$6,"jjjj"))=0)=$AS$1)*0.5)</f>
        <v>0</v>
      </c>
      <c r="BY16" s="6">
        <f>IF(OR(BY$6=0,COUNTIF(Feries,BY$6)&gt;0,ISNONTEXT($A16)),"",
((COUNTIFS(SaisiePers,$A16,SaisieDebut,"&lt;"&amp;BY$6,SaisieFin,"&gt;="&amp;BY$6,SaisieJour,"")+
COUNTIFS(SaisiePers,$A16,SaisieDebut,BY$6,SaisieFin,"&gt;="&amp;BY$6,SaisieMatin,Paramètres!$A$2,SaisieJour,"")+
COUNTIFS(SaisiePers,$A16,SaisieDebut,"&lt;"&amp;BY$6,SaisieFin,"&gt;="&amp;BY$6,SaisieMatin,Paramètres!$A$2,SaisieJour,TEXT(BY$6,"jjjj"))=0)=$AS$1)*0.5)</f>
        <v>0</v>
      </c>
      <c r="BZ16" s="6">
        <f>IF(OR(BY$6=0,COUNTIF(Feries,BY$6)&gt;0,ISNONTEXT($A16)),"",
((COUNTIFS(SaisiePers,$A16,SaisieDebut,"&lt;="&amp;BY$6,SaisieFin,"&gt;"&amp;BY$6,SaisieJour,"")+
COUNTIFS(SaisiePers,$A16,SaisieDebut,"&lt;="&amp;BY$6,SaisieFin,BY$6,SaisieSoir,Paramètres!$B$3,SaisieJour,"")+
COUNTIFS(SaisiePers,$A16,SaisieDebut,"&lt;="&amp;BY$6,SaisieFin,"&gt;"&amp;BY$6,SaisieSoir,Paramètres!$B$3,SaisieJour,TEXT(BY$6,"jjjj"))=0)=$AS$1)*0.5)</f>
        <v>0</v>
      </c>
      <c r="CA16" s="6">
        <f>IF(OR(CA$6=0,COUNTIF(Feries,CA$6)&gt;0,ISNONTEXT($A16)),"",
((COUNTIFS(SaisiePers,$A16,SaisieDebut,"&lt;"&amp;CA$6,SaisieFin,"&gt;="&amp;CA$6,SaisieJour,"")+
COUNTIFS(SaisiePers,$A16,SaisieDebut,CA$6,SaisieFin,"&gt;="&amp;CA$6,SaisieMatin,Paramètres!$A$2,SaisieJour,"")+
COUNTIFS(SaisiePers,$A16,SaisieDebut,"&lt;"&amp;CA$6,SaisieFin,"&gt;="&amp;CA$6,SaisieMatin,Paramètres!$A$2,SaisieJour,TEXT(CA$6,"jjjj"))=0)=$AS$1)*0.5)</f>
        <v>0</v>
      </c>
      <c r="CB16" s="6">
        <f>IF(OR(CA$6=0,COUNTIF(Feries,CA$6)&gt;0,ISNONTEXT($A16)),"",
((COUNTIFS(SaisiePers,$A16,SaisieDebut,"&lt;="&amp;CA$6,SaisieFin,"&gt;"&amp;CA$6,SaisieJour,"")+
COUNTIFS(SaisiePers,$A16,SaisieDebut,"&lt;="&amp;CA$6,SaisieFin,CA$6,SaisieSoir,Paramètres!$B$3,SaisieJour,"")+
COUNTIFS(SaisiePers,$A16,SaisieDebut,"&lt;="&amp;CA$6,SaisieFin,"&gt;"&amp;CA$6,SaisieSoir,Paramètres!$B$3,SaisieJour,TEXT(CA$6,"jjjj"))=0)=$AS$1)*0.5)</f>
        <v>0</v>
      </c>
      <c r="CC16" s="6">
        <f>IF(OR(CC$6=0,COUNTIF(Feries,CC$6)&gt;0,ISNONTEXT($A16)),"",
((COUNTIFS(SaisiePers,$A16,SaisieDebut,"&lt;"&amp;CC$6,SaisieFin,"&gt;="&amp;CC$6,SaisieJour,"")+
COUNTIFS(SaisiePers,$A16,SaisieDebut,CC$6,SaisieFin,"&gt;="&amp;CC$6,SaisieMatin,Paramètres!$A$2,SaisieJour,"")+
COUNTIFS(SaisiePers,$A16,SaisieDebut,"&lt;"&amp;CC$6,SaisieFin,"&gt;="&amp;CC$6,SaisieMatin,Paramètres!$A$2,SaisieJour,TEXT(CC$6,"jjjj"))=0)=$AS$1)*0.5)</f>
        <v>0</v>
      </c>
      <c r="CD16" s="6">
        <f>IF(OR(CC$6=0,COUNTIF(Feries,CC$6)&gt;0,ISNONTEXT($A16)),"",
((COUNTIFS(SaisiePers,$A16,SaisieDebut,"&lt;="&amp;CC$6,SaisieFin,"&gt;"&amp;CC$6,SaisieJour,"")+
COUNTIFS(SaisiePers,$A16,SaisieDebut,"&lt;="&amp;CC$6,SaisieFin,CC$6,SaisieSoir,Paramètres!$B$3,SaisieJour,"")+
COUNTIFS(SaisiePers,$A16,SaisieDebut,"&lt;="&amp;CC$6,SaisieFin,"&gt;"&amp;CC$6,SaisieSoir,Paramètres!$B$3,SaisieJour,TEXT(CC$6,"jjjj"))=0)=$AS$1)*0.5)</f>
        <v>0</v>
      </c>
      <c r="CE16" s="6">
        <f>IF(OR(CE$6=0,COUNTIF(Feries,CE$6)&gt;0,ISNONTEXT($A16)),"",
((COUNTIFS(SaisiePers,$A16,SaisieDebut,"&lt;"&amp;CE$6,SaisieFin,"&gt;="&amp;CE$6,SaisieJour,"")+
COUNTIFS(SaisiePers,$A16,SaisieDebut,CE$6,SaisieFin,"&gt;="&amp;CE$6,SaisieMatin,Paramètres!$A$2,SaisieJour,"")+
COUNTIFS(SaisiePers,$A16,SaisieDebut,"&lt;"&amp;CE$6,SaisieFin,"&gt;="&amp;CE$6,SaisieMatin,Paramètres!$A$2,SaisieJour,TEXT(CE$6,"jjjj"))=0)=$AS$1)*0.5)</f>
        <v>0</v>
      </c>
      <c r="CF16" s="6">
        <f>IF(OR(CE$6=0,COUNTIF(Feries,CE$6)&gt;0,ISNONTEXT($A16)),"",
((COUNTIFS(SaisiePers,$A16,SaisieDebut,"&lt;="&amp;CE$6,SaisieFin,"&gt;"&amp;CE$6,SaisieJour,"")+
COUNTIFS(SaisiePers,$A16,SaisieDebut,"&lt;="&amp;CE$6,SaisieFin,CE$6,SaisieSoir,Paramètres!$B$3,SaisieJour,"")+
COUNTIFS(SaisiePers,$A16,SaisieDebut,"&lt;="&amp;CE$6,SaisieFin,"&gt;"&amp;CE$6,SaisieSoir,Paramètres!$B$3,SaisieJour,TEXT(CE$6,"jjjj"))=0)=$AS$1)*0.5)</f>
        <v>0</v>
      </c>
      <c r="CG16" s="6">
        <f>IF(OR(CG$6=0,COUNTIF(Feries,CG$6)&gt;0,ISNONTEXT($A16)),"",
((COUNTIFS(SaisiePers,$A16,SaisieDebut,"&lt;"&amp;CG$6,SaisieFin,"&gt;="&amp;CG$6,SaisieJour,"")+
COUNTIFS(SaisiePers,$A16,SaisieDebut,CG$6,SaisieFin,"&gt;="&amp;CG$6,SaisieMatin,Paramètres!$A$2,SaisieJour,"")+
COUNTIFS(SaisiePers,$A16,SaisieDebut,"&lt;"&amp;CG$6,SaisieFin,"&gt;="&amp;CG$6,SaisieMatin,Paramètres!$A$2,SaisieJour,TEXT(CG$6,"jjjj"))=0)=$AS$1)*0.5)</f>
        <v>0</v>
      </c>
      <c r="CH16" s="6">
        <f>IF(OR(CG$6=0,COUNTIF(Feries,CG$6)&gt;0,ISNONTEXT($A16)),"",
((COUNTIFS(SaisiePers,$A16,SaisieDebut,"&lt;="&amp;CG$6,SaisieFin,"&gt;"&amp;CG$6,SaisieJour,"")+
COUNTIFS(SaisiePers,$A16,SaisieDebut,"&lt;="&amp;CG$6,SaisieFin,CG$6,SaisieSoir,Paramètres!$B$3,SaisieJour,"")+
COUNTIFS(SaisiePers,$A16,SaisieDebut,"&lt;="&amp;CG$6,SaisieFin,"&gt;"&amp;CG$6,SaisieSoir,Paramètres!$B$3,SaisieJour,TEXT(CG$6,"jjjj"))=0)=$AS$1)*0.5)</f>
        <v>0</v>
      </c>
      <c r="CI16" s="6">
        <f>IF(OR(CI$6=0,COUNTIF(Feries,CI$6)&gt;0,ISNONTEXT($A16)),"",
((COUNTIFS(SaisiePers,$A16,SaisieDebut,"&lt;"&amp;CI$6,SaisieFin,"&gt;="&amp;CI$6,SaisieJour,"")+
COUNTIFS(SaisiePers,$A16,SaisieDebut,CI$6,SaisieFin,"&gt;="&amp;CI$6,SaisieMatin,Paramètres!$A$2,SaisieJour,"")+
COUNTIFS(SaisiePers,$A16,SaisieDebut,"&lt;"&amp;CI$6,SaisieFin,"&gt;="&amp;CI$6,SaisieMatin,Paramètres!$A$2,SaisieJour,TEXT(CI$6,"jjjj"))=0)=$AS$1)*0.5)</f>
        <v>0</v>
      </c>
      <c r="CJ16" s="6">
        <f>IF(OR(CI$6=0,COUNTIF(Feries,CI$6)&gt;0,ISNONTEXT($A16)),"",
((COUNTIFS(SaisiePers,$A16,SaisieDebut,"&lt;="&amp;CI$6,SaisieFin,"&gt;"&amp;CI$6,SaisieJour,"")+
COUNTIFS(SaisiePers,$A16,SaisieDebut,"&lt;="&amp;CI$6,SaisieFin,CI$6,SaisieSoir,Paramètres!$B$3,SaisieJour,"")+
COUNTIFS(SaisiePers,$A16,SaisieDebut,"&lt;="&amp;CI$6,SaisieFin,"&gt;"&amp;CI$6,SaisieSoir,Paramètres!$B$3,SaisieJour,TEXT(CI$6,"jjjj"))=0)=$AS$1)*0.5)</f>
        <v>0</v>
      </c>
      <c r="CK16" s="6">
        <f>IF(OR(CK$6=0,COUNTIF(Feries,CK$6)&gt;0,ISNONTEXT($A16)),"",
((COUNTIFS(SaisiePers,$A16,SaisieDebut,"&lt;"&amp;CK$6,SaisieFin,"&gt;="&amp;CK$6,SaisieJour,"")+
COUNTIFS(SaisiePers,$A16,SaisieDebut,CK$6,SaisieFin,"&gt;="&amp;CK$6,SaisieMatin,Paramètres!$A$2,SaisieJour,"")+
COUNTIFS(SaisiePers,$A16,SaisieDebut,"&lt;"&amp;CK$6,SaisieFin,"&gt;="&amp;CK$6,SaisieMatin,Paramètres!$A$2,SaisieJour,TEXT(CK$6,"jjjj"))=0)=$AS$1)*0.5)</f>
        <v>0</v>
      </c>
      <c r="CL16" s="6">
        <f>IF(OR(CK$6=0,COUNTIF(Feries,CK$6)&gt;0,ISNONTEXT($A16)),"",
((COUNTIFS(SaisiePers,$A16,SaisieDebut,"&lt;="&amp;CK$6,SaisieFin,"&gt;"&amp;CK$6,SaisieJour,"")+
COUNTIFS(SaisiePers,$A16,SaisieDebut,"&lt;="&amp;CK$6,SaisieFin,CK$6,SaisieSoir,Paramètres!$B$3,SaisieJour,"")+
COUNTIFS(SaisiePers,$A16,SaisieDebut,"&lt;="&amp;CK$6,SaisieFin,"&gt;"&amp;CK$6,SaisieSoir,Paramètres!$B$3,SaisieJour,TEXT(CK$6,"jjjj"))=0)=$AS$1)*0.5)</f>
        <v>0</v>
      </c>
      <c r="CM16" s="6">
        <f>IF(OR(CM$6=0,COUNTIF(Feries,CM$6)&gt;0,ISNONTEXT($A16)),"",
((COUNTIFS(SaisiePers,$A16,SaisieDebut,"&lt;"&amp;CM$6,SaisieFin,"&gt;="&amp;CM$6,SaisieJour,"")+
COUNTIFS(SaisiePers,$A16,SaisieDebut,CM$6,SaisieFin,"&gt;="&amp;CM$6,SaisieMatin,Paramètres!$A$2,SaisieJour,"")+
COUNTIFS(SaisiePers,$A16,SaisieDebut,"&lt;"&amp;CM$6,SaisieFin,"&gt;="&amp;CM$6,SaisieMatin,Paramètres!$A$2,SaisieJour,TEXT(CM$6,"jjjj"))=0)=$AS$1)*0.5)</f>
        <v>0</v>
      </c>
      <c r="CN16" s="6">
        <f>IF(OR(CM$6=0,COUNTIF(Feries,CM$6)&gt;0,ISNONTEXT($A16)),"",
((COUNTIFS(SaisiePers,$A16,SaisieDebut,"&lt;="&amp;CM$6,SaisieFin,"&gt;"&amp;CM$6,SaisieJour,"")+
COUNTIFS(SaisiePers,$A16,SaisieDebut,"&lt;="&amp;CM$6,SaisieFin,CM$6,SaisieSoir,Paramètres!$B$3,SaisieJour,"")+
COUNTIFS(SaisiePers,$A16,SaisieDebut,"&lt;="&amp;CM$6,SaisieFin,"&gt;"&amp;CM$6,SaisieSoir,Paramètres!$B$3,SaisieJour,TEXT(CM$6,"jjjj"))=0)=$AS$1)*0.5)</f>
        <v>0</v>
      </c>
      <c r="CO16" s="6">
        <f>IF(OR(CO$6=0,COUNTIF(Feries,CO$6)&gt;0,ISNONTEXT($A16)),"",
((COUNTIFS(SaisiePers,$A16,SaisieDebut,"&lt;"&amp;CO$6,SaisieFin,"&gt;="&amp;CO$6,SaisieJour,"")+
COUNTIFS(SaisiePers,$A16,SaisieDebut,CO$6,SaisieFin,"&gt;="&amp;CO$6,SaisieMatin,Paramètres!$A$2,SaisieJour,"")+
COUNTIFS(SaisiePers,$A16,SaisieDebut,"&lt;"&amp;CO$6,SaisieFin,"&gt;="&amp;CO$6,SaisieMatin,Paramètres!$A$2,SaisieJour,TEXT(CO$6,"jjjj"))=0)=$AS$1)*0.5)</f>
        <v>0</v>
      </c>
      <c r="CP16" s="6">
        <f>IF(OR(CO$6=0,COUNTIF(Feries,CO$6)&gt;0,ISNONTEXT($A16)),"",
((COUNTIFS(SaisiePers,$A16,SaisieDebut,"&lt;="&amp;CO$6,SaisieFin,"&gt;"&amp;CO$6,SaisieJour,"")+
COUNTIFS(SaisiePers,$A16,SaisieDebut,"&lt;="&amp;CO$6,SaisieFin,CO$6,SaisieSoir,Paramètres!$B$3,SaisieJour,"")+
COUNTIFS(SaisiePers,$A16,SaisieDebut,"&lt;="&amp;CO$6,SaisieFin,"&gt;"&amp;CO$6,SaisieSoir,Paramètres!$B$3,SaisieJour,TEXT(CO$6,"jjjj"))=0)=$AS$1)*0.5)</f>
        <v>0</v>
      </c>
      <c r="CQ16" s="6">
        <f>IF(OR(CQ$6=0,COUNTIF(Feries,CQ$6)&gt;0,ISNONTEXT($A16)),"",
((COUNTIFS(SaisiePers,$A16,SaisieDebut,"&lt;"&amp;CQ$6,SaisieFin,"&gt;="&amp;CQ$6,SaisieJour,"")+
COUNTIFS(SaisiePers,$A16,SaisieDebut,CQ$6,SaisieFin,"&gt;="&amp;CQ$6,SaisieMatin,Paramètres!$A$2,SaisieJour,"")+
COUNTIFS(SaisiePers,$A16,SaisieDebut,"&lt;"&amp;CQ$6,SaisieFin,"&gt;="&amp;CQ$6,SaisieMatin,Paramètres!$A$2,SaisieJour,TEXT(CQ$6,"jjjj"))=0)=$AS$1)*0.5)</f>
        <v>0</v>
      </c>
      <c r="CR16" s="6">
        <f>IF(OR(CQ$6=0,COUNTIF(Feries,CQ$6)&gt;0,ISNONTEXT($A16)),"",
((COUNTIFS(SaisiePers,$A16,SaisieDebut,"&lt;="&amp;CQ$6,SaisieFin,"&gt;"&amp;CQ$6,SaisieJour,"")+
COUNTIFS(SaisiePers,$A16,SaisieDebut,"&lt;="&amp;CQ$6,SaisieFin,CQ$6,SaisieSoir,Paramètres!$B$3,SaisieJour,"")+
COUNTIFS(SaisiePers,$A16,SaisieDebut,"&lt;="&amp;CQ$6,SaisieFin,"&gt;"&amp;CQ$6,SaisieSoir,Paramètres!$B$3,SaisieJour,TEXT(CQ$6,"jjjj"))=0)=$AS$1)*0.5)</f>
        <v>0</v>
      </c>
      <c r="CS16" s="6">
        <f>IF(OR(CS$6=0,COUNTIF(Feries,CS$6)&gt;0,ISNONTEXT($A16)),"",
((COUNTIFS(SaisiePers,$A16,SaisieDebut,"&lt;"&amp;CS$6,SaisieFin,"&gt;="&amp;CS$6,SaisieJour,"")+
COUNTIFS(SaisiePers,$A16,SaisieDebut,CS$6,SaisieFin,"&gt;="&amp;CS$6,SaisieMatin,Paramètres!$A$2,SaisieJour,"")+
COUNTIFS(SaisiePers,$A16,SaisieDebut,"&lt;"&amp;CS$6,SaisieFin,"&gt;="&amp;CS$6,SaisieMatin,Paramètres!$A$2,SaisieJour,TEXT(CS$6,"jjjj"))=0)=$AS$1)*0.5)</f>
        <v>0</v>
      </c>
      <c r="CT16" s="6">
        <f>IF(OR(CS$6=0,COUNTIF(Feries,CS$6)&gt;0,ISNONTEXT($A16)),"",
((COUNTIFS(SaisiePers,$A16,SaisieDebut,"&lt;="&amp;CS$6,SaisieFin,"&gt;"&amp;CS$6,SaisieJour,"")+
COUNTIFS(SaisiePers,$A16,SaisieDebut,"&lt;="&amp;CS$6,SaisieFin,CS$6,SaisieSoir,Paramètres!$B$3,SaisieJour,"")+
COUNTIFS(SaisiePers,$A16,SaisieDebut,"&lt;="&amp;CS$6,SaisieFin,"&gt;"&amp;CS$6,SaisieSoir,Paramètres!$B$3,SaisieJour,TEXT(CS$6,"jjjj"))=0)=$AS$1)*0.5)</f>
        <v>0</v>
      </c>
      <c r="CU16" s="6">
        <f>IF(OR(CU$6=0,COUNTIF(Feries,CU$6)&gt;0,ISNONTEXT($A16)),"",
((COUNTIFS(SaisiePers,$A16,SaisieDebut,"&lt;"&amp;CU$6,SaisieFin,"&gt;="&amp;CU$6,SaisieJour,"")+
COUNTIFS(SaisiePers,$A16,SaisieDebut,CU$6,SaisieFin,"&gt;="&amp;CU$6,SaisieMatin,Paramètres!$A$2,SaisieJour,"")+
COUNTIFS(SaisiePers,$A16,SaisieDebut,"&lt;"&amp;CU$6,SaisieFin,"&gt;="&amp;CU$6,SaisieMatin,Paramètres!$A$2,SaisieJour,TEXT(CU$6,"jjjj"))=0)=$AS$1)*0.5)</f>
        <v>0</v>
      </c>
      <c r="CV16" s="6">
        <f>IF(OR(CU$6=0,COUNTIF(Feries,CU$6)&gt;0,ISNONTEXT($A16)),"",
((COUNTIFS(SaisiePers,$A16,SaisieDebut,"&lt;="&amp;CU$6,SaisieFin,"&gt;"&amp;CU$6,SaisieJour,"")+
COUNTIFS(SaisiePers,$A16,SaisieDebut,"&lt;="&amp;CU$6,SaisieFin,CU$6,SaisieSoir,Paramètres!$B$3,SaisieJour,"")+
COUNTIFS(SaisiePers,$A16,SaisieDebut,"&lt;="&amp;CU$6,SaisieFin,"&gt;"&amp;CU$6,SaisieSoir,Paramètres!$B$3,SaisieJour,TEXT(CU$6,"jjjj"))=0)=$AS$1)*0.5)</f>
        <v>0</v>
      </c>
      <c r="CW16" s="6">
        <f>IF(OR(CW$6=0,COUNTIF(Feries,CW$6)&gt;0,ISNONTEXT($A16)),"",
((COUNTIFS(SaisiePers,$A16,SaisieDebut,"&lt;"&amp;CW$6,SaisieFin,"&gt;="&amp;CW$6,SaisieJour,"")+
COUNTIFS(SaisiePers,$A16,SaisieDebut,CW$6,SaisieFin,"&gt;="&amp;CW$6,SaisieMatin,Paramètres!$A$2,SaisieJour,"")+
COUNTIFS(SaisiePers,$A16,SaisieDebut,"&lt;"&amp;CW$6,SaisieFin,"&gt;="&amp;CW$6,SaisieMatin,Paramètres!$A$2,SaisieJour,TEXT(CW$6,"jjjj"))=0)=$AS$1)*0.5)</f>
        <v>0</v>
      </c>
      <c r="CX16" s="6">
        <f>IF(OR(CW$6=0,COUNTIF(Feries,CW$6)&gt;0,ISNONTEXT($A16)),"",
((COUNTIFS(SaisiePers,$A16,SaisieDebut,"&lt;="&amp;CW$6,SaisieFin,"&gt;"&amp;CW$6,SaisieJour,"")+
COUNTIFS(SaisiePers,$A16,SaisieDebut,"&lt;="&amp;CW$6,SaisieFin,CW$6,SaisieSoir,Paramètres!$B$3,SaisieJour,"")+
COUNTIFS(SaisiePers,$A16,SaisieDebut,"&lt;="&amp;CW$6,SaisieFin,"&gt;"&amp;CW$6,SaisieSoir,Paramètres!$B$3,SaisieJour,TEXT(CW$6,"jjjj"))=0)=$AS$1)*0.5)</f>
        <v>0</v>
      </c>
      <c r="CY16" s="6">
        <f>IF(OR(CY$6=0,COUNTIF(Feries,CY$6)&gt;0,ISNONTEXT($A16)),"",
((COUNTIFS(SaisiePers,$A16,SaisieDebut,"&lt;"&amp;CY$6,SaisieFin,"&gt;="&amp;CY$6,SaisieJour,"")+
COUNTIFS(SaisiePers,$A16,SaisieDebut,CY$6,SaisieFin,"&gt;="&amp;CY$6,SaisieMatin,Paramètres!$A$2,SaisieJour,"")+
COUNTIFS(SaisiePers,$A16,SaisieDebut,"&lt;"&amp;CY$6,SaisieFin,"&gt;="&amp;CY$6,SaisieMatin,Paramètres!$A$2,SaisieJour,TEXT(CY$6,"jjjj"))=0)=$AS$1)*0.5)</f>
        <v>0</v>
      </c>
      <c r="CZ16" s="6">
        <f>IF(OR(CY$6=0,COUNTIF(Feries,CY$6)&gt;0,ISNONTEXT($A16)),"",
((COUNTIFS(SaisiePers,$A16,SaisieDebut,"&lt;="&amp;CY$6,SaisieFin,"&gt;"&amp;CY$6,SaisieJour,"")+
COUNTIFS(SaisiePers,$A16,SaisieDebut,"&lt;="&amp;CY$6,SaisieFin,CY$6,SaisieSoir,Paramètres!$B$3,SaisieJour,"")+
COUNTIFS(SaisiePers,$A16,SaisieDebut,"&lt;="&amp;CY$6,SaisieFin,"&gt;"&amp;CY$6,SaisieSoir,Paramètres!$B$3,SaisieJour,TEXT(CY$6,"jjjj"))=0)=$AS$1)*0.5)</f>
        <v>0</v>
      </c>
      <c r="DA16" s="6">
        <f>IF(OR(DA$6=0,COUNTIF(Feries,DA$6)&gt;0,ISNONTEXT($A16)),"",
((COUNTIFS(SaisiePers,$A16,SaisieDebut,"&lt;"&amp;DA$6,SaisieFin,"&gt;="&amp;DA$6,SaisieJour,"")+
COUNTIFS(SaisiePers,$A16,SaisieDebut,DA$6,SaisieFin,"&gt;="&amp;DA$6,SaisieMatin,Paramètres!$A$2,SaisieJour,"")+
COUNTIFS(SaisiePers,$A16,SaisieDebut,"&lt;"&amp;DA$6,SaisieFin,"&gt;="&amp;DA$6,SaisieMatin,Paramètres!$A$2,SaisieJour,TEXT(DA$6,"jjjj"))=0)=$AS$1)*0.5)</f>
        <v>0</v>
      </c>
      <c r="DB16" s="6">
        <f>IF(OR(DA$6=0,COUNTIF(Feries,DA$6)&gt;0,ISNONTEXT($A16)),"",
((COUNTIFS(SaisiePers,$A16,SaisieDebut,"&lt;="&amp;DA$6,SaisieFin,"&gt;"&amp;DA$6,SaisieJour,"")+
COUNTIFS(SaisiePers,$A16,SaisieDebut,"&lt;="&amp;DA$6,SaisieFin,DA$6,SaisieSoir,Paramètres!$B$3,SaisieJour,"")+
COUNTIFS(SaisiePers,$A16,SaisieDebut,"&lt;="&amp;DA$6,SaisieFin,"&gt;"&amp;DA$6,SaisieSoir,Paramètres!$B$3,SaisieJour,TEXT(DA$6,"jjjj"))=0)=$AS$1)*0.5)</f>
        <v>0</v>
      </c>
      <c r="DC16" s="6">
        <f>IF(OR(DC$6=0,COUNTIF(Feries,DC$6)&gt;0,ISNONTEXT($A16)),"",
((COUNTIFS(SaisiePers,$A16,SaisieDebut,"&lt;"&amp;DC$6,SaisieFin,"&gt;="&amp;DC$6,SaisieJour,"")+
COUNTIFS(SaisiePers,$A16,SaisieDebut,DC$6,SaisieFin,"&gt;="&amp;DC$6,SaisieMatin,Paramètres!$A$2,SaisieJour,"")+
COUNTIFS(SaisiePers,$A16,SaisieDebut,"&lt;"&amp;DC$6,SaisieFin,"&gt;="&amp;DC$6,SaisieMatin,Paramètres!$A$2,SaisieJour,TEXT(DC$6,"jjjj"))=0)=$AS$1)*0.5)</f>
        <v>0</v>
      </c>
      <c r="DD16" s="6">
        <f>IF(OR(DC$6=0,COUNTIF(Feries,DC$6)&gt;0,ISNONTEXT($A16)),"",
((COUNTIFS(SaisiePers,$A16,SaisieDebut,"&lt;="&amp;DC$6,SaisieFin,"&gt;"&amp;DC$6,SaisieJour,"")+
COUNTIFS(SaisiePers,$A16,SaisieDebut,"&lt;="&amp;DC$6,SaisieFin,DC$6,SaisieSoir,Paramètres!$B$3,SaisieJour,"")+
COUNTIFS(SaisiePers,$A16,SaisieDebut,"&lt;="&amp;DC$6,SaisieFin,"&gt;"&amp;DC$6,SaisieSoir,Paramètres!$B$3,SaisieJour,TEXT(DC$6,"jjjj"))=0)=$AS$1)*0.5)</f>
        <v>0</v>
      </c>
      <c r="DE16" s="6">
        <f>IF(OR(DE$6=0,COUNTIF(Feries,DE$6)&gt;0,ISNONTEXT($A16)),"",
((COUNTIFS(SaisiePers,$A16,SaisieDebut,"&lt;"&amp;DE$6,SaisieFin,"&gt;="&amp;DE$6,SaisieJour,"")+
COUNTIFS(SaisiePers,$A16,SaisieDebut,DE$6,SaisieFin,"&gt;="&amp;DE$6,SaisieMatin,Paramètres!$A$2,SaisieJour,"")+
COUNTIFS(SaisiePers,$A16,SaisieDebut,"&lt;"&amp;DE$6,SaisieFin,"&gt;="&amp;DE$6,SaisieMatin,Paramètres!$A$2,SaisieJour,TEXT(DE$6,"jjjj"))=0)=$AS$1)*0.5)</f>
        <v>0</v>
      </c>
      <c r="DF16" s="6">
        <f>IF(OR(DE$6=0,COUNTIF(Feries,DE$6)&gt;0,ISNONTEXT($A16)),"",
((COUNTIFS(SaisiePers,$A16,SaisieDebut,"&lt;="&amp;DE$6,SaisieFin,"&gt;"&amp;DE$6,SaisieJour,"")+
COUNTIFS(SaisiePers,$A16,SaisieDebut,"&lt;="&amp;DE$6,SaisieFin,DE$6,SaisieSoir,Paramètres!$B$3,SaisieJour,"")+
COUNTIFS(SaisiePers,$A16,SaisieDebut,"&lt;="&amp;DE$6,SaisieFin,"&gt;"&amp;DE$6,SaisieSoir,Paramètres!$B$3,SaisieJour,TEXT(DE$6,"jjjj"))=0)=$AS$1)*0.5)</f>
        <v>0</v>
      </c>
      <c r="DG16" s="6">
        <f>IF(OR(DG$6=0,COUNTIF(Feries,DG$6)&gt;0,ISNONTEXT($A16)),"",
((COUNTIFS(SaisiePers,$A16,SaisieDebut,"&lt;"&amp;DG$6,SaisieFin,"&gt;="&amp;DG$6,SaisieJour,"")+
COUNTIFS(SaisiePers,$A16,SaisieDebut,DG$6,SaisieFin,"&gt;="&amp;DG$6,SaisieMatin,Paramètres!$A$2,SaisieJour,"")+
COUNTIFS(SaisiePers,$A16,SaisieDebut,"&lt;"&amp;DG$6,SaisieFin,"&gt;="&amp;DG$6,SaisieMatin,Paramètres!$A$2,SaisieJour,TEXT(DG$6,"jjjj"))=0)=$AS$1)*0.5)</f>
        <v>0</v>
      </c>
      <c r="DH16" s="6">
        <f>IF(OR(DG$6=0,COUNTIF(Feries,DG$6)&gt;0,ISNONTEXT($A16)),"",
((COUNTIFS(SaisiePers,$A16,SaisieDebut,"&lt;="&amp;DG$6,SaisieFin,"&gt;"&amp;DG$6,SaisieJour,"")+
COUNTIFS(SaisiePers,$A16,SaisieDebut,"&lt;="&amp;DG$6,SaisieFin,DG$6,SaisieSoir,Paramètres!$B$3,SaisieJour,"")+
COUNTIFS(SaisiePers,$A16,SaisieDebut,"&lt;="&amp;DG$6,SaisieFin,"&gt;"&amp;DG$6,SaisieSoir,Paramètres!$B$3,SaisieJour,TEXT(DG$6,"jjjj"))=0)=$AS$1)*0.5)</f>
        <v>0</v>
      </c>
      <c r="DI16" s="6">
        <f>IF(OR(DI$6=0,COUNTIF(Feries,DI$6)&gt;0,ISNONTEXT($A16)),"",
((COUNTIFS(SaisiePers,$A16,SaisieDebut,"&lt;"&amp;DI$6,SaisieFin,"&gt;="&amp;DI$6,SaisieJour,"")+
COUNTIFS(SaisiePers,$A16,SaisieDebut,DI$6,SaisieFin,"&gt;="&amp;DI$6,SaisieMatin,Paramètres!$A$2,SaisieJour,"")+
COUNTIFS(SaisiePers,$A16,SaisieDebut,"&lt;"&amp;DI$6,SaisieFin,"&gt;="&amp;DI$6,SaisieMatin,Paramètres!$A$2,SaisieJour,TEXT(DI$6,"jjjj"))=0)=$AS$1)*0.5)</f>
        <v>0</v>
      </c>
      <c r="DJ16" s="6">
        <f>IF(OR(DI$6=0,COUNTIF(Feries,DI$6)&gt;0,ISNONTEXT($A16)),"",
((COUNTIFS(SaisiePers,$A16,SaisieDebut,"&lt;="&amp;DI$6,SaisieFin,"&gt;"&amp;DI$6,SaisieJour,"")+
COUNTIFS(SaisiePers,$A16,SaisieDebut,"&lt;="&amp;DI$6,SaisieFin,DI$6,SaisieSoir,Paramètres!$B$3,SaisieJour,"")+
COUNTIFS(SaisiePers,$A16,SaisieDebut,"&lt;="&amp;DI$6,SaisieFin,"&gt;"&amp;DI$6,SaisieSoir,Paramètres!$B$3,SaisieJour,TEXT(DI$6,"jjjj"))=0)=$AS$1)*0.5)</f>
        <v>0</v>
      </c>
      <c r="DK16" s="6">
        <f>IF(OR(DK$6=0,COUNTIF(Feries,DK$6)&gt;0,ISNONTEXT($A16)),"",
((COUNTIFS(SaisiePers,$A16,SaisieDebut,"&lt;"&amp;DK$6,SaisieFin,"&gt;="&amp;DK$6,SaisieJour,"")+
COUNTIFS(SaisiePers,$A16,SaisieDebut,DK$6,SaisieFin,"&gt;="&amp;DK$6,SaisieMatin,Paramètres!$A$2,SaisieJour,"")+
COUNTIFS(SaisiePers,$A16,SaisieDebut,"&lt;"&amp;DK$6,SaisieFin,"&gt;="&amp;DK$6,SaisieMatin,Paramètres!$A$2,SaisieJour,TEXT(DK$6,"jjjj"))=0)=$AS$1)*0.5)</f>
        <v>0</v>
      </c>
      <c r="DL16" s="6">
        <f>IF(OR(DK$6=0,COUNTIF(Feries,DK$6)&gt;0,ISNONTEXT($A16)),"",
((COUNTIFS(SaisiePers,$A16,SaisieDebut,"&lt;="&amp;DK$6,SaisieFin,"&gt;"&amp;DK$6,SaisieJour,"")+
COUNTIFS(SaisiePers,$A16,SaisieDebut,"&lt;="&amp;DK$6,SaisieFin,DK$6,SaisieSoir,Paramètres!$B$3,SaisieJour,"")+
COUNTIFS(SaisiePers,$A16,SaisieDebut,"&lt;="&amp;DK$6,SaisieFin,"&gt;"&amp;DK$6,SaisieSoir,Paramètres!$B$3,SaisieJour,TEXT(DK$6,"jjjj"))=0)=$AS$1)*0.5)</f>
        <v>0</v>
      </c>
      <c r="DM16" s="6">
        <f>IF(OR(DM$6=0,COUNTIF(Feries,DM$6)&gt;0,ISNONTEXT($A16)),"",
((COUNTIFS(SaisiePers,$A16,SaisieDebut,"&lt;"&amp;DM$6,SaisieFin,"&gt;="&amp;DM$6,SaisieJour,"")+
COUNTIFS(SaisiePers,$A16,SaisieDebut,DM$6,SaisieFin,"&gt;="&amp;DM$6,SaisieMatin,Paramètres!$A$2,SaisieJour,"")+
COUNTIFS(SaisiePers,$A16,SaisieDebut,"&lt;"&amp;DM$6,SaisieFin,"&gt;="&amp;DM$6,SaisieMatin,Paramètres!$A$2,SaisieJour,TEXT(DM$6,"jjjj"))=0)=$AS$1)*0.5)</f>
        <v>0</v>
      </c>
      <c r="DN16" s="6">
        <f>IF(OR(DM$6=0,COUNTIF(Feries,DM$6)&gt;0,ISNONTEXT($A16)),"",
((COUNTIFS(SaisiePers,$A16,SaisieDebut,"&lt;="&amp;DM$6,SaisieFin,"&gt;"&amp;DM$6,SaisieJour,"")+
COUNTIFS(SaisiePers,$A16,SaisieDebut,"&lt;="&amp;DM$6,SaisieFin,DM$6,SaisieSoir,Paramètres!$B$3,SaisieJour,"")+
COUNTIFS(SaisiePers,$A16,SaisieDebut,"&lt;="&amp;DM$6,SaisieFin,"&gt;"&amp;DM$6,SaisieSoir,Paramètres!$B$3,SaisieJour,TEXT(DM$6,"jjjj"))=0)=$AS$1)*0.5)</f>
        <v>0</v>
      </c>
      <c r="DO16" s="6">
        <f>IF(OR(DO$6=0,COUNTIF(Feries,DO$6)&gt;0,ISNONTEXT($A16)),"",
((COUNTIFS(SaisiePers,$A16,SaisieDebut,"&lt;"&amp;DO$6,SaisieFin,"&gt;="&amp;DO$6,SaisieJour,"")+
COUNTIFS(SaisiePers,$A16,SaisieDebut,DO$6,SaisieFin,"&gt;="&amp;DO$6,SaisieMatin,Paramètres!$A$2,SaisieJour,"")+
COUNTIFS(SaisiePers,$A16,SaisieDebut,"&lt;"&amp;DO$6,SaisieFin,"&gt;="&amp;DO$6,SaisieMatin,Paramètres!$A$2,SaisieJour,TEXT(DO$6,"jjjj"))=0)=$AS$1)*0.5)</f>
        <v>0</v>
      </c>
      <c r="DP16" s="6">
        <f>IF(OR(DO$6=0,COUNTIF(Feries,DO$6)&gt;0,ISNONTEXT($A16)),"",
((COUNTIFS(SaisiePers,$A16,SaisieDebut,"&lt;="&amp;DO$6,SaisieFin,"&gt;"&amp;DO$6,SaisieJour,"")+
COUNTIFS(SaisiePers,$A16,SaisieDebut,"&lt;="&amp;DO$6,SaisieFin,DO$6,SaisieSoir,Paramètres!$B$3,SaisieJour,"")+
COUNTIFS(SaisiePers,$A16,SaisieDebut,"&lt;="&amp;DO$6,SaisieFin,"&gt;"&amp;DO$6,SaisieSoir,Paramètres!$B$3,SaisieJour,TEXT(DO$6,"jjjj"))=0)=$AS$1)*0.5)</f>
        <v>0</v>
      </c>
      <c r="DQ16" s="6">
        <f>IF(OR(DQ$6=0,COUNTIF(Feries,DQ$6)&gt;0,ISNONTEXT($A16)),"",
((COUNTIFS(SaisiePers,$A16,SaisieDebut,"&lt;"&amp;DQ$6,SaisieFin,"&gt;="&amp;DQ$6,SaisieJour,"")+
COUNTIFS(SaisiePers,$A16,SaisieDebut,DQ$6,SaisieFin,"&gt;="&amp;DQ$6,SaisieMatin,Paramètres!$A$2,SaisieJour,"")+
COUNTIFS(SaisiePers,$A16,SaisieDebut,"&lt;"&amp;DQ$6,SaisieFin,"&gt;="&amp;DQ$6,SaisieMatin,Paramètres!$A$2,SaisieJour,TEXT(DQ$6,"jjjj"))=0)=$AS$1)*0.5)</f>
        <v>0</v>
      </c>
      <c r="DR16" s="6">
        <f>IF(OR(DQ$6=0,COUNTIF(Feries,DQ$6)&gt;0,ISNONTEXT($A16)),"",
((COUNTIFS(SaisiePers,$A16,SaisieDebut,"&lt;="&amp;DQ$6,SaisieFin,"&gt;"&amp;DQ$6,SaisieJour,"")+
COUNTIFS(SaisiePers,$A16,SaisieDebut,"&lt;="&amp;DQ$6,SaisieFin,DQ$6,SaisieSoir,Paramètres!$B$3,SaisieJour,"")+
COUNTIFS(SaisiePers,$A16,SaisieDebut,"&lt;="&amp;DQ$6,SaisieFin,"&gt;"&amp;DQ$6,SaisieSoir,Paramètres!$B$3,SaisieJour,TEXT(DQ$6,"jjjj"))=0)=$AS$1)*0.5)</f>
        <v>0</v>
      </c>
      <c r="DS16" s="6">
        <f>IF(OR(DS$6=0,COUNTIF(Feries,DS$6)&gt;0,ISNONTEXT($A16)),"",
((COUNTIFS(SaisiePers,$A16,SaisieDebut,"&lt;"&amp;DS$6,SaisieFin,"&gt;="&amp;DS$6,SaisieJour,"")+
COUNTIFS(SaisiePers,$A16,SaisieDebut,DS$6,SaisieFin,"&gt;="&amp;DS$6,SaisieMatin,Paramètres!$A$2,SaisieJour,"")+
COUNTIFS(SaisiePers,$A16,SaisieDebut,"&lt;"&amp;DS$6,SaisieFin,"&gt;="&amp;DS$6,SaisieMatin,Paramètres!$A$2,SaisieJour,TEXT(DS$6,"jjjj"))=0)=$AS$1)*0.5)</f>
        <v>0</v>
      </c>
      <c r="DT16" s="6">
        <f>IF(OR(DS$6=0,COUNTIF(Feries,DS$6)&gt;0,ISNONTEXT($A16)),"",
((COUNTIFS(SaisiePers,$A16,SaisieDebut,"&lt;="&amp;DS$6,SaisieFin,"&gt;"&amp;DS$6,SaisieJour,"")+
COUNTIFS(SaisiePers,$A16,SaisieDebut,"&lt;="&amp;DS$6,SaisieFin,DS$6,SaisieSoir,Paramètres!$B$3,SaisieJour,"")+
COUNTIFS(SaisiePers,$A16,SaisieDebut,"&lt;="&amp;DS$6,SaisieFin,"&gt;"&amp;DS$6,SaisieSoir,Paramètres!$B$3,SaisieJour,TEXT(DS$6,"jjjj"))=0)=$AS$1)*0.5)</f>
        <v>0</v>
      </c>
      <c r="DU16" s="6">
        <f>IF(OR(DU$6=0,COUNTIF(Feries,DU$6)&gt;0,ISNONTEXT($A16)),"",
((COUNTIFS(SaisiePers,$A16,SaisieDebut,"&lt;"&amp;DU$6,SaisieFin,"&gt;="&amp;DU$6,SaisieJour,"")+
COUNTIFS(SaisiePers,$A16,SaisieDebut,DU$6,SaisieFin,"&gt;="&amp;DU$6,SaisieMatin,Paramètres!$A$2,SaisieJour,"")+
COUNTIFS(SaisiePers,$A16,SaisieDebut,"&lt;"&amp;DU$6,SaisieFin,"&gt;="&amp;DU$6,SaisieMatin,Paramètres!$A$2,SaisieJour,TEXT(DU$6,"jjjj"))=0)=$AS$1)*0.5)</f>
        <v>0</v>
      </c>
      <c r="DV16" s="6">
        <f>IF(OR(DU$6=0,COUNTIF(Feries,DU$6)&gt;0,ISNONTEXT($A16)),"",
((COUNTIFS(SaisiePers,$A16,SaisieDebut,"&lt;="&amp;DU$6,SaisieFin,"&gt;"&amp;DU$6,SaisieJour,"")+
COUNTIFS(SaisiePers,$A16,SaisieDebut,"&lt;="&amp;DU$6,SaisieFin,DU$6,SaisieSoir,Paramètres!$B$3,SaisieJour,"")+
COUNTIFS(SaisiePers,$A16,SaisieDebut,"&lt;="&amp;DU$6,SaisieFin,"&gt;"&amp;DU$6,SaisieSoir,Paramètres!$B$3,SaisieJour,TEXT(DU$6,"jjjj"))=0)=$AS$1)*0.5)</f>
        <v>0</v>
      </c>
      <c r="DW16" s="6">
        <f>IF(OR(DW$6=0,COUNTIF(Feries,DW$6)&gt;0,ISNONTEXT($A16)),"",
((COUNTIFS(SaisiePers,$A16,SaisieDebut,"&lt;"&amp;DW$6,SaisieFin,"&gt;="&amp;DW$6,SaisieJour,"")+
COUNTIFS(SaisiePers,$A16,SaisieDebut,DW$6,SaisieFin,"&gt;="&amp;DW$6,SaisieMatin,Paramètres!$A$2,SaisieJour,"")+
COUNTIFS(SaisiePers,$A16,SaisieDebut,"&lt;"&amp;DW$6,SaisieFin,"&gt;="&amp;DW$6,SaisieMatin,Paramètres!$A$2,SaisieJour,TEXT(DW$6,"jjjj"))=0)=$AS$1)*0.5)</f>
        <v>0</v>
      </c>
      <c r="DX16" s="6">
        <f>IF(OR(DW$6=0,COUNTIF(Feries,DW$6)&gt;0,ISNONTEXT($A16)),"",
((COUNTIFS(SaisiePers,$A16,SaisieDebut,"&lt;="&amp;DW$6,SaisieFin,"&gt;"&amp;DW$6,SaisieJour,"")+
COUNTIFS(SaisiePers,$A16,SaisieDebut,"&lt;="&amp;DW$6,SaisieFin,DW$6,SaisieSoir,Paramètres!$B$3,SaisieJour,"")+
COUNTIFS(SaisiePers,$A16,SaisieDebut,"&lt;="&amp;DW$6,SaisieFin,"&gt;"&amp;DW$6,SaisieSoir,Paramètres!$B$3,SaisieJour,TEXT(DW$6,"jjjj"))=0)=$AS$1)*0.5)</f>
        <v>0</v>
      </c>
      <c r="DY16" s="6">
        <f>IF(OR(DY$6=0,COUNTIF(Feries,DY$6)&gt;0,ISNONTEXT($A16)),"",
((COUNTIFS(SaisiePers,$A16,SaisieDebut,"&lt;"&amp;DY$6,SaisieFin,"&gt;="&amp;DY$6,SaisieJour,"")+
COUNTIFS(SaisiePers,$A16,SaisieDebut,DY$6,SaisieFin,"&gt;="&amp;DY$6,SaisieMatin,Paramètres!$A$2,SaisieJour,"")+
COUNTIFS(SaisiePers,$A16,SaisieDebut,"&lt;"&amp;DY$6,SaisieFin,"&gt;="&amp;DY$6,SaisieMatin,Paramètres!$A$2,SaisieJour,TEXT(DY$6,"jjjj"))=0)=$AS$1)*0.5)</f>
        <v>0</v>
      </c>
      <c r="DZ16" s="6">
        <f>IF(OR(DY$6=0,COUNTIF(Feries,DY$6)&gt;0,ISNONTEXT($A16)),"",
((COUNTIFS(SaisiePers,$A16,SaisieDebut,"&lt;="&amp;DY$6,SaisieFin,"&gt;"&amp;DY$6,SaisieJour,"")+
COUNTIFS(SaisiePers,$A16,SaisieDebut,"&lt;="&amp;DY$6,SaisieFin,DY$6,SaisieSoir,Paramètres!$B$3,SaisieJour,"")+
COUNTIFS(SaisiePers,$A16,SaisieDebut,"&lt;="&amp;DY$6,SaisieFin,"&gt;"&amp;DY$6,SaisieSoir,Paramètres!$B$3,SaisieJour,TEXT(DY$6,"jjjj"))=0)=$AS$1)*0.5)</f>
        <v>0</v>
      </c>
      <c r="EA16" s="6">
        <f>IF(OR(EA$6=0,COUNTIF(Feries,EA$6)&gt;0,ISNONTEXT($A16)),"",
((COUNTIFS(SaisiePers,$A16,SaisieDebut,"&lt;"&amp;EA$6,SaisieFin,"&gt;="&amp;EA$6,SaisieJour,"")+
COUNTIFS(SaisiePers,$A16,SaisieDebut,EA$6,SaisieFin,"&gt;="&amp;EA$6,SaisieMatin,Paramètres!$A$2,SaisieJour,"")+
COUNTIFS(SaisiePers,$A16,SaisieDebut,"&lt;"&amp;EA$6,SaisieFin,"&gt;="&amp;EA$6,SaisieMatin,Paramètres!$A$2,SaisieJour,TEXT(EA$6,"jjjj"))=0)=$AS$1)*0.5)</f>
        <v>0</v>
      </c>
      <c r="EB16" s="6">
        <f>IF(OR(EA$6=0,COUNTIF(Feries,EA$6)&gt;0,ISNONTEXT($A16)),"",
((COUNTIFS(SaisiePers,$A16,SaisieDebut,"&lt;="&amp;EA$6,SaisieFin,"&gt;"&amp;EA$6,SaisieJour,"")+
COUNTIFS(SaisiePers,$A16,SaisieDebut,"&lt;="&amp;EA$6,SaisieFin,EA$6,SaisieSoir,Paramètres!$B$3,SaisieJour,"")+
COUNTIFS(SaisiePers,$A16,SaisieDebut,"&lt;="&amp;EA$6,SaisieFin,"&gt;"&amp;EA$6,SaisieSoir,Paramètres!$B$3,SaisieJour,TEXT(EA$6,"jjjj"))=0)=$AS$1)*0.5)</f>
        <v>0</v>
      </c>
      <c r="EC16" s="6">
        <f>IF(OR(EC$6=0,COUNTIF(Feries,EC$6)&gt;0,ISNONTEXT($A16)),"",
((COUNTIFS(SaisiePers,$A16,SaisieDebut,"&lt;"&amp;EC$6,SaisieFin,"&gt;="&amp;EC$6,SaisieJour,"")+
COUNTIFS(SaisiePers,$A16,SaisieDebut,EC$6,SaisieFin,"&gt;="&amp;EC$6,SaisieMatin,Paramètres!$A$2,SaisieJour,"")+
COUNTIFS(SaisiePers,$A16,SaisieDebut,"&lt;"&amp;EC$6,SaisieFin,"&gt;="&amp;EC$6,SaisieMatin,Paramètres!$A$2,SaisieJour,TEXT(EC$6,"jjjj"))=0)=$AS$1)*0.5)</f>
        <v>0</v>
      </c>
      <c r="ED16" s="6">
        <f>IF(OR(EC$6=0,COUNTIF(Feries,EC$6)&gt;0,ISNONTEXT($A16)),"",
((COUNTIFS(SaisiePers,$A16,SaisieDebut,"&lt;="&amp;EC$6,SaisieFin,"&gt;"&amp;EC$6,SaisieJour,"")+
COUNTIFS(SaisiePers,$A16,SaisieDebut,"&lt;="&amp;EC$6,SaisieFin,EC$6,SaisieSoir,Paramètres!$B$3,SaisieJour,"")+
COUNTIFS(SaisiePers,$A16,SaisieDebut,"&lt;="&amp;EC$6,SaisieFin,"&gt;"&amp;EC$6,SaisieSoir,Paramètres!$B$3,SaisieJour,TEXT(EC$6,"jjjj"))=0)=$AS$1)*0.5)</f>
        <v>0</v>
      </c>
      <c r="EE16" s="6">
        <f>IF(OR(EE$6=0,COUNTIF(Feries,EE$6)&gt;0,ISNONTEXT($A16)),"",
((COUNTIFS(SaisiePers,$A16,SaisieDebut,"&lt;"&amp;EE$6,SaisieFin,"&gt;="&amp;EE$6,SaisieJour,"")+
COUNTIFS(SaisiePers,$A16,SaisieDebut,EE$6,SaisieFin,"&gt;="&amp;EE$6,SaisieMatin,Paramètres!$A$2,SaisieJour,"")+
COUNTIFS(SaisiePers,$A16,SaisieDebut,"&lt;"&amp;EE$6,SaisieFin,"&gt;="&amp;EE$6,SaisieMatin,Paramètres!$A$2,SaisieJour,TEXT(EE$6,"jjjj"))=0)=$AS$1)*0.5)</f>
        <v>0</v>
      </c>
      <c r="EF16" s="6">
        <f>IF(OR(EE$6=0,COUNTIF(Feries,EE$6)&gt;0,ISNONTEXT($A16)),"",
((COUNTIFS(SaisiePers,$A16,SaisieDebut,"&lt;="&amp;EE$6,SaisieFin,"&gt;"&amp;EE$6,SaisieJour,"")+
COUNTIFS(SaisiePers,$A16,SaisieDebut,"&lt;="&amp;EE$6,SaisieFin,EE$6,SaisieSoir,Paramètres!$B$3,SaisieJour,"")+
COUNTIFS(SaisiePers,$A16,SaisieDebut,"&lt;="&amp;EE$6,SaisieFin,"&gt;"&amp;EE$6,SaisieSoir,Paramètres!$B$3,SaisieJour,TEXT(EE$6,"jjjj"))=0)=$AS$1)*0.5)</f>
        <v>0</v>
      </c>
      <c r="EG16" s="6">
        <f>IF(OR(EG$6=0,COUNTIF(Feries,EG$6)&gt;0,ISNONTEXT($A16)),"",
((COUNTIFS(SaisiePers,$A16,SaisieDebut,"&lt;"&amp;EG$6,SaisieFin,"&gt;="&amp;EG$6,SaisieJour,"")+
COUNTIFS(SaisiePers,$A16,SaisieDebut,EG$6,SaisieFin,"&gt;="&amp;EG$6,SaisieMatin,Paramètres!$A$2,SaisieJour,"")+
COUNTIFS(SaisiePers,$A16,SaisieDebut,"&lt;"&amp;EG$6,SaisieFin,"&gt;="&amp;EG$6,SaisieMatin,Paramètres!$A$2,SaisieJour,TEXT(EG$6,"jjjj"))=0)=$AS$1)*0.5)</f>
        <v>0</v>
      </c>
      <c r="EH16" s="6">
        <f>IF(OR(EG$6=0,COUNTIF(Feries,EG$6)&gt;0,ISNONTEXT($A16)),"",
((COUNTIFS(SaisiePers,$A16,SaisieDebut,"&lt;="&amp;EG$6,SaisieFin,"&gt;"&amp;EG$6,SaisieJour,"")+
COUNTIFS(SaisiePers,$A16,SaisieDebut,"&lt;="&amp;EG$6,SaisieFin,EG$6,SaisieSoir,Paramètres!$B$3,SaisieJour,"")+
COUNTIFS(SaisiePers,$A16,SaisieDebut,"&lt;="&amp;EG$6,SaisieFin,"&gt;"&amp;EG$6,SaisieSoir,Paramètres!$B$3,SaisieJour,TEXT(EG$6,"jjjj"))=0)=$AS$1)*0.5)</f>
        <v>0</v>
      </c>
      <c r="EI16" s="6">
        <f>IF(OR(EI$6=0,COUNTIF(Feries,EI$6)&gt;0,ISNONTEXT($A16)),"",
((COUNTIFS(SaisiePers,$A16,SaisieDebut,"&lt;"&amp;EI$6,SaisieFin,"&gt;="&amp;EI$6,SaisieJour,"")+
COUNTIFS(SaisiePers,$A16,SaisieDebut,EI$6,SaisieFin,"&gt;="&amp;EI$6,SaisieMatin,Paramètres!$A$2,SaisieJour,"")+
COUNTIFS(SaisiePers,$A16,SaisieDebut,"&lt;"&amp;EI$6,SaisieFin,"&gt;="&amp;EI$6,SaisieMatin,Paramètres!$A$2,SaisieJour,TEXT(EI$6,"jjjj"))=0)=$AS$1)*0.5)</f>
        <v>0</v>
      </c>
      <c r="EJ16" s="6">
        <f>IF(OR(EI$6=0,COUNTIF(Feries,EI$6)&gt;0,ISNONTEXT($A16)),"",
((COUNTIFS(SaisiePers,$A16,SaisieDebut,"&lt;="&amp;EI$6,SaisieFin,"&gt;"&amp;EI$6,SaisieJour,"")+
COUNTIFS(SaisiePers,$A16,SaisieDebut,"&lt;="&amp;EI$6,SaisieFin,EI$6,SaisieSoir,Paramètres!$B$3,SaisieJour,"")+
COUNTIFS(SaisiePers,$A16,SaisieDebut,"&lt;="&amp;EI$6,SaisieFin,"&gt;"&amp;EI$6,SaisieSoir,Paramètres!$B$3,SaisieJour,TEXT(EI$6,"jjjj"))=0)=$AS$1)*0.5)</f>
        <v>0</v>
      </c>
      <c r="EK16" s="6">
        <f>IF(OR(EK$6=0,COUNTIF(Feries,EK$6)&gt;0,ISNONTEXT($A16)),"",
((COUNTIFS(SaisiePers,$A16,SaisieDebut,"&lt;"&amp;EK$6,SaisieFin,"&gt;="&amp;EK$6,SaisieJour,"")+
COUNTIFS(SaisiePers,$A16,SaisieDebut,EK$6,SaisieFin,"&gt;="&amp;EK$6,SaisieMatin,Paramètres!$A$2,SaisieJour,"")+
COUNTIFS(SaisiePers,$A16,SaisieDebut,"&lt;"&amp;EK$6,SaisieFin,"&gt;="&amp;EK$6,SaisieMatin,Paramètres!$A$2,SaisieJour,TEXT(EK$6,"jjjj"))=0)=$AS$1)*0.5)</f>
        <v>0</v>
      </c>
      <c r="EL16" s="6">
        <f>IF(OR(EK$6=0,COUNTIF(Feries,EK$6)&gt;0,ISNONTEXT($A16)),"",
((COUNTIFS(SaisiePers,$A16,SaisieDebut,"&lt;="&amp;EK$6,SaisieFin,"&gt;"&amp;EK$6,SaisieJour,"")+
COUNTIFS(SaisiePers,$A16,SaisieDebut,"&lt;="&amp;EK$6,SaisieFin,EK$6,SaisieSoir,Paramètres!$B$3,SaisieJour,"")+
COUNTIFS(SaisiePers,$A16,SaisieDebut,"&lt;="&amp;EK$6,SaisieFin,"&gt;"&amp;EK$6,SaisieSoir,Paramètres!$B$3,SaisieJour,TEXT(EK$6,"jjjj"))=0)=$AS$1)*0.5)</f>
        <v>0</v>
      </c>
      <c r="EM16" s="6">
        <f>IF(OR(EM$6=0,COUNTIF(Feries,EM$6)&gt;0,ISNONTEXT($A16)),"",
((COUNTIFS(SaisiePers,$A16,SaisieDebut,"&lt;"&amp;EM$6,SaisieFin,"&gt;="&amp;EM$6,SaisieJour,"")+
COUNTIFS(SaisiePers,$A16,SaisieDebut,EM$6,SaisieFin,"&gt;="&amp;EM$6,SaisieMatin,Paramètres!$A$2,SaisieJour,"")+
COUNTIFS(SaisiePers,$A16,SaisieDebut,"&lt;"&amp;EM$6,SaisieFin,"&gt;="&amp;EM$6,SaisieMatin,Paramètres!$A$2,SaisieJour,TEXT(EM$6,"jjjj"))=0)=$AS$1)*0.5)</f>
        <v>0</v>
      </c>
      <c r="EN16" s="6">
        <f>IF(OR(EM$6=0,COUNTIF(Feries,EM$6)&gt;0,ISNONTEXT($A16)),"",
((COUNTIFS(SaisiePers,$A16,SaisieDebut,"&lt;="&amp;EM$6,SaisieFin,"&gt;"&amp;EM$6,SaisieJour,"")+
COUNTIFS(SaisiePers,$A16,SaisieDebut,"&lt;="&amp;EM$6,SaisieFin,EM$6,SaisieSoir,Paramètres!$B$3,SaisieJour,"")+
COUNTIFS(SaisiePers,$A16,SaisieDebut,"&lt;="&amp;EM$6,SaisieFin,"&gt;"&amp;EM$6,SaisieSoir,Paramètres!$B$3,SaisieJour,TEXT(EM$6,"jjjj"))=0)=$AS$1)*0.5)</f>
        <v>0</v>
      </c>
      <c r="EO16" s="6">
        <f>IF(OR(EO$6=0,COUNTIF(Feries,EO$6)&gt;0,ISNONTEXT($A16)),"",
((COUNTIFS(SaisiePers,$A16,SaisieDebut,"&lt;"&amp;EO$6,SaisieFin,"&gt;="&amp;EO$6,SaisieJour,"")+
COUNTIFS(SaisiePers,$A16,SaisieDebut,EO$6,SaisieFin,"&gt;="&amp;EO$6,SaisieMatin,Paramètres!$A$2,SaisieJour,"")+
COUNTIFS(SaisiePers,$A16,SaisieDebut,"&lt;"&amp;EO$6,SaisieFin,"&gt;="&amp;EO$6,SaisieMatin,Paramètres!$A$2,SaisieJour,TEXT(EO$6,"jjjj"))=0)=$AS$1)*0.5)</f>
        <v>0</v>
      </c>
      <c r="EP16" s="6">
        <f>IF(OR(EO$6=0,COUNTIF(Feries,EO$6)&gt;0,ISNONTEXT($A16)),"",
((COUNTIFS(SaisiePers,$A16,SaisieDebut,"&lt;="&amp;EO$6,SaisieFin,"&gt;"&amp;EO$6,SaisieJour,"")+
COUNTIFS(SaisiePers,$A16,SaisieDebut,"&lt;="&amp;EO$6,SaisieFin,EO$6,SaisieSoir,Paramètres!$B$3,SaisieJour,"")+
COUNTIFS(SaisiePers,$A16,SaisieDebut,"&lt;="&amp;EO$6,SaisieFin,"&gt;"&amp;EO$6,SaisieSoir,Paramètres!$B$3,SaisieJour,TEXT(EO$6,"jjjj"))=0)=$AS$1)*0.5)</f>
        <v>0</v>
      </c>
      <c r="EQ16" s="6">
        <f>IF(OR(EQ$6=0,COUNTIF(Feries,EQ$6)&gt;0,ISNONTEXT($A16)),"",
((COUNTIFS(SaisiePers,$A16,SaisieDebut,"&lt;"&amp;EQ$6,SaisieFin,"&gt;="&amp;EQ$6,SaisieJour,"")+
COUNTIFS(SaisiePers,$A16,SaisieDebut,EQ$6,SaisieFin,"&gt;="&amp;EQ$6,SaisieMatin,Paramètres!$A$2,SaisieJour,"")+
COUNTIFS(SaisiePers,$A16,SaisieDebut,"&lt;"&amp;EQ$6,SaisieFin,"&gt;="&amp;EQ$6,SaisieMatin,Paramètres!$A$2,SaisieJour,TEXT(EQ$6,"jjjj"))=0)=$AS$1)*0.5)</f>
        <v>0</v>
      </c>
      <c r="ER16" s="6">
        <f>IF(OR(EQ$6=0,COUNTIF(Feries,EQ$6)&gt;0,ISNONTEXT($A16)),"",
((COUNTIFS(SaisiePers,$A16,SaisieDebut,"&lt;="&amp;EQ$6,SaisieFin,"&gt;"&amp;EQ$6,SaisieJour,"")+
COUNTIFS(SaisiePers,$A16,SaisieDebut,"&lt;="&amp;EQ$6,SaisieFin,EQ$6,SaisieSoir,Paramètres!$B$3,SaisieJour,"")+
COUNTIFS(SaisiePers,$A16,SaisieDebut,"&lt;="&amp;EQ$6,SaisieFin,"&gt;"&amp;EQ$6,SaisieSoir,Paramètres!$B$3,SaisieJour,TEXT(EQ$6,"jjjj"))=0)=$AS$1)*0.5)</f>
        <v>0</v>
      </c>
      <c r="ES16" s="6">
        <f>IF(OR(ES$6=0,COUNTIF(Feries,ES$6)&gt;0,ISNONTEXT($A16)),"",
((COUNTIFS(SaisiePers,$A16,SaisieDebut,"&lt;"&amp;ES$6,SaisieFin,"&gt;="&amp;ES$6,SaisieJour,"")+
COUNTIFS(SaisiePers,$A16,SaisieDebut,ES$6,SaisieFin,"&gt;="&amp;ES$6,SaisieMatin,Paramètres!$A$2,SaisieJour,"")+
COUNTIFS(SaisiePers,$A16,SaisieDebut,"&lt;"&amp;ES$6,SaisieFin,"&gt;="&amp;ES$6,SaisieMatin,Paramètres!$A$2,SaisieJour,TEXT(ES$6,"jjjj"))=0)=$AS$1)*0.5)</f>
        <v>0</v>
      </c>
      <c r="ET16" s="6">
        <f>IF(OR(ES$6=0,COUNTIF(Feries,ES$6)&gt;0,ISNONTEXT($A16)),"",
((COUNTIFS(SaisiePers,$A16,SaisieDebut,"&lt;="&amp;ES$6,SaisieFin,"&gt;"&amp;ES$6,SaisieJour,"")+
COUNTIFS(SaisiePers,$A16,SaisieDebut,"&lt;="&amp;ES$6,SaisieFin,ES$6,SaisieSoir,Paramètres!$B$3,SaisieJour,"")+
COUNTIFS(SaisiePers,$A16,SaisieDebut,"&lt;="&amp;ES$6,SaisieFin,"&gt;"&amp;ES$6,SaisieSoir,Paramètres!$B$3,SaisieJour,TEXT(ES$6,"jjjj"))=0)=$AS$1)*0.5)</f>
        <v>0</v>
      </c>
      <c r="EU16" s="6">
        <f>IF(OR(EU$6=0,COUNTIF(Feries,EU$6)&gt;0,ISNONTEXT($A16)),"",
((COUNTIFS(SaisiePers,$A16,SaisieDebut,"&lt;"&amp;EU$6,SaisieFin,"&gt;="&amp;EU$6,SaisieJour,"")+
COUNTIFS(SaisiePers,$A16,SaisieDebut,EU$6,SaisieFin,"&gt;="&amp;EU$6,SaisieMatin,Paramètres!$A$2,SaisieJour,"")+
COUNTIFS(SaisiePers,$A16,SaisieDebut,"&lt;"&amp;EU$6,SaisieFin,"&gt;="&amp;EU$6,SaisieMatin,Paramètres!$A$2,SaisieJour,TEXT(EU$6,"jjjj"))=0)=$AS$1)*0.5)</f>
        <v>0</v>
      </c>
      <c r="EV16" s="6">
        <f>IF(OR(EU$6=0,COUNTIF(Feries,EU$6)&gt;0,ISNONTEXT($A16)),"",
((COUNTIFS(SaisiePers,$A16,SaisieDebut,"&lt;="&amp;EU$6,SaisieFin,"&gt;"&amp;EU$6,SaisieJour,"")+
COUNTIFS(SaisiePers,$A16,SaisieDebut,"&lt;="&amp;EU$6,SaisieFin,EU$6,SaisieSoir,Paramètres!$B$3,SaisieJour,"")+
COUNTIFS(SaisiePers,$A16,SaisieDebut,"&lt;="&amp;EU$6,SaisieFin,"&gt;"&amp;EU$6,SaisieSoir,Paramètres!$B$3,SaisieJour,TEXT(EU$6,"jjjj"))=0)=$AS$1)*0.5)</f>
        <v>0</v>
      </c>
      <c r="EW16" s="6">
        <f>IF(OR(EW$6=0,COUNTIF(Feries,EW$6)&gt;0,ISNONTEXT($A16)),"",
((COUNTIFS(SaisiePers,$A16,SaisieDebut,"&lt;"&amp;EW$6,SaisieFin,"&gt;="&amp;EW$6,SaisieJour,"")+
COUNTIFS(SaisiePers,$A16,SaisieDebut,EW$6,SaisieFin,"&gt;="&amp;EW$6,SaisieMatin,Paramètres!$A$2,SaisieJour,"")+
COUNTIFS(SaisiePers,$A16,SaisieDebut,"&lt;"&amp;EW$6,SaisieFin,"&gt;="&amp;EW$6,SaisieMatin,Paramètres!$A$2,SaisieJour,TEXT(EW$6,"jjjj"))=0)=$AS$1)*0.5)</f>
        <v>0</v>
      </c>
      <c r="EX16" s="6">
        <f>IF(OR(EW$6=0,COUNTIF(Feries,EW$6)&gt;0,ISNONTEXT($A16)),"",
((COUNTIFS(SaisiePers,$A16,SaisieDebut,"&lt;="&amp;EW$6,SaisieFin,"&gt;"&amp;EW$6,SaisieJour,"")+
COUNTIFS(SaisiePers,$A16,SaisieDebut,"&lt;="&amp;EW$6,SaisieFin,EW$6,SaisieSoir,Paramètres!$B$3,SaisieJour,"")+
COUNTIFS(SaisiePers,$A16,SaisieDebut,"&lt;="&amp;EW$6,SaisieFin,"&gt;"&amp;EW$6,SaisieSoir,Paramètres!$B$3,SaisieJour,TEXT(EW$6,"jjjj"))=0)=$AS$1)*0.5)</f>
        <v>0</v>
      </c>
      <c r="EY16" s="6">
        <f>IF(OR(EY$6=0,COUNTIF(Feries,EY$6)&gt;0,ISNONTEXT($A16)),"",
((COUNTIFS(SaisiePers,$A16,SaisieDebut,"&lt;"&amp;EY$6,SaisieFin,"&gt;="&amp;EY$6,SaisieJour,"")+
COUNTIFS(SaisiePers,$A16,SaisieDebut,EY$6,SaisieFin,"&gt;="&amp;EY$6,SaisieMatin,Paramètres!$A$2,SaisieJour,"")+
COUNTIFS(SaisiePers,$A16,SaisieDebut,"&lt;"&amp;EY$6,SaisieFin,"&gt;="&amp;EY$6,SaisieMatin,Paramètres!$A$2,SaisieJour,TEXT(EY$6,"jjjj"))=0)=$AS$1)*0.5)</f>
        <v>0</v>
      </c>
      <c r="EZ16" s="6">
        <f>IF(OR(EY$6=0,COUNTIF(Feries,EY$6)&gt;0,ISNONTEXT($A16)),"",
((COUNTIFS(SaisiePers,$A16,SaisieDebut,"&lt;="&amp;EY$6,SaisieFin,"&gt;"&amp;EY$6,SaisieJour,"")+
COUNTIFS(SaisiePers,$A16,SaisieDebut,"&lt;="&amp;EY$6,SaisieFin,EY$6,SaisieSoir,Paramètres!$B$3,SaisieJour,"")+
COUNTIFS(SaisiePers,$A16,SaisieDebut,"&lt;="&amp;EY$6,SaisieFin,"&gt;"&amp;EY$6,SaisieSoir,Paramètres!$B$3,SaisieJour,TEXT(EY$6,"jjjj"))=0)=$AS$1)*0.5)</f>
        <v>0</v>
      </c>
      <c r="FA16" s="6">
        <f>IF(OR(FA$6=0,COUNTIF(Feries,FA$6)&gt;0,ISNONTEXT($A16)),"",
((COUNTIFS(SaisiePers,$A16,SaisieDebut,"&lt;"&amp;FA$6,SaisieFin,"&gt;="&amp;FA$6,SaisieJour,"")+
COUNTIFS(SaisiePers,$A16,SaisieDebut,FA$6,SaisieFin,"&gt;="&amp;FA$6,SaisieMatin,Paramètres!$A$2,SaisieJour,"")+
COUNTIFS(SaisiePers,$A16,SaisieDebut,"&lt;"&amp;FA$6,SaisieFin,"&gt;="&amp;FA$6,SaisieMatin,Paramètres!$A$2,SaisieJour,TEXT(FA$6,"jjjj"))=0)=$AS$1)*0.5)</f>
        <v>0</v>
      </c>
      <c r="FB16" s="6">
        <f>IF(OR(FA$6=0,COUNTIF(Feries,FA$6)&gt;0,ISNONTEXT($A16)),"",
((COUNTIFS(SaisiePers,$A16,SaisieDebut,"&lt;="&amp;FA$6,SaisieFin,"&gt;"&amp;FA$6,SaisieJour,"")+
COUNTIFS(SaisiePers,$A16,SaisieDebut,"&lt;="&amp;FA$6,SaisieFin,FA$6,SaisieSoir,Paramètres!$B$3,SaisieJour,"")+
COUNTIFS(SaisiePers,$A16,SaisieDebut,"&lt;="&amp;FA$6,SaisieFin,"&gt;"&amp;FA$6,SaisieSoir,Paramètres!$B$3,SaisieJour,TEXT(FA$6,"jjjj"))=0)=$AS$1)*0.5)</f>
        <v>0</v>
      </c>
      <c r="FC16" s="6">
        <f>IF(OR(FC$6=0,COUNTIF(Feries,FC$6)&gt;0,ISNONTEXT($A16)),"",
((COUNTIFS(SaisiePers,$A16,SaisieDebut,"&lt;"&amp;FC$6,SaisieFin,"&gt;="&amp;FC$6,SaisieJour,"")+
COUNTIFS(SaisiePers,$A16,SaisieDebut,FC$6,SaisieFin,"&gt;="&amp;FC$6,SaisieMatin,Paramètres!$A$2,SaisieJour,"")+
COUNTIFS(SaisiePers,$A16,SaisieDebut,"&lt;"&amp;FC$6,SaisieFin,"&gt;="&amp;FC$6,SaisieMatin,Paramètres!$A$2,SaisieJour,TEXT(FC$6,"jjjj"))=0)=$AS$1)*0.5)</f>
        <v>0</v>
      </c>
      <c r="FD16" s="6">
        <f>IF(OR(FC$6=0,COUNTIF(Feries,FC$6)&gt;0,ISNONTEXT($A16)),"",
((COUNTIFS(SaisiePers,$A16,SaisieDebut,"&lt;="&amp;FC$6,SaisieFin,"&gt;"&amp;FC$6,SaisieJour,"")+
COUNTIFS(SaisiePers,$A16,SaisieDebut,"&lt;="&amp;FC$6,SaisieFin,FC$6,SaisieSoir,Paramètres!$B$3,SaisieJour,"")+
COUNTIFS(SaisiePers,$A16,SaisieDebut,"&lt;="&amp;FC$6,SaisieFin,"&gt;"&amp;FC$6,SaisieSoir,Paramètres!$B$3,SaisieJour,TEXT(FC$6,"jjjj"))=0)=$AS$1)*0.5)</f>
        <v>0</v>
      </c>
      <c r="FE16" s="6">
        <f>IF(OR(FE$6=0,COUNTIF(Feries,FE$6)&gt;0,ISNONTEXT($A16)),"",
((COUNTIFS(SaisiePers,$A16,SaisieDebut,"&lt;"&amp;FE$6,SaisieFin,"&gt;="&amp;FE$6,SaisieJour,"")+
COUNTIFS(SaisiePers,$A16,SaisieDebut,FE$6,SaisieFin,"&gt;="&amp;FE$6,SaisieMatin,Paramètres!$A$2,SaisieJour,"")+
COUNTIFS(SaisiePers,$A16,SaisieDebut,"&lt;"&amp;FE$6,SaisieFin,"&gt;="&amp;FE$6,SaisieMatin,Paramètres!$A$2,SaisieJour,TEXT(FE$6,"jjjj"))=0)=$AS$1)*0.5)</f>
        <v>0</v>
      </c>
      <c r="FF16" s="6">
        <f>IF(OR(FE$6=0,COUNTIF(Feries,FE$6)&gt;0,ISNONTEXT($A16)),"",
((COUNTIFS(SaisiePers,$A16,SaisieDebut,"&lt;="&amp;FE$6,SaisieFin,"&gt;"&amp;FE$6,SaisieJour,"")+
COUNTIFS(SaisiePers,$A16,SaisieDebut,"&lt;="&amp;FE$6,SaisieFin,FE$6,SaisieSoir,Paramètres!$B$3,SaisieJour,"")+
COUNTIFS(SaisiePers,$A16,SaisieDebut,"&lt;="&amp;FE$6,SaisieFin,"&gt;"&amp;FE$6,SaisieSoir,Paramètres!$B$3,SaisieJour,TEXT(FE$6,"jjjj"))=0)=$AS$1)*0.5)</f>
        <v>0</v>
      </c>
      <c r="FG16" s="6">
        <f>IF(OR(FG$6=0,COUNTIF(Feries,FG$6)&gt;0,ISNONTEXT($A16)),"",
((COUNTIFS(SaisiePers,$A16,SaisieDebut,"&lt;"&amp;FG$6,SaisieFin,"&gt;="&amp;FG$6,SaisieJour,"")+
COUNTIFS(SaisiePers,$A16,SaisieDebut,FG$6,SaisieFin,"&gt;="&amp;FG$6,SaisieMatin,Paramètres!$A$2,SaisieJour,"")+
COUNTIFS(SaisiePers,$A16,SaisieDebut,"&lt;"&amp;FG$6,SaisieFin,"&gt;="&amp;FG$6,SaisieMatin,Paramètres!$A$2,SaisieJour,TEXT(FG$6,"jjjj"))=0)=$AS$1)*0.5)</f>
        <v>0</v>
      </c>
      <c r="FH16" s="6">
        <f>IF(OR(FG$6=0,COUNTIF(Feries,FG$6)&gt;0,ISNONTEXT($A16)),"",
((COUNTIFS(SaisiePers,$A16,SaisieDebut,"&lt;="&amp;FG$6,SaisieFin,"&gt;"&amp;FG$6,SaisieJour,"")+
COUNTIFS(SaisiePers,$A16,SaisieDebut,"&lt;="&amp;FG$6,SaisieFin,FG$6,SaisieSoir,Paramètres!$B$3,SaisieJour,"")+
COUNTIFS(SaisiePers,$A16,SaisieDebut,"&lt;="&amp;FG$6,SaisieFin,"&gt;"&amp;FG$6,SaisieSoir,Paramètres!$B$3,SaisieJour,TEXT(FG$6,"jjjj"))=0)=$AS$1)*0.5)</f>
        <v>0</v>
      </c>
      <c r="FI16" s="6">
        <f>IF(OR(FI$6=0,COUNTIF(Feries,FI$6)&gt;0,ISNONTEXT($A16)),"",
((COUNTIFS(SaisiePers,$A16,SaisieDebut,"&lt;"&amp;FI$6,SaisieFin,"&gt;="&amp;FI$6,SaisieJour,"")+
COUNTIFS(SaisiePers,$A16,SaisieDebut,FI$6,SaisieFin,"&gt;="&amp;FI$6,SaisieMatin,Paramètres!$A$2,SaisieJour,"")+
COUNTIFS(SaisiePers,$A16,SaisieDebut,"&lt;"&amp;FI$6,SaisieFin,"&gt;="&amp;FI$6,SaisieMatin,Paramètres!$A$2,SaisieJour,TEXT(FI$6,"jjjj"))=0)=$AS$1)*0.5)</f>
        <v>0</v>
      </c>
      <c r="FJ16" s="6">
        <f>IF(OR(FI$6=0,COUNTIF(Feries,FI$6)&gt;0,ISNONTEXT($A16)),"",
((COUNTIFS(SaisiePers,$A16,SaisieDebut,"&lt;="&amp;FI$6,SaisieFin,"&gt;"&amp;FI$6,SaisieJour,"")+
COUNTIFS(SaisiePers,$A16,SaisieDebut,"&lt;="&amp;FI$6,SaisieFin,FI$6,SaisieSoir,Paramètres!$B$3,SaisieJour,"")+
COUNTIFS(SaisiePers,$A16,SaisieDebut,"&lt;="&amp;FI$6,SaisieFin,"&gt;"&amp;FI$6,SaisieSoir,Paramètres!$B$3,SaisieJour,TEXT(FI$6,"jjjj"))=0)=$AS$1)*0.5)</f>
        <v>0</v>
      </c>
      <c r="FK16" s="6">
        <f>IF(OR(FK$6=0,COUNTIF(Feries,FK$6)&gt;0,ISNONTEXT($A16)),"",
((COUNTIFS(SaisiePers,$A16,SaisieDebut,"&lt;"&amp;FK$6,SaisieFin,"&gt;="&amp;FK$6,SaisieJour,"")+
COUNTIFS(SaisiePers,$A16,SaisieDebut,FK$6,SaisieFin,"&gt;="&amp;FK$6,SaisieMatin,Paramètres!$A$2,SaisieJour,"")+
COUNTIFS(SaisiePers,$A16,SaisieDebut,"&lt;"&amp;FK$6,SaisieFin,"&gt;="&amp;FK$6,SaisieMatin,Paramètres!$A$2,SaisieJour,TEXT(FK$6,"jjjj"))=0)=$AS$1)*0.5)</f>
        <v>0</v>
      </c>
      <c r="FL16" s="6">
        <f>IF(OR(FK$6=0,COUNTIF(Feries,FK$6)&gt;0,ISNONTEXT($A16)),"",
((COUNTIFS(SaisiePers,$A16,SaisieDebut,"&lt;="&amp;FK$6,SaisieFin,"&gt;"&amp;FK$6,SaisieJour,"")+
COUNTIFS(SaisiePers,$A16,SaisieDebut,"&lt;="&amp;FK$6,SaisieFin,FK$6,SaisieSoir,Paramètres!$B$3,SaisieJour,"")+
COUNTIFS(SaisiePers,$A16,SaisieDebut,"&lt;="&amp;FK$6,SaisieFin,"&gt;"&amp;FK$6,SaisieSoir,Paramètres!$B$3,SaisieJour,TEXT(FK$6,"jjjj"))=0)=$AS$1)*0.5)</f>
        <v>0</v>
      </c>
      <c r="FM16" s="6">
        <f>IF(OR(FM$6=0,COUNTIF(Feries,FM$6)&gt;0,ISNONTEXT($A16)),"",
((COUNTIFS(SaisiePers,$A16,SaisieDebut,"&lt;"&amp;FM$6,SaisieFin,"&gt;="&amp;FM$6,SaisieJour,"")+
COUNTIFS(SaisiePers,$A16,SaisieDebut,FM$6,SaisieFin,"&gt;="&amp;FM$6,SaisieMatin,Paramètres!$A$2,SaisieJour,"")+
COUNTIFS(SaisiePers,$A16,SaisieDebut,"&lt;"&amp;FM$6,SaisieFin,"&gt;="&amp;FM$6,SaisieMatin,Paramètres!$A$2,SaisieJour,TEXT(FM$6,"jjjj"))=0)=$AS$1)*0.5)</f>
        <v>0</v>
      </c>
      <c r="FN16" s="6">
        <f>IF(OR(FM$6=0,COUNTIF(Feries,FM$6)&gt;0,ISNONTEXT($A16)),"",
((COUNTIFS(SaisiePers,$A16,SaisieDebut,"&lt;="&amp;FM$6,SaisieFin,"&gt;"&amp;FM$6,SaisieJour,"")+
COUNTIFS(SaisiePers,$A16,SaisieDebut,"&lt;="&amp;FM$6,SaisieFin,FM$6,SaisieSoir,Paramètres!$B$3,SaisieJour,"")+
COUNTIFS(SaisiePers,$A16,SaisieDebut,"&lt;="&amp;FM$6,SaisieFin,"&gt;"&amp;FM$6,SaisieSoir,Paramètres!$B$3,SaisieJour,TEXT(FM$6,"jjjj"))=0)=$AS$1)*0.5)</f>
        <v>0</v>
      </c>
      <c r="FO16" s="6">
        <f>IF(OR(FO$6=0,COUNTIF(Feries,FO$6)&gt;0,ISNONTEXT($A16)),"",
((COUNTIFS(SaisiePers,$A16,SaisieDebut,"&lt;"&amp;FO$6,SaisieFin,"&gt;="&amp;FO$6,SaisieJour,"")+
COUNTIFS(SaisiePers,$A16,SaisieDebut,FO$6,SaisieFin,"&gt;="&amp;FO$6,SaisieMatin,Paramètres!$A$2,SaisieJour,"")+
COUNTIFS(SaisiePers,$A16,SaisieDebut,"&lt;"&amp;FO$6,SaisieFin,"&gt;="&amp;FO$6,SaisieMatin,Paramètres!$A$2,SaisieJour,TEXT(FO$6,"jjjj"))=0)=$AS$1)*0.5)</f>
        <v>0</v>
      </c>
      <c r="FP16" s="6">
        <f>IF(OR(FO$6=0,COUNTIF(Feries,FO$6)&gt;0,ISNONTEXT($A16)),"",
((COUNTIFS(SaisiePers,$A16,SaisieDebut,"&lt;="&amp;FO$6,SaisieFin,"&gt;"&amp;FO$6,SaisieJour,"")+
COUNTIFS(SaisiePers,$A16,SaisieDebut,"&lt;="&amp;FO$6,SaisieFin,FO$6,SaisieSoir,Paramètres!$B$3,SaisieJour,"")+
COUNTIFS(SaisiePers,$A16,SaisieDebut,"&lt;="&amp;FO$6,SaisieFin,"&gt;"&amp;FO$6,SaisieSoir,Paramètres!$B$3,SaisieJour,TEXT(FO$6,"jjjj"))=0)=$AS$1)*0.5)</f>
        <v>0</v>
      </c>
      <c r="FQ16" s="6">
        <f>IF(OR(FQ$6=0,COUNTIF(Feries,FQ$6)&gt;0,ISNONTEXT($A16)),"",
((COUNTIFS(SaisiePers,$A16,SaisieDebut,"&lt;"&amp;FQ$6,SaisieFin,"&gt;="&amp;FQ$6,SaisieJour,"")+
COUNTIFS(SaisiePers,$A16,SaisieDebut,FQ$6,SaisieFin,"&gt;="&amp;FQ$6,SaisieMatin,Paramètres!$A$2,SaisieJour,"")+
COUNTIFS(SaisiePers,$A16,SaisieDebut,"&lt;"&amp;FQ$6,SaisieFin,"&gt;="&amp;FQ$6,SaisieMatin,Paramètres!$A$2,SaisieJour,TEXT(FQ$6,"jjjj"))=0)=$AS$1)*0.5)</f>
        <v>0</v>
      </c>
      <c r="FR16" s="6">
        <f>IF(OR(FQ$6=0,COUNTIF(Feries,FQ$6)&gt;0,ISNONTEXT($A16)),"",
((COUNTIFS(SaisiePers,$A16,SaisieDebut,"&lt;="&amp;FQ$6,SaisieFin,"&gt;"&amp;FQ$6,SaisieJour,"")+
COUNTIFS(SaisiePers,$A16,SaisieDebut,"&lt;="&amp;FQ$6,SaisieFin,FQ$6,SaisieSoir,Paramètres!$B$3,SaisieJour,"")+
COUNTIFS(SaisiePers,$A16,SaisieDebut,"&lt;="&amp;FQ$6,SaisieFin,"&gt;"&amp;FQ$6,SaisieSoir,Paramètres!$B$3,SaisieJour,TEXT(FQ$6,"jjjj"))=0)=$AS$1)*0.5)</f>
        <v>0</v>
      </c>
      <c r="FS16" s="6">
        <f>IF(OR(FS$6=0,COUNTIF(Feries,FS$6)&gt;0,ISNONTEXT($A16)),"",
((COUNTIFS(SaisiePers,$A16,SaisieDebut,"&lt;"&amp;FS$6,SaisieFin,"&gt;="&amp;FS$6,SaisieJour,"")+
COUNTIFS(SaisiePers,$A16,SaisieDebut,FS$6,SaisieFin,"&gt;="&amp;FS$6,SaisieMatin,Paramètres!$A$2,SaisieJour,"")+
COUNTIFS(SaisiePers,$A16,SaisieDebut,"&lt;"&amp;FS$6,SaisieFin,"&gt;="&amp;FS$6,SaisieMatin,Paramètres!$A$2,SaisieJour,TEXT(FS$6,"jjjj"))=0)=$AS$1)*0.5)</f>
        <v>0</v>
      </c>
      <c r="FT16" s="6">
        <f>IF(OR(FS$6=0,COUNTIF(Feries,FS$6)&gt;0,ISNONTEXT($A16)),"",
((COUNTIFS(SaisiePers,$A16,SaisieDebut,"&lt;="&amp;FS$6,SaisieFin,"&gt;"&amp;FS$6,SaisieJour,"")+
COUNTIFS(SaisiePers,$A16,SaisieDebut,"&lt;="&amp;FS$6,SaisieFin,FS$6,SaisieSoir,Paramètres!$B$3,SaisieJour,"")+
COUNTIFS(SaisiePers,$A16,SaisieDebut,"&lt;="&amp;FS$6,SaisieFin,"&gt;"&amp;FS$6,SaisieSoir,Paramètres!$B$3,SaisieJour,TEXT(FS$6,"jjjj"))=0)=$AS$1)*0.5)</f>
        <v>0</v>
      </c>
      <c r="FU16" s="6" t="str">
        <f>IF(OR(FU$6=0,COUNTIF(Feries,FU$6)&gt;0,ISNONTEXT($A16)),"",
((COUNTIFS(SaisiePers,$A16,SaisieDebut,"&lt;"&amp;FU$6,SaisieFin,"&gt;="&amp;FU$6,SaisieJour,"")+
COUNTIFS(SaisiePers,$A16,SaisieDebut,FU$6,SaisieFin,"&gt;="&amp;FU$6,SaisieMatin,Paramètres!$A$2,SaisieJour,"")+
COUNTIFS(SaisiePers,$A16,SaisieDebut,"&lt;"&amp;FU$6,SaisieFin,"&gt;="&amp;FU$6,SaisieMatin,Paramètres!$A$2,SaisieJour,TEXT(FU$6,"jjjj"))=0)=$AS$1)*0.5)</f>
        <v/>
      </c>
      <c r="FV16" s="6" t="str">
        <f>IF(OR(FU$6=0,COUNTIF(Feries,FU$6)&gt;0,ISNONTEXT($A16)),"",
((COUNTIFS(SaisiePers,$A16,SaisieDebut,"&lt;="&amp;FU$6,SaisieFin,"&gt;"&amp;FU$6,SaisieJour,"")+
COUNTIFS(SaisiePers,$A16,SaisieDebut,"&lt;="&amp;FU$6,SaisieFin,FU$6,SaisieSoir,Paramètres!$B$3,SaisieJour,"")+
COUNTIFS(SaisiePers,$A16,SaisieDebut,"&lt;="&amp;FU$6,SaisieFin,"&gt;"&amp;FU$6,SaisieSoir,Paramètres!$B$3,SaisieJour,TEXT(FU$6,"jjjj"))=0)=$AS$1)*0.5)</f>
        <v/>
      </c>
      <c r="FW16" s="6">
        <f>IF(OR(FW$6=0,COUNTIF(Feries,FW$6)&gt;0,ISNONTEXT($A16)),"",
((COUNTIFS(SaisiePers,$A16,SaisieDebut,"&lt;"&amp;FW$6,SaisieFin,"&gt;="&amp;FW$6,SaisieJour,"")+
COUNTIFS(SaisiePers,$A16,SaisieDebut,FW$6,SaisieFin,"&gt;="&amp;FW$6,SaisieMatin,Paramètres!$A$2,SaisieJour,"")+
COUNTIFS(SaisiePers,$A16,SaisieDebut,"&lt;"&amp;FW$6,SaisieFin,"&gt;="&amp;FW$6,SaisieMatin,Paramètres!$A$2,SaisieJour,TEXT(FW$6,"jjjj"))=0)=$AS$1)*0.5)</f>
        <v>0</v>
      </c>
      <c r="FX16" s="6">
        <f>IF(OR(FW$6=0,COUNTIF(Feries,FW$6)&gt;0,ISNONTEXT($A16)),"",
((COUNTIFS(SaisiePers,$A16,SaisieDebut,"&lt;="&amp;FW$6,SaisieFin,"&gt;"&amp;FW$6,SaisieJour,"")+
COUNTIFS(SaisiePers,$A16,SaisieDebut,"&lt;="&amp;FW$6,SaisieFin,FW$6,SaisieSoir,Paramètres!$B$3,SaisieJour,"")+
COUNTIFS(SaisiePers,$A16,SaisieDebut,"&lt;="&amp;FW$6,SaisieFin,"&gt;"&amp;FW$6,SaisieSoir,Paramètres!$B$3,SaisieJour,TEXT(FW$6,"jjjj"))=0)=$AS$1)*0.5)</f>
        <v>0</v>
      </c>
      <c r="FY16" s="6">
        <f>IF(OR(FY$6=0,COUNTIF(Feries,FY$6)&gt;0,ISNONTEXT($A16)),"",
((COUNTIFS(SaisiePers,$A16,SaisieDebut,"&lt;"&amp;FY$6,SaisieFin,"&gt;="&amp;FY$6,SaisieJour,"")+
COUNTIFS(SaisiePers,$A16,SaisieDebut,FY$6,SaisieFin,"&gt;="&amp;FY$6,SaisieMatin,Paramètres!$A$2,SaisieJour,"")+
COUNTIFS(SaisiePers,$A16,SaisieDebut,"&lt;"&amp;FY$6,SaisieFin,"&gt;="&amp;FY$6,SaisieMatin,Paramètres!$A$2,SaisieJour,TEXT(FY$6,"jjjj"))=0)=$AS$1)*0.5)</f>
        <v>0</v>
      </c>
      <c r="FZ16" s="6">
        <f>IF(OR(FY$6=0,COUNTIF(Feries,FY$6)&gt;0,ISNONTEXT($A16)),"",
((COUNTIFS(SaisiePers,$A16,SaisieDebut,"&lt;="&amp;FY$6,SaisieFin,"&gt;"&amp;FY$6,SaisieJour,"")+
COUNTIFS(SaisiePers,$A16,SaisieDebut,"&lt;="&amp;FY$6,SaisieFin,FY$6,SaisieSoir,Paramètres!$B$3,SaisieJour,"")+
COUNTIFS(SaisiePers,$A16,SaisieDebut,"&lt;="&amp;FY$6,SaisieFin,"&gt;"&amp;FY$6,SaisieSoir,Paramètres!$B$3,SaisieJour,TEXT(FY$6,"jjjj"))=0)=$AS$1)*0.5)</f>
        <v>0</v>
      </c>
      <c r="GA16" s="6">
        <f>IF(OR(GA$6=0,COUNTIF(Feries,GA$6)&gt;0,ISNONTEXT($A16)),"",
((COUNTIFS(SaisiePers,$A16,SaisieDebut,"&lt;"&amp;GA$6,SaisieFin,"&gt;="&amp;GA$6,SaisieJour,"")+
COUNTIFS(SaisiePers,$A16,SaisieDebut,GA$6,SaisieFin,"&gt;="&amp;GA$6,SaisieMatin,Paramètres!$A$2,SaisieJour,"")+
COUNTIFS(SaisiePers,$A16,SaisieDebut,"&lt;"&amp;GA$6,SaisieFin,"&gt;="&amp;GA$6,SaisieMatin,Paramètres!$A$2,SaisieJour,TEXT(GA$6,"jjjj"))=0)=$AS$1)*0.5)</f>
        <v>0</v>
      </c>
      <c r="GB16" s="6">
        <f>IF(OR(GA$6=0,COUNTIF(Feries,GA$6)&gt;0,ISNONTEXT($A16)),"",
((COUNTIFS(SaisiePers,$A16,SaisieDebut,"&lt;="&amp;GA$6,SaisieFin,"&gt;"&amp;GA$6,SaisieJour,"")+
COUNTIFS(SaisiePers,$A16,SaisieDebut,"&lt;="&amp;GA$6,SaisieFin,GA$6,SaisieSoir,Paramètres!$B$3,SaisieJour,"")+
COUNTIFS(SaisiePers,$A16,SaisieDebut,"&lt;="&amp;GA$6,SaisieFin,"&gt;"&amp;GA$6,SaisieSoir,Paramètres!$B$3,SaisieJour,TEXT(GA$6,"jjjj"))=0)=$AS$1)*0.5)</f>
        <v>0</v>
      </c>
      <c r="GC16" s="6">
        <f>IF(OR(GC$6=0,COUNTIF(Feries,GC$6)&gt;0,ISNONTEXT($A16)),"",
((COUNTIFS(SaisiePers,$A16,SaisieDebut,"&lt;"&amp;GC$6,SaisieFin,"&gt;="&amp;GC$6,SaisieJour,"")+
COUNTIFS(SaisiePers,$A16,SaisieDebut,GC$6,SaisieFin,"&gt;="&amp;GC$6,SaisieMatin,Paramètres!$A$2,SaisieJour,"")+
COUNTIFS(SaisiePers,$A16,SaisieDebut,"&lt;"&amp;GC$6,SaisieFin,"&gt;="&amp;GC$6,SaisieMatin,Paramètres!$A$2,SaisieJour,TEXT(GC$6,"jjjj"))=0)=$AS$1)*0.5)</f>
        <v>0</v>
      </c>
      <c r="GD16" s="6">
        <f>IF(OR(GC$6=0,COUNTIF(Feries,GC$6)&gt;0,ISNONTEXT($A16)),"",
((COUNTIFS(SaisiePers,$A16,SaisieDebut,"&lt;="&amp;GC$6,SaisieFin,"&gt;"&amp;GC$6,SaisieJour,"")+
COUNTIFS(SaisiePers,$A16,SaisieDebut,"&lt;="&amp;GC$6,SaisieFin,GC$6,SaisieSoir,Paramètres!$B$3,SaisieJour,"")+
COUNTIFS(SaisiePers,$A16,SaisieDebut,"&lt;="&amp;GC$6,SaisieFin,"&gt;"&amp;GC$6,SaisieSoir,Paramètres!$B$3,SaisieJour,TEXT(GC$6,"jjjj"))=0)=$AS$1)*0.5)</f>
        <v>0</v>
      </c>
      <c r="GE16" s="6" t="str">
        <f>IF(OR(GE$6=0,COUNTIF(Feries,GE$6)&gt;0,ISNONTEXT($A16)),"",
((COUNTIFS(SaisiePers,$A16,SaisieDebut,"&lt;"&amp;GE$6,SaisieFin,"&gt;="&amp;GE$6,SaisieJour,"")+
COUNTIFS(SaisiePers,$A16,SaisieDebut,GE$6,SaisieFin,"&gt;="&amp;GE$6,SaisieMatin,Paramètres!$A$2,SaisieJour,"")+
COUNTIFS(SaisiePers,$A16,SaisieDebut,"&lt;"&amp;GE$6,SaisieFin,"&gt;="&amp;GE$6,SaisieMatin,Paramètres!$A$2,SaisieJour,TEXT(GE$6,"jjjj"))=0)=$AS$1)*0.5)</f>
        <v/>
      </c>
      <c r="GF16" s="6" t="str">
        <f>IF(OR(GE$6=0,COUNTIF(Feries,GE$6)&gt;0,ISNONTEXT($A16)),"",
((COUNTIFS(SaisiePers,$A16,SaisieDebut,"&lt;="&amp;GE$6,SaisieFin,"&gt;"&amp;GE$6,SaisieJour,"")+
COUNTIFS(SaisiePers,$A16,SaisieDebut,"&lt;="&amp;GE$6,SaisieFin,GE$6,SaisieSoir,Paramètres!$B$3,SaisieJour,"")+
COUNTIFS(SaisiePers,$A16,SaisieDebut,"&lt;="&amp;GE$6,SaisieFin,"&gt;"&amp;GE$6,SaisieSoir,Paramètres!$B$3,SaisieJour,TEXT(GE$6,"jjjj"))=0)=$AS$1)*0.5)</f>
        <v/>
      </c>
      <c r="GG16" s="6">
        <f>IF(OR(GG$6=0,COUNTIF(Feries,GG$6)&gt;0,ISNONTEXT($A16)),"",
((COUNTIFS(SaisiePers,$A16,SaisieDebut,"&lt;"&amp;GG$6,SaisieFin,"&gt;="&amp;GG$6,SaisieJour,"")+
COUNTIFS(SaisiePers,$A16,SaisieDebut,GG$6,SaisieFin,"&gt;="&amp;GG$6,SaisieMatin,Paramètres!$A$2,SaisieJour,"")+
COUNTIFS(SaisiePers,$A16,SaisieDebut,"&lt;"&amp;GG$6,SaisieFin,"&gt;="&amp;GG$6,SaisieMatin,Paramètres!$A$2,SaisieJour,TEXT(GG$6,"jjjj"))=0)=$AS$1)*0.5)</f>
        <v>0</v>
      </c>
      <c r="GH16" s="6">
        <f>IF(OR(GG$6=0,COUNTIF(Feries,GG$6)&gt;0,ISNONTEXT($A16)),"",
((COUNTIFS(SaisiePers,$A16,SaisieDebut,"&lt;="&amp;GG$6,SaisieFin,"&gt;"&amp;GG$6,SaisieJour,"")+
COUNTIFS(SaisiePers,$A16,SaisieDebut,"&lt;="&amp;GG$6,SaisieFin,GG$6,SaisieSoir,Paramètres!$B$3,SaisieJour,"")+
COUNTIFS(SaisiePers,$A16,SaisieDebut,"&lt;="&amp;GG$6,SaisieFin,"&gt;"&amp;GG$6,SaisieSoir,Paramètres!$B$3,SaisieJour,TEXT(GG$6,"jjjj"))=0)=$AS$1)*0.5)</f>
        <v>0</v>
      </c>
      <c r="GI16" s="6">
        <f>IF(OR(GI$6=0,COUNTIF(Feries,GI$6)&gt;0,ISNONTEXT($A16)),"",
((COUNTIFS(SaisiePers,$A16,SaisieDebut,"&lt;"&amp;GI$6,SaisieFin,"&gt;="&amp;GI$6,SaisieJour,"")+
COUNTIFS(SaisiePers,$A16,SaisieDebut,GI$6,SaisieFin,"&gt;="&amp;GI$6,SaisieMatin,Paramètres!$A$2,SaisieJour,"")+
COUNTIFS(SaisiePers,$A16,SaisieDebut,"&lt;"&amp;GI$6,SaisieFin,"&gt;="&amp;GI$6,SaisieMatin,Paramètres!$A$2,SaisieJour,TEXT(GI$6,"jjjj"))=0)=$AS$1)*0.5)</f>
        <v>0</v>
      </c>
      <c r="GJ16" s="6">
        <f>IF(OR(GI$6=0,COUNTIF(Feries,GI$6)&gt;0,ISNONTEXT($A16)),"",
((COUNTIFS(SaisiePers,$A16,SaisieDebut,"&lt;="&amp;GI$6,SaisieFin,"&gt;"&amp;GI$6,SaisieJour,"")+
COUNTIFS(SaisiePers,$A16,SaisieDebut,"&lt;="&amp;GI$6,SaisieFin,GI$6,SaisieSoir,Paramètres!$B$3,SaisieJour,"")+
COUNTIFS(SaisiePers,$A16,SaisieDebut,"&lt;="&amp;GI$6,SaisieFin,"&gt;"&amp;GI$6,SaisieSoir,Paramètres!$B$3,SaisieJour,TEXT(GI$6,"jjjj"))=0)=$AS$1)*0.5)</f>
        <v>0</v>
      </c>
      <c r="GK16" s="6">
        <f>IF(OR(GK$6=0,COUNTIF(Feries,GK$6)&gt;0,ISNONTEXT($A16)),"",
((COUNTIFS(SaisiePers,$A16,SaisieDebut,"&lt;"&amp;GK$6,SaisieFin,"&gt;="&amp;GK$6,SaisieJour,"")+
COUNTIFS(SaisiePers,$A16,SaisieDebut,GK$6,SaisieFin,"&gt;="&amp;GK$6,SaisieMatin,Paramètres!$A$2,SaisieJour,"")+
COUNTIFS(SaisiePers,$A16,SaisieDebut,"&lt;"&amp;GK$6,SaisieFin,"&gt;="&amp;GK$6,SaisieMatin,Paramètres!$A$2,SaisieJour,TEXT(GK$6,"jjjj"))=0)=$AS$1)*0.5)</f>
        <v>0</v>
      </c>
      <c r="GL16" s="6">
        <f>IF(OR(GK$6=0,COUNTIF(Feries,GK$6)&gt;0,ISNONTEXT($A16)),"",
((COUNTIFS(SaisiePers,$A16,SaisieDebut,"&lt;="&amp;GK$6,SaisieFin,"&gt;"&amp;GK$6,SaisieJour,"")+
COUNTIFS(SaisiePers,$A16,SaisieDebut,"&lt;="&amp;GK$6,SaisieFin,GK$6,SaisieSoir,Paramètres!$B$3,SaisieJour,"")+
COUNTIFS(SaisiePers,$A16,SaisieDebut,"&lt;="&amp;GK$6,SaisieFin,"&gt;"&amp;GK$6,SaisieSoir,Paramètres!$B$3,SaisieJour,TEXT(GK$6,"jjjj"))=0)=$AS$1)*0.5)</f>
        <v>0</v>
      </c>
      <c r="GM16" s="6" t="str">
        <f>IF(OR(GM$6=0,COUNTIF(Feries,GM$6)&gt;0,ISNONTEXT($A16)),"",
((COUNTIFS(SaisiePers,$A16,SaisieDebut,"&lt;"&amp;GM$6,SaisieFin,"&gt;="&amp;GM$6,SaisieJour,"")+
COUNTIFS(SaisiePers,$A16,SaisieDebut,GM$6,SaisieFin,"&gt;="&amp;GM$6,SaisieMatin,Paramètres!$A$2,SaisieJour,"")+
COUNTIFS(SaisiePers,$A16,SaisieDebut,"&lt;"&amp;GM$6,SaisieFin,"&gt;="&amp;GM$6,SaisieMatin,Paramètres!$A$2,SaisieJour,TEXT(GM$6,"jjjj"))=0)=$AS$1)*0.5)</f>
        <v/>
      </c>
      <c r="GN16" s="6" t="str">
        <f>IF(OR(GM$6=0,COUNTIF(Feries,GM$6)&gt;0,ISNONTEXT($A16)),"",
((COUNTIFS(SaisiePers,$A16,SaisieDebut,"&lt;="&amp;GM$6,SaisieFin,"&gt;"&amp;GM$6,SaisieJour,"")+
COUNTIFS(SaisiePers,$A16,SaisieDebut,"&lt;="&amp;GM$6,SaisieFin,GM$6,SaisieSoir,Paramètres!$B$3,SaisieJour,"")+
COUNTIFS(SaisiePers,$A16,SaisieDebut,"&lt;="&amp;GM$6,SaisieFin,"&gt;"&amp;GM$6,SaisieSoir,Paramètres!$B$3,SaisieJour,TEXT(GM$6,"jjjj"))=0)=$AS$1)*0.5)</f>
        <v/>
      </c>
      <c r="GO16" s="6">
        <f>IF(OR(GO$6=0,COUNTIF(Feries,GO$6)&gt;0,ISNONTEXT($A16)),"",
((COUNTIFS(SaisiePers,$A16,SaisieDebut,"&lt;"&amp;GO$6,SaisieFin,"&gt;="&amp;GO$6,SaisieJour,"")+
COUNTIFS(SaisiePers,$A16,SaisieDebut,GO$6,SaisieFin,"&gt;="&amp;GO$6,SaisieMatin,Paramètres!$A$2,SaisieJour,"")+
COUNTIFS(SaisiePers,$A16,SaisieDebut,"&lt;"&amp;GO$6,SaisieFin,"&gt;="&amp;GO$6,SaisieMatin,Paramètres!$A$2,SaisieJour,TEXT(GO$6,"jjjj"))=0)=$AS$1)*0.5)</f>
        <v>0</v>
      </c>
      <c r="GP16" s="6">
        <f>IF(OR(GO$6=0,COUNTIF(Feries,GO$6)&gt;0,ISNONTEXT($A16)),"",
((COUNTIFS(SaisiePers,$A16,SaisieDebut,"&lt;="&amp;GO$6,SaisieFin,"&gt;"&amp;GO$6,SaisieJour,"")+
COUNTIFS(SaisiePers,$A16,SaisieDebut,"&lt;="&amp;GO$6,SaisieFin,GO$6,SaisieSoir,Paramètres!$B$3,SaisieJour,"")+
COUNTIFS(SaisiePers,$A16,SaisieDebut,"&lt;="&amp;GO$6,SaisieFin,"&gt;"&amp;GO$6,SaisieSoir,Paramètres!$B$3,SaisieJour,TEXT(GO$6,"jjjj"))=0)=$AS$1)*0.5)</f>
        <v>0</v>
      </c>
      <c r="GQ16" s="6">
        <f>IF(OR(GQ$6=0,COUNTIF(Feries,GQ$6)&gt;0,ISNONTEXT($A16)),"",
((COUNTIFS(SaisiePers,$A16,SaisieDebut,"&lt;"&amp;GQ$6,SaisieFin,"&gt;="&amp;GQ$6,SaisieJour,"")+
COUNTIFS(SaisiePers,$A16,SaisieDebut,GQ$6,SaisieFin,"&gt;="&amp;GQ$6,SaisieMatin,Paramètres!$A$2,SaisieJour,"")+
COUNTIFS(SaisiePers,$A16,SaisieDebut,"&lt;"&amp;GQ$6,SaisieFin,"&gt;="&amp;GQ$6,SaisieMatin,Paramètres!$A$2,SaisieJour,TEXT(GQ$6,"jjjj"))=0)=$AS$1)*0.5)</f>
        <v>0</v>
      </c>
      <c r="GR16" s="6">
        <f>IF(OR(GQ$6=0,COUNTIF(Feries,GQ$6)&gt;0,ISNONTEXT($A16)),"",
((COUNTIFS(SaisiePers,$A16,SaisieDebut,"&lt;="&amp;GQ$6,SaisieFin,"&gt;"&amp;GQ$6,SaisieJour,"")+
COUNTIFS(SaisiePers,$A16,SaisieDebut,"&lt;="&amp;GQ$6,SaisieFin,GQ$6,SaisieSoir,Paramètres!$B$3,SaisieJour,"")+
COUNTIFS(SaisiePers,$A16,SaisieDebut,"&lt;="&amp;GQ$6,SaisieFin,"&gt;"&amp;GQ$6,SaisieSoir,Paramètres!$B$3,SaisieJour,TEXT(GQ$6,"jjjj"))=0)=$AS$1)*0.5)</f>
        <v>0</v>
      </c>
      <c r="GS16" s="6">
        <f>IF(OR(GS$6=0,COUNTIF(Feries,GS$6)&gt;0,ISNONTEXT($A16)),"",
((COUNTIFS(SaisiePers,$A16,SaisieDebut,"&lt;"&amp;GS$6,SaisieFin,"&gt;="&amp;GS$6,SaisieJour,"")+
COUNTIFS(SaisiePers,$A16,SaisieDebut,GS$6,SaisieFin,"&gt;="&amp;GS$6,SaisieMatin,Paramètres!$A$2,SaisieJour,"")+
COUNTIFS(SaisiePers,$A16,SaisieDebut,"&lt;"&amp;GS$6,SaisieFin,"&gt;="&amp;GS$6,SaisieMatin,Paramètres!$A$2,SaisieJour,TEXT(GS$6,"jjjj"))=0)=$AS$1)*0.5)</f>
        <v>0</v>
      </c>
      <c r="GT16" s="6">
        <f>IF(OR(GS$6=0,COUNTIF(Feries,GS$6)&gt;0,ISNONTEXT($A16)),"",
((COUNTIFS(SaisiePers,$A16,SaisieDebut,"&lt;="&amp;GS$6,SaisieFin,"&gt;"&amp;GS$6,SaisieJour,"")+
COUNTIFS(SaisiePers,$A16,SaisieDebut,"&lt;="&amp;GS$6,SaisieFin,GS$6,SaisieSoir,Paramètres!$B$3,SaisieJour,"")+
COUNTIFS(SaisiePers,$A16,SaisieDebut,"&lt;="&amp;GS$6,SaisieFin,"&gt;"&amp;GS$6,SaisieSoir,Paramètres!$B$3,SaisieJour,TEXT(GS$6,"jjjj"))=0)=$AS$1)*0.5)</f>
        <v>0</v>
      </c>
      <c r="GU16" s="6">
        <f>IF(OR(GU$6=0,COUNTIF(Feries,GU$6)&gt;0,ISNONTEXT($A16)),"",
((COUNTIFS(SaisiePers,$A16,SaisieDebut,"&lt;"&amp;GU$6,SaisieFin,"&gt;="&amp;GU$6,SaisieJour,"")+
COUNTIFS(SaisiePers,$A16,SaisieDebut,GU$6,SaisieFin,"&gt;="&amp;GU$6,SaisieMatin,Paramètres!$A$2,SaisieJour,"")+
COUNTIFS(SaisiePers,$A16,SaisieDebut,"&lt;"&amp;GU$6,SaisieFin,"&gt;="&amp;GU$6,SaisieMatin,Paramètres!$A$2,SaisieJour,TEXT(GU$6,"jjjj"))=0)=$AS$1)*0.5)</f>
        <v>0</v>
      </c>
      <c r="GV16" s="6">
        <f>IF(OR(GU$6=0,COUNTIF(Feries,GU$6)&gt;0,ISNONTEXT($A16)),"",
((COUNTIFS(SaisiePers,$A16,SaisieDebut,"&lt;="&amp;GU$6,SaisieFin,"&gt;"&amp;GU$6,SaisieJour,"")+
COUNTIFS(SaisiePers,$A16,SaisieDebut,"&lt;="&amp;GU$6,SaisieFin,GU$6,SaisieSoir,Paramètres!$B$3,SaisieJour,"")+
COUNTIFS(SaisiePers,$A16,SaisieDebut,"&lt;="&amp;GU$6,SaisieFin,"&gt;"&amp;GU$6,SaisieSoir,Paramètres!$B$3,SaisieJour,TEXT(GU$6,"jjjj"))=0)=$AS$1)*0.5)</f>
        <v>0</v>
      </c>
      <c r="GW16" s="6">
        <f>IF(OR(GW$6=0,COUNTIF(Feries,GW$6)&gt;0,ISNONTEXT($A16)),"",
((COUNTIFS(SaisiePers,$A16,SaisieDebut,"&lt;"&amp;GW$6,SaisieFin,"&gt;="&amp;GW$6,SaisieJour,"")+
COUNTIFS(SaisiePers,$A16,SaisieDebut,GW$6,SaisieFin,"&gt;="&amp;GW$6,SaisieMatin,Paramètres!$A$2,SaisieJour,"")+
COUNTIFS(SaisiePers,$A16,SaisieDebut,"&lt;"&amp;GW$6,SaisieFin,"&gt;="&amp;GW$6,SaisieMatin,Paramètres!$A$2,SaisieJour,TEXT(GW$6,"jjjj"))=0)=$AS$1)*0.5)</f>
        <v>0</v>
      </c>
      <c r="GX16" s="6">
        <f>IF(OR(GW$6=0,COUNTIF(Feries,GW$6)&gt;0,ISNONTEXT($A16)),"",
((COUNTIFS(SaisiePers,$A16,SaisieDebut,"&lt;="&amp;GW$6,SaisieFin,"&gt;"&amp;GW$6,SaisieJour,"")+
COUNTIFS(SaisiePers,$A16,SaisieDebut,"&lt;="&amp;GW$6,SaisieFin,GW$6,SaisieSoir,Paramètres!$B$3,SaisieJour,"")+
COUNTIFS(SaisiePers,$A16,SaisieDebut,"&lt;="&amp;GW$6,SaisieFin,"&gt;"&amp;GW$6,SaisieSoir,Paramètres!$B$3,SaisieJour,TEXT(GW$6,"jjjj"))=0)=$AS$1)*0.5)</f>
        <v>0</v>
      </c>
      <c r="GY16" s="6">
        <f>IF(OR(GY$6=0,COUNTIF(Feries,GY$6)&gt;0,ISNONTEXT($A16)),"",
((COUNTIFS(SaisiePers,$A16,SaisieDebut,"&lt;"&amp;GY$6,SaisieFin,"&gt;="&amp;GY$6,SaisieJour,"")+
COUNTIFS(SaisiePers,$A16,SaisieDebut,GY$6,SaisieFin,"&gt;="&amp;GY$6,SaisieMatin,Paramètres!$A$2,SaisieJour,"")+
COUNTIFS(SaisiePers,$A16,SaisieDebut,"&lt;"&amp;GY$6,SaisieFin,"&gt;="&amp;GY$6,SaisieMatin,Paramètres!$A$2,SaisieJour,TEXT(GY$6,"jjjj"))=0)=$AS$1)*0.5)</f>
        <v>0</v>
      </c>
      <c r="GZ16" s="6">
        <f>IF(OR(GY$6=0,COUNTIF(Feries,GY$6)&gt;0,ISNONTEXT($A16)),"",
((COUNTIFS(SaisiePers,$A16,SaisieDebut,"&lt;="&amp;GY$6,SaisieFin,"&gt;"&amp;GY$6,SaisieJour,"")+
COUNTIFS(SaisiePers,$A16,SaisieDebut,"&lt;="&amp;GY$6,SaisieFin,GY$6,SaisieSoir,Paramètres!$B$3,SaisieJour,"")+
COUNTIFS(SaisiePers,$A16,SaisieDebut,"&lt;="&amp;GY$6,SaisieFin,"&gt;"&amp;GY$6,SaisieSoir,Paramètres!$B$3,SaisieJour,TEXT(GY$6,"jjjj"))=0)=$AS$1)*0.5)</f>
        <v>0</v>
      </c>
      <c r="HA16" s="6" t="str">
        <f>IF(OR(HA$6=0,COUNTIF(Feries,HA$6)&gt;0,ISNONTEXT($A16)),"",
((COUNTIFS(SaisiePers,$A16,SaisieDebut,"&lt;"&amp;HA$6,SaisieFin,"&gt;="&amp;HA$6,SaisieJour,"")+
COUNTIFS(SaisiePers,$A16,SaisieDebut,HA$6,SaisieFin,"&gt;="&amp;HA$6,SaisieMatin,Paramètres!$A$2,SaisieJour,"")+
COUNTIFS(SaisiePers,$A16,SaisieDebut,"&lt;"&amp;HA$6,SaisieFin,"&gt;="&amp;HA$6,SaisieMatin,Paramètres!$A$2,SaisieJour,TEXT(HA$6,"jjjj"))=0)=$AS$1)*0.5)</f>
        <v/>
      </c>
      <c r="HB16" s="6" t="str">
        <f>IF(OR(HA$6=0,COUNTIF(Feries,HA$6)&gt;0,ISNONTEXT($A16)),"",
((COUNTIFS(SaisiePers,$A16,SaisieDebut,"&lt;="&amp;HA$6,SaisieFin,"&gt;"&amp;HA$6,SaisieJour,"")+
COUNTIFS(SaisiePers,$A16,SaisieDebut,"&lt;="&amp;HA$6,SaisieFin,HA$6,SaisieSoir,Paramètres!$B$3,SaisieJour,"")+
COUNTIFS(SaisiePers,$A16,SaisieDebut,"&lt;="&amp;HA$6,SaisieFin,"&gt;"&amp;HA$6,SaisieSoir,Paramètres!$B$3,SaisieJour,TEXT(HA$6,"jjjj"))=0)=$AS$1)*0.5)</f>
        <v/>
      </c>
      <c r="HC16" s="6">
        <f>IF(OR(HC$6=0,COUNTIF(Feries,HC$6)&gt;0,ISNONTEXT($A16)),"",
((COUNTIFS(SaisiePers,$A16,SaisieDebut,"&lt;"&amp;HC$6,SaisieFin,"&gt;="&amp;HC$6,SaisieJour,"")+
COUNTIFS(SaisiePers,$A16,SaisieDebut,HC$6,SaisieFin,"&gt;="&amp;HC$6,SaisieMatin,Paramètres!$A$2,SaisieJour,"")+
COUNTIFS(SaisiePers,$A16,SaisieDebut,"&lt;"&amp;HC$6,SaisieFin,"&gt;="&amp;HC$6,SaisieMatin,Paramètres!$A$2,SaisieJour,TEXT(HC$6,"jjjj"))=0)=$AS$1)*0.5)</f>
        <v>0</v>
      </c>
      <c r="HD16" s="6">
        <f>IF(OR(HC$6=0,COUNTIF(Feries,HC$6)&gt;0,ISNONTEXT($A16)),"",
((COUNTIFS(SaisiePers,$A16,SaisieDebut,"&lt;="&amp;HC$6,SaisieFin,"&gt;"&amp;HC$6,SaisieJour,"")+
COUNTIFS(SaisiePers,$A16,SaisieDebut,"&lt;="&amp;HC$6,SaisieFin,HC$6,SaisieSoir,Paramètres!$B$3,SaisieJour,"")+
COUNTIFS(SaisiePers,$A16,SaisieDebut,"&lt;="&amp;HC$6,SaisieFin,"&gt;"&amp;HC$6,SaisieSoir,Paramètres!$B$3,SaisieJour,TEXT(HC$6,"jjjj"))=0)=$AS$1)*0.5)</f>
        <v>0</v>
      </c>
      <c r="HE16" s="6">
        <f>IF(OR(HE$6=0,COUNTIF(Feries,HE$6)&gt;0,ISNONTEXT($A16)),"",
((COUNTIFS(SaisiePers,$A16,SaisieDebut,"&lt;"&amp;HE$6,SaisieFin,"&gt;="&amp;HE$6,SaisieJour,"")+
COUNTIFS(SaisiePers,$A16,SaisieDebut,HE$6,SaisieFin,"&gt;="&amp;HE$6,SaisieMatin,Paramètres!$A$2,SaisieJour,"")+
COUNTIFS(SaisiePers,$A16,SaisieDebut,"&lt;"&amp;HE$6,SaisieFin,"&gt;="&amp;HE$6,SaisieMatin,Paramètres!$A$2,SaisieJour,TEXT(HE$6,"jjjj"))=0)=$AS$1)*0.5)</f>
        <v>0</v>
      </c>
      <c r="HF16" s="6">
        <f>IF(OR(HE$6=0,COUNTIF(Feries,HE$6)&gt;0,ISNONTEXT($A16)),"",
((COUNTIFS(SaisiePers,$A16,SaisieDebut,"&lt;="&amp;HE$6,SaisieFin,"&gt;"&amp;HE$6,SaisieJour,"")+
COUNTIFS(SaisiePers,$A16,SaisieDebut,"&lt;="&amp;HE$6,SaisieFin,HE$6,SaisieSoir,Paramètres!$B$3,SaisieJour,"")+
COUNTIFS(SaisiePers,$A16,SaisieDebut,"&lt;="&amp;HE$6,SaisieFin,"&gt;"&amp;HE$6,SaisieSoir,Paramètres!$B$3,SaisieJour,TEXT(HE$6,"jjjj"))=0)=$AS$1)*0.5)</f>
        <v>0</v>
      </c>
      <c r="HG16" s="6">
        <f>IF(OR(HG$6=0,COUNTIF(Feries,HG$6)&gt;0,ISNONTEXT($A16)),"",
((COUNTIFS(SaisiePers,$A16,SaisieDebut,"&lt;"&amp;HG$6,SaisieFin,"&gt;="&amp;HG$6,SaisieJour,"")+
COUNTIFS(SaisiePers,$A16,SaisieDebut,HG$6,SaisieFin,"&gt;="&amp;HG$6,SaisieMatin,Paramètres!$A$2,SaisieJour,"")+
COUNTIFS(SaisiePers,$A16,SaisieDebut,"&lt;"&amp;HG$6,SaisieFin,"&gt;="&amp;HG$6,SaisieMatin,Paramètres!$A$2,SaisieJour,TEXT(HG$6,"jjjj"))=0)=$AS$1)*0.5)</f>
        <v>0</v>
      </c>
      <c r="HH16" s="6">
        <f>IF(OR(HG$6=0,COUNTIF(Feries,HG$6)&gt;0,ISNONTEXT($A16)),"",
((COUNTIFS(SaisiePers,$A16,SaisieDebut,"&lt;="&amp;HG$6,SaisieFin,"&gt;"&amp;HG$6,SaisieJour,"")+
COUNTIFS(SaisiePers,$A16,SaisieDebut,"&lt;="&amp;HG$6,SaisieFin,HG$6,SaisieSoir,Paramètres!$B$3,SaisieJour,"")+
COUNTIFS(SaisiePers,$A16,SaisieDebut,"&lt;="&amp;HG$6,SaisieFin,"&gt;"&amp;HG$6,SaisieSoir,Paramètres!$B$3,SaisieJour,TEXT(HG$6,"jjjj"))=0)=$AS$1)*0.5)</f>
        <v>0</v>
      </c>
      <c r="HI16" s="6">
        <f>IF(OR(HI$6=0,COUNTIF(Feries,HI$6)&gt;0,ISNONTEXT($A16)),"",
((COUNTIFS(SaisiePers,$A16,SaisieDebut,"&lt;"&amp;HI$6,SaisieFin,"&gt;="&amp;HI$6,SaisieJour,"")+
COUNTIFS(SaisiePers,$A16,SaisieDebut,HI$6,SaisieFin,"&gt;="&amp;HI$6,SaisieMatin,Paramètres!$A$2,SaisieJour,"")+
COUNTIFS(SaisiePers,$A16,SaisieDebut,"&lt;"&amp;HI$6,SaisieFin,"&gt;="&amp;HI$6,SaisieMatin,Paramètres!$A$2,SaisieJour,TEXT(HI$6,"jjjj"))=0)=$AS$1)*0.5)</f>
        <v>0</v>
      </c>
      <c r="HJ16" s="6">
        <f>IF(OR(HI$6=0,COUNTIF(Feries,HI$6)&gt;0,ISNONTEXT($A16)),"",
((COUNTIFS(SaisiePers,$A16,SaisieDebut,"&lt;="&amp;HI$6,SaisieFin,"&gt;"&amp;HI$6,SaisieJour,"")+
COUNTIFS(SaisiePers,$A16,SaisieDebut,"&lt;="&amp;HI$6,SaisieFin,HI$6,SaisieSoir,Paramètres!$B$3,SaisieJour,"")+
COUNTIFS(SaisiePers,$A16,SaisieDebut,"&lt;="&amp;HI$6,SaisieFin,"&gt;"&amp;HI$6,SaisieSoir,Paramètres!$B$3,SaisieJour,TEXT(HI$6,"jjjj"))=0)=$AS$1)*0.5)</f>
        <v>0</v>
      </c>
      <c r="HK16" s="6">
        <f>IF(OR(HK$6=0,COUNTIF(Feries,HK$6)&gt;0,ISNONTEXT($A16)),"",
((COUNTIFS(SaisiePers,$A16,SaisieDebut,"&lt;"&amp;HK$6,SaisieFin,"&gt;="&amp;HK$6,SaisieJour,"")+
COUNTIFS(SaisiePers,$A16,SaisieDebut,HK$6,SaisieFin,"&gt;="&amp;HK$6,SaisieMatin,Paramètres!$A$2,SaisieJour,"")+
COUNTIFS(SaisiePers,$A16,SaisieDebut,"&lt;"&amp;HK$6,SaisieFin,"&gt;="&amp;HK$6,SaisieMatin,Paramètres!$A$2,SaisieJour,TEXT(HK$6,"jjjj"))=0)=$AS$1)*0.5)</f>
        <v>0</v>
      </c>
      <c r="HL16" s="6">
        <f>IF(OR(HK$6=0,COUNTIF(Feries,HK$6)&gt;0,ISNONTEXT($A16)),"",
((COUNTIFS(SaisiePers,$A16,SaisieDebut,"&lt;="&amp;HK$6,SaisieFin,"&gt;"&amp;HK$6,SaisieJour,"")+
COUNTIFS(SaisiePers,$A16,SaisieDebut,"&lt;="&amp;HK$6,SaisieFin,HK$6,SaisieSoir,Paramètres!$B$3,SaisieJour,"")+
COUNTIFS(SaisiePers,$A16,SaisieDebut,"&lt;="&amp;HK$6,SaisieFin,"&gt;"&amp;HK$6,SaisieSoir,Paramètres!$B$3,SaisieJour,TEXT(HK$6,"jjjj"))=0)=$AS$1)*0.5)</f>
        <v>0</v>
      </c>
      <c r="HM16" s="6">
        <f>IF(OR(HM$6=0,COUNTIF(Feries,HM$6)&gt;0,ISNONTEXT($A16)),"",
((COUNTIFS(SaisiePers,$A16,SaisieDebut,"&lt;"&amp;HM$6,SaisieFin,"&gt;="&amp;HM$6,SaisieJour,"")+
COUNTIFS(SaisiePers,$A16,SaisieDebut,HM$6,SaisieFin,"&gt;="&amp;HM$6,SaisieMatin,Paramètres!$A$2,SaisieJour,"")+
COUNTIFS(SaisiePers,$A16,SaisieDebut,"&lt;"&amp;HM$6,SaisieFin,"&gt;="&amp;HM$6,SaisieMatin,Paramètres!$A$2,SaisieJour,TEXT(HM$6,"jjjj"))=0)=$AS$1)*0.5)</f>
        <v>0.5</v>
      </c>
      <c r="HN16" s="6">
        <f>IF(OR(HM$6=0,COUNTIF(Feries,HM$6)&gt;0,ISNONTEXT($A16)),"",
((COUNTIFS(SaisiePers,$A16,SaisieDebut,"&lt;="&amp;HM$6,SaisieFin,"&gt;"&amp;HM$6,SaisieJour,"")+
COUNTIFS(SaisiePers,$A16,SaisieDebut,"&lt;="&amp;HM$6,SaisieFin,HM$6,SaisieSoir,Paramètres!$B$3,SaisieJour,"")+
COUNTIFS(SaisiePers,$A16,SaisieDebut,"&lt;="&amp;HM$6,SaisieFin,"&gt;"&amp;HM$6,SaisieSoir,Paramètres!$B$3,SaisieJour,TEXT(HM$6,"jjjj"))=0)=$AS$1)*0.5)</f>
        <v>0</v>
      </c>
      <c r="HO16" s="6">
        <f>IF(OR(HO$6=0,COUNTIF(Feries,HO$6)&gt;0,ISNONTEXT($A16)),"",
((COUNTIFS(SaisiePers,$A16,SaisieDebut,"&lt;"&amp;HO$6,SaisieFin,"&gt;="&amp;HO$6,SaisieJour,"")+
COUNTIFS(SaisiePers,$A16,SaisieDebut,HO$6,SaisieFin,"&gt;="&amp;HO$6,SaisieMatin,Paramètres!$A$2,SaisieJour,"")+
COUNTIFS(SaisiePers,$A16,SaisieDebut,"&lt;"&amp;HO$6,SaisieFin,"&gt;="&amp;HO$6,SaisieMatin,Paramètres!$A$2,SaisieJour,TEXT(HO$6,"jjjj"))=0)=$AS$1)*0.5)</f>
        <v>0</v>
      </c>
      <c r="HP16" s="6">
        <f>IF(OR(HO$6=0,COUNTIF(Feries,HO$6)&gt;0,ISNONTEXT($A16)),"",
((COUNTIFS(SaisiePers,$A16,SaisieDebut,"&lt;="&amp;HO$6,SaisieFin,"&gt;"&amp;HO$6,SaisieJour,"")+
COUNTIFS(SaisiePers,$A16,SaisieDebut,"&lt;="&amp;HO$6,SaisieFin,HO$6,SaisieSoir,Paramètres!$B$3,SaisieJour,"")+
COUNTIFS(SaisiePers,$A16,SaisieDebut,"&lt;="&amp;HO$6,SaisieFin,"&gt;"&amp;HO$6,SaisieSoir,Paramètres!$B$3,SaisieJour,TEXT(HO$6,"jjjj"))=0)=$AS$1)*0.5)</f>
        <v>0</v>
      </c>
      <c r="HQ16" s="6">
        <f>IF(OR(HQ$6=0,COUNTIF(Feries,HQ$6)&gt;0,ISNONTEXT($A16)),"",
((COUNTIFS(SaisiePers,$A16,SaisieDebut,"&lt;"&amp;HQ$6,SaisieFin,"&gt;="&amp;HQ$6,SaisieJour,"")+
COUNTIFS(SaisiePers,$A16,SaisieDebut,HQ$6,SaisieFin,"&gt;="&amp;HQ$6,SaisieMatin,Paramètres!$A$2,SaisieJour,"")+
COUNTIFS(SaisiePers,$A16,SaisieDebut,"&lt;"&amp;HQ$6,SaisieFin,"&gt;="&amp;HQ$6,SaisieMatin,Paramètres!$A$2,SaisieJour,TEXT(HQ$6,"jjjj"))=0)=$AS$1)*0.5)</f>
        <v>0</v>
      </c>
      <c r="HR16" s="6">
        <f>IF(OR(HQ$6=0,COUNTIF(Feries,HQ$6)&gt;0,ISNONTEXT($A16)),"",
((COUNTIFS(SaisiePers,$A16,SaisieDebut,"&lt;="&amp;HQ$6,SaisieFin,"&gt;"&amp;HQ$6,SaisieJour,"")+
COUNTIFS(SaisiePers,$A16,SaisieDebut,"&lt;="&amp;HQ$6,SaisieFin,HQ$6,SaisieSoir,Paramètres!$B$3,SaisieJour,"")+
COUNTIFS(SaisiePers,$A16,SaisieDebut,"&lt;="&amp;HQ$6,SaisieFin,"&gt;"&amp;HQ$6,SaisieSoir,Paramètres!$B$3,SaisieJour,TEXT(HQ$6,"jjjj"))=0)=$AS$1)*0.5)</f>
        <v>0</v>
      </c>
      <c r="HS16" s="6">
        <f>IF(OR(HS$6=0,COUNTIF(Feries,HS$6)&gt;0,ISNONTEXT($A16)),"",
((COUNTIFS(SaisiePers,$A16,SaisieDebut,"&lt;"&amp;HS$6,SaisieFin,"&gt;="&amp;HS$6,SaisieJour,"")+
COUNTIFS(SaisiePers,$A16,SaisieDebut,HS$6,SaisieFin,"&gt;="&amp;HS$6,SaisieMatin,Paramètres!$A$2,SaisieJour,"")+
COUNTIFS(SaisiePers,$A16,SaisieDebut,"&lt;"&amp;HS$6,SaisieFin,"&gt;="&amp;HS$6,SaisieMatin,Paramètres!$A$2,SaisieJour,TEXT(HS$6,"jjjj"))=0)=$AS$1)*0.5)</f>
        <v>0</v>
      </c>
      <c r="HT16" s="6">
        <f>IF(OR(HS$6=0,COUNTIF(Feries,HS$6)&gt;0,ISNONTEXT($A16)),"",
((COUNTIFS(SaisiePers,$A16,SaisieDebut,"&lt;="&amp;HS$6,SaisieFin,"&gt;"&amp;HS$6,SaisieJour,"")+
COUNTIFS(SaisiePers,$A16,SaisieDebut,"&lt;="&amp;HS$6,SaisieFin,HS$6,SaisieSoir,Paramètres!$B$3,SaisieJour,"")+
COUNTIFS(SaisiePers,$A16,SaisieDebut,"&lt;="&amp;HS$6,SaisieFin,"&gt;"&amp;HS$6,SaisieSoir,Paramètres!$B$3,SaisieJour,TEXT(HS$6,"jjjj"))=0)=$AS$1)*0.5)</f>
        <v>0</v>
      </c>
      <c r="HU16" s="6">
        <f>IF(OR(HU$6=0,COUNTIF(Feries,HU$6)&gt;0,ISNONTEXT($A16)),"",
((COUNTIFS(SaisiePers,$A16,SaisieDebut,"&lt;"&amp;HU$6,SaisieFin,"&gt;="&amp;HU$6,SaisieJour,"")+
COUNTIFS(SaisiePers,$A16,SaisieDebut,HU$6,SaisieFin,"&gt;="&amp;HU$6,SaisieMatin,Paramètres!$A$2,SaisieJour,"")+
COUNTIFS(SaisiePers,$A16,SaisieDebut,"&lt;"&amp;HU$6,SaisieFin,"&gt;="&amp;HU$6,SaisieMatin,Paramètres!$A$2,SaisieJour,TEXT(HU$6,"jjjj"))=0)=$AS$1)*0.5)</f>
        <v>0</v>
      </c>
      <c r="HV16" s="6">
        <f>IF(OR(HU$6=0,COUNTIF(Feries,HU$6)&gt;0,ISNONTEXT($A16)),"",
((COUNTIFS(SaisiePers,$A16,SaisieDebut,"&lt;="&amp;HU$6,SaisieFin,"&gt;"&amp;HU$6,SaisieJour,"")+
COUNTIFS(SaisiePers,$A16,SaisieDebut,"&lt;="&amp;HU$6,SaisieFin,HU$6,SaisieSoir,Paramètres!$B$3,SaisieJour,"")+
COUNTIFS(SaisiePers,$A16,SaisieDebut,"&lt;="&amp;HU$6,SaisieFin,"&gt;"&amp;HU$6,SaisieSoir,Paramètres!$B$3,SaisieJour,TEXT(HU$6,"jjjj"))=0)=$AS$1)*0.5)</f>
        <v>0</v>
      </c>
      <c r="HW16" s="6">
        <f>IF(OR(HW$6=0,COUNTIF(Feries,HW$6)&gt;0,ISNONTEXT($A16)),"",
((COUNTIFS(SaisiePers,$A16,SaisieDebut,"&lt;"&amp;HW$6,SaisieFin,"&gt;="&amp;HW$6,SaisieJour,"")+
COUNTIFS(SaisiePers,$A16,SaisieDebut,HW$6,SaisieFin,"&gt;="&amp;HW$6,SaisieMatin,Paramètres!$A$2,SaisieJour,"")+
COUNTIFS(SaisiePers,$A16,SaisieDebut,"&lt;"&amp;HW$6,SaisieFin,"&gt;="&amp;HW$6,SaisieMatin,Paramètres!$A$2,SaisieJour,TEXT(HW$6,"jjjj"))=0)=$AS$1)*0.5)</f>
        <v>0</v>
      </c>
      <c r="HX16" s="6">
        <f>IF(OR(HW$6=0,COUNTIF(Feries,HW$6)&gt;0,ISNONTEXT($A16)),"",
((COUNTIFS(SaisiePers,$A16,SaisieDebut,"&lt;="&amp;HW$6,SaisieFin,"&gt;"&amp;HW$6,SaisieJour,"")+
COUNTIFS(SaisiePers,$A16,SaisieDebut,"&lt;="&amp;HW$6,SaisieFin,HW$6,SaisieSoir,Paramètres!$B$3,SaisieJour,"")+
COUNTIFS(SaisiePers,$A16,SaisieDebut,"&lt;="&amp;HW$6,SaisieFin,"&gt;"&amp;HW$6,SaisieSoir,Paramètres!$B$3,SaisieJour,TEXT(HW$6,"jjjj"))=0)=$AS$1)*0.5)</f>
        <v>0</v>
      </c>
      <c r="HY16" s="6">
        <f>IF(OR(HY$6=0,COUNTIF(Feries,HY$6)&gt;0,ISNONTEXT($A16)),"",
((COUNTIFS(SaisiePers,$A16,SaisieDebut,"&lt;"&amp;HY$6,SaisieFin,"&gt;="&amp;HY$6,SaisieJour,"")+
COUNTIFS(SaisiePers,$A16,SaisieDebut,HY$6,SaisieFin,"&gt;="&amp;HY$6,SaisieMatin,Paramètres!$A$2,SaisieJour,"")+
COUNTIFS(SaisiePers,$A16,SaisieDebut,"&lt;"&amp;HY$6,SaisieFin,"&gt;="&amp;HY$6,SaisieMatin,Paramètres!$A$2,SaisieJour,TEXT(HY$6,"jjjj"))=0)=$AS$1)*0.5)</f>
        <v>0</v>
      </c>
      <c r="HZ16" s="6">
        <f>IF(OR(HY$6=0,COUNTIF(Feries,HY$6)&gt;0,ISNONTEXT($A16)),"",
((COUNTIFS(SaisiePers,$A16,SaisieDebut,"&lt;="&amp;HY$6,SaisieFin,"&gt;"&amp;HY$6,SaisieJour,"")+
COUNTIFS(SaisiePers,$A16,SaisieDebut,"&lt;="&amp;HY$6,SaisieFin,HY$6,SaisieSoir,Paramètres!$B$3,SaisieJour,"")+
COUNTIFS(SaisiePers,$A16,SaisieDebut,"&lt;="&amp;HY$6,SaisieFin,"&gt;"&amp;HY$6,SaisieSoir,Paramètres!$B$3,SaisieJour,TEXT(HY$6,"jjjj"))=0)=$AS$1)*0.5)</f>
        <v>0</v>
      </c>
      <c r="IA16" s="6">
        <f>IF(OR(IA$6=0,COUNTIF(Feries,IA$6)&gt;0,ISNONTEXT($A16)),"",
((COUNTIFS(SaisiePers,$A16,SaisieDebut,"&lt;"&amp;IA$6,SaisieFin,"&gt;="&amp;IA$6,SaisieJour,"")+
COUNTIFS(SaisiePers,$A16,SaisieDebut,IA$6,SaisieFin,"&gt;="&amp;IA$6,SaisieMatin,Paramètres!$A$2,SaisieJour,"")+
COUNTIFS(SaisiePers,$A16,SaisieDebut,"&lt;"&amp;IA$6,SaisieFin,"&gt;="&amp;IA$6,SaisieMatin,Paramètres!$A$2,SaisieJour,TEXT(IA$6,"jjjj"))=0)=$AS$1)*0.5)</f>
        <v>0</v>
      </c>
      <c r="IB16" s="6">
        <f>IF(OR(IA$6=0,COUNTIF(Feries,IA$6)&gt;0,ISNONTEXT($A16)),"",
((COUNTIFS(SaisiePers,$A16,SaisieDebut,"&lt;="&amp;IA$6,SaisieFin,"&gt;"&amp;IA$6,SaisieJour,"")+
COUNTIFS(SaisiePers,$A16,SaisieDebut,"&lt;="&amp;IA$6,SaisieFin,IA$6,SaisieSoir,Paramètres!$B$3,SaisieJour,"")+
COUNTIFS(SaisiePers,$A16,SaisieDebut,"&lt;="&amp;IA$6,SaisieFin,"&gt;"&amp;IA$6,SaisieSoir,Paramètres!$B$3,SaisieJour,TEXT(IA$6,"jjjj"))=0)=$AS$1)*0.5)</f>
        <v>0</v>
      </c>
      <c r="IC16" s="6">
        <f>IF(OR(IC$6=0,COUNTIF(Feries,IC$6)&gt;0,ISNONTEXT($A16)),"",
((COUNTIFS(SaisiePers,$A16,SaisieDebut,"&lt;"&amp;IC$6,SaisieFin,"&gt;="&amp;IC$6,SaisieJour,"")+
COUNTIFS(SaisiePers,$A16,SaisieDebut,IC$6,SaisieFin,"&gt;="&amp;IC$6,SaisieMatin,Paramètres!$A$2,SaisieJour,"")+
COUNTIFS(SaisiePers,$A16,SaisieDebut,"&lt;"&amp;IC$6,SaisieFin,"&gt;="&amp;IC$6,SaisieMatin,Paramètres!$A$2,SaisieJour,TEXT(IC$6,"jjjj"))=0)=$AS$1)*0.5)</f>
        <v>0</v>
      </c>
      <c r="ID16" s="6">
        <f>IF(OR(IC$6=0,COUNTIF(Feries,IC$6)&gt;0,ISNONTEXT($A16)),"",
((COUNTIFS(SaisiePers,$A16,SaisieDebut,"&lt;="&amp;IC$6,SaisieFin,"&gt;"&amp;IC$6,SaisieJour,"")+
COUNTIFS(SaisiePers,$A16,SaisieDebut,"&lt;="&amp;IC$6,SaisieFin,IC$6,SaisieSoir,Paramètres!$B$3,SaisieJour,"")+
COUNTIFS(SaisiePers,$A16,SaisieDebut,"&lt;="&amp;IC$6,SaisieFin,"&gt;"&amp;IC$6,SaisieSoir,Paramètres!$B$3,SaisieJour,TEXT(IC$6,"jjjj"))=0)=$AS$1)*0.5)</f>
        <v>0</v>
      </c>
      <c r="IE16" s="6">
        <f>IF(OR(IE$6=0,COUNTIF(Feries,IE$6)&gt;0,ISNONTEXT($A16)),"",
((COUNTIFS(SaisiePers,$A16,SaisieDebut,"&lt;"&amp;IE$6,SaisieFin,"&gt;="&amp;IE$6,SaisieJour,"")+
COUNTIFS(SaisiePers,$A16,SaisieDebut,IE$6,SaisieFin,"&gt;="&amp;IE$6,SaisieMatin,Paramètres!$A$2,SaisieJour,"")+
COUNTIFS(SaisiePers,$A16,SaisieDebut,"&lt;"&amp;IE$6,SaisieFin,"&gt;="&amp;IE$6,SaisieMatin,Paramètres!$A$2,SaisieJour,TEXT(IE$6,"jjjj"))=0)=$AS$1)*0.5)</f>
        <v>0</v>
      </c>
      <c r="IF16" s="6">
        <f>IF(OR(IE$6=0,COUNTIF(Feries,IE$6)&gt;0,ISNONTEXT($A16)),"",
((COUNTIFS(SaisiePers,$A16,SaisieDebut,"&lt;="&amp;IE$6,SaisieFin,"&gt;"&amp;IE$6,SaisieJour,"")+
COUNTIFS(SaisiePers,$A16,SaisieDebut,"&lt;="&amp;IE$6,SaisieFin,IE$6,SaisieSoir,Paramètres!$B$3,SaisieJour,"")+
COUNTIFS(SaisiePers,$A16,SaisieDebut,"&lt;="&amp;IE$6,SaisieFin,"&gt;"&amp;IE$6,SaisieSoir,Paramètres!$B$3,SaisieJour,TEXT(IE$6,"jjjj"))=0)=$AS$1)*0.5)</f>
        <v>0</v>
      </c>
      <c r="IG16" s="6">
        <f>IF(OR(IG$6=0,COUNTIF(Feries,IG$6)&gt;0,ISNONTEXT($A16)),"",
((COUNTIFS(SaisiePers,$A16,SaisieDebut,"&lt;"&amp;IG$6,SaisieFin,"&gt;="&amp;IG$6,SaisieJour,"")+
COUNTIFS(SaisiePers,$A16,SaisieDebut,IG$6,SaisieFin,"&gt;="&amp;IG$6,SaisieMatin,Paramètres!$A$2,SaisieJour,"")+
COUNTIFS(SaisiePers,$A16,SaisieDebut,"&lt;"&amp;IG$6,SaisieFin,"&gt;="&amp;IG$6,SaisieMatin,Paramètres!$A$2,SaisieJour,TEXT(IG$6,"jjjj"))=0)=$AS$1)*0.5)</f>
        <v>0</v>
      </c>
      <c r="IH16" s="6">
        <f>IF(OR(IG$6=0,COUNTIF(Feries,IG$6)&gt;0,ISNONTEXT($A16)),"",
((COUNTIFS(SaisiePers,$A16,SaisieDebut,"&lt;="&amp;IG$6,SaisieFin,"&gt;"&amp;IG$6,SaisieJour,"")+
COUNTIFS(SaisiePers,$A16,SaisieDebut,"&lt;="&amp;IG$6,SaisieFin,IG$6,SaisieSoir,Paramètres!$B$3,SaisieJour,"")+
COUNTIFS(SaisiePers,$A16,SaisieDebut,"&lt;="&amp;IG$6,SaisieFin,"&gt;"&amp;IG$6,SaisieSoir,Paramètres!$B$3,SaisieJour,TEXT(IG$6,"jjjj"))=0)=$AS$1)*0.5)</f>
        <v>0</v>
      </c>
      <c r="II16" s="6">
        <f>IF(OR(II$6=0,COUNTIF(Feries,II$6)&gt;0,ISNONTEXT($A16)),"",
((COUNTIFS(SaisiePers,$A16,SaisieDebut,"&lt;"&amp;II$6,SaisieFin,"&gt;="&amp;II$6,SaisieJour,"")+
COUNTIFS(SaisiePers,$A16,SaisieDebut,II$6,SaisieFin,"&gt;="&amp;II$6,SaisieMatin,Paramètres!$A$2,SaisieJour,"")+
COUNTIFS(SaisiePers,$A16,SaisieDebut,"&lt;"&amp;II$6,SaisieFin,"&gt;="&amp;II$6,SaisieMatin,Paramètres!$A$2,SaisieJour,TEXT(II$6,"jjjj"))=0)=$AS$1)*0.5)</f>
        <v>0</v>
      </c>
      <c r="IJ16" s="6">
        <f>IF(OR(II$6=0,COUNTIF(Feries,II$6)&gt;0,ISNONTEXT($A16)),"",
((COUNTIFS(SaisiePers,$A16,SaisieDebut,"&lt;="&amp;II$6,SaisieFin,"&gt;"&amp;II$6,SaisieJour,"")+
COUNTIFS(SaisiePers,$A16,SaisieDebut,"&lt;="&amp;II$6,SaisieFin,II$6,SaisieSoir,Paramètres!$B$3,SaisieJour,"")+
COUNTIFS(SaisiePers,$A16,SaisieDebut,"&lt;="&amp;II$6,SaisieFin,"&gt;"&amp;II$6,SaisieSoir,Paramètres!$B$3,SaisieJour,TEXT(II$6,"jjjj"))=0)=$AS$1)*0.5)</f>
        <v>0</v>
      </c>
      <c r="IK16" s="6">
        <f>IF(OR(IK$6=0,COUNTIF(Feries,IK$6)&gt;0,ISNONTEXT($A16)),"",
((COUNTIFS(SaisiePers,$A16,SaisieDebut,"&lt;"&amp;IK$6,SaisieFin,"&gt;="&amp;IK$6,SaisieJour,"")+
COUNTIFS(SaisiePers,$A16,SaisieDebut,IK$6,SaisieFin,"&gt;="&amp;IK$6,SaisieMatin,Paramètres!$A$2,SaisieJour,"")+
COUNTIFS(SaisiePers,$A16,SaisieDebut,"&lt;"&amp;IK$6,SaisieFin,"&gt;="&amp;IK$6,SaisieMatin,Paramètres!$A$2,SaisieJour,TEXT(IK$6,"jjjj"))=0)=$AS$1)*0.5)</f>
        <v>0</v>
      </c>
      <c r="IL16" s="6">
        <f>IF(OR(IK$6=0,COUNTIF(Feries,IK$6)&gt;0,ISNONTEXT($A16)),"",
((COUNTIFS(SaisiePers,$A16,SaisieDebut,"&lt;="&amp;IK$6,SaisieFin,"&gt;"&amp;IK$6,SaisieJour,"")+
COUNTIFS(SaisiePers,$A16,SaisieDebut,"&lt;="&amp;IK$6,SaisieFin,IK$6,SaisieSoir,Paramètres!$B$3,SaisieJour,"")+
COUNTIFS(SaisiePers,$A16,SaisieDebut,"&lt;="&amp;IK$6,SaisieFin,"&gt;"&amp;IK$6,SaisieSoir,Paramètres!$B$3,SaisieJour,TEXT(IK$6,"jjjj"))=0)=$AS$1)*0.5)</f>
        <v>0</v>
      </c>
      <c r="IM16" s="6">
        <f>IF(OR(IM$6=0,COUNTIF(Feries,IM$6)&gt;0,ISNONTEXT($A16)),"",
((COUNTIFS(SaisiePers,$A16,SaisieDebut,"&lt;"&amp;IM$6,SaisieFin,"&gt;="&amp;IM$6,SaisieJour,"")+
COUNTIFS(SaisiePers,$A16,SaisieDebut,IM$6,SaisieFin,"&gt;="&amp;IM$6,SaisieMatin,Paramètres!$A$2,SaisieJour,"")+
COUNTIFS(SaisiePers,$A16,SaisieDebut,"&lt;"&amp;IM$6,SaisieFin,"&gt;="&amp;IM$6,SaisieMatin,Paramètres!$A$2,SaisieJour,TEXT(IM$6,"jjjj"))=0)=$AS$1)*0.5)</f>
        <v>0</v>
      </c>
      <c r="IN16" s="6">
        <f>IF(OR(IM$6=0,COUNTIF(Feries,IM$6)&gt;0,ISNONTEXT($A16)),"",
((COUNTIFS(SaisiePers,$A16,SaisieDebut,"&lt;="&amp;IM$6,SaisieFin,"&gt;"&amp;IM$6,SaisieJour,"")+
COUNTIFS(SaisiePers,$A16,SaisieDebut,"&lt;="&amp;IM$6,SaisieFin,IM$6,SaisieSoir,Paramètres!$B$3,SaisieJour,"")+
COUNTIFS(SaisiePers,$A16,SaisieDebut,"&lt;="&amp;IM$6,SaisieFin,"&gt;"&amp;IM$6,SaisieSoir,Paramètres!$B$3,SaisieJour,TEXT(IM$6,"jjjj"))=0)=$AS$1)*0.5)</f>
        <v>0</v>
      </c>
      <c r="IO16" s="6">
        <f>IF(OR(IO$6=0,COUNTIF(Feries,IO$6)&gt;0,ISNONTEXT($A16)),"",
((COUNTIFS(SaisiePers,$A16,SaisieDebut,"&lt;"&amp;IO$6,SaisieFin,"&gt;="&amp;IO$6,SaisieJour,"")+
COUNTIFS(SaisiePers,$A16,SaisieDebut,IO$6,SaisieFin,"&gt;="&amp;IO$6,SaisieMatin,Paramètres!$A$2,SaisieJour,"")+
COUNTIFS(SaisiePers,$A16,SaisieDebut,"&lt;"&amp;IO$6,SaisieFin,"&gt;="&amp;IO$6,SaisieMatin,Paramètres!$A$2,SaisieJour,TEXT(IO$6,"jjjj"))=0)=$AS$1)*0.5)</f>
        <v>0</v>
      </c>
      <c r="IP16" s="6">
        <f>IF(OR(IO$6=0,COUNTIF(Feries,IO$6)&gt;0,ISNONTEXT($A16)),"",
((COUNTIFS(SaisiePers,$A16,SaisieDebut,"&lt;="&amp;IO$6,SaisieFin,"&gt;"&amp;IO$6,SaisieJour,"")+
COUNTIFS(SaisiePers,$A16,SaisieDebut,"&lt;="&amp;IO$6,SaisieFin,IO$6,SaisieSoir,Paramètres!$B$3,SaisieJour,"")+
COUNTIFS(SaisiePers,$A16,SaisieDebut,"&lt;="&amp;IO$6,SaisieFin,"&gt;"&amp;IO$6,SaisieSoir,Paramètres!$B$3,SaisieJour,TEXT(IO$6,"jjjj"))=0)=$AS$1)*0.5)</f>
        <v>0</v>
      </c>
      <c r="IQ16" s="6">
        <f>IF(OR(IQ$6=0,COUNTIF(Feries,IQ$6)&gt;0,ISNONTEXT($A16)),"",
((COUNTIFS(SaisiePers,$A16,SaisieDebut,"&lt;"&amp;IQ$6,SaisieFin,"&gt;="&amp;IQ$6,SaisieJour,"")+
COUNTIFS(SaisiePers,$A16,SaisieDebut,IQ$6,SaisieFin,"&gt;="&amp;IQ$6,SaisieMatin,Paramètres!$A$2,SaisieJour,"")+
COUNTIFS(SaisiePers,$A16,SaisieDebut,"&lt;"&amp;IQ$6,SaisieFin,"&gt;="&amp;IQ$6,SaisieMatin,Paramètres!$A$2,SaisieJour,TEXT(IQ$6,"jjjj"))=0)=$AS$1)*0.5)</f>
        <v>0</v>
      </c>
      <c r="IR16" s="6">
        <f>IF(OR(IQ$6=0,COUNTIF(Feries,IQ$6)&gt;0,ISNONTEXT($A16)),"",
((COUNTIFS(SaisiePers,$A16,SaisieDebut,"&lt;="&amp;IQ$6,SaisieFin,"&gt;"&amp;IQ$6,SaisieJour,"")+
COUNTIFS(SaisiePers,$A16,SaisieDebut,"&lt;="&amp;IQ$6,SaisieFin,IQ$6,SaisieSoir,Paramètres!$B$3,SaisieJour,"")+
COUNTIFS(SaisiePers,$A16,SaisieDebut,"&lt;="&amp;IQ$6,SaisieFin,"&gt;"&amp;IQ$6,SaisieSoir,Paramètres!$B$3,SaisieJour,TEXT(IQ$6,"jjjj"))=0)=$AS$1)*0.5)</f>
        <v>0</v>
      </c>
      <c r="IS16" s="6">
        <f>IF(OR(IS$6=0,COUNTIF(Feries,IS$6)&gt;0,ISNONTEXT($A16)),"",
((COUNTIFS(SaisiePers,$A16,SaisieDebut,"&lt;"&amp;IS$6,SaisieFin,"&gt;="&amp;IS$6,SaisieJour,"")+
COUNTIFS(SaisiePers,$A16,SaisieDebut,IS$6,SaisieFin,"&gt;="&amp;IS$6,SaisieMatin,Paramètres!$A$2,SaisieJour,"")+
COUNTIFS(SaisiePers,$A16,SaisieDebut,"&lt;"&amp;IS$6,SaisieFin,"&gt;="&amp;IS$6,SaisieMatin,Paramètres!$A$2,SaisieJour,TEXT(IS$6,"jjjj"))=0)=$AS$1)*0.5)</f>
        <v>0</v>
      </c>
      <c r="IT16" s="6">
        <f>IF(OR(IS$6=0,COUNTIF(Feries,IS$6)&gt;0,ISNONTEXT($A16)),"",
((COUNTIFS(SaisiePers,$A16,SaisieDebut,"&lt;="&amp;IS$6,SaisieFin,"&gt;"&amp;IS$6,SaisieJour,"")+
COUNTIFS(SaisiePers,$A16,SaisieDebut,"&lt;="&amp;IS$6,SaisieFin,IS$6,SaisieSoir,Paramètres!$B$3,SaisieJour,"")+
COUNTIFS(SaisiePers,$A16,SaisieDebut,"&lt;="&amp;IS$6,SaisieFin,"&gt;"&amp;IS$6,SaisieSoir,Paramètres!$B$3,SaisieJour,TEXT(IS$6,"jjjj"))=0)=$AS$1)*0.5)</f>
        <v>0</v>
      </c>
      <c r="IU16" s="6">
        <f>IF(OR(IU$6=0,COUNTIF(Feries,IU$6)&gt;0,ISNONTEXT($A16)),"",
((COUNTIFS(SaisiePers,$A16,SaisieDebut,"&lt;"&amp;IU$6,SaisieFin,"&gt;="&amp;IU$6,SaisieJour,"")+
COUNTIFS(SaisiePers,$A16,SaisieDebut,IU$6,SaisieFin,"&gt;="&amp;IU$6,SaisieMatin,Paramètres!$A$2,SaisieJour,"")+
COUNTIFS(SaisiePers,$A16,SaisieDebut,"&lt;"&amp;IU$6,SaisieFin,"&gt;="&amp;IU$6,SaisieMatin,Paramètres!$A$2,SaisieJour,TEXT(IU$6,"jjjj"))=0)=$AS$1)*0.5)</f>
        <v>0</v>
      </c>
      <c r="IV16" s="6">
        <f>IF(OR(IU$6=0,COUNTIF(Feries,IU$6)&gt;0,ISNONTEXT($A16)),"",
((COUNTIFS(SaisiePers,$A16,SaisieDebut,"&lt;="&amp;IU$6,SaisieFin,"&gt;"&amp;IU$6,SaisieJour,"")+
COUNTIFS(SaisiePers,$A16,SaisieDebut,"&lt;="&amp;IU$6,SaisieFin,IU$6,SaisieSoir,Paramètres!$B$3,SaisieJour,"")+
COUNTIFS(SaisiePers,$A16,SaisieDebut,"&lt;="&amp;IU$6,SaisieFin,"&gt;"&amp;IU$6,SaisieSoir,Paramètres!$B$3,SaisieJour,TEXT(IU$6,"jjjj"))=0)=$AS$1)*0.5)</f>
        <v>0</v>
      </c>
      <c r="IW16" s="6">
        <f>IF(OR(IW$6=0,COUNTIF(Feries,IW$6)&gt;0,ISNONTEXT($A16)),"",
((COUNTIFS(SaisiePers,$A16,SaisieDebut,"&lt;"&amp;IW$6,SaisieFin,"&gt;="&amp;IW$6,SaisieJour,"")+
COUNTIFS(SaisiePers,$A16,SaisieDebut,IW$6,SaisieFin,"&gt;="&amp;IW$6,SaisieMatin,Paramètres!$A$2,SaisieJour,"")+
COUNTIFS(SaisiePers,$A16,SaisieDebut,"&lt;"&amp;IW$6,SaisieFin,"&gt;="&amp;IW$6,SaisieMatin,Paramètres!$A$2,SaisieJour,TEXT(IW$6,"jjjj"))=0)=$AS$1)*0.5)</f>
        <v>0</v>
      </c>
      <c r="IX16" s="6">
        <f>IF(OR(IW$6=0,COUNTIF(Feries,IW$6)&gt;0,ISNONTEXT($A16)),"",
((COUNTIFS(SaisiePers,$A16,SaisieDebut,"&lt;="&amp;IW$6,SaisieFin,"&gt;"&amp;IW$6,SaisieJour,"")+
COUNTIFS(SaisiePers,$A16,SaisieDebut,"&lt;="&amp;IW$6,SaisieFin,IW$6,SaisieSoir,Paramètres!$B$3,SaisieJour,"")+
COUNTIFS(SaisiePers,$A16,SaisieDebut,"&lt;="&amp;IW$6,SaisieFin,"&gt;"&amp;IW$6,SaisieSoir,Paramètres!$B$3,SaisieJour,TEXT(IW$6,"jjjj"))=0)=$AS$1)*0.5)</f>
        <v>0</v>
      </c>
      <c r="IY16" s="6">
        <f>IF(OR(IY$6=0,COUNTIF(Feries,IY$6)&gt;0,ISNONTEXT($A16)),"",
((COUNTIFS(SaisiePers,$A16,SaisieDebut,"&lt;"&amp;IY$6,SaisieFin,"&gt;="&amp;IY$6,SaisieJour,"")+
COUNTIFS(SaisiePers,$A16,SaisieDebut,IY$6,SaisieFin,"&gt;="&amp;IY$6,SaisieMatin,Paramètres!$A$2,SaisieJour,"")+
COUNTIFS(SaisiePers,$A16,SaisieDebut,"&lt;"&amp;IY$6,SaisieFin,"&gt;="&amp;IY$6,SaisieMatin,Paramètres!$A$2,SaisieJour,TEXT(IY$6,"jjjj"))=0)=$AS$1)*0.5)</f>
        <v>0</v>
      </c>
      <c r="IZ16" s="6">
        <f>IF(OR(IY$6=0,COUNTIF(Feries,IY$6)&gt;0,ISNONTEXT($A16)),"",
((COUNTIFS(SaisiePers,$A16,SaisieDebut,"&lt;="&amp;IY$6,SaisieFin,"&gt;"&amp;IY$6,SaisieJour,"")+
COUNTIFS(SaisiePers,$A16,SaisieDebut,"&lt;="&amp;IY$6,SaisieFin,IY$6,SaisieSoir,Paramètres!$B$3,SaisieJour,"")+
COUNTIFS(SaisiePers,$A16,SaisieDebut,"&lt;="&amp;IY$6,SaisieFin,"&gt;"&amp;IY$6,SaisieSoir,Paramètres!$B$3,SaisieJour,TEXT(IY$6,"jjjj"))=0)=$AS$1)*0.5)</f>
        <v>0</v>
      </c>
      <c r="JA16" s="6">
        <f>IF(OR(JA$6=0,COUNTIF(Feries,JA$6)&gt;0,ISNONTEXT($A16)),"",
((COUNTIFS(SaisiePers,$A16,SaisieDebut,"&lt;"&amp;JA$6,SaisieFin,"&gt;="&amp;JA$6,SaisieJour,"")+
COUNTIFS(SaisiePers,$A16,SaisieDebut,JA$6,SaisieFin,"&gt;="&amp;JA$6,SaisieMatin,Paramètres!$A$2,SaisieJour,"")+
COUNTIFS(SaisiePers,$A16,SaisieDebut,"&lt;"&amp;JA$6,SaisieFin,"&gt;="&amp;JA$6,SaisieMatin,Paramètres!$A$2,SaisieJour,TEXT(JA$6,"jjjj"))=0)=$AS$1)*0.5)</f>
        <v>0</v>
      </c>
      <c r="JB16" s="6">
        <f>IF(OR(JA$6=0,COUNTIF(Feries,JA$6)&gt;0,ISNONTEXT($A16)),"",
((COUNTIFS(SaisiePers,$A16,SaisieDebut,"&lt;="&amp;JA$6,SaisieFin,"&gt;"&amp;JA$6,SaisieJour,"")+
COUNTIFS(SaisiePers,$A16,SaisieDebut,"&lt;="&amp;JA$6,SaisieFin,JA$6,SaisieSoir,Paramètres!$B$3,SaisieJour,"")+
COUNTIFS(SaisiePers,$A16,SaisieDebut,"&lt;="&amp;JA$6,SaisieFin,"&gt;"&amp;JA$6,SaisieSoir,Paramètres!$B$3,SaisieJour,TEXT(JA$6,"jjjj"))=0)=$AS$1)*0.5)</f>
        <v>0</v>
      </c>
      <c r="JC16" s="6">
        <f>IF(OR(JC$6=0,COUNTIF(Feries,JC$6)&gt;0,ISNONTEXT($A16)),"",
((COUNTIFS(SaisiePers,$A16,SaisieDebut,"&lt;"&amp;JC$6,SaisieFin,"&gt;="&amp;JC$6,SaisieJour,"")+
COUNTIFS(SaisiePers,$A16,SaisieDebut,JC$6,SaisieFin,"&gt;="&amp;JC$6,SaisieMatin,Paramètres!$A$2,SaisieJour,"")+
COUNTIFS(SaisiePers,$A16,SaisieDebut,"&lt;"&amp;JC$6,SaisieFin,"&gt;="&amp;JC$6,SaisieMatin,Paramètres!$A$2,SaisieJour,TEXT(JC$6,"jjjj"))=0)=$AS$1)*0.5)</f>
        <v>0</v>
      </c>
      <c r="JD16" s="6">
        <f>IF(OR(JC$6=0,COUNTIF(Feries,JC$6)&gt;0,ISNONTEXT($A16)),"",
((COUNTIFS(SaisiePers,$A16,SaisieDebut,"&lt;="&amp;JC$6,SaisieFin,"&gt;"&amp;JC$6,SaisieJour,"")+
COUNTIFS(SaisiePers,$A16,SaisieDebut,"&lt;="&amp;JC$6,SaisieFin,JC$6,SaisieSoir,Paramètres!$B$3,SaisieJour,"")+
COUNTIFS(SaisiePers,$A16,SaisieDebut,"&lt;="&amp;JC$6,SaisieFin,"&gt;"&amp;JC$6,SaisieSoir,Paramètres!$B$3,SaisieJour,TEXT(JC$6,"jjjj"))=0)=$AS$1)*0.5)</f>
        <v>0</v>
      </c>
      <c r="JE16" s="6">
        <f>IF(OR(JE$6=0,COUNTIF(Feries,JE$6)&gt;0,ISNONTEXT($A16)),"",
((COUNTIFS(SaisiePers,$A16,SaisieDebut,"&lt;"&amp;JE$6,SaisieFin,"&gt;="&amp;JE$6,SaisieJour,"")+
COUNTIFS(SaisiePers,$A16,SaisieDebut,JE$6,SaisieFin,"&gt;="&amp;JE$6,SaisieMatin,Paramètres!$A$2,SaisieJour,"")+
COUNTIFS(SaisiePers,$A16,SaisieDebut,"&lt;"&amp;JE$6,SaisieFin,"&gt;="&amp;JE$6,SaisieMatin,Paramètres!$A$2,SaisieJour,TEXT(JE$6,"jjjj"))=0)=$AS$1)*0.5)</f>
        <v>0</v>
      </c>
      <c r="JF16" s="6">
        <f>IF(OR(JE$6=0,COUNTIF(Feries,JE$6)&gt;0,ISNONTEXT($A16)),"",
((COUNTIFS(SaisiePers,$A16,SaisieDebut,"&lt;="&amp;JE$6,SaisieFin,"&gt;"&amp;JE$6,SaisieJour,"")+
COUNTIFS(SaisiePers,$A16,SaisieDebut,"&lt;="&amp;JE$6,SaisieFin,JE$6,SaisieSoir,Paramètres!$B$3,SaisieJour,"")+
COUNTIFS(SaisiePers,$A16,SaisieDebut,"&lt;="&amp;JE$6,SaisieFin,"&gt;"&amp;JE$6,SaisieSoir,Paramètres!$B$3,SaisieJour,TEXT(JE$6,"jjjj"))=0)=$AS$1)*0.5)</f>
        <v>0</v>
      </c>
      <c r="JG16" s="6">
        <f>IF(OR(JG$6=0,COUNTIF(Feries,JG$6)&gt;0,ISNONTEXT($A16)),"",
((COUNTIFS(SaisiePers,$A16,SaisieDebut,"&lt;"&amp;JG$6,SaisieFin,"&gt;="&amp;JG$6,SaisieJour,"")+
COUNTIFS(SaisiePers,$A16,SaisieDebut,JG$6,SaisieFin,"&gt;="&amp;JG$6,SaisieMatin,Paramètres!$A$2,SaisieJour,"")+
COUNTIFS(SaisiePers,$A16,SaisieDebut,"&lt;"&amp;JG$6,SaisieFin,"&gt;="&amp;JG$6,SaisieMatin,Paramètres!$A$2,SaisieJour,TEXT(JG$6,"jjjj"))=0)=$AS$1)*0.5)</f>
        <v>0</v>
      </c>
      <c r="JH16" s="6">
        <f>IF(OR(JG$6=0,COUNTIF(Feries,JG$6)&gt;0,ISNONTEXT($A16)),"",
((COUNTIFS(SaisiePers,$A16,SaisieDebut,"&lt;="&amp;JG$6,SaisieFin,"&gt;"&amp;JG$6,SaisieJour,"")+
COUNTIFS(SaisiePers,$A16,SaisieDebut,"&lt;="&amp;JG$6,SaisieFin,JG$6,SaisieSoir,Paramètres!$B$3,SaisieJour,"")+
COUNTIFS(SaisiePers,$A16,SaisieDebut,"&lt;="&amp;JG$6,SaisieFin,"&gt;"&amp;JG$6,SaisieSoir,Paramètres!$B$3,SaisieJour,TEXT(JG$6,"jjjj"))=0)=$AS$1)*0.5)</f>
        <v>0</v>
      </c>
      <c r="JI16" s="6">
        <f>IF(OR(JI$6=0,COUNTIF(Feries,JI$6)&gt;0,ISNONTEXT($A16)),"",
((COUNTIFS(SaisiePers,$A16,SaisieDebut,"&lt;"&amp;JI$6,SaisieFin,"&gt;="&amp;JI$6,SaisieJour,"")+
COUNTIFS(SaisiePers,$A16,SaisieDebut,JI$6,SaisieFin,"&gt;="&amp;JI$6,SaisieMatin,Paramètres!$A$2,SaisieJour,"")+
COUNTIFS(SaisiePers,$A16,SaisieDebut,"&lt;"&amp;JI$6,SaisieFin,"&gt;="&amp;JI$6,SaisieMatin,Paramètres!$A$2,SaisieJour,TEXT(JI$6,"jjjj"))=0)=$AS$1)*0.5)</f>
        <v>0</v>
      </c>
      <c r="JJ16" s="6">
        <f>IF(OR(JI$6=0,COUNTIF(Feries,JI$6)&gt;0,ISNONTEXT($A16)),"",
((COUNTIFS(SaisiePers,$A16,SaisieDebut,"&lt;="&amp;JI$6,SaisieFin,"&gt;"&amp;JI$6,SaisieJour,"")+
COUNTIFS(SaisiePers,$A16,SaisieDebut,"&lt;="&amp;JI$6,SaisieFin,JI$6,SaisieSoir,Paramètres!$B$3,SaisieJour,"")+
COUNTIFS(SaisiePers,$A16,SaisieDebut,"&lt;="&amp;JI$6,SaisieFin,"&gt;"&amp;JI$6,SaisieSoir,Paramètres!$B$3,SaisieJour,TEXT(JI$6,"jjjj"))=0)=$AS$1)*0.5)</f>
        <v>0</v>
      </c>
      <c r="JK16" s="6">
        <f>IF(OR(JK$6=0,COUNTIF(Feries,JK$6)&gt;0,ISNONTEXT($A16)),"",
((COUNTIFS(SaisiePers,$A16,SaisieDebut,"&lt;"&amp;JK$6,SaisieFin,"&gt;="&amp;JK$6,SaisieJour,"")+
COUNTIFS(SaisiePers,$A16,SaisieDebut,JK$6,SaisieFin,"&gt;="&amp;JK$6,SaisieMatin,Paramètres!$A$2,SaisieJour,"")+
COUNTIFS(SaisiePers,$A16,SaisieDebut,"&lt;"&amp;JK$6,SaisieFin,"&gt;="&amp;JK$6,SaisieMatin,Paramètres!$A$2,SaisieJour,TEXT(JK$6,"jjjj"))=0)=$AS$1)*0.5)</f>
        <v>0</v>
      </c>
      <c r="JL16" s="6">
        <f>IF(OR(JK$6=0,COUNTIF(Feries,JK$6)&gt;0,ISNONTEXT($A16)),"",
((COUNTIFS(SaisiePers,$A16,SaisieDebut,"&lt;="&amp;JK$6,SaisieFin,"&gt;"&amp;JK$6,SaisieJour,"")+
COUNTIFS(SaisiePers,$A16,SaisieDebut,"&lt;="&amp;JK$6,SaisieFin,JK$6,SaisieSoir,Paramètres!$B$3,SaisieJour,"")+
COUNTIFS(SaisiePers,$A16,SaisieDebut,"&lt;="&amp;JK$6,SaisieFin,"&gt;"&amp;JK$6,SaisieSoir,Paramètres!$B$3,SaisieJour,TEXT(JK$6,"jjjj"))=0)=$AS$1)*0.5)</f>
        <v>0</v>
      </c>
      <c r="JM16" s="6">
        <f>IF(OR(JM$6=0,COUNTIF(Feries,JM$6)&gt;0,ISNONTEXT($A16)),"",
((COUNTIFS(SaisiePers,$A16,SaisieDebut,"&lt;"&amp;JM$6,SaisieFin,"&gt;="&amp;JM$6,SaisieJour,"")+
COUNTIFS(SaisiePers,$A16,SaisieDebut,JM$6,SaisieFin,"&gt;="&amp;JM$6,SaisieMatin,Paramètres!$A$2,SaisieJour,"")+
COUNTIFS(SaisiePers,$A16,SaisieDebut,"&lt;"&amp;JM$6,SaisieFin,"&gt;="&amp;JM$6,SaisieMatin,Paramètres!$A$2,SaisieJour,TEXT(JM$6,"jjjj"))=0)=$AS$1)*0.5)</f>
        <v>0</v>
      </c>
      <c r="JN16" s="6">
        <f>IF(OR(JM$6=0,COUNTIF(Feries,JM$6)&gt;0,ISNONTEXT($A16)),"",
((COUNTIFS(SaisiePers,$A16,SaisieDebut,"&lt;="&amp;JM$6,SaisieFin,"&gt;"&amp;JM$6,SaisieJour,"")+
COUNTIFS(SaisiePers,$A16,SaisieDebut,"&lt;="&amp;JM$6,SaisieFin,JM$6,SaisieSoir,Paramètres!$B$3,SaisieJour,"")+
COUNTIFS(SaisiePers,$A16,SaisieDebut,"&lt;="&amp;JM$6,SaisieFin,"&gt;"&amp;JM$6,SaisieSoir,Paramètres!$B$3,SaisieJour,TEXT(JM$6,"jjjj"))=0)=$AS$1)*0.5)</f>
        <v>0</v>
      </c>
      <c r="JO16" s="6">
        <f>IF(OR(JO$6=0,COUNTIF(Feries,JO$6)&gt;0,ISNONTEXT($A16)),"",
((COUNTIFS(SaisiePers,$A16,SaisieDebut,"&lt;"&amp;JO$6,SaisieFin,"&gt;="&amp;JO$6,SaisieJour,"")+
COUNTIFS(SaisiePers,$A16,SaisieDebut,JO$6,SaisieFin,"&gt;="&amp;JO$6,SaisieMatin,Paramètres!$A$2,SaisieJour,"")+
COUNTIFS(SaisiePers,$A16,SaisieDebut,"&lt;"&amp;JO$6,SaisieFin,"&gt;="&amp;JO$6,SaisieMatin,Paramètres!$A$2,SaisieJour,TEXT(JO$6,"jjjj"))=0)=$AS$1)*0.5)</f>
        <v>0</v>
      </c>
      <c r="JP16" s="6">
        <f>IF(OR(JO$6=0,COUNTIF(Feries,JO$6)&gt;0,ISNONTEXT($A16)),"",
((COUNTIFS(SaisiePers,$A16,SaisieDebut,"&lt;="&amp;JO$6,SaisieFin,"&gt;"&amp;JO$6,SaisieJour,"")+
COUNTIFS(SaisiePers,$A16,SaisieDebut,"&lt;="&amp;JO$6,SaisieFin,JO$6,SaisieSoir,Paramètres!$B$3,SaisieJour,"")+
COUNTIFS(SaisiePers,$A16,SaisieDebut,"&lt;="&amp;JO$6,SaisieFin,"&gt;"&amp;JO$6,SaisieSoir,Paramètres!$B$3,SaisieJour,TEXT(JO$6,"jjjj"))=0)=$AS$1)*0.5)</f>
        <v>0</v>
      </c>
      <c r="JQ16" s="6">
        <f>IF(OR(JQ$6=0,COUNTIF(Feries,JQ$6)&gt;0,ISNONTEXT($A16)),"",
((COUNTIFS(SaisiePers,$A16,SaisieDebut,"&lt;"&amp;JQ$6,SaisieFin,"&gt;="&amp;JQ$6,SaisieJour,"")+
COUNTIFS(SaisiePers,$A16,SaisieDebut,JQ$6,SaisieFin,"&gt;="&amp;JQ$6,SaisieMatin,Paramètres!$A$2,SaisieJour,"")+
COUNTIFS(SaisiePers,$A16,SaisieDebut,"&lt;"&amp;JQ$6,SaisieFin,"&gt;="&amp;JQ$6,SaisieMatin,Paramètres!$A$2,SaisieJour,TEXT(JQ$6,"jjjj"))=0)=$AS$1)*0.5)</f>
        <v>0</v>
      </c>
      <c r="JR16" s="6">
        <f>IF(OR(JQ$6=0,COUNTIF(Feries,JQ$6)&gt;0,ISNONTEXT($A16)),"",
((COUNTIFS(SaisiePers,$A16,SaisieDebut,"&lt;="&amp;JQ$6,SaisieFin,"&gt;"&amp;JQ$6,SaisieJour,"")+
COUNTIFS(SaisiePers,$A16,SaisieDebut,"&lt;="&amp;JQ$6,SaisieFin,JQ$6,SaisieSoir,Paramètres!$B$3,SaisieJour,"")+
COUNTIFS(SaisiePers,$A16,SaisieDebut,"&lt;="&amp;JQ$6,SaisieFin,"&gt;"&amp;JQ$6,SaisieSoir,Paramètres!$B$3,SaisieJour,TEXT(JQ$6,"jjjj"))=0)=$AS$1)*0.5)</f>
        <v>0</v>
      </c>
      <c r="JS16" s="6">
        <f>IF(OR(JS$6=0,COUNTIF(Feries,JS$6)&gt;0,ISNONTEXT($A16)),"",
((COUNTIFS(SaisiePers,$A16,SaisieDebut,"&lt;"&amp;JS$6,SaisieFin,"&gt;="&amp;JS$6,SaisieJour,"")+
COUNTIFS(SaisiePers,$A16,SaisieDebut,JS$6,SaisieFin,"&gt;="&amp;JS$6,SaisieMatin,Paramètres!$A$2,SaisieJour,"")+
COUNTIFS(SaisiePers,$A16,SaisieDebut,"&lt;"&amp;JS$6,SaisieFin,"&gt;="&amp;JS$6,SaisieMatin,Paramètres!$A$2,SaisieJour,TEXT(JS$6,"jjjj"))=0)=$AS$1)*0.5)</f>
        <v>0</v>
      </c>
      <c r="JT16" s="6">
        <f>IF(OR(JS$6=0,COUNTIF(Feries,JS$6)&gt;0,ISNONTEXT($A16)),"",
((COUNTIFS(SaisiePers,$A16,SaisieDebut,"&lt;="&amp;JS$6,SaisieFin,"&gt;"&amp;JS$6,SaisieJour,"")+
COUNTIFS(SaisiePers,$A16,SaisieDebut,"&lt;="&amp;JS$6,SaisieFin,JS$6,SaisieSoir,Paramètres!$B$3,SaisieJour,"")+
COUNTIFS(SaisiePers,$A16,SaisieDebut,"&lt;="&amp;JS$6,SaisieFin,"&gt;"&amp;JS$6,SaisieSoir,Paramètres!$B$3,SaisieJour,TEXT(JS$6,"jjjj"))=0)=$AS$1)*0.5)</f>
        <v>0</v>
      </c>
      <c r="JU16" s="6" t="str">
        <f>IF(OR(JU$6=0,COUNTIF(Feries,JU$6)&gt;0,ISNONTEXT($A16)),"",
((COUNTIFS(SaisiePers,$A16,SaisieDebut,"&lt;"&amp;JU$6,SaisieFin,"&gt;="&amp;JU$6,SaisieJour,"")+
COUNTIFS(SaisiePers,$A16,SaisieDebut,JU$6,SaisieFin,"&gt;="&amp;JU$6,SaisieMatin,Paramètres!$A$2,SaisieJour,"")+
COUNTIFS(SaisiePers,$A16,SaisieDebut,"&lt;"&amp;JU$6,SaisieFin,"&gt;="&amp;JU$6,SaisieMatin,Paramètres!$A$2,SaisieJour,TEXT(JU$6,"jjjj"))=0)=$AS$1)*0.5)</f>
        <v/>
      </c>
      <c r="JV16" s="6" t="str">
        <f>IF(OR(JU$6=0,COUNTIF(Feries,JU$6)&gt;0,ISNONTEXT($A16)),"",
((COUNTIFS(SaisiePers,$A16,SaisieDebut,"&lt;="&amp;JU$6,SaisieFin,"&gt;"&amp;JU$6,SaisieJour,"")+
COUNTIFS(SaisiePers,$A16,SaisieDebut,"&lt;="&amp;JU$6,SaisieFin,JU$6,SaisieSoir,Paramètres!$B$3,SaisieJour,"")+
COUNTIFS(SaisiePers,$A16,SaisieDebut,"&lt;="&amp;JU$6,SaisieFin,"&gt;"&amp;JU$6,SaisieSoir,Paramètres!$B$3,SaisieJour,TEXT(JU$6,"jjjj"))=0)=$AS$1)*0.5)</f>
        <v/>
      </c>
      <c r="JW16" s="6">
        <f>IF(OR(JW$6=0,COUNTIF(Feries,JW$6)&gt;0,ISNONTEXT($A16)),"",
((COUNTIFS(SaisiePers,$A16,SaisieDebut,"&lt;"&amp;JW$6,SaisieFin,"&gt;="&amp;JW$6,SaisieJour,"")+
COUNTIFS(SaisiePers,$A16,SaisieDebut,JW$6,SaisieFin,"&gt;="&amp;JW$6,SaisieMatin,Paramètres!$A$2,SaisieJour,"")+
COUNTIFS(SaisiePers,$A16,SaisieDebut,"&lt;"&amp;JW$6,SaisieFin,"&gt;="&amp;JW$6,SaisieMatin,Paramètres!$A$2,SaisieJour,TEXT(JW$6,"jjjj"))=0)=$AS$1)*0.5)</f>
        <v>0</v>
      </c>
      <c r="JX16" s="6">
        <f>IF(OR(JW$6=0,COUNTIF(Feries,JW$6)&gt;0,ISNONTEXT($A16)),"",
((COUNTIFS(SaisiePers,$A16,SaisieDebut,"&lt;="&amp;JW$6,SaisieFin,"&gt;"&amp;JW$6,SaisieJour,"")+
COUNTIFS(SaisiePers,$A16,SaisieDebut,"&lt;="&amp;JW$6,SaisieFin,JW$6,SaisieSoir,Paramètres!$B$3,SaisieJour,"")+
COUNTIFS(SaisiePers,$A16,SaisieDebut,"&lt;="&amp;JW$6,SaisieFin,"&gt;"&amp;JW$6,SaisieSoir,Paramètres!$B$3,SaisieJour,TEXT(JW$6,"jjjj"))=0)=$AS$1)*0.5)</f>
        <v>0</v>
      </c>
      <c r="JY16" s="6">
        <f>IF(OR(JY$6=0,COUNTIF(Feries,JY$6)&gt;0,ISNONTEXT($A16)),"",
((COUNTIFS(SaisiePers,$A16,SaisieDebut,"&lt;"&amp;JY$6,SaisieFin,"&gt;="&amp;JY$6,SaisieJour,"")+
COUNTIFS(SaisiePers,$A16,SaisieDebut,JY$6,SaisieFin,"&gt;="&amp;JY$6,SaisieMatin,Paramètres!$A$2,SaisieJour,"")+
COUNTIFS(SaisiePers,$A16,SaisieDebut,"&lt;"&amp;JY$6,SaisieFin,"&gt;="&amp;JY$6,SaisieMatin,Paramètres!$A$2,SaisieJour,TEXT(JY$6,"jjjj"))=0)=$AS$1)*0.5)</f>
        <v>0</v>
      </c>
      <c r="JZ16" s="6">
        <f>IF(OR(JY$6=0,COUNTIF(Feries,JY$6)&gt;0,ISNONTEXT($A16)),"",
((COUNTIFS(SaisiePers,$A16,SaisieDebut,"&lt;="&amp;JY$6,SaisieFin,"&gt;"&amp;JY$6,SaisieJour,"")+
COUNTIFS(SaisiePers,$A16,SaisieDebut,"&lt;="&amp;JY$6,SaisieFin,JY$6,SaisieSoir,Paramètres!$B$3,SaisieJour,"")+
COUNTIFS(SaisiePers,$A16,SaisieDebut,"&lt;="&amp;JY$6,SaisieFin,"&gt;"&amp;JY$6,SaisieSoir,Paramètres!$B$3,SaisieJour,TEXT(JY$6,"jjjj"))=0)=$AS$1)*0.5)</f>
        <v>0</v>
      </c>
      <c r="KA16" s="6">
        <f>IF(OR(KA$6=0,COUNTIF(Feries,KA$6)&gt;0,ISNONTEXT($A16)),"",
((COUNTIFS(SaisiePers,$A16,SaisieDebut,"&lt;"&amp;KA$6,SaisieFin,"&gt;="&amp;KA$6,SaisieJour,"")+
COUNTIFS(SaisiePers,$A16,SaisieDebut,KA$6,SaisieFin,"&gt;="&amp;KA$6,SaisieMatin,Paramètres!$A$2,SaisieJour,"")+
COUNTIFS(SaisiePers,$A16,SaisieDebut,"&lt;"&amp;KA$6,SaisieFin,"&gt;="&amp;KA$6,SaisieMatin,Paramètres!$A$2,SaisieJour,TEXT(KA$6,"jjjj"))=0)=$AS$1)*0.5)</f>
        <v>0</v>
      </c>
      <c r="KB16" s="6">
        <f>IF(OR(KA$6=0,COUNTIF(Feries,KA$6)&gt;0,ISNONTEXT($A16)),"",
((COUNTIFS(SaisiePers,$A16,SaisieDebut,"&lt;="&amp;KA$6,SaisieFin,"&gt;"&amp;KA$6,SaisieJour,"")+
COUNTIFS(SaisiePers,$A16,SaisieDebut,"&lt;="&amp;KA$6,SaisieFin,KA$6,SaisieSoir,Paramètres!$B$3,SaisieJour,"")+
COUNTIFS(SaisiePers,$A16,SaisieDebut,"&lt;="&amp;KA$6,SaisieFin,"&gt;"&amp;KA$6,SaisieSoir,Paramètres!$B$3,SaisieJour,TEXT(KA$6,"jjjj"))=0)=$AS$1)*0.5)</f>
        <v>0</v>
      </c>
      <c r="KC16" s="6">
        <f>IF(OR(KC$6=0,COUNTIF(Feries,KC$6)&gt;0,ISNONTEXT($A16)),"",
((COUNTIFS(SaisiePers,$A16,SaisieDebut,"&lt;"&amp;KC$6,SaisieFin,"&gt;="&amp;KC$6,SaisieJour,"")+
COUNTIFS(SaisiePers,$A16,SaisieDebut,KC$6,SaisieFin,"&gt;="&amp;KC$6,SaisieMatin,Paramètres!$A$2,SaisieJour,"")+
COUNTIFS(SaisiePers,$A16,SaisieDebut,"&lt;"&amp;KC$6,SaisieFin,"&gt;="&amp;KC$6,SaisieMatin,Paramètres!$A$2,SaisieJour,TEXT(KC$6,"jjjj"))=0)=$AS$1)*0.5)</f>
        <v>0</v>
      </c>
      <c r="KD16" s="6">
        <f>IF(OR(KC$6=0,COUNTIF(Feries,KC$6)&gt;0,ISNONTEXT($A16)),"",
((COUNTIFS(SaisiePers,$A16,SaisieDebut,"&lt;="&amp;KC$6,SaisieFin,"&gt;"&amp;KC$6,SaisieJour,"")+
COUNTIFS(SaisiePers,$A16,SaisieDebut,"&lt;="&amp;KC$6,SaisieFin,KC$6,SaisieSoir,Paramètres!$B$3,SaisieJour,"")+
COUNTIFS(SaisiePers,$A16,SaisieDebut,"&lt;="&amp;KC$6,SaisieFin,"&gt;"&amp;KC$6,SaisieSoir,Paramètres!$B$3,SaisieJour,TEXT(KC$6,"jjjj"))=0)=$AS$1)*0.5)</f>
        <v>0</v>
      </c>
      <c r="KE16" s="6">
        <f>IF(OR(KE$6=0,COUNTIF(Feries,KE$6)&gt;0,ISNONTEXT($A16)),"",
((COUNTIFS(SaisiePers,$A16,SaisieDebut,"&lt;"&amp;KE$6,SaisieFin,"&gt;="&amp;KE$6,SaisieJour,"")+
COUNTIFS(SaisiePers,$A16,SaisieDebut,KE$6,SaisieFin,"&gt;="&amp;KE$6,SaisieMatin,Paramètres!$A$2,SaisieJour,"")+
COUNTIFS(SaisiePers,$A16,SaisieDebut,"&lt;"&amp;KE$6,SaisieFin,"&gt;="&amp;KE$6,SaisieMatin,Paramètres!$A$2,SaisieJour,TEXT(KE$6,"jjjj"))=0)=$AS$1)*0.5)</f>
        <v>0</v>
      </c>
      <c r="KF16" s="6">
        <f>IF(OR(KE$6=0,COUNTIF(Feries,KE$6)&gt;0,ISNONTEXT($A16)),"",
((COUNTIFS(SaisiePers,$A16,SaisieDebut,"&lt;="&amp;KE$6,SaisieFin,"&gt;"&amp;KE$6,SaisieJour,"")+
COUNTIFS(SaisiePers,$A16,SaisieDebut,"&lt;="&amp;KE$6,SaisieFin,KE$6,SaisieSoir,Paramètres!$B$3,SaisieJour,"")+
COUNTIFS(SaisiePers,$A16,SaisieDebut,"&lt;="&amp;KE$6,SaisieFin,"&gt;"&amp;KE$6,SaisieSoir,Paramètres!$B$3,SaisieJour,TEXT(KE$6,"jjjj"))=0)=$AS$1)*0.5)</f>
        <v>0</v>
      </c>
      <c r="KG16" s="6">
        <f>IF(OR(KG$6=0,COUNTIF(Feries,KG$6)&gt;0,ISNONTEXT($A16)),"",
((COUNTIFS(SaisiePers,$A16,SaisieDebut,"&lt;"&amp;KG$6,SaisieFin,"&gt;="&amp;KG$6,SaisieJour,"")+
COUNTIFS(SaisiePers,$A16,SaisieDebut,KG$6,SaisieFin,"&gt;="&amp;KG$6,SaisieMatin,Paramètres!$A$2,SaisieJour,"")+
COUNTIFS(SaisiePers,$A16,SaisieDebut,"&lt;"&amp;KG$6,SaisieFin,"&gt;="&amp;KG$6,SaisieMatin,Paramètres!$A$2,SaisieJour,TEXT(KG$6,"jjjj"))=0)=$AS$1)*0.5)</f>
        <v>0</v>
      </c>
      <c r="KH16" s="6">
        <f>IF(OR(KG$6=0,COUNTIF(Feries,KG$6)&gt;0,ISNONTEXT($A16)),"",
((COUNTIFS(SaisiePers,$A16,SaisieDebut,"&lt;="&amp;KG$6,SaisieFin,"&gt;"&amp;KG$6,SaisieJour,"")+
COUNTIFS(SaisiePers,$A16,SaisieDebut,"&lt;="&amp;KG$6,SaisieFin,KG$6,SaisieSoir,Paramètres!$B$3,SaisieJour,"")+
COUNTIFS(SaisiePers,$A16,SaisieDebut,"&lt;="&amp;KG$6,SaisieFin,"&gt;"&amp;KG$6,SaisieSoir,Paramètres!$B$3,SaisieJour,TEXT(KG$6,"jjjj"))=0)=$AS$1)*0.5)</f>
        <v>0</v>
      </c>
      <c r="KI16" s="6">
        <f>IF(OR(KI$6=0,COUNTIF(Feries,KI$6)&gt;0,ISNONTEXT($A16)),"",
((COUNTIFS(SaisiePers,$A16,SaisieDebut,"&lt;"&amp;KI$6,SaisieFin,"&gt;="&amp;KI$6,SaisieJour,"")+
COUNTIFS(SaisiePers,$A16,SaisieDebut,KI$6,SaisieFin,"&gt;="&amp;KI$6,SaisieMatin,Paramètres!$A$2,SaisieJour,"")+
COUNTIFS(SaisiePers,$A16,SaisieDebut,"&lt;"&amp;KI$6,SaisieFin,"&gt;="&amp;KI$6,SaisieMatin,Paramètres!$A$2,SaisieJour,TEXT(KI$6,"jjjj"))=0)=$AS$1)*0.5)</f>
        <v>0</v>
      </c>
      <c r="KJ16" s="6">
        <f>IF(OR(KI$6=0,COUNTIF(Feries,KI$6)&gt;0,ISNONTEXT($A16)),"",
((COUNTIFS(SaisiePers,$A16,SaisieDebut,"&lt;="&amp;KI$6,SaisieFin,"&gt;"&amp;KI$6,SaisieJour,"")+
COUNTIFS(SaisiePers,$A16,SaisieDebut,"&lt;="&amp;KI$6,SaisieFin,KI$6,SaisieSoir,Paramètres!$B$3,SaisieJour,"")+
COUNTIFS(SaisiePers,$A16,SaisieDebut,"&lt;="&amp;KI$6,SaisieFin,"&gt;"&amp;KI$6,SaisieSoir,Paramètres!$B$3,SaisieJour,TEXT(KI$6,"jjjj"))=0)=$AS$1)*0.5)</f>
        <v>0</v>
      </c>
      <c r="KK16" s="6">
        <f>IF(OR(KK$6=0,COUNTIF(Feries,KK$6)&gt;0,ISNONTEXT($A16)),"",
((COUNTIFS(SaisiePers,$A16,SaisieDebut,"&lt;"&amp;KK$6,SaisieFin,"&gt;="&amp;KK$6,SaisieJour,"")+
COUNTIFS(SaisiePers,$A16,SaisieDebut,KK$6,SaisieFin,"&gt;="&amp;KK$6,SaisieMatin,Paramètres!$A$2,SaisieJour,"")+
COUNTIFS(SaisiePers,$A16,SaisieDebut,"&lt;"&amp;KK$6,SaisieFin,"&gt;="&amp;KK$6,SaisieMatin,Paramètres!$A$2,SaisieJour,TEXT(KK$6,"jjjj"))=0)=$AS$1)*0.5)</f>
        <v>0</v>
      </c>
      <c r="KL16" s="6">
        <f>IF(OR(KK$6=0,COUNTIF(Feries,KK$6)&gt;0,ISNONTEXT($A16)),"",
((COUNTIFS(SaisiePers,$A16,SaisieDebut,"&lt;="&amp;KK$6,SaisieFin,"&gt;"&amp;KK$6,SaisieJour,"")+
COUNTIFS(SaisiePers,$A16,SaisieDebut,"&lt;="&amp;KK$6,SaisieFin,KK$6,SaisieSoir,Paramètres!$B$3,SaisieJour,"")+
COUNTIFS(SaisiePers,$A16,SaisieDebut,"&lt;="&amp;KK$6,SaisieFin,"&gt;"&amp;KK$6,SaisieSoir,Paramètres!$B$3,SaisieJour,TEXT(KK$6,"jjjj"))=0)=$AS$1)*0.5)</f>
        <v>0</v>
      </c>
      <c r="KM16" s="6">
        <f>IF(OR(KM$6=0,COUNTIF(Feries,KM$6)&gt;0,ISNONTEXT($A16)),"",
((COUNTIFS(SaisiePers,$A16,SaisieDebut,"&lt;"&amp;KM$6,SaisieFin,"&gt;="&amp;KM$6,SaisieJour,"")+
COUNTIFS(SaisiePers,$A16,SaisieDebut,KM$6,SaisieFin,"&gt;="&amp;KM$6,SaisieMatin,Paramètres!$A$2,SaisieJour,"")+
COUNTIFS(SaisiePers,$A16,SaisieDebut,"&lt;"&amp;KM$6,SaisieFin,"&gt;="&amp;KM$6,SaisieMatin,Paramètres!$A$2,SaisieJour,TEXT(KM$6,"jjjj"))=0)=$AS$1)*0.5)</f>
        <v>0</v>
      </c>
      <c r="KN16" s="6">
        <f>IF(OR(KM$6=0,COUNTIF(Feries,KM$6)&gt;0,ISNONTEXT($A16)),"",
((COUNTIFS(SaisiePers,$A16,SaisieDebut,"&lt;="&amp;KM$6,SaisieFin,"&gt;"&amp;KM$6,SaisieJour,"")+
COUNTIFS(SaisiePers,$A16,SaisieDebut,"&lt;="&amp;KM$6,SaisieFin,KM$6,SaisieSoir,Paramètres!$B$3,SaisieJour,"")+
COUNTIFS(SaisiePers,$A16,SaisieDebut,"&lt;="&amp;KM$6,SaisieFin,"&gt;"&amp;KM$6,SaisieSoir,Paramètres!$B$3,SaisieJour,TEXT(KM$6,"jjjj"))=0)=$AS$1)*0.5)</f>
        <v>0</v>
      </c>
      <c r="KO16" s="6">
        <f>IF(OR(KO$6=0,COUNTIF(Feries,KO$6)&gt;0,ISNONTEXT($A16)),"",
((COUNTIFS(SaisiePers,$A16,SaisieDebut,"&lt;"&amp;KO$6,SaisieFin,"&gt;="&amp;KO$6,SaisieJour,"")+
COUNTIFS(SaisiePers,$A16,SaisieDebut,KO$6,SaisieFin,"&gt;="&amp;KO$6,SaisieMatin,Paramètres!$A$2,SaisieJour,"")+
COUNTIFS(SaisiePers,$A16,SaisieDebut,"&lt;"&amp;KO$6,SaisieFin,"&gt;="&amp;KO$6,SaisieMatin,Paramètres!$A$2,SaisieJour,TEXT(KO$6,"jjjj"))=0)=$AS$1)*0.5)</f>
        <v>0</v>
      </c>
      <c r="KP16" s="6">
        <f>IF(OR(KO$6=0,COUNTIF(Feries,KO$6)&gt;0,ISNONTEXT($A16)),"",
((COUNTIFS(SaisiePers,$A16,SaisieDebut,"&lt;="&amp;KO$6,SaisieFin,"&gt;"&amp;KO$6,SaisieJour,"")+
COUNTIFS(SaisiePers,$A16,SaisieDebut,"&lt;="&amp;KO$6,SaisieFin,KO$6,SaisieSoir,Paramètres!$B$3,SaisieJour,"")+
COUNTIFS(SaisiePers,$A16,SaisieDebut,"&lt;="&amp;KO$6,SaisieFin,"&gt;"&amp;KO$6,SaisieSoir,Paramètres!$B$3,SaisieJour,TEXT(KO$6,"jjjj"))=0)=$AS$1)*0.5)</f>
        <v>0</v>
      </c>
      <c r="KQ16" s="6">
        <f>IF(OR(KQ$6=0,COUNTIF(Feries,KQ$6)&gt;0,ISNONTEXT($A16)),"",
((COUNTIFS(SaisiePers,$A16,SaisieDebut,"&lt;"&amp;KQ$6,SaisieFin,"&gt;="&amp;KQ$6,SaisieJour,"")+
COUNTIFS(SaisiePers,$A16,SaisieDebut,KQ$6,SaisieFin,"&gt;="&amp;KQ$6,SaisieMatin,Paramètres!$A$2,SaisieJour,"")+
COUNTIFS(SaisiePers,$A16,SaisieDebut,"&lt;"&amp;KQ$6,SaisieFin,"&gt;="&amp;KQ$6,SaisieMatin,Paramètres!$A$2,SaisieJour,TEXT(KQ$6,"jjjj"))=0)=$AS$1)*0.5)</f>
        <v>0</v>
      </c>
      <c r="KR16" s="6">
        <f>IF(OR(KQ$6=0,COUNTIF(Feries,KQ$6)&gt;0,ISNONTEXT($A16)),"",
((COUNTIFS(SaisiePers,$A16,SaisieDebut,"&lt;="&amp;KQ$6,SaisieFin,"&gt;"&amp;KQ$6,SaisieJour,"")+
COUNTIFS(SaisiePers,$A16,SaisieDebut,"&lt;="&amp;KQ$6,SaisieFin,KQ$6,SaisieSoir,Paramètres!$B$3,SaisieJour,"")+
COUNTIFS(SaisiePers,$A16,SaisieDebut,"&lt;="&amp;KQ$6,SaisieFin,"&gt;"&amp;KQ$6,SaisieSoir,Paramètres!$B$3,SaisieJour,TEXT(KQ$6,"jjjj"))=0)=$AS$1)*0.5)</f>
        <v>0</v>
      </c>
      <c r="KS16" s="6">
        <f>IF(OR(KS$6=0,COUNTIF(Feries,KS$6)&gt;0,ISNONTEXT($A16)),"",
((COUNTIFS(SaisiePers,$A16,SaisieDebut,"&lt;"&amp;KS$6,SaisieFin,"&gt;="&amp;KS$6,SaisieJour,"")+
COUNTIFS(SaisiePers,$A16,SaisieDebut,KS$6,SaisieFin,"&gt;="&amp;KS$6,SaisieMatin,Paramètres!$A$2,SaisieJour,"")+
COUNTIFS(SaisiePers,$A16,SaisieDebut,"&lt;"&amp;KS$6,SaisieFin,"&gt;="&amp;KS$6,SaisieMatin,Paramètres!$A$2,SaisieJour,TEXT(KS$6,"jjjj"))=0)=$AS$1)*0.5)</f>
        <v>0</v>
      </c>
      <c r="KT16" s="6">
        <f>IF(OR(KS$6=0,COUNTIF(Feries,KS$6)&gt;0,ISNONTEXT($A16)),"",
((COUNTIFS(SaisiePers,$A16,SaisieDebut,"&lt;="&amp;KS$6,SaisieFin,"&gt;"&amp;KS$6,SaisieJour,"")+
COUNTIFS(SaisiePers,$A16,SaisieDebut,"&lt;="&amp;KS$6,SaisieFin,KS$6,SaisieSoir,Paramètres!$B$3,SaisieJour,"")+
COUNTIFS(SaisiePers,$A16,SaisieDebut,"&lt;="&amp;KS$6,SaisieFin,"&gt;"&amp;KS$6,SaisieSoir,Paramètres!$B$3,SaisieJour,TEXT(KS$6,"jjjj"))=0)=$AS$1)*0.5)</f>
        <v>0</v>
      </c>
      <c r="KU16" s="6">
        <f>IF(OR(KU$6=0,COUNTIF(Feries,KU$6)&gt;0,ISNONTEXT($A16)),"",
((COUNTIFS(SaisiePers,$A16,SaisieDebut,"&lt;"&amp;KU$6,SaisieFin,"&gt;="&amp;KU$6,SaisieJour,"")+
COUNTIFS(SaisiePers,$A16,SaisieDebut,KU$6,SaisieFin,"&gt;="&amp;KU$6,SaisieMatin,Paramètres!$A$2,SaisieJour,"")+
COUNTIFS(SaisiePers,$A16,SaisieDebut,"&lt;"&amp;KU$6,SaisieFin,"&gt;="&amp;KU$6,SaisieMatin,Paramètres!$A$2,SaisieJour,TEXT(KU$6,"jjjj"))=0)=$AS$1)*0.5)</f>
        <v>0</v>
      </c>
      <c r="KV16" s="6">
        <f>IF(OR(KU$6=0,COUNTIF(Feries,KU$6)&gt;0,ISNONTEXT($A16)),"",
((COUNTIFS(SaisiePers,$A16,SaisieDebut,"&lt;="&amp;KU$6,SaisieFin,"&gt;"&amp;KU$6,SaisieJour,"")+
COUNTIFS(SaisiePers,$A16,SaisieDebut,"&lt;="&amp;KU$6,SaisieFin,KU$6,SaisieSoir,Paramètres!$B$3,SaisieJour,"")+
COUNTIFS(SaisiePers,$A16,SaisieDebut,"&lt;="&amp;KU$6,SaisieFin,"&gt;"&amp;KU$6,SaisieSoir,Paramètres!$B$3,SaisieJour,TEXT(KU$6,"jjjj"))=0)=$AS$1)*0.5)</f>
        <v>0</v>
      </c>
      <c r="KW16" s="6">
        <f>IF(OR(KW$6=0,COUNTIF(Feries,KW$6)&gt;0,ISNONTEXT($A16)),"",
((COUNTIFS(SaisiePers,$A16,SaisieDebut,"&lt;"&amp;KW$6,SaisieFin,"&gt;="&amp;KW$6,SaisieJour,"")+
COUNTIFS(SaisiePers,$A16,SaisieDebut,KW$6,SaisieFin,"&gt;="&amp;KW$6,SaisieMatin,Paramètres!$A$2,SaisieJour,"")+
COUNTIFS(SaisiePers,$A16,SaisieDebut,"&lt;"&amp;KW$6,SaisieFin,"&gt;="&amp;KW$6,SaisieMatin,Paramètres!$A$2,SaisieJour,TEXT(KW$6,"jjjj"))=0)=$AS$1)*0.5)</f>
        <v>0</v>
      </c>
      <c r="KX16" s="6">
        <f>IF(OR(KW$6=0,COUNTIF(Feries,KW$6)&gt;0,ISNONTEXT($A16)),"",
((COUNTIFS(SaisiePers,$A16,SaisieDebut,"&lt;="&amp;KW$6,SaisieFin,"&gt;"&amp;KW$6,SaisieJour,"")+
COUNTIFS(SaisiePers,$A16,SaisieDebut,"&lt;="&amp;KW$6,SaisieFin,KW$6,SaisieSoir,Paramètres!$B$3,SaisieJour,"")+
COUNTIFS(SaisiePers,$A16,SaisieDebut,"&lt;="&amp;KW$6,SaisieFin,"&gt;"&amp;KW$6,SaisieSoir,Paramètres!$B$3,SaisieJour,TEXT(KW$6,"jjjj"))=0)=$AS$1)*0.5)</f>
        <v>0</v>
      </c>
      <c r="KY16" s="6">
        <f>IF(OR(KY$6=0,COUNTIF(Feries,KY$6)&gt;0,ISNONTEXT($A16)),"",
((COUNTIFS(SaisiePers,$A16,SaisieDebut,"&lt;"&amp;KY$6,SaisieFin,"&gt;="&amp;KY$6,SaisieJour,"")+
COUNTIFS(SaisiePers,$A16,SaisieDebut,KY$6,SaisieFin,"&gt;="&amp;KY$6,SaisieMatin,Paramètres!$A$2,SaisieJour,"")+
COUNTIFS(SaisiePers,$A16,SaisieDebut,"&lt;"&amp;KY$6,SaisieFin,"&gt;="&amp;KY$6,SaisieMatin,Paramètres!$A$2,SaisieJour,TEXT(KY$6,"jjjj"))=0)=$AS$1)*0.5)</f>
        <v>0</v>
      </c>
      <c r="KZ16" s="6">
        <f>IF(OR(KY$6=0,COUNTIF(Feries,KY$6)&gt;0,ISNONTEXT($A16)),"",
((COUNTIFS(SaisiePers,$A16,SaisieDebut,"&lt;="&amp;KY$6,SaisieFin,"&gt;"&amp;KY$6,SaisieJour,"")+
COUNTIFS(SaisiePers,$A16,SaisieDebut,"&lt;="&amp;KY$6,SaisieFin,KY$6,SaisieSoir,Paramètres!$B$3,SaisieJour,"")+
COUNTIFS(SaisiePers,$A16,SaisieDebut,"&lt;="&amp;KY$6,SaisieFin,"&gt;"&amp;KY$6,SaisieSoir,Paramètres!$B$3,SaisieJour,TEXT(KY$6,"jjjj"))=0)=$AS$1)*0.5)</f>
        <v>0</v>
      </c>
      <c r="LA16" s="6">
        <f>IF(OR(LA$6=0,COUNTIF(Feries,LA$6)&gt;0,ISNONTEXT($A16)),"",
((COUNTIFS(SaisiePers,$A16,SaisieDebut,"&lt;"&amp;LA$6,SaisieFin,"&gt;="&amp;LA$6,SaisieJour,"")+
COUNTIFS(SaisiePers,$A16,SaisieDebut,LA$6,SaisieFin,"&gt;="&amp;LA$6,SaisieMatin,Paramètres!$A$2,SaisieJour,"")+
COUNTIFS(SaisiePers,$A16,SaisieDebut,"&lt;"&amp;LA$6,SaisieFin,"&gt;="&amp;LA$6,SaisieMatin,Paramètres!$A$2,SaisieJour,TEXT(LA$6,"jjjj"))=0)=$AS$1)*0.5)</f>
        <v>0</v>
      </c>
      <c r="LB16" s="6">
        <f>IF(OR(LA$6=0,COUNTIF(Feries,LA$6)&gt;0,ISNONTEXT($A16)),"",
((COUNTIFS(SaisiePers,$A16,SaisieDebut,"&lt;="&amp;LA$6,SaisieFin,"&gt;"&amp;LA$6,SaisieJour,"")+
COUNTIFS(SaisiePers,$A16,SaisieDebut,"&lt;="&amp;LA$6,SaisieFin,LA$6,SaisieSoir,Paramètres!$B$3,SaisieJour,"")+
COUNTIFS(SaisiePers,$A16,SaisieDebut,"&lt;="&amp;LA$6,SaisieFin,"&gt;"&amp;LA$6,SaisieSoir,Paramètres!$B$3,SaisieJour,TEXT(LA$6,"jjjj"))=0)=$AS$1)*0.5)</f>
        <v>0</v>
      </c>
      <c r="LC16" s="6">
        <f>IF(OR(LC$6=0,COUNTIF(Feries,LC$6)&gt;0,ISNONTEXT($A16)),"",
((COUNTIFS(SaisiePers,$A16,SaisieDebut,"&lt;"&amp;LC$6,SaisieFin,"&gt;="&amp;LC$6,SaisieJour,"")+
COUNTIFS(SaisiePers,$A16,SaisieDebut,LC$6,SaisieFin,"&gt;="&amp;LC$6,SaisieMatin,Paramètres!$A$2,SaisieJour,"")+
COUNTIFS(SaisiePers,$A16,SaisieDebut,"&lt;"&amp;LC$6,SaisieFin,"&gt;="&amp;LC$6,SaisieMatin,Paramètres!$A$2,SaisieJour,TEXT(LC$6,"jjjj"))=0)=$AS$1)*0.5)</f>
        <v>0</v>
      </c>
      <c r="LD16" s="6">
        <f>IF(OR(LC$6=0,COUNTIF(Feries,LC$6)&gt;0,ISNONTEXT($A16)),"",
((COUNTIFS(SaisiePers,$A16,SaisieDebut,"&lt;="&amp;LC$6,SaisieFin,"&gt;"&amp;LC$6,SaisieJour,"")+
COUNTIFS(SaisiePers,$A16,SaisieDebut,"&lt;="&amp;LC$6,SaisieFin,LC$6,SaisieSoir,Paramètres!$B$3,SaisieJour,"")+
COUNTIFS(SaisiePers,$A16,SaisieDebut,"&lt;="&amp;LC$6,SaisieFin,"&gt;"&amp;LC$6,SaisieSoir,Paramètres!$B$3,SaisieJour,TEXT(LC$6,"jjjj"))=0)=$AS$1)*0.5)</f>
        <v>0</v>
      </c>
      <c r="LE16" s="6">
        <f>IF(OR(LE$6=0,COUNTIF(Feries,LE$6)&gt;0,ISNONTEXT($A16)),"",
((COUNTIFS(SaisiePers,$A16,SaisieDebut,"&lt;"&amp;LE$6,SaisieFin,"&gt;="&amp;LE$6,SaisieJour,"")+
COUNTIFS(SaisiePers,$A16,SaisieDebut,LE$6,SaisieFin,"&gt;="&amp;LE$6,SaisieMatin,Paramètres!$A$2,SaisieJour,"")+
COUNTIFS(SaisiePers,$A16,SaisieDebut,"&lt;"&amp;LE$6,SaisieFin,"&gt;="&amp;LE$6,SaisieMatin,Paramètres!$A$2,SaisieJour,TEXT(LE$6,"jjjj"))=0)=$AS$1)*0.5)</f>
        <v>0</v>
      </c>
      <c r="LF16" s="6">
        <f>IF(OR(LE$6=0,COUNTIF(Feries,LE$6)&gt;0,ISNONTEXT($A16)),"",
((COUNTIFS(SaisiePers,$A16,SaisieDebut,"&lt;="&amp;LE$6,SaisieFin,"&gt;"&amp;LE$6,SaisieJour,"")+
COUNTIFS(SaisiePers,$A16,SaisieDebut,"&lt;="&amp;LE$6,SaisieFin,LE$6,SaisieSoir,Paramètres!$B$3,SaisieJour,"")+
COUNTIFS(SaisiePers,$A16,SaisieDebut,"&lt;="&amp;LE$6,SaisieFin,"&gt;"&amp;LE$6,SaisieSoir,Paramètres!$B$3,SaisieJour,TEXT(LE$6,"jjjj"))=0)=$AS$1)*0.5)</f>
        <v>0</v>
      </c>
      <c r="LG16" s="6">
        <f>IF(OR(LG$6=0,COUNTIF(Feries,LG$6)&gt;0,ISNONTEXT($A16)),"",
((COUNTIFS(SaisiePers,$A16,SaisieDebut,"&lt;"&amp;LG$6,SaisieFin,"&gt;="&amp;LG$6,SaisieJour,"")+
COUNTIFS(SaisiePers,$A16,SaisieDebut,LG$6,SaisieFin,"&gt;="&amp;LG$6,SaisieMatin,Paramètres!$A$2,SaisieJour,"")+
COUNTIFS(SaisiePers,$A16,SaisieDebut,"&lt;"&amp;LG$6,SaisieFin,"&gt;="&amp;LG$6,SaisieMatin,Paramètres!$A$2,SaisieJour,TEXT(LG$6,"jjjj"))=0)=$AS$1)*0.5)</f>
        <v>0</v>
      </c>
      <c r="LH16" s="6">
        <f>IF(OR(LG$6=0,COUNTIF(Feries,LG$6)&gt;0,ISNONTEXT($A16)),"",
((COUNTIFS(SaisiePers,$A16,SaisieDebut,"&lt;="&amp;LG$6,SaisieFin,"&gt;"&amp;LG$6,SaisieJour,"")+
COUNTIFS(SaisiePers,$A16,SaisieDebut,"&lt;="&amp;LG$6,SaisieFin,LG$6,SaisieSoir,Paramètres!$B$3,SaisieJour,"")+
COUNTIFS(SaisiePers,$A16,SaisieDebut,"&lt;="&amp;LG$6,SaisieFin,"&gt;"&amp;LG$6,SaisieSoir,Paramètres!$B$3,SaisieJour,TEXT(LG$6,"jjjj"))=0)=$AS$1)*0.5)</f>
        <v>0</v>
      </c>
      <c r="LI16" s="6">
        <f>IF(OR(LI$6=0,COUNTIF(Feries,LI$6)&gt;0,ISNONTEXT($A16)),"",
((COUNTIFS(SaisiePers,$A16,SaisieDebut,"&lt;"&amp;LI$6,SaisieFin,"&gt;="&amp;LI$6,SaisieJour,"")+
COUNTIFS(SaisiePers,$A16,SaisieDebut,LI$6,SaisieFin,"&gt;="&amp;LI$6,SaisieMatin,Paramètres!$A$2,SaisieJour,"")+
COUNTIFS(SaisiePers,$A16,SaisieDebut,"&lt;"&amp;LI$6,SaisieFin,"&gt;="&amp;LI$6,SaisieMatin,Paramètres!$A$2,SaisieJour,TEXT(LI$6,"jjjj"))=0)=$AS$1)*0.5)</f>
        <v>0</v>
      </c>
      <c r="LJ16" s="6">
        <f>IF(OR(LI$6=0,COUNTIF(Feries,LI$6)&gt;0,ISNONTEXT($A16)),"",
((COUNTIFS(SaisiePers,$A16,SaisieDebut,"&lt;="&amp;LI$6,SaisieFin,"&gt;"&amp;LI$6,SaisieJour,"")+
COUNTIFS(SaisiePers,$A16,SaisieDebut,"&lt;="&amp;LI$6,SaisieFin,LI$6,SaisieSoir,Paramètres!$B$3,SaisieJour,"")+
COUNTIFS(SaisiePers,$A16,SaisieDebut,"&lt;="&amp;LI$6,SaisieFin,"&gt;"&amp;LI$6,SaisieSoir,Paramètres!$B$3,SaisieJour,TEXT(LI$6,"jjjj"))=0)=$AS$1)*0.5)</f>
        <v>0</v>
      </c>
      <c r="LK16" s="6">
        <f>IF(OR(LK$6=0,COUNTIF(Feries,LK$6)&gt;0,ISNONTEXT($A16)),"",
((COUNTIFS(SaisiePers,$A16,SaisieDebut,"&lt;"&amp;LK$6,SaisieFin,"&gt;="&amp;LK$6,SaisieJour,"")+
COUNTIFS(SaisiePers,$A16,SaisieDebut,LK$6,SaisieFin,"&gt;="&amp;LK$6,SaisieMatin,Paramètres!$A$2,SaisieJour,"")+
COUNTIFS(SaisiePers,$A16,SaisieDebut,"&lt;"&amp;LK$6,SaisieFin,"&gt;="&amp;LK$6,SaisieMatin,Paramètres!$A$2,SaisieJour,TEXT(LK$6,"jjjj"))=0)=$AS$1)*0.5)</f>
        <v>0</v>
      </c>
      <c r="LL16" s="6">
        <f>IF(OR(LK$6=0,COUNTIF(Feries,LK$6)&gt;0,ISNONTEXT($A16)),"",
((COUNTIFS(SaisiePers,$A16,SaisieDebut,"&lt;="&amp;LK$6,SaisieFin,"&gt;"&amp;LK$6,SaisieJour,"")+
COUNTIFS(SaisiePers,$A16,SaisieDebut,"&lt;="&amp;LK$6,SaisieFin,LK$6,SaisieSoir,Paramètres!$B$3,SaisieJour,"")+
COUNTIFS(SaisiePers,$A16,SaisieDebut,"&lt;="&amp;LK$6,SaisieFin,"&gt;"&amp;LK$6,SaisieSoir,Paramètres!$B$3,SaisieJour,TEXT(LK$6,"jjjj"))=0)=$AS$1)*0.5)</f>
        <v>0</v>
      </c>
      <c r="LM16" s="6">
        <f>IF(OR(LM$6=0,COUNTIF(Feries,LM$6)&gt;0,ISNONTEXT($A16)),"",
((COUNTIFS(SaisiePers,$A16,SaisieDebut,"&lt;"&amp;LM$6,SaisieFin,"&gt;="&amp;LM$6,SaisieJour,"")+
COUNTIFS(SaisiePers,$A16,SaisieDebut,LM$6,SaisieFin,"&gt;="&amp;LM$6,SaisieMatin,Paramètres!$A$2,SaisieJour,"")+
COUNTIFS(SaisiePers,$A16,SaisieDebut,"&lt;"&amp;LM$6,SaisieFin,"&gt;="&amp;LM$6,SaisieMatin,Paramètres!$A$2,SaisieJour,TEXT(LM$6,"jjjj"))=0)=$AS$1)*0.5)</f>
        <v>0</v>
      </c>
      <c r="LN16" s="6">
        <f>IF(OR(LM$6=0,COUNTIF(Feries,LM$6)&gt;0,ISNONTEXT($A16)),"",
((COUNTIFS(SaisiePers,$A16,SaisieDebut,"&lt;="&amp;LM$6,SaisieFin,"&gt;"&amp;LM$6,SaisieJour,"")+
COUNTIFS(SaisiePers,$A16,SaisieDebut,"&lt;="&amp;LM$6,SaisieFin,LM$6,SaisieSoir,Paramètres!$B$3,SaisieJour,"")+
COUNTIFS(SaisiePers,$A16,SaisieDebut,"&lt;="&amp;LM$6,SaisieFin,"&gt;"&amp;LM$6,SaisieSoir,Paramètres!$B$3,SaisieJour,TEXT(LM$6,"jjjj"))=0)=$AS$1)*0.5)</f>
        <v>0</v>
      </c>
      <c r="LO16" s="6">
        <f>IF(OR(LO$6=0,COUNTIF(Feries,LO$6)&gt;0,ISNONTEXT($A16)),"",
((COUNTIFS(SaisiePers,$A16,SaisieDebut,"&lt;"&amp;LO$6,SaisieFin,"&gt;="&amp;LO$6,SaisieJour,"")+
COUNTIFS(SaisiePers,$A16,SaisieDebut,LO$6,SaisieFin,"&gt;="&amp;LO$6,SaisieMatin,Paramètres!$A$2,SaisieJour,"")+
COUNTIFS(SaisiePers,$A16,SaisieDebut,"&lt;"&amp;LO$6,SaisieFin,"&gt;="&amp;LO$6,SaisieMatin,Paramètres!$A$2,SaisieJour,TEXT(LO$6,"jjjj"))=0)=$AS$1)*0.5)</f>
        <v>0</v>
      </c>
      <c r="LP16" s="6">
        <f>IF(OR(LO$6=0,COUNTIF(Feries,LO$6)&gt;0,ISNONTEXT($A16)),"",
((COUNTIFS(SaisiePers,$A16,SaisieDebut,"&lt;="&amp;LO$6,SaisieFin,"&gt;"&amp;LO$6,SaisieJour,"")+
COUNTIFS(SaisiePers,$A16,SaisieDebut,"&lt;="&amp;LO$6,SaisieFin,LO$6,SaisieSoir,Paramètres!$B$3,SaisieJour,"")+
COUNTIFS(SaisiePers,$A16,SaisieDebut,"&lt;="&amp;LO$6,SaisieFin,"&gt;"&amp;LO$6,SaisieSoir,Paramètres!$B$3,SaisieJour,TEXT(LO$6,"jjjj"))=0)=$AS$1)*0.5)</f>
        <v>0</v>
      </c>
      <c r="LQ16" s="6">
        <f>IF(OR(LQ$6=0,COUNTIF(Feries,LQ$6)&gt;0,ISNONTEXT($A16)),"",
((COUNTIFS(SaisiePers,$A16,SaisieDebut,"&lt;"&amp;LQ$6,SaisieFin,"&gt;="&amp;LQ$6,SaisieJour,"")+
COUNTIFS(SaisiePers,$A16,SaisieDebut,LQ$6,SaisieFin,"&gt;="&amp;LQ$6,SaisieMatin,Paramètres!$A$2,SaisieJour,"")+
COUNTIFS(SaisiePers,$A16,SaisieDebut,"&lt;"&amp;LQ$6,SaisieFin,"&gt;="&amp;LQ$6,SaisieMatin,Paramètres!$A$2,SaisieJour,TEXT(LQ$6,"jjjj"))=0)=$AS$1)*0.5)</f>
        <v>0</v>
      </c>
      <c r="LR16" s="6">
        <f>IF(OR(LQ$6=0,COUNTIF(Feries,LQ$6)&gt;0,ISNONTEXT($A16)),"",
((COUNTIFS(SaisiePers,$A16,SaisieDebut,"&lt;="&amp;LQ$6,SaisieFin,"&gt;"&amp;LQ$6,SaisieJour,"")+
COUNTIFS(SaisiePers,$A16,SaisieDebut,"&lt;="&amp;LQ$6,SaisieFin,LQ$6,SaisieSoir,Paramètres!$B$3,SaisieJour,"")+
COUNTIFS(SaisiePers,$A16,SaisieDebut,"&lt;="&amp;LQ$6,SaisieFin,"&gt;"&amp;LQ$6,SaisieSoir,Paramètres!$B$3,SaisieJour,TEXT(LQ$6,"jjjj"))=0)=$AS$1)*0.5)</f>
        <v>0</v>
      </c>
      <c r="LS16" s="6">
        <f>IF(OR(LS$6=0,COUNTIF(Feries,LS$6)&gt;0,ISNONTEXT($A16)),"",
((COUNTIFS(SaisiePers,$A16,SaisieDebut,"&lt;"&amp;LS$6,SaisieFin,"&gt;="&amp;LS$6,SaisieJour,"")+
COUNTIFS(SaisiePers,$A16,SaisieDebut,LS$6,SaisieFin,"&gt;="&amp;LS$6,SaisieMatin,Paramètres!$A$2,SaisieJour,"")+
COUNTIFS(SaisiePers,$A16,SaisieDebut,"&lt;"&amp;LS$6,SaisieFin,"&gt;="&amp;LS$6,SaisieMatin,Paramètres!$A$2,SaisieJour,TEXT(LS$6,"jjjj"))=0)=$AS$1)*0.5)</f>
        <v>0</v>
      </c>
      <c r="LT16" s="6">
        <f>IF(OR(LS$6=0,COUNTIF(Feries,LS$6)&gt;0,ISNONTEXT($A16)),"",
((COUNTIFS(SaisiePers,$A16,SaisieDebut,"&lt;="&amp;LS$6,SaisieFin,"&gt;"&amp;LS$6,SaisieJour,"")+
COUNTIFS(SaisiePers,$A16,SaisieDebut,"&lt;="&amp;LS$6,SaisieFin,LS$6,SaisieSoir,Paramètres!$B$3,SaisieJour,"")+
COUNTIFS(SaisiePers,$A16,SaisieDebut,"&lt;="&amp;LS$6,SaisieFin,"&gt;"&amp;LS$6,SaisieSoir,Paramètres!$B$3,SaisieJour,TEXT(LS$6,"jjjj"))=0)=$AS$1)*0.5)</f>
        <v>0</v>
      </c>
      <c r="LU16" s="6">
        <f>IF(OR(LU$6=0,COUNTIF(Feries,LU$6)&gt;0,ISNONTEXT($A16)),"",
((COUNTIFS(SaisiePers,$A16,SaisieDebut,"&lt;"&amp;LU$6,SaisieFin,"&gt;="&amp;LU$6,SaisieJour,"")+
COUNTIFS(SaisiePers,$A16,SaisieDebut,LU$6,SaisieFin,"&gt;="&amp;LU$6,SaisieMatin,Paramètres!$A$2,SaisieJour,"")+
COUNTIFS(SaisiePers,$A16,SaisieDebut,"&lt;"&amp;LU$6,SaisieFin,"&gt;="&amp;LU$6,SaisieMatin,Paramètres!$A$2,SaisieJour,TEXT(LU$6,"jjjj"))=0)=$AS$1)*0.5)</f>
        <v>0</v>
      </c>
      <c r="LV16" s="6">
        <f>IF(OR(LU$6=0,COUNTIF(Feries,LU$6)&gt;0,ISNONTEXT($A16)),"",
((COUNTIFS(SaisiePers,$A16,SaisieDebut,"&lt;="&amp;LU$6,SaisieFin,"&gt;"&amp;LU$6,SaisieJour,"")+
COUNTIFS(SaisiePers,$A16,SaisieDebut,"&lt;="&amp;LU$6,SaisieFin,LU$6,SaisieSoir,Paramètres!$B$3,SaisieJour,"")+
COUNTIFS(SaisiePers,$A16,SaisieDebut,"&lt;="&amp;LU$6,SaisieFin,"&gt;"&amp;LU$6,SaisieSoir,Paramètres!$B$3,SaisieJour,TEXT(LU$6,"jjjj"))=0)=$AS$1)*0.5)</f>
        <v>0</v>
      </c>
      <c r="LW16" s="6">
        <f>IF(OR(LW$6=0,COUNTIF(Feries,LW$6)&gt;0,ISNONTEXT($A16)),"",
((COUNTIFS(SaisiePers,$A16,SaisieDebut,"&lt;"&amp;LW$6,SaisieFin,"&gt;="&amp;LW$6,SaisieJour,"")+
COUNTIFS(SaisiePers,$A16,SaisieDebut,LW$6,SaisieFin,"&gt;="&amp;LW$6,SaisieMatin,Paramètres!$A$2,SaisieJour,"")+
COUNTIFS(SaisiePers,$A16,SaisieDebut,"&lt;"&amp;LW$6,SaisieFin,"&gt;="&amp;LW$6,SaisieMatin,Paramètres!$A$2,SaisieJour,TEXT(LW$6,"jjjj"))=0)=$AS$1)*0.5)</f>
        <v>0</v>
      </c>
      <c r="LX16" s="6">
        <f>IF(OR(LW$6=0,COUNTIF(Feries,LW$6)&gt;0,ISNONTEXT($A16)),"",
((COUNTIFS(SaisiePers,$A16,SaisieDebut,"&lt;="&amp;LW$6,SaisieFin,"&gt;"&amp;LW$6,SaisieJour,"")+
COUNTIFS(SaisiePers,$A16,SaisieDebut,"&lt;="&amp;LW$6,SaisieFin,LW$6,SaisieSoir,Paramètres!$B$3,SaisieJour,"")+
COUNTIFS(SaisiePers,$A16,SaisieDebut,"&lt;="&amp;LW$6,SaisieFin,"&gt;"&amp;LW$6,SaisieSoir,Paramètres!$B$3,SaisieJour,TEXT(LW$6,"jjjj"))=0)=$AS$1)*0.5)</f>
        <v>0</v>
      </c>
      <c r="LY16" s="6">
        <f>IF(OR(LY$6=0,COUNTIF(Feries,LY$6)&gt;0,ISNONTEXT($A16)),"",
((COUNTIFS(SaisiePers,$A16,SaisieDebut,"&lt;"&amp;LY$6,SaisieFin,"&gt;="&amp;LY$6,SaisieJour,"")+
COUNTIFS(SaisiePers,$A16,SaisieDebut,LY$6,SaisieFin,"&gt;="&amp;LY$6,SaisieMatin,Paramètres!$A$2,SaisieJour,"")+
COUNTIFS(SaisiePers,$A16,SaisieDebut,"&lt;"&amp;LY$6,SaisieFin,"&gt;="&amp;LY$6,SaisieMatin,Paramètres!$A$2,SaisieJour,TEXT(LY$6,"jjjj"))=0)=$AS$1)*0.5)</f>
        <v>0</v>
      </c>
      <c r="LZ16" s="6">
        <f>IF(OR(LY$6=0,COUNTIF(Feries,LY$6)&gt;0,ISNONTEXT($A16)),"",
((COUNTIFS(SaisiePers,$A16,SaisieDebut,"&lt;="&amp;LY$6,SaisieFin,"&gt;"&amp;LY$6,SaisieJour,"")+
COUNTIFS(SaisiePers,$A16,SaisieDebut,"&lt;="&amp;LY$6,SaisieFin,LY$6,SaisieSoir,Paramètres!$B$3,SaisieJour,"")+
COUNTIFS(SaisiePers,$A16,SaisieDebut,"&lt;="&amp;LY$6,SaisieFin,"&gt;"&amp;LY$6,SaisieSoir,Paramètres!$B$3,SaisieJour,TEXT(LY$6,"jjjj"))=0)=$AS$1)*0.5)</f>
        <v>0</v>
      </c>
      <c r="MA16" s="6">
        <f>IF(OR(MA$6=0,COUNTIF(Feries,MA$6)&gt;0,ISNONTEXT($A16)),"",
((COUNTIFS(SaisiePers,$A16,SaisieDebut,"&lt;"&amp;MA$6,SaisieFin,"&gt;="&amp;MA$6,SaisieJour,"")+
COUNTIFS(SaisiePers,$A16,SaisieDebut,MA$6,SaisieFin,"&gt;="&amp;MA$6,SaisieMatin,Paramètres!$A$2,SaisieJour,"")+
COUNTIFS(SaisiePers,$A16,SaisieDebut,"&lt;"&amp;MA$6,SaisieFin,"&gt;="&amp;MA$6,SaisieMatin,Paramètres!$A$2,SaisieJour,TEXT(MA$6,"jjjj"))=0)=$AS$1)*0.5)</f>
        <v>0</v>
      </c>
      <c r="MB16" s="6">
        <f>IF(OR(MA$6=0,COUNTIF(Feries,MA$6)&gt;0,ISNONTEXT($A16)),"",
((COUNTIFS(SaisiePers,$A16,SaisieDebut,"&lt;="&amp;MA$6,SaisieFin,"&gt;"&amp;MA$6,SaisieJour,"")+
COUNTIFS(SaisiePers,$A16,SaisieDebut,"&lt;="&amp;MA$6,SaisieFin,MA$6,SaisieSoir,Paramètres!$B$3,SaisieJour,"")+
COUNTIFS(SaisiePers,$A16,SaisieDebut,"&lt;="&amp;MA$6,SaisieFin,"&gt;"&amp;MA$6,SaisieSoir,Paramètres!$B$3,SaisieJour,TEXT(MA$6,"jjjj"))=0)=$AS$1)*0.5)</f>
        <v>0</v>
      </c>
      <c r="MC16" s="6">
        <f>IF(OR(MC$6=0,COUNTIF(Feries,MC$6)&gt;0,ISNONTEXT($A16)),"",
((COUNTIFS(SaisiePers,$A16,SaisieDebut,"&lt;"&amp;MC$6,SaisieFin,"&gt;="&amp;MC$6,SaisieJour,"")+
COUNTIFS(SaisiePers,$A16,SaisieDebut,MC$6,SaisieFin,"&gt;="&amp;MC$6,SaisieMatin,Paramètres!$A$2,SaisieJour,"")+
COUNTIFS(SaisiePers,$A16,SaisieDebut,"&lt;"&amp;MC$6,SaisieFin,"&gt;="&amp;MC$6,SaisieMatin,Paramètres!$A$2,SaisieJour,TEXT(MC$6,"jjjj"))=0)=$AS$1)*0.5)</f>
        <v>0</v>
      </c>
      <c r="MD16" s="6">
        <f>IF(OR(MC$6=0,COUNTIF(Feries,MC$6)&gt;0,ISNONTEXT($A16)),"",
((COUNTIFS(SaisiePers,$A16,SaisieDebut,"&lt;="&amp;MC$6,SaisieFin,"&gt;"&amp;MC$6,SaisieJour,"")+
COUNTIFS(SaisiePers,$A16,SaisieDebut,"&lt;="&amp;MC$6,SaisieFin,MC$6,SaisieSoir,Paramètres!$B$3,SaisieJour,"")+
COUNTIFS(SaisiePers,$A16,SaisieDebut,"&lt;="&amp;MC$6,SaisieFin,"&gt;"&amp;MC$6,SaisieSoir,Paramètres!$B$3,SaisieJour,TEXT(MC$6,"jjjj"))=0)=$AS$1)*0.5)</f>
        <v>0</v>
      </c>
      <c r="ME16" s="6">
        <f>IF(OR(ME$6=0,COUNTIF(Feries,ME$6)&gt;0,ISNONTEXT($A16)),"",
((COUNTIFS(SaisiePers,$A16,SaisieDebut,"&lt;"&amp;ME$6,SaisieFin,"&gt;="&amp;ME$6,SaisieJour,"")+
COUNTIFS(SaisiePers,$A16,SaisieDebut,ME$6,SaisieFin,"&gt;="&amp;ME$6,SaisieMatin,Paramètres!$A$2,SaisieJour,"")+
COUNTIFS(SaisiePers,$A16,SaisieDebut,"&lt;"&amp;ME$6,SaisieFin,"&gt;="&amp;ME$6,SaisieMatin,Paramètres!$A$2,SaisieJour,TEXT(ME$6,"jjjj"))=0)=$AS$1)*0.5)</f>
        <v>0</v>
      </c>
      <c r="MF16" s="6">
        <f>IF(OR(ME$6=0,COUNTIF(Feries,ME$6)&gt;0,ISNONTEXT($A16)),"",
((COUNTIFS(SaisiePers,$A16,SaisieDebut,"&lt;="&amp;ME$6,SaisieFin,"&gt;"&amp;ME$6,SaisieJour,"")+
COUNTIFS(SaisiePers,$A16,SaisieDebut,"&lt;="&amp;ME$6,SaisieFin,ME$6,SaisieSoir,Paramètres!$B$3,SaisieJour,"")+
COUNTIFS(SaisiePers,$A16,SaisieDebut,"&lt;="&amp;ME$6,SaisieFin,"&gt;"&amp;ME$6,SaisieSoir,Paramètres!$B$3,SaisieJour,TEXT(ME$6,"jjjj"))=0)=$AS$1)*0.5)</f>
        <v>0</v>
      </c>
      <c r="MG16" s="6">
        <f>IF(OR(MG$6=0,COUNTIF(Feries,MG$6)&gt;0,ISNONTEXT($A16)),"",
((COUNTIFS(SaisiePers,$A16,SaisieDebut,"&lt;"&amp;MG$6,SaisieFin,"&gt;="&amp;MG$6,SaisieJour,"")+
COUNTIFS(SaisiePers,$A16,SaisieDebut,MG$6,SaisieFin,"&gt;="&amp;MG$6,SaisieMatin,Paramètres!$A$2,SaisieJour,"")+
COUNTIFS(SaisiePers,$A16,SaisieDebut,"&lt;"&amp;MG$6,SaisieFin,"&gt;="&amp;MG$6,SaisieMatin,Paramètres!$A$2,SaisieJour,TEXT(MG$6,"jjjj"))=0)=$AS$1)*0.5)</f>
        <v>0</v>
      </c>
      <c r="MH16" s="6">
        <f>IF(OR(MG$6=0,COUNTIF(Feries,MG$6)&gt;0,ISNONTEXT($A16)),"",
((COUNTIFS(SaisiePers,$A16,SaisieDebut,"&lt;="&amp;MG$6,SaisieFin,"&gt;"&amp;MG$6,SaisieJour,"")+
COUNTIFS(SaisiePers,$A16,SaisieDebut,"&lt;="&amp;MG$6,SaisieFin,MG$6,SaisieSoir,Paramètres!$B$3,SaisieJour,"")+
COUNTIFS(SaisiePers,$A16,SaisieDebut,"&lt;="&amp;MG$6,SaisieFin,"&gt;"&amp;MG$6,SaisieSoir,Paramètres!$B$3,SaisieJour,TEXT(MG$6,"jjjj"))=0)=$AS$1)*0.5)</f>
        <v>0</v>
      </c>
      <c r="MI16" s="6">
        <f>IF(OR(MI$6=0,COUNTIF(Feries,MI$6)&gt;0,ISNONTEXT($A16)),"",
((COUNTIFS(SaisiePers,$A16,SaisieDebut,"&lt;"&amp;MI$6,SaisieFin,"&gt;="&amp;MI$6,SaisieJour,"")+
COUNTIFS(SaisiePers,$A16,SaisieDebut,MI$6,SaisieFin,"&gt;="&amp;MI$6,SaisieMatin,Paramètres!$A$2,SaisieJour,"")+
COUNTIFS(SaisiePers,$A16,SaisieDebut,"&lt;"&amp;MI$6,SaisieFin,"&gt;="&amp;MI$6,SaisieMatin,Paramètres!$A$2,SaisieJour,TEXT(MI$6,"jjjj"))=0)=$AS$1)*0.5)</f>
        <v>0</v>
      </c>
      <c r="MJ16" s="6">
        <f>IF(OR(MI$6=0,COUNTIF(Feries,MI$6)&gt;0,ISNONTEXT($A16)),"",
((COUNTIFS(SaisiePers,$A16,SaisieDebut,"&lt;="&amp;MI$6,SaisieFin,"&gt;"&amp;MI$6,SaisieJour,"")+
COUNTIFS(SaisiePers,$A16,SaisieDebut,"&lt;="&amp;MI$6,SaisieFin,MI$6,SaisieSoir,Paramètres!$B$3,SaisieJour,"")+
COUNTIFS(SaisiePers,$A16,SaisieDebut,"&lt;="&amp;MI$6,SaisieFin,"&gt;"&amp;MI$6,SaisieSoir,Paramètres!$B$3,SaisieJour,TEXT(MI$6,"jjjj"))=0)=$AS$1)*0.5)</f>
        <v>0</v>
      </c>
      <c r="MK16" s="6">
        <f>IF(OR(MK$6=0,COUNTIF(Feries,MK$6)&gt;0,ISNONTEXT($A16)),"",
((COUNTIFS(SaisiePers,$A16,SaisieDebut,"&lt;"&amp;MK$6,SaisieFin,"&gt;="&amp;MK$6,SaisieJour,"")+
COUNTIFS(SaisiePers,$A16,SaisieDebut,MK$6,SaisieFin,"&gt;="&amp;MK$6,SaisieMatin,Paramètres!$A$2,SaisieJour,"")+
COUNTIFS(SaisiePers,$A16,SaisieDebut,"&lt;"&amp;MK$6,SaisieFin,"&gt;="&amp;MK$6,SaisieMatin,Paramètres!$A$2,SaisieJour,TEXT(MK$6,"jjjj"))=0)=$AS$1)*0.5)</f>
        <v>0</v>
      </c>
      <c r="ML16" s="6">
        <f>IF(OR(MK$6=0,COUNTIF(Feries,MK$6)&gt;0,ISNONTEXT($A16)),"",
((COUNTIFS(SaisiePers,$A16,SaisieDebut,"&lt;="&amp;MK$6,SaisieFin,"&gt;"&amp;MK$6,SaisieJour,"")+
COUNTIFS(SaisiePers,$A16,SaisieDebut,"&lt;="&amp;MK$6,SaisieFin,MK$6,SaisieSoir,Paramètres!$B$3,SaisieJour,"")+
COUNTIFS(SaisiePers,$A16,SaisieDebut,"&lt;="&amp;MK$6,SaisieFin,"&gt;"&amp;MK$6,SaisieSoir,Paramètres!$B$3,SaisieJour,TEXT(MK$6,"jjjj"))=0)=$AS$1)*0.5)</f>
        <v>0</v>
      </c>
      <c r="MM16" s="6">
        <f>IF(OR(MM$6=0,COUNTIF(Feries,MM$6)&gt;0,ISNONTEXT($A16)),"",
((COUNTIFS(SaisiePers,$A16,SaisieDebut,"&lt;"&amp;MM$6,SaisieFin,"&gt;="&amp;MM$6,SaisieJour,"")+
COUNTIFS(SaisiePers,$A16,SaisieDebut,MM$6,SaisieFin,"&gt;="&amp;MM$6,SaisieMatin,Paramètres!$A$2,SaisieJour,"")+
COUNTIFS(SaisiePers,$A16,SaisieDebut,"&lt;"&amp;MM$6,SaisieFin,"&gt;="&amp;MM$6,SaisieMatin,Paramètres!$A$2,SaisieJour,TEXT(MM$6,"jjjj"))=0)=$AS$1)*0.5)</f>
        <v>0</v>
      </c>
      <c r="MN16" s="6">
        <f>IF(OR(MM$6=0,COUNTIF(Feries,MM$6)&gt;0,ISNONTEXT($A16)),"",
((COUNTIFS(SaisiePers,$A16,SaisieDebut,"&lt;="&amp;MM$6,SaisieFin,"&gt;"&amp;MM$6,SaisieJour,"")+
COUNTIFS(SaisiePers,$A16,SaisieDebut,"&lt;="&amp;MM$6,SaisieFin,MM$6,SaisieSoir,Paramètres!$B$3,SaisieJour,"")+
COUNTIFS(SaisiePers,$A16,SaisieDebut,"&lt;="&amp;MM$6,SaisieFin,"&gt;"&amp;MM$6,SaisieSoir,Paramètres!$B$3,SaisieJour,TEXT(MM$6,"jjjj"))=0)=$AS$1)*0.5)</f>
        <v>0</v>
      </c>
      <c r="MO16" s="6">
        <f>IF(OR(MO$6=0,COUNTIF(Feries,MO$6)&gt;0,ISNONTEXT($A16)),"",
((COUNTIFS(SaisiePers,$A16,SaisieDebut,"&lt;"&amp;MO$6,SaisieFin,"&gt;="&amp;MO$6,SaisieJour,"")+
COUNTIFS(SaisiePers,$A16,SaisieDebut,MO$6,SaisieFin,"&gt;="&amp;MO$6,SaisieMatin,Paramètres!$A$2,SaisieJour,"")+
COUNTIFS(SaisiePers,$A16,SaisieDebut,"&lt;"&amp;MO$6,SaisieFin,"&gt;="&amp;MO$6,SaisieMatin,Paramètres!$A$2,SaisieJour,TEXT(MO$6,"jjjj"))=0)=$AS$1)*0.5)</f>
        <v>0</v>
      </c>
      <c r="MP16" s="6">
        <f>IF(OR(MO$6=0,COUNTIF(Feries,MO$6)&gt;0,ISNONTEXT($A16)),"",
((COUNTIFS(SaisiePers,$A16,SaisieDebut,"&lt;="&amp;MO$6,SaisieFin,"&gt;"&amp;MO$6,SaisieJour,"")+
COUNTIFS(SaisiePers,$A16,SaisieDebut,"&lt;="&amp;MO$6,SaisieFin,MO$6,SaisieSoir,Paramètres!$B$3,SaisieJour,"")+
COUNTIFS(SaisiePers,$A16,SaisieDebut,"&lt;="&amp;MO$6,SaisieFin,"&gt;"&amp;MO$6,SaisieSoir,Paramètres!$B$3,SaisieJour,TEXT(MO$6,"jjjj"))=0)=$AS$1)*0.5)</f>
        <v>0</v>
      </c>
      <c r="MQ16" s="6">
        <f>IF(OR(MQ$6=0,COUNTIF(Feries,MQ$6)&gt;0,ISNONTEXT($A16)),"",
((COUNTIFS(SaisiePers,$A16,SaisieDebut,"&lt;"&amp;MQ$6,SaisieFin,"&gt;="&amp;MQ$6,SaisieJour,"")+
COUNTIFS(SaisiePers,$A16,SaisieDebut,MQ$6,SaisieFin,"&gt;="&amp;MQ$6,SaisieMatin,Paramètres!$A$2,SaisieJour,"")+
COUNTIFS(SaisiePers,$A16,SaisieDebut,"&lt;"&amp;MQ$6,SaisieFin,"&gt;="&amp;MQ$6,SaisieMatin,Paramètres!$A$2,SaisieJour,TEXT(MQ$6,"jjjj"))=0)=$AS$1)*0.5)</f>
        <v>0</v>
      </c>
      <c r="MR16" s="6">
        <f>IF(OR(MQ$6=0,COUNTIF(Feries,MQ$6)&gt;0,ISNONTEXT($A16)),"",
((COUNTIFS(SaisiePers,$A16,SaisieDebut,"&lt;="&amp;MQ$6,SaisieFin,"&gt;"&amp;MQ$6,SaisieJour,"")+
COUNTIFS(SaisiePers,$A16,SaisieDebut,"&lt;="&amp;MQ$6,SaisieFin,MQ$6,SaisieSoir,Paramètres!$B$3,SaisieJour,"")+
COUNTIFS(SaisiePers,$A16,SaisieDebut,"&lt;="&amp;MQ$6,SaisieFin,"&gt;"&amp;MQ$6,SaisieSoir,Paramètres!$B$3,SaisieJour,TEXT(MQ$6,"jjjj"))=0)=$AS$1)*0.5)</f>
        <v>0</v>
      </c>
      <c r="MS16" s="6">
        <f>IF(OR(MS$6=0,COUNTIF(Feries,MS$6)&gt;0,ISNONTEXT($A16)),"",
((COUNTIFS(SaisiePers,$A16,SaisieDebut,"&lt;"&amp;MS$6,SaisieFin,"&gt;="&amp;MS$6,SaisieJour,"")+
COUNTIFS(SaisiePers,$A16,SaisieDebut,MS$6,SaisieFin,"&gt;="&amp;MS$6,SaisieMatin,Paramètres!$A$2,SaisieJour,"")+
COUNTIFS(SaisiePers,$A16,SaisieDebut,"&lt;"&amp;MS$6,SaisieFin,"&gt;="&amp;MS$6,SaisieMatin,Paramètres!$A$2,SaisieJour,TEXT(MS$6,"jjjj"))=0)=$AS$1)*0.5)</f>
        <v>0</v>
      </c>
      <c r="MT16" s="6">
        <f>IF(OR(MS$6=0,COUNTIF(Feries,MS$6)&gt;0,ISNONTEXT($A16)),"",
((COUNTIFS(SaisiePers,$A16,SaisieDebut,"&lt;="&amp;MS$6,SaisieFin,"&gt;"&amp;MS$6,SaisieJour,"")+
COUNTIFS(SaisiePers,$A16,SaisieDebut,"&lt;="&amp;MS$6,SaisieFin,MS$6,SaisieSoir,Paramètres!$B$3,SaisieJour,"")+
COUNTIFS(SaisiePers,$A16,SaisieDebut,"&lt;="&amp;MS$6,SaisieFin,"&gt;"&amp;MS$6,SaisieSoir,Paramètres!$B$3,SaisieJour,TEXT(MS$6,"jjjj"))=0)=$AS$1)*0.5)</f>
        <v>0</v>
      </c>
      <c r="MU16" s="6">
        <f>IF(OR(MU$6=0,COUNTIF(Feries,MU$6)&gt;0,ISNONTEXT($A16)),"",
((COUNTIFS(SaisiePers,$A16,SaisieDebut,"&lt;"&amp;MU$6,SaisieFin,"&gt;="&amp;MU$6,SaisieJour,"")+
COUNTIFS(SaisiePers,$A16,SaisieDebut,MU$6,SaisieFin,"&gt;="&amp;MU$6,SaisieMatin,Paramètres!$A$2,SaisieJour,"")+
COUNTIFS(SaisiePers,$A16,SaisieDebut,"&lt;"&amp;MU$6,SaisieFin,"&gt;="&amp;MU$6,SaisieMatin,Paramètres!$A$2,SaisieJour,TEXT(MU$6,"jjjj"))=0)=$AS$1)*0.5)</f>
        <v>0</v>
      </c>
      <c r="MV16" s="6">
        <f>IF(OR(MU$6=0,COUNTIF(Feries,MU$6)&gt;0,ISNONTEXT($A16)),"",
((COUNTIFS(SaisiePers,$A16,SaisieDebut,"&lt;="&amp;MU$6,SaisieFin,"&gt;"&amp;MU$6,SaisieJour,"")+
COUNTIFS(SaisiePers,$A16,SaisieDebut,"&lt;="&amp;MU$6,SaisieFin,MU$6,SaisieSoir,Paramètres!$B$3,SaisieJour,"")+
COUNTIFS(SaisiePers,$A16,SaisieDebut,"&lt;="&amp;MU$6,SaisieFin,"&gt;"&amp;MU$6,SaisieSoir,Paramètres!$B$3,SaisieJour,TEXT(MU$6,"jjjj"))=0)=$AS$1)*0.5)</f>
        <v>0</v>
      </c>
      <c r="MW16" s="6">
        <f>IF(OR(MW$6=0,COUNTIF(Feries,MW$6)&gt;0,ISNONTEXT($A16)),"",
((COUNTIFS(SaisiePers,$A16,SaisieDebut,"&lt;"&amp;MW$6,SaisieFin,"&gt;="&amp;MW$6,SaisieJour,"")+
COUNTIFS(SaisiePers,$A16,SaisieDebut,MW$6,SaisieFin,"&gt;="&amp;MW$6,SaisieMatin,Paramètres!$A$2,SaisieJour,"")+
COUNTIFS(SaisiePers,$A16,SaisieDebut,"&lt;"&amp;MW$6,SaisieFin,"&gt;="&amp;MW$6,SaisieMatin,Paramètres!$A$2,SaisieJour,TEXT(MW$6,"jjjj"))=0)=$AS$1)*0.5)</f>
        <v>0</v>
      </c>
      <c r="MX16" s="6">
        <f>IF(OR(MW$6=0,COUNTIF(Feries,MW$6)&gt;0,ISNONTEXT($A16)),"",
((COUNTIFS(SaisiePers,$A16,SaisieDebut,"&lt;="&amp;MW$6,SaisieFin,"&gt;"&amp;MW$6,SaisieJour,"")+
COUNTIFS(SaisiePers,$A16,SaisieDebut,"&lt;="&amp;MW$6,SaisieFin,MW$6,SaisieSoir,Paramètres!$B$3,SaisieJour,"")+
COUNTIFS(SaisiePers,$A16,SaisieDebut,"&lt;="&amp;MW$6,SaisieFin,"&gt;"&amp;MW$6,SaisieSoir,Paramètres!$B$3,SaisieJour,TEXT(MW$6,"jjjj"))=0)=$AS$1)*0.5)</f>
        <v>0</v>
      </c>
      <c r="MY16" s="6">
        <f>IF(OR(MY$6=0,COUNTIF(Feries,MY$6)&gt;0,ISNONTEXT($A16)),"",
((COUNTIFS(SaisiePers,$A16,SaisieDebut,"&lt;"&amp;MY$6,SaisieFin,"&gt;="&amp;MY$6,SaisieJour,"")+
COUNTIFS(SaisiePers,$A16,SaisieDebut,MY$6,SaisieFin,"&gt;="&amp;MY$6,SaisieMatin,Paramètres!$A$2,SaisieJour,"")+
COUNTIFS(SaisiePers,$A16,SaisieDebut,"&lt;"&amp;MY$6,SaisieFin,"&gt;="&amp;MY$6,SaisieMatin,Paramètres!$A$2,SaisieJour,TEXT(MY$6,"jjjj"))=0)=$AS$1)*0.5)</f>
        <v>0</v>
      </c>
      <c r="MZ16" s="6">
        <f>IF(OR(MY$6=0,COUNTIF(Feries,MY$6)&gt;0,ISNONTEXT($A16)),"",
((COUNTIFS(SaisiePers,$A16,SaisieDebut,"&lt;="&amp;MY$6,SaisieFin,"&gt;"&amp;MY$6,SaisieJour,"")+
COUNTIFS(SaisiePers,$A16,SaisieDebut,"&lt;="&amp;MY$6,SaisieFin,MY$6,SaisieSoir,Paramètres!$B$3,SaisieJour,"")+
COUNTIFS(SaisiePers,$A16,SaisieDebut,"&lt;="&amp;MY$6,SaisieFin,"&gt;"&amp;MY$6,SaisieSoir,Paramètres!$B$3,SaisieJour,TEXT(MY$6,"jjjj"))=0)=$AS$1)*0.5)</f>
        <v>0</v>
      </c>
      <c r="NA16" s="6">
        <f>IF(OR(NA$6=0,COUNTIF(Feries,NA$6)&gt;0,ISNONTEXT($A16)),"",
((COUNTIFS(SaisiePers,$A16,SaisieDebut,"&lt;"&amp;NA$6,SaisieFin,"&gt;="&amp;NA$6,SaisieJour,"")+
COUNTIFS(SaisiePers,$A16,SaisieDebut,NA$6,SaisieFin,"&gt;="&amp;NA$6,SaisieMatin,Paramètres!$A$2,SaisieJour,"")+
COUNTIFS(SaisiePers,$A16,SaisieDebut,"&lt;"&amp;NA$6,SaisieFin,"&gt;="&amp;NA$6,SaisieMatin,Paramètres!$A$2,SaisieJour,TEXT(NA$6,"jjjj"))=0)=$AS$1)*0.5)</f>
        <v>0</v>
      </c>
      <c r="NB16" s="6">
        <f>IF(OR(NA$6=0,COUNTIF(Feries,NA$6)&gt;0,ISNONTEXT($A16)),"",
((COUNTIFS(SaisiePers,$A16,SaisieDebut,"&lt;="&amp;NA$6,SaisieFin,"&gt;"&amp;NA$6,SaisieJour,"")+
COUNTIFS(SaisiePers,$A16,SaisieDebut,"&lt;="&amp;NA$6,SaisieFin,NA$6,SaisieSoir,Paramètres!$B$3,SaisieJour,"")+
COUNTIFS(SaisiePers,$A16,SaisieDebut,"&lt;="&amp;NA$6,SaisieFin,"&gt;"&amp;NA$6,SaisieSoir,Paramètres!$B$3,SaisieJour,TEXT(NA$6,"jjjj"))=0)=$AS$1)*0.5)</f>
        <v>0</v>
      </c>
      <c r="NC16" s="6">
        <f>IF(OR(NC$6=0,COUNTIF(Feries,NC$6)&gt;0,ISNONTEXT($A16)),"",
((COUNTIFS(SaisiePers,$A16,SaisieDebut,"&lt;"&amp;NC$6,SaisieFin,"&gt;="&amp;NC$6,SaisieJour,"")+
COUNTIFS(SaisiePers,$A16,SaisieDebut,NC$6,SaisieFin,"&gt;="&amp;NC$6,SaisieMatin,Paramètres!$A$2,SaisieJour,"")+
COUNTIFS(SaisiePers,$A16,SaisieDebut,"&lt;"&amp;NC$6,SaisieFin,"&gt;="&amp;NC$6,SaisieMatin,Paramètres!$A$2,SaisieJour,TEXT(NC$6,"jjjj"))=0)=$AS$1)*0.5)</f>
        <v>0</v>
      </c>
      <c r="ND16" s="6">
        <f>IF(OR(NC$6=0,COUNTIF(Feries,NC$6)&gt;0,ISNONTEXT($A16)),"",
((COUNTIFS(SaisiePers,$A16,SaisieDebut,"&lt;="&amp;NC$6,SaisieFin,"&gt;"&amp;NC$6,SaisieJour,"")+
COUNTIFS(SaisiePers,$A16,SaisieDebut,"&lt;="&amp;NC$6,SaisieFin,NC$6,SaisieSoir,Paramètres!$B$3,SaisieJour,"")+
COUNTIFS(SaisiePers,$A16,SaisieDebut,"&lt;="&amp;NC$6,SaisieFin,"&gt;"&amp;NC$6,SaisieSoir,Paramètres!$B$3,SaisieJour,TEXT(NC$6,"jjjj"))=0)=$AS$1)*0.5)</f>
        <v>0</v>
      </c>
      <c r="NE16" s="6">
        <f>IF(OR(NE$6=0,COUNTIF(Feries,NE$6)&gt;0,ISNONTEXT($A16)),"",
((COUNTIFS(SaisiePers,$A16,SaisieDebut,"&lt;"&amp;NE$6,SaisieFin,"&gt;="&amp;NE$6,SaisieJour,"")+
COUNTIFS(SaisiePers,$A16,SaisieDebut,NE$6,SaisieFin,"&gt;="&amp;NE$6,SaisieMatin,Paramètres!$A$2,SaisieJour,"")+
COUNTIFS(SaisiePers,$A16,SaisieDebut,"&lt;"&amp;NE$6,SaisieFin,"&gt;="&amp;NE$6,SaisieMatin,Paramètres!$A$2,SaisieJour,TEXT(NE$6,"jjjj"))=0)=$AS$1)*0.5)</f>
        <v>0</v>
      </c>
      <c r="NF16" s="6">
        <f>IF(OR(NE$6=0,COUNTIF(Feries,NE$6)&gt;0,ISNONTEXT($A16)),"",
((COUNTIFS(SaisiePers,$A16,SaisieDebut,"&lt;="&amp;NE$6,SaisieFin,"&gt;"&amp;NE$6,SaisieJour,"")+
COUNTIFS(SaisiePers,$A16,SaisieDebut,"&lt;="&amp;NE$6,SaisieFin,NE$6,SaisieSoir,Paramètres!$B$3,SaisieJour,"")+
COUNTIFS(SaisiePers,$A16,SaisieDebut,"&lt;="&amp;NE$6,SaisieFin,"&gt;"&amp;NE$6,SaisieSoir,Paramètres!$B$3,SaisieJour,TEXT(NE$6,"jjjj"))=0)=$AS$1)*0.5)</f>
        <v>0</v>
      </c>
      <c r="NG16" s="6">
        <f>IF(OR(NG$6=0,COUNTIF(Feries,NG$6)&gt;0,ISNONTEXT($A16)),"",
((COUNTIFS(SaisiePers,$A16,SaisieDebut,"&lt;"&amp;NG$6,SaisieFin,"&gt;="&amp;NG$6,SaisieJour,"")+
COUNTIFS(SaisiePers,$A16,SaisieDebut,NG$6,SaisieFin,"&gt;="&amp;NG$6,SaisieMatin,Paramètres!$A$2,SaisieJour,"")+
COUNTIFS(SaisiePers,$A16,SaisieDebut,"&lt;"&amp;NG$6,SaisieFin,"&gt;="&amp;NG$6,SaisieMatin,Paramètres!$A$2,SaisieJour,TEXT(NG$6,"jjjj"))=0)=$AS$1)*0.5)</f>
        <v>0</v>
      </c>
      <c r="NH16" s="6">
        <f>IF(OR(NG$6=0,COUNTIF(Feries,NG$6)&gt;0,ISNONTEXT($A16)),"",
((COUNTIFS(SaisiePers,$A16,SaisieDebut,"&lt;="&amp;NG$6,SaisieFin,"&gt;"&amp;NG$6,SaisieJour,"")+
COUNTIFS(SaisiePers,$A16,SaisieDebut,"&lt;="&amp;NG$6,SaisieFin,NG$6,SaisieSoir,Paramètres!$B$3,SaisieJour,"")+
COUNTIFS(SaisiePers,$A16,SaisieDebut,"&lt;="&amp;NG$6,SaisieFin,"&gt;"&amp;NG$6,SaisieSoir,Paramètres!$B$3,SaisieJour,TEXT(NG$6,"jjjj"))=0)=$AS$1)*0.5)</f>
        <v>0</v>
      </c>
      <c r="NI16" s="6">
        <f>IF(OR(NI$6=0,COUNTIF(Feries,NI$6)&gt;0,ISNONTEXT($A16)),"",
((COUNTIFS(SaisiePers,$A16,SaisieDebut,"&lt;"&amp;NI$6,SaisieFin,"&gt;="&amp;NI$6,SaisieJour,"")+
COUNTIFS(SaisiePers,$A16,SaisieDebut,NI$6,SaisieFin,"&gt;="&amp;NI$6,SaisieMatin,Paramètres!$A$2,SaisieJour,"")+
COUNTIFS(SaisiePers,$A16,SaisieDebut,"&lt;"&amp;NI$6,SaisieFin,"&gt;="&amp;NI$6,SaisieMatin,Paramètres!$A$2,SaisieJour,TEXT(NI$6,"jjjj"))=0)=$AS$1)*0.5)</f>
        <v>0</v>
      </c>
      <c r="NJ16" s="6">
        <f>IF(OR(NI$6=0,COUNTIF(Feries,NI$6)&gt;0,ISNONTEXT($A16)),"",
((COUNTIFS(SaisiePers,$A16,SaisieDebut,"&lt;="&amp;NI$6,SaisieFin,"&gt;"&amp;NI$6,SaisieJour,"")+
COUNTIFS(SaisiePers,$A16,SaisieDebut,"&lt;="&amp;NI$6,SaisieFin,NI$6,SaisieSoir,Paramètres!$B$3,SaisieJour,"")+
COUNTIFS(SaisiePers,$A16,SaisieDebut,"&lt;="&amp;NI$6,SaisieFin,"&gt;"&amp;NI$6,SaisieSoir,Paramètres!$B$3,SaisieJour,TEXT(NI$6,"jjjj"))=0)=$AS$1)*0.5)</f>
        <v>0</v>
      </c>
      <c r="NK16" s="6">
        <f>IF(OR(NK$6=0,COUNTIF(Feries,NK$6)&gt;0,ISNONTEXT($A16)),"",
((COUNTIFS(SaisiePers,$A16,SaisieDebut,"&lt;"&amp;NK$6,SaisieFin,"&gt;="&amp;NK$6,SaisieJour,"")+
COUNTIFS(SaisiePers,$A16,SaisieDebut,NK$6,SaisieFin,"&gt;="&amp;NK$6,SaisieMatin,Paramètres!$A$2,SaisieJour,"")+
COUNTIFS(SaisiePers,$A16,SaisieDebut,"&lt;"&amp;NK$6,SaisieFin,"&gt;="&amp;NK$6,SaisieMatin,Paramètres!$A$2,SaisieJour,TEXT(NK$6,"jjjj"))=0)=$AS$1)*0.5)</f>
        <v>0</v>
      </c>
      <c r="NL16" s="6">
        <f>IF(OR(NK$6=0,COUNTIF(Feries,NK$6)&gt;0,ISNONTEXT($A16)),"",
((COUNTIFS(SaisiePers,$A16,SaisieDebut,"&lt;="&amp;NK$6,SaisieFin,"&gt;"&amp;NK$6,SaisieJour,"")+
COUNTIFS(SaisiePers,$A16,SaisieDebut,"&lt;="&amp;NK$6,SaisieFin,NK$6,SaisieSoir,Paramètres!$B$3,SaisieJour,"")+
COUNTIFS(SaisiePers,$A16,SaisieDebut,"&lt;="&amp;NK$6,SaisieFin,"&gt;"&amp;NK$6,SaisieSoir,Paramètres!$B$3,SaisieJour,TEXT(NK$6,"jjjj"))=0)=$AS$1)*0.5)</f>
        <v>0</v>
      </c>
      <c r="NM16" s="6">
        <f>IF(OR(NM$6=0,COUNTIF(Feries,NM$6)&gt;0,ISNONTEXT($A16)),"",
((COUNTIFS(SaisiePers,$A16,SaisieDebut,"&lt;"&amp;NM$6,SaisieFin,"&gt;="&amp;NM$6,SaisieJour,"")+
COUNTIFS(SaisiePers,$A16,SaisieDebut,NM$6,SaisieFin,"&gt;="&amp;NM$6,SaisieMatin,Paramètres!$A$2,SaisieJour,"")+
COUNTIFS(SaisiePers,$A16,SaisieDebut,"&lt;"&amp;NM$6,SaisieFin,"&gt;="&amp;NM$6,SaisieMatin,Paramètres!$A$2,SaisieJour,TEXT(NM$6,"jjjj"))=0)=$AS$1)*0.5)</f>
        <v>0</v>
      </c>
      <c r="NN16" s="6">
        <f>IF(OR(NM$6=0,COUNTIF(Feries,NM$6)&gt;0,ISNONTEXT($A16)),"",
((COUNTIFS(SaisiePers,$A16,SaisieDebut,"&lt;="&amp;NM$6,SaisieFin,"&gt;"&amp;NM$6,SaisieJour,"")+
COUNTIFS(SaisiePers,$A16,SaisieDebut,"&lt;="&amp;NM$6,SaisieFin,NM$6,SaisieSoir,Paramètres!$B$3,SaisieJour,"")+
COUNTIFS(SaisiePers,$A16,SaisieDebut,"&lt;="&amp;NM$6,SaisieFin,"&gt;"&amp;NM$6,SaisieSoir,Paramètres!$B$3,SaisieJour,TEXT(NM$6,"jjjj"))=0)=$AS$1)*0.5)</f>
        <v>0</v>
      </c>
      <c r="NO16" s="6">
        <f>IF(OR(NO$6=0,COUNTIF(Feries,NO$6)&gt;0,ISNONTEXT($A16)),"",
((COUNTIFS(SaisiePers,$A16,SaisieDebut,"&lt;"&amp;NO$6,SaisieFin,"&gt;="&amp;NO$6,SaisieJour,"")+
COUNTIFS(SaisiePers,$A16,SaisieDebut,NO$6,SaisieFin,"&gt;="&amp;NO$6,SaisieMatin,Paramètres!$A$2,SaisieJour,"")+
COUNTIFS(SaisiePers,$A16,SaisieDebut,"&lt;"&amp;NO$6,SaisieFin,"&gt;="&amp;NO$6,SaisieMatin,Paramètres!$A$2,SaisieJour,TEXT(NO$6,"jjjj"))=0)=$AS$1)*0.5)</f>
        <v>0</v>
      </c>
      <c r="NP16" s="6">
        <f>IF(OR(NO$6=0,COUNTIF(Feries,NO$6)&gt;0,ISNONTEXT($A16)),"",
((COUNTIFS(SaisiePers,$A16,SaisieDebut,"&lt;="&amp;NO$6,SaisieFin,"&gt;"&amp;NO$6,SaisieJour,"")+
COUNTIFS(SaisiePers,$A16,SaisieDebut,"&lt;="&amp;NO$6,SaisieFin,NO$6,SaisieSoir,Paramètres!$B$3,SaisieJour,"")+
COUNTIFS(SaisiePers,$A16,SaisieDebut,"&lt;="&amp;NO$6,SaisieFin,"&gt;"&amp;NO$6,SaisieSoir,Paramètres!$B$3,SaisieJour,TEXT(NO$6,"jjjj"))=0)=$AS$1)*0.5)</f>
        <v>0</v>
      </c>
      <c r="NQ16" s="6">
        <f>IF(OR(NQ$6=0,COUNTIF(Feries,NQ$6)&gt;0,ISNONTEXT($A16)),"",
((COUNTIFS(SaisiePers,$A16,SaisieDebut,"&lt;"&amp;NQ$6,SaisieFin,"&gt;="&amp;NQ$6,SaisieJour,"")+
COUNTIFS(SaisiePers,$A16,SaisieDebut,NQ$6,SaisieFin,"&gt;="&amp;NQ$6,SaisieMatin,Paramètres!$A$2,SaisieJour,"")+
COUNTIFS(SaisiePers,$A16,SaisieDebut,"&lt;"&amp;NQ$6,SaisieFin,"&gt;="&amp;NQ$6,SaisieMatin,Paramètres!$A$2,SaisieJour,TEXT(NQ$6,"jjjj"))=0)=$AS$1)*0.5)</f>
        <v>0</v>
      </c>
      <c r="NR16" s="6">
        <f>IF(OR(NQ$6=0,COUNTIF(Feries,NQ$6)&gt;0,ISNONTEXT($A16)),"",
((COUNTIFS(SaisiePers,$A16,SaisieDebut,"&lt;="&amp;NQ$6,SaisieFin,"&gt;"&amp;NQ$6,SaisieJour,"")+
COUNTIFS(SaisiePers,$A16,SaisieDebut,"&lt;="&amp;NQ$6,SaisieFin,NQ$6,SaisieSoir,Paramètres!$B$3,SaisieJour,"")+
COUNTIFS(SaisiePers,$A16,SaisieDebut,"&lt;="&amp;NQ$6,SaisieFin,"&gt;"&amp;NQ$6,SaisieSoir,Paramètres!$B$3,SaisieJour,TEXT(NQ$6,"jjjj"))=0)=$AS$1)*0.5)</f>
        <v>0</v>
      </c>
      <c r="NS16" s="6">
        <f>IF(OR(NS$6=0,COUNTIF(Feries,NS$6)&gt;0,ISNONTEXT($A16)),"",
((COUNTIFS(SaisiePers,$A16,SaisieDebut,"&lt;"&amp;NS$6,SaisieFin,"&gt;="&amp;NS$6,SaisieJour,"")+
COUNTIFS(SaisiePers,$A16,SaisieDebut,NS$6,SaisieFin,"&gt;="&amp;NS$6,SaisieMatin,Paramètres!$A$2,SaisieJour,"")+
COUNTIFS(SaisiePers,$A16,SaisieDebut,"&lt;"&amp;NS$6,SaisieFin,"&gt;="&amp;NS$6,SaisieMatin,Paramètres!$A$2,SaisieJour,TEXT(NS$6,"jjjj"))=0)=$AS$1)*0.5)</f>
        <v>0</v>
      </c>
      <c r="NT16" s="6">
        <f>IF(OR(NS$6=0,COUNTIF(Feries,NS$6)&gt;0,ISNONTEXT($A16)),"",
((COUNTIFS(SaisiePers,$A16,SaisieDebut,"&lt;="&amp;NS$6,SaisieFin,"&gt;"&amp;NS$6,SaisieJour,"")+
COUNTIFS(SaisiePers,$A16,SaisieDebut,"&lt;="&amp;NS$6,SaisieFin,NS$6,SaisieSoir,Paramètres!$B$3,SaisieJour,"")+
COUNTIFS(SaisiePers,$A16,SaisieDebut,"&lt;="&amp;NS$6,SaisieFin,"&gt;"&amp;NS$6,SaisieSoir,Paramètres!$B$3,SaisieJour,TEXT(NS$6,"jjjj"))=0)=$AS$1)*0.5)</f>
        <v>0</v>
      </c>
      <c r="NU16" s="6">
        <f>IF(OR(NU$6=0,COUNTIF(Feries,NU$6)&gt;0,ISNONTEXT($A16)),"",
((COUNTIFS(SaisiePers,$A16,SaisieDebut,"&lt;"&amp;NU$6,SaisieFin,"&gt;="&amp;NU$6,SaisieJour,"")+
COUNTIFS(SaisiePers,$A16,SaisieDebut,NU$6,SaisieFin,"&gt;="&amp;NU$6,SaisieMatin,Paramètres!$A$2,SaisieJour,"")+
COUNTIFS(SaisiePers,$A16,SaisieDebut,"&lt;"&amp;NU$6,SaisieFin,"&gt;="&amp;NU$6,SaisieMatin,Paramètres!$A$2,SaisieJour,TEXT(NU$6,"jjjj"))=0)=$AS$1)*0.5)</f>
        <v>0</v>
      </c>
      <c r="NV16" s="6">
        <f>IF(OR(NU$6=0,COUNTIF(Feries,NU$6)&gt;0,ISNONTEXT($A16)),"",
((COUNTIFS(SaisiePers,$A16,SaisieDebut,"&lt;="&amp;NU$6,SaisieFin,"&gt;"&amp;NU$6,SaisieJour,"")+
COUNTIFS(SaisiePers,$A16,SaisieDebut,"&lt;="&amp;NU$6,SaisieFin,NU$6,SaisieSoir,Paramètres!$B$3,SaisieJour,"")+
COUNTIFS(SaisiePers,$A16,SaisieDebut,"&lt;="&amp;NU$6,SaisieFin,"&gt;"&amp;NU$6,SaisieSoir,Paramètres!$B$3,SaisieJour,TEXT(NU$6,"jjjj"))=0)=$AS$1)*0.5)</f>
        <v>0</v>
      </c>
      <c r="NW16" s="6">
        <f>IF(OR(NW$6=0,COUNTIF(Feries,NW$6)&gt;0,ISNONTEXT($A16)),"",
((COUNTIFS(SaisiePers,$A16,SaisieDebut,"&lt;"&amp;NW$6,SaisieFin,"&gt;="&amp;NW$6,SaisieJour,"")+
COUNTIFS(SaisiePers,$A16,SaisieDebut,NW$6,SaisieFin,"&gt;="&amp;NW$6,SaisieMatin,Paramètres!$A$2,SaisieJour,"")+
COUNTIFS(SaisiePers,$A16,SaisieDebut,"&lt;"&amp;NW$6,SaisieFin,"&gt;="&amp;NW$6,SaisieMatin,Paramètres!$A$2,SaisieJour,TEXT(NW$6,"jjjj"))=0)=$AS$1)*0.5)</f>
        <v>0</v>
      </c>
      <c r="NX16" s="6">
        <f>IF(OR(NW$6=0,COUNTIF(Feries,NW$6)&gt;0,ISNONTEXT($A16)),"",
((COUNTIFS(SaisiePers,$A16,SaisieDebut,"&lt;="&amp;NW$6,SaisieFin,"&gt;"&amp;NW$6,SaisieJour,"")+
COUNTIFS(SaisiePers,$A16,SaisieDebut,"&lt;="&amp;NW$6,SaisieFin,NW$6,SaisieSoir,Paramètres!$B$3,SaisieJour,"")+
COUNTIFS(SaisiePers,$A16,SaisieDebut,"&lt;="&amp;NW$6,SaisieFin,"&gt;"&amp;NW$6,SaisieSoir,Paramètres!$B$3,SaisieJour,TEXT(NW$6,"jjjj"))=0)=$AS$1)*0.5)</f>
        <v>0</v>
      </c>
      <c r="NY16" s="6">
        <f>IF(OR(NY$6=0,COUNTIF(Feries,NY$6)&gt;0,ISNONTEXT($A16)),"",
((COUNTIFS(SaisiePers,$A16,SaisieDebut,"&lt;"&amp;NY$6,SaisieFin,"&gt;="&amp;NY$6,SaisieJour,"")+
COUNTIFS(SaisiePers,$A16,SaisieDebut,NY$6,SaisieFin,"&gt;="&amp;NY$6,SaisieMatin,Paramètres!$A$2,SaisieJour,"")+
COUNTIFS(SaisiePers,$A16,SaisieDebut,"&lt;"&amp;NY$6,SaisieFin,"&gt;="&amp;NY$6,SaisieMatin,Paramètres!$A$2,SaisieJour,TEXT(NY$6,"jjjj"))=0)=$AS$1)*0.5)</f>
        <v>0</v>
      </c>
      <c r="NZ16" s="6">
        <f>IF(OR(NY$6=0,COUNTIF(Feries,NY$6)&gt;0,ISNONTEXT($A16)),"",
((COUNTIFS(SaisiePers,$A16,SaisieDebut,"&lt;="&amp;NY$6,SaisieFin,"&gt;"&amp;NY$6,SaisieJour,"")+
COUNTIFS(SaisiePers,$A16,SaisieDebut,"&lt;="&amp;NY$6,SaisieFin,NY$6,SaisieSoir,Paramètres!$B$3,SaisieJour,"")+
COUNTIFS(SaisiePers,$A16,SaisieDebut,"&lt;="&amp;NY$6,SaisieFin,"&gt;"&amp;NY$6,SaisieSoir,Paramètres!$B$3,SaisieJour,TEXT(NY$6,"jjjj"))=0)=$AS$1)*0.5)</f>
        <v>0</v>
      </c>
      <c r="OA16" s="6">
        <f>IF(OR(OA$6=0,COUNTIF(Feries,OA$6)&gt;0,ISNONTEXT($A16)),"",
((COUNTIFS(SaisiePers,$A16,SaisieDebut,"&lt;"&amp;OA$6,SaisieFin,"&gt;="&amp;OA$6,SaisieJour,"")+
COUNTIFS(SaisiePers,$A16,SaisieDebut,OA$6,SaisieFin,"&gt;="&amp;OA$6,SaisieMatin,Paramètres!$A$2,SaisieJour,"")+
COUNTIFS(SaisiePers,$A16,SaisieDebut,"&lt;"&amp;OA$6,SaisieFin,"&gt;="&amp;OA$6,SaisieMatin,Paramètres!$A$2,SaisieJour,TEXT(OA$6,"jjjj"))=0)=$AS$1)*0.5)</f>
        <v>0</v>
      </c>
      <c r="OB16" s="6">
        <f>IF(OR(OA$6=0,COUNTIF(Feries,OA$6)&gt;0,ISNONTEXT($A16)),"",
((COUNTIFS(SaisiePers,$A16,SaisieDebut,"&lt;="&amp;OA$6,SaisieFin,"&gt;"&amp;OA$6,SaisieJour,"")+
COUNTIFS(SaisiePers,$A16,SaisieDebut,"&lt;="&amp;OA$6,SaisieFin,OA$6,SaisieSoir,Paramètres!$B$3,SaisieJour,"")+
COUNTIFS(SaisiePers,$A16,SaisieDebut,"&lt;="&amp;OA$6,SaisieFin,"&gt;"&amp;OA$6,SaisieSoir,Paramètres!$B$3,SaisieJour,TEXT(OA$6,"jjjj"))=0)=$AS$1)*0.5)</f>
        <v>0</v>
      </c>
      <c r="OC16" s="6">
        <f>IF(OR(OC$6=0,COUNTIF(Feries,OC$6)&gt;0,ISNONTEXT($A16)),"",
((COUNTIFS(SaisiePers,$A16,SaisieDebut,"&lt;"&amp;OC$6,SaisieFin,"&gt;="&amp;OC$6,SaisieJour,"")+
COUNTIFS(SaisiePers,$A16,SaisieDebut,OC$6,SaisieFin,"&gt;="&amp;OC$6,SaisieMatin,Paramètres!$A$2,SaisieJour,"")+
COUNTIFS(SaisiePers,$A16,SaisieDebut,"&lt;"&amp;OC$6,SaisieFin,"&gt;="&amp;OC$6,SaisieMatin,Paramètres!$A$2,SaisieJour,TEXT(OC$6,"jjjj"))=0)=$AS$1)*0.5)</f>
        <v>0</v>
      </c>
      <c r="OD16" s="6">
        <f>IF(OR(OC$6=0,COUNTIF(Feries,OC$6)&gt;0,ISNONTEXT($A16)),"",
((COUNTIFS(SaisiePers,$A16,SaisieDebut,"&lt;="&amp;OC$6,SaisieFin,"&gt;"&amp;OC$6,SaisieJour,"")+
COUNTIFS(SaisiePers,$A16,SaisieDebut,"&lt;="&amp;OC$6,SaisieFin,OC$6,SaisieSoir,Paramètres!$B$3,SaisieJour,"")+
COUNTIFS(SaisiePers,$A16,SaisieDebut,"&lt;="&amp;OC$6,SaisieFin,"&gt;"&amp;OC$6,SaisieSoir,Paramètres!$B$3,SaisieJour,TEXT(OC$6,"jjjj"))=0)=$AS$1)*0.5)</f>
        <v>0</v>
      </c>
      <c r="OE16" s="6">
        <f>IF(OR(OE$6=0,COUNTIF(Feries,OE$6)&gt;0,ISNONTEXT($A16)),"",
((COUNTIFS(SaisiePers,$A16,SaisieDebut,"&lt;"&amp;OE$6,SaisieFin,"&gt;="&amp;OE$6,SaisieJour,"")+
COUNTIFS(SaisiePers,$A16,SaisieDebut,OE$6,SaisieFin,"&gt;="&amp;OE$6,SaisieMatin,Paramètres!$A$2,SaisieJour,"")+
COUNTIFS(SaisiePers,$A16,SaisieDebut,"&lt;"&amp;OE$6,SaisieFin,"&gt;="&amp;OE$6,SaisieMatin,Paramètres!$A$2,SaisieJour,TEXT(OE$6,"jjjj"))=0)=$AS$1)*0.5)</f>
        <v>0</v>
      </c>
      <c r="OF16" s="6">
        <f>IF(OR(OE$6=0,COUNTIF(Feries,OE$6)&gt;0,ISNONTEXT($A16)),"",
((COUNTIFS(SaisiePers,$A16,SaisieDebut,"&lt;="&amp;OE$6,SaisieFin,"&gt;"&amp;OE$6,SaisieJour,"")+
COUNTIFS(SaisiePers,$A16,SaisieDebut,"&lt;="&amp;OE$6,SaisieFin,OE$6,SaisieSoir,Paramètres!$B$3,SaisieJour,"")+
COUNTIFS(SaisiePers,$A16,SaisieDebut,"&lt;="&amp;OE$6,SaisieFin,"&gt;"&amp;OE$6,SaisieSoir,Paramètres!$B$3,SaisieJour,TEXT(OE$6,"jjjj"))=0)=$AS$1)*0.5)</f>
        <v>0</v>
      </c>
      <c r="OG16" s="6">
        <f>IF(OR(OG$6=0,COUNTIF(Feries,OG$6)&gt;0,ISNONTEXT($A16)),"",
((COUNTIFS(SaisiePers,$A16,SaisieDebut,"&lt;"&amp;OG$6,SaisieFin,"&gt;="&amp;OG$6,SaisieJour,"")+
COUNTIFS(SaisiePers,$A16,SaisieDebut,OG$6,SaisieFin,"&gt;="&amp;OG$6,SaisieMatin,Paramètres!$A$2,SaisieJour,"")+
COUNTIFS(SaisiePers,$A16,SaisieDebut,"&lt;"&amp;OG$6,SaisieFin,"&gt;="&amp;OG$6,SaisieMatin,Paramètres!$A$2,SaisieJour,TEXT(OG$6,"jjjj"))=0)=$AS$1)*0.5)</f>
        <v>0</v>
      </c>
      <c r="OH16" s="6">
        <f>IF(OR(OG$6=0,COUNTIF(Feries,OG$6)&gt;0,ISNONTEXT($A16)),"",
((COUNTIFS(SaisiePers,$A16,SaisieDebut,"&lt;="&amp;OG$6,SaisieFin,"&gt;"&amp;OG$6,SaisieJour,"")+
COUNTIFS(SaisiePers,$A16,SaisieDebut,"&lt;="&amp;OG$6,SaisieFin,OG$6,SaisieSoir,Paramètres!$B$3,SaisieJour,"")+
COUNTIFS(SaisiePers,$A16,SaisieDebut,"&lt;="&amp;OG$6,SaisieFin,"&gt;"&amp;OG$6,SaisieSoir,Paramètres!$B$3,SaisieJour,TEXT(OG$6,"jjjj"))=0)=$AS$1)*0.5)</f>
        <v>0</v>
      </c>
      <c r="OI16" s="6">
        <f>IF(OR(OI$6=0,COUNTIF(Feries,OI$6)&gt;0,ISNONTEXT($A16)),"",
((COUNTIFS(SaisiePers,$A16,SaisieDebut,"&lt;"&amp;OI$6,SaisieFin,"&gt;="&amp;OI$6,SaisieJour,"")+
COUNTIFS(SaisiePers,$A16,SaisieDebut,OI$6,SaisieFin,"&gt;="&amp;OI$6,SaisieMatin,Paramètres!$A$2,SaisieJour,"")+
COUNTIFS(SaisiePers,$A16,SaisieDebut,"&lt;"&amp;OI$6,SaisieFin,"&gt;="&amp;OI$6,SaisieMatin,Paramètres!$A$2,SaisieJour,TEXT(OI$6,"jjjj"))=0)=$AS$1)*0.5)</f>
        <v>0</v>
      </c>
      <c r="OJ16" s="6">
        <f>IF(OR(OI$6=0,COUNTIF(Feries,OI$6)&gt;0,ISNONTEXT($A16)),"",
((COUNTIFS(SaisiePers,$A16,SaisieDebut,"&lt;="&amp;OI$6,SaisieFin,"&gt;"&amp;OI$6,SaisieJour,"")+
COUNTIFS(SaisiePers,$A16,SaisieDebut,"&lt;="&amp;OI$6,SaisieFin,OI$6,SaisieSoir,Paramètres!$B$3,SaisieJour,"")+
COUNTIFS(SaisiePers,$A16,SaisieDebut,"&lt;="&amp;OI$6,SaisieFin,"&gt;"&amp;OI$6,SaisieSoir,Paramètres!$B$3,SaisieJour,TEXT(OI$6,"jjjj"))=0)=$AS$1)*0.5)</f>
        <v>0</v>
      </c>
      <c r="OK16" s="6">
        <f>IF(OR(OK$6=0,COUNTIF(Feries,OK$6)&gt;0,ISNONTEXT($A16)),"",
((COUNTIFS(SaisiePers,$A16,SaisieDebut,"&lt;"&amp;OK$6,SaisieFin,"&gt;="&amp;OK$6,SaisieJour,"")+
COUNTIFS(SaisiePers,$A16,SaisieDebut,OK$6,SaisieFin,"&gt;="&amp;OK$6,SaisieMatin,Paramètres!$A$2,SaisieJour,"")+
COUNTIFS(SaisiePers,$A16,SaisieDebut,"&lt;"&amp;OK$6,SaisieFin,"&gt;="&amp;OK$6,SaisieMatin,Paramètres!$A$2,SaisieJour,TEXT(OK$6,"jjjj"))=0)=$AS$1)*0.5)</f>
        <v>0</v>
      </c>
      <c r="OL16" s="6">
        <f>IF(OR(OK$6=0,COUNTIF(Feries,OK$6)&gt;0,ISNONTEXT($A16)),"",
((COUNTIFS(SaisiePers,$A16,SaisieDebut,"&lt;="&amp;OK$6,SaisieFin,"&gt;"&amp;OK$6,SaisieJour,"")+
COUNTIFS(SaisiePers,$A16,SaisieDebut,"&lt;="&amp;OK$6,SaisieFin,OK$6,SaisieSoir,Paramètres!$B$3,SaisieJour,"")+
COUNTIFS(SaisiePers,$A16,SaisieDebut,"&lt;="&amp;OK$6,SaisieFin,"&gt;"&amp;OK$6,SaisieSoir,Paramètres!$B$3,SaisieJour,TEXT(OK$6,"jjjj"))=0)=$AS$1)*0.5)</f>
        <v>0</v>
      </c>
      <c r="OM16" s="6">
        <f>IF(OR(OM$6=0,COUNTIF(Feries,OM$6)&gt;0,ISNONTEXT($A16)),"",
((COUNTIFS(SaisiePers,$A16,SaisieDebut,"&lt;"&amp;OM$6,SaisieFin,"&gt;="&amp;OM$6,SaisieJour,"")+
COUNTIFS(SaisiePers,$A16,SaisieDebut,OM$6,SaisieFin,"&gt;="&amp;OM$6,SaisieMatin,Paramètres!$A$2,SaisieJour,"")+
COUNTIFS(SaisiePers,$A16,SaisieDebut,"&lt;"&amp;OM$6,SaisieFin,"&gt;="&amp;OM$6,SaisieMatin,Paramètres!$A$2,SaisieJour,TEXT(OM$6,"jjjj"))=0)=$AS$1)*0.5)</f>
        <v>0</v>
      </c>
      <c r="ON16" s="6">
        <f>IF(OR(OM$6=0,COUNTIF(Feries,OM$6)&gt;0,ISNONTEXT($A16)),"",
((COUNTIFS(SaisiePers,$A16,SaisieDebut,"&lt;="&amp;OM$6,SaisieFin,"&gt;"&amp;OM$6,SaisieJour,"")+
COUNTIFS(SaisiePers,$A16,SaisieDebut,"&lt;="&amp;OM$6,SaisieFin,OM$6,SaisieSoir,Paramètres!$B$3,SaisieJour,"")+
COUNTIFS(SaisiePers,$A16,SaisieDebut,"&lt;="&amp;OM$6,SaisieFin,"&gt;"&amp;OM$6,SaisieSoir,Paramètres!$B$3,SaisieJour,TEXT(OM$6,"jjjj"))=0)=$AS$1)*0.5)</f>
        <v>0</v>
      </c>
      <c r="OO16" s="6">
        <f>IF(OR(OO$6=0,COUNTIF(Feries,OO$6)&gt;0,ISNONTEXT($A16)),"",
((COUNTIFS(SaisiePers,$A16,SaisieDebut,"&lt;"&amp;OO$6,SaisieFin,"&gt;="&amp;OO$6,SaisieJour,"")+
COUNTIFS(SaisiePers,$A16,SaisieDebut,OO$6,SaisieFin,"&gt;="&amp;OO$6,SaisieMatin,Paramètres!$A$2,SaisieJour,"")+
COUNTIFS(SaisiePers,$A16,SaisieDebut,"&lt;"&amp;OO$6,SaisieFin,"&gt;="&amp;OO$6,SaisieMatin,Paramètres!$A$2,SaisieJour,TEXT(OO$6,"jjjj"))=0)=$AS$1)*0.5)</f>
        <v>0</v>
      </c>
      <c r="OP16" s="6">
        <f>IF(OR(OO$6=0,COUNTIF(Feries,OO$6)&gt;0,ISNONTEXT($A16)),"",
((COUNTIFS(SaisiePers,$A16,SaisieDebut,"&lt;="&amp;OO$6,SaisieFin,"&gt;"&amp;OO$6,SaisieJour,"")+
COUNTIFS(SaisiePers,$A16,SaisieDebut,"&lt;="&amp;OO$6,SaisieFin,OO$6,SaisieSoir,Paramètres!$B$3,SaisieJour,"")+
COUNTIFS(SaisiePers,$A16,SaisieDebut,"&lt;="&amp;OO$6,SaisieFin,"&gt;"&amp;OO$6,SaisieSoir,Paramètres!$B$3,SaisieJour,TEXT(OO$6,"jjjj"))=0)=$AS$1)*0.5)</f>
        <v>0</v>
      </c>
      <c r="OQ16" s="6">
        <f>IF(OR(OQ$6=0,COUNTIF(Feries,OQ$6)&gt;0,ISNONTEXT($A16)),"",
((COUNTIFS(SaisiePers,$A16,SaisieDebut,"&lt;"&amp;OQ$6,SaisieFin,"&gt;="&amp;OQ$6,SaisieJour,"")+
COUNTIFS(SaisiePers,$A16,SaisieDebut,OQ$6,SaisieFin,"&gt;="&amp;OQ$6,SaisieMatin,Paramètres!$A$2,SaisieJour,"")+
COUNTIFS(SaisiePers,$A16,SaisieDebut,"&lt;"&amp;OQ$6,SaisieFin,"&gt;="&amp;OQ$6,SaisieMatin,Paramètres!$A$2,SaisieJour,TEXT(OQ$6,"jjjj"))=0)=$AS$1)*0.5)</f>
        <v>0</v>
      </c>
      <c r="OR16" s="6">
        <f>IF(OR(OQ$6=0,COUNTIF(Feries,OQ$6)&gt;0,ISNONTEXT($A16)),"",
((COUNTIFS(SaisiePers,$A16,SaisieDebut,"&lt;="&amp;OQ$6,SaisieFin,"&gt;"&amp;OQ$6,SaisieJour,"")+
COUNTIFS(SaisiePers,$A16,SaisieDebut,"&lt;="&amp;OQ$6,SaisieFin,OQ$6,SaisieSoir,Paramètres!$B$3,SaisieJour,"")+
COUNTIFS(SaisiePers,$A16,SaisieDebut,"&lt;="&amp;OQ$6,SaisieFin,"&gt;"&amp;OQ$6,SaisieSoir,Paramètres!$B$3,SaisieJour,TEXT(OQ$6,"jjjj"))=0)=$AS$1)*0.5)</f>
        <v>0</v>
      </c>
      <c r="OS16" s="6">
        <f>IF(OR(OS$6=0,COUNTIF(Feries,OS$6)&gt;0,ISNONTEXT($A16)),"",
((COUNTIFS(SaisiePers,$A16,SaisieDebut,"&lt;"&amp;OS$6,SaisieFin,"&gt;="&amp;OS$6,SaisieJour,"")+
COUNTIFS(SaisiePers,$A16,SaisieDebut,OS$6,SaisieFin,"&gt;="&amp;OS$6,SaisieMatin,Paramètres!$A$2,SaisieJour,"")+
COUNTIFS(SaisiePers,$A16,SaisieDebut,"&lt;"&amp;OS$6,SaisieFin,"&gt;="&amp;OS$6,SaisieMatin,Paramètres!$A$2,SaisieJour,TEXT(OS$6,"jjjj"))=0)=$AS$1)*0.5)</f>
        <v>0</v>
      </c>
      <c r="OT16" s="6">
        <f>IF(OR(OS$6=0,COUNTIF(Feries,OS$6)&gt;0,ISNONTEXT($A16)),"",
((COUNTIFS(SaisiePers,$A16,SaisieDebut,"&lt;="&amp;OS$6,SaisieFin,"&gt;"&amp;OS$6,SaisieJour,"")+
COUNTIFS(SaisiePers,$A16,SaisieDebut,"&lt;="&amp;OS$6,SaisieFin,OS$6,SaisieSoir,Paramètres!$B$3,SaisieJour,"")+
COUNTIFS(SaisiePers,$A16,SaisieDebut,"&lt;="&amp;OS$6,SaisieFin,"&gt;"&amp;OS$6,SaisieSoir,Paramètres!$B$3,SaisieJour,TEXT(OS$6,"jjjj"))=0)=$AS$1)*0.5)</f>
        <v>0</v>
      </c>
      <c r="OU16" s="6">
        <f>IF(OR(OU$6=0,COUNTIF(Feries,OU$6)&gt;0,ISNONTEXT($A16)),"",
((COUNTIFS(SaisiePers,$A16,SaisieDebut,"&lt;"&amp;OU$6,SaisieFin,"&gt;="&amp;OU$6,SaisieJour,"")+
COUNTIFS(SaisiePers,$A16,SaisieDebut,OU$6,SaisieFin,"&gt;="&amp;OU$6,SaisieMatin,Paramètres!$A$2,SaisieJour,"")+
COUNTIFS(SaisiePers,$A16,SaisieDebut,"&lt;"&amp;OU$6,SaisieFin,"&gt;="&amp;OU$6,SaisieMatin,Paramètres!$A$2,SaisieJour,TEXT(OU$6,"jjjj"))=0)=$AS$1)*0.5)</f>
        <v>0</v>
      </c>
      <c r="OV16" s="6">
        <f>IF(OR(OU$6=0,COUNTIF(Feries,OU$6)&gt;0,ISNONTEXT($A16)),"",
((COUNTIFS(SaisiePers,$A16,SaisieDebut,"&lt;="&amp;OU$6,SaisieFin,"&gt;"&amp;OU$6,SaisieJour,"")+
COUNTIFS(SaisiePers,$A16,SaisieDebut,"&lt;="&amp;OU$6,SaisieFin,OU$6,SaisieSoir,Paramètres!$B$3,SaisieJour,"")+
COUNTIFS(SaisiePers,$A16,SaisieDebut,"&lt;="&amp;OU$6,SaisieFin,"&gt;"&amp;OU$6,SaisieSoir,Paramètres!$B$3,SaisieJour,TEXT(OU$6,"jjjj"))=0)=$AS$1)*0.5)</f>
        <v>0</v>
      </c>
      <c r="OW16" s="6">
        <f>IF(OR(OW$6=0,COUNTIF(Feries,OW$6)&gt;0,ISNONTEXT($A16)),"",
((COUNTIFS(SaisiePers,$A16,SaisieDebut,"&lt;"&amp;OW$6,SaisieFin,"&gt;="&amp;OW$6,SaisieJour,"")+
COUNTIFS(SaisiePers,$A16,SaisieDebut,OW$6,SaisieFin,"&gt;="&amp;OW$6,SaisieMatin,Paramètres!$A$2,SaisieJour,"")+
COUNTIFS(SaisiePers,$A16,SaisieDebut,"&lt;"&amp;OW$6,SaisieFin,"&gt;="&amp;OW$6,SaisieMatin,Paramètres!$A$2,SaisieJour,TEXT(OW$6,"jjjj"))=0)=$AS$1)*0.5)</f>
        <v>0</v>
      </c>
      <c r="OX16" s="6">
        <f>IF(OR(OW$6=0,COUNTIF(Feries,OW$6)&gt;0,ISNONTEXT($A16)),"",
((COUNTIFS(SaisiePers,$A16,SaisieDebut,"&lt;="&amp;OW$6,SaisieFin,"&gt;"&amp;OW$6,SaisieJour,"")+
COUNTIFS(SaisiePers,$A16,SaisieDebut,"&lt;="&amp;OW$6,SaisieFin,OW$6,SaisieSoir,Paramètres!$B$3,SaisieJour,"")+
COUNTIFS(SaisiePers,$A16,SaisieDebut,"&lt;="&amp;OW$6,SaisieFin,"&gt;"&amp;OW$6,SaisieSoir,Paramètres!$B$3,SaisieJour,TEXT(OW$6,"jjjj"))=0)=$AS$1)*0.5)</f>
        <v>0</v>
      </c>
      <c r="OY16" s="6">
        <f>IF(OR(OY$6=0,COUNTIF(Feries,OY$6)&gt;0,ISNONTEXT($A16)),"",
((COUNTIFS(SaisiePers,$A16,SaisieDebut,"&lt;"&amp;OY$6,SaisieFin,"&gt;="&amp;OY$6,SaisieJour,"")+
COUNTIFS(SaisiePers,$A16,SaisieDebut,OY$6,SaisieFin,"&gt;="&amp;OY$6,SaisieMatin,Paramètres!$A$2,SaisieJour,"")+
COUNTIFS(SaisiePers,$A16,SaisieDebut,"&lt;"&amp;OY$6,SaisieFin,"&gt;="&amp;OY$6,SaisieMatin,Paramètres!$A$2,SaisieJour,TEXT(OY$6,"jjjj"))=0)=$AS$1)*0.5)</f>
        <v>0</v>
      </c>
      <c r="OZ16" s="6">
        <f>IF(OR(OY$6=0,COUNTIF(Feries,OY$6)&gt;0,ISNONTEXT($A16)),"",
((COUNTIFS(SaisiePers,$A16,SaisieDebut,"&lt;="&amp;OY$6,SaisieFin,"&gt;"&amp;OY$6,SaisieJour,"")+
COUNTIFS(SaisiePers,$A16,SaisieDebut,"&lt;="&amp;OY$6,SaisieFin,OY$6,SaisieSoir,Paramètres!$B$3,SaisieJour,"")+
COUNTIFS(SaisiePers,$A16,SaisieDebut,"&lt;="&amp;OY$6,SaisieFin,"&gt;"&amp;OY$6,SaisieSoir,Paramètres!$B$3,SaisieJour,TEXT(OY$6,"jjjj"))=0)=$AS$1)*0.5)</f>
        <v>0</v>
      </c>
      <c r="PA16" s="6">
        <f>IF(OR(PA$6=0,COUNTIF(Feries,PA$6)&gt;0,ISNONTEXT($A16)),"",
((COUNTIFS(SaisiePers,$A16,SaisieDebut,"&lt;"&amp;PA$6,SaisieFin,"&gt;="&amp;PA$6,SaisieJour,"")+
COUNTIFS(SaisiePers,$A16,SaisieDebut,PA$6,SaisieFin,"&gt;="&amp;PA$6,SaisieMatin,Paramètres!$A$2,SaisieJour,"")+
COUNTIFS(SaisiePers,$A16,SaisieDebut,"&lt;"&amp;PA$6,SaisieFin,"&gt;="&amp;PA$6,SaisieMatin,Paramètres!$A$2,SaisieJour,TEXT(PA$6,"jjjj"))=0)=$AS$1)*0.5)</f>
        <v>0</v>
      </c>
      <c r="PB16" s="6">
        <f>IF(OR(PA$6=0,COUNTIF(Feries,PA$6)&gt;0,ISNONTEXT($A16)),"",
((COUNTIFS(SaisiePers,$A16,SaisieDebut,"&lt;="&amp;PA$6,SaisieFin,"&gt;"&amp;PA$6,SaisieJour,"")+
COUNTIFS(SaisiePers,$A16,SaisieDebut,"&lt;="&amp;PA$6,SaisieFin,PA$6,SaisieSoir,Paramètres!$B$3,SaisieJour,"")+
COUNTIFS(SaisiePers,$A16,SaisieDebut,"&lt;="&amp;PA$6,SaisieFin,"&gt;"&amp;PA$6,SaisieSoir,Paramètres!$B$3,SaisieJour,TEXT(PA$6,"jjjj"))=0)=$AS$1)*0.5)</f>
        <v>0</v>
      </c>
      <c r="PC16" s="6">
        <f>IF(OR(PC$6=0,COUNTIF(Feries,PC$6)&gt;0,ISNONTEXT($A16)),"",
((COUNTIFS(SaisiePers,$A16,SaisieDebut,"&lt;"&amp;PC$6,SaisieFin,"&gt;="&amp;PC$6,SaisieJour,"")+
COUNTIFS(SaisiePers,$A16,SaisieDebut,PC$6,SaisieFin,"&gt;="&amp;PC$6,SaisieMatin,Paramètres!$A$2,SaisieJour,"")+
COUNTIFS(SaisiePers,$A16,SaisieDebut,"&lt;"&amp;PC$6,SaisieFin,"&gt;="&amp;PC$6,SaisieMatin,Paramètres!$A$2,SaisieJour,TEXT(PC$6,"jjjj"))=0)=$AS$1)*0.5)</f>
        <v>0</v>
      </c>
      <c r="PD16" s="6">
        <f>IF(OR(PC$6=0,COUNTIF(Feries,PC$6)&gt;0,ISNONTEXT($A16)),"",
((COUNTIFS(SaisiePers,$A16,SaisieDebut,"&lt;="&amp;PC$6,SaisieFin,"&gt;"&amp;PC$6,SaisieJour,"")+
COUNTIFS(SaisiePers,$A16,SaisieDebut,"&lt;="&amp;PC$6,SaisieFin,PC$6,SaisieSoir,Paramètres!$B$3,SaisieJour,"")+
COUNTIFS(SaisiePers,$A16,SaisieDebut,"&lt;="&amp;PC$6,SaisieFin,"&gt;"&amp;PC$6,SaisieSoir,Paramètres!$B$3,SaisieJour,TEXT(PC$6,"jjjj"))=0)=$AS$1)*0.5)</f>
        <v>0</v>
      </c>
      <c r="PE16" s="6">
        <f>IF(OR(PE$6=0,COUNTIF(Feries,PE$6)&gt;0,ISNONTEXT($A16)),"",
((COUNTIFS(SaisiePers,$A16,SaisieDebut,"&lt;"&amp;PE$6,SaisieFin,"&gt;="&amp;PE$6,SaisieJour,"")+
COUNTIFS(SaisiePers,$A16,SaisieDebut,PE$6,SaisieFin,"&gt;="&amp;PE$6,SaisieMatin,Paramètres!$A$2,SaisieJour,"")+
COUNTIFS(SaisiePers,$A16,SaisieDebut,"&lt;"&amp;PE$6,SaisieFin,"&gt;="&amp;PE$6,SaisieMatin,Paramètres!$A$2,SaisieJour,TEXT(PE$6,"jjjj"))=0)=$AS$1)*0.5)</f>
        <v>0</v>
      </c>
      <c r="PF16" s="6">
        <f>IF(OR(PE$6=0,COUNTIF(Feries,PE$6)&gt;0,ISNONTEXT($A16)),"",
((COUNTIFS(SaisiePers,$A16,SaisieDebut,"&lt;="&amp;PE$6,SaisieFin,"&gt;"&amp;PE$6,SaisieJour,"")+
COUNTIFS(SaisiePers,$A16,SaisieDebut,"&lt;="&amp;PE$6,SaisieFin,PE$6,SaisieSoir,Paramètres!$B$3,SaisieJour,"")+
COUNTIFS(SaisiePers,$A16,SaisieDebut,"&lt;="&amp;PE$6,SaisieFin,"&gt;"&amp;PE$6,SaisieSoir,Paramètres!$B$3,SaisieJour,TEXT(PE$6,"jjjj"))=0)=$AS$1)*0.5)</f>
        <v>0</v>
      </c>
      <c r="PG16" s="6">
        <f>IF(OR(PG$6=0,COUNTIF(Feries,PG$6)&gt;0,ISNONTEXT($A16)),"",
((COUNTIFS(SaisiePers,$A16,SaisieDebut,"&lt;"&amp;PG$6,SaisieFin,"&gt;="&amp;PG$6,SaisieJour,"")+
COUNTIFS(SaisiePers,$A16,SaisieDebut,PG$6,SaisieFin,"&gt;="&amp;PG$6,SaisieMatin,Paramètres!$A$2,SaisieJour,"")+
COUNTIFS(SaisiePers,$A16,SaisieDebut,"&lt;"&amp;PG$6,SaisieFin,"&gt;="&amp;PG$6,SaisieMatin,Paramètres!$A$2,SaisieJour,TEXT(PG$6,"jjjj"))=0)=$AS$1)*0.5)</f>
        <v>0</v>
      </c>
      <c r="PH16" s="6">
        <f>IF(OR(PG$6=0,COUNTIF(Feries,PG$6)&gt;0,ISNONTEXT($A16)),"",
((COUNTIFS(SaisiePers,$A16,SaisieDebut,"&lt;="&amp;PG$6,SaisieFin,"&gt;"&amp;PG$6,SaisieJour,"")+
COUNTIFS(SaisiePers,$A16,SaisieDebut,"&lt;="&amp;PG$6,SaisieFin,PG$6,SaisieSoir,Paramètres!$B$3,SaisieJour,"")+
COUNTIFS(SaisiePers,$A16,SaisieDebut,"&lt;="&amp;PG$6,SaisieFin,"&gt;"&amp;PG$6,SaisieSoir,Paramètres!$B$3,SaisieJour,TEXT(PG$6,"jjjj"))=0)=$AS$1)*0.5)</f>
        <v>0</v>
      </c>
      <c r="PI16" s="6">
        <f>IF(OR(PI$6=0,COUNTIF(Feries,PI$6)&gt;0,ISNONTEXT($A16)),"",
((COUNTIFS(SaisiePers,$A16,SaisieDebut,"&lt;"&amp;PI$6,SaisieFin,"&gt;="&amp;PI$6,SaisieJour,"")+
COUNTIFS(SaisiePers,$A16,SaisieDebut,PI$6,SaisieFin,"&gt;="&amp;PI$6,SaisieMatin,Paramètres!$A$2,SaisieJour,"")+
COUNTIFS(SaisiePers,$A16,SaisieDebut,"&lt;"&amp;PI$6,SaisieFin,"&gt;="&amp;PI$6,SaisieMatin,Paramètres!$A$2,SaisieJour,TEXT(PI$6,"jjjj"))=0)=$AS$1)*0.5)</f>
        <v>0</v>
      </c>
      <c r="PJ16" s="6">
        <f>IF(OR(PI$6=0,COUNTIF(Feries,PI$6)&gt;0,ISNONTEXT($A16)),"",
((COUNTIFS(SaisiePers,$A16,SaisieDebut,"&lt;="&amp;PI$6,SaisieFin,"&gt;"&amp;PI$6,SaisieJour,"")+
COUNTIFS(SaisiePers,$A16,SaisieDebut,"&lt;="&amp;PI$6,SaisieFin,PI$6,SaisieSoir,Paramètres!$B$3,SaisieJour,"")+
COUNTIFS(SaisiePers,$A16,SaisieDebut,"&lt;="&amp;PI$6,SaisieFin,"&gt;"&amp;PI$6,SaisieSoir,Paramètres!$B$3,SaisieJour,TEXT(PI$6,"jjjj"))=0)=$AS$1)*0.5)</f>
        <v>0</v>
      </c>
      <c r="PK16" s="6">
        <f>IF(OR(PK$6=0,COUNTIF(Feries,PK$6)&gt;0,ISNONTEXT($A16)),"",
((COUNTIFS(SaisiePers,$A16,SaisieDebut,"&lt;"&amp;PK$6,SaisieFin,"&gt;="&amp;PK$6,SaisieJour,"")+
COUNTIFS(SaisiePers,$A16,SaisieDebut,PK$6,SaisieFin,"&gt;="&amp;PK$6,SaisieMatin,Paramètres!$A$2,SaisieJour,"")+
COUNTIFS(SaisiePers,$A16,SaisieDebut,"&lt;"&amp;PK$6,SaisieFin,"&gt;="&amp;PK$6,SaisieMatin,Paramètres!$A$2,SaisieJour,TEXT(PK$6,"jjjj"))=0)=$AS$1)*0.5)</f>
        <v>0</v>
      </c>
      <c r="PL16" s="6">
        <f>IF(OR(PK$6=0,COUNTIF(Feries,PK$6)&gt;0,ISNONTEXT($A16)),"",
((COUNTIFS(SaisiePers,$A16,SaisieDebut,"&lt;="&amp;PK$6,SaisieFin,"&gt;"&amp;PK$6,SaisieJour,"")+
COUNTIFS(SaisiePers,$A16,SaisieDebut,"&lt;="&amp;PK$6,SaisieFin,PK$6,SaisieSoir,Paramètres!$B$3,SaisieJour,"")+
COUNTIFS(SaisiePers,$A16,SaisieDebut,"&lt;="&amp;PK$6,SaisieFin,"&gt;"&amp;PK$6,SaisieSoir,Paramètres!$B$3,SaisieJour,TEXT(PK$6,"jjjj"))=0)=$AS$1)*0.5)</f>
        <v>0</v>
      </c>
      <c r="PM16" s="6">
        <f>IF(OR(PM$6=0,COUNTIF(Feries,PM$6)&gt;0,ISNONTEXT($A16)),"",
((COUNTIFS(SaisiePers,$A16,SaisieDebut,"&lt;"&amp;PM$6,SaisieFin,"&gt;="&amp;PM$6,SaisieJour,"")+
COUNTIFS(SaisiePers,$A16,SaisieDebut,PM$6,SaisieFin,"&gt;="&amp;PM$6,SaisieMatin,Paramètres!$A$2,SaisieJour,"")+
COUNTIFS(SaisiePers,$A16,SaisieDebut,"&lt;"&amp;PM$6,SaisieFin,"&gt;="&amp;PM$6,SaisieMatin,Paramètres!$A$2,SaisieJour,TEXT(PM$6,"jjjj"))=0)=$AS$1)*0.5)</f>
        <v>0</v>
      </c>
      <c r="PN16" s="6">
        <f>IF(OR(PM$6=0,COUNTIF(Feries,PM$6)&gt;0,ISNONTEXT($A16)),"",
((COUNTIFS(SaisiePers,$A16,SaisieDebut,"&lt;="&amp;PM$6,SaisieFin,"&gt;"&amp;PM$6,SaisieJour,"")+
COUNTIFS(SaisiePers,$A16,SaisieDebut,"&lt;="&amp;PM$6,SaisieFin,PM$6,SaisieSoir,Paramètres!$B$3,SaisieJour,"")+
COUNTIFS(SaisiePers,$A16,SaisieDebut,"&lt;="&amp;PM$6,SaisieFin,"&gt;"&amp;PM$6,SaisieSoir,Paramètres!$B$3,SaisieJour,TEXT(PM$6,"jjjj"))=0)=$AS$1)*0.5)</f>
        <v>0</v>
      </c>
      <c r="PO16" s="6">
        <f>IF(OR(PO$6=0,COUNTIF(Feries,PO$6)&gt;0,ISNONTEXT($A16)),"",
((COUNTIFS(SaisiePers,$A16,SaisieDebut,"&lt;"&amp;PO$6,SaisieFin,"&gt;="&amp;PO$6,SaisieJour,"")+
COUNTIFS(SaisiePers,$A16,SaisieDebut,PO$6,SaisieFin,"&gt;="&amp;PO$6,SaisieMatin,Paramètres!$A$2,SaisieJour,"")+
COUNTIFS(SaisiePers,$A16,SaisieDebut,"&lt;"&amp;PO$6,SaisieFin,"&gt;="&amp;PO$6,SaisieMatin,Paramètres!$A$2,SaisieJour,TEXT(PO$6,"jjjj"))=0)=$AS$1)*0.5)</f>
        <v>0</v>
      </c>
      <c r="PP16" s="6">
        <f>IF(OR(PO$6=0,COUNTIF(Feries,PO$6)&gt;0,ISNONTEXT($A16)),"",
((COUNTIFS(SaisiePers,$A16,SaisieDebut,"&lt;="&amp;PO$6,SaisieFin,"&gt;"&amp;PO$6,SaisieJour,"")+
COUNTIFS(SaisiePers,$A16,SaisieDebut,"&lt;="&amp;PO$6,SaisieFin,PO$6,SaisieSoir,Paramètres!$B$3,SaisieJour,"")+
COUNTIFS(SaisiePers,$A16,SaisieDebut,"&lt;="&amp;PO$6,SaisieFin,"&gt;"&amp;PO$6,SaisieSoir,Paramètres!$B$3,SaisieJour,TEXT(PO$6,"jjjj"))=0)=$AS$1)*0.5)</f>
        <v>0</v>
      </c>
      <c r="PQ16" s="6">
        <f>IF(OR(PQ$6=0,COUNTIF(Feries,PQ$6)&gt;0,ISNONTEXT($A16)),"",
((COUNTIFS(SaisiePers,$A16,SaisieDebut,"&lt;"&amp;PQ$6,SaisieFin,"&gt;="&amp;PQ$6,SaisieJour,"")+
COUNTIFS(SaisiePers,$A16,SaisieDebut,PQ$6,SaisieFin,"&gt;="&amp;PQ$6,SaisieMatin,Paramètres!$A$2,SaisieJour,"")+
COUNTIFS(SaisiePers,$A16,SaisieDebut,"&lt;"&amp;PQ$6,SaisieFin,"&gt;="&amp;PQ$6,SaisieMatin,Paramètres!$A$2,SaisieJour,TEXT(PQ$6,"jjjj"))=0)=$AS$1)*0.5)</f>
        <v>0</v>
      </c>
      <c r="PR16" s="6">
        <f>IF(OR(PQ$6=0,COUNTIF(Feries,PQ$6)&gt;0,ISNONTEXT($A16)),"",
((COUNTIFS(SaisiePers,$A16,SaisieDebut,"&lt;="&amp;PQ$6,SaisieFin,"&gt;"&amp;PQ$6,SaisieJour,"")+
COUNTIFS(SaisiePers,$A16,SaisieDebut,"&lt;="&amp;PQ$6,SaisieFin,PQ$6,SaisieSoir,Paramètres!$B$3,SaisieJour,"")+
COUNTIFS(SaisiePers,$A16,SaisieDebut,"&lt;="&amp;PQ$6,SaisieFin,"&gt;"&amp;PQ$6,SaisieSoir,Paramètres!$B$3,SaisieJour,TEXT(PQ$6,"jjjj"))=0)=$AS$1)*0.5)</f>
        <v>0</v>
      </c>
      <c r="PS16" s="6">
        <f>IF(OR(PS$6=0,COUNTIF(Feries,PS$6)&gt;0,ISNONTEXT($A16)),"",
((COUNTIFS(SaisiePers,$A16,SaisieDebut,"&lt;"&amp;PS$6,SaisieFin,"&gt;="&amp;PS$6,SaisieJour,"")+
COUNTIFS(SaisiePers,$A16,SaisieDebut,PS$6,SaisieFin,"&gt;="&amp;PS$6,SaisieMatin,Paramètres!$A$2,SaisieJour,"")+
COUNTIFS(SaisiePers,$A16,SaisieDebut,"&lt;"&amp;PS$6,SaisieFin,"&gt;="&amp;PS$6,SaisieMatin,Paramètres!$A$2,SaisieJour,TEXT(PS$6,"jjjj"))=0)=$AS$1)*0.5)</f>
        <v>0</v>
      </c>
      <c r="PT16" s="6">
        <f>IF(OR(PS$6=0,COUNTIF(Feries,PS$6)&gt;0,ISNONTEXT($A16)),"",
((COUNTIFS(SaisiePers,$A16,SaisieDebut,"&lt;="&amp;PS$6,SaisieFin,"&gt;"&amp;PS$6,SaisieJour,"")+
COUNTIFS(SaisiePers,$A16,SaisieDebut,"&lt;="&amp;PS$6,SaisieFin,PS$6,SaisieSoir,Paramètres!$B$3,SaisieJour,"")+
COUNTIFS(SaisiePers,$A16,SaisieDebut,"&lt;="&amp;PS$6,SaisieFin,"&gt;"&amp;PS$6,SaisieSoir,Paramètres!$B$3,SaisieJour,TEXT(PS$6,"jjjj"))=0)=$AS$1)*0.5)</f>
        <v>0</v>
      </c>
      <c r="PU16" s="6">
        <f>IF(OR(PU$6=0,COUNTIF(Feries,PU$6)&gt;0,ISNONTEXT($A16)),"",
((COUNTIFS(SaisiePers,$A16,SaisieDebut,"&lt;"&amp;PU$6,SaisieFin,"&gt;="&amp;PU$6,SaisieJour,"")+
COUNTIFS(SaisiePers,$A16,SaisieDebut,PU$6,SaisieFin,"&gt;="&amp;PU$6,SaisieMatin,Paramètres!$A$2,SaisieJour,"")+
COUNTIFS(SaisiePers,$A16,SaisieDebut,"&lt;"&amp;PU$6,SaisieFin,"&gt;="&amp;PU$6,SaisieMatin,Paramètres!$A$2,SaisieJour,TEXT(PU$6,"jjjj"))=0)=$AS$1)*0.5)</f>
        <v>0</v>
      </c>
      <c r="PV16" s="6">
        <f>IF(OR(PU$6=0,COUNTIF(Feries,PU$6)&gt;0,ISNONTEXT($A16)),"",
((COUNTIFS(SaisiePers,$A16,SaisieDebut,"&lt;="&amp;PU$6,SaisieFin,"&gt;"&amp;PU$6,SaisieJour,"")+
COUNTIFS(SaisiePers,$A16,SaisieDebut,"&lt;="&amp;PU$6,SaisieFin,PU$6,SaisieSoir,Paramètres!$B$3,SaisieJour,"")+
COUNTIFS(SaisiePers,$A16,SaisieDebut,"&lt;="&amp;PU$6,SaisieFin,"&gt;"&amp;PU$6,SaisieSoir,Paramètres!$B$3,SaisieJour,TEXT(PU$6,"jjjj"))=0)=$AS$1)*0.5)</f>
        <v>0</v>
      </c>
      <c r="PW16" s="6">
        <f>IF(OR(PW$6=0,COUNTIF(Feries,PW$6)&gt;0,ISNONTEXT($A16)),"",
((COUNTIFS(SaisiePers,$A16,SaisieDebut,"&lt;"&amp;PW$6,SaisieFin,"&gt;="&amp;PW$6,SaisieJour,"")+
COUNTIFS(SaisiePers,$A16,SaisieDebut,PW$6,SaisieFin,"&gt;="&amp;PW$6,SaisieMatin,Paramètres!$A$2,SaisieJour,"")+
COUNTIFS(SaisiePers,$A16,SaisieDebut,"&lt;"&amp;PW$6,SaisieFin,"&gt;="&amp;PW$6,SaisieMatin,Paramètres!$A$2,SaisieJour,TEXT(PW$6,"jjjj"))=0)=$AS$1)*0.5)</f>
        <v>0</v>
      </c>
      <c r="PX16" s="6">
        <f>IF(OR(PW$6=0,COUNTIF(Feries,PW$6)&gt;0,ISNONTEXT($A16)),"",
((COUNTIFS(SaisiePers,$A16,SaisieDebut,"&lt;="&amp;PW$6,SaisieFin,"&gt;"&amp;PW$6,SaisieJour,"")+
COUNTIFS(SaisiePers,$A16,SaisieDebut,"&lt;="&amp;PW$6,SaisieFin,PW$6,SaisieSoir,Paramètres!$B$3,SaisieJour,"")+
COUNTIFS(SaisiePers,$A16,SaisieDebut,"&lt;="&amp;PW$6,SaisieFin,"&gt;"&amp;PW$6,SaisieSoir,Paramètres!$B$3,SaisieJour,TEXT(PW$6,"jjjj"))=0)=$AS$1)*0.5)</f>
        <v>0</v>
      </c>
      <c r="PY16" s="6">
        <f>IF(OR(PY$6=0,COUNTIF(Feries,PY$6)&gt;0,ISNONTEXT($A16)),"",
((COUNTIFS(SaisiePers,$A16,SaisieDebut,"&lt;"&amp;PY$6,SaisieFin,"&gt;="&amp;PY$6,SaisieJour,"")+
COUNTIFS(SaisiePers,$A16,SaisieDebut,PY$6,SaisieFin,"&gt;="&amp;PY$6,SaisieMatin,Paramètres!$A$2,SaisieJour,"")+
COUNTIFS(SaisiePers,$A16,SaisieDebut,"&lt;"&amp;PY$6,SaisieFin,"&gt;="&amp;PY$6,SaisieMatin,Paramètres!$A$2,SaisieJour,TEXT(PY$6,"jjjj"))=0)=$AS$1)*0.5)</f>
        <v>0</v>
      </c>
      <c r="PZ16" s="6">
        <f>IF(OR(PY$6=0,COUNTIF(Feries,PY$6)&gt;0,ISNONTEXT($A16)),"",
((COUNTIFS(SaisiePers,$A16,SaisieDebut,"&lt;="&amp;PY$6,SaisieFin,"&gt;"&amp;PY$6,SaisieJour,"")+
COUNTIFS(SaisiePers,$A16,SaisieDebut,"&lt;="&amp;PY$6,SaisieFin,PY$6,SaisieSoir,Paramètres!$B$3,SaisieJour,"")+
COUNTIFS(SaisiePers,$A16,SaisieDebut,"&lt;="&amp;PY$6,SaisieFin,"&gt;"&amp;PY$6,SaisieSoir,Paramètres!$B$3,SaisieJour,TEXT(PY$6,"jjjj"))=0)=$AS$1)*0.5)</f>
        <v>0</v>
      </c>
      <c r="QA16" s="6">
        <f>IF(OR(QA$6=0,COUNTIF(Feries,QA$6)&gt;0,ISNONTEXT($A16)),"",
((COUNTIFS(SaisiePers,$A16,SaisieDebut,"&lt;"&amp;QA$6,SaisieFin,"&gt;="&amp;QA$6,SaisieJour,"")+
COUNTIFS(SaisiePers,$A16,SaisieDebut,QA$6,SaisieFin,"&gt;="&amp;QA$6,SaisieMatin,Paramètres!$A$2,SaisieJour,"")+
COUNTIFS(SaisiePers,$A16,SaisieDebut,"&lt;"&amp;QA$6,SaisieFin,"&gt;="&amp;QA$6,SaisieMatin,Paramètres!$A$2,SaisieJour,TEXT(QA$6,"jjjj"))=0)=$AS$1)*0.5)</f>
        <v>0</v>
      </c>
      <c r="QB16" s="6">
        <f>IF(OR(QA$6=0,COUNTIF(Feries,QA$6)&gt;0,ISNONTEXT($A16)),"",
((COUNTIFS(SaisiePers,$A16,SaisieDebut,"&lt;="&amp;QA$6,SaisieFin,"&gt;"&amp;QA$6,SaisieJour,"")+
COUNTIFS(SaisiePers,$A16,SaisieDebut,"&lt;="&amp;QA$6,SaisieFin,QA$6,SaisieSoir,Paramètres!$B$3,SaisieJour,"")+
COUNTIFS(SaisiePers,$A16,SaisieDebut,"&lt;="&amp;QA$6,SaisieFin,"&gt;"&amp;QA$6,SaisieSoir,Paramètres!$B$3,SaisieJour,TEXT(QA$6,"jjjj"))=0)=$AS$1)*0.5)</f>
        <v>0</v>
      </c>
      <c r="QC16" s="6">
        <f>IF(OR(QC$6=0,COUNTIF(Feries,QC$6)&gt;0,ISNONTEXT($A16)),"",
((COUNTIFS(SaisiePers,$A16,SaisieDebut,"&lt;"&amp;QC$6,SaisieFin,"&gt;="&amp;QC$6,SaisieJour,"")+
COUNTIFS(SaisiePers,$A16,SaisieDebut,QC$6,SaisieFin,"&gt;="&amp;QC$6,SaisieMatin,Paramètres!$A$2,SaisieJour,"")+
COUNTIFS(SaisiePers,$A16,SaisieDebut,"&lt;"&amp;QC$6,SaisieFin,"&gt;="&amp;QC$6,SaisieMatin,Paramètres!$A$2,SaisieJour,TEXT(QC$6,"jjjj"))=0)=$AS$1)*0.5)</f>
        <v>0</v>
      </c>
      <c r="QD16" s="6">
        <f>IF(OR(QC$6=0,COUNTIF(Feries,QC$6)&gt;0,ISNONTEXT($A16)),"",
((COUNTIFS(SaisiePers,$A16,SaisieDebut,"&lt;="&amp;QC$6,SaisieFin,"&gt;"&amp;QC$6,SaisieJour,"")+
COUNTIFS(SaisiePers,$A16,SaisieDebut,"&lt;="&amp;QC$6,SaisieFin,QC$6,SaisieSoir,Paramètres!$B$3,SaisieJour,"")+
COUNTIFS(SaisiePers,$A16,SaisieDebut,"&lt;="&amp;QC$6,SaisieFin,"&gt;"&amp;QC$6,SaisieSoir,Paramètres!$B$3,SaisieJour,TEXT(QC$6,"jjjj"))=0)=$AS$1)*0.5)</f>
        <v>0</v>
      </c>
      <c r="QE16" s="6">
        <f>IF(OR(QE$6=0,COUNTIF(Feries,QE$6)&gt;0,ISNONTEXT($A16)),"",
((COUNTIFS(SaisiePers,$A16,SaisieDebut,"&lt;"&amp;QE$6,SaisieFin,"&gt;="&amp;QE$6,SaisieJour,"")+
COUNTIFS(SaisiePers,$A16,SaisieDebut,QE$6,SaisieFin,"&gt;="&amp;QE$6,SaisieMatin,Paramètres!$A$2,SaisieJour,"")+
COUNTIFS(SaisiePers,$A16,SaisieDebut,"&lt;"&amp;QE$6,SaisieFin,"&gt;="&amp;QE$6,SaisieMatin,Paramètres!$A$2,SaisieJour,TEXT(QE$6,"jjjj"))=0)=$AS$1)*0.5)</f>
        <v>0</v>
      </c>
      <c r="QF16" s="6">
        <f>IF(OR(QE$6=0,COUNTIF(Feries,QE$6)&gt;0,ISNONTEXT($A16)),"",
((COUNTIFS(SaisiePers,$A16,SaisieDebut,"&lt;="&amp;QE$6,SaisieFin,"&gt;"&amp;QE$6,SaisieJour,"")+
COUNTIFS(SaisiePers,$A16,SaisieDebut,"&lt;="&amp;QE$6,SaisieFin,QE$6,SaisieSoir,Paramètres!$B$3,SaisieJour,"")+
COUNTIFS(SaisiePers,$A16,SaisieDebut,"&lt;="&amp;QE$6,SaisieFin,"&gt;"&amp;QE$6,SaisieSoir,Paramètres!$B$3,SaisieJour,TEXT(QE$6,"jjjj"))=0)=$AS$1)*0.5)</f>
        <v>0</v>
      </c>
      <c r="QG16" s="6">
        <f>IF(OR(QG$6=0,COUNTIF(Feries,QG$6)&gt;0,ISNONTEXT($A16)),"",
((COUNTIFS(SaisiePers,$A16,SaisieDebut,"&lt;"&amp;QG$6,SaisieFin,"&gt;="&amp;QG$6,SaisieJour,"")+
COUNTIFS(SaisiePers,$A16,SaisieDebut,QG$6,SaisieFin,"&gt;="&amp;QG$6,SaisieMatin,Paramètres!$A$2,SaisieJour,"")+
COUNTIFS(SaisiePers,$A16,SaisieDebut,"&lt;"&amp;QG$6,SaisieFin,"&gt;="&amp;QG$6,SaisieMatin,Paramètres!$A$2,SaisieJour,TEXT(QG$6,"jjjj"))=0)=$AS$1)*0.5)</f>
        <v>0</v>
      </c>
      <c r="QH16" s="6">
        <f>IF(OR(QG$6=0,COUNTIF(Feries,QG$6)&gt;0,ISNONTEXT($A16)),"",
((COUNTIFS(SaisiePers,$A16,SaisieDebut,"&lt;="&amp;QG$6,SaisieFin,"&gt;"&amp;QG$6,SaisieJour,"")+
COUNTIFS(SaisiePers,$A16,SaisieDebut,"&lt;="&amp;QG$6,SaisieFin,QG$6,SaisieSoir,Paramètres!$B$3,SaisieJour,"")+
COUNTIFS(SaisiePers,$A16,SaisieDebut,"&lt;="&amp;QG$6,SaisieFin,"&gt;"&amp;QG$6,SaisieSoir,Paramètres!$B$3,SaisieJour,TEXT(QG$6,"jjjj"))=0)=$AS$1)*0.5)</f>
        <v>0</v>
      </c>
      <c r="QI16" s="6">
        <f>IF(OR(QI$6=0,COUNTIF(Feries,QI$6)&gt;0,ISNONTEXT($A16)),"",
((COUNTIFS(SaisiePers,$A16,SaisieDebut,"&lt;"&amp;QI$6,SaisieFin,"&gt;="&amp;QI$6,SaisieJour,"")+
COUNTIFS(SaisiePers,$A16,SaisieDebut,QI$6,SaisieFin,"&gt;="&amp;QI$6,SaisieMatin,Paramètres!$A$2,SaisieJour,"")+
COUNTIFS(SaisiePers,$A16,SaisieDebut,"&lt;"&amp;QI$6,SaisieFin,"&gt;="&amp;QI$6,SaisieMatin,Paramètres!$A$2,SaisieJour,TEXT(QI$6,"jjjj"))=0)=$AS$1)*0.5)</f>
        <v>0</v>
      </c>
      <c r="QJ16" s="6">
        <f>IF(OR(QI$6=0,COUNTIF(Feries,QI$6)&gt;0,ISNONTEXT($A16)),"",
((COUNTIFS(SaisiePers,$A16,SaisieDebut,"&lt;="&amp;QI$6,SaisieFin,"&gt;"&amp;QI$6,SaisieJour,"")+
COUNTIFS(SaisiePers,$A16,SaisieDebut,"&lt;="&amp;QI$6,SaisieFin,QI$6,SaisieSoir,Paramètres!$B$3,SaisieJour,"")+
COUNTIFS(SaisiePers,$A16,SaisieDebut,"&lt;="&amp;QI$6,SaisieFin,"&gt;"&amp;QI$6,SaisieSoir,Paramètres!$B$3,SaisieJour,TEXT(QI$6,"jjjj"))=0)=$AS$1)*0.5)</f>
        <v>0</v>
      </c>
      <c r="QK16" s="6" t="str">
        <f>IF(OR(QK$6=0,COUNTIF(Feries,QK$6)&gt;0,ISNONTEXT($A16)),"",
((COUNTIFS(SaisiePers,$A16,SaisieDebut,"&lt;"&amp;QK$6,SaisieFin,"&gt;="&amp;QK$6,SaisieJour,"")+
COUNTIFS(SaisiePers,$A16,SaisieDebut,QK$6,SaisieFin,"&gt;="&amp;QK$6,SaisieMatin,Paramètres!$A$2,SaisieJour,"")+
COUNTIFS(SaisiePers,$A16,SaisieDebut,"&lt;"&amp;QK$6,SaisieFin,"&gt;="&amp;QK$6,SaisieMatin,Paramètres!$A$2,SaisieJour,TEXT(QK$6,"jjjj"))=0)=$AS$1)*0.5)</f>
        <v/>
      </c>
      <c r="QL16" s="6" t="str">
        <f>IF(OR(QK$6=0,COUNTIF(Feries,QK$6)&gt;0,ISNONTEXT($A16)),"",
((COUNTIFS(SaisiePers,$A16,SaisieDebut,"&lt;="&amp;QK$6,SaisieFin,"&gt;"&amp;QK$6,SaisieJour,"")+
COUNTIFS(SaisiePers,$A16,SaisieDebut,"&lt;="&amp;QK$6,SaisieFin,QK$6,SaisieSoir,Paramètres!$B$3,SaisieJour,"")+
COUNTIFS(SaisiePers,$A16,SaisieDebut,"&lt;="&amp;QK$6,SaisieFin,"&gt;"&amp;QK$6,SaisieSoir,Paramètres!$B$3,SaisieJour,TEXT(QK$6,"jjjj"))=0)=$AS$1)*0.5)</f>
        <v/>
      </c>
      <c r="QM16" s="6">
        <f>IF(OR(QM$6=0,COUNTIF(Feries,QM$6)&gt;0,ISNONTEXT($A16)),"",
((COUNTIFS(SaisiePers,$A16,SaisieDebut,"&lt;"&amp;QM$6,SaisieFin,"&gt;="&amp;QM$6,SaisieJour,"")+
COUNTIFS(SaisiePers,$A16,SaisieDebut,QM$6,SaisieFin,"&gt;="&amp;QM$6,SaisieMatin,Paramètres!$A$2,SaisieJour,"")+
COUNTIFS(SaisiePers,$A16,SaisieDebut,"&lt;"&amp;QM$6,SaisieFin,"&gt;="&amp;QM$6,SaisieMatin,Paramètres!$A$2,SaisieJour,TEXT(QM$6,"jjjj"))=0)=$AS$1)*0.5)</f>
        <v>0</v>
      </c>
      <c r="QN16" s="6">
        <f>IF(OR(QM$6=0,COUNTIF(Feries,QM$6)&gt;0,ISNONTEXT($A16)),"",
((COUNTIFS(SaisiePers,$A16,SaisieDebut,"&lt;="&amp;QM$6,SaisieFin,"&gt;"&amp;QM$6,SaisieJour,"")+
COUNTIFS(SaisiePers,$A16,SaisieDebut,"&lt;="&amp;QM$6,SaisieFin,QM$6,SaisieSoir,Paramètres!$B$3,SaisieJour,"")+
COUNTIFS(SaisiePers,$A16,SaisieDebut,"&lt;="&amp;QM$6,SaisieFin,"&gt;"&amp;QM$6,SaisieSoir,Paramètres!$B$3,SaisieJour,TEXT(QM$6,"jjjj"))=0)=$AS$1)*0.5)</f>
        <v>0</v>
      </c>
      <c r="QO16" s="6">
        <f>IF(OR(QO$6=0,COUNTIF(Feries,QO$6)&gt;0,ISNONTEXT($A16)),"",
((COUNTIFS(SaisiePers,$A16,SaisieDebut,"&lt;"&amp;QO$6,SaisieFin,"&gt;="&amp;QO$6,SaisieJour,"")+
COUNTIFS(SaisiePers,$A16,SaisieDebut,QO$6,SaisieFin,"&gt;="&amp;QO$6,SaisieMatin,Paramètres!$A$2,SaisieJour,"")+
COUNTIFS(SaisiePers,$A16,SaisieDebut,"&lt;"&amp;QO$6,SaisieFin,"&gt;="&amp;QO$6,SaisieMatin,Paramètres!$A$2,SaisieJour,TEXT(QO$6,"jjjj"))=0)=$AS$1)*0.5)</f>
        <v>0</v>
      </c>
      <c r="QP16" s="6">
        <f>IF(OR(QO$6=0,COUNTIF(Feries,QO$6)&gt;0,ISNONTEXT($A16)),"",
((COUNTIFS(SaisiePers,$A16,SaisieDebut,"&lt;="&amp;QO$6,SaisieFin,"&gt;"&amp;QO$6,SaisieJour,"")+
COUNTIFS(SaisiePers,$A16,SaisieDebut,"&lt;="&amp;QO$6,SaisieFin,QO$6,SaisieSoir,Paramètres!$B$3,SaisieJour,"")+
COUNTIFS(SaisiePers,$A16,SaisieDebut,"&lt;="&amp;QO$6,SaisieFin,"&gt;"&amp;QO$6,SaisieSoir,Paramètres!$B$3,SaisieJour,TEXT(QO$6,"jjjj"))=0)=$AS$1)*0.5)</f>
        <v>0</v>
      </c>
      <c r="QQ16" s="6">
        <f>IF(OR(QQ$6=0,COUNTIF(Feries,QQ$6)&gt;0,ISNONTEXT($A16)),"",
((COUNTIFS(SaisiePers,$A16,SaisieDebut,"&lt;"&amp;QQ$6,SaisieFin,"&gt;="&amp;QQ$6,SaisieJour,"")+
COUNTIFS(SaisiePers,$A16,SaisieDebut,QQ$6,SaisieFin,"&gt;="&amp;QQ$6,SaisieMatin,Paramètres!$A$2,SaisieJour,"")+
COUNTIFS(SaisiePers,$A16,SaisieDebut,"&lt;"&amp;QQ$6,SaisieFin,"&gt;="&amp;QQ$6,SaisieMatin,Paramètres!$A$2,SaisieJour,TEXT(QQ$6,"jjjj"))=0)=$AS$1)*0.5)</f>
        <v>0</v>
      </c>
      <c r="QR16" s="6">
        <f>IF(OR(QQ$6=0,COUNTIF(Feries,QQ$6)&gt;0,ISNONTEXT($A16)),"",
((COUNTIFS(SaisiePers,$A16,SaisieDebut,"&lt;="&amp;QQ$6,SaisieFin,"&gt;"&amp;QQ$6,SaisieJour,"")+
COUNTIFS(SaisiePers,$A16,SaisieDebut,"&lt;="&amp;QQ$6,SaisieFin,QQ$6,SaisieSoir,Paramètres!$B$3,SaisieJour,"")+
COUNTIFS(SaisiePers,$A16,SaisieDebut,"&lt;="&amp;QQ$6,SaisieFin,"&gt;"&amp;QQ$6,SaisieSoir,Paramètres!$B$3,SaisieJour,TEXT(QQ$6,"jjjj"))=0)=$AS$1)*0.5)</f>
        <v>0</v>
      </c>
      <c r="QS16" s="6">
        <f>IF(OR(QS$6=0,COUNTIF(Feries,QS$6)&gt;0,ISNONTEXT($A16)),"",
((COUNTIFS(SaisiePers,$A16,SaisieDebut,"&lt;"&amp;QS$6,SaisieFin,"&gt;="&amp;QS$6,SaisieJour,"")+
COUNTIFS(SaisiePers,$A16,SaisieDebut,QS$6,SaisieFin,"&gt;="&amp;QS$6,SaisieMatin,Paramètres!$A$2,SaisieJour,"")+
COUNTIFS(SaisiePers,$A16,SaisieDebut,"&lt;"&amp;QS$6,SaisieFin,"&gt;="&amp;QS$6,SaisieMatin,Paramètres!$A$2,SaisieJour,TEXT(QS$6,"jjjj"))=0)=$AS$1)*0.5)</f>
        <v>0</v>
      </c>
      <c r="QT16" s="6">
        <f>IF(OR(QS$6=0,COUNTIF(Feries,QS$6)&gt;0,ISNONTEXT($A16)),"",
((COUNTIFS(SaisiePers,$A16,SaisieDebut,"&lt;="&amp;QS$6,SaisieFin,"&gt;"&amp;QS$6,SaisieJour,"")+
COUNTIFS(SaisiePers,$A16,SaisieDebut,"&lt;="&amp;QS$6,SaisieFin,QS$6,SaisieSoir,Paramètres!$B$3,SaisieJour,"")+
COUNTIFS(SaisiePers,$A16,SaisieDebut,"&lt;="&amp;QS$6,SaisieFin,"&gt;"&amp;QS$6,SaisieSoir,Paramètres!$B$3,SaisieJour,TEXT(QS$6,"jjjj"))=0)=$AS$1)*0.5)</f>
        <v>0</v>
      </c>
      <c r="QU16" s="6">
        <f>IF(OR(QU$6=0,COUNTIF(Feries,QU$6)&gt;0,ISNONTEXT($A16)),"",
((COUNTIFS(SaisiePers,$A16,SaisieDebut,"&lt;"&amp;QU$6,SaisieFin,"&gt;="&amp;QU$6,SaisieJour,"")+
COUNTIFS(SaisiePers,$A16,SaisieDebut,QU$6,SaisieFin,"&gt;="&amp;QU$6,SaisieMatin,Paramètres!$A$2,SaisieJour,"")+
COUNTIFS(SaisiePers,$A16,SaisieDebut,"&lt;"&amp;QU$6,SaisieFin,"&gt;="&amp;QU$6,SaisieMatin,Paramètres!$A$2,SaisieJour,TEXT(QU$6,"jjjj"))=0)=$AS$1)*0.5)</f>
        <v>0</v>
      </c>
      <c r="QV16" s="6">
        <f>IF(OR(QU$6=0,COUNTIF(Feries,QU$6)&gt;0,ISNONTEXT($A16)),"",
((COUNTIFS(SaisiePers,$A16,SaisieDebut,"&lt;="&amp;QU$6,SaisieFin,"&gt;"&amp;QU$6,SaisieJour,"")+
COUNTIFS(SaisiePers,$A16,SaisieDebut,"&lt;="&amp;QU$6,SaisieFin,QU$6,SaisieSoir,Paramètres!$B$3,SaisieJour,"")+
COUNTIFS(SaisiePers,$A16,SaisieDebut,"&lt;="&amp;QU$6,SaisieFin,"&gt;"&amp;QU$6,SaisieSoir,Paramètres!$B$3,SaisieJour,TEXT(QU$6,"jjjj"))=0)=$AS$1)*0.5)</f>
        <v>0</v>
      </c>
      <c r="QW16" s="6">
        <f>IF(OR(QW$6=0,COUNTIF(Feries,QW$6)&gt;0,ISNONTEXT($A16)),"",
((COUNTIFS(SaisiePers,$A16,SaisieDebut,"&lt;"&amp;QW$6,SaisieFin,"&gt;="&amp;QW$6,SaisieJour,"")+
COUNTIFS(SaisiePers,$A16,SaisieDebut,QW$6,SaisieFin,"&gt;="&amp;QW$6,SaisieMatin,Paramètres!$A$2,SaisieJour,"")+
COUNTIFS(SaisiePers,$A16,SaisieDebut,"&lt;"&amp;QW$6,SaisieFin,"&gt;="&amp;QW$6,SaisieMatin,Paramètres!$A$2,SaisieJour,TEXT(QW$6,"jjjj"))=0)=$AS$1)*0.5)</f>
        <v>0</v>
      </c>
      <c r="QX16" s="6">
        <f>IF(OR(QW$6=0,COUNTIF(Feries,QW$6)&gt;0,ISNONTEXT($A16)),"",
((COUNTIFS(SaisiePers,$A16,SaisieDebut,"&lt;="&amp;QW$6,SaisieFin,"&gt;"&amp;QW$6,SaisieJour,"")+
COUNTIFS(SaisiePers,$A16,SaisieDebut,"&lt;="&amp;QW$6,SaisieFin,QW$6,SaisieSoir,Paramètres!$B$3,SaisieJour,"")+
COUNTIFS(SaisiePers,$A16,SaisieDebut,"&lt;="&amp;QW$6,SaisieFin,"&gt;"&amp;QW$6,SaisieSoir,Paramètres!$B$3,SaisieJour,TEXT(QW$6,"jjjj"))=0)=$AS$1)*0.5)</f>
        <v>0</v>
      </c>
      <c r="QY16" s="6">
        <f>IF(OR(QY$6=0,COUNTIF(Feries,QY$6)&gt;0,ISNONTEXT($A16)),"",
((COUNTIFS(SaisiePers,$A16,SaisieDebut,"&lt;"&amp;QY$6,SaisieFin,"&gt;="&amp;QY$6,SaisieJour,"")+
COUNTIFS(SaisiePers,$A16,SaisieDebut,QY$6,SaisieFin,"&gt;="&amp;QY$6,SaisieMatin,Paramètres!$A$2,SaisieJour,"")+
COUNTIFS(SaisiePers,$A16,SaisieDebut,"&lt;"&amp;QY$6,SaisieFin,"&gt;="&amp;QY$6,SaisieMatin,Paramètres!$A$2,SaisieJour,TEXT(QY$6,"jjjj"))=0)=$AS$1)*0.5)</f>
        <v>0</v>
      </c>
      <c r="QZ16" s="6">
        <f>IF(OR(QY$6=0,COUNTIF(Feries,QY$6)&gt;0,ISNONTEXT($A16)),"",
((COUNTIFS(SaisiePers,$A16,SaisieDebut,"&lt;="&amp;QY$6,SaisieFin,"&gt;"&amp;QY$6,SaisieJour,"")+
COUNTIFS(SaisiePers,$A16,SaisieDebut,"&lt;="&amp;QY$6,SaisieFin,QY$6,SaisieSoir,Paramètres!$B$3,SaisieJour,"")+
COUNTIFS(SaisiePers,$A16,SaisieDebut,"&lt;="&amp;QY$6,SaisieFin,"&gt;"&amp;QY$6,SaisieSoir,Paramètres!$B$3,SaisieJour,TEXT(QY$6,"jjjj"))=0)=$AS$1)*0.5)</f>
        <v>0</v>
      </c>
      <c r="RA16" s="6">
        <f>IF(OR(RA$6=0,COUNTIF(Feries,RA$6)&gt;0,ISNONTEXT($A16)),"",
((COUNTIFS(SaisiePers,$A16,SaisieDebut,"&lt;"&amp;RA$6,SaisieFin,"&gt;="&amp;RA$6,SaisieJour,"")+
COUNTIFS(SaisiePers,$A16,SaisieDebut,RA$6,SaisieFin,"&gt;="&amp;RA$6,SaisieMatin,Paramètres!$A$2,SaisieJour,"")+
COUNTIFS(SaisiePers,$A16,SaisieDebut,"&lt;"&amp;RA$6,SaisieFin,"&gt;="&amp;RA$6,SaisieMatin,Paramètres!$A$2,SaisieJour,TEXT(RA$6,"jjjj"))=0)=$AS$1)*0.5)</f>
        <v>0</v>
      </c>
      <c r="RB16" s="6">
        <f>IF(OR(RA$6=0,COUNTIF(Feries,RA$6)&gt;0,ISNONTEXT($A16)),"",
((COUNTIFS(SaisiePers,$A16,SaisieDebut,"&lt;="&amp;RA$6,SaisieFin,"&gt;"&amp;RA$6,SaisieJour,"")+
COUNTIFS(SaisiePers,$A16,SaisieDebut,"&lt;="&amp;RA$6,SaisieFin,RA$6,SaisieSoir,Paramètres!$B$3,SaisieJour,"")+
COUNTIFS(SaisiePers,$A16,SaisieDebut,"&lt;="&amp;RA$6,SaisieFin,"&gt;"&amp;RA$6,SaisieSoir,Paramètres!$B$3,SaisieJour,TEXT(RA$6,"jjjj"))=0)=$AS$1)*0.5)</f>
        <v>0</v>
      </c>
      <c r="RC16" s="6">
        <f>IF(OR(RC$6=0,COUNTIF(Feries,RC$6)&gt;0,ISNONTEXT($A16)),"",
((COUNTIFS(SaisiePers,$A16,SaisieDebut,"&lt;"&amp;RC$6,SaisieFin,"&gt;="&amp;RC$6,SaisieJour,"")+
COUNTIFS(SaisiePers,$A16,SaisieDebut,RC$6,SaisieFin,"&gt;="&amp;RC$6,SaisieMatin,Paramètres!$A$2,SaisieJour,"")+
COUNTIFS(SaisiePers,$A16,SaisieDebut,"&lt;"&amp;RC$6,SaisieFin,"&gt;="&amp;RC$6,SaisieMatin,Paramètres!$A$2,SaisieJour,TEXT(RC$6,"jjjj"))=0)=$AS$1)*0.5)</f>
        <v>0</v>
      </c>
      <c r="RD16" s="6">
        <f>IF(OR(RC$6=0,COUNTIF(Feries,RC$6)&gt;0,ISNONTEXT($A16)),"",
((COUNTIFS(SaisiePers,$A16,SaisieDebut,"&lt;="&amp;RC$6,SaisieFin,"&gt;"&amp;RC$6,SaisieJour,"")+
COUNTIFS(SaisiePers,$A16,SaisieDebut,"&lt;="&amp;RC$6,SaisieFin,RC$6,SaisieSoir,Paramètres!$B$3,SaisieJour,"")+
COUNTIFS(SaisiePers,$A16,SaisieDebut,"&lt;="&amp;RC$6,SaisieFin,"&gt;"&amp;RC$6,SaisieSoir,Paramètres!$B$3,SaisieJour,TEXT(RC$6,"jjjj"))=0)=$AS$1)*0.5)</f>
        <v>0</v>
      </c>
      <c r="RE16" s="6">
        <f>IF(OR(RE$6=0,COUNTIF(Feries,RE$6)&gt;0,ISNONTEXT($A16)),"",
((COUNTIFS(SaisiePers,$A16,SaisieDebut,"&lt;"&amp;RE$6,SaisieFin,"&gt;="&amp;RE$6,SaisieJour,"")+
COUNTIFS(SaisiePers,$A16,SaisieDebut,RE$6,SaisieFin,"&gt;="&amp;RE$6,SaisieMatin,Paramètres!$A$2,SaisieJour,"")+
COUNTIFS(SaisiePers,$A16,SaisieDebut,"&lt;"&amp;RE$6,SaisieFin,"&gt;="&amp;RE$6,SaisieMatin,Paramètres!$A$2,SaisieJour,TEXT(RE$6,"jjjj"))=0)=$AS$1)*0.5)</f>
        <v>0</v>
      </c>
      <c r="RF16" s="6">
        <f>IF(OR(RE$6=0,COUNTIF(Feries,RE$6)&gt;0,ISNONTEXT($A16)),"",
((COUNTIFS(SaisiePers,$A16,SaisieDebut,"&lt;="&amp;RE$6,SaisieFin,"&gt;"&amp;RE$6,SaisieJour,"")+
COUNTIFS(SaisiePers,$A16,SaisieDebut,"&lt;="&amp;RE$6,SaisieFin,RE$6,SaisieSoir,Paramètres!$B$3,SaisieJour,"")+
COUNTIFS(SaisiePers,$A16,SaisieDebut,"&lt;="&amp;RE$6,SaisieFin,"&gt;"&amp;RE$6,SaisieSoir,Paramètres!$B$3,SaisieJour,TEXT(RE$6,"jjjj"))=0)=$AS$1)*0.5)</f>
        <v>0</v>
      </c>
      <c r="RG16" s="6">
        <f>IF(OR(RG$6=0,COUNTIF(Feries,RG$6)&gt;0,ISNONTEXT($A16)),"",
((COUNTIFS(SaisiePers,$A16,SaisieDebut,"&lt;"&amp;RG$6,SaisieFin,"&gt;="&amp;RG$6,SaisieJour,"")+
COUNTIFS(SaisiePers,$A16,SaisieDebut,RG$6,SaisieFin,"&gt;="&amp;RG$6,SaisieMatin,Paramètres!$A$2,SaisieJour,"")+
COUNTIFS(SaisiePers,$A16,SaisieDebut,"&lt;"&amp;RG$6,SaisieFin,"&gt;="&amp;RG$6,SaisieMatin,Paramètres!$A$2,SaisieJour,TEXT(RG$6,"jjjj"))=0)=$AS$1)*0.5)</f>
        <v>0</v>
      </c>
      <c r="RH16" s="6">
        <f>IF(OR(RG$6=0,COUNTIF(Feries,RG$6)&gt;0,ISNONTEXT($A16)),"",
((COUNTIFS(SaisiePers,$A16,SaisieDebut,"&lt;="&amp;RG$6,SaisieFin,"&gt;"&amp;RG$6,SaisieJour,"")+
COUNTIFS(SaisiePers,$A16,SaisieDebut,"&lt;="&amp;RG$6,SaisieFin,RG$6,SaisieSoir,Paramètres!$B$3,SaisieJour,"")+
COUNTIFS(SaisiePers,$A16,SaisieDebut,"&lt;="&amp;RG$6,SaisieFin,"&gt;"&amp;RG$6,SaisieSoir,Paramètres!$B$3,SaisieJour,TEXT(RG$6,"jjjj"))=0)=$AS$1)*0.5)</f>
        <v>0</v>
      </c>
      <c r="RI16" s="6">
        <f>IF(OR(RI$6=0,COUNTIF(Feries,RI$6)&gt;0,ISNONTEXT($A16)),"",
((COUNTIFS(SaisiePers,$A16,SaisieDebut,"&lt;"&amp;RI$6,SaisieFin,"&gt;="&amp;RI$6,SaisieJour,"")+
COUNTIFS(SaisiePers,$A16,SaisieDebut,RI$6,SaisieFin,"&gt;="&amp;RI$6,SaisieMatin,Paramètres!$A$2,SaisieJour,"")+
COUNTIFS(SaisiePers,$A16,SaisieDebut,"&lt;"&amp;RI$6,SaisieFin,"&gt;="&amp;RI$6,SaisieMatin,Paramètres!$A$2,SaisieJour,TEXT(RI$6,"jjjj"))=0)=$AS$1)*0.5)</f>
        <v>0</v>
      </c>
      <c r="RJ16" s="6">
        <f>IF(OR(RI$6=0,COUNTIF(Feries,RI$6)&gt;0,ISNONTEXT($A16)),"",
((COUNTIFS(SaisiePers,$A16,SaisieDebut,"&lt;="&amp;RI$6,SaisieFin,"&gt;"&amp;RI$6,SaisieJour,"")+
COUNTIFS(SaisiePers,$A16,SaisieDebut,"&lt;="&amp;RI$6,SaisieFin,RI$6,SaisieSoir,Paramètres!$B$3,SaisieJour,"")+
COUNTIFS(SaisiePers,$A16,SaisieDebut,"&lt;="&amp;RI$6,SaisieFin,"&gt;"&amp;RI$6,SaisieSoir,Paramètres!$B$3,SaisieJour,TEXT(RI$6,"jjjj"))=0)=$AS$1)*0.5)</f>
        <v>0</v>
      </c>
      <c r="RK16" s="6">
        <f>IF(OR(RK$6=0,COUNTIF(Feries,RK$6)&gt;0,ISNONTEXT($A16)),"",
((COUNTIFS(SaisiePers,$A16,SaisieDebut,"&lt;"&amp;RK$6,SaisieFin,"&gt;="&amp;RK$6,SaisieJour,"")+
COUNTIFS(SaisiePers,$A16,SaisieDebut,RK$6,SaisieFin,"&gt;="&amp;RK$6,SaisieMatin,Paramètres!$A$2,SaisieJour,"")+
COUNTIFS(SaisiePers,$A16,SaisieDebut,"&lt;"&amp;RK$6,SaisieFin,"&gt;="&amp;RK$6,SaisieMatin,Paramètres!$A$2,SaisieJour,TEXT(RK$6,"jjjj"))=0)=$AS$1)*0.5)</f>
        <v>0</v>
      </c>
      <c r="RL16" s="6">
        <f>IF(OR(RK$6=0,COUNTIF(Feries,RK$6)&gt;0,ISNONTEXT($A16)),"",
((COUNTIFS(SaisiePers,$A16,SaisieDebut,"&lt;="&amp;RK$6,SaisieFin,"&gt;"&amp;RK$6,SaisieJour,"")+
COUNTIFS(SaisiePers,$A16,SaisieDebut,"&lt;="&amp;RK$6,SaisieFin,RK$6,SaisieSoir,Paramètres!$B$3,SaisieJour,"")+
COUNTIFS(SaisiePers,$A16,SaisieDebut,"&lt;="&amp;RK$6,SaisieFin,"&gt;"&amp;RK$6,SaisieSoir,Paramètres!$B$3,SaisieJour,TEXT(RK$6,"jjjj"))=0)=$AS$1)*0.5)</f>
        <v>0</v>
      </c>
      <c r="RM16" s="6">
        <f>IF(OR(RM$6=0,COUNTIF(Feries,RM$6)&gt;0,ISNONTEXT($A16)),"",
((COUNTIFS(SaisiePers,$A16,SaisieDebut,"&lt;"&amp;RM$6,SaisieFin,"&gt;="&amp;RM$6,SaisieJour,"")+
COUNTIFS(SaisiePers,$A16,SaisieDebut,RM$6,SaisieFin,"&gt;="&amp;RM$6,SaisieMatin,Paramètres!$A$2,SaisieJour,"")+
COUNTIFS(SaisiePers,$A16,SaisieDebut,"&lt;"&amp;RM$6,SaisieFin,"&gt;="&amp;RM$6,SaisieMatin,Paramètres!$A$2,SaisieJour,TEXT(RM$6,"jjjj"))=0)=$AS$1)*0.5)</f>
        <v>0</v>
      </c>
      <c r="RN16" s="6">
        <f>IF(OR(RM$6=0,COUNTIF(Feries,RM$6)&gt;0,ISNONTEXT($A16)),"",
((COUNTIFS(SaisiePers,$A16,SaisieDebut,"&lt;="&amp;RM$6,SaisieFin,"&gt;"&amp;RM$6,SaisieJour,"")+
COUNTIFS(SaisiePers,$A16,SaisieDebut,"&lt;="&amp;RM$6,SaisieFin,RM$6,SaisieSoir,Paramètres!$B$3,SaisieJour,"")+
COUNTIFS(SaisiePers,$A16,SaisieDebut,"&lt;="&amp;RM$6,SaisieFin,"&gt;"&amp;RM$6,SaisieSoir,Paramètres!$B$3,SaisieJour,TEXT(RM$6,"jjjj"))=0)=$AS$1)*0.5)</f>
        <v>0</v>
      </c>
      <c r="RO16" s="6">
        <f>IF(OR(RO$6=0,COUNTIF(Feries,RO$6)&gt;0,ISNONTEXT($A16)),"",
((COUNTIFS(SaisiePers,$A16,SaisieDebut,"&lt;"&amp;RO$6,SaisieFin,"&gt;="&amp;RO$6,SaisieJour,"")+
COUNTIFS(SaisiePers,$A16,SaisieDebut,RO$6,SaisieFin,"&gt;="&amp;RO$6,SaisieMatin,Paramètres!$A$2,SaisieJour,"")+
COUNTIFS(SaisiePers,$A16,SaisieDebut,"&lt;"&amp;RO$6,SaisieFin,"&gt;="&amp;RO$6,SaisieMatin,Paramètres!$A$2,SaisieJour,TEXT(RO$6,"jjjj"))=0)=$AS$1)*0.5)</f>
        <v>0</v>
      </c>
      <c r="RP16" s="6">
        <f>IF(OR(RO$6=0,COUNTIF(Feries,RO$6)&gt;0,ISNONTEXT($A16)),"",
((COUNTIFS(SaisiePers,$A16,SaisieDebut,"&lt;="&amp;RO$6,SaisieFin,"&gt;"&amp;RO$6,SaisieJour,"")+
COUNTIFS(SaisiePers,$A16,SaisieDebut,"&lt;="&amp;RO$6,SaisieFin,RO$6,SaisieSoir,Paramètres!$B$3,SaisieJour,"")+
COUNTIFS(SaisiePers,$A16,SaisieDebut,"&lt;="&amp;RO$6,SaisieFin,"&gt;"&amp;RO$6,SaisieSoir,Paramètres!$B$3,SaisieJour,TEXT(RO$6,"jjjj"))=0)=$AS$1)*0.5)</f>
        <v>0</v>
      </c>
      <c r="RQ16" s="6">
        <f>IF(OR(RQ$6=0,COUNTIF(Feries,RQ$6)&gt;0,ISNONTEXT($A16)),"",
((COUNTIFS(SaisiePers,$A16,SaisieDebut,"&lt;"&amp;RQ$6,SaisieFin,"&gt;="&amp;RQ$6,SaisieJour,"")+
COUNTIFS(SaisiePers,$A16,SaisieDebut,RQ$6,SaisieFin,"&gt;="&amp;RQ$6,SaisieMatin,Paramètres!$A$2,SaisieJour,"")+
COUNTIFS(SaisiePers,$A16,SaisieDebut,"&lt;"&amp;RQ$6,SaisieFin,"&gt;="&amp;RQ$6,SaisieMatin,Paramètres!$A$2,SaisieJour,TEXT(RQ$6,"jjjj"))=0)=$AS$1)*0.5)</f>
        <v>0</v>
      </c>
      <c r="RR16" s="6">
        <f>IF(OR(RQ$6=0,COUNTIF(Feries,RQ$6)&gt;0,ISNONTEXT($A16)),"",
((COUNTIFS(SaisiePers,$A16,SaisieDebut,"&lt;="&amp;RQ$6,SaisieFin,"&gt;"&amp;RQ$6,SaisieJour,"")+
COUNTIFS(SaisiePers,$A16,SaisieDebut,"&lt;="&amp;RQ$6,SaisieFin,RQ$6,SaisieSoir,Paramètres!$B$3,SaisieJour,"")+
COUNTIFS(SaisiePers,$A16,SaisieDebut,"&lt;="&amp;RQ$6,SaisieFin,"&gt;"&amp;RQ$6,SaisieSoir,Paramètres!$B$3,SaisieJour,TEXT(RQ$6,"jjjj"))=0)=$AS$1)*0.5)</f>
        <v>0</v>
      </c>
      <c r="RS16" s="6">
        <f>IF(OR(RS$6=0,COUNTIF(Feries,RS$6)&gt;0,ISNONTEXT($A16)),"",
((COUNTIFS(SaisiePers,$A16,SaisieDebut,"&lt;"&amp;RS$6,SaisieFin,"&gt;="&amp;RS$6,SaisieJour,"")+
COUNTIFS(SaisiePers,$A16,SaisieDebut,RS$6,SaisieFin,"&gt;="&amp;RS$6,SaisieMatin,Paramètres!$A$2,SaisieJour,"")+
COUNTIFS(SaisiePers,$A16,SaisieDebut,"&lt;"&amp;RS$6,SaisieFin,"&gt;="&amp;RS$6,SaisieMatin,Paramètres!$A$2,SaisieJour,TEXT(RS$6,"jjjj"))=0)=$AS$1)*0.5)</f>
        <v>0</v>
      </c>
      <c r="RT16" s="6">
        <f>IF(OR(RS$6=0,COUNTIF(Feries,RS$6)&gt;0,ISNONTEXT($A16)),"",
((COUNTIFS(SaisiePers,$A16,SaisieDebut,"&lt;="&amp;RS$6,SaisieFin,"&gt;"&amp;RS$6,SaisieJour,"")+
COUNTIFS(SaisiePers,$A16,SaisieDebut,"&lt;="&amp;RS$6,SaisieFin,RS$6,SaisieSoir,Paramètres!$B$3,SaisieJour,"")+
COUNTIFS(SaisiePers,$A16,SaisieDebut,"&lt;="&amp;RS$6,SaisieFin,"&gt;"&amp;RS$6,SaisieSoir,Paramètres!$B$3,SaisieJour,TEXT(RS$6,"jjjj"))=0)=$AS$1)*0.5)</f>
        <v>0</v>
      </c>
      <c r="RU16" s="6">
        <f>IF(OR(RU$6=0,COUNTIF(Feries,RU$6)&gt;0,ISNONTEXT($A16)),"",
((COUNTIFS(SaisiePers,$A16,SaisieDebut,"&lt;"&amp;RU$6,SaisieFin,"&gt;="&amp;RU$6,SaisieJour,"")+
COUNTIFS(SaisiePers,$A16,SaisieDebut,RU$6,SaisieFin,"&gt;="&amp;RU$6,SaisieMatin,Paramètres!$A$2,SaisieJour,"")+
COUNTIFS(SaisiePers,$A16,SaisieDebut,"&lt;"&amp;RU$6,SaisieFin,"&gt;="&amp;RU$6,SaisieMatin,Paramètres!$A$2,SaisieJour,TEXT(RU$6,"jjjj"))=0)=$AS$1)*0.5)</f>
        <v>0</v>
      </c>
      <c r="RV16" s="6">
        <f>IF(OR(RU$6=0,COUNTIF(Feries,RU$6)&gt;0,ISNONTEXT($A16)),"",
((COUNTIFS(SaisiePers,$A16,SaisieDebut,"&lt;="&amp;RU$6,SaisieFin,"&gt;"&amp;RU$6,SaisieJour,"")+
COUNTIFS(SaisiePers,$A16,SaisieDebut,"&lt;="&amp;RU$6,SaisieFin,RU$6,SaisieSoir,Paramètres!$B$3,SaisieJour,"")+
COUNTIFS(SaisiePers,$A16,SaisieDebut,"&lt;="&amp;RU$6,SaisieFin,"&gt;"&amp;RU$6,SaisieSoir,Paramètres!$B$3,SaisieJour,TEXT(RU$6,"jjjj"))=0)=$AS$1)*0.5)</f>
        <v>0</v>
      </c>
      <c r="RW16" s="6">
        <f>IF(OR(RW$6=0,COUNTIF(Feries,RW$6)&gt;0,ISNONTEXT($A16)),"",
((COUNTIFS(SaisiePers,$A16,SaisieDebut,"&lt;"&amp;RW$6,SaisieFin,"&gt;="&amp;RW$6,SaisieJour,"")+
COUNTIFS(SaisiePers,$A16,SaisieDebut,RW$6,SaisieFin,"&gt;="&amp;RW$6,SaisieMatin,Paramètres!$A$2,SaisieJour,"")+
COUNTIFS(SaisiePers,$A16,SaisieDebut,"&lt;"&amp;RW$6,SaisieFin,"&gt;="&amp;RW$6,SaisieMatin,Paramètres!$A$2,SaisieJour,TEXT(RW$6,"jjjj"))=0)=$AS$1)*0.5)</f>
        <v>0</v>
      </c>
      <c r="RX16" s="6">
        <f>IF(OR(RW$6=0,COUNTIF(Feries,RW$6)&gt;0,ISNONTEXT($A16)),"",
((COUNTIFS(SaisiePers,$A16,SaisieDebut,"&lt;="&amp;RW$6,SaisieFin,"&gt;"&amp;RW$6,SaisieJour,"")+
COUNTIFS(SaisiePers,$A16,SaisieDebut,"&lt;="&amp;RW$6,SaisieFin,RW$6,SaisieSoir,Paramètres!$B$3,SaisieJour,"")+
COUNTIFS(SaisiePers,$A16,SaisieDebut,"&lt;="&amp;RW$6,SaisieFin,"&gt;"&amp;RW$6,SaisieSoir,Paramètres!$B$3,SaisieJour,TEXT(RW$6,"jjjj"))=0)=$AS$1)*0.5)</f>
        <v>0</v>
      </c>
      <c r="RY16" s="6">
        <f>IF(OR(RY$6=0,COUNTIF(Feries,RY$6)&gt;0,ISNONTEXT($A16)),"",
((COUNTIFS(SaisiePers,$A16,SaisieDebut,"&lt;"&amp;RY$6,SaisieFin,"&gt;="&amp;RY$6,SaisieJour,"")+
COUNTIFS(SaisiePers,$A16,SaisieDebut,RY$6,SaisieFin,"&gt;="&amp;RY$6,SaisieMatin,Paramètres!$A$2,SaisieJour,"")+
COUNTIFS(SaisiePers,$A16,SaisieDebut,"&lt;"&amp;RY$6,SaisieFin,"&gt;="&amp;RY$6,SaisieMatin,Paramètres!$A$2,SaisieJour,TEXT(RY$6,"jjjj"))=0)=$AS$1)*0.5)</f>
        <v>0</v>
      </c>
      <c r="RZ16" s="6">
        <f>IF(OR(RY$6=0,COUNTIF(Feries,RY$6)&gt;0,ISNONTEXT($A16)),"",
((COUNTIFS(SaisiePers,$A16,SaisieDebut,"&lt;="&amp;RY$6,SaisieFin,"&gt;"&amp;RY$6,SaisieJour,"")+
COUNTIFS(SaisiePers,$A16,SaisieDebut,"&lt;="&amp;RY$6,SaisieFin,RY$6,SaisieSoir,Paramètres!$B$3,SaisieJour,"")+
COUNTIFS(SaisiePers,$A16,SaisieDebut,"&lt;="&amp;RY$6,SaisieFin,"&gt;"&amp;RY$6,SaisieSoir,Paramètres!$B$3,SaisieJour,TEXT(RY$6,"jjjj"))=0)=$AS$1)*0.5)</f>
        <v>0</v>
      </c>
      <c r="SA16" s="6">
        <f>IF(OR(SA$6=0,COUNTIF(Feries,SA$6)&gt;0,ISNONTEXT($A16)),"",
((COUNTIFS(SaisiePers,$A16,SaisieDebut,"&lt;"&amp;SA$6,SaisieFin,"&gt;="&amp;SA$6,SaisieJour,"")+
COUNTIFS(SaisiePers,$A16,SaisieDebut,SA$6,SaisieFin,"&gt;="&amp;SA$6,SaisieMatin,Paramètres!$A$2,SaisieJour,"")+
COUNTIFS(SaisiePers,$A16,SaisieDebut,"&lt;"&amp;SA$6,SaisieFin,"&gt;="&amp;SA$6,SaisieMatin,Paramètres!$A$2,SaisieJour,TEXT(SA$6,"jjjj"))=0)=$AS$1)*0.5)</f>
        <v>0</v>
      </c>
      <c r="SB16" s="6">
        <f>IF(OR(SA$6=0,COUNTIF(Feries,SA$6)&gt;0,ISNONTEXT($A16)),"",
((COUNTIFS(SaisiePers,$A16,SaisieDebut,"&lt;="&amp;SA$6,SaisieFin,"&gt;"&amp;SA$6,SaisieJour,"")+
COUNTIFS(SaisiePers,$A16,SaisieDebut,"&lt;="&amp;SA$6,SaisieFin,SA$6,SaisieSoir,Paramètres!$B$3,SaisieJour,"")+
COUNTIFS(SaisiePers,$A16,SaisieDebut,"&lt;="&amp;SA$6,SaisieFin,"&gt;"&amp;SA$6,SaisieSoir,Paramètres!$B$3,SaisieJour,TEXT(SA$6,"jjjj"))=0)=$AS$1)*0.5)</f>
        <v>0</v>
      </c>
      <c r="SC16" s="6">
        <f>IF(OR(SC$6=0,COUNTIF(Feries,SC$6)&gt;0,ISNONTEXT($A16)),"",
((COUNTIFS(SaisiePers,$A16,SaisieDebut,"&lt;"&amp;SC$6,SaisieFin,"&gt;="&amp;SC$6,SaisieJour,"")+
COUNTIFS(SaisiePers,$A16,SaisieDebut,SC$6,SaisieFin,"&gt;="&amp;SC$6,SaisieMatin,Paramètres!$A$2,SaisieJour,"")+
COUNTIFS(SaisiePers,$A16,SaisieDebut,"&lt;"&amp;SC$6,SaisieFin,"&gt;="&amp;SC$6,SaisieMatin,Paramètres!$A$2,SaisieJour,TEXT(SC$6,"jjjj"))=0)=$AS$1)*0.5)</f>
        <v>0</v>
      </c>
      <c r="SD16" s="6">
        <f>IF(OR(SC$6=0,COUNTIF(Feries,SC$6)&gt;0,ISNONTEXT($A16)),"",
((COUNTIFS(SaisiePers,$A16,SaisieDebut,"&lt;="&amp;SC$6,SaisieFin,"&gt;"&amp;SC$6,SaisieJour,"")+
COUNTIFS(SaisiePers,$A16,SaisieDebut,"&lt;="&amp;SC$6,SaisieFin,SC$6,SaisieSoir,Paramètres!$B$3,SaisieJour,"")+
COUNTIFS(SaisiePers,$A16,SaisieDebut,"&lt;="&amp;SC$6,SaisieFin,"&gt;"&amp;SC$6,SaisieSoir,Paramètres!$B$3,SaisieJour,TEXT(SC$6,"jjjj"))=0)=$AS$1)*0.5)</f>
        <v>0</v>
      </c>
      <c r="SE16" s="6">
        <f>IF(OR(SE$6=0,COUNTIF(Feries,SE$6)&gt;0,ISNONTEXT($A16)),"",
((COUNTIFS(SaisiePers,$A16,SaisieDebut,"&lt;"&amp;SE$6,SaisieFin,"&gt;="&amp;SE$6,SaisieJour,"")+
COUNTIFS(SaisiePers,$A16,SaisieDebut,SE$6,SaisieFin,"&gt;="&amp;SE$6,SaisieMatin,Paramètres!$A$2,SaisieJour,"")+
COUNTIFS(SaisiePers,$A16,SaisieDebut,"&lt;"&amp;SE$6,SaisieFin,"&gt;="&amp;SE$6,SaisieMatin,Paramètres!$A$2,SaisieJour,TEXT(SE$6,"jjjj"))=0)=$AS$1)*0.5)</f>
        <v>0</v>
      </c>
      <c r="SF16" s="6">
        <f>IF(OR(SE$6=0,COUNTIF(Feries,SE$6)&gt;0,ISNONTEXT($A16)),"",
((COUNTIFS(SaisiePers,$A16,SaisieDebut,"&lt;="&amp;SE$6,SaisieFin,"&gt;"&amp;SE$6,SaisieJour,"")+
COUNTIFS(SaisiePers,$A16,SaisieDebut,"&lt;="&amp;SE$6,SaisieFin,SE$6,SaisieSoir,Paramètres!$B$3,SaisieJour,"")+
COUNTIFS(SaisiePers,$A16,SaisieDebut,"&lt;="&amp;SE$6,SaisieFin,"&gt;"&amp;SE$6,SaisieSoir,Paramètres!$B$3,SaisieJour,TEXT(SE$6,"jjjj"))=0)=$AS$1)*0.5)</f>
        <v>0</v>
      </c>
      <c r="SG16" s="6">
        <f>IF(OR(SG$6=0,COUNTIF(Feries,SG$6)&gt;0,ISNONTEXT($A16)),"",
((COUNTIFS(SaisiePers,$A16,SaisieDebut,"&lt;"&amp;SG$6,SaisieFin,"&gt;="&amp;SG$6,SaisieJour,"")+
COUNTIFS(SaisiePers,$A16,SaisieDebut,SG$6,SaisieFin,"&gt;="&amp;SG$6,SaisieMatin,Paramètres!$A$2,SaisieJour,"")+
COUNTIFS(SaisiePers,$A16,SaisieDebut,"&lt;"&amp;SG$6,SaisieFin,"&gt;="&amp;SG$6,SaisieMatin,Paramètres!$A$2,SaisieJour,TEXT(SG$6,"jjjj"))=0)=$AS$1)*0.5)</f>
        <v>0</v>
      </c>
      <c r="SH16" s="6">
        <f>IF(OR(SG$6=0,COUNTIF(Feries,SG$6)&gt;0,ISNONTEXT($A16)),"",
((COUNTIFS(SaisiePers,$A16,SaisieDebut,"&lt;="&amp;SG$6,SaisieFin,"&gt;"&amp;SG$6,SaisieJour,"")+
COUNTIFS(SaisiePers,$A16,SaisieDebut,"&lt;="&amp;SG$6,SaisieFin,SG$6,SaisieSoir,Paramètres!$B$3,SaisieJour,"")+
COUNTIFS(SaisiePers,$A16,SaisieDebut,"&lt;="&amp;SG$6,SaisieFin,"&gt;"&amp;SG$6,SaisieSoir,Paramètres!$B$3,SaisieJour,TEXT(SG$6,"jjjj"))=0)=$AS$1)*0.5)</f>
        <v>0</v>
      </c>
      <c r="SI16" s="6">
        <f>IF(OR(SI$6=0,COUNTIF(Feries,SI$6)&gt;0,ISNONTEXT($A16)),"",
((COUNTIFS(SaisiePers,$A16,SaisieDebut,"&lt;"&amp;SI$6,SaisieFin,"&gt;="&amp;SI$6,SaisieJour,"")+
COUNTIFS(SaisiePers,$A16,SaisieDebut,SI$6,SaisieFin,"&gt;="&amp;SI$6,SaisieMatin,Paramètres!$A$2,SaisieJour,"")+
COUNTIFS(SaisiePers,$A16,SaisieDebut,"&lt;"&amp;SI$6,SaisieFin,"&gt;="&amp;SI$6,SaisieMatin,Paramètres!$A$2,SaisieJour,TEXT(SI$6,"jjjj"))=0)=$AS$1)*0.5)</f>
        <v>0</v>
      </c>
      <c r="SJ16" s="6">
        <f>IF(OR(SI$6=0,COUNTIF(Feries,SI$6)&gt;0,ISNONTEXT($A16)),"",
((COUNTIFS(SaisiePers,$A16,SaisieDebut,"&lt;="&amp;SI$6,SaisieFin,"&gt;"&amp;SI$6,SaisieJour,"")+
COUNTIFS(SaisiePers,$A16,SaisieDebut,"&lt;="&amp;SI$6,SaisieFin,SI$6,SaisieSoir,Paramètres!$B$3,SaisieJour,"")+
COUNTIFS(SaisiePers,$A16,SaisieDebut,"&lt;="&amp;SI$6,SaisieFin,"&gt;"&amp;SI$6,SaisieSoir,Paramètres!$B$3,SaisieJour,TEXT(SI$6,"jjjj"))=0)=$AS$1)*0.5)</f>
        <v>0</v>
      </c>
      <c r="SK16" s="6">
        <f>IF(OR(SK$6=0,COUNTIF(Feries,SK$6)&gt;0,ISNONTEXT($A16)),"",
((COUNTIFS(SaisiePers,$A16,SaisieDebut,"&lt;"&amp;SK$6,SaisieFin,"&gt;="&amp;SK$6,SaisieJour,"")+
COUNTIFS(SaisiePers,$A16,SaisieDebut,SK$6,SaisieFin,"&gt;="&amp;SK$6,SaisieMatin,Paramètres!$A$2,SaisieJour,"")+
COUNTIFS(SaisiePers,$A16,SaisieDebut,"&lt;"&amp;SK$6,SaisieFin,"&gt;="&amp;SK$6,SaisieMatin,Paramètres!$A$2,SaisieJour,TEXT(SK$6,"jjjj"))=0)=$AS$1)*0.5)</f>
        <v>0</v>
      </c>
      <c r="SL16" s="6">
        <f>IF(OR(SK$6=0,COUNTIF(Feries,SK$6)&gt;0,ISNONTEXT($A16)),"",
((COUNTIFS(SaisiePers,$A16,SaisieDebut,"&lt;="&amp;SK$6,SaisieFin,"&gt;"&amp;SK$6,SaisieJour,"")+
COUNTIFS(SaisiePers,$A16,SaisieDebut,"&lt;="&amp;SK$6,SaisieFin,SK$6,SaisieSoir,Paramètres!$B$3,SaisieJour,"")+
COUNTIFS(SaisiePers,$A16,SaisieDebut,"&lt;="&amp;SK$6,SaisieFin,"&gt;"&amp;SK$6,SaisieSoir,Paramètres!$B$3,SaisieJour,TEXT(SK$6,"jjjj"))=0)=$AS$1)*0.5)</f>
        <v>0</v>
      </c>
      <c r="SM16" s="6">
        <f>IF(OR(SM$6=0,COUNTIF(Feries,SM$6)&gt;0,ISNONTEXT($A16)),"",
((COUNTIFS(SaisiePers,$A16,SaisieDebut,"&lt;"&amp;SM$6,SaisieFin,"&gt;="&amp;SM$6,SaisieJour,"")+
COUNTIFS(SaisiePers,$A16,SaisieDebut,SM$6,SaisieFin,"&gt;="&amp;SM$6,SaisieMatin,Paramètres!$A$2,SaisieJour,"")+
COUNTIFS(SaisiePers,$A16,SaisieDebut,"&lt;"&amp;SM$6,SaisieFin,"&gt;="&amp;SM$6,SaisieMatin,Paramètres!$A$2,SaisieJour,TEXT(SM$6,"jjjj"))=0)=$AS$1)*0.5)</f>
        <v>0</v>
      </c>
      <c r="SN16" s="6">
        <f>IF(OR(SM$6=0,COUNTIF(Feries,SM$6)&gt;0,ISNONTEXT($A16)),"",
((COUNTIFS(SaisiePers,$A16,SaisieDebut,"&lt;="&amp;SM$6,SaisieFin,"&gt;"&amp;SM$6,SaisieJour,"")+
COUNTIFS(SaisiePers,$A16,SaisieDebut,"&lt;="&amp;SM$6,SaisieFin,SM$6,SaisieSoir,Paramètres!$B$3,SaisieJour,"")+
COUNTIFS(SaisiePers,$A16,SaisieDebut,"&lt;="&amp;SM$6,SaisieFin,"&gt;"&amp;SM$6,SaisieSoir,Paramètres!$B$3,SaisieJour,TEXT(SM$6,"jjjj"))=0)=$AS$1)*0.5)</f>
        <v>0</v>
      </c>
      <c r="SO16" s="6">
        <f>IF(OR(SO$6=0,COUNTIF(Feries,SO$6)&gt;0,ISNONTEXT($A16)),"",
((COUNTIFS(SaisiePers,$A16,SaisieDebut,"&lt;"&amp;SO$6,SaisieFin,"&gt;="&amp;SO$6,SaisieJour,"")+
COUNTIFS(SaisiePers,$A16,SaisieDebut,SO$6,SaisieFin,"&gt;="&amp;SO$6,SaisieMatin,Paramètres!$A$2,SaisieJour,"")+
COUNTIFS(SaisiePers,$A16,SaisieDebut,"&lt;"&amp;SO$6,SaisieFin,"&gt;="&amp;SO$6,SaisieMatin,Paramètres!$A$2,SaisieJour,TEXT(SO$6,"jjjj"))=0)=$AS$1)*0.5)</f>
        <v>0</v>
      </c>
      <c r="SP16" s="6">
        <f>IF(OR(SO$6=0,COUNTIF(Feries,SO$6)&gt;0,ISNONTEXT($A16)),"",
((COUNTIFS(SaisiePers,$A16,SaisieDebut,"&lt;="&amp;SO$6,SaisieFin,"&gt;"&amp;SO$6,SaisieJour,"")+
COUNTIFS(SaisiePers,$A16,SaisieDebut,"&lt;="&amp;SO$6,SaisieFin,SO$6,SaisieSoir,Paramètres!$B$3,SaisieJour,"")+
COUNTIFS(SaisiePers,$A16,SaisieDebut,"&lt;="&amp;SO$6,SaisieFin,"&gt;"&amp;SO$6,SaisieSoir,Paramètres!$B$3,SaisieJour,TEXT(SO$6,"jjjj"))=0)=$AS$1)*0.5)</f>
        <v>0</v>
      </c>
      <c r="SQ16" s="6">
        <f>IF(OR(SQ$6=0,COUNTIF(Feries,SQ$6)&gt;0,ISNONTEXT($A16)),"",
((COUNTIFS(SaisiePers,$A16,SaisieDebut,"&lt;"&amp;SQ$6,SaisieFin,"&gt;="&amp;SQ$6,SaisieJour,"")+
COUNTIFS(SaisiePers,$A16,SaisieDebut,SQ$6,SaisieFin,"&gt;="&amp;SQ$6,SaisieMatin,Paramètres!$A$2,SaisieJour,"")+
COUNTIFS(SaisiePers,$A16,SaisieDebut,"&lt;"&amp;SQ$6,SaisieFin,"&gt;="&amp;SQ$6,SaisieMatin,Paramètres!$A$2,SaisieJour,TEXT(SQ$6,"jjjj"))=0)=$AS$1)*0.5)</f>
        <v>0</v>
      </c>
      <c r="SR16" s="6">
        <f>IF(OR(SQ$6=0,COUNTIF(Feries,SQ$6)&gt;0,ISNONTEXT($A16)),"",
((COUNTIFS(SaisiePers,$A16,SaisieDebut,"&lt;="&amp;SQ$6,SaisieFin,"&gt;"&amp;SQ$6,SaisieJour,"")+
COUNTIFS(SaisiePers,$A16,SaisieDebut,"&lt;="&amp;SQ$6,SaisieFin,SQ$6,SaisieSoir,Paramètres!$B$3,SaisieJour,"")+
COUNTIFS(SaisiePers,$A16,SaisieDebut,"&lt;="&amp;SQ$6,SaisieFin,"&gt;"&amp;SQ$6,SaisieSoir,Paramètres!$B$3,SaisieJour,TEXT(SQ$6,"jjjj"))=0)=$AS$1)*0.5)</f>
        <v>0</v>
      </c>
      <c r="SS16" s="6">
        <f>IF(OR(SS$6=0,COUNTIF(Feries,SS$6)&gt;0,ISNONTEXT($A16)),"",
((COUNTIFS(SaisiePers,$A16,SaisieDebut,"&lt;"&amp;SS$6,SaisieFin,"&gt;="&amp;SS$6,SaisieJour,"")+
COUNTIFS(SaisiePers,$A16,SaisieDebut,SS$6,SaisieFin,"&gt;="&amp;SS$6,SaisieMatin,Paramètres!$A$2,SaisieJour,"")+
COUNTIFS(SaisiePers,$A16,SaisieDebut,"&lt;"&amp;SS$6,SaisieFin,"&gt;="&amp;SS$6,SaisieMatin,Paramètres!$A$2,SaisieJour,TEXT(SS$6,"jjjj"))=0)=$AS$1)*0.5)</f>
        <v>0</v>
      </c>
      <c r="ST16" s="6">
        <f>IF(OR(SS$6=0,COUNTIF(Feries,SS$6)&gt;0,ISNONTEXT($A16)),"",
((COUNTIFS(SaisiePers,$A16,SaisieDebut,"&lt;="&amp;SS$6,SaisieFin,"&gt;"&amp;SS$6,SaisieJour,"")+
COUNTIFS(SaisiePers,$A16,SaisieDebut,"&lt;="&amp;SS$6,SaisieFin,SS$6,SaisieSoir,Paramètres!$B$3,SaisieJour,"")+
COUNTIFS(SaisiePers,$A16,SaisieDebut,"&lt;="&amp;SS$6,SaisieFin,"&gt;"&amp;SS$6,SaisieSoir,Paramètres!$B$3,SaisieJour,TEXT(SS$6,"jjjj"))=0)=$AS$1)*0.5)</f>
        <v>0</v>
      </c>
      <c r="SU16" s="6">
        <f>IF(OR(SU$6=0,COUNTIF(Feries,SU$6)&gt;0,ISNONTEXT($A16)),"",
((COUNTIFS(SaisiePers,$A16,SaisieDebut,"&lt;"&amp;SU$6,SaisieFin,"&gt;="&amp;SU$6,SaisieJour,"")+
COUNTIFS(SaisiePers,$A16,SaisieDebut,SU$6,SaisieFin,"&gt;="&amp;SU$6,SaisieMatin,Paramètres!$A$2,SaisieJour,"")+
COUNTIFS(SaisiePers,$A16,SaisieDebut,"&lt;"&amp;SU$6,SaisieFin,"&gt;="&amp;SU$6,SaisieMatin,Paramètres!$A$2,SaisieJour,TEXT(SU$6,"jjjj"))=0)=$AS$1)*0.5)</f>
        <v>0</v>
      </c>
      <c r="SV16" s="6">
        <f>IF(OR(SU$6=0,COUNTIF(Feries,SU$6)&gt;0,ISNONTEXT($A16)),"",
((COUNTIFS(SaisiePers,$A16,SaisieDebut,"&lt;="&amp;SU$6,SaisieFin,"&gt;"&amp;SU$6,SaisieJour,"")+
COUNTIFS(SaisiePers,$A16,SaisieDebut,"&lt;="&amp;SU$6,SaisieFin,SU$6,SaisieSoir,Paramètres!$B$3,SaisieJour,"")+
COUNTIFS(SaisiePers,$A16,SaisieDebut,"&lt;="&amp;SU$6,SaisieFin,"&gt;"&amp;SU$6,SaisieSoir,Paramètres!$B$3,SaisieJour,TEXT(SU$6,"jjjj"))=0)=$AS$1)*0.5)</f>
        <v>0</v>
      </c>
      <c r="SW16" s="6" t="str">
        <f>IF(OR(SW$6=0,COUNTIF(Feries,SW$6)&gt;0,ISNONTEXT($A16)),"",
((COUNTIFS(SaisiePers,$A16,SaisieDebut,"&lt;"&amp;SW$6,SaisieFin,"&gt;="&amp;SW$6,SaisieJour,"")+
COUNTIFS(SaisiePers,$A16,SaisieDebut,SW$6,SaisieFin,"&gt;="&amp;SW$6,SaisieMatin,Paramètres!$A$2,SaisieJour,"")+
COUNTIFS(SaisiePers,$A16,SaisieDebut,"&lt;"&amp;SW$6,SaisieFin,"&gt;="&amp;SW$6,SaisieMatin,Paramètres!$A$2,SaisieJour,TEXT(SW$6,"jjjj"))=0)=$AS$1)*0.5)</f>
        <v/>
      </c>
      <c r="SX16" s="6" t="str">
        <f>IF(OR(SW$6=0,COUNTIF(Feries,SW$6)&gt;0,ISNONTEXT($A16)),"",
((COUNTIFS(SaisiePers,$A16,SaisieDebut,"&lt;="&amp;SW$6,SaisieFin,"&gt;"&amp;SW$6,SaisieJour,"")+
COUNTIFS(SaisiePers,$A16,SaisieDebut,"&lt;="&amp;SW$6,SaisieFin,SW$6,SaisieSoir,Paramètres!$B$3,SaisieJour,"")+
COUNTIFS(SaisiePers,$A16,SaisieDebut,"&lt;="&amp;SW$6,SaisieFin,"&gt;"&amp;SW$6,SaisieSoir,Paramètres!$B$3,SaisieJour,TEXT(SW$6,"jjjj"))=0)=$AS$1)*0.5)</f>
        <v/>
      </c>
      <c r="SY16" s="6">
        <f>IF(OR(SY$6=0,COUNTIF(Feries,SY$6)&gt;0,ISNONTEXT($A16)),"",
((COUNTIFS(SaisiePers,$A16,SaisieDebut,"&lt;"&amp;SY$6,SaisieFin,"&gt;="&amp;SY$6,SaisieJour,"")+
COUNTIFS(SaisiePers,$A16,SaisieDebut,SY$6,SaisieFin,"&gt;="&amp;SY$6,SaisieMatin,Paramètres!$A$2,SaisieJour,"")+
COUNTIFS(SaisiePers,$A16,SaisieDebut,"&lt;"&amp;SY$6,SaisieFin,"&gt;="&amp;SY$6,SaisieMatin,Paramètres!$A$2,SaisieJour,TEXT(SY$6,"jjjj"))=0)=$AS$1)*0.5)</f>
        <v>0</v>
      </c>
      <c r="SZ16" s="6">
        <f>IF(OR(SY$6=0,COUNTIF(Feries,SY$6)&gt;0,ISNONTEXT($A16)),"",
((COUNTIFS(SaisiePers,$A16,SaisieDebut,"&lt;="&amp;SY$6,SaisieFin,"&gt;"&amp;SY$6,SaisieJour,"")+
COUNTIFS(SaisiePers,$A16,SaisieDebut,"&lt;="&amp;SY$6,SaisieFin,SY$6,SaisieSoir,Paramètres!$B$3,SaisieJour,"")+
COUNTIFS(SaisiePers,$A16,SaisieDebut,"&lt;="&amp;SY$6,SaisieFin,"&gt;"&amp;SY$6,SaisieSoir,Paramètres!$B$3,SaisieJour,TEXT(SY$6,"jjjj"))=0)=$AS$1)*0.5)</f>
        <v>0</v>
      </c>
      <c r="TA16" s="6">
        <f>IF(OR(TA$6=0,COUNTIF(Feries,TA$6)&gt;0,ISNONTEXT($A16)),"",
((COUNTIFS(SaisiePers,$A16,SaisieDebut,"&lt;"&amp;TA$6,SaisieFin,"&gt;="&amp;TA$6,SaisieJour,"")+
COUNTIFS(SaisiePers,$A16,SaisieDebut,TA$6,SaisieFin,"&gt;="&amp;TA$6,SaisieMatin,Paramètres!$A$2,SaisieJour,"")+
COUNTIFS(SaisiePers,$A16,SaisieDebut,"&lt;"&amp;TA$6,SaisieFin,"&gt;="&amp;TA$6,SaisieMatin,Paramètres!$A$2,SaisieJour,TEXT(TA$6,"jjjj"))=0)=$AS$1)*0.5)</f>
        <v>0</v>
      </c>
      <c r="TB16" s="6">
        <f>IF(OR(TA$6=0,COUNTIF(Feries,TA$6)&gt;0,ISNONTEXT($A16)),"",
((COUNTIFS(SaisiePers,$A16,SaisieDebut,"&lt;="&amp;TA$6,SaisieFin,"&gt;"&amp;TA$6,SaisieJour,"")+
COUNTIFS(SaisiePers,$A16,SaisieDebut,"&lt;="&amp;TA$6,SaisieFin,TA$6,SaisieSoir,Paramètres!$B$3,SaisieJour,"")+
COUNTIFS(SaisiePers,$A16,SaisieDebut,"&lt;="&amp;TA$6,SaisieFin,"&gt;"&amp;TA$6,SaisieSoir,Paramètres!$B$3,SaisieJour,TEXT(TA$6,"jjjj"))=0)=$AS$1)*0.5)</f>
        <v>0</v>
      </c>
      <c r="TC16" s="6">
        <f>IF(OR(TC$6=0,COUNTIF(Feries,TC$6)&gt;0,ISNONTEXT($A16)),"",
((COUNTIFS(SaisiePers,$A16,SaisieDebut,"&lt;"&amp;TC$6,SaisieFin,"&gt;="&amp;TC$6,SaisieJour,"")+
COUNTIFS(SaisiePers,$A16,SaisieDebut,TC$6,SaisieFin,"&gt;="&amp;TC$6,SaisieMatin,Paramètres!$A$2,SaisieJour,"")+
COUNTIFS(SaisiePers,$A16,SaisieDebut,"&lt;"&amp;TC$6,SaisieFin,"&gt;="&amp;TC$6,SaisieMatin,Paramètres!$A$2,SaisieJour,TEXT(TC$6,"jjjj"))=0)=$AS$1)*0.5)</f>
        <v>0</v>
      </c>
      <c r="TD16" s="6">
        <f>IF(OR(TC$6=0,COUNTIF(Feries,TC$6)&gt;0,ISNONTEXT($A16)),"",
((COUNTIFS(SaisiePers,$A16,SaisieDebut,"&lt;="&amp;TC$6,SaisieFin,"&gt;"&amp;TC$6,SaisieJour,"")+
COUNTIFS(SaisiePers,$A16,SaisieDebut,"&lt;="&amp;TC$6,SaisieFin,TC$6,SaisieSoir,Paramètres!$B$3,SaisieJour,"")+
COUNTIFS(SaisiePers,$A16,SaisieDebut,"&lt;="&amp;TC$6,SaisieFin,"&gt;"&amp;TC$6,SaisieSoir,Paramètres!$B$3,SaisieJour,TEXT(TC$6,"jjjj"))=0)=$AS$1)*0.5)</f>
        <v>0</v>
      </c>
      <c r="TE16" s="6">
        <f>IF(OR(TE$6=0,COUNTIF(Feries,TE$6)&gt;0,ISNONTEXT($A16)),"",
((COUNTIFS(SaisiePers,$A16,SaisieDebut,"&lt;"&amp;TE$6,SaisieFin,"&gt;="&amp;TE$6,SaisieJour,"")+
COUNTIFS(SaisiePers,$A16,SaisieDebut,TE$6,SaisieFin,"&gt;="&amp;TE$6,SaisieMatin,Paramètres!$A$2,SaisieJour,"")+
COUNTIFS(SaisiePers,$A16,SaisieDebut,"&lt;"&amp;TE$6,SaisieFin,"&gt;="&amp;TE$6,SaisieMatin,Paramètres!$A$2,SaisieJour,TEXT(TE$6,"jjjj"))=0)=$AS$1)*0.5)</f>
        <v>0</v>
      </c>
      <c r="TF16" s="6">
        <f>IF(OR(TE$6=0,COUNTIF(Feries,TE$6)&gt;0,ISNONTEXT($A16)),"",
((COUNTIFS(SaisiePers,$A16,SaisieDebut,"&lt;="&amp;TE$6,SaisieFin,"&gt;"&amp;TE$6,SaisieJour,"")+
COUNTIFS(SaisiePers,$A16,SaisieDebut,"&lt;="&amp;TE$6,SaisieFin,TE$6,SaisieSoir,Paramètres!$B$3,SaisieJour,"")+
COUNTIFS(SaisiePers,$A16,SaisieDebut,"&lt;="&amp;TE$6,SaisieFin,"&gt;"&amp;TE$6,SaisieSoir,Paramètres!$B$3,SaisieJour,TEXT(TE$6,"jjjj"))=0)=$AS$1)*0.5)</f>
        <v>0</v>
      </c>
      <c r="TG16" s="6" t="str">
        <f>IF(OR(TG$6=0,COUNTIF(Feries,TG$6)&gt;0,ISNONTEXT($A16)),"",
((COUNTIFS(SaisiePers,$A16,SaisieDebut,"&lt;"&amp;TG$6,SaisieFin,"&gt;="&amp;TG$6,SaisieJour,"")+
COUNTIFS(SaisiePers,$A16,SaisieDebut,TG$6,SaisieFin,"&gt;="&amp;TG$6,SaisieMatin,Paramètres!$A$2,SaisieJour,"")+
COUNTIFS(SaisiePers,$A16,SaisieDebut,"&lt;"&amp;TG$6,SaisieFin,"&gt;="&amp;TG$6,SaisieMatin,Paramètres!$A$2,SaisieJour,TEXT(TG$6,"jjjj"))=0)=$AS$1)*0.5)</f>
        <v/>
      </c>
      <c r="TH16" s="6" t="str">
        <f>IF(OR(TG$6=0,COUNTIF(Feries,TG$6)&gt;0,ISNONTEXT($A16)),"",
((COUNTIFS(SaisiePers,$A16,SaisieDebut,"&lt;="&amp;TG$6,SaisieFin,"&gt;"&amp;TG$6,SaisieJour,"")+
COUNTIFS(SaisiePers,$A16,SaisieDebut,"&lt;="&amp;TG$6,SaisieFin,TG$6,SaisieSoir,Paramètres!$B$3,SaisieJour,"")+
COUNTIFS(SaisiePers,$A16,SaisieDebut,"&lt;="&amp;TG$6,SaisieFin,"&gt;"&amp;TG$6,SaisieSoir,Paramètres!$B$3,SaisieJour,TEXT(TG$6,"jjjj"))=0)=$AS$1)*0.5)</f>
        <v/>
      </c>
      <c r="TI16" s="6" t="str">
        <f>IF(OR(TI$6=0,COUNTIF(Feries,TI$6)&gt;0,ISNONTEXT($A16)),"",
((COUNTIFS(SaisiePers,$A16,SaisieDebut,"&lt;"&amp;TI$6,SaisieFin,"&gt;="&amp;TI$6,SaisieJour,"")+
COUNTIFS(SaisiePers,$A16,SaisieDebut,TI$6,SaisieFin,"&gt;="&amp;TI$6,SaisieMatin,Paramètres!$A$2,SaisieJour,"")+
COUNTIFS(SaisiePers,$A16,SaisieDebut,"&lt;"&amp;TI$6,SaisieFin,"&gt;="&amp;TI$6,SaisieMatin,Paramètres!$A$2,SaisieJour,TEXT(TI$6,"jjjj"))=0)=$AS$1)*0.5)</f>
        <v/>
      </c>
      <c r="TJ16" s="6" t="str">
        <f>IF(OR(TI$6=0,COUNTIF(Feries,TI$6)&gt;0,ISNONTEXT($A16)),"",
((COUNTIFS(SaisiePers,$A16,SaisieDebut,"&lt;="&amp;TI$6,SaisieFin,"&gt;"&amp;TI$6,SaisieJour,"")+
COUNTIFS(SaisiePers,$A16,SaisieDebut,"&lt;="&amp;TI$6,SaisieFin,TI$6,SaisieSoir,Paramètres!$B$3,SaisieJour,"")+
COUNTIFS(SaisiePers,$A16,SaisieDebut,"&lt;="&amp;TI$6,SaisieFin,"&gt;"&amp;TI$6,SaisieSoir,Paramètres!$B$3,SaisieJour,TEXT(TI$6,"jjjj"))=0)=$AS$1)*0.5)</f>
        <v/>
      </c>
      <c r="TK16" s="6" t="str">
        <f>IF(OR(TK$6=0,COUNTIF(Feries,TK$6)&gt;0,ISNONTEXT($A16)),"",
((COUNTIFS(SaisiePers,$A16,SaisieDebut,"&lt;"&amp;TK$6,SaisieFin,"&gt;="&amp;TK$6,SaisieJour,"")+
COUNTIFS(SaisiePers,$A16,SaisieDebut,TK$6,SaisieFin,"&gt;="&amp;TK$6,SaisieMatin,Paramètres!$A$2,SaisieJour,"")+
COUNTIFS(SaisiePers,$A16,SaisieDebut,"&lt;"&amp;TK$6,SaisieFin,"&gt;="&amp;TK$6,SaisieMatin,Paramètres!$A$2,SaisieJour,TEXT(TK$6,"jjjj"))=0)=$AS$1)*0.5)</f>
        <v/>
      </c>
      <c r="TL16" s="6" t="str">
        <f>IF(OR(TK$6=0,COUNTIF(Feries,TK$6)&gt;0,ISNONTEXT($A16)),"",
((COUNTIFS(SaisiePers,$A16,SaisieDebut,"&lt;="&amp;TK$6,SaisieFin,"&gt;"&amp;TK$6,SaisieJour,"")+
COUNTIFS(SaisiePers,$A16,SaisieDebut,"&lt;="&amp;TK$6,SaisieFin,TK$6,SaisieSoir,Paramètres!$B$3,SaisieJour,"")+
COUNTIFS(SaisiePers,$A16,SaisieDebut,"&lt;="&amp;TK$6,SaisieFin,"&gt;"&amp;TK$6,SaisieSoir,Paramètres!$B$3,SaisieJour,TEXT(TK$6,"jjjj"))=0)=$AS$1)*0.5)</f>
        <v/>
      </c>
      <c r="TM16" s="6" t="str">
        <f>IF(OR(TM$6=0,COUNTIF(Feries,TM$6)&gt;0,ISNONTEXT($A16)),"",
((COUNTIFS(SaisiePers,$A16,SaisieDebut,"&lt;"&amp;TM$6,SaisieFin,"&gt;="&amp;TM$6,SaisieJour,"")+
COUNTIFS(SaisiePers,$A16,SaisieDebut,TM$6,SaisieFin,"&gt;="&amp;TM$6,SaisieMatin,Paramètres!$A$2,SaisieJour,"")+
COUNTIFS(SaisiePers,$A16,SaisieDebut,"&lt;"&amp;TM$6,SaisieFin,"&gt;="&amp;TM$6,SaisieMatin,Paramètres!$A$2,SaisieJour,TEXT(TM$6,"jjjj"))=0)=$AS$1)*0.5)</f>
        <v/>
      </c>
      <c r="TN16" s="6" t="str">
        <f>IF(OR(TM$6=0,COUNTIF(Feries,TM$6)&gt;0,ISNONTEXT($A16)),"",
((COUNTIFS(SaisiePers,$A16,SaisieDebut,"&lt;="&amp;TM$6,SaisieFin,"&gt;"&amp;TM$6,SaisieJour,"")+
COUNTIFS(SaisiePers,$A16,SaisieDebut,"&lt;="&amp;TM$6,SaisieFin,TM$6,SaisieSoir,Paramètres!$B$3,SaisieJour,"")+
COUNTIFS(SaisiePers,$A16,SaisieDebut,"&lt;="&amp;TM$6,SaisieFin,"&gt;"&amp;TM$6,SaisieSoir,Paramètres!$B$3,SaisieJour,TEXT(TM$6,"jjjj"))=0)=$AS$1)*0.5)</f>
        <v/>
      </c>
      <c r="TO16" s="6" t="str">
        <f>IF(OR(TO$6=0,COUNTIF(Feries,TO$6)&gt;0,ISNONTEXT($A16)),"",
((COUNTIFS(SaisiePers,$A16,SaisieDebut,"&lt;"&amp;TO$6,SaisieFin,"&gt;="&amp;TO$6,SaisieJour,"")+
COUNTIFS(SaisiePers,$A16,SaisieDebut,TO$6,SaisieFin,"&gt;="&amp;TO$6,SaisieMatin,Paramètres!$A$2,SaisieJour,"")+
COUNTIFS(SaisiePers,$A16,SaisieDebut,"&lt;"&amp;TO$6,SaisieFin,"&gt;="&amp;TO$6,SaisieMatin,Paramètres!$A$2,SaisieJour,TEXT(TO$6,"jjjj"))=0)=$AS$1)*0.5)</f>
        <v/>
      </c>
      <c r="TP16" s="6" t="str">
        <f>IF(OR(TO$6=0,COUNTIF(Feries,TO$6)&gt;0,ISNONTEXT($A16)),"",
((COUNTIFS(SaisiePers,$A16,SaisieDebut,"&lt;="&amp;TO$6,SaisieFin,"&gt;"&amp;TO$6,SaisieJour,"")+
COUNTIFS(SaisiePers,$A16,SaisieDebut,"&lt;="&amp;TO$6,SaisieFin,TO$6,SaisieSoir,Paramètres!$B$3,SaisieJour,"")+
COUNTIFS(SaisiePers,$A16,SaisieDebut,"&lt;="&amp;TO$6,SaisieFin,"&gt;"&amp;TO$6,SaisieSoir,Paramètres!$B$3,SaisieJour,TEXT(TO$6,"jjjj"))=0)=$AS$1)*0.5)</f>
        <v/>
      </c>
      <c r="TQ16" s="6" t="str">
        <f>IF(OR(TQ$6=0,COUNTIF(Feries,TQ$6)&gt;0,ISNONTEXT($A16)),"",
((COUNTIFS(SaisiePers,$A16,SaisieDebut,"&lt;"&amp;TQ$6,SaisieFin,"&gt;="&amp;TQ$6,SaisieJour,"")+
COUNTIFS(SaisiePers,$A16,SaisieDebut,TQ$6,SaisieFin,"&gt;="&amp;TQ$6,SaisieMatin,Paramètres!$A$2,SaisieJour,"")+
COUNTIFS(SaisiePers,$A16,SaisieDebut,"&lt;"&amp;TQ$6,SaisieFin,"&gt;="&amp;TQ$6,SaisieMatin,Paramètres!$A$2,SaisieJour,TEXT(TQ$6,"jjjj"))=0)=$AS$1)*0.5)</f>
        <v/>
      </c>
      <c r="TR16" s="6" t="str">
        <f>IF(OR(TQ$6=0,COUNTIF(Feries,TQ$6)&gt;0,ISNONTEXT($A16)),"",
((COUNTIFS(SaisiePers,$A16,SaisieDebut,"&lt;="&amp;TQ$6,SaisieFin,"&gt;"&amp;TQ$6,SaisieJour,"")+
COUNTIFS(SaisiePers,$A16,SaisieDebut,"&lt;="&amp;TQ$6,SaisieFin,TQ$6,SaisieSoir,Paramètres!$B$3,SaisieJour,"")+
COUNTIFS(SaisiePers,$A16,SaisieDebut,"&lt;="&amp;TQ$6,SaisieFin,"&gt;"&amp;TQ$6,SaisieSoir,Paramètres!$B$3,SaisieJour,TEXT(TQ$6,"jjjj"))=0)=$AS$1)*0.5)</f>
        <v/>
      </c>
      <c r="TS16" s="6" t="str">
        <f>IF(OR(TS$6=0,COUNTIF(Feries,TS$6)&gt;0,ISNONTEXT($A16)),"",
((COUNTIFS(SaisiePers,$A16,SaisieDebut,"&lt;"&amp;TS$6,SaisieFin,"&gt;="&amp;TS$6,SaisieJour,"")+
COUNTIFS(SaisiePers,$A16,SaisieDebut,TS$6,SaisieFin,"&gt;="&amp;TS$6,SaisieMatin,Paramètres!$A$2,SaisieJour,"")+
COUNTIFS(SaisiePers,$A16,SaisieDebut,"&lt;"&amp;TS$6,SaisieFin,"&gt;="&amp;TS$6,SaisieMatin,Paramètres!$A$2,SaisieJour,TEXT(TS$6,"jjjj"))=0)=$AS$1)*0.5)</f>
        <v/>
      </c>
      <c r="TT16" s="6" t="str">
        <f>IF(OR(TS$6=0,COUNTIF(Feries,TS$6)&gt;0,ISNONTEXT($A16)),"",
((COUNTIFS(SaisiePers,$A16,SaisieDebut,"&lt;="&amp;TS$6,SaisieFin,"&gt;"&amp;TS$6,SaisieJour,"")+
COUNTIFS(SaisiePers,$A16,SaisieDebut,"&lt;="&amp;TS$6,SaisieFin,TS$6,SaisieSoir,Paramètres!$B$3,SaisieJour,"")+
COUNTIFS(SaisiePers,$A16,SaisieDebut,"&lt;="&amp;TS$6,SaisieFin,"&gt;"&amp;TS$6,SaisieSoir,Paramètres!$B$3,SaisieJour,TEXT(TS$6,"jjjj"))=0)=$AS$1)*0.5)</f>
        <v/>
      </c>
      <c r="TU16" s="6" t="str">
        <f>IF(OR(TU$6=0,COUNTIF(Feries,TU$6)&gt;0,ISNONTEXT($A16)),"",
((COUNTIFS(SaisiePers,$A16,SaisieDebut,"&lt;"&amp;TU$6,SaisieFin,"&gt;="&amp;TU$6,SaisieJour,"")+
COUNTIFS(SaisiePers,$A16,SaisieDebut,TU$6,SaisieFin,"&gt;="&amp;TU$6,SaisieMatin,Paramètres!$A$2,SaisieJour,"")+
COUNTIFS(SaisiePers,$A16,SaisieDebut,"&lt;"&amp;TU$6,SaisieFin,"&gt;="&amp;TU$6,SaisieMatin,Paramètres!$A$2,SaisieJour,TEXT(TU$6,"jjjj"))=0)=$AS$1)*0.5)</f>
        <v/>
      </c>
      <c r="TV16" s="6" t="str">
        <f>IF(OR(TU$6=0,COUNTIF(Feries,TU$6)&gt;0,ISNONTEXT($A16)),"",
((COUNTIFS(SaisiePers,$A16,SaisieDebut,"&lt;="&amp;TU$6,SaisieFin,"&gt;"&amp;TU$6,SaisieJour,"")+
COUNTIFS(SaisiePers,$A16,SaisieDebut,"&lt;="&amp;TU$6,SaisieFin,TU$6,SaisieSoir,Paramètres!$B$3,SaisieJour,"")+
COUNTIFS(SaisiePers,$A16,SaisieDebut,"&lt;="&amp;TU$6,SaisieFin,"&gt;"&amp;TU$6,SaisieSoir,Paramètres!$B$3,SaisieJour,TEXT(TU$6,"jjjj"))=0)=$AS$1)*0.5)</f>
        <v/>
      </c>
      <c r="TW16" s="6" t="str">
        <f>IF(OR(TW$6=0,COUNTIF(Feries,TW$6)&gt;0,ISNONTEXT($A16)),"",
((COUNTIFS(SaisiePers,$A16,SaisieDebut,"&lt;"&amp;TW$6,SaisieFin,"&gt;="&amp;TW$6,SaisieJour,"")+
COUNTIFS(SaisiePers,$A16,SaisieDebut,TW$6,SaisieFin,"&gt;="&amp;TW$6,SaisieMatin,Paramètres!$A$2,SaisieJour,"")+
COUNTIFS(SaisiePers,$A16,SaisieDebut,"&lt;"&amp;TW$6,SaisieFin,"&gt;="&amp;TW$6,SaisieMatin,Paramètres!$A$2,SaisieJour,TEXT(TW$6,"jjjj"))=0)=$AS$1)*0.5)</f>
        <v/>
      </c>
      <c r="TX16" s="6" t="str">
        <f>IF(OR(TW$6=0,COUNTIF(Feries,TW$6)&gt;0,ISNONTEXT($A16)),"",
((COUNTIFS(SaisiePers,$A16,SaisieDebut,"&lt;="&amp;TW$6,SaisieFin,"&gt;"&amp;TW$6,SaisieJour,"")+
COUNTIFS(SaisiePers,$A16,SaisieDebut,"&lt;="&amp;TW$6,SaisieFin,TW$6,SaisieSoir,Paramètres!$B$3,SaisieJour,"")+
COUNTIFS(SaisiePers,$A16,SaisieDebut,"&lt;="&amp;TW$6,SaisieFin,"&gt;"&amp;TW$6,SaisieSoir,Paramètres!$B$3,SaisieJour,TEXT(TW$6,"jjjj"))=0)=$AS$1)*0.5)</f>
        <v/>
      </c>
      <c r="TY16" s="6" t="str">
        <f>IF(OR(TY$6=0,COUNTIF(Feries,TY$6)&gt;0,ISNONTEXT($A16)),"",
((COUNTIFS(SaisiePers,$A16,SaisieDebut,"&lt;"&amp;TY$6,SaisieFin,"&gt;="&amp;TY$6,SaisieJour,"")+
COUNTIFS(SaisiePers,$A16,SaisieDebut,TY$6,SaisieFin,"&gt;="&amp;TY$6,SaisieMatin,Paramètres!$A$2,SaisieJour,"")+
COUNTIFS(SaisiePers,$A16,SaisieDebut,"&lt;"&amp;TY$6,SaisieFin,"&gt;="&amp;TY$6,SaisieMatin,Paramètres!$A$2,SaisieJour,TEXT(TY$6,"jjjj"))=0)=$AS$1)*0.5)</f>
        <v/>
      </c>
      <c r="TZ16" s="6" t="str">
        <f>IF(OR(TY$6=0,COUNTIF(Feries,TY$6)&gt;0,ISNONTEXT($A16)),"",
((COUNTIFS(SaisiePers,$A16,SaisieDebut,"&lt;="&amp;TY$6,SaisieFin,"&gt;"&amp;TY$6,SaisieJour,"")+
COUNTIFS(SaisiePers,$A16,SaisieDebut,"&lt;="&amp;TY$6,SaisieFin,TY$6,SaisieSoir,Paramètres!$B$3,SaisieJour,"")+
COUNTIFS(SaisiePers,$A16,SaisieDebut,"&lt;="&amp;TY$6,SaisieFin,"&gt;"&amp;TY$6,SaisieSoir,Paramètres!$B$3,SaisieJour,TEXT(TY$6,"jjjj"))=0)=$AS$1)*0.5)</f>
        <v/>
      </c>
      <c r="UA16" s="6" t="str">
        <f>IF(OR(UA$6=0,COUNTIF(Feries,UA$6)&gt;0,ISNONTEXT($A16)),"",
((COUNTIFS(SaisiePers,$A16,SaisieDebut,"&lt;"&amp;UA$6,SaisieFin,"&gt;="&amp;UA$6,SaisieJour,"")+
COUNTIFS(SaisiePers,$A16,SaisieDebut,UA$6,SaisieFin,"&gt;="&amp;UA$6,SaisieMatin,Paramètres!$A$2,SaisieJour,"")+
COUNTIFS(SaisiePers,$A16,SaisieDebut,"&lt;"&amp;UA$6,SaisieFin,"&gt;="&amp;UA$6,SaisieMatin,Paramètres!$A$2,SaisieJour,TEXT(UA$6,"jjjj"))=0)=$AS$1)*0.5)</f>
        <v/>
      </c>
      <c r="UB16" s="6" t="str">
        <f>IF(OR(UA$6=0,COUNTIF(Feries,UA$6)&gt;0,ISNONTEXT($A16)),"",
((COUNTIFS(SaisiePers,$A16,SaisieDebut,"&lt;="&amp;UA$6,SaisieFin,"&gt;"&amp;UA$6,SaisieJour,"")+
COUNTIFS(SaisiePers,$A16,SaisieDebut,"&lt;="&amp;UA$6,SaisieFin,UA$6,SaisieSoir,Paramètres!$B$3,SaisieJour,"")+
COUNTIFS(SaisiePers,$A16,SaisieDebut,"&lt;="&amp;UA$6,SaisieFin,"&gt;"&amp;UA$6,SaisieSoir,Paramètres!$B$3,SaisieJour,TEXT(UA$6,"jjjj"))=0)=$AS$1)*0.5)</f>
        <v/>
      </c>
      <c r="UC16" s="6" t="str">
        <f>IF(OR(UC$6=0,COUNTIF(Feries,UC$6)&gt;0,ISNONTEXT($A16)),"",
((COUNTIFS(SaisiePers,$A16,SaisieDebut,"&lt;"&amp;UC$6,SaisieFin,"&gt;="&amp;UC$6,SaisieJour,"")+
COUNTIFS(SaisiePers,$A16,SaisieDebut,UC$6,SaisieFin,"&gt;="&amp;UC$6,SaisieMatin,Paramètres!$A$2,SaisieJour,"")+
COUNTIFS(SaisiePers,$A16,SaisieDebut,"&lt;"&amp;UC$6,SaisieFin,"&gt;="&amp;UC$6,SaisieMatin,Paramètres!$A$2,SaisieJour,TEXT(UC$6,"jjjj"))=0)=$AS$1)*0.5)</f>
        <v/>
      </c>
      <c r="UD16" s="6" t="str">
        <f>IF(OR(UC$6=0,COUNTIF(Feries,UC$6)&gt;0,ISNONTEXT($A16)),"",
((COUNTIFS(SaisiePers,$A16,SaisieDebut,"&lt;="&amp;UC$6,SaisieFin,"&gt;"&amp;UC$6,SaisieJour,"")+
COUNTIFS(SaisiePers,$A16,SaisieDebut,"&lt;="&amp;UC$6,SaisieFin,UC$6,SaisieSoir,Paramètres!$B$3,SaisieJour,"")+
COUNTIFS(SaisiePers,$A16,SaisieDebut,"&lt;="&amp;UC$6,SaisieFin,"&gt;"&amp;UC$6,SaisieSoir,Paramètres!$B$3,SaisieJour,TEXT(UC$6,"jjjj"))=0)=$AS$1)*0.5)</f>
        <v/>
      </c>
      <c r="UE16" s="6" t="str">
        <f>IF(OR(UE$6=0,COUNTIF(Feries,UE$6)&gt;0,ISNONTEXT($A16)),"",
((COUNTIFS(SaisiePers,$A16,SaisieDebut,"&lt;"&amp;UE$6,SaisieFin,"&gt;="&amp;UE$6,SaisieJour,"")+
COUNTIFS(SaisiePers,$A16,SaisieDebut,UE$6,SaisieFin,"&gt;="&amp;UE$6,SaisieMatin,Paramètres!$A$2,SaisieJour,"")+
COUNTIFS(SaisiePers,$A16,SaisieDebut,"&lt;"&amp;UE$6,SaisieFin,"&gt;="&amp;UE$6,SaisieMatin,Paramètres!$A$2,SaisieJour,TEXT(UE$6,"jjjj"))=0)=$AS$1)*0.5)</f>
        <v/>
      </c>
      <c r="UF16" s="6" t="str">
        <f>IF(OR(UE$6=0,COUNTIF(Feries,UE$6)&gt;0,ISNONTEXT($A16)),"",
((COUNTIFS(SaisiePers,$A16,SaisieDebut,"&lt;="&amp;UE$6,SaisieFin,"&gt;"&amp;UE$6,SaisieJour,"")+
COUNTIFS(SaisiePers,$A16,SaisieDebut,"&lt;="&amp;UE$6,SaisieFin,UE$6,SaisieSoir,Paramètres!$B$3,SaisieJour,"")+
COUNTIFS(SaisiePers,$A16,SaisieDebut,"&lt;="&amp;UE$6,SaisieFin,"&gt;"&amp;UE$6,SaisieSoir,Paramètres!$B$3,SaisieJour,TEXT(UE$6,"jjjj"))=0)=$AS$1)*0.5)</f>
        <v/>
      </c>
      <c r="UG16" s="6" t="str">
        <f>IF(OR(UG$6=0,COUNTIF(Feries,UG$6)&gt;0,ISNONTEXT($A16)),"",
((COUNTIFS(SaisiePers,$A16,SaisieDebut,"&lt;"&amp;UG$6,SaisieFin,"&gt;="&amp;UG$6,SaisieJour,"")+
COUNTIFS(SaisiePers,$A16,SaisieDebut,UG$6,SaisieFin,"&gt;="&amp;UG$6,SaisieMatin,Paramètres!$A$2,SaisieJour,"")+
COUNTIFS(SaisiePers,$A16,SaisieDebut,"&lt;"&amp;UG$6,SaisieFin,"&gt;="&amp;UG$6,SaisieMatin,Paramètres!$A$2,SaisieJour,TEXT(UG$6,"jjjj"))=0)=$AS$1)*0.5)</f>
        <v/>
      </c>
      <c r="UH16" s="6" t="str">
        <f>IF(OR(UG$6=0,COUNTIF(Feries,UG$6)&gt;0,ISNONTEXT($A16)),"",
((COUNTIFS(SaisiePers,$A16,SaisieDebut,"&lt;="&amp;UG$6,SaisieFin,"&gt;"&amp;UG$6,SaisieJour,"")+
COUNTIFS(SaisiePers,$A16,SaisieDebut,"&lt;="&amp;UG$6,SaisieFin,UG$6,SaisieSoir,Paramètres!$B$3,SaisieJour,"")+
COUNTIFS(SaisiePers,$A16,SaisieDebut,"&lt;="&amp;UG$6,SaisieFin,"&gt;"&amp;UG$6,SaisieSoir,Paramètres!$B$3,SaisieJour,TEXT(UG$6,"jjjj"))=0)=$AS$1)*0.5)</f>
        <v/>
      </c>
      <c r="UI16" s="6" t="str">
        <f>IF(OR(UI$6=0,COUNTIF(Feries,UI$6)&gt;0,ISNONTEXT($A16)),"",
((COUNTIFS(SaisiePers,$A16,SaisieDebut,"&lt;"&amp;UI$6,SaisieFin,"&gt;="&amp;UI$6,SaisieJour,"")+
COUNTIFS(SaisiePers,$A16,SaisieDebut,UI$6,SaisieFin,"&gt;="&amp;UI$6,SaisieMatin,Paramètres!$A$2,SaisieJour,"")+
COUNTIFS(SaisiePers,$A16,SaisieDebut,"&lt;"&amp;UI$6,SaisieFin,"&gt;="&amp;UI$6,SaisieMatin,Paramètres!$A$2,SaisieJour,TEXT(UI$6,"jjjj"))=0)=$AS$1)*0.5)</f>
        <v/>
      </c>
      <c r="UJ16" s="6" t="str">
        <f>IF(OR(UI$6=0,COUNTIF(Feries,UI$6)&gt;0,ISNONTEXT($A16)),"",
((COUNTIFS(SaisiePers,$A16,SaisieDebut,"&lt;="&amp;UI$6,SaisieFin,"&gt;"&amp;UI$6,SaisieJour,"")+
COUNTIFS(SaisiePers,$A16,SaisieDebut,"&lt;="&amp;UI$6,SaisieFin,UI$6,SaisieSoir,Paramètres!$B$3,SaisieJour,"")+
COUNTIFS(SaisiePers,$A16,SaisieDebut,"&lt;="&amp;UI$6,SaisieFin,"&gt;"&amp;UI$6,SaisieSoir,Paramètres!$B$3,SaisieJour,TEXT(UI$6,"jjjj"))=0)=$AS$1)*0.5)</f>
        <v/>
      </c>
      <c r="UK16" s="6" t="str">
        <f>IF(OR(UK$6=0,COUNTIF(Feries,UK$6)&gt;0,ISNONTEXT($A16)),"",
((COUNTIFS(SaisiePers,$A16,SaisieDebut,"&lt;"&amp;UK$6,SaisieFin,"&gt;="&amp;UK$6,SaisieJour,"")+
COUNTIFS(SaisiePers,$A16,SaisieDebut,UK$6,SaisieFin,"&gt;="&amp;UK$6,SaisieMatin,Paramètres!$A$2,SaisieJour,"")+
COUNTIFS(SaisiePers,$A16,SaisieDebut,"&lt;"&amp;UK$6,SaisieFin,"&gt;="&amp;UK$6,SaisieMatin,Paramètres!$A$2,SaisieJour,TEXT(UK$6,"jjjj"))=0)=$AS$1)*0.5)</f>
        <v/>
      </c>
      <c r="UL16" s="6" t="str">
        <f>IF(OR(UK$6=0,COUNTIF(Feries,UK$6)&gt;0,ISNONTEXT($A16)),"",
((COUNTIFS(SaisiePers,$A16,SaisieDebut,"&lt;="&amp;UK$6,SaisieFin,"&gt;"&amp;UK$6,SaisieJour,"")+
COUNTIFS(SaisiePers,$A16,SaisieDebut,"&lt;="&amp;UK$6,SaisieFin,UK$6,SaisieSoir,Paramètres!$B$3,SaisieJour,"")+
COUNTIFS(SaisiePers,$A16,SaisieDebut,"&lt;="&amp;UK$6,SaisieFin,"&gt;"&amp;UK$6,SaisieSoir,Paramètres!$B$3,SaisieJour,TEXT(UK$6,"jjjj"))=0)=$AS$1)*0.5)</f>
        <v/>
      </c>
      <c r="UM16" s="6" t="str">
        <f>IF(OR(UM$6=0,COUNTIF(Feries,UM$6)&gt;0,ISNONTEXT($A16)),"",
((COUNTIFS(SaisiePers,$A16,SaisieDebut,"&lt;"&amp;UM$6,SaisieFin,"&gt;="&amp;UM$6,SaisieJour,"")+
COUNTIFS(SaisiePers,$A16,SaisieDebut,UM$6,SaisieFin,"&gt;="&amp;UM$6,SaisieMatin,Paramètres!$A$2,SaisieJour,"")+
COUNTIFS(SaisiePers,$A16,SaisieDebut,"&lt;"&amp;UM$6,SaisieFin,"&gt;="&amp;UM$6,SaisieMatin,Paramètres!$A$2,SaisieJour,TEXT(UM$6,"jjjj"))=0)=$AS$1)*0.5)</f>
        <v/>
      </c>
      <c r="UN16" s="6" t="str">
        <f>IF(OR(UM$6=0,COUNTIF(Feries,UM$6)&gt;0,ISNONTEXT($A16)),"",
((COUNTIFS(SaisiePers,$A16,SaisieDebut,"&lt;="&amp;UM$6,SaisieFin,"&gt;"&amp;UM$6,SaisieJour,"")+
COUNTIFS(SaisiePers,$A16,SaisieDebut,"&lt;="&amp;UM$6,SaisieFin,UM$6,SaisieSoir,Paramètres!$B$3,SaisieJour,"")+
COUNTIFS(SaisiePers,$A16,SaisieDebut,"&lt;="&amp;UM$6,SaisieFin,"&gt;"&amp;UM$6,SaisieSoir,Paramètres!$B$3,SaisieJour,TEXT(UM$6,"jjjj"))=0)=$AS$1)*0.5)</f>
        <v/>
      </c>
      <c r="UO16" s="6" t="str">
        <f>IF(OR(UO$6=0,COUNTIF(Feries,UO$6)&gt;0,ISNONTEXT($A16)),"",
((COUNTIFS(SaisiePers,$A16,SaisieDebut,"&lt;"&amp;UO$6,SaisieFin,"&gt;="&amp;UO$6,SaisieJour,"")+
COUNTIFS(SaisiePers,$A16,SaisieDebut,UO$6,SaisieFin,"&gt;="&amp;UO$6,SaisieMatin,Paramètres!$A$2,SaisieJour,"")+
COUNTIFS(SaisiePers,$A16,SaisieDebut,"&lt;"&amp;UO$6,SaisieFin,"&gt;="&amp;UO$6,SaisieMatin,Paramètres!$A$2,SaisieJour,TEXT(UO$6,"jjjj"))=0)=$AS$1)*0.5)</f>
        <v/>
      </c>
      <c r="UP16" s="6" t="str">
        <f>IF(OR(UO$6=0,COUNTIF(Feries,UO$6)&gt;0,ISNONTEXT($A16)),"",
((COUNTIFS(SaisiePers,$A16,SaisieDebut,"&lt;="&amp;UO$6,SaisieFin,"&gt;"&amp;UO$6,SaisieJour,"")+
COUNTIFS(SaisiePers,$A16,SaisieDebut,"&lt;="&amp;UO$6,SaisieFin,UO$6,SaisieSoir,Paramètres!$B$3,SaisieJour,"")+
COUNTIFS(SaisiePers,$A16,SaisieDebut,"&lt;="&amp;UO$6,SaisieFin,"&gt;"&amp;UO$6,SaisieSoir,Paramètres!$B$3,SaisieJour,TEXT(UO$6,"jjjj"))=0)=$AS$1)*0.5)</f>
        <v/>
      </c>
      <c r="UQ16" s="6" t="str">
        <f>IF(OR(UQ$6=0,COUNTIF(Feries,UQ$6)&gt;0,ISNONTEXT($A16)),"",
((COUNTIFS(SaisiePers,$A16,SaisieDebut,"&lt;"&amp;UQ$6,SaisieFin,"&gt;="&amp;UQ$6,SaisieJour,"")+
COUNTIFS(SaisiePers,$A16,SaisieDebut,UQ$6,SaisieFin,"&gt;="&amp;UQ$6,SaisieMatin,Paramètres!$A$2,SaisieJour,"")+
COUNTIFS(SaisiePers,$A16,SaisieDebut,"&lt;"&amp;UQ$6,SaisieFin,"&gt;="&amp;UQ$6,SaisieMatin,Paramètres!$A$2,SaisieJour,TEXT(UQ$6,"jjjj"))=0)=$AS$1)*0.5)</f>
        <v/>
      </c>
      <c r="UR16" s="6" t="str">
        <f>IF(OR(UQ$6=0,COUNTIF(Feries,UQ$6)&gt;0,ISNONTEXT($A16)),"",
((COUNTIFS(SaisiePers,$A16,SaisieDebut,"&lt;="&amp;UQ$6,SaisieFin,"&gt;"&amp;UQ$6,SaisieJour,"")+
COUNTIFS(SaisiePers,$A16,SaisieDebut,"&lt;="&amp;UQ$6,SaisieFin,UQ$6,SaisieSoir,Paramètres!$B$3,SaisieJour,"")+
COUNTIFS(SaisiePers,$A16,SaisieDebut,"&lt;="&amp;UQ$6,SaisieFin,"&gt;"&amp;UQ$6,SaisieSoir,Paramètres!$B$3,SaisieJour,TEXT(UQ$6,"jjjj"))=0)=$AS$1)*0.5)</f>
        <v/>
      </c>
      <c r="US16" s="6" t="str">
        <f>IF(OR(US$6=0,COUNTIF(Feries,US$6)&gt;0,ISNONTEXT($A16)),"",
((COUNTIFS(SaisiePers,$A16,SaisieDebut,"&lt;"&amp;US$6,SaisieFin,"&gt;="&amp;US$6,SaisieJour,"")+
COUNTIFS(SaisiePers,$A16,SaisieDebut,US$6,SaisieFin,"&gt;="&amp;US$6,SaisieMatin,Paramètres!$A$2,SaisieJour,"")+
COUNTIFS(SaisiePers,$A16,SaisieDebut,"&lt;"&amp;US$6,SaisieFin,"&gt;="&amp;US$6,SaisieMatin,Paramètres!$A$2,SaisieJour,TEXT(US$6,"jjjj"))=0)=$AS$1)*0.5)</f>
        <v/>
      </c>
      <c r="UT16" s="6" t="str">
        <f>IF(OR(US$6=0,COUNTIF(Feries,US$6)&gt;0,ISNONTEXT($A16)),"",
((COUNTIFS(SaisiePers,$A16,SaisieDebut,"&lt;="&amp;US$6,SaisieFin,"&gt;"&amp;US$6,SaisieJour,"")+
COUNTIFS(SaisiePers,$A16,SaisieDebut,"&lt;="&amp;US$6,SaisieFin,US$6,SaisieSoir,Paramètres!$B$3,SaisieJour,"")+
COUNTIFS(SaisiePers,$A16,SaisieDebut,"&lt;="&amp;US$6,SaisieFin,"&gt;"&amp;US$6,SaisieSoir,Paramètres!$B$3,SaisieJour,TEXT(US$6,"jjjj"))=0)=$AS$1)*0.5)</f>
        <v/>
      </c>
      <c r="UU16" s="6" t="str">
        <f>IF(OR(UU$6=0,COUNTIF(Feries,UU$6)&gt;0,ISNONTEXT($A16)),"",
((COUNTIFS(SaisiePers,$A16,SaisieDebut,"&lt;"&amp;UU$6,SaisieFin,"&gt;="&amp;UU$6,SaisieJour,"")+
COUNTIFS(SaisiePers,$A16,SaisieDebut,UU$6,SaisieFin,"&gt;="&amp;UU$6,SaisieMatin,Paramètres!$A$2,SaisieJour,"")+
COUNTIFS(SaisiePers,$A16,SaisieDebut,"&lt;"&amp;UU$6,SaisieFin,"&gt;="&amp;UU$6,SaisieMatin,Paramètres!$A$2,SaisieJour,TEXT(UU$6,"jjjj"))=0)=$AS$1)*0.5)</f>
        <v/>
      </c>
      <c r="UV16" s="6" t="str">
        <f>IF(OR(UU$6=0,COUNTIF(Feries,UU$6)&gt;0,ISNONTEXT($A16)),"",
((COUNTIFS(SaisiePers,$A16,SaisieDebut,"&lt;="&amp;UU$6,SaisieFin,"&gt;"&amp;UU$6,SaisieJour,"")+
COUNTIFS(SaisiePers,$A16,SaisieDebut,"&lt;="&amp;UU$6,SaisieFin,UU$6,SaisieSoir,Paramètres!$B$3,SaisieJour,"")+
COUNTIFS(SaisiePers,$A16,SaisieDebut,"&lt;="&amp;UU$6,SaisieFin,"&gt;"&amp;UU$6,SaisieSoir,Paramètres!$B$3,SaisieJour,TEXT(UU$6,"jjjj"))=0)=$AS$1)*0.5)</f>
        <v/>
      </c>
      <c r="UW16" s="6" t="str">
        <f>IF(OR(UW$6=0,COUNTIF(Feries,UW$6)&gt;0,ISNONTEXT($A16)),"",
((COUNTIFS(SaisiePers,$A16,SaisieDebut,"&lt;"&amp;UW$6,SaisieFin,"&gt;="&amp;UW$6,SaisieJour,"")+
COUNTIFS(SaisiePers,$A16,SaisieDebut,UW$6,SaisieFin,"&gt;="&amp;UW$6,SaisieMatin,Paramètres!$A$2,SaisieJour,"")+
COUNTIFS(SaisiePers,$A16,SaisieDebut,"&lt;"&amp;UW$6,SaisieFin,"&gt;="&amp;UW$6,SaisieMatin,Paramètres!$A$2,SaisieJour,TEXT(UW$6,"jjjj"))=0)=$AS$1)*0.5)</f>
        <v/>
      </c>
      <c r="UX16" s="6" t="str">
        <f>IF(OR(UW$6=0,COUNTIF(Feries,UW$6)&gt;0,ISNONTEXT($A16)),"",
((COUNTIFS(SaisiePers,$A16,SaisieDebut,"&lt;="&amp;UW$6,SaisieFin,"&gt;"&amp;UW$6,SaisieJour,"")+
COUNTIFS(SaisiePers,$A16,SaisieDebut,"&lt;="&amp;UW$6,SaisieFin,UW$6,SaisieSoir,Paramètres!$B$3,SaisieJour,"")+
COUNTIFS(SaisiePers,$A16,SaisieDebut,"&lt;="&amp;UW$6,SaisieFin,"&gt;"&amp;UW$6,SaisieSoir,Paramètres!$B$3,SaisieJour,TEXT(UW$6,"jjjj"))=0)=$AS$1)*0.5)</f>
        <v/>
      </c>
      <c r="UY16" s="6" t="str">
        <f>IF(OR(UY$6=0,COUNTIF(Feries,UY$6)&gt;0,ISNONTEXT($A16)),"",
((COUNTIFS(SaisiePers,$A16,SaisieDebut,"&lt;"&amp;UY$6,SaisieFin,"&gt;="&amp;UY$6,SaisieJour,"")+
COUNTIFS(SaisiePers,$A16,SaisieDebut,UY$6,SaisieFin,"&gt;="&amp;UY$6,SaisieMatin,Paramètres!$A$2,SaisieJour,"")+
COUNTIFS(SaisiePers,$A16,SaisieDebut,"&lt;"&amp;UY$6,SaisieFin,"&gt;="&amp;UY$6,SaisieMatin,Paramètres!$A$2,SaisieJour,TEXT(UY$6,"jjjj"))=0)=$AS$1)*0.5)</f>
        <v/>
      </c>
      <c r="UZ16" s="6" t="str">
        <f>IF(OR(UY$6=0,COUNTIF(Feries,UY$6)&gt;0,ISNONTEXT($A16)),"",
((COUNTIFS(SaisiePers,$A16,SaisieDebut,"&lt;="&amp;UY$6,SaisieFin,"&gt;"&amp;UY$6,SaisieJour,"")+
COUNTIFS(SaisiePers,$A16,SaisieDebut,"&lt;="&amp;UY$6,SaisieFin,UY$6,SaisieSoir,Paramètres!$B$3,SaisieJour,"")+
COUNTIFS(SaisiePers,$A16,SaisieDebut,"&lt;="&amp;UY$6,SaisieFin,"&gt;"&amp;UY$6,SaisieSoir,Paramètres!$B$3,SaisieJour,TEXT(UY$6,"jjjj"))=0)=$AS$1)*0.5)</f>
        <v/>
      </c>
      <c r="VA16" s="6" t="str">
        <f>IF(OR(VA$6=0,COUNTIF(Feries,VA$6)&gt;0,ISNONTEXT($A16)),"",
((COUNTIFS(SaisiePers,$A16,SaisieDebut,"&lt;"&amp;VA$6,SaisieFin,"&gt;="&amp;VA$6,SaisieJour,"")+
COUNTIFS(SaisiePers,$A16,SaisieDebut,VA$6,SaisieFin,"&gt;="&amp;VA$6,SaisieMatin,Paramètres!$A$2,SaisieJour,"")+
COUNTIFS(SaisiePers,$A16,SaisieDebut,"&lt;"&amp;VA$6,SaisieFin,"&gt;="&amp;VA$6,SaisieMatin,Paramètres!$A$2,SaisieJour,TEXT(VA$6,"jjjj"))=0)=$AS$1)*0.5)</f>
        <v/>
      </c>
      <c r="VB16" s="6" t="str">
        <f>IF(OR(VA$6=0,COUNTIF(Feries,VA$6)&gt;0,ISNONTEXT($A16)),"",
((COUNTIFS(SaisiePers,$A16,SaisieDebut,"&lt;="&amp;VA$6,SaisieFin,"&gt;"&amp;VA$6,SaisieJour,"")+
COUNTIFS(SaisiePers,$A16,SaisieDebut,"&lt;="&amp;VA$6,SaisieFin,VA$6,SaisieSoir,Paramètres!$B$3,SaisieJour,"")+
COUNTIFS(SaisiePers,$A16,SaisieDebut,"&lt;="&amp;VA$6,SaisieFin,"&gt;"&amp;VA$6,SaisieSoir,Paramètres!$B$3,SaisieJour,TEXT(VA$6,"jjjj"))=0)=$AS$1)*0.5)</f>
        <v/>
      </c>
      <c r="VC16" s="6" t="str">
        <f>IF(OR(VC$6=0,COUNTIF(Feries,VC$6)&gt;0,ISNONTEXT($A16)),"",
((COUNTIFS(SaisiePers,$A16,SaisieDebut,"&lt;"&amp;VC$6,SaisieFin,"&gt;="&amp;VC$6,SaisieJour,"")+
COUNTIFS(SaisiePers,$A16,SaisieDebut,VC$6,SaisieFin,"&gt;="&amp;VC$6,SaisieMatin,Paramètres!$A$2,SaisieJour,"")+
COUNTIFS(SaisiePers,$A16,SaisieDebut,"&lt;"&amp;VC$6,SaisieFin,"&gt;="&amp;VC$6,SaisieMatin,Paramètres!$A$2,SaisieJour,TEXT(VC$6,"jjjj"))=0)=$AS$1)*0.5)</f>
        <v/>
      </c>
      <c r="VD16" s="6" t="str">
        <f>IF(OR(VC$6=0,COUNTIF(Feries,VC$6)&gt;0,ISNONTEXT($A16)),"",
((COUNTIFS(SaisiePers,$A16,SaisieDebut,"&lt;="&amp;VC$6,SaisieFin,"&gt;"&amp;VC$6,SaisieJour,"")+
COUNTIFS(SaisiePers,$A16,SaisieDebut,"&lt;="&amp;VC$6,SaisieFin,VC$6,SaisieSoir,Paramètres!$B$3,SaisieJour,"")+
COUNTIFS(SaisiePers,$A16,SaisieDebut,"&lt;="&amp;VC$6,SaisieFin,"&gt;"&amp;VC$6,SaisieSoir,Paramètres!$B$3,SaisieJour,TEXT(VC$6,"jjjj"))=0)=$AS$1)*0.5)</f>
        <v/>
      </c>
      <c r="VE16" s="6" t="str">
        <f>IF(OR(VE$6=0,COUNTIF(Feries,VE$6)&gt;0,ISNONTEXT($A16)),"",
((COUNTIFS(SaisiePers,$A16,SaisieDebut,"&lt;"&amp;VE$6,SaisieFin,"&gt;="&amp;VE$6,SaisieJour,"")+
COUNTIFS(SaisiePers,$A16,SaisieDebut,VE$6,SaisieFin,"&gt;="&amp;VE$6,SaisieMatin,Paramètres!$A$2,SaisieJour,"")+
COUNTIFS(SaisiePers,$A16,SaisieDebut,"&lt;"&amp;VE$6,SaisieFin,"&gt;="&amp;VE$6,SaisieMatin,Paramètres!$A$2,SaisieJour,TEXT(VE$6,"jjjj"))=0)=$AS$1)*0.5)</f>
        <v/>
      </c>
      <c r="VF16" s="6" t="str">
        <f>IF(OR(VE$6=0,COUNTIF(Feries,VE$6)&gt;0,ISNONTEXT($A16)),"",
((COUNTIFS(SaisiePers,$A16,SaisieDebut,"&lt;="&amp;VE$6,SaisieFin,"&gt;"&amp;VE$6,SaisieJour,"")+
COUNTIFS(SaisiePers,$A16,SaisieDebut,"&lt;="&amp;VE$6,SaisieFin,VE$6,SaisieSoir,Paramètres!$B$3,SaisieJour,"")+
COUNTIFS(SaisiePers,$A16,SaisieDebut,"&lt;="&amp;VE$6,SaisieFin,"&gt;"&amp;VE$6,SaisieSoir,Paramètres!$B$3,SaisieJour,TEXT(VE$6,"jjjj"))=0)=$AS$1)*0.5)</f>
        <v/>
      </c>
      <c r="VG16" s="6" t="str">
        <f>IF(OR(VG$6=0,COUNTIF(Feries,VG$6)&gt;0,ISNONTEXT($A16)),"",
((COUNTIFS(SaisiePers,$A16,SaisieDebut,"&lt;"&amp;VG$6,SaisieFin,"&gt;="&amp;VG$6,SaisieJour,"")+
COUNTIFS(SaisiePers,$A16,SaisieDebut,VG$6,SaisieFin,"&gt;="&amp;VG$6,SaisieMatin,Paramètres!$A$2,SaisieJour,"")+
COUNTIFS(SaisiePers,$A16,SaisieDebut,"&lt;"&amp;VG$6,SaisieFin,"&gt;="&amp;VG$6,SaisieMatin,Paramètres!$A$2,SaisieJour,TEXT(VG$6,"jjjj"))=0)=$AS$1)*0.5)</f>
        <v/>
      </c>
      <c r="VH16" s="6" t="str">
        <f>IF(OR(VG$6=0,COUNTIF(Feries,VG$6)&gt;0,ISNONTEXT($A16)),"",
((COUNTIFS(SaisiePers,$A16,SaisieDebut,"&lt;="&amp;VG$6,SaisieFin,"&gt;"&amp;VG$6,SaisieJour,"")+
COUNTIFS(SaisiePers,$A16,SaisieDebut,"&lt;="&amp;VG$6,SaisieFin,VG$6,SaisieSoir,Paramètres!$B$3,SaisieJour,"")+
COUNTIFS(SaisiePers,$A16,SaisieDebut,"&lt;="&amp;VG$6,SaisieFin,"&gt;"&amp;VG$6,SaisieSoir,Paramètres!$B$3,SaisieJour,TEXT(VG$6,"jjjj"))=0)=$AS$1)*0.5)</f>
        <v/>
      </c>
      <c r="VI16" s="6" t="str">
        <f>IF(OR(VI$6=0,COUNTIF(Feries,VI$6)&gt;0,ISNONTEXT($A16)),"",
((COUNTIFS(SaisiePers,$A16,SaisieDebut,"&lt;"&amp;VI$6,SaisieFin,"&gt;="&amp;VI$6,SaisieJour,"")+
COUNTIFS(SaisiePers,$A16,SaisieDebut,VI$6,SaisieFin,"&gt;="&amp;VI$6,SaisieMatin,Paramètres!$A$2,SaisieJour,"")+
COUNTIFS(SaisiePers,$A16,SaisieDebut,"&lt;"&amp;VI$6,SaisieFin,"&gt;="&amp;VI$6,SaisieMatin,Paramètres!$A$2,SaisieJour,TEXT(VI$6,"jjjj"))=0)=$AS$1)*0.5)</f>
        <v/>
      </c>
      <c r="VJ16" s="6" t="str">
        <f>IF(OR(VI$6=0,COUNTIF(Feries,VI$6)&gt;0,ISNONTEXT($A16)),"",
((COUNTIFS(SaisiePers,$A16,SaisieDebut,"&lt;="&amp;VI$6,SaisieFin,"&gt;"&amp;VI$6,SaisieJour,"")+
COUNTIFS(SaisiePers,$A16,SaisieDebut,"&lt;="&amp;VI$6,SaisieFin,VI$6,SaisieSoir,Paramètres!$B$3,SaisieJour,"")+
COUNTIFS(SaisiePers,$A16,SaisieDebut,"&lt;="&amp;VI$6,SaisieFin,"&gt;"&amp;VI$6,SaisieSoir,Paramètres!$B$3,SaisieJour,TEXT(VI$6,"jjjj"))=0)=$AS$1)*0.5)</f>
        <v/>
      </c>
      <c r="VK16" s="6" t="str">
        <f>IF(OR(VK$6=0,COUNTIF(Feries,VK$6)&gt;0,ISNONTEXT($A16)),"",
((COUNTIFS(SaisiePers,$A16,SaisieDebut,"&lt;"&amp;VK$6,SaisieFin,"&gt;="&amp;VK$6,SaisieJour,"")+
COUNTIFS(SaisiePers,$A16,SaisieDebut,VK$6,SaisieFin,"&gt;="&amp;VK$6,SaisieMatin,Paramètres!$A$2,SaisieJour,"")+
COUNTIFS(SaisiePers,$A16,SaisieDebut,"&lt;"&amp;VK$6,SaisieFin,"&gt;="&amp;VK$6,SaisieMatin,Paramètres!$A$2,SaisieJour,TEXT(VK$6,"jjjj"))=0)=$AS$1)*0.5)</f>
        <v/>
      </c>
      <c r="VL16" s="6" t="str">
        <f>IF(OR(VK$6=0,COUNTIF(Feries,VK$6)&gt;0,ISNONTEXT($A16)),"",
((COUNTIFS(SaisiePers,$A16,SaisieDebut,"&lt;="&amp;VK$6,SaisieFin,"&gt;"&amp;VK$6,SaisieJour,"")+
COUNTIFS(SaisiePers,$A16,SaisieDebut,"&lt;="&amp;VK$6,SaisieFin,VK$6,SaisieSoir,Paramètres!$B$3,SaisieJour,"")+
COUNTIFS(SaisiePers,$A16,SaisieDebut,"&lt;="&amp;VK$6,SaisieFin,"&gt;"&amp;VK$6,SaisieSoir,Paramètres!$B$3,SaisieJour,TEXT(VK$6,"jjjj"))=0)=$AS$1)*0.5)</f>
        <v/>
      </c>
      <c r="VM16" s="6" t="str">
        <f>IF(OR(VM$6=0,COUNTIF(Feries,VM$6)&gt;0,ISNONTEXT($A16)),"",
((COUNTIFS(SaisiePers,$A16,SaisieDebut,"&lt;"&amp;VM$6,SaisieFin,"&gt;="&amp;VM$6,SaisieJour,"")+
COUNTIFS(SaisiePers,$A16,SaisieDebut,VM$6,SaisieFin,"&gt;="&amp;VM$6,SaisieMatin,Paramètres!$A$2,SaisieJour,"")+
COUNTIFS(SaisiePers,$A16,SaisieDebut,"&lt;"&amp;VM$6,SaisieFin,"&gt;="&amp;VM$6,SaisieMatin,Paramètres!$A$2,SaisieJour,TEXT(VM$6,"jjjj"))=0)=$AS$1)*0.5)</f>
        <v/>
      </c>
      <c r="VN16" s="6" t="str">
        <f>IF(OR(VM$6=0,COUNTIF(Feries,VM$6)&gt;0,ISNONTEXT($A16)),"",
((COUNTIFS(SaisiePers,$A16,SaisieDebut,"&lt;="&amp;VM$6,SaisieFin,"&gt;"&amp;VM$6,SaisieJour,"")+
COUNTIFS(SaisiePers,$A16,SaisieDebut,"&lt;="&amp;VM$6,SaisieFin,VM$6,SaisieSoir,Paramètres!$B$3,SaisieJour,"")+
COUNTIFS(SaisiePers,$A16,SaisieDebut,"&lt;="&amp;VM$6,SaisieFin,"&gt;"&amp;VM$6,SaisieSoir,Paramètres!$B$3,SaisieJour,TEXT(VM$6,"jjjj"))=0)=$AS$1)*0.5)</f>
        <v/>
      </c>
      <c r="VO16" s="6" t="str">
        <f>IF(OR(VO$6=0,COUNTIF(Feries,VO$6)&gt;0,ISNONTEXT($A16)),"",
((COUNTIFS(SaisiePers,$A16,SaisieDebut,"&lt;"&amp;VO$6,SaisieFin,"&gt;="&amp;VO$6,SaisieJour,"")+
COUNTIFS(SaisiePers,$A16,SaisieDebut,VO$6,SaisieFin,"&gt;="&amp;VO$6,SaisieMatin,Paramètres!$A$2,SaisieJour,"")+
COUNTIFS(SaisiePers,$A16,SaisieDebut,"&lt;"&amp;VO$6,SaisieFin,"&gt;="&amp;VO$6,SaisieMatin,Paramètres!$A$2,SaisieJour,TEXT(VO$6,"jjjj"))=0)=$AS$1)*0.5)</f>
        <v/>
      </c>
      <c r="VP16" s="6" t="str">
        <f>IF(OR(VO$6=0,COUNTIF(Feries,VO$6)&gt;0,ISNONTEXT($A16)),"",
((COUNTIFS(SaisiePers,$A16,SaisieDebut,"&lt;="&amp;VO$6,SaisieFin,"&gt;"&amp;VO$6,SaisieJour,"")+
COUNTIFS(SaisiePers,$A16,SaisieDebut,"&lt;="&amp;VO$6,SaisieFin,VO$6,SaisieSoir,Paramètres!$B$3,SaisieJour,"")+
COUNTIFS(SaisiePers,$A16,SaisieDebut,"&lt;="&amp;VO$6,SaisieFin,"&gt;"&amp;VO$6,SaisieSoir,Paramètres!$B$3,SaisieJour,TEXT(VO$6,"jjjj"))=0)=$AS$1)*0.5)</f>
        <v/>
      </c>
      <c r="VQ16" s="6" t="str">
        <f>IF(OR(VQ$6=0,COUNTIF(Feries,VQ$6)&gt;0,ISNONTEXT($A16)),"",
((COUNTIFS(SaisiePers,$A16,SaisieDebut,"&lt;"&amp;VQ$6,SaisieFin,"&gt;="&amp;VQ$6,SaisieJour,"")+
COUNTIFS(SaisiePers,$A16,SaisieDebut,VQ$6,SaisieFin,"&gt;="&amp;VQ$6,SaisieMatin,Paramètres!$A$2,SaisieJour,"")+
COUNTIFS(SaisiePers,$A16,SaisieDebut,"&lt;"&amp;VQ$6,SaisieFin,"&gt;="&amp;VQ$6,SaisieMatin,Paramètres!$A$2,SaisieJour,TEXT(VQ$6,"jjjj"))=0)=$AS$1)*0.5)</f>
        <v/>
      </c>
      <c r="VR16" s="6" t="str">
        <f>IF(OR(VQ$6=0,COUNTIF(Feries,VQ$6)&gt;0,ISNONTEXT($A16)),"",
((COUNTIFS(SaisiePers,$A16,SaisieDebut,"&lt;="&amp;VQ$6,SaisieFin,"&gt;"&amp;VQ$6,SaisieJour,"")+
COUNTIFS(SaisiePers,$A16,SaisieDebut,"&lt;="&amp;VQ$6,SaisieFin,VQ$6,SaisieSoir,Paramètres!$B$3,SaisieJour,"")+
COUNTIFS(SaisiePers,$A16,SaisieDebut,"&lt;="&amp;VQ$6,SaisieFin,"&gt;"&amp;VQ$6,SaisieSoir,Paramètres!$B$3,SaisieJour,TEXT(VQ$6,"jjjj"))=0)=$AS$1)*0.5)</f>
        <v/>
      </c>
      <c r="VS16" s="6" t="str">
        <f>IF(OR(VS$6=0,COUNTIF(Feries,VS$6)&gt;0,ISNONTEXT($A16)),"",
((COUNTIFS(SaisiePers,$A16,SaisieDebut,"&lt;"&amp;VS$6,SaisieFin,"&gt;="&amp;VS$6,SaisieJour,"")+
COUNTIFS(SaisiePers,$A16,SaisieDebut,VS$6,SaisieFin,"&gt;="&amp;VS$6,SaisieMatin,Paramètres!$A$2,SaisieJour,"")+
COUNTIFS(SaisiePers,$A16,SaisieDebut,"&lt;"&amp;VS$6,SaisieFin,"&gt;="&amp;VS$6,SaisieMatin,Paramètres!$A$2,SaisieJour,TEXT(VS$6,"jjjj"))=0)=$AS$1)*0.5)</f>
        <v/>
      </c>
      <c r="VT16" s="6" t="str">
        <f>IF(OR(VS$6=0,COUNTIF(Feries,VS$6)&gt;0,ISNONTEXT($A16)),"",
((COUNTIFS(SaisiePers,$A16,SaisieDebut,"&lt;="&amp;VS$6,SaisieFin,"&gt;"&amp;VS$6,SaisieJour,"")+
COUNTIFS(SaisiePers,$A16,SaisieDebut,"&lt;="&amp;VS$6,SaisieFin,VS$6,SaisieSoir,Paramètres!$B$3,SaisieJour,"")+
COUNTIFS(SaisiePers,$A16,SaisieDebut,"&lt;="&amp;VS$6,SaisieFin,"&gt;"&amp;VS$6,SaisieSoir,Paramètres!$B$3,SaisieJour,TEXT(VS$6,"jjjj"))=0)=$AS$1)*0.5)</f>
        <v/>
      </c>
      <c r="VU16" s="6" t="str">
        <f>IF(OR(VU$6=0,COUNTIF(Feries,VU$6)&gt;0,ISNONTEXT($A16)),"",
((COUNTIFS(SaisiePers,$A16,SaisieDebut,"&lt;"&amp;VU$6,SaisieFin,"&gt;="&amp;VU$6,SaisieJour,"")+
COUNTIFS(SaisiePers,$A16,SaisieDebut,VU$6,SaisieFin,"&gt;="&amp;VU$6,SaisieMatin,Paramètres!$A$2,SaisieJour,"")+
COUNTIFS(SaisiePers,$A16,SaisieDebut,"&lt;"&amp;VU$6,SaisieFin,"&gt;="&amp;VU$6,SaisieMatin,Paramètres!$A$2,SaisieJour,TEXT(VU$6,"jjjj"))=0)=$AS$1)*0.5)</f>
        <v/>
      </c>
      <c r="VV16" s="6" t="str">
        <f>IF(OR(VU$6=0,COUNTIF(Feries,VU$6)&gt;0,ISNONTEXT($A16)),"",
((COUNTIFS(SaisiePers,$A16,SaisieDebut,"&lt;="&amp;VU$6,SaisieFin,"&gt;"&amp;VU$6,SaisieJour,"")+
COUNTIFS(SaisiePers,$A16,SaisieDebut,"&lt;="&amp;VU$6,SaisieFin,VU$6,SaisieSoir,Paramètres!$B$3,SaisieJour,"")+
COUNTIFS(SaisiePers,$A16,SaisieDebut,"&lt;="&amp;VU$6,SaisieFin,"&gt;"&amp;VU$6,SaisieSoir,Paramètres!$B$3,SaisieJour,TEXT(VU$6,"jjjj"))=0)=$AS$1)*0.5)</f>
        <v/>
      </c>
      <c r="VW16" s="6" t="str">
        <f>IF(OR(VW$6=0,COUNTIF(Feries,VW$6)&gt;0,ISNONTEXT($A16)),"",
((COUNTIFS(SaisiePers,$A16,SaisieDebut,"&lt;"&amp;VW$6,SaisieFin,"&gt;="&amp;VW$6,SaisieJour,"")+
COUNTIFS(SaisiePers,$A16,SaisieDebut,VW$6,SaisieFin,"&gt;="&amp;VW$6,SaisieMatin,Paramètres!$A$2,SaisieJour,"")+
COUNTIFS(SaisiePers,$A16,SaisieDebut,"&lt;"&amp;VW$6,SaisieFin,"&gt;="&amp;VW$6,SaisieMatin,Paramètres!$A$2,SaisieJour,TEXT(VW$6,"jjjj"))=0)=$AS$1)*0.5)</f>
        <v/>
      </c>
      <c r="VX16" s="6" t="str">
        <f>IF(OR(VW$6=0,COUNTIF(Feries,VW$6)&gt;0,ISNONTEXT($A16)),"",
((COUNTIFS(SaisiePers,$A16,SaisieDebut,"&lt;="&amp;VW$6,SaisieFin,"&gt;"&amp;VW$6,SaisieJour,"")+
COUNTIFS(SaisiePers,$A16,SaisieDebut,"&lt;="&amp;VW$6,SaisieFin,VW$6,SaisieSoir,Paramètres!$B$3,SaisieJour,"")+
COUNTIFS(SaisiePers,$A16,SaisieDebut,"&lt;="&amp;VW$6,SaisieFin,"&gt;"&amp;VW$6,SaisieSoir,Paramètres!$B$3,SaisieJour,TEXT(VW$6,"jjjj"))=0)=$AS$1)*0.5)</f>
        <v/>
      </c>
      <c r="VY16" s="6" t="str">
        <f>IF(OR(VY$6=0,COUNTIF(Feries,VY$6)&gt;0,ISNONTEXT($A16)),"",
((COUNTIFS(SaisiePers,$A16,SaisieDebut,"&lt;"&amp;VY$6,SaisieFin,"&gt;="&amp;VY$6,SaisieJour,"")+
COUNTIFS(SaisiePers,$A16,SaisieDebut,VY$6,SaisieFin,"&gt;="&amp;VY$6,SaisieMatin,Paramètres!$A$2,SaisieJour,"")+
COUNTIFS(SaisiePers,$A16,SaisieDebut,"&lt;"&amp;VY$6,SaisieFin,"&gt;="&amp;VY$6,SaisieMatin,Paramètres!$A$2,SaisieJour,TEXT(VY$6,"jjjj"))=0)=$AS$1)*0.5)</f>
        <v/>
      </c>
      <c r="VZ16" s="6" t="str">
        <f>IF(OR(VY$6=0,COUNTIF(Feries,VY$6)&gt;0,ISNONTEXT($A16)),"",
((COUNTIFS(SaisiePers,$A16,SaisieDebut,"&lt;="&amp;VY$6,SaisieFin,"&gt;"&amp;VY$6,SaisieJour,"")+
COUNTIFS(SaisiePers,$A16,SaisieDebut,"&lt;="&amp;VY$6,SaisieFin,VY$6,SaisieSoir,Paramètres!$B$3,SaisieJour,"")+
COUNTIFS(SaisiePers,$A16,SaisieDebut,"&lt;="&amp;VY$6,SaisieFin,"&gt;"&amp;VY$6,SaisieSoir,Paramètres!$B$3,SaisieJour,TEXT(VY$6,"jjjj"))=0)=$AS$1)*0.5)</f>
        <v/>
      </c>
      <c r="WA16" s="6" t="str">
        <f>IF(OR(WA$6=0,COUNTIF(Feries,WA$6)&gt;0,ISNONTEXT($A16)),"",
((COUNTIFS(SaisiePers,$A16,SaisieDebut,"&lt;"&amp;WA$6,SaisieFin,"&gt;="&amp;WA$6,SaisieJour,"")+
COUNTIFS(SaisiePers,$A16,SaisieDebut,WA$6,SaisieFin,"&gt;="&amp;WA$6,SaisieMatin,Paramètres!$A$2,SaisieJour,"")+
COUNTIFS(SaisiePers,$A16,SaisieDebut,"&lt;"&amp;WA$6,SaisieFin,"&gt;="&amp;WA$6,SaisieMatin,Paramètres!$A$2,SaisieJour,TEXT(WA$6,"jjjj"))=0)=$AS$1)*0.5)</f>
        <v/>
      </c>
      <c r="WB16" s="6" t="str">
        <f>IF(OR(WA$6=0,COUNTIF(Feries,WA$6)&gt;0,ISNONTEXT($A16)),"",
((COUNTIFS(SaisiePers,$A16,SaisieDebut,"&lt;="&amp;WA$6,SaisieFin,"&gt;"&amp;WA$6,SaisieJour,"")+
COUNTIFS(SaisiePers,$A16,SaisieDebut,"&lt;="&amp;WA$6,SaisieFin,WA$6,SaisieSoir,Paramètres!$B$3,SaisieJour,"")+
COUNTIFS(SaisiePers,$A16,SaisieDebut,"&lt;="&amp;WA$6,SaisieFin,"&gt;"&amp;WA$6,SaisieSoir,Paramètres!$B$3,SaisieJour,TEXT(WA$6,"jjjj"))=0)=$AS$1)*0.5)</f>
        <v/>
      </c>
      <c r="WC16" s="6" t="str">
        <f>IF(OR(WC$6=0,COUNTIF(Feries,WC$6)&gt;0,ISNONTEXT($A16)),"",
((COUNTIFS(SaisiePers,$A16,SaisieDebut,"&lt;"&amp;WC$6,SaisieFin,"&gt;="&amp;WC$6,SaisieJour,"")+
COUNTIFS(SaisiePers,$A16,SaisieDebut,WC$6,SaisieFin,"&gt;="&amp;WC$6,SaisieMatin,Paramètres!$A$2,SaisieJour,"")+
COUNTIFS(SaisiePers,$A16,SaisieDebut,"&lt;"&amp;WC$6,SaisieFin,"&gt;="&amp;WC$6,SaisieMatin,Paramètres!$A$2,SaisieJour,TEXT(WC$6,"jjjj"))=0)=$AS$1)*0.5)</f>
        <v/>
      </c>
      <c r="WD16" s="6" t="str">
        <f>IF(OR(WC$6=0,COUNTIF(Feries,WC$6)&gt;0,ISNONTEXT($A16)),"",
((COUNTIFS(SaisiePers,$A16,SaisieDebut,"&lt;="&amp;WC$6,SaisieFin,"&gt;"&amp;WC$6,SaisieJour,"")+
COUNTIFS(SaisiePers,$A16,SaisieDebut,"&lt;="&amp;WC$6,SaisieFin,WC$6,SaisieSoir,Paramètres!$B$3,SaisieJour,"")+
COUNTIFS(SaisiePers,$A16,SaisieDebut,"&lt;="&amp;WC$6,SaisieFin,"&gt;"&amp;WC$6,SaisieSoir,Paramètres!$B$3,SaisieJour,TEXT(WC$6,"jjjj"))=0)=$AS$1)*0.5)</f>
        <v/>
      </c>
      <c r="WE16" s="6" t="str">
        <f>IF(OR(WE$6=0,COUNTIF(Feries,WE$6)&gt;0,ISNONTEXT($A16)),"",
((COUNTIFS(SaisiePers,$A16,SaisieDebut,"&lt;"&amp;WE$6,SaisieFin,"&gt;="&amp;WE$6,SaisieJour,"")+
COUNTIFS(SaisiePers,$A16,SaisieDebut,WE$6,SaisieFin,"&gt;="&amp;WE$6,SaisieMatin,Paramètres!$A$2,SaisieJour,"")+
COUNTIFS(SaisiePers,$A16,SaisieDebut,"&lt;"&amp;WE$6,SaisieFin,"&gt;="&amp;WE$6,SaisieMatin,Paramètres!$A$2,SaisieJour,TEXT(WE$6,"jjjj"))=0)=$AS$1)*0.5)</f>
        <v/>
      </c>
      <c r="WF16" s="6" t="str">
        <f>IF(OR(WE$6=0,COUNTIF(Feries,WE$6)&gt;0,ISNONTEXT($A16)),"",
((COUNTIFS(SaisiePers,$A16,SaisieDebut,"&lt;="&amp;WE$6,SaisieFin,"&gt;"&amp;WE$6,SaisieJour,"")+
COUNTIFS(SaisiePers,$A16,SaisieDebut,"&lt;="&amp;WE$6,SaisieFin,WE$6,SaisieSoir,Paramètres!$B$3,SaisieJour,"")+
COUNTIFS(SaisiePers,$A16,SaisieDebut,"&lt;="&amp;WE$6,SaisieFin,"&gt;"&amp;WE$6,SaisieSoir,Paramètres!$B$3,SaisieJour,TEXT(WE$6,"jjjj"))=0)=$AS$1)*0.5)</f>
        <v/>
      </c>
      <c r="WG16" s="6" t="str">
        <f>IF(OR(WG$6=0,COUNTIF(Feries,WG$6)&gt;0,ISNONTEXT($A16)),"",
((COUNTIFS(SaisiePers,$A16,SaisieDebut,"&lt;"&amp;WG$6,SaisieFin,"&gt;="&amp;WG$6,SaisieJour,"")+
COUNTIFS(SaisiePers,$A16,SaisieDebut,WG$6,SaisieFin,"&gt;="&amp;WG$6,SaisieMatin,Paramètres!$A$2,SaisieJour,"")+
COUNTIFS(SaisiePers,$A16,SaisieDebut,"&lt;"&amp;WG$6,SaisieFin,"&gt;="&amp;WG$6,SaisieMatin,Paramètres!$A$2,SaisieJour,TEXT(WG$6,"jjjj"))=0)=$AS$1)*0.5)</f>
        <v/>
      </c>
      <c r="WH16" s="6" t="str">
        <f>IF(OR(WG$6=0,COUNTIF(Feries,WG$6)&gt;0,ISNONTEXT($A16)),"",
((COUNTIFS(SaisiePers,$A16,SaisieDebut,"&lt;="&amp;WG$6,SaisieFin,"&gt;"&amp;WG$6,SaisieJour,"")+
COUNTIFS(SaisiePers,$A16,SaisieDebut,"&lt;="&amp;WG$6,SaisieFin,WG$6,SaisieSoir,Paramètres!$B$3,SaisieJour,"")+
COUNTIFS(SaisiePers,$A16,SaisieDebut,"&lt;="&amp;WG$6,SaisieFin,"&gt;"&amp;WG$6,SaisieSoir,Paramètres!$B$3,SaisieJour,TEXT(WG$6,"jjjj"))=0)=$AS$1)*0.5)</f>
        <v/>
      </c>
      <c r="WI16" s="6" t="str">
        <f>IF(OR(WI$6=0,COUNTIF(Feries,WI$6)&gt;0,ISNONTEXT($A16)),"",
((COUNTIFS(SaisiePers,$A16,SaisieDebut,"&lt;"&amp;WI$6,SaisieFin,"&gt;="&amp;WI$6,SaisieJour,"")+
COUNTIFS(SaisiePers,$A16,SaisieDebut,WI$6,SaisieFin,"&gt;="&amp;WI$6,SaisieMatin,Paramètres!$A$2,SaisieJour,"")+
COUNTIFS(SaisiePers,$A16,SaisieDebut,"&lt;"&amp;WI$6,SaisieFin,"&gt;="&amp;WI$6,SaisieMatin,Paramètres!$A$2,SaisieJour,TEXT(WI$6,"jjjj"))=0)=$AS$1)*0.5)</f>
        <v/>
      </c>
      <c r="WJ16" s="6" t="str">
        <f>IF(OR(WI$6=0,COUNTIF(Feries,WI$6)&gt;0,ISNONTEXT($A16)),"",
((COUNTIFS(SaisiePers,$A16,SaisieDebut,"&lt;="&amp;WI$6,SaisieFin,"&gt;"&amp;WI$6,SaisieJour,"")+
COUNTIFS(SaisiePers,$A16,SaisieDebut,"&lt;="&amp;WI$6,SaisieFin,WI$6,SaisieSoir,Paramètres!$B$3,SaisieJour,"")+
COUNTIFS(SaisiePers,$A16,SaisieDebut,"&lt;="&amp;WI$6,SaisieFin,"&gt;"&amp;WI$6,SaisieSoir,Paramètres!$B$3,SaisieJour,TEXT(WI$6,"jjjj"))=0)=$AS$1)*0.5)</f>
        <v/>
      </c>
      <c r="WK16" s="6" t="str">
        <f>IF(OR(WK$6=0,COUNTIF(Feries,WK$6)&gt;0,ISNONTEXT($A16)),"",
((COUNTIFS(SaisiePers,$A16,SaisieDebut,"&lt;"&amp;WK$6,SaisieFin,"&gt;="&amp;WK$6,SaisieJour,"")+
COUNTIFS(SaisiePers,$A16,SaisieDebut,WK$6,SaisieFin,"&gt;="&amp;WK$6,SaisieMatin,Paramètres!$A$2,SaisieJour,"")+
COUNTIFS(SaisiePers,$A16,SaisieDebut,"&lt;"&amp;WK$6,SaisieFin,"&gt;="&amp;WK$6,SaisieMatin,Paramètres!$A$2,SaisieJour,TEXT(WK$6,"jjjj"))=0)=$AS$1)*0.5)</f>
        <v/>
      </c>
      <c r="WL16" s="6" t="str">
        <f>IF(OR(WK$6=0,COUNTIF(Feries,WK$6)&gt;0,ISNONTEXT($A16)),"",
((COUNTIFS(SaisiePers,$A16,SaisieDebut,"&lt;="&amp;WK$6,SaisieFin,"&gt;"&amp;WK$6,SaisieJour,"")+
COUNTIFS(SaisiePers,$A16,SaisieDebut,"&lt;="&amp;WK$6,SaisieFin,WK$6,SaisieSoir,Paramètres!$B$3,SaisieJour,"")+
COUNTIFS(SaisiePers,$A16,SaisieDebut,"&lt;="&amp;WK$6,SaisieFin,"&gt;"&amp;WK$6,SaisieSoir,Paramètres!$B$3,SaisieJour,TEXT(WK$6,"jjjj"))=0)=$AS$1)*0.5)</f>
        <v/>
      </c>
      <c r="WM16" s="6" t="str">
        <f>IF(OR(WM$6=0,COUNTIF(Feries,WM$6)&gt;0,ISNONTEXT($A16)),"",
((COUNTIFS(SaisiePers,$A16,SaisieDebut,"&lt;"&amp;WM$6,SaisieFin,"&gt;="&amp;WM$6,SaisieJour,"")+
COUNTIFS(SaisiePers,$A16,SaisieDebut,WM$6,SaisieFin,"&gt;="&amp;WM$6,SaisieMatin,Paramètres!$A$2,SaisieJour,"")+
COUNTIFS(SaisiePers,$A16,SaisieDebut,"&lt;"&amp;WM$6,SaisieFin,"&gt;="&amp;WM$6,SaisieMatin,Paramètres!$A$2,SaisieJour,TEXT(WM$6,"jjjj"))=0)=$AS$1)*0.5)</f>
        <v/>
      </c>
      <c r="WN16" s="6" t="str">
        <f>IF(OR(WM$6=0,COUNTIF(Feries,WM$6)&gt;0,ISNONTEXT($A16)),"",
((COUNTIFS(SaisiePers,$A16,SaisieDebut,"&lt;="&amp;WM$6,SaisieFin,"&gt;"&amp;WM$6,SaisieJour,"")+
COUNTIFS(SaisiePers,$A16,SaisieDebut,"&lt;="&amp;WM$6,SaisieFin,WM$6,SaisieSoir,Paramètres!$B$3,SaisieJour,"")+
COUNTIFS(SaisiePers,$A16,SaisieDebut,"&lt;="&amp;WM$6,SaisieFin,"&gt;"&amp;WM$6,SaisieSoir,Paramètres!$B$3,SaisieJour,TEXT(WM$6,"jjjj"))=0)=$AS$1)*0.5)</f>
        <v/>
      </c>
      <c r="WO16" s="6" t="str">
        <f>IF(OR(WO$6=0,COUNTIF(Feries,WO$6)&gt;0,ISNONTEXT($A16)),"",
((COUNTIFS(SaisiePers,$A16,SaisieDebut,"&lt;"&amp;WO$6,SaisieFin,"&gt;="&amp;WO$6,SaisieJour,"")+
COUNTIFS(SaisiePers,$A16,SaisieDebut,WO$6,SaisieFin,"&gt;="&amp;WO$6,SaisieMatin,Paramètres!$A$2,SaisieJour,"")+
COUNTIFS(SaisiePers,$A16,SaisieDebut,"&lt;"&amp;WO$6,SaisieFin,"&gt;="&amp;WO$6,SaisieMatin,Paramètres!$A$2,SaisieJour,TEXT(WO$6,"jjjj"))=0)=$AS$1)*0.5)</f>
        <v/>
      </c>
      <c r="WP16" s="6" t="str">
        <f>IF(OR(WO$6=0,COUNTIF(Feries,WO$6)&gt;0,ISNONTEXT($A16)),"",
((COUNTIFS(SaisiePers,$A16,SaisieDebut,"&lt;="&amp;WO$6,SaisieFin,"&gt;"&amp;WO$6,SaisieJour,"")+
COUNTIFS(SaisiePers,$A16,SaisieDebut,"&lt;="&amp;WO$6,SaisieFin,WO$6,SaisieSoir,Paramètres!$B$3,SaisieJour,"")+
COUNTIFS(SaisiePers,$A16,SaisieDebut,"&lt;="&amp;WO$6,SaisieFin,"&gt;"&amp;WO$6,SaisieSoir,Paramètres!$B$3,SaisieJour,TEXT(WO$6,"jjjj"))=0)=$AS$1)*0.5)</f>
        <v/>
      </c>
      <c r="WQ16" s="6" t="str">
        <f>IF(OR(WQ$6=0,COUNTIF(Feries,WQ$6)&gt;0,ISNONTEXT($A16)),"",
((COUNTIFS(SaisiePers,$A16,SaisieDebut,"&lt;"&amp;WQ$6,SaisieFin,"&gt;="&amp;WQ$6,SaisieJour,"")+
COUNTIFS(SaisiePers,$A16,SaisieDebut,WQ$6,SaisieFin,"&gt;="&amp;WQ$6,SaisieMatin,Paramètres!$A$2,SaisieJour,"")+
COUNTIFS(SaisiePers,$A16,SaisieDebut,"&lt;"&amp;WQ$6,SaisieFin,"&gt;="&amp;WQ$6,SaisieMatin,Paramètres!$A$2,SaisieJour,TEXT(WQ$6,"jjjj"))=0)=$AS$1)*0.5)</f>
        <v/>
      </c>
      <c r="WR16" s="6" t="str">
        <f>IF(OR(WQ$6=0,COUNTIF(Feries,WQ$6)&gt;0,ISNONTEXT($A16)),"",
((COUNTIFS(SaisiePers,$A16,SaisieDebut,"&lt;="&amp;WQ$6,SaisieFin,"&gt;"&amp;WQ$6,SaisieJour,"")+
COUNTIFS(SaisiePers,$A16,SaisieDebut,"&lt;="&amp;WQ$6,SaisieFin,WQ$6,SaisieSoir,Paramètres!$B$3,SaisieJour,"")+
COUNTIFS(SaisiePers,$A16,SaisieDebut,"&lt;="&amp;WQ$6,SaisieFin,"&gt;"&amp;WQ$6,SaisieSoir,Paramètres!$B$3,SaisieJour,TEXT(WQ$6,"jjjj"))=0)=$AS$1)*0.5)</f>
        <v/>
      </c>
      <c r="WS16" s="6" t="str">
        <f>IF(OR(WS$6=0,COUNTIF(Feries,WS$6)&gt;0,ISNONTEXT($A16)),"",
((COUNTIFS(SaisiePers,$A16,SaisieDebut,"&lt;"&amp;WS$6,SaisieFin,"&gt;="&amp;WS$6,SaisieJour,"")+
COUNTIFS(SaisiePers,$A16,SaisieDebut,WS$6,SaisieFin,"&gt;="&amp;WS$6,SaisieMatin,Paramètres!$A$2,SaisieJour,"")+
COUNTIFS(SaisiePers,$A16,SaisieDebut,"&lt;"&amp;WS$6,SaisieFin,"&gt;="&amp;WS$6,SaisieMatin,Paramètres!$A$2,SaisieJour,TEXT(WS$6,"jjjj"))=0)=$AS$1)*0.5)</f>
        <v/>
      </c>
      <c r="WT16" s="6" t="str">
        <f>IF(OR(WS$6=0,COUNTIF(Feries,WS$6)&gt;0,ISNONTEXT($A16)),"",
((COUNTIFS(SaisiePers,$A16,SaisieDebut,"&lt;="&amp;WS$6,SaisieFin,"&gt;"&amp;WS$6,SaisieJour,"")+
COUNTIFS(SaisiePers,$A16,SaisieDebut,"&lt;="&amp;WS$6,SaisieFin,WS$6,SaisieSoir,Paramètres!$B$3,SaisieJour,"")+
COUNTIFS(SaisiePers,$A16,SaisieDebut,"&lt;="&amp;WS$6,SaisieFin,"&gt;"&amp;WS$6,SaisieSoir,Paramètres!$B$3,SaisieJour,TEXT(WS$6,"jjjj"))=0)=$AS$1)*0.5)</f>
        <v/>
      </c>
      <c r="WU16" s="6" t="str">
        <f>IF(OR(WU$6=0,COUNTIF(Feries,WU$6)&gt;0,ISNONTEXT($A16)),"",
((COUNTIFS(SaisiePers,$A16,SaisieDebut,"&lt;"&amp;WU$6,SaisieFin,"&gt;="&amp;WU$6,SaisieJour,"")+
COUNTIFS(SaisiePers,$A16,SaisieDebut,WU$6,SaisieFin,"&gt;="&amp;WU$6,SaisieMatin,Paramètres!$A$2,SaisieJour,"")+
COUNTIFS(SaisiePers,$A16,SaisieDebut,"&lt;"&amp;WU$6,SaisieFin,"&gt;="&amp;WU$6,SaisieMatin,Paramètres!$A$2,SaisieJour,TEXT(WU$6,"jjjj"))=0)=$AS$1)*0.5)</f>
        <v/>
      </c>
      <c r="WV16" s="6" t="str">
        <f>IF(OR(WU$6=0,COUNTIF(Feries,WU$6)&gt;0,ISNONTEXT($A16)),"",
((COUNTIFS(SaisiePers,$A16,SaisieDebut,"&lt;="&amp;WU$6,SaisieFin,"&gt;"&amp;WU$6,SaisieJour,"")+
COUNTIFS(SaisiePers,$A16,SaisieDebut,"&lt;="&amp;WU$6,SaisieFin,WU$6,SaisieSoir,Paramètres!$B$3,SaisieJour,"")+
COUNTIFS(SaisiePers,$A16,SaisieDebut,"&lt;="&amp;WU$6,SaisieFin,"&gt;"&amp;WU$6,SaisieSoir,Paramètres!$B$3,SaisieJour,TEXT(WU$6,"jjjj"))=0)=$AS$1)*0.5)</f>
        <v/>
      </c>
      <c r="WW16" s="6" t="str">
        <f>IF(OR(WW$6=0,COUNTIF(Feries,WW$6)&gt;0,ISNONTEXT($A16)),"",
((COUNTIFS(SaisiePers,$A16,SaisieDebut,"&lt;"&amp;WW$6,SaisieFin,"&gt;="&amp;WW$6,SaisieJour,"")+
COUNTIFS(SaisiePers,$A16,SaisieDebut,WW$6,SaisieFin,"&gt;="&amp;WW$6,SaisieMatin,Paramètres!$A$2,SaisieJour,"")+
COUNTIFS(SaisiePers,$A16,SaisieDebut,"&lt;"&amp;WW$6,SaisieFin,"&gt;="&amp;WW$6,SaisieMatin,Paramètres!$A$2,SaisieJour,TEXT(WW$6,"jjjj"))=0)=$AS$1)*0.5)</f>
        <v/>
      </c>
      <c r="WX16" s="6" t="str">
        <f>IF(OR(WW$6=0,COUNTIF(Feries,WW$6)&gt;0,ISNONTEXT($A16)),"",
((COUNTIFS(SaisiePers,$A16,SaisieDebut,"&lt;="&amp;WW$6,SaisieFin,"&gt;"&amp;WW$6,SaisieJour,"")+
COUNTIFS(SaisiePers,$A16,SaisieDebut,"&lt;="&amp;WW$6,SaisieFin,WW$6,SaisieSoir,Paramètres!$B$3,SaisieJour,"")+
COUNTIFS(SaisiePers,$A16,SaisieDebut,"&lt;="&amp;WW$6,SaisieFin,"&gt;"&amp;WW$6,SaisieSoir,Paramètres!$B$3,SaisieJour,TEXT(WW$6,"jjjj"))=0)=$AS$1)*0.5)</f>
        <v/>
      </c>
      <c r="WY16" s="6" t="str">
        <f>IF(OR(WY$6=0,COUNTIF(Feries,WY$6)&gt;0,ISNONTEXT($A16)),"",
((COUNTIFS(SaisiePers,$A16,SaisieDebut,"&lt;"&amp;WY$6,SaisieFin,"&gt;="&amp;WY$6,SaisieJour,"")+
COUNTIFS(SaisiePers,$A16,SaisieDebut,WY$6,SaisieFin,"&gt;="&amp;WY$6,SaisieMatin,Paramètres!$A$2,SaisieJour,"")+
COUNTIFS(SaisiePers,$A16,SaisieDebut,"&lt;"&amp;WY$6,SaisieFin,"&gt;="&amp;WY$6,SaisieMatin,Paramètres!$A$2,SaisieJour,TEXT(WY$6,"jjjj"))=0)=$AS$1)*0.5)</f>
        <v/>
      </c>
      <c r="WZ16" s="6" t="str">
        <f>IF(OR(WY$6=0,COUNTIF(Feries,WY$6)&gt;0,ISNONTEXT($A16)),"",
((COUNTIFS(SaisiePers,$A16,SaisieDebut,"&lt;="&amp;WY$6,SaisieFin,"&gt;"&amp;WY$6,SaisieJour,"")+
COUNTIFS(SaisiePers,$A16,SaisieDebut,"&lt;="&amp;WY$6,SaisieFin,WY$6,SaisieSoir,Paramètres!$B$3,SaisieJour,"")+
COUNTIFS(SaisiePers,$A16,SaisieDebut,"&lt;="&amp;WY$6,SaisieFin,"&gt;"&amp;WY$6,SaisieSoir,Paramètres!$B$3,SaisieJour,TEXT(WY$6,"jjjj"))=0)=$AS$1)*0.5)</f>
        <v/>
      </c>
      <c r="XA16" s="6" t="str">
        <f>IF(OR(XA$6=0,COUNTIF(Feries,XA$6)&gt;0,ISNONTEXT($A16)),"",
((COUNTIFS(SaisiePers,$A16,SaisieDebut,"&lt;"&amp;XA$6,SaisieFin,"&gt;="&amp;XA$6,SaisieJour,"")+
COUNTIFS(SaisiePers,$A16,SaisieDebut,XA$6,SaisieFin,"&gt;="&amp;XA$6,SaisieMatin,Paramètres!$A$2,SaisieJour,"")+
COUNTIFS(SaisiePers,$A16,SaisieDebut,"&lt;"&amp;XA$6,SaisieFin,"&gt;="&amp;XA$6,SaisieMatin,Paramètres!$A$2,SaisieJour,TEXT(XA$6,"jjjj"))=0)=$AS$1)*0.5)</f>
        <v/>
      </c>
      <c r="XB16" s="6" t="str">
        <f>IF(OR(XA$6=0,COUNTIF(Feries,XA$6)&gt;0,ISNONTEXT($A16)),"",
((COUNTIFS(SaisiePers,$A16,SaisieDebut,"&lt;="&amp;XA$6,SaisieFin,"&gt;"&amp;XA$6,SaisieJour,"")+
COUNTIFS(SaisiePers,$A16,SaisieDebut,"&lt;="&amp;XA$6,SaisieFin,XA$6,SaisieSoir,Paramètres!$B$3,SaisieJour,"")+
COUNTIFS(SaisiePers,$A16,SaisieDebut,"&lt;="&amp;XA$6,SaisieFin,"&gt;"&amp;XA$6,SaisieSoir,Paramètres!$B$3,SaisieJour,TEXT(XA$6,"jjjj"))=0)=$AS$1)*0.5)</f>
        <v/>
      </c>
      <c r="XC16" s="6" t="str">
        <f>IF(OR(XC$6=0,COUNTIF(Feries,XC$6)&gt;0,ISNONTEXT($A16)),"",
((COUNTIFS(SaisiePers,$A16,SaisieDebut,"&lt;"&amp;XC$6,SaisieFin,"&gt;="&amp;XC$6,SaisieJour,"")+
COUNTIFS(SaisiePers,$A16,SaisieDebut,XC$6,SaisieFin,"&gt;="&amp;XC$6,SaisieMatin,Paramètres!$A$2,SaisieJour,"")+
COUNTIFS(SaisiePers,$A16,SaisieDebut,"&lt;"&amp;XC$6,SaisieFin,"&gt;="&amp;XC$6,SaisieMatin,Paramètres!$A$2,SaisieJour,TEXT(XC$6,"jjjj"))=0)=$AS$1)*0.5)</f>
        <v/>
      </c>
      <c r="XD16" s="6" t="str">
        <f>IF(OR(XC$6=0,COUNTIF(Feries,XC$6)&gt;0,ISNONTEXT($A16)),"",
((COUNTIFS(SaisiePers,$A16,SaisieDebut,"&lt;="&amp;XC$6,SaisieFin,"&gt;"&amp;XC$6,SaisieJour,"")+
COUNTIFS(SaisiePers,$A16,SaisieDebut,"&lt;="&amp;XC$6,SaisieFin,XC$6,SaisieSoir,Paramètres!$B$3,SaisieJour,"")+
COUNTIFS(SaisiePers,$A16,SaisieDebut,"&lt;="&amp;XC$6,SaisieFin,"&gt;"&amp;XC$6,SaisieSoir,Paramètres!$B$3,SaisieJour,TEXT(XC$6,"jjjj"))=0)=$AS$1)*0.5)</f>
        <v/>
      </c>
      <c r="XE16" s="6" t="str">
        <f>IF(OR(XE$6=0,COUNTIF(Feries,XE$6)&gt;0,ISNONTEXT($A16)),"",
((COUNTIFS(SaisiePers,$A16,SaisieDebut,"&lt;"&amp;XE$6,SaisieFin,"&gt;="&amp;XE$6,SaisieJour,"")+
COUNTIFS(SaisiePers,$A16,SaisieDebut,XE$6,SaisieFin,"&gt;="&amp;XE$6,SaisieMatin,Paramètres!$A$2,SaisieJour,"")+
COUNTIFS(SaisiePers,$A16,SaisieDebut,"&lt;"&amp;XE$6,SaisieFin,"&gt;="&amp;XE$6,SaisieMatin,Paramètres!$A$2,SaisieJour,TEXT(XE$6,"jjjj"))=0)=$AS$1)*0.5)</f>
        <v/>
      </c>
      <c r="XF16" s="6" t="str">
        <f>IF(OR(XE$6=0,COUNTIF(Feries,XE$6)&gt;0,ISNONTEXT($A16)),"",
((COUNTIFS(SaisiePers,$A16,SaisieDebut,"&lt;="&amp;XE$6,SaisieFin,"&gt;"&amp;XE$6,SaisieJour,"")+
COUNTIFS(SaisiePers,$A16,SaisieDebut,"&lt;="&amp;XE$6,SaisieFin,XE$6,SaisieSoir,Paramètres!$B$3,SaisieJour,"")+
COUNTIFS(SaisiePers,$A16,SaisieDebut,"&lt;="&amp;XE$6,SaisieFin,"&gt;"&amp;XE$6,SaisieSoir,Paramètres!$B$3,SaisieJour,TEXT(XE$6,"jjjj"))=0)=$AS$1)*0.5)</f>
        <v/>
      </c>
      <c r="XG16" s="6" t="str">
        <f>IF(OR(XG$6=0,COUNTIF(Feries,XG$6)&gt;0,ISNONTEXT($A16)),"",
((COUNTIFS(SaisiePers,$A16,SaisieDebut,"&lt;"&amp;XG$6,SaisieFin,"&gt;="&amp;XG$6,SaisieJour,"")+
COUNTIFS(SaisiePers,$A16,SaisieDebut,XG$6,SaisieFin,"&gt;="&amp;XG$6,SaisieMatin,Paramètres!$A$2,SaisieJour,"")+
COUNTIFS(SaisiePers,$A16,SaisieDebut,"&lt;"&amp;XG$6,SaisieFin,"&gt;="&amp;XG$6,SaisieMatin,Paramètres!$A$2,SaisieJour,TEXT(XG$6,"jjjj"))=0)=$AS$1)*0.5)</f>
        <v/>
      </c>
      <c r="XH16" s="6" t="str">
        <f>IF(OR(XG$6=0,COUNTIF(Feries,XG$6)&gt;0,ISNONTEXT($A16)),"",
((COUNTIFS(SaisiePers,$A16,SaisieDebut,"&lt;="&amp;XG$6,SaisieFin,"&gt;"&amp;XG$6,SaisieJour,"")+
COUNTIFS(SaisiePers,$A16,SaisieDebut,"&lt;="&amp;XG$6,SaisieFin,XG$6,SaisieSoir,Paramètres!$B$3,SaisieJour,"")+
COUNTIFS(SaisiePers,$A16,SaisieDebut,"&lt;="&amp;XG$6,SaisieFin,"&gt;"&amp;XG$6,SaisieSoir,Paramètres!$B$3,SaisieJour,TEXT(XG$6,"jjjj"))=0)=$AS$1)*0.5)</f>
        <v/>
      </c>
      <c r="XI16" s="6" t="str">
        <f>IF(OR(XI$6=0,COUNTIF(Feries,XI$6)&gt;0,ISNONTEXT($A16)),"",
((COUNTIFS(SaisiePers,$A16,SaisieDebut,"&lt;"&amp;XI$6,SaisieFin,"&gt;="&amp;XI$6,SaisieJour,"")+
COUNTIFS(SaisiePers,$A16,SaisieDebut,XI$6,SaisieFin,"&gt;="&amp;XI$6,SaisieMatin,Paramètres!$A$2,SaisieJour,"")+
COUNTIFS(SaisiePers,$A16,SaisieDebut,"&lt;"&amp;XI$6,SaisieFin,"&gt;="&amp;XI$6,SaisieMatin,Paramètres!$A$2,SaisieJour,TEXT(XI$6,"jjjj"))=0)=$AS$1)*0.5)</f>
        <v/>
      </c>
      <c r="XJ16" s="6" t="str">
        <f>IF(OR(XI$6=0,COUNTIF(Feries,XI$6)&gt;0,ISNONTEXT($A16)),"",
((COUNTIFS(SaisiePers,$A16,SaisieDebut,"&lt;="&amp;XI$6,SaisieFin,"&gt;"&amp;XI$6,SaisieJour,"")+
COUNTIFS(SaisiePers,$A16,SaisieDebut,"&lt;="&amp;XI$6,SaisieFin,XI$6,SaisieSoir,Paramètres!$B$3,SaisieJour,"")+
COUNTIFS(SaisiePers,$A16,SaisieDebut,"&lt;="&amp;XI$6,SaisieFin,"&gt;"&amp;XI$6,SaisieSoir,Paramètres!$B$3,SaisieJour,TEXT(XI$6,"jjjj"))=0)=$AS$1)*0.5)</f>
        <v/>
      </c>
      <c r="XK16" s="6" t="str">
        <f>IF(OR(XK$6=0,COUNTIF(Feries,XK$6)&gt;0,ISNONTEXT($A16)),"",
((COUNTIFS(SaisiePers,$A16,SaisieDebut,"&lt;"&amp;XK$6,SaisieFin,"&gt;="&amp;XK$6,SaisieJour,"")+
COUNTIFS(SaisiePers,$A16,SaisieDebut,XK$6,SaisieFin,"&gt;="&amp;XK$6,SaisieMatin,Paramètres!$A$2,SaisieJour,"")+
COUNTIFS(SaisiePers,$A16,SaisieDebut,"&lt;"&amp;XK$6,SaisieFin,"&gt;="&amp;XK$6,SaisieMatin,Paramètres!$A$2,SaisieJour,TEXT(XK$6,"jjjj"))=0)=$AS$1)*0.5)</f>
        <v/>
      </c>
      <c r="XL16" s="6" t="str">
        <f>IF(OR(XK$6=0,COUNTIF(Feries,XK$6)&gt;0,ISNONTEXT($A16)),"",
((COUNTIFS(SaisiePers,$A16,SaisieDebut,"&lt;="&amp;XK$6,SaisieFin,"&gt;"&amp;XK$6,SaisieJour,"")+
COUNTIFS(SaisiePers,$A16,SaisieDebut,"&lt;="&amp;XK$6,SaisieFin,XK$6,SaisieSoir,Paramètres!$B$3,SaisieJour,"")+
COUNTIFS(SaisiePers,$A16,SaisieDebut,"&lt;="&amp;XK$6,SaisieFin,"&gt;"&amp;XK$6,SaisieSoir,Paramètres!$B$3,SaisieJour,TEXT(XK$6,"jjjj"))=0)=$AS$1)*0.5)</f>
        <v/>
      </c>
      <c r="XM16" s="6" t="str">
        <f>IF(OR(XM$6=0,COUNTIF(Feries,XM$6)&gt;0,ISNONTEXT($A16)),"",
((COUNTIFS(SaisiePers,$A16,SaisieDebut,"&lt;"&amp;XM$6,SaisieFin,"&gt;="&amp;XM$6,SaisieJour,"")+
COUNTIFS(SaisiePers,$A16,SaisieDebut,XM$6,SaisieFin,"&gt;="&amp;XM$6,SaisieMatin,Paramètres!$A$2,SaisieJour,"")+
COUNTIFS(SaisiePers,$A16,SaisieDebut,"&lt;"&amp;XM$6,SaisieFin,"&gt;="&amp;XM$6,SaisieMatin,Paramètres!$A$2,SaisieJour,TEXT(XM$6,"jjjj"))=0)=$AS$1)*0.5)</f>
        <v/>
      </c>
      <c r="XN16" s="6" t="str">
        <f>IF(OR(XM$6=0,COUNTIF(Feries,XM$6)&gt;0,ISNONTEXT($A16)),"",
((COUNTIFS(SaisiePers,$A16,SaisieDebut,"&lt;="&amp;XM$6,SaisieFin,"&gt;"&amp;XM$6,SaisieJour,"")+
COUNTIFS(SaisiePers,$A16,SaisieDebut,"&lt;="&amp;XM$6,SaisieFin,XM$6,SaisieSoir,Paramètres!$B$3,SaisieJour,"")+
COUNTIFS(SaisiePers,$A16,SaisieDebut,"&lt;="&amp;XM$6,SaisieFin,"&gt;"&amp;XM$6,SaisieSoir,Paramètres!$B$3,SaisieJour,TEXT(XM$6,"jjjj"))=0)=$AS$1)*0.5)</f>
        <v/>
      </c>
      <c r="XO16" s="6" t="str">
        <f>IF(OR(XO$6=0,COUNTIF(Feries,XO$6)&gt;0,ISNONTEXT($A16)),"",
((COUNTIFS(SaisiePers,$A16,SaisieDebut,"&lt;"&amp;XO$6,SaisieFin,"&gt;="&amp;XO$6,SaisieJour,"")+
COUNTIFS(SaisiePers,$A16,SaisieDebut,XO$6,SaisieFin,"&gt;="&amp;XO$6,SaisieMatin,Paramètres!$A$2,SaisieJour,"")+
COUNTIFS(SaisiePers,$A16,SaisieDebut,"&lt;"&amp;XO$6,SaisieFin,"&gt;="&amp;XO$6,SaisieMatin,Paramètres!$A$2,SaisieJour,TEXT(XO$6,"jjjj"))=0)=$AS$1)*0.5)</f>
        <v/>
      </c>
      <c r="XP16" s="6" t="str">
        <f>IF(OR(XO$6=0,COUNTIF(Feries,XO$6)&gt;0,ISNONTEXT($A16)),"",
((COUNTIFS(SaisiePers,$A16,SaisieDebut,"&lt;="&amp;XO$6,SaisieFin,"&gt;"&amp;XO$6,SaisieJour,"")+
COUNTIFS(SaisiePers,$A16,SaisieDebut,"&lt;="&amp;XO$6,SaisieFin,XO$6,SaisieSoir,Paramètres!$B$3,SaisieJour,"")+
COUNTIFS(SaisiePers,$A16,SaisieDebut,"&lt;="&amp;XO$6,SaisieFin,"&gt;"&amp;XO$6,SaisieSoir,Paramètres!$B$3,SaisieJour,TEXT(XO$6,"jjjj"))=0)=$AS$1)*0.5)</f>
        <v/>
      </c>
      <c r="XQ16" s="6" t="str">
        <f>IF(OR(XQ$6=0,COUNTIF(Feries,XQ$6)&gt;0,ISNONTEXT($A16)),"",
((COUNTIFS(SaisiePers,$A16,SaisieDebut,"&lt;"&amp;XQ$6,SaisieFin,"&gt;="&amp;XQ$6,SaisieJour,"")+
COUNTIFS(SaisiePers,$A16,SaisieDebut,XQ$6,SaisieFin,"&gt;="&amp;XQ$6,SaisieMatin,Paramètres!$A$2,SaisieJour,"")+
COUNTIFS(SaisiePers,$A16,SaisieDebut,"&lt;"&amp;XQ$6,SaisieFin,"&gt;="&amp;XQ$6,SaisieMatin,Paramètres!$A$2,SaisieJour,TEXT(XQ$6,"jjjj"))=0)=$AS$1)*0.5)</f>
        <v/>
      </c>
      <c r="XR16" s="6" t="str">
        <f>IF(OR(XQ$6=0,COUNTIF(Feries,XQ$6)&gt;0,ISNONTEXT($A16)),"",
((COUNTIFS(SaisiePers,$A16,SaisieDebut,"&lt;="&amp;XQ$6,SaisieFin,"&gt;"&amp;XQ$6,SaisieJour,"")+
COUNTIFS(SaisiePers,$A16,SaisieDebut,"&lt;="&amp;XQ$6,SaisieFin,XQ$6,SaisieSoir,Paramètres!$B$3,SaisieJour,"")+
COUNTIFS(SaisiePers,$A16,SaisieDebut,"&lt;="&amp;XQ$6,SaisieFin,"&gt;"&amp;XQ$6,SaisieSoir,Paramètres!$B$3,SaisieJour,TEXT(XQ$6,"jjjj"))=0)=$AS$1)*0.5)</f>
        <v/>
      </c>
      <c r="XS16" s="6" t="str">
        <f>IF(OR(XS$6=0,COUNTIF(Feries,XS$6)&gt;0,ISNONTEXT($A16)),"",
((COUNTIFS(SaisiePers,$A16,SaisieDebut,"&lt;"&amp;XS$6,SaisieFin,"&gt;="&amp;XS$6,SaisieJour,"")+
COUNTIFS(SaisiePers,$A16,SaisieDebut,XS$6,SaisieFin,"&gt;="&amp;XS$6,SaisieMatin,Paramètres!$A$2,SaisieJour,"")+
COUNTIFS(SaisiePers,$A16,SaisieDebut,"&lt;"&amp;XS$6,SaisieFin,"&gt;="&amp;XS$6,SaisieMatin,Paramètres!$A$2,SaisieJour,TEXT(XS$6,"jjjj"))=0)=$AS$1)*0.5)</f>
        <v/>
      </c>
      <c r="XT16" s="6" t="str">
        <f>IF(OR(XS$6=0,COUNTIF(Feries,XS$6)&gt;0,ISNONTEXT($A16)),"",
((COUNTIFS(SaisiePers,$A16,SaisieDebut,"&lt;="&amp;XS$6,SaisieFin,"&gt;"&amp;XS$6,SaisieJour,"")+
COUNTIFS(SaisiePers,$A16,SaisieDebut,"&lt;="&amp;XS$6,SaisieFin,XS$6,SaisieSoir,Paramètres!$B$3,SaisieJour,"")+
COUNTIFS(SaisiePers,$A16,SaisieDebut,"&lt;="&amp;XS$6,SaisieFin,"&gt;"&amp;XS$6,SaisieSoir,Paramètres!$B$3,SaisieJour,TEXT(XS$6,"jjjj"))=0)=$AS$1)*0.5)</f>
        <v/>
      </c>
      <c r="XU16" s="6" t="str">
        <f>IF(OR(XU$6=0,COUNTIF(Feries,XU$6)&gt;0,ISNONTEXT($A16)),"",
((COUNTIFS(SaisiePers,$A16,SaisieDebut,"&lt;"&amp;XU$6,SaisieFin,"&gt;="&amp;XU$6,SaisieJour,"")+
COUNTIFS(SaisiePers,$A16,SaisieDebut,XU$6,SaisieFin,"&gt;="&amp;XU$6,SaisieMatin,Paramètres!$A$2,SaisieJour,"")+
COUNTIFS(SaisiePers,$A16,SaisieDebut,"&lt;"&amp;XU$6,SaisieFin,"&gt;="&amp;XU$6,SaisieMatin,Paramètres!$A$2,SaisieJour,TEXT(XU$6,"jjjj"))=0)=$AS$1)*0.5)</f>
        <v/>
      </c>
      <c r="XV16" s="6" t="str">
        <f>IF(OR(XU$6=0,COUNTIF(Feries,XU$6)&gt;0,ISNONTEXT($A16)),"",
((COUNTIFS(SaisiePers,$A16,SaisieDebut,"&lt;="&amp;XU$6,SaisieFin,"&gt;"&amp;XU$6,SaisieJour,"")+
COUNTIFS(SaisiePers,$A16,SaisieDebut,"&lt;="&amp;XU$6,SaisieFin,XU$6,SaisieSoir,Paramètres!$B$3,SaisieJour,"")+
COUNTIFS(SaisiePers,$A16,SaisieDebut,"&lt;="&amp;XU$6,SaisieFin,"&gt;"&amp;XU$6,SaisieSoir,Paramètres!$B$3,SaisieJour,TEXT(XU$6,"jjjj"))=0)=$AS$1)*0.5)</f>
        <v/>
      </c>
      <c r="XW16" s="6" t="str">
        <f>IF(OR(XW$6=0,COUNTIF(Feries,XW$6)&gt;0,ISNONTEXT($A16)),"",
((COUNTIFS(SaisiePers,$A16,SaisieDebut,"&lt;"&amp;XW$6,SaisieFin,"&gt;="&amp;XW$6,SaisieJour,"")+
COUNTIFS(SaisiePers,$A16,SaisieDebut,XW$6,SaisieFin,"&gt;="&amp;XW$6,SaisieMatin,Paramètres!$A$2,SaisieJour,"")+
COUNTIFS(SaisiePers,$A16,SaisieDebut,"&lt;"&amp;XW$6,SaisieFin,"&gt;="&amp;XW$6,SaisieMatin,Paramètres!$A$2,SaisieJour,TEXT(XW$6,"jjjj"))=0)=$AS$1)*0.5)</f>
        <v/>
      </c>
      <c r="XX16" s="6" t="str">
        <f>IF(OR(XW$6=0,COUNTIF(Feries,XW$6)&gt;0,ISNONTEXT($A16)),"",
((COUNTIFS(SaisiePers,$A16,SaisieDebut,"&lt;="&amp;XW$6,SaisieFin,"&gt;"&amp;XW$6,SaisieJour,"")+
COUNTIFS(SaisiePers,$A16,SaisieDebut,"&lt;="&amp;XW$6,SaisieFin,XW$6,SaisieSoir,Paramètres!$B$3,SaisieJour,"")+
COUNTIFS(SaisiePers,$A16,SaisieDebut,"&lt;="&amp;XW$6,SaisieFin,"&gt;"&amp;XW$6,SaisieSoir,Paramètres!$B$3,SaisieJour,TEXT(XW$6,"jjjj"))=0)=$AS$1)*0.5)</f>
        <v/>
      </c>
      <c r="XY16" s="6" t="str">
        <f>IF(OR(XY$6=0,COUNTIF(Feries,XY$6)&gt;0,ISNONTEXT($A16)),"",
((COUNTIFS(SaisiePers,$A16,SaisieDebut,"&lt;"&amp;XY$6,SaisieFin,"&gt;="&amp;XY$6,SaisieJour,"")+
COUNTIFS(SaisiePers,$A16,SaisieDebut,XY$6,SaisieFin,"&gt;="&amp;XY$6,SaisieMatin,Paramètres!$A$2,SaisieJour,"")+
COUNTIFS(SaisiePers,$A16,SaisieDebut,"&lt;"&amp;XY$6,SaisieFin,"&gt;="&amp;XY$6,SaisieMatin,Paramètres!$A$2,SaisieJour,TEXT(XY$6,"jjjj"))=0)=$AS$1)*0.5)</f>
        <v/>
      </c>
      <c r="XZ16" s="6" t="str">
        <f>IF(OR(XY$6=0,COUNTIF(Feries,XY$6)&gt;0,ISNONTEXT($A16)),"",
((COUNTIFS(SaisiePers,$A16,SaisieDebut,"&lt;="&amp;XY$6,SaisieFin,"&gt;"&amp;XY$6,SaisieJour,"")+
COUNTIFS(SaisiePers,$A16,SaisieDebut,"&lt;="&amp;XY$6,SaisieFin,XY$6,SaisieSoir,Paramètres!$B$3,SaisieJour,"")+
COUNTIFS(SaisiePers,$A16,SaisieDebut,"&lt;="&amp;XY$6,SaisieFin,"&gt;"&amp;XY$6,SaisieSoir,Paramètres!$B$3,SaisieJour,TEXT(XY$6,"jjjj"))=0)=$AS$1)*0.5)</f>
        <v/>
      </c>
      <c r="YA16" s="6" t="str">
        <f>IF(OR(YA$6=0,COUNTIF(Feries,YA$6)&gt;0,ISNONTEXT($A16)),"",
((COUNTIFS(SaisiePers,$A16,SaisieDebut,"&lt;"&amp;YA$6,SaisieFin,"&gt;="&amp;YA$6,SaisieJour,"")+
COUNTIFS(SaisiePers,$A16,SaisieDebut,YA$6,SaisieFin,"&gt;="&amp;YA$6,SaisieMatin,Paramètres!$A$2,SaisieJour,"")+
COUNTIFS(SaisiePers,$A16,SaisieDebut,"&lt;"&amp;YA$6,SaisieFin,"&gt;="&amp;YA$6,SaisieMatin,Paramètres!$A$2,SaisieJour,TEXT(YA$6,"jjjj"))=0)=$AS$1)*0.5)</f>
        <v/>
      </c>
      <c r="YB16" s="6" t="str">
        <f>IF(OR(YA$6=0,COUNTIF(Feries,YA$6)&gt;0,ISNONTEXT($A16)),"",
((COUNTIFS(SaisiePers,$A16,SaisieDebut,"&lt;="&amp;YA$6,SaisieFin,"&gt;"&amp;YA$6,SaisieJour,"")+
COUNTIFS(SaisiePers,$A16,SaisieDebut,"&lt;="&amp;YA$6,SaisieFin,YA$6,SaisieSoir,Paramètres!$B$3,SaisieJour,"")+
COUNTIFS(SaisiePers,$A16,SaisieDebut,"&lt;="&amp;YA$6,SaisieFin,"&gt;"&amp;YA$6,SaisieSoir,Paramètres!$B$3,SaisieJour,TEXT(YA$6,"jjjj"))=0)=$AS$1)*0.5)</f>
        <v/>
      </c>
      <c r="YC16" s="6" t="str">
        <f>IF(OR(YC$6=0,COUNTIF(Feries,YC$6)&gt;0,ISNONTEXT($A16)),"",
((COUNTIFS(SaisiePers,$A16,SaisieDebut,"&lt;"&amp;YC$6,SaisieFin,"&gt;="&amp;YC$6,SaisieJour,"")+
COUNTIFS(SaisiePers,$A16,SaisieDebut,YC$6,SaisieFin,"&gt;="&amp;YC$6,SaisieMatin,Paramètres!$A$2,SaisieJour,"")+
COUNTIFS(SaisiePers,$A16,SaisieDebut,"&lt;"&amp;YC$6,SaisieFin,"&gt;="&amp;YC$6,SaisieMatin,Paramètres!$A$2,SaisieJour,TEXT(YC$6,"jjjj"))=0)=$AS$1)*0.5)</f>
        <v/>
      </c>
      <c r="YD16" s="6" t="str">
        <f>IF(OR(YC$6=0,COUNTIF(Feries,YC$6)&gt;0,ISNONTEXT($A16)),"",
((COUNTIFS(SaisiePers,$A16,SaisieDebut,"&lt;="&amp;YC$6,SaisieFin,"&gt;"&amp;YC$6,SaisieJour,"")+
COUNTIFS(SaisiePers,$A16,SaisieDebut,"&lt;="&amp;YC$6,SaisieFin,YC$6,SaisieSoir,Paramètres!$B$3,SaisieJour,"")+
COUNTIFS(SaisiePers,$A16,SaisieDebut,"&lt;="&amp;YC$6,SaisieFin,"&gt;"&amp;YC$6,SaisieSoir,Paramètres!$B$3,SaisieJour,TEXT(YC$6,"jjjj"))=0)=$AS$1)*0.5)</f>
        <v/>
      </c>
      <c r="YE16" s="6" t="str">
        <f>IF(OR(YE$6=0,COUNTIF(Feries,YE$6)&gt;0,ISNONTEXT($A16)),"",
((COUNTIFS(SaisiePers,$A16,SaisieDebut,"&lt;"&amp;YE$6,SaisieFin,"&gt;="&amp;YE$6,SaisieJour,"")+
COUNTIFS(SaisiePers,$A16,SaisieDebut,YE$6,SaisieFin,"&gt;="&amp;YE$6,SaisieMatin,Paramètres!$A$2,SaisieJour,"")+
COUNTIFS(SaisiePers,$A16,SaisieDebut,"&lt;"&amp;YE$6,SaisieFin,"&gt;="&amp;YE$6,SaisieMatin,Paramètres!$A$2,SaisieJour,TEXT(YE$6,"jjjj"))=0)=$AS$1)*0.5)</f>
        <v/>
      </c>
      <c r="YF16" s="6" t="str">
        <f>IF(OR(YE$6=0,COUNTIF(Feries,YE$6)&gt;0,ISNONTEXT($A16)),"",
((COUNTIFS(SaisiePers,$A16,SaisieDebut,"&lt;="&amp;YE$6,SaisieFin,"&gt;"&amp;YE$6,SaisieJour,"")+
COUNTIFS(SaisiePers,$A16,SaisieDebut,"&lt;="&amp;YE$6,SaisieFin,YE$6,SaisieSoir,Paramètres!$B$3,SaisieJour,"")+
COUNTIFS(SaisiePers,$A16,SaisieDebut,"&lt;="&amp;YE$6,SaisieFin,"&gt;"&amp;YE$6,SaisieSoir,Paramètres!$B$3,SaisieJour,TEXT(YE$6,"jjjj"))=0)=$AS$1)*0.5)</f>
        <v/>
      </c>
      <c r="YG16" s="6" t="str">
        <f>IF(OR(YG$6=0,COUNTIF(Feries,YG$6)&gt;0,ISNONTEXT($A16)),"",
((COUNTIFS(SaisiePers,$A16,SaisieDebut,"&lt;"&amp;YG$6,SaisieFin,"&gt;="&amp;YG$6,SaisieJour,"")+
COUNTIFS(SaisiePers,$A16,SaisieDebut,YG$6,SaisieFin,"&gt;="&amp;YG$6,SaisieMatin,Paramètres!$A$2,SaisieJour,"")+
COUNTIFS(SaisiePers,$A16,SaisieDebut,"&lt;"&amp;YG$6,SaisieFin,"&gt;="&amp;YG$6,SaisieMatin,Paramètres!$A$2,SaisieJour,TEXT(YG$6,"jjjj"))=0)=$AS$1)*0.5)</f>
        <v/>
      </c>
      <c r="YH16" s="6" t="str">
        <f>IF(OR(YG$6=0,COUNTIF(Feries,YG$6)&gt;0,ISNONTEXT($A16)),"",
((COUNTIFS(SaisiePers,$A16,SaisieDebut,"&lt;="&amp;YG$6,SaisieFin,"&gt;"&amp;YG$6,SaisieJour,"")+
COUNTIFS(SaisiePers,$A16,SaisieDebut,"&lt;="&amp;YG$6,SaisieFin,YG$6,SaisieSoir,Paramètres!$B$3,SaisieJour,"")+
COUNTIFS(SaisiePers,$A16,SaisieDebut,"&lt;="&amp;YG$6,SaisieFin,"&gt;"&amp;YG$6,SaisieSoir,Paramètres!$B$3,SaisieJour,TEXT(YG$6,"jjjj"))=0)=$AS$1)*0.5)</f>
        <v/>
      </c>
      <c r="YI16" s="6" t="str">
        <f>IF(OR(YI$6=0,COUNTIF(Feries,YI$6)&gt;0,ISNONTEXT($A16)),"",
((COUNTIFS(SaisiePers,$A16,SaisieDebut,"&lt;"&amp;YI$6,SaisieFin,"&gt;="&amp;YI$6,SaisieJour,"")+
COUNTIFS(SaisiePers,$A16,SaisieDebut,YI$6,SaisieFin,"&gt;="&amp;YI$6,SaisieMatin,Paramètres!$A$2,SaisieJour,"")+
COUNTIFS(SaisiePers,$A16,SaisieDebut,"&lt;"&amp;YI$6,SaisieFin,"&gt;="&amp;YI$6,SaisieMatin,Paramètres!$A$2,SaisieJour,TEXT(YI$6,"jjjj"))=0)=$AS$1)*0.5)</f>
        <v/>
      </c>
      <c r="YJ16" s="6" t="str">
        <f>IF(OR(YI$6=0,COUNTIF(Feries,YI$6)&gt;0,ISNONTEXT($A16)),"",
((COUNTIFS(SaisiePers,$A16,SaisieDebut,"&lt;="&amp;YI$6,SaisieFin,"&gt;"&amp;YI$6,SaisieJour,"")+
COUNTIFS(SaisiePers,$A16,SaisieDebut,"&lt;="&amp;YI$6,SaisieFin,YI$6,SaisieSoir,Paramètres!$B$3,SaisieJour,"")+
COUNTIFS(SaisiePers,$A16,SaisieDebut,"&lt;="&amp;YI$6,SaisieFin,"&gt;"&amp;YI$6,SaisieSoir,Paramètres!$B$3,SaisieJour,TEXT(YI$6,"jjjj"))=0)=$AS$1)*0.5)</f>
        <v/>
      </c>
      <c r="YK16" s="6" t="str">
        <f>IF(OR(YK$6=0,COUNTIF(Feries,YK$6)&gt;0,ISNONTEXT($A16)),"",
((COUNTIFS(SaisiePers,$A16,SaisieDebut,"&lt;"&amp;YK$6,SaisieFin,"&gt;="&amp;YK$6,SaisieJour,"")+
COUNTIFS(SaisiePers,$A16,SaisieDebut,YK$6,SaisieFin,"&gt;="&amp;YK$6,SaisieMatin,Paramètres!$A$2,SaisieJour,"")+
COUNTIFS(SaisiePers,$A16,SaisieDebut,"&lt;"&amp;YK$6,SaisieFin,"&gt;="&amp;YK$6,SaisieMatin,Paramètres!$A$2,SaisieJour,TEXT(YK$6,"jjjj"))=0)=$AS$1)*0.5)</f>
        <v/>
      </c>
      <c r="YL16" s="6" t="str">
        <f>IF(OR(YK$6=0,COUNTIF(Feries,YK$6)&gt;0,ISNONTEXT($A16)),"",
((COUNTIFS(SaisiePers,$A16,SaisieDebut,"&lt;="&amp;YK$6,SaisieFin,"&gt;"&amp;YK$6,SaisieJour,"")+
COUNTIFS(SaisiePers,$A16,SaisieDebut,"&lt;="&amp;YK$6,SaisieFin,YK$6,SaisieSoir,Paramètres!$B$3,SaisieJour,"")+
COUNTIFS(SaisiePers,$A16,SaisieDebut,"&lt;="&amp;YK$6,SaisieFin,"&gt;"&amp;YK$6,SaisieSoir,Paramètres!$B$3,SaisieJour,TEXT(YK$6,"jjjj"))=0)=$AS$1)*0.5)</f>
        <v/>
      </c>
      <c r="YM16" s="6" t="str">
        <f>IF(OR(YM$6=0,COUNTIF(Feries,YM$6)&gt;0,ISNONTEXT($A16)),"",
((COUNTIFS(SaisiePers,$A16,SaisieDebut,"&lt;"&amp;YM$6,SaisieFin,"&gt;="&amp;YM$6,SaisieJour,"")+
COUNTIFS(SaisiePers,$A16,SaisieDebut,YM$6,SaisieFin,"&gt;="&amp;YM$6,SaisieMatin,Paramètres!$A$2,SaisieJour,"")+
COUNTIFS(SaisiePers,$A16,SaisieDebut,"&lt;"&amp;YM$6,SaisieFin,"&gt;="&amp;YM$6,SaisieMatin,Paramètres!$A$2,SaisieJour,TEXT(YM$6,"jjjj"))=0)=$AS$1)*0.5)</f>
        <v/>
      </c>
      <c r="YN16" s="6" t="str">
        <f>IF(OR(YM$6=0,COUNTIF(Feries,YM$6)&gt;0,ISNONTEXT($A16)),"",
((COUNTIFS(SaisiePers,$A16,SaisieDebut,"&lt;="&amp;YM$6,SaisieFin,"&gt;"&amp;YM$6,SaisieJour,"")+
COUNTIFS(SaisiePers,$A16,SaisieDebut,"&lt;="&amp;YM$6,SaisieFin,YM$6,SaisieSoir,Paramètres!$B$3,SaisieJour,"")+
COUNTIFS(SaisiePers,$A16,SaisieDebut,"&lt;="&amp;YM$6,SaisieFin,"&gt;"&amp;YM$6,SaisieSoir,Paramètres!$B$3,SaisieJour,TEXT(YM$6,"jjjj"))=0)=$AS$1)*0.5)</f>
        <v/>
      </c>
      <c r="YO16" s="6" t="str">
        <f>IF(OR(YO$6=0,COUNTIF(Feries,YO$6)&gt;0,ISNONTEXT($A16)),"",
((COUNTIFS(SaisiePers,$A16,SaisieDebut,"&lt;"&amp;YO$6,SaisieFin,"&gt;="&amp;YO$6,SaisieJour,"")+
COUNTIFS(SaisiePers,$A16,SaisieDebut,YO$6,SaisieFin,"&gt;="&amp;YO$6,SaisieMatin,Paramètres!$A$2,SaisieJour,"")+
COUNTIFS(SaisiePers,$A16,SaisieDebut,"&lt;"&amp;YO$6,SaisieFin,"&gt;="&amp;YO$6,SaisieMatin,Paramètres!$A$2,SaisieJour,TEXT(YO$6,"jjjj"))=0)=$AS$1)*0.5)</f>
        <v/>
      </c>
      <c r="YP16" s="6" t="str">
        <f>IF(OR(YO$6=0,COUNTIF(Feries,YO$6)&gt;0,ISNONTEXT($A16)),"",
((COUNTIFS(SaisiePers,$A16,SaisieDebut,"&lt;="&amp;YO$6,SaisieFin,"&gt;"&amp;YO$6,SaisieJour,"")+
COUNTIFS(SaisiePers,$A16,SaisieDebut,"&lt;="&amp;YO$6,SaisieFin,YO$6,SaisieSoir,Paramètres!$B$3,SaisieJour,"")+
COUNTIFS(SaisiePers,$A16,SaisieDebut,"&lt;="&amp;YO$6,SaisieFin,"&gt;"&amp;YO$6,SaisieSoir,Paramètres!$B$3,SaisieJour,TEXT(YO$6,"jjjj"))=0)=$AS$1)*0.5)</f>
        <v/>
      </c>
      <c r="YQ16" s="6" t="str">
        <f>IF(OR(YQ$6=0,COUNTIF(Feries,YQ$6)&gt;0,ISNONTEXT($A16)),"",
((COUNTIFS(SaisiePers,$A16,SaisieDebut,"&lt;"&amp;YQ$6,SaisieFin,"&gt;="&amp;YQ$6,SaisieJour,"")+
COUNTIFS(SaisiePers,$A16,SaisieDebut,YQ$6,SaisieFin,"&gt;="&amp;YQ$6,SaisieMatin,Paramètres!$A$2,SaisieJour,"")+
COUNTIFS(SaisiePers,$A16,SaisieDebut,"&lt;"&amp;YQ$6,SaisieFin,"&gt;="&amp;YQ$6,SaisieMatin,Paramètres!$A$2,SaisieJour,TEXT(YQ$6,"jjjj"))=0)=$AS$1)*0.5)</f>
        <v/>
      </c>
      <c r="YR16" s="6" t="str">
        <f>IF(OR(YQ$6=0,COUNTIF(Feries,YQ$6)&gt;0,ISNONTEXT($A16)),"",
((COUNTIFS(SaisiePers,$A16,SaisieDebut,"&lt;="&amp;YQ$6,SaisieFin,"&gt;"&amp;YQ$6,SaisieJour,"")+
COUNTIFS(SaisiePers,$A16,SaisieDebut,"&lt;="&amp;YQ$6,SaisieFin,YQ$6,SaisieSoir,Paramètres!$B$3,SaisieJour,"")+
COUNTIFS(SaisiePers,$A16,SaisieDebut,"&lt;="&amp;YQ$6,SaisieFin,"&gt;"&amp;YQ$6,SaisieSoir,Paramètres!$B$3,SaisieJour,TEXT(YQ$6,"jjjj"))=0)=$AS$1)*0.5)</f>
        <v/>
      </c>
      <c r="YS16" s="6" t="str">
        <f>IF(OR(YS$6=0,COUNTIF(Feries,YS$6)&gt;0,ISNONTEXT($A16)),"",
((COUNTIFS(SaisiePers,$A16,SaisieDebut,"&lt;"&amp;YS$6,SaisieFin,"&gt;="&amp;YS$6,SaisieJour,"")+
COUNTIFS(SaisiePers,$A16,SaisieDebut,YS$6,SaisieFin,"&gt;="&amp;YS$6,SaisieMatin,Paramètres!$A$2,SaisieJour,"")+
COUNTIFS(SaisiePers,$A16,SaisieDebut,"&lt;"&amp;YS$6,SaisieFin,"&gt;="&amp;YS$6,SaisieMatin,Paramètres!$A$2,SaisieJour,TEXT(YS$6,"jjjj"))=0)=$AS$1)*0.5)</f>
        <v/>
      </c>
      <c r="YT16" s="6" t="str">
        <f>IF(OR(YS$6=0,COUNTIF(Feries,YS$6)&gt;0,ISNONTEXT($A16)),"",
((COUNTIFS(SaisiePers,$A16,SaisieDebut,"&lt;="&amp;YS$6,SaisieFin,"&gt;"&amp;YS$6,SaisieJour,"")+
COUNTIFS(SaisiePers,$A16,SaisieDebut,"&lt;="&amp;YS$6,SaisieFin,YS$6,SaisieSoir,Paramètres!$B$3,SaisieJour,"")+
COUNTIFS(SaisiePers,$A16,SaisieDebut,"&lt;="&amp;YS$6,SaisieFin,"&gt;"&amp;YS$6,SaisieSoir,Paramètres!$B$3,SaisieJour,TEXT(YS$6,"jjjj"))=0)=$AS$1)*0.5)</f>
        <v/>
      </c>
      <c r="YU16" s="6" t="str">
        <f>IF(OR(YU$6=0,COUNTIF(Feries,YU$6)&gt;0,ISNONTEXT($A16)),"",
((COUNTIFS(SaisiePers,$A16,SaisieDebut,"&lt;"&amp;YU$6,SaisieFin,"&gt;="&amp;YU$6,SaisieJour,"")+
COUNTIFS(SaisiePers,$A16,SaisieDebut,YU$6,SaisieFin,"&gt;="&amp;YU$6,SaisieMatin,Paramètres!$A$2,SaisieJour,"")+
COUNTIFS(SaisiePers,$A16,SaisieDebut,"&lt;"&amp;YU$6,SaisieFin,"&gt;="&amp;YU$6,SaisieMatin,Paramètres!$A$2,SaisieJour,TEXT(YU$6,"jjjj"))=0)=$AS$1)*0.5)</f>
        <v/>
      </c>
      <c r="YV16" s="6" t="str">
        <f>IF(OR(YU$6=0,COUNTIF(Feries,YU$6)&gt;0,ISNONTEXT($A16)),"",
((COUNTIFS(SaisiePers,$A16,SaisieDebut,"&lt;="&amp;YU$6,SaisieFin,"&gt;"&amp;YU$6,SaisieJour,"")+
COUNTIFS(SaisiePers,$A16,SaisieDebut,"&lt;="&amp;YU$6,SaisieFin,YU$6,SaisieSoir,Paramètres!$B$3,SaisieJour,"")+
COUNTIFS(SaisiePers,$A16,SaisieDebut,"&lt;="&amp;YU$6,SaisieFin,"&gt;"&amp;YU$6,SaisieSoir,Paramètres!$B$3,SaisieJour,TEXT(YU$6,"jjjj"))=0)=$AS$1)*0.5)</f>
        <v/>
      </c>
      <c r="YW16" s="6" t="str">
        <f>IF(OR(YW$6=0,COUNTIF(Feries,YW$6)&gt;0,ISNONTEXT($A16)),"",
((COUNTIFS(SaisiePers,$A16,SaisieDebut,"&lt;"&amp;YW$6,SaisieFin,"&gt;="&amp;YW$6,SaisieJour,"")+
COUNTIFS(SaisiePers,$A16,SaisieDebut,YW$6,SaisieFin,"&gt;="&amp;YW$6,SaisieMatin,Paramètres!$A$2,SaisieJour,"")+
COUNTIFS(SaisiePers,$A16,SaisieDebut,"&lt;"&amp;YW$6,SaisieFin,"&gt;="&amp;YW$6,SaisieMatin,Paramètres!$A$2,SaisieJour,TEXT(YW$6,"jjjj"))=0)=$AS$1)*0.5)</f>
        <v/>
      </c>
      <c r="YX16" s="6" t="str">
        <f>IF(OR(YW$6=0,COUNTIF(Feries,YW$6)&gt;0,ISNONTEXT($A16)),"",
((COUNTIFS(SaisiePers,$A16,SaisieDebut,"&lt;="&amp;YW$6,SaisieFin,"&gt;"&amp;YW$6,SaisieJour,"")+
COUNTIFS(SaisiePers,$A16,SaisieDebut,"&lt;="&amp;YW$6,SaisieFin,YW$6,SaisieSoir,Paramètres!$B$3,SaisieJour,"")+
COUNTIFS(SaisiePers,$A16,SaisieDebut,"&lt;="&amp;YW$6,SaisieFin,"&gt;"&amp;YW$6,SaisieSoir,Paramètres!$B$3,SaisieJour,TEXT(YW$6,"jjjj"))=0)=$AS$1)*0.5)</f>
        <v/>
      </c>
      <c r="YY16" s="6" t="str">
        <f>IF(OR(YY$6=0,COUNTIF(Feries,YY$6)&gt;0,ISNONTEXT($A16)),"",
((COUNTIFS(SaisiePers,$A16,SaisieDebut,"&lt;"&amp;YY$6,SaisieFin,"&gt;="&amp;YY$6,SaisieJour,"")+
COUNTIFS(SaisiePers,$A16,SaisieDebut,YY$6,SaisieFin,"&gt;="&amp;YY$6,SaisieMatin,Paramètres!$A$2,SaisieJour,"")+
COUNTIFS(SaisiePers,$A16,SaisieDebut,"&lt;"&amp;YY$6,SaisieFin,"&gt;="&amp;YY$6,SaisieMatin,Paramètres!$A$2,SaisieJour,TEXT(YY$6,"jjjj"))=0)=$AS$1)*0.5)</f>
        <v/>
      </c>
      <c r="YZ16" s="6" t="str">
        <f>IF(OR(YY$6=0,COUNTIF(Feries,YY$6)&gt;0,ISNONTEXT($A16)),"",
((COUNTIFS(SaisiePers,$A16,SaisieDebut,"&lt;="&amp;YY$6,SaisieFin,"&gt;"&amp;YY$6,SaisieJour,"")+
COUNTIFS(SaisiePers,$A16,SaisieDebut,"&lt;="&amp;YY$6,SaisieFin,YY$6,SaisieSoir,Paramètres!$B$3,SaisieJour,"")+
COUNTIFS(SaisiePers,$A16,SaisieDebut,"&lt;="&amp;YY$6,SaisieFin,"&gt;"&amp;YY$6,SaisieSoir,Paramètres!$B$3,SaisieJour,TEXT(YY$6,"jjjj"))=0)=$AS$1)*0.5)</f>
        <v/>
      </c>
      <c r="ZA16" s="6" t="str">
        <f>IF(OR(ZA$6=0,COUNTIF(Feries,ZA$6)&gt;0,ISNONTEXT($A16)),"",
((COUNTIFS(SaisiePers,$A16,SaisieDebut,"&lt;"&amp;ZA$6,SaisieFin,"&gt;="&amp;ZA$6,SaisieJour,"")+
COUNTIFS(SaisiePers,$A16,SaisieDebut,ZA$6,SaisieFin,"&gt;="&amp;ZA$6,SaisieMatin,Paramètres!$A$2,SaisieJour,"")+
COUNTIFS(SaisiePers,$A16,SaisieDebut,"&lt;"&amp;ZA$6,SaisieFin,"&gt;="&amp;ZA$6,SaisieMatin,Paramètres!$A$2,SaisieJour,TEXT(ZA$6,"jjjj"))=0)=$AS$1)*0.5)</f>
        <v/>
      </c>
      <c r="ZB16" s="6" t="str">
        <f>IF(OR(ZA$6=0,COUNTIF(Feries,ZA$6)&gt;0,ISNONTEXT($A16)),"",
((COUNTIFS(SaisiePers,$A16,SaisieDebut,"&lt;="&amp;ZA$6,SaisieFin,"&gt;"&amp;ZA$6,SaisieJour,"")+
COUNTIFS(SaisiePers,$A16,SaisieDebut,"&lt;="&amp;ZA$6,SaisieFin,ZA$6,SaisieSoir,Paramètres!$B$3,SaisieJour,"")+
COUNTIFS(SaisiePers,$A16,SaisieDebut,"&lt;="&amp;ZA$6,SaisieFin,"&gt;"&amp;ZA$6,SaisieSoir,Paramètres!$B$3,SaisieJour,TEXT(ZA$6,"jjjj"))=0)=$AS$1)*0.5)</f>
        <v/>
      </c>
      <c r="ZC16" s="6" t="str">
        <f>IF(OR(ZC$6=0,COUNTIF(Feries,ZC$6)&gt;0,ISNONTEXT($A16)),"",
((COUNTIFS(SaisiePers,$A16,SaisieDebut,"&lt;"&amp;ZC$6,SaisieFin,"&gt;="&amp;ZC$6,SaisieJour,"")+
COUNTIFS(SaisiePers,$A16,SaisieDebut,ZC$6,SaisieFin,"&gt;="&amp;ZC$6,SaisieMatin,Paramètres!$A$2,SaisieJour,"")+
COUNTIFS(SaisiePers,$A16,SaisieDebut,"&lt;"&amp;ZC$6,SaisieFin,"&gt;="&amp;ZC$6,SaisieMatin,Paramètres!$A$2,SaisieJour,TEXT(ZC$6,"jjjj"))=0)=$AS$1)*0.5)</f>
        <v/>
      </c>
      <c r="ZD16" s="6" t="str">
        <f>IF(OR(ZC$6=0,COUNTIF(Feries,ZC$6)&gt;0,ISNONTEXT($A16)),"",
((COUNTIFS(SaisiePers,$A16,SaisieDebut,"&lt;="&amp;ZC$6,SaisieFin,"&gt;"&amp;ZC$6,SaisieJour,"")+
COUNTIFS(SaisiePers,$A16,SaisieDebut,"&lt;="&amp;ZC$6,SaisieFin,ZC$6,SaisieSoir,Paramètres!$B$3,SaisieJour,"")+
COUNTIFS(SaisiePers,$A16,SaisieDebut,"&lt;="&amp;ZC$6,SaisieFin,"&gt;"&amp;ZC$6,SaisieSoir,Paramètres!$B$3,SaisieJour,TEXT(ZC$6,"jjjj"))=0)=$AS$1)*0.5)</f>
        <v/>
      </c>
      <c r="ZE16" s="6" t="str">
        <f>IF(OR(ZE$6=0,COUNTIF(Feries,ZE$6)&gt;0,ISNONTEXT($A16)),"",
((COUNTIFS(SaisiePers,$A16,SaisieDebut,"&lt;"&amp;ZE$6,SaisieFin,"&gt;="&amp;ZE$6,SaisieJour,"")+
COUNTIFS(SaisiePers,$A16,SaisieDebut,ZE$6,SaisieFin,"&gt;="&amp;ZE$6,SaisieMatin,Paramètres!$A$2,SaisieJour,"")+
COUNTIFS(SaisiePers,$A16,SaisieDebut,"&lt;"&amp;ZE$6,SaisieFin,"&gt;="&amp;ZE$6,SaisieMatin,Paramètres!$A$2,SaisieJour,TEXT(ZE$6,"jjjj"))=0)=$AS$1)*0.5)</f>
        <v/>
      </c>
      <c r="ZF16" s="6" t="str">
        <f>IF(OR(ZE$6=0,COUNTIF(Feries,ZE$6)&gt;0,ISNONTEXT($A16)),"",
((COUNTIFS(SaisiePers,$A16,SaisieDebut,"&lt;="&amp;ZE$6,SaisieFin,"&gt;"&amp;ZE$6,SaisieJour,"")+
COUNTIFS(SaisiePers,$A16,SaisieDebut,"&lt;="&amp;ZE$6,SaisieFin,ZE$6,SaisieSoir,Paramètres!$B$3,SaisieJour,"")+
COUNTIFS(SaisiePers,$A16,SaisieDebut,"&lt;="&amp;ZE$6,SaisieFin,"&gt;"&amp;ZE$6,SaisieSoir,Paramètres!$B$3,SaisieJour,TEXT(ZE$6,"jjjj"))=0)=$AS$1)*0.5)</f>
        <v/>
      </c>
      <c r="ZG16" s="6" t="str">
        <f>IF(OR(ZG$6=0,COUNTIF(Feries,ZG$6)&gt;0,ISNONTEXT($A16)),"",
((COUNTIFS(SaisiePers,$A16,SaisieDebut,"&lt;"&amp;ZG$6,SaisieFin,"&gt;="&amp;ZG$6,SaisieJour,"")+
COUNTIFS(SaisiePers,$A16,SaisieDebut,ZG$6,SaisieFin,"&gt;="&amp;ZG$6,SaisieMatin,Paramètres!$A$2,SaisieJour,"")+
COUNTIFS(SaisiePers,$A16,SaisieDebut,"&lt;"&amp;ZG$6,SaisieFin,"&gt;="&amp;ZG$6,SaisieMatin,Paramètres!$A$2,SaisieJour,TEXT(ZG$6,"jjjj"))=0)=$AS$1)*0.5)</f>
        <v/>
      </c>
      <c r="ZH16" s="6" t="str">
        <f>IF(OR(ZG$6=0,COUNTIF(Feries,ZG$6)&gt;0,ISNONTEXT($A16)),"",
((COUNTIFS(SaisiePers,$A16,SaisieDebut,"&lt;="&amp;ZG$6,SaisieFin,"&gt;"&amp;ZG$6,SaisieJour,"")+
COUNTIFS(SaisiePers,$A16,SaisieDebut,"&lt;="&amp;ZG$6,SaisieFin,ZG$6,SaisieSoir,Paramètres!$B$3,SaisieJour,"")+
COUNTIFS(SaisiePers,$A16,SaisieDebut,"&lt;="&amp;ZG$6,SaisieFin,"&gt;"&amp;ZG$6,SaisieSoir,Paramètres!$B$3,SaisieJour,TEXT(ZG$6,"jjjj"))=0)=$AS$1)*0.5)</f>
        <v/>
      </c>
      <c r="ZI16" s="6" t="str">
        <f>IF(OR(ZI$6=0,COUNTIF(Feries,ZI$6)&gt;0,ISNONTEXT($A16)),"",
((COUNTIFS(SaisiePers,$A16,SaisieDebut,"&lt;"&amp;ZI$6,SaisieFin,"&gt;="&amp;ZI$6,SaisieJour,"")+
COUNTIFS(SaisiePers,$A16,SaisieDebut,ZI$6,SaisieFin,"&gt;="&amp;ZI$6,SaisieMatin,Paramètres!$A$2,SaisieJour,"")+
COUNTIFS(SaisiePers,$A16,SaisieDebut,"&lt;"&amp;ZI$6,SaisieFin,"&gt;="&amp;ZI$6,SaisieMatin,Paramètres!$A$2,SaisieJour,TEXT(ZI$6,"jjjj"))=0)=$AS$1)*0.5)</f>
        <v/>
      </c>
      <c r="ZJ16" s="6" t="str">
        <f>IF(OR(ZI$6=0,COUNTIF(Feries,ZI$6)&gt;0,ISNONTEXT($A16)),"",
((COUNTIFS(SaisiePers,$A16,SaisieDebut,"&lt;="&amp;ZI$6,SaisieFin,"&gt;"&amp;ZI$6,SaisieJour,"")+
COUNTIFS(SaisiePers,$A16,SaisieDebut,"&lt;="&amp;ZI$6,SaisieFin,ZI$6,SaisieSoir,Paramètres!$B$3,SaisieJour,"")+
COUNTIFS(SaisiePers,$A16,SaisieDebut,"&lt;="&amp;ZI$6,SaisieFin,"&gt;"&amp;ZI$6,SaisieSoir,Paramètres!$B$3,SaisieJour,TEXT(ZI$6,"jjjj"))=0)=$AS$1)*0.5)</f>
        <v/>
      </c>
      <c r="ZK16" s="6" t="str">
        <f>IF(OR(ZK$6=0,COUNTIF(Feries,ZK$6)&gt;0,ISNONTEXT($A16)),"",
((COUNTIFS(SaisiePers,$A16,SaisieDebut,"&lt;"&amp;ZK$6,SaisieFin,"&gt;="&amp;ZK$6,SaisieJour,"")+
COUNTIFS(SaisiePers,$A16,SaisieDebut,ZK$6,SaisieFin,"&gt;="&amp;ZK$6,SaisieMatin,Paramètres!$A$2,SaisieJour,"")+
COUNTIFS(SaisiePers,$A16,SaisieDebut,"&lt;"&amp;ZK$6,SaisieFin,"&gt;="&amp;ZK$6,SaisieMatin,Paramètres!$A$2,SaisieJour,TEXT(ZK$6,"jjjj"))=0)=$AS$1)*0.5)</f>
        <v/>
      </c>
      <c r="ZL16" s="6" t="str">
        <f>IF(OR(ZK$6=0,COUNTIF(Feries,ZK$6)&gt;0,ISNONTEXT($A16)),"",
((COUNTIFS(SaisiePers,$A16,SaisieDebut,"&lt;="&amp;ZK$6,SaisieFin,"&gt;"&amp;ZK$6,SaisieJour,"")+
COUNTIFS(SaisiePers,$A16,SaisieDebut,"&lt;="&amp;ZK$6,SaisieFin,ZK$6,SaisieSoir,Paramètres!$B$3,SaisieJour,"")+
COUNTIFS(SaisiePers,$A16,SaisieDebut,"&lt;="&amp;ZK$6,SaisieFin,"&gt;"&amp;ZK$6,SaisieSoir,Paramètres!$B$3,SaisieJour,TEXT(ZK$6,"jjjj"))=0)=$AS$1)*0.5)</f>
        <v/>
      </c>
      <c r="ZM16" s="6" t="str">
        <f>IF(OR(ZM$6=0,COUNTIF(Feries,ZM$6)&gt;0,ISNONTEXT($A16)),"",
((COUNTIFS(SaisiePers,$A16,SaisieDebut,"&lt;"&amp;ZM$6,SaisieFin,"&gt;="&amp;ZM$6,SaisieJour,"")+
COUNTIFS(SaisiePers,$A16,SaisieDebut,ZM$6,SaisieFin,"&gt;="&amp;ZM$6,SaisieMatin,Paramètres!$A$2,SaisieJour,"")+
COUNTIFS(SaisiePers,$A16,SaisieDebut,"&lt;"&amp;ZM$6,SaisieFin,"&gt;="&amp;ZM$6,SaisieMatin,Paramètres!$A$2,SaisieJour,TEXT(ZM$6,"jjjj"))=0)=$AS$1)*0.5)</f>
        <v/>
      </c>
      <c r="ZN16" s="6" t="str">
        <f>IF(OR(ZM$6=0,COUNTIF(Feries,ZM$6)&gt;0,ISNONTEXT($A16)),"",
((COUNTIFS(SaisiePers,$A16,SaisieDebut,"&lt;="&amp;ZM$6,SaisieFin,"&gt;"&amp;ZM$6,SaisieJour,"")+
COUNTIFS(SaisiePers,$A16,SaisieDebut,"&lt;="&amp;ZM$6,SaisieFin,ZM$6,SaisieSoir,Paramètres!$B$3,SaisieJour,"")+
COUNTIFS(SaisiePers,$A16,SaisieDebut,"&lt;="&amp;ZM$6,SaisieFin,"&gt;"&amp;ZM$6,SaisieSoir,Paramètres!$B$3,SaisieJour,TEXT(ZM$6,"jjjj"))=0)=$AS$1)*0.5)</f>
        <v/>
      </c>
      <c r="ZO16" s="6" t="str">
        <f>IF(OR(ZO$6=0,COUNTIF(Feries,ZO$6)&gt;0,ISNONTEXT($A16)),"",
((COUNTIFS(SaisiePers,$A16,SaisieDebut,"&lt;"&amp;ZO$6,SaisieFin,"&gt;="&amp;ZO$6,SaisieJour,"")+
COUNTIFS(SaisiePers,$A16,SaisieDebut,ZO$6,SaisieFin,"&gt;="&amp;ZO$6,SaisieMatin,Paramètres!$A$2,SaisieJour,"")+
COUNTIFS(SaisiePers,$A16,SaisieDebut,"&lt;"&amp;ZO$6,SaisieFin,"&gt;="&amp;ZO$6,SaisieMatin,Paramètres!$A$2,SaisieJour,TEXT(ZO$6,"jjjj"))=0)=$AS$1)*0.5)</f>
        <v/>
      </c>
      <c r="ZP16" s="6" t="str">
        <f>IF(OR(ZO$6=0,COUNTIF(Feries,ZO$6)&gt;0,ISNONTEXT($A16)),"",
((COUNTIFS(SaisiePers,$A16,SaisieDebut,"&lt;="&amp;ZO$6,SaisieFin,"&gt;"&amp;ZO$6,SaisieJour,"")+
COUNTIFS(SaisiePers,$A16,SaisieDebut,"&lt;="&amp;ZO$6,SaisieFin,ZO$6,SaisieSoir,Paramètres!$B$3,SaisieJour,"")+
COUNTIFS(SaisiePers,$A16,SaisieDebut,"&lt;="&amp;ZO$6,SaisieFin,"&gt;"&amp;ZO$6,SaisieSoir,Paramètres!$B$3,SaisieJour,TEXT(ZO$6,"jjjj"))=0)=$AS$1)*0.5)</f>
        <v/>
      </c>
      <c r="ZQ16" s="6" t="str">
        <f>IF(OR(ZQ$6=0,COUNTIF(Feries,ZQ$6)&gt;0,ISNONTEXT($A16)),"",
((COUNTIFS(SaisiePers,$A16,SaisieDebut,"&lt;"&amp;ZQ$6,SaisieFin,"&gt;="&amp;ZQ$6,SaisieJour,"")+
COUNTIFS(SaisiePers,$A16,SaisieDebut,ZQ$6,SaisieFin,"&gt;="&amp;ZQ$6,SaisieMatin,Paramètres!$A$2,SaisieJour,"")+
COUNTIFS(SaisiePers,$A16,SaisieDebut,"&lt;"&amp;ZQ$6,SaisieFin,"&gt;="&amp;ZQ$6,SaisieMatin,Paramètres!$A$2,SaisieJour,TEXT(ZQ$6,"jjjj"))=0)=$AS$1)*0.5)</f>
        <v/>
      </c>
      <c r="ZR16" s="6" t="str">
        <f>IF(OR(ZQ$6=0,COUNTIF(Feries,ZQ$6)&gt;0,ISNONTEXT($A16)),"",
((COUNTIFS(SaisiePers,$A16,SaisieDebut,"&lt;="&amp;ZQ$6,SaisieFin,"&gt;"&amp;ZQ$6,SaisieJour,"")+
COUNTIFS(SaisiePers,$A16,SaisieDebut,"&lt;="&amp;ZQ$6,SaisieFin,ZQ$6,SaisieSoir,Paramètres!$B$3,SaisieJour,"")+
COUNTIFS(SaisiePers,$A16,SaisieDebut,"&lt;="&amp;ZQ$6,SaisieFin,"&gt;"&amp;ZQ$6,SaisieSoir,Paramètres!$B$3,SaisieJour,TEXT(ZQ$6,"jjjj"))=0)=$AS$1)*0.5)</f>
        <v/>
      </c>
      <c r="ZS16" s="6" t="str">
        <f>IF(OR(ZS$6=0,COUNTIF(Feries,ZS$6)&gt;0,ISNONTEXT($A16)),"",
((COUNTIFS(SaisiePers,$A16,SaisieDebut,"&lt;"&amp;ZS$6,SaisieFin,"&gt;="&amp;ZS$6,SaisieJour,"")+
COUNTIFS(SaisiePers,$A16,SaisieDebut,ZS$6,SaisieFin,"&gt;="&amp;ZS$6,SaisieMatin,Paramètres!$A$2,SaisieJour,"")+
COUNTIFS(SaisiePers,$A16,SaisieDebut,"&lt;"&amp;ZS$6,SaisieFin,"&gt;="&amp;ZS$6,SaisieMatin,Paramètres!$A$2,SaisieJour,TEXT(ZS$6,"jjjj"))=0)=$AS$1)*0.5)</f>
        <v/>
      </c>
      <c r="ZT16" s="6" t="str">
        <f>IF(OR(ZS$6=0,COUNTIF(Feries,ZS$6)&gt;0,ISNONTEXT($A16)),"",
((COUNTIFS(SaisiePers,$A16,SaisieDebut,"&lt;="&amp;ZS$6,SaisieFin,"&gt;"&amp;ZS$6,SaisieJour,"")+
COUNTIFS(SaisiePers,$A16,SaisieDebut,"&lt;="&amp;ZS$6,SaisieFin,ZS$6,SaisieSoir,Paramètres!$B$3,SaisieJour,"")+
COUNTIFS(SaisiePers,$A16,SaisieDebut,"&lt;="&amp;ZS$6,SaisieFin,"&gt;"&amp;ZS$6,SaisieSoir,Paramètres!$B$3,SaisieJour,TEXT(ZS$6,"jjjj"))=0)=$AS$1)*0.5)</f>
        <v/>
      </c>
      <c r="ZU16" s="6" t="str">
        <f>IF(OR(ZU$6=0,COUNTIF(Feries,ZU$6)&gt;0,ISNONTEXT($A16)),"",
((COUNTIFS(SaisiePers,$A16,SaisieDebut,"&lt;"&amp;ZU$6,SaisieFin,"&gt;="&amp;ZU$6,SaisieJour,"")+
COUNTIFS(SaisiePers,$A16,SaisieDebut,ZU$6,SaisieFin,"&gt;="&amp;ZU$6,SaisieMatin,Paramètres!$A$2,SaisieJour,"")+
COUNTIFS(SaisiePers,$A16,SaisieDebut,"&lt;"&amp;ZU$6,SaisieFin,"&gt;="&amp;ZU$6,SaisieMatin,Paramètres!$A$2,SaisieJour,TEXT(ZU$6,"jjjj"))=0)=$AS$1)*0.5)</f>
        <v/>
      </c>
      <c r="ZV16" s="6" t="str">
        <f>IF(OR(ZU$6=0,COUNTIF(Feries,ZU$6)&gt;0,ISNONTEXT($A16)),"",
((COUNTIFS(SaisiePers,$A16,SaisieDebut,"&lt;="&amp;ZU$6,SaisieFin,"&gt;"&amp;ZU$6,SaisieJour,"")+
COUNTIFS(SaisiePers,$A16,SaisieDebut,"&lt;="&amp;ZU$6,SaisieFin,ZU$6,SaisieSoir,Paramètres!$B$3,SaisieJour,"")+
COUNTIFS(SaisiePers,$A16,SaisieDebut,"&lt;="&amp;ZU$6,SaisieFin,"&gt;"&amp;ZU$6,SaisieSoir,Paramètres!$B$3,SaisieJour,TEXT(ZU$6,"jjjj"))=0)=$AS$1)*0.5)</f>
        <v/>
      </c>
      <c r="ZW16" s="6" t="str">
        <f>IF(OR(ZW$6=0,COUNTIF(Feries,ZW$6)&gt;0,ISNONTEXT($A16)),"",
((COUNTIFS(SaisiePers,$A16,SaisieDebut,"&lt;"&amp;ZW$6,SaisieFin,"&gt;="&amp;ZW$6,SaisieJour,"")+
COUNTIFS(SaisiePers,$A16,SaisieDebut,ZW$6,SaisieFin,"&gt;="&amp;ZW$6,SaisieMatin,Paramètres!$A$2,SaisieJour,"")+
COUNTIFS(SaisiePers,$A16,SaisieDebut,"&lt;"&amp;ZW$6,SaisieFin,"&gt;="&amp;ZW$6,SaisieMatin,Paramètres!$A$2,SaisieJour,TEXT(ZW$6,"jjjj"))=0)=$AS$1)*0.5)</f>
        <v/>
      </c>
      <c r="ZX16" s="6" t="str">
        <f>IF(OR(ZW$6=0,COUNTIF(Feries,ZW$6)&gt;0,ISNONTEXT($A16)),"",
((COUNTIFS(SaisiePers,$A16,SaisieDebut,"&lt;="&amp;ZW$6,SaisieFin,"&gt;"&amp;ZW$6,SaisieJour,"")+
COUNTIFS(SaisiePers,$A16,SaisieDebut,"&lt;="&amp;ZW$6,SaisieFin,ZW$6,SaisieSoir,Paramètres!$B$3,SaisieJour,"")+
COUNTIFS(SaisiePers,$A16,SaisieDebut,"&lt;="&amp;ZW$6,SaisieFin,"&gt;"&amp;ZW$6,SaisieSoir,Paramètres!$B$3,SaisieJour,TEXT(ZW$6,"jjjj"))=0)=$AS$1)*0.5)</f>
        <v/>
      </c>
      <c r="ZY16" s="6" t="str">
        <f>IF(OR(ZY$6=0,COUNTIF(Feries,ZY$6)&gt;0,ISNONTEXT($A16)),"",
((COUNTIFS(SaisiePers,$A16,SaisieDebut,"&lt;"&amp;ZY$6,SaisieFin,"&gt;="&amp;ZY$6,SaisieJour,"")+
COUNTIFS(SaisiePers,$A16,SaisieDebut,ZY$6,SaisieFin,"&gt;="&amp;ZY$6,SaisieMatin,Paramètres!$A$2,SaisieJour,"")+
COUNTIFS(SaisiePers,$A16,SaisieDebut,"&lt;"&amp;ZY$6,SaisieFin,"&gt;="&amp;ZY$6,SaisieMatin,Paramètres!$A$2,SaisieJour,TEXT(ZY$6,"jjjj"))=0)=$AS$1)*0.5)</f>
        <v/>
      </c>
      <c r="ZZ16" s="6" t="str">
        <f>IF(OR(ZY$6=0,COUNTIF(Feries,ZY$6)&gt;0,ISNONTEXT($A16)),"",
((COUNTIFS(SaisiePers,$A16,SaisieDebut,"&lt;="&amp;ZY$6,SaisieFin,"&gt;"&amp;ZY$6,SaisieJour,"")+
COUNTIFS(SaisiePers,$A16,SaisieDebut,"&lt;="&amp;ZY$6,SaisieFin,ZY$6,SaisieSoir,Paramètres!$B$3,SaisieJour,"")+
COUNTIFS(SaisiePers,$A16,SaisieDebut,"&lt;="&amp;ZY$6,SaisieFin,"&gt;"&amp;ZY$6,SaisieSoir,Paramètres!$B$3,SaisieJour,TEXT(ZY$6,"jjjj"))=0)=$AS$1)*0.5)</f>
        <v/>
      </c>
      <c r="AAA16" s="6" t="str">
        <f>IF(OR(AAA$6=0,COUNTIF(Feries,AAA$6)&gt;0,ISNONTEXT($A16)),"",
((COUNTIFS(SaisiePers,$A16,SaisieDebut,"&lt;"&amp;AAA$6,SaisieFin,"&gt;="&amp;AAA$6,SaisieJour,"")+
COUNTIFS(SaisiePers,$A16,SaisieDebut,AAA$6,SaisieFin,"&gt;="&amp;AAA$6,SaisieMatin,Paramètres!$A$2,SaisieJour,"")+
COUNTIFS(SaisiePers,$A16,SaisieDebut,"&lt;"&amp;AAA$6,SaisieFin,"&gt;="&amp;AAA$6,SaisieMatin,Paramètres!$A$2,SaisieJour,TEXT(AAA$6,"jjjj"))=0)=$AS$1)*0.5)</f>
        <v/>
      </c>
      <c r="AAB16" s="6" t="str">
        <f>IF(OR(AAA$6=0,COUNTIF(Feries,AAA$6)&gt;0,ISNONTEXT($A16)),"",
((COUNTIFS(SaisiePers,$A16,SaisieDebut,"&lt;="&amp;AAA$6,SaisieFin,"&gt;"&amp;AAA$6,SaisieJour,"")+
COUNTIFS(SaisiePers,$A16,SaisieDebut,"&lt;="&amp;AAA$6,SaisieFin,AAA$6,SaisieSoir,Paramètres!$B$3,SaisieJour,"")+
COUNTIFS(SaisiePers,$A16,SaisieDebut,"&lt;="&amp;AAA$6,SaisieFin,"&gt;"&amp;AAA$6,SaisieSoir,Paramètres!$B$3,SaisieJour,TEXT(AAA$6,"jjjj"))=0)=$AS$1)*0.5)</f>
        <v/>
      </c>
      <c r="AAC16" s="6" t="str">
        <f>IF(OR(AAC$6=0,COUNTIF(Feries,AAC$6)&gt;0,ISNONTEXT($A16)),"",
((COUNTIFS(SaisiePers,$A16,SaisieDebut,"&lt;"&amp;AAC$6,SaisieFin,"&gt;="&amp;AAC$6,SaisieJour,"")+
COUNTIFS(SaisiePers,$A16,SaisieDebut,AAC$6,SaisieFin,"&gt;="&amp;AAC$6,SaisieMatin,Paramètres!$A$2,SaisieJour,"")+
COUNTIFS(SaisiePers,$A16,SaisieDebut,"&lt;"&amp;AAC$6,SaisieFin,"&gt;="&amp;AAC$6,SaisieMatin,Paramètres!$A$2,SaisieJour,TEXT(AAC$6,"jjjj"))=0)=$AS$1)*0.5)</f>
        <v/>
      </c>
      <c r="AAD16" s="6" t="str">
        <f>IF(OR(AAC$6=0,COUNTIF(Feries,AAC$6)&gt;0,ISNONTEXT($A16)),"",
((COUNTIFS(SaisiePers,$A16,SaisieDebut,"&lt;="&amp;AAC$6,SaisieFin,"&gt;"&amp;AAC$6,SaisieJour,"")+
COUNTIFS(SaisiePers,$A16,SaisieDebut,"&lt;="&amp;AAC$6,SaisieFin,AAC$6,SaisieSoir,Paramètres!$B$3,SaisieJour,"")+
COUNTIFS(SaisiePers,$A16,SaisieDebut,"&lt;="&amp;AAC$6,SaisieFin,"&gt;"&amp;AAC$6,SaisieSoir,Paramètres!$B$3,SaisieJour,TEXT(AAC$6,"jjjj"))=0)=$AS$1)*0.5)</f>
        <v/>
      </c>
      <c r="AAE16" s="6" t="str">
        <f>IF(OR(AAE$6=0,COUNTIF(Feries,AAE$6)&gt;0,ISNONTEXT($A16)),"",
((COUNTIFS(SaisiePers,$A16,SaisieDebut,"&lt;"&amp;AAE$6,SaisieFin,"&gt;="&amp;AAE$6,SaisieJour,"")+
COUNTIFS(SaisiePers,$A16,SaisieDebut,AAE$6,SaisieFin,"&gt;="&amp;AAE$6,SaisieMatin,Paramètres!$A$2,SaisieJour,"")+
COUNTIFS(SaisiePers,$A16,SaisieDebut,"&lt;"&amp;AAE$6,SaisieFin,"&gt;="&amp;AAE$6,SaisieMatin,Paramètres!$A$2,SaisieJour,TEXT(AAE$6,"jjjj"))=0)=$AS$1)*0.5)</f>
        <v/>
      </c>
      <c r="AAF16" s="6" t="str">
        <f>IF(OR(AAE$6=0,COUNTIF(Feries,AAE$6)&gt;0,ISNONTEXT($A16)),"",
((COUNTIFS(SaisiePers,$A16,SaisieDebut,"&lt;="&amp;AAE$6,SaisieFin,"&gt;"&amp;AAE$6,SaisieJour,"")+
COUNTIFS(SaisiePers,$A16,SaisieDebut,"&lt;="&amp;AAE$6,SaisieFin,AAE$6,SaisieSoir,Paramètres!$B$3,SaisieJour,"")+
COUNTIFS(SaisiePers,$A16,SaisieDebut,"&lt;="&amp;AAE$6,SaisieFin,"&gt;"&amp;AAE$6,SaisieSoir,Paramètres!$B$3,SaisieJour,TEXT(AAE$6,"jjjj"))=0)=$AS$1)*0.5)</f>
        <v/>
      </c>
      <c r="AAG16" s="6" t="str">
        <f>IF(OR(AAG$6=0,COUNTIF(Feries,AAG$6)&gt;0,ISNONTEXT($A16)),"",
((COUNTIFS(SaisiePers,$A16,SaisieDebut,"&lt;"&amp;AAG$6,SaisieFin,"&gt;="&amp;AAG$6,SaisieJour,"")+
COUNTIFS(SaisiePers,$A16,SaisieDebut,AAG$6,SaisieFin,"&gt;="&amp;AAG$6,SaisieMatin,Paramètres!$A$2,SaisieJour,"")+
COUNTIFS(SaisiePers,$A16,SaisieDebut,"&lt;"&amp;AAG$6,SaisieFin,"&gt;="&amp;AAG$6,SaisieMatin,Paramètres!$A$2,SaisieJour,TEXT(AAG$6,"jjjj"))=0)=$AS$1)*0.5)</f>
        <v/>
      </c>
      <c r="AAH16" s="6" t="str">
        <f>IF(OR(AAG$6=0,COUNTIF(Feries,AAG$6)&gt;0,ISNONTEXT($A16)),"",
((COUNTIFS(SaisiePers,$A16,SaisieDebut,"&lt;="&amp;AAG$6,SaisieFin,"&gt;"&amp;AAG$6,SaisieJour,"")+
COUNTIFS(SaisiePers,$A16,SaisieDebut,"&lt;="&amp;AAG$6,SaisieFin,AAG$6,SaisieSoir,Paramètres!$B$3,SaisieJour,"")+
COUNTIFS(SaisiePers,$A16,SaisieDebut,"&lt;="&amp;AAG$6,SaisieFin,"&gt;"&amp;AAG$6,SaisieSoir,Paramètres!$B$3,SaisieJour,TEXT(AAG$6,"jjjj"))=0)=$AS$1)*0.5)</f>
        <v/>
      </c>
      <c r="AAI16" s="6" t="str">
        <f>IF(OR(AAI$6=0,COUNTIF(Feries,AAI$6)&gt;0,ISNONTEXT($A16)),"",
((COUNTIFS(SaisiePers,$A16,SaisieDebut,"&lt;"&amp;AAI$6,SaisieFin,"&gt;="&amp;AAI$6,SaisieJour,"")+
COUNTIFS(SaisiePers,$A16,SaisieDebut,AAI$6,SaisieFin,"&gt;="&amp;AAI$6,SaisieMatin,Paramètres!$A$2,SaisieJour,"")+
COUNTIFS(SaisiePers,$A16,SaisieDebut,"&lt;"&amp;AAI$6,SaisieFin,"&gt;="&amp;AAI$6,SaisieMatin,Paramètres!$A$2,SaisieJour,TEXT(AAI$6,"jjjj"))=0)=$AS$1)*0.5)</f>
        <v/>
      </c>
      <c r="AAJ16" s="6" t="str">
        <f>IF(OR(AAI$6=0,COUNTIF(Feries,AAI$6)&gt;0,ISNONTEXT($A16)),"",
((COUNTIFS(SaisiePers,$A16,SaisieDebut,"&lt;="&amp;AAI$6,SaisieFin,"&gt;"&amp;AAI$6,SaisieJour,"")+
COUNTIFS(SaisiePers,$A16,SaisieDebut,"&lt;="&amp;AAI$6,SaisieFin,AAI$6,SaisieSoir,Paramètres!$B$3,SaisieJour,"")+
COUNTIFS(SaisiePers,$A16,SaisieDebut,"&lt;="&amp;AAI$6,SaisieFin,"&gt;"&amp;AAI$6,SaisieSoir,Paramètres!$B$3,SaisieJour,TEXT(AAI$6,"jjjj"))=0)=$AS$1)*0.5)</f>
        <v/>
      </c>
      <c r="AAK16" s="6" t="str">
        <f>IF(OR(AAK$6=0,COUNTIF(Feries,AAK$6)&gt;0,ISNONTEXT($A16)),"",
((COUNTIFS(SaisiePers,$A16,SaisieDebut,"&lt;"&amp;AAK$6,SaisieFin,"&gt;="&amp;AAK$6,SaisieJour,"")+
COUNTIFS(SaisiePers,$A16,SaisieDebut,AAK$6,SaisieFin,"&gt;="&amp;AAK$6,SaisieMatin,Paramètres!$A$2,SaisieJour,"")+
COUNTIFS(SaisiePers,$A16,SaisieDebut,"&lt;"&amp;AAK$6,SaisieFin,"&gt;="&amp;AAK$6,SaisieMatin,Paramètres!$A$2,SaisieJour,TEXT(AAK$6,"jjjj"))=0)=$AS$1)*0.5)</f>
        <v/>
      </c>
      <c r="AAL16" s="6" t="str">
        <f>IF(OR(AAK$6=0,COUNTIF(Feries,AAK$6)&gt;0,ISNONTEXT($A16)),"",
((COUNTIFS(SaisiePers,$A16,SaisieDebut,"&lt;="&amp;AAK$6,SaisieFin,"&gt;"&amp;AAK$6,SaisieJour,"")+
COUNTIFS(SaisiePers,$A16,SaisieDebut,"&lt;="&amp;AAK$6,SaisieFin,AAK$6,SaisieSoir,Paramètres!$B$3,SaisieJour,"")+
COUNTIFS(SaisiePers,$A16,SaisieDebut,"&lt;="&amp;AAK$6,SaisieFin,"&gt;"&amp;AAK$6,SaisieSoir,Paramètres!$B$3,SaisieJour,TEXT(AAK$6,"jjjj"))=0)=$AS$1)*0.5)</f>
        <v/>
      </c>
      <c r="AAM16" s="6" t="str">
        <f>IF(OR(AAM$6=0,COUNTIF(Feries,AAM$6)&gt;0,ISNONTEXT($A16)),"",
((COUNTIFS(SaisiePers,$A16,SaisieDebut,"&lt;"&amp;AAM$6,SaisieFin,"&gt;="&amp;AAM$6,SaisieJour,"")+
COUNTIFS(SaisiePers,$A16,SaisieDebut,AAM$6,SaisieFin,"&gt;="&amp;AAM$6,SaisieMatin,Paramètres!$A$2,SaisieJour,"")+
COUNTIFS(SaisiePers,$A16,SaisieDebut,"&lt;"&amp;AAM$6,SaisieFin,"&gt;="&amp;AAM$6,SaisieMatin,Paramètres!$A$2,SaisieJour,TEXT(AAM$6,"jjjj"))=0)=$AS$1)*0.5)</f>
        <v/>
      </c>
      <c r="AAN16" s="6" t="str">
        <f>IF(OR(AAM$6=0,COUNTIF(Feries,AAM$6)&gt;0,ISNONTEXT($A16)),"",
((COUNTIFS(SaisiePers,$A16,SaisieDebut,"&lt;="&amp;AAM$6,SaisieFin,"&gt;"&amp;AAM$6,SaisieJour,"")+
COUNTIFS(SaisiePers,$A16,SaisieDebut,"&lt;="&amp;AAM$6,SaisieFin,AAM$6,SaisieSoir,Paramètres!$B$3,SaisieJour,"")+
COUNTIFS(SaisiePers,$A16,SaisieDebut,"&lt;="&amp;AAM$6,SaisieFin,"&gt;"&amp;AAM$6,SaisieSoir,Paramètres!$B$3,SaisieJour,TEXT(AAM$6,"jjjj"))=0)=$AS$1)*0.5)</f>
        <v/>
      </c>
      <c r="AAO16" s="6" t="str">
        <f>IF(OR(AAO$6=0,COUNTIF(Feries,AAO$6)&gt;0,ISNONTEXT($A16)),"",
((COUNTIFS(SaisiePers,$A16,SaisieDebut,"&lt;"&amp;AAO$6,SaisieFin,"&gt;="&amp;AAO$6,SaisieJour,"")+
COUNTIFS(SaisiePers,$A16,SaisieDebut,AAO$6,SaisieFin,"&gt;="&amp;AAO$6,SaisieMatin,Paramètres!$A$2,SaisieJour,"")+
COUNTIFS(SaisiePers,$A16,SaisieDebut,"&lt;"&amp;AAO$6,SaisieFin,"&gt;="&amp;AAO$6,SaisieMatin,Paramètres!$A$2,SaisieJour,TEXT(AAO$6,"jjjj"))=0)=$AS$1)*0.5)</f>
        <v/>
      </c>
      <c r="AAP16" s="6" t="str">
        <f>IF(OR(AAO$6=0,COUNTIF(Feries,AAO$6)&gt;0,ISNONTEXT($A16)),"",
((COUNTIFS(SaisiePers,$A16,SaisieDebut,"&lt;="&amp;AAO$6,SaisieFin,"&gt;"&amp;AAO$6,SaisieJour,"")+
COUNTIFS(SaisiePers,$A16,SaisieDebut,"&lt;="&amp;AAO$6,SaisieFin,AAO$6,SaisieSoir,Paramètres!$B$3,SaisieJour,"")+
COUNTIFS(SaisiePers,$A16,SaisieDebut,"&lt;="&amp;AAO$6,SaisieFin,"&gt;"&amp;AAO$6,SaisieSoir,Paramètres!$B$3,SaisieJour,TEXT(AAO$6,"jjjj"))=0)=$AS$1)*0.5)</f>
        <v/>
      </c>
      <c r="AAQ16" s="6" t="str">
        <f>IF(OR(AAQ$6=0,COUNTIF(Feries,AAQ$6)&gt;0,ISNONTEXT($A16)),"",
((COUNTIFS(SaisiePers,$A16,SaisieDebut,"&lt;"&amp;AAQ$6,SaisieFin,"&gt;="&amp;AAQ$6,SaisieJour,"")+
COUNTIFS(SaisiePers,$A16,SaisieDebut,AAQ$6,SaisieFin,"&gt;="&amp;AAQ$6,SaisieMatin,Paramètres!$A$2,SaisieJour,"")+
COUNTIFS(SaisiePers,$A16,SaisieDebut,"&lt;"&amp;AAQ$6,SaisieFin,"&gt;="&amp;AAQ$6,SaisieMatin,Paramètres!$A$2,SaisieJour,TEXT(AAQ$6,"jjjj"))=0)=$AS$1)*0.5)</f>
        <v/>
      </c>
      <c r="AAR16" s="6" t="str">
        <f>IF(OR(AAQ$6=0,COUNTIF(Feries,AAQ$6)&gt;0,ISNONTEXT($A16)),"",
((COUNTIFS(SaisiePers,$A16,SaisieDebut,"&lt;="&amp;AAQ$6,SaisieFin,"&gt;"&amp;AAQ$6,SaisieJour,"")+
COUNTIFS(SaisiePers,$A16,SaisieDebut,"&lt;="&amp;AAQ$6,SaisieFin,AAQ$6,SaisieSoir,Paramètres!$B$3,SaisieJour,"")+
COUNTIFS(SaisiePers,$A16,SaisieDebut,"&lt;="&amp;AAQ$6,SaisieFin,"&gt;"&amp;AAQ$6,SaisieSoir,Paramètres!$B$3,SaisieJour,TEXT(AAQ$6,"jjjj"))=0)=$AS$1)*0.5)</f>
        <v/>
      </c>
      <c r="AAS16" s="6" t="str">
        <f>IF(OR(AAS$6=0,COUNTIF(Feries,AAS$6)&gt;0,ISNONTEXT($A16)),"",
((COUNTIFS(SaisiePers,$A16,SaisieDebut,"&lt;"&amp;AAS$6,SaisieFin,"&gt;="&amp;AAS$6,SaisieJour,"")+
COUNTIFS(SaisiePers,$A16,SaisieDebut,AAS$6,SaisieFin,"&gt;="&amp;AAS$6,SaisieMatin,Paramètres!$A$2,SaisieJour,"")+
COUNTIFS(SaisiePers,$A16,SaisieDebut,"&lt;"&amp;AAS$6,SaisieFin,"&gt;="&amp;AAS$6,SaisieMatin,Paramètres!$A$2,SaisieJour,TEXT(AAS$6,"jjjj"))=0)=$AS$1)*0.5)</f>
        <v/>
      </c>
      <c r="AAT16" s="6" t="str">
        <f>IF(OR(AAS$6=0,COUNTIF(Feries,AAS$6)&gt;0,ISNONTEXT($A16)),"",
((COUNTIFS(SaisiePers,$A16,SaisieDebut,"&lt;="&amp;AAS$6,SaisieFin,"&gt;"&amp;AAS$6,SaisieJour,"")+
COUNTIFS(SaisiePers,$A16,SaisieDebut,"&lt;="&amp;AAS$6,SaisieFin,AAS$6,SaisieSoir,Paramètres!$B$3,SaisieJour,"")+
COUNTIFS(SaisiePers,$A16,SaisieDebut,"&lt;="&amp;AAS$6,SaisieFin,"&gt;"&amp;AAS$6,SaisieSoir,Paramètres!$B$3,SaisieJour,TEXT(AAS$6,"jjjj"))=0)=$AS$1)*0.5)</f>
        <v/>
      </c>
      <c r="AAU16" s="6" t="str">
        <f>IF(OR(AAU$6=0,COUNTIF(Feries,AAU$6)&gt;0,ISNONTEXT($A16)),"",
((COUNTIFS(SaisiePers,$A16,SaisieDebut,"&lt;"&amp;AAU$6,SaisieFin,"&gt;="&amp;AAU$6,SaisieJour,"")+
COUNTIFS(SaisiePers,$A16,SaisieDebut,AAU$6,SaisieFin,"&gt;="&amp;AAU$6,SaisieMatin,Paramètres!$A$2,SaisieJour,"")+
COUNTIFS(SaisiePers,$A16,SaisieDebut,"&lt;"&amp;AAU$6,SaisieFin,"&gt;="&amp;AAU$6,SaisieMatin,Paramètres!$A$2,SaisieJour,TEXT(AAU$6,"jjjj"))=0)=$AS$1)*0.5)</f>
        <v/>
      </c>
      <c r="AAV16" s="6" t="str">
        <f>IF(OR(AAU$6=0,COUNTIF(Feries,AAU$6)&gt;0,ISNONTEXT($A16)),"",
((COUNTIFS(SaisiePers,$A16,SaisieDebut,"&lt;="&amp;AAU$6,SaisieFin,"&gt;"&amp;AAU$6,SaisieJour,"")+
COUNTIFS(SaisiePers,$A16,SaisieDebut,"&lt;="&amp;AAU$6,SaisieFin,AAU$6,SaisieSoir,Paramètres!$B$3,SaisieJour,"")+
COUNTIFS(SaisiePers,$A16,SaisieDebut,"&lt;="&amp;AAU$6,SaisieFin,"&gt;"&amp;AAU$6,SaisieSoir,Paramètres!$B$3,SaisieJour,TEXT(AAU$6,"jjjj"))=0)=$AS$1)*0.5)</f>
        <v/>
      </c>
      <c r="AAW16" s="6" t="str">
        <f>IF(OR(AAW$6=0,COUNTIF(Feries,AAW$6)&gt;0,ISNONTEXT($A16)),"",
((COUNTIFS(SaisiePers,$A16,SaisieDebut,"&lt;"&amp;AAW$6,SaisieFin,"&gt;="&amp;AAW$6,SaisieJour,"")+
COUNTIFS(SaisiePers,$A16,SaisieDebut,AAW$6,SaisieFin,"&gt;="&amp;AAW$6,SaisieMatin,Paramètres!$A$2,SaisieJour,"")+
COUNTIFS(SaisiePers,$A16,SaisieDebut,"&lt;"&amp;AAW$6,SaisieFin,"&gt;="&amp;AAW$6,SaisieMatin,Paramètres!$A$2,SaisieJour,TEXT(AAW$6,"jjjj"))=0)=$AS$1)*0.5)</f>
        <v/>
      </c>
      <c r="AAX16" s="6" t="str">
        <f>IF(OR(AAW$6=0,COUNTIF(Feries,AAW$6)&gt;0,ISNONTEXT($A16)),"",
((COUNTIFS(SaisiePers,$A16,SaisieDebut,"&lt;="&amp;AAW$6,SaisieFin,"&gt;"&amp;AAW$6,SaisieJour,"")+
COUNTIFS(SaisiePers,$A16,SaisieDebut,"&lt;="&amp;AAW$6,SaisieFin,AAW$6,SaisieSoir,Paramètres!$B$3,SaisieJour,"")+
COUNTIFS(SaisiePers,$A16,SaisieDebut,"&lt;="&amp;AAW$6,SaisieFin,"&gt;"&amp;AAW$6,SaisieSoir,Paramètres!$B$3,SaisieJour,TEXT(AAW$6,"jjjj"))=0)=$AS$1)*0.5)</f>
        <v/>
      </c>
      <c r="AAY16" s="6" t="str">
        <f>IF(OR(AAY$6=0,COUNTIF(Feries,AAY$6)&gt;0,ISNONTEXT($A16)),"",
((COUNTIFS(SaisiePers,$A16,SaisieDebut,"&lt;"&amp;AAY$6,SaisieFin,"&gt;="&amp;AAY$6,SaisieJour,"")+
COUNTIFS(SaisiePers,$A16,SaisieDebut,AAY$6,SaisieFin,"&gt;="&amp;AAY$6,SaisieMatin,Paramètres!$A$2,SaisieJour,"")+
COUNTIFS(SaisiePers,$A16,SaisieDebut,"&lt;"&amp;AAY$6,SaisieFin,"&gt;="&amp;AAY$6,SaisieMatin,Paramètres!$A$2,SaisieJour,TEXT(AAY$6,"jjjj"))=0)=$AS$1)*0.5)</f>
        <v/>
      </c>
      <c r="AAZ16" s="6" t="str">
        <f>IF(OR(AAY$6=0,COUNTIF(Feries,AAY$6)&gt;0,ISNONTEXT($A16)),"",
((COUNTIFS(SaisiePers,$A16,SaisieDebut,"&lt;="&amp;AAY$6,SaisieFin,"&gt;"&amp;AAY$6,SaisieJour,"")+
COUNTIFS(SaisiePers,$A16,SaisieDebut,"&lt;="&amp;AAY$6,SaisieFin,AAY$6,SaisieSoir,Paramètres!$B$3,SaisieJour,"")+
COUNTIFS(SaisiePers,$A16,SaisieDebut,"&lt;="&amp;AAY$6,SaisieFin,"&gt;"&amp;AAY$6,SaisieSoir,Paramètres!$B$3,SaisieJour,TEXT(AAY$6,"jjjj"))=0)=$AS$1)*0.5)</f>
        <v/>
      </c>
      <c r="ABA16" s="6" t="str">
        <f>IF(OR(ABA$6=0,COUNTIF(Feries,ABA$6)&gt;0,ISNONTEXT($A16)),"",
((COUNTIFS(SaisiePers,$A16,SaisieDebut,"&lt;"&amp;ABA$6,SaisieFin,"&gt;="&amp;ABA$6,SaisieJour,"")+
COUNTIFS(SaisiePers,$A16,SaisieDebut,ABA$6,SaisieFin,"&gt;="&amp;ABA$6,SaisieMatin,Paramètres!$A$2,SaisieJour,"")+
COUNTIFS(SaisiePers,$A16,SaisieDebut,"&lt;"&amp;ABA$6,SaisieFin,"&gt;="&amp;ABA$6,SaisieMatin,Paramètres!$A$2,SaisieJour,TEXT(ABA$6,"jjjj"))=0)=$AS$1)*0.5)</f>
        <v/>
      </c>
      <c r="ABB16" s="6" t="str">
        <f>IF(OR(ABA$6=0,COUNTIF(Feries,ABA$6)&gt;0,ISNONTEXT($A16)),"",
((COUNTIFS(SaisiePers,$A16,SaisieDebut,"&lt;="&amp;ABA$6,SaisieFin,"&gt;"&amp;ABA$6,SaisieJour,"")+
COUNTIFS(SaisiePers,$A16,SaisieDebut,"&lt;="&amp;ABA$6,SaisieFin,ABA$6,SaisieSoir,Paramètres!$B$3,SaisieJour,"")+
COUNTIFS(SaisiePers,$A16,SaisieDebut,"&lt;="&amp;ABA$6,SaisieFin,"&gt;"&amp;ABA$6,SaisieSoir,Paramètres!$B$3,SaisieJour,TEXT(ABA$6,"jjjj"))=0)=$AS$1)*0.5)</f>
        <v/>
      </c>
      <c r="ABC16" s="6" t="str">
        <f>IF(OR(ABC$6=0,COUNTIF(Feries,ABC$6)&gt;0,ISNONTEXT($A16)),"",
((COUNTIFS(SaisiePers,$A16,SaisieDebut,"&lt;"&amp;ABC$6,SaisieFin,"&gt;="&amp;ABC$6,SaisieJour,"")+
COUNTIFS(SaisiePers,$A16,SaisieDebut,ABC$6,SaisieFin,"&gt;="&amp;ABC$6,SaisieMatin,Paramètres!$A$2,SaisieJour,"")+
COUNTIFS(SaisiePers,$A16,SaisieDebut,"&lt;"&amp;ABC$6,SaisieFin,"&gt;="&amp;ABC$6,SaisieMatin,Paramètres!$A$2,SaisieJour,TEXT(ABC$6,"jjjj"))=0)=$AS$1)*0.5)</f>
        <v/>
      </c>
      <c r="ABD16" s="6" t="str">
        <f>IF(OR(ABC$6=0,COUNTIF(Feries,ABC$6)&gt;0,ISNONTEXT($A16)),"",
((COUNTIFS(SaisiePers,$A16,SaisieDebut,"&lt;="&amp;ABC$6,SaisieFin,"&gt;"&amp;ABC$6,SaisieJour,"")+
COUNTIFS(SaisiePers,$A16,SaisieDebut,"&lt;="&amp;ABC$6,SaisieFin,ABC$6,SaisieSoir,Paramètres!$B$3,SaisieJour,"")+
COUNTIFS(SaisiePers,$A16,SaisieDebut,"&lt;="&amp;ABC$6,SaisieFin,"&gt;"&amp;ABC$6,SaisieSoir,Paramètres!$B$3,SaisieJour,TEXT(ABC$6,"jjjj"))=0)=$AS$1)*0.5)</f>
        <v/>
      </c>
      <c r="ABE16" s="6" t="str">
        <f>IF(OR(ABE$6=0,COUNTIF(Feries,ABE$6)&gt;0,ISNONTEXT($A16)),"",
((COUNTIFS(SaisiePers,$A16,SaisieDebut,"&lt;"&amp;ABE$6,SaisieFin,"&gt;="&amp;ABE$6,SaisieJour,"")+
COUNTIFS(SaisiePers,$A16,SaisieDebut,ABE$6,SaisieFin,"&gt;="&amp;ABE$6,SaisieMatin,Paramètres!$A$2,SaisieJour,"")+
COUNTIFS(SaisiePers,$A16,SaisieDebut,"&lt;"&amp;ABE$6,SaisieFin,"&gt;="&amp;ABE$6,SaisieMatin,Paramètres!$A$2,SaisieJour,TEXT(ABE$6,"jjjj"))=0)=$AS$1)*0.5)</f>
        <v/>
      </c>
      <c r="ABF16" s="6" t="str">
        <f>IF(OR(ABE$6=0,COUNTIF(Feries,ABE$6)&gt;0,ISNONTEXT($A16)),"",
((COUNTIFS(SaisiePers,$A16,SaisieDebut,"&lt;="&amp;ABE$6,SaisieFin,"&gt;"&amp;ABE$6,SaisieJour,"")+
COUNTIFS(SaisiePers,$A16,SaisieDebut,"&lt;="&amp;ABE$6,SaisieFin,ABE$6,SaisieSoir,Paramètres!$B$3,SaisieJour,"")+
COUNTIFS(SaisiePers,$A16,SaisieDebut,"&lt;="&amp;ABE$6,SaisieFin,"&gt;"&amp;ABE$6,SaisieSoir,Paramètres!$B$3,SaisieJour,TEXT(ABE$6,"jjjj"))=0)=$AS$1)*0.5)</f>
        <v/>
      </c>
      <c r="ABG16" s="6" t="str">
        <f>IF(OR(ABG$6=0,COUNTIF(Feries,ABG$6)&gt;0,ISNONTEXT($A16)),"",
((COUNTIFS(SaisiePers,$A16,SaisieDebut,"&lt;"&amp;ABG$6,SaisieFin,"&gt;="&amp;ABG$6,SaisieJour,"")+
COUNTIFS(SaisiePers,$A16,SaisieDebut,ABG$6,SaisieFin,"&gt;="&amp;ABG$6,SaisieMatin,Paramètres!$A$2,SaisieJour,"")+
COUNTIFS(SaisiePers,$A16,SaisieDebut,"&lt;"&amp;ABG$6,SaisieFin,"&gt;="&amp;ABG$6,SaisieMatin,Paramètres!$A$2,SaisieJour,TEXT(ABG$6,"jjjj"))=0)=$AS$1)*0.5)</f>
        <v/>
      </c>
      <c r="ABH16" s="6" t="str">
        <f>IF(OR(ABG$6=0,COUNTIF(Feries,ABG$6)&gt;0,ISNONTEXT($A16)),"",
((COUNTIFS(SaisiePers,$A16,SaisieDebut,"&lt;="&amp;ABG$6,SaisieFin,"&gt;"&amp;ABG$6,SaisieJour,"")+
COUNTIFS(SaisiePers,$A16,SaisieDebut,"&lt;="&amp;ABG$6,SaisieFin,ABG$6,SaisieSoir,Paramètres!$B$3,SaisieJour,"")+
COUNTIFS(SaisiePers,$A16,SaisieDebut,"&lt;="&amp;ABG$6,SaisieFin,"&gt;"&amp;ABG$6,SaisieSoir,Paramètres!$B$3,SaisieJour,TEXT(ABG$6,"jjjj"))=0)=$AS$1)*0.5)</f>
        <v/>
      </c>
      <c r="ABI16" s="6" t="str">
        <f>IF(OR(ABI$6=0,COUNTIF(Feries,ABI$6)&gt;0,ISNONTEXT($A16)),"",
((COUNTIFS(SaisiePers,$A16,SaisieDebut,"&lt;"&amp;ABI$6,SaisieFin,"&gt;="&amp;ABI$6,SaisieJour,"")+
COUNTIFS(SaisiePers,$A16,SaisieDebut,ABI$6,SaisieFin,"&gt;="&amp;ABI$6,SaisieMatin,Paramètres!$A$2,SaisieJour,"")+
COUNTIFS(SaisiePers,$A16,SaisieDebut,"&lt;"&amp;ABI$6,SaisieFin,"&gt;="&amp;ABI$6,SaisieMatin,Paramètres!$A$2,SaisieJour,TEXT(ABI$6,"jjjj"))=0)=$AS$1)*0.5)</f>
        <v/>
      </c>
      <c r="ABJ16" s="6" t="str">
        <f>IF(OR(ABI$6=0,COUNTIF(Feries,ABI$6)&gt;0,ISNONTEXT($A16)),"",
((COUNTIFS(SaisiePers,$A16,SaisieDebut,"&lt;="&amp;ABI$6,SaisieFin,"&gt;"&amp;ABI$6,SaisieJour,"")+
COUNTIFS(SaisiePers,$A16,SaisieDebut,"&lt;="&amp;ABI$6,SaisieFin,ABI$6,SaisieSoir,Paramètres!$B$3,SaisieJour,"")+
COUNTIFS(SaisiePers,$A16,SaisieDebut,"&lt;="&amp;ABI$6,SaisieFin,"&gt;"&amp;ABI$6,SaisieSoir,Paramètres!$B$3,SaisieJour,TEXT(ABI$6,"jjjj"))=0)=$AS$1)*0.5)</f>
        <v/>
      </c>
      <c r="ABK16" s="6" t="str">
        <f>IF(OR(ABK$6=0,COUNTIF(Feries,ABK$6)&gt;0,ISNONTEXT($A16)),"",
((COUNTIFS(SaisiePers,$A16,SaisieDebut,"&lt;"&amp;ABK$6,SaisieFin,"&gt;="&amp;ABK$6,SaisieJour,"")+
COUNTIFS(SaisiePers,$A16,SaisieDebut,ABK$6,SaisieFin,"&gt;="&amp;ABK$6,SaisieMatin,Paramètres!$A$2,SaisieJour,"")+
COUNTIFS(SaisiePers,$A16,SaisieDebut,"&lt;"&amp;ABK$6,SaisieFin,"&gt;="&amp;ABK$6,SaisieMatin,Paramètres!$A$2,SaisieJour,TEXT(ABK$6,"jjjj"))=0)=$AS$1)*0.5)</f>
        <v/>
      </c>
      <c r="ABL16" s="6" t="str">
        <f>IF(OR(ABK$6=0,COUNTIF(Feries,ABK$6)&gt;0,ISNONTEXT($A16)),"",
((COUNTIFS(SaisiePers,$A16,SaisieDebut,"&lt;="&amp;ABK$6,SaisieFin,"&gt;"&amp;ABK$6,SaisieJour,"")+
COUNTIFS(SaisiePers,$A16,SaisieDebut,"&lt;="&amp;ABK$6,SaisieFin,ABK$6,SaisieSoir,Paramètres!$B$3,SaisieJour,"")+
COUNTIFS(SaisiePers,$A16,SaisieDebut,"&lt;="&amp;ABK$6,SaisieFin,"&gt;"&amp;ABK$6,SaisieSoir,Paramètres!$B$3,SaisieJour,TEXT(ABK$6,"jjjj"))=0)=$AS$1)*0.5)</f>
        <v/>
      </c>
      <c r="ABM16" s="6" t="str">
        <f>IF(OR(ABM$6=0,COUNTIF(Feries,ABM$6)&gt;0,ISNONTEXT($A16)),"",
((COUNTIFS(SaisiePers,$A16,SaisieDebut,"&lt;"&amp;ABM$6,SaisieFin,"&gt;="&amp;ABM$6,SaisieJour,"")+
COUNTIFS(SaisiePers,$A16,SaisieDebut,ABM$6,SaisieFin,"&gt;="&amp;ABM$6,SaisieMatin,Paramètres!$A$2,SaisieJour,"")+
COUNTIFS(SaisiePers,$A16,SaisieDebut,"&lt;"&amp;ABM$6,SaisieFin,"&gt;="&amp;ABM$6,SaisieMatin,Paramètres!$A$2,SaisieJour,TEXT(ABM$6,"jjjj"))=0)=$AS$1)*0.5)</f>
        <v/>
      </c>
      <c r="ABN16" s="6" t="str">
        <f>IF(OR(ABM$6=0,COUNTIF(Feries,ABM$6)&gt;0,ISNONTEXT($A16)),"",
((COUNTIFS(SaisiePers,$A16,SaisieDebut,"&lt;="&amp;ABM$6,SaisieFin,"&gt;"&amp;ABM$6,SaisieJour,"")+
COUNTIFS(SaisiePers,$A16,SaisieDebut,"&lt;="&amp;ABM$6,SaisieFin,ABM$6,SaisieSoir,Paramètres!$B$3,SaisieJour,"")+
COUNTIFS(SaisiePers,$A16,SaisieDebut,"&lt;="&amp;ABM$6,SaisieFin,"&gt;"&amp;ABM$6,SaisieSoir,Paramètres!$B$3,SaisieJour,TEXT(ABM$6,"jjjj"))=0)=$AS$1)*0.5)</f>
        <v/>
      </c>
      <c r="ABO16" s="6" t="str">
        <f>IF(OR(ABO$6=0,COUNTIF(Feries,ABO$6)&gt;0,ISNONTEXT($A16)),"",
((COUNTIFS(SaisiePers,$A16,SaisieDebut,"&lt;"&amp;ABO$6,SaisieFin,"&gt;="&amp;ABO$6,SaisieJour,"")+
COUNTIFS(SaisiePers,$A16,SaisieDebut,ABO$6,SaisieFin,"&gt;="&amp;ABO$6,SaisieMatin,Paramètres!$A$2,SaisieJour,"")+
COUNTIFS(SaisiePers,$A16,SaisieDebut,"&lt;"&amp;ABO$6,SaisieFin,"&gt;="&amp;ABO$6,SaisieMatin,Paramètres!$A$2,SaisieJour,TEXT(ABO$6,"jjjj"))=0)=$AS$1)*0.5)</f>
        <v/>
      </c>
      <c r="ABP16" s="6" t="str">
        <f>IF(OR(ABO$6=0,COUNTIF(Feries,ABO$6)&gt;0,ISNONTEXT($A16)),"",
((COUNTIFS(SaisiePers,$A16,SaisieDebut,"&lt;="&amp;ABO$6,SaisieFin,"&gt;"&amp;ABO$6,SaisieJour,"")+
COUNTIFS(SaisiePers,$A16,SaisieDebut,"&lt;="&amp;ABO$6,SaisieFin,ABO$6,SaisieSoir,Paramètres!$B$3,SaisieJour,"")+
COUNTIFS(SaisiePers,$A16,SaisieDebut,"&lt;="&amp;ABO$6,SaisieFin,"&gt;"&amp;ABO$6,SaisieSoir,Paramètres!$B$3,SaisieJour,TEXT(ABO$6,"jjjj"))=0)=$AS$1)*0.5)</f>
        <v/>
      </c>
      <c r="ABQ16" s="6" t="str">
        <f>IF(OR(ABQ$6=0,COUNTIF(Feries,ABQ$6)&gt;0,ISNONTEXT($A16)),"",
((COUNTIFS(SaisiePers,$A16,SaisieDebut,"&lt;"&amp;ABQ$6,SaisieFin,"&gt;="&amp;ABQ$6,SaisieJour,"")+
COUNTIFS(SaisiePers,$A16,SaisieDebut,ABQ$6,SaisieFin,"&gt;="&amp;ABQ$6,SaisieMatin,Paramètres!$A$2,SaisieJour,"")+
COUNTIFS(SaisiePers,$A16,SaisieDebut,"&lt;"&amp;ABQ$6,SaisieFin,"&gt;="&amp;ABQ$6,SaisieMatin,Paramètres!$A$2,SaisieJour,TEXT(ABQ$6,"jjjj"))=0)=$AS$1)*0.5)</f>
        <v/>
      </c>
      <c r="ABR16" s="6" t="str">
        <f>IF(OR(ABQ$6=0,COUNTIF(Feries,ABQ$6)&gt;0,ISNONTEXT($A16)),"",
((COUNTIFS(SaisiePers,$A16,SaisieDebut,"&lt;="&amp;ABQ$6,SaisieFin,"&gt;"&amp;ABQ$6,SaisieJour,"")+
COUNTIFS(SaisiePers,$A16,SaisieDebut,"&lt;="&amp;ABQ$6,SaisieFin,ABQ$6,SaisieSoir,Paramètres!$B$3,SaisieJour,"")+
COUNTIFS(SaisiePers,$A16,SaisieDebut,"&lt;="&amp;ABQ$6,SaisieFin,"&gt;"&amp;ABQ$6,SaisieSoir,Paramètres!$B$3,SaisieJour,TEXT(ABQ$6,"jjjj"))=0)=$AS$1)*0.5)</f>
        <v/>
      </c>
      <c r="ABS16" s="6" t="str">
        <f>IF(OR(ABS$6=0,COUNTIF(Feries,ABS$6)&gt;0,ISNONTEXT($A16)),"",
((COUNTIFS(SaisiePers,$A16,SaisieDebut,"&lt;"&amp;ABS$6,SaisieFin,"&gt;="&amp;ABS$6,SaisieJour,"")+
COUNTIFS(SaisiePers,$A16,SaisieDebut,ABS$6,SaisieFin,"&gt;="&amp;ABS$6,SaisieMatin,Paramètres!$A$2,SaisieJour,"")+
COUNTIFS(SaisiePers,$A16,SaisieDebut,"&lt;"&amp;ABS$6,SaisieFin,"&gt;="&amp;ABS$6,SaisieMatin,Paramètres!$A$2,SaisieJour,TEXT(ABS$6,"jjjj"))=0)=$AS$1)*0.5)</f>
        <v/>
      </c>
      <c r="ABT16" s="6" t="str">
        <f>IF(OR(ABS$6=0,COUNTIF(Feries,ABS$6)&gt;0,ISNONTEXT($A16)),"",
((COUNTIFS(SaisiePers,$A16,SaisieDebut,"&lt;="&amp;ABS$6,SaisieFin,"&gt;"&amp;ABS$6,SaisieJour,"")+
COUNTIFS(SaisiePers,$A16,SaisieDebut,"&lt;="&amp;ABS$6,SaisieFin,ABS$6,SaisieSoir,Paramètres!$B$3,SaisieJour,"")+
COUNTIFS(SaisiePers,$A16,SaisieDebut,"&lt;="&amp;ABS$6,SaisieFin,"&gt;"&amp;ABS$6,SaisieSoir,Paramètres!$B$3,SaisieJour,TEXT(ABS$6,"jjjj"))=0)=$AS$1)*0.5)</f>
        <v/>
      </c>
      <c r="ABU16" s="6" t="str">
        <f>IF(OR(ABU$6=0,COUNTIF(Feries,ABU$6)&gt;0,ISNONTEXT($A16)),"",
((COUNTIFS(SaisiePers,$A16,SaisieDebut,"&lt;"&amp;ABU$6,SaisieFin,"&gt;="&amp;ABU$6,SaisieJour,"")+
COUNTIFS(SaisiePers,$A16,SaisieDebut,ABU$6,SaisieFin,"&gt;="&amp;ABU$6,SaisieMatin,Paramètres!$A$2,SaisieJour,"")+
COUNTIFS(SaisiePers,$A16,SaisieDebut,"&lt;"&amp;ABU$6,SaisieFin,"&gt;="&amp;ABU$6,SaisieMatin,Paramètres!$A$2,SaisieJour,TEXT(ABU$6,"jjjj"))=0)=$AS$1)*0.5)</f>
        <v/>
      </c>
      <c r="ABV16" s="6" t="str">
        <f>IF(OR(ABU$6=0,COUNTIF(Feries,ABU$6)&gt;0,ISNONTEXT($A16)),"",
((COUNTIFS(SaisiePers,$A16,SaisieDebut,"&lt;="&amp;ABU$6,SaisieFin,"&gt;"&amp;ABU$6,SaisieJour,"")+
COUNTIFS(SaisiePers,$A16,SaisieDebut,"&lt;="&amp;ABU$6,SaisieFin,ABU$6,SaisieSoir,Paramètres!$B$3,SaisieJour,"")+
COUNTIFS(SaisiePers,$A16,SaisieDebut,"&lt;="&amp;ABU$6,SaisieFin,"&gt;"&amp;ABU$6,SaisieSoir,Paramètres!$B$3,SaisieJour,TEXT(ABU$6,"jjjj"))=0)=$AS$1)*0.5)</f>
        <v/>
      </c>
    </row>
    <row r="17" spans="1:750" x14ac:dyDescent="0.25">
      <c r="A17" s="27">
        <f>Entrées!A11</f>
        <v>0</v>
      </c>
      <c r="B17" s="33">
        <f t="shared" si="1492"/>
        <v>0</v>
      </c>
      <c r="C17" s="6" t="str">
        <f>IF(OR(C$6=0,COUNTIF(Feries,C$6)&gt;0,ISNONTEXT($A17)),"",
((COUNTIFS(SaisiePers,$A17,SaisieDebut,"&lt;"&amp;C$6,SaisieFin,"&gt;="&amp;C$6,SaisieJour,"")+
COUNTIFS(SaisiePers,$A17,SaisieDebut,C$6,SaisieFin,"&gt;="&amp;C$6,SaisieMatin,Paramètres!$A$2,SaisieJour,"")+
COUNTIFS(SaisiePers,$A17,SaisieDebut,"&lt;"&amp;C$6,SaisieFin,"&gt;="&amp;C$6,SaisieMatin,Paramètres!$A$2,SaisieJour,TEXT(C$6,"jjjj"))=0)=$AS$1)*0.5)</f>
        <v/>
      </c>
      <c r="D17" s="6" t="str">
        <f>IF(OR(C$6=0,COUNTIF(Feries,C$6)&gt;0,ISNONTEXT($A17)),"",
((COUNTIFS(SaisiePers,$A17,SaisieDebut,"&lt;="&amp;C$6,SaisieFin,"&gt;"&amp;C$6,SaisieJour,"")+
COUNTIFS(SaisiePers,$A17,SaisieDebut,"&lt;="&amp;C$6,SaisieFin,C$6,SaisieSoir,Paramètres!$B$3,SaisieJour,"")+
COUNTIFS(SaisiePers,$A17,SaisieDebut,"&lt;="&amp;C$6,SaisieFin,"&gt;"&amp;C$6,SaisieSoir,Paramètres!$B$3,SaisieJour,TEXT(C$6,"jjjj"))=0)=$AS$1)*0.5)</f>
        <v/>
      </c>
      <c r="E17" s="6" t="str">
        <f>IF(OR(E$6=0,COUNTIF(Feries,E$6)&gt;0,ISNONTEXT($A17)),"",
((COUNTIFS(SaisiePers,$A17,SaisieDebut,"&lt;"&amp;E$6,SaisieFin,"&gt;="&amp;E$6,SaisieJour,"")+
COUNTIFS(SaisiePers,$A17,SaisieDebut,E$6,SaisieFin,"&gt;="&amp;E$6,SaisieMatin,Paramètres!$A$2,SaisieJour,"")+
COUNTIFS(SaisiePers,$A17,SaisieDebut,"&lt;"&amp;E$6,SaisieFin,"&gt;="&amp;E$6,SaisieMatin,Paramètres!$A$2,SaisieJour,TEXT(E$6,"jjjj"))=0)=$AS$1)*0.5)</f>
        <v/>
      </c>
      <c r="F17" s="6" t="str">
        <f>IF(OR(E$6=0,COUNTIF(Feries,E$6)&gt;0,ISNONTEXT($A17)),"",
((COUNTIFS(SaisiePers,$A17,SaisieDebut,"&lt;="&amp;E$6,SaisieFin,"&gt;"&amp;E$6,SaisieJour,"")+
COUNTIFS(SaisiePers,$A17,SaisieDebut,"&lt;="&amp;E$6,SaisieFin,E$6,SaisieSoir,Paramètres!$B$3,SaisieJour,"")+
COUNTIFS(SaisiePers,$A17,SaisieDebut,"&lt;="&amp;E$6,SaisieFin,"&gt;"&amp;E$6,SaisieSoir,Paramètres!$B$3,SaisieJour,TEXT(E$6,"jjjj"))=0)=$AS$1)*0.5)</f>
        <v/>
      </c>
      <c r="G17" s="6" t="str">
        <f>IF(OR(G$6=0,COUNTIF(Feries,G$6)&gt;0,ISNONTEXT($A17)),"",
((COUNTIFS(SaisiePers,$A17,SaisieDebut,"&lt;"&amp;G$6,SaisieFin,"&gt;="&amp;G$6,SaisieJour,"")+
COUNTIFS(SaisiePers,$A17,SaisieDebut,G$6,SaisieFin,"&gt;="&amp;G$6,SaisieMatin,Paramètres!$A$2,SaisieJour,"")+
COUNTIFS(SaisiePers,$A17,SaisieDebut,"&lt;"&amp;G$6,SaisieFin,"&gt;="&amp;G$6,SaisieMatin,Paramètres!$A$2,SaisieJour,TEXT(G$6,"jjjj"))=0)=$AS$1)*0.5)</f>
        <v/>
      </c>
      <c r="H17" s="6" t="str">
        <f>IF(OR(G$6=0,COUNTIF(Feries,G$6)&gt;0,ISNONTEXT($A17)),"",
((COUNTIFS(SaisiePers,$A17,SaisieDebut,"&lt;="&amp;G$6,SaisieFin,"&gt;"&amp;G$6,SaisieJour,"")+
COUNTIFS(SaisiePers,$A17,SaisieDebut,"&lt;="&amp;G$6,SaisieFin,G$6,SaisieSoir,Paramètres!$B$3,SaisieJour,"")+
COUNTIFS(SaisiePers,$A17,SaisieDebut,"&lt;="&amp;G$6,SaisieFin,"&gt;"&amp;G$6,SaisieSoir,Paramètres!$B$3,SaisieJour,TEXT(G$6,"jjjj"))=0)=$AS$1)*0.5)</f>
        <v/>
      </c>
      <c r="I17" s="6" t="str">
        <f>IF(OR(I$6=0,COUNTIF(Feries,I$6)&gt;0,ISNONTEXT($A17)),"",
((COUNTIFS(SaisiePers,$A17,SaisieDebut,"&lt;"&amp;I$6,SaisieFin,"&gt;="&amp;I$6,SaisieJour,"")+
COUNTIFS(SaisiePers,$A17,SaisieDebut,I$6,SaisieFin,"&gt;="&amp;I$6,SaisieMatin,Paramètres!$A$2,SaisieJour,"")+
COUNTIFS(SaisiePers,$A17,SaisieDebut,"&lt;"&amp;I$6,SaisieFin,"&gt;="&amp;I$6,SaisieMatin,Paramètres!$A$2,SaisieJour,TEXT(I$6,"jjjj"))=0)=$AS$1)*0.5)</f>
        <v/>
      </c>
      <c r="J17" s="6" t="str">
        <f>IF(OR(I$6=0,COUNTIF(Feries,I$6)&gt;0,ISNONTEXT($A17)),"",
((COUNTIFS(SaisiePers,$A17,SaisieDebut,"&lt;="&amp;I$6,SaisieFin,"&gt;"&amp;I$6,SaisieJour,"")+
COUNTIFS(SaisiePers,$A17,SaisieDebut,"&lt;="&amp;I$6,SaisieFin,I$6,SaisieSoir,Paramètres!$B$3,SaisieJour,"")+
COUNTIFS(SaisiePers,$A17,SaisieDebut,"&lt;="&amp;I$6,SaisieFin,"&gt;"&amp;I$6,SaisieSoir,Paramètres!$B$3,SaisieJour,TEXT(I$6,"jjjj"))=0)=$AS$1)*0.5)</f>
        <v/>
      </c>
      <c r="K17" s="6" t="str">
        <f>IF(OR(K$6=0,COUNTIF(Feries,K$6)&gt;0,ISNONTEXT($A17)),"",
((COUNTIFS(SaisiePers,$A17,SaisieDebut,"&lt;"&amp;K$6,SaisieFin,"&gt;="&amp;K$6,SaisieJour,"")+
COUNTIFS(SaisiePers,$A17,SaisieDebut,K$6,SaisieFin,"&gt;="&amp;K$6,SaisieMatin,Paramètres!$A$2,SaisieJour,"")+
COUNTIFS(SaisiePers,$A17,SaisieDebut,"&lt;"&amp;K$6,SaisieFin,"&gt;="&amp;K$6,SaisieMatin,Paramètres!$A$2,SaisieJour,TEXT(K$6,"jjjj"))=0)=$AS$1)*0.5)</f>
        <v/>
      </c>
      <c r="L17" s="6" t="str">
        <f>IF(OR(K$6=0,COUNTIF(Feries,K$6)&gt;0,ISNONTEXT($A17)),"",
((COUNTIFS(SaisiePers,$A17,SaisieDebut,"&lt;="&amp;K$6,SaisieFin,"&gt;"&amp;K$6,SaisieJour,"")+
COUNTIFS(SaisiePers,$A17,SaisieDebut,"&lt;="&amp;K$6,SaisieFin,K$6,SaisieSoir,Paramètres!$B$3,SaisieJour,"")+
COUNTIFS(SaisiePers,$A17,SaisieDebut,"&lt;="&amp;K$6,SaisieFin,"&gt;"&amp;K$6,SaisieSoir,Paramètres!$B$3,SaisieJour,TEXT(K$6,"jjjj"))=0)=$AS$1)*0.5)</f>
        <v/>
      </c>
      <c r="M17" s="6" t="str">
        <f>IF(OR(M$6=0,COUNTIF(Feries,M$6)&gt;0,ISNONTEXT($A17)),"",
((COUNTIFS(SaisiePers,$A17,SaisieDebut,"&lt;"&amp;M$6,SaisieFin,"&gt;="&amp;M$6,SaisieJour,"")+
COUNTIFS(SaisiePers,$A17,SaisieDebut,M$6,SaisieFin,"&gt;="&amp;M$6,SaisieMatin,Paramètres!$A$2,SaisieJour,"")+
COUNTIFS(SaisiePers,$A17,SaisieDebut,"&lt;"&amp;M$6,SaisieFin,"&gt;="&amp;M$6,SaisieMatin,Paramètres!$A$2,SaisieJour,TEXT(M$6,"jjjj"))=0)=$AS$1)*0.5)</f>
        <v/>
      </c>
      <c r="N17" s="6" t="str">
        <f>IF(OR(M$6=0,COUNTIF(Feries,M$6)&gt;0,ISNONTEXT($A17)),"",
((COUNTIFS(SaisiePers,$A17,SaisieDebut,"&lt;="&amp;M$6,SaisieFin,"&gt;"&amp;M$6,SaisieJour,"")+
COUNTIFS(SaisiePers,$A17,SaisieDebut,"&lt;="&amp;M$6,SaisieFin,M$6,SaisieSoir,Paramètres!$B$3,SaisieJour,"")+
COUNTIFS(SaisiePers,$A17,SaisieDebut,"&lt;="&amp;M$6,SaisieFin,"&gt;"&amp;M$6,SaisieSoir,Paramètres!$B$3,SaisieJour,TEXT(M$6,"jjjj"))=0)=$AS$1)*0.5)</f>
        <v/>
      </c>
      <c r="O17" s="6" t="str">
        <f>IF(OR(O$6=0,COUNTIF(Feries,O$6)&gt;0,ISNONTEXT($A17)),"",
((COUNTIFS(SaisiePers,$A17,SaisieDebut,"&lt;"&amp;O$6,SaisieFin,"&gt;="&amp;O$6,SaisieJour,"")+
COUNTIFS(SaisiePers,$A17,SaisieDebut,O$6,SaisieFin,"&gt;="&amp;O$6,SaisieMatin,Paramètres!$A$2,SaisieJour,"")+
COUNTIFS(SaisiePers,$A17,SaisieDebut,"&lt;"&amp;O$6,SaisieFin,"&gt;="&amp;O$6,SaisieMatin,Paramètres!$A$2,SaisieJour,TEXT(O$6,"jjjj"))=0)=$AS$1)*0.5)</f>
        <v/>
      </c>
      <c r="P17" s="6" t="str">
        <f>IF(OR(O$6=0,COUNTIF(Feries,O$6)&gt;0,ISNONTEXT($A17)),"",
((COUNTIFS(SaisiePers,$A17,SaisieDebut,"&lt;="&amp;O$6,SaisieFin,"&gt;"&amp;O$6,SaisieJour,"")+
COUNTIFS(SaisiePers,$A17,SaisieDebut,"&lt;="&amp;O$6,SaisieFin,O$6,SaisieSoir,Paramètres!$B$3,SaisieJour,"")+
COUNTIFS(SaisiePers,$A17,SaisieDebut,"&lt;="&amp;O$6,SaisieFin,"&gt;"&amp;O$6,SaisieSoir,Paramètres!$B$3,SaisieJour,TEXT(O$6,"jjjj"))=0)=$AS$1)*0.5)</f>
        <v/>
      </c>
      <c r="Q17" s="6" t="str">
        <f>IF(OR(Q$6=0,COUNTIF(Feries,Q$6)&gt;0,ISNONTEXT($A17)),"",
((COUNTIFS(SaisiePers,$A17,SaisieDebut,"&lt;"&amp;Q$6,SaisieFin,"&gt;="&amp;Q$6,SaisieJour,"")+
COUNTIFS(SaisiePers,$A17,SaisieDebut,Q$6,SaisieFin,"&gt;="&amp;Q$6,SaisieMatin,Paramètres!$A$2,SaisieJour,"")+
COUNTIFS(SaisiePers,$A17,SaisieDebut,"&lt;"&amp;Q$6,SaisieFin,"&gt;="&amp;Q$6,SaisieMatin,Paramètres!$A$2,SaisieJour,TEXT(Q$6,"jjjj"))=0)=$AS$1)*0.5)</f>
        <v/>
      </c>
      <c r="R17" s="6" t="str">
        <f>IF(OR(Q$6=0,COUNTIF(Feries,Q$6)&gt;0,ISNONTEXT($A17)),"",
((COUNTIFS(SaisiePers,$A17,SaisieDebut,"&lt;="&amp;Q$6,SaisieFin,"&gt;"&amp;Q$6,SaisieJour,"")+
COUNTIFS(SaisiePers,$A17,SaisieDebut,"&lt;="&amp;Q$6,SaisieFin,Q$6,SaisieSoir,Paramètres!$B$3,SaisieJour,"")+
COUNTIFS(SaisiePers,$A17,SaisieDebut,"&lt;="&amp;Q$6,SaisieFin,"&gt;"&amp;Q$6,SaisieSoir,Paramètres!$B$3,SaisieJour,TEXT(Q$6,"jjjj"))=0)=$AS$1)*0.5)</f>
        <v/>
      </c>
      <c r="S17" s="6" t="str">
        <f>IF(OR(S$6=0,COUNTIF(Feries,S$6)&gt;0,ISNONTEXT($A17)),"",
((COUNTIFS(SaisiePers,$A17,SaisieDebut,"&lt;"&amp;S$6,SaisieFin,"&gt;="&amp;S$6,SaisieJour,"")+
COUNTIFS(SaisiePers,$A17,SaisieDebut,S$6,SaisieFin,"&gt;="&amp;S$6,SaisieMatin,Paramètres!$A$2,SaisieJour,"")+
COUNTIFS(SaisiePers,$A17,SaisieDebut,"&lt;"&amp;S$6,SaisieFin,"&gt;="&amp;S$6,SaisieMatin,Paramètres!$A$2,SaisieJour,TEXT(S$6,"jjjj"))=0)=$AS$1)*0.5)</f>
        <v/>
      </c>
      <c r="T17" s="6" t="str">
        <f>IF(OR(S$6=0,COUNTIF(Feries,S$6)&gt;0,ISNONTEXT($A17)),"",
((COUNTIFS(SaisiePers,$A17,SaisieDebut,"&lt;="&amp;S$6,SaisieFin,"&gt;"&amp;S$6,SaisieJour,"")+
COUNTIFS(SaisiePers,$A17,SaisieDebut,"&lt;="&amp;S$6,SaisieFin,S$6,SaisieSoir,Paramètres!$B$3,SaisieJour,"")+
COUNTIFS(SaisiePers,$A17,SaisieDebut,"&lt;="&amp;S$6,SaisieFin,"&gt;"&amp;S$6,SaisieSoir,Paramètres!$B$3,SaisieJour,TEXT(S$6,"jjjj"))=0)=$AS$1)*0.5)</f>
        <v/>
      </c>
      <c r="U17" s="6" t="str">
        <f>IF(OR(U$6=0,COUNTIF(Feries,U$6)&gt;0,ISNONTEXT($A17)),"",
((COUNTIFS(SaisiePers,$A17,SaisieDebut,"&lt;"&amp;U$6,SaisieFin,"&gt;="&amp;U$6,SaisieJour,"")+
COUNTIFS(SaisiePers,$A17,SaisieDebut,U$6,SaisieFin,"&gt;="&amp;U$6,SaisieMatin,Paramètres!$A$2,SaisieJour,"")+
COUNTIFS(SaisiePers,$A17,SaisieDebut,"&lt;"&amp;U$6,SaisieFin,"&gt;="&amp;U$6,SaisieMatin,Paramètres!$A$2,SaisieJour,TEXT(U$6,"jjjj"))=0)=$AS$1)*0.5)</f>
        <v/>
      </c>
      <c r="V17" s="6" t="str">
        <f>IF(OR(U$6=0,COUNTIF(Feries,U$6)&gt;0,ISNONTEXT($A17)),"",
((COUNTIFS(SaisiePers,$A17,SaisieDebut,"&lt;="&amp;U$6,SaisieFin,"&gt;"&amp;U$6,SaisieJour,"")+
COUNTIFS(SaisiePers,$A17,SaisieDebut,"&lt;="&amp;U$6,SaisieFin,U$6,SaisieSoir,Paramètres!$B$3,SaisieJour,"")+
COUNTIFS(SaisiePers,$A17,SaisieDebut,"&lt;="&amp;U$6,SaisieFin,"&gt;"&amp;U$6,SaisieSoir,Paramètres!$B$3,SaisieJour,TEXT(U$6,"jjjj"))=0)=$AS$1)*0.5)</f>
        <v/>
      </c>
      <c r="W17" s="6" t="str">
        <f>IF(OR(W$6=0,COUNTIF(Feries,W$6)&gt;0,ISNONTEXT($A17)),"",
((COUNTIFS(SaisiePers,$A17,SaisieDebut,"&lt;"&amp;W$6,SaisieFin,"&gt;="&amp;W$6,SaisieJour,"")+
COUNTIFS(SaisiePers,$A17,SaisieDebut,W$6,SaisieFin,"&gt;="&amp;W$6,SaisieMatin,Paramètres!$A$2,SaisieJour,"")+
COUNTIFS(SaisiePers,$A17,SaisieDebut,"&lt;"&amp;W$6,SaisieFin,"&gt;="&amp;W$6,SaisieMatin,Paramètres!$A$2,SaisieJour,TEXT(W$6,"jjjj"))=0)=$AS$1)*0.5)</f>
        <v/>
      </c>
      <c r="X17" s="6" t="str">
        <f>IF(OR(W$6=0,COUNTIF(Feries,W$6)&gt;0,ISNONTEXT($A17)),"",
((COUNTIFS(SaisiePers,$A17,SaisieDebut,"&lt;="&amp;W$6,SaisieFin,"&gt;"&amp;W$6,SaisieJour,"")+
COUNTIFS(SaisiePers,$A17,SaisieDebut,"&lt;="&amp;W$6,SaisieFin,W$6,SaisieSoir,Paramètres!$B$3,SaisieJour,"")+
COUNTIFS(SaisiePers,$A17,SaisieDebut,"&lt;="&amp;W$6,SaisieFin,"&gt;"&amp;W$6,SaisieSoir,Paramètres!$B$3,SaisieJour,TEXT(W$6,"jjjj"))=0)=$AS$1)*0.5)</f>
        <v/>
      </c>
      <c r="Y17" s="6" t="str">
        <f>IF(OR(Y$6=0,COUNTIF(Feries,Y$6)&gt;0,ISNONTEXT($A17)),"",
((COUNTIFS(SaisiePers,$A17,SaisieDebut,"&lt;"&amp;Y$6,SaisieFin,"&gt;="&amp;Y$6,SaisieJour,"")+
COUNTIFS(SaisiePers,$A17,SaisieDebut,Y$6,SaisieFin,"&gt;="&amp;Y$6,SaisieMatin,Paramètres!$A$2,SaisieJour,"")+
COUNTIFS(SaisiePers,$A17,SaisieDebut,"&lt;"&amp;Y$6,SaisieFin,"&gt;="&amp;Y$6,SaisieMatin,Paramètres!$A$2,SaisieJour,TEXT(Y$6,"jjjj"))=0)=$AS$1)*0.5)</f>
        <v/>
      </c>
      <c r="Z17" s="6" t="str">
        <f>IF(OR(Y$6=0,COUNTIF(Feries,Y$6)&gt;0,ISNONTEXT($A17)),"",
((COUNTIFS(SaisiePers,$A17,SaisieDebut,"&lt;="&amp;Y$6,SaisieFin,"&gt;"&amp;Y$6,SaisieJour,"")+
COUNTIFS(SaisiePers,$A17,SaisieDebut,"&lt;="&amp;Y$6,SaisieFin,Y$6,SaisieSoir,Paramètres!$B$3,SaisieJour,"")+
COUNTIFS(SaisiePers,$A17,SaisieDebut,"&lt;="&amp;Y$6,SaisieFin,"&gt;"&amp;Y$6,SaisieSoir,Paramètres!$B$3,SaisieJour,TEXT(Y$6,"jjjj"))=0)=$AS$1)*0.5)</f>
        <v/>
      </c>
      <c r="AA17" s="6" t="str">
        <f>IF(OR(AA$6=0,COUNTIF(Feries,AA$6)&gt;0,ISNONTEXT($A17)),"",
((COUNTIFS(SaisiePers,$A17,SaisieDebut,"&lt;"&amp;AA$6,SaisieFin,"&gt;="&amp;AA$6,SaisieJour,"")+
COUNTIFS(SaisiePers,$A17,SaisieDebut,AA$6,SaisieFin,"&gt;="&amp;AA$6,SaisieMatin,Paramètres!$A$2,SaisieJour,"")+
COUNTIFS(SaisiePers,$A17,SaisieDebut,"&lt;"&amp;AA$6,SaisieFin,"&gt;="&amp;AA$6,SaisieMatin,Paramètres!$A$2,SaisieJour,TEXT(AA$6,"jjjj"))=0)=$AS$1)*0.5)</f>
        <v/>
      </c>
      <c r="AB17" s="6" t="str">
        <f>IF(OR(AA$6=0,COUNTIF(Feries,AA$6)&gt;0,ISNONTEXT($A17)),"",
((COUNTIFS(SaisiePers,$A17,SaisieDebut,"&lt;="&amp;AA$6,SaisieFin,"&gt;"&amp;AA$6,SaisieJour,"")+
COUNTIFS(SaisiePers,$A17,SaisieDebut,"&lt;="&amp;AA$6,SaisieFin,AA$6,SaisieSoir,Paramètres!$B$3,SaisieJour,"")+
COUNTIFS(SaisiePers,$A17,SaisieDebut,"&lt;="&amp;AA$6,SaisieFin,"&gt;"&amp;AA$6,SaisieSoir,Paramètres!$B$3,SaisieJour,TEXT(AA$6,"jjjj"))=0)=$AS$1)*0.5)</f>
        <v/>
      </c>
      <c r="AC17" s="6" t="str">
        <f>IF(OR(AC$6=0,COUNTIF(Feries,AC$6)&gt;0,ISNONTEXT($A17)),"",
((COUNTIFS(SaisiePers,$A17,SaisieDebut,"&lt;"&amp;AC$6,SaisieFin,"&gt;="&amp;AC$6,SaisieJour,"")+
COUNTIFS(SaisiePers,$A17,SaisieDebut,AC$6,SaisieFin,"&gt;="&amp;AC$6,SaisieMatin,Paramètres!$A$2,SaisieJour,"")+
COUNTIFS(SaisiePers,$A17,SaisieDebut,"&lt;"&amp;AC$6,SaisieFin,"&gt;="&amp;AC$6,SaisieMatin,Paramètres!$A$2,SaisieJour,TEXT(AC$6,"jjjj"))=0)=$AS$1)*0.5)</f>
        <v/>
      </c>
      <c r="AD17" s="6" t="str">
        <f>IF(OR(AC$6=0,COUNTIF(Feries,AC$6)&gt;0,ISNONTEXT($A17)),"",
((COUNTIFS(SaisiePers,$A17,SaisieDebut,"&lt;="&amp;AC$6,SaisieFin,"&gt;"&amp;AC$6,SaisieJour,"")+
COUNTIFS(SaisiePers,$A17,SaisieDebut,"&lt;="&amp;AC$6,SaisieFin,AC$6,SaisieSoir,Paramètres!$B$3,SaisieJour,"")+
COUNTIFS(SaisiePers,$A17,SaisieDebut,"&lt;="&amp;AC$6,SaisieFin,"&gt;"&amp;AC$6,SaisieSoir,Paramètres!$B$3,SaisieJour,TEXT(AC$6,"jjjj"))=0)=$AS$1)*0.5)</f>
        <v/>
      </c>
      <c r="AE17" s="6" t="str">
        <f>IF(OR(AE$6=0,COUNTIF(Feries,AE$6)&gt;0,ISNONTEXT($A17)),"",
((COUNTIFS(SaisiePers,$A17,SaisieDebut,"&lt;"&amp;AE$6,SaisieFin,"&gt;="&amp;AE$6,SaisieJour,"")+
COUNTIFS(SaisiePers,$A17,SaisieDebut,AE$6,SaisieFin,"&gt;="&amp;AE$6,SaisieMatin,Paramètres!$A$2,SaisieJour,"")+
COUNTIFS(SaisiePers,$A17,SaisieDebut,"&lt;"&amp;AE$6,SaisieFin,"&gt;="&amp;AE$6,SaisieMatin,Paramètres!$A$2,SaisieJour,TEXT(AE$6,"jjjj"))=0)=$AS$1)*0.5)</f>
        <v/>
      </c>
      <c r="AF17" s="6" t="str">
        <f>IF(OR(AE$6=0,COUNTIF(Feries,AE$6)&gt;0,ISNONTEXT($A17)),"",
((COUNTIFS(SaisiePers,$A17,SaisieDebut,"&lt;="&amp;AE$6,SaisieFin,"&gt;"&amp;AE$6,SaisieJour,"")+
COUNTIFS(SaisiePers,$A17,SaisieDebut,"&lt;="&amp;AE$6,SaisieFin,AE$6,SaisieSoir,Paramètres!$B$3,SaisieJour,"")+
COUNTIFS(SaisiePers,$A17,SaisieDebut,"&lt;="&amp;AE$6,SaisieFin,"&gt;"&amp;AE$6,SaisieSoir,Paramètres!$B$3,SaisieJour,TEXT(AE$6,"jjjj"))=0)=$AS$1)*0.5)</f>
        <v/>
      </c>
      <c r="AG17" s="6" t="str">
        <f>IF(OR(AG$6=0,COUNTIF(Feries,AG$6)&gt;0,ISNONTEXT($A17)),"",
((COUNTIFS(SaisiePers,$A17,SaisieDebut,"&lt;"&amp;AG$6,SaisieFin,"&gt;="&amp;AG$6,SaisieJour,"")+
COUNTIFS(SaisiePers,$A17,SaisieDebut,AG$6,SaisieFin,"&gt;="&amp;AG$6,SaisieMatin,Paramètres!$A$2,SaisieJour,"")+
COUNTIFS(SaisiePers,$A17,SaisieDebut,"&lt;"&amp;AG$6,SaisieFin,"&gt;="&amp;AG$6,SaisieMatin,Paramètres!$A$2,SaisieJour,TEXT(AG$6,"jjjj"))=0)=$AS$1)*0.5)</f>
        <v/>
      </c>
      <c r="AH17" s="6" t="str">
        <f>IF(OR(AG$6=0,COUNTIF(Feries,AG$6)&gt;0,ISNONTEXT($A17)),"",
((COUNTIFS(SaisiePers,$A17,SaisieDebut,"&lt;="&amp;AG$6,SaisieFin,"&gt;"&amp;AG$6,SaisieJour,"")+
COUNTIFS(SaisiePers,$A17,SaisieDebut,"&lt;="&amp;AG$6,SaisieFin,AG$6,SaisieSoir,Paramètres!$B$3,SaisieJour,"")+
COUNTIFS(SaisiePers,$A17,SaisieDebut,"&lt;="&amp;AG$6,SaisieFin,"&gt;"&amp;AG$6,SaisieSoir,Paramètres!$B$3,SaisieJour,TEXT(AG$6,"jjjj"))=0)=$AS$1)*0.5)</f>
        <v/>
      </c>
      <c r="AI17" s="6" t="str">
        <f>IF(OR(AI$6=0,COUNTIF(Feries,AI$6)&gt;0,ISNONTEXT($A17)),"",
((COUNTIFS(SaisiePers,$A17,SaisieDebut,"&lt;"&amp;AI$6,SaisieFin,"&gt;="&amp;AI$6,SaisieJour,"")+
COUNTIFS(SaisiePers,$A17,SaisieDebut,AI$6,SaisieFin,"&gt;="&amp;AI$6,SaisieMatin,Paramètres!$A$2,SaisieJour,"")+
COUNTIFS(SaisiePers,$A17,SaisieDebut,"&lt;"&amp;AI$6,SaisieFin,"&gt;="&amp;AI$6,SaisieMatin,Paramètres!$A$2,SaisieJour,TEXT(AI$6,"jjjj"))=0)=$AS$1)*0.5)</f>
        <v/>
      </c>
      <c r="AJ17" s="6" t="str">
        <f>IF(OR(AI$6=0,COUNTIF(Feries,AI$6)&gt;0,ISNONTEXT($A17)),"",
((COUNTIFS(SaisiePers,$A17,SaisieDebut,"&lt;="&amp;AI$6,SaisieFin,"&gt;"&amp;AI$6,SaisieJour,"")+
COUNTIFS(SaisiePers,$A17,SaisieDebut,"&lt;="&amp;AI$6,SaisieFin,AI$6,SaisieSoir,Paramètres!$B$3,SaisieJour,"")+
COUNTIFS(SaisiePers,$A17,SaisieDebut,"&lt;="&amp;AI$6,SaisieFin,"&gt;"&amp;AI$6,SaisieSoir,Paramètres!$B$3,SaisieJour,TEXT(AI$6,"jjjj"))=0)=$AS$1)*0.5)</f>
        <v/>
      </c>
      <c r="AK17" s="6" t="str">
        <f>IF(OR(AK$6=0,COUNTIF(Feries,AK$6)&gt;0,ISNONTEXT($A17)),"",
((COUNTIFS(SaisiePers,$A17,SaisieDebut,"&lt;"&amp;AK$6,SaisieFin,"&gt;="&amp;AK$6,SaisieJour,"")+
COUNTIFS(SaisiePers,$A17,SaisieDebut,AK$6,SaisieFin,"&gt;="&amp;AK$6,SaisieMatin,Paramètres!$A$2,SaisieJour,"")+
COUNTIFS(SaisiePers,$A17,SaisieDebut,"&lt;"&amp;AK$6,SaisieFin,"&gt;="&amp;AK$6,SaisieMatin,Paramètres!$A$2,SaisieJour,TEXT(AK$6,"jjjj"))=0)=$AS$1)*0.5)</f>
        <v/>
      </c>
      <c r="AL17" s="6" t="str">
        <f>IF(OR(AK$6=0,COUNTIF(Feries,AK$6)&gt;0,ISNONTEXT($A17)),"",
((COUNTIFS(SaisiePers,$A17,SaisieDebut,"&lt;="&amp;AK$6,SaisieFin,"&gt;"&amp;AK$6,SaisieJour,"")+
COUNTIFS(SaisiePers,$A17,SaisieDebut,"&lt;="&amp;AK$6,SaisieFin,AK$6,SaisieSoir,Paramètres!$B$3,SaisieJour,"")+
COUNTIFS(SaisiePers,$A17,SaisieDebut,"&lt;="&amp;AK$6,SaisieFin,"&gt;"&amp;AK$6,SaisieSoir,Paramètres!$B$3,SaisieJour,TEXT(AK$6,"jjjj"))=0)=$AS$1)*0.5)</f>
        <v/>
      </c>
      <c r="AM17" s="6" t="str">
        <f>IF(OR(AM$6=0,COUNTIF(Feries,AM$6)&gt;0,ISNONTEXT($A17)),"",
((COUNTIFS(SaisiePers,$A17,SaisieDebut,"&lt;"&amp;AM$6,SaisieFin,"&gt;="&amp;AM$6,SaisieJour,"")+
COUNTIFS(SaisiePers,$A17,SaisieDebut,AM$6,SaisieFin,"&gt;="&amp;AM$6,SaisieMatin,Paramètres!$A$2,SaisieJour,"")+
COUNTIFS(SaisiePers,$A17,SaisieDebut,"&lt;"&amp;AM$6,SaisieFin,"&gt;="&amp;AM$6,SaisieMatin,Paramètres!$A$2,SaisieJour,TEXT(AM$6,"jjjj"))=0)=$AS$1)*0.5)</f>
        <v/>
      </c>
      <c r="AN17" s="6" t="str">
        <f>IF(OR(AM$6=0,COUNTIF(Feries,AM$6)&gt;0,ISNONTEXT($A17)),"",
((COUNTIFS(SaisiePers,$A17,SaisieDebut,"&lt;="&amp;AM$6,SaisieFin,"&gt;"&amp;AM$6,SaisieJour,"")+
COUNTIFS(SaisiePers,$A17,SaisieDebut,"&lt;="&amp;AM$6,SaisieFin,AM$6,SaisieSoir,Paramètres!$B$3,SaisieJour,"")+
COUNTIFS(SaisiePers,$A17,SaisieDebut,"&lt;="&amp;AM$6,SaisieFin,"&gt;"&amp;AM$6,SaisieSoir,Paramètres!$B$3,SaisieJour,TEXT(AM$6,"jjjj"))=0)=$AS$1)*0.5)</f>
        <v/>
      </c>
      <c r="AO17" s="6" t="str">
        <f>IF(OR(AO$6=0,COUNTIF(Feries,AO$6)&gt;0,ISNONTEXT($A17)),"",
((COUNTIFS(SaisiePers,$A17,SaisieDebut,"&lt;"&amp;AO$6,SaisieFin,"&gt;="&amp;AO$6,SaisieJour,"")+
COUNTIFS(SaisiePers,$A17,SaisieDebut,AO$6,SaisieFin,"&gt;="&amp;AO$6,SaisieMatin,Paramètres!$A$2,SaisieJour,"")+
COUNTIFS(SaisiePers,$A17,SaisieDebut,"&lt;"&amp;AO$6,SaisieFin,"&gt;="&amp;AO$6,SaisieMatin,Paramètres!$A$2,SaisieJour,TEXT(AO$6,"jjjj"))=0)=$AS$1)*0.5)</f>
        <v/>
      </c>
      <c r="AP17" s="6" t="str">
        <f>IF(OR(AO$6=0,COUNTIF(Feries,AO$6)&gt;0,ISNONTEXT($A17)),"",
((COUNTIFS(SaisiePers,$A17,SaisieDebut,"&lt;="&amp;AO$6,SaisieFin,"&gt;"&amp;AO$6,SaisieJour,"")+
COUNTIFS(SaisiePers,$A17,SaisieDebut,"&lt;="&amp;AO$6,SaisieFin,AO$6,SaisieSoir,Paramètres!$B$3,SaisieJour,"")+
COUNTIFS(SaisiePers,$A17,SaisieDebut,"&lt;="&amp;AO$6,SaisieFin,"&gt;"&amp;AO$6,SaisieSoir,Paramètres!$B$3,SaisieJour,TEXT(AO$6,"jjjj"))=0)=$AS$1)*0.5)</f>
        <v/>
      </c>
      <c r="AQ17" s="6" t="str">
        <f>IF(OR(AQ$6=0,COUNTIF(Feries,AQ$6)&gt;0,ISNONTEXT($A17)),"",
((COUNTIFS(SaisiePers,$A17,SaisieDebut,"&lt;"&amp;AQ$6,SaisieFin,"&gt;="&amp;AQ$6,SaisieJour,"")+
COUNTIFS(SaisiePers,$A17,SaisieDebut,AQ$6,SaisieFin,"&gt;="&amp;AQ$6,SaisieMatin,Paramètres!$A$2,SaisieJour,"")+
COUNTIFS(SaisiePers,$A17,SaisieDebut,"&lt;"&amp;AQ$6,SaisieFin,"&gt;="&amp;AQ$6,SaisieMatin,Paramètres!$A$2,SaisieJour,TEXT(AQ$6,"jjjj"))=0)=$AS$1)*0.5)</f>
        <v/>
      </c>
      <c r="AR17" s="6" t="str">
        <f>IF(OR(AQ$6=0,COUNTIF(Feries,AQ$6)&gt;0,ISNONTEXT($A17)),"",
((COUNTIFS(SaisiePers,$A17,SaisieDebut,"&lt;="&amp;AQ$6,SaisieFin,"&gt;"&amp;AQ$6,SaisieJour,"")+
COUNTIFS(SaisiePers,$A17,SaisieDebut,"&lt;="&amp;AQ$6,SaisieFin,AQ$6,SaisieSoir,Paramètres!$B$3,SaisieJour,"")+
COUNTIFS(SaisiePers,$A17,SaisieDebut,"&lt;="&amp;AQ$6,SaisieFin,"&gt;"&amp;AQ$6,SaisieSoir,Paramètres!$B$3,SaisieJour,TEXT(AQ$6,"jjjj"))=0)=$AS$1)*0.5)</f>
        <v/>
      </c>
      <c r="AS17" s="6" t="str">
        <f>IF(OR(AS$6=0,COUNTIF(Feries,AS$6)&gt;0,ISNONTEXT($A17)),"",
((COUNTIFS(SaisiePers,$A17,SaisieDebut,"&lt;"&amp;AS$6,SaisieFin,"&gt;="&amp;AS$6,SaisieJour,"")+
COUNTIFS(SaisiePers,$A17,SaisieDebut,AS$6,SaisieFin,"&gt;="&amp;AS$6,SaisieMatin,Paramètres!$A$2,SaisieJour,"")+
COUNTIFS(SaisiePers,$A17,SaisieDebut,"&lt;"&amp;AS$6,SaisieFin,"&gt;="&amp;AS$6,SaisieMatin,Paramètres!$A$2,SaisieJour,TEXT(AS$6,"jjjj"))=0)=$AS$1)*0.5)</f>
        <v/>
      </c>
      <c r="AT17" s="6" t="str">
        <f>IF(OR(AS$6=0,COUNTIF(Feries,AS$6)&gt;0,ISNONTEXT($A17)),"",
((COUNTIFS(SaisiePers,$A17,SaisieDebut,"&lt;="&amp;AS$6,SaisieFin,"&gt;"&amp;AS$6,SaisieJour,"")+
COUNTIFS(SaisiePers,$A17,SaisieDebut,"&lt;="&amp;AS$6,SaisieFin,AS$6,SaisieSoir,Paramètres!$B$3,SaisieJour,"")+
COUNTIFS(SaisiePers,$A17,SaisieDebut,"&lt;="&amp;AS$6,SaisieFin,"&gt;"&amp;AS$6,SaisieSoir,Paramètres!$B$3,SaisieJour,TEXT(AS$6,"jjjj"))=0)=$AS$1)*0.5)</f>
        <v/>
      </c>
      <c r="AU17" s="6" t="str">
        <f>IF(OR(AU$6=0,COUNTIF(Feries,AU$6)&gt;0,ISNONTEXT($A17)),"",
((COUNTIFS(SaisiePers,$A17,SaisieDebut,"&lt;"&amp;AU$6,SaisieFin,"&gt;="&amp;AU$6,SaisieJour,"")+
COUNTIFS(SaisiePers,$A17,SaisieDebut,AU$6,SaisieFin,"&gt;="&amp;AU$6,SaisieMatin,Paramètres!$A$2,SaisieJour,"")+
COUNTIFS(SaisiePers,$A17,SaisieDebut,"&lt;"&amp;AU$6,SaisieFin,"&gt;="&amp;AU$6,SaisieMatin,Paramètres!$A$2,SaisieJour,TEXT(AU$6,"jjjj"))=0)=$AS$1)*0.5)</f>
        <v/>
      </c>
      <c r="AV17" s="6" t="str">
        <f>IF(OR(AU$6=0,COUNTIF(Feries,AU$6)&gt;0,ISNONTEXT($A17)),"",
((COUNTIFS(SaisiePers,$A17,SaisieDebut,"&lt;="&amp;AU$6,SaisieFin,"&gt;"&amp;AU$6,SaisieJour,"")+
COUNTIFS(SaisiePers,$A17,SaisieDebut,"&lt;="&amp;AU$6,SaisieFin,AU$6,SaisieSoir,Paramètres!$B$3,SaisieJour,"")+
COUNTIFS(SaisiePers,$A17,SaisieDebut,"&lt;="&amp;AU$6,SaisieFin,"&gt;"&amp;AU$6,SaisieSoir,Paramètres!$B$3,SaisieJour,TEXT(AU$6,"jjjj"))=0)=$AS$1)*0.5)</f>
        <v/>
      </c>
      <c r="AW17" s="6" t="str">
        <f>IF(OR(AW$6=0,COUNTIF(Feries,AW$6)&gt;0,ISNONTEXT($A17)),"",
((COUNTIFS(SaisiePers,$A17,SaisieDebut,"&lt;"&amp;AW$6,SaisieFin,"&gt;="&amp;AW$6,SaisieJour,"")+
COUNTIFS(SaisiePers,$A17,SaisieDebut,AW$6,SaisieFin,"&gt;="&amp;AW$6,SaisieMatin,Paramètres!$A$2,SaisieJour,"")+
COUNTIFS(SaisiePers,$A17,SaisieDebut,"&lt;"&amp;AW$6,SaisieFin,"&gt;="&amp;AW$6,SaisieMatin,Paramètres!$A$2,SaisieJour,TEXT(AW$6,"jjjj"))=0)=$AS$1)*0.5)</f>
        <v/>
      </c>
      <c r="AX17" s="6" t="str">
        <f>IF(OR(AW$6=0,COUNTIF(Feries,AW$6)&gt;0,ISNONTEXT($A17)),"",
((COUNTIFS(SaisiePers,$A17,SaisieDebut,"&lt;="&amp;AW$6,SaisieFin,"&gt;"&amp;AW$6,SaisieJour,"")+
COUNTIFS(SaisiePers,$A17,SaisieDebut,"&lt;="&amp;AW$6,SaisieFin,AW$6,SaisieSoir,Paramètres!$B$3,SaisieJour,"")+
COUNTIFS(SaisiePers,$A17,SaisieDebut,"&lt;="&amp;AW$6,SaisieFin,"&gt;"&amp;AW$6,SaisieSoir,Paramètres!$B$3,SaisieJour,TEXT(AW$6,"jjjj"))=0)=$AS$1)*0.5)</f>
        <v/>
      </c>
      <c r="AY17" s="6" t="str">
        <f>IF(OR(AY$6=0,COUNTIF(Feries,AY$6)&gt;0,ISNONTEXT($A17)),"",
((COUNTIFS(SaisiePers,$A17,SaisieDebut,"&lt;"&amp;AY$6,SaisieFin,"&gt;="&amp;AY$6,SaisieJour,"")+
COUNTIFS(SaisiePers,$A17,SaisieDebut,AY$6,SaisieFin,"&gt;="&amp;AY$6,SaisieMatin,Paramètres!$A$2,SaisieJour,"")+
COUNTIFS(SaisiePers,$A17,SaisieDebut,"&lt;"&amp;AY$6,SaisieFin,"&gt;="&amp;AY$6,SaisieMatin,Paramètres!$A$2,SaisieJour,TEXT(AY$6,"jjjj"))=0)=$AS$1)*0.5)</f>
        <v/>
      </c>
      <c r="AZ17" s="6" t="str">
        <f>IF(OR(AY$6=0,COUNTIF(Feries,AY$6)&gt;0,ISNONTEXT($A17)),"",
((COUNTIFS(SaisiePers,$A17,SaisieDebut,"&lt;="&amp;AY$6,SaisieFin,"&gt;"&amp;AY$6,SaisieJour,"")+
COUNTIFS(SaisiePers,$A17,SaisieDebut,"&lt;="&amp;AY$6,SaisieFin,AY$6,SaisieSoir,Paramètres!$B$3,SaisieJour,"")+
COUNTIFS(SaisiePers,$A17,SaisieDebut,"&lt;="&amp;AY$6,SaisieFin,"&gt;"&amp;AY$6,SaisieSoir,Paramètres!$B$3,SaisieJour,TEXT(AY$6,"jjjj"))=0)=$AS$1)*0.5)</f>
        <v/>
      </c>
      <c r="BA17" s="6" t="str">
        <f>IF(OR(BA$6=0,COUNTIF(Feries,BA$6)&gt;0,ISNONTEXT($A17)),"",
((COUNTIFS(SaisiePers,$A17,SaisieDebut,"&lt;"&amp;BA$6,SaisieFin,"&gt;="&amp;BA$6,SaisieJour,"")+
COUNTIFS(SaisiePers,$A17,SaisieDebut,BA$6,SaisieFin,"&gt;="&amp;BA$6,SaisieMatin,Paramètres!$A$2,SaisieJour,"")+
COUNTIFS(SaisiePers,$A17,SaisieDebut,"&lt;"&amp;BA$6,SaisieFin,"&gt;="&amp;BA$6,SaisieMatin,Paramètres!$A$2,SaisieJour,TEXT(BA$6,"jjjj"))=0)=$AS$1)*0.5)</f>
        <v/>
      </c>
      <c r="BB17" s="6" t="str">
        <f>IF(OR(BA$6=0,COUNTIF(Feries,BA$6)&gt;0,ISNONTEXT($A17)),"",
((COUNTIFS(SaisiePers,$A17,SaisieDebut,"&lt;="&amp;BA$6,SaisieFin,"&gt;"&amp;BA$6,SaisieJour,"")+
COUNTIFS(SaisiePers,$A17,SaisieDebut,"&lt;="&amp;BA$6,SaisieFin,BA$6,SaisieSoir,Paramètres!$B$3,SaisieJour,"")+
COUNTIFS(SaisiePers,$A17,SaisieDebut,"&lt;="&amp;BA$6,SaisieFin,"&gt;"&amp;BA$6,SaisieSoir,Paramètres!$B$3,SaisieJour,TEXT(BA$6,"jjjj"))=0)=$AS$1)*0.5)</f>
        <v/>
      </c>
      <c r="BC17" s="6" t="str">
        <f>IF(OR(BC$6=0,COUNTIF(Feries,BC$6)&gt;0,ISNONTEXT($A17)),"",
((COUNTIFS(SaisiePers,$A17,SaisieDebut,"&lt;"&amp;BC$6,SaisieFin,"&gt;="&amp;BC$6,SaisieJour,"")+
COUNTIFS(SaisiePers,$A17,SaisieDebut,BC$6,SaisieFin,"&gt;="&amp;BC$6,SaisieMatin,Paramètres!$A$2,SaisieJour,"")+
COUNTIFS(SaisiePers,$A17,SaisieDebut,"&lt;"&amp;BC$6,SaisieFin,"&gt;="&amp;BC$6,SaisieMatin,Paramètres!$A$2,SaisieJour,TEXT(BC$6,"jjjj"))=0)=$AS$1)*0.5)</f>
        <v/>
      </c>
      <c r="BD17" s="6" t="str">
        <f>IF(OR(BC$6=0,COUNTIF(Feries,BC$6)&gt;0,ISNONTEXT($A17)),"",
((COUNTIFS(SaisiePers,$A17,SaisieDebut,"&lt;="&amp;BC$6,SaisieFin,"&gt;"&amp;BC$6,SaisieJour,"")+
COUNTIFS(SaisiePers,$A17,SaisieDebut,"&lt;="&amp;BC$6,SaisieFin,BC$6,SaisieSoir,Paramètres!$B$3,SaisieJour,"")+
COUNTIFS(SaisiePers,$A17,SaisieDebut,"&lt;="&amp;BC$6,SaisieFin,"&gt;"&amp;BC$6,SaisieSoir,Paramètres!$B$3,SaisieJour,TEXT(BC$6,"jjjj"))=0)=$AS$1)*0.5)</f>
        <v/>
      </c>
      <c r="BE17" s="6" t="str">
        <f>IF(OR(BE$6=0,COUNTIF(Feries,BE$6)&gt;0,ISNONTEXT($A17)),"",
((COUNTIFS(SaisiePers,$A17,SaisieDebut,"&lt;"&amp;BE$6,SaisieFin,"&gt;="&amp;BE$6,SaisieJour,"")+
COUNTIFS(SaisiePers,$A17,SaisieDebut,BE$6,SaisieFin,"&gt;="&amp;BE$6,SaisieMatin,Paramètres!$A$2,SaisieJour,"")+
COUNTIFS(SaisiePers,$A17,SaisieDebut,"&lt;"&amp;BE$6,SaisieFin,"&gt;="&amp;BE$6,SaisieMatin,Paramètres!$A$2,SaisieJour,TEXT(BE$6,"jjjj"))=0)=$AS$1)*0.5)</f>
        <v/>
      </c>
      <c r="BF17" s="6" t="str">
        <f>IF(OR(BE$6=0,COUNTIF(Feries,BE$6)&gt;0,ISNONTEXT($A17)),"",
((COUNTIFS(SaisiePers,$A17,SaisieDebut,"&lt;="&amp;BE$6,SaisieFin,"&gt;"&amp;BE$6,SaisieJour,"")+
COUNTIFS(SaisiePers,$A17,SaisieDebut,"&lt;="&amp;BE$6,SaisieFin,BE$6,SaisieSoir,Paramètres!$B$3,SaisieJour,"")+
COUNTIFS(SaisiePers,$A17,SaisieDebut,"&lt;="&amp;BE$6,SaisieFin,"&gt;"&amp;BE$6,SaisieSoir,Paramètres!$B$3,SaisieJour,TEXT(BE$6,"jjjj"))=0)=$AS$1)*0.5)</f>
        <v/>
      </c>
      <c r="BG17" s="6" t="str">
        <f>IF(OR(BG$6=0,COUNTIF(Feries,BG$6)&gt;0,ISNONTEXT($A17)),"",
((COUNTIFS(SaisiePers,$A17,SaisieDebut,"&lt;"&amp;BG$6,SaisieFin,"&gt;="&amp;BG$6,SaisieJour,"")+
COUNTIFS(SaisiePers,$A17,SaisieDebut,BG$6,SaisieFin,"&gt;="&amp;BG$6,SaisieMatin,Paramètres!$A$2,SaisieJour,"")+
COUNTIFS(SaisiePers,$A17,SaisieDebut,"&lt;"&amp;BG$6,SaisieFin,"&gt;="&amp;BG$6,SaisieMatin,Paramètres!$A$2,SaisieJour,TEXT(BG$6,"jjjj"))=0)=$AS$1)*0.5)</f>
        <v/>
      </c>
      <c r="BH17" s="6" t="str">
        <f>IF(OR(BG$6=0,COUNTIF(Feries,BG$6)&gt;0,ISNONTEXT($A17)),"",
((COUNTIFS(SaisiePers,$A17,SaisieDebut,"&lt;="&amp;BG$6,SaisieFin,"&gt;"&amp;BG$6,SaisieJour,"")+
COUNTIFS(SaisiePers,$A17,SaisieDebut,"&lt;="&amp;BG$6,SaisieFin,BG$6,SaisieSoir,Paramètres!$B$3,SaisieJour,"")+
COUNTIFS(SaisiePers,$A17,SaisieDebut,"&lt;="&amp;BG$6,SaisieFin,"&gt;"&amp;BG$6,SaisieSoir,Paramètres!$B$3,SaisieJour,TEXT(BG$6,"jjjj"))=0)=$AS$1)*0.5)</f>
        <v/>
      </c>
      <c r="BI17" s="6" t="str">
        <f>IF(OR(BI$6=0,COUNTIF(Feries,BI$6)&gt;0,ISNONTEXT($A17)),"",
((COUNTIFS(SaisiePers,$A17,SaisieDebut,"&lt;"&amp;BI$6,SaisieFin,"&gt;="&amp;BI$6,SaisieJour,"")+
COUNTIFS(SaisiePers,$A17,SaisieDebut,BI$6,SaisieFin,"&gt;="&amp;BI$6,SaisieMatin,Paramètres!$A$2,SaisieJour,"")+
COUNTIFS(SaisiePers,$A17,SaisieDebut,"&lt;"&amp;BI$6,SaisieFin,"&gt;="&amp;BI$6,SaisieMatin,Paramètres!$A$2,SaisieJour,TEXT(BI$6,"jjjj"))=0)=$AS$1)*0.5)</f>
        <v/>
      </c>
      <c r="BJ17" s="6" t="str">
        <f>IF(OR(BI$6=0,COUNTIF(Feries,BI$6)&gt;0,ISNONTEXT($A17)),"",
((COUNTIFS(SaisiePers,$A17,SaisieDebut,"&lt;="&amp;BI$6,SaisieFin,"&gt;"&amp;BI$6,SaisieJour,"")+
COUNTIFS(SaisiePers,$A17,SaisieDebut,"&lt;="&amp;BI$6,SaisieFin,BI$6,SaisieSoir,Paramètres!$B$3,SaisieJour,"")+
COUNTIFS(SaisiePers,$A17,SaisieDebut,"&lt;="&amp;BI$6,SaisieFin,"&gt;"&amp;BI$6,SaisieSoir,Paramètres!$B$3,SaisieJour,TEXT(BI$6,"jjjj"))=0)=$AS$1)*0.5)</f>
        <v/>
      </c>
      <c r="BK17" s="6" t="str">
        <f>IF(OR(BK$6=0,COUNTIF(Feries,BK$6)&gt;0,ISNONTEXT($A17)),"",
((COUNTIFS(SaisiePers,$A17,SaisieDebut,"&lt;"&amp;BK$6,SaisieFin,"&gt;="&amp;BK$6,SaisieJour,"")+
COUNTIFS(SaisiePers,$A17,SaisieDebut,BK$6,SaisieFin,"&gt;="&amp;BK$6,SaisieMatin,Paramètres!$A$2,SaisieJour,"")+
COUNTIFS(SaisiePers,$A17,SaisieDebut,"&lt;"&amp;BK$6,SaisieFin,"&gt;="&amp;BK$6,SaisieMatin,Paramètres!$A$2,SaisieJour,TEXT(BK$6,"jjjj"))=0)=$AS$1)*0.5)</f>
        <v/>
      </c>
      <c r="BL17" s="6" t="str">
        <f>IF(OR(BK$6=0,COUNTIF(Feries,BK$6)&gt;0,ISNONTEXT($A17)),"",
((COUNTIFS(SaisiePers,$A17,SaisieDebut,"&lt;="&amp;BK$6,SaisieFin,"&gt;"&amp;BK$6,SaisieJour,"")+
COUNTIFS(SaisiePers,$A17,SaisieDebut,"&lt;="&amp;BK$6,SaisieFin,BK$6,SaisieSoir,Paramètres!$B$3,SaisieJour,"")+
COUNTIFS(SaisiePers,$A17,SaisieDebut,"&lt;="&amp;BK$6,SaisieFin,"&gt;"&amp;BK$6,SaisieSoir,Paramètres!$B$3,SaisieJour,TEXT(BK$6,"jjjj"))=0)=$AS$1)*0.5)</f>
        <v/>
      </c>
      <c r="BM17" s="6" t="str">
        <f>IF(OR(BM$6=0,COUNTIF(Feries,BM$6)&gt;0,ISNONTEXT($A17)),"",
((COUNTIFS(SaisiePers,$A17,SaisieDebut,"&lt;"&amp;BM$6,SaisieFin,"&gt;="&amp;BM$6,SaisieJour,"")+
COUNTIFS(SaisiePers,$A17,SaisieDebut,BM$6,SaisieFin,"&gt;="&amp;BM$6,SaisieMatin,Paramètres!$A$2,SaisieJour,"")+
COUNTIFS(SaisiePers,$A17,SaisieDebut,"&lt;"&amp;BM$6,SaisieFin,"&gt;="&amp;BM$6,SaisieMatin,Paramètres!$A$2,SaisieJour,TEXT(BM$6,"jjjj"))=0)=$AS$1)*0.5)</f>
        <v/>
      </c>
      <c r="BN17" s="6" t="str">
        <f>IF(OR(BM$6=0,COUNTIF(Feries,BM$6)&gt;0,ISNONTEXT($A17)),"",
((COUNTIFS(SaisiePers,$A17,SaisieDebut,"&lt;="&amp;BM$6,SaisieFin,"&gt;"&amp;BM$6,SaisieJour,"")+
COUNTIFS(SaisiePers,$A17,SaisieDebut,"&lt;="&amp;BM$6,SaisieFin,BM$6,SaisieSoir,Paramètres!$B$3,SaisieJour,"")+
COUNTIFS(SaisiePers,$A17,SaisieDebut,"&lt;="&amp;BM$6,SaisieFin,"&gt;"&amp;BM$6,SaisieSoir,Paramètres!$B$3,SaisieJour,TEXT(BM$6,"jjjj"))=0)=$AS$1)*0.5)</f>
        <v/>
      </c>
      <c r="BO17" s="6" t="str">
        <f>IF(OR(BO$6=0,COUNTIF(Feries,BO$6)&gt;0,ISNONTEXT($A17)),"",
((COUNTIFS(SaisiePers,$A17,SaisieDebut,"&lt;"&amp;BO$6,SaisieFin,"&gt;="&amp;BO$6,SaisieJour,"")+
COUNTIFS(SaisiePers,$A17,SaisieDebut,BO$6,SaisieFin,"&gt;="&amp;BO$6,SaisieMatin,Paramètres!$A$2,SaisieJour,"")+
COUNTIFS(SaisiePers,$A17,SaisieDebut,"&lt;"&amp;BO$6,SaisieFin,"&gt;="&amp;BO$6,SaisieMatin,Paramètres!$A$2,SaisieJour,TEXT(BO$6,"jjjj"))=0)=$AS$1)*0.5)</f>
        <v/>
      </c>
      <c r="BP17" s="6" t="str">
        <f>IF(OR(BO$6=0,COUNTIF(Feries,BO$6)&gt;0,ISNONTEXT($A17)),"",
((COUNTIFS(SaisiePers,$A17,SaisieDebut,"&lt;="&amp;BO$6,SaisieFin,"&gt;"&amp;BO$6,SaisieJour,"")+
COUNTIFS(SaisiePers,$A17,SaisieDebut,"&lt;="&amp;BO$6,SaisieFin,BO$6,SaisieSoir,Paramètres!$B$3,SaisieJour,"")+
COUNTIFS(SaisiePers,$A17,SaisieDebut,"&lt;="&amp;BO$6,SaisieFin,"&gt;"&amp;BO$6,SaisieSoir,Paramètres!$B$3,SaisieJour,TEXT(BO$6,"jjjj"))=0)=$AS$1)*0.5)</f>
        <v/>
      </c>
      <c r="BQ17" s="6" t="str">
        <f>IF(OR(BQ$6=0,COUNTIF(Feries,BQ$6)&gt;0,ISNONTEXT($A17)),"",
((COUNTIFS(SaisiePers,$A17,SaisieDebut,"&lt;"&amp;BQ$6,SaisieFin,"&gt;="&amp;BQ$6,SaisieJour,"")+
COUNTIFS(SaisiePers,$A17,SaisieDebut,BQ$6,SaisieFin,"&gt;="&amp;BQ$6,SaisieMatin,Paramètres!$A$2,SaisieJour,"")+
COUNTIFS(SaisiePers,$A17,SaisieDebut,"&lt;"&amp;BQ$6,SaisieFin,"&gt;="&amp;BQ$6,SaisieMatin,Paramètres!$A$2,SaisieJour,TEXT(BQ$6,"jjjj"))=0)=$AS$1)*0.5)</f>
        <v/>
      </c>
      <c r="BR17" s="6" t="str">
        <f>IF(OR(BQ$6=0,COUNTIF(Feries,BQ$6)&gt;0,ISNONTEXT($A17)),"",
((COUNTIFS(SaisiePers,$A17,SaisieDebut,"&lt;="&amp;BQ$6,SaisieFin,"&gt;"&amp;BQ$6,SaisieJour,"")+
COUNTIFS(SaisiePers,$A17,SaisieDebut,"&lt;="&amp;BQ$6,SaisieFin,BQ$6,SaisieSoir,Paramètres!$B$3,SaisieJour,"")+
COUNTIFS(SaisiePers,$A17,SaisieDebut,"&lt;="&amp;BQ$6,SaisieFin,"&gt;"&amp;BQ$6,SaisieSoir,Paramètres!$B$3,SaisieJour,TEXT(BQ$6,"jjjj"))=0)=$AS$1)*0.5)</f>
        <v/>
      </c>
      <c r="BS17" s="6" t="str">
        <f>IF(OR(BS$6=0,COUNTIF(Feries,BS$6)&gt;0,ISNONTEXT($A17)),"",
((COUNTIFS(SaisiePers,$A17,SaisieDebut,"&lt;"&amp;BS$6,SaisieFin,"&gt;="&amp;BS$6,SaisieJour,"")+
COUNTIFS(SaisiePers,$A17,SaisieDebut,BS$6,SaisieFin,"&gt;="&amp;BS$6,SaisieMatin,Paramètres!$A$2,SaisieJour,"")+
COUNTIFS(SaisiePers,$A17,SaisieDebut,"&lt;"&amp;BS$6,SaisieFin,"&gt;="&amp;BS$6,SaisieMatin,Paramètres!$A$2,SaisieJour,TEXT(BS$6,"jjjj"))=0)=$AS$1)*0.5)</f>
        <v/>
      </c>
      <c r="BT17" s="6" t="str">
        <f>IF(OR(BS$6=0,COUNTIF(Feries,BS$6)&gt;0,ISNONTEXT($A17)),"",
((COUNTIFS(SaisiePers,$A17,SaisieDebut,"&lt;="&amp;BS$6,SaisieFin,"&gt;"&amp;BS$6,SaisieJour,"")+
COUNTIFS(SaisiePers,$A17,SaisieDebut,"&lt;="&amp;BS$6,SaisieFin,BS$6,SaisieSoir,Paramètres!$B$3,SaisieJour,"")+
COUNTIFS(SaisiePers,$A17,SaisieDebut,"&lt;="&amp;BS$6,SaisieFin,"&gt;"&amp;BS$6,SaisieSoir,Paramètres!$B$3,SaisieJour,TEXT(BS$6,"jjjj"))=0)=$AS$1)*0.5)</f>
        <v/>
      </c>
      <c r="BU17" s="6" t="str">
        <f>IF(OR(BU$6=0,COUNTIF(Feries,BU$6)&gt;0,ISNONTEXT($A17)),"",
((COUNTIFS(SaisiePers,$A17,SaisieDebut,"&lt;"&amp;BU$6,SaisieFin,"&gt;="&amp;BU$6,SaisieJour,"")+
COUNTIFS(SaisiePers,$A17,SaisieDebut,BU$6,SaisieFin,"&gt;="&amp;BU$6,SaisieMatin,Paramètres!$A$2,SaisieJour,"")+
COUNTIFS(SaisiePers,$A17,SaisieDebut,"&lt;"&amp;BU$6,SaisieFin,"&gt;="&amp;BU$6,SaisieMatin,Paramètres!$A$2,SaisieJour,TEXT(BU$6,"jjjj"))=0)=$AS$1)*0.5)</f>
        <v/>
      </c>
      <c r="BV17" s="6" t="str">
        <f>IF(OR(BU$6=0,COUNTIF(Feries,BU$6)&gt;0,ISNONTEXT($A17)),"",
((COUNTIFS(SaisiePers,$A17,SaisieDebut,"&lt;="&amp;BU$6,SaisieFin,"&gt;"&amp;BU$6,SaisieJour,"")+
COUNTIFS(SaisiePers,$A17,SaisieDebut,"&lt;="&amp;BU$6,SaisieFin,BU$6,SaisieSoir,Paramètres!$B$3,SaisieJour,"")+
COUNTIFS(SaisiePers,$A17,SaisieDebut,"&lt;="&amp;BU$6,SaisieFin,"&gt;"&amp;BU$6,SaisieSoir,Paramètres!$B$3,SaisieJour,TEXT(BU$6,"jjjj"))=0)=$AS$1)*0.5)</f>
        <v/>
      </c>
      <c r="BW17" s="6" t="str">
        <f>IF(OR(BW$6=0,COUNTIF(Feries,BW$6)&gt;0,ISNONTEXT($A17)),"",
((COUNTIFS(SaisiePers,$A17,SaisieDebut,"&lt;"&amp;BW$6,SaisieFin,"&gt;="&amp;BW$6,SaisieJour,"")+
COUNTIFS(SaisiePers,$A17,SaisieDebut,BW$6,SaisieFin,"&gt;="&amp;BW$6,SaisieMatin,Paramètres!$A$2,SaisieJour,"")+
COUNTIFS(SaisiePers,$A17,SaisieDebut,"&lt;"&amp;BW$6,SaisieFin,"&gt;="&amp;BW$6,SaisieMatin,Paramètres!$A$2,SaisieJour,TEXT(BW$6,"jjjj"))=0)=$AS$1)*0.5)</f>
        <v/>
      </c>
      <c r="BX17" s="6" t="str">
        <f>IF(OR(BW$6=0,COUNTIF(Feries,BW$6)&gt;0,ISNONTEXT($A17)),"",
((COUNTIFS(SaisiePers,$A17,SaisieDebut,"&lt;="&amp;BW$6,SaisieFin,"&gt;"&amp;BW$6,SaisieJour,"")+
COUNTIFS(SaisiePers,$A17,SaisieDebut,"&lt;="&amp;BW$6,SaisieFin,BW$6,SaisieSoir,Paramètres!$B$3,SaisieJour,"")+
COUNTIFS(SaisiePers,$A17,SaisieDebut,"&lt;="&amp;BW$6,SaisieFin,"&gt;"&amp;BW$6,SaisieSoir,Paramètres!$B$3,SaisieJour,TEXT(BW$6,"jjjj"))=0)=$AS$1)*0.5)</f>
        <v/>
      </c>
      <c r="BY17" s="6" t="str">
        <f>IF(OR(BY$6=0,COUNTIF(Feries,BY$6)&gt;0,ISNONTEXT($A17)),"",
((COUNTIFS(SaisiePers,$A17,SaisieDebut,"&lt;"&amp;BY$6,SaisieFin,"&gt;="&amp;BY$6,SaisieJour,"")+
COUNTIFS(SaisiePers,$A17,SaisieDebut,BY$6,SaisieFin,"&gt;="&amp;BY$6,SaisieMatin,Paramètres!$A$2,SaisieJour,"")+
COUNTIFS(SaisiePers,$A17,SaisieDebut,"&lt;"&amp;BY$6,SaisieFin,"&gt;="&amp;BY$6,SaisieMatin,Paramètres!$A$2,SaisieJour,TEXT(BY$6,"jjjj"))=0)=$AS$1)*0.5)</f>
        <v/>
      </c>
      <c r="BZ17" s="6" t="str">
        <f>IF(OR(BY$6=0,COUNTIF(Feries,BY$6)&gt;0,ISNONTEXT($A17)),"",
((COUNTIFS(SaisiePers,$A17,SaisieDebut,"&lt;="&amp;BY$6,SaisieFin,"&gt;"&amp;BY$6,SaisieJour,"")+
COUNTIFS(SaisiePers,$A17,SaisieDebut,"&lt;="&amp;BY$6,SaisieFin,BY$6,SaisieSoir,Paramètres!$B$3,SaisieJour,"")+
COUNTIFS(SaisiePers,$A17,SaisieDebut,"&lt;="&amp;BY$6,SaisieFin,"&gt;"&amp;BY$6,SaisieSoir,Paramètres!$B$3,SaisieJour,TEXT(BY$6,"jjjj"))=0)=$AS$1)*0.5)</f>
        <v/>
      </c>
      <c r="CA17" s="6" t="str">
        <f>IF(OR(CA$6=0,COUNTIF(Feries,CA$6)&gt;0,ISNONTEXT($A17)),"",
((COUNTIFS(SaisiePers,$A17,SaisieDebut,"&lt;"&amp;CA$6,SaisieFin,"&gt;="&amp;CA$6,SaisieJour,"")+
COUNTIFS(SaisiePers,$A17,SaisieDebut,CA$6,SaisieFin,"&gt;="&amp;CA$6,SaisieMatin,Paramètres!$A$2,SaisieJour,"")+
COUNTIFS(SaisiePers,$A17,SaisieDebut,"&lt;"&amp;CA$6,SaisieFin,"&gt;="&amp;CA$6,SaisieMatin,Paramètres!$A$2,SaisieJour,TEXT(CA$6,"jjjj"))=0)=$AS$1)*0.5)</f>
        <v/>
      </c>
      <c r="CB17" s="6" t="str">
        <f>IF(OR(CA$6=0,COUNTIF(Feries,CA$6)&gt;0,ISNONTEXT($A17)),"",
((COUNTIFS(SaisiePers,$A17,SaisieDebut,"&lt;="&amp;CA$6,SaisieFin,"&gt;"&amp;CA$6,SaisieJour,"")+
COUNTIFS(SaisiePers,$A17,SaisieDebut,"&lt;="&amp;CA$6,SaisieFin,CA$6,SaisieSoir,Paramètres!$B$3,SaisieJour,"")+
COUNTIFS(SaisiePers,$A17,SaisieDebut,"&lt;="&amp;CA$6,SaisieFin,"&gt;"&amp;CA$6,SaisieSoir,Paramètres!$B$3,SaisieJour,TEXT(CA$6,"jjjj"))=0)=$AS$1)*0.5)</f>
        <v/>
      </c>
      <c r="CC17" s="6" t="str">
        <f>IF(OR(CC$6=0,COUNTIF(Feries,CC$6)&gt;0,ISNONTEXT($A17)),"",
((COUNTIFS(SaisiePers,$A17,SaisieDebut,"&lt;"&amp;CC$6,SaisieFin,"&gt;="&amp;CC$6,SaisieJour,"")+
COUNTIFS(SaisiePers,$A17,SaisieDebut,CC$6,SaisieFin,"&gt;="&amp;CC$6,SaisieMatin,Paramètres!$A$2,SaisieJour,"")+
COUNTIFS(SaisiePers,$A17,SaisieDebut,"&lt;"&amp;CC$6,SaisieFin,"&gt;="&amp;CC$6,SaisieMatin,Paramètres!$A$2,SaisieJour,TEXT(CC$6,"jjjj"))=0)=$AS$1)*0.5)</f>
        <v/>
      </c>
      <c r="CD17" s="6" t="str">
        <f>IF(OR(CC$6=0,COUNTIF(Feries,CC$6)&gt;0,ISNONTEXT($A17)),"",
((COUNTIFS(SaisiePers,$A17,SaisieDebut,"&lt;="&amp;CC$6,SaisieFin,"&gt;"&amp;CC$6,SaisieJour,"")+
COUNTIFS(SaisiePers,$A17,SaisieDebut,"&lt;="&amp;CC$6,SaisieFin,CC$6,SaisieSoir,Paramètres!$B$3,SaisieJour,"")+
COUNTIFS(SaisiePers,$A17,SaisieDebut,"&lt;="&amp;CC$6,SaisieFin,"&gt;"&amp;CC$6,SaisieSoir,Paramètres!$B$3,SaisieJour,TEXT(CC$6,"jjjj"))=0)=$AS$1)*0.5)</f>
        <v/>
      </c>
      <c r="CE17" s="6" t="str">
        <f>IF(OR(CE$6=0,COUNTIF(Feries,CE$6)&gt;0,ISNONTEXT($A17)),"",
((COUNTIFS(SaisiePers,$A17,SaisieDebut,"&lt;"&amp;CE$6,SaisieFin,"&gt;="&amp;CE$6,SaisieJour,"")+
COUNTIFS(SaisiePers,$A17,SaisieDebut,CE$6,SaisieFin,"&gt;="&amp;CE$6,SaisieMatin,Paramètres!$A$2,SaisieJour,"")+
COUNTIFS(SaisiePers,$A17,SaisieDebut,"&lt;"&amp;CE$6,SaisieFin,"&gt;="&amp;CE$6,SaisieMatin,Paramètres!$A$2,SaisieJour,TEXT(CE$6,"jjjj"))=0)=$AS$1)*0.5)</f>
        <v/>
      </c>
      <c r="CF17" s="6" t="str">
        <f>IF(OR(CE$6=0,COUNTIF(Feries,CE$6)&gt;0,ISNONTEXT($A17)),"",
((COUNTIFS(SaisiePers,$A17,SaisieDebut,"&lt;="&amp;CE$6,SaisieFin,"&gt;"&amp;CE$6,SaisieJour,"")+
COUNTIFS(SaisiePers,$A17,SaisieDebut,"&lt;="&amp;CE$6,SaisieFin,CE$6,SaisieSoir,Paramètres!$B$3,SaisieJour,"")+
COUNTIFS(SaisiePers,$A17,SaisieDebut,"&lt;="&amp;CE$6,SaisieFin,"&gt;"&amp;CE$6,SaisieSoir,Paramètres!$B$3,SaisieJour,TEXT(CE$6,"jjjj"))=0)=$AS$1)*0.5)</f>
        <v/>
      </c>
      <c r="CG17" s="6" t="str">
        <f>IF(OR(CG$6=0,COUNTIF(Feries,CG$6)&gt;0,ISNONTEXT($A17)),"",
((COUNTIFS(SaisiePers,$A17,SaisieDebut,"&lt;"&amp;CG$6,SaisieFin,"&gt;="&amp;CG$6,SaisieJour,"")+
COUNTIFS(SaisiePers,$A17,SaisieDebut,CG$6,SaisieFin,"&gt;="&amp;CG$6,SaisieMatin,Paramètres!$A$2,SaisieJour,"")+
COUNTIFS(SaisiePers,$A17,SaisieDebut,"&lt;"&amp;CG$6,SaisieFin,"&gt;="&amp;CG$6,SaisieMatin,Paramètres!$A$2,SaisieJour,TEXT(CG$6,"jjjj"))=0)=$AS$1)*0.5)</f>
        <v/>
      </c>
      <c r="CH17" s="6" t="str">
        <f>IF(OR(CG$6=0,COUNTIF(Feries,CG$6)&gt;0,ISNONTEXT($A17)),"",
((COUNTIFS(SaisiePers,$A17,SaisieDebut,"&lt;="&amp;CG$6,SaisieFin,"&gt;"&amp;CG$6,SaisieJour,"")+
COUNTIFS(SaisiePers,$A17,SaisieDebut,"&lt;="&amp;CG$6,SaisieFin,CG$6,SaisieSoir,Paramètres!$B$3,SaisieJour,"")+
COUNTIFS(SaisiePers,$A17,SaisieDebut,"&lt;="&amp;CG$6,SaisieFin,"&gt;"&amp;CG$6,SaisieSoir,Paramètres!$B$3,SaisieJour,TEXT(CG$6,"jjjj"))=0)=$AS$1)*0.5)</f>
        <v/>
      </c>
      <c r="CI17" s="6" t="str">
        <f>IF(OR(CI$6=0,COUNTIF(Feries,CI$6)&gt;0,ISNONTEXT($A17)),"",
((COUNTIFS(SaisiePers,$A17,SaisieDebut,"&lt;"&amp;CI$6,SaisieFin,"&gt;="&amp;CI$6,SaisieJour,"")+
COUNTIFS(SaisiePers,$A17,SaisieDebut,CI$6,SaisieFin,"&gt;="&amp;CI$6,SaisieMatin,Paramètres!$A$2,SaisieJour,"")+
COUNTIFS(SaisiePers,$A17,SaisieDebut,"&lt;"&amp;CI$6,SaisieFin,"&gt;="&amp;CI$6,SaisieMatin,Paramètres!$A$2,SaisieJour,TEXT(CI$6,"jjjj"))=0)=$AS$1)*0.5)</f>
        <v/>
      </c>
      <c r="CJ17" s="6" t="str">
        <f>IF(OR(CI$6=0,COUNTIF(Feries,CI$6)&gt;0,ISNONTEXT($A17)),"",
((COUNTIFS(SaisiePers,$A17,SaisieDebut,"&lt;="&amp;CI$6,SaisieFin,"&gt;"&amp;CI$6,SaisieJour,"")+
COUNTIFS(SaisiePers,$A17,SaisieDebut,"&lt;="&amp;CI$6,SaisieFin,CI$6,SaisieSoir,Paramètres!$B$3,SaisieJour,"")+
COUNTIFS(SaisiePers,$A17,SaisieDebut,"&lt;="&amp;CI$6,SaisieFin,"&gt;"&amp;CI$6,SaisieSoir,Paramètres!$B$3,SaisieJour,TEXT(CI$6,"jjjj"))=0)=$AS$1)*0.5)</f>
        <v/>
      </c>
      <c r="CK17" s="6" t="str">
        <f>IF(OR(CK$6=0,COUNTIF(Feries,CK$6)&gt;0,ISNONTEXT($A17)),"",
((COUNTIFS(SaisiePers,$A17,SaisieDebut,"&lt;"&amp;CK$6,SaisieFin,"&gt;="&amp;CK$6,SaisieJour,"")+
COUNTIFS(SaisiePers,$A17,SaisieDebut,CK$6,SaisieFin,"&gt;="&amp;CK$6,SaisieMatin,Paramètres!$A$2,SaisieJour,"")+
COUNTIFS(SaisiePers,$A17,SaisieDebut,"&lt;"&amp;CK$6,SaisieFin,"&gt;="&amp;CK$6,SaisieMatin,Paramètres!$A$2,SaisieJour,TEXT(CK$6,"jjjj"))=0)=$AS$1)*0.5)</f>
        <v/>
      </c>
      <c r="CL17" s="6" t="str">
        <f>IF(OR(CK$6=0,COUNTIF(Feries,CK$6)&gt;0,ISNONTEXT($A17)),"",
((COUNTIFS(SaisiePers,$A17,SaisieDebut,"&lt;="&amp;CK$6,SaisieFin,"&gt;"&amp;CK$6,SaisieJour,"")+
COUNTIFS(SaisiePers,$A17,SaisieDebut,"&lt;="&amp;CK$6,SaisieFin,CK$6,SaisieSoir,Paramètres!$B$3,SaisieJour,"")+
COUNTIFS(SaisiePers,$A17,SaisieDebut,"&lt;="&amp;CK$6,SaisieFin,"&gt;"&amp;CK$6,SaisieSoir,Paramètres!$B$3,SaisieJour,TEXT(CK$6,"jjjj"))=0)=$AS$1)*0.5)</f>
        <v/>
      </c>
      <c r="CM17" s="6" t="str">
        <f>IF(OR(CM$6=0,COUNTIF(Feries,CM$6)&gt;0,ISNONTEXT($A17)),"",
((COUNTIFS(SaisiePers,$A17,SaisieDebut,"&lt;"&amp;CM$6,SaisieFin,"&gt;="&amp;CM$6,SaisieJour,"")+
COUNTIFS(SaisiePers,$A17,SaisieDebut,CM$6,SaisieFin,"&gt;="&amp;CM$6,SaisieMatin,Paramètres!$A$2,SaisieJour,"")+
COUNTIFS(SaisiePers,$A17,SaisieDebut,"&lt;"&amp;CM$6,SaisieFin,"&gt;="&amp;CM$6,SaisieMatin,Paramètres!$A$2,SaisieJour,TEXT(CM$6,"jjjj"))=0)=$AS$1)*0.5)</f>
        <v/>
      </c>
      <c r="CN17" s="6" t="str">
        <f>IF(OR(CM$6=0,COUNTIF(Feries,CM$6)&gt;0,ISNONTEXT($A17)),"",
((COUNTIFS(SaisiePers,$A17,SaisieDebut,"&lt;="&amp;CM$6,SaisieFin,"&gt;"&amp;CM$6,SaisieJour,"")+
COUNTIFS(SaisiePers,$A17,SaisieDebut,"&lt;="&amp;CM$6,SaisieFin,CM$6,SaisieSoir,Paramètres!$B$3,SaisieJour,"")+
COUNTIFS(SaisiePers,$A17,SaisieDebut,"&lt;="&amp;CM$6,SaisieFin,"&gt;"&amp;CM$6,SaisieSoir,Paramètres!$B$3,SaisieJour,TEXT(CM$6,"jjjj"))=0)=$AS$1)*0.5)</f>
        <v/>
      </c>
      <c r="CO17" s="6" t="str">
        <f>IF(OR(CO$6=0,COUNTIF(Feries,CO$6)&gt;0,ISNONTEXT($A17)),"",
((COUNTIFS(SaisiePers,$A17,SaisieDebut,"&lt;"&amp;CO$6,SaisieFin,"&gt;="&amp;CO$6,SaisieJour,"")+
COUNTIFS(SaisiePers,$A17,SaisieDebut,CO$6,SaisieFin,"&gt;="&amp;CO$6,SaisieMatin,Paramètres!$A$2,SaisieJour,"")+
COUNTIFS(SaisiePers,$A17,SaisieDebut,"&lt;"&amp;CO$6,SaisieFin,"&gt;="&amp;CO$6,SaisieMatin,Paramètres!$A$2,SaisieJour,TEXT(CO$6,"jjjj"))=0)=$AS$1)*0.5)</f>
        <v/>
      </c>
      <c r="CP17" s="6" t="str">
        <f>IF(OR(CO$6=0,COUNTIF(Feries,CO$6)&gt;0,ISNONTEXT($A17)),"",
((COUNTIFS(SaisiePers,$A17,SaisieDebut,"&lt;="&amp;CO$6,SaisieFin,"&gt;"&amp;CO$6,SaisieJour,"")+
COUNTIFS(SaisiePers,$A17,SaisieDebut,"&lt;="&amp;CO$6,SaisieFin,CO$6,SaisieSoir,Paramètres!$B$3,SaisieJour,"")+
COUNTIFS(SaisiePers,$A17,SaisieDebut,"&lt;="&amp;CO$6,SaisieFin,"&gt;"&amp;CO$6,SaisieSoir,Paramètres!$B$3,SaisieJour,TEXT(CO$6,"jjjj"))=0)=$AS$1)*0.5)</f>
        <v/>
      </c>
      <c r="CQ17" s="6" t="str">
        <f>IF(OR(CQ$6=0,COUNTIF(Feries,CQ$6)&gt;0,ISNONTEXT($A17)),"",
((COUNTIFS(SaisiePers,$A17,SaisieDebut,"&lt;"&amp;CQ$6,SaisieFin,"&gt;="&amp;CQ$6,SaisieJour,"")+
COUNTIFS(SaisiePers,$A17,SaisieDebut,CQ$6,SaisieFin,"&gt;="&amp;CQ$6,SaisieMatin,Paramètres!$A$2,SaisieJour,"")+
COUNTIFS(SaisiePers,$A17,SaisieDebut,"&lt;"&amp;CQ$6,SaisieFin,"&gt;="&amp;CQ$6,SaisieMatin,Paramètres!$A$2,SaisieJour,TEXT(CQ$6,"jjjj"))=0)=$AS$1)*0.5)</f>
        <v/>
      </c>
      <c r="CR17" s="6" t="str">
        <f>IF(OR(CQ$6=0,COUNTIF(Feries,CQ$6)&gt;0,ISNONTEXT($A17)),"",
((COUNTIFS(SaisiePers,$A17,SaisieDebut,"&lt;="&amp;CQ$6,SaisieFin,"&gt;"&amp;CQ$6,SaisieJour,"")+
COUNTIFS(SaisiePers,$A17,SaisieDebut,"&lt;="&amp;CQ$6,SaisieFin,CQ$6,SaisieSoir,Paramètres!$B$3,SaisieJour,"")+
COUNTIFS(SaisiePers,$A17,SaisieDebut,"&lt;="&amp;CQ$6,SaisieFin,"&gt;"&amp;CQ$6,SaisieSoir,Paramètres!$B$3,SaisieJour,TEXT(CQ$6,"jjjj"))=0)=$AS$1)*0.5)</f>
        <v/>
      </c>
      <c r="CS17" s="6" t="str">
        <f>IF(OR(CS$6=0,COUNTIF(Feries,CS$6)&gt;0,ISNONTEXT($A17)),"",
((COUNTIFS(SaisiePers,$A17,SaisieDebut,"&lt;"&amp;CS$6,SaisieFin,"&gt;="&amp;CS$6,SaisieJour,"")+
COUNTIFS(SaisiePers,$A17,SaisieDebut,CS$6,SaisieFin,"&gt;="&amp;CS$6,SaisieMatin,Paramètres!$A$2,SaisieJour,"")+
COUNTIFS(SaisiePers,$A17,SaisieDebut,"&lt;"&amp;CS$6,SaisieFin,"&gt;="&amp;CS$6,SaisieMatin,Paramètres!$A$2,SaisieJour,TEXT(CS$6,"jjjj"))=0)=$AS$1)*0.5)</f>
        <v/>
      </c>
      <c r="CT17" s="6" t="str">
        <f>IF(OR(CS$6=0,COUNTIF(Feries,CS$6)&gt;0,ISNONTEXT($A17)),"",
((COUNTIFS(SaisiePers,$A17,SaisieDebut,"&lt;="&amp;CS$6,SaisieFin,"&gt;"&amp;CS$6,SaisieJour,"")+
COUNTIFS(SaisiePers,$A17,SaisieDebut,"&lt;="&amp;CS$6,SaisieFin,CS$6,SaisieSoir,Paramètres!$B$3,SaisieJour,"")+
COUNTIFS(SaisiePers,$A17,SaisieDebut,"&lt;="&amp;CS$6,SaisieFin,"&gt;"&amp;CS$6,SaisieSoir,Paramètres!$B$3,SaisieJour,TEXT(CS$6,"jjjj"))=0)=$AS$1)*0.5)</f>
        <v/>
      </c>
      <c r="CU17" s="6" t="str">
        <f>IF(OR(CU$6=0,COUNTIF(Feries,CU$6)&gt;0,ISNONTEXT($A17)),"",
((COUNTIFS(SaisiePers,$A17,SaisieDebut,"&lt;"&amp;CU$6,SaisieFin,"&gt;="&amp;CU$6,SaisieJour,"")+
COUNTIFS(SaisiePers,$A17,SaisieDebut,CU$6,SaisieFin,"&gt;="&amp;CU$6,SaisieMatin,Paramètres!$A$2,SaisieJour,"")+
COUNTIFS(SaisiePers,$A17,SaisieDebut,"&lt;"&amp;CU$6,SaisieFin,"&gt;="&amp;CU$6,SaisieMatin,Paramètres!$A$2,SaisieJour,TEXT(CU$6,"jjjj"))=0)=$AS$1)*0.5)</f>
        <v/>
      </c>
      <c r="CV17" s="6" t="str">
        <f>IF(OR(CU$6=0,COUNTIF(Feries,CU$6)&gt;0,ISNONTEXT($A17)),"",
((COUNTIFS(SaisiePers,$A17,SaisieDebut,"&lt;="&amp;CU$6,SaisieFin,"&gt;"&amp;CU$6,SaisieJour,"")+
COUNTIFS(SaisiePers,$A17,SaisieDebut,"&lt;="&amp;CU$6,SaisieFin,CU$6,SaisieSoir,Paramètres!$B$3,SaisieJour,"")+
COUNTIFS(SaisiePers,$A17,SaisieDebut,"&lt;="&amp;CU$6,SaisieFin,"&gt;"&amp;CU$6,SaisieSoir,Paramètres!$B$3,SaisieJour,TEXT(CU$6,"jjjj"))=0)=$AS$1)*0.5)</f>
        <v/>
      </c>
      <c r="CW17" s="6" t="str">
        <f>IF(OR(CW$6=0,COUNTIF(Feries,CW$6)&gt;0,ISNONTEXT($A17)),"",
((COUNTIFS(SaisiePers,$A17,SaisieDebut,"&lt;"&amp;CW$6,SaisieFin,"&gt;="&amp;CW$6,SaisieJour,"")+
COUNTIFS(SaisiePers,$A17,SaisieDebut,CW$6,SaisieFin,"&gt;="&amp;CW$6,SaisieMatin,Paramètres!$A$2,SaisieJour,"")+
COUNTIFS(SaisiePers,$A17,SaisieDebut,"&lt;"&amp;CW$6,SaisieFin,"&gt;="&amp;CW$6,SaisieMatin,Paramètres!$A$2,SaisieJour,TEXT(CW$6,"jjjj"))=0)=$AS$1)*0.5)</f>
        <v/>
      </c>
      <c r="CX17" s="6" t="str">
        <f>IF(OR(CW$6=0,COUNTIF(Feries,CW$6)&gt;0,ISNONTEXT($A17)),"",
((COUNTIFS(SaisiePers,$A17,SaisieDebut,"&lt;="&amp;CW$6,SaisieFin,"&gt;"&amp;CW$6,SaisieJour,"")+
COUNTIFS(SaisiePers,$A17,SaisieDebut,"&lt;="&amp;CW$6,SaisieFin,CW$6,SaisieSoir,Paramètres!$B$3,SaisieJour,"")+
COUNTIFS(SaisiePers,$A17,SaisieDebut,"&lt;="&amp;CW$6,SaisieFin,"&gt;"&amp;CW$6,SaisieSoir,Paramètres!$B$3,SaisieJour,TEXT(CW$6,"jjjj"))=0)=$AS$1)*0.5)</f>
        <v/>
      </c>
      <c r="CY17" s="6" t="str">
        <f>IF(OR(CY$6=0,COUNTIF(Feries,CY$6)&gt;0,ISNONTEXT($A17)),"",
((COUNTIFS(SaisiePers,$A17,SaisieDebut,"&lt;"&amp;CY$6,SaisieFin,"&gt;="&amp;CY$6,SaisieJour,"")+
COUNTIFS(SaisiePers,$A17,SaisieDebut,CY$6,SaisieFin,"&gt;="&amp;CY$6,SaisieMatin,Paramètres!$A$2,SaisieJour,"")+
COUNTIFS(SaisiePers,$A17,SaisieDebut,"&lt;"&amp;CY$6,SaisieFin,"&gt;="&amp;CY$6,SaisieMatin,Paramètres!$A$2,SaisieJour,TEXT(CY$6,"jjjj"))=0)=$AS$1)*0.5)</f>
        <v/>
      </c>
      <c r="CZ17" s="6" t="str">
        <f>IF(OR(CY$6=0,COUNTIF(Feries,CY$6)&gt;0,ISNONTEXT($A17)),"",
((COUNTIFS(SaisiePers,$A17,SaisieDebut,"&lt;="&amp;CY$6,SaisieFin,"&gt;"&amp;CY$6,SaisieJour,"")+
COUNTIFS(SaisiePers,$A17,SaisieDebut,"&lt;="&amp;CY$6,SaisieFin,CY$6,SaisieSoir,Paramètres!$B$3,SaisieJour,"")+
COUNTIFS(SaisiePers,$A17,SaisieDebut,"&lt;="&amp;CY$6,SaisieFin,"&gt;"&amp;CY$6,SaisieSoir,Paramètres!$B$3,SaisieJour,TEXT(CY$6,"jjjj"))=0)=$AS$1)*0.5)</f>
        <v/>
      </c>
      <c r="DA17" s="6" t="str">
        <f>IF(OR(DA$6=0,COUNTIF(Feries,DA$6)&gt;0,ISNONTEXT($A17)),"",
((COUNTIFS(SaisiePers,$A17,SaisieDebut,"&lt;"&amp;DA$6,SaisieFin,"&gt;="&amp;DA$6,SaisieJour,"")+
COUNTIFS(SaisiePers,$A17,SaisieDebut,DA$6,SaisieFin,"&gt;="&amp;DA$6,SaisieMatin,Paramètres!$A$2,SaisieJour,"")+
COUNTIFS(SaisiePers,$A17,SaisieDebut,"&lt;"&amp;DA$6,SaisieFin,"&gt;="&amp;DA$6,SaisieMatin,Paramètres!$A$2,SaisieJour,TEXT(DA$6,"jjjj"))=0)=$AS$1)*0.5)</f>
        <v/>
      </c>
      <c r="DB17" s="6" t="str">
        <f>IF(OR(DA$6=0,COUNTIF(Feries,DA$6)&gt;0,ISNONTEXT($A17)),"",
((COUNTIFS(SaisiePers,$A17,SaisieDebut,"&lt;="&amp;DA$6,SaisieFin,"&gt;"&amp;DA$6,SaisieJour,"")+
COUNTIFS(SaisiePers,$A17,SaisieDebut,"&lt;="&amp;DA$6,SaisieFin,DA$6,SaisieSoir,Paramètres!$B$3,SaisieJour,"")+
COUNTIFS(SaisiePers,$A17,SaisieDebut,"&lt;="&amp;DA$6,SaisieFin,"&gt;"&amp;DA$6,SaisieSoir,Paramètres!$B$3,SaisieJour,TEXT(DA$6,"jjjj"))=0)=$AS$1)*0.5)</f>
        <v/>
      </c>
      <c r="DC17" s="6" t="str">
        <f>IF(OR(DC$6=0,COUNTIF(Feries,DC$6)&gt;0,ISNONTEXT($A17)),"",
((COUNTIFS(SaisiePers,$A17,SaisieDebut,"&lt;"&amp;DC$6,SaisieFin,"&gt;="&amp;DC$6,SaisieJour,"")+
COUNTIFS(SaisiePers,$A17,SaisieDebut,DC$6,SaisieFin,"&gt;="&amp;DC$6,SaisieMatin,Paramètres!$A$2,SaisieJour,"")+
COUNTIFS(SaisiePers,$A17,SaisieDebut,"&lt;"&amp;DC$6,SaisieFin,"&gt;="&amp;DC$6,SaisieMatin,Paramètres!$A$2,SaisieJour,TEXT(DC$6,"jjjj"))=0)=$AS$1)*0.5)</f>
        <v/>
      </c>
      <c r="DD17" s="6" t="str">
        <f>IF(OR(DC$6=0,COUNTIF(Feries,DC$6)&gt;0,ISNONTEXT($A17)),"",
((COUNTIFS(SaisiePers,$A17,SaisieDebut,"&lt;="&amp;DC$6,SaisieFin,"&gt;"&amp;DC$6,SaisieJour,"")+
COUNTIFS(SaisiePers,$A17,SaisieDebut,"&lt;="&amp;DC$6,SaisieFin,DC$6,SaisieSoir,Paramètres!$B$3,SaisieJour,"")+
COUNTIFS(SaisiePers,$A17,SaisieDebut,"&lt;="&amp;DC$6,SaisieFin,"&gt;"&amp;DC$6,SaisieSoir,Paramètres!$B$3,SaisieJour,TEXT(DC$6,"jjjj"))=0)=$AS$1)*0.5)</f>
        <v/>
      </c>
      <c r="DE17" s="6" t="str">
        <f>IF(OR(DE$6=0,COUNTIF(Feries,DE$6)&gt;0,ISNONTEXT($A17)),"",
((COUNTIFS(SaisiePers,$A17,SaisieDebut,"&lt;"&amp;DE$6,SaisieFin,"&gt;="&amp;DE$6,SaisieJour,"")+
COUNTIFS(SaisiePers,$A17,SaisieDebut,DE$6,SaisieFin,"&gt;="&amp;DE$6,SaisieMatin,Paramètres!$A$2,SaisieJour,"")+
COUNTIFS(SaisiePers,$A17,SaisieDebut,"&lt;"&amp;DE$6,SaisieFin,"&gt;="&amp;DE$6,SaisieMatin,Paramètres!$A$2,SaisieJour,TEXT(DE$6,"jjjj"))=0)=$AS$1)*0.5)</f>
        <v/>
      </c>
      <c r="DF17" s="6" t="str">
        <f>IF(OR(DE$6=0,COUNTIF(Feries,DE$6)&gt;0,ISNONTEXT($A17)),"",
((COUNTIFS(SaisiePers,$A17,SaisieDebut,"&lt;="&amp;DE$6,SaisieFin,"&gt;"&amp;DE$6,SaisieJour,"")+
COUNTIFS(SaisiePers,$A17,SaisieDebut,"&lt;="&amp;DE$6,SaisieFin,DE$6,SaisieSoir,Paramètres!$B$3,SaisieJour,"")+
COUNTIFS(SaisiePers,$A17,SaisieDebut,"&lt;="&amp;DE$6,SaisieFin,"&gt;"&amp;DE$6,SaisieSoir,Paramètres!$B$3,SaisieJour,TEXT(DE$6,"jjjj"))=0)=$AS$1)*0.5)</f>
        <v/>
      </c>
      <c r="DG17" s="6" t="str">
        <f>IF(OR(DG$6=0,COUNTIF(Feries,DG$6)&gt;0,ISNONTEXT($A17)),"",
((COUNTIFS(SaisiePers,$A17,SaisieDebut,"&lt;"&amp;DG$6,SaisieFin,"&gt;="&amp;DG$6,SaisieJour,"")+
COUNTIFS(SaisiePers,$A17,SaisieDebut,DG$6,SaisieFin,"&gt;="&amp;DG$6,SaisieMatin,Paramètres!$A$2,SaisieJour,"")+
COUNTIFS(SaisiePers,$A17,SaisieDebut,"&lt;"&amp;DG$6,SaisieFin,"&gt;="&amp;DG$6,SaisieMatin,Paramètres!$A$2,SaisieJour,TEXT(DG$6,"jjjj"))=0)=$AS$1)*0.5)</f>
        <v/>
      </c>
      <c r="DH17" s="6" t="str">
        <f>IF(OR(DG$6=0,COUNTIF(Feries,DG$6)&gt;0,ISNONTEXT($A17)),"",
((COUNTIFS(SaisiePers,$A17,SaisieDebut,"&lt;="&amp;DG$6,SaisieFin,"&gt;"&amp;DG$6,SaisieJour,"")+
COUNTIFS(SaisiePers,$A17,SaisieDebut,"&lt;="&amp;DG$6,SaisieFin,DG$6,SaisieSoir,Paramètres!$B$3,SaisieJour,"")+
COUNTIFS(SaisiePers,$A17,SaisieDebut,"&lt;="&amp;DG$6,SaisieFin,"&gt;"&amp;DG$6,SaisieSoir,Paramètres!$B$3,SaisieJour,TEXT(DG$6,"jjjj"))=0)=$AS$1)*0.5)</f>
        <v/>
      </c>
      <c r="DI17" s="6" t="str">
        <f>IF(OR(DI$6=0,COUNTIF(Feries,DI$6)&gt;0,ISNONTEXT($A17)),"",
((COUNTIFS(SaisiePers,$A17,SaisieDebut,"&lt;"&amp;DI$6,SaisieFin,"&gt;="&amp;DI$6,SaisieJour,"")+
COUNTIFS(SaisiePers,$A17,SaisieDebut,DI$6,SaisieFin,"&gt;="&amp;DI$6,SaisieMatin,Paramètres!$A$2,SaisieJour,"")+
COUNTIFS(SaisiePers,$A17,SaisieDebut,"&lt;"&amp;DI$6,SaisieFin,"&gt;="&amp;DI$6,SaisieMatin,Paramètres!$A$2,SaisieJour,TEXT(DI$6,"jjjj"))=0)=$AS$1)*0.5)</f>
        <v/>
      </c>
      <c r="DJ17" s="6" t="str">
        <f>IF(OR(DI$6=0,COUNTIF(Feries,DI$6)&gt;0,ISNONTEXT($A17)),"",
((COUNTIFS(SaisiePers,$A17,SaisieDebut,"&lt;="&amp;DI$6,SaisieFin,"&gt;"&amp;DI$6,SaisieJour,"")+
COUNTIFS(SaisiePers,$A17,SaisieDebut,"&lt;="&amp;DI$6,SaisieFin,DI$6,SaisieSoir,Paramètres!$B$3,SaisieJour,"")+
COUNTIFS(SaisiePers,$A17,SaisieDebut,"&lt;="&amp;DI$6,SaisieFin,"&gt;"&amp;DI$6,SaisieSoir,Paramètres!$B$3,SaisieJour,TEXT(DI$6,"jjjj"))=0)=$AS$1)*0.5)</f>
        <v/>
      </c>
      <c r="DK17" s="6" t="str">
        <f>IF(OR(DK$6=0,COUNTIF(Feries,DK$6)&gt;0,ISNONTEXT($A17)),"",
((COUNTIFS(SaisiePers,$A17,SaisieDebut,"&lt;"&amp;DK$6,SaisieFin,"&gt;="&amp;DK$6,SaisieJour,"")+
COUNTIFS(SaisiePers,$A17,SaisieDebut,DK$6,SaisieFin,"&gt;="&amp;DK$6,SaisieMatin,Paramètres!$A$2,SaisieJour,"")+
COUNTIFS(SaisiePers,$A17,SaisieDebut,"&lt;"&amp;DK$6,SaisieFin,"&gt;="&amp;DK$6,SaisieMatin,Paramètres!$A$2,SaisieJour,TEXT(DK$6,"jjjj"))=0)=$AS$1)*0.5)</f>
        <v/>
      </c>
      <c r="DL17" s="6" t="str">
        <f>IF(OR(DK$6=0,COUNTIF(Feries,DK$6)&gt;0,ISNONTEXT($A17)),"",
((COUNTIFS(SaisiePers,$A17,SaisieDebut,"&lt;="&amp;DK$6,SaisieFin,"&gt;"&amp;DK$6,SaisieJour,"")+
COUNTIFS(SaisiePers,$A17,SaisieDebut,"&lt;="&amp;DK$6,SaisieFin,DK$6,SaisieSoir,Paramètres!$B$3,SaisieJour,"")+
COUNTIFS(SaisiePers,$A17,SaisieDebut,"&lt;="&amp;DK$6,SaisieFin,"&gt;"&amp;DK$6,SaisieSoir,Paramètres!$B$3,SaisieJour,TEXT(DK$6,"jjjj"))=0)=$AS$1)*0.5)</f>
        <v/>
      </c>
      <c r="DM17" s="6" t="str">
        <f>IF(OR(DM$6=0,COUNTIF(Feries,DM$6)&gt;0,ISNONTEXT($A17)),"",
((COUNTIFS(SaisiePers,$A17,SaisieDebut,"&lt;"&amp;DM$6,SaisieFin,"&gt;="&amp;DM$6,SaisieJour,"")+
COUNTIFS(SaisiePers,$A17,SaisieDebut,DM$6,SaisieFin,"&gt;="&amp;DM$6,SaisieMatin,Paramètres!$A$2,SaisieJour,"")+
COUNTIFS(SaisiePers,$A17,SaisieDebut,"&lt;"&amp;DM$6,SaisieFin,"&gt;="&amp;DM$6,SaisieMatin,Paramètres!$A$2,SaisieJour,TEXT(DM$6,"jjjj"))=0)=$AS$1)*0.5)</f>
        <v/>
      </c>
      <c r="DN17" s="6" t="str">
        <f>IF(OR(DM$6=0,COUNTIF(Feries,DM$6)&gt;0,ISNONTEXT($A17)),"",
((COUNTIFS(SaisiePers,$A17,SaisieDebut,"&lt;="&amp;DM$6,SaisieFin,"&gt;"&amp;DM$6,SaisieJour,"")+
COUNTIFS(SaisiePers,$A17,SaisieDebut,"&lt;="&amp;DM$6,SaisieFin,DM$6,SaisieSoir,Paramètres!$B$3,SaisieJour,"")+
COUNTIFS(SaisiePers,$A17,SaisieDebut,"&lt;="&amp;DM$6,SaisieFin,"&gt;"&amp;DM$6,SaisieSoir,Paramètres!$B$3,SaisieJour,TEXT(DM$6,"jjjj"))=0)=$AS$1)*0.5)</f>
        <v/>
      </c>
      <c r="DO17" s="6" t="str">
        <f>IF(OR(DO$6=0,COUNTIF(Feries,DO$6)&gt;0,ISNONTEXT($A17)),"",
((COUNTIFS(SaisiePers,$A17,SaisieDebut,"&lt;"&amp;DO$6,SaisieFin,"&gt;="&amp;DO$6,SaisieJour,"")+
COUNTIFS(SaisiePers,$A17,SaisieDebut,DO$6,SaisieFin,"&gt;="&amp;DO$6,SaisieMatin,Paramètres!$A$2,SaisieJour,"")+
COUNTIFS(SaisiePers,$A17,SaisieDebut,"&lt;"&amp;DO$6,SaisieFin,"&gt;="&amp;DO$6,SaisieMatin,Paramètres!$A$2,SaisieJour,TEXT(DO$6,"jjjj"))=0)=$AS$1)*0.5)</f>
        <v/>
      </c>
      <c r="DP17" s="6" t="str">
        <f>IF(OR(DO$6=0,COUNTIF(Feries,DO$6)&gt;0,ISNONTEXT($A17)),"",
((COUNTIFS(SaisiePers,$A17,SaisieDebut,"&lt;="&amp;DO$6,SaisieFin,"&gt;"&amp;DO$6,SaisieJour,"")+
COUNTIFS(SaisiePers,$A17,SaisieDebut,"&lt;="&amp;DO$6,SaisieFin,DO$6,SaisieSoir,Paramètres!$B$3,SaisieJour,"")+
COUNTIFS(SaisiePers,$A17,SaisieDebut,"&lt;="&amp;DO$6,SaisieFin,"&gt;"&amp;DO$6,SaisieSoir,Paramètres!$B$3,SaisieJour,TEXT(DO$6,"jjjj"))=0)=$AS$1)*0.5)</f>
        <v/>
      </c>
      <c r="DQ17" s="6" t="str">
        <f>IF(OR(DQ$6=0,COUNTIF(Feries,DQ$6)&gt;0,ISNONTEXT($A17)),"",
((COUNTIFS(SaisiePers,$A17,SaisieDebut,"&lt;"&amp;DQ$6,SaisieFin,"&gt;="&amp;DQ$6,SaisieJour,"")+
COUNTIFS(SaisiePers,$A17,SaisieDebut,DQ$6,SaisieFin,"&gt;="&amp;DQ$6,SaisieMatin,Paramètres!$A$2,SaisieJour,"")+
COUNTIFS(SaisiePers,$A17,SaisieDebut,"&lt;"&amp;DQ$6,SaisieFin,"&gt;="&amp;DQ$6,SaisieMatin,Paramètres!$A$2,SaisieJour,TEXT(DQ$6,"jjjj"))=0)=$AS$1)*0.5)</f>
        <v/>
      </c>
      <c r="DR17" s="6" t="str">
        <f>IF(OR(DQ$6=0,COUNTIF(Feries,DQ$6)&gt;0,ISNONTEXT($A17)),"",
((COUNTIFS(SaisiePers,$A17,SaisieDebut,"&lt;="&amp;DQ$6,SaisieFin,"&gt;"&amp;DQ$6,SaisieJour,"")+
COUNTIFS(SaisiePers,$A17,SaisieDebut,"&lt;="&amp;DQ$6,SaisieFin,DQ$6,SaisieSoir,Paramètres!$B$3,SaisieJour,"")+
COUNTIFS(SaisiePers,$A17,SaisieDebut,"&lt;="&amp;DQ$6,SaisieFin,"&gt;"&amp;DQ$6,SaisieSoir,Paramètres!$B$3,SaisieJour,TEXT(DQ$6,"jjjj"))=0)=$AS$1)*0.5)</f>
        <v/>
      </c>
      <c r="DS17" s="6" t="str">
        <f>IF(OR(DS$6=0,COUNTIF(Feries,DS$6)&gt;0,ISNONTEXT($A17)),"",
((COUNTIFS(SaisiePers,$A17,SaisieDebut,"&lt;"&amp;DS$6,SaisieFin,"&gt;="&amp;DS$6,SaisieJour,"")+
COUNTIFS(SaisiePers,$A17,SaisieDebut,DS$6,SaisieFin,"&gt;="&amp;DS$6,SaisieMatin,Paramètres!$A$2,SaisieJour,"")+
COUNTIFS(SaisiePers,$A17,SaisieDebut,"&lt;"&amp;DS$6,SaisieFin,"&gt;="&amp;DS$6,SaisieMatin,Paramètres!$A$2,SaisieJour,TEXT(DS$6,"jjjj"))=0)=$AS$1)*0.5)</f>
        <v/>
      </c>
      <c r="DT17" s="6" t="str">
        <f>IF(OR(DS$6=0,COUNTIF(Feries,DS$6)&gt;0,ISNONTEXT($A17)),"",
((COUNTIFS(SaisiePers,$A17,SaisieDebut,"&lt;="&amp;DS$6,SaisieFin,"&gt;"&amp;DS$6,SaisieJour,"")+
COUNTIFS(SaisiePers,$A17,SaisieDebut,"&lt;="&amp;DS$6,SaisieFin,DS$6,SaisieSoir,Paramètres!$B$3,SaisieJour,"")+
COUNTIFS(SaisiePers,$A17,SaisieDebut,"&lt;="&amp;DS$6,SaisieFin,"&gt;"&amp;DS$6,SaisieSoir,Paramètres!$B$3,SaisieJour,TEXT(DS$6,"jjjj"))=0)=$AS$1)*0.5)</f>
        <v/>
      </c>
      <c r="DU17" s="6" t="str">
        <f>IF(OR(DU$6=0,COUNTIF(Feries,DU$6)&gt;0,ISNONTEXT($A17)),"",
((COUNTIFS(SaisiePers,$A17,SaisieDebut,"&lt;"&amp;DU$6,SaisieFin,"&gt;="&amp;DU$6,SaisieJour,"")+
COUNTIFS(SaisiePers,$A17,SaisieDebut,DU$6,SaisieFin,"&gt;="&amp;DU$6,SaisieMatin,Paramètres!$A$2,SaisieJour,"")+
COUNTIFS(SaisiePers,$A17,SaisieDebut,"&lt;"&amp;DU$6,SaisieFin,"&gt;="&amp;DU$6,SaisieMatin,Paramètres!$A$2,SaisieJour,TEXT(DU$6,"jjjj"))=0)=$AS$1)*0.5)</f>
        <v/>
      </c>
      <c r="DV17" s="6" t="str">
        <f>IF(OR(DU$6=0,COUNTIF(Feries,DU$6)&gt;0,ISNONTEXT($A17)),"",
((COUNTIFS(SaisiePers,$A17,SaisieDebut,"&lt;="&amp;DU$6,SaisieFin,"&gt;"&amp;DU$6,SaisieJour,"")+
COUNTIFS(SaisiePers,$A17,SaisieDebut,"&lt;="&amp;DU$6,SaisieFin,DU$6,SaisieSoir,Paramètres!$B$3,SaisieJour,"")+
COUNTIFS(SaisiePers,$A17,SaisieDebut,"&lt;="&amp;DU$6,SaisieFin,"&gt;"&amp;DU$6,SaisieSoir,Paramètres!$B$3,SaisieJour,TEXT(DU$6,"jjjj"))=0)=$AS$1)*0.5)</f>
        <v/>
      </c>
      <c r="DW17" s="6" t="str">
        <f>IF(OR(DW$6=0,COUNTIF(Feries,DW$6)&gt;0,ISNONTEXT($A17)),"",
((COUNTIFS(SaisiePers,$A17,SaisieDebut,"&lt;"&amp;DW$6,SaisieFin,"&gt;="&amp;DW$6,SaisieJour,"")+
COUNTIFS(SaisiePers,$A17,SaisieDebut,DW$6,SaisieFin,"&gt;="&amp;DW$6,SaisieMatin,Paramètres!$A$2,SaisieJour,"")+
COUNTIFS(SaisiePers,$A17,SaisieDebut,"&lt;"&amp;DW$6,SaisieFin,"&gt;="&amp;DW$6,SaisieMatin,Paramètres!$A$2,SaisieJour,TEXT(DW$6,"jjjj"))=0)=$AS$1)*0.5)</f>
        <v/>
      </c>
      <c r="DX17" s="6" t="str">
        <f>IF(OR(DW$6=0,COUNTIF(Feries,DW$6)&gt;0,ISNONTEXT($A17)),"",
((COUNTIFS(SaisiePers,$A17,SaisieDebut,"&lt;="&amp;DW$6,SaisieFin,"&gt;"&amp;DW$6,SaisieJour,"")+
COUNTIFS(SaisiePers,$A17,SaisieDebut,"&lt;="&amp;DW$6,SaisieFin,DW$6,SaisieSoir,Paramètres!$B$3,SaisieJour,"")+
COUNTIFS(SaisiePers,$A17,SaisieDebut,"&lt;="&amp;DW$6,SaisieFin,"&gt;"&amp;DW$6,SaisieSoir,Paramètres!$B$3,SaisieJour,TEXT(DW$6,"jjjj"))=0)=$AS$1)*0.5)</f>
        <v/>
      </c>
      <c r="DY17" s="6" t="str">
        <f>IF(OR(DY$6=0,COUNTIF(Feries,DY$6)&gt;0,ISNONTEXT($A17)),"",
((COUNTIFS(SaisiePers,$A17,SaisieDebut,"&lt;"&amp;DY$6,SaisieFin,"&gt;="&amp;DY$6,SaisieJour,"")+
COUNTIFS(SaisiePers,$A17,SaisieDebut,DY$6,SaisieFin,"&gt;="&amp;DY$6,SaisieMatin,Paramètres!$A$2,SaisieJour,"")+
COUNTIFS(SaisiePers,$A17,SaisieDebut,"&lt;"&amp;DY$6,SaisieFin,"&gt;="&amp;DY$6,SaisieMatin,Paramètres!$A$2,SaisieJour,TEXT(DY$6,"jjjj"))=0)=$AS$1)*0.5)</f>
        <v/>
      </c>
      <c r="DZ17" s="6" t="str">
        <f>IF(OR(DY$6=0,COUNTIF(Feries,DY$6)&gt;0,ISNONTEXT($A17)),"",
((COUNTIFS(SaisiePers,$A17,SaisieDebut,"&lt;="&amp;DY$6,SaisieFin,"&gt;"&amp;DY$6,SaisieJour,"")+
COUNTIFS(SaisiePers,$A17,SaisieDebut,"&lt;="&amp;DY$6,SaisieFin,DY$6,SaisieSoir,Paramètres!$B$3,SaisieJour,"")+
COUNTIFS(SaisiePers,$A17,SaisieDebut,"&lt;="&amp;DY$6,SaisieFin,"&gt;"&amp;DY$6,SaisieSoir,Paramètres!$B$3,SaisieJour,TEXT(DY$6,"jjjj"))=0)=$AS$1)*0.5)</f>
        <v/>
      </c>
      <c r="EA17" s="6" t="str">
        <f>IF(OR(EA$6=0,COUNTIF(Feries,EA$6)&gt;0,ISNONTEXT($A17)),"",
((COUNTIFS(SaisiePers,$A17,SaisieDebut,"&lt;"&amp;EA$6,SaisieFin,"&gt;="&amp;EA$6,SaisieJour,"")+
COUNTIFS(SaisiePers,$A17,SaisieDebut,EA$6,SaisieFin,"&gt;="&amp;EA$6,SaisieMatin,Paramètres!$A$2,SaisieJour,"")+
COUNTIFS(SaisiePers,$A17,SaisieDebut,"&lt;"&amp;EA$6,SaisieFin,"&gt;="&amp;EA$6,SaisieMatin,Paramètres!$A$2,SaisieJour,TEXT(EA$6,"jjjj"))=0)=$AS$1)*0.5)</f>
        <v/>
      </c>
      <c r="EB17" s="6" t="str">
        <f>IF(OR(EA$6=0,COUNTIF(Feries,EA$6)&gt;0,ISNONTEXT($A17)),"",
((COUNTIFS(SaisiePers,$A17,SaisieDebut,"&lt;="&amp;EA$6,SaisieFin,"&gt;"&amp;EA$6,SaisieJour,"")+
COUNTIFS(SaisiePers,$A17,SaisieDebut,"&lt;="&amp;EA$6,SaisieFin,EA$6,SaisieSoir,Paramètres!$B$3,SaisieJour,"")+
COUNTIFS(SaisiePers,$A17,SaisieDebut,"&lt;="&amp;EA$6,SaisieFin,"&gt;"&amp;EA$6,SaisieSoir,Paramètres!$B$3,SaisieJour,TEXT(EA$6,"jjjj"))=0)=$AS$1)*0.5)</f>
        <v/>
      </c>
      <c r="EC17" s="6" t="str">
        <f>IF(OR(EC$6=0,COUNTIF(Feries,EC$6)&gt;0,ISNONTEXT($A17)),"",
((COUNTIFS(SaisiePers,$A17,SaisieDebut,"&lt;"&amp;EC$6,SaisieFin,"&gt;="&amp;EC$6,SaisieJour,"")+
COUNTIFS(SaisiePers,$A17,SaisieDebut,EC$6,SaisieFin,"&gt;="&amp;EC$6,SaisieMatin,Paramètres!$A$2,SaisieJour,"")+
COUNTIFS(SaisiePers,$A17,SaisieDebut,"&lt;"&amp;EC$6,SaisieFin,"&gt;="&amp;EC$6,SaisieMatin,Paramètres!$A$2,SaisieJour,TEXT(EC$6,"jjjj"))=0)=$AS$1)*0.5)</f>
        <v/>
      </c>
      <c r="ED17" s="6" t="str">
        <f>IF(OR(EC$6=0,COUNTIF(Feries,EC$6)&gt;0,ISNONTEXT($A17)),"",
((COUNTIFS(SaisiePers,$A17,SaisieDebut,"&lt;="&amp;EC$6,SaisieFin,"&gt;"&amp;EC$6,SaisieJour,"")+
COUNTIFS(SaisiePers,$A17,SaisieDebut,"&lt;="&amp;EC$6,SaisieFin,EC$6,SaisieSoir,Paramètres!$B$3,SaisieJour,"")+
COUNTIFS(SaisiePers,$A17,SaisieDebut,"&lt;="&amp;EC$6,SaisieFin,"&gt;"&amp;EC$6,SaisieSoir,Paramètres!$B$3,SaisieJour,TEXT(EC$6,"jjjj"))=0)=$AS$1)*0.5)</f>
        <v/>
      </c>
      <c r="EE17" s="6" t="str">
        <f>IF(OR(EE$6=0,COUNTIF(Feries,EE$6)&gt;0,ISNONTEXT($A17)),"",
((COUNTIFS(SaisiePers,$A17,SaisieDebut,"&lt;"&amp;EE$6,SaisieFin,"&gt;="&amp;EE$6,SaisieJour,"")+
COUNTIFS(SaisiePers,$A17,SaisieDebut,EE$6,SaisieFin,"&gt;="&amp;EE$6,SaisieMatin,Paramètres!$A$2,SaisieJour,"")+
COUNTIFS(SaisiePers,$A17,SaisieDebut,"&lt;"&amp;EE$6,SaisieFin,"&gt;="&amp;EE$6,SaisieMatin,Paramètres!$A$2,SaisieJour,TEXT(EE$6,"jjjj"))=0)=$AS$1)*0.5)</f>
        <v/>
      </c>
      <c r="EF17" s="6" t="str">
        <f>IF(OR(EE$6=0,COUNTIF(Feries,EE$6)&gt;0,ISNONTEXT($A17)),"",
((COUNTIFS(SaisiePers,$A17,SaisieDebut,"&lt;="&amp;EE$6,SaisieFin,"&gt;"&amp;EE$6,SaisieJour,"")+
COUNTIFS(SaisiePers,$A17,SaisieDebut,"&lt;="&amp;EE$6,SaisieFin,EE$6,SaisieSoir,Paramètres!$B$3,SaisieJour,"")+
COUNTIFS(SaisiePers,$A17,SaisieDebut,"&lt;="&amp;EE$6,SaisieFin,"&gt;"&amp;EE$6,SaisieSoir,Paramètres!$B$3,SaisieJour,TEXT(EE$6,"jjjj"))=0)=$AS$1)*0.5)</f>
        <v/>
      </c>
      <c r="EG17" s="6" t="str">
        <f>IF(OR(EG$6=0,COUNTIF(Feries,EG$6)&gt;0,ISNONTEXT($A17)),"",
((COUNTIFS(SaisiePers,$A17,SaisieDebut,"&lt;"&amp;EG$6,SaisieFin,"&gt;="&amp;EG$6,SaisieJour,"")+
COUNTIFS(SaisiePers,$A17,SaisieDebut,EG$6,SaisieFin,"&gt;="&amp;EG$6,SaisieMatin,Paramètres!$A$2,SaisieJour,"")+
COUNTIFS(SaisiePers,$A17,SaisieDebut,"&lt;"&amp;EG$6,SaisieFin,"&gt;="&amp;EG$6,SaisieMatin,Paramètres!$A$2,SaisieJour,TEXT(EG$6,"jjjj"))=0)=$AS$1)*0.5)</f>
        <v/>
      </c>
      <c r="EH17" s="6" t="str">
        <f>IF(OR(EG$6=0,COUNTIF(Feries,EG$6)&gt;0,ISNONTEXT($A17)),"",
((COUNTIFS(SaisiePers,$A17,SaisieDebut,"&lt;="&amp;EG$6,SaisieFin,"&gt;"&amp;EG$6,SaisieJour,"")+
COUNTIFS(SaisiePers,$A17,SaisieDebut,"&lt;="&amp;EG$6,SaisieFin,EG$6,SaisieSoir,Paramètres!$B$3,SaisieJour,"")+
COUNTIFS(SaisiePers,$A17,SaisieDebut,"&lt;="&amp;EG$6,SaisieFin,"&gt;"&amp;EG$6,SaisieSoir,Paramètres!$B$3,SaisieJour,TEXT(EG$6,"jjjj"))=0)=$AS$1)*0.5)</f>
        <v/>
      </c>
      <c r="EI17" s="6" t="str">
        <f>IF(OR(EI$6=0,COUNTIF(Feries,EI$6)&gt;0,ISNONTEXT($A17)),"",
((COUNTIFS(SaisiePers,$A17,SaisieDebut,"&lt;"&amp;EI$6,SaisieFin,"&gt;="&amp;EI$6,SaisieJour,"")+
COUNTIFS(SaisiePers,$A17,SaisieDebut,EI$6,SaisieFin,"&gt;="&amp;EI$6,SaisieMatin,Paramètres!$A$2,SaisieJour,"")+
COUNTIFS(SaisiePers,$A17,SaisieDebut,"&lt;"&amp;EI$6,SaisieFin,"&gt;="&amp;EI$6,SaisieMatin,Paramètres!$A$2,SaisieJour,TEXT(EI$6,"jjjj"))=0)=$AS$1)*0.5)</f>
        <v/>
      </c>
      <c r="EJ17" s="6" t="str">
        <f>IF(OR(EI$6=0,COUNTIF(Feries,EI$6)&gt;0,ISNONTEXT($A17)),"",
((COUNTIFS(SaisiePers,$A17,SaisieDebut,"&lt;="&amp;EI$6,SaisieFin,"&gt;"&amp;EI$6,SaisieJour,"")+
COUNTIFS(SaisiePers,$A17,SaisieDebut,"&lt;="&amp;EI$6,SaisieFin,EI$6,SaisieSoir,Paramètres!$B$3,SaisieJour,"")+
COUNTIFS(SaisiePers,$A17,SaisieDebut,"&lt;="&amp;EI$6,SaisieFin,"&gt;"&amp;EI$6,SaisieSoir,Paramètres!$B$3,SaisieJour,TEXT(EI$6,"jjjj"))=0)=$AS$1)*0.5)</f>
        <v/>
      </c>
      <c r="EK17" s="6" t="str">
        <f>IF(OR(EK$6=0,COUNTIF(Feries,EK$6)&gt;0,ISNONTEXT($A17)),"",
((COUNTIFS(SaisiePers,$A17,SaisieDebut,"&lt;"&amp;EK$6,SaisieFin,"&gt;="&amp;EK$6,SaisieJour,"")+
COUNTIFS(SaisiePers,$A17,SaisieDebut,EK$6,SaisieFin,"&gt;="&amp;EK$6,SaisieMatin,Paramètres!$A$2,SaisieJour,"")+
COUNTIFS(SaisiePers,$A17,SaisieDebut,"&lt;"&amp;EK$6,SaisieFin,"&gt;="&amp;EK$6,SaisieMatin,Paramètres!$A$2,SaisieJour,TEXT(EK$6,"jjjj"))=0)=$AS$1)*0.5)</f>
        <v/>
      </c>
      <c r="EL17" s="6" t="str">
        <f>IF(OR(EK$6=0,COUNTIF(Feries,EK$6)&gt;0,ISNONTEXT($A17)),"",
((COUNTIFS(SaisiePers,$A17,SaisieDebut,"&lt;="&amp;EK$6,SaisieFin,"&gt;"&amp;EK$6,SaisieJour,"")+
COUNTIFS(SaisiePers,$A17,SaisieDebut,"&lt;="&amp;EK$6,SaisieFin,EK$6,SaisieSoir,Paramètres!$B$3,SaisieJour,"")+
COUNTIFS(SaisiePers,$A17,SaisieDebut,"&lt;="&amp;EK$6,SaisieFin,"&gt;"&amp;EK$6,SaisieSoir,Paramètres!$B$3,SaisieJour,TEXT(EK$6,"jjjj"))=0)=$AS$1)*0.5)</f>
        <v/>
      </c>
      <c r="EM17" s="6" t="str">
        <f>IF(OR(EM$6=0,COUNTIF(Feries,EM$6)&gt;0,ISNONTEXT($A17)),"",
((COUNTIFS(SaisiePers,$A17,SaisieDebut,"&lt;"&amp;EM$6,SaisieFin,"&gt;="&amp;EM$6,SaisieJour,"")+
COUNTIFS(SaisiePers,$A17,SaisieDebut,EM$6,SaisieFin,"&gt;="&amp;EM$6,SaisieMatin,Paramètres!$A$2,SaisieJour,"")+
COUNTIFS(SaisiePers,$A17,SaisieDebut,"&lt;"&amp;EM$6,SaisieFin,"&gt;="&amp;EM$6,SaisieMatin,Paramètres!$A$2,SaisieJour,TEXT(EM$6,"jjjj"))=0)=$AS$1)*0.5)</f>
        <v/>
      </c>
      <c r="EN17" s="6" t="str">
        <f>IF(OR(EM$6=0,COUNTIF(Feries,EM$6)&gt;0,ISNONTEXT($A17)),"",
((COUNTIFS(SaisiePers,$A17,SaisieDebut,"&lt;="&amp;EM$6,SaisieFin,"&gt;"&amp;EM$6,SaisieJour,"")+
COUNTIFS(SaisiePers,$A17,SaisieDebut,"&lt;="&amp;EM$6,SaisieFin,EM$6,SaisieSoir,Paramètres!$B$3,SaisieJour,"")+
COUNTIFS(SaisiePers,$A17,SaisieDebut,"&lt;="&amp;EM$6,SaisieFin,"&gt;"&amp;EM$6,SaisieSoir,Paramètres!$B$3,SaisieJour,TEXT(EM$6,"jjjj"))=0)=$AS$1)*0.5)</f>
        <v/>
      </c>
      <c r="EO17" s="6" t="str">
        <f>IF(OR(EO$6=0,COUNTIF(Feries,EO$6)&gt;0,ISNONTEXT($A17)),"",
((COUNTIFS(SaisiePers,$A17,SaisieDebut,"&lt;"&amp;EO$6,SaisieFin,"&gt;="&amp;EO$6,SaisieJour,"")+
COUNTIFS(SaisiePers,$A17,SaisieDebut,EO$6,SaisieFin,"&gt;="&amp;EO$6,SaisieMatin,Paramètres!$A$2,SaisieJour,"")+
COUNTIFS(SaisiePers,$A17,SaisieDebut,"&lt;"&amp;EO$6,SaisieFin,"&gt;="&amp;EO$6,SaisieMatin,Paramètres!$A$2,SaisieJour,TEXT(EO$6,"jjjj"))=0)=$AS$1)*0.5)</f>
        <v/>
      </c>
      <c r="EP17" s="6" t="str">
        <f>IF(OR(EO$6=0,COUNTIF(Feries,EO$6)&gt;0,ISNONTEXT($A17)),"",
((COUNTIFS(SaisiePers,$A17,SaisieDebut,"&lt;="&amp;EO$6,SaisieFin,"&gt;"&amp;EO$6,SaisieJour,"")+
COUNTIFS(SaisiePers,$A17,SaisieDebut,"&lt;="&amp;EO$6,SaisieFin,EO$6,SaisieSoir,Paramètres!$B$3,SaisieJour,"")+
COUNTIFS(SaisiePers,$A17,SaisieDebut,"&lt;="&amp;EO$6,SaisieFin,"&gt;"&amp;EO$6,SaisieSoir,Paramètres!$B$3,SaisieJour,TEXT(EO$6,"jjjj"))=0)=$AS$1)*0.5)</f>
        <v/>
      </c>
      <c r="EQ17" s="6" t="str">
        <f>IF(OR(EQ$6=0,COUNTIF(Feries,EQ$6)&gt;0,ISNONTEXT($A17)),"",
((COUNTIFS(SaisiePers,$A17,SaisieDebut,"&lt;"&amp;EQ$6,SaisieFin,"&gt;="&amp;EQ$6,SaisieJour,"")+
COUNTIFS(SaisiePers,$A17,SaisieDebut,EQ$6,SaisieFin,"&gt;="&amp;EQ$6,SaisieMatin,Paramètres!$A$2,SaisieJour,"")+
COUNTIFS(SaisiePers,$A17,SaisieDebut,"&lt;"&amp;EQ$6,SaisieFin,"&gt;="&amp;EQ$6,SaisieMatin,Paramètres!$A$2,SaisieJour,TEXT(EQ$6,"jjjj"))=0)=$AS$1)*0.5)</f>
        <v/>
      </c>
      <c r="ER17" s="6" t="str">
        <f>IF(OR(EQ$6=0,COUNTIF(Feries,EQ$6)&gt;0,ISNONTEXT($A17)),"",
((COUNTIFS(SaisiePers,$A17,SaisieDebut,"&lt;="&amp;EQ$6,SaisieFin,"&gt;"&amp;EQ$6,SaisieJour,"")+
COUNTIFS(SaisiePers,$A17,SaisieDebut,"&lt;="&amp;EQ$6,SaisieFin,EQ$6,SaisieSoir,Paramètres!$B$3,SaisieJour,"")+
COUNTIFS(SaisiePers,$A17,SaisieDebut,"&lt;="&amp;EQ$6,SaisieFin,"&gt;"&amp;EQ$6,SaisieSoir,Paramètres!$B$3,SaisieJour,TEXT(EQ$6,"jjjj"))=0)=$AS$1)*0.5)</f>
        <v/>
      </c>
      <c r="ES17" s="6" t="str">
        <f>IF(OR(ES$6=0,COUNTIF(Feries,ES$6)&gt;0,ISNONTEXT($A17)),"",
((COUNTIFS(SaisiePers,$A17,SaisieDebut,"&lt;"&amp;ES$6,SaisieFin,"&gt;="&amp;ES$6,SaisieJour,"")+
COUNTIFS(SaisiePers,$A17,SaisieDebut,ES$6,SaisieFin,"&gt;="&amp;ES$6,SaisieMatin,Paramètres!$A$2,SaisieJour,"")+
COUNTIFS(SaisiePers,$A17,SaisieDebut,"&lt;"&amp;ES$6,SaisieFin,"&gt;="&amp;ES$6,SaisieMatin,Paramètres!$A$2,SaisieJour,TEXT(ES$6,"jjjj"))=0)=$AS$1)*0.5)</f>
        <v/>
      </c>
      <c r="ET17" s="6" t="str">
        <f>IF(OR(ES$6=0,COUNTIF(Feries,ES$6)&gt;0,ISNONTEXT($A17)),"",
((COUNTIFS(SaisiePers,$A17,SaisieDebut,"&lt;="&amp;ES$6,SaisieFin,"&gt;"&amp;ES$6,SaisieJour,"")+
COUNTIFS(SaisiePers,$A17,SaisieDebut,"&lt;="&amp;ES$6,SaisieFin,ES$6,SaisieSoir,Paramètres!$B$3,SaisieJour,"")+
COUNTIFS(SaisiePers,$A17,SaisieDebut,"&lt;="&amp;ES$6,SaisieFin,"&gt;"&amp;ES$6,SaisieSoir,Paramètres!$B$3,SaisieJour,TEXT(ES$6,"jjjj"))=0)=$AS$1)*0.5)</f>
        <v/>
      </c>
      <c r="EU17" s="6" t="str">
        <f>IF(OR(EU$6=0,COUNTIF(Feries,EU$6)&gt;0,ISNONTEXT($A17)),"",
((COUNTIFS(SaisiePers,$A17,SaisieDebut,"&lt;"&amp;EU$6,SaisieFin,"&gt;="&amp;EU$6,SaisieJour,"")+
COUNTIFS(SaisiePers,$A17,SaisieDebut,EU$6,SaisieFin,"&gt;="&amp;EU$6,SaisieMatin,Paramètres!$A$2,SaisieJour,"")+
COUNTIFS(SaisiePers,$A17,SaisieDebut,"&lt;"&amp;EU$6,SaisieFin,"&gt;="&amp;EU$6,SaisieMatin,Paramètres!$A$2,SaisieJour,TEXT(EU$6,"jjjj"))=0)=$AS$1)*0.5)</f>
        <v/>
      </c>
      <c r="EV17" s="6" t="str">
        <f>IF(OR(EU$6=0,COUNTIF(Feries,EU$6)&gt;0,ISNONTEXT($A17)),"",
((COUNTIFS(SaisiePers,$A17,SaisieDebut,"&lt;="&amp;EU$6,SaisieFin,"&gt;"&amp;EU$6,SaisieJour,"")+
COUNTIFS(SaisiePers,$A17,SaisieDebut,"&lt;="&amp;EU$6,SaisieFin,EU$6,SaisieSoir,Paramètres!$B$3,SaisieJour,"")+
COUNTIFS(SaisiePers,$A17,SaisieDebut,"&lt;="&amp;EU$6,SaisieFin,"&gt;"&amp;EU$6,SaisieSoir,Paramètres!$B$3,SaisieJour,TEXT(EU$6,"jjjj"))=0)=$AS$1)*0.5)</f>
        <v/>
      </c>
      <c r="EW17" s="6" t="str">
        <f>IF(OR(EW$6=0,COUNTIF(Feries,EW$6)&gt;0,ISNONTEXT($A17)),"",
((COUNTIFS(SaisiePers,$A17,SaisieDebut,"&lt;"&amp;EW$6,SaisieFin,"&gt;="&amp;EW$6,SaisieJour,"")+
COUNTIFS(SaisiePers,$A17,SaisieDebut,EW$6,SaisieFin,"&gt;="&amp;EW$6,SaisieMatin,Paramètres!$A$2,SaisieJour,"")+
COUNTIFS(SaisiePers,$A17,SaisieDebut,"&lt;"&amp;EW$6,SaisieFin,"&gt;="&amp;EW$6,SaisieMatin,Paramètres!$A$2,SaisieJour,TEXT(EW$6,"jjjj"))=0)=$AS$1)*0.5)</f>
        <v/>
      </c>
      <c r="EX17" s="6" t="str">
        <f>IF(OR(EW$6=0,COUNTIF(Feries,EW$6)&gt;0,ISNONTEXT($A17)),"",
((COUNTIFS(SaisiePers,$A17,SaisieDebut,"&lt;="&amp;EW$6,SaisieFin,"&gt;"&amp;EW$6,SaisieJour,"")+
COUNTIFS(SaisiePers,$A17,SaisieDebut,"&lt;="&amp;EW$6,SaisieFin,EW$6,SaisieSoir,Paramètres!$B$3,SaisieJour,"")+
COUNTIFS(SaisiePers,$A17,SaisieDebut,"&lt;="&amp;EW$6,SaisieFin,"&gt;"&amp;EW$6,SaisieSoir,Paramètres!$B$3,SaisieJour,TEXT(EW$6,"jjjj"))=0)=$AS$1)*0.5)</f>
        <v/>
      </c>
      <c r="EY17" s="6" t="str">
        <f>IF(OR(EY$6=0,COUNTIF(Feries,EY$6)&gt;0,ISNONTEXT($A17)),"",
((COUNTIFS(SaisiePers,$A17,SaisieDebut,"&lt;"&amp;EY$6,SaisieFin,"&gt;="&amp;EY$6,SaisieJour,"")+
COUNTIFS(SaisiePers,$A17,SaisieDebut,EY$6,SaisieFin,"&gt;="&amp;EY$6,SaisieMatin,Paramètres!$A$2,SaisieJour,"")+
COUNTIFS(SaisiePers,$A17,SaisieDebut,"&lt;"&amp;EY$6,SaisieFin,"&gt;="&amp;EY$6,SaisieMatin,Paramètres!$A$2,SaisieJour,TEXT(EY$6,"jjjj"))=0)=$AS$1)*0.5)</f>
        <v/>
      </c>
      <c r="EZ17" s="6" t="str">
        <f>IF(OR(EY$6=0,COUNTIF(Feries,EY$6)&gt;0,ISNONTEXT($A17)),"",
((COUNTIFS(SaisiePers,$A17,SaisieDebut,"&lt;="&amp;EY$6,SaisieFin,"&gt;"&amp;EY$6,SaisieJour,"")+
COUNTIFS(SaisiePers,$A17,SaisieDebut,"&lt;="&amp;EY$6,SaisieFin,EY$6,SaisieSoir,Paramètres!$B$3,SaisieJour,"")+
COUNTIFS(SaisiePers,$A17,SaisieDebut,"&lt;="&amp;EY$6,SaisieFin,"&gt;"&amp;EY$6,SaisieSoir,Paramètres!$B$3,SaisieJour,TEXT(EY$6,"jjjj"))=0)=$AS$1)*0.5)</f>
        <v/>
      </c>
      <c r="FA17" s="6" t="str">
        <f>IF(OR(FA$6=0,COUNTIF(Feries,FA$6)&gt;0,ISNONTEXT($A17)),"",
((COUNTIFS(SaisiePers,$A17,SaisieDebut,"&lt;"&amp;FA$6,SaisieFin,"&gt;="&amp;FA$6,SaisieJour,"")+
COUNTIFS(SaisiePers,$A17,SaisieDebut,FA$6,SaisieFin,"&gt;="&amp;FA$6,SaisieMatin,Paramètres!$A$2,SaisieJour,"")+
COUNTIFS(SaisiePers,$A17,SaisieDebut,"&lt;"&amp;FA$6,SaisieFin,"&gt;="&amp;FA$6,SaisieMatin,Paramètres!$A$2,SaisieJour,TEXT(FA$6,"jjjj"))=0)=$AS$1)*0.5)</f>
        <v/>
      </c>
      <c r="FB17" s="6" t="str">
        <f>IF(OR(FA$6=0,COUNTIF(Feries,FA$6)&gt;0,ISNONTEXT($A17)),"",
((COUNTIFS(SaisiePers,$A17,SaisieDebut,"&lt;="&amp;FA$6,SaisieFin,"&gt;"&amp;FA$6,SaisieJour,"")+
COUNTIFS(SaisiePers,$A17,SaisieDebut,"&lt;="&amp;FA$6,SaisieFin,FA$6,SaisieSoir,Paramètres!$B$3,SaisieJour,"")+
COUNTIFS(SaisiePers,$A17,SaisieDebut,"&lt;="&amp;FA$6,SaisieFin,"&gt;"&amp;FA$6,SaisieSoir,Paramètres!$B$3,SaisieJour,TEXT(FA$6,"jjjj"))=0)=$AS$1)*0.5)</f>
        <v/>
      </c>
      <c r="FC17" s="6" t="str">
        <f>IF(OR(FC$6=0,COUNTIF(Feries,FC$6)&gt;0,ISNONTEXT($A17)),"",
((COUNTIFS(SaisiePers,$A17,SaisieDebut,"&lt;"&amp;FC$6,SaisieFin,"&gt;="&amp;FC$6,SaisieJour,"")+
COUNTIFS(SaisiePers,$A17,SaisieDebut,FC$6,SaisieFin,"&gt;="&amp;FC$6,SaisieMatin,Paramètres!$A$2,SaisieJour,"")+
COUNTIFS(SaisiePers,$A17,SaisieDebut,"&lt;"&amp;FC$6,SaisieFin,"&gt;="&amp;FC$6,SaisieMatin,Paramètres!$A$2,SaisieJour,TEXT(FC$6,"jjjj"))=0)=$AS$1)*0.5)</f>
        <v/>
      </c>
      <c r="FD17" s="6" t="str">
        <f>IF(OR(FC$6=0,COUNTIF(Feries,FC$6)&gt;0,ISNONTEXT($A17)),"",
((COUNTIFS(SaisiePers,$A17,SaisieDebut,"&lt;="&amp;FC$6,SaisieFin,"&gt;"&amp;FC$6,SaisieJour,"")+
COUNTIFS(SaisiePers,$A17,SaisieDebut,"&lt;="&amp;FC$6,SaisieFin,FC$6,SaisieSoir,Paramètres!$B$3,SaisieJour,"")+
COUNTIFS(SaisiePers,$A17,SaisieDebut,"&lt;="&amp;FC$6,SaisieFin,"&gt;"&amp;FC$6,SaisieSoir,Paramètres!$B$3,SaisieJour,TEXT(FC$6,"jjjj"))=0)=$AS$1)*0.5)</f>
        <v/>
      </c>
      <c r="FE17" s="6" t="str">
        <f>IF(OR(FE$6=0,COUNTIF(Feries,FE$6)&gt;0,ISNONTEXT($A17)),"",
((COUNTIFS(SaisiePers,$A17,SaisieDebut,"&lt;"&amp;FE$6,SaisieFin,"&gt;="&amp;FE$6,SaisieJour,"")+
COUNTIFS(SaisiePers,$A17,SaisieDebut,FE$6,SaisieFin,"&gt;="&amp;FE$6,SaisieMatin,Paramètres!$A$2,SaisieJour,"")+
COUNTIFS(SaisiePers,$A17,SaisieDebut,"&lt;"&amp;FE$6,SaisieFin,"&gt;="&amp;FE$6,SaisieMatin,Paramètres!$A$2,SaisieJour,TEXT(FE$6,"jjjj"))=0)=$AS$1)*0.5)</f>
        <v/>
      </c>
      <c r="FF17" s="6" t="str">
        <f>IF(OR(FE$6=0,COUNTIF(Feries,FE$6)&gt;0,ISNONTEXT($A17)),"",
((COUNTIFS(SaisiePers,$A17,SaisieDebut,"&lt;="&amp;FE$6,SaisieFin,"&gt;"&amp;FE$6,SaisieJour,"")+
COUNTIFS(SaisiePers,$A17,SaisieDebut,"&lt;="&amp;FE$6,SaisieFin,FE$6,SaisieSoir,Paramètres!$B$3,SaisieJour,"")+
COUNTIFS(SaisiePers,$A17,SaisieDebut,"&lt;="&amp;FE$6,SaisieFin,"&gt;"&amp;FE$6,SaisieSoir,Paramètres!$B$3,SaisieJour,TEXT(FE$6,"jjjj"))=0)=$AS$1)*0.5)</f>
        <v/>
      </c>
      <c r="FG17" s="6" t="str">
        <f>IF(OR(FG$6=0,COUNTIF(Feries,FG$6)&gt;0,ISNONTEXT($A17)),"",
((COUNTIFS(SaisiePers,$A17,SaisieDebut,"&lt;"&amp;FG$6,SaisieFin,"&gt;="&amp;FG$6,SaisieJour,"")+
COUNTIFS(SaisiePers,$A17,SaisieDebut,FG$6,SaisieFin,"&gt;="&amp;FG$6,SaisieMatin,Paramètres!$A$2,SaisieJour,"")+
COUNTIFS(SaisiePers,$A17,SaisieDebut,"&lt;"&amp;FG$6,SaisieFin,"&gt;="&amp;FG$6,SaisieMatin,Paramètres!$A$2,SaisieJour,TEXT(FG$6,"jjjj"))=0)=$AS$1)*0.5)</f>
        <v/>
      </c>
      <c r="FH17" s="6" t="str">
        <f>IF(OR(FG$6=0,COUNTIF(Feries,FG$6)&gt;0,ISNONTEXT($A17)),"",
((COUNTIFS(SaisiePers,$A17,SaisieDebut,"&lt;="&amp;FG$6,SaisieFin,"&gt;"&amp;FG$6,SaisieJour,"")+
COUNTIFS(SaisiePers,$A17,SaisieDebut,"&lt;="&amp;FG$6,SaisieFin,FG$6,SaisieSoir,Paramètres!$B$3,SaisieJour,"")+
COUNTIFS(SaisiePers,$A17,SaisieDebut,"&lt;="&amp;FG$6,SaisieFin,"&gt;"&amp;FG$6,SaisieSoir,Paramètres!$B$3,SaisieJour,TEXT(FG$6,"jjjj"))=0)=$AS$1)*0.5)</f>
        <v/>
      </c>
      <c r="FI17" s="6" t="str">
        <f>IF(OR(FI$6=0,COUNTIF(Feries,FI$6)&gt;0,ISNONTEXT($A17)),"",
((COUNTIFS(SaisiePers,$A17,SaisieDebut,"&lt;"&amp;FI$6,SaisieFin,"&gt;="&amp;FI$6,SaisieJour,"")+
COUNTIFS(SaisiePers,$A17,SaisieDebut,FI$6,SaisieFin,"&gt;="&amp;FI$6,SaisieMatin,Paramètres!$A$2,SaisieJour,"")+
COUNTIFS(SaisiePers,$A17,SaisieDebut,"&lt;"&amp;FI$6,SaisieFin,"&gt;="&amp;FI$6,SaisieMatin,Paramètres!$A$2,SaisieJour,TEXT(FI$6,"jjjj"))=0)=$AS$1)*0.5)</f>
        <v/>
      </c>
      <c r="FJ17" s="6" t="str">
        <f>IF(OR(FI$6=0,COUNTIF(Feries,FI$6)&gt;0,ISNONTEXT($A17)),"",
((COUNTIFS(SaisiePers,$A17,SaisieDebut,"&lt;="&amp;FI$6,SaisieFin,"&gt;"&amp;FI$6,SaisieJour,"")+
COUNTIFS(SaisiePers,$A17,SaisieDebut,"&lt;="&amp;FI$6,SaisieFin,FI$6,SaisieSoir,Paramètres!$B$3,SaisieJour,"")+
COUNTIFS(SaisiePers,$A17,SaisieDebut,"&lt;="&amp;FI$6,SaisieFin,"&gt;"&amp;FI$6,SaisieSoir,Paramètres!$B$3,SaisieJour,TEXT(FI$6,"jjjj"))=0)=$AS$1)*0.5)</f>
        <v/>
      </c>
      <c r="FK17" s="6" t="str">
        <f>IF(OR(FK$6=0,COUNTIF(Feries,FK$6)&gt;0,ISNONTEXT($A17)),"",
((COUNTIFS(SaisiePers,$A17,SaisieDebut,"&lt;"&amp;FK$6,SaisieFin,"&gt;="&amp;FK$6,SaisieJour,"")+
COUNTIFS(SaisiePers,$A17,SaisieDebut,FK$6,SaisieFin,"&gt;="&amp;FK$6,SaisieMatin,Paramètres!$A$2,SaisieJour,"")+
COUNTIFS(SaisiePers,$A17,SaisieDebut,"&lt;"&amp;FK$6,SaisieFin,"&gt;="&amp;FK$6,SaisieMatin,Paramètres!$A$2,SaisieJour,TEXT(FK$6,"jjjj"))=0)=$AS$1)*0.5)</f>
        <v/>
      </c>
      <c r="FL17" s="6" t="str">
        <f>IF(OR(FK$6=0,COUNTIF(Feries,FK$6)&gt;0,ISNONTEXT($A17)),"",
((COUNTIFS(SaisiePers,$A17,SaisieDebut,"&lt;="&amp;FK$6,SaisieFin,"&gt;"&amp;FK$6,SaisieJour,"")+
COUNTIFS(SaisiePers,$A17,SaisieDebut,"&lt;="&amp;FK$6,SaisieFin,FK$6,SaisieSoir,Paramètres!$B$3,SaisieJour,"")+
COUNTIFS(SaisiePers,$A17,SaisieDebut,"&lt;="&amp;FK$6,SaisieFin,"&gt;"&amp;FK$6,SaisieSoir,Paramètres!$B$3,SaisieJour,TEXT(FK$6,"jjjj"))=0)=$AS$1)*0.5)</f>
        <v/>
      </c>
      <c r="FM17" s="6" t="str">
        <f>IF(OR(FM$6=0,COUNTIF(Feries,FM$6)&gt;0,ISNONTEXT($A17)),"",
((COUNTIFS(SaisiePers,$A17,SaisieDebut,"&lt;"&amp;FM$6,SaisieFin,"&gt;="&amp;FM$6,SaisieJour,"")+
COUNTIFS(SaisiePers,$A17,SaisieDebut,FM$6,SaisieFin,"&gt;="&amp;FM$6,SaisieMatin,Paramètres!$A$2,SaisieJour,"")+
COUNTIFS(SaisiePers,$A17,SaisieDebut,"&lt;"&amp;FM$6,SaisieFin,"&gt;="&amp;FM$6,SaisieMatin,Paramètres!$A$2,SaisieJour,TEXT(FM$6,"jjjj"))=0)=$AS$1)*0.5)</f>
        <v/>
      </c>
      <c r="FN17" s="6" t="str">
        <f>IF(OR(FM$6=0,COUNTIF(Feries,FM$6)&gt;0,ISNONTEXT($A17)),"",
((COUNTIFS(SaisiePers,$A17,SaisieDebut,"&lt;="&amp;FM$6,SaisieFin,"&gt;"&amp;FM$6,SaisieJour,"")+
COUNTIFS(SaisiePers,$A17,SaisieDebut,"&lt;="&amp;FM$6,SaisieFin,FM$6,SaisieSoir,Paramètres!$B$3,SaisieJour,"")+
COUNTIFS(SaisiePers,$A17,SaisieDebut,"&lt;="&amp;FM$6,SaisieFin,"&gt;"&amp;FM$6,SaisieSoir,Paramètres!$B$3,SaisieJour,TEXT(FM$6,"jjjj"))=0)=$AS$1)*0.5)</f>
        <v/>
      </c>
      <c r="FO17" s="6" t="str">
        <f>IF(OR(FO$6=0,COUNTIF(Feries,FO$6)&gt;0,ISNONTEXT($A17)),"",
((COUNTIFS(SaisiePers,$A17,SaisieDebut,"&lt;"&amp;FO$6,SaisieFin,"&gt;="&amp;FO$6,SaisieJour,"")+
COUNTIFS(SaisiePers,$A17,SaisieDebut,FO$6,SaisieFin,"&gt;="&amp;FO$6,SaisieMatin,Paramètres!$A$2,SaisieJour,"")+
COUNTIFS(SaisiePers,$A17,SaisieDebut,"&lt;"&amp;FO$6,SaisieFin,"&gt;="&amp;FO$6,SaisieMatin,Paramètres!$A$2,SaisieJour,TEXT(FO$6,"jjjj"))=0)=$AS$1)*0.5)</f>
        <v/>
      </c>
      <c r="FP17" s="6" t="str">
        <f>IF(OR(FO$6=0,COUNTIF(Feries,FO$6)&gt;0,ISNONTEXT($A17)),"",
((COUNTIFS(SaisiePers,$A17,SaisieDebut,"&lt;="&amp;FO$6,SaisieFin,"&gt;"&amp;FO$6,SaisieJour,"")+
COUNTIFS(SaisiePers,$A17,SaisieDebut,"&lt;="&amp;FO$6,SaisieFin,FO$6,SaisieSoir,Paramètres!$B$3,SaisieJour,"")+
COUNTIFS(SaisiePers,$A17,SaisieDebut,"&lt;="&amp;FO$6,SaisieFin,"&gt;"&amp;FO$6,SaisieSoir,Paramètres!$B$3,SaisieJour,TEXT(FO$6,"jjjj"))=0)=$AS$1)*0.5)</f>
        <v/>
      </c>
      <c r="FQ17" s="6" t="str">
        <f>IF(OR(FQ$6=0,COUNTIF(Feries,FQ$6)&gt;0,ISNONTEXT($A17)),"",
((COUNTIFS(SaisiePers,$A17,SaisieDebut,"&lt;"&amp;FQ$6,SaisieFin,"&gt;="&amp;FQ$6,SaisieJour,"")+
COUNTIFS(SaisiePers,$A17,SaisieDebut,FQ$6,SaisieFin,"&gt;="&amp;FQ$6,SaisieMatin,Paramètres!$A$2,SaisieJour,"")+
COUNTIFS(SaisiePers,$A17,SaisieDebut,"&lt;"&amp;FQ$6,SaisieFin,"&gt;="&amp;FQ$6,SaisieMatin,Paramètres!$A$2,SaisieJour,TEXT(FQ$6,"jjjj"))=0)=$AS$1)*0.5)</f>
        <v/>
      </c>
      <c r="FR17" s="6" t="str">
        <f>IF(OR(FQ$6=0,COUNTIF(Feries,FQ$6)&gt;0,ISNONTEXT($A17)),"",
((COUNTIFS(SaisiePers,$A17,SaisieDebut,"&lt;="&amp;FQ$6,SaisieFin,"&gt;"&amp;FQ$6,SaisieJour,"")+
COUNTIFS(SaisiePers,$A17,SaisieDebut,"&lt;="&amp;FQ$6,SaisieFin,FQ$6,SaisieSoir,Paramètres!$B$3,SaisieJour,"")+
COUNTIFS(SaisiePers,$A17,SaisieDebut,"&lt;="&amp;FQ$6,SaisieFin,"&gt;"&amp;FQ$6,SaisieSoir,Paramètres!$B$3,SaisieJour,TEXT(FQ$6,"jjjj"))=0)=$AS$1)*0.5)</f>
        <v/>
      </c>
      <c r="FS17" s="6" t="str">
        <f>IF(OR(FS$6=0,COUNTIF(Feries,FS$6)&gt;0,ISNONTEXT($A17)),"",
((COUNTIFS(SaisiePers,$A17,SaisieDebut,"&lt;"&amp;FS$6,SaisieFin,"&gt;="&amp;FS$6,SaisieJour,"")+
COUNTIFS(SaisiePers,$A17,SaisieDebut,FS$6,SaisieFin,"&gt;="&amp;FS$6,SaisieMatin,Paramètres!$A$2,SaisieJour,"")+
COUNTIFS(SaisiePers,$A17,SaisieDebut,"&lt;"&amp;FS$6,SaisieFin,"&gt;="&amp;FS$6,SaisieMatin,Paramètres!$A$2,SaisieJour,TEXT(FS$6,"jjjj"))=0)=$AS$1)*0.5)</f>
        <v/>
      </c>
      <c r="FT17" s="6" t="str">
        <f>IF(OR(FS$6=0,COUNTIF(Feries,FS$6)&gt;0,ISNONTEXT($A17)),"",
((COUNTIFS(SaisiePers,$A17,SaisieDebut,"&lt;="&amp;FS$6,SaisieFin,"&gt;"&amp;FS$6,SaisieJour,"")+
COUNTIFS(SaisiePers,$A17,SaisieDebut,"&lt;="&amp;FS$6,SaisieFin,FS$6,SaisieSoir,Paramètres!$B$3,SaisieJour,"")+
COUNTIFS(SaisiePers,$A17,SaisieDebut,"&lt;="&amp;FS$6,SaisieFin,"&gt;"&amp;FS$6,SaisieSoir,Paramètres!$B$3,SaisieJour,TEXT(FS$6,"jjjj"))=0)=$AS$1)*0.5)</f>
        <v/>
      </c>
      <c r="FU17" s="6" t="str">
        <f>IF(OR(FU$6=0,COUNTIF(Feries,FU$6)&gt;0,ISNONTEXT($A17)),"",
((COUNTIFS(SaisiePers,$A17,SaisieDebut,"&lt;"&amp;FU$6,SaisieFin,"&gt;="&amp;FU$6,SaisieJour,"")+
COUNTIFS(SaisiePers,$A17,SaisieDebut,FU$6,SaisieFin,"&gt;="&amp;FU$6,SaisieMatin,Paramètres!$A$2,SaisieJour,"")+
COUNTIFS(SaisiePers,$A17,SaisieDebut,"&lt;"&amp;FU$6,SaisieFin,"&gt;="&amp;FU$6,SaisieMatin,Paramètres!$A$2,SaisieJour,TEXT(FU$6,"jjjj"))=0)=$AS$1)*0.5)</f>
        <v/>
      </c>
      <c r="FV17" s="6" t="str">
        <f>IF(OR(FU$6=0,COUNTIF(Feries,FU$6)&gt;0,ISNONTEXT($A17)),"",
((COUNTIFS(SaisiePers,$A17,SaisieDebut,"&lt;="&amp;FU$6,SaisieFin,"&gt;"&amp;FU$6,SaisieJour,"")+
COUNTIFS(SaisiePers,$A17,SaisieDebut,"&lt;="&amp;FU$6,SaisieFin,FU$6,SaisieSoir,Paramètres!$B$3,SaisieJour,"")+
COUNTIFS(SaisiePers,$A17,SaisieDebut,"&lt;="&amp;FU$6,SaisieFin,"&gt;"&amp;FU$6,SaisieSoir,Paramètres!$B$3,SaisieJour,TEXT(FU$6,"jjjj"))=0)=$AS$1)*0.5)</f>
        <v/>
      </c>
      <c r="FW17" s="6" t="str">
        <f>IF(OR(FW$6=0,COUNTIF(Feries,FW$6)&gt;0,ISNONTEXT($A17)),"",
((COUNTIFS(SaisiePers,$A17,SaisieDebut,"&lt;"&amp;FW$6,SaisieFin,"&gt;="&amp;FW$6,SaisieJour,"")+
COUNTIFS(SaisiePers,$A17,SaisieDebut,FW$6,SaisieFin,"&gt;="&amp;FW$6,SaisieMatin,Paramètres!$A$2,SaisieJour,"")+
COUNTIFS(SaisiePers,$A17,SaisieDebut,"&lt;"&amp;FW$6,SaisieFin,"&gt;="&amp;FW$6,SaisieMatin,Paramètres!$A$2,SaisieJour,TEXT(FW$6,"jjjj"))=0)=$AS$1)*0.5)</f>
        <v/>
      </c>
      <c r="FX17" s="6" t="str">
        <f>IF(OR(FW$6=0,COUNTIF(Feries,FW$6)&gt;0,ISNONTEXT($A17)),"",
((COUNTIFS(SaisiePers,$A17,SaisieDebut,"&lt;="&amp;FW$6,SaisieFin,"&gt;"&amp;FW$6,SaisieJour,"")+
COUNTIFS(SaisiePers,$A17,SaisieDebut,"&lt;="&amp;FW$6,SaisieFin,FW$6,SaisieSoir,Paramètres!$B$3,SaisieJour,"")+
COUNTIFS(SaisiePers,$A17,SaisieDebut,"&lt;="&amp;FW$6,SaisieFin,"&gt;"&amp;FW$6,SaisieSoir,Paramètres!$B$3,SaisieJour,TEXT(FW$6,"jjjj"))=0)=$AS$1)*0.5)</f>
        <v/>
      </c>
      <c r="FY17" s="6" t="str">
        <f>IF(OR(FY$6=0,COUNTIF(Feries,FY$6)&gt;0,ISNONTEXT($A17)),"",
((COUNTIFS(SaisiePers,$A17,SaisieDebut,"&lt;"&amp;FY$6,SaisieFin,"&gt;="&amp;FY$6,SaisieJour,"")+
COUNTIFS(SaisiePers,$A17,SaisieDebut,FY$6,SaisieFin,"&gt;="&amp;FY$6,SaisieMatin,Paramètres!$A$2,SaisieJour,"")+
COUNTIFS(SaisiePers,$A17,SaisieDebut,"&lt;"&amp;FY$6,SaisieFin,"&gt;="&amp;FY$6,SaisieMatin,Paramètres!$A$2,SaisieJour,TEXT(FY$6,"jjjj"))=0)=$AS$1)*0.5)</f>
        <v/>
      </c>
      <c r="FZ17" s="6" t="str">
        <f>IF(OR(FY$6=0,COUNTIF(Feries,FY$6)&gt;0,ISNONTEXT($A17)),"",
((COUNTIFS(SaisiePers,$A17,SaisieDebut,"&lt;="&amp;FY$6,SaisieFin,"&gt;"&amp;FY$6,SaisieJour,"")+
COUNTIFS(SaisiePers,$A17,SaisieDebut,"&lt;="&amp;FY$6,SaisieFin,FY$6,SaisieSoir,Paramètres!$B$3,SaisieJour,"")+
COUNTIFS(SaisiePers,$A17,SaisieDebut,"&lt;="&amp;FY$6,SaisieFin,"&gt;"&amp;FY$6,SaisieSoir,Paramètres!$B$3,SaisieJour,TEXT(FY$6,"jjjj"))=0)=$AS$1)*0.5)</f>
        <v/>
      </c>
      <c r="GA17" s="6" t="str">
        <f>IF(OR(GA$6=0,COUNTIF(Feries,GA$6)&gt;0,ISNONTEXT($A17)),"",
((COUNTIFS(SaisiePers,$A17,SaisieDebut,"&lt;"&amp;GA$6,SaisieFin,"&gt;="&amp;GA$6,SaisieJour,"")+
COUNTIFS(SaisiePers,$A17,SaisieDebut,GA$6,SaisieFin,"&gt;="&amp;GA$6,SaisieMatin,Paramètres!$A$2,SaisieJour,"")+
COUNTIFS(SaisiePers,$A17,SaisieDebut,"&lt;"&amp;GA$6,SaisieFin,"&gt;="&amp;GA$6,SaisieMatin,Paramètres!$A$2,SaisieJour,TEXT(GA$6,"jjjj"))=0)=$AS$1)*0.5)</f>
        <v/>
      </c>
      <c r="GB17" s="6" t="str">
        <f>IF(OR(GA$6=0,COUNTIF(Feries,GA$6)&gt;0,ISNONTEXT($A17)),"",
((COUNTIFS(SaisiePers,$A17,SaisieDebut,"&lt;="&amp;GA$6,SaisieFin,"&gt;"&amp;GA$6,SaisieJour,"")+
COUNTIFS(SaisiePers,$A17,SaisieDebut,"&lt;="&amp;GA$6,SaisieFin,GA$6,SaisieSoir,Paramètres!$B$3,SaisieJour,"")+
COUNTIFS(SaisiePers,$A17,SaisieDebut,"&lt;="&amp;GA$6,SaisieFin,"&gt;"&amp;GA$6,SaisieSoir,Paramètres!$B$3,SaisieJour,TEXT(GA$6,"jjjj"))=0)=$AS$1)*0.5)</f>
        <v/>
      </c>
      <c r="GC17" s="6" t="str">
        <f>IF(OR(GC$6=0,COUNTIF(Feries,GC$6)&gt;0,ISNONTEXT($A17)),"",
((COUNTIFS(SaisiePers,$A17,SaisieDebut,"&lt;"&amp;GC$6,SaisieFin,"&gt;="&amp;GC$6,SaisieJour,"")+
COUNTIFS(SaisiePers,$A17,SaisieDebut,GC$6,SaisieFin,"&gt;="&amp;GC$6,SaisieMatin,Paramètres!$A$2,SaisieJour,"")+
COUNTIFS(SaisiePers,$A17,SaisieDebut,"&lt;"&amp;GC$6,SaisieFin,"&gt;="&amp;GC$6,SaisieMatin,Paramètres!$A$2,SaisieJour,TEXT(GC$6,"jjjj"))=0)=$AS$1)*0.5)</f>
        <v/>
      </c>
      <c r="GD17" s="6" t="str">
        <f>IF(OR(GC$6=0,COUNTIF(Feries,GC$6)&gt;0,ISNONTEXT($A17)),"",
((COUNTIFS(SaisiePers,$A17,SaisieDebut,"&lt;="&amp;GC$6,SaisieFin,"&gt;"&amp;GC$6,SaisieJour,"")+
COUNTIFS(SaisiePers,$A17,SaisieDebut,"&lt;="&amp;GC$6,SaisieFin,GC$6,SaisieSoir,Paramètres!$B$3,SaisieJour,"")+
COUNTIFS(SaisiePers,$A17,SaisieDebut,"&lt;="&amp;GC$6,SaisieFin,"&gt;"&amp;GC$6,SaisieSoir,Paramètres!$B$3,SaisieJour,TEXT(GC$6,"jjjj"))=0)=$AS$1)*0.5)</f>
        <v/>
      </c>
      <c r="GE17" s="6" t="str">
        <f>IF(OR(GE$6=0,COUNTIF(Feries,GE$6)&gt;0,ISNONTEXT($A17)),"",
((COUNTIFS(SaisiePers,$A17,SaisieDebut,"&lt;"&amp;GE$6,SaisieFin,"&gt;="&amp;GE$6,SaisieJour,"")+
COUNTIFS(SaisiePers,$A17,SaisieDebut,GE$6,SaisieFin,"&gt;="&amp;GE$6,SaisieMatin,Paramètres!$A$2,SaisieJour,"")+
COUNTIFS(SaisiePers,$A17,SaisieDebut,"&lt;"&amp;GE$6,SaisieFin,"&gt;="&amp;GE$6,SaisieMatin,Paramètres!$A$2,SaisieJour,TEXT(GE$6,"jjjj"))=0)=$AS$1)*0.5)</f>
        <v/>
      </c>
      <c r="GF17" s="6" t="str">
        <f>IF(OR(GE$6=0,COUNTIF(Feries,GE$6)&gt;0,ISNONTEXT($A17)),"",
((COUNTIFS(SaisiePers,$A17,SaisieDebut,"&lt;="&amp;GE$6,SaisieFin,"&gt;"&amp;GE$6,SaisieJour,"")+
COUNTIFS(SaisiePers,$A17,SaisieDebut,"&lt;="&amp;GE$6,SaisieFin,GE$6,SaisieSoir,Paramètres!$B$3,SaisieJour,"")+
COUNTIFS(SaisiePers,$A17,SaisieDebut,"&lt;="&amp;GE$6,SaisieFin,"&gt;"&amp;GE$6,SaisieSoir,Paramètres!$B$3,SaisieJour,TEXT(GE$6,"jjjj"))=0)=$AS$1)*0.5)</f>
        <v/>
      </c>
      <c r="GG17" s="6" t="str">
        <f>IF(OR(GG$6=0,COUNTIF(Feries,GG$6)&gt;0,ISNONTEXT($A17)),"",
((COUNTIFS(SaisiePers,$A17,SaisieDebut,"&lt;"&amp;GG$6,SaisieFin,"&gt;="&amp;GG$6,SaisieJour,"")+
COUNTIFS(SaisiePers,$A17,SaisieDebut,GG$6,SaisieFin,"&gt;="&amp;GG$6,SaisieMatin,Paramètres!$A$2,SaisieJour,"")+
COUNTIFS(SaisiePers,$A17,SaisieDebut,"&lt;"&amp;GG$6,SaisieFin,"&gt;="&amp;GG$6,SaisieMatin,Paramètres!$A$2,SaisieJour,TEXT(GG$6,"jjjj"))=0)=$AS$1)*0.5)</f>
        <v/>
      </c>
      <c r="GH17" s="6" t="str">
        <f>IF(OR(GG$6=0,COUNTIF(Feries,GG$6)&gt;0,ISNONTEXT($A17)),"",
((COUNTIFS(SaisiePers,$A17,SaisieDebut,"&lt;="&amp;GG$6,SaisieFin,"&gt;"&amp;GG$6,SaisieJour,"")+
COUNTIFS(SaisiePers,$A17,SaisieDebut,"&lt;="&amp;GG$6,SaisieFin,GG$6,SaisieSoir,Paramètres!$B$3,SaisieJour,"")+
COUNTIFS(SaisiePers,$A17,SaisieDebut,"&lt;="&amp;GG$6,SaisieFin,"&gt;"&amp;GG$6,SaisieSoir,Paramètres!$B$3,SaisieJour,TEXT(GG$6,"jjjj"))=0)=$AS$1)*0.5)</f>
        <v/>
      </c>
      <c r="GI17" s="6" t="str">
        <f>IF(OR(GI$6=0,COUNTIF(Feries,GI$6)&gt;0,ISNONTEXT($A17)),"",
((COUNTIFS(SaisiePers,$A17,SaisieDebut,"&lt;"&amp;GI$6,SaisieFin,"&gt;="&amp;GI$6,SaisieJour,"")+
COUNTIFS(SaisiePers,$A17,SaisieDebut,GI$6,SaisieFin,"&gt;="&amp;GI$6,SaisieMatin,Paramètres!$A$2,SaisieJour,"")+
COUNTIFS(SaisiePers,$A17,SaisieDebut,"&lt;"&amp;GI$6,SaisieFin,"&gt;="&amp;GI$6,SaisieMatin,Paramètres!$A$2,SaisieJour,TEXT(GI$6,"jjjj"))=0)=$AS$1)*0.5)</f>
        <v/>
      </c>
      <c r="GJ17" s="6" t="str">
        <f>IF(OR(GI$6=0,COUNTIF(Feries,GI$6)&gt;0,ISNONTEXT($A17)),"",
((COUNTIFS(SaisiePers,$A17,SaisieDebut,"&lt;="&amp;GI$6,SaisieFin,"&gt;"&amp;GI$6,SaisieJour,"")+
COUNTIFS(SaisiePers,$A17,SaisieDebut,"&lt;="&amp;GI$6,SaisieFin,GI$6,SaisieSoir,Paramètres!$B$3,SaisieJour,"")+
COUNTIFS(SaisiePers,$A17,SaisieDebut,"&lt;="&amp;GI$6,SaisieFin,"&gt;"&amp;GI$6,SaisieSoir,Paramètres!$B$3,SaisieJour,TEXT(GI$6,"jjjj"))=0)=$AS$1)*0.5)</f>
        <v/>
      </c>
      <c r="GK17" s="6" t="str">
        <f>IF(OR(GK$6=0,COUNTIF(Feries,GK$6)&gt;0,ISNONTEXT($A17)),"",
((COUNTIFS(SaisiePers,$A17,SaisieDebut,"&lt;"&amp;GK$6,SaisieFin,"&gt;="&amp;GK$6,SaisieJour,"")+
COUNTIFS(SaisiePers,$A17,SaisieDebut,GK$6,SaisieFin,"&gt;="&amp;GK$6,SaisieMatin,Paramètres!$A$2,SaisieJour,"")+
COUNTIFS(SaisiePers,$A17,SaisieDebut,"&lt;"&amp;GK$6,SaisieFin,"&gt;="&amp;GK$6,SaisieMatin,Paramètres!$A$2,SaisieJour,TEXT(GK$6,"jjjj"))=0)=$AS$1)*0.5)</f>
        <v/>
      </c>
      <c r="GL17" s="6" t="str">
        <f>IF(OR(GK$6=0,COUNTIF(Feries,GK$6)&gt;0,ISNONTEXT($A17)),"",
((COUNTIFS(SaisiePers,$A17,SaisieDebut,"&lt;="&amp;GK$6,SaisieFin,"&gt;"&amp;GK$6,SaisieJour,"")+
COUNTIFS(SaisiePers,$A17,SaisieDebut,"&lt;="&amp;GK$6,SaisieFin,GK$6,SaisieSoir,Paramètres!$B$3,SaisieJour,"")+
COUNTIFS(SaisiePers,$A17,SaisieDebut,"&lt;="&amp;GK$6,SaisieFin,"&gt;"&amp;GK$6,SaisieSoir,Paramètres!$B$3,SaisieJour,TEXT(GK$6,"jjjj"))=0)=$AS$1)*0.5)</f>
        <v/>
      </c>
      <c r="GM17" s="6" t="str">
        <f>IF(OR(GM$6=0,COUNTIF(Feries,GM$6)&gt;0,ISNONTEXT($A17)),"",
((COUNTIFS(SaisiePers,$A17,SaisieDebut,"&lt;"&amp;GM$6,SaisieFin,"&gt;="&amp;GM$6,SaisieJour,"")+
COUNTIFS(SaisiePers,$A17,SaisieDebut,GM$6,SaisieFin,"&gt;="&amp;GM$6,SaisieMatin,Paramètres!$A$2,SaisieJour,"")+
COUNTIFS(SaisiePers,$A17,SaisieDebut,"&lt;"&amp;GM$6,SaisieFin,"&gt;="&amp;GM$6,SaisieMatin,Paramètres!$A$2,SaisieJour,TEXT(GM$6,"jjjj"))=0)=$AS$1)*0.5)</f>
        <v/>
      </c>
      <c r="GN17" s="6" t="str">
        <f>IF(OR(GM$6=0,COUNTIF(Feries,GM$6)&gt;0,ISNONTEXT($A17)),"",
((COUNTIFS(SaisiePers,$A17,SaisieDebut,"&lt;="&amp;GM$6,SaisieFin,"&gt;"&amp;GM$6,SaisieJour,"")+
COUNTIFS(SaisiePers,$A17,SaisieDebut,"&lt;="&amp;GM$6,SaisieFin,GM$6,SaisieSoir,Paramètres!$B$3,SaisieJour,"")+
COUNTIFS(SaisiePers,$A17,SaisieDebut,"&lt;="&amp;GM$6,SaisieFin,"&gt;"&amp;GM$6,SaisieSoir,Paramètres!$B$3,SaisieJour,TEXT(GM$6,"jjjj"))=0)=$AS$1)*0.5)</f>
        <v/>
      </c>
      <c r="GO17" s="6" t="str">
        <f>IF(OR(GO$6=0,COUNTIF(Feries,GO$6)&gt;0,ISNONTEXT($A17)),"",
((COUNTIFS(SaisiePers,$A17,SaisieDebut,"&lt;"&amp;GO$6,SaisieFin,"&gt;="&amp;GO$6,SaisieJour,"")+
COUNTIFS(SaisiePers,$A17,SaisieDebut,GO$6,SaisieFin,"&gt;="&amp;GO$6,SaisieMatin,Paramètres!$A$2,SaisieJour,"")+
COUNTIFS(SaisiePers,$A17,SaisieDebut,"&lt;"&amp;GO$6,SaisieFin,"&gt;="&amp;GO$6,SaisieMatin,Paramètres!$A$2,SaisieJour,TEXT(GO$6,"jjjj"))=0)=$AS$1)*0.5)</f>
        <v/>
      </c>
      <c r="GP17" s="6" t="str">
        <f>IF(OR(GO$6=0,COUNTIF(Feries,GO$6)&gt;0,ISNONTEXT($A17)),"",
((COUNTIFS(SaisiePers,$A17,SaisieDebut,"&lt;="&amp;GO$6,SaisieFin,"&gt;"&amp;GO$6,SaisieJour,"")+
COUNTIFS(SaisiePers,$A17,SaisieDebut,"&lt;="&amp;GO$6,SaisieFin,GO$6,SaisieSoir,Paramètres!$B$3,SaisieJour,"")+
COUNTIFS(SaisiePers,$A17,SaisieDebut,"&lt;="&amp;GO$6,SaisieFin,"&gt;"&amp;GO$6,SaisieSoir,Paramètres!$B$3,SaisieJour,TEXT(GO$6,"jjjj"))=0)=$AS$1)*0.5)</f>
        <v/>
      </c>
      <c r="GQ17" s="6" t="str">
        <f>IF(OR(GQ$6=0,COUNTIF(Feries,GQ$6)&gt;0,ISNONTEXT($A17)),"",
((COUNTIFS(SaisiePers,$A17,SaisieDebut,"&lt;"&amp;GQ$6,SaisieFin,"&gt;="&amp;GQ$6,SaisieJour,"")+
COUNTIFS(SaisiePers,$A17,SaisieDebut,GQ$6,SaisieFin,"&gt;="&amp;GQ$6,SaisieMatin,Paramètres!$A$2,SaisieJour,"")+
COUNTIFS(SaisiePers,$A17,SaisieDebut,"&lt;"&amp;GQ$6,SaisieFin,"&gt;="&amp;GQ$6,SaisieMatin,Paramètres!$A$2,SaisieJour,TEXT(GQ$6,"jjjj"))=0)=$AS$1)*0.5)</f>
        <v/>
      </c>
      <c r="GR17" s="6" t="str">
        <f>IF(OR(GQ$6=0,COUNTIF(Feries,GQ$6)&gt;0,ISNONTEXT($A17)),"",
((COUNTIFS(SaisiePers,$A17,SaisieDebut,"&lt;="&amp;GQ$6,SaisieFin,"&gt;"&amp;GQ$6,SaisieJour,"")+
COUNTIFS(SaisiePers,$A17,SaisieDebut,"&lt;="&amp;GQ$6,SaisieFin,GQ$6,SaisieSoir,Paramètres!$B$3,SaisieJour,"")+
COUNTIFS(SaisiePers,$A17,SaisieDebut,"&lt;="&amp;GQ$6,SaisieFin,"&gt;"&amp;GQ$6,SaisieSoir,Paramètres!$B$3,SaisieJour,TEXT(GQ$6,"jjjj"))=0)=$AS$1)*0.5)</f>
        <v/>
      </c>
      <c r="GS17" s="6" t="str">
        <f>IF(OR(GS$6=0,COUNTIF(Feries,GS$6)&gt;0,ISNONTEXT($A17)),"",
((COUNTIFS(SaisiePers,$A17,SaisieDebut,"&lt;"&amp;GS$6,SaisieFin,"&gt;="&amp;GS$6,SaisieJour,"")+
COUNTIFS(SaisiePers,$A17,SaisieDebut,GS$6,SaisieFin,"&gt;="&amp;GS$6,SaisieMatin,Paramètres!$A$2,SaisieJour,"")+
COUNTIFS(SaisiePers,$A17,SaisieDebut,"&lt;"&amp;GS$6,SaisieFin,"&gt;="&amp;GS$6,SaisieMatin,Paramètres!$A$2,SaisieJour,TEXT(GS$6,"jjjj"))=0)=$AS$1)*0.5)</f>
        <v/>
      </c>
      <c r="GT17" s="6" t="str">
        <f>IF(OR(GS$6=0,COUNTIF(Feries,GS$6)&gt;0,ISNONTEXT($A17)),"",
((COUNTIFS(SaisiePers,$A17,SaisieDebut,"&lt;="&amp;GS$6,SaisieFin,"&gt;"&amp;GS$6,SaisieJour,"")+
COUNTIFS(SaisiePers,$A17,SaisieDebut,"&lt;="&amp;GS$6,SaisieFin,GS$6,SaisieSoir,Paramètres!$B$3,SaisieJour,"")+
COUNTIFS(SaisiePers,$A17,SaisieDebut,"&lt;="&amp;GS$6,SaisieFin,"&gt;"&amp;GS$6,SaisieSoir,Paramètres!$B$3,SaisieJour,TEXT(GS$6,"jjjj"))=0)=$AS$1)*0.5)</f>
        <v/>
      </c>
      <c r="GU17" s="6" t="str">
        <f>IF(OR(GU$6=0,COUNTIF(Feries,GU$6)&gt;0,ISNONTEXT($A17)),"",
((COUNTIFS(SaisiePers,$A17,SaisieDebut,"&lt;"&amp;GU$6,SaisieFin,"&gt;="&amp;GU$6,SaisieJour,"")+
COUNTIFS(SaisiePers,$A17,SaisieDebut,GU$6,SaisieFin,"&gt;="&amp;GU$6,SaisieMatin,Paramètres!$A$2,SaisieJour,"")+
COUNTIFS(SaisiePers,$A17,SaisieDebut,"&lt;"&amp;GU$6,SaisieFin,"&gt;="&amp;GU$6,SaisieMatin,Paramètres!$A$2,SaisieJour,TEXT(GU$6,"jjjj"))=0)=$AS$1)*0.5)</f>
        <v/>
      </c>
      <c r="GV17" s="6" t="str">
        <f>IF(OR(GU$6=0,COUNTIF(Feries,GU$6)&gt;0,ISNONTEXT($A17)),"",
((COUNTIFS(SaisiePers,$A17,SaisieDebut,"&lt;="&amp;GU$6,SaisieFin,"&gt;"&amp;GU$6,SaisieJour,"")+
COUNTIFS(SaisiePers,$A17,SaisieDebut,"&lt;="&amp;GU$6,SaisieFin,GU$6,SaisieSoir,Paramètres!$B$3,SaisieJour,"")+
COUNTIFS(SaisiePers,$A17,SaisieDebut,"&lt;="&amp;GU$6,SaisieFin,"&gt;"&amp;GU$6,SaisieSoir,Paramètres!$B$3,SaisieJour,TEXT(GU$6,"jjjj"))=0)=$AS$1)*0.5)</f>
        <v/>
      </c>
      <c r="GW17" s="6" t="str">
        <f>IF(OR(GW$6=0,COUNTIF(Feries,GW$6)&gt;0,ISNONTEXT($A17)),"",
((COUNTIFS(SaisiePers,$A17,SaisieDebut,"&lt;"&amp;GW$6,SaisieFin,"&gt;="&amp;GW$6,SaisieJour,"")+
COUNTIFS(SaisiePers,$A17,SaisieDebut,GW$6,SaisieFin,"&gt;="&amp;GW$6,SaisieMatin,Paramètres!$A$2,SaisieJour,"")+
COUNTIFS(SaisiePers,$A17,SaisieDebut,"&lt;"&amp;GW$6,SaisieFin,"&gt;="&amp;GW$6,SaisieMatin,Paramètres!$A$2,SaisieJour,TEXT(GW$6,"jjjj"))=0)=$AS$1)*0.5)</f>
        <v/>
      </c>
      <c r="GX17" s="6" t="str">
        <f>IF(OR(GW$6=0,COUNTIF(Feries,GW$6)&gt;0,ISNONTEXT($A17)),"",
((COUNTIFS(SaisiePers,$A17,SaisieDebut,"&lt;="&amp;GW$6,SaisieFin,"&gt;"&amp;GW$6,SaisieJour,"")+
COUNTIFS(SaisiePers,$A17,SaisieDebut,"&lt;="&amp;GW$6,SaisieFin,GW$6,SaisieSoir,Paramètres!$B$3,SaisieJour,"")+
COUNTIFS(SaisiePers,$A17,SaisieDebut,"&lt;="&amp;GW$6,SaisieFin,"&gt;"&amp;GW$6,SaisieSoir,Paramètres!$B$3,SaisieJour,TEXT(GW$6,"jjjj"))=0)=$AS$1)*0.5)</f>
        <v/>
      </c>
      <c r="GY17" s="6" t="str">
        <f>IF(OR(GY$6=0,COUNTIF(Feries,GY$6)&gt;0,ISNONTEXT($A17)),"",
((COUNTIFS(SaisiePers,$A17,SaisieDebut,"&lt;"&amp;GY$6,SaisieFin,"&gt;="&amp;GY$6,SaisieJour,"")+
COUNTIFS(SaisiePers,$A17,SaisieDebut,GY$6,SaisieFin,"&gt;="&amp;GY$6,SaisieMatin,Paramètres!$A$2,SaisieJour,"")+
COUNTIFS(SaisiePers,$A17,SaisieDebut,"&lt;"&amp;GY$6,SaisieFin,"&gt;="&amp;GY$6,SaisieMatin,Paramètres!$A$2,SaisieJour,TEXT(GY$6,"jjjj"))=0)=$AS$1)*0.5)</f>
        <v/>
      </c>
      <c r="GZ17" s="6" t="str">
        <f>IF(OR(GY$6=0,COUNTIF(Feries,GY$6)&gt;0,ISNONTEXT($A17)),"",
((COUNTIFS(SaisiePers,$A17,SaisieDebut,"&lt;="&amp;GY$6,SaisieFin,"&gt;"&amp;GY$6,SaisieJour,"")+
COUNTIFS(SaisiePers,$A17,SaisieDebut,"&lt;="&amp;GY$6,SaisieFin,GY$6,SaisieSoir,Paramètres!$B$3,SaisieJour,"")+
COUNTIFS(SaisiePers,$A17,SaisieDebut,"&lt;="&amp;GY$6,SaisieFin,"&gt;"&amp;GY$6,SaisieSoir,Paramètres!$B$3,SaisieJour,TEXT(GY$6,"jjjj"))=0)=$AS$1)*0.5)</f>
        <v/>
      </c>
      <c r="HA17" s="6" t="str">
        <f>IF(OR(HA$6=0,COUNTIF(Feries,HA$6)&gt;0,ISNONTEXT($A17)),"",
((COUNTIFS(SaisiePers,$A17,SaisieDebut,"&lt;"&amp;HA$6,SaisieFin,"&gt;="&amp;HA$6,SaisieJour,"")+
COUNTIFS(SaisiePers,$A17,SaisieDebut,HA$6,SaisieFin,"&gt;="&amp;HA$6,SaisieMatin,Paramètres!$A$2,SaisieJour,"")+
COUNTIFS(SaisiePers,$A17,SaisieDebut,"&lt;"&amp;HA$6,SaisieFin,"&gt;="&amp;HA$6,SaisieMatin,Paramètres!$A$2,SaisieJour,TEXT(HA$6,"jjjj"))=0)=$AS$1)*0.5)</f>
        <v/>
      </c>
      <c r="HB17" s="6" t="str">
        <f>IF(OR(HA$6=0,COUNTIF(Feries,HA$6)&gt;0,ISNONTEXT($A17)),"",
((COUNTIFS(SaisiePers,$A17,SaisieDebut,"&lt;="&amp;HA$6,SaisieFin,"&gt;"&amp;HA$6,SaisieJour,"")+
COUNTIFS(SaisiePers,$A17,SaisieDebut,"&lt;="&amp;HA$6,SaisieFin,HA$6,SaisieSoir,Paramètres!$B$3,SaisieJour,"")+
COUNTIFS(SaisiePers,$A17,SaisieDebut,"&lt;="&amp;HA$6,SaisieFin,"&gt;"&amp;HA$6,SaisieSoir,Paramètres!$B$3,SaisieJour,TEXT(HA$6,"jjjj"))=0)=$AS$1)*0.5)</f>
        <v/>
      </c>
      <c r="HC17" s="6" t="str">
        <f>IF(OR(HC$6=0,COUNTIF(Feries,HC$6)&gt;0,ISNONTEXT($A17)),"",
((COUNTIFS(SaisiePers,$A17,SaisieDebut,"&lt;"&amp;HC$6,SaisieFin,"&gt;="&amp;HC$6,SaisieJour,"")+
COUNTIFS(SaisiePers,$A17,SaisieDebut,HC$6,SaisieFin,"&gt;="&amp;HC$6,SaisieMatin,Paramètres!$A$2,SaisieJour,"")+
COUNTIFS(SaisiePers,$A17,SaisieDebut,"&lt;"&amp;HC$6,SaisieFin,"&gt;="&amp;HC$6,SaisieMatin,Paramètres!$A$2,SaisieJour,TEXT(HC$6,"jjjj"))=0)=$AS$1)*0.5)</f>
        <v/>
      </c>
      <c r="HD17" s="6" t="str">
        <f>IF(OR(HC$6=0,COUNTIF(Feries,HC$6)&gt;0,ISNONTEXT($A17)),"",
((COUNTIFS(SaisiePers,$A17,SaisieDebut,"&lt;="&amp;HC$6,SaisieFin,"&gt;"&amp;HC$6,SaisieJour,"")+
COUNTIFS(SaisiePers,$A17,SaisieDebut,"&lt;="&amp;HC$6,SaisieFin,HC$6,SaisieSoir,Paramètres!$B$3,SaisieJour,"")+
COUNTIFS(SaisiePers,$A17,SaisieDebut,"&lt;="&amp;HC$6,SaisieFin,"&gt;"&amp;HC$6,SaisieSoir,Paramètres!$B$3,SaisieJour,TEXT(HC$6,"jjjj"))=0)=$AS$1)*0.5)</f>
        <v/>
      </c>
      <c r="HE17" s="6" t="str">
        <f>IF(OR(HE$6=0,COUNTIF(Feries,HE$6)&gt;0,ISNONTEXT($A17)),"",
((COUNTIFS(SaisiePers,$A17,SaisieDebut,"&lt;"&amp;HE$6,SaisieFin,"&gt;="&amp;HE$6,SaisieJour,"")+
COUNTIFS(SaisiePers,$A17,SaisieDebut,HE$6,SaisieFin,"&gt;="&amp;HE$6,SaisieMatin,Paramètres!$A$2,SaisieJour,"")+
COUNTIFS(SaisiePers,$A17,SaisieDebut,"&lt;"&amp;HE$6,SaisieFin,"&gt;="&amp;HE$6,SaisieMatin,Paramètres!$A$2,SaisieJour,TEXT(HE$6,"jjjj"))=0)=$AS$1)*0.5)</f>
        <v/>
      </c>
      <c r="HF17" s="6" t="str">
        <f>IF(OR(HE$6=0,COUNTIF(Feries,HE$6)&gt;0,ISNONTEXT($A17)),"",
((COUNTIFS(SaisiePers,$A17,SaisieDebut,"&lt;="&amp;HE$6,SaisieFin,"&gt;"&amp;HE$6,SaisieJour,"")+
COUNTIFS(SaisiePers,$A17,SaisieDebut,"&lt;="&amp;HE$6,SaisieFin,HE$6,SaisieSoir,Paramètres!$B$3,SaisieJour,"")+
COUNTIFS(SaisiePers,$A17,SaisieDebut,"&lt;="&amp;HE$6,SaisieFin,"&gt;"&amp;HE$6,SaisieSoir,Paramètres!$B$3,SaisieJour,TEXT(HE$6,"jjjj"))=0)=$AS$1)*0.5)</f>
        <v/>
      </c>
      <c r="HG17" s="6" t="str">
        <f>IF(OR(HG$6=0,COUNTIF(Feries,HG$6)&gt;0,ISNONTEXT($A17)),"",
((COUNTIFS(SaisiePers,$A17,SaisieDebut,"&lt;"&amp;HG$6,SaisieFin,"&gt;="&amp;HG$6,SaisieJour,"")+
COUNTIFS(SaisiePers,$A17,SaisieDebut,HG$6,SaisieFin,"&gt;="&amp;HG$6,SaisieMatin,Paramètres!$A$2,SaisieJour,"")+
COUNTIFS(SaisiePers,$A17,SaisieDebut,"&lt;"&amp;HG$6,SaisieFin,"&gt;="&amp;HG$6,SaisieMatin,Paramètres!$A$2,SaisieJour,TEXT(HG$6,"jjjj"))=0)=$AS$1)*0.5)</f>
        <v/>
      </c>
      <c r="HH17" s="6" t="str">
        <f>IF(OR(HG$6=0,COUNTIF(Feries,HG$6)&gt;0,ISNONTEXT($A17)),"",
((COUNTIFS(SaisiePers,$A17,SaisieDebut,"&lt;="&amp;HG$6,SaisieFin,"&gt;"&amp;HG$6,SaisieJour,"")+
COUNTIFS(SaisiePers,$A17,SaisieDebut,"&lt;="&amp;HG$6,SaisieFin,HG$6,SaisieSoir,Paramètres!$B$3,SaisieJour,"")+
COUNTIFS(SaisiePers,$A17,SaisieDebut,"&lt;="&amp;HG$6,SaisieFin,"&gt;"&amp;HG$6,SaisieSoir,Paramètres!$B$3,SaisieJour,TEXT(HG$6,"jjjj"))=0)=$AS$1)*0.5)</f>
        <v/>
      </c>
      <c r="HI17" s="6" t="str">
        <f>IF(OR(HI$6=0,COUNTIF(Feries,HI$6)&gt;0,ISNONTEXT($A17)),"",
((COUNTIFS(SaisiePers,$A17,SaisieDebut,"&lt;"&amp;HI$6,SaisieFin,"&gt;="&amp;HI$6,SaisieJour,"")+
COUNTIFS(SaisiePers,$A17,SaisieDebut,HI$6,SaisieFin,"&gt;="&amp;HI$6,SaisieMatin,Paramètres!$A$2,SaisieJour,"")+
COUNTIFS(SaisiePers,$A17,SaisieDebut,"&lt;"&amp;HI$6,SaisieFin,"&gt;="&amp;HI$6,SaisieMatin,Paramètres!$A$2,SaisieJour,TEXT(HI$6,"jjjj"))=0)=$AS$1)*0.5)</f>
        <v/>
      </c>
      <c r="HJ17" s="6" t="str">
        <f>IF(OR(HI$6=0,COUNTIF(Feries,HI$6)&gt;0,ISNONTEXT($A17)),"",
((COUNTIFS(SaisiePers,$A17,SaisieDebut,"&lt;="&amp;HI$6,SaisieFin,"&gt;"&amp;HI$6,SaisieJour,"")+
COUNTIFS(SaisiePers,$A17,SaisieDebut,"&lt;="&amp;HI$6,SaisieFin,HI$6,SaisieSoir,Paramètres!$B$3,SaisieJour,"")+
COUNTIFS(SaisiePers,$A17,SaisieDebut,"&lt;="&amp;HI$6,SaisieFin,"&gt;"&amp;HI$6,SaisieSoir,Paramètres!$B$3,SaisieJour,TEXT(HI$6,"jjjj"))=0)=$AS$1)*0.5)</f>
        <v/>
      </c>
      <c r="HK17" s="6" t="str">
        <f>IF(OR(HK$6=0,COUNTIF(Feries,HK$6)&gt;0,ISNONTEXT($A17)),"",
((COUNTIFS(SaisiePers,$A17,SaisieDebut,"&lt;"&amp;HK$6,SaisieFin,"&gt;="&amp;HK$6,SaisieJour,"")+
COUNTIFS(SaisiePers,$A17,SaisieDebut,HK$6,SaisieFin,"&gt;="&amp;HK$6,SaisieMatin,Paramètres!$A$2,SaisieJour,"")+
COUNTIFS(SaisiePers,$A17,SaisieDebut,"&lt;"&amp;HK$6,SaisieFin,"&gt;="&amp;HK$6,SaisieMatin,Paramètres!$A$2,SaisieJour,TEXT(HK$6,"jjjj"))=0)=$AS$1)*0.5)</f>
        <v/>
      </c>
      <c r="HL17" s="6" t="str">
        <f>IF(OR(HK$6=0,COUNTIF(Feries,HK$6)&gt;0,ISNONTEXT($A17)),"",
((COUNTIFS(SaisiePers,$A17,SaisieDebut,"&lt;="&amp;HK$6,SaisieFin,"&gt;"&amp;HK$6,SaisieJour,"")+
COUNTIFS(SaisiePers,$A17,SaisieDebut,"&lt;="&amp;HK$6,SaisieFin,HK$6,SaisieSoir,Paramètres!$B$3,SaisieJour,"")+
COUNTIFS(SaisiePers,$A17,SaisieDebut,"&lt;="&amp;HK$6,SaisieFin,"&gt;"&amp;HK$6,SaisieSoir,Paramètres!$B$3,SaisieJour,TEXT(HK$6,"jjjj"))=0)=$AS$1)*0.5)</f>
        <v/>
      </c>
      <c r="HM17" s="6" t="str">
        <f>IF(OR(HM$6=0,COUNTIF(Feries,HM$6)&gt;0,ISNONTEXT($A17)),"",
((COUNTIFS(SaisiePers,$A17,SaisieDebut,"&lt;"&amp;HM$6,SaisieFin,"&gt;="&amp;HM$6,SaisieJour,"")+
COUNTIFS(SaisiePers,$A17,SaisieDebut,HM$6,SaisieFin,"&gt;="&amp;HM$6,SaisieMatin,Paramètres!$A$2,SaisieJour,"")+
COUNTIFS(SaisiePers,$A17,SaisieDebut,"&lt;"&amp;HM$6,SaisieFin,"&gt;="&amp;HM$6,SaisieMatin,Paramètres!$A$2,SaisieJour,TEXT(HM$6,"jjjj"))=0)=$AS$1)*0.5)</f>
        <v/>
      </c>
      <c r="HN17" s="6" t="str">
        <f>IF(OR(HM$6=0,COUNTIF(Feries,HM$6)&gt;0,ISNONTEXT($A17)),"",
((COUNTIFS(SaisiePers,$A17,SaisieDebut,"&lt;="&amp;HM$6,SaisieFin,"&gt;"&amp;HM$6,SaisieJour,"")+
COUNTIFS(SaisiePers,$A17,SaisieDebut,"&lt;="&amp;HM$6,SaisieFin,HM$6,SaisieSoir,Paramètres!$B$3,SaisieJour,"")+
COUNTIFS(SaisiePers,$A17,SaisieDebut,"&lt;="&amp;HM$6,SaisieFin,"&gt;"&amp;HM$6,SaisieSoir,Paramètres!$B$3,SaisieJour,TEXT(HM$6,"jjjj"))=0)=$AS$1)*0.5)</f>
        <v/>
      </c>
      <c r="HO17" s="6" t="str">
        <f>IF(OR(HO$6=0,COUNTIF(Feries,HO$6)&gt;0,ISNONTEXT($A17)),"",
((COUNTIFS(SaisiePers,$A17,SaisieDebut,"&lt;"&amp;HO$6,SaisieFin,"&gt;="&amp;HO$6,SaisieJour,"")+
COUNTIFS(SaisiePers,$A17,SaisieDebut,HO$6,SaisieFin,"&gt;="&amp;HO$6,SaisieMatin,Paramètres!$A$2,SaisieJour,"")+
COUNTIFS(SaisiePers,$A17,SaisieDebut,"&lt;"&amp;HO$6,SaisieFin,"&gt;="&amp;HO$6,SaisieMatin,Paramètres!$A$2,SaisieJour,TEXT(HO$6,"jjjj"))=0)=$AS$1)*0.5)</f>
        <v/>
      </c>
      <c r="HP17" s="6" t="str">
        <f>IF(OR(HO$6=0,COUNTIF(Feries,HO$6)&gt;0,ISNONTEXT($A17)),"",
((COUNTIFS(SaisiePers,$A17,SaisieDebut,"&lt;="&amp;HO$6,SaisieFin,"&gt;"&amp;HO$6,SaisieJour,"")+
COUNTIFS(SaisiePers,$A17,SaisieDebut,"&lt;="&amp;HO$6,SaisieFin,HO$6,SaisieSoir,Paramètres!$B$3,SaisieJour,"")+
COUNTIFS(SaisiePers,$A17,SaisieDebut,"&lt;="&amp;HO$6,SaisieFin,"&gt;"&amp;HO$6,SaisieSoir,Paramètres!$B$3,SaisieJour,TEXT(HO$6,"jjjj"))=0)=$AS$1)*0.5)</f>
        <v/>
      </c>
      <c r="HQ17" s="6" t="str">
        <f>IF(OR(HQ$6=0,COUNTIF(Feries,HQ$6)&gt;0,ISNONTEXT($A17)),"",
((COUNTIFS(SaisiePers,$A17,SaisieDebut,"&lt;"&amp;HQ$6,SaisieFin,"&gt;="&amp;HQ$6,SaisieJour,"")+
COUNTIFS(SaisiePers,$A17,SaisieDebut,HQ$6,SaisieFin,"&gt;="&amp;HQ$6,SaisieMatin,Paramètres!$A$2,SaisieJour,"")+
COUNTIFS(SaisiePers,$A17,SaisieDebut,"&lt;"&amp;HQ$6,SaisieFin,"&gt;="&amp;HQ$6,SaisieMatin,Paramètres!$A$2,SaisieJour,TEXT(HQ$6,"jjjj"))=0)=$AS$1)*0.5)</f>
        <v/>
      </c>
      <c r="HR17" s="6" t="str">
        <f>IF(OR(HQ$6=0,COUNTIF(Feries,HQ$6)&gt;0,ISNONTEXT($A17)),"",
((COUNTIFS(SaisiePers,$A17,SaisieDebut,"&lt;="&amp;HQ$6,SaisieFin,"&gt;"&amp;HQ$6,SaisieJour,"")+
COUNTIFS(SaisiePers,$A17,SaisieDebut,"&lt;="&amp;HQ$6,SaisieFin,HQ$6,SaisieSoir,Paramètres!$B$3,SaisieJour,"")+
COUNTIFS(SaisiePers,$A17,SaisieDebut,"&lt;="&amp;HQ$6,SaisieFin,"&gt;"&amp;HQ$6,SaisieSoir,Paramètres!$B$3,SaisieJour,TEXT(HQ$6,"jjjj"))=0)=$AS$1)*0.5)</f>
        <v/>
      </c>
      <c r="HS17" s="6" t="str">
        <f>IF(OR(HS$6=0,COUNTIF(Feries,HS$6)&gt;0,ISNONTEXT($A17)),"",
((COUNTIFS(SaisiePers,$A17,SaisieDebut,"&lt;"&amp;HS$6,SaisieFin,"&gt;="&amp;HS$6,SaisieJour,"")+
COUNTIFS(SaisiePers,$A17,SaisieDebut,HS$6,SaisieFin,"&gt;="&amp;HS$6,SaisieMatin,Paramètres!$A$2,SaisieJour,"")+
COUNTIFS(SaisiePers,$A17,SaisieDebut,"&lt;"&amp;HS$6,SaisieFin,"&gt;="&amp;HS$6,SaisieMatin,Paramètres!$A$2,SaisieJour,TEXT(HS$6,"jjjj"))=0)=$AS$1)*0.5)</f>
        <v/>
      </c>
      <c r="HT17" s="6" t="str">
        <f>IF(OR(HS$6=0,COUNTIF(Feries,HS$6)&gt;0,ISNONTEXT($A17)),"",
((COUNTIFS(SaisiePers,$A17,SaisieDebut,"&lt;="&amp;HS$6,SaisieFin,"&gt;"&amp;HS$6,SaisieJour,"")+
COUNTIFS(SaisiePers,$A17,SaisieDebut,"&lt;="&amp;HS$6,SaisieFin,HS$6,SaisieSoir,Paramètres!$B$3,SaisieJour,"")+
COUNTIFS(SaisiePers,$A17,SaisieDebut,"&lt;="&amp;HS$6,SaisieFin,"&gt;"&amp;HS$6,SaisieSoir,Paramètres!$B$3,SaisieJour,TEXT(HS$6,"jjjj"))=0)=$AS$1)*0.5)</f>
        <v/>
      </c>
      <c r="HU17" s="6" t="str">
        <f>IF(OR(HU$6=0,COUNTIF(Feries,HU$6)&gt;0,ISNONTEXT($A17)),"",
((COUNTIFS(SaisiePers,$A17,SaisieDebut,"&lt;"&amp;HU$6,SaisieFin,"&gt;="&amp;HU$6,SaisieJour,"")+
COUNTIFS(SaisiePers,$A17,SaisieDebut,HU$6,SaisieFin,"&gt;="&amp;HU$6,SaisieMatin,Paramètres!$A$2,SaisieJour,"")+
COUNTIFS(SaisiePers,$A17,SaisieDebut,"&lt;"&amp;HU$6,SaisieFin,"&gt;="&amp;HU$6,SaisieMatin,Paramètres!$A$2,SaisieJour,TEXT(HU$6,"jjjj"))=0)=$AS$1)*0.5)</f>
        <v/>
      </c>
      <c r="HV17" s="6" t="str">
        <f>IF(OR(HU$6=0,COUNTIF(Feries,HU$6)&gt;0,ISNONTEXT($A17)),"",
((COUNTIFS(SaisiePers,$A17,SaisieDebut,"&lt;="&amp;HU$6,SaisieFin,"&gt;"&amp;HU$6,SaisieJour,"")+
COUNTIFS(SaisiePers,$A17,SaisieDebut,"&lt;="&amp;HU$6,SaisieFin,HU$6,SaisieSoir,Paramètres!$B$3,SaisieJour,"")+
COUNTIFS(SaisiePers,$A17,SaisieDebut,"&lt;="&amp;HU$6,SaisieFin,"&gt;"&amp;HU$6,SaisieSoir,Paramètres!$B$3,SaisieJour,TEXT(HU$6,"jjjj"))=0)=$AS$1)*0.5)</f>
        <v/>
      </c>
      <c r="HW17" s="6" t="str">
        <f>IF(OR(HW$6=0,COUNTIF(Feries,HW$6)&gt;0,ISNONTEXT($A17)),"",
((COUNTIFS(SaisiePers,$A17,SaisieDebut,"&lt;"&amp;HW$6,SaisieFin,"&gt;="&amp;HW$6,SaisieJour,"")+
COUNTIFS(SaisiePers,$A17,SaisieDebut,HW$6,SaisieFin,"&gt;="&amp;HW$6,SaisieMatin,Paramètres!$A$2,SaisieJour,"")+
COUNTIFS(SaisiePers,$A17,SaisieDebut,"&lt;"&amp;HW$6,SaisieFin,"&gt;="&amp;HW$6,SaisieMatin,Paramètres!$A$2,SaisieJour,TEXT(HW$6,"jjjj"))=0)=$AS$1)*0.5)</f>
        <v/>
      </c>
      <c r="HX17" s="6" t="str">
        <f>IF(OR(HW$6=0,COUNTIF(Feries,HW$6)&gt;0,ISNONTEXT($A17)),"",
((COUNTIFS(SaisiePers,$A17,SaisieDebut,"&lt;="&amp;HW$6,SaisieFin,"&gt;"&amp;HW$6,SaisieJour,"")+
COUNTIFS(SaisiePers,$A17,SaisieDebut,"&lt;="&amp;HW$6,SaisieFin,HW$6,SaisieSoir,Paramètres!$B$3,SaisieJour,"")+
COUNTIFS(SaisiePers,$A17,SaisieDebut,"&lt;="&amp;HW$6,SaisieFin,"&gt;"&amp;HW$6,SaisieSoir,Paramètres!$B$3,SaisieJour,TEXT(HW$6,"jjjj"))=0)=$AS$1)*0.5)</f>
        <v/>
      </c>
      <c r="HY17" s="6" t="str">
        <f>IF(OR(HY$6=0,COUNTIF(Feries,HY$6)&gt;0,ISNONTEXT($A17)),"",
((COUNTIFS(SaisiePers,$A17,SaisieDebut,"&lt;"&amp;HY$6,SaisieFin,"&gt;="&amp;HY$6,SaisieJour,"")+
COUNTIFS(SaisiePers,$A17,SaisieDebut,HY$6,SaisieFin,"&gt;="&amp;HY$6,SaisieMatin,Paramètres!$A$2,SaisieJour,"")+
COUNTIFS(SaisiePers,$A17,SaisieDebut,"&lt;"&amp;HY$6,SaisieFin,"&gt;="&amp;HY$6,SaisieMatin,Paramètres!$A$2,SaisieJour,TEXT(HY$6,"jjjj"))=0)=$AS$1)*0.5)</f>
        <v/>
      </c>
      <c r="HZ17" s="6" t="str">
        <f>IF(OR(HY$6=0,COUNTIF(Feries,HY$6)&gt;0,ISNONTEXT($A17)),"",
((COUNTIFS(SaisiePers,$A17,SaisieDebut,"&lt;="&amp;HY$6,SaisieFin,"&gt;"&amp;HY$6,SaisieJour,"")+
COUNTIFS(SaisiePers,$A17,SaisieDebut,"&lt;="&amp;HY$6,SaisieFin,HY$6,SaisieSoir,Paramètres!$B$3,SaisieJour,"")+
COUNTIFS(SaisiePers,$A17,SaisieDebut,"&lt;="&amp;HY$6,SaisieFin,"&gt;"&amp;HY$6,SaisieSoir,Paramètres!$B$3,SaisieJour,TEXT(HY$6,"jjjj"))=0)=$AS$1)*0.5)</f>
        <v/>
      </c>
      <c r="IA17" s="6" t="str">
        <f>IF(OR(IA$6=0,COUNTIF(Feries,IA$6)&gt;0,ISNONTEXT($A17)),"",
((COUNTIFS(SaisiePers,$A17,SaisieDebut,"&lt;"&amp;IA$6,SaisieFin,"&gt;="&amp;IA$6,SaisieJour,"")+
COUNTIFS(SaisiePers,$A17,SaisieDebut,IA$6,SaisieFin,"&gt;="&amp;IA$6,SaisieMatin,Paramètres!$A$2,SaisieJour,"")+
COUNTIFS(SaisiePers,$A17,SaisieDebut,"&lt;"&amp;IA$6,SaisieFin,"&gt;="&amp;IA$6,SaisieMatin,Paramètres!$A$2,SaisieJour,TEXT(IA$6,"jjjj"))=0)=$AS$1)*0.5)</f>
        <v/>
      </c>
      <c r="IB17" s="6" t="str">
        <f>IF(OR(IA$6=0,COUNTIF(Feries,IA$6)&gt;0,ISNONTEXT($A17)),"",
((COUNTIFS(SaisiePers,$A17,SaisieDebut,"&lt;="&amp;IA$6,SaisieFin,"&gt;"&amp;IA$6,SaisieJour,"")+
COUNTIFS(SaisiePers,$A17,SaisieDebut,"&lt;="&amp;IA$6,SaisieFin,IA$6,SaisieSoir,Paramètres!$B$3,SaisieJour,"")+
COUNTIFS(SaisiePers,$A17,SaisieDebut,"&lt;="&amp;IA$6,SaisieFin,"&gt;"&amp;IA$6,SaisieSoir,Paramètres!$B$3,SaisieJour,TEXT(IA$6,"jjjj"))=0)=$AS$1)*0.5)</f>
        <v/>
      </c>
      <c r="IC17" s="6" t="str">
        <f>IF(OR(IC$6=0,COUNTIF(Feries,IC$6)&gt;0,ISNONTEXT($A17)),"",
((COUNTIFS(SaisiePers,$A17,SaisieDebut,"&lt;"&amp;IC$6,SaisieFin,"&gt;="&amp;IC$6,SaisieJour,"")+
COUNTIFS(SaisiePers,$A17,SaisieDebut,IC$6,SaisieFin,"&gt;="&amp;IC$6,SaisieMatin,Paramètres!$A$2,SaisieJour,"")+
COUNTIFS(SaisiePers,$A17,SaisieDebut,"&lt;"&amp;IC$6,SaisieFin,"&gt;="&amp;IC$6,SaisieMatin,Paramètres!$A$2,SaisieJour,TEXT(IC$6,"jjjj"))=0)=$AS$1)*0.5)</f>
        <v/>
      </c>
      <c r="ID17" s="6" t="str">
        <f>IF(OR(IC$6=0,COUNTIF(Feries,IC$6)&gt;0,ISNONTEXT($A17)),"",
((COUNTIFS(SaisiePers,$A17,SaisieDebut,"&lt;="&amp;IC$6,SaisieFin,"&gt;"&amp;IC$6,SaisieJour,"")+
COUNTIFS(SaisiePers,$A17,SaisieDebut,"&lt;="&amp;IC$6,SaisieFin,IC$6,SaisieSoir,Paramètres!$B$3,SaisieJour,"")+
COUNTIFS(SaisiePers,$A17,SaisieDebut,"&lt;="&amp;IC$6,SaisieFin,"&gt;"&amp;IC$6,SaisieSoir,Paramètres!$B$3,SaisieJour,TEXT(IC$6,"jjjj"))=0)=$AS$1)*0.5)</f>
        <v/>
      </c>
      <c r="IE17" s="6" t="str">
        <f>IF(OR(IE$6=0,COUNTIF(Feries,IE$6)&gt;0,ISNONTEXT($A17)),"",
((COUNTIFS(SaisiePers,$A17,SaisieDebut,"&lt;"&amp;IE$6,SaisieFin,"&gt;="&amp;IE$6,SaisieJour,"")+
COUNTIFS(SaisiePers,$A17,SaisieDebut,IE$6,SaisieFin,"&gt;="&amp;IE$6,SaisieMatin,Paramètres!$A$2,SaisieJour,"")+
COUNTIFS(SaisiePers,$A17,SaisieDebut,"&lt;"&amp;IE$6,SaisieFin,"&gt;="&amp;IE$6,SaisieMatin,Paramètres!$A$2,SaisieJour,TEXT(IE$6,"jjjj"))=0)=$AS$1)*0.5)</f>
        <v/>
      </c>
      <c r="IF17" s="6" t="str">
        <f>IF(OR(IE$6=0,COUNTIF(Feries,IE$6)&gt;0,ISNONTEXT($A17)),"",
((COUNTIFS(SaisiePers,$A17,SaisieDebut,"&lt;="&amp;IE$6,SaisieFin,"&gt;"&amp;IE$6,SaisieJour,"")+
COUNTIFS(SaisiePers,$A17,SaisieDebut,"&lt;="&amp;IE$6,SaisieFin,IE$6,SaisieSoir,Paramètres!$B$3,SaisieJour,"")+
COUNTIFS(SaisiePers,$A17,SaisieDebut,"&lt;="&amp;IE$6,SaisieFin,"&gt;"&amp;IE$6,SaisieSoir,Paramètres!$B$3,SaisieJour,TEXT(IE$6,"jjjj"))=0)=$AS$1)*0.5)</f>
        <v/>
      </c>
      <c r="IG17" s="6" t="str">
        <f>IF(OR(IG$6=0,COUNTIF(Feries,IG$6)&gt;0,ISNONTEXT($A17)),"",
((COUNTIFS(SaisiePers,$A17,SaisieDebut,"&lt;"&amp;IG$6,SaisieFin,"&gt;="&amp;IG$6,SaisieJour,"")+
COUNTIFS(SaisiePers,$A17,SaisieDebut,IG$6,SaisieFin,"&gt;="&amp;IG$6,SaisieMatin,Paramètres!$A$2,SaisieJour,"")+
COUNTIFS(SaisiePers,$A17,SaisieDebut,"&lt;"&amp;IG$6,SaisieFin,"&gt;="&amp;IG$6,SaisieMatin,Paramètres!$A$2,SaisieJour,TEXT(IG$6,"jjjj"))=0)=$AS$1)*0.5)</f>
        <v/>
      </c>
      <c r="IH17" s="6" t="str">
        <f>IF(OR(IG$6=0,COUNTIF(Feries,IG$6)&gt;0,ISNONTEXT($A17)),"",
((COUNTIFS(SaisiePers,$A17,SaisieDebut,"&lt;="&amp;IG$6,SaisieFin,"&gt;"&amp;IG$6,SaisieJour,"")+
COUNTIFS(SaisiePers,$A17,SaisieDebut,"&lt;="&amp;IG$6,SaisieFin,IG$6,SaisieSoir,Paramètres!$B$3,SaisieJour,"")+
COUNTIFS(SaisiePers,$A17,SaisieDebut,"&lt;="&amp;IG$6,SaisieFin,"&gt;"&amp;IG$6,SaisieSoir,Paramètres!$B$3,SaisieJour,TEXT(IG$6,"jjjj"))=0)=$AS$1)*0.5)</f>
        <v/>
      </c>
      <c r="II17" s="6" t="str">
        <f>IF(OR(II$6=0,COUNTIF(Feries,II$6)&gt;0,ISNONTEXT($A17)),"",
((COUNTIFS(SaisiePers,$A17,SaisieDebut,"&lt;"&amp;II$6,SaisieFin,"&gt;="&amp;II$6,SaisieJour,"")+
COUNTIFS(SaisiePers,$A17,SaisieDebut,II$6,SaisieFin,"&gt;="&amp;II$6,SaisieMatin,Paramètres!$A$2,SaisieJour,"")+
COUNTIFS(SaisiePers,$A17,SaisieDebut,"&lt;"&amp;II$6,SaisieFin,"&gt;="&amp;II$6,SaisieMatin,Paramètres!$A$2,SaisieJour,TEXT(II$6,"jjjj"))=0)=$AS$1)*0.5)</f>
        <v/>
      </c>
      <c r="IJ17" s="6" t="str">
        <f>IF(OR(II$6=0,COUNTIF(Feries,II$6)&gt;0,ISNONTEXT($A17)),"",
((COUNTIFS(SaisiePers,$A17,SaisieDebut,"&lt;="&amp;II$6,SaisieFin,"&gt;"&amp;II$6,SaisieJour,"")+
COUNTIFS(SaisiePers,$A17,SaisieDebut,"&lt;="&amp;II$6,SaisieFin,II$6,SaisieSoir,Paramètres!$B$3,SaisieJour,"")+
COUNTIFS(SaisiePers,$A17,SaisieDebut,"&lt;="&amp;II$6,SaisieFin,"&gt;"&amp;II$6,SaisieSoir,Paramètres!$B$3,SaisieJour,TEXT(II$6,"jjjj"))=0)=$AS$1)*0.5)</f>
        <v/>
      </c>
      <c r="IK17" s="6" t="str">
        <f>IF(OR(IK$6=0,COUNTIF(Feries,IK$6)&gt;0,ISNONTEXT($A17)),"",
((COUNTIFS(SaisiePers,$A17,SaisieDebut,"&lt;"&amp;IK$6,SaisieFin,"&gt;="&amp;IK$6,SaisieJour,"")+
COUNTIFS(SaisiePers,$A17,SaisieDebut,IK$6,SaisieFin,"&gt;="&amp;IK$6,SaisieMatin,Paramètres!$A$2,SaisieJour,"")+
COUNTIFS(SaisiePers,$A17,SaisieDebut,"&lt;"&amp;IK$6,SaisieFin,"&gt;="&amp;IK$6,SaisieMatin,Paramètres!$A$2,SaisieJour,TEXT(IK$6,"jjjj"))=0)=$AS$1)*0.5)</f>
        <v/>
      </c>
      <c r="IL17" s="6" t="str">
        <f>IF(OR(IK$6=0,COUNTIF(Feries,IK$6)&gt;0,ISNONTEXT($A17)),"",
((COUNTIFS(SaisiePers,$A17,SaisieDebut,"&lt;="&amp;IK$6,SaisieFin,"&gt;"&amp;IK$6,SaisieJour,"")+
COUNTIFS(SaisiePers,$A17,SaisieDebut,"&lt;="&amp;IK$6,SaisieFin,IK$6,SaisieSoir,Paramètres!$B$3,SaisieJour,"")+
COUNTIFS(SaisiePers,$A17,SaisieDebut,"&lt;="&amp;IK$6,SaisieFin,"&gt;"&amp;IK$6,SaisieSoir,Paramètres!$B$3,SaisieJour,TEXT(IK$6,"jjjj"))=0)=$AS$1)*0.5)</f>
        <v/>
      </c>
      <c r="IM17" s="6" t="str">
        <f>IF(OR(IM$6=0,COUNTIF(Feries,IM$6)&gt;0,ISNONTEXT($A17)),"",
((COUNTIFS(SaisiePers,$A17,SaisieDebut,"&lt;"&amp;IM$6,SaisieFin,"&gt;="&amp;IM$6,SaisieJour,"")+
COUNTIFS(SaisiePers,$A17,SaisieDebut,IM$6,SaisieFin,"&gt;="&amp;IM$6,SaisieMatin,Paramètres!$A$2,SaisieJour,"")+
COUNTIFS(SaisiePers,$A17,SaisieDebut,"&lt;"&amp;IM$6,SaisieFin,"&gt;="&amp;IM$6,SaisieMatin,Paramètres!$A$2,SaisieJour,TEXT(IM$6,"jjjj"))=0)=$AS$1)*0.5)</f>
        <v/>
      </c>
      <c r="IN17" s="6" t="str">
        <f>IF(OR(IM$6=0,COUNTIF(Feries,IM$6)&gt;0,ISNONTEXT($A17)),"",
((COUNTIFS(SaisiePers,$A17,SaisieDebut,"&lt;="&amp;IM$6,SaisieFin,"&gt;"&amp;IM$6,SaisieJour,"")+
COUNTIFS(SaisiePers,$A17,SaisieDebut,"&lt;="&amp;IM$6,SaisieFin,IM$6,SaisieSoir,Paramètres!$B$3,SaisieJour,"")+
COUNTIFS(SaisiePers,$A17,SaisieDebut,"&lt;="&amp;IM$6,SaisieFin,"&gt;"&amp;IM$6,SaisieSoir,Paramètres!$B$3,SaisieJour,TEXT(IM$6,"jjjj"))=0)=$AS$1)*0.5)</f>
        <v/>
      </c>
      <c r="IO17" s="6" t="str">
        <f>IF(OR(IO$6=0,COUNTIF(Feries,IO$6)&gt;0,ISNONTEXT($A17)),"",
((COUNTIFS(SaisiePers,$A17,SaisieDebut,"&lt;"&amp;IO$6,SaisieFin,"&gt;="&amp;IO$6,SaisieJour,"")+
COUNTIFS(SaisiePers,$A17,SaisieDebut,IO$6,SaisieFin,"&gt;="&amp;IO$6,SaisieMatin,Paramètres!$A$2,SaisieJour,"")+
COUNTIFS(SaisiePers,$A17,SaisieDebut,"&lt;"&amp;IO$6,SaisieFin,"&gt;="&amp;IO$6,SaisieMatin,Paramètres!$A$2,SaisieJour,TEXT(IO$6,"jjjj"))=0)=$AS$1)*0.5)</f>
        <v/>
      </c>
      <c r="IP17" s="6" t="str">
        <f>IF(OR(IO$6=0,COUNTIF(Feries,IO$6)&gt;0,ISNONTEXT($A17)),"",
((COUNTIFS(SaisiePers,$A17,SaisieDebut,"&lt;="&amp;IO$6,SaisieFin,"&gt;"&amp;IO$6,SaisieJour,"")+
COUNTIFS(SaisiePers,$A17,SaisieDebut,"&lt;="&amp;IO$6,SaisieFin,IO$6,SaisieSoir,Paramètres!$B$3,SaisieJour,"")+
COUNTIFS(SaisiePers,$A17,SaisieDebut,"&lt;="&amp;IO$6,SaisieFin,"&gt;"&amp;IO$6,SaisieSoir,Paramètres!$B$3,SaisieJour,TEXT(IO$6,"jjjj"))=0)=$AS$1)*0.5)</f>
        <v/>
      </c>
      <c r="IQ17" s="6" t="str">
        <f>IF(OR(IQ$6=0,COUNTIF(Feries,IQ$6)&gt;0,ISNONTEXT($A17)),"",
((COUNTIFS(SaisiePers,$A17,SaisieDebut,"&lt;"&amp;IQ$6,SaisieFin,"&gt;="&amp;IQ$6,SaisieJour,"")+
COUNTIFS(SaisiePers,$A17,SaisieDebut,IQ$6,SaisieFin,"&gt;="&amp;IQ$6,SaisieMatin,Paramètres!$A$2,SaisieJour,"")+
COUNTIFS(SaisiePers,$A17,SaisieDebut,"&lt;"&amp;IQ$6,SaisieFin,"&gt;="&amp;IQ$6,SaisieMatin,Paramètres!$A$2,SaisieJour,TEXT(IQ$6,"jjjj"))=0)=$AS$1)*0.5)</f>
        <v/>
      </c>
      <c r="IR17" s="6" t="str">
        <f>IF(OR(IQ$6=0,COUNTIF(Feries,IQ$6)&gt;0,ISNONTEXT($A17)),"",
((COUNTIFS(SaisiePers,$A17,SaisieDebut,"&lt;="&amp;IQ$6,SaisieFin,"&gt;"&amp;IQ$6,SaisieJour,"")+
COUNTIFS(SaisiePers,$A17,SaisieDebut,"&lt;="&amp;IQ$6,SaisieFin,IQ$6,SaisieSoir,Paramètres!$B$3,SaisieJour,"")+
COUNTIFS(SaisiePers,$A17,SaisieDebut,"&lt;="&amp;IQ$6,SaisieFin,"&gt;"&amp;IQ$6,SaisieSoir,Paramètres!$B$3,SaisieJour,TEXT(IQ$6,"jjjj"))=0)=$AS$1)*0.5)</f>
        <v/>
      </c>
      <c r="IS17" s="6" t="str">
        <f>IF(OR(IS$6=0,COUNTIF(Feries,IS$6)&gt;0,ISNONTEXT($A17)),"",
((COUNTIFS(SaisiePers,$A17,SaisieDebut,"&lt;"&amp;IS$6,SaisieFin,"&gt;="&amp;IS$6,SaisieJour,"")+
COUNTIFS(SaisiePers,$A17,SaisieDebut,IS$6,SaisieFin,"&gt;="&amp;IS$6,SaisieMatin,Paramètres!$A$2,SaisieJour,"")+
COUNTIFS(SaisiePers,$A17,SaisieDebut,"&lt;"&amp;IS$6,SaisieFin,"&gt;="&amp;IS$6,SaisieMatin,Paramètres!$A$2,SaisieJour,TEXT(IS$6,"jjjj"))=0)=$AS$1)*0.5)</f>
        <v/>
      </c>
      <c r="IT17" s="6" t="str">
        <f>IF(OR(IS$6=0,COUNTIF(Feries,IS$6)&gt;0,ISNONTEXT($A17)),"",
((COUNTIFS(SaisiePers,$A17,SaisieDebut,"&lt;="&amp;IS$6,SaisieFin,"&gt;"&amp;IS$6,SaisieJour,"")+
COUNTIFS(SaisiePers,$A17,SaisieDebut,"&lt;="&amp;IS$6,SaisieFin,IS$6,SaisieSoir,Paramètres!$B$3,SaisieJour,"")+
COUNTIFS(SaisiePers,$A17,SaisieDebut,"&lt;="&amp;IS$6,SaisieFin,"&gt;"&amp;IS$6,SaisieSoir,Paramètres!$B$3,SaisieJour,TEXT(IS$6,"jjjj"))=0)=$AS$1)*0.5)</f>
        <v/>
      </c>
      <c r="IU17" s="6" t="str">
        <f>IF(OR(IU$6=0,COUNTIF(Feries,IU$6)&gt;0,ISNONTEXT($A17)),"",
((COUNTIFS(SaisiePers,$A17,SaisieDebut,"&lt;"&amp;IU$6,SaisieFin,"&gt;="&amp;IU$6,SaisieJour,"")+
COUNTIFS(SaisiePers,$A17,SaisieDebut,IU$6,SaisieFin,"&gt;="&amp;IU$6,SaisieMatin,Paramètres!$A$2,SaisieJour,"")+
COUNTIFS(SaisiePers,$A17,SaisieDebut,"&lt;"&amp;IU$6,SaisieFin,"&gt;="&amp;IU$6,SaisieMatin,Paramètres!$A$2,SaisieJour,TEXT(IU$6,"jjjj"))=0)=$AS$1)*0.5)</f>
        <v/>
      </c>
      <c r="IV17" s="6" t="str">
        <f>IF(OR(IU$6=0,COUNTIF(Feries,IU$6)&gt;0,ISNONTEXT($A17)),"",
((COUNTIFS(SaisiePers,$A17,SaisieDebut,"&lt;="&amp;IU$6,SaisieFin,"&gt;"&amp;IU$6,SaisieJour,"")+
COUNTIFS(SaisiePers,$A17,SaisieDebut,"&lt;="&amp;IU$6,SaisieFin,IU$6,SaisieSoir,Paramètres!$B$3,SaisieJour,"")+
COUNTIFS(SaisiePers,$A17,SaisieDebut,"&lt;="&amp;IU$6,SaisieFin,"&gt;"&amp;IU$6,SaisieSoir,Paramètres!$B$3,SaisieJour,TEXT(IU$6,"jjjj"))=0)=$AS$1)*0.5)</f>
        <v/>
      </c>
      <c r="IW17" s="6" t="str">
        <f>IF(OR(IW$6=0,COUNTIF(Feries,IW$6)&gt;0,ISNONTEXT($A17)),"",
((COUNTIFS(SaisiePers,$A17,SaisieDebut,"&lt;"&amp;IW$6,SaisieFin,"&gt;="&amp;IW$6,SaisieJour,"")+
COUNTIFS(SaisiePers,$A17,SaisieDebut,IW$6,SaisieFin,"&gt;="&amp;IW$6,SaisieMatin,Paramètres!$A$2,SaisieJour,"")+
COUNTIFS(SaisiePers,$A17,SaisieDebut,"&lt;"&amp;IW$6,SaisieFin,"&gt;="&amp;IW$6,SaisieMatin,Paramètres!$A$2,SaisieJour,TEXT(IW$6,"jjjj"))=0)=$AS$1)*0.5)</f>
        <v/>
      </c>
      <c r="IX17" s="6" t="str">
        <f>IF(OR(IW$6=0,COUNTIF(Feries,IW$6)&gt;0,ISNONTEXT($A17)),"",
((COUNTIFS(SaisiePers,$A17,SaisieDebut,"&lt;="&amp;IW$6,SaisieFin,"&gt;"&amp;IW$6,SaisieJour,"")+
COUNTIFS(SaisiePers,$A17,SaisieDebut,"&lt;="&amp;IW$6,SaisieFin,IW$6,SaisieSoir,Paramètres!$B$3,SaisieJour,"")+
COUNTIFS(SaisiePers,$A17,SaisieDebut,"&lt;="&amp;IW$6,SaisieFin,"&gt;"&amp;IW$6,SaisieSoir,Paramètres!$B$3,SaisieJour,TEXT(IW$6,"jjjj"))=0)=$AS$1)*0.5)</f>
        <v/>
      </c>
      <c r="IY17" s="6" t="str">
        <f>IF(OR(IY$6=0,COUNTIF(Feries,IY$6)&gt;0,ISNONTEXT($A17)),"",
((COUNTIFS(SaisiePers,$A17,SaisieDebut,"&lt;"&amp;IY$6,SaisieFin,"&gt;="&amp;IY$6,SaisieJour,"")+
COUNTIFS(SaisiePers,$A17,SaisieDebut,IY$6,SaisieFin,"&gt;="&amp;IY$6,SaisieMatin,Paramètres!$A$2,SaisieJour,"")+
COUNTIFS(SaisiePers,$A17,SaisieDebut,"&lt;"&amp;IY$6,SaisieFin,"&gt;="&amp;IY$6,SaisieMatin,Paramètres!$A$2,SaisieJour,TEXT(IY$6,"jjjj"))=0)=$AS$1)*0.5)</f>
        <v/>
      </c>
      <c r="IZ17" s="6" t="str">
        <f>IF(OR(IY$6=0,COUNTIF(Feries,IY$6)&gt;0,ISNONTEXT($A17)),"",
((COUNTIFS(SaisiePers,$A17,SaisieDebut,"&lt;="&amp;IY$6,SaisieFin,"&gt;"&amp;IY$6,SaisieJour,"")+
COUNTIFS(SaisiePers,$A17,SaisieDebut,"&lt;="&amp;IY$6,SaisieFin,IY$6,SaisieSoir,Paramètres!$B$3,SaisieJour,"")+
COUNTIFS(SaisiePers,$A17,SaisieDebut,"&lt;="&amp;IY$6,SaisieFin,"&gt;"&amp;IY$6,SaisieSoir,Paramètres!$B$3,SaisieJour,TEXT(IY$6,"jjjj"))=0)=$AS$1)*0.5)</f>
        <v/>
      </c>
      <c r="JA17" s="6" t="str">
        <f>IF(OR(JA$6=0,COUNTIF(Feries,JA$6)&gt;0,ISNONTEXT($A17)),"",
((COUNTIFS(SaisiePers,$A17,SaisieDebut,"&lt;"&amp;JA$6,SaisieFin,"&gt;="&amp;JA$6,SaisieJour,"")+
COUNTIFS(SaisiePers,$A17,SaisieDebut,JA$6,SaisieFin,"&gt;="&amp;JA$6,SaisieMatin,Paramètres!$A$2,SaisieJour,"")+
COUNTIFS(SaisiePers,$A17,SaisieDebut,"&lt;"&amp;JA$6,SaisieFin,"&gt;="&amp;JA$6,SaisieMatin,Paramètres!$A$2,SaisieJour,TEXT(JA$6,"jjjj"))=0)=$AS$1)*0.5)</f>
        <v/>
      </c>
      <c r="JB17" s="6" t="str">
        <f>IF(OR(JA$6=0,COUNTIF(Feries,JA$6)&gt;0,ISNONTEXT($A17)),"",
((COUNTIFS(SaisiePers,$A17,SaisieDebut,"&lt;="&amp;JA$6,SaisieFin,"&gt;"&amp;JA$6,SaisieJour,"")+
COUNTIFS(SaisiePers,$A17,SaisieDebut,"&lt;="&amp;JA$6,SaisieFin,JA$6,SaisieSoir,Paramètres!$B$3,SaisieJour,"")+
COUNTIFS(SaisiePers,$A17,SaisieDebut,"&lt;="&amp;JA$6,SaisieFin,"&gt;"&amp;JA$6,SaisieSoir,Paramètres!$B$3,SaisieJour,TEXT(JA$6,"jjjj"))=0)=$AS$1)*0.5)</f>
        <v/>
      </c>
      <c r="JC17" s="6" t="str">
        <f>IF(OR(JC$6=0,COUNTIF(Feries,JC$6)&gt;0,ISNONTEXT($A17)),"",
((COUNTIFS(SaisiePers,$A17,SaisieDebut,"&lt;"&amp;JC$6,SaisieFin,"&gt;="&amp;JC$6,SaisieJour,"")+
COUNTIFS(SaisiePers,$A17,SaisieDebut,JC$6,SaisieFin,"&gt;="&amp;JC$6,SaisieMatin,Paramètres!$A$2,SaisieJour,"")+
COUNTIFS(SaisiePers,$A17,SaisieDebut,"&lt;"&amp;JC$6,SaisieFin,"&gt;="&amp;JC$6,SaisieMatin,Paramètres!$A$2,SaisieJour,TEXT(JC$6,"jjjj"))=0)=$AS$1)*0.5)</f>
        <v/>
      </c>
      <c r="JD17" s="6" t="str">
        <f>IF(OR(JC$6=0,COUNTIF(Feries,JC$6)&gt;0,ISNONTEXT($A17)),"",
((COUNTIFS(SaisiePers,$A17,SaisieDebut,"&lt;="&amp;JC$6,SaisieFin,"&gt;"&amp;JC$6,SaisieJour,"")+
COUNTIFS(SaisiePers,$A17,SaisieDebut,"&lt;="&amp;JC$6,SaisieFin,JC$6,SaisieSoir,Paramètres!$B$3,SaisieJour,"")+
COUNTIFS(SaisiePers,$A17,SaisieDebut,"&lt;="&amp;JC$6,SaisieFin,"&gt;"&amp;JC$6,SaisieSoir,Paramètres!$B$3,SaisieJour,TEXT(JC$6,"jjjj"))=0)=$AS$1)*0.5)</f>
        <v/>
      </c>
      <c r="JE17" s="6" t="str">
        <f>IF(OR(JE$6=0,COUNTIF(Feries,JE$6)&gt;0,ISNONTEXT($A17)),"",
((COUNTIFS(SaisiePers,$A17,SaisieDebut,"&lt;"&amp;JE$6,SaisieFin,"&gt;="&amp;JE$6,SaisieJour,"")+
COUNTIFS(SaisiePers,$A17,SaisieDebut,JE$6,SaisieFin,"&gt;="&amp;JE$6,SaisieMatin,Paramètres!$A$2,SaisieJour,"")+
COUNTIFS(SaisiePers,$A17,SaisieDebut,"&lt;"&amp;JE$6,SaisieFin,"&gt;="&amp;JE$6,SaisieMatin,Paramètres!$A$2,SaisieJour,TEXT(JE$6,"jjjj"))=0)=$AS$1)*0.5)</f>
        <v/>
      </c>
      <c r="JF17" s="6" t="str">
        <f>IF(OR(JE$6=0,COUNTIF(Feries,JE$6)&gt;0,ISNONTEXT($A17)),"",
((COUNTIFS(SaisiePers,$A17,SaisieDebut,"&lt;="&amp;JE$6,SaisieFin,"&gt;"&amp;JE$6,SaisieJour,"")+
COUNTIFS(SaisiePers,$A17,SaisieDebut,"&lt;="&amp;JE$6,SaisieFin,JE$6,SaisieSoir,Paramètres!$B$3,SaisieJour,"")+
COUNTIFS(SaisiePers,$A17,SaisieDebut,"&lt;="&amp;JE$6,SaisieFin,"&gt;"&amp;JE$6,SaisieSoir,Paramètres!$B$3,SaisieJour,TEXT(JE$6,"jjjj"))=0)=$AS$1)*0.5)</f>
        <v/>
      </c>
      <c r="JG17" s="6" t="str">
        <f>IF(OR(JG$6=0,COUNTIF(Feries,JG$6)&gt;0,ISNONTEXT($A17)),"",
((COUNTIFS(SaisiePers,$A17,SaisieDebut,"&lt;"&amp;JG$6,SaisieFin,"&gt;="&amp;JG$6,SaisieJour,"")+
COUNTIFS(SaisiePers,$A17,SaisieDebut,JG$6,SaisieFin,"&gt;="&amp;JG$6,SaisieMatin,Paramètres!$A$2,SaisieJour,"")+
COUNTIFS(SaisiePers,$A17,SaisieDebut,"&lt;"&amp;JG$6,SaisieFin,"&gt;="&amp;JG$6,SaisieMatin,Paramètres!$A$2,SaisieJour,TEXT(JG$6,"jjjj"))=0)=$AS$1)*0.5)</f>
        <v/>
      </c>
      <c r="JH17" s="6" t="str">
        <f>IF(OR(JG$6=0,COUNTIF(Feries,JG$6)&gt;0,ISNONTEXT($A17)),"",
((COUNTIFS(SaisiePers,$A17,SaisieDebut,"&lt;="&amp;JG$6,SaisieFin,"&gt;"&amp;JG$6,SaisieJour,"")+
COUNTIFS(SaisiePers,$A17,SaisieDebut,"&lt;="&amp;JG$6,SaisieFin,JG$6,SaisieSoir,Paramètres!$B$3,SaisieJour,"")+
COUNTIFS(SaisiePers,$A17,SaisieDebut,"&lt;="&amp;JG$6,SaisieFin,"&gt;"&amp;JG$6,SaisieSoir,Paramètres!$B$3,SaisieJour,TEXT(JG$6,"jjjj"))=0)=$AS$1)*0.5)</f>
        <v/>
      </c>
      <c r="JI17" s="6" t="str">
        <f>IF(OR(JI$6=0,COUNTIF(Feries,JI$6)&gt;0,ISNONTEXT($A17)),"",
((COUNTIFS(SaisiePers,$A17,SaisieDebut,"&lt;"&amp;JI$6,SaisieFin,"&gt;="&amp;JI$6,SaisieJour,"")+
COUNTIFS(SaisiePers,$A17,SaisieDebut,JI$6,SaisieFin,"&gt;="&amp;JI$6,SaisieMatin,Paramètres!$A$2,SaisieJour,"")+
COUNTIFS(SaisiePers,$A17,SaisieDebut,"&lt;"&amp;JI$6,SaisieFin,"&gt;="&amp;JI$6,SaisieMatin,Paramètres!$A$2,SaisieJour,TEXT(JI$6,"jjjj"))=0)=$AS$1)*0.5)</f>
        <v/>
      </c>
      <c r="JJ17" s="6" t="str">
        <f>IF(OR(JI$6=0,COUNTIF(Feries,JI$6)&gt;0,ISNONTEXT($A17)),"",
((COUNTIFS(SaisiePers,$A17,SaisieDebut,"&lt;="&amp;JI$6,SaisieFin,"&gt;"&amp;JI$6,SaisieJour,"")+
COUNTIFS(SaisiePers,$A17,SaisieDebut,"&lt;="&amp;JI$6,SaisieFin,JI$6,SaisieSoir,Paramètres!$B$3,SaisieJour,"")+
COUNTIFS(SaisiePers,$A17,SaisieDebut,"&lt;="&amp;JI$6,SaisieFin,"&gt;"&amp;JI$6,SaisieSoir,Paramètres!$B$3,SaisieJour,TEXT(JI$6,"jjjj"))=0)=$AS$1)*0.5)</f>
        <v/>
      </c>
      <c r="JK17" s="6" t="str">
        <f>IF(OR(JK$6=0,COUNTIF(Feries,JK$6)&gt;0,ISNONTEXT($A17)),"",
((COUNTIFS(SaisiePers,$A17,SaisieDebut,"&lt;"&amp;JK$6,SaisieFin,"&gt;="&amp;JK$6,SaisieJour,"")+
COUNTIFS(SaisiePers,$A17,SaisieDebut,JK$6,SaisieFin,"&gt;="&amp;JK$6,SaisieMatin,Paramètres!$A$2,SaisieJour,"")+
COUNTIFS(SaisiePers,$A17,SaisieDebut,"&lt;"&amp;JK$6,SaisieFin,"&gt;="&amp;JK$6,SaisieMatin,Paramètres!$A$2,SaisieJour,TEXT(JK$6,"jjjj"))=0)=$AS$1)*0.5)</f>
        <v/>
      </c>
      <c r="JL17" s="6" t="str">
        <f>IF(OR(JK$6=0,COUNTIF(Feries,JK$6)&gt;0,ISNONTEXT($A17)),"",
((COUNTIFS(SaisiePers,$A17,SaisieDebut,"&lt;="&amp;JK$6,SaisieFin,"&gt;"&amp;JK$6,SaisieJour,"")+
COUNTIFS(SaisiePers,$A17,SaisieDebut,"&lt;="&amp;JK$6,SaisieFin,JK$6,SaisieSoir,Paramètres!$B$3,SaisieJour,"")+
COUNTIFS(SaisiePers,$A17,SaisieDebut,"&lt;="&amp;JK$6,SaisieFin,"&gt;"&amp;JK$6,SaisieSoir,Paramètres!$B$3,SaisieJour,TEXT(JK$6,"jjjj"))=0)=$AS$1)*0.5)</f>
        <v/>
      </c>
      <c r="JM17" s="6" t="str">
        <f>IF(OR(JM$6=0,COUNTIF(Feries,JM$6)&gt;0,ISNONTEXT($A17)),"",
((COUNTIFS(SaisiePers,$A17,SaisieDebut,"&lt;"&amp;JM$6,SaisieFin,"&gt;="&amp;JM$6,SaisieJour,"")+
COUNTIFS(SaisiePers,$A17,SaisieDebut,JM$6,SaisieFin,"&gt;="&amp;JM$6,SaisieMatin,Paramètres!$A$2,SaisieJour,"")+
COUNTIFS(SaisiePers,$A17,SaisieDebut,"&lt;"&amp;JM$6,SaisieFin,"&gt;="&amp;JM$6,SaisieMatin,Paramètres!$A$2,SaisieJour,TEXT(JM$6,"jjjj"))=0)=$AS$1)*0.5)</f>
        <v/>
      </c>
      <c r="JN17" s="6" t="str">
        <f>IF(OR(JM$6=0,COUNTIF(Feries,JM$6)&gt;0,ISNONTEXT($A17)),"",
((COUNTIFS(SaisiePers,$A17,SaisieDebut,"&lt;="&amp;JM$6,SaisieFin,"&gt;"&amp;JM$6,SaisieJour,"")+
COUNTIFS(SaisiePers,$A17,SaisieDebut,"&lt;="&amp;JM$6,SaisieFin,JM$6,SaisieSoir,Paramètres!$B$3,SaisieJour,"")+
COUNTIFS(SaisiePers,$A17,SaisieDebut,"&lt;="&amp;JM$6,SaisieFin,"&gt;"&amp;JM$6,SaisieSoir,Paramètres!$B$3,SaisieJour,TEXT(JM$6,"jjjj"))=0)=$AS$1)*0.5)</f>
        <v/>
      </c>
      <c r="JO17" s="6" t="str">
        <f>IF(OR(JO$6=0,COUNTIF(Feries,JO$6)&gt;0,ISNONTEXT($A17)),"",
((COUNTIFS(SaisiePers,$A17,SaisieDebut,"&lt;"&amp;JO$6,SaisieFin,"&gt;="&amp;JO$6,SaisieJour,"")+
COUNTIFS(SaisiePers,$A17,SaisieDebut,JO$6,SaisieFin,"&gt;="&amp;JO$6,SaisieMatin,Paramètres!$A$2,SaisieJour,"")+
COUNTIFS(SaisiePers,$A17,SaisieDebut,"&lt;"&amp;JO$6,SaisieFin,"&gt;="&amp;JO$6,SaisieMatin,Paramètres!$A$2,SaisieJour,TEXT(JO$6,"jjjj"))=0)=$AS$1)*0.5)</f>
        <v/>
      </c>
      <c r="JP17" s="6" t="str">
        <f>IF(OR(JO$6=0,COUNTIF(Feries,JO$6)&gt;0,ISNONTEXT($A17)),"",
((COUNTIFS(SaisiePers,$A17,SaisieDebut,"&lt;="&amp;JO$6,SaisieFin,"&gt;"&amp;JO$6,SaisieJour,"")+
COUNTIFS(SaisiePers,$A17,SaisieDebut,"&lt;="&amp;JO$6,SaisieFin,JO$6,SaisieSoir,Paramètres!$B$3,SaisieJour,"")+
COUNTIFS(SaisiePers,$A17,SaisieDebut,"&lt;="&amp;JO$6,SaisieFin,"&gt;"&amp;JO$6,SaisieSoir,Paramètres!$B$3,SaisieJour,TEXT(JO$6,"jjjj"))=0)=$AS$1)*0.5)</f>
        <v/>
      </c>
      <c r="JQ17" s="6" t="str">
        <f>IF(OR(JQ$6=0,COUNTIF(Feries,JQ$6)&gt;0,ISNONTEXT($A17)),"",
((COUNTIFS(SaisiePers,$A17,SaisieDebut,"&lt;"&amp;JQ$6,SaisieFin,"&gt;="&amp;JQ$6,SaisieJour,"")+
COUNTIFS(SaisiePers,$A17,SaisieDebut,JQ$6,SaisieFin,"&gt;="&amp;JQ$6,SaisieMatin,Paramètres!$A$2,SaisieJour,"")+
COUNTIFS(SaisiePers,$A17,SaisieDebut,"&lt;"&amp;JQ$6,SaisieFin,"&gt;="&amp;JQ$6,SaisieMatin,Paramètres!$A$2,SaisieJour,TEXT(JQ$6,"jjjj"))=0)=$AS$1)*0.5)</f>
        <v/>
      </c>
      <c r="JR17" s="6" t="str">
        <f>IF(OR(JQ$6=0,COUNTIF(Feries,JQ$6)&gt;0,ISNONTEXT($A17)),"",
((COUNTIFS(SaisiePers,$A17,SaisieDebut,"&lt;="&amp;JQ$6,SaisieFin,"&gt;"&amp;JQ$6,SaisieJour,"")+
COUNTIFS(SaisiePers,$A17,SaisieDebut,"&lt;="&amp;JQ$6,SaisieFin,JQ$6,SaisieSoir,Paramètres!$B$3,SaisieJour,"")+
COUNTIFS(SaisiePers,$A17,SaisieDebut,"&lt;="&amp;JQ$6,SaisieFin,"&gt;"&amp;JQ$6,SaisieSoir,Paramètres!$B$3,SaisieJour,TEXT(JQ$6,"jjjj"))=0)=$AS$1)*0.5)</f>
        <v/>
      </c>
      <c r="JS17" s="6" t="str">
        <f>IF(OR(JS$6=0,COUNTIF(Feries,JS$6)&gt;0,ISNONTEXT($A17)),"",
((COUNTIFS(SaisiePers,$A17,SaisieDebut,"&lt;"&amp;JS$6,SaisieFin,"&gt;="&amp;JS$6,SaisieJour,"")+
COUNTIFS(SaisiePers,$A17,SaisieDebut,JS$6,SaisieFin,"&gt;="&amp;JS$6,SaisieMatin,Paramètres!$A$2,SaisieJour,"")+
COUNTIFS(SaisiePers,$A17,SaisieDebut,"&lt;"&amp;JS$6,SaisieFin,"&gt;="&amp;JS$6,SaisieMatin,Paramètres!$A$2,SaisieJour,TEXT(JS$6,"jjjj"))=0)=$AS$1)*0.5)</f>
        <v/>
      </c>
      <c r="JT17" s="6" t="str">
        <f>IF(OR(JS$6=0,COUNTIF(Feries,JS$6)&gt;0,ISNONTEXT($A17)),"",
((COUNTIFS(SaisiePers,$A17,SaisieDebut,"&lt;="&amp;JS$6,SaisieFin,"&gt;"&amp;JS$6,SaisieJour,"")+
COUNTIFS(SaisiePers,$A17,SaisieDebut,"&lt;="&amp;JS$6,SaisieFin,JS$6,SaisieSoir,Paramètres!$B$3,SaisieJour,"")+
COUNTIFS(SaisiePers,$A17,SaisieDebut,"&lt;="&amp;JS$6,SaisieFin,"&gt;"&amp;JS$6,SaisieSoir,Paramètres!$B$3,SaisieJour,TEXT(JS$6,"jjjj"))=0)=$AS$1)*0.5)</f>
        <v/>
      </c>
      <c r="JU17" s="6" t="str">
        <f>IF(OR(JU$6=0,COUNTIF(Feries,JU$6)&gt;0,ISNONTEXT($A17)),"",
((COUNTIFS(SaisiePers,$A17,SaisieDebut,"&lt;"&amp;JU$6,SaisieFin,"&gt;="&amp;JU$6,SaisieJour,"")+
COUNTIFS(SaisiePers,$A17,SaisieDebut,JU$6,SaisieFin,"&gt;="&amp;JU$6,SaisieMatin,Paramètres!$A$2,SaisieJour,"")+
COUNTIFS(SaisiePers,$A17,SaisieDebut,"&lt;"&amp;JU$6,SaisieFin,"&gt;="&amp;JU$6,SaisieMatin,Paramètres!$A$2,SaisieJour,TEXT(JU$6,"jjjj"))=0)=$AS$1)*0.5)</f>
        <v/>
      </c>
      <c r="JV17" s="6" t="str">
        <f>IF(OR(JU$6=0,COUNTIF(Feries,JU$6)&gt;0,ISNONTEXT($A17)),"",
((COUNTIFS(SaisiePers,$A17,SaisieDebut,"&lt;="&amp;JU$6,SaisieFin,"&gt;"&amp;JU$6,SaisieJour,"")+
COUNTIFS(SaisiePers,$A17,SaisieDebut,"&lt;="&amp;JU$6,SaisieFin,JU$6,SaisieSoir,Paramètres!$B$3,SaisieJour,"")+
COUNTIFS(SaisiePers,$A17,SaisieDebut,"&lt;="&amp;JU$6,SaisieFin,"&gt;"&amp;JU$6,SaisieSoir,Paramètres!$B$3,SaisieJour,TEXT(JU$6,"jjjj"))=0)=$AS$1)*0.5)</f>
        <v/>
      </c>
      <c r="JW17" s="6" t="str">
        <f>IF(OR(JW$6=0,COUNTIF(Feries,JW$6)&gt;0,ISNONTEXT($A17)),"",
((COUNTIFS(SaisiePers,$A17,SaisieDebut,"&lt;"&amp;JW$6,SaisieFin,"&gt;="&amp;JW$6,SaisieJour,"")+
COUNTIFS(SaisiePers,$A17,SaisieDebut,JW$6,SaisieFin,"&gt;="&amp;JW$6,SaisieMatin,Paramètres!$A$2,SaisieJour,"")+
COUNTIFS(SaisiePers,$A17,SaisieDebut,"&lt;"&amp;JW$6,SaisieFin,"&gt;="&amp;JW$6,SaisieMatin,Paramètres!$A$2,SaisieJour,TEXT(JW$6,"jjjj"))=0)=$AS$1)*0.5)</f>
        <v/>
      </c>
      <c r="JX17" s="6" t="str">
        <f>IF(OR(JW$6=0,COUNTIF(Feries,JW$6)&gt;0,ISNONTEXT($A17)),"",
((COUNTIFS(SaisiePers,$A17,SaisieDebut,"&lt;="&amp;JW$6,SaisieFin,"&gt;"&amp;JW$6,SaisieJour,"")+
COUNTIFS(SaisiePers,$A17,SaisieDebut,"&lt;="&amp;JW$6,SaisieFin,JW$6,SaisieSoir,Paramètres!$B$3,SaisieJour,"")+
COUNTIFS(SaisiePers,$A17,SaisieDebut,"&lt;="&amp;JW$6,SaisieFin,"&gt;"&amp;JW$6,SaisieSoir,Paramètres!$B$3,SaisieJour,TEXT(JW$6,"jjjj"))=0)=$AS$1)*0.5)</f>
        <v/>
      </c>
      <c r="JY17" s="6" t="str">
        <f>IF(OR(JY$6=0,COUNTIF(Feries,JY$6)&gt;0,ISNONTEXT($A17)),"",
((COUNTIFS(SaisiePers,$A17,SaisieDebut,"&lt;"&amp;JY$6,SaisieFin,"&gt;="&amp;JY$6,SaisieJour,"")+
COUNTIFS(SaisiePers,$A17,SaisieDebut,JY$6,SaisieFin,"&gt;="&amp;JY$6,SaisieMatin,Paramètres!$A$2,SaisieJour,"")+
COUNTIFS(SaisiePers,$A17,SaisieDebut,"&lt;"&amp;JY$6,SaisieFin,"&gt;="&amp;JY$6,SaisieMatin,Paramètres!$A$2,SaisieJour,TEXT(JY$6,"jjjj"))=0)=$AS$1)*0.5)</f>
        <v/>
      </c>
      <c r="JZ17" s="6" t="str">
        <f>IF(OR(JY$6=0,COUNTIF(Feries,JY$6)&gt;0,ISNONTEXT($A17)),"",
((COUNTIFS(SaisiePers,$A17,SaisieDebut,"&lt;="&amp;JY$6,SaisieFin,"&gt;"&amp;JY$6,SaisieJour,"")+
COUNTIFS(SaisiePers,$A17,SaisieDebut,"&lt;="&amp;JY$6,SaisieFin,JY$6,SaisieSoir,Paramètres!$B$3,SaisieJour,"")+
COUNTIFS(SaisiePers,$A17,SaisieDebut,"&lt;="&amp;JY$6,SaisieFin,"&gt;"&amp;JY$6,SaisieSoir,Paramètres!$B$3,SaisieJour,TEXT(JY$6,"jjjj"))=0)=$AS$1)*0.5)</f>
        <v/>
      </c>
      <c r="KA17" s="6" t="str">
        <f>IF(OR(KA$6=0,COUNTIF(Feries,KA$6)&gt;0,ISNONTEXT($A17)),"",
((COUNTIFS(SaisiePers,$A17,SaisieDebut,"&lt;"&amp;KA$6,SaisieFin,"&gt;="&amp;KA$6,SaisieJour,"")+
COUNTIFS(SaisiePers,$A17,SaisieDebut,KA$6,SaisieFin,"&gt;="&amp;KA$6,SaisieMatin,Paramètres!$A$2,SaisieJour,"")+
COUNTIFS(SaisiePers,$A17,SaisieDebut,"&lt;"&amp;KA$6,SaisieFin,"&gt;="&amp;KA$6,SaisieMatin,Paramètres!$A$2,SaisieJour,TEXT(KA$6,"jjjj"))=0)=$AS$1)*0.5)</f>
        <v/>
      </c>
      <c r="KB17" s="6" t="str">
        <f>IF(OR(KA$6=0,COUNTIF(Feries,KA$6)&gt;0,ISNONTEXT($A17)),"",
((COUNTIFS(SaisiePers,$A17,SaisieDebut,"&lt;="&amp;KA$6,SaisieFin,"&gt;"&amp;KA$6,SaisieJour,"")+
COUNTIFS(SaisiePers,$A17,SaisieDebut,"&lt;="&amp;KA$6,SaisieFin,KA$6,SaisieSoir,Paramètres!$B$3,SaisieJour,"")+
COUNTIFS(SaisiePers,$A17,SaisieDebut,"&lt;="&amp;KA$6,SaisieFin,"&gt;"&amp;KA$6,SaisieSoir,Paramètres!$B$3,SaisieJour,TEXT(KA$6,"jjjj"))=0)=$AS$1)*0.5)</f>
        <v/>
      </c>
      <c r="KC17" s="6" t="str">
        <f>IF(OR(KC$6=0,COUNTIF(Feries,KC$6)&gt;0,ISNONTEXT($A17)),"",
((COUNTIFS(SaisiePers,$A17,SaisieDebut,"&lt;"&amp;KC$6,SaisieFin,"&gt;="&amp;KC$6,SaisieJour,"")+
COUNTIFS(SaisiePers,$A17,SaisieDebut,KC$6,SaisieFin,"&gt;="&amp;KC$6,SaisieMatin,Paramètres!$A$2,SaisieJour,"")+
COUNTIFS(SaisiePers,$A17,SaisieDebut,"&lt;"&amp;KC$6,SaisieFin,"&gt;="&amp;KC$6,SaisieMatin,Paramètres!$A$2,SaisieJour,TEXT(KC$6,"jjjj"))=0)=$AS$1)*0.5)</f>
        <v/>
      </c>
      <c r="KD17" s="6" t="str">
        <f>IF(OR(KC$6=0,COUNTIF(Feries,KC$6)&gt;0,ISNONTEXT($A17)),"",
((COUNTIFS(SaisiePers,$A17,SaisieDebut,"&lt;="&amp;KC$6,SaisieFin,"&gt;"&amp;KC$6,SaisieJour,"")+
COUNTIFS(SaisiePers,$A17,SaisieDebut,"&lt;="&amp;KC$6,SaisieFin,KC$6,SaisieSoir,Paramètres!$B$3,SaisieJour,"")+
COUNTIFS(SaisiePers,$A17,SaisieDebut,"&lt;="&amp;KC$6,SaisieFin,"&gt;"&amp;KC$6,SaisieSoir,Paramètres!$B$3,SaisieJour,TEXT(KC$6,"jjjj"))=0)=$AS$1)*0.5)</f>
        <v/>
      </c>
      <c r="KE17" s="6" t="str">
        <f>IF(OR(KE$6=0,COUNTIF(Feries,KE$6)&gt;0,ISNONTEXT($A17)),"",
((COUNTIFS(SaisiePers,$A17,SaisieDebut,"&lt;"&amp;KE$6,SaisieFin,"&gt;="&amp;KE$6,SaisieJour,"")+
COUNTIFS(SaisiePers,$A17,SaisieDebut,KE$6,SaisieFin,"&gt;="&amp;KE$6,SaisieMatin,Paramètres!$A$2,SaisieJour,"")+
COUNTIFS(SaisiePers,$A17,SaisieDebut,"&lt;"&amp;KE$6,SaisieFin,"&gt;="&amp;KE$6,SaisieMatin,Paramètres!$A$2,SaisieJour,TEXT(KE$6,"jjjj"))=0)=$AS$1)*0.5)</f>
        <v/>
      </c>
      <c r="KF17" s="6" t="str">
        <f>IF(OR(KE$6=0,COUNTIF(Feries,KE$6)&gt;0,ISNONTEXT($A17)),"",
((COUNTIFS(SaisiePers,$A17,SaisieDebut,"&lt;="&amp;KE$6,SaisieFin,"&gt;"&amp;KE$6,SaisieJour,"")+
COUNTIFS(SaisiePers,$A17,SaisieDebut,"&lt;="&amp;KE$6,SaisieFin,KE$6,SaisieSoir,Paramètres!$B$3,SaisieJour,"")+
COUNTIFS(SaisiePers,$A17,SaisieDebut,"&lt;="&amp;KE$6,SaisieFin,"&gt;"&amp;KE$6,SaisieSoir,Paramètres!$B$3,SaisieJour,TEXT(KE$6,"jjjj"))=0)=$AS$1)*0.5)</f>
        <v/>
      </c>
      <c r="KG17" s="6" t="str">
        <f>IF(OR(KG$6=0,COUNTIF(Feries,KG$6)&gt;0,ISNONTEXT($A17)),"",
((COUNTIFS(SaisiePers,$A17,SaisieDebut,"&lt;"&amp;KG$6,SaisieFin,"&gt;="&amp;KG$6,SaisieJour,"")+
COUNTIFS(SaisiePers,$A17,SaisieDebut,KG$6,SaisieFin,"&gt;="&amp;KG$6,SaisieMatin,Paramètres!$A$2,SaisieJour,"")+
COUNTIFS(SaisiePers,$A17,SaisieDebut,"&lt;"&amp;KG$6,SaisieFin,"&gt;="&amp;KG$6,SaisieMatin,Paramètres!$A$2,SaisieJour,TEXT(KG$6,"jjjj"))=0)=$AS$1)*0.5)</f>
        <v/>
      </c>
      <c r="KH17" s="6" t="str">
        <f>IF(OR(KG$6=0,COUNTIF(Feries,KG$6)&gt;0,ISNONTEXT($A17)),"",
((COUNTIFS(SaisiePers,$A17,SaisieDebut,"&lt;="&amp;KG$6,SaisieFin,"&gt;"&amp;KG$6,SaisieJour,"")+
COUNTIFS(SaisiePers,$A17,SaisieDebut,"&lt;="&amp;KG$6,SaisieFin,KG$6,SaisieSoir,Paramètres!$B$3,SaisieJour,"")+
COUNTIFS(SaisiePers,$A17,SaisieDebut,"&lt;="&amp;KG$6,SaisieFin,"&gt;"&amp;KG$6,SaisieSoir,Paramètres!$B$3,SaisieJour,TEXT(KG$6,"jjjj"))=0)=$AS$1)*0.5)</f>
        <v/>
      </c>
      <c r="KI17" s="6" t="str">
        <f>IF(OR(KI$6=0,COUNTIF(Feries,KI$6)&gt;0,ISNONTEXT($A17)),"",
((COUNTIFS(SaisiePers,$A17,SaisieDebut,"&lt;"&amp;KI$6,SaisieFin,"&gt;="&amp;KI$6,SaisieJour,"")+
COUNTIFS(SaisiePers,$A17,SaisieDebut,KI$6,SaisieFin,"&gt;="&amp;KI$6,SaisieMatin,Paramètres!$A$2,SaisieJour,"")+
COUNTIFS(SaisiePers,$A17,SaisieDebut,"&lt;"&amp;KI$6,SaisieFin,"&gt;="&amp;KI$6,SaisieMatin,Paramètres!$A$2,SaisieJour,TEXT(KI$6,"jjjj"))=0)=$AS$1)*0.5)</f>
        <v/>
      </c>
      <c r="KJ17" s="6" t="str">
        <f>IF(OR(KI$6=0,COUNTIF(Feries,KI$6)&gt;0,ISNONTEXT($A17)),"",
((COUNTIFS(SaisiePers,$A17,SaisieDebut,"&lt;="&amp;KI$6,SaisieFin,"&gt;"&amp;KI$6,SaisieJour,"")+
COUNTIFS(SaisiePers,$A17,SaisieDebut,"&lt;="&amp;KI$6,SaisieFin,KI$6,SaisieSoir,Paramètres!$B$3,SaisieJour,"")+
COUNTIFS(SaisiePers,$A17,SaisieDebut,"&lt;="&amp;KI$6,SaisieFin,"&gt;"&amp;KI$6,SaisieSoir,Paramètres!$B$3,SaisieJour,TEXT(KI$6,"jjjj"))=0)=$AS$1)*0.5)</f>
        <v/>
      </c>
      <c r="KK17" s="6" t="str">
        <f>IF(OR(KK$6=0,COUNTIF(Feries,KK$6)&gt;0,ISNONTEXT($A17)),"",
((COUNTIFS(SaisiePers,$A17,SaisieDebut,"&lt;"&amp;KK$6,SaisieFin,"&gt;="&amp;KK$6,SaisieJour,"")+
COUNTIFS(SaisiePers,$A17,SaisieDebut,KK$6,SaisieFin,"&gt;="&amp;KK$6,SaisieMatin,Paramètres!$A$2,SaisieJour,"")+
COUNTIFS(SaisiePers,$A17,SaisieDebut,"&lt;"&amp;KK$6,SaisieFin,"&gt;="&amp;KK$6,SaisieMatin,Paramètres!$A$2,SaisieJour,TEXT(KK$6,"jjjj"))=0)=$AS$1)*0.5)</f>
        <v/>
      </c>
      <c r="KL17" s="6" t="str">
        <f>IF(OR(KK$6=0,COUNTIF(Feries,KK$6)&gt;0,ISNONTEXT($A17)),"",
((COUNTIFS(SaisiePers,$A17,SaisieDebut,"&lt;="&amp;KK$6,SaisieFin,"&gt;"&amp;KK$6,SaisieJour,"")+
COUNTIFS(SaisiePers,$A17,SaisieDebut,"&lt;="&amp;KK$6,SaisieFin,KK$6,SaisieSoir,Paramètres!$B$3,SaisieJour,"")+
COUNTIFS(SaisiePers,$A17,SaisieDebut,"&lt;="&amp;KK$6,SaisieFin,"&gt;"&amp;KK$6,SaisieSoir,Paramètres!$B$3,SaisieJour,TEXT(KK$6,"jjjj"))=0)=$AS$1)*0.5)</f>
        <v/>
      </c>
      <c r="KM17" s="6" t="str">
        <f>IF(OR(KM$6=0,COUNTIF(Feries,KM$6)&gt;0,ISNONTEXT($A17)),"",
((COUNTIFS(SaisiePers,$A17,SaisieDebut,"&lt;"&amp;KM$6,SaisieFin,"&gt;="&amp;KM$6,SaisieJour,"")+
COUNTIFS(SaisiePers,$A17,SaisieDebut,KM$6,SaisieFin,"&gt;="&amp;KM$6,SaisieMatin,Paramètres!$A$2,SaisieJour,"")+
COUNTIFS(SaisiePers,$A17,SaisieDebut,"&lt;"&amp;KM$6,SaisieFin,"&gt;="&amp;KM$6,SaisieMatin,Paramètres!$A$2,SaisieJour,TEXT(KM$6,"jjjj"))=0)=$AS$1)*0.5)</f>
        <v/>
      </c>
      <c r="KN17" s="6" t="str">
        <f>IF(OR(KM$6=0,COUNTIF(Feries,KM$6)&gt;0,ISNONTEXT($A17)),"",
((COUNTIFS(SaisiePers,$A17,SaisieDebut,"&lt;="&amp;KM$6,SaisieFin,"&gt;"&amp;KM$6,SaisieJour,"")+
COUNTIFS(SaisiePers,$A17,SaisieDebut,"&lt;="&amp;KM$6,SaisieFin,KM$6,SaisieSoir,Paramètres!$B$3,SaisieJour,"")+
COUNTIFS(SaisiePers,$A17,SaisieDebut,"&lt;="&amp;KM$6,SaisieFin,"&gt;"&amp;KM$6,SaisieSoir,Paramètres!$B$3,SaisieJour,TEXT(KM$6,"jjjj"))=0)=$AS$1)*0.5)</f>
        <v/>
      </c>
      <c r="KO17" s="6" t="str">
        <f>IF(OR(KO$6=0,COUNTIF(Feries,KO$6)&gt;0,ISNONTEXT($A17)),"",
((COUNTIFS(SaisiePers,$A17,SaisieDebut,"&lt;"&amp;KO$6,SaisieFin,"&gt;="&amp;KO$6,SaisieJour,"")+
COUNTIFS(SaisiePers,$A17,SaisieDebut,KO$6,SaisieFin,"&gt;="&amp;KO$6,SaisieMatin,Paramètres!$A$2,SaisieJour,"")+
COUNTIFS(SaisiePers,$A17,SaisieDebut,"&lt;"&amp;KO$6,SaisieFin,"&gt;="&amp;KO$6,SaisieMatin,Paramètres!$A$2,SaisieJour,TEXT(KO$6,"jjjj"))=0)=$AS$1)*0.5)</f>
        <v/>
      </c>
      <c r="KP17" s="6" t="str">
        <f>IF(OR(KO$6=0,COUNTIF(Feries,KO$6)&gt;0,ISNONTEXT($A17)),"",
((COUNTIFS(SaisiePers,$A17,SaisieDebut,"&lt;="&amp;KO$6,SaisieFin,"&gt;"&amp;KO$6,SaisieJour,"")+
COUNTIFS(SaisiePers,$A17,SaisieDebut,"&lt;="&amp;KO$6,SaisieFin,KO$6,SaisieSoir,Paramètres!$B$3,SaisieJour,"")+
COUNTIFS(SaisiePers,$A17,SaisieDebut,"&lt;="&amp;KO$6,SaisieFin,"&gt;"&amp;KO$6,SaisieSoir,Paramètres!$B$3,SaisieJour,TEXT(KO$6,"jjjj"))=0)=$AS$1)*0.5)</f>
        <v/>
      </c>
      <c r="KQ17" s="6" t="str">
        <f>IF(OR(KQ$6=0,COUNTIF(Feries,KQ$6)&gt;0,ISNONTEXT($A17)),"",
((COUNTIFS(SaisiePers,$A17,SaisieDebut,"&lt;"&amp;KQ$6,SaisieFin,"&gt;="&amp;KQ$6,SaisieJour,"")+
COUNTIFS(SaisiePers,$A17,SaisieDebut,KQ$6,SaisieFin,"&gt;="&amp;KQ$6,SaisieMatin,Paramètres!$A$2,SaisieJour,"")+
COUNTIFS(SaisiePers,$A17,SaisieDebut,"&lt;"&amp;KQ$6,SaisieFin,"&gt;="&amp;KQ$6,SaisieMatin,Paramètres!$A$2,SaisieJour,TEXT(KQ$6,"jjjj"))=0)=$AS$1)*0.5)</f>
        <v/>
      </c>
      <c r="KR17" s="6" t="str">
        <f>IF(OR(KQ$6=0,COUNTIF(Feries,KQ$6)&gt;0,ISNONTEXT($A17)),"",
((COUNTIFS(SaisiePers,$A17,SaisieDebut,"&lt;="&amp;KQ$6,SaisieFin,"&gt;"&amp;KQ$6,SaisieJour,"")+
COUNTIFS(SaisiePers,$A17,SaisieDebut,"&lt;="&amp;KQ$6,SaisieFin,KQ$6,SaisieSoir,Paramètres!$B$3,SaisieJour,"")+
COUNTIFS(SaisiePers,$A17,SaisieDebut,"&lt;="&amp;KQ$6,SaisieFin,"&gt;"&amp;KQ$6,SaisieSoir,Paramètres!$B$3,SaisieJour,TEXT(KQ$6,"jjjj"))=0)=$AS$1)*0.5)</f>
        <v/>
      </c>
      <c r="KS17" s="6" t="str">
        <f>IF(OR(KS$6=0,COUNTIF(Feries,KS$6)&gt;0,ISNONTEXT($A17)),"",
((COUNTIFS(SaisiePers,$A17,SaisieDebut,"&lt;"&amp;KS$6,SaisieFin,"&gt;="&amp;KS$6,SaisieJour,"")+
COUNTIFS(SaisiePers,$A17,SaisieDebut,KS$6,SaisieFin,"&gt;="&amp;KS$6,SaisieMatin,Paramètres!$A$2,SaisieJour,"")+
COUNTIFS(SaisiePers,$A17,SaisieDebut,"&lt;"&amp;KS$6,SaisieFin,"&gt;="&amp;KS$6,SaisieMatin,Paramètres!$A$2,SaisieJour,TEXT(KS$6,"jjjj"))=0)=$AS$1)*0.5)</f>
        <v/>
      </c>
      <c r="KT17" s="6" t="str">
        <f>IF(OR(KS$6=0,COUNTIF(Feries,KS$6)&gt;0,ISNONTEXT($A17)),"",
((COUNTIFS(SaisiePers,$A17,SaisieDebut,"&lt;="&amp;KS$6,SaisieFin,"&gt;"&amp;KS$6,SaisieJour,"")+
COUNTIFS(SaisiePers,$A17,SaisieDebut,"&lt;="&amp;KS$6,SaisieFin,KS$6,SaisieSoir,Paramètres!$B$3,SaisieJour,"")+
COUNTIFS(SaisiePers,$A17,SaisieDebut,"&lt;="&amp;KS$6,SaisieFin,"&gt;"&amp;KS$6,SaisieSoir,Paramètres!$B$3,SaisieJour,TEXT(KS$6,"jjjj"))=0)=$AS$1)*0.5)</f>
        <v/>
      </c>
      <c r="KU17" s="6" t="str">
        <f>IF(OR(KU$6=0,COUNTIF(Feries,KU$6)&gt;0,ISNONTEXT($A17)),"",
((COUNTIFS(SaisiePers,$A17,SaisieDebut,"&lt;"&amp;KU$6,SaisieFin,"&gt;="&amp;KU$6,SaisieJour,"")+
COUNTIFS(SaisiePers,$A17,SaisieDebut,KU$6,SaisieFin,"&gt;="&amp;KU$6,SaisieMatin,Paramètres!$A$2,SaisieJour,"")+
COUNTIFS(SaisiePers,$A17,SaisieDebut,"&lt;"&amp;KU$6,SaisieFin,"&gt;="&amp;KU$6,SaisieMatin,Paramètres!$A$2,SaisieJour,TEXT(KU$6,"jjjj"))=0)=$AS$1)*0.5)</f>
        <v/>
      </c>
      <c r="KV17" s="6" t="str">
        <f>IF(OR(KU$6=0,COUNTIF(Feries,KU$6)&gt;0,ISNONTEXT($A17)),"",
((COUNTIFS(SaisiePers,$A17,SaisieDebut,"&lt;="&amp;KU$6,SaisieFin,"&gt;"&amp;KU$6,SaisieJour,"")+
COUNTIFS(SaisiePers,$A17,SaisieDebut,"&lt;="&amp;KU$6,SaisieFin,KU$6,SaisieSoir,Paramètres!$B$3,SaisieJour,"")+
COUNTIFS(SaisiePers,$A17,SaisieDebut,"&lt;="&amp;KU$6,SaisieFin,"&gt;"&amp;KU$6,SaisieSoir,Paramètres!$B$3,SaisieJour,TEXT(KU$6,"jjjj"))=0)=$AS$1)*0.5)</f>
        <v/>
      </c>
      <c r="KW17" s="6" t="str">
        <f>IF(OR(KW$6=0,COUNTIF(Feries,KW$6)&gt;0,ISNONTEXT($A17)),"",
((COUNTIFS(SaisiePers,$A17,SaisieDebut,"&lt;"&amp;KW$6,SaisieFin,"&gt;="&amp;KW$6,SaisieJour,"")+
COUNTIFS(SaisiePers,$A17,SaisieDebut,KW$6,SaisieFin,"&gt;="&amp;KW$6,SaisieMatin,Paramètres!$A$2,SaisieJour,"")+
COUNTIFS(SaisiePers,$A17,SaisieDebut,"&lt;"&amp;KW$6,SaisieFin,"&gt;="&amp;KW$6,SaisieMatin,Paramètres!$A$2,SaisieJour,TEXT(KW$6,"jjjj"))=0)=$AS$1)*0.5)</f>
        <v/>
      </c>
      <c r="KX17" s="6" t="str">
        <f>IF(OR(KW$6=0,COUNTIF(Feries,KW$6)&gt;0,ISNONTEXT($A17)),"",
((COUNTIFS(SaisiePers,$A17,SaisieDebut,"&lt;="&amp;KW$6,SaisieFin,"&gt;"&amp;KW$6,SaisieJour,"")+
COUNTIFS(SaisiePers,$A17,SaisieDebut,"&lt;="&amp;KW$6,SaisieFin,KW$6,SaisieSoir,Paramètres!$B$3,SaisieJour,"")+
COUNTIFS(SaisiePers,$A17,SaisieDebut,"&lt;="&amp;KW$6,SaisieFin,"&gt;"&amp;KW$6,SaisieSoir,Paramètres!$B$3,SaisieJour,TEXT(KW$6,"jjjj"))=0)=$AS$1)*0.5)</f>
        <v/>
      </c>
      <c r="KY17" s="6" t="str">
        <f>IF(OR(KY$6=0,COUNTIF(Feries,KY$6)&gt;0,ISNONTEXT($A17)),"",
((COUNTIFS(SaisiePers,$A17,SaisieDebut,"&lt;"&amp;KY$6,SaisieFin,"&gt;="&amp;KY$6,SaisieJour,"")+
COUNTIFS(SaisiePers,$A17,SaisieDebut,KY$6,SaisieFin,"&gt;="&amp;KY$6,SaisieMatin,Paramètres!$A$2,SaisieJour,"")+
COUNTIFS(SaisiePers,$A17,SaisieDebut,"&lt;"&amp;KY$6,SaisieFin,"&gt;="&amp;KY$6,SaisieMatin,Paramètres!$A$2,SaisieJour,TEXT(KY$6,"jjjj"))=0)=$AS$1)*0.5)</f>
        <v/>
      </c>
      <c r="KZ17" s="6" t="str">
        <f>IF(OR(KY$6=0,COUNTIF(Feries,KY$6)&gt;0,ISNONTEXT($A17)),"",
((COUNTIFS(SaisiePers,$A17,SaisieDebut,"&lt;="&amp;KY$6,SaisieFin,"&gt;"&amp;KY$6,SaisieJour,"")+
COUNTIFS(SaisiePers,$A17,SaisieDebut,"&lt;="&amp;KY$6,SaisieFin,KY$6,SaisieSoir,Paramètres!$B$3,SaisieJour,"")+
COUNTIFS(SaisiePers,$A17,SaisieDebut,"&lt;="&amp;KY$6,SaisieFin,"&gt;"&amp;KY$6,SaisieSoir,Paramètres!$B$3,SaisieJour,TEXT(KY$6,"jjjj"))=0)=$AS$1)*0.5)</f>
        <v/>
      </c>
      <c r="LA17" s="6" t="str">
        <f>IF(OR(LA$6=0,COUNTIF(Feries,LA$6)&gt;0,ISNONTEXT($A17)),"",
((COUNTIFS(SaisiePers,$A17,SaisieDebut,"&lt;"&amp;LA$6,SaisieFin,"&gt;="&amp;LA$6,SaisieJour,"")+
COUNTIFS(SaisiePers,$A17,SaisieDebut,LA$6,SaisieFin,"&gt;="&amp;LA$6,SaisieMatin,Paramètres!$A$2,SaisieJour,"")+
COUNTIFS(SaisiePers,$A17,SaisieDebut,"&lt;"&amp;LA$6,SaisieFin,"&gt;="&amp;LA$6,SaisieMatin,Paramètres!$A$2,SaisieJour,TEXT(LA$6,"jjjj"))=0)=$AS$1)*0.5)</f>
        <v/>
      </c>
      <c r="LB17" s="6" t="str">
        <f>IF(OR(LA$6=0,COUNTIF(Feries,LA$6)&gt;0,ISNONTEXT($A17)),"",
((COUNTIFS(SaisiePers,$A17,SaisieDebut,"&lt;="&amp;LA$6,SaisieFin,"&gt;"&amp;LA$6,SaisieJour,"")+
COUNTIFS(SaisiePers,$A17,SaisieDebut,"&lt;="&amp;LA$6,SaisieFin,LA$6,SaisieSoir,Paramètres!$B$3,SaisieJour,"")+
COUNTIFS(SaisiePers,$A17,SaisieDebut,"&lt;="&amp;LA$6,SaisieFin,"&gt;"&amp;LA$6,SaisieSoir,Paramètres!$B$3,SaisieJour,TEXT(LA$6,"jjjj"))=0)=$AS$1)*0.5)</f>
        <v/>
      </c>
      <c r="LC17" s="6" t="str">
        <f>IF(OR(LC$6=0,COUNTIF(Feries,LC$6)&gt;0,ISNONTEXT($A17)),"",
((COUNTIFS(SaisiePers,$A17,SaisieDebut,"&lt;"&amp;LC$6,SaisieFin,"&gt;="&amp;LC$6,SaisieJour,"")+
COUNTIFS(SaisiePers,$A17,SaisieDebut,LC$6,SaisieFin,"&gt;="&amp;LC$6,SaisieMatin,Paramètres!$A$2,SaisieJour,"")+
COUNTIFS(SaisiePers,$A17,SaisieDebut,"&lt;"&amp;LC$6,SaisieFin,"&gt;="&amp;LC$6,SaisieMatin,Paramètres!$A$2,SaisieJour,TEXT(LC$6,"jjjj"))=0)=$AS$1)*0.5)</f>
        <v/>
      </c>
      <c r="LD17" s="6" t="str">
        <f>IF(OR(LC$6=0,COUNTIF(Feries,LC$6)&gt;0,ISNONTEXT($A17)),"",
((COUNTIFS(SaisiePers,$A17,SaisieDebut,"&lt;="&amp;LC$6,SaisieFin,"&gt;"&amp;LC$6,SaisieJour,"")+
COUNTIFS(SaisiePers,$A17,SaisieDebut,"&lt;="&amp;LC$6,SaisieFin,LC$6,SaisieSoir,Paramètres!$B$3,SaisieJour,"")+
COUNTIFS(SaisiePers,$A17,SaisieDebut,"&lt;="&amp;LC$6,SaisieFin,"&gt;"&amp;LC$6,SaisieSoir,Paramètres!$B$3,SaisieJour,TEXT(LC$6,"jjjj"))=0)=$AS$1)*0.5)</f>
        <v/>
      </c>
      <c r="LE17" s="6" t="str">
        <f>IF(OR(LE$6=0,COUNTIF(Feries,LE$6)&gt;0,ISNONTEXT($A17)),"",
((COUNTIFS(SaisiePers,$A17,SaisieDebut,"&lt;"&amp;LE$6,SaisieFin,"&gt;="&amp;LE$6,SaisieJour,"")+
COUNTIFS(SaisiePers,$A17,SaisieDebut,LE$6,SaisieFin,"&gt;="&amp;LE$6,SaisieMatin,Paramètres!$A$2,SaisieJour,"")+
COUNTIFS(SaisiePers,$A17,SaisieDebut,"&lt;"&amp;LE$6,SaisieFin,"&gt;="&amp;LE$6,SaisieMatin,Paramètres!$A$2,SaisieJour,TEXT(LE$6,"jjjj"))=0)=$AS$1)*0.5)</f>
        <v/>
      </c>
      <c r="LF17" s="6" t="str">
        <f>IF(OR(LE$6=0,COUNTIF(Feries,LE$6)&gt;0,ISNONTEXT($A17)),"",
((COUNTIFS(SaisiePers,$A17,SaisieDebut,"&lt;="&amp;LE$6,SaisieFin,"&gt;"&amp;LE$6,SaisieJour,"")+
COUNTIFS(SaisiePers,$A17,SaisieDebut,"&lt;="&amp;LE$6,SaisieFin,LE$6,SaisieSoir,Paramètres!$B$3,SaisieJour,"")+
COUNTIFS(SaisiePers,$A17,SaisieDebut,"&lt;="&amp;LE$6,SaisieFin,"&gt;"&amp;LE$6,SaisieSoir,Paramètres!$B$3,SaisieJour,TEXT(LE$6,"jjjj"))=0)=$AS$1)*0.5)</f>
        <v/>
      </c>
      <c r="LG17" s="6" t="str">
        <f>IF(OR(LG$6=0,COUNTIF(Feries,LG$6)&gt;0,ISNONTEXT($A17)),"",
((COUNTIFS(SaisiePers,$A17,SaisieDebut,"&lt;"&amp;LG$6,SaisieFin,"&gt;="&amp;LG$6,SaisieJour,"")+
COUNTIFS(SaisiePers,$A17,SaisieDebut,LG$6,SaisieFin,"&gt;="&amp;LG$6,SaisieMatin,Paramètres!$A$2,SaisieJour,"")+
COUNTIFS(SaisiePers,$A17,SaisieDebut,"&lt;"&amp;LG$6,SaisieFin,"&gt;="&amp;LG$6,SaisieMatin,Paramètres!$A$2,SaisieJour,TEXT(LG$6,"jjjj"))=0)=$AS$1)*0.5)</f>
        <v/>
      </c>
      <c r="LH17" s="6" t="str">
        <f>IF(OR(LG$6=0,COUNTIF(Feries,LG$6)&gt;0,ISNONTEXT($A17)),"",
((COUNTIFS(SaisiePers,$A17,SaisieDebut,"&lt;="&amp;LG$6,SaisieFin,"&gt;"&amp;LG$6,SaisieJour,"")+
COUNTIFS(SaisiePers,$A17,SaisieDebut,"&lt;="&amp;LG$6,SaisieFin,LG$6,SaisieSoir,Paramètres!$B$3,SaisieJour,"")+
COUNTIFS(SaisiePers,$A17,SaisieDebut,"&lt;="&amp;LG$6,SaisieFin,"&gt;"&amp;LG$6,SaisieSoir,Paramètres!$B$3,SaisieJour,TEXT(LG$6,"jjjj"))=0)=$AS$1)*0.5)</f>
        <v/>
      </c>
      <c r="LI17" s="6" t="str">
        <f>IF(OR(LI$6=0,COUNTIF(Feries,LI$6)&gt;0,ISNONTEXT($A17)),"",
((COUNTIFS(SaisiePers,$A17,SaisieDebut,"&lt;"&amp;LI$6,SaisieFin,"&gt;="&amp;LI$6,SaisieJour,"")+
COUNTIFS(SaisiePers,$A17,SaisieDebut,LI$6,SaisieFin,"&gt;="&amp;LI$6,SaisieMatin,Paramètres!$A$2,SaisieJour,"")+
COUNTIFS(SaisiePers,$A17,SaisieDebut,"&lt;"&amp;LI$6,SaisieFin,"&gt;="&amp;LI$6,SaisieMatin,Paramètres!$A$2,SaisieJour,TEXT(LI$6,"jjjj"))=0)=$AS$1)*0.5)</f>
        <v/>
      </c>
      <c r="LJ17" s="6" t="str">
        <f>IF(OR(LI$6=0,COUNTIF(Feries,LI$6)&gt;0,ISNONTEXT($A17)),"",
((COUNTIFS(SaisiePers,$A17,SaisieDebut,"&lt;="&amp;LI$6,SaisieFin,"&gt;"&amp;LI$6,SaisieJour,"")+
COUNTIFS(SaisiePers,$A17,SaisieDebut,"&lt;="&amp;LI$6,SaisieFin,LI$6,SaisieSoir,Paramètres!$B$3,SaisieJour,"")+
COUNTIFS(SaisiePers,$A17,SaisieDebut,"&lt;="&amp;LI$6,SaisieFin,"&gt;"&amp;LI$6,SaisieSoir,Paramètres!$B$3,SaisieJour,TEXT(LI$6,"jjjj"))=0)=$AS$1)*0.5)</f>
        <v/>
      </c>
      <c r="LK17" s="6" t="str">
        <f>IF(OR(LK$6=0,COUNTIF(Feries,LK$6)&gt;0,ISNONTEXT($A17)),"",
((COUNTIFS(SaisiePers,$A17,SaisieDebut,"&lt;"&amp;LK$6,SaisieFin,"&gt;="&amp;LK$6,SaisieJour,"")+
COUNTIFS(SaisiePers,$A17,SaisieDebut,LK$6,SaisieFin,"&gt;="&amp;LK$6,SaisieMatin,Paramètres!$A$2,SaisieJour,"")+
COUNTIFS(SaisiePers,$A17,SaisieDebut,"&lt;"&amp;LK$6,SaisieFin,"&gt;="&amp;LK$6,SaisieMatin,Paramètres!$A$2,SaisieJour,TEXT(LK$6,"jjjj"))=0)=$AS$1)*0.5)</f>
        <v/>
      </c>
      <c r="LL17" s="6" t="str">
        <f>IF(OR(LK$6=0,COUNTIF(Feries,LK$6)&gt;0,ISNONTEXT($A17)),"",
((COUNTIFS(SaisiePers,$A17,SaisieDebut,"&lt;="&amp;LK$6,SaisieFin,"&gt;"&amp;LK$6,SaisieJour,"")+
COUNTIFS(SaisiePers,$A17,SaisieDebut,"&lt;="&amp;LK$6,SaisieFin,LK$6,SaisieSoir,Paramètres!$B$3,SaisieJour,"")+
COUNTIFS(SaisiePers,$A17,SaisieDebut,"&lt;="&amp;LK$6,SaisieFin,"&gt;"&amp;LK$6,SaisieSoir,Paramètres!$B$3,SaisieJour,TEXT(LK$6,"jjjj"))=0)=$AS$1)*0.5)</f>
        <v/>
      </c>
      <c r="LM17" s="6" t="str">
        <f>IF(OR(LM$6=0,COUNTIF(Feries,LM$6)&gt;0,ISNONTEXT($A17)),"",
((COUNTIFS(SaisiePers,$A17,SaisieDebut,"&lt;"&amp;LM$6,SaisieFin,"&gt;="&amp;LM$6,SaisieJour,"")+
COUNTIFS(SaisiePers,$A17,SaisieDebut,LM$6,SaisieFin,"&gt;="&amp;LM$6,SaisieMatin,Paramètres!$A$2,SaisieJour,"")+
COUNTIFS(SaisiePers,$A17,SaisieDebut,"&lt;"&amp;LM$6,SaisieFin,"&gt;="&amp;LM$6,SaisieMatin,Paramètres!$A$2,SaisieJour,TEXT(LM$6,"jjjj"))=0)=$AS$1)*0.5)</f>
        <v/>
      </c>
      <c r="LN17" s="6" t="str">
        <f>IF(OR(LM$6=0,COUNTIF(Feries,LM$6)&gt;0,ISNONTEXT($A17)),"",
((COUNTIFS(SaisiePers,$A17,SaisieDebut,"&lt;="&amp;LM$6,SaisieFin,"&gt;"&amp;LM$6,SaisieJour,"")+
COUNTIFS(SaisiePers,$A17,SaisieDebut,"&lt;="&amp;LM$6,SaisieFin,LM$6,SaisieSoir,Paramètres!$B$3,SaisieJour,"")+
COUNTIFS(SaisiePers,$A17,SaisieDebut,"&lt;="&amp;LM$6,SaisieFin,"&gt;"&amp;LM$6,SaisieSoir,Paramètres!$B$3,SaisieJour,TEXT(LM$6,"jjjj"))=0)=$AS$1)*0.5)</f>
        <v/>
      </c>
      <c r="LO17" s="6" t="str">
        <f>IF(OR(LO$6=0,COUNTIF(Feries,LO$6)&gt;0,ISNONTEXT($A17)),"",
((COUNTIFS(SaisiePers,$A17,SaisieDebut,"&lt;"&amp;LO$6,SaisieFin,"&gt;="&amp;LO$6,SaisieJour,"")+
COUNTIFS(SaisiePers,$A17,SaisieDebut,LO$6,SaisieFin,"&gt;="&amp;LO$6,SaisieMatin,Paramètres!$A$2,SaisieJour,"")+
COUNTIFS(SaisiePers,$A17,SaisieDebut,"&lt;"&amp;LO$6,SaisieFin,"&gt;="&amp;LO$6,SaisieMatin,Paramètres!$A$2,SaisieJour,TEXT(LO$6,"jjjj"))=0)=$AS$1)*0.5)</f>
        <v/>
      </c>
      <c r="LP17" s="6" t="str">
        <f>IF(OR(LO$6=0,COUNTIF(Feries,LO$6)&gt;0,ISNONTEXT($A17)),"",
((COUNTIFS(SaisiePers,$A17,SaisieDebut,"&lt;="&amp;LO$6,SaisieFin,"&gt;"&amp;LO$6,SaisieJour,"")+
COUNTIFS(SaisiePers,$A17,SaisieDebut,"&lt;="&amp;LO$6,SaisieFin,LO$6,SaisieSoir,Paramètres!$B$3,SaisieJour,"")+
COUNTIFS(SaisiePers,$A17,SaisieDebut,"&lt;="&amp;LO$6,SaisieFin,"&gt;"&amp;LO$6,SaisieSoir,Paramètres!$B$3,SaisieJour,TEXT(LO$6,"jjjj"))=0)=$AS$1)*0.5)</f>
        <v/>
      </c>
      <c r="LQ17" s="6" t="str">
        <f>IF(OR(LQ$6=0,COUNTIF(Feries,LQ$6)&gt;0,ISNONTEXT($A17)),"",
((COUNTIFS(SaisiePers,$A17,SaisieDebut,"&lt;"&amp;LQ$6,SaisieFin,"&gt;="&amp;LQ$6,SaisieJour,"")+
COUNTIFS(SaisiePers,$A17,SaisieDebut,LQ$6,SaisieFin,"&gt;="&amp;LQ$6,SaisieMatin,Paramètres!$A$2,SaisieJour,"")+
COUNTIFS(SaisiePers,$A17,SaisieDebut,"&lt;"&amp;LQ$6,SaisieFin,"&gt;="&amp;LQ$6,SaisieMatin,Paramètres!$A$2,SaisieJour,TEXT(LQ$6,"jjjj"))=0)=$AS$1)*0.5)</f>
        <v/>
      </c>
      <c r="LR17" s="6" t="str">
        <f>IF(OR(LQ$6=0,COUNTIF(Feries,LQ$6)&gt;0,ISNONTEXT($A17)),"",
((COUNTIFS(SaisiePers,$A17,SaisieDebut,"&lt;="&amp;LQ$6,SaisieFin,"&gt;"&amp;LQ$6,SaisieJour,"")+
COUNTIFS(SaisiePers,$A17,SaisieDebut,"&lt;="&amp;LQ$6,SaisieFin,LQ$6,SaisieSoir,Paramètres!$B$3,SaisieJour,"")+
COUNTIFS(SaisiePers,$A17,SaisieDebut,"&lt;="&amp;LQ$6,SaisieFin,"&gt;"&amp;LQ$6,SaisieSoir,Paramètres!$B$3,SaisieJour,TEXT(LQ$6,"jjjj"))=0)=$AS$1)*0.5)</f>
        <v/>
      </c>
      <c r="LS17" s="6" t="str">
        <f>IF(OR(LS$6=0,COUNTIF(Feries,LS$6)&gt;0,ISNONTEXT($A17)),"",
((COUNTIFS(SaisiePers,$A17,SaisieDebut,"&lt;"&amp;LS$6,SaisieFin,"&gt;="&amp;LS$6,SaisieJour,"")+
COUNTIFS(SaisiePers,$A17,SaisieDebut,LS$6,SaisieFin,"&gt;="&amp;LS$6,SaisieMatin,Paramètres!$A$2,SaisieJour,"")+
COUNTIFS(SaisiePers,$A17,SaisieDebut,"&lt;"&amp;LS$6,SaisieFin,"&gt;="&amp;LS$6,SaisieMatin,Paramètres!$A$2,SaisieJour,TEXT(LS$6,"jjjj"))=0)=$AS$1)*0.5)</f>
        <v/>
      </c>
      <c r="LT17" s="6" t="str">
        <f>IF(OR(LS$6=0,COUNTIF(Feries,LS$6)&gt;0,ISNONTEXT($A17)),"",
((COUNTIFS(SaisiePers,$A17,SaisieDebut,"&lt;="&amp;LS$6,SaisieFin,"&gt;"&amp;LS$6,SaisieJour,"")+
COUNTIFS(SaisiePers,$A17,SaisieDebut,"&lt;="&amp;LS$6,SaisieFin,LS$6,SaisieSoir,Paramètres!$B$3,SaisieJour,"")+
COUNTIFS(SaisiePers,$A17,SaisieDebut,"&lt;="&amp;LS$6,SaisieFin,"&gt;"&amp;LS$6,SaisieSoir,Paramètres!$B$3,SaisieJour,TEXT(LS$6,"jjjj"))=0)=$AS$1)*0.5)</f>
        <v/>
      </c>
      <c r="LU17" s="6" t="str">
        <f>IF(OR(LU$6=0,COUNTIF(Feries,LU$6)&gt;0,ISNONTEXT($A17)),"",
((COUNTIFS(SaisiePers,$A17,SaisieDebut,"&lt;"&amp;LU$6,SaisieFin,"&gt;="&amp;LU$6,SaisieJour,"")+
COUNTIFS(SaisiePers,$A17,SaisieDebut,LU$6,SaisieFin,"&gt;="&amp;LU$6,SaisieMatin,Paramètres!$A$2,SaisieJour,"")+
COUNTIFS(SaisiePers,$A17,SaisieDebut,"&lt;"&amp;LU$6,SaisieFin,"&gt;="&amp;LU$6,SaisieMatin,Paramètres!$A$2,SaisieJour,TEXT(LU$6,"jjjj"))=0)=$AS$1)*0.5)</f>
        <v/>
      </c>
      <c r="LV17" s="6" t="str">
        <f>IF(OR(LU$6=0,COUNTIF(Feries,LU$6)&gt;0,ISNONTEXT($A17)),"",
((COUNTIFS(SaisiePers,$A17,SaisieDebut,"&lt;="&amp;LU$6,SaisieFin,"&gt;"&amp;LU$6,SaisieJour,"")+
COUNTIFS(SaisiePers,$A17,SaisieDebut,"&lt;="&amp;LU$6,SaisieFin,LU$6,SaisieSoir,Paramètres!$B$3,SaisieJour,"")+
COUNTIFS(SaisiePers,$A17,SaisieDebut,"&lt;="&amp;LU$6,SaisieFin,"&gt;"&amp;LU$6,SaisieSoir,Paramètres!$B$3,SaisieJour,TEXT(LU$6,"jjjj"))=0)=$AS$1)*0.5)</f>
        <v/>
      </c>
      <c r="LW17" s="6" t="str">
        <f>IF(OR(LW$6=0,COUNTIF(Feries,LW$6)&gt;0,ISNONTEXT($A17)),"",
((COUNTIFS(SaisiePers,$A17,SaisieDebut,"&lt;"&amp;LW$6,SaisieFin,"&gt;="&amp;LW$6,SaisieJour,"")+
COUNTIFS(SaisiePers,$A17,SaisieDebut,LW$6,SaisieFin,"&gt;="&amp;LW$6,SaisieMatin,Paramètres!$A$2,SaisieJour,"")+
COUNTIFS(SaisiePers,$A17,SaisieDebut,"&lt;"&amp;LW$6,SaisieFin,"&gt;="&amp;LW$6,SaisieMatin,Paramètres!$A$2,SaisieJour,TEXT(LW$6,"jjjj"))=0)=$AS$1)*0.5)</f>
        <v/>
      </c>
      <c r="LX17" s="6" t="str">
        <f>IF(OR(LW$6=0,COUNTIF(Feries,LW$6)&gt;0,ISNONTEXT($A17)),"",
((COUNTIFS(SaisiePers,$A17,SaisieDebut,"&lt;="&amp;LW$6,SaisieFin,"&gt;"&amp;LW$6,SaisieJour,"")+
COUNTIFS(SaisiePers,$A17,SaisieDebut,"&lt;="&amp;LW$6,SaisieFin,LW$6,SaisieSoir,Paramètres!$B$3,SaisieJour,"")+
COUNTIFS(SaisiePers,$A17,SaisieDebut,"&lt;="&amp;LW$6,SaisieFin,"&gt;"&amp;LW$6,SaisieSoir,Paramètres!$B$3,SaisieJour,TEXT(LW$6,"jjjj"))=0)=$AS$1)*0.5)</f>
        <v/>
      </c>
      <c r="LY17" s="6" t="str">
        <f>IF(OR(LY$6=0,COUNTIF(Feries,LY$6)&gt;0,ISNONTEXT($A17)),"",
((COUNTIFS(SaisiePers,$A17,SaisieDebut,"&lt;"&amp;LY$6,SaisieFin,"&gt;="&amp;LY$6,SaisieJour,"")+
COUNTIFS(SaisiePers,$A17,SaisieDebut,LY$6,SaisieFin,"&gt;="&amp;LY$6,SaisieMatin,Paramètres!$A$2,SaisieJour,"")+
COUNTIFS(SaisiePers,$A17,SaisieDebut,"&lt;"&amp;LY$6,SaisieFin,"&gt;="&amp;LY$6,SaisieMatin,Paramètres!$A$2,SaisieJour,TEXT(LY$6,"jjjj"))=0)=$AS$1)*0.5)</f>
        <v/>
      </c>
      <c r="LZ17" s="6" t="str">
        <f>IF(OR(LY$6=0,COUNTIF(Feries,LY$6)&gt;0,ISNONTEXT($A17)),"",
((COUNTIFS(SaisiePers,$A17,SaisieDebut,"&lt;="&amp;LY$6,SaisieFin,"&gt;"&amp;LY$6,SaisieJour,"")+
COUNTIFS(SaisiePers,$A17,SaisieDebut,"&lt;="&amp;LY$6,SaisieFin,LY$6,SaisieSoir,Paramètres!$B$3,SaisieJour,"")+
COUNTIFS(SaisiePers,$A17,SaisieDebut,"&lt;="&amp;LY$6,SaisieFin,"&gt;"&amp;LY$6,SaisieSoir,Paramètres!$B$3,SaisieJour,TEXT(LY$6,"jjjj"))=0)=$AS$1)*0.5)</f>
        <v/>
      </c>
      <c r="MA17" s="6" t="str">
        <f>IF(OR(MA$6=0,COUNTIF(Feries,MA$6)&gt;0,ISNONTEXT($A17)),"",
((COUNTIFS(SaisiePers,$A17,SaisieDebut,"&lt;"&amp;MA$6,SaisieFin,"&gt;="&amp;MA$6,SaisieJour,"")+
COUNTIFS(SaisiePers,$A17,SaisieDebut,MA$6,SaisieFin,"&gt;="&amp;MA$6,SaisieMatin,Paramètres!$A$2,SaisieJour,"")+
COUNTIFS(SaisiePers,$A17,SaisieDebut,"&lt;"&amp;MA$6,SaisieFin,"&gt;="&amp;MA$6,SaisieMatin,Paramètres!$A$2,SaisieJour,TEXT(MA$6,"jjjj"))=0)=$AS$1)*0.5)</f>
        <v/>
      </c>
      <c r="MB17" s="6" t="str">
        <f>IF(OR(MA$6=0,COUNTIF(Feries,MA$6)&gt;0,ISNONTEXT($A17)),"",
((COUNTIFS(SaisiePers,$A17,SaisieDebut,"&lt;="&amp;MA$6,SaisieFin,"&gt;"&amp;MA$6,SaisieJour,"")+
COUNTIFS(SaisiePers,$A17,SaisieDebut,"&lt;="&amp;MA$6,SaisieFin,MA$6,SaisieSoir,Paramètres!$B$3,SaisieJour,"")+
COUNTIFS(SaisiePers,$A17,SaisieDebut,"&lt;="&amp;MA$6,SaisieFin,"&gt;"&amp;MA$6,SaisieSoir,Paramètres!$B$3,SaisieJour,TEXT(MA$6,"jjjj"))=0)=$AS$1)*0.5)</f>
        <v/>
      </c>
      <c r="MC17" s="6" t="str">
        <f>IF(OR(MC$6=0,COUNTIF(Feries,MC$6)&gt;0,ISNONTEXT($A17)),"",
((COUNTIFS(SaisiePers,$A17,SaisieDebut,"&lt;"&amp;MC$6,SaisieFin,"&gt;="&amp;MC$6,SaisieJour,"")+
COUNTIFS(SaisiePers,$A17,SaisieDebut,MC$6,SaisieFin,"&gt;="&amp;MC$6,SaisieMatin,Paramètres!$A$2,SaisieJour,"")+
COUNTIFS(SaisiePers,$A17,SaisieDebut,"&lt;"&amp;MC$6,SaisieFin,"&gt;="&amp;MC$6,SaisieMatin,Paramètres!$A$2,SaisieJour,TEXT(MC$6,"jjjj"))=0)=$AS$1)*0.5)</f>
        <v/>
      </c>
      <c r="MD17" s="6" t="str">
        <f>IF(OR(MC$6=0,COUNTIF(Feries,MC$6)&gt;0,ISNONTEXT($A17)),"",
((COUNTIFS(SaisiePers,$A17,SaisieDebut,"&lt;="&amp;MC$6,SaisieFin,"&gt;"&amp;MC$6,SaisieJour,"")+
COUNTIFS(SaisiePers,$A17,SaisieDebut,"&lt;="&amp;MC$6,SaisieFin,MC$6,SaisieSoir,Paramètres!$B$3,SaisieJour,"")+
COUNTIFS(SaisiePers,$A17,SaisieDebut,"&lt;="&amp;MC$6,SaisieFin,"&gt;"&amp;MC$6,SaisieSoir,Paramètres!$B$3,SaisieJour,TEXT(MC$6,"jjjj"))=0)=$AS$1)*0.5)</f>
        <v/>
      </c>
      <c r="ME17" s="6" t="str">
        <f>IF(OR(ME$6=0,COUNTIF(Feries,ME$6)&gt;0,ISNONTEXT($A17)),"",
((COUNTIFS(SaisiePers,$A17,SaisieDebut,"&lt;"&amp;ME$6,SaisieFin,"&gt;="&amp;ME$6,SaisieJour,"")+
COUNTIFS(SaisiePers,$A17,SaisieDebut,ME$6,SaisieFin,"&gt;="&amp;ME$6,SaisieMatin,Paramètres!$A$2,SaisieJour,"")+
COUNTIFS(SaisiePers,$A17,SaisieDebut,"&lt;"&amp;ME$6,SaisieFin,"&gt;="&amp;ME$6,SaisieMatin,Paramètres!$A$2,SaisieJour,TEXT(ME$6,"jjjj"))=0)=$AS$1)*0.5)</f>
        <v/>
      </c>
      <c r="MF17" s="6" t="str">
        <f>IF(OR(ME$6=0,COUNTIF(Feries,ME$6)&gt;0,ISNONTEXT($A17)),"",
((COUNTIFS(SaisiePers,$A17,SaisieDebut,"&lt;="&amp;ME$6,SaisieFin,"&gt;"&amp;ME$6,SaisieJour,"")+
COUNTIFS(SaisiePers,$A17,SaisieDebut,"&lt;="&amp;ME$6,SaisieFin,ME$6,SaisieSoir,Paramètres!$B$3,SaisieJour,"")+
COUNTIFS(SaisiePers,$A17,SaisieDebut,"&lt;="&amp;ME$6,SaisieFin,"&gt;"&amp;ME$6,SaisieSoir,Paramètres!$B$3,SaisieJour,TEXT(ME$6,"jjjj"))=0)=$AS$1)*0.5)</f>
        <v/>
      </c>
      <c r="MG17" s="6" t="str">
        <f>IF(OR(MG$6=0,COUNTIF(Feries,MG$6)&gt;0,ISNONTEXT($A17)),"",
((COUNTIFS(SaisiePers,$A17,SaisieDebut,"&lt;"&amp;MG$6,SaisieFin,"&gt;="&amp;MG$6,SaisieJour,"")+
COUNTIFS(SaisiePers,$A17,SaisieDebut,MG$6,SaisieFin,"&gt;="&amp;MG$6,SaisieMatin,Paramètres!$A$2,SaisieJour,"")+
COUNTIFS(SaisiePers,$A17,SaisieDebut,"&lt;"&amp;MG$6,SaisieFin,"&gt;="&amp;MG$6,SaisieMatin,Paramètres!$A$2,SaisieJour,TEXT(MG$6,"jjjj"))=0)=$AS$1)*0.5)</f>
        <v/>
      </c>
      <c r="MH17" s="6" t="str">
        <f>IF(OR(MG$6=0,COUNTIF(Feries,MG$6)&gt;0,ISNONTEXT($A17)),"",
((COUNTIFS(SaisiePers,$A17,SaisieDebut,"&lt;="&amp;MG$6,SaisieFin,"&gt;"&amp;MG$6,SaisieJour,"")+
COUNTIFS(SaisiePers,$A17,SaisieDebut,"&lt;="&amp;MG$6,SaisieFin,MG$6,SaisieSoir,Paramètres!$B$3,SaisieJour,"")+
COUNTIFS(SaisiePers,$A17,SaisieDebut,"&lt;="&amp;MG$6,SaisieFin,"&gt;"&amp;MG$6,SaisieSoir,Paramètres!$B$3,SaisieJour,TEXT(MG$6,"jjjj"))=0)=$AS$1)*0.5)</f>
        <v/>
      </c>
      <c r="MI17" s="6" t="str">
        <f>IF(OR(MI$6=0,COUNTIF(Feries,MI$6)&gt;0,ISNONTEXT($A17)),"",
((COUNTIFS(SaisiePers,$A17,SaisieDebut,"&lt;"&amp;MI$6,SaisieFin,"&gt;="&amp;MI$6,SaisieJour,"")+
COUNTIFS(SaisiePers,$A17,SaisieDebut,MI$6,SaisieFin,"&gt;="&amp;MI$6,SaisieMatin,Paramètres!$A$2,SaisieJour,"")+
COUNTIFS(SaisiePers,$A17,SaisieDebut,"&lt;"&amp;MI$6,SaisieFin,"&gt;="&amp;MI$6,SaisieMatin,Paramètres!$A$2,SaisieJour,TEXT(MI$6,"jjjj"))=0)=$AS$1)*0.5)</f>
        <v/>
      </c>
      <c r="MJ17" s="6" t="str">
        <f>IF(OR(MI$6=0,COUNTIF(Feries,MI$6)&gt;0,ISNONTEXT($A17)),"",
((COUNTIFS(SaisiePers,$A17,SaisieDebut,"&lt;="&amp;MI$6,SaisieFin,"&gt;"&amp;MI$6,SaisieJour,"")+
COUNTIFS(SaisiePers,$A17,SaisieDebut,"&lt;="&amp;MI$6,SaisieFin,MI$6,SaisieSoir,Paramètres!$B$3,SaisieJour,"")+
COUNTIFS(SaisiePers,$A17,SaisieDebut,"&lt;="&amp;MI$6,SaisieFin,"&gt;"&amp;MI$6,SaisieSoir,Paramètres!$B$3,SaisieJour,TEXT(MI$6,"jjjj"))=0)=$AS$1)*0.5)</f>
        <v/>
      </c>
      <c r="MK17" s="6" t="str">
        <f>IF(OR(MK$6=0,COUNTIF(Feries,MK$6)&gt;0,ISNONTEXT($A17)),"",
((COUNTIFS(SaisiePers,$A17,SaisieDebut,"&lt;"&amp;MK$6,SaisieFin,"&gt;="&amp;MK$6,SaisieJour,"")+
COUNTIFS(SaisiePers,$A17,SaisieDebut,MK$6,SaisieFin,"&gt;="&amp;MK$6,SaisieMatin,Paramètres!$A$2,SaisieJour,"")+
COUNTIFS(SaisiePers,$A17,SaisieDebut,"&lt;"&amp;MK$6,SaisieFin,"&gt;="&amp;MK$6,SaisieMatin,Paramètres!$A$2,SaisieJour,TEXT(MK$6,"jjjj"))=0)=$AS$1)*0.5)</f>
        <v/>
      </c>
      <c r="ML17" s="6" t="str">
        <f>IF(OR(MK$6=0,COUNTIF(Feries,MK$6)&gt;0,ISNONTEXT($A17)),"",
((COUNTIFS(SaisiePers,$A17,SaisieDebut,"&lt;="&amp;MK$6,SaisieFin,"&gt;"&amp;MK$6,SaisieJour,"")+
COUNTIFS(SaisiePers,$A17,SaisieDebut,"&lt;="&amp;MK$6,SaisieFin,MK$6,SaisieSoir,Paramètres!$B$3,SaisieJour,"")+
COUNTIFS(SaisiePers,$A17,SaisieDebut,"&lt;="&amp;MK$6,SaisieFin,"&gt;"&amp;MK$6,SaisieSoir,Paramètres!$B$3,SaisieJour,TEXT(MK$6,"jjjj"))=0)=$AS$1)*0.5)</f>
        <v/>
      </c>
      <c r="MM17" s="6" t="str">
        <f>IF(OR(MM$6=0,COUNTIF(Feries,MM$6)&gt;0,ISNONTEXT($A17)),"",
((COUNTIFS(SaisiePers,$A17,SaisieDebut,"&lt;"&amp;MM$6,SaisieFin,"&gt;="&amp;MM$6,SaisieJour,"")+
COUNTIFS(SaisiePers,$A17,SaisieDebut,MM$6,SaisieFin,"&gt;="&amp;MM$6,SaisieMatin,Paramètres!$A$2,SaisieJour,"")+
COUNTIFS(SaisiePers,$A17,SaisieDebut,"&lt;"&amp;MM$6,SaisieFin,"&gt;="&amp;MM$6,SaisieMatin,Paramètres!$A$2,SaisieJour,TEXT(MM$6,"jjjj"))=0)=$AS$1)*0.5)</f>
        <v/>
      </c>
      <c r="MN17" s="6" t="str">
        <f>IF(OR(MM$6=0,COUNTIF(Feries,MM$6)&gt;0,ISNONTEXT($A17)),"",
((COUNTIFS(SaisiePers,$A17,SaisieDebut,"&lt;="&amp;MM$6,SaisieFin,"&gt;"&amp;MM$6,SaisieJour,"")+
COUNTIFS(SaisiePers,$A17,SaisieDebut,"&lt;="&amp;MM$6,SaisieFin,MM$6,SaisieSoir,Paramètres!$B$3,SaisieJour,"")+
COUNTIFS(SaisiePers,$A17,SaisieDebut,"&lt;="&amp;MM$6,SaisieFin,"&gt;"&amp;MM$6,SaisieSoir,Paramètres!$B$3,SaisieJour,TEXT(MM$6,"jjjj"))=0)=$AS$1)*0.5)</f>
        <v/>
      </c>
      <c r="MO17" s="6" t="str">
        <f>IF(OR(MO$6=0,COUNTIF(Feries,MO$6)&gt;0,ISNONTEXT($A17)),"",
((COUNTIFS(SaisiePers,$A17,SaisieDebut,"&lt;"&amp;MO$6,SaisieFin,"&gt;="&amp;MO$6,SaisieJour,"")+
COUNTIFS(SaisiePers,$A17,SaisieDebut,MO$6,SaisieFin,"&gt;="&amp;MO$6,SaisieMatin,Paramètres!$A$2,SaisieJour,"")+
COUNTIFS(SaisiePers,$A17,SaisieDebut,"&lt;"&amp;MO$6,SaisieFin,"&gt;="&amp;MO$6,SaisieMatin,Paramètres!$A$2,SaisieJour,TEXT(MO$6,"jjjj"))=0)=$AS$1)*0.5)</f>
        <v/>
      </c>
      <c r="MP17" s="6" t="str">
        <f>IF(OR(MO$6=0,COUNTIF(Feries,MO$6)&gt;0,ISNONTEXT($A17)),"",
((COUNTIFS(SaisiePers,$A17,SaisieDebut,"&lt;="&amp;MO$6,SaisieFin,"&gt;"&amp;MO$6,SaisieJour,"")+
COUNTIFS(SaisiePers,$A17,SaisieDebut,"&lt;="&amp;MO$6,SaisieFin,MO$6,SaisieSoir,Paramètres!$B$3,SaisieJour,"")+
COUNTIFS(SaisiePers,$A17,SaisieDebut,"&lt;="&amp;MO$6,SaisieFin,"&gt;"&amp;MO$6,SaisieSoir,Paramètres!$B$3,SaisieJour,TEXT(MO$6,"jjjj"))=0)=$AS$1)*0.5)</f>
        <v/>
      </c>
      <c r="MQ17" s="6" t="str">
        <f>IF(OR(MQ$6=0,COUNTIF(Feries,MQ$6)&gt;0,ISNONTEXT($A17)),"",
((COUNTIFS(SaisiePers,$A17,SaisieDebut,"&lt;"&amp;MQ$6,SaisieFin,"&gt;="&amp;MQ$6,SaisieJour,"")+
COUNTIFS(SaisiePers,$A17,SaisieDebut,MQ$6,SaisieFin,"&gt;="&amp;MQ$6,SaisieMatin,Paramètres!$A$2,SaisieJour,"")+
COUNTIFS(SaisiePers,$A17,SaisieDebut,"&lt;"&amp;MQ$6,SaisieFin,"&gt;="&amp;MQ$6,SaisieMatin,Paramètres!$A$2,SaisieJour,TEXT(MQ$6,"jjjj"))=0)=$AS$1)*0.5)</f>
        <v/>
      </c>
      <c r="MR17" s="6" t="str">
        <f>IF(OR(MQ$6=0,COUNTIF(Feries,MQ$6)&gt;0,ISNONTEXT($A17)),"",
((COUNTIFS(SaisiePers,$A17,SaisieDebut,"&lt;="&amp;MQ$6,SaisieFin,"&gt;"&amp;MQ$6,SaisieJour,"")+
COUNTIFS(SaisiePers,$A17,SaisieDebut,"&lt;="&amp;MQ$6,SaisieFin,MQ$6,SaisieSoir,Paramètres!$B$3,SaisieJour,"")+
COUNTIFS(SaisiePers,$A17,SaisieDebut,"&lt;="&amp;MQ$6,SaisieFin,"&gt;"&amp;MQ$6,SaisieSoir,Paramètres!$B$3,SaisieJour,TEXT(MQ$6,"jjjj"))=0)=$AS$1)*0.5)</f>
        <v/>
      </c>
      <c r="MS17" s="6" t="str">
        <f>IF(OR(MS$6=0,COUNTIF(Feries,MS$6)&gt;0,ISNONTEXT($A17)),"",
((COUNTIFS(SaisiePers,$A17,SaisieDebut,"&lt;"&amp;MS$6,SaisieFin,"&gt;="&amp;MS$6,SaisieJour,"")+
COUNTIFS(SaisiePers,$A17,SaisieDebut,MS$6,SaisieFin,"&gt;="&amp;MS$6,SaisieMatin,Paramètres!$A$2,SaisieJour,"")+
COUNTIFS(SaisiePers,$A17,SaisieDebut,"&lt;"&amp;MS$6,SaisieFin,"&gt;="&amp;MS$6,SaisieMatin,Paramètres!$A$2,SaisieJour,TEXT(MS$6,"jjjj"))=0)=$AS$1)*0.5)</f>
        <v/>
      </c>
      <c r="MT17" s="6" t="str">
        <f>IF(OR(MS$6=0,COUNTIF(Feries,MS$6)&gt;0,ISNONTEXT($A17)),"",
((COUNTIFS(SaisiePers,$A17,SaisieDebut,"&lt;="&amp;MS$6,SaisieFin,"&gt;"&amp;MS$6,SaisieJour,"")+
COUNTIFS(SaisiePers,$A17,SaisieDebut,"&lt;="&amp;MS$6,SaisieFin,MS$6,SaisieSoir,Paramètres!$B$3,SaisieJour,"")+
COUNTIFS(SaisiePers,$A17,SaisieDebut,"&lt;="&amp;MS$6,SaisieFin,"&gt;"&amp;MS$6,SaisieSoir,Paramètres!$B$3,SaisieJour,TEXT(MS$6,"jjjj"))=0)=$AS$1)*0.5)</f>
        <v/>
      </c>
      <c r="MU17" s="6" t="str">
        <f>IF(OR(MU$6=0,COUNTIF(Feries,MU$6)&gt;0,ISNONTEXT($A17)),"",
((COUNTIFS(SaisiePers,$A17,SaisieDebut,"&lt;"&amp;MU$6,SaisieFin,"&gt;="&amp;MU$6,SaisieJour,"")+
COUNTIFS(SaisiePers,$A17,SaisieDebut,MU$6,SaisieFin,"&gt;="&amp;MU$6,SaisieMatin,Paramètres!$A$2,SaisieJour,"")+
COUNTIFS(SaisiePers,$A17,SaisieDebut,"&lt;"&amp;MU$6,SaisieFin,"&gt;="&amp;MU$6,SaisieMatin,Paramètres!$A$2,SaisieJour,TEXT(MU$6,"jjjj"))=0)=$AS$1)*0.5)</f>
        <v/>
      </c>
      <c r="MV17" s="6" t="str">
        <f>IF(OR(MU$6=0,COUNTIF(Feries,MU$6)&gt;0,ISNONTEXT($A17)),"",
((COUNTIFS(SaisiePers,$A17,SaisieDebut,"&lt;="&amp;MU$6,SaisieFin,"&gt;"&amp;MU$6,SaisieJour,"")+
COUNTIFS(SaisiePers,$A17,SaisieDebut,"&lt;="&amp;MU$6,SaisieFin,MU$6,SaisieSoir,Paramètres!$B$3,SaisieJour,"")+
COUNTIFS(SaisiePers,$A17,SaisieDebut,"&lt;="&amp;MU$6,SaisieFin,"&gt;"&amp;MU$6,SaisieSoir,Paramètres!$B$3,SaisieJour,TEXT(MU$6,"jjjj"))=0)=$AS$1)*0.5)</f>
        <v/>
      </c>
      <c r="MW17" s="6" t="str">
        <f>IF(OR(MW$6=0,COUNTIF(Feries,MW$6)&gt;0,ISNONTEXT($A17)),"",
((COUNTIFS(SaisiePers,$A17,SaisieDebut,"&lt;"&amp;MW$6,SaisieFin,"&gt;="&amp;MW$6,SaisieJour,"")+
COUNTIFS(SaisiePers,$A17,SaisieDebut,MW$6,SaisieFin,"&gt;="&amp;MW$6,SaisieMatin,Paramètres!$A$2,SaisieJour,"")+
COUNTIFS(SaisiePers,$A17,SaisieDebut,"&lt;"&amp;MW$6,SaisieFin,"&gt;="&amp;MW$6,SaisieMatin,Paramètres!$A$2,SaisieJour,TEXT(MW$6,"jjjj"))=0)=$AS$1)*0.5)</f>
        <v/>
      </c>
      <c r="MX17" s="6" t="str">
        <f>IF(OR(MW$6=0,COUNTIF(Feries,MW$6)&gt;0,ISNONTEXT($A17)),"",
((COUNTIFS(SaisiePers,$A17,SaisieDebut,"&lt;="&amp;MW$6,SaisieFin,"&gt;"&amp;MW$6,SaisieJour,"")+
COUNTIFS(SaisiePers,$A17,SaisieDebut,"&lt;="&amp;MW$6,SaisieFin,MW$6,SaisieSoir,Paramètres!$B$3,SaisieJour,"")+
COUNTIFS(SaisiePers,$A17,SaisieDebut,"&lt;="&amp;MW$6,SaisieFin,"&gt;"&amp;MW$6,SaisieSoir,Paramètres!$B$3,SaisieJour,TEXT(MW$6,"jjjj"))=0)=$AS$1)*0.5)</f>
        <v/>
      </c>
      <c r="MY17" s="6" t="str">
        <f>IF(OR(MY$6=0,COUNTIF(Feries,MY$6)&gt;0,ISNONTEXT($A17)),"",
((COUNTIFS(SaisiePers,$A17,SaisieDebut,"&lt;"&amp;MY$6,SaisieFin,"&gt;="&amp;MY$6,SaisieJour,"")+
COUNTIFS(SaisiePers,$A17,SaisieDebut,MY$6,SaisieFin,"&gt;="&amp;MY$6,SaisieMatin,Paramètres!$A$2,SaisieJour,"")+
COUNTIFS(SaisiePers,$A17,SaisieDebut,"&lt;"&amp;MY$6,SaisieFin,"&gt;="&amp;MY$6,SaisieMatin,Paramètres!$A$2,SaisieJour,TEXT(MY$6,"jjjj"))=0)=$AS$1)*0.5)</f>
        <v/>
      </c>
      <c r="MZ17" s="6" t="str">
        <f>IF(OR(MY$6=0,COUNTIF(Feries,MY$6)&gt;0,ISNONTEXT($A17)),"",
((COUNTIFS(SaisiePers,$A17,SaisieDebut,"&lt;="&amp;MY$6,SaisieFin,"&gt;"&amp;MY$6,SaisieJour,"")+
COUNTIFS(SaisiePers,$A17,SaisieDebut,"&lt;="&amp;MY$6,SaisieFin,MY$6,SaisieSoir,Paramètres!$B$3,SaisieJour,"")+
COUNTIFS(SaisiePers,$A17,SaisieDebut,"&lt;="&amp;MY$6,SaisieFin,"&gt;"&amp;MY$6,SaisieSoir,Paramètres!$B$3,SaisieJour,TEXT(MY$6,"jjjj"))=0)=$AS$1)*0.5)</f>
        <v/>
      </c>
      <c r="NA17" s="6" t="str">
        <f>IF(OR(NA$6=0,COUNTIF(Feries,NA$6)&gt;0,ISNONTEXT($A17)),"",
((COUNTIFS(SaisiePers,$A17,SaisieDebut,"&lt;"&amp;NA$6,SaisieFin,"&gt;="&amp;NA$6,SaisieJour,"")+
COUNTIFS(SaisiePers,$A17,SaisieDebut,NA$6,SaisieFin,"&gt;="&amp;NA$6,SaisieMatin,Paramètres!$A$2,SaisieJour,"")+
COUNTIFS(SaisiePers,$A17,SaisieDebut,"&lt;"&amp;NA$6,SaisieFin,"&gt;="&amp;NA$6,SaisieMatin,Paramètres!$A$2,SaisieJour,TEXT(NA$6,"jjjj"))=0)=$AS$1)*0.5)</f>
        <v/>
      </c>
      <c r="NB17" s="6" t="str">
        <f>IF(OR(NA$6=0,COUNTIF(Feries,NA$6)&gt;0,ISNONTEXT($A17)),"",
((COUNTIFS(SaisiePers,$A17,SaisieDebut,"&lt;="&amp;NA$6,SaisieFin,"&gt;"&amp;NA$6,SaisieJour,"")+
COUNTIFS(SaisiePers,$A17,SaisieDebut,"&lt;="&amp;NA$6,SaisieFin,NA$6,SaisieSoir,Paramètres!$B$3,SaisieJour,"")+
COUNTIFS(SaisiePers,$A17,SaisieDebut,"&lt;="&amp;NA$6,SaisieFin,"&gt;"&amp;NA$6,SaisieSoir,Paramètres!$B$3,SaisieJour,TEXT(NA$6,"jjjj"))=0)=$AS$1)*0.5)</f>
        <v/>
      </c>
      <c r="NC17" s="6" t="str">
        <f>IF(OR(NC$6=0,COUNTIF(Feries,NC$6)&gt;0,ISNONTEXT($A17)),"",
((COUNTIFS(SaisiePers,$A17,SaisieDebut,"&lt;"&amp;NC$6,SaisieFin,"&gt;="&amp;NC$6,SaisieJour,"")+
COUNTIFS(SaisiePers,$A17,SaisieDebut,NC$6,SaisieFin,"&gt;="&amp;NC$6,SaisieMatin,Paramètres!$A$2,SaisieJour,"")+
COUNTIFS(SaisiePers,$A17,SaisieDebut,"&lt;"&amp;NC$6,SaisieFin,"&gt;="&amp;NC$6,SaisieMatin,Paramètres!$A$2,SaisieJour,TEXT(NC$6,"jjjj"))=0)=$AS$1)*0.5)</f>
        <v/>
      </c>
      <c r="ND17" s="6" t="str">
        <f>IF(OR(NC$6=0,COUNTIF(Feries,NC$6)&gt;0,ISNONTEXT($A17)),"",
((COUNTIFS(SaisiePers,$A17,SaisieDebut,"&lt;="&amp;NC$6,SaisieFin,"&gt;"&amp;NC$6,SaisieJour,"")+
COUNTIFS(SaisiePers,$A17,SaisieDebut,"&lt;="&amp;NC$6,SaisieFin,NC$6,SaisieSoir,Paramètres!$B$3,SaisieJour,"")+
COUNTIFS(SaisiePers,$A17,SaisieDebut,"&lt;="&amp;NC$6,SaisieFin,"&gt;"&amp;NC$6,SaisieSoir,Paramètres!$B$3,SaisieJour,TEXT(NC$6,"jjjj"))=0)=$AS$1)*0.5)</f>
        <v/>
      </c>
      <c r="NE17" s="6" t="str">
        <f>IF(OR(NE$6=0,COUNTIF(Feries,NE$6)&gt;0,ISNONTEXT($A17)),"",
((COUNTIFS(SaisiePers,$A17,SaisieDebut,"&lt;"&amp;NE$6,SaisieFin,"&gt;="&amp;NE$6,SaisieJour,"")+
COUNTIFS(SaisiePers,$A17,SaisieDebut,NE$6,SaisieFin,"&gt;="&amp;NE$6,SaisieMatin,Paramètres!$A$2,SaisieJour,"")+
COUNTIFS(SaisiePers,$A17,SaisieDebut,"&lt;"&amp;NE$6,SaisieFin,"&gt;="&amp;NE$6,SaisieMatin,Paramètres!$A$2,SaisieJour,TEXT(NE$6,"jjjj"))=0)=$AS$1)*0.5)</f>
        <v/>
      </c>
      <c r="NF17" s="6" t="str">
        <f>IF(OR(NE$6=0,COUNTIF(Feries,NE$6)&gt;0,ISNONTEXT($A17)),"",
((COUNTIFS(SaisiePers,$A17,SaisieDebut,"&lt;="&amp;NE$6,SaisieFin,"&gt;"&amp;NE$6,SaisieJour,"")+
COUNTIFS(SaisiePers,$A17,SaisieDebut,"&lt;="&amp;NE$6,SaisieFin,NE$6,SaisieSoir,Paramètres!$B$3,SaisieJour,"")+
COUNTIFS(SaisiePers,$A17,SaisieDebut,"&lt;="&amp;NE$6,SaisieFin,"&gt;"&amp;NE$6,SaisieSoir,Paramètres!$B$3,SaisieJour,TEXT(NE$6,"jjjj"))=0)=$AS$1)*0.5)</f>
        <v/>
      </c>
      <c r="NG17" s="6" t="str">
        <f>IF(OR(NG$6=0,COUNTIF(Feries,NG$6)&gt;0,ISNONTEXT($A17)),"",
((COUNTIFS(SaisiePers,$A17,SaisieDebut,"&lt;"&amp;NG$6,SaisieFin,"&gt;="&amp;NG$6,SaisieJour,"")+
COUNTIFS(SaisiePers,$A17,SaisieDebut,NG$6,SaisieFin,"&gt;="&amp;NG$6,SaisieMatin,Paramètres!$A$2,SaisieJour,"")+
COUNTIFS(SaisiePers,$A17,SaisieDebut,"&lt;"&amp;NG$6,SaisieFin,"&gt;="&amp;NG$6,SaisieMatin,Paramètres!$A$2,SaisieJour,TEXT(NG$6,"jjjj"))=0)=$AS$1)*0.5)</f>
        <v/>
      </c>
      <c r="NH17" s="6" t="str">
        <f>IF(OR(NG$6=0,COUNTIF(Feries,NG$6)&gt;0,ISNONTEXT($A17)),"",
((COUNTIFS(SaisiePers,$A17,SaisieDebut,"&lt;="&amp;NG$6,SaisieFin,"&gt;"&amp;NG$6,SaisieJour,"")+
COUNTIFS(SaisiePers,$A17,SaisieDebut,"&lt;="&amp;NG$6,SaisieFin,NG$6,SaisieSoir,Paramètres!$B$3,SaisieJour,"")+
COUNTIFS(SaisiePers,$A17,SaisieDebut,"&lt;="&amp;NG$6,SaisieFin,"&gt;"&amp;NG$6,SaisieSoir,Paramètres!$B$3,SaisieJour,TEXT(NG$6,"jjjj"))=0)=$AS$1)*0.5)</f>
        <v/>
      </c>
      <c r="NI17" s="6" t="str">
        <f>IF(OR(NI$6=0,COUNTIF(Feries,NI$6)&gt;0,ISNONTEXT($A17)),"",
((COUNTIFS(SaisiePers,$A17,SaisieDebut,"&lt;"&amp;NI$6,SaisieFin,"&gt;="&amp;NI$6,SaisieJour,"")+
COUNTIFS(SaisiePers,$A17,SaisieDebut,NI$6,SaisieFin,"&gt;="&amp;NI$6,SaisieMatin,Paramètres!$A$2,SaisieJour,"")+
COUNTIFS(SaisiePers,$A17,SaisieDebut,"&lt;"&amp;NI$6,SaisieFin,"&gt;="&amp;NI$6,SaisieMatin,Paramètres!$A$2,SaisieJour,TEXT(NI$6,"jjjj"))=0)=$AS$1)*0.5)</f>
        <v/>
      </c>
      <c r="NJ17" s="6" t="str">
        <f>IF(OR(NI$6=0,COUNTIF(Feries,NI$6)&gt;0,ISNONTEXT($A17)),"",
((COUNTIFS(SaisiePers,$A17,SaisieDebut,"&lt;="&amp;NI$6,SaisieFin,"&gt;"&amp;NI$6,SaisieJour,"")+
COUNTIFS(SaisiePers,$A17,SaisieDebut,"&lt;="&amp;NI$6,SaisieFin,NI$6,SaisieSoir,Paramètres!$B$3,SaisieJour,"")+
COUNTIFS(SaisiePers,$A17,SaisieDebut,"&lt;="&amp;NI$6,SaisieFin,"&gt;"&amp;NI$6,SaisieSoir,Paramètres!$B$3,SaisieJour,TEXT(NI$6,"jjjj"))=0)=$AS$1)*0.5)</f>
        <v/>
      </c>
      <c r="NK17" s="6" t="str">
        <f>IF(OR(NK$6=0,COUNTIF(Feries,NK$6)&gt;0,ISNONTEXT($A17)),"",
((COUNTIFS(SaisiePers,$A17,SaisieDebut,"&lt;"&amp;NK$6,SaisieFin,"&gt;="&amp;NK$6,SaisieJour,"")+
COUNTIFS(SaisiePers,$A17,SaisieDebut,NK$6,SaisieFin,"&gt;="&amp;NK$6,SaisieMatin,Paramètres!$A$2,SaisieJour,"")+
COUNTIFS(SaisiePers,$A17,SaisieDebut,"&lt;"&amp;NK$6,SaisieFin,"&gt;="&amp;NK$6,SaisieMatin,Paramètres!$A$2,SaisieJour,TEXT(NK$6,"jjjj"))=0)=$AS$1)*0.5)</f>
        <v/>
      </c>
      <c r="NL17" s="6" t="str">
        <f>IF(OR(NK$6=0,COUNTIF(Feries,NK$6)&gt;0,ISNONTEXT($A17)),"",
((COUNTIFS(SaisiePers,$A17,SaisieDebut,"&lt;="&amp;NK$6,SaisieFin,"&gt;"&amp;NK$6,SaisieJour,"")+
COUNTIFS(SaisiePers,$A17,SaisieDebut,"&lt;="&amp;NK$6,SaisieFin,NK$6,SaisieSoir,Paramètres!$B$3,SaisieJour,"")+
COUNTIFS(SaisiePers,$A17,SaisieDebut,"&lt;="&amp;NK$6,SaisieFin,"&gt;"&amp;NK$6,SaisieSoir,Paramètres!$B$3,SaisieJour,TEXT(NK$6,"jjjj"))=0)=$AS$1)*0.5)</f>
        <v/>
      </c>
      <c r="NM17" s="6" t="str">
        <f>IF(OR(NM$6=0,COUNTIF(Feries,NM$6)&gt;0,ISNONTEXT($A17)),"",
((COUNTIFS(SaisiePers,$A17,SaisieDebut,"&lt;"&amp;NM$6,SaisieFin,"&gt;="&amp;NM$6,SaisieJour,"")+
COUNTIFS(SaisiePers,$A17,SaisieDebut,NM$6,SaisieFin,"&gt;="&amp;NM$6,SaisieMatin,Paramètres!$A$2,SaisieJour,"")+
COUNTIFS(SaisiePers,$A17,SaisieDebut,"&lt;"&amp;NM$6,SaisieFin,"&gt;="&amp;NM$6,SaisieMatin,Paramètres!$A$2,SaisieJour,TEXT(NM$6,"jjjj"))=0)=$AS$1)*0.5)</f>
        <v/>
      </c>
      <c r="NN17" s="6" t="str">
        <f>IF(OR(NM$6=0,COUNTIF(Feries,NM$6)&gt;0,ISNONTEXT($A17)),"",
((COUNTIFS(SaisiePers,$A17,SaisieDebut,"&lt;="&amp;NM$6,SaisieFin,"&gt;"&amp;NM$6,SaisieJour,"")+
COUNTIFS(SaisiePers,$A17,SaisieDebut,"&lt;="&amp;NM$6,SaisieFin,NM$6,SaisieSoir,Paramètres!$B$3,SaisieJour,"")+
COUNTIFS(SaisiePers,$A17,SaisieDebut,"&lt;="&amp;NM$6,SaisieFin,"&gt;"&amp;NM$6,SaisieSoir,Paramètres!$B$3,SaisieJour,TEXT(NM$6,"jjjj"))=0)=$AS$1)*0.5)</f>
        <v/>
      </c>
      <c r="NO17" s="6" t="str">
        <f>IF(OR(NO$6=0,COUNTIF(Feries,NO$6)&gt;0,ISNONTEXT($A17)),"",
((COUNTIFS(SaisiePers,$A17,SaisieDebut,"&lt;"&amp;NO$6,SaisieFin,"&gt;="&amp;NO$6,SaisieJour,"")+
COUNTIFS(SaisiePers,$A17,SaisieDebut,NO$6,SaisieFin,"&gt;="&amp;NO$6,SaisieMatin,Paramètres!$A$2,SaisieJour,"")+
COUNTIFS(SaisiePers,$A17,SaisieDebut,"&lt;"&amp;NO$6,SaisieFin,"&gt;="&amp;NO$6,SaisieMatin,Paramètres!$A$2,SaisieJour,TEXT(NO$6,"jjjj"))=0)=$AS$1)*0.5)</f>
        <v/>
      </c>
      <c r="NP17" s="6" t="str">
        <f>IF(OR(NO$6=0,COUNTIF(Feries,NO$6)&gt;0,ISNONTEXT($A17)),"",
((COUNTIFS(SaisiePers,$A17,SaisieDebut,"&lt;="&amp;NO$6,SaisieFin,"&gt;"&amp;NO$6,SaisieJour,"")+
COUNTIFS(SaisiePers,$A17,SaisieDebut,"&lt;="&amp;NO$6,SaisieFin,NO$6,SaisieSoir,Paramètres!$B$3,SaisieJour,"")+
COUNTIFS(SaisiePers,$A17,SaisieDebut,"&lt;="&amp;NO$6,SaisieFin,"&gt;"&amp;NO$6,SaisieSoir,Paramètres!$B$3,SaisieJour,TEXT(NO$6,"jjjj"))=0)=$AS$1)*0.5)</f>
        <v/>
      </c>
      <c r="NQ17" s="6" t="str">
        <f>IF(OR(NQ$6=0,COUNTIF(Feries,NQ$6)&gt;0,ISNONTEXT($A17)),"",
((COUNTIFS(SaisiePers,$A17,SaisieDebut,"&lt;"&amp;NQ$6,SaisieFin,"&gt;="&amp;NQ$6,SaisieJour,"")+
COUNTIFS(SaisiePers,$A17,SaisieDebut,NQ$6,SaisieFin,"&gt;="&amp;NQ$6,SaisieMatin,Paramètres!$A$2,SaisieJour,"")+
COUNTIFS(SaisiePers,$A17,SaisieDebut,"&lt;"&amp;NQ$6,SaisieFin,"&gt;="&amp;NQ$6,SaisieMatin,Paramètres!$A$2,SaisieJour,TEXT(NQ$6,"jjjj"))=0)=$AS$1)*0.5)</f>
        <v/>
      </c>
      <c r="NR17" s="6" t="str">
        <f>IF(OR(NQ$6=0,COUNTIF(Feries,NQ$6)&gt;0,ISNONTEXT($A17)),"",
((COUNTIFS(SaisiePers,$A17,SaisieDebut,"&lt;="&amp;NQ$6,SaisieFin,"&gt;"&amp;NQ$6,SaisieJour,"")+
COUNTIFS(SaisiePers,$A17,SaisieDebut,"&lt;="&amp;NQ$6,SaisieFin,NQ$6,SaisieSoir,Paramètres!$B$3,SaisieJour,"")+
COUNTIFS(SaisiePers,$A17,SaisieDebut,"&lt;="&amp;NQ$6,SaisieFin,"&gt;"&amp;NQ$6,SaisieSoir,Paramètres!$B$3,SaisieJour,TEXT(NQ$6,"jjjj"))=0)=$AS$1)*0.5)</f>
        <v/>
      </c>
      <c r="NS17" s="6" t="str">
        <f>IF(OR(NS$6=0,COUNTIF(Feries,NS$6)&gt;0,ISNONTEXT($A17)),"",
((COUNTIFS(SaisiePers,$A17,SaisieDebut,"&lt;"&amp;NS$6,SaisieFin,"&gt;="&amp;NS$6,SaisieJour,"")+
COUNTIFS(SaisiePers,$A17,SaisieDebut,NS$6,SaisieFin,"&gt;="&amp;NS$6,SaisieMatin,Paramètres!$A$2,SaisieJour,"")+
COUNTIFS(SaisiePers,$A17,SaisieDebut,"&lt;"&amp;NS$6,SaisieFin,"&gt;="&amp;NS$6,SaisieMatin,Paramètres!$A$2,SaisieJour,TEXT(NS$6,"jjjj"))=0)=$AS$1)*0.5)</f>
        <v/>
      </c>
      <c r="NT17" s="6" t="str">
        <f>IF(OR(NS$6=0,COUNTIF(Feries,NS$6)&gt;0,ISNONTEXT($A17)),"",
((COUNTIFS(SaisiePers,$A17,SaisieDebut,"&lt;="&amp;NS$6,SaisieFin,"&gt;"&amp;NS$6,SaisieJour,"")+
COUNTIFS(SaisiePers,$A17,SaisieDebut,"&lt;="&amp;NS$6,SaisieFin,NS$6,SaisieSoir,Paramètres!$B$3,SaisieJour,"")+
COUNTIFS(SaisiePers,$A17,SaisieDebut,"&lt;="&amp;NS$6,SaisieFin,"&gt;"&amp;NS$6,SaisieSoir,Paramètres!$B$3,SaisieJour,TEXT(NS$6,"jjjj"))=0)=$AS$1)*0.5)</f>
        <v/>
      </c>
      <c r="NU17" s="6" t="str">
        <f>IF(OR(NU$6=0,COUNTIF(Feries,NU$6)&gt;0,ISNONTEXT($A17)),"",
((COUNTIFS(SaisiePers,$A17,SaisieDebut,"&lt;"&amp;NU$6,SaisieFin,"&gt;="&amp;NU$6,SaisieJour,"")+
COUNTIFS(SaisiePers,$A17,SaisieDebut,NU$6,SaisieFin,"&gt;="&amp;NU$6,SaisieMatin,Paramètres!$A$2,SaisieJour,"")+
COUNTIFS(SaisiePers,$A17,SaisieDebut,"&lt;"&amp;NU$6,SaisieFin,"&gt;="&amp;NU$6,SaisieMatin,Paramètres!$A$2,SaisieJour,TEXT(NU$6,"jjjj"))=0)=$AS$1)*0.5)</f>
        <v/>
      </c>
      <c r="NV17" s="6" t="str">
        <f>IF(OR(NU$6=0,COUNTIF(Feries,NU$6)&gt;0,ISNONTEXT($A17)),"",
((COUNTIFS(SaisiePers,$A17,SaisieDebut,"&lt;="&amp;NU$6,SaisieFin,"&gt;"&amp;NU$6,SaisieJour,"")+
COUNTIFS(SaisiePers,$A17,SaisieDebut,"&lt;="&amp;NU$6,SaisieFin,NU$6,SaisieSoir,Paramètres!$B$3,SaisieJour,"")+
COUNTIFS(SaisiePers,$A17,SaisieDebut,"&lt;="&amp;NU$6,SaisieFin,"&gt;"&amp;NU$6,SaisieSoir,Paramètres!$B$3,SaisieJour,TEXT(NU$6,"jjjj"))=0)=$AS$1)*0.5)</f>
        <v/>
      </c>
      <c r="NW17" s="6" t="str">
        <f>IF(OR(NW$6=0,COUNTIF(Feries,NW$6)&gt;0,ISNONTEXT($A17)),"",
((COUNTIFS(SaisiePers,$A17,SaisieDebut,"&lt;"&amp;NW$6,SaisieFin,"&gt;="&amp;NW$6,SaisieJour,"")+
COUNTIFS(SaisiePers,$A17,SaisieDebut,NW$6,SaisieFin,"&gt;="&amp;NW$6,SaisieMatin,Paramètres!$A$2,SaisieJour,"")+
COUNTIFS(SaisiePers,$A17,SaisieDebut,"&lt;"&amp;NW$6,SaisieFin,"&gt;="&amp;NW$6,SaisieMatin,Paramètres!$A$2,SaisieJour,TEXT(NW$6,"jjjj"))=0)=$AS$1)*0.5)</f>
        <v/>
      </c>
      <c r="NX17" s="6" t="str">
        <f>IF(OR(NW$6=0,COUNTIF(Feries,NW$6)&gt;0,ISNONTEXT($A17)),"",
((COUNTIFS(SaisiePers,$A17,SaisieDebut,"&lt;="&amp;NW$6,SaisieFin,"&gt;"&amp;NW$6,SaisieJour,"")+
COUNTIFS(SaisiePers,$A17,SaisieDebut,"&lt;="&amp;NW$6,SaisieFin,NW$6,SaisieSoir,Paramètres!$B$3,SaisieJour,"")+
COUNTIFS(SaisiePers,$A17,SaisieDebut,"&lt;="&amp;NW$6,SaisieFin,"&gt;"&amp;NW$6,SaisieSoir,Paramètres!$B$3,SaisieJour,TEXT(NW$6,"jjjj"))=0)=$AS$1)*0.5)</f>
        <v/>
      </c>
      <c r="NY17" s="6" t="str">
        <f>IF(OR(NY$6=0,COUNTIF(Feries,NY$6)&gt;0,ISNONTEXT($A17)),"",
((COUNTIFS(SaisiePers,$A17,SaisieDebut,"&lt;"&amp;NY$6,SaisieFin,"&gt;="&amp;NY$6,SaisieJour,"")+
COUNTIFS(SaisiePers,$A17,SaisieDebut,NY$6,SaisieFin,"&gt;="&amp;NY$6,SaisieMatin,Paramètres!$A$2,SaisieJour,"")+
COUNTIFS(SaisiePers,$A17,SaisieDebut,"&lt;"&amp;NY$6,SaisieFin,"&gt;="&amp;NY$6,SaisieMatin,Paramètres!$A$2,SaisieJour,TEXT(NY$6,"jjjj"))=0)=$AS$1)*0.5)</f>
        <v/>
      </c>
      <c r="NZ17" s="6" t="str">
        <f>IF(OR(NY$6=0,COUNTIF(Feries,NY$6)&gt;0,ISNONTEXT($A17)),"",
((COUNTIFS(SaisiePers,$A17,SaisieDebut,"&lt;="&amp;NY$6,SaisieFin,"&gt;"&amp;NY$6,SaisieJour,"")+
COUNTIFS(SaisiePers,$A17,SaisieDebut,"&lt;="&amp;NY$6,SaisieFin,NY$6,SaisieSoir,Paramètres!$B$3,SaisieJour,"")+
COUNTIFS(SaisiePers,$A17,SaisieDebut,"&lt;="&amp;NY$6,SaisieFin,"&gt;"&amp;NY$6,SaisieSoir,Paramètres!$B$3,SaisieJour,TEXT(NY$6,"jjjj"))=0)=$AS$1)*0.5)</f>
        <v/>
      </c>
      <c r="OA17" s="6" t="str">
        <f>IF(OR(OA$6=0,COUNTIF(Feries,OA$6)&gt;0,ISNONTEXT($A17)),"",
((COUNTIFS(SaisiePers,$A17,SaisieDebut,"&lt;"&amp;OA$6,SaisieFin,"&gt;="&amp;OA$6,SaisieJour,"")+
COUNTIFS(SaisiePers,$A17,SaisieDebut,OA$6,SaisieFin,"&gt;="&amp;OA$6,SaisieMatin,Paramètres!$A$2,SaisieJour,"")+
COUNTIFS(SaisiePers,$A17,SaisieDebut,"&lt;"&amp;OA$6,SaisieFin,"&gt;="&amp;OA$6,SaisieMatin,Paramètres!$A$2,SaisieJour,TEXT(OA$6,"jjjj"))=0)=$AS$1)*0.5)</f>
        <v/>
      </c>
      <c r="OB17" s="6" t="str">
        <f>IF(OR(OA$6=0,COUNTIF(Feries,OA$6)&gt;0,ISNONTEXT($A17)),"",
((COUNTIFS(SaisiePers,$A17,SaisieDebut,"&lt;="&amp;OA$6,SaisieFin,"&gt;"&amp;OA$6,SaisieJour,"")+
COUNTIFS(SaisiePers,$A17,SaisieDebut,"&lt;="&amp;OA$6,SaisieFin,OA$6,SaisieSoir,Paramètres!$B$3,SaisieJour,"")+
COUNTIFS(SaisiePers,$A17,SaisieDebut,"&lt;="&amp;OA$6,SaisieFin,"&gt;"&amp;OA$6,SaisieSoir,Paramètres!$B$3,SaisieJour,TEXT(OA$6,"jjjj"))=0)=$AS$1)*0.5)</f>
        <v/>
      </c>
      <c r="OC17" s="6" t="str">
        <f>IF(OR(OC$6=0,COUNTIF(Feries,OC$6)&gt;0,ISNONTEXT($A17)),"",
((COUNTIFS(SaisiePers,$A17,SaisieDebut,"&lt;"&amp;OC$6,SaisieFin,"&gt;="&amp;OC$6,SaisieJour,"")+
COUNTIFS(SaisiePers,$A17,SaisieDebut,OC$6,SaisieFin,"&gt;="&amp;OC$6,SaisieMatin,Paramètres!$A$2,SaisieJour,"")+
COUNTIFS(SaisiePers,$A17,SaisieDebut,"&lt;"&amp;OC$6,SaisieFin,"&gt;="&amp;OC$6,SaisieMatin,Paramètres!$A$2,SaisieJour,TEXT(OC$6,"jjjj"))=0)=$AS$1)*0.5)</f>
        <v/>
      </c>
      <c r="OD17" s="6" t="str">
        <f>IF(OR(OC$6=0,COUNTIF(Feries,OC$6)&gt;0,ISNONTEXT($A17)),"",
((COUNTIFS(SaisiePers,$A17,SaisieDebut,"&lt;="&amp;OC$6,SaisieFin,"&gt;"&amp;OC$6,SaisieJour,"")+
COUNTIFS(SaisiePers,$A17,SaisieDebut,"&lt;="&amp;OC$6,SaisieFin,OC$6,SaisieSoir,Paramètres!$B$3,SaisieJour,"")+
COUNTIFS(SaisiePers,$A17,SaisieDebut,"&lt;="&amp;OC$6,SaisieFin,"&gt;"&amp;OC$6,SaisieSoir,Paramètres!$B$3,SaisieJour,TEXT(OC$6,"jjjj"))=0)=$AS$1)*0.5)</f>
        <v/>
      </c>
      <c r="OE17" s="6" t="str">
        <f>IF(OR(OE$6=0,COUNTIF(Feries,OE$6)&gt;0,ISNONTEXT($A17)),"",
((COUNTIFS(SaisiePers,$A17,SaisieDebut,"&lt;"&amp;OE$6,SaisieFin,"&gt;="&amp;OE$6,SaisieJour,"")+
COUNTIFS(SaisiePers,$A17,SaisieDebut,OE$6,SaisieFin,"&gt;="&amp;OE$6,SaisieMatin,Paramètres!$A$2,SaisieJour,"")+
COUNTIFS(SaisiePers,$A17,SaisieDebut,"&lt;"&amp;OE$6,SaisieFin,"&gt;="&amp;OE$6,SaisieMatin,Paramètres!$A$2,SaisieJour,TEXT(OE$6,"jjjj"))=0)=$AS$1)*0.5)</f>
        <v/>
      </c>
      <c r="OF17" s="6" t="str">
        <f>IF(OR(OE$6=0,COUNTIF(Feries,OE$6)&gt;0,ISNONTEXT($A17)),"",
((COUNTIFS(SaisiePers,$A17,SaisieDebut,"&lt;="&amp;OE$6,SaisieFin,"&gt;"&amp;OE$6,SaisieJour,"")+
COUNTIFS(SaisiePers,$A17,SaisieDebut,"&lt;="&amp;OE$6,SaisieFin,OE$6,SaisieSoir,Paramètres!$B$3,SaisieJour,"")+
COUNTIFS(SaisiePers,$A17,SaisieDebut,"&lt;="&amp;OE$6,SaisieFin,"&gt;"&amp;OE$6,SaisieSoir,Paramètres!$B$3,SaisieJour,TEXT(OE$6,"jjjj"))=0)=$AS$1)*0.5)</f>
        <v/>
      </c>
      <c r="OG17" s="6" t="str">
        <f>IF(OR(OG$6=0,COUNTIF(Feries,OG$6)&gt;0,ISNONTEXT($A17)),"",
((COUNTIFS(SaisiePers,$A17,SaisieDebut,"&lt;"&amp;OG$6,SaisieFin,"&gt;="&amp;OG$6,SaisieJour,"")+
COUNTIFS(SaisiePers,$A17,SaisieDebut,OG$6,SaisieFin,"&gt;="&amp;OG$6,SaisieMatin,Paramètres!$A$2,SaisieJour,"")+
COUNTIFS(SaisiePers,$A17,SaisieDebut,"&lt;"&amp;OG$6,SaisieFin,"&gt;="&amp;OG$6,SaisieMatin,Paramètres!$A$2,SaisieJour,TEXT(OG$6,"jjjj"))=0)=$AS$1)*0.5)</f>
        <v/>
      </c>
      <c r="OH17" s="6" t="str">
        <f>IF(OR(OG$6=0,COUNTIF(Feries,OG$6)&gt;0,ISNONTEXT($A17)),"",
((COUNTIFS(SaisiePers,$A17,SaisieDebut,"&lt;="&amp;OG$6,SaisieFin,"&gt;"&amp;OG$6,SaisieJour,"")+
COUNTIFS(SaisiePers,$A17,SaisieDebut,"&lt;="&amp;OG$6,SaisieFin,OG$6,SaisieSoir,Paramètres!$B$3,SaisieJour,"")+
COUNTIFS(SaisiePers,$A17,SaisieDebut,"&lt;="&amp;OG$6,SaisieFin,"&gt;"&amp;OG$6,SaisieSoir,Paramètres!$B$3,SaisieJour,TEXT(OG$6,"jjjj"))=0)=$AS$1)*0.5)</f>
        <v/>
      </c>
      <c r="OI17" s="6" t="str">
        <f>IF(OR(OI$6=0,COUNTIF(Feries,OI$6)&gt;0,ISNONTEXT($A17)),"",
((COUNTIFS(SaisiePers,$A17,SaisieDebut,"&lt;"&amp;OI$6,SaisieFin,"&gt;="&amp;OI$6,SaisieJour,"")+
COUNTIFS(SaisiePers,$A17,SaisieDebut,OI$6,SaisieFin,"&gt;="&amp;OI$6,SaisieMatin,Paramètres!$A$2,SaisieJour,"")+
COUNTIFS(SaisiePers,$A17,SaisieDebut,"&lt;"&amp;OI$6,SaisieFin,"&gt;="&amp;OI$6,SaisieMatin,Paramètres!$A$2,SaisieJour,TEXT(OI$6,"jjjj"))=0)=$AS$1)*0.5)</f>
        <v/>
      </c>
      <c r="OJ17" s="6" t="str">
        <f>IF(OR(OI$6=0,COUNTIF(Feries,OI$6)&gt;0,ISNONTEXT($A17)),"",
((COUNTIFS(SaisiePers,$A17,SaisieDebut,"&lt;="&amp;OI$6,SaisieFin,"&gt;"&amp;OI$6,SaisieJour,"")+
COUNTIFS(SaisiePers,$A17,SaisieDebut,"&lt;="&amp;OI$6,SaisieFin,OI$6,SaisieSoir,Paramètres!$B$3,SaisieJour,"")+
COUNTIFS(SaisiePers,$A17,SaisieDebut,"&lt;="&amp;OI$6,SaisieFin,"&gt;"&amp;OI$6,SaisieSoir,Paramètres!$B$3,SaisieJour,TEXT(OI$6,"jjjj"))=0)=$AS$1)*0.5)</f>
        <v/>
      </c>
      <c r="OK17" s="6" t="str">
        <f>IF(OR(OK$6=0,COUNTIF(Feries,OK$6)&gt;0,ISNONTEXT($A17)),"",
((COUNTIFS(SaisiePers,$A17,SaisieDebut,"&lt;"&amp;OK$6,SaisieFin,"&gt;="&amp;OK$6,SaisieJour,"")+
COUNTIFS(SaisiePers,$A17,SaisieDebut,OK$6,SaisieFin,"&gt;="&amp;OK$6,SaisieMatin,Paramètres!$A$2,SaisieJour,"")+
COUNTIFS(SaisiePers,$A17,SaisieDebut,"&lt;"&amp;OK$6,SaisieFin,"&gt;="&amp;OK$6,SaisieMatin,Paramètres!$A$2,SaisieJour,TEXT(OK$6,"jjjj"))=0)=$AS$1)*0.5)</f>
        <v/>
      </c>
      <c r="OL17" s="6" t="str">
        <f>IF(OR(OK$6=0,COUNTIF(Feries,OK$6)&gt;0,ISNONTEXT($A17)),"",
((COUNTIFS(SaisiePers,$A17,SaisieDebut,"&lt;="&amp;OK$6,SaisieFin,"&gt;"&amp;OK$6,SaisieJour,"")+
COUNTIFS(SaisiePers,$A17,SaisieDebut,"&lt;="&amp;OK$6,SaisieFin,OK$6,SaisieSoir,Paramètres!$B$3,SaisieJour,"")+
COUNTIFS(SaisiePers,$A17,SaisieDebut,"&lt;="&amp;OK$6,SaisieFin,"&gt;"&amp;OK$6,SaisieSoir,Paramètres!$B$3,SaisieJour,TEXT(OK$6,"jjjj"))=0)=$AS$1)*0.5)</f>
        <v/>
      </c>
      <c r="OM17" s="6" t="str">
        <f>IF(OR(OM$6=0,COUNTIF(Feries,OM$6)&gt;0,ISNONTEXT($A17)),"",
((COUNTIFS(SaisiePers,$A17,SaisieDebut,"&lt;"&amp;OM$6,SaisieFin,"&gt;="&amp;OM$6,SaisieJour,"")+
COUNTIFS(SaisiePers,$A17,SaisieDebut,OM$6,SaisieFin,"&gt;="&amp;OM$6,SaisieMatin,Paramètres!$A$2,SaisieJour,"")+
COUNTIFS(SaisiePers,$A17,SaisieDebut,"&lt;"&amp;OM$6,SaisieFin,"&gt;="&amp;OM$6,SaisieMatin,Paramètres!$A$2,SaisieJour,TEXT(OM$6,"jjjj"))=0)=$AS$1)*0.5)</f>
        <v/>
      </c>
      <c r="ON17" s="6" t="str">
        <f>IF(OR(OM$6=0,COUNTIF(Feries,OM$6)&gt;0,ISNONTEXT($A17)),"",
((COUNTIFS(SaisiePers,$A17,SaisieDebut,"&lt;="&amp;OM$6,SaisieFin,"&gt;"&amp;OM$6,SaisieJour,"")+
COUNTIFS(SaisiePers,$A17,SaisieDebut,"&lt;="&amp;OM$6,SaisieFin,OM$6,SaisieSoir,Paramètres!$B$3,SaisieJour,"")+
COUNTIFS(SaisiePers,$A17,SaisieDebut,"&lt;="&amp;OM$6,SaisieFin,"&gt;"&amp;OM$6,SaisieSoir,Paramètres!$B$3,SaisieJour,TEXT(OM$6,"jjjj"))=0)=$AS$1)*0.5)</f>
        <v/>
      </c>
      <c r="OO17" s="6" t="str">
        <f>IF(OR(OO$6=0,COUNTIF(Feries,OO$6)&gt;0,ISNONTEXT($A17)),"",
((COUNTIFS(SaisiePers,$A17,SaisieDebut,"&lt;"&amp;OO$6,SaisieFin,"&gt;="&amp;OO$6,SaisieJour,"")+
COUNTIFS(SaisiePers,$A17,SaisieDebut,OO$6,SaisieFin,"&gt;="&amp;OO$6,SaisieMatin,Paramètres!$A$2,SaisieJour,"")+
COUNTIFS(SaisiePers,$A17,SaisieDebut,"&lt;"&amp;OO$6,SaisieFin,"&gt;="&amp;OO$6,SaisieMatin,Paramètres!$A$2,SaisieJour,TEXT(OO$6,"jjjj"))=0)=$AS$1)*0.5)</f>
        <v/>
      </c>
      <c r="OP17" s="6" t="str">
        <f>IF(OR(OO$6=0,COUNTIF(Feries,OO$6)&gt;0,ISNONTEXT($A17)),"",
((COUNTIFS(SaisiePers,$A17,SaisieDebut,"&lt;="&amp;OO$6,SaisieFin,"&gt;"&amp;OO$6,SaisieJour,"")+
COUNTIFS(SaisiePers,$A17,SaisieDebut,"&lt;="&amp;OO$6,SaisieFin,OO$6,SaisieSoir,Paramètres!$B$3,SaisieJour,"")+
COUNTIFS(SaisiePers,$A17,SaisieDebut,"&lt;="&amp;OO$6,SaisieFin,"&gt;"&amp;OO$6,SaisieSoir,Paramètres!$B$3,SaisieJour,TEXT(OO$6,"jjjj"))=0)=$AS$1)*0.5)</f>
        <v/>
      </c>
      <c r="OQ17" s="6" t="str">
        <f>IF(OR(OQ$6=0,COUNTIF(Feries,OQ$6)&gt;0,ISNONTEXT($A17)),"",
((COUNTIFS(SaisiePers,$A17,SaisieDebut,"&lt;"&amp;OQ$6,SaisieFin,"&gt;="&amp;OQ$6,SaisieJour,"")+
COUNTIFS(SaisiePers,$A17,SaisieDebut,OQ$6,SaisieFin,"&gt;="&amp;OQ$6,SaisieMatin,Paramètres!$A$2,SaisieJour,"")+
COUNTIFS(SaisiePers,$A17,SaisieDebut,"&lt;"&amp;OQ$6,SaisieFin,"&gt;="&amp;OQ$6,SaisieMatin,Paramètres!$A$2,SaisieJour,TEXT(OQ$6,"jjjj"))=0)=$AS$1)*0.5)</f>
        <v/>
      </c>
      <c r="OR17" s="6" t="str">
        <f>IF(OR(OQ$6=0,COUNTIF(Feries,OQ$6)&gt;0,ISNONTEXT($A17)),"",
((COUNTIFS(SaisiePers,$A17,SaisieDebut,"&lt;="&amp;OQ$6,SaisieFin,"&gt;"&amp;OQ$6,SaisieJour,"")+
COUNTIFS(SaisiePers,$A17,SaisieDebut,"&lt;="&amp;OQ$6,SaisieFin,OQ$6,SaisieSoir,Paramètres!$B$3,SaisieJour,"")+
COUNTIFS(SaisiePers,$A17,SaisieDebut,"&lt;="&amp;OQ$6,SaisieFin,"&gt;"&amp;OQ$6,SaisieSoir,Paramètres!$B$3,SaisieJour,TEXT(OQ$6,"jjjj"))=0)=$AS$1)*0.5)</f>
        <v/>
      </c>
      <c r="OS17" s="6" t="str">
        <f>IF(OR(OS$6=0,COUNTIF(Feries,OS$6)&gt;0,ISNONTEXT($A17)),"",
((COUNTIFS(SaisiePers,$A17,SaisieDebut,"&lt;"&amp;OS$6,SaisieFin,"&gt;="&amp;OS$6,SaisieJour,"")+
COUNTIFS(SaisiePers,$A17,SaisieDebut,OS$6,SaisieFin,"&gt;="&amp;OS$6,SaisieMatin,Paramètres!$A$2,SaisieJour,"")+
COUNTIFS(SaisiePers,$A17,SaisieDebut,"&lt;"&amp;OS$6,SaisieFin,"&gt;="&amp;OS$6,SaisieMatin,Paramètres!$A$2,SaisieJour,TEXT(OS$6,"jjjj"))=0)=$AS$1)*0.5)</f>
        <v/>
      </c>
      <c r="OT17" s="6" t="str">
        <f>IF(OR(OS$6=0,COUNTIF(Feries,OS$6)&gt;0,ISNONTEXT($A17)),"",
((COUNTIFS(SaisiePers,$A17,SaisieDebut,"&lt;="&amp;OS$6,SaisieFin,"&gt;"&amp;OS$6,SaisieJour,"")+
COUNTIFS(SaisiePers,$A17,SaisieDebut,"&lt;="&amp;OS$6,SaisieFin,OS$6,SaisieSoir,Paramètres!$B$3,SaisieJour,"")+
COUNTIFS(SaisiePers,$A17,SaisieDebut,"&lt;="&amp;OS$6,SaisieFin,"&gt;"&amp;OS$6,SaisieSoir,Paramètres!$B$3,SaisieJour,TEXT(OS$6,"jjjj"))=0)=$AS$1)*0.5)</f>
        <v/>
      </c>
      <c r="OU17" s="6" t="str">
        <f>IF(OR(OU$6=0,COUNTIF(Feries,OU$6)&gt;0,ISNONTEXT($A17)),"",
((COUNTIFS(SaisiePers,$A17,SaisieDebut,"&lt;"&amp;OU$6,SaisieFin,"&gt;="&amp;OU$6,SaisieJour,"")+
COUNTIFS(SaisiePers,$A17,SaisieDebut,OU$6,SaisieFin,"&gt;="&amp;OU$6,SaisieMatin,Paramètres!$A$2,SaisieJour,"")+
COUNTIFS(SaisiePers,$A17,SaisieDebut,"&lt;"&amp;OU$6,SaisieFin,"&gt;="&amp;OU$6,SaisieMatin,Paramètres!$A$2,SaisieJour,TEXT(OU$6,"jjjj"))=0)=$AS$1)*0.5)</f>
        <v/>
      </c>
      <c r="OV17" s="6" t="str">
        <f>IF(OR(OU$6=0,COUNTIF(Feries,OU$6)&gt;0,ISNONTEXT($A17)),"",
((COUNTIFS(SaisiePers,$A17,SaisieDebut,"&lt;="&amp;OU$6,SaisieFin,"&gt;"&amp;OU$6,SaisieJour,"")+
COUNTIFS(SaisiePers,$A17,SaisieDebut,"&lt;="&amp;OU$6,SaisieFin,OU$6,SaisieSoir,Paramètres!$B$3,SaisieJour,"")+
COUNTIFS(SaisiePers,$A17,SaisieDebut,"&lt;="&amp;OU$6,SaisieFin,"&gt;"&amp;OU$6,SaisieSoir,Paramètres!$B$3,SaisieJour,TEXT(OU$6,"jjjj"))=0)=$AS$1)*0.5)</f>
        <v/>
      </c>
      <c r="OW17" s="6" t="str">
        <f>IF(OR(OW$6=0,COUNTIF(Feries,OW$6)&gt;0,ISNONTEXT($A17)),"",
((COUNTIFS(SaisiePers,$A17,SaisieDebut,"&lt;"&amp;OW$6,SaisieFin,"&gt;="&amp;OW$6,SaisieJour,"")+
COUNTIFS(SaisiePers,$A17,SaisieDebut,OW$6,SaisieFin,"&gt;="&amp;OW$6,SaisieMatin,Paramètres!$A$2,SaisieJour,"")+
COUNTIFS(SaisiePers,$A17,SaisieDebut,"&lt;"&amp;OW$6,SaisieFin,"&gt;="&amp;OW$6,SaisieMatin,Paramètres!$A$2,SaisieJour,TEXT(OW$6,"jjjj"))=0)=$AS$1)*0.5)</f>
        <v/>
      </c>
      <c r="OX17" s="6" t="str">
        <f>IF(OR(OW$6=0,COUNTIF(Feries,OW$6)&gt;0,ISNONTEXT($A17)),"",
((COUNTIFS(SaisiePers,$A17,SaisieDebut,"&lt;="&amp;OW$6,SaisieFin,"&gt;"&amp;OW$6,SaisieJour,"")+
COUNTIFS(SaisiePers,$A17,SaisieDebut,"&lt;="&amp;OW$6,SaisieFin,OW$6,SaisieSoir,Paramètres!$B$3,SaisieJour,"")+
COUNTIFS(SaisiePers,$A17,SaisieDebut,"&lt;="&amp;OW$6,SaisieFin,"&gt;"&amp;OW$6,SaisieSoir,Paramètres!$B$3,SaisieJour,TEXT(OW$6,"jjjj"))=0)=$AS$1)*0.5)</f>
        <v/>
      </c>
      <c r="OY17" s="6" t="str">
        <f>IF(OR(OY$6=0,COUNTIF(Feries,OY$6)&gt;0,ISNONTEXT($A17)),"",
((COUNTIFS(SaisiePers,$A17,SaisieDebut,"&lt;"&amp;OY$6,SaisieFin,"&gt;="&amp;OY$6,SaisieJour,"")+
COUNTIFS(SaisiePers,$A17,SaisieDebut,OY$6,SaisieFin,"&gt;="&amp;OY$6,SaisieMatin,Paramètres!$A$2,SaisieJour,"")+
COUNTIFS(SaisiePers,$A17,SaisieDebut,"&lt;"&amp;OY$6,SaisieFin,"&gt;="&amp;OY$6,SaisieMatin,Paramètres!$A$2,SaisieJour,TEXT(OY$6,"jjjj"))=0)=$AS$1)*0.5)</f>
        <v/>
      </c>
      <c r="OZ17" s="6" t="str">
        <f>IF(OR(OY$6=0,COUNTIF(Feries,OY$6)&gt;0,ISNONTEXT($A17)),"",
((COUNTIFS(SaisiePers,$A17,SaisieDebut,"&lt;="&amp;OY$6,SaisieFin,"&gt;"&amp;OY$6,SaisieJour,"")+
COUNTIFS(SaisiePers,$A17,SaisieDebut,"&lt;="&amp;OY$6,SaisieFin,OY$6,SaisieSoir,Paramètres!$B$3,SaisieJour,"")+
COUNTIFS(SaisiePers,$A17,SaisieDebut,"&lt;="&amp;OY$6,SaisieFin,"&gt;"&amp;OY$6,SaisieSoir,Paramètres!$B$3,SaisieJour,TEXT(OY$6,"jjjj"))=0)=$AS$1)*0.5)</f>
        <v/>
      </c>
      <c r="PA17" s="6" t="str">
        <f>IF(OR(PA$6=0,COUNTIF(Feries,PA$6)&gt;0,ISNONTEXT($A17)),"",
((COUNTIFS(SaisiePers,$A17,SaisieDebut,"&lt;"&amp;PA$6,SaisieFin,"&gt;="&amp;PA$6,SaisieJour,"")+
COUNTIFS(SaisiePers,$A17,SaisieDebut,PA$6,SaisieFin,"&gt;="&amp;PA$6,SaisieMatin,Paramètres!$A$2,SaisieJour,"")+
COUNTIFS(SaisiePers,$A17,SaisieDebut,"&lt;"&amp;PA$6,SaisieFin,"&gt;="&amp;PA$6,SaisieMatin,Paramètres!$A$2,SaisieJour,TEXT(PA$6,"jjjj"))=0)=$AS$1)*0.5)</f>
        <v/>
      </c>
      <c r="PB17" s="6" t="str">
        <f>IF(OR(PA$6=0,COUNTIF(Feries,PA$6)&gt;0,ISNONTEXT($A17)),"",
((COUNTIFS(SaisiePers,$A17,SaisieDebut,"&lt;="&amp;PA$6,SaisieFin,"&gt;"&amp;PA$6,SaisieJour,"")+
COUNTIFS(SaisiePers,$A17,SaisieDebut,"&lt;="&amp;PA$6,SaisieFin,PA$6,SaisieSoir,Paramètres!$B$3,SaisieJour,"")+
COUNTIFS(SaisiePers,$A17,SaisieDebut,"&lt;="&amp;PA$6,SaisieFin,"&gt;"&amp;PA$6,SaisieSoir,Paramètres!$B$3,SaisieJour,TEXT(PA$6,"jjjj"))=0)=$AS$1)*0.5)</f>
        <v/>
      </c>
      <c r="PC17" s="6" t="str">
        <f>IF(OR(PC$6=0,COUNTIF(Feries,PC$6)&gt;0,ISNONTEXT($A17)),"",
((COUNTIFS(SaisiePers,$A17,SaisieDebut,"&lt;"&amp;PC$6,SaisieFin,"&gt;="&amp;PC$6,SaisieJour,"")+
COUNTIFS(SaisiePers,$A17,SaisieDebut,PC$6,SaisieFin,"&gt;="&amp;PC$6,SaisieMatin,Paramètres!$A$2,SaisieJour,"")+
COUNTIFS(SaisiePers,$A17,SaisieDebut,"&lt;"&amp;PC$6,SaisieFin,"&gt;="&amp;PC$6,SaisieMatin,Paramètres!$A$2,SaisieJour,TEXT(PC$6,"jjjj"))=0)=$AS$1)*0.5)</f>
        <v/>
      </c>
      <c r="PD17" s="6" t="str">
        <f>IF(OR(PC$6=0,COUNTIF(Feries,PC$6)&gt;0,ISNONTEXT($A17)),"",
((COUNTIFS(SaisiePers,$A17,SaisieDebut,"&lt;="&amp;PC$6,SaisieFin,"&gt;"&amp;PC$6,SaisieJour,"")+
COUNTIFS(SaisiePers,$A17,SaisieDebut,"&lt;="&amp;PC$6,SaisieFin,PC$6,SaisieSoir,Paramètres!$B$3,SaisieJour,"")+
COUNTIFS(SaisiePers,$A17,SaisieDebut,"&lt;="&amp;PC$6,SaisieFin,"&gt;"&amp;PC$6,SaisieSoir,Paramètres!$B$3,SaisieJour,TEXT(PC$6,"jjjj"))=0)=$AS$1)*0.5)</f>
        <v/>
      </c>
      <c r="PE17" s="6" t="str">
        <f>IF(OR(PE$6=0,COUNTIF(Feries,PE$6)&gt;0,ISNONTEXT($A17)),"",
((COUNTIFS(SaisiePers,$A17,SaisieDebut,"&lt;"&amp;PE$6,SaisieFin,"&gt;="&amp;PE$6,SaisieJour,"")+
COUNTIFS(SaisiePers,$A17,SaisieDebut,PE$6,SaisieFin,"&gt;="&amp;PE$6,SaisieMatin,Paramètres!$A$2,SaisieJour,"")+
COUNTIFS(SaisiePers,$A17,SaisieDebut,"&lt;"&amp;PE$6,SaisieFin,"&gt;="&amp;PE$6,SaisieMatin,Paramètres!$A$2,SaisieJour,TEXT(PE$6,"jjjj"))=0)=$AS$1)*0.5)</f>
        <v/>
      </c>
      <c r="PF17" s="6" t="str">
        <f>IF(OR(PE$6=0,COUNTIF(Feries,PE$6)&gt;0,ISNONTEXT($A17)),"",
((COUNTIFS(SaisiePers,$A17,SaisieDebut,"&lt;="&amp;PE$6,SaisieFin,"&gt;"&amp;PE$6,SaisieJour,"")+
COUNTIFS(SaisiePers,$A17,SaisieDebut,"&lt;="&amp;PE$6,SaisieFin,PE$6,SaisieSoir,Paramètres!$B$3,SaisieJour,"")+
COUNTIFS(SaisiePers,$A17,SaisieDebut,"&lt;="&amp;PE$6,SaisieFin,"&gt;"&amp;PE$6,SaisieSoir,Paramètres!$B$3,SaisieJour,TEXT(PE$6,"jjjj"))=0)=$AS$1)*0.5)</f>
        <v/>
      </c>
      <c r="PG17" s="6" t="str">
        <f>IF(OR(PG$6=0,COUNTIF(Feries,PG$6)&gt;0,ISNONTEXT($A17)),"",
((COUNTIFS(SaisiePers,$A17,SaisieDebut,"&lt;"&amp;PG$6,SaisieFin,"&gt;="&amp;PG$6,SaisieJour,"")+
COUNTIFS(SaisiePers,$A17,SaisieDebut,PG$6,SaisieFin,"&gt;="&amp;PG$6,SaisieMatin,Paramètres!$A$2,SaisieJour,"")+
COUNTIFS(SaisiePers,$A17,SaisieDebut,"&lt;"&amp;PG$6,SaisieFin,"&gt;="&amp;PG$6,SaisieMatin,Paramètres!$A$2,SaisieJour,TEXT(PG$6,"jjjj"))=0)=$AS$1)*0.5)</f>
        <v/>
      </c>
      <c r="PH17" s="6" t="str">
        <f>IF(OR(PG$6=0,COUNTIF(Feries,PG$6)&gt;0,ISNONTEXT($A17)),"",
((COUNTIFS(SaisiePers,$A17,SaisieDebut,"&lt;="&amp;PG$6,SaisieFin,"&gt;"&amp;PG$6,SaisieJour,"")+
COUNTIFS(SaisiePers,$A17,SaisieDebut,"&lt;="&amp;PG$6,SaisieFin,PG$6,SaisieSoir,Paramètres!$B$3,SaisieJour,"")+
COUNTIFS(SaisiePers,$A17,SaisieDebut,"&lt;="&amp;PG$6,SaisieFin,"&gt;"&amp;PG$6,SaisieSoir,Paramètres!$B$3,SaisieJour,TEXT(PG$6,"jjjj"))=0)=$AS$1)*0.5)</f>
        <v/>
      </c>
      <c r="PI17" s="6" t="str">
        <f>IF(OR(PI$6=0,COUNTIF(Feries,PI$6)&gt;0,ISNONTEXT($A17)),"",
((COUNTIFS(SaisiePers,$A17,SaisieDebut,"&lt;"&amp;PI$6,SaisieFin,"&gt;="&amp;PI$6,SaisieJour,"")+
COUNTIFS(SaisiePers,$A17,SaisieDebut,PI$6,SaisieFin,"&gt;="&amp;PI$6,SaisieMatin,Paramètres!$A$2,SaisieJour,"")+
COUNTIFS(SaisiePers,$A17,SaisieDebut,"&lt;"&amp;PI$6,SaisieFin,"&gt;="&amp;PI$6,SaisieMatin,Paramètres!$A$2,SaisieJour,TEXT(PI$6,"jjjj"))=0)=$AS$1)*0.5)</f>
        <v/>
      </c>
      <c r="PJ17" s="6" t="str">
        <f>IF(OR(PI$6=0,COUNTIF(Feries,PI$6)&gt;0,ISNONTEXT($A17)),"",
((COUNTIFS(SaisiePers,$A17,SaisieDebut,"&lt;="&amp;PI$6,SaisieFin,"&gt;"&amp;PI$6,SaisieJour,"")+
COUNTIFS(SaisiePers,$A17,SaisieDebut,"&lt;="&amp;PI$6,SaisieFin,PI$6,SaisieSoir,Paramètres!$B$3,SaisieJour,"")+
COUNTIFS(SaisiePers,$A17,SaisieDebut,"&lt;="&amp;PI$6,SaisieFin,"&gt;"&amp;PI$6,SaisieSoir,Paramètres!$B$3,SaisieJour,TEXT(PI$6,"jjjj"))=0)=$AS$1)*0.5)</f>
        <v/>
      </c>
      <c r="PK17" s="6" t="str">
        <f>IF(OR(PK$6=0,COUNTIF(Feries,PK$6)&gt;0,ISNONTEXT($A17)),"",
((COUNTIFS(SaisiePers,$A17,SaisieDebut,"&lt;"&amp;PK$6,SaisieFin,"&gt;="&amp;PK$6,SaisieJour,"")+
COUNTIFS(SaisiePers,$A17,SaisieDebut,PK$6,SaisieFin,"&gt;="&amp;PK$6,SaisieMatin,Paramètres!$A$2,SaisieJour,"")+
COUNTIFS(SaisiePers,$A17,SaisieDebut,"&lt;"&amp;PK$6,SaisieFin,"&gt;="&amp;PK$6,SaisieMatin,Paramètres!$A$2,SaisieJour,TEXT(PK$6,"jjjj"))=0)=$AS$1)*0.5)</f>
        <v/>
      </c>
      <c r="PL17" s="6" t="str">
        <f>IF(OR(PK$6=0,COUNTIF(Feries,PK$6)&gt;0,ISNONTEXT($A17)),"",
((COUNTIFS(SaisiePers,$A17,SaisieDebut,"&lt;="&amp;PK$6,SaisieFin,"&gt;"&amp;PK$6,SaisieJour,"")+
COUNTIFS(SaisiePers,$A17,SaisieDebut,"&lt;="&amp;PK$6,SaisieFin,PK$6,SaisieSoir,Paramètres!$B$3,SaisieJour,"")+
COUNTIFS(SaisiePers,$A17,SaisieDebut,"&lt;="&amp;PK$6,SaisieFin,"&gt;"&amp;PK$6,SaisieSoir,Paramètres!$B$3,SaisieJour,TEXT(PK$6,"jjjj"))=0)=$AS$1)*0.5)</f>
        <v/>
      </c>
      <c r="PM17" s="6" t="str">
        <f>IF(OR(PM$6=0,COUNTIF(Feries,PM$6)&gt;0,ISNONTEXT($A17)),"",
((COUNTIFS(SaisiePers,$A17,SaisieDebut,"&lt;"&amp;PM$6,SaisieFin,"&gt;="&amp;PM$6,SaisieJour,"")+
COUNTIFS(SaisiePers,$A17,SaisieDebut,PM$6,SaisieFin,"&gt;="&amp;PM$6,SaisieMatin,Paramètres!$A$2,SaisieJour,"")+
COUNTIFS(SaisiePers,$A17,SaisieDebut,"&lt;"&amp;PM$6,SaisieFin,"&gt;="&amp;PM$6,SaisieMatin,Paramètres!$A$2,SaisieJour,TEXT(PM$6,"jjjj"))=0)=$AS$1)*0.5)</f>
        <v/>
      </c>
      <c r="PN17" s="6" t="str">
        <f>IF(OR(PM$6=0,COUNTIF(Feries,PM$6)&gt;0,ISNONTEXT($A17)),"",
((COUNTIFS(SaisiePers,$A17,SaisieDebut,"&lt;="&amp;PM$6,SaisieFin,"&gt;"&amp;PM$6,SaisieJour,"")+
COUNTIFS(SaisiePers,$A17,SaisieDebut,"&lt;="&amp;PM$6,SaisieFin,PM$6,SaisieSoir,Paramètres!$B$3,SaisieJour,"")+
COUNTIFS(SaisiePers,$A17,SaisieDebut,"&lt;="&amp;PM$6,SaisieFin,"&gt;"&amp;PM$6,SaisieSoir,Paramètres!$B$3,SaisieJour,TEXT(PM$6,"jjjj"))=0)=$AS$1)*0.5)</f>
        <v/>
      </c>
      <c r="PO17" s="6" t="str">
        <f>IF(OR(PO$6=0,COUNTIF(Feries,PO$6)&gt;0,ISNONTEXT($A17)),"",
((COUNTIFS(SaisiePers,$A17,SaisieDebut,"&lt;"&amp;PO$6,SaisieFin,"&gt;="&amp;PO$6,SaisieJour,"")+
COUNTIFS(SaisiePers,$A17,SaisieDebut,PO$6,SaisieFin,"&gt;="&amp;PO$6,SaisieMatin,Paramètres!$A$2,SaisieJour,"")+
COUNTIFS(SaisiePers,$A17,SaisieDebut,"&lt;"&amp;PO$6,SaisieFin,"&gt;="&amp;PO$6,SaisieMatin,Paramètres!$A$2,SaisieJour,TEXT(PO$6,"jjjj"))=0)=$AS$1)*0.5)</f>
        <v/>
      </c>
      <c r="PP17" s="6" t="str">
        <f>IF(OR(PO$6=0,COUNTIF(Feries,PO$6)&gt;0,ISNONTEXT($A17)),"",
((COUNTIFS(SaisiePers,$A17,SaisieDebut,"&lt;="&amp;PO$6,SaisieFin,"&gt;"&amp;PO$6,SaisieJour,"")+
COUNTIFS(SaisiePers,$A17,SaisieDebut,"&lt;="&amp;PO$6,SaisieFin,PO$6,SaisieSoir,Paramètres!$B$3,SaisieJour,"")+
COUNTIFS(SaisiePers,$A17,SaisieDebut,"&lt;="&amp;PO$6,SaisieFin,"&gt;"&amp;PO$6,SaisieSoir,Paramètres!$B$3,SaisieJour,TEXT(PO$6,"jjjj"))=0)=$AS$1)*0.5)</f>
        <v/>
      </c>
      <c r="PQ17" s="6" t="str">
        <f>IF(OR(PQ$6=0,COUNTIF(Feries,PQ$6)&gt;0,ISNONTEXT($A17)),"",
((COUNTIFS(SaisiePers,$A17,SaisieDebut,"&lt;"&amp;PQ$6,SaisieFin,"&gt;="&amp;PQ$6,SaisieJour,"")+
COUNTIFS(SaisiePers,$A17,SaisieDebut,PQ$6,SaisieFin,"&gt;="&amp;PQ$6,SaisieMatin,Paramètres!$A$2,SaisieJour,"")+
COUNTIFS(SaisiePers,$A17,SaisieDebut,"&lt;"&amp;PQ$6,SaisieFin,"&gt;="&amp;PQ$6,SaisieMatin,Paramètres!$A$2,SaisieJour,TEXT(PQ$6,"jjjj"))=0)=$AS$1)*0.5)</f>
        <v/>
      </c>
      <c r="PR17" s="6" t="str">
        <f>IF(OR(PQ$6=0,COUNTIF(Feries,PQ$6)&gt;0,ISNONTEXT($A17)),"",
((COUNTIFS(SaisiePers,$A17,SaisieDebut,"&lt;="&amp;PQ$6,SaisieFin,"&gt;"&amp;PQ$6,SaisieJour,"")+
COUNTIFS(SaisiePers,$A17,SaisieDebut,"&lt;="&amp;PQ$6,SaisieFin,PQ$6,SaisieSoir,Paramètres!$B$3,SaisieJour,"")+
COUNTIFS(SaisiePers,$A17,SaisieDebut,"&lt;="&amp;PQ$6,SaisieFin,"&gt;"&amp;PQ$6,SaisieSoir,Paramètres!$B$3,SaisieJour,TEXT(PQ$6,"jjjj"))=0)=$AS$1)*0.5)</f>
        <v/>
      </c>
      <c r="PS17" s="6" t="str">
        <f>IF(OR(PS$6=0,COUNTIF(Feries,PS$6)&gt;0,ISNONTEXT($A17)),"",
((COUNTIFS(SaisiePers,$A17,SaisieDebut,"&lt;"&amp;PS$6,SaisieFin,"&gt;="&amp;PS$6,SaisieJour,"")+
COUNTIFS(SaisiePers,$A17,SaisieDebut,PS$6,SaisieFin,"&gt;="&amp;PS$6,SaisieMatin,Paramètres!$A$2,SaisieJour,"")+
COUNTIFS(SaisiePers,$A17,SaisieDebut,"&lt;"&amp;PS$6,SaisieFin,"&gt;="&amp;PS$6,SaisieMatin,Paramètres!$A$2,SaisieJour,TEXT(PS$6,"jjjj"))=0)=$AS$1)*0.5)</f>
        <v/>
      </c>
      <c r="PT17" s="6" t="str">
        <f>IF(OR(PS$6=0,COUNTIF(Feries,PS$6)&gt;0,ISNONTEXT($A17)),"",
((COUNTIFS(SaisiePers,$A17,SaisieDebut,"&lt;="&amp;PS$6,SaisieFin,"&gt;"&amp;PS$6,SaisieJour,"")+
COUNTIFS(SaisiePers,$A17,SaisieDebut,"&lt;="&amp;PS$6,SaisieFin,PS$6,SaisieSoir,Paramètres!$B$3,SaisieJour,"")+
COUNTIFS(SaisiePers,$A17,SaisieDebut,"&lt;="&amp;PS$6,SaisieFin,"&gt;"&amp;PS$6,SaisieSoir,Paramètres!$B$3,SaisieJour,TEXT(PS$6,"jjjj"))=0)=$AS$1)*0.5)</f>
        <v/>
      </c>
      <c r="PU17" s="6" t="str">
        <f>IF(OR(PU$6=0,COUNTIF(Feries,PU$6)&gt;0,ISNONTEXT($A17)),"",
((COUNTIFS(SaisiePers,$A17,SaisieDebut,"&lt;"&amp;PU$6,SaisieFin,"&gt;="&amp;PU$6,SaisieJour,"")+
COUNTIFS(SaisiePers,$A17,SaisieDebut,PU$6,SaisieFin,"&gt;="&amp;PU$6,SaisieMatin,Paramètres!$A$2,SaisieJour,"")+
COUNTIFS(SaisiePers,$A17,SaisieDebut,"&lt;"&amp;PU$6,SaisieFin,"&gt;="&amp;PU$6,SaisieMatin,Paramètres!$A$2,SaisieJour,TEXT(PU$6,"jjjj"))=0)=$AS$1)*0.5)</f>
        <v/>
      </c>
      <c r="PV17" s="6" t="str">
        <f>IF(OR(PU$6=0,COUNTIF(Feries,PU$6)&gt;0,ISNONTEXT($A17)),"",
((COUNTIFS(SaisiePers,$A17,SaisieDebut,"&lt;="&amp;PU$6,SaisieFin,"&gt;"&amp;PU$6,SaisieJour,"")+
COUNTIFS(SaisiePers,$A17,SaisieDebut,"&lt;="&amp;PU$6,SaisieFin,PU$6,SaisieSoir,Paramètres!$B$3,SaisieJour,"")+
COUNTIFS(SaisiePers,$A17,SaisieDebut,"&lt;="&amp;PU$6,SaisieFin,"&gt;"&amp;PU$6,SaisieSoir,Paramètres!$B$3,SaisieJour,TEXT(PU$6,"jjjj"))=0)=$AS$1)*0.5)</f>
        <v/>
      </c>
      <c r="PW17" s="6" t="str">
        <f>IF(OR(PW$6=0,COUNTIF(Feries,PW$6)&gt;0,ISNONTEXT($A17)),"",
((COUNTIFS(SaisiePers,$A17,SaisieDebut,"&lt;"&amp;PW$6,SaisieFin,"&gt;="&amp;PW$6,SaisieJour,"")+
COUNTIFS(SaisiePers,$A17,SaisieDebut,PW$6,SaisieFin,"&gt;="&amp;PW$6,SaisieMatin,Paramètres!$A$2,SaisieJour,"")+
COUNTIFS(SaisiePers,$A17,SaisieDebut,"&lt;"&amp;PW$6,SaisieFin,"&gt;="&amp;PW$6,SaisieMatin,Paramètres!$A$2,SaisieJour,TEXT(PW$6,"jjjj"))=0)=$AS$1)*0.5)</f>
        <v/>
      </c>
      <c r="PX17" s="6" t="str">
        <f>IF(OR(PW$6=0,COUNTIF(Feries,PW$6)&gt;0,ISNONTEXT($A17)),"",
((COUNTIFS(SaisiePers,$A17,SaisieDebut,"&lt;="&amp;PW$6,SaisieFin,"&gt;"&amp;PW$6,SaisieJour,"")+
COUNTIFS(SaisiePers,$A17,SaisieDebut,"&lt;="&amp;PW$6,SaisieFin,PW$6,SaisieSoir,Paramètres!$B$3,SaisieJour,"")+
COUNTIFS(SaisiePers,$A17,SaisieDebut,"&lt;="&amp;PW$6,SaisieFin,"&gt;"&amp;PW$6,SaisieSoir,Paramètres!$B$3,SaisieJour,TEXT(PW$6,"jjjj"))=0)=$AS$1)*0.5)</f>
        <v/>
      </c>
      <c r="PY17" s="6" t="str">
        <f>IF(OR(PY$6=0,COUNTIF(Feries,PY$6)&gt;0,ISNONTEXT($A17)),"",
((COUNTIFS(SaisiePers,$A17,SaisieDebut,"&lt;"&amp;PY$6,SaisieFin,"&gt;="&amp;PY$6,SaisieJour,"")+
COUNTIFS(SaisiePers,$A17,SaisieDebut,PY$6,SaisieFin,"&gt;="&amp;PY$6,SaisieMatin,Paramètres!$A$2,SaisieJour,"")+
COUNTIFS(SaisiePers,$A17,SaisieDebut,"&lt;"&amp;PY$6,SaisieFin,"&gt;="&amp;PY$6,SaisieMatin,Paramètres!$A$2,SaisieJour,TEXT(PY$6,"jjjj"))=0)=$AS$1)*0.5)</f>
        <v/>
      </c>
      <c r="PZ17" s="6" t="str">
        <f>IF(OR(PY$6=0,COUNTIF(Feries,PY$6)&gt;0,ISNONTEXT($A17)),"",
((COUNTIFS(SaisiePers,$A17,SaisieDebut,"&lt;="&amp;PY$6,SaisieFin,"&gt;"&amp;PY$6,SaisieJour,"")+
COUNTIFS(SaisiePers,$A17,SaisieDebut,"&lt;="&amp;PY$6,SaisieFin,PY$6,SaisieSoir,Paramètres!$B$3,SaisieJour,"")+
COUNTIFS(SaisiePers,$A17,SaisieDebut,"&lt;="&amp;PY$6,SaisieFin,"&gt;"&amp;PY$6,SaisieSoir,Paramètres!$B$3,SaisieJour,TEXT(PY$6,"jjjj"))=0)=$AS$1)*0.5)</f>
        <v/>
      </c>
      <c r="QA17" s="6" t="str">
        <f>IF(OR(QA$6=0,COUNTIF(Feries,QA$6)&gt;0,ISNONTEXT($A17)),"",
((COUNTIFS(SaisiePers,$A17,SaisieDebut,"&lt;"&amp;QA$6,SaisieFin,"&gt;="&amp;QA$6,SaisieJour,"")+
COUNTIFS(SaisiePers,$A17,SaisieDebut,QA$6,SaisieFin,"&gt;="&amp;QA$6,SaisieMatin,Paramètres!$A$2,SaisieJour,"")+
COUNTIFS(SaisiePers,$A17,SaisieDebut,"&lt;"&amp;QA$6,SaisieFin,"&gt;="&amp;QA$6,SaisieMatin,Paramètres!$A$2,SaisieJour,TEXT(QA$6,"jjjj"))=0)=$AS$1)*0.5)</f>
        <v/>
      </c>
      <c r="QB17" s="6" t="str">
        <f>IF(OR(QA$6=0,COUNTIF(Feries,QA$6)&gt;0,ISNONTEXT($A17)),"",
((COUNTIFS(SaisiePers,$A17,SaisieDebut,"&lt;="&amp;QA$6,SaisieFin,"&gt;"&amp;QA$6,SaisieJour,"")+
COUNTIFS(SaisiePers,$A17,SaisieDebut,"&lt;="&amp;QA$6,SaisieFin,QA$6,SaisieSoir,Paramètres!$B$3,SaisieJour,"")+
COUNTIFS(SaisiePers,$A17,SaisieDebut,"&lt;="&amp;QA$6,SaisieFin,"&gt;"&amp;QA$6,SaisieSoir,Paramètres!$B$3,SaisieJour,TEXT(QA$6,"jjjj"))=0)=$AS$1)*0.5)</f>
        <v/>
      </c>
      <c r="QC17" s="6" t="str">
        <f>IF(OR(QC$6=0,COUNTIF(Feries,QC$6)&gt;0,ISNONTEXT($A17)),"",
((COUNTIFS(SaisiePers,$A17,SaisieDebut,"&lt;"&amp;QC$6,SaisieFin,"&gt;="&amp;QC$6,SaisieJour,"")+
COUNTIFS(SaisiePers,$A17,SaisieDebut,QC$6,SaisieFin,"&gt;="&amp;QC$6,SaisieMatin,Paramètres!$A$2,SaisieJour,"")+
COUNTIFS(SaisiePers,$A17,SaisieDebut,"&lt;"&amp;QC$6,SaisieFin,"&gt;="&amp;QC$6,SaisieMatin,Paramètres!$A$2,SaisieJour,TEXT(QC$6,"jjjj"))=0)=$AS$1)*0.5)</f>
        <v/>
      </c>
      <c r="QD17" s="6" t="str">
        <f>IF(OR(QC$6=0,COUNTIF(Feries,QC$6)&gt;0,ISNONTEXT($A17)),"",
((COUNTIFS(SaisiePers,$A17,SaisieDebut,"&lt;="&amp;QC$6,SaisieFin,"&gt;"&amp;QC$6,SaisieJour,"")+
COUNTIFS(SaisiePers,$A17,SaisieDebut,"&lt;="&amp;QC$6,SaisieFin,QC$6,SaisieSoir,Paramètres!$B$3,SaisieJour,"")+
COUNTIFS(SaisiePers,$A17,SaisieDebut,"&lt;="&amp;QC$6,SaisieFin,"&gt;"&amp;QC$6,SaisieSoir,Paramètres!$B$3,SaisieJour,TEXT(QC$6,"jjjj"))=0)=$AS$1)*0.5)</f>
        <v/>
      </c>
      <c r="QE17" s="6" t="str">
        <f>IF(OR(QE$6=0,COUNTIF(Feries,QE$6)&gt;0,ISNONTEXT($A17)),"",
((COUNTIFS(SaisiePers,$A17,SaisieDebut,"&lt;"&amp;QE$6,SaisieFin,"&gt;="&amp;QE$6,SaisieJour,"")+
COUNTIFS(SaisiePers,$A17,SaisieDebut,QE$6,SaisieFin,"&gt;="&amp;QE$6,SaisieMatin,Paramètres!$A$2,SaisieJour,"")+
COUNTIFS(SaisiePers,$A17,SaisieDebut,"&lt;"&amp;QE$6,SaisieFin,"&gt;="&amp;QE$6,SaisieMatin,Paramètres!$A$2,SaisieJour,TEXT(QE$6,"jjjj"))=0)=$AS$1)*0.5)</f>
        <v/>
      </c>
      <c r="QF17" s="6" t="str">
        <f>IF(OR(QE$6=0,COUNTIF(Feries,QE$6)&gt;0,ISNONTEXT($A17)),"",
((COUNTIFS(SaisiePers,$A17,SaisieDebut,"&lt;="&amp;QE$6,SaisieFin,"&gt;"&amp;QE$6,SaisieJour,"")+
COUNTIFS(SaisiePers,$A17,SaisieDebut,"&lt;="&amp;QE$6,SaisieFin,QE$6,SaisieSoir,Paramètres!$B$3,SaisieJour,"")+
COUNTIFS(SaisiePers,$A17,SaisieDebut,"&lt;="&amp;QE$6,SaisieFin,"&gt;"&amp;QE$6,SaisieSoir,Paramètres!$B$3,SaisieJour,TEXT(QE$6,"jjjj"))=0)=$AS$1)*0.5)</f>
        <v/>
      </c>
      <c r="QG17" s="6" t="str">
        <f>IF(OR(QG$6=0,COUNTIF(Feries,QG$6)&gt;0,ISNONTEXT($A17)),"",
((COUNTIFS(SaisiePers,$A17,SaisieDebut,"&lt;"&amp;QG$6,SaisieFin,"&gt;="&amp;QG$6,SaisieJour,"")+
COUNTIFS(SaisiePers,$A17,SaisieDebut,QG$6,SaisieFin,"&gt;="&amp;QG$6,SaisieMatin,Paramètres!$A$2,SaisieJour,"")+
COUNTIFS(SaisiePers,$A17,SaisieDebut,"&lt;"&amp;QG$6,SaisieFin,"&gt;="&amp;QG$6,SaisieMatin,Paramètres!$A$2,SaisieJour,TEXT(QG$6,"jjjj"))=0)=$AS$1)*0.5)</f>
        <v/>
      </c>
      <c r="QH17" s="6" t="str">
        <f>IF(OR(QG$6=0,COUNTIF(Feries,QG$6)&gt;0,ISNONTEXT($A17)),"",
((COUNTIFS(SaisiePers,$A17,SaisieDebut,"&lt;="&amp;QG$6,SaisieFin,"&gt;"&amp;QG$6,SaisieJour,"")+
COUNTIFS(SaisiePers,$A17,SaisieDebut,"&lt;="&amp;QG$6,SaisieFin,QG$6,SaisieSoir,Paramètres!$B$3,SaisieJour,"")+
COUNTIFS(SaisiePers,$A17,SaisieDebut,"&lt;="&amp;QG$6,SaisieFin,"&gt;"&amp;QG$6,SaisieSoir,Paramètres!$B$3,SaisieJour,TEXT(QG$6,"jjjj"))=0)=$AS$1)*0.5)</f>
        <v/>
      </c>
      <c r="QI17" s="6" t="str">
        <f>IF(OR(QI$6=0,COUNTIF(Feries,QI$6)&gt;0,ISNONTEXT($A17)),"",
((COUNTIFS(SaisiePers,$A17,SaisieDebut,"&lt;"&amp;QI$6,SaisieFin,"&gt;="&amp;QI$6,SaisieJour,"")+
COUNTIFS(SaisiePers,$A17,SaisieDebut,QI$6,SaisieFin,"&gt;="&amp;QI$6,SaisieMatin,Paramètres!$A$2,SaisieJour,"")+
COUNTIFS(SaisiePers,$A17,SaisieDebut,"&lt;"&amp;QI$6,SaisieFin,"&gt;="&amp;QI$6,SaisieMatin,Paramètres!$A$2,SaisieJour,TEXT(QI$6,"jjjj"))=0)=$AS$1)*0.5)</f>
        <v/>
      </c>
      <c r="QJ17" s="6" t="str">
        <f>IF(OR(QI$6=0,COUNTIF(Feries,QI$6)&gt;0,ISNONTEXT($A17)),"",
((COUNTIFS(SaisiePers,$A17,SaisieDebut,"&lt;="&amp;QI$6,SaisieFin,"&gt;"&amp;QI$6,SaisieJour,"")+
COUNTIFS(SaisiePers,$A17,SaisieDebut,"&lt;="&amp;QI$6,SaisieFin,QI$6,SaisieSoir,Paramètres!$B$3,SaisieJour,"")+
COUNTIFS(SaisiePers,$A17,SaisieDebut,"&lt;="&amp;QI$6,SaisieFin,"&gt;"&amp;QI$6,SaisieSoir,Paramètres!$B$3,SaisieJour,TEXT(QI$6,"jjjj"))=0)=$AS$1)*0.5)</f>
        <v/>
      </c>
      <c r="QK17" s="6" t="str">
        <f>IF(OR(QK$6=0,COUNTIF(Feries,QK$6)&gt;0,ISNONTEXT($A17)),"",
((COUNTIFS(SaisiePers,$A17,SaisieDebut,"&lt;"&amp;QK$6,SaisieFin,"&gt;="&amp;QK$6,SaisieJour,"")+
COUNTIFS(SaisiePers,$A17,SaisieDebut,QK$6,SaisieFin,"&gt;="&amp;QK$6,SaisieMatin,Paramètres!$A$2,SaisieJour,"")+
COUNTIFS(SaisiePers,$A17,SaisieDebut,"&lt;"&amp;QK$6,SaisieFin,"&gt;="&amp;QK$6,SaisieMatin,Paramètres!$A$2,SaisieJour,TEXT(QK$6,"jjjj"))=0)=$AS$1)*0.5)</f>
        <v/>
      </c>
      <c r="QL17" s="6" t="str">
        <f>IF(OR(QK$6=0,COUNTIF(Feries,QK$6)&gt;0,ISNONTEXT($A17)),"",
((COUNTIFS(SaisiePers,$A17,SaisieDebut,"&lt;="&amp;QK$6,SaisieFin,"&gt;"&amp;QK$6,SaisieJour,"")+
COUNTIFS(SaisiePers,$A17,SaisieDebut,"&lt;="&amp;QK$6,SaisieFin,QK$6,SaisieSoir,Paramètres!$B$3,SaisieJour,"")+
COUNTIFS(SaisiePers,$A17,SaisieDebut,"&lt;="&amp;QK$6,SaisieFin,"&gt;"&amp;QK$6,SaisieSoir,Paramètres!$B$3,SaisieJour,TEXT(QK$6,"jjjj"))=0)=$AS$1)*0.5)</f>
        <v/>
      </c>
      <c r="QM17" s="6" t="str">
        <f>IF(OR(QM$6=0,COUNTIF(Feries,QM$6)&gt;0,ISNONTEXT($A17)),"",
((COUNTIFS(SaisiePers,$A17,SaisieDebut,"&lt;"&amp;QM$6,SaisieFin,"&gt;="&amp;QM$6,SaisieJour,"")+
COUNTIFS(SaisiePers,$A17,SaisieDebut,QM$6,SaisieFin,"&gt;="&amp;QM$6,SaisieMatin,Paramètres!$A$2,SaisieJour,"")+
COUNTIFS(SaisiePers,$A17,SaisieDebut,"&lt;"&amp;QM$6,SaisieFin,"&gt;="&amp;QM$6,SaisieMatin,Paramètres!$A$2,SaisieJour,TEXT(QM$6,"jjjj"))=0)=$AS$1)*0.5)</f>
        <v/>
      </c>
      <c r="QN17" s="6" t="str">
        <f>IF(OR(QM$6=0,COUNTIF(Feries,QM$6)&gt;0,ISNONTEXT($A17)),"",
((COUNTIFS(SaisiePers,$A17,SaisieDebut,"&lt;="&amp;QM$6,SaisieFin,"&gt;"&amp;QM$6,SaisieJour,"")+
COUNTIFS(SaisiePers,$A17,SaisieDebut,"&lt;="&amp;QM$6,SaisieFin,QM$6,SaisieSoir,Paramètres!$B$3,SaisieJour,"")+
COUNTIFS(SaisiePers,$A17,SaisieDebut,"&lt;="&amp;QM$6,SaisieFin,"&gt;"&amp;QM$6,SaisieSoir,Paramètres!$B$3,SaisieJour,TEXT(QM$6,"jjjj"))=0)=$AS$1)*0.5)</f>
        <v/>
      </c>
      <c r="QO17" s="6" t="str">
        <f>IF(OR(QO$6=0,COUNTIF(Feries,QO$6)&gt;0,ISNONTEXT($A17)),"",
((COUNTIFS(SaisiePers,$A17,SaisieDebut,"&lt;"&amp;QO$6,SaisieFin,"&gt;="&amp;QO$6,SaisieJour,"")+
COUNTIFS(SaisiePers,$A17,SaisieDebut,QO$6,SaisieFin,"&gt;="&amp;QO$6,SaisieMatin,Paramètres!$A$2,SaisieJour,"")+
COUNTIFS(SaisiePers,$A17,SaisieDebut,"&lt;"&amp;QO$6,SaisieFin,"&gt;="&amp;QO$6,SaisieMatin,Paramètres!$A$2,SaisieJour,TEXT(QO$6,"jjjj"))=0)=$AS$1)*0.5)</f>
        <v/>
      </c>
      <c r="QP17" s="6" t="str">
        <f>IF(OR(QO$6=0,COUNTIF(Feries,QO$6)&gt;0,ISNONTEXT($A17)),"",
((COUNTIFS(SaisiePers,$A17,SaisieDebut,"&lt;="&amp;QO$6,SaisieFin,"&gt;"&amp;QO$6,SaisieJour,"")+
COUNTIFS(SaisiePers,$A17,SaisieDebut,"&lt;="&amp;QO$6,SaisieFin,QO$6,SaisieSoir,Paramètres!$B$3,SaisieJour,"")+
COUNTIFS(SaisiePers,$A17,SaisieDebut,"&lt;="&amp;QO$6,SaisieFin,"&gt;"&amp;QO$6,SaisieSoir,Paramètres!$B$3,SaisieJour,TEXT(QO$6,"jjjj"))=0)=$AS$1)*0.5)</f>
        <v/>
      </c>
      <c r="QQ17" s="6" t="str">
        <f>IF(OR(QQ$6=0,COUNTIF(Feries,QQ$6)&gt;0,ISNONTEXT($A17)),"",
((COUNTIFS(SaisiePers,$A17,SaisieDebut,"&lt;"&amp;QQ$6,SaisieFin,"&gt;="&amp;QQ$6,SaisieJour,"")+
COUNTIFS(SaisiePers,$A17,SaisieDebut,QQ$6,SaisieFin,"&gt;="&amp;QQ$6,SaisieMatin,Paramètres!$A$2,SaisieJour,"")+
COUNTIFS(SaisiePers,$A17,SaisieDebut,"&lt;"&amp;QQ$6,SaisieFin,"&gt;="&amp;QQ$6,SaisieMatin,Paramètres!$A$2,SaisieJour,TEXT(QQ$6,"jjjj"))=0)=$AS$1)*0.5)</f>
        <v/>
      </c>
      <c r="QR17" s="6" t="str">
        <f>IF(OR(QQ$6=0,COUNTIF(Feries,QQ$6)&gt;0,ISNONTEXT($A17)),"",
((COUNTIFS(SaisiePers,$A17,SaisieDebut,"&lt;="&amp;QQ$6,SaisieFin,"&gt;"&amp;QQ$6,SaisieJour,"")+
COUNTIFS(SaisiePers,$A17,SaisieDebut,"&lt;="&amp;QQ$6,SaisieFin,QQ$6,SaisieSoir,Paramètres!$B$3,SaisieJour,"")+
COUNTIFS(SaisiePers,$A17,SaisieDebut,"&lt;="&amp;QQ$6,SaisieFin,"&gt;"&amp;QQ$6,SaisieSoir,Paramètres!$B$3,SaisieJour,TEXT(QQ$6,"jjjj"))=0)=$AS$1)*0.5)</f>
        <v/>
      </c>
      <c r="QS17" s="6" t="str">
        <f>IF(OR(QS$6=0,COUNTIF(Feries,QS$6)&gt;0,ISNONTEXT($A17)),"",
((COUNTIFS(SaisiePers,$A17,SaisieDebut,"&lt;"&amp;QS$6,SaisieFin,"&gt;="&amp;QS$6,SaisieJour,"")+
COUNTIFS(SaisiePers,$A17,SaisieDebut,QS$6,SaisieFin,"&gt;="&amp;QS$6,SaisieMatin,Paramètres!$A$2,SaisieJour,"")+
COUNTIFS(SaisiePers,$A17,SaisieDebut,"&lt;"&amp;QS$6,SaisieFin,"&gt;="&amp;QS$6,SaisieMatin,Paramètres!$A$2,SaisieJour,TEXT(QS$6,"jjjj"))=0)=$AS$1)*0.5)</f>
        <v/>
      </c>
      <c r="QT17" s="6" t="str">
        <f>IF(OR(QS$6=0,COUNTIF(Feries,QS$6)&gt;0,ISNONTEXT($A17)),"",
((COUNTIFS(SaisiePers,$A17,SaisieDebut,"&lt;="&amp;QS$6,SaisieFin,"&gt;"&amp;QS$6,SaisieJour,"")+
COUNTIFS(SaisiePers,$A17,SaisieDebut,"&lt;="&amp;QS$6,SaisieFin,QS$6,SaisieSoir,Paramètres!$B$3,SaisieJour,"")+
COUNTIFS(SaisiePers,$A17,SaisieDebut,"&lt;="&amp;QS$6,SaisieFin,"&gt;"&amp;QS$6,SaisieSoir,Paramètres!$B$3,SaisieJour,TEXT(QS$6,"jjjj"))=0)=$AS$1)*0.5)</f>
        <v/>
      </c>
      <c r="QU17" s="6" t="str">
        <f>IF(OR(QU$6=0,COUNTIF(Feries,QU$6)&gt;0,ISNONTEXT($A17)),"",
((COUNTIFS(SaisiePers,$A17,SaisieDebut,"&lt;"&amp;QU$6,SaisieFin,"&gt;="&amp;QU$6,SaisieJour,"")+
COUNTIFS(SaisiePers,$A17,SaisieDebut,QU$6,SaisieFin,"&gt;="&amp;QU$6,SaisieMatin,Paramètres!$A$2,SaisieJour,"")+
COUNTIFS(SaisiePers,$A17,SaisieDebut,"&lt;"&amp;QU$6,SaisieFin,"&gt;="&amp;QU$6,SaisieMatin,Paramètres!$A$2,SaisieJour,TEXT(QU$6,"jjjj"))=0)=$AS$1)*0.5)</f>
        <v/>
      </c>
      <c r="QV17" s="6" t="str">
        <f>IF(OR(QU$6=0,COUNTIF(Feries,QU$6)&gt;0,ISNONTEXT($A17)),"",
((COUNTIFS(SaisiePers,$A17,SaisieDebut,"&lt;="&amp;QU$6,SaisieFin,"&gt;"&amp;QU$6,SaisieJour,"")+
COUNTIFS(SaisiePers,$A17,SaisieDebut,"&lt;="&amp;QU$6,SaisieFin,QU$6,SaisieSoir,Paramètres!$B$3,SaisieJour,"")+
COUNTIFS(SaisiePers,$A17,SaisieDebut,"&lt;="&amp;QU$6,SaisieFin,"&gt;"&amp;QU$6,SaisieSoir,Paramètres!$B$3,SaisieJour,TEXT(QU$6,"jjjj"))=0)=$AS$1)*0.5)</f>
        <v/>
      </c>
      <c r="QW17" s="6" t="str">
        <f>IF(OR(QW$6=0,COUNTIF(Feries,QW$6)&gt;0,ISNONTEXT($A17)),"",
((COUNTIFS(SaisiePers,$A17,SaisieDebut,"&lt;"&amp;QW$6,SaisieFin,"&gt;="&amp;QW$6,SaisieJour,"")+
COUNTIFS(SaisiePers,$A17,SaisieDebut,QW$6,SaisieFin,"&gt;="&amp;QW$6,SaisieMatin,Paramètres!$A$2,SaisieJour,"")+
COUNTIFS(SaisiePers,$A17,SaisieDebut,"&lt;"&amp;QW$6,SaisieFin,"&gt;="&amp;QW$6,SaisieMatin,Paramètres!$A$2,SaisieJour,TEXT(QW$6,"jjjj"))=0)=$AS$1)*0.5)</f>
        <v/>
      </c>
      <c r="QX17" s="6" t="str">
        <f>IF(OR(QW$6=0,COUNTIF(Feries,QW$6)&gt;0,ISNONTEXT($A17)),"",
((COUNTIFS(SaisiePers,$A17,SaisieDebut,"&lt;="&amp;QW$6,SaisieFin,"&gt;"&amp;QW$6,SaisieJour,"")+
COUNTIFS(SaisiePers,$A17,SaisieDebut,"&lt;="&amp;QW$6,SaisieFin,QW$6,SaisieSoir,Paramètres!$B$3,SaisieJour,"")+
COUNTIFS(SaisiePers,$A17,SaisieDebut,"&lt;="&amp;QW$6,SaisieFin,"&gt;"&amp;QW$6,SaisieSoir,Paramètres!$B$3,SaisieJour,TEXT(QW$6,"jjjj"))=0)=$AS$1)*0.5)</f>
        <v/>
      </c>
      <c r="QY17" s="6" t="str">
        <f>IF(OR(QY$6=0,COUNTIF(Feries,QY$6)&gt;0,ISNONTEXT($A17)),"",
((COUNTIFS(SaisiePers,$A17,SaisieDebut,"&lt;"&amp;QY$6,SaisieFin,"&gt;="&amp;QY$6,SaisieJour,"")+
COUNTIFS(SaisiePers,$A17,SaisieDebut,QY$6,SaisieFin,"&gt;="&amp;QY$6,SaisieMatin,Paramètres!$A$2,SaisieJour,"")+
COUNTIFS(SaisiePers,$A17,SaisieDebut,"&lt;"&amp;QY$6,SaisieFin,"&gt;="&amp;QY$6,SaisieMatin,Paramètres!$A$2,SaisieJour,TEXT(QY$6,"jjjj"))=0)=$AS$1)*0.5)</f>
        <v/>
      </c>
      <c r="QZ17" s="6" t="str">
        <f>IF(OR(QY$6=0,COUNTIF(Feries,QY$6)&gt;0,ISNONTEXT($A17)),"",
((COUNTIFS(SaisiePers,$A17,SaisieDebut,"&lt;="&amp;QY$6,SaisieFin,"&gt;"&amp;QY$6,SaisieJour,"")+
COUNTIFS(SaisiePers,$A17,SaisieDebut,"&lt;="&amp;QY$6,SaisieFin,QY$6,SaisieSoir,Paramètres!$B$3,SaisieJour,"")+
COUNTIFS(SaisiePers,$A17,SaisieDebut,"&lt;="&amp;QY$6,SaisieFin,"&gt;"&amp;QY$6,SaisieSoir,Paramètres!$B$3,SaisieJour,TEXT(QY$6,"jjjj"))=0)=$AS$1)*0.5)</f>
        <v/>
      </c>
      <c r="RA17" s="6" t="str">
        <f>IF(OR(RA$6=0,COUNTIF(Feries,RA$6)&gt;0,ISNONTEXT($A17)),"",
((COUNTIFS(SaisiePers,$A17,SaisieDebut,"&lt;"&amp;RA$6,SaisieFin,"&gt;="&amp;RA$6,SaisieJour,"")+
COUNTIFS(SaisiePers,$A17,SaisieDebut,RA$6,SaisieFin,"&gt;="&amp;RA$6,SaisieMatin,Paramètres!$A$2,SaisieJour,"")+
COUNTIFS(SaisiePers,$A17,SaisieDebut,"&lt;"&amp;RA$6,SaisieFin,"&gt;="&amp;RA$6,SaisieMatin,Paramètres!$A$2,SaisieJour,TEXT(RA$6,"jjjj"))=0)=$AS$1)*0.5)</f>
        <v/>
      </c>
      <c r="RB17" s="6" t="str">
        <f>IF(OR(RA$6=0,COUNTIF(Feries,RA$6)&gt;0,ISNONTEXT($A17)),"",
((COUNTIFS(SaisiePers,$A17,SaisieDebut,"&lt;="&amp;RA$6,SaisieFin,"&gt;"&amp;RA$6,SaisieJour,"")+
COUNTIFS(SaisiePers,$A17,SaisieDebut,"&lt;="&amp;RA$6,SaisieFin,RA$6,SaisieSoir,Paramètres!$B$3,SaisieJour,"")+
COUNTIFS(SaisiePers,$A17,SaisieDebut,"&lt;="&amp;RA$6,SaisieFin,"&gt;"&amp;RA$6,SaisieSoir,Paramètres!$B$3,SaisieJour,TEXT(RA$6,"jjjj"))=0)=$AS$1)*0.5)</f>
        <v/>
      </c>
      <c r="RC17" s="6" t="str">
        <f>IF(OR(RC$6=0,COUNTIF(Feries,RC$6)&gt;0,ISNONTEXT($A17)),"",
((COUNTIFS(SaisiePers,$A17,SaisieDebut,"&lt;"&amp;RC$6,SaisieFin,"&gt;="&amp;RC$6,SaisieJour,"")+
COUNTIFS(SaisiePers,$A17,SaisieDebut,RC$6,SaisieFin,"&gt;="&amp;RC$6,SaisieMatin,Paramètres!$A$2,SaisieJour,"")+
COUNTIFS(SaisiePers,$A17,SaisieDebut,"&lt;"&amp;RC$6,SaisieFin,"&gt;="&amp;RC$6,SaisieMatin,Paramètres!$A$2,SaisieJour,TEXT(RC$6,"jjjj"))=0)=$AS$1)*0.5)</f>
        <v/>
      </c>
      <c r="RD17" s="6" t="str">
        <f>IF(OR(RC$6=0,COUNTIF(Feries,RC$6)&gt;0,ISNONTEXT($A17)),"",
((COUNTIFS(SaisiePers,$A17,SaisieDebut,"&lt;="&amp;RC$6,SaisieFin,"&gt;"&amp;RC$6,SaisieJour,"")+
COUNTIFS(SaisiePers,$A17,SaisieDebut,"&lt;="&amp;RC$6,SaisieFin,RC$6,SaisieSoir,Paramètres!$B$3,SaisieJour,"")+
COUNTIFS(SaisiePers,$A17,SaisieDebut,"&lt;="&amp;RC$6,SaisieFin,"&gt;"&amp;RC$6,SaisieSoir,Paramètres!$B$3,SaisieJour,TEXT(RC$6,"jjjj"))=0)=$AS$1)*0.5)</f>
        <v/>
      </c>
      <c r="RE17" s="6" t="str">
        <f>IF(OR(RE$6=0,COUNTIF(Feries,RE$6)&gt;0,ISNONTEXT($A17)),"",
((COUNTIFS(SaisiePers,$A17,SaisieDebut,"&lt;"&amp;RE$6,SaisieFin,"&gt;="&amp;RE$6,SaisieJour,"")+
COUNTIFS(SaisiePers,$A17,SaisieDebut,RE$6,SaisieFin,"&gt;="&amp;RE$6,SaisieMatin,Paramètres!$A$2,SaisieJour,"")+
COUNTIFS(SaisiePers,$A17,SaisieDebut,"&lt;"&amp;RE$6,SaisieFin,"&gt;="&amp;RE$6,SaisieMatin,Paramètres!$A$2,SaisieJour,TEXT(RE$6,"jjjj"))=0)=$AS$1)*0.5)</f>
        <v/>
      </c>
      <c r="RF17" s="6" t="str">
        <f>IF(OR(RE$6=0,COUNTIF(Feries,RE$6)&gt;0,ISNONTEXT($A17)),"",
((COUNTIFS(SaisiePers,$A17,SaisieDebut,"&lt;="&amp;RE$6,SaisieFin,"&gt;"&amp;RE$6,SaisieJour,"")+
COUNTIFS(SaisiePers,$A17,SaisieDebut,"&lt;="&amp;RE$6,SaisieFin,RE$6,SaisieSoir,Paramètres!$B$3,SaisieJour,"")+
COUNTIFS(SaisiePers,$A17,SaisieDebut,"&lt;="&amp;RE$6,SaisieFin,"&gt;"&amp;RE$6,SaisieSoir,Paramètres!$B$3,SaisieJour,TEXT(RE$6,"jjjj"))=0)=$AS$1)*0.5)</f>
        <v/>
      </c>
      <c r="RG17" s="6" t="str">
        <f>IF(OR(RG$6=0,COUNTIF(Feries,RG$6)&gt;0,ISNONTEXT($A17)),"",
((COUNTIFS(SaisiePers,$A17,SaisieDebut,"&lt;"&amp;RG$6,SaisieFin,"&gt;="&amp;RG$6,SaisieJour,"")+
COUNTIFS(SaisiePers,$A17,SaisieDebut,RG$6,SaisieFin,"&gt;="&amp;RG$6,SaisieMatin,Paramètres!$A$2,SaisieJour,"")+
COUNTIFS(SaisiePers,$A17,SaisieDebut,"&lt;"&amp;RG$6,SaisieFin,"&gt;="&amp;RG$6,SaisieMatin,Paramètres!$A$2,SaisieJour,TEXT(RG$6,"jjjj"))=0)=$AS$1)*0.5)</f>
        <v/>
      </c>
      <c r="RH17" s="6" t="str">
        <f>IF(OR(RG$6=0,COUNTIF(Feries,RG$6)&gt;0,ISNONTEXT($A17)),"",
((COUNTIFS(SaisiePers,$A17,SaisieDebut,"&lt;="&amp;RG$6,SaisieFin,"&gt;"&amp;RG$6,SaisieJour,"")+
COUNTIFS(SaisiePers,$A17,SaisieDebut,"&lt;="&amp;RG$6,SaisieFin,RG$6,SaisieSoir,Paramètres!$B$3,SaisieJour,"")+
COUNTIFS(SaisiePers,$A17,SaisieDebut,"&lt;="&amp;RG$6,SaisieFin,"&gt;"&amp;RG$6,SaisieSoir,Paramètres!$B$3,SaisieJour,TEXT(RG$6,"jjjj"))=0)=$AS$1)*0.5)</f>
        <v/>
      </c>
      <c r="RI17" s="6" t="str">
        <f>IF(OR(RI$6=0,COUNTIF(Feries,RI$6)&gt;0,ISNONTEXT($A17)),"",
((COUNTIFS(SaisiePers,$A17,SaisieDebut,"&lt;"&amp;RI$6,SaisieFin,"&gt;="&amp;RI$6,SaisieJour,"")+
COUNTIFS(SaisiePers,$A17,SaisieDebut,RI$6,SaisieFin,"&gt;="&amp;RI$6,SaisieMatin,Paramètres!$A$2,SaisieJour,"")+
COUNTIFS(SaisiePers,$A17,SaisieDebut,"&lt;"&amp;RI$6,SaisieFin,"&gt;="&amp;RI$6,SaisieMatin,Paramètres!$A$2,SaisieJour,TEXT(RI$6,"jjjj"))=0)=$AS$1)*0.5)</f>
        <v/>
      </c>
      <c r="RJ17" s="6" t="str">
        <f>IF(OR(RI$6=0,COUNTIF(Feries,RI$6)&gt;0,ISNONTEXT($A17)),"",
((COUNTIFS(SaisiePers,$A17,SaisieDebut,"&lt;="&amp;RI$6,SaisieFin,"&gt;"&amp;RI$6,SaisieJour,"")+
COUNTIFS(SaisiePers,$A17,SaisieDebut,"&lt;="&amp;RI$6,SaisieFin,RI$6,SaisieSoir,Paramètres!$B$3,SaisieJour,"")+
COUNTIFS(SaisiePers,$A17,SaisieDebut,"&lt;="&amp;RI$6,SaisieFin,"&gt;"&amp;RI$6,SaisieSoir,Paramètres!$B$3,SaisieJour,TEXT(RI$6,"jjjj"))=0)=$AS$1)*0.5)</f>
        <v/>
      </c>
      <c r="RK17" s="6" t="str">
        <f>IF(OR(RK$6=0,COUNTIF(Feries,RK$6)&gt;0,ISNONTEXT($A17)),"",
((COUNTIFS(SaisiePers,$A17,SaisieDebut,"&lt;"&amp;RK$6,SaisieFin,"&gt;="&amp;RK$6,SaisieJour,"")+
COUNTIFS(SaisiePers,$A17,SaisieDebut,RK$6,SaisieFin,"&gt;="&amp;RK$6,SaisieMatin,Paramètres!$A$2,SaisieJour,"")+
COUNTIFS(SaisiePers,$A17,SaisieDebut,"&lt;"&amp;RK$6,SaisieFin,"&gt;="&amp;RK$6,SaisieMatin,Paramètres!$A$2,SaisieJour,TEXT(RK$6,"jjjj"))=0)=$AS$1)*0.5)</f>
        <v/>
      </c>
      <c r="RL17" s="6" t="str">
        <f>IF(OR(RK$6=0,COUNTIF(Feries,RK$6)&gt;0,ISNONTEXT($A17)),"",
((COUNTIFS(SaisiePers,$A17,SaisieDebut,"&lt;="&amp;RK$6,SaisieFin,"&gt;"&amp;RK$6,SaisieJour,"")+
COUNTIFS(SaisiePers,$A17,SaisieDebut,"&lt;="&amp;RK$6,SaisieFin,RK$6,SaisieSoir,Paramètres!$B$3,SaisieJour,"")+
COUNTIFS(SaisiePers,$A17,SaisieDebut,"&lt;="&amp;RK$6,SaisieFin,"&gt;"&amp;RK$6,SaisieSoir,Paramètres!$B$3,SaisieJour,TEXT(RK$6,"jjjj"))=0)=$AS$1)*0.5)</f>
        <v/>
      </c>
      <c r="RM17" s="6" t="str">
        <f>IF(OR(RM$6=0,COUNTIF(Feries,RM$6)&gt;0,ISNONTEXT($A17)),"",
((COUNTIFS(SaisiePers,$A17,SaisieDebut,"&lt;"&amp;RM$6,SaisieFin,"&gt;="&amp;RM$6,SaisieJour,"")+
COUNTIFS(SaisiePers,$A17,SaisieDebut,RM$6,SaisieFin,"&gt;="&amp;RM$6,SaisieMatin,Paramètres!$A$2,SaisieJour,"")+
COUNTIFS(SaisiePers,$A17,SaisieDebut,"&lt;"&amp;RM$6,SaisieFin,"&gt;="&amp;RM$6,SaisieMatin,Paramètres!$A$2,SaisieJour,TEXT(RM$6,"jjjj"))=0)=$AS$1)*0.5)</f>
        <v/>
      </c>
      <c r="RN17" s="6" t="str">
        <f>IF(OR(RM$6=0,COUNTIF(Feries,RM$6)&gt;0,ISNONTEXT($A17)),"",
((COUNTIFS(SaisiePers,$A17,SaisieDebut,"&lt;="&amp;RM$6,SaisieFin,"&gt;"&amp;RM$6,SaisieJour,"")+
COUNTIFS(SaisiePers,$A17,SaisieDebut,"&lt;="&amp;RM$6,SaisieFin,RM$6,SaisieSoir,Paramètres!$B$3,SaisieJour,"")+
COUNTIFS(SaisiePers,$A17,SaisieDebut,"&lt;="&amp;RM$6,SaisieFin,"&gt;"&amp;RM$6,SaisieSoir,Paramètres!$B$3,SaisieJour,TEXT(RM$6,"jjjj"))=0)=$AS$1)*0.5)</f>
        <v/>
      </c>
      <c r="RO17" s="6" t="str">
        <f>IF(OR(RO$6=0,COUNTIF(Feries,RO$6)&gt;0,ISNONTEXT($A17)),"",
((COUNTIFS(SaisiePers,$A17,SaisieDebut,"&lt;"&amp;RO$6,SaisieFin,"&gt;="&amp;RO$6,SaisieJour,"")+
COUNTIFS(SaisiePers,$A17,SaisieDebut,RO$6,SaisieFin,"&gt;="&amp;RO$6,SaisieMatin,Paramètres!$A$2,SaisieJour,"")+
COUNTIFS(SaisiePers,$A17,SaisieDebut,"&lt;"&amp;RO$6,SaisieFin,"&gt;="&amp;RO$6,SaisieMatin,Paramètres!$A$2,SaisieJour,TEXT(RO$6,"jjjj"))=0)=$AS$1)*0.5)</f>
        <v/>
      </c>
      <c r="RP17" s="6" t="str">
        <f>IF(OR(RO$6=0,COUNTIF(Feries,RO$6)&gt;0,ISNONTEXT($A17)),"",
((COUNTIFS(SaisiePers,$A17,SaisieDebut,"&lt;="&amp;RO$6,SaisieFin,"&gt;"&amp;RO$6,SaisieJour,"")+
COUNTIFS(SaisiePers,$A17,SaisieDebut,"&lt;="&amp;RO$6,SaisieFin,RO$6,SaisieSoir,Paramètres!$B$3,SaisieJour,"")+
COUNTIFS(SaisiePers,$A17,SaisieDebut,"&lt;="&amp;RO$6,SaisieFin,"&gt;"&amp;RO$6,SaisieSoir,Paramètres!$B$3,SaisieJour,TEXT(RO$6,"jjjj"))=0)=$AS$1)*0.5)</f>
        <v/>
      </c>
      <c r="RQ17" s="6" t="str">
        <f>IF(OR(RQ$6=0,COUNTIF(Feries,RQ$6)&gt;0,ISNONTEXT($A17)),"",
((COUNTIFS(SaisiePers,$A17,SaisieDebut,"&lt;"&amp;RQ$6,SaisieFin,"&gt;="&amp;RQ$6,SaisieJour,"")+
COUNTIFS(SaisiePers,$A17,SaisieDebut,RQ$6,SaisieFin,"&gt;="&amp;RQ$6,SaisieMatin,Paramètres!$A$2,SaisieJour,"")+
COUNTIFS(SaisiePers,$A17,SaisieDebut,"&lt;"&amp;RQ$6,SaisieFin,"&gt;="&amp;RQ$6,SaisieMatin,Paramètres!$A$2,SaisieJour,TEXT(RQ$6,"jjjj"))=0)=$AS$1)*0.5)</f>
        <v/>
      </c>
      <c r="RR17" s="6" t="str">
        <f>IF(OR(RQ$6=0,COUNTIF(Feries,RQ$6)&gt;0,ISNONTEXT($A17)),"",
((COUNTIFS(SaisiePers,$A17,SaisieDebut,"&lt;="&amp;RQ$6,SaisieFin,"&gt;"&amp;RQ$6,SaisieJour,"")+
COUNTIFS(SaisiePers,$A17,SaisieDebut,"&lt;="&amp;RQ$6,SaisieFin,RQ$6,SaisieSoir,Paramètres!$B$3,SaisieJour,"")+
COUNTIFS(SaisiePers,$A17,SaisieDebut,"&lt;="&amp;RQ$6,SaisieFin,"&gt;"&amp;RQ$6,SaisieSoir,Paramètres!$B$3,SaisieJour,TEXT(RQ$6,"jjjj"))=0)=$AS$1)*0.5)</f>
        <v/>
      </c>
      <c r="RS17" s="6" t="str">
        <f>IF(OR(RS$6=0,COUNTIF(Feries,RS$6)&gt;0,ISNONTEXT($A17)),"",
((COUNTIFS(SaisiePers,$A17,SaisieDebut,"&lt;"&amp;RS$6,SaisieFin,"&gt;="&amp;RS$6,SaisieJour,"")+
COUNTIFS(SaisiePers,$A17,SaisieDebut,RS$6,SaisieFin,"&gt;="&amp;RS$6,SaisieMatin,Paramètres!$A$2,SaisieJour,"")+
COUNTIFS(SaisiePers,$A17,SaisieDebut,"&lt;"&amp;RS$6,SaisieFin,"&gt;="&amp;RS$6,SaisieMatin,Paramètres!$A$2,SaisieJour,TEXT(RS$6,"jjjj"))=0)=$AS$1)*0.5)</f>
        <v/>
      </c>
      <c r="RT17" s="6" t="str">
        <f>IF(OR(RS$6=0,COUNTIF(Feries,RS$6)&gt;0,ISNONTEXT($A17)),"",
((COUNTIFS(SaisiePers,$A17,SaisieDebut,"&lt;="&amp;RS$6,SaisieFin,"&gt;"&amp;RS$6,SaisieJour,"")+
COUNTIFS(SaisiePers,$A17,SaisieDebut,"&lt;="&amp;RS$6,SaisieFin,RS$6,SaisieSoir,Paramètres!$B$3,SaisieJour,"")+
COUNTIFS(SaisiePers,$A17,SaisieDebut,"&lt;="&amp;RS$6,SaisieFin,"&gt;"&amp;RS$6,SaisieSoir,Paramètres!$B$3,SaisieJour,TEXT(RS$6,"jjjj"))=0)=$AS$1)*0.5)</f>
        <v/>
      </c>
      <c r="RU17" s="6" t="str">
        <f>IF(OR(RU$6=0,COUNTIF(Feries,RU$6)&gt;0,ISNONTEXT($A17)),"",
((COUNTIFS(SaisiePers,$A17,SaisieDebut,"&lt;"&amp;RU$6,SaisieFin,"&gt;="&amp;RU$6,SaisieJour,"")+
COUNTIFS(SaisiePers,$A17,SaisieDebut,RU$6,SaisieFin,"&gt;="&amp;RU$6,SaisieMatin,Paramètres!$A$2,SaisieJour,"")+
COUNTIFS(SaisiePers,$A17,SaisieDebut,"&lt;"&amp;RU$6,SaisieFin,"&gt;="&amp;RU$6,SaisieMatin,Paramètres!$A$2,SaisieJour,TEXT(RU$6,"jjjj"))=0)=$AS$1)*0.5)</f>
        <v/>
      </c>
      <c r="RV17" s="6" t="str">
        <f>IF(OR(RU$6=0,COUNTIF(Feries,RU$6)&gt;0,ISNONTEXT($A17)),"",
((COUNTIFS(SaisiePers,$A17,SaisieDebut,"&lt;="&amp;RU$6,SaisieFin,"&gt;"&amp;RU$6,SaisieJour,"")+
COUNTIFS(SaisiePers,$A17,SaisieDebut,"&lt;="&amp;RU$6,SaisieFin,RU$6,SaisieSoir,Paramètres!$B$3,SaisieJour,"")+
COUNTIFS(SaisiePers,$A17,SaisieDebut,"&lt;="&amp;RU$6,SaisieFin,"&gt;"&amp;RU$6,SaisieSoir,Paramètres!$B$3,SaisieJour,TEXT(RU$6,"jjjj"))=0)=$AS$1)*0.5)</f>
        <v/>
      </c>
      <c r="RW17" s="6" t="str">
        <f>IF(OR(RW$6=0,COUNTIF(Feries,RW$6)&gt;0,ISNONTEXT($A17)),"",
((COUNTIFS(SaisiePers,$A17,SaisieDebut,"&lt;"&amp;RW$6,SaisieFin,"&gt;="&amp;RW$6,SaisieJour,"")+
COUNTIFS(SaisiePers,$A17,SaisieDebut,RW$6,SaisieFin,"&gt;="&amp;RW$6,SaisieMatin,Paramètres!$A$2,SaisieJour,"")+
COUNTIFS(SaisiePers,$A17,SaisieDebut,"&lt;"&amp;RW$6,SaisieFin,"&gt;="&amp;RW$6,SaisieMatin,Paramètres!$A$2,SaisieJour,TEXT(RW$6,"jjjj"))=0)=$AS$1)*0.5)</f>
        <v/>
      </c>
      <c r="RX17" s="6" t="str">
        <f>IF(OR(RW$6=0,COUNTIF(Feries,RW$6)&gt;0,ISNONTEXT($A17)),"",
((COUNTIFS(SaisiePers,$A17,SaisieDebut,"&lt;="&amp;RW$6,SaisieFin,"&gt;"&amp;RW$6,SaisieJour,"")+
COUNTIFS(SaisiePers,$A17,SaisieDebut,"&lt;="&amp;RW$6,SaisieFin,RW$6,SaisieSoir,Paramètres!$B$3,SaisieJour,"")+
COUNTIFS(SaisiePers,$A17,SaisieDebut,"&lt;="&amp;RW$6,SaisieFin,"&gt;"&amp;RW$6,SaisieSoir,Paramètres!$B$3,SaisieJour,TEXT(RW$6,"jjjj"))=0)=$AS$1)*0.5)</f>
        <v/>
      </c>
      <c r="RY17" s="6" t="str">
        <f>IF(OR(RY$6=0,COUNTIF(Feries,RY$6)&gt;0,ISNONTEXT($A17)),"",
((COUNTIFS(SaisiePers,$A17,SaisieDebut,"&lt;"&amp;RY$6,SaisieFin,"&gt;="&amp;RY$6,SaisieJour,"")+
COUNTIFS(SaisiePers,$A17,SaisieDebut,RY$6,SaisieFin,"&gt;="&amp;RY$6,SaisieMatin,Paramètres!$A$2,SaisieJour,"")+
COUNTIFS(SaisiePers,$A17,SaisieDebut,"&lt;"&amp;RY$6,SaisieFin,"&gt;="&amp;RY$6,SaisieMatin,Paramètres!$A$2,SaisieJour,TEXT(RY$6,"jjjj"))=0)=$AS$1)*0.5)</f>
        <v/>
      </c>
      <c r="RZ17" s="6" t="str">
        <f>IF(OR(RY$6=0,COUNTIF(Feries,RY$6)&gt;0,ISNONTEXT($A17)),"",
((COUNTIFS(SaisiePers,$A17,SaisieDebut,"&lt;="&amp;RY$6,SaisieFin,"&gt;"&amp;RY$6,SaisieJour,"")+
COUNTIFS(SaisiePers,$A17,SaisieDebut,"&lt;="&amp;RY$6,SaisieFin,RY$6,SaisieSoir,Paramètres!$B$3,SaisieJour,"")+
COUNTIFS(SaisiePers,$A17,SaisieDebut,"&lt;="&amp;RY$6,SaisieFin,"&gt;"&amp;RY$6,SaisieSoir,Paramètres!$B$3,SaisieJour,TEXT(RY$6,"jjjj"))=0)=$AS$1)*0.5)</f>
        <v/>
      </c>
      <c r="SA17" s="6" t="str">
        <f>IF(OR(SA$6=0,COUNTIF(Feries,SA$6)&gt;0,ISNONTEXT($A17)),"",
((COUNTIFS(SaisiePers,$A17,SaisieDebut,"&lt;"&amp;SA$6,SaisieFin,"&gt;="&amp;SA$6,SaisieJour,"")+
COUNTIFS(SaisiePers,$A17,SaisieDebut,SA$6,SaisieFin,"&gt;="&amp;SA$6,SaisieMatin,Paramètres!$A$2,SaisieJour,"")+
COUNTIFS(SaisiePers,$A17,SaisieDebut,"&lt;"&amp;SA$6,SaisieFin,"&gt;="&amp;SA$6,SaisieMatin,Paramètres!$A$2,SaisieJour,TEXT(SA$6,"jjjj"))=0)=$AS$1)*0.5)</f>
        <v/>
      </c>
      <c r="SB17" s="6" t="str">
        <f>IF(OR(SA$6=0,COUNTIF(Feries,SA$6)&gt;0,ISNONTEXT($A17)),"",
((COUNTIFS(SaisiePers,$A17,SaisieDebut,"&lt;="&amp;SA$6,SaisieFin,"&gt;"&amp;SA$6,SaisieJour,"")+
COUNTIFS(SaisiePers,$A17,SaisieDebut,"&lt;="&amp;SA$6,SaisieFin,SA$6,SaisieSoir,Paramètres!$B$3,SaisieJour,"")+
COUNTIFS(SaisiePers,$A17,SaisieDebut,"&lt;="&amp;SA$6,SaisieFin,"&gt;"&amp;SA$6,SaisieSoir,Paramètres!$B$3,SaisieJour,TEXT(SA$6,"jjjj"))=0)=$AS$1)*0.5)</f>
        <v/>
      </c>
      <c r="SC17" s="6" t="str">
        <f>IF(OR(SC$6=0,COUNTIF(Feries,SC$6)&gt;0,ISNONTEXT($A17)),"",
((COUNTIFS(SaisiePers,$A17,SaisieDebut,"&lt;"&amp;SC$6,SaisieFin,"&gt;="&amp;SC$6,SaisieJour,"")+
COUNTIFS(SaisiePers,$A17,SaisieDebut,SC$6,SaisieFin,"&gt;="&amp;SC$6,SaisieMatin,Paramètres!$A$2,SaisieJour,"")+
COUNTIFS(SaisiePers,$A17,SaisieDebut,"&lt;"&amp;SC$6,SaisieFin,"&gt;="&amp;SC$6,SaisieMatin,Paramètres!$A$2,SaisieJour,TEXT(SC$6,"jjjj"))=0)=$AS$1)*0.5)</f>
        <v/>
      </c>
      <c r="SD17" s="6" t="str">
        <f>IF(OR(SC$6=0,COUNTIF(Feries,SC$6)&gt;0,ISNONTEXT($A17)),"",
((COUNTIFS(SaisiePers,$A17,SaisieDebut,"&lt;="&amp;SC$6,SaisieFin,"&gt;"&amp;SC$6,SaisieJour,"")+
COUNTIFS(SaisiePers,$A17,SaisieDebut,"&lt;="&amp;SC$6,SaisieFin,SC$6,SaisieSoir,Paramètres!$B$3,SaisieJour,"")+
COUNTIFS(SaisiePers,$A17,SaisieDebut,"&lt;="&amp;SC$6,SaisieFin,"&gt;"&amp;SC$6,SaisieSoir,Paramètres!$B$3,SaisieJour,TEXT(SC$6,"jjjj"))=0)=$AS$1)*0.5)</f>
        <v/>
      </c>
      <c r="SE17" s="6" t="str">
        <f>IF(OR(SE$6=0,COUNTIF(Feries,SE$6)&gt;0,ISNONTEXT($A17)),"",
((COUNTIFS(SaisiePers,$A17,SaisieDebut,"&lt;"&amp;SE$6,SaisieFin,"&gt;="&amp;SE$6,SaisieJour,"")+
COUNTIFS(SaisiePers,$A17,SaisieDebut,SE$6,SaisieFin,"&gt;="&amp;SE$6,SaisieMatin,Paramètres!$A$2,SaisieJour,"")+
COUNTIFS(SaisiePers,$A17,SaisieDebut,"&lt;"&amp;SE$6,SaisieFin,"&gt;="&amp;SE$6,SaisieMatin,Paramètres!$A$2,SaisieJour,TEXT(SE$6,"jjjj"))=0)=$AS$1)*0.5)</f>
        <v/>
      </c>
      <c r="SF17" s="6" t="str">
        <f>IF(OR(SE$6=0,COUNTIF(Feries,SE$6)&gt;0,ISNONTEXT($A17)),"",
((COUNTIFS(SaisiePers,$A17,SaisieDebut,"&lt;="&amp;SE$6,SaisieFin,"&gt;"&amp;SE$6,SaisieJour,"")+
COUNTIFS(SaisiePers,$A17,SaisieDebut,"&lt;="&amp;SE$6,SaisieFin,SE$6,SaisieSoir,Paramètres!$B$3,SaisieJour,"")+
COUNTIFS(SaisiePers,$A17,SaisieDebut,"&lt;="&amp;SE$6,SaisieFin,"&gt;"&amp;SE$6,SaisieSoir,Paramètres!$B$3,SaisieJour,TEXT(SE$6,"jjjj"))=0)=$AS$1)*0.5)</f>
        <v/>
      </c>
      <c r="SG17" s="6" t="str">
        <f>IF(OR(SG$6=0,COUNTIF(Feries,SG$6)&gt;0,ISNONTEXT($A17)),"",
((COUNTIFS(SaisiePers,$A17,SaisieDebut,"&lt;"&amp;SG$6,SaisieFin,"&gt;="&amp;SG$6,SaisieJour,"")+
COUNTIFS(SaisiePers,$A17,SaisieDebut,SG$6,SaisieFin,"&gt;="&amp;SG$6,SaisieMatin,Paramètres!$A$2,SaisieJour,"")+
COUNTIFS(SaisiePers,$A17,SaisieDebut,"&lt;"&amp;SG$6,SaisieFin,"&gt;="&amp;SG$6,SaisieMatin,Paramètres!$A$2,SaisieJour,TEXT(SG$6,"jjjj"))=0)=$AS$1)*0.5)</f>
        <v/>
      </c>
      <c r="SH17" s="6" t="str">
        <f>IF(OR(SG$6=0,COUNTIF(Feries,SG$6)&gt;0,ISNONTEXT($A17)),"",
((COUNTIFS(SaisiePers,$A17,SaisieDebut,"&lt;="&amp;SG$6,SaisieFin,"&gt;"&amp;SG$6,SaisieJour,"")+
COUNTIFS(SaisiePers,$A17,SaisieDebut,"&lt;="&amp;SG$6,SaisieFin,SG$6,SaisieSoir,Paramètres!$B$3,SaisieJour,"")+
COUNTIFS(SaisiePers,$A17,SaisieDebut,"&lt;="&amp;SG$6,SaisieFin,"&gt;"&amp;SG$6,SaisieSoir,Paramètres!$B$3,SaisieJour,TEXT(SG$6,"jjjj"))=0)=$AS$1)*0.5)</f>
        <v/>
      </c>
      <c r="SI17" s="6" t="str">
        <f>IF(OR(SI$6=0,COUNTIF(Feries,SI$6)&gt;0,ISNONTEXT($A17)),"",
((COUNTIFS(SaisiePers,$A17,SaisieDebut,"&lt;"&amp;SI$6,SaisieFin,"&gt;="&amp;SI$6,SaisieJour,"")+
COUNTIFS(SaisiePers,$A17,SaisieDebut,SI$6,SaisieFin,"&gt;="&amp;SI$6,SaisieMatin,Paramètres!$A$2,SaisieJour,"")+
COUNTIFS(SaisiePers,$A17,SaisieDebut,"&lt;"&amp;SI$6,SaisieFin,"&gt;="&amp;SI$6,SaisieMatin,Paramètres!$A$2,SaisieJour,TEXT(SI$6,"jjjj"))=0)=$AS$1)*0.5)</f>
        <v/>
      </c>
      <c r="SJ17" s="6" t="str">
        <f>IF(OR(SI$6=0,COUNTIF(Feries,SI$6)&gt;0,ISNONTEXT($A17)),"",
((COUNTIFS(SaisiePers,$A17,SaisieDebut,"&lt;="&amp;SI$6,SaisieFin,"&gt;"&amp;SI$6,SaisieJour,"")+
COUNTIFS(SaisiePers,$A17,SaisieDebut,"&lt;="&amp;SI$6,SaisieFin,SI$6,SaisieSoir,Paramètres!$B$3,SaisieJour,"")+
COUNTIFS(SaisiePers,$A17,SaisieDebut,"&lt;="&amp;SI$6,SaisieFin,"&gt;"&amp;SI$6,SaisieSoir,Paramètres!$B$3,SaisieJour,TEXT(SI$6,"jjjj"))=0)=$AS$1)*0.5)</f>
        <v/>
      </c>
      <c r="SK17" s="6" t="str">
        <f>IF(OR(SK$6=0,COUNTIF(Feries,SK$6)&gt;0,ISNONTEXT($A17)),"",
((COUNTIFS(SaisiePers,$A17,SaisieDebut,"&lt;"&amp;SK$6,SaisieFin,"&gt;="&amp;SK$6,SaisieJour,"")+
COUNTIFS(SaisiePers,$A17,SaisieDebut,SK$6,SaisieFin,"&gt;="&amp;SK$6,SaisieMatin,Paramètres!$A$2,SaisieJour,"")+
COUNTIFS(SaisiePers,$A17,SaisieDebut,"&lt;"&amp;SK$6,SaisieFin,"&gt;="&amp;SK$6,SaisieMatin,Paramètres!$A$2,SaisieJour,TEXT(SK$6,"jjjj"))=0)=$AS$1)*0.5)</f>
        <v/>
      </c>
      <c r="SL17" s="6" t="str">
        <f>IF(OR(SK$6=0,COUNTIF(Feries,SK$6)&gt;0,ISNONTEXT($A17)),"",
((COUNTIFS(SaisiePers,$A17,SaisieDebut,"&lt;="&amp;SK$6,SaisieFin,"&gt;"&amp;SK$6,SaisieJour,"")+
COUNTIFS(SaisiePers,$A17,SaisieDebut,"&lt;="&amp;SK$6,SaisieFin,SK$6,SaisieSoir,Paramètres!$B$3,SaisieJour,"")+
COUNTIFS(SaisiePers,$A17,SaisieDebut,"&lt;="&amp;SK$6,SaisieFin,"&gt;"&amp;SK$6,SaisieSoir,Paramètres!$B$3,SaisieJour,TEXT(SK$6,"jjjj"))=0)=$AS$1)*0.5)</f>
        <v/>
      </c>
      <c r="SM17" s="6" t="str">
        <f>IF(OR(SM$6=0,COUNTIF(Feries,SM$6)&gt;0,ISNONTEXT($A17)),"",
((COUNTIFS(SaisiePers,$A17,SaisieDebut,"&lt;"&amp;SM$6,SaisieFin,"&gt;="&amp;SM$6,SaisieJour,"")+
COUNTIFS(SaisiePers,$A17,SaisieDebut,SM$6,SaisieFin,"&gt;="&amp;SM$6,SaisieMatin,Paramètres!$A$2,SaisieJour,"")+
COUNTIFS(SaisiePers,$A17,SaisieDebut,"&lt;"&amp;SM$6,SaisieFin,"&gt;="&amp;SM$6,SaisieMatin,Paramètres!$A$2,SaisieJour,TEXT(SM$6,"jjjj"))=0)=$AS$1)*0.5)</f>
        <v/>
      </c>
      <c r="SN17" s="6" t="str">
        <f>IF(OR(SM$6=0,COUNTIF(Feries,SM$6)&gt;0,ISNONTEXT($A17)),"",
((COUNTIFS(SaisiePers,$A17,SaisieDebut,"&lt;="&amp;SM$6,SaisieFin,"&gt;"&amp;SM$6,SaisieJour,"")+
COUNTIFS(SaisiePers,$A17,SaisieDebut,"&lt;="&amp;SM$6,SaisieFin,SM$6,SaisieSoir,Paramètres!$B$3,SaisieJour,"")+
COUNTIFS(SaisiePers,$A17,SaisieDebut,"&lt;="&amp;SM$6,SaisieFin,"&gt;"&amp;SM$6,SaisieSoir,Paramètres!$B$3,SaisieJour,TEXT(SM$6,"jjjj"))=0)=$AS$1)*0.5)</f>
        <v/>
      </c>
      <c r="SO17" s="6" t="str">
        <f>IF(OR(SO$6=0,COUNTIF(Feries,SO$6)&gt;0,ISNONTEXT($A17)),"",
((COUNTIFS(SaisiePers,$A17,SaisieDebut,"&lt;"&amp;SO$6,SaisieFin,"&gt;="&amp;SO$6,SaisieJour,"")+
COUNTIFS(SaisiePers,$A17,SaisieDebut,SO$6,SaisieFin,"&gt;="&amp;SO$6,SaisieMatin,Paramètres!$A$2,SaisieJour,"")+
COUNTIFS(SaisiePers,$A17,SaisieDebut,"&lt;"&amp;SO$6,SaisieFin,"&gt;="&amp;SO$6,SaisieMatin,Paramètres!$A$2,SaisieJour,TEXT(SO$6,"jjjj"))=0)=$AS$1)*0.5)</f>
        <v/>
      </c>
      <c r="SP17" s="6" t="str">
        <f>IF(OR(SO$6=0,COUNTIF(Feries,SO$6)&gt;0,ISNONTEXT($A17)),"",
((COUNTIFS(SaisiePers,$A17,SaisieDebut,"&lt;="&amp;SO$6,SaisieFin,"&gt;"&amp;SO$6,SaisieJour,"")+
COUNTIFS(SaisiePers,$A17,SaisieDebut,"&lt;="&amp;SO$6,SaisieFin,SO$6,SaisieSoir,Paramètres!$B$3,SaisieJour,"")+
COUNTIFS(SaisiePers,$A17,SaisieDebut,"&lt;="&amp;SO$6,SaisieFin,"&gt;"&amp;SO$6,SaisieSoir,Paramètres!$B$3,SaisieJour,TEXT(SO$6,"jjjj"))=0)=$AS$1)*0.5)</f>
        <v/>
      </c>
      <c r="SQ17" s="6" t="str">
        <f>IF(OR(SQ$6=0,COUNTIF(Feries,SQ$6)&gt;0,ISNONTEXT($A17)),"",
((COUNTIFS(SaisiePers,$A17,SaisieDebut,"&lt;"&amp;SQ$6,SaisieFin,"&gt;="&amp;SQ$6,SaisieJour,"")+
COUNTIFS(SaisiePers,$A17,SaisieDebut,SQ$6,SaisieFin,"&gt;="&amp;SQ$6,SaisieMatin,Paramètres!$A$2,SaisieJour,"")+
COUNTIFS(SaisiePers,$A17,SaisieDebut,"&lt;"&amp;SQ$6,SaisieFin,"&gt;="&amp;SQ$6,SaisieMatin,Paramètres!$A$2,SaisieJour,TEXT(SQ$6,"jjjj"))=0)=$AS$1)*0.5)</f>
        <v/>
      </c>
      <c r="SR17" s="6" t="str">
        <f>IF(OR(SQ$6=0,COUNTIF(Feries,SQ$6)&gt;0,ISNONTEXT($A17)),"",
((COUNTIFS(SaisiePers,$A17,SaisieDebut,"&lt;="&amp;SQ$6,SaisieFin,"&gt;"&amp;SQ$6,SaisieJour,"")+
COUNTIFS(SaisiePers,$A17,SaisieDebut,"&lt;="&amp;SQ$6,SaisieFin,SQ$6,SaisieSoir,Paramètres!$B$3,SaisieJour,"")+
COUNTIFS(SaisiePers,$A17,SaisieDebut,"&lt;="&amp;SQ$6,SaisieFin,"&gt;"&amp;SQ$6,SaisieSoir,Paramètres!$B$3,SaisieJour,TEXT(SQ$6,"jjjj"))=0)=$AS$1)*0.5)</f>
        <v/>
      </c>
      <c r="SS17" s="6" t="str">
        <f>IF(OR(SS$6=0,COUNTIF(Feries,SS$6)&gt;0,ISNONTEXT($A17)),"",
((COUNTIFS(SaisiePers,$A17,SaisieDebut,"&lt;"&amp;SS$6,SaisieFin,"&gt;="&amp;SS$6,SaisieJour,"")+
COUNTIFS(SaisiePers,$A17,SaisieDebut,SS$6,SaisieFin,"&gt;="&amp;SS$6,SaisieMatin,Paramètres!$A$2,SaisieJour,"")+
COUNTIFS(SaisiePers,$A17,SaisieDebut,"&lt;"&amp;SS$6,SaisieFin,"&gt;="&amp;SS$6,SaisieMatin,Paramètres!$A$2,SaisieJour,TEXT(SS$6,"jjjj"))=0)=$AS$1)*0.5)</f>
        <v/>
      </c>
      <c r="ST17" s="6" t="str">
        <f>IF(OR(SS$6=0,COUNTIF(Feries,SS$6)&gt;0,ISNONTEXT($A17)),"",
((COUNTIFS(SaisiePers,$A17,SaisieDebut,"&lt;="&amp;SS$6,SaisieFin,"&gt;"&amp;SS$6,SaisieJour,"")+
COUNTIFS(SaisiePers,$A17,SaisieDebut,"&lt;="&amp;SS$6,SaisieFin,SS$6,SaisieSoir,Paramètres!$B$3,SaisieJour,"")+
COUNTIFS(SaisiePers,$A17,SaisieDebut,"&lt;="&amp;SS$6,SaisieFin,"&gt;"&amp;SS$6,SaisieSoir,Paramètres!$B$3,SaisieJour,TEXT(SS$6,"jjjj"))=0)=$AS$1)*0.5)</f>
        <v/>
      </c>
      <c r="SU17" s="6" t="str">
        <f>IF(OR(SU$6=0,COUNTIF(Feries,SU$6)&gt;0,ISNONTEXT($A17)),"",
((COUNTIFS(SaisiePers,$A17,SaisieDebut,"&lt;"&amp;SU$6,SaisieFin,"&gt;="&amp;SU$6,SaisieJour,"")+
COUNTIFS(SaisiePers,$A17,SaisieDebut,SU$6,SaisieFin,"&gt;="&amp;SU$6,SaisieMatin,Paramètres!$A$2,SaisieJour,"")+
COUNTIFS(SaisiePers,$A17,SaisieDebut,"&lt;"&amp;SU$6,SaisieFin,"&gt;="&amp;SU$6,SaisieMatin,Paramètres!$A$2,SaisieJour,TEXT(SU$6,"jjjj"))=0)=$AS$1)*0.5)</f>
        <v/>
      </c>
      <c r="SV17" s="6" t="str">
        <f>IF(OR(SU$6=0,COUNTIF(Feries,SU$6)&gt;0,ISNONTEXT($A17)),"",
((COUNTIFS(SaisiePers,$A17,SaisieDebut,"&lt;="&amp;SU$6,SaisieFin,"&gt;"&amp;SU$6,SaisieJour,"")+
COUNTIFS(SaisiePers,$A17,SaisieDebut,"&lt;="&amp;SU$6,SaisieFin,SU$6,SaisieSoir,Paramètres!$B$3,SaisieJour,"")+
COUNTIFS(SaisiePers,$A17,SaisieDebut,"&lt;="&amp;SU$6,SaisieFin,"&gt;"&amp;SU$6,SaisieSoir,Paramètres!$B$3,SaisieJour,TEXT(SU$6,"jjjj"))=0)=$AS$1)*0.5)</f>
        <v/>
      </c>
      <c r="SW17" s="6" t="str">
        <f>IF(OR(SW$6=0,COUNTIF(Feries,SW$6)&gt;0,ISNONTEXT($A17)),"",
((COUNTIFS(SaisiePers,$A17,SaisieDebut,"&lt;"&amp;SW$6,SaisieFin,"&gt;="&amp;SW$6,SaisieJour,"")+
COUNTIFS(SaisiePers,$A17,SaisieDebut,SW$6,SaisieFin,"&gt;="&amp;SW$6,SaisieMatin,Paramètres!$A$2,SaisieJour,"")+
COUNTIFS(SaisiePers,$A17,SaisieDebut,"&lt;"&amp;SW$6,SaisieFin,"&gt;="&amp;SW$6,SaisieMatin,Paramètres!$A$2,SaisieJour,TEXT(SW$6,"jjjj"))=0)=$AS$1)*0.5)</f>
        <v/>
      </c>
      <c r="SX17" s="6" t="str">
        <f>IF(OR(SW$6=0,COUNTIF(Feries,SW$6)&gt;0,ISNONTEXT($A17)),"",
((COUNTIFS(SaisiePers,$A17,SaisieDebut,"&lt;="&amp;SW$6,SaisieFin,"&gt;"&amp;SW$6,SaisieJour,"")+
COUNTIFS(SaisiePers,$A17,SaisieDebut,"&lt;="&amp;SW$6,SaisieFin,SW$6,SaisieSoir,Paramètres!$B$3,SaisieJour,"")+
COUNTIFS(SaisiePers,$A17,SaisieDebut,"&lt;="&amp;SW$6,SaisieFin,"&gt;"&amp;SW$6,SaisieSoir,Paramètres!$B$3,SaisieJour,TEXT(SW$6,"jjjj"))=0)=$AS$1)*0.5)</f>
        <v/>
      </c>
      <c r="SY17" s="6" t="str">
        <f>IF(OR(SY$6=0,COUNTIF(Feries,SY$6)&gt;0,ISNONTEXT($A17)),"",
((COUNTIFS(SaisiePers,$A17,SaisieDebut,"&lt;"&amp;SY$6,SaisieFin,"&gt;="&amp;SY$6,SaisieJour,"")+
COUNTIFS(SaisiePers,$A17,SaisieDebut,SY$6,SaisieFin,"&gt;="&amp;SY$6,SaisieMatin,Paramètres!$A$2,SaisieJour,"")+
COUNTIFS(SaisiePers,$A17,SaisieDebut,"&lt;"&amp;SY$6,SaisieFin,"&gt;="&amp;SY$6,SaisieMatin,Paramètres!$A$2,SaisieJour,TEXT(SY$6,"jjjj"))=0)=$AS$1)*0.5)</f>
        <v/>
      </c>
      <c r="SZ17" s="6" t="str">
        <f>IF(OR(SY$6=0,COUNTIF(Feries,SY$6)&gt;0,ISNONTEXT($A17)),"",
((COUNTIFS(SaisiePers,$A17,SaisieDebut,"&lt;="&amp;SY$6,SaisieFin,"&gt;"&amp;SY$6,SaisieJour,"")+
COUNTIFS(SaisiePers,$A17,SaisieDebut,"&lt;="&amp;SY$6,SaisieFin,SY$6,SaisieSoir,Paramètres!$B$3,SaisieJour,"")+
COUNTIFS(SaisiePers,$A17,SaisieDebut,"&lt;="&amp;SY$6,SaisieFin,"&gt;"&amp;SY$6,SaisieSoir,Paramètres!$B$3,SaisieJour,TEXT(SY$6,"jjjj"))=0)=$AS$1)*0.5)</f>
        <v/>
      </c>
      <c r="TA17" s="6" t="str">
        <f>IF(OR(TA$6=0,COUNTIF(Feries,TA$6)&gt;0,ISNONTEXT($A17)),"",
((COUNTIFS(SaisiePers,$A17,SaisieDebut,"&lt;"&amp;TA$6,SaisieFin,"&gt;="&amp;TA$6,SaisieJour,"")+
COUNTIFS(SaisiePers,$A17,SaisieDebut,TA$6,SaisieFin,"&gt;="&amp;TA$6,SaisieMatin,Paramètres!$A$2,SaisieJour,"")+
COUNTIFS(SaisiePers,$A17,SaisieDebut,"&lt;"&amp;TA$6,SaisieFin,"&gt;="&amp;TA$6,SaisieMatin,Paramètres!$A$2,SaisieJour,TEXT(TA$6,"jjjj"))=0)=$AS$1)*0.5)</f>
        <v/>
      </c>
      <c r="TB17" s="6" t="str">
        <f>IF(OR(TA$6=0,COUNTIF(Feries,TA$6)&gt;0,ISNONTEXT($A17)),"",
((COUNTIFS(SaisiePers,$A17,SaisieDebut,"&lt;="&amp;TA$6,SaisieFin,"&gt;"&amp;TA$6,SaisieJour,"")+
COUNTIFS(SaisiePers,$A17,SaisieDebut,"&lt;="&amp;TA$6,SaisieFin,TA$6,SaisieSoir,Paramètres!$B$3,SaisieJour,"")+
COUNTIFS(SaisiePers,$A17,SaisieDebut,"&lt;="&amp;TA$6,SaisieFin,"&gt;"&amp;TA$6,SaisieSoir,Paramètres!$B$3,SaisieJour,TEXT(TA$6,"jjjj"))=0)=$AS$1)*0.5)</f>
        <v/>
      </c>
      <c r="TC17" s="6" t="str">
        <f>IF(OR(TC$6=0,COUNTIF(Feries,TC$6)&gt;0,ISNONTEXT($A17)),"",
((COUNTIFS(SaisiePers,$A17,SaisieDebut,"&lt;"&amp;TC$6,SaisieFin,"&gt;="&amp;TC$6,SaisieJour,"")+
COUNTIFS(SaisiePers,$A17,SaisieDebut,TC$6,SaisieFin,"&gt;="&amp;TC$6,SaisieMatin,Paramètres!$A$2,SaisieJour,"")+
COUNTIFS(SaisiePers,$A17,SaisieDebut,"&lt;"&amp;TC$6,SaisieFin,"&gt;="&amp;TC$6,SaisieMatin,Paramètres!$A$2,SaisieJour,TEXT(TC$6,"jjjj"))=0)=$AS$1)*0.5)</f>
        <v/>
      </c>
      <c r="TD17" s="6" t="str">
        <f>IF(OR(TC$6=0,COUNTIF(Feries,TC$6)&gt;0,ISNONTEXT($A17)),"",
((COUNTIFS(SaisiePers,$A17,SaisieDebut,"&lt;="&amp;TC$6,SaisieFin,"&gt;"&amp;TC$6,SaisieJour,"")+
COUNTIFS(SaisiePers,$A17,SaisieDebut,"&lt;="&amp;TC$6,SaisieFin,TC$6,SaisieSoir,Paramètres!$B$3,SaisieJour,"")+
COUNTIFS(SaisiePers,$A17,SaisieDebut,"&lt;="&amp;TC$6,SaisieFin,"&gt;"&amp;TC$6,SaisieSoir,Paramètres!$B$3,SaisieJour,TEXT(TC$6,"jjjj"))=0)=$AS$1)*0.5)</f>
        <v/>
      </c>
      <c r="TE17" s="6" t="str">
        <f>IF(OR(TE$6=0,COUNTIF(Feries,TE$6)&gt;0,ISNONTEXT($A17)),"",
((COUNTIFS(SaisiePers,$A17,SaisieDebut,"&lt;"&amp;TE$6,SaisieFin,"&gt;="&amp;TE$6,SaisieJour,"")+
COUNTIFS(SaisiePers,$A17,SaisieDebut,TE$6,SaisieFin,"&gt;="&amp;TE$6,SaisieMatin,Paramètres!$A$2,SaisieJour,"")+
COUNTIFS(SaisiePers,$A17,SaisieDebut,"&lt;"&amp;TE$6,SaisieFin,"&gt;="&amp;TE$6,SaisieMatin,Paramètres!$A$2,SaisieJour,TEXT(TE$6,"jjjj"))=0)=$AS$1)*0.5)</f>
        <v/>
      </c>
      <c r="TF17" s="6" t="str">
        <f>IF(OR(TE$6=0,COUNTIF(Feries,TE$6)&gt;0,ISNONTEXT($A17)),"",
((COUNTIFS(SaisiePers,$A17,SaisieDebut,"&lt;="&amp;TE$6,SaisieFin,"&gt;"&amp;TE$6,SaisieJour,"")+
COUNTIFS(SaisiePers,$A17,SaisieDebut,"&lt;="&amp;TE$6,SaisieFin,TE$6,SaisieSoir,Paramètres!$B$3,SaisieJour,"")+
COUNTIFS(SaisiePers,$A17,SaisieDebut,"&lt;="&amp;TE$6,SaisieFin,"&gt;"&amp;TE$6,SaisieSoir,Paramètres!$B$3,SaisieJour,TEXT(TE$6,"jjjj"))=0)=$AS$1)*0.5)</f>
        <v/>
      </c>
      <c r="TG17" s="6" t="str">
        <f>IF(OR(TG$6=0,COUNTIF(Feries,TG$6)&gt;0,ISNONTEXT($A17)),"",
((COUNTIFS(SaisiePers,$A17,SaisieDebut,"&lt;"&amp;TG$6,SaisieFin,"&gt;="&amp;TG$6,SaisieJour,"")+
COUNTIFS(SaisiePers,$A17,SaisieDebut,TG$6,SaisieFin,"&gt;="&amp;TG$6,SaisieMatin,Paramètres!$A$2,SaisieJour,"")+
COUNTIFS(SaisiePers,$A17,SaisieDebut,"&lt;"&amp;TG$6,SaisieFin,"&gt;="&amp;TG$6,SaisieMatin,Paramètres!$A$2,SaisieJour,TEXT(TG$6,"jjjj"))=0)=$AS$1)*0.5)</f>
        <v/>
      </c>
      <c r="TH17" s="6" t="str">
        <f>IF(OR(TG$6=0,COUNTIF(Feries,TG$6)&gt;0,ISNONTEXT($A17)),"",
((COUNTIFS(SaisiePers,$A17,SaisieDebut,"&lt;="&amp;TG$6,SaisieFin,"&gt;"&amp;TG$6,SaisieJour,"")+
COUNTIFS(SaisiePers,$A17,SaisieDebut,"&lt;="&amp;TG$6,SaisieFin,TG$6,SaisieSoir,Paramètres!$B$3,SaisieJour,"")+
COUNTIFS(SaisiePers,$A17,SaisieDebut,"&lt;="&amp;TG$6,SaisieFin,"&gt;"&amp;TG$6,SaisieSoir,Paramètres!$B$3,SaisieJour,TEXT(TG$6,"jjjj"))=0)=$AS$1)*0.5)</f>
        <v/>
      </c>
      <c r="TI17" s="6" t="str">
        <f>IF(OR(TI$6=0,COUNTIF(Feries,TI$6)&gt;0,ISNONTEXT($A17)),"",
((COUNTIFS(SaisiePers,$A17,SaisieDebut,"&lt;"&amp;TI$6,SaisieFin,"&gt;="&amp;TI$6,SaisieJour,"")+
COUNTIFS(SaisiePers,$A17,SaisieDebut,TI$6,SaisieFin,"&gt;="&amp;TI$6,SaisieMatin,Paramètres!$A$2,SaisieJour,"")+
COUNTIFS(SaisiePers,$A17,SaisieDebut,"&lt;"&amp;TI$6,SaisieFin,"&gt;="&amp;TI$6,SaisieMatin,Paramètres!$A$2,SaisieJour,TEXT(TI$6,"jjjj"))=0)=$AS$1)*0.5)</f>
        <v/>
      </c>
      <c r="TJ17" s="6" t="str">
        <f>IF(OR(TI$6=0,COUNTIF(Feries,TI$6)&gt;0,ISNONTEXT($A17)),"",
((COUNTIFS(SaisiePers,$A17,SaisieDebut,"&lt;="&amp;TI$6,SaisieFin,"&gt;"&amp;TI$6,SaisieJour,"")+
COUNTIFS(SaisiePers,$A17,SaisieDebut,"&lt;="&amp;TI$6,SaisieFin,TI$6,SaisieSoir,Paramètres!$B$3,SaisieJour,"")+
COUNTIFS(SaisiePers,$A17,SaisieDebut,"&lt;="&amp;TI$6,SaisieFin,"&gt;"&amp;TI$6,SaisieSoir,Paramètres!$B$3,SaisieJour,TEXT(TI$6,"jjjj"))=0)=$AS$1)*0.5)</f>
        <v/>
      </c>
      <c r="TK17" s="6" t="str">
        <f>IF(OR(TK$6=0,COUNTIF(Feries,TK$6)&gt;0,ISNONTEXT($A17)),"",
((COUNTIFS(SaisiePers,$A17,SaisieDebut,"&lt;"&amp;TK$6,SaisieFin,"&gt;="&amp;TK$6,SaisieJour,"")+
COUNTIFS(SaisiePers,$A17,SaisieDebut,TK$6,SaisieFin,"&gt;="&amp;TK$6,SaisieMatin,Paramètres!$A$2,SaisieJour,"")+
COUNTIFS(SaisiePers,$A17,SaisieDebut,"&lt;"&amp;TK$6,SaisieFin,"&gt;="&amp;TK$6,SaisieMatin,Paramètres!$A$2,SaisieJour,TEXT(TK$6,"jjjj"))=0)=$AS$1)*0.5)</f>
        <v/>
      </c>
      <c r="TL17" s="6" t="str">
        <f>IF(OR(TK$6=0,COUNTIF(Feries,TK$6)&gt;0,ISNONTEXT($A17)),"",
((COUNTIFS(SaisiePers,$A17,SaisieDebut,"&lt;="&amp;TK$6,SaisieFin,"&gt;"&amp;TK$6,SaisieJour,"")+
COUNTIFS(SaisiePers,$A17,SaisieDebut,"&lt;="&amp;TK$6,SaisieFin,TK$6,SaisieSoir,Paramètres!$B$3,SaisieJour,"")+
COUNTIFS(SaisiePers,$A17,SaisieDebut,"&lt;="&amp;TK$6,SaisieFin,"&gt;"&amp;TK$6,SaisieSoir,Paramètres!$B$3,SaisieJour,TEXT(TK$6,"jjjj"))=0)=$AS$1)*0.5)</f>
        <v/>
      </c>
      <c r="TM17" s="6" t="str">
        <f>IF(OR(TM$6=0,COUNTIF(Feries,TM$6)&gt;0,ISNONTEXT($A17)),"",
((COUNTIFS(SaisiePers,$A17,SaisieDebut,"&lt;"&amp;TM$6,SaisieFin,"&gt;="&amp;TM$6,SaisieJour,"")+
COUNTIFS(SaisiePers,$A17,SaisieDebut,TM$6,SaisieFin,"&gt;="&amp;TM$6,SaisieMatin,Paramètres!$A$2,SaisieJour,"")+
COUNTIFS(SaisiePers,$A17,SaisieDebut,"&lt;"&amp;TM$6,SaisieFin,"&gt;="&amp;TM$6,SaisieMatin,Paramètres!$A$2,SaisieJour,TEXT(TM$6,"jjjj"))=0)=$AS$1)*0.5)</f>
        <v/>
      </c>
      <c r="TN17" s="6" t="str">
        <f>IF(OR(TM$6=0,COUNTIF(Feries,TM$6)&gt;0,ISNONTEXT($A17)),"",
((COUNTIFS(SaisiePers,$A17,SaisieDebut,"&lt;="&amp;TM$6,SaisieFin,"&gt;"&amp;TM$6,SaisieJour,"")+
COUNTIFS(SaisiePers,$A17,SaisieDebut,"&lt;="&amp;TM$6,SaisieFin,TM$6,SaisieSoir,Paramètres!$B$3,SaisieJour,"")+
COUNTIFS(SaisiePers,$A17,SaisieDebut,"&lt;="&amp;TM$6,SaisieFin,"&gt;"&amp;TM$6,SaisieSoir,Paramètres!$B$3,SaisieJour,TEXT(TM$6,"jjjj"))=0)=$AS$1)*0.5)</f>
        <v/>
      </c>
      <c r="TO17" s="6" t="str">
        <f>IF(OR(TO$6=0,COUNTIF(Feries,TO$6)&gt;0,ISNONTEXT($A17)),"",
((COUNTIFS(SaisiePers,$A17,SaisieDebut,"&lt;"&amp;TO$6,SaisieFin,"&gt;="&amp;TO$6,SaisieJour,"")+
COUNTIFS(SaisiePers,$A17,SaisieDebut,TO$6,SaisieFin,"&gt;="&amp;TO$6,SaisieMatin,Paramètres!$A$2,SaisieJour,"")+
COUNTIFS(SaisiePers,$A17,SaisieDebut,"&lt;"&amp;TO$6,SaisieFin,"&gt;="&amp;TO$6,SaisieMatin,Paramètres!$A$2,SaisieJour,TEXT(TO$6,"jjjj"))=0)=$AS$1)*0.5)</f>
        <v/>
      </c>
      <c r="TP17" s="6" t="str">
        <f>IF(OR(TO$6=0,COUNTIF(Feries,TO$6)&gt;0,ISNONTEXT($A17)),"",
((COUNTIFS(SaisiePers,$A17,SaisieDebut,"&lt;="&amp;TO$6,SaisieFin,"&gt;"&amp;TO$6,SaisieJour,"")+
COUNTIFS(SaisiePers,$A17,SaisieDebut,"&lt;="&amp;TO$6,SaisieFin,TO$6,SaisieSoir,Paramètres!$B$3,SaisieJour,"")+
COUNTIFS(SaisiePers,$A17,SaisieDebut,"&lt;="&amp;TO$6,SaisieFin,"&gt;"&amp;TO$6,SaisieSoir,Paramètres!$B$3,SaisieJour,TEXT(TO$6,"jjjj"))=0)=$AS$1)*0.5)</f>
        <v/>
      </c>
      <c r="TQ17" s="6" t="str">
        <f>IF(OR(TQ$6=0,COUNTIF(Feries,TQ$6)&gt;0,ISNONTEXT($A17)),"",
((COUNTIFS(SaisiePers,$A17,SaisieDebut,"&lt;"&amp;TQ$6,SaisieFin,"&gt;="&amp;TQ$6,SaisieJour,"")+
COUNTIFS(SaisiePers,$A17,SaisieDebut,TQ$6,SaisieFin,"&gt;="&amp;TQ$6,SaisieMatin,Paramètres!$A$2,SaisieJour,"")+
COUNTIFS(SaisiePers,$A17,SaisieDebut,"&lt;"&amp;TQ$6,SaisieFin,"&gt;="&amp;TQ$6,SaisieMatin,Paramètres!$A$2,SaisieJour,TEXT(TQ$6,"jjjj"))=0)=$AS$1)*0.5)</f>
        <v/>
      </c>
      <c r="TR17" s="6" t="str">
        <f>IF(OR(TQ$6=0,COUNTIF(Feries,TQ$6)&gt;0,ISNONTEXT($A17)),"",
((COUNTIFS(SaisiePers,$A17,SaisieDebut,"&lt;="&amp;TQ$6,SaisieFin,"&gt;"&amp;TQ$6,SaisieJour,"")+
COUNTIFS(SaisiePers,$A17,SaisieDebut,"&lt;="&amp;TQ$6,SaisieFin,TQ$6,SaisieSoir,Paramètres!$B$3,SaisieJour,"")+
COUNTIFS(SaisiePers,$A17,SaisieDebut,"&lt;="&amp;TQ$6,SaisieFin,"&gt;"&amp;TQ$6,SaisieSoir,Paramètres!$B$3,SaisieJour,TEXT(TQ$6,"jjjj"))=0)=$AS$1)*0.5)</f>
        <v/>
      </c>
      <c r="TS17" s="6" t="str">
        <f>IF(OR(TS$6=0,COUNTIF(Feries,TS$6)&gt;0,ISNONTEXT($A17)),"",
((COUNTIFS(SaisiePers,$A17,SaisieDebut,"&lt;"&amp;TS$6,SaisieFin,"&gt;="&amp;TS$6,SaisieJour,"")+
COUNTIFS(SaisiePers,$A17,SaisieDebut,TS$6,SaisieFin,"&gt;="&amp;TS$6,SaisieMatin,Paramètres!$A$2,SaisieJour,"")+
COUNTIFS(SaisiePers,$A17,SaisieDebut,"&lt;"&amp;TS$6,SaisieFin,"&gt;="&amp;TS$6,SaisieMatin,Paramètres!$A$2,SaisieJour,TEXT(TS$6,"jjjj"))=0)=$AS$1)*0.5)</f>
        <v/>
      </c>
      <c r="TT17" s="6" t="str">
        <f>IF(OR(TS$6=0,COUNTIF(Feries,TS$6)&gt;0,ISNONTEXT($A17)),"",
((COUNTIFS(SaisiePers,$A17,SaisieDebut,"&lt;="&amp;TS$6,SaisieFin,"&gt;"&amp;TS$6,SaisieJour,"")+
COUNTIFS(SaisiePers,$A17,SaisieDebut,"&lt;="&amp;TS$6,SaisieFin,TS$6,SaisieSoir,Paramètres!$B$3,SaisieJour,"")+
COUNTIFS(SaisiePers,$A17,SaisieDebut,"&lt;="&amp;TS$6,SaisieFin,"&gt;"&amp;TS$6,SaisieSoir,Paramètres!$B$3,SaisieJour,TEXT(TS$6,"jjjj"))=0)=$AS$1)*0.5)</f>
        <v/>
      </c>
      <c r="TU17" s="6" t="str">
        <f>IF(OR(TU$6=0,COUNTIF(Feries,TU$6)&gt;0,ISNONTEXT($A17)),"",
((COUNTIFS(SaisiePers,$A17,SaisieDebut,"&lt;"&amp;TU$6,SaisieFin,"&gt;="&amp;TU$6,SaisieJour,"")+
COUNTIFS(SaisiePers,$A17,SaisieDebut,TU$6,SaisieFin,"&gt;="&amp;TU$6,SaisieMatin,Paramètres!$A$2,SaisieJour,"")+
COUNTIFS(SaisiePers,$A17,SaisieDebut,"&lt;"&amp;TU$6,SaisieFin,"&gt;="&amp;TU$6,SaisieMatin,Paramètres!$A$2,SaisieJour,TEXT(TU$6,"jjjj"))=0)=$AS$1)*0.5)</f>
        <v/>
      </c>
      <c r="TV17" s="6" t="str">
        <f>IF(OR(TU$6=0,COUNTIF(Feries,TU$6)&gt;0,ISNONTEXT($A17)),"",
((COUNTIFS(SaisiePers,$A17,SaisieDebut,"&lt;="&amp;TU$6,SaisieFin,"&gt;"&amp;TU$6,SaisieJour,"")+
COUNTIFS(SaisiePers,$A17,SaisieDebut,"&lt;="&amp;TU$6,SaisieFin,TU$6,SaisieSoir,Paramètres!$B$3,SaisieJour,"")+
COUNTIFS(SaisiePers,$A17,SaisieDebut,"&lt;="&amp;TU$6,SaisieFin,"&gt;"&amp;TU$6,SaisieSoir,Paramètres!$B$3,SaisieJour,TEXT(TU$6,"jjjj"))=0)=$AS$1)*0.5)</f>
        <v/>
      </c>
      <c r="TW17" s="6" t="str">
        <f>IF(OR(TW$6=0,COUNTIF(Feries,TW$6)&gt;0,ISNONTEXT($A17)),"",
((COUNTIFS(SaisiePers,$A17,SaisieDebut,"&lt;"&amp;TW$6,SaisieFin,"&gt;="&amp;TW$6,SaisieJour,"")+
COUNTIFS(SaisiePers,$A17,SaisieDebut,TW$6,SaisieFin,"&gt;="&amp;TW$6,SaisieMatin,Paramètres!$A$2,SaisieJour,"")+
COUNTIFS(SaisiePers,$A17,SaisieDebut,"&lt;"&amp;TW$6,SaisieFin,"&gt;="&amp;TW$6,SaisieMatin,Paramètres!$A$2,SaisieJour,TEXT(TW$6,"jjjj"))=0)=$AS$1)*0.5)</f>
        <v/>
      </c>
      <c r="TX17" s="6" t="str">
        <f>IF(OR(TW$6=0,COUNTIF(Feries,TW$6)&gt;0,ISNONTEXT($A17)),"",
((COUNTIFS(SaisiePers,$A17,SaisieDebut,"&lt;="&amp;TW$6,SaisieFin,"&gt;"&amp;TW$6,SaisieJour,"")+
COUNTIFS(SaisiePers,$A17,SaisieDebut,"&lt;="&amp;TW$6,SaisieFin,TW$6,SaisieSoir,Paramètres!$B$3,SaisieJour,"")+
COUNTIFS(SaisiePers,$A17,SaisieDebut,"&lt;="&amp;TW$6,SaisieFin,"&gt;"&amp;TW$6,SaisieSoir,Paramètres!$B$3,SaisieJour,TEXT(TW$6,"jjjj"))=0)=$AS$1)*0.5)</f>
        <v/>
      </c>
      <c r="TY17" s="6" t="str">
        <f>IF(OR(TY$6=0,COUNTIF(Feries,TY$6)&gt;0,ISNONTEXT($A17)),"",
((COUNTIFS(SaisiePers,$A17,SaisieDebut,"&lt;"&amp;TY$6,SaisieFin,"&gt;="&amp;TY$6,SaisieJour,"")+
COUNTIFS(SaisiePers,$A17,SaisieDebut,TY$6,SaisieFin,"&gt;="&amp;TY$6,SaisieMatin,Paramètres!$A$2,SaisieJour,"")+
COUNTIFS(SaisiePers,$A17,SaisieDebut,"&lt;"&amp;TY$6,SaisieFin,"&gt;="&amp;TY$6,SaisieMatin,Paramètres!$A$2,SaisieJour,TEXT(TY$6,"jjjj"))=0)=$AS$1)*0.5)</f>
        <v/>
      </c>
      <c r="TZ17" s="6" t="str">
        <f>IF(OR(TY$6=0,COUNTIF(Feries,TY$6)&gt;0,ISNONTEXT($A17)),"",
((COUNTIFS(SaisiePers,$A17,SaisieDebut,"&lt;="&amp;TY$6,SaisieFin,"&gt;"&amp;TY$6,SaisieJour,"")+
COUNTIFS(SaisiePers,$A17,SaisieDebut,"&lt;="&amp;TY$6,SaisieFin,TY$6,SaisieSoir,Paramètres!$B$3,SaisieJour,"")+
COUNTIFS(SaisiePers,$A17,SaisieDebut,"&lt;="&amp;TY$6,SaisieFin,"&gt;"&amp;TY$6,SaisieSoir,Paramètres!$B$3,SaisieJour,TEXT(TY$6,"jjjj"))=0)=$AS$1)*0.5)</f>
        <v/>
      </c>
      <c r="UA17" s="6" t="str">
        <f>IF(OR(UA$6=0,COUNTIF(Feries,UA$6)&gt;0,ISNONTEXT($A17)),"",
((COUNTIFS(SaisiePers,$A17,SaisieDebut,"&lt;"&amp;UA$6,SaisieFin,"&gt;="&amp;UA$6,SaisieJour,"")+
COUNTIFS(SaisiePers,$A17,SaisieDebut,UA$6,SaisieFin,"&gt;="&amp;UA$6,SaisieMatin,Paramètres!$A$2,SaisieJour,"")+
COUNTIFS(SaisiePers,$A17,SaisieDebut,"&lt;"&amp;UA$6,SaisieFin,"&gt;="&amp;UA$6,SaisieMatin,Paramètres!$A$2,SaisieJour,TEXT(UA$6,"jjjj"))=0)=$AS$1)*0.5)</f>
        <v/>
      </c>
      <c r="UB17" s="6" t="str">
        <f>IF(OR(UA$6=0,COUNTIF(Feries,UA$6)&gt;0,ISNONTEXT($A17)),"",
((COUNTIFS(SaisiePers,$A17,SaisieDebut,"&lt;="&amp;UA$6,SaisieFin,"&gt;"&amp;UA$6,SaisieJour,"")+
COUNTIFS(SaisiePers,$A17,SaisieDebut,"&lt;="&amp;UA$6,SaisieFin,UA$6,SaisieSoir,Paramètres!$B$3,SaisieJour,"")+
COUNTIFS(SaisiePers,$A17,SaisieDebut,"&lt;="&amp;UA$6,SaisieFin,"&gt;"&amp;UA$6,SaisieSoir,Paramètres!$B$3,SaisieJour,TEXT(UA$6,"jjjj"))=0)=$AS$1)*0.5)</f>
        <v/>
      </c>
      <c r="UC17" s="6" t="str">
        <f>IF(OR(UC$6=0,COUNTIF(Feries,UC$6)&gt;0,ISNONTEXT($A17)),"",
((COUNTIFS(SaisiePers,$A17,SaisieDebut,"&lt;"&amp;UC$6,SaisieFin,"&gt;="&amp;UC$6,SaisieJour,"")+
COUNTIFS(SaisiePers,$A17,SaisieDebut,UC$6,SaisieFin,"&gt;="&amp;UC$6,SaisieMatin,Paramètres!$A$2,SaisieJour,"")+
COUNTIFS(SaisiePers,$A17,SaisieDebut,"&lt;"&amp;UC$6,SaisieFin,"&gt;="&amp;UC$6,SaisieMatin,Paramètres!$A$2,SaisieJour,TEXT(UC$6,"jjjj"))=0)=$AS$1)*0.5)</f>
        <v/>
      </c>
      <c r="UD17" s="6" t="str">
        <f>IF(OR(UC$6=0,COUNTIF(Feries,UC$6)&gt;0,ISNONTEXT($A17)),"",
((COUNTIFS(SaisiePers,$A17,SaisieDebut,"&lt;="&amp;UC$6,SaisieFin,"&gt;"&amp;UC$6,SaisieJour,"")+
COUNTIFS(SaisiePers,$A17,SaisieDebut,"&lt;="&amp;UC$6,SaisieFin,UC$6,SaisieSoir,Paramètres!$B$3,SaisieJour,"")+
COUNTIFS(SaisiePers,$A17,SaisieDebut,"&lt;="&amp;UC$6,SaisieFin,"&gt;"&amp;UC$6,SaisieSoir,Paramètres!$B$3,SaisieJour,TEXT(UC$6,"jjjj"))=0)=$AS$1)*0.5)</f>
        <v/>
      </c>
      <c r="UE17" s="6" t="str">
        <f>IF(OR(UE$6=0,COUNTIF(Feries,UE$6)&gt;0,ISNONTEXT($A17)),"",
((COUNTIFS(SaisiePers,$A17,SaisieDebut,"&lt;"&amp;UE$6,SaisieFin,"&gt;="&amp;UE$6,SaisieJour,"")+
COUNTIFS(SaisiePers,$A17,SaisieDebut,UE$6,SaisieFin,"&gt;="&amp;UE$6,SaisieMatin,Paramètres!$A$2,SaisieJour,"")+
COUNTIFS(SaisiePers,$A17,SaisieDebut,"&lt;"&amp;UE$6,SaisieFin,"&gt;="&amp;UE$6,SaisieMatin,Paramètres!$A$2,SaisieJour,TEXT(UE$6,"jjjj"))=0)=$AS$1)*0.5)</f>
        <v/>
      </c>
      <c r="UF17" s="6" t="str">
        <f>IF(OR(UE$6=0,COUNTIF(Feries,UE$6)&gt;0,ISNONTEXT($A17)),"",
((COUNTIFS(SaisiePers,$A17,SaisieDebut,"&lt;="&amp;UE$6,SaisieFin,"&gt;"&amp;UE$6,SaisieJour,"")+
COUNTIFS(SaisiePers,$A17,SaisieDebut,"&lt;="&amp;UE$6,SaisieFin,UE$6,SaisieSoir,Paramètres!$B$3,SaisieJour,"")+
COUNTIFS(SaisiePers,$A17,SaisieDebut,"&lt;="&amp;UE$6,SaisieFin,"&gt;"&amp;UE$6,SaisieSoir,Paramètres!$B$3,SaisieJour,TEXT(UE$6,"jjjj"))=0)=$AS$1)*0.5)</f>
        <v/>
      </c>
      <c r="UG17" s="6" t="str">
        <f>IF(OR(UG$6=0,COUNTIF(Feries,UG$6)&gt;0,ISNONTEXT($A17)),"",
((COUNTIFS(SaisiePers,$A17,SaisieDebut,"&lt;"&amp;UG$6,SaisieFin,"&gt;="&amp;UG$6,SaisieJour,"")+
COUNTIFS(SaisiePers,$A17,SaisieDebut,UG$6,SaisieFin,"&gt;="&amp;UG$6,SaisieMatin,Paramètres!$A$2,SaisieJour,"")+
COUNTIFS(SaisiePers,$A17,SaisieDebut,"&lt;"&amp;UG$6,SaisieFin,"&gt;="&amp;UG$6,SaisieMatin,Paramètres!$A$2,SaisieJour,TEXT(UG$6,"jjjj"))=0)=$AS$1)*0.5)</f>
        <v/>
      </c>
      <c r="UH17" s="6" t="str">
        <f>IF(OR(UG$6=0,COUNTIF(Feries,UG$6)&gt;0,ISNONTEXT($A17)),"",
((COUNTIFS(SaisiePers,$A17,SaisieDebut,"&lt;="&amp;UG$6,SaisieFin,"&gt;"&amp;UG$6,SaisieJour,"")+
COUNTIFS(SaisiePers,$A17,SaisieDebut,"&lt;="&amp;UG$6,SaisieFin,UG$6,SaisieSoir,Paramètres!$B$3,SaisieJour,"")+
COUNTIFS(SaisiePers,$A17,SaisieDebut,"&lt;="&amp;UG$6,SaisieFin,"&gt;"&amp;UG$6,SaisieSoir,Paramètres!$B$3,SaisieJour,TEXT(UG$6,"jjjj"))=0)=$AS$1)*0.5)</f>
        <v/>
      </c>
      <c r="UI17" s="6" t="str">
        <f>IF(OR(UI$6=0,COUNTIF(Feries,UI$6)&gt;0,ISNONTEXT($A17)),"",
((COUNTIFS(SaisiePers,$A17,SaisieDebut,"&lt;"&amp;UI$6,SaisieFin,"&gt;="&amp;UI$6,SaisieJour,"")+
COUNTIFS(SaisiePers,$A17,SaisieDebut,UI$6,SaisieFin,"&gt;="&amp;UI$6,SaisieMatin,Paramètres!$A$2,SaisieJour,"")+
COUNTIFS(SaisiePers,$A17,SaisieDebut,"&lt;"&amp;UI$6,SaisieFin,"&gt;="&amp;UI$6,SaisieMatin,Paramètres!$A$2,SaisieJour,TEXT(UI$6,"jjjj"))=0)=$AS$1)*0.5)</f>
        <v/>
      </c>
      <c r="UJ17" s="6" t="str">
        <f>IF(OR(UI$6=0,COUNTIF(Feries,UI$6)&gt;0,ISNONTEXT($A17)),"",
((COUNTIFS(SaisiePers,$A17,SaisieDebut,"&lt;="&amp;UI$6,SaisieFin,"&gt;"&amp;UI$6,SaisieJour,"")+
COUNTIFS(SaisiePers,$A17,SaisieDebut,"&lt;="&amp;UI$6,SaisieFin,UI$6,SaisieSoir,Paramètres!$B$3,SaisieJour,"")+
COUNTIFS(SaisiePers,$A17,SaisieDebut,"&lt;="&amp;UI$6,SaisieFin,"&gt;"&amp;UI$6,SaisieSoir,Paramètres!$B$3,SaisieJour,TEXT(UI$6,"jjjj"))=0)=$AS$1)*0.5)</f>
        <v/>
      </c>
      <c r="UK17" s="6" t="str">
        <f>IF(OR(UK$6=0,COUNTIF(Feries,UK$6)&gt;0,ISNONTEXT($A17)),"",
((COUNTIFS(SaisiePers,$A17,SaisieDebut,"&lt;"&amp;UK$6,SaisieFin,"&gt;="&amp;UK$6,SaisieJour,"")+
COUNTIFS(SaisiePers,$A17,SaisieDebut,UK$6,SaisieFin,"&gt;="&amp;UK$6,SaisieMatin,Paramètres!$A$2,SaisieJour,"")+
COUNTIFS(SaisiePers,$A17,SaisieDebut,"&lt;"&amp;UK$6,SaisieFin,"&gt;="&amp;UK$6,SaisieMatin,Paramètres!$A$2,SaisieJour,TEXT(UK$6,"jjjj"))=0)=$AS$1)*0.5)</f>
        <v/>
      </c>
      <c r="UL17" s="6" t="str">
        <f>IF(OR(UK$6=0,COUNTIF(Feries,UK$6)&gt;0,ISNONTEXT($A17)),"",
((COUNTIFS(SaisiePers,$A17,SaisieDebut,"&lt;="&amp;UK$6,SaisieFin,"&gt;"&amp;UK$6,SaisieJour,"")+
COUNTIFS(SaisiePers,$A17,SaisieDebut,"&lt;="&amp;UK$6,SaisieFin,UK$6,SaisieSoir,Paramètres!$B$3,SaisieJour,"")+
COUNTIFS(SaisiePers,$A17,SaisieDebut,"&lt;="&amp;UK$6,SaisieFin,"&gt;"&amp;UK$6,SaisieSoir,Paramètres!$B$3,SaisieJour,TEXT(UK$6,"jjjj"))=0)=$AS$1)*0.5)</f>
        <v/>
      </c>
      <c r="UM17" s="6" t="str">
        <f>IF(OR(UM$6=0,COUNTIF(Feries,UM$6)&gt;0,ISNONTEXT($A17)),"",
((COUNTIFS(SaisiePers,$A17,SaisieDebut,"&lt;"&amp;UM$6,SaisieFin,"&gt;="&amp;UM$6,SaisieJour,"")+
COUNTIFS(SaisiePers,$A17,SaisieDebut,UM$6,SaisieFin,"&gt;="&amp;UM$6,SaisieMatin,Paramètres!$A$2,SaisieJour,"")+
COUNTIFS(SaisiePers,$A17,SaisieDebut,"&lt;"&amp;UM$6,SaisieFin,"&gt;="&amp;UM$6,SaisieMatin,Paramètres!$A$2,SaisieJour,TEXT(UM$6,"jjjj"))=0)=$AS$1)*0.5)</f>
        <v/>
      </c>
      <c r="UN17" s="6" t="str">
        <f>IF(OR(UM$6=0,COUNTIF(Feries,UM$6)&gt;0,ISNONTEXT($A17)),"",
((COUNTIFS(SaisiePers,$A17,SaisieDebut,"&lt;="&amp;UM$6,SaisieFin,"&gt;"&amp;UM$6,SaisieJour,"")+
COUNTIFS(SaisiePers,$A17,SaisieDebut,"&lt;="&amp;UM$6,SaisieFin,UM$6,SaisieSoir,Paramètres!$B$3,SaisieJour,"")+
COUNTIFS(SaisiePers,$A17,SaisieDebut,"&lt;="&amp;UM$6,SaisieFin,"&gt;"&amp;UM$6,SaisieSoir,Paramètres!$B$3,SaisieJour,TEXT(UM$6,"jjjj"))=0)=$AS$1)*0.5)</f>
        <v/>
      </c>
      <c r="UO17" s="6" t="str">
        <f>IF(OR(UO$6=0,COUNTIF(Feries,UO$6)&gt;0,ISNONTEXT($A17)),"",
((COUNTIFS(SaisiePers,$A17,SaisieDebut,"&lt;"&amp;UO$6,SaisieFin,"&gt;="&amp;UO$6,SaisieJour,"")+
COUNTIFS(SaisiePers,$A17,SaisieDebut,UO$6,SaisieFin,"&gt;="&amp;UO$6,SaisieMatin,Paramètres!$A$2,SaisieJour,"")+
COUNTIFS(SaisiePers,$A17,SaisieDebut,"&lt;"&amp;UO$6,SaisieFin,"&gt;="&amp;UO$6,SaisieMatin,Paramètres!$A$2,SaisieJour,TEXT(UO$6,"jjjj"))=0)=$AS$1)*0.5)</f>
        <v/>
      </c>
      <c r="UP17" s="6" t="str">
        <f>IF(OR(UO$6=0,COUNTIF(Feries,UO$6)&gt;0,ISNONTEXT($A17)),"",
((COUNTIFS(SaisiePers,$A17,SaisieDebut,"&lt;="&amp;UO$6,SaisieFin,"&gt;"&amp;UO$6,SaisieJour,"")+
COUNTIFS(SaisiePers,$A17,SaisieDebut,"&lt;="&amp;UO$6,SaisieFin,UO$6,SaisieSoir,Paramètres!$B$3,SaisieJour,"")+
COUNTIFS(SaisiePers,$A17,SaisieDebut,"&lt;="&amp;UO$6,SaisieFin,"&gt;"&amp;UO$6,SaisieSoir,Paramètres!$B$3,SaisieJour,TEXT(UO$6,"jjjj"))=0)=$AS$1)*0.5)</f>
        <v/>
      </c>
      <c r="UQ17" s="6" t="str">
        <f>IF(OR(UQ$6=0,COUNTIF(Feries,UQ$6)&gt;0,ISNONTEXT($A17)),"",
((COUNTIFS(SaisiePers,$A17,SaisieDebut,"&lt;"&amp;UQ$6,SaisieFin,"&gt;="&amp;UQ$6,SaisieJour,"")+
COUNTIFS(SaisiePers,$A17,SaisieDebut,UQ$6,SaisieFin,"&gt;="&amp;UQ$6,SaisieMatin,Paramètres!$A$2,SaisieJour,"")+
COUNTIFS(SaisiePers,$A17,SaisieDebut,"&lt;"&amp;UQ$6,SaisieFin,"&gt;="&amp;UQ$6,SaisieMatin,Paramètres!$A$2,SaisieJour,TEXT(UQ$6,"jjjj"))=0)=$AS$1)*0.5)</f>
        <v/>
      </c>
      <c r="UR17" s="6" t="str">
        <f>IF(OR(UQ$6=0,COUNTIF(Feries,UQ$6)&gt;0,ISNONTEXT($A17)),"",
((COUNTIFS(SaisiePers,$A17,SaisieDebut,"&lt;="&amp;UQ$6,SaisieFin,"&gt;"&amp;UQ$6,SaisieJour,"")+
COUNTIFS(SaisiePers,$A17,SaisieDebut,"&lt;="&amp;UQ$6,SaisieFin,UQ$6,SaisieSoir,Paramètres!$B$3,SaisieJour,"")+
COUNTIFS(SaisiePers,$A17,SaisieDebut,"&lt;="&amp;UQ$6,SaisieFin,"&gt;"&amp;UQ$6,SaisieSoir,Paramètres!$B$3,SaisieJour,TEXT(UQ$6,"jjjj"))=0)=$AS$1)*0.5)</f>
        <v/>
      </c>
      <c r="US17" s="6" t="str">
        <f>IF(OR(US$6=0,COUNTIF(Feries,US$6)&gt;0,ISNONTEXT($A17)),"",
((COUNTIFS(SaisiePers,$A17,SaisieDebut,"&lt;"&amp;US$6,SaisieFin,"&gt;="&amp;US$6,SaisieJour,"")+
COUNTIFS(SaisiePers,$A17,SaisieDebut,US$6,SaisieFin,"&gt;="&amp;US$6,SaisieMatin,Paramètres!$A$2,SaisieJour,"")+
COUNTIFS(SaisiePers,$A17,SaisieDebut,"&lt;"&amp;US$6,SaisieFin,"&gt;="&amp;US$6,SaisieMatin,Paramètres!$A$2,SaisieJour,TEXT(US$6,"jjjj"))=0)=$AS$1)*0.5)</f>
        <v/>
      </c>
      <c r="UT17" s="6" t="str">
        <f>IF(OR(US$6=0,COUNTIF(Feries,US$6)&gt;0,ISNONTEXT($A17)),"",
((COUNTIFS(SaisiePers,$A17,SaisieDebut,"&lt;="&amp;US$6,SaisieFin,"&gt;"&amp;US$6,SaisieJour,"")+
COUNTIFS(SaisiePers,$A17,SaisieDebut,"&lt;="&amp;US$6,SaisieFin,US$6,SaisieSoir,Paramètres!$B$3,SaisieJour,"")+
COUNTIFS(SaisiePers,$A17,SaisieDebut,"&lt;="&amp;US$6,SaisieFin,"&gt;"&amp;US$6,SaisieSoir,Paramètres!$B$3,SaisieJour,TEXT(US$6,"jjjj"))=0)=$AS$1)*0.5)</f>
        <v/>
      </c>
      <c r="UU17" s="6" t="str">
        <f>IF(OR(UU$6=0,COUNTIF(Feries,UU$6)&gt;0,ISNONTEXT($A17)),"",
((COUNTIFS(SaisiePers,$A17,SaisieDebut,"&lt;"&amp;UU$6,SaisieFin,"&gt;="&amp;UU$6,SaisieJour,"")+
COUNTIFS(SaisiePers,$A17,SaisieDebut,UU$6,SaisieFin,"&gt;="&amp;UU$6,SaisieMatin,Paramètres!$A$2,SaisieJour,"")+
COUNTIFS(SaisiePers,$A17,SaisieDebut,"&lt;"&amp;UU$6,SaisieFin,"&gt;="&amp;UU$6,SaisieMatin,Paramètres!$A$2,SaisieJour,TEXT(UU$6,"jjjj"))=0)=$AS$1)*0.5)</f>
        <v/>
      </c>
      <c r="UV17" s="6" t="str">
        <f>IF(OR(UU$6=0,COUNTIF(Feries,UU$6)&gt;0,ISNONTEXT($A17)),"",
((COUNTIFS(SaisiePers,$A17,SaisieDebut,"&lt;="&amp;UU$6,SaisieFin,"&gt;"&amp;UU$6,SaisieJour,"")+
COUNTIFS(SaisiePers,$A17,SaisieDebut,"&lt;="&amp;UU$6,SaisieFin,UU$6,SaisieSoir,Paramètres!$B$3,SaisieJour,"")+
COUNTIFS(SaisiePers,$A17,SaisieDebut,"&lt;="&amp;UU$6,SaisieFin,"&gt;"&amp;UU$6,SaisieSoir,Paramètres!$B$3,SaisieJour,TEXT(UU$6,"jjjj"))=0)=$AS$1)*0.5)</f>
        <v/>
      </c>
      <c r="UW17" s="6" t="str">
        <f>IF(OR(UW$6=0,COUNTIF(Feries,UW$6)&gt;0,ISNONTEXT($A17)),"",
((COUNTIFS(SaisiePers,$A17,SaisieDebut,"&lt;"&amp;UW$6,SaisieFin,"&gt;="&amp;UW$6,SaisieJour,"")+
COUNTIFS(SaisiePers,$A17,SaisieDebut,UW$6,SaisieFin,"&gt;="&amp;UW$6,SaisieMatin,Paramètres!$A$2,SaisieJour,"")+
COUNTIFS(SaisiePers,$A17,SaisieDebut,"&lt;"&amp;UW$6,SaisieFin,"&gt;="&amp;UW$6,SaisieMatin,Paramètres!$A$2,SaisieJour,TEXT(UW$6,"jjjj"))=0)=$AS$1)*0.5)</f>
        <v/>
      </c>
      <c r="UX17" s="6" t="str">
        <f>IF(OR(UW$6=0,COUNTIF(Feries,UW$6)&gt;0,ISNONTEXT($A17)),"",
((COUNTIFS(SaisiePers,$A17,SaisieDebut,"&lt;="&amp;UW$6,SaisieFin,"&gt;"&amp;UW$6,SaisieJour,"")+
COUNTIFS(SaisiePers,$A17,SaisieDebut,"&lt;="&amp;UW$6,SaisieFin,UW$6,SaisieSoir,Paramètres!$B$3,SaisieJour,"")+
COUNTIFS(SaisiePers,$A17,SaisieDebut,"&lt;="&amp;UW$6,SaisieFin,"&gt;"&amp;UW$6,SaisieSoir,Paramètres!$B$3,SaisieJour,TEXT(UW$6,"jjjj"))=0)=$AS$1)*0.5)</f>
        <v/>
      </c>
      <c r="UY17" s="6" t="str">
        <f>IF(OR(UY$6=0,COUNTIF(Feries,UY$6)&gt;0,ISNONTEXT($A17)),"",
((COUNTIFS(SaisiePers,$A17,SaisieDebut,"&lt;"&amp;UY$6,SaisieFin,"&gt;="&amp;UY$6,SaisieJour,"")+
COUNTIFS(SaisiePers,$A17,SaisieDebut,UY$6,SaisieFin,"&gt;="&amp;UY$6,SaisieMatin,Paramètres!$A$2,SaisieJour,"")+
COUNTIFS(SaisiePers,$A17,SaisieDebut,"&lt;"&amp;UY$6,SaisieFin,"&gt;="&amp;UY$6,SaisieMatin,Paramètres!$A$2,SaisieJour,TEXT(UY$6,"jjjj"))=0)=$AS$1)*0.5)</f>
        <v/>
      </c>
      <c r="UZ17" s="6" t="str">
        <f>IF(OR(UY$6=0,COUNTIF(Feries,UY$6)&gt;0,ISNONTEXT($A17)),"",
((COUNTIFS(SaisiePers,$A17,SaisieDebut,"&lt;="&amp;UY$6,SaisieFin,"&gt;"&amp;UY$6,SaisieJour,"")+
COUNTIFS(SaisiePers,$A17,SaisieDebut,"&lt;="&amp;UY$6,SaisieFin,UY$6,SaisieSoir,Paramètres!$B$3,SaisieJour,"")+
COUNTIFS(SaisiePers,$A17,SaisieDebut,"&lt;="&amp;UY$6,SaisieFin,"&gt;"&amp;UY$6,SaisieSoir,Paramètres!$B$3,SaisieJour,TEXT(UY$6,"jjjj"))=0)=$AS$1)*0.5)</f>
        <v/>
      </c>
      <c r="VA17" s="6" t="str">
        <f>IF(OR(VA$6=0,COUNTIF(Feries,VA$6)&gt;0,ISNONTEXT($A17)),"",
((COUNTIFS(SaisiePers,$A17,SaisieDebut,"&lt;"&amp;VA$6,SaisieFin,"&gt;="&amp;VA$6,SaisieJour,"")+
COUNTIFS(SaisiePers,$A17,SaisieDebut,VA$6,SaisieFin,"&gt;="&amp;VA$6,SaisieMatin,Paramètres!$A$2,SaisieJour,"")+
COUNTIFS(SaisiePers,$A17,SaisieDebut,"&lt;"&amp;VA$6,SaisieFin,"&gt;="&amp;VA$6,SaisieMatin,Paramètres!$A$2,SaisieJour,TEXT(VA$6,"jjjj"))=0)=$AS$1)*0.5)</f>
        <v/>
      </c>
      <c r="VB17" s="6" t="str">
        <f>IF(OR(VA$6=0,COUNTIF(Feries,VA$6)&gt;0,ISNONTEXT($A17)),"",
((COUNTIFS(SaisiePers,$A17,SaisieDebut,"&lt;="&amp;VA$6,SaisieFin,"&gt;"&amp;VA$6,SaisieJour,"")+
COUNTIFS(SaisiePers,$A17,SaisieDebut,"&lt;="&amp;VA$6,SaisieFin,VA$6,SaisieSoir,Paramètres!$B$3,SaisieJour,"")+
COUNTIFS(SaisiePers,$A17,SaisieDebut,"&lt;="&amp;VA$6,SaisieFin,"&gt;"&amp;VA$6,SaisieSoir,Paramètres!$B$3,SaisieJour,TEXT(VA$6,"jjjj"))=0)=$AS$1)*0.5)</f>
        <v/>
      </c>
      <c r="VC17" s="6" t="str">
        <f>IF(OR(VC$6=0,COUNTIF(Feries,VC$6)&gt;0,ISNONTEXT($A17)),"",
((COUNTIFS(SaisiePers,$A17,SaisieDebut,"&lt;"&amp;VC$6,SaisieFin,"&gt;="&amp;VC$6,SaisieJour,"")+
COUNTIFS(SaisiePers,$A17,SaisieDebut,VC$6,SaisieFin,"&gt;="&amp;VC$6,SaisieMatin,Paramètres!$A$2,SaisieJour,"")+
COUNTIFS(SaisiePers,$A17,SaisieDebut,"&lt;"&amp;VC$6,SaisieFin,"&gt;="&amp;VC$6,SaisieMatin,Paramètres!$A$2,SaisieJour,TEXT(VC$6,"jjjj"))=0)=$AS$1)*0.5)</f>
        <v/>
      </c>
      <c r="VD17" s="6" t="str">
        <f>IF(OR(VC$6=0,COUNTIF(Feries,VC$6)&gt;0,ISNONTEXT($A17)),"",
((COUNTIFS(SaisiePers,$A17,SaisieDebut,"&lt;="&amp;VC$6,SaisieFin,"&gt;"&amp;VC$6,SaisieJour,"")+
COUNTIFS(SaisiePers,$A17,SaisieDebut,"&lt;="&amp;VC$6,SaisieFin,VC$6,SaisieSoir,Paramètres!$B$3,SaisieJour,"")+
COUNTIFS(SaisiePers,$A17,SaisieDebut,"&lt;="&amp;VC$6,SaisieFin,"&gt;"&amp;VC$6,SaisieSoir,Paramètres!$B$3,SaisieJour,TEXT(VC$6,"jjjj"))=0)=$AS$1)*0.5)</f>
        <v/>
      </c>
      <c r="VE17" s="6" t="str">
        <f>IF(OR(VE$6=0,COUNTIF(Feries,VE$6)&gt;0,ISNONTEXT($A17)),"",
((COUNTIFS(SaisiePers,$A17,SaisieDebut,"&lt;"&amp;VE$6,SaisieFin,"&gt;="&amp;VE$6,SaisieJour,"")+
COUNTIFS(SaisiePers,$A17,SaisieDebut,VE$6,SaisieFin,"&gt;="&amp;VE$6,SaisieMatin,Paramètres!$A$2,SaisieJour,"")+
COUNTIFS(SaisiePers,$A17,SaisieDebut,"&lt;"&amp;VE$6,SaisieFin,"&gt;="&amp;VE$6,SaisieMatin,Paramètres!$A$2,SaisieJour,TEXT(VE$6,"jjjj"))=0)=$AS$1)*0.5)</f>
        <v/>
      </c>
      <c r="VF17" s="6" t="str">
        <f>IF(OR(VE$6=0,COUNTIF(Feries,VE$6)&gt;0,ISNONTEXT($A17)),"",
((COUNTIFS(SaisiePers,$A17,SaisieDebut,"&lt;="&amp;VE$6,SaisieFin,"&gt;"&amp;VE$6,SaisieJour,"")+
COUNTIFS(SaisiePers,$A17,SaisieDebut,"&lt;="&amp;VE$6,SaisieFin,VE$6,SaisieSoir,Paramètres!$B$3,SaisieJour,"")+
COUNTIFS(SaisiePers,$A17,SaisieDebut,"&lt;="&amp;VE$6,SaisieFin,"&gt;"&amp;VE$6,SaisieSoir,Paramètres!$B$3,SaisieJour,TEXT(VE$6,"jjjj"))=0)=$AS$1)*0.5)</f>
        <v/>
      </c>
      <c r="VG17" s="6" t="str">
        <f>IF(OR(VG$6=0,COUNTIF(Feries,VG$6)&gt;0,ISNONTEXT($A17)),"",
((COUNTIFS(SaisiePers,$A17,SaisieDebut,"&lt;"&amp;VG$6,SaisieFin,"&gt;="&amp;VG$6,SaisieJour,"")+
COUNTIFS(SaisiePers,$A17,SaisieDebut,VG$6,SaisieFin,"&gt;="&amp;VG$6,SaisieMatin,Paramètres!$A$2,SaisieJour,"")+
COUNTIFS(SaisiePers,$A17,SaisieDebut,"&lt;"&amp;VG$6,SaisieFin,"&gt;="&amp;VG$6,SaisieMatin,Paramètres!$A$2,SaisieJour,TEXT(VG$6,"jjjj"))=0)=$AS$1)*0.5)</f>
        <v/>
      </c>
      <c r="VH17" s="6" t="str">
        <f>IF(OR(VG$6=0,COUNTIF(Feries,VG$6)&gt;0,ISNONTEXT($A17)),"",
((COUNTIFS(SaisiePers,$A17,SaisieDebut,"&lt;="&amp;VG$6,SaisieFin,"&gt;"&amp;VG$6,SaisieJour,"")+
COUNTIFS(SaisiePers,$A17,SaisieDebut,"&lt;="&amp;VG$6,SaisieFin,VG$6,SaisieSoir,Paramètres!$B$3,SaisieJour,"")+
COUNTIFS(SaisiePers,$A17,SaisieDebut,"&lt;="&amp;VG$6,SaisieFin,"&gt;"&amp;VG$6,SaisieSoir,Paramètres!$B$3,SaisieJour,TEXT(VG$6,"jjjj"))=0)=$AS$1)*0.5)</f>
        <v/>
      </c>
      <c r="VI17" s="6" t="str">
        <f>IF(OR(VI$6=0,COUNTIF(Feries,VI$6)&gt;0,ISNONTEXT($A17)),"",
((COUNTIFS(SaisiePers,$A17,SaisieDebut,"&lt;"&amp;VI$6,SaisieFin,"&gt;="&amp;VI$6,SaisieJour,"")+
COUNTIFS(SaisiePers,$A17,SaisieDebut,VI$6,SaisieFin,"&gt;="&amp;VI$6,SaisieMatin,Paramètres!$A$2,SaisieJour,"")+
COUNTIFS(SaisiePers,$A17,SaisieDebut,"&lt;"&amp;VI$6,SaisieFin,"&gt;="&amp;VI$6,SaisieMatin,Paramètres!$A$2,SaisieJour,TEXT(VI$6,"jjjj"))=0)=$AS$1)*0.5)</f>
        <v/>
      </c>
      <c r="VJ17" s="6" t="str">
        <f>IF(OR(VI$6=0,COUNTIF(Feries,VI$6)&gt;0,ISNONTEXT($A17)),"",
((COUNTIFS(SaisiePers,$A17,SaisieDebut,"&lt;="&amp;VI$6,SaisieFin,"&gt;"&amp;VI$6,SaisieJour,"")+
COUNTIFS(SaisiePers,$A17,SaisieDebut,"&lt;="&amp;VI$6,SaisieFin,VI$6,SaisieSoir,Paramètres!$B$3,SaisieJour,"")+
COUNTIFS(SaisiePers,$A17,SaisieDebut,"&lt;="&amp;VI$6,SaisieFin,"&gt;"&amp;VI$6,SaisieSoir,Paramètres!$B$3,SaisieJour,TEXT(VI$6,"jjjj"))=0)=$AS$1)*0.5)</f>
        <v/>
      </c>
      <c r="VK17" s="6" t="str">
        <f>IF(OR(VK$6=0,COUNTIF(Feries,VK$6)&gt;0,ISNONTEXT($A17)),"",
((COUNTIFS(SaisiePers,$A17,SaisieDebut,"&lt;"&amp;VK$6,SaisieFin,"&gt;="&amp;VK$6,SaisieJour,"")+
COUNTIFS(SaisiePers,$A17,SaisieDebut,VK$6,SaisieFin,"&gt;="&amp;VK$6,SaisieMatin,Paramètres!$A$2,SaisieJour,"")+
COUNTIFS(SaisiePers,$A17,SaisieDebut,"&lt;"&amp;VK$6,SaisieFin,"&gt;="&amp;VK$6,SaisieMatin,Paramètres!$A$2,SaisieJour,TEXT(VK$6,"jjjj"))=0)=$AS$1)*0.5)</f>
        <v/>
      </c>
      <c r="VL17" s="6" t="str">
        <f>IF(OR(VK$6=0,COUNTIF(Feries,VK$6)&gt;0,ISNONTEXT($A17)),"",
((COUNTIFS(SaisiePers,$A17,SaisieDebut,"&lt;="&amp;VK$6,SaisieFin,"&gt;"&amp;VK$6,SaisieJour,"")+
COUNTIFS(SaisiePers,$A17,SaisieDebut,"&lt;="&amp;VK$6,SaisieFin,VK$6,SaisieSoir,Paramètres!$B$3,SaisieJour,"")+
COUNTIFS(SaisiePers,$A17,SaisieDebut,"&lt;="&amp;VK$6,SaisieFin,"&gt;"&amp;VK$6,SaisieSoir,Paramètres!$B$3,SaisieJour,TEXT(VK$6,"jjjj"))=0)=$AS$1)*0.5)</f>
        <v/>
      </c>
      <c r="VM17" s="6" t="str">
        <f>IF(OR(VM$6=0,COUNTIF(Feries,VM$6)&gt;0,ISNONTEXT($A17)),"",
((COUNTIFS(SaisiePers,$A17,SaisieDebut,"&lt;"&amp;VM$6,SaisieFin,"&gt;="&amp;VM$6,SaisieJour,"")+
COUNTIFS(SaisiePers,$A17,SaisieDebut,VM$6,SaisieFin,"&gt;="&amp;VM$6,SaisieMatin,Paramètres!$A$2,SaisieJour,"")+
COUNTIFS(SaisiePers,$A17,SaisieDebut,"&lt;"&amp;VM$6,SaisieFin,"&gt;="&amp;VM$6,SaisieMatin,Paramètres!$A$2,SaisieJour,TEXT(VM$6,"jjjj"))=0)=$AS$1)*0.5)</f>
        <v/>
      </c>
      <c r="VN17" s="6" t="str">
        <f>IF(OR(VM$6=0,COUNTIF(Feries,VM$6)&gt;0,ISNONTEXT($A17)),"",
((COUNTIFS(SaisiePers,$A17,SaisieDebut,"&lt;="&amp;VM$6,SaisieFin,"&gt;"&amp;VM$6,SaisieJour,"")+
COUNTIFS(SaisiePers,$A17,SaisieDebut,"&lt;="&amp;VM$6,SaisieFin,VM$6,SaisieSoir,Paramètres!$B$3,SaisieJour,"")+
COUNTIFS(SaisiePers,$A17,SaisieDebut,"&lt;="&amp;VM$6,SaisieFin,"&gt;"&amp;VM$6,SaisieSoir,Paramètres!$B$3,SaisieJour,TEXT(VM$6,"jjjj"))=0)=$AS$1)*0.5)</f>
        <v/>
      </c>
      <c r="VO17" s="6" t="str">
        <f>IF(OR(VO$6=0,COUNTIF(Feries,VO$6)&gt;0,ISNONTEXT($A17)),"",
((COUNTIFS(SaisiePers,$A17,SaisieDebut,"&lt;"&amp;VO$6,SaisieFin,"&gt;="&amp;VO$6,SaisieJour,"")+
COUNTIFS(SaisiePers,$A17,SaisieDebut,VO$6,SaisieFin,"&gt;="&amp;VO$6,SaisieMatin,Paramètres!$A$2,SaisieJour,"")+
COUNTIFS(SaisiePers,$A17,SaisieDebut,"&lt;"&amp;VO$6,SaisieFin,"&gt;="&amp;VO$6,SaisieMatin,Paramètres!$A$2,SaisieJour,TEXT(VO$6,"jjjj"))=0)=$AS$1)*0.5)</f>
        <v/>
      </c>
      <c r="VP17" s="6" t="str">
        <f>IF(OR(VO$6=0,COUNTIF(Feries,VO$6)&gt;0,ISNONTEXT($A17)),"",
((COUNTIFS(SaisiePers,$A17,SaisieDebut,"&lt;="&amp;VO$6,SaisieFin,"&gt;"&amp;VO$6,SaisieJour,"")+
COUNTIFS(SaisiePers,$A17,SaisieDebut,"&lt;="&amp;VO$6,SaisieFin,VO$6,SaisieSoir,Paramètres!$B$3,SaisieJour,"")+
COUNTIFS(SaisiePers,$A17,SaisieDebut,"&lt;="&amp;VO$6,SaisieFin,"&gt;"&amp;VO$6,SaisieSoir,Paramètres!$B$3,SaisieJour,TEXT(VO$6,"jjjj"))=0)=$AS$1)*0.5)</f>
        <v/>
      </c>
      <c r="VQ17" s="6" t="str">
        <f>IF(OR(VQ$6=0,COUNTIF(Feries,VQ$6)&gt;0,ISNONTEXT($A17)),"",
((COUNTIFS(SaisiePers,$A17,SaisieDebut,"&lt;"&amp;VQ$6,SaisieFin,"&gt;="&amp;VQ$6,SaisieJour,"")+
COUNTIFS(SaisiePers,$A17,SaisieDebut,VQ$6,SaisieFin,"&gt;="&amp;VQ$6,SaisieMatin,Paramètres!$A$2,SaisieJour,"")+
COUNTIFS(SaisiePers,$A17,SaisieDebut,"&lt;"&amp;VQ$6,SaisieFin,"&gt;="&amp;VQ$6,SaisieMatin,Paramètres!$A$2,SaisieJour,TEXT(VQ$6,"jjjj"))=0)=$AS$1)*0.5)</f>
        <v/>
      </c>
      <c r="VR17" s="6" t="str">
        <f>IF(OR(VQ$6=0,COUNTIF(Feries,VQ$6)&gt;0,ISNONTEXT($A17)),"",
((COUNTIFS(SaisiePers,$A17,SaisieDebut,"&lt;="&amp;VQ$6,SaisieFin,"&gt;"&amp;VQ$6,SaisieJour,"")+
COUNTIFS(SaisiePers,$A17,SaisieDebut,"&lt;="&amp;VQ$6,SaisieFin,VQ$6,SaisieSoir,Paramètres!$B$3,SaisieJour,"")+
COUNTIFS(SaisiePers,$A17,SaisieDebut,"&lt;="&amp;VQ$6,SaisieFin,"&gt;"&amp;VQ$6,SaisieSoir,Paramètres!$B$3,SaisieJour,TEXT(VQ$6,"jjjj"))=0)=$AS$1)*0.5)</f>
        <v/>
      </c>
      <c r="VS17" s="6" t="str">
        <f>IF(OR(VS$6=0,COUNTIF(Feries,VS$6)&gt;0,ISNONTEXT($A17)),"",
((COUNTIFS(SaisiePers,$A17,SaisieDebut,"&lt;"&amp;VS$6,SaisieFin,"&gt;="&amp;VS$6,SaisieJour,"")+
COUNTIFS(SaisiePers,$A17,SaisieDebut,VS$6,SaisieFin,"&gt;="&amp;VS$6,SaisieMatin,Paramètres!$A$2,SaisieJour,"")+
COUNTIFS(SaisiePers,$A17,SaisieDebut,"&lt;"&amp;VS$6,SaisieFin,"&gt;="&amp;VS$6,SaisieMatin,Paramètres!$A$2,SaisieJour,TEXT(VS$6,"jjjj"))=0)=$AS$1)*0.5)</f>
        <v/>
      </c>
      <c r="VT17" s="6" t="str">
        <f>IF(OR(VS$6=0,COUNTIF(Feries,VS$6)&gt;0,ISNONTEXT($A17)),"",
((COUNTIFS(SaisiePers,$A17,SaisieDebut,"&lt;="&amp;VS$6,SaisieFin,"&gt;"&amp;VS$6,SaisieJour,"")+
COUNTIFS(SaisiePers,$A17,SaisieDebut,"&lt;="&amp;VS$6,SaisieFin,VS$6,SaisieSoir,Paramètres!$B$3,SaisieJour,"")+
COUNTIFS(SaisiePers,$A17,SaisieDebut,"&lt;="&amp;VS$6,SaisieFin,"&gt;"&amp;VS$6,SaisieSoir,Paramètres!$B$3,SaisieJour,TEXT(VS$6,"jjjj"))=0)=$AS$1)*0.5)</f>
        <v/>
      </c>
      <c r="VU17" s="6" t="str">
        <f>IF(OR(VU$6=0,COUNTIF(Feries,VU$6)&gt;0,ISNONTEXT($A17)),"",
((COUNTIFS(SaisiePers,$A17,SaisieDebut,"&lt;"&amp;VU$6,SaisieFin,"&gt;="&amp;VU$6,SaisieJour,"")+
COUNTIFS(SaisiePers,$A17,SaisieDebut,VU$6,SaisieFin,"&gt;="&amp;VU$6,SaisieMatin,Paramètres!$A$2,SaisieJour,"")+
COUNTIFS(SaisiePers,$A17,SaisieDebut,"&lt;"&amp;VU$6,SaisieFin,"&gt;="&amp;VU$6,SaisieMatin,Paramètres!$A$2,SaisieJour,TEXT(VU$6,"jjjj"))=0)=$AS$1)*0.5)</f>
        <v/>
      </c>
      <c r="VV17" s="6" t="str">
        <f>IF(OR(VU$6=0,COUNTIF(Feries,VU$6)&gt;0,ISNONTEXT($A17)),"",
((COUNTIFS(SaisiePers,$A17,SaisieDebut,"&lt;="&amp;VU$6,SaisieFin,"&gt;"&amp;VU$6,SaisieJour,"")+
COUNTIFS(SaisiePers,$A17,SaisieDebut,"&lt;="&amp;VU$6,SaisieFin,VU$6,SaisieSoir,Paramètres!$B$3,SaisieJour,"")+
COUNTIFS(SaisiePers,$A17,SaisieDebut,"&lt;="&amp;VU$6,SaisieFin,"&gt;"&amp;VU$6,SaisieSoir,Paramètres!$B$3,SaisieJour,TEXT(VU$6,"jjjj"))=0)=$AS$1)*0.5)</f>
        <v/>
      </c>
      <c r="VW17" s="6" t="str">
        <f>IF(OR(VW$6=0,COUNTIF(Feries,VW$6)&gt;0,ISNONTEXT($A17)),"",
((COUNTIFS(SaisiePers,$A17,SaisieDebut,"&lt;"&amp;VW$6,SaisieFin,"&gt;="&amp;VW$6,SaisieJour,"")+
COUNTIFS(SaisiePers,$A17,SaisieDebut,VW$6,SaisieFin,"&gt;="&amp;VW$6,SaisieMatin,Paramètres!$A$2,SaisieJour,"")+
COUNTIFS(SaisiePers,$A17,SaisieDebut,"&lt;"&amp;VW$6,SaisieFin,"&gt;="&amp;VW$6,SaisieMatin,Paramètres!$A$2,SaisieJour,TEXT(VW$6,"jjjj"))=0)=$AS$1)*0.5)</f>
        <v/>
      </c>
      <c r="VX17" s="6" t="str">
        <f>IF(OR(VW$6=0,COUNTIF(Feries,VW$6)&gt;0,ISNONTEXT($A17)),"",
((COUNTIFS(SaisiePers,$A17,SaisieDebut,"&lt;="&amp;VW$6,SaisieFin,"&gt;"&amp;VW$6,SaisieJour,"")+
COUNTIFS(SaisiePers,$A17,SaisieDebut,"&lt;="&amp;VW$6,SaisieFin,VW$6,SaisieSoir,Paramètres!$B$3,SaisieJour,"")+
COUNTIFS(SaisiePers,$A17,SaisieDebut,"&lt;="&amp;VW$6,SaisieFin,"&gt;"&amp;VW$6,SaisieSoir,Paramètres!$B$3,SaisieJour,TEXT(VW$6,"jjjj"))=0)=$AS$1)*0.5)</f>
        <v/>
      </c>
      <c r="VY17" s="6" t="str">
        <f>IF(OR(VY$6=0,COUNTIF(Feries,VY$6)&gt;0,ISNONTEXT($A17)),"",
((COUNTIFS(SaisiePers,$A17,SaisieDebut,"&lt;"&amp;VY$6,SaisieFin,"&gt;="&amp;VY$6,SaisieJour,"")+
COUNTIFS(SaisiePers,$A17,SaisieDebut,VY$6,SaisieFin,"&gt;="&amp;VY$6,SaisieMatin,Paramètres!$A$2,SaisieJour,"")+
COUNTIFS(SaisiePers,$A17,SaisieDebut,"&lt;"&amp;VY$6,SaisieFin,"&gt;="&amp;VY$6,SaisieMatin,Paramètres!$A$2,SaisieJour,TEXT(VY$6,"jjjj"))=0)=$AS$1)*0.5)</f>
        <v/>
      </c>
      <c r="VZ17" s="6" t="str">
        <f>IF(OR(VY$6=0,COUNTIF(Feries,VY$6)&gt;0,ISNONTEXT($A17)),"",
((COUNTIFS(SaisiePers,$A17,SaisieDebut,"&lt;="&amp;VY$6,SaisieFin,"&gt;"&amp;VY$6,SaisieJour,"")+
COUNTIFS(SaisiePers,$A17,SaisieDebut,"&lt;="&amp;VY$6,SaisieFin,VY$6,SaisieSoir,Paramètres!$B$3,SaisieJour,"")+
COUNTIFS(SaisiePers,$A17,SaisieDebut,"&lt;="&amp;VY$6,SaisieFin,"&gt;"&amp;VY$6,SaisieSoir,Paramètres!$B$3,SaisieJour,TEXT(VY$6,"jjjj"))=0)=$AS$1)*0.5)</f>
        <v/>
      </c>
      <c r="WA17" s="6" t="str">
        <f>IF(OR(WA$6=0,COUNTIF(Feries,WA$6)&gt;0,ISNONTEXT($A17)),"",
((COUNTIFS(SaisiePers,$A17,SaisieDebut,"&lt;"&amp;WA$6,SaisieFin,"&gt;="&amp;WA$6,SaisieJour,"")+
COUNTIFS(SaisiePers,$A17,SaisieDebut,WA$6,SaisieFin,"&gt;="&amp;WA$6,SaisieMatin,Paramètres!$A$2,SaisieJour,"")+
COUNTIFS(SaisiePers,$A17,SaisieDebut,"&lt;"&amp;WA$6,SaisieFin,"&gt;="&amp;WA$6,SaisieMatin,Paramètres!$A$2,SaisieJour,TEXT(WA$6,"jjjj"))=0)=$AS$1)*0.5)</f>
        <v/>
      </c>
      <c r="WB17" s="6" t="str">
        <f>IF(OR(WA$6=0,COUNTIF(Feries,WA$6)&gt;0,ISNONTEXT($A17)),"",
((COUNTIFS(SaisiePers,$A17,SaisieDebut,"&lt;="&amp;WA$6,SaisieFin,"&gt;"&amp;WA$6,SaisieJour,"")+
COUNTIFS(SaisiePers,$A17,SaisieDebut,"&lt;="&amp;WA$6,SaisieFin,WA$6,SaisieSoir,Paramètres!$B$3,SaisieJour,"")+
COUNTIFS(SaisiePers,$A17,SaisieDebut,"&lt;="&amp;WA$6,SaisieFin,"&gt;"&amp;WA$6,SaisieSoir,Paramètres!$B$3,SaisieJour,TEXT(WA$6,"jjjj"))=0)=$AS$1)*0.5)</f>
        <v/>
      </c>
      <c r="WC17" s="6" t="str">
        <f>IF(OR(WC$6=0,COUNTIF(Feries,WC$6)&gt;0,ISNONTEXT($A17)),"",
((COUNTIFS(SaisiePers,$A17,SaisieDebut,"&lt;"&amp;WC$6,SaisieFin,"&gt;="&amp;WC$6,SaisieJour,"")+
COUNTIFS(SaisiePers,$A17,SaisieDebut,WC$6,SaisieFin,"&gt;="&amp;WC$6,SaisieMatin,Paramètres!$A$2,SaisieJour,"")+
COUNTIFS(SaisiePers,$A17,SaisieDebut,"&lt;"&amp;WC$6,SaisieFin,"&gt;="&amp;WC$6,SaisieMatin,Paramètres!$A$2,SaisieJour,TEXT(WC$6,"jjjj"))=0)=$AS$1)*0.5)</f>
        <v/>
      </c>
      <c r="WD17" s="6" t="str">
        <f>IF(OR(WC$6=0,COUNTIF(Feries,WC$6)&gt;0,ISNONTEXT($A17)),"",
((COUNTIFS(SaisiePers,$A17,SaisieDebut,"&lt;="&amp;WC$6,SaisieFin,"&gt;"&amp;WC$6,SaisieJour,"")+
COUNTIFS(SaisiePers,$A17,SaisieDebut,"&lt;="&amp;WC$6,SaisieFin,WC$6,SaisieSoir,Paramètres!$B$3,SaisieJour,"")+
COUNTIFS(SaisiePers,$A17,SaisieDebut,"&lt;="&amp;WC$6,SaisieFin,"&gt;"&amp;WC$6,SaisieSoir,Paramètres!$B$3,SaisieJour,TEXT(WC$6,"jjjj"))=0)=$AS$1)*0.5)</f>
        <v/>
      </c>
      <c r="WE17" s="6" t="str">
        <f>IF(OR(WE$6=0,COUNTIF(Feries,WE$6)&gt;0,ISNONTEXT($A17)),"",
((COUNTIFS(SaisiePers,$A17,SaisieDebut,"&lt;"&amp;WE$6,SaisieFin,"&gt;="&amp;WE$6,SaisieJour,"")+
COUNTIFS(SaisiePers,$A17,SaisieDebut,WE$6,SaisieFin,"&gt;="&amp;WE$6,SaisieMatin,Paramètres!$A$2,SaisieJour,"")+
COUNTIFS(SaisiePers,$A17,SaisieDebut,"&lt;"&amp;WE$6,SaisieFin,"&gt;="&amp;WE$6,SaisieMatin,Paramètres!$A$2,SaisieJour,TEXT(WE$6,"jjjj"))=0)=$AS$1)*0.5)</f>
        <v/>
      </c>
      <c r="WF17" s="6" t="str">
        <f>IF(OR(WE$6=0,COUNTIF(Feries,WE$6)&gt;0,ISNONTEXT($A17)),"",
((COUNTIFS(SaisiePers,$A17,SaisieDebut,"&lt;="&amp;WE$6,SaisieFin,"&gt;"&amp;WE$6,SaisieJour,"")+
COUNTIFS(SaisiePers,$A17,SaisieDebut,"&lt;="&amp;WE$6,SaisieFin,WE$6,SaisieSoir,Paramètres!$B$3,SaisieJour,"")+
COUNTIFS(SaisiePers,$A17,SaisieDebut,"&lt;="&amp;WE$6,SaisieFin,"&gt;"&amp;WE$6,SaisieSoir,Paramètres!$B$3,SaisieJour,TEXT(WE$6,"jjjj"))=0)=$AS$1)*0.5)</f>
        <v/>
      </c>
      <c r="WG17" s="6" t="str">
        <f>IF(OR(WG$6=0,COUNTIF(Feries,WG$6)&gt;0,ISNONTEXT($A17)),"",
((COUNTIFS(SaisiePers,$A17,SaisieDebut,"&lt;"&amp;WG$6,SaisieFin,"&gt;="&amp;WG$6,SaisieJour,"")+
COUNTIFS(SaisiePers,$A17,SaisieDebut,WG$6,SaisieFin,"&gt;="&amp;WG$6,SaisieMatin,Paramètres!$A$2,SaisieJour,"")+
COUNTIFS(SaisiePers,$A17,SaisieDebut,"&lt;"&amp;WG$6,SaisieFin,"&gt;="&amp;WG$6,SaisieMatin,Paramètres!$A$2,SaisieJour,TEXT(WG$6,"jjjj"))=0)=$AS$1)*0.5)</f>
        <v/>
      </c>
      <c r="WH17" s="6" t="str">
        <f>IF(OR(WG$6=0,COUNTIF(Feries,WG$6)&gt;0,ISNONTEXT($A17)),"",
((COUNTIFS(SaisiePers,$A17,SaisieDebut,"&lt;="&amp;WG$6,SaisieFin,"&gt;"&amp;WG$6,SaisieJour,"")+
COUNTIFS(SaisiePers,$A17,SaisieDebut,"&lt;="&amp;WG$6,SaisieFin,WG$6,SaisieSoir,Paramètres!$B$3,SaisieJour,"")+
COUNTIFS(SaisiePers,$A17,SaisieDebut,"&lt;="&amp;WG$6,SaisieFin,"&gt;"&amp;WG$6,SaisieSoir,Paramètres!$B$3,SaisieJour,TEXT(WG$6,"jjjj"))=0)=$AS$1)*0.5)</f>
        <v/>
      </c>
      <c r="WI17" s="6" t="str">
        <f>IF(OR(WI$6=0,COUNTIF(Feries,WI$6)&gt;0,ISNONTEXT($A17)),"",
((COUNTIFS(SaisiePers,$A17,SaisieDebut,"&lt;"&amp;WI$6,SaisieFin,"&gt;="&amp;WI$6,SaisieJour,"")+
COUNTIFS(SaisiePers,$A17,SaisieDebut,WI$6,SaisieFin,"&gt;="&amp;WI$6,SaisieMatin,Paramètres!$A$2,SaisieJour,"")+
COUNTIFS(SaisiePers,$A17,SaisieDebut,"&lt;"&amp;WI$6,SaisieFin,"&gt;="&amp;WI$6,SaisieMatin,Paramètres!$A$2,SaisieJour,TEXT(WI$6,"jjjj"))=0)=$AS$1)*0.5)</f>
        <v/>
      </c>
      <c r="WJ17" s="6" t="str">
        <f>IF(OR(WI$6=0,COUNTIF(Feries,WI$6)&gt;0,ISNONTEXT($A17)),"",
((COUNTIFS(SaisiePers,$A17,SaisieDebut,"&lt;="&amp;WI$6,SaisieFin,"&gt;"&amp;WI$6,SaisieJour,"")+
COUNTIFS(SaisiePers,$A17,SaisieDebut,"&lt;="&amp;WI$6,SaisieFin,WI$6,SaisieSoir,Paramètres!$B$3,SaisieJour,"")+
COUNTIFS(SaisiePers,$A17,SaisieDebut,"&lt;="&amp;WI$6,SaisieFin,"&gt;"&amp;WI$6,SaisieSoir,Paramètres!$B$3,SaisieJour,TEXT(WI$6,"jjjj"))=0)=$AS$1)*0.5)</f>
        <v/>
      </c>
      <c r="WK17" s="6" t="str">
        <f>IF(OR(WK$6=0,COUNTIF(Feries,WK$6)&gt;0,ISNONTEXT($A17)),"",
((COUNTIFS(SaisiePers,$A17,SaisieDebut,"&lt;"&amp;WK$6,SaisieFin,"&gt;="&amp;WK$6,SaisieJour,"")+
COUNTIFS(SaisiePers,$A17,SaisieDebut,WK$6,SaisieFin,"&gt;="&amp;WK$6,SaisieMatin,Paramètres!$A$2,SaisieJour,"")+
COUNTIFS(SaisiePers,$A17,SaisieDebut,"&lt;"&amp;WK$6,SaisieFin,"&gt;="&amp;WK$6,SaisieMatin,Paramètres!$A$2,SaisieJour,TEXT(WK$6,"jjjj"))=0)=$AS$1)*0.5)</f>
        <v/>
      </c>
      <c r="WL17" s="6" t="str">
        <f>IF(OR(WK$6=0,COUNTIF(Feries,WK$6)&gt;0,ISNONTEXT($A17)),"",
((COUNTIFS(SaisiePers,$A17,SaisieDebut,"&lt;="&amp;WK$6,SaisieFin,"&gt;"&amp;WK$6,SaisieJour,"")+
COUNTIFS(SaisiePers,$A17,SaisieDebut,"&lt;="&amp;WK$6,SaisieFin,WK$6,SaisieSoir,Paramètres!$B$3,SaisieJour,"")+
COUNTIFS(SaisiePers,$A17,SaisieDebut,"&lt;="&amp;WK$6,SaisieFin,"&gt;"&amp;WK$6,SaisieSoir,Paramètres!$B$3,SaisieJour,TEXT(WK$6,"jjjj"))=0)=$AS$1)*0.5)</f>
        <v/>
      </c>
      <c r="WM17" s="6" t="str">
        <f>IF(OR(WM$6=0,COUNTIF(Feries,WM$6)&gt;0,ISNONTEXT($A17)),"",
((COUNTIFS(SaisiePers,$A17,SaisieDebut,"&lt;"&amp;WM$6,SaisieFin,"&gt;="&amp;WM$6,SaisieJour,"")+
COUNTIFS(SaisiePers,$A17,SaisieDebut,WM$6,SaisieFin,"&gt;="&amp;WM$6,SaisieMatin,Paramètres!$A$2,SaisieJour,"")+
COUNTIFS(SaisiePers,$A17,SaisieDebut,"&lt;"&amp;WM$6,SaisieFin,"&gt;="&amp;WM$6,SaisieMatin,Paramètres!$A$2,SaisieJour,TEXT(WM$6,"jjjj"))=0)=$AS$1)*0.5)</f>
        <v/>
      </c>
      <c r="WN17" s="6" t="str">
        <f>IF(OR(WM$6=0,COUNTIF(Feries,WM$6)&gt;0,ISNONTEXT($A17)),"",
((COUNTIFS(SaisiePers,$A17,SaisieDebut,"&lt;="&amp;WM$6,SaisieFin,"&gt;"&amp;WM$6,SaisieJour,"")+
COUNTIFS(SaisiePers,$A17,SaisieDebut,"&lt;="&amp;WM$6,SaisieFin,WM$6,SaisieSoir,Paramètres!$B$3,SaisieJour,"")+
COUNTIFS(SaisiePers,$A17,SaisieDebut,"&lt;="&amp;WM$6,SaisieFin,"&gt;"&amp;WM$6,SaisieSoir,Paramètres!$B$3,SaisieJour,TEXT(WM$6,"jjjj"))=0)=$AS$1)*0.5)</f>
        <v/>
      </c>
      <c r="WO17" s="6" t="str">
        <f>IF(OR(WO$6=0,COUNTIF(Feries,WO$6)&gt;0,ISNONTEXT($A17)),"",
((COUNTIFS(SaisiePers,$A17,SaisieDebut,"&lt;"&amp;WO$6,SaisieFin,"&gt;="&amp;WO$6,SaisieJour,"")+
COUNTIFS(SaisiePers,$A17,SaisieDebut,WO$6,SaisieFin,"&gt;="&amp;WO$6,SaisieMatin,Paramètres!$A$2,SaisieJour,"")+
COUNTIFS(SaisiePers,$A17,SaisieDebut,"&lt;"&amp;WO$6,SaisieFin,"&gt;="&amp;WO$6,SaisieMatin,Paramètres!$A$2,SaisieJour,TEXT(WO$6,"jjjj"))=0)=$AS$1)*0.5)</f>
        <v/>
      </c>
      <c r="WP17" s="6" t="str">
        <f>IF(OR(WO$6=0,COUNTIF(Feries,WO$6)&gt;0,ISNONTEXT($A17)),"",
((COUNTIFS(SaisiePers,$A17,SaisieDebut,"&lt;="&amp;WO$6,SaisieFin,"&gt;"&amp;WO$6,SaisieJour,"")+
COUNTIFS(SaisiePers,$A17,SaisieDebut,"&lt;="&amp;WO$6,SaisieFin,WO$6,SaisieSoir,Paramètres!$B$3,SaisieJour,"")+
COUNTIFS(SaisiePers,$A17,SaisieDebut,"&lt;="&amp;WO$6,SaisieFin,"&gt;"&amp;WO$6,SaisieSoir,Paramètres!$B$3,SaisieJour,TEXT(WO$6,"jjjj"))=0)=$AS$1)*0.5)</f>
        <v/>
      </c>
      <c r="WQ17" s="6" t="str">
        <f>IF(OR(WQ$6=0,COUNTIF(Feries,WQ$6)&gt;0,ISNONTEXT($A17)),"",
((COUNTIFS(SaisiePers,$A17,SaisieDebut,"&lt;"&amp;WQ$6,SaisieFin,"&gt;="&amp;WQ$6,SaisieJour,"")+
COUNTIFS(SaisiePers,$A17,SaisieDebut,WQ$6,SaisieFin,"&gt;="&amp;WQ$6,SaisieMatin,Paramètres!$A$2,SaisieJour,"")+
COUNTIFS(SaisiePers,$A17,SaisieDebut,"&lt;"&amp;WQ$6,SaisieFin,"&gt;="&amp;WQ$6,SaisieMatin,Paramètres!$A$2,SaisieJour,TEXT(WQ$6,"jjjj"))=0)=$AS$1)*0.5)</f>
        <v/>
      </c>
      <c r="WR17" s="6" t="str">
        <f>IF(OR(WQ$6=0,COUNTIF(Feries,WQ$6)&gt;0,ISNONTEXT($A17)),"",
((COUNTIFS(SaisiePers,$A17,SaisieDebut,"&lt;="&amp;WQ$6,SaisieFin,"&gt;"&amp;WQ$6,SaisieJour,"")+
COUNTIFS(SaisiePers,$A17,SaisieDebut,"&lt;="&amp;WQ$6,SaisieFin,WQ$6,SaisieSoir,Paramètres!$B$3,SaisieJour,"")+
COUNTIFS(SaisiePers,$A17,SaisieDebut,"&lt;="&amp;WQ$6,SaisieFin,"&gt;"&amp;WQ$6,SaisieSoir,Paramètres!$B$3,SaisieJour,TEXT(WQ$6,"jjjj"))=0)=$AS$1)*0.5)</f>
        <v/>
      </c>
      <c r="WS17" s="6" t="str">
        <f>IF(OR(WS$6=0,COUNTIF(Feries,WS$6)&gt;0,ISNONTEXT($A17)),"",
((COUNTIFS(SaisiePers,$A17,SaisieDebut,"&lt;"&amp;WS$6,SaisieFin,"&gt;="&amp;WS$6,SaisieJour,"")+
COUNTIFS(SaisiePers,$A17,SaisieDebut,WS$6,SaisieFin,"&gt;="&amp;WS$6,SaisieMatin,Paramètres!$A$2,SaisieJour,"")+
COUNTIFS(SaisiePers,$A17,SaisieDebut,"&lt;"&amp;WS$6,SaisieFin,"&gt;="&amp;WS$6,SaisieMatin,Paramètres!$A$2,SaisieJour,TEXT(WS$6,"jjjj"))=0)=$AS$1)*0.5)</f>
        <v/>
      </c>
      <c r="WT17" s="6" t="str">
        <f>IF(OR(WS$6=0,COUNTIF(Feries,WS$6)&gt;0,ISNONTEXT($A17)),"",
((COUNTIFS(SaisiePers,$A17,SaisieDebut,"&lt;="&amp;WS$6,SaisieFin,"&gt;"&amp;WS$6,SaisieJour,"")+
COUNTIFS(SaisiePers,$A17,SaisieDebut,"&lt;="&amp;WS$6,SaisieFin,WS$6,SaisieSoir,Paramètres!$B$3,SaisieJour,"")+
COUNTIFS(SaisiePers,$A17,SaisieDebut,"&lt;="&amp;WS$6,SaisieFin,"&gt;"&amp;WS$6,SaisieSoir,Paramètres!$B$3,SaisieJour,TEXT(WS$6,"jjjj"))=0)=$AS$1)*0.5)</f>
        <v/>
      </c>
      <c r="WU17" s="6" t="str">
        <f>IF(OR(WU$6=0,COUNTIF(Feries,WU$6)&gt;0,ISNONTEXT($A17)),"",
((COUNTIFS(SaisiePers,$A17,SaisieDebut,"&lt;"&amp;WU$6,SaisieFin,"&gt;="&amp;WU$6,SaisieJour,"")+
COUNTIFS(SaisiePers,$A17,SaisieDebut,WU$6,SaisieFin,"&gt;="&amp;WU$6,SaisieMatin,Paramètres!$A$2,SaisieJour,"")+
COUNTIFS(SaisiePers,$A17,SaisieDebut,"&lt;"&amp;WU$6,SaisieFin,"&gt;="&amp;WU$6,SaisieMatin,Paramètres!$A$2,SaisieJour,TEXT(WU$6,"jjjj"))=0)=$AS$1)*0.5)</f>
        <v/>
      </c>
      <c r="WV17" s="6" t="str">
        <f>IF(OR(WU$6=0,COUNTIF(Feries,WU$6)&gt;0,ISNONTEXT($A17)),"",
((COUNTIFS(SaisiePers,$A17,SaisieDebut,"&lt;="&amp;WU$6,SaisieFin,"&gt;"&amp;WU$6,SaisieJour,"")+
COUNTIFS(SaisiePers,$A17,SaisieDebut,"&lt;="&amp;WU$6,SaisieFin,WU$6,SaisieSoir,Paramètres!$B$3,SaisieJour,"")+
COUNTIFS(SaisiePers,$A17,SaisieDebut,"&lt;="&amp;WU$6,SaisieFin,"&gt;"&amp;WU$6,SaisieSoir,Paramètres!$B$3,SaisieJour,TEXT(WU$6,"jjjj"))=0)=$AS$1)*0.5)</f>
        <v/>
      </c>
      <c r="WW17" s="6" t="str">
        <f>IF(OR(WW$6=0,COUNTIF(Feries,WW$6)&gt;0,ISNONTEXT($A17)),"",
((COUNTIFS(SaisiePers,$A17,SaisieDebut,"&lt;"&amp;WW$6,SaisieFin,"&gt;="&amp;WW$6,SaisieJour,"")+
COUNTIFS(SaisiePers,$A17,SaisieDebut,WW$6,SaisieFin,"&gt;="&amp;WW$6,SaisieMatin,Paramètres!$A$2,SaisieJour,"")+
COUNTIFS(SaisiePers,$A17,SaisieDebut,"&lt;"&amp;WW$6,SaisieFin,"&gt;="&amp;WW$6,SaisieMatin,Paramètres!$A$2,SaisieJour,TEXT(WW$6,"jjjj"))=0)=$AS$1)*0.5)</f>
        <v/>
      </c>
      <c r="WX17" s="6" t="str">
        <f>IF(OR(WW$6=0,COUNTIF(Feries,WW$6)&gt;0,ISNONTEXT($A17)),"",
((COUNTIFS(SaisiePers,$A17,SaisieDebut,"&lt;="&amp;WW$6,SaisieFin,"&gt;"&amp;WW$6,SaisieJour,"")+
COUNTIFS(SaisiePers,$A17,SaisieDebut,"&lt;="&amp;WW$6,SaisieFin,WW$6,SaisieSoir,Paramètres!$B$3,SaisieJour,"")+
COUNTIFS(SaisiePers,$A17,SaisieDebut,"&lt;="&amp;WW$6,SaisieFin,"&gt;"&amp;WW$6,SaisieSoir,Paramètres!$B$3,SaisieJour,TEXT(WW$6,"jjjj"))=0)=$AS$1)*0.5)</f>
        <v/>
      </c>
      <c r="WY17" s="6" t="str">
        <f>IF(OR(WY$6=0,COUNTIF(Feries,WY$6)&gt;0,ISNONTEXT($A17)),"",
((COUNTIFS(SaisiePers,$A17,SaisieDebut,"&lt;"&amp;WY$6,SaisieFin,"&gt;="&amp;WY$6,SaisieJour,"")+
COUNTIFS(SaisiePers,$A17,SaisieDebut,WY$6,SaisieFin,"&gt;="&amp;WY$6,SaisieMatin,Paramètres!$A$2,SaisieJour,"")+
COUNTIFS(SaisiePers,$A17,SaisieDebut,"&lt;"&amp;WY$6,SaisieFin,"&gt;="&amp;WY$6,SaisieMatin,Paramètres!$A$2,SaisieJour,TEXT(WY$6,"jjjj"))=0)=$AS$1)*0.5)</f>
        <v/>
      </c>
      <c r="WZ17" s="6" t="str">
        <f>IF(OR(WY$6=0,COUNTIF(Feries,WY$6)&gt;0,ISNONTEXT($A17)),"",
((COUNTIFS(SaisiePers,$A17,SaisieDebut,"&lt;="&amp;WY$6,SaisieFin,"&gt;"&amp;WY$6,SaisieJour,"")+
COUNTIFS(SaisiePers,$A17,SaisieDebut,"&lt;="&amp;WY$6,SaisieFin,WY$6,SaisieSoir,Paramètres!$B$3,SaisieJour,"")+
COUNTIFS(SaisiePers,$A17,SaisieDebut,"&lt;="&amp;WY$6,SaisieFin,"&gt;"&amp;WY$6,SaisieSoir,Paramètres!$B$3,SaisieJour,TEXT(WY$6,"jjjj"))=0)=$AS$1)*0.5)</f>
        <v/>
      </c>
      <c r="XA17" s="6" t="str">
        <f>IF(OR(XA$6=0,COUNTIF(Feries,XA$6)&gt;0,ISNONTEXT($A17)),"",
((COUNTIFS(SaisiePers,$A17,SaisieDebut,"&lt;"&amp;XA$6,SaisieFin,"&gt;="&amp;XA$6,SaisieJour,"")+
COUNTIFS(SaisiePers,$A17,SaisieDebut,XA$6,SaisieFin,"&gt;="&amp;XA$6,SaisieMatin,Paramètres!$A$2,SaisieJour,"")+
COUNTIFS(SaisiePers,$A17,SaisieDebut,"&lt;"&amp;XA$6,SaisieFin,"&gt;="&amp;XA$6,SaisieMatin,Paramètres!$A$2,SaisieJour,TEXT(XA$6,"jjjj"))=0)=$AS$1)*0.5)</f>
        <v/>
      </c>
      <c r="XB17" s="6" t="str">
        <f>IF(OR(XA$6=0,COUNTIF(Feries,XA$6)&gt;0,ISNONTEXT($A17)),"",
((COUNTIFS(SaisiePers,$A17,SaisieDebut,"&lt;="&amp;XA$6,SaisieFin,"&gt;"&amp;XA$6,SaisieJour,"")+
COUNTIFS(SaisiePers,$A17,SaisieDebut,"&lt;="&amp;XA$6,SaisieFin,XA$6,SaisieSoir,Paramètres!$B$3,SaisieJour,"")+
COUNTIFS(SaisiePers,$A17,SaisieDebut,"&lt;="&amp;XA$6,SaisieFin,"&gt;"&amp;XA$6,SaisieSoir,Paramètres!$B$3,SaisieJour,TEXT(XA$6,"jjjj"))=0)=$AS$1)*0.5)</f>
        <v/>
      </c>
      <c r="XC17" s="6" t="str">
        <f>IF(OR(XC$6=0,COUNTIF(Feries,XC$6)&gt;0,ISNONTEXT($A17)),"",
((COUNTIFS(SaisiePers,$A17,SaisieDebut,"&lt;"&amp;XC$6,SaisieFin,"&gt;="&amp;XC$6,SaisieJour,"")+
COUNTIFS(SaisiePers,$A17,SaisieDebut,XC$6,SaisieFin,"&gt;="&amp;XC$6,SaisieMatin,Paramètres!$A$2,SaisieJour,"")+
COUNTIFS(SaisiePers,$A17,SaisieDebut,"&lt;"&amp;XC$6,SaisieFin,"&gt;="&amp;XC$6,SaisieMatin,Paramètres!$A$2,SaisieJour,TEXT(XC$6,"jjjj"))=0)=$AS$1)*0.5)</f>
        <v/>
      </c>
      <c r="XD17" s="6" t="str">
        <f>IF(OR(XC$6=0,COUNTIF(Feries,XC$6)&gt;0,ISNONTEXT($A17)),"",
((COUNTIFS(SaisiePers,$A17,SaisieDebut,"&lt;="&amp;XC$6,SaisieFin,"&gt;"&amp;XC$6,SaisieJour,"")+
COUNTIFS(SaisiePers,$A17,SaisieDebut,"&lt;="&amp;XC$6,SaisieFin,XC$6,SaisieSoir,Paramètres!$B$3,SaisieJour,"")+
COUNTIFS(SaisiePers,$A17,SaisieDebut,"&lt;="&amp;XC$6,SaisieFin,"&gt;"&amp;XC$6,SaisieSoir,Paramètres!$B$3,SaisieJour,TEXT(XC$6,"jjjj"))=0)=$AS$1)*0.5)</f>
        <v/>
      </c>
      <c r="XE17" s="6" t="str">
        <f>IF(OR(XE$6=0,COUNTIF(Feries,XE$6)&gt;0,ISNONTEXT($A17)),"",
((COUNTIFS(SaisiePers,$A17,SaisieDebut,"&lt;"&amp;XE$6,SaisieFin,"&gt;="&amp;XE$6,SaisieJour,"")+
COUNTIFS(SaisiePers,$A17,SaisieDebut,XE$6,SaisieFin,"&gt;="&amp;XE$6,SaisieMatin,Paramètres!$A$2,SaisieJour,"")+
COUNTIFS(SaisiePers,$A17,SaisieDebut,"&lt;"&amp;XE$6,SaisieFin,"&gt;="&amp;XE$6,SaisieMatin,Paramètres!$A$2,SaisieJour,TEXT(XE$6,"jjjj"))=0)=$AS$1)*0.5)</f>
        <v/>
      </c>
      <c r="XF17" s="6" t="str">
        <f>IF(OR(XE$6=0,COUNTIF(Feries,XE$6)&gt;0,ISNONTEXT($A17)),"",
((COUNTIFS(SaisiePers,$A17,SaisieDebut,"&lt;="&amp;XE$6,SaisieFin,"&gt;"&amp;XE$6,SaisieJour,"")+
COUNTIFS(SaisiePers,$A17,SaisieDebut,"&lt;="&amp;XE$6,SaisieFin,XE$6,SaisieSoir,Paramètres!$B$3,SaisieJour,"")+
COUNTIFS(SaisiePers,$A17,SaisieDebut,"&lt;="&amp;XE$6,SaisieFin,"&gt;"&amp;XE$6,SaisieSoir,Paramètres!$B$3,SaisieJour,TEXT(XE$6,"jjjj"))=0)=$AS$1)*0.5)</f>
        <v/>
      </c>
      <c r="XG17" s="6" t="str">
        <f>IF(OR(XG$6=0,COUNTIF(Feries,XG$6)&gt;0,ISNONTEXT($A17)),"",
((COUNTIFS(SaisiePers,$A17,SaisieDebut,"&lt;"&amp;XG$6,SaisieFin,"&gt;="&amp;XG$6,SaisieJour,"")+
COUNTIFS(SaisiePers,$A17,SaisieDebut,XG$6,SaisieFin,"&gt;="&amp;XG$6,SaisieMatin,Paramètres!$A$2,SaisieJour,"")+
COUNTIFS(SaisiePers,$A17,SaisieDebut,"&lt;"&amp;XG$6,SaisieFin,"&gt;="&amp;XG$6,SaisieMatin,Paramètres!$A$2,SaisieJour,TEXT(XG$6,"jjjj"))=0)=$AS$1)*0.5)</f>
        <v/>
      </c>
      <c r="XH17" s="6" t="str">
        <f>IF(OR(XG$6=0,COUNTIF(Feries,XG$6)&gt;0,ISNONTEXT($A17)),"",
((COUNTIFS(SaisiePers,$A17,SaisieDebut,"&lt;="&amp;XG$6,SaisieFin,"&gt;"&amp;XG$6,SaisieJour,"")+
COUNTIFS(SaisiePers,$A17,SaisieDebut,"&lt;="&amp;XG$6,SaisieFin,XG$6,SaisieSoir,Paramètres!$B$3,SaisieJour,"")+
COUNTIFS(SaisiePers,$A17,SaisieDebut,"&lt;="&amp;XG$6,SaisieFin,"&gt;"&amp;XG$6,SaisieSoir,Paramètres!$B$3,SaisieJour,TEXT(XG$6,"jjjj"))=0)=$AS$1)*0.5)</f>
        <v/>
      </c>
      <c r="XI17" s="6" t="str">
        <f>IF(OR(XI$6=0,COUNTIF(Feries,XI$6)&gt;0,ISNONTEXT($A17)),"",
((COUNTIFS(SaisiePers,$A17,SaisieDebut,"&lt;"&amp;XI$6,SaisieFin,"&gt;="&amp;XI$6,SaisieJour,"")+
COUNTIFS(SaisiePers,$A17,SaisieDebut,XI$6,SaisieFin,"&gt;="&amp;XI$6,SaisieMatin,Paramètres!$A$2,SaisieJour,"")+
COUNTIFS(SaisiePers,$A17,SaisieDebut,"&lt;"&amp;XI$6,SaisieFin,"&gt;="&amp;XI$6,SaisieMatin,Paramètres!$A$2,SaisieJour,TEXT(XI$6,"jjjj"))=0)=$AS$1)*0.5)</f>
        <v/>
      </c>
      <c r="XJ17" s="6" t="str">
        <f>IF(OR(XI$6=0,COUNTIF(Feries,XI$6)&gt;0,ISNONTEXT($A17)),"",
((COUNTIFS(SaisiePers,$A17,SaisieDebut,"&lt;="&amp;XI$6,SaisieFin,"&gt;"&amp;XI$6,SaisieJour,"")+
COUNTIFS(SaisiePers,$A17,SaisieDebut,"&lt;="&amp;XI$6,SaisieFin,XI$6,SaisieSoir,Paramètres!$B$3,SaisieJour,"")+
COUNTIFS(SaisiePers,$A17,SaisieDebut,"&lt;="&amp;XI$6,SaisieFin,"&gt;"&amp;XI$6,SaisieSoir,Paramètres!$B$3,SaisieJour,TEXT(XI$6,"jjjj"))=0)=$AS$1)*0.5)</f>
        <v/>
      </c>
      <c r="XK17" s="6" t="str">
        <f>IF(OR(XK$6=0,COUNTIF(Feries,XK$6)&gt;0,ISNONTEXT($A17)),"",
((COUNTIFS(SaisiePers,$A17,SaisieDebut,"&lt;"&amp;XK$6,SaisieFin,"&gt;="&amp;XK$6,SaisieJour,"")+
COUNTIFS(SaisiePers,$A17,SaisieDebut,XK$6,SaisieFin,"&gt;="&amp;XK$6,SaisieMatin,Paramètres!$A$2,SaisieJour,"")+
COUNTIFS(SaisiePers,$A17,SaisieDebut,"&lt;"&amp;XK$6,SaisieFin,"&gt;="&amp;XK$6,SaisieMatin,Paramètres!$A$2,SaisieJour,TEXT(XK$6,"jjjj"))=0)=$AS$1)*0.5)</f>
        <v/>
      </c>
      <c r="XL17" s="6" t="str">
        <f>IF(OR(XK$6=0,COUNTIF(Feries,XK$6)&gt;0,ISNONTEXT($A17)),"",
((COUNTIFS(SaisiePers,$A17,SaisieDebut,"&lt;="&amp;XK$6,SaisieFin,"&gt;"&amp;XK$6,SaisieJour,"")+
COUNTIFS(SaisiePers,$A17,SaisieDebut,"&lt;="&amp;XK$6,SaisieFin,XK$6,SaisieSoir,Paramètres!$B$3,SaisieJour,"")+
COUNTIFS(SaisiePers,$A17,SaisieDebut,"&lt;="&amp;XK$6,SaisieFin,"&gt;"&amp;XK$6,SaisieSoir,Paramètres!$B$3,SaisieJour,TEXT(XK$6,"jjjj"))=0)=$AS$1)*0.5)</f>
        <v/>
      </c>
      <c r="XM17" s="6" t="str">
        <f>IF(OR(XM$6=0,COUNTIF(Feries,XM$6)&gt;0,ISNONTEXT($A17)),"",
((COUNTIFS(SaisiePers,$A17,SaisieDebut,"&lt;"&amp;XM$6,SaisieFin,"&gt;="&amp;XM$6,SaisieJour,"")+
COUNTIFS(SaisiePers,$A17,SaisieDebut,XM$6,SaisieFin,"&gt;="&amp;XM$6,SaisieMatin,Paramètres!$A$2,SaisieJour,"")+
COUNTIFS(SaisiePers,$A17,SaisieDebut,"&lt;"&amp;XM$6,SaisieFin,"&gt;="&amp;XM$6,SaisieMatin,Paramètres!$A$2,SaisieJour,TEXT(XM$6,"jjjj"))=0)=$AS$1)*0.5)</f>
        <v/>
      </c>
      <c r="XN17" s="6" t="str">
        <f>IF(OR(XM$6=0,COUNTIF(Feries,XM$6)&gt;0,ISNONTEXT($A17)),"",
((COUNTIFS(SaisiePers,$A17,SaisieDebut,"&lt;="&amp;XM$6,SaisieFin,"&gt;"&amp;XM$6,SaisieJour,"")+
COUNTIFS(SaisiePers,$A17,SaisieDebut,"&lt;="&amp;XM$6,SaisieFin,XM$6,SaisieSoir,Paramètres!$B$3,SaisieJour,"")+
COUNTIFS(SaisiePers,$A17,SaisieDebut,"&lt;="&amp;XM$6,SaisieFin,"&gt;"&amp;XM$6,SaisieSoir,Paramètres!$B$3,SaisieJour,TEXT(XM$6,"jjjj"))=0)=$AS$1)*0.5)</f>
        <v/>
      </c>
      <c r="XO17" s="6" t="str">
        <f>IF(OR(XO$6=0,COUNTIF(Feries,XO$6)&gt;0,ISNONTEXT($A17)),"",
((COUNTIFS(SaisiePers,$A17,SaisieDebut,"&lt;"&amp;XO$6,SaisieFin,"&gt;="&amp;XO$6,SaisieJour,"")+
COUNTIFS(SaisiePers,$A17,SaisieDebut,XO$6,SaisieFin,"&gt;="&amp;XO$6,SaisieMatin,Paramètres!$A$2,SaisieJour,"")+
COUNTIFS(SaisiePers,$A17,SaisieDebut,"&lt;"&amp;XO$6,SaisieFin,"&gt;="&amp;XO$6,SaisieMatin,Paramètres!$A$2,SaisieJour,TEXT(XO$6,"jjjj"))=0)=$AS$1)*0.5)</f>
        <v/>
      </c>
      <c r="XP17" s="6" t="str">
        <f>IF(OR(XO$6=0,COUNTIF(Feries,XO$6)&gt;0,ISNONTEXT($A17)),"",
((COUNTIFS(SaisiePers,$A17,SaisieDebut,"&lt;="&amp;XO$6,SaisieFin,"&gt;"&amp;XO$6,SaisieJour,"")+
COUNTIFS(SaisiePers,$A17,SaisieDebut,"&lt;="&amp;XO$6,SaisieFin,XO$6,SaisieSoir,Paramètres!$B$3,SaisieJour,"")+
COUNTIFS(SaisiePers,$A17,SaisieDebut,"&lt;="&amp;XO$6,SaisieFin,"&gt;"&amp;XO$6,SaisieSoir,Paramètres!$B$3,SaisieJour,TEXT(XO$6,"jjjj"))=0)=$AS$1)*0.5)</f>
        <v/>
      </c>
      <c r="XQ17" s="6" t="str">
        <f>IF(OR(XQ$6=0,COUNTIF(Feries,XQ$6)&gt;0,ISNONTEXT($A17)),"",
((COUNTIFS(SaisiePers,$A17,SaisieDebut,"&lt;"&amp;XQ$6,SaisieFin,"&gt;="&amp;XQ$6,SaisieJour,"")+
COUNTIFS(SaisiePers,$A17,SaisieDebut,XQ$6,SaisieFin,"&gt;="&amp;XQ$6,SaisieMatin,Paramètres!$A$2,SaisieJour,"")+
COUNTIFS(SaisiePers,$A17,SaisieDebut,"&lt;"&amp;XQ$6,SaisieFin,"&gt;="&amp;XQ$6,SaisieMatin,Paramètres!$A$2,SaisieJour,TEXT(XQ$6,"jjjj"))=0)=$AS$1)*0.5)</f>
        <v/>
      </c>
      <c r="XR17" s="6" t="str">
        <f>IF(OR(XQ$6=0,COUNTIF(Feries,XQ$6)&gt;0,ISNONTEXT($A17)),"",
((COUNTIFS(SaisiePers,$A17,SaisieDebut,"&lt;="&amp;XQ$6,SaisieFin,"&gt;"&amp;XQ$6,SaisieJour,"")+
COUNTIFS(SaisiePers,$A17,SaisieDebut,"&lt;="&amp;XQ$6,SaisieFin,XQ$6,SaisieSoir,Paramètres!$B$3,SaisieJour,"")+
COUNTIFS(SaisiePers,$A17,SaisieDebut,"&lt;="&amp;XQ$6,SaisieFin,"&gt;"&amp;XQ$6,SaisieSoir,Paramètres!$B$3,SaisieJour,TEXT(XQ$6,"jjjj"))=0)=$AS$1)*0.5)</f>
        <v/>
      </c>
      <c r="XS17" s="6" t="str">
        <f>IF(OR(XS$6=0,COUNTIF(Feries,XS$6)&gt;0,ISNONTEXT($A17)),"",
((COUNTIFS(SaisiePers,$A17,SaisieDebut,"&lt;"&amp;XS$6,SaisieFin,"&gt;="&amp;XS$6,SaisieJour,"")+
COUNTIFS(SaisiePers,$A17,SaisieDebut,XS$6,SaisieFin,"&gt;="&amp;XS$6,SaisieMatin,Paramètres!$A$2,SaisieJour,"")+
COUNTIFS(SaisiePers,$A17,SaisieDebut,"&lt;"&amp;XS$6,SaisieFin,"&gt;="&amp;XS$6,SaisieMatin,Paramètres!$A$2,SaisieJour,TEXT(XS$6,"jjjj"))=0)=$AS$1)*0.5)</f>
        <v/>
      </c>
      <c r="XT17" s="6" t="str">
        <f>IF(OR(XS$6=0,COUNTIF(Feries,XS$6)&gt;0,ISNONTEXT($A17)),"",
((COUNTIFS(SaisiePers,$A17,SaisieDebut,"&lt;="&amp;XS$6,SaisieFin,"&gt;"&amp;XS$6,SaisieJour,"")+
COUNTIFS(SaisiePers,$A17,SaisieDebut,"&lt;="&amp;XS$6,SaisieFin,XS$6,SaisieSoir,Paramètres!$B$3,SaisieJour,"")+
COUNTIFS(SaisiePers,$A17,SaisieDebut,"&lt;="&amp;XS$6,SaisieFin,"&gt;"&amp;XS$6,SaisieSoir,Paramètres!$B$3,SaisieJour,TEXT(XS$6,"jjjj"))=0)=$AS$1)*0.5)</f>
        <v/>
      </c>
      <c r="XU17" s="6" t="str">
        <f>IF(OR(XU$6=0,COUNTIF(Feries,XU$6)&gt;0,ISNONTEXT($A17)),"",
((COUNTIFS(SaisiePers,$A17,SaisieDebut,"&lt;"&amp;XU$6,SaisieFin,"&gt;="&amp;XU$6,SaisieJour,"")+
COUNTIFS(SaisiePers,$A17,SaisieDebut,XU$6,SaisieFin,"&gt;="&amp;XU$6,SaisieMatin,Paramètres!$A$2,SaisieJour,"")+
COUNTIFS(SaisiePers,$A17,SaisieDebut,"&lt;"&amp;XU$6,SaisieFin,"&gt;="&amp;XU$6,SaisieMatin,Paramètres!$A$2,SaisieJour,TEXT(XU$6,"jjjj"))=0)=$AS$1)*0.5)</f>
        <v/>
      </c>
      <c r="XV17" s="6" t="str">
        <f>IF(OR(XU$6=0,COUNTIF(Feries,XU$6)&gt;0,ISNONTEXT($A17)),"",
((COUNTIFS(SaisiePers,$A17,SaisieDebut,"&lt;="&amp;XU$6,SaisieFin,"&gt;"&amp;XU$6,SaisieJour,"")+
COUNTIFS(SaisiePers,$A17,SaisieDebut,"&lt;="&amp;XU$6,SaisieFin,XU$6,SaisieSoir,Paramètres!$B$3,SaisieJour,"")+
COUNTIFS(SaisiePers,$A17,SaisieDebut,"&lt;="&amp;XU$6,SaisieFin,"&gt;"&amp;XU$6,SaisieSoir,Paramètres!$B$3,SaisieJour,TEXT(XU$6,"jjjj"))=0)=$AS$1)*0.5)</f>
        <v/>
      </c>
      <c r="XW17" s="6" t="str">
        <f>IF(OR(XW$6=0,COUNTIF(Feries,XW$6)&gt;0,ISNONTEXT($A17)),"",
((COUNTIFS(SaisiePers,$A17,SaisieDebut,"&lt;"&amp;XW$6,SaisieFin,"&gt;="&amp;XW$6,SaisieJour,"")+
COUNTIFS(SaisiePers,$A17,SaisieDebut,XW$6,SaisieFin,"&gt;="&amp;XW$6,SaisieMatin,Paramètres!$A$2,SaisieJour,"")+
COUNTIFS(SaisiePers,$A17,SaisieDebut,"&lt;"&amp;XW$6,SaisieFin,"&gt;="&amp;XW$6,SaisieMatin,Paramètres!$A$2,SaisieJour,TEXT(XW$6,"jjjj"))=0)=$AS$1)*0.5)</f>
        <v/>
      </c>
      <c r="XX17" s="6" t="str">
        <f>IF(OR(XW$6=0,COUNTIF(Feries,XW$6)&gt;0,ISNONTEXT($A17)),"",
((COUNTIFS(SaisiePers,$A17,SaisieDebut,"&lt;="&amp;XW$6,SaisieFin,"&gt;"&amp;XW$6,SaisieJour,"")+
COUNTIFS(SaisiePers,$A17,SaisieDebut,"&lt;="&amp;XW$6,SaisieFin,XW$6,SaisieSoir,Paramètres!$B$3,SaisieJour,"")+
COUNTIFS(SaisiePers,$A17,SaisieDebut,"&lt;="&amp;XW$6,SaisieFin,"&gt;"&amp;XW$6,SaisieSoir,Paramètres!$B$3,SaisieJour,TEXT(XW$6,"jjjj"))=0)=$AS$1)*0.5)</f>
        <v/>
      </c>
      <c r="XY17" s="6" t="str">
        <f>IF(OR(XY$6=0,COUNTIF(Feries,XY$6)&gt;0,ISNONTEXT($A17)),"",
((COUNTIFS(SaisiePers,$A17,SaisieDebut,"&lt;"&amp;XY$6,SaisieFin,"&gt;="&amp;XY$6,SaisieJour,"")+
COUNTIFS(SaisiePers,$A17,SaisieDebut,XY$6,SaisieFin,"&gt;="&amp;XY$6,SaisieMatin,Paramètres!$A$2,SaisieJour,"")+
COUNTIFS(SaisiePers,$A17,SaisieDebut,"&lt;"&amp;XY$6,SaisieFin,"&gt;="&amp;XY$6,SaisieMatin,Paramètres!$A$2,SaisieJour,TEXT(XY$6,"jjjj"))=0)=$AS$1)*0.5)</f>
        <v/>
      </c>
      <c r="XZ17" s="6" t="str">
        <f>IF(OR(XY$6=0,COUNTIF(Feries,XY$6)&gt;0,ISNONTEXT($A17)),"",
((COUNTIFS(SaisiePers,$A17,SaisieDebut,"&lt;="&amp;XY$6,SaisieFin,"&gt;"&amp;XY$6,SaisieJour,"")+
COUNTIFS(SaisiePers,$A17,SaisieDebut,"&lt;="&amp;XY$6,SaisieFin,XY$6,SaisieSoir,Paramètres!$B$3,SaisieJour,"")+
COUNTIFS(SaisiePers,$A17,SaisieDebut,"&lt;="&amp;XY$6,SaisieFin,"&gt;"&amp;XY$6,SaisieSoir,Paramètres!$B$3,SaisieJour,TEXT(XY$6,"jjjj"))=0)=$AS$1)*0.5)</f>
        <v/>
      </c>
      <c r="YA17" s="6" t="str">
        <f>IF(OR(YA$6=0,COUNTIF(Feries,YA$6)&gt;0,ISNONTEXT($A17)),"",
((COUNTIFS(SaisiePers,$A17,SaisieDebut,"&lt;"&amp;YA$6,SaisieFin,"&gt;="&amp;YA$6,SaisieJour,"")+
COUNTIFS(SaisiePers,$A17,SaisieDebut,YA$6,SaisieFin,"&gt;="&amp;YA$6,SaisieMatin,Paramètres!$A$2,SaisieJour,"")+
COUNTIFS(SaisiePers,$A17,SaisieDebut,"&lt;"&amp;YA$6,SaisieFin,"&gt;="&amp;YA$6,SaisieMatin,Paramètres!$A$2,SaisieJour,TEXT(YA$6,"jjjj"))=0)=$AS$1)*0.5)</f>
        <v/>
      </c>
      <c r="YB17" s="6" t="str">
        <f>IF(OR(YA$6=0,COUNTIF(Feries,YA$6)&gt;0,ISNONTEXT($A17)),"",
((COUNTIFS(SaisiePers,$A17,SaisieDebut,"&lt;="&amp;YA$6,SaisieFin,"&gt;"&amp;YA$6,SaisieJour,"")+
COUNTIFS(SaisiePers,$A17,SaisieDebut,"&lt;="&amp;YA$6,SaisieFin,YA$6,SaisieSoir,Paramètres!$B$3,SaisieJour,"")+
COUNTIFS(SaisiePers,$A17,SaisieDebut,"&lt;="&amp;YA$6,SaisieFin,"&gt;"&amp;YA$6,SaisieSoir,Paramètres!$B$3,SaisieJour,TEXT(YA$6,"jjjj"))=0)=$AS$1)*0.5)</f>
        <v/>
      </c>
      <c r="YC17" s="6" t="str">
        <f>IF(OR(YC$6=0,COUNTIF(Feries,YC$6)&gt;0,ISNONTEXT($A17)),"",
((COUNTIFS(SaisiePers,$A17,SaisieDebut,"&lt;"&amp;YC$6,SaisieFin,"&gt;="&amp;YC$6,SaisieJour,"")+
COUNTIFS(SaisiePers,$A17,SaisieDebut,YC$6,SaisieFin,"&gt;="&amp;YC$6,SaisieMatin,Paramètres!$A$2,SaisieJour,"")+
COUNTIFS(SaisiePers,$A17,SaisieDebut,"&lt;"&amp;YC$6,SaisieFin,"&gt;="&amp;YC$6,SaisieMatin,Paramètres!$A$2,SaisieJour,TEXT(YC$6,"jjjj"))=0)=$AS$1)*0.5)</f>
        <v/>
      </c>
      <c r="YD17" s="6" t="str">
        <f>IF(OR(YC$6=0,COUNTIF(Feries,YC$6)&gt;0,ISNONTEXT($A17)),"",
((COUNTIFS(SaisiePers,$A17,SaisieDebut,"&lt;="&amp;YC$6,SaisieFin,"&gt;"&amp;YC$6,SaisieJour,"")+
COUNTIFS(SaisiePers,$A17,SaisieDebut,"&lt;="&amp;YC$6,SaisieFin,YC$6,SaisieSoir,Paramètres!$B$3,SaisieJour,"")+
COUNTIFS(SaisiePers,$A17,SaisieDebut,"&lt;="&amp;YC$6,SaisieFin,"&gt;"&amp;YC$6,SaisieSoir,Paramètres!$B$3,SaisieJour,TEXT(YC$6,"jjjj"))=0)=$AS$1)*0.5)</f>
        <v/>
      </c>
      <c r="YE17" s="6" t="str">
        <f>IF(OR(YE$6=0,COUNTIF(Feries,YE$6)&gt;0,ISNONTEXT($A17)),"",
((COUNTIFS(SaisiePers,$A17,SaisieDebut,"&lt;"&amp;YE$6,SaisieFin,"&gt;="&amp;YE$6,SaisieJour,"")+
COUNTIFS(SaisiePers,$A17,SaisieDebut,YE$6,SaisieFin,"&gt;="&amp;YE$6,SaisieMatin,Paramètres!$A$2,SaisieJour,"")+
COUNTIFS(SaisiePers,$A17,SaisieDebut,"&lt;"&amp;YE$6,SaisieFin,"&gt;="&amp;YE$6,SaisieMatin,Paramètres!$A$2,SaisieJour,TEXT(YE$6,"jjjj"))=0)=$AS$1)*0.5)</f>
        <v/>
      </c>
      <c r="YF17" s="6" t="str">
        <f>IF(OR(YE$6=0,COUNTIF(Feries,YE$6)&gt;0,ISNONTEXT($A17)),"",
((COUNTIFS(SaisiePers,$A17,SaisieDebut,"&lt;="&amp;YE$6,SaisieFin,"&gt;"&amp;YE$6,SaisieJour,"")+
COUNTIFS(SaisiePers,$A17,SaisieDebut,"&lt;="&amp;YE$6,SaisieFin,YE$6,SaisieSoir,Paramètres!$B$3,SaisieJour,"")+
COUNTIFS(SaisiePers,$A17,SaisieDebut,"&lt;="&amp;YE$6,SaisieFin,"&gt;"&amp;YE$6,SaisieSoir,Paramètres!$B$3,SaisieJour,TEXT(YE$6,"jjjj"))=0)=$AS$1)*0.5)</f>
        <v/>
      </c>
      <c r="YG17" s="6" t="str">
        <f>IF(OR(YG$6=0,COUNTIF(Feries,YG$6)&gt;0,ISNONTEXT($A17)),"",
((COUNTIFS(SaisiePers,$A17,SaisieDebut,"&lt;"&amp;YG$6,SaisieFin,"&gt;="&amp;YG$6,SaisieJour,"")+
COUNTIFS(SaisiePers,$A17,SaisieDebut,YG$6,SaisieFin,"&gt;="&amp;YG$6,SaisieMatin,Paramètres!$A$2,SaisieJour,"")+
COUNTIFS(SaisiePers,$A17,SaisieDebut,"&lt;"&amp;YG$6,SaisieFin,"&gt;="&amp;YG$6,SaisieMatin,Paramètres!$A$2,SaisieJour,TEXT(YG$6,"jjjj"))=0)=$AS$1)*0.5)</f>
        <v/>
      </c>
      <c r="YH17" s="6" t="str">
        <f>IF(OR(YG$6=0,COUNTIF(Feries,YG$6)&gt;0,ISNONTEXT($A17)),"",
((COUNTIFS(SaisiePers,$A17,SaisieDebut,"&lt;="&amp;YG$6,SaisieFin,"&gt;"&amp;YG$6,SaisieJour,"")+
COUNTIFS(SaisiePers,$A17,SaisieDebut,"&lt;="&amp;YG$6,SaisieFin,YG$6,SaisieSoir,Paramètres!$B$3,SaisieJour,"")+
COUNTIFS(SaisiePers,$A17,SaisieDebut,"&lt;="&amp;YG$6,SaisieFin,"&gt;"&amp;YG$6,SaisieSoir,Paramètres!$B$3,SaisieJour,TEXT(YG$6,"jjjj"))=0)=$AS$1)*0.5)</f>
        <v/>
      </c>
      <c r="YI17" s="6" t="str">
        <f>IF(OR(YI$6=0,COUNTIF(Feries,YI$6)&gt;0,ISNONTEXT($A17)),"",
((COUNTIFS(SaisiePers,$A17,SaisieDebut,"&lt;"&amp;YI$6,SaisieFin,"&gt;="&amp;YI$6,SaisieJour,"")+
COUNTIFS(SaisiePers,$A17,SaisieDebut,YI$6,SaisieFin,"&gt;="&amp;YI$6,SaisieMatin,Paramètres!$A$2,SaisieJour,"")+
COUNTIFS(SaisiePers,$A17,SaisieDebut,"&lt;"&amp;YI$6,SaisieFin,"&gt;="&amp;YI$6,SaisieMatin,Paramètres!$A$2,SaisieJour,TEXT(YI$6,"jjjj"))=0)=$AS$1)*0.5)</f>
        <v/>
      </c>
      <c r="YJ17" s="6" t="str">
        <f>IF(OR(YI$6=0,COUNTIF(Feries,YI$6)&gt;0,ISNONTEXT($A17)),"",
((COUNTIFS(SaisiePers,$A17,SaisieDebut,"&lt;="&amp;YI$6,SaisieFin,"&gt;"&amp;YI$6,SaisieJour,"")+
COUNTIFS(SaisiePers,$A17,SaisieDebut,"&lt;="&amp;YI$6,SaisieFin,YI$6,SaisieSoir,Paramètres!$B$3,SaisieJour,"")+
COUNTIFS(SaisiePers,$A17,SaisieDebut,"&lt;="&amp;YI$6,SaisieFin,"&gt;"&amp;YI$6,SaisieSoir,Paramètres!$B$3,SaisieJour,TEXT(YI$6,"jjjj"))=0)=$AS$1)*0.5)</f>
        <v/>
      </c>
      <c r="YK17" s="6" t="str">
        <f>IF(OR(YK$6=0,COUNTIF(Feries,YK$6)&gt;0,ISNONTEXT($A17)),"",
((COUNTIFS(SaisiePers,$A17,SaisieDebut,"&lt;"&amp;YK$6,SaisieFin,"&gt;="&amp;YK$6,SaisieJour,"")+
COUNTIFS(SaisiePers,$A17,SaisieDebut,YK$6,SaisieFin,"&gt;="&amp;YK$6,SaisieMatin,Paramètres!$A$2,SaisieJour,"")+
COUNTIFS(SaisiePers,$A17,SaisieDebut,"&lt;"&amp;YK$6,SaisieFin,"&gt;="&amp;YK$6,SaisieMatin,Paramètres!$A$2,SaisieJour,TEXT(YK$6,"jjjj"))=0)=$AS$1)*0.5)</f>
        <v/>
      </c>
      <c r="YL17" s="6" t="str">
        <f>IF(OR(YK$6=0,COUNTIF(Feries,YK$6)&gt;0,ISNONTEXT($A17)),"",
((COUNTIFS(SaisiePers,$A17,SaisieDebut,"&lt;="&amp;YK$6,SaisieFin,"&gt;"&amp;YK$6,SaisieJour,"")+
COUNTIFS(SaisiePers,$A17,SaisieDebut,"&lt;="&amp;YK$6,SaisieFin,YK$6,SaisieSoir,Paramètres!$B$3,SaisieJour,"")+
COUNTIFS(SaisiePers,$A17,SaisieDebut,"&lt;="&amp;YK$6,SaisieFin,"&gt;"&amp;YK$6,SaisieSoir,Paramètres!$B$3,SaisieJour,TEXT(YK$6,"jjjj"))=0)=$AS$1)*0.5)</f>
        <v/>
      </c>
      <c r="YM17" s="6" t="str">
        <f>IF(OR(YM$6=0,COUNTIF(Feries,YM$6)&gt;0,ISNONTEXT($A17)),"",
((COUNTIFS(SaisiePers,$A17,SaisieDebut,"&lt;"&amp;YM$6,SaisieFin,"&gt;="&amp;YM$6,SaisieJour,"")+
COUNTIFS(SaisiePers,$A17,SaisieDebut,YM$6,SaisieFin,"&gt;="&amp;YM$6,SaisieMatin,Paramètres!$A$2,SaisieJour,"")+
COUNTIFS(SaisiePers,$A17,SaisieDebut,"&lt;"&amp;YM$6,SaisieFin,"&gt;="&amp;YM$6,SaisieMatin,Paramètres!$A$2,SaisieJour,TEXT(YM$6,"jjjj"))=0)=$AS$1)*0.5)</f>
        <v/>
      </c>
      <c r="YN17" s="6" t="str">
        <f>IF(OR(YM$6=0,COUNTIF(Feries,YM$6)&gt;0,ISNONTEXT($A17)),"",
((COUNTIFS(SaisiePers,$A17,SaisieDebut,"&lt;="&amp;YM$6,SaisieFin,"&gt;"&amp;YM$6,SaisieJour,"")+
COUNTIFS(SaisiePers,$A17,SaisieDebut,"&lt;="&amp;YM$6,SaisieFin,YM$6,SaisieSoir,Paramètres!$B$3,SaisieJour,"")+
COUNTIFS(SaisiePers,$A17,SaisieDebut,"&lt;="&amp;YM$6,SaisieFin,"&gt;"&amp;YM$6,SaisieSoir,Paramètres!$B$3,SaisieJour,TEXT(YM$6,"jjjj"))=0)=$AS$1)*0.5)</f>
        <v/>
      </c>
      <c r="YO17" s="6" t="str">
        <f>IF(OR(YO$6=0,COUNTIF(Feries,YO$6)&gt;0,ISNONTEXT($A17)),"",
((COUNTIFS(SaisiePers,$A17,SaisieDebut,"&lt;"&amp;YO$6,SaisieFin,"&gt;="&amp;YO$6,SaisieJour,"")+
COUNTIFS(SaisiePers,$A17,SaisieDebut,YO$6,SaisieFin,"&gt;="&amp;YO$6,SaisieMatin,Paramètres!$A$2,SaisieJour,"")+
COUNTIFS(SaisiePers,$A17,SaisieDebut,"&lt;"&amp;YO$6,SaisieFin,"&gt;="&amp;YO$6,SaisieMatin,Paramètres!$A$2,SaisieJour,TEXT(YO$6,"jjjj"))=0)=$AS$1)*0.5)</f>
        <v/>
      </c>
      <c r="YP17" s="6" t="str">
        <f>IF(OR(YO$6=0,COUNTIF(Feries,YO$6)&gt;0,ISNONTEXT($A17)),"",
((COUNTIFS(SaisiePers,$A17,SaisieDebut,"&lt;="&amp;YO$6,SaisieFin,"&gt;"&amp;YO$6,SaisieJour,"")+
COUNTIFS(SaisiePers,$A17,SaisieDebut,"&lt;="&amp;YO$6,SaisieFin,YO$6,SaisieSoir,Paramètres!$B$3,SaisieJour,"")+
COUNTIFS(SaisiePers,$A17,SaisieDebut,"&lt;="&amp;YO$6,SaisieFin,"&gt;"&amp;YO$6,SaisieSoir,Paramètres!$B$3,SaisieJour,TEXT(YO$6,"jjjj"))=0)=$AS$1)*0.5)</f>
        <v/>
      </c>
      <c r="YQ17" s="6" t="str">
        <f>IF(OR(YQ$6=0,COUNTIF(Feries,YQ$6)&gt;0,ISNONTEXT($A17)),"",
((COUNTIFS(SaisiePers,$A17,SaisieDebut,"&lt;"&amp;YQ$6,SaisieFin,"&gt;="&amp;YQ$6,SaisieJour,"")+
COUNTIFS(SaisiePers,$A17,SaisieDebut,YQ$6,SaisieFin,"&gt;="&amp;YQ$6,SaisieMatin,Paramètres!$A$2,SaisieJour,"")+
COUNTIFS(SaisiePers,$A17,SaisieDebut,"&lt;"&amp;YQ$6,SaisieFin,"&gt;="&amp;YQ$6,SaisieMatin,Paramètres!$A$2,SaisieJour,TEXT(YQ$6,"jjjj"))=0)=$AS$1)*0.5)</f>
        <v/>
      </c>
      <c r="YR17" s="6" t="str">
        <f>IF(OR(YQ$6=0,COUNTIF(Feries,YQ$6)&gt;0,ISNONTEXT($A17)),"",
((COUNTIFS(SaisiePers,$A17,SaisieDebut,"&lt;="&amp;YQ$6,SaisieFin,"&gt;"&amp;YQ$6,SaisieJour,"")+
COUNTIFS(SaisiePers,$A17,SaisieDebut,"&lt;="&amp;YQ$6,SaisieFin,YQ$6,SaisieSoir,Paramètres!$B$3,SaisieJour,"")+
COUNTIFS(SaisiePers,$A17,SaisieDebut,"&lt;="&amp;YQ$6,SaisieFin,"&gt;"&amp;YQ$6,SaisieSoir,Paramètres!$B$3,SaisieJour,TEXT(YQ$6,"jjjj"))=0)=$AS$1)*0.5)</f>
        <v/>
      </c>
      <c r="YS17" s="6" t="str">
        <f>IF(OR(YS$6=0,COUNTIF(Feries,YS$6)&gt;0,ISNONTEXT($A17)),"",
((COUNTIFS(SaisiePers,$A17,SaisieDebut,"&lt;"&amp;YS$6,SaisieFin,"&gt;="&amp;YS$6,SaisieJour,"")+
COUNTIFS(SaisiePers,$A17,SaisieDebut,YS$6,SaisieFin,"&gt;="&amp;YS$6,SaisieMatin,Paramètres!$A$2,SaisieJour,"")+
COUNTIFS(SaisiePers,$A17,SaisieDebut,"&lt;"&amp;YS$6,SaisieFin,"&gt;="&amp;YS$6,SaisieMatin,Paramètres!$A$2,SaisieJour,TEXT(YS$6,"jjjj"))=0)=$AS$1)*0.5)</f>
        <v/>
      </c>
      <c r="YT17" s="6" t="str">
        <f>IF(OR(YS$6=0,COUNTIF(Feries,YS$6)&gt;0,ISNONTEXT($A17)),"",
((COUNTIFS(SaisiePers,$A17,SaisieDebut,"&lt;="&amp;YS$6,SaisieFin,"&gt;"&amp;YS$6,SaisieJour,"")+
COUNTIFS(SaisiePers,$A17,SaisieDebut,"&lt;="&amp;YS$6,SaisieFin,YS$6,SaisieSoir,Paramètres!$B$3,SaisieJour,"")+
COUNTIFS(SaisiePers,$A17,SaisieDebut,"&lt;="&amp;YS$6,SaisieFin,"&gt;"&amp;YS$6,SaisieSoir,Paramètres!$B$3,SaisieJour,TEXT(YS$6,"jjjj"))=0)=$AS$1)*0.5)</f>
        <v/>
      </c>
      <c r="YU17" s="6" t="str">
        <f>IF(OR(YU$6=0,COUNTIF(Feries,YU$6)&gt;0,ISNONTEXT($A17)),"",
((COUNTIFS(SaisiePers,$A17,SaisieDebut,"&lt;"&amp;YU$6,SaisieFin,"&gt;="&amp;YU$6,SaisieJour,"")+
COUNTIFS(SaisiePers,$A17,SaisieDebut,YU$6,SaisieFin,"&gt;="&amp;YU$6,SaisieMatin,Paramètres!$A$2,SaisieJour,"")+
COUNTIFS(SaisiePers,$A17,SaisieDebut,"&lt;"&amp;YU$6,SaisieFin,"&gt;="&amp;YU$6,SaisieMatin,Paramètres!$A$2,SaisieJour,TEXT(YU$6,"jjjj"))=0)=$AS$1)*0.5)</f>
        <v/>
      </c>
      <c r="YV17" s="6" t="str">
        <f>IF(OR(YU$6=0,COUNTIF(Feries,YU$6)&gt;0,ISNONTEXT($A17)),"",
((COUNTIFS(SaisiePers,$A17,SaisieDebut,"&lt;="&amp;YU$6,SaisieFin,"&gt;"&amp;YU$6,SaisieJour,"")+
COUNTIFS(SaisiePers,$A17,SaisieDebut,"&lt;="&amp;YU$6,SaisieFin,YU$6,SaisieSoir,Paramètres!$B$3,SaisieJour,"")+
COUNTIFS(SaisiePers,$A17,SaisieDebut,"&lt;="&amp;YU$6,SaisieFin,"&gt;"&amp;YU$6,SaisieSoir,Paramètres!$B$3,SaisieJour,TEXT(YU$6,"jjjj"))=0)=$AS$1)*0.5)</f>
        <v/>
      </c>
      <c r="YW17" s="6" t="str">
        <f>IF(OR(YW$6=0,COUNTIF(Feries,YW$6)&gt;0,ISNONTEXT($A17)),"",
((COUNTIFS(SaisiePers,$A17,SaisieDebut,"&lt;"&amp;YW$6,SaisieFin,"&gt;="&amp;YW$6,SaisieJour,"")+
COUNTIFS(SaisiePers,$A17,SaisieDebut,YW$6,SaisieFin,"&gt;="&amp;YW$6,SaisieMatin,Paramètres!$A$2,SaisieJour,"")+
COUNTIFS(SaisiePers,$A17,SaisieDebut,"&lt;"&amp;YW$6,SaisieFin,"&gt;="&amp;YW$6,SaisieMatin,Paramètres!$A$2,SaisieJour,TEXT(YW$6,"jjjj"))=0)=$AS$1)*0.5)</f>
        <v/>
      </c>
      <c r="YX17" s="6" t="str">
        <f>IF(OR(YW$6=0,COUNTIF(Feries,YW$6)&gt;0,ISNONTEXT($A17)),"",
((COUNTIFS(SaisiePers,$A17,SaisieDebut,"&lt;="&amp;YW$6,SaisieFin,"&gt;"&amp;YW$6,SaisieJour,"")+
COUNTIFS(SaisiePers,$A17,SaisieDebut,"&lt;="&amp;YW$6,SaisieFin,YW$6,SaisieSoir,Paramètres!$B$3,SaisieJour,"")+
COUNTIFS(SaisiePers,$A17,SaisieDebut,"&lt;="&amp;YW$6,SaisieFin,"&gt;"&amp;YW$6,SaisieSoir,Paramètres!$B$3,SaisieJour,TEXT(YW$6,"jjjj"))=0)=$AS$1)*0.5)</f>
        <v/>
      </c>
      <c r="YY17" s="6" t="str">
        <f>IF(OR(YY$6=0,COUNTIF(Feries,YY$6)&gt;0,ISNONTEXT($A17)),"",
((COUNTIFS(SaisiePers,$A17,SaisieDebut,"&lt;"&amp;YY$6,SaisieFin,"&gt;="&amp;YY$6,SaisieJour,"")+
COUNTIFS(SaisiePers,$A17,SaisieDebut,YY$6,SaisieFin,"&gt;="&amp;YY$6,SaisieMatin,Paramètres!$A$2,SaisieJour,"")+
COUNTIFS(SaisiePers,$A17,SaisieDebut,"&lt;"&amp;YY$6,SaisieFin,"&gt;="&amp;YY$6,SaisieMatin,Paramètres!$A$2,SaisieJour,TEXT(YY$6,"jjjj"))=0)=$AS$1)*0.5)</f>
        <v/>
      </c>
      <c r="YZ17" s="6" t="str">
        <f>IF(OR(YY$6=0,COUNTIF(Feries,YY$6)&gt;0,ISNONTEXT($A17)),"",
((COUNTIFS(SaisiePers,$A17,SaisieDebut,"&lt;="&amp;YY$6,SaisieFin,"&gt;"&amp;YY$6,SaisieJour,"")+
COUNTIFS(SaisiePers,$A17,SaisieDebut,"&lt;="&amp;YY$6,SaisieFin,YY$6,SaisieSoir,Paramètres!$B$3,SaisieJour,"")+
COUNTIFS(SaisiePers,$A17,SaisieDebut,"&lt;="&amp;YY$6,SaisieFin,"&gt;"&amp;YY$6,SaisieSoir,Paramètres!$B$3,SaisieJour,TEXT(YY$6,"jjjj"))=0)=$AS$1)*0.5)</f>
        <v/>
      </c>
      <c r="ZA17" s="6" t="str">
        <f>IF(OR(ZA$6=0,COUNTIF(Feries,ZA$6)&gt;0,ISNONTEXT($A17)),"",
((COUNTIFS(SaisiePers,$A17,SaisieDebut,"&lt;"&amp;ZA$6,SaisieFin,"&gt;="&amp;ZA$6,SaisieJour,"")+
COUNTIFS(SaisiePers,$A17,SaisieDebut,ZA$6,SaisieFin,"&gt;="&amp;ZA$6,SaisieMatin,Paramètres!$A$2,SaisieJour,"")+
COUNTIFS(SaisiePers,$A17,SaisieDebut,"&lt;"&amp;ZA$6,SaisieFin,"&gt;="&amp;ZA$6,SaisieMatin,Paramètres!$A$2,SaisieJour,TEXT(ZA$6,"jjjj"))=0)=$AS$1)*0.5)</f>
        <v/>
      </c>
      <c r="ZB17" s="6" t="str">
        <f>IF(OR(ZA$6=0,COUNTIF(Feries,ZA$6)&gt;0,ISNONTEXT($A17)),"",
((COUNTIFS(SaisiePers,$A17,SaisieDebut,"&lt;="&amp;ZA$6,SaisieFin,"&gt;"&amp;ZA$6,SaisieJour,"")+
COUNTIFS(SaisiePers,$A17,SaisieDebut,"&lt;="&amp;ZA$6,SaisieFin,ZA$6,SaisieSoir,Paramètres!$B$3,SaisieJour,"")+
COUNTIFS(SaisiePers,$A17,SaisieDebut,"&lt;="&amp;ZA$6,SaisieFin,"&gt;"&amp;ZA$6,SaisieSoir,Paramètres!$B$3,SaisieJour,TEXT(ZA$6,"jjjj"))=0)=$AS$1)*0.5)</f>
        <v/>
      </c>
      <c r="ZC17" s="6" t="str">
        <f>IF(OR(ZC$6=0,COUNTIF(Feries,ZC$6)&gt;0,ISNONTEXT($A17)),"",
((COUNTIFS(SaisiePers,$A17,SaisieDebut,"&lt;"&amp;ZC$6,SaisieFin,"&gt;="&amp;ZC$6,SaisieJour,"")+
COUNTIFS(SaisiePers,$A17,SaisieDebut,ZC$6,SaisieFin,"&gt;="&amp;ZC$6,SaisieMatin,Paramètres!$A$2,SaisieJour,"")+
COUNTIFS(SaisiePers,$A17,SaisieDebut,"&lt;"&amp;ZC$6,SaisieFin,"&gt;="&amp;ZC$6,SaisieMatin,Paramètres!$A$2,SaisieJour,TEXT(ZC$6,"jjjj"))=0)=$AS$1)*0.5)</f>
        <v/>
      </c>
      <c r="ZD17" s="6" t="str">
        <f>IF(OR(ZC$6=0,COUNTIF(Feries,ZC$6)&gt;0,ISNONTEXT($A17)),"",
((COUNTIFS(SaisiePers,$A17,SaisieDebut,"&lt;="&amp;ZC$6,SaisieFin,"&gt;"&amp;ZC$6,SaisieJour,"")+
COUNTIFS(SaisiePers,$A17,SaisieDebut,"&lt;="&amp;ZC$6,SaisieFin,ZC$6,SaisieSoir,Paramètres!$B$3,SaisieJour,"")+
COUNTIFS(SaisiePers,$A17,SaisieDebut,"&lt;="&amp;ZC$6,SaisieFin,"&gt;"&amp;ZC$6,SaisieSoir,Paramètres!$B$3,SaisieJour,TEXT(ZC$6,"jjjj"))=0)=$AS$1)*0.5)</f>
        <v/>
      </c>
      <c r="ZE17" s="6" t="str">
        <f>IF(OR(ZE$6=0,COUNTIF(Feries,ZE$6)&gt;0,ISNONTEXT($A17)),"",
((COUNTIFS(SaisiePers,$A17,SaisieDebut,"&lt;"&amp;ZE$6,SaisieFin,"&gt;="&amp;ZE$6,SaisieJour,"")+
COUNTIFS(SaisiePers,$A17,SaisieDebut,ZE$6,SaisieFin,"&gt;="&amp;ZE$6,SaisieMatin,Paramètres!$A$2,SaisieJour,"")+
COUNTIFS(SaisiePers,$A17,SaisieDebut,"&lt;"&amp;ZE$6,SaisieFin,"&gt;="&amp;ZE$6,SaisieMatin,Paramètres!$A$2,SaisieJour,TEXT(ZE$6,"jjjj"))=0)=$AS$1)*0.5)</f>
        <v/>
      </c>
      <c r="ZF17" s="6" t="str">
        <f>IF(OR(ZE$6=0,COUNTIF(Feries,ZE$6)&gt;0,ISNONTEXT($A17)),"",
((COUNTIFS(SaisiePers,$A17,SaisieDebut,"&lt;="&amp;ZE$6,SaisieFin,"&gt;"&amp;ZE$6,SaisieJour,"")+
COUNTIFS(SaisiePers,$A17,SaisieDebut,"&lt;="&amp;ZE$6,SaisieFin,ZE$6,SaisieSoir,Paramètres!$B$3,SaisieJour,"")+
COUNTIFS(SaisiePers,$A17,SaisieDebut,"&lt;="&amp;ZE$6,SaisieFin,"&gt;"&amp;ZE$6,SaisieSoir,Paramètres!$B$3,SaisieJour,TEXT(ZE$6,"jjjj"))=0)=$AS$1)*0.5)</f>
        <v/>
      </c>
      <c r="ZG17" s="6" t="str">
        <f>IF(OR(ZG$6=0,COUNTIF(Feries,ZG$6)&gt;0,ISNONTEXT($A17)),"",
((COUNTIFS(SaisiePers,$A17,SaisieDebut,"&lt;"&amp;ZG$6,SaisieFin,"&gt;="&amp;ZG$6,SaisieJour,"")+
COUNTIFS(SaisiePers,$A17,SaisieDebut,ZG$6,SaisieFin,"&gt;="&amp;ZG$6,SaisieMatin,Paramètres!$A$2,SaisieJour,"")+
COUNTIFS(SaisiePers,$A17,SaisieDebut,"&lt;"&amp;ZG$6,SaisieFin,"&gt;="&amp;ZG$6,SaisieMatin,Paramètres!$A$2,SaisieJour,TEXT(ZG$6,"jjjj"))=0)=$AS$1)*0.5)</f>
        <v/>
      </c>
      <c r="ZH17" s="6" t="str">
        <f>IF(OR(ZG$6=0,COUNTIF(Feries,ZG$6)&gt;0,ISNONTEXT($A17)),"",
((COUNTIFS(SaisiePers,$A17,SaisieDebut,"&lt;="&amp;ZG$6,SaisieFin,"&gt;"&amp;ZG$6,SaisieJour,"")+
COUNTIFS(SaisiePers,$A17,SaisieDebut,"&lt;="&amp;ZG$6,SaisieFin,ZG$6,SaisieSoir,Paramètres!$B$3,SaisieJour,"")+
COUNTIFS(SaisiePers,$A17,SaisieDebut,"&lt;="&amp;ZG$6,SaisieFin,"&gt;"&amp;ZG$6,SaisieSoir,Paramètres!$B$3,SaisieJour,TEXT(ZG$6,"jjjj"))=0)=$AS$1)*0.5)</f>
        <v/>
      </c>
      <c r="ZI17" s="6" t="str">
        <f>IF(OR(ZI$6=0,COUNTIF(Feries,ZI$6)&gt;0,ISNONTEXT($A17)),"",
((COUNTIFS(SaisiePers,$A17,SaisieDebut,"&lt;"&amp;ZI$6,SaisieFin,"&gt;="&amp;ZI$6,SaisieJour,"")+
COUNTIFS(SaisiePers,$A17,SaisieDebut,ZI$6,SaisieFin,"&gt;="&amp;ZI$6,SaisieMatin,Paramètres!$A$2,SaisieJour,"")+
COUNTIFS(SaisiePers,$A17,SaisieDebut,"&lt;"&amp;ZI$6,SaisieFin,"&gt;="&amp;ZI$6,SaisieMatin,Paramètres!$A$2,SaisieJour,TEXT(ZI$6,"jjjj"))=0)=$AS$1)*0.5)</f>
        <v/>
      </c>
      <c r="ZJ17" s="6" t="str">
        <f>IF(OR(ZI$6=0,COUNTIF(Feries,ZI$6)&gt;0,ISNONTEXT($A17)),"",
((COUNTIFS(SaisiePers,$A17,SaisieDebut,"&lt;="&amp;ZI$6,SaisieFin,"&gt;"&amp;ZI$6,SaisieJour,"")+
COUNTIFS(SaisiePers,$A17,SaisieDebut,"&lt;="&amp;ZI$6,SaisieFin,ZI$6,SaisieSoir,Paramètres!$B$3,SaisieJour,"")+
COUNTIFS(SaisiePers,$A17,SaisieDebut,"&lt;="&amp;ZI$6,SaisieFin,"&gt;"&amp;ZI$6,SaisieSoir,Paramètres!$B$3,SaisieJour,TEXT(ZI$6,"jjjj"))=0)=$AS$1)*0.5)</f>
        <v/>
      </c>
      <c r="ZK17" s="6" t="str">
        <f>IF(OR(ZK$6=0,COUNTIF(Feries,ZK$6)&gt;0,ISNONTEXT($A17)),"",
((COUNTIFS(SaisiePers,$A17,SaisieDebut,"&lt;"&amp;ZK$6,SaisieFin,"&gt;="&amp;ZK$6,SaisieJour,"")+
COUNTIFS(SaisiePers,$A17,SaisieDebut,ZK$6,SaisieFin,"&gt;="&amp;ZK$6,SaisieMatin,Paramètres!$A$2,SaisieJour,"")+
COUNTIFS(SaisiePers,$A17,SaisieDebut,"&lt;"&amp;ZK$6,SaisieFin,"&gt;="&amp;ZK$6,SaisieMatin,Paramètres!$A$2,SaisieJour,TEXT(ZK$6,"jjjj"))=0)=$AS$1)*0.5)</f>
        <v/>
      </c>
      <c r="ZL17" s="6" t="str">
        <f>IF(OR(ZK$6=0,COUNTIF(Feries,ZK$6)&gt;0,ISNONTEXT($A17)),"",
((COUNTIFS(SaisiePers,$A17,SaisieDebut,"&lt;="&amp;ZK$6,SaisieFin,"&gt;"&amp;ZK$6,SaisieJour,"")+
COUNTIFS(SaisiePers,$A17,SaisieDebut,"&lt;="&amp;ZK$6,SaisieFin,ZK$6,SaisieSoir,Paramètres!$B$3,SaisieJour,"")+
COUNTIFS(SaisiePers,$A17,SaisieDebut,"&lt;="&amp;ZK$6,SaisieFin,"&gt;"&amp;ZK$6,SaisieSoir,Paramètres!$B$3,SaisieJour,TEXT(ZK$6,"jjjj"))=0)=$AS$1)*0.5)</f>
        <v/>
      </c>
      <c r="ZM17" s="6" t="str">
        <f>IF(OR(ZM$6=0,COUNTIF(Feries,ZM$6)&gt;0,ISNONTEXT($A17)),"",
((COUNTIFS(SaisiePers,$A17,SaisieDebut,"&lt;"&amp;ZM$6,SaisieFin,"&gt;="&amp;ZM$6,SaisieJour,"")+
COUNTIFS(SaisiePers,$A17,SaisieDebut,ZM$6,SaisieFin,"&gt;="&amp;ZM$6,SaisieMatin,Paramètres!$A$2,SaisieJour,"")+
COUNTIFS(SaisiePers,$A17,SaisieDebut,"&lt;"&amp;ZM$6,SaisieFin,"&gt;="&amp;ZM$6,SaisieMatin,Paramètres!$A$2,SaisieJour,TEXT(ZM$6,"jjjj"))=0)=$AS$1)*0.5)</f>
        <v/>
      </c>
      <c r="ZN17" s="6" t="str">
        <f>IF(OR(ZM$6=0,COUNTIF(Feries,ZM$6)&gt;0,ISNONTEXT($A17)),"",
((COUNTIFS(SaisiePers,$A17,SaisieDebut,"&lt;="&amp;ZM$6,SaisieFin,"&gt;"&amp;ZM$6,SaisieJour,"")+
COUNTIFS(SaisiePers,$A17,SaisieDebut,"&lt;="&amp;ZM$6,SaisieFin,ZM$6,SaisieSoir,Paramètres!$B$3,SaisieJour,"")+
COUNTIFS(SaisiePers,$A17,SaisieDebut,"&lt;="&amp;ZM$6,SaisieFin,"&gt;"&amp;ZM$6,SaisieSoir,Paramètres!$B$3,SaisieJour,TEXT(ZM$6,"jjjj"))=0)=$AS$1)*0.5)</f>
        <v/>
      </c>
      <c r="ZO17" s="6" t="str">
        <f>IF(OR(ZO$6=0,COUNTIF(Feries,ZO$6)&gt;0,ISNONTEXT($A17)),"",
((COUNTIFS(SaisiePers,$A17,SaisieDebut,"&lt;"&amp;ZO$6,SaisieFin,"&gt;="&amp;ZO$6,SaisieJour,"")+
COUNTIFS(SaisiePers,$A17,SaisieDebut,ZO$6,SaisieFin,"&gt;="&amp;ZO$6,SaisieMatin,Paramètres!$A$2,SaisieJour,"")+
COUNTIFS(SaisiePers,$A17,SaisieDebut,"&lt;"&amp;ZO$6,SaisieFin,"&gt;="&amp;ZO$6,SaisieMatin,Paramètres!$A$2,SaisieJour,TEXT(ZO$6,"jjjj"))=0)=$AS$1)*0.5)</f>
        <v/>
      </c>
      <c r="ZP17" s="6" t="str">
        <f>IF(OR(ZO$6=0,COUNTIF(Feries,ZO$6)&gt;0,ISNONTEXT($A17)),"",
((COUNTIFS(SaisiePers,$A17,SaisieDebut,"&lt;="&amp;ZO$6,SaisieFin,"&gt;"&amp;ZO$6,SaisieJour,"")+
COUNTIFS(SaisiePers,$A17,SaisieDebut,"&lt;="&amp;ZO$6,SaisieFin,ZO$6,SaisieSoir,Paramètres!$B$3,SaisieJour,"")+
COUNTIFS(SaisiePers,$A17,SaisieDebut,"&lt;="&amp;ZO$6,SaisieFin,"&gt;"&amp;ZO$6,SaisieSoir,Paramètres!$B$3,SaisieJour,TEXT(ZO$6,"jjjj"))=0)=$AS$1)*0.5)</f>
        <v/>
      </c>
      <c r="ZQ17" s="6" t="str">
        <f>IF(OR(ZQ$6=0,COUNTIF(Feries,ZQ$6)&gt;0,ISNONTEXT($A17)),"",
((COUNTIFS(SaisiePers,$A17,SaisieDebut,"&lt;"&amp;ZQ$6,SaisieFin,"&gt;="&amp;ZQ$6,SaisieJour,"")+
COUNTIFS(SaisiePers,$A17,SaisieDebut,ZQ$6,SaisieFin,"&gt;="&amp;ZQ$6,SaisieMatin,Paramètres!$A$2,SaisieJour,"")+
COUNTIFS(SaisiePers,$A17,SaisieDebut,"&lt;"&amp;ZQ$6,SaisieFin,"&gt;="&amp;ZQ$6,SaisieMatin,Paramètres!$A$2,SaisieJour,TEXT(ZQ$6,"jjjj"))=0)=$AS$1)*0.5)</f>
        <v/>
      </c>
      <c r="ZR17" s="6" t="str">
        <f>IF(OR(ZQ$6=0,COUNTIF(Feries,ZQ$6)&gt;0,ISNONTEXT($A17)),"",
((COUNTIFS(SaisiePers,$A17,SaisieDebut,"&lt;="&amp;ZQ$6,SaisieFin,"&gt;"&amp;ZQ$6,SaisieJour,"")+
COUNTIFS(SaisiePers,$A17,SaisieDebut,"&lt;="&amp;ZQ$6,SaisieFin,ZQ$6,SaisieSoir,Paramètres!$B$3,SaisieJour,"")+
COUNTIFS(SaisiePers,$A17,SaisieDebut,"&lt;="&amp;ZQ$6,SaisieFin,"&gt;"&amp;ZQ$6,SaisieSoir,Paramètres!$B$3,SaisieJour,TEXT(ZQ$6,"jjjj"))=0)=$AS$1)*0.5)</f>
        <v/>
      </c>
      <c r="ZS17" s="6" t="str">
        <f>IF(OR(ZS$6=0,COUNTIF(Feries,ZS$6)&gt;0,ISNONTEXT($A17)),"",
((COUNTIFS(SaisiePers,$A17,SaisieDebut,"&lt;"&amp;ZS$6,SaisieFin,"&gt;="&amp;ZS$6,SaisieJour,"")+
COUNTIFS(SaisiePers,$A17,SaisieDebut,ZS$6,SaisieFin,"&gt;="&amp;ZS$6,SaisieMatin,Paramètres!$A$2,SaisieJour,"")+
COUNTIFS(SaisiePers,$A17,SaisieDebut,"&lt;"&amp;ZS$6,SaisieFin,"&gt;="&amp;ZS$6,SaisieMatin,Paramètres!$A$2,SaisieJour,TEXT(ZS$6,"jjjj"))=0)=$AS$1)*0.5)</f>
        <v/>
      </c>
      <c r="ZT17" s="6" t="str">
        <f>IF(OR(ZS$6=0,COUNTIF(Feries,ZS$6)&gt;0,ISNONTEXT($A17)),"",
((COUNTIFS(SaisiePers,$A17,SaisieDebut,"&lt;="&amp;ZS$6,SaisieFin,"&gt;"&amp;ZS$6,SaisieJour,"")+
COUNTIFS(SaisiePers,$A17,SaisieDebut,"&lt;="&amp;ZS$6,SaisieFin,ZS$6,SaisieSoir,Paramètres!$B$3,SaisieJour,"")+
COUNTIFS(SaisiePers,$A17,SaisieDebut,"&lt;="&amp;ZS$6,SaisieFin,"&gt;"&amp;ZS$6,SaisieSoir,Paramètres!$B$3,SaisieJour,TEXT(ZS$6,"jjjj"))=0)=$AS$1)*0.5)</f>
        <v/>
      </c>
      <c r="ZU17" s="6" t="str">
        <f>IF(OR(ZU$6=0,COUNTIF(Feries,ZU$6)&gt;0,ISNONTEXT($A17)),"",
((COUNTIFS(SaisiePers,$A17,SaisieDebut,"&lt;"&amp;ZU$6,SaisieFin,"&gt;="&amp;ZU$6,SaisieJour,"")+
COUNTIFS(SaisiePers,$A17,SaisieDebut,ZU$6,SaisieFin,"&gt;="&amp;ZU$6,SaisieMatin,Paramètres!$A$2,SaisieJour,"")+
COUNTIFS(SaisiePers,$A17,SaisieDebut,"&lt;"&amp;ZU$6,SaisieFin,"&gt;="&amp;ZU$6,SaisieMatin,Paramètres!$A$2,SaisieJour,TEXT(ZU$6,"jjjj"))=0)=$AS$1)*0.5)</f>
        <v/>
      </c>
      <c r="ZV17" s="6" t="str">
        <f>IF(OR(ZU$6=0,COUNTIF(Feries,ZU$6)&gt;0,ISNONTEXT($A17)),"",
((COUNTIFS(SaisiePers,$A17,SaisieDebut,"&lt;="&amp;ZU$6,SaisieFin,"&gt;"&amp;ZU$6,SaisieJour,"")+
COUNTIFS(SaisiePers,$A17,SaisieDebut,"&lt;="&amp;ZU$6,SaisieFin,ZU$6,SaisieSoir,Paramètres!$B$3,SaisieJour,"")+
COUNTIFS(SaisiePers,$A17,SaisieDebut,"&lt;="&amp;ZU$6,SaisieFin,"&gt;"&amp;ZU$6,SaisieSoir,Paramètres!$B$3,SaisieJour,TEXT(ZU$6,"jjjj"))=0)=$AS$1)*0.5)</f>
        <v/>
      </c>
      <c r="ZW17" s="6" t="str">
        <f>IF(OR(ZW$6=0,COUNTIF(Feries,ZW$6)&gt;0,ISNONTEXT($A17)),"",
((COUNTIFS(SaisiePers,$A17,SaisieDebut,"&lt;"&amp;ZW$6,SaisieFin,"&gt;="&amp;ZW$6,SaisieJour,"")+
COUNTIFS(SaisiePers,$A17,SaisieDebut,ZW$6,SaisieFin,"&gt;="&amp;ZW$6,SaisieMatin,Paramètres!$A$2,SaisieJour,"")+
COUNTIFS(SaisiePers,$A17,SaisieDebut,"&lt;"&amp;ZW$6,SaisieFin,"&gt;="&amp;ZW$6,SaisieMatin,Paramètres!$A$2,SaisieJour,TEXT(ZW$6,"jjjj"))=0)=$AS$1)*0.5)</f>
        <v/>
      </c>
      <c r="ZX17" s="6" t="str">
        <f>IF(OR(ZW$6=0,COUNTIF(Feries,ZW$6)&gt;0,ISNONTEXT($A17)),"",
((COUNTIFS(SaisiePers,$A17,SaisieDebut,"&lt;="&amp;ZW$6,SaisieFin,"&gt;"&amp;ZW$6,SaisieJour,"")+
COUNTIFS(SaisiePers,$A17,SaisieDebut,"&lt;="&amp;ZW$6,SaisieFin,ZW$6,SaisieSoir,Paramètres!$B$3,SaisieJour,"")+
COUNTIFS(SaisiePers,$A17,SaisieDebut,"&lt;="&amp;ZW$6,SaisieFin,"&gt;"&amp;ZW$6,SaisieSoir,Paramètres!$B$3,SaisieJour,TEXT(ZW$6,"jjjj"))=0)=$AS$1)*0.5)</f>
        <v/>
      </c>
      <c r="ZY17" s="6" t="str">
        <f>IF(OR(ZY$6=0,COUNTIF(Feries,ZY$6)&gt;0,ISNONTEXT($A17)),"",
((COUNTIFS(SaisiePers,$A17,SaisieDebut,"&lt;"&amp;ZY$6,SaisieFin,"&gt;="&amp;ZY$6,SaisieJour,"")+
COUNTIFS(SaisiePers,$A17,SaisieDebut,ZY$6,SaisieFin,"&gt;="&amp;ZY$6,SaisieMatin,Paramètres!$A$2,SaisieJour,"")+
COUNTIFS(SaisiePers,$A17,SaisieDebut,"&lt;"&amp;ZY$6,SaisieFin,"&gt;="&amp;ZY$6,SaisieMatin,Paramètres!$A$2,SaisieJour,TEXT(ZY$6,"jjjj"))=0)=$AS$1)*0.5)</f>
        <v/>
      </c>
      <c r="ZZ17" s="6" t="str">
        <f>IF(OR(ZY$6=0,COUNTIF(Feries,ZY$6)&gt;0,ISNONTEXT($A17)),"",
((COUNTIFS(SaisiePers,$A17,SaisieDebut,"&lt;="&amp;ZY$6,SaisieFin,"&gt;"&amp;ZY$6,SaisieJour,"")+
COUNTIFS(SaisiePers,$A17,SaisieDebut,"&lt;="&amp;ZY$6,SaisieFin,ZY$6,SaisieSoir,Paramètres!$B$3,SaisieJour,"")+
COUNTIFS(SaisiePers,$A17,SaisieDebut,"&lt;="&amp;ZY$6,SaisieFin,"&gt;"&amp;ZY$6,SaisieSoir,Paramètres!$B$3,SaisieJour,TEXT(ZY$6,"jjjj"))=0)=$AS$1)*0.5)</f>
        <v/>
      </c>
      <c r="AAA17" s="6" t="str">
        <f>IF(OR(AAA$6=0,COUNTIF(Feries,AAA$6)&gt;0,ISNONTEXT($A17)),"",
((COUNTIFS(SaisiePers,$A17,SaisieDebut,"&lt;"&amp;AAA$6,SaisieFin,"&gt;="&amp;AAA$6,SaisieJour,"")+
COUNTIFS(SaisiePers,$A17,SaisieDebut,AAA$6,SaisieFin,"&gt;="&amp;AAA$6,SaisieMatin,Paramètres!$A$2,SaisieJour,"")+
COUNTIFS(SaisiePers,$A17,SaisieDebut,"&lt;"&amp;AAA$6,SaisieFin,"&gt;="&amp;AAA$6,SaisieMatin,Paramètres!$A$2,SaisieJour,TEXT(AAA$6,"jjjj"))=0)=$AS$1)*0.5)</f>
        <v/>
      </c>
      <c r="AAB17" s="6" t="str">
        <f>IF(OR(AAA$6=0,COUNTIF(Feries,AAA$6)&gt;0,ISNONTEXT($A17)),"",
((COUNTIFS(SaisiePers,$A17,SaisieDebut,"&lt;="&amp;AAA$6,SaisieFin,"&gt;"&amp;AAA$6,SaisieJour,"")+
COUNTIFS(SaisiePers,$A17,SaisieDebut,"&lt;="&amp;AAA$6,SaisieFin,AAA$6,SaisieSoir,Paramètres!$B$3,SaisieJour,"")+
COUNTIFS(SaisiePers,$A17,SaisieDebut,"&lt;="&amp;AAA$6,SaisieFin,"&gt;"&amp;AAA$6,SaisieSoir,Paramètres!$B$3,SaisieJour,TEXT(AAA$6,"jjjj"))=0)=$AS$1)*0.5)</f>
        <v/>
      </c>
      <c r="AAC17" s="6" t="str">
        <f>IF(OR(AAC$6=0,COUNTIF(Feries,AAC$6)&gt;0,ISNONTEXT($A17)),"",
((COUNTIFS(SaisiePers,$A17,SaisieDebut,"&lt;"&amp;AAC$6,SaisieFin,"&gt;="&amp;AAC$6,SaisieJour,"")+
COUNTIFS(SaisiePers,$A17,SaisieDebut,AAC$6,SaisieFin,"&gt;="&amp;AAC$6,SaisieMatin,Paramètres!$A$2,SaisieJour,"")+
COUNTIFS(SaisiePers,$A17,SaisieDebut,"&lt;"&amp;AAC$6,SaisieFin,"&gt;="&amp;AAC$6,SaisieMatin,Paramètres!$A$2,SaisieJour,TEXT(AAC$6,"jjjj"))=0)=$AS$1)*0.5)</f>
        <v/>
      </c>
      <c r="AAD17" s="6" t="str">
        <f>IF(OR(AAC$6=0,COUNTIF(Feries,AAC$6)&gt;0,ISNONTEXT($A17)),"",
((COUNTIFS(SaisiePers,$A17,SaisieDebut,"&lt;="&amp;AAC$6,SaisieFin,"&gt;"&amp;AAC$6,SaisieJour,"")+
COUNTIFS(SaisiePers,$A17,SaisieDebut,"&lt;="&amp;AAC$6,SaisieFin,AAC$6,SaisieSoir,Paramètres!$B$3,SaisieJour,"")+
COUNTIFS(SaisiePers,$A17,SaisieDebut,"&lt;="&amp;AAC$6,SaisieFin,"&gt;"&amp;AAC$6,SaisieSoir,Paramètres!$B$3,SaisieJour,TEXT(AAC$6,"jjjj"))=0)=$AS$1)*0.5)</f>
        <v/>
      </c>
      <c r="AAE17" s="6" t="str">
        <f>IF(OR(AAE$6=0,COUNTIF(Feries,AAE$6)&gt;0,ISNONTEXT($A17)),"",
((COUNTIFS(SaisiePers,$A17,SaisieDebut,"&lt;"&amp;AAE$6,SaisieFin,"&gt;="&amp;AAE$6,SaisieJour,"")+
COUNTIFS(SaisiePers,$A17,SaisieDebut,AAE$6,SaisieFin,"&gt;="&amp;AAE$6,SaisieMatin,Paramètres!$A$2,SaisieJour,"")+
COUNTIFS(SaisiePers,$A17,SaisieDebut,"&lt;"&amp;AAE$6,SaisieFin,"&gt;="&amp;AAE$6,SaisieMatin,Paramètres!$A$2,SaisieJour,TEXT(AAE$6,"jjjj"))=0)=$AS$1)*0.5)</f>
        <v/>
      </c>
      <c r="AAF17" s="6" t="str">
        <f>IF(OR(AAE$6=0,COUNTIF(Feries,AAE$6)&gt;0,ISNONTEXT($A17)),"",
((COUNTIFS(SaisiePers,$A17,SaisieDebut,"&lt;="&amp;AAE$6,SaisieFin,"&gt;"&amp;AAE$6,SaisieJour,"")+
COUNTIFS(SaisiePers,$A17,SaisieDebut,"&lt;="&amp;AAE$6,SaisieFin,AAE$6,SaisieSoir,Paramètres!$B$3,SaisieJour,"")+
COUNTIFS(SaisiePers,$A17,SaisieDebut,"&lt;="&amp;AAE$6,SaisieFin,"&gt;"&amp;AAE$6,SaisieSoir,Paramètres!$B$3,SaisieJour,TEXT(AAE$6,"jjjj"))=0)=$AS$1)*0.5)</f>
        <v/>
      </c>
      <c r="AAG17" s="6" t="str">
        <f>IF(OR(AAG$6=0,COUNTIF(Feries,AAG$6)&gt;0,ISNONTEXT($A17)),"",
((COUNTIFS(SaisiePers,$A17,SaisieDebut,"&lt;"&amp;AAG$6,SaisieFin,"&gt;="&amp;AAG$6,SaisieJour,"")+
COUNTIFS(SaisiePers,$A17,SaisieDebut,AAG$6,SaisieFin,"&gt;="&amp;AAG$6,SaisieMatin,Paramètres!$A$2,SaisieJour,"")+
COUNTIFS(SaisiePers,$A17,SaisieDebut,"&lt;"&amp;AAG$6,SaisieFin,"&gt;="&amp;AAG$6,SaisieMatin,Paramètres!$A$2,SaisieJour,TEXT(AAG$6,"jjjj"))=0)=$AS$1)*0.5)</f>
        <v/>
      </c>
      <c r="AAH17" s="6" t="str">
        <f>IF(OR(AAG$6=0,COUNTIF(Feries,AAG$6)&gt;0,ISNONTEXT($A17)),"",
((COUNTIFS(SaisiePers,$A17,SaisieDebut,"&lt;="&amp;AAG$6,SaisieFin,"&gt;"&amp;AAG$6,SaisieJour,"")+
COUNTIFS(SaisiePers,$A17,SaisieDebut,"&lt;="&amp;AAG$6,SaisieFin,AAG$6,SaisieSoir,Paramètres!$B$3,SaisieJour,"")+
COUNTIFS(SaisiePers,$A17,SaisieDebut,"&lt;="&amp;AAG$6,SaisieFin,"&gt;"&amp;AAG$6,SaisieSoir,Paramètres!$B$3,SaisieJour,TEXT(AAG$6,"jjjj"))=0)=$AS$1)*0.5)</f>
        <v/>
      </c>
      <c r="AAI17" s="6" t="str">
        <f>IF(OR(AAI$6=0,COUNTIF(Feries,AAI$6)&gt;0,ISNONTEXT($A17)),"",
((COUNTIFS(SaisiePers,$A17,SaisieDebut,"&lt;"&amp;AAI$6,SaisieFin,"&gt;="&amp;AAI$6,SaisieJour,"")+
COUNTIFS(SaisiePers,$A17,SaisieDebut,AAI$6,SaisieFin,"&gt;="&amp;AAI$6,SaisieMatin,Paramètres!$A$2,SaisieJour,"")+
COUNTIFS(SaisiePers,$A17,SaisieDebut,"&lt;"&amp;AAI$6,SaisieFin,"&gt;="&amp;AAI$6,SaisieMatin,Paramètres!$A$2,SaisieJour,TEXT(AAI$6,"jjjj"))=0)=$AS$1)*0.5)</f>
        <v/>
      </c>
      <c r="AAJ17" s="6" t="str">
        <f>IF(OR(AAI$6=0,COUNTIF(Feries,AAI$6)&gt;0,ISNONTEXT($A17)),"",
((COUNTIFS(SaisiePers,$A17,SaisieDebut,"&lt;="&amp;AAI$6,SaisieFin,"&gt;"&amp;AAI$6,SaisieJour,"")+
COUNTIFS(SaisiePers,$A17,SaisieDebut,"&lt;="&amp;AAI$6,SaisieFin,AAI$6,SaisieSoir,Paramètres!$B$3,SaisieJour,"")+
COUNTIFS(SaisiePers,$A17,SaisieDebut,"&lt;="&amp;AAI$6,SaisieFin,"&gt;"&amp;AAI$6,SaisieSoir,Paramètres!$B$3,SaisieJour,TEXT(AAI$6,"jjjj"))=0)=$AS$1)*0.5)</f>
        <v/>
      </c>
      <c r="AAK17" s="6" t="str">
        <f>IF(OR(AAK$6=0,COUNTIF(Feries,AAK$6)&gt;0,ISNONTEXT($A17)),"",
((COUNTIFS(SaisiePers,$A17,SaisieDebut,"&lt;"&amp;AAK$6,SaisieFin,"&gt;="&amp;AAK$6,SaisieJour,"")+
COUNTIFS(SaisiePers,$A17,SaisieDebut,AAK$6,SaisieFin,"&gt;="&amp;AAK$6,SaisieMatin,Paramètres!$A$2,SaisieJour,"")+
COUNTIFS(SaisiePers,$A17,SaisieDebut,"&lt;"&amp;AAK$6,SaisieFin,"&gt;="&amp;AAK$6,SaisieMatin,Paramètres!$A$2,SaisieJour,TEXT(AAK$6,"jjjj"))=0)=$AS$1)*0.5)</f>
        <v/>
      </c>
      <c r="AAL17" s="6" t="str">
        <f>IF(OR(AAK$6=0,COUNTIF(Feries,AAK$6)&gt;0,ISNONTEXT($A17)),"",
((COUNTIFS(SaisiePers,$A17,SaisieDebut,"&lt;="&amp;AAK$6,SaisieFin,"&gt;"&amp;AAK$6,SaisieJour,"")+
COUNTIFS(SaisiePers,$A17,SaisieDebut,"&lt;="&amp;AAK$6,SaisieFin,AAK$6,SaisieSoir,Paramètres!$B$3,SaisieJour,"")+
COUNTIFS(SaisiePers,$A17,SaisieDebut,"&lt;="&amp;AAK$6,SaisieFin,"&gt;"&amp;AAK$6,SaisieSoir,Paramètres!$B$3,SaisieJour,TEXT(AAK$6,"jjjj"))=0)=$AS$1)*0.5)</f>
        <v/>
      </c>
      <c r="AAM17" s="6" t="str">
        <f>IF(OR(AAM$6=0,COUNTIF(Feries,AAM$6)&gt;0,ISNONTEXT($A17)),"",
((COUNTIFS(SaisiePers,$A17,SaisieDebut,"&lt;"&amp;AAM$6,SaisieFin,"&gt;="&amp;AAM$6,SaisieJour,"")+
COUNTIFS(SaisiePers,$A17,SaisieDebut,AAM$6,SaisieFin,"&gt;="&amp;AAM$6,SaisieMatin,Paramètres!$A$2,SaisieJour,"")+
COUNTIFS(SaisiePers,$A17,SaisieDebut,"&lt;"&amp;AAM$6,SaisieFin,"&gt;="&amp;AAM$6,SaisieMatin,Paramètres!$A$2,SaisieJour,TEXT(AAM$6,"jjjj"))=0)=$AS$1)*0.5)</f>
        <v/>
      </c>
      <c r="AAN17" s="6" t="str">
        <f>IF(OR(AAM$6=0,COUNTIF(Feries,AAM$6)&gt;0,ISNONTEXT($A17)),"",
((COUNTIFS(SaisiePers,$A17,SaisieDebut,"&lt;="&amp;AAM$6,SaisieFin,"&gt;"&amp;AAM$6,SaisieJour,"")+
COUNTIFS(SaisiePers,$A17,SaisieDebut,"&lt;="&amp;AAM$6,SaisieFin,AAM$6,SaisieSoir,Paramètres!$B$3,SaisieJour,"")+
COUNTIFS(SaisiePers,$A17,SaisieDebut,"&lt;="&amp;AAM$6,SaisieFin,"&gt;"&amp;AAM$6,SaisieSoir,Paramètres!$B$3,SaisieJour,TEXT(AAM$6,"jjjj"))=0)=$AS$1)*0.5)</f>
        <v/>
      </c>
      <c r="AAO17" s="6" t="str">
        <f>IF(OR(AAO$6=0,COUNTIF(Feries,AAO$6)&gt;0,ISNONTEXT($A17)),"",
((COUNTIFS(SaisiePers,$A17,SaisieDebut,"&lt;"&amp;AAO$6,SaisieFin,"&gt;="&amp;AAO$6,SaisieJour,"")+
COUNTIFS(SaisiePers,$A17,SaisieDebut,AAO$6,SaisieFin,"&gt;="&amp;AAO$6,SaisieMatin,Paramètres!$A$2,SaisieJour,"")+
COUNTIFS(SaisiePers,$A17,SaisieDebut,"&lt;"&amp;AAO$6,SaisieFin,"&gt;="&amp;AAO$6,SaisieMatin,Paramètres!$A$2,SaisieJour,TEXT(AAO$6,"jjjj"))=0)=$AS$1)*0.5)</f>
        <v/>
      </c>
      <c r="AAP17" s="6" t="str">
        <f>IF(OR(AAO$6=0,COUNTIF(Feries,AAO$6)&gt;0,ISNONTEXT($A17)),"",
((COUNTIFS(SaisiePers,$A17,SaisieDebut,"&lt;="&amp;AAO$6,SaisieFin,"&gt;"&amp;AAO$6,SaisieJour,"")+
COUNTIFS(SaisiePers,$A17,SaisieDebut,"&lt;="&amp;AAO$6,SaisieFin,AAO$6,SaisieSoir,Paramètres!$B$3,SaisieJour,"")+
COUNTIFS(SaisiePers,$A17,SaisieDebut,"&lt;="&amp;AAO$6,SaisieFin,"&gt;"&amp;AAO$6,SaisieSoir,Paramètres!$B$3,SaisieJour,TEXT(AAO$6,"jjjj"))=0)=$AS$1)*0.5)</f>
        <v/>
      </c>
      <c r="AAQ17" s="6" t="str">
        <f>IF(OR(AAQ$6=0,COUNTIF(Feries,AAQ$6)&gt;0,ISNONTEXT($A17)),"",
((COUNTIFS(SaisiePers,$A17,SaisieDebut,"&lt;"&amp;AAQ$6,SaisieFin,"&gt;="&amp;AAQ$6,SaisieJour,"")+
COUNTIFS(SaisiePers,$A17,SaisieDebut,AAQ$6,SaisieFin,"&gt;="&amp;AAQ$6,SaisieMatin,Paramètres!$A$2,SaisieJour,"")+
COUNTIFS(SaisiePers,$A17,SaisieDebut,"&lt;"&amp;AAQ$6,SaisieFin,"&gt;="&amp;AAQ$6,SaisieMatin,Paramètres!$A$2,SaisieJour,TEXT(AAQ$6,"jjjj"))=0)=$AS$1)*0.5)</f>
        <v/>
      </c>
      <c r="AAR17" s="6" t="str">
        <f>IF(OR(AAQ$6=0,COUNTIF(Feries,AAQ$6)&gt;0,ISNONTEXT($A17)),"",
((COUNTIFS(SaisiePers,$A17,SaisieDebut,"&lt;="&amp;AAQ$6,SaisieFin,"&gt;"&amp;AAQ$6,SaisieJour,"")+
COUNTIFS(SaisiePers,$A17,SaisieDebut,"&lt;="&amp;AAQ$6,SaisieFin,AAQ$6,SaisieSoir,Paramètres!$B$3,SaisieJour,"")+
COUNTIFS(SaisiePers,$A17,SaisieDebut,"&lt;="&amp;AAQ$6,SaisieFin,"&gt;"&amp;AAQ$6,SaisieSoir,Paramètres!$B$3,SaisieJour,TEXT(AAQ$6,"jjjj"))=0)=$AS$1)*0.5)</f>
        <v/>
      </c>
      <c r="AAS17" s="6" t="str">
        <f>IF(OR(AAS$6=0,COUNTIF(Feries,AAS$6)&gt;0,ISNONTEXT($A17)),"",
((COUNTIFS(SaisiePers,$A17,SaisieDebut,"&lt;"&amp;AAS$6,SaisieFin,"&gt;="&amp;AAS$6,SaisieJour,"")+
COUNTIFS(SaisiePers,$A17,SaisieDebut,AAS$6,SaisieFin,"&gt;="&amp;AAS$6,SaisieMatin,Paramètres!$A$2,SaisieJour,"")+
COUNTIFS(SaisiePers,$A17,SaisieDebut,"&lt;"&amp;AAS$6,SaisieFin,"&gt;="&amp;AAS$6,SaisieMatin,Paramètres!$A$2,SaisieJour,TEXT(AAS$6,"jjjj"))=0)=$AS$1)*0.5)</f>
        <v/>
      </c>
      <c r="AAT17" s="6" t="str">
        <f>IF(OR(AAS$6=0,COUNTIF(Feries,AAS$6)&gt;0,ISNONTEXT($A17)),"",
((COUNTIFS(SaisiePers,$A17,SaisieDebut,"&lt;="&amp;AAS$6,SaisieFin,"&gt;"&amp;AAS$6,SaisieJour,"")+
COUNTIFS(SaisiePers,$A17,SaisieDebut,"&lt;="&amp;AAS$6,SaisieFin,AAS$6,SaisieSoir,Paramètres!$B$3,SaisieJour,"")+
COUNTIFS(SaisiePers,$A17,SaisieDebut,"&lt;="&amp;AAS$6,SaisieFin,"&gt;"&amp;AAS$6,SaisieSoir,Paramètres!$B$3,SaisieJour,TEXT(AAS$6,"jjjj"))=0)=$AS$1)*0.5)</f>
        <v/>
      </c>
      <c r="AAU17" s="6" t="str">
        <f>IF(OR(AAU$6=0,COUNTIF(Feries,AAU$6)&gt;0,ISNONTEXT($A17)),"",
((COUNTIFS(SaisiePers,$A17,SaisieDebut,"&lt;"&amp;AAU$6,SaisieFin,"&gt;="&amp;AAU$6,SaisieJour,"")+
COUNTIFS(SaisiePers,$A17,SaisieDebut,AAU$6,SaisieFin,"&gt;="&amp;AAU$6,SaisieMatin,Paramètres!$A$2,SaisieJour,"")+
COUNTIFS(SaisiePers,$A17,SaisieDebut,"&lt;"&amp;AAU$6,SaisieFin,"&gt;="&amp;AAU$6,SaisieMatin,Paramètres!$A$2,SaisieJour,TEXT(AAU$6,"jjjj"))=0)=$AS$1)*0.5)</f>
        <v/>
      </c>
      <c r="AAV17" s="6" t="str">
        <f>IF(OR(AAU$6=0,COUNTIF(Feries,AAU$6)&gt;0,ISNONTEXT($A17)),"",
((COUNTIFS(SaisiePers,$A17,SaisieDebut,"&lt;="&amp;AAU$6,SaisieFin,"&gt;"&amp;AAU$6,SaisieJour,"")+
COUNTIFS(SaisiePers,$A17,SaisieDebut,"&lt;="&amp;AAU$6,SaisieFin,AAU$6,SaisieSoir,Paramètres!$B$3,SaisieJour,"")+
COUNTIFS(SaisiePers,$A17,SaisieDebut,"&lt;="&amp;AAU$6,SaisieFin,"&gt;"&amp;AAU$6,SaisieSoir,Paramètres!$B$3,SaisieJour,TEXT(AAU$6,"jjjj"))=0)=$AS$1)*0.5)</f>
        <v/>
      </c>
      <c r="AAW17" s="6" t="str">
        <f>IF(OR(AAW$6=0,COUNTIF(Feries,AAW$6)&gt;0,ISNONTEXT($A17)),"",
((COUNTIFS(SaisiePers,$A17,SaisieDebut,"&lt;"&amp;AAW$6,SaisieFin,"&gt;="&amp;AAW$6,SaisieJour,"")+
COUNTIFS(SaisiePers,$A17,SaisieDebut,AAW$6,SaisieFin,"&gt;="&amp;AAW$6,SaisieMatin,Paramètres!$A$2,SaisieJour,"")+
COUNTIFS(SaisiePers,$A17,SaisieDebut,"&lt;"&amp;AAW$6,SaisieFin,"&gt;="&amp;AAW$6,SaisieMatin,Paramètres!$A$2,SaisieJour,TEXT(AAW$6,"jjjj"))=0)=$AS$1)*0.5)</f>
        <v/>
      </c>
      <c r="AAX17" s="6" t="str">
        <f>IF(OR(AAW$6=0,COUNTIF(Feries,AAW$6)&gt;0,ISNONTEXT($A17)),"",
((COUNTIFS(SaisiePers,$A17,SaisieDebut,"&lt;="&amp;AAW$6,SaisieFin,"&gt;"&amp;AAW$6,SaisieJour,"")+
COUNTIFS(SaisiePers,$A17,SaisieDebut,"&lt;="&amp;AAW$6,SaisieFin,AAW$6,SaisieSoir,Paramètres!$B$3,SaisieJour,"")+
COUNTIFS(SaisiePers,$A17,SaisieDebut,"&lt;="&amp;AAW$6,SaisieFin,"&gt;"&amp;AAW$6,SaisieSoir,Paramètres!$B$3,SaisieJour,TEXT(AAW$6,"jjjj"))=0)=$AS$1)*0.5)</f>
        <v/>
      </c>
      <c r="AAY17" s="6" t="str">
        <f>IF(OR(AAY$6=0,COUNTIF(Feries,AAY$6)&gt;0,ISNONTEXT($A17)),"",
((COUNTIFS(SaisiePers,$A17,SaisieDebut,"&lt;"&amp;AAY$6,SaisieFin,"&gt;="&amp;AAY$6,SaisieJour,"")+
COUNTIFS(SaisiePers,$A17,SaisieDebut,AAY$6,SaisieFin,"&gt;="&amp;AAY$6,SaisieMatin,Paramètres!$A$2,SaisieJour,"")+
COUNTIFS(SaisiePers,$A17,SaisieDebut,"&lt;"&amp;AAY$6,SaisieFin,"&gt;="&amp;AAY$6,SaisieMatin,Paramètres!$A$2,SaisieJour,TEXT(AAY$6,"jjjj"))=0)=$AS$1)*0.5)</f>
        <v/>
      </c>
      <c r="AAZ17" s="6" t="str">
        <f>IF(OR(AAY$6=0,COUNTIF(Feries,AAY$6)&gt;0,ISNONTEXT($A17)),"",
((COUNTIFS(SaisiePers,$A17,SaisieDebut,"&lt;="&amp;AAY$6,SaisieFin,"&gt;"&amp;AAY$6,SaisieJour,"")+
COUNTIFS(SaisiePers,$A17,SaisieDebut,"&lt;="&amp;AAY$6,SaisieFin,AAY$6,SaisieSoir,Paramètres!$B$3,SaisieJour,"")+
COUNTIFS(SaisiePers,$A17,SaisieDebut,"&lt;="&amp;AAY$6,SaisieFin,"&gt;"&amp;AAY$6,SaisieSoir,Paramètres!$B$3,SaisieJour,TEXT(AAY$6,"jjjj"))=0)=$AS$1)*0.5)</f>
        <v/>
      </c>
      <c r="ABA17" s="6" t="str">
        <f>IF(OR(ABA$6=0,COUNTIF(Feries,ABA$6)&gt;0,ISNONTEXT($A17)),"",
((COUNTIFS(SaisiePers,$A17,SaisieDebut,"&lt;"&amp;ABA$6,SaisieFin,"&gt;="&amp;ABA$6,SaisieJour,"")+
COUNTIFS(SaisiePers,$A17,SaisieDebut,ABA$6,SaisieFin,"&gt;="&amp;ABA$6,SaisieMatin,Paramètres!$A$2,SaisieJour,"")+
COUNTIFS(SaisiePers,$A17,SaisieDebut,"&lt;"&amp;ABA$6,SaisieFin,"&gt;="&amp;ABA$6,SaisieMatin,Paramètres!$A$2,SaisieJour,TEXT(ABA$6,"jjjj"))=0)=$AS$1)*0.5)</f>
        <v/>
      </c>
      <c r="ABB17" s="6" t="str">
        <f>IF(OR(ABA$6=0,COUNTIF(Feries,ABA$6)&gt;0,ISNONTEXT($A17)),"",
((COUNTIFS(SaisiePers,$A17,SaisieDebut,"&lt;="&amp;ABA$6,SaisieFin,"&gt;"&amp;ABA$6,SaisieJour,"")+
COUNTIFS(SaisiePers,$A17,SaisieDebut,"&lt;="&amp;ABA$6,SaisieFin,ABA$6,SaisieSoir,Paramètres!$B$3,SaisieJour,"")+
COUNTIFS(SaisiePers,$A17,SaisieDebut,"&lt;="&amp;ABA$6,SaisieFin,"&gt;"&amp;ABA$6,SaisieSoir,Paramètres!$B$3,SaisieJour,TEXT(ABA$6,"jjjj"))=0)=$AS$1)*0.5)</f>
        <v/>
      </c>
      <c r="ABC17" s="6" t="str">
        <f>IF(OR(ABC$6=0,COUNTIF(Feries,ABC$6)&gt;0,ISNONTEXT($A17)),"",
((COUNTIFS(SaisiePers,$A17,SaisieDebut,"&lt;"&amp;ABC$6,SaisieFin,"&gt;="&amp;ABC$6,SaisieJour,"")+
COUNTIFS(SaisiePers,$A17,SaisieDebut,ABC$6,SaisieFin,"&gt;="&amp;ABC$6,SaisieMatin,Paramètres!$A$2,SaisieJour,"")+
COUNTIFS(SaisiePers,$A17,SaisieDebut,"&lt;"&amp;ABC$6,SaisieFin,"&gt;="&amp;ABC$6,SaisieMatin,Paramètres!$A$2,SaisieJour,TEXT(ABC$6,"jjjj"))=0)=$AS$1)*0.5)</f>
        <v/>
      </c>
      <c r="ABD17" s="6" t="str">
        <f>IF(OR(ABC$6=0,COUNTIF(Feries,ABC$6)&gt;0,ISNONTEXT($A17)),"",
((COUNTIFS(SaisiePers,$A17,SaisieDebut,"&lt;="&amp;ABC$6,SaisieFin,"&gt;"&amp;ABC$6,SaisieJour,"")+
COUNTIFS(SaisiePers,$A17,SaisieDebut,"&lt;="&amp;ABC$6,SaisieFin,ABC$6,SaisieSoir,Paramètres!$B$3,SaisieJour,"")+
COUNTIFS(SaisiePers,$A17,SaisieDebut,"&lt;="&amp;ABC$6,SaisieFin,"&gt;"&amp;ABC$6,SaisieSoir,Paramètres!$B$3,SaisieJour,TEXT(ABC$6,"jjjj"))=0)=$AS$1)*0.5)</f>
        <v/>
      </c>
      <c r="ABE17" s="6" t="str">
        <f>IF(OR(ABE$6=0,COUNTIF(Feries,ABE$6)&gt;0,ISNONTEXT($A17)),"",
((COUNTIFS(SaisiePers,$A17,SaisieDebut,"&lt;"&amp;ABE$6,SaisieFin,"&gt;="&amp;ABE$6,SaisieJour,"")+
COUNTIFS(SaisiePers,$A17,SaisieDebut,ABE$6,SaisieFin,"&gt;="&amp;ABE$6,SaisieMatin,Paramètres!$A$2,SaisieJour,"")+
COUNTIFS(SaisiePers,$A17,SaisieDebut,"&lt;"&amp;ABE$6,SaisieFin,"&gt;="&amp;ABE$6,SaisieMatin,Paramètres!$A$2,SaisieJour,TEXT(ABE$6,"jjjj"))=0)=$AS$1)*0.5)</f>
        <v/>
      </c>
      <c r="ABF17" s="6" t="str">
        <f>IF(OR(ABE$6=0,COUNTIF(Feries,ABE$6)&gt;0,ISNONTEXT($A17)),"",
((COUNTIFS(SaisiePers,$A17,SaisieDebut,"&lt;="&amp;ABE$6,SaisieFin,"&gt;"&amp;ABE$6,SaisieJour,"")+
COUNTIFS(SaisiePers,$A17,SaisieDebut,"&lt;="&amp;ABE$6,SaisieFin,ABE$6,SaisieSoir,Paramètres!$B$3,SaisieJour,"")+
COUNTIFS(SaisiePers,$A17,SaisieDebut,"&lt;="&amp;ABE$6,SaisieFin,"&gt;"&amp;ABE$6,SaisieSoir,Paramètres!$B$3,SaisieJour,TEXT(ABE$6,"jjjj"))=0)=$AS$1)*0.5)</f>
        <v/>
      </c>
      <c r="ABG17" s="6" t="str">
        <f>IF(OR(ABG$6=0,COUNTIF(Feries,ABG$6)&gt;0,ISNONTEXT($A17)),"",
((COUNTIFS(SaisiePers,$A17,SaisieDebut,"&lt;"&amp;ABG$6,SaisieFin,"&gt;="&amp;ABG$6,SaisieJour,"")+
COUNTIFS(SaisiePers,$A17,SaisieDebut,ABG$6,SaisieFin,"&gt;="&amp;ABG$6,SaisieMatin,Paramètres!$A$2,SaisieJour,"")+
COUNTIFS(SaisiePers,$A17,SaisieDebut,"&lt;"&amp;ABG$6,SaisieFin,"&gt;="&amp;ABG$6,SaisieMatin,Paramètres!$A$2,SaisieJour,TEXT(ABG$6,"jjjj"))=0)=$AS$1)*0.5)</f>
        <v/>
      </c>
      <c r="ABH17" s="6" t="str">
        <f>IF(OR(ABG$6=0,COUNTIF(Feries,ABG$6)&gt;0,ISNONTEXT($A17)),"",
((COUNTIFS(SaisiePers,$A17,SaisieDebut,"&lt;="&amp;ABG$6,SaisieFin,"&gt;"&amp;ABG$6,SaisieJour,"")+
COUNTIFS(SaisiePers,$A17,SaisieDebut,"&lt;="&amp;ABG$6,SaisieFin,ABG$6,SaisieSoir,Paramètres!$B$3,SaisieJour,"")+
COUNTIFS(SaisiePers,$A17,SaisieDebut,"&lt;="&amp;ABG$6,SaisieFin,"&gt;"&amp;ABG$6,SaisieSoir,Paramètres!$B$3,SaisieJour,TEXT(ABG$6,"jjjj"))=0)=$AS$1)*0.5)</f>
        <v/>
      </c>
      <c r="ABI17" s="6" t="str">
        <f>IF(OR(ABI$6=0,COUNTIF(Feries,ABI$6)&gt;0,ISNONTEXT($A17)),"",
((COUNTIFS(SaisiePers,$A17,SaisieDebut,"&lt;"&amp;ABI$6,SaisieFin,"&gt;="&amp;ABI$6,SaisieJour,"")+
COUNTIFS(SaisiePers,$A17,SaisieDebut,ABI$6,SaisieFin,"&gt;="&amp;ABI$6,SaisieMatin,Paramètres!$A$2,SaisieJour,"")+
COUNTIFS(SaisiePers,$A17,SaisieDebut,"&lt;"&amp;ABI$6,SaisieFin,"&gt;="&amp;ABI$6,SaisieMatin,Paramètres!$A$2,SaisieJour,TEXT(ABI$6,"jjjj"))=0)=$AS$1)*0.5)</f>
        <v/>
      </c>
      <c r="ABJ17" s="6" t="str">
        <f>IF(OR(ABI$6=0,COUNTIF(Feries,ABI$6)&gt;0,ISNONTEXT($A17)),"",
((COUNTIFS(SaisiePers,$A17,SaisieDebut,"&lt;="&amp;ABI$6,SaisieFin,"&gt;"&amp;ABI$6,SaisieJour,"")+
COUNTIFS(SaisiePers,$A17,SaisieDebut,"&lt;="&amp;ABI$6,SaisieFin,ABI$6,SaisieSoir,Paramètres!$B$3,SaisieJour,"")+
COUNTIFS(SaisiePers,$A17,SaisieDebut,"&lt;="&amp;ABI$6,SaisieFin,"&gt;"&amp;ABI$6,SaisieSoir,Paramètres!$B$3,SaisieJour,TEXT(ABI$6,"jjjj"))=0)=$AS$1)*0.5)</f>
        <v/>
      </c>
      <c r="ABK17" s="6" t="str">
        <f>IF(OR(ABK$6=0,COUNTIF(Feries,ABK$6)&gt;0,ISNONTEXT($A17)),"",
((COUNTIFS(SaisiePers,$A17,SaisieDebut,"&lt;"&amp;ABK$6,SaisieFin,"&gt;="&amp;ABK$6,SaisieJour,"")+
COUNTIFS(SaisiePers,$A17,SaisieDebut,ABK$6,SaisieFin,"&gt;="&amp;ABK$6,SaisieMatin,Paramètres!$A$2,SaisieJour,"")+
COUNTIFS(SaisiePers,$A17,SaisieDebut,"&lt;"&amp;ABK$6,SaisieFin,"&gt;="&amp;ABK$6,SaisieMatin,Paramètres!$A$2,SaisieJour,TEXT(ABK$6,"jjjj"))=0)=$AS$1)*0.5)</f>
        <v/>
      </c>
      <c r="ABL17" s="6" t="str">
        <f>IF(OR(ABK$6=0,COUNTIF(Feries,ABK$6)&gt;0,ISNONTEXT($A17)),"",
((COUNTIFS(SaisiePers,$A17,SaisieDebut,"&lt;="&amp;ABK$6,SaisieFin,"&gt;"&amp;ABK$6,SaisieJour,"")+
COUNTIFS(SaisiePers,$A17,SaisieDebut,"&lt;="&amp;ABK$6,SaisieFin,ABK$6,SaisieSoir,Paramètres!$B$3,SaisieJour,"")+
COUNTIFS(SaisiePers,$A17,SaisieDebut,"&lt;="&amp;ABK$6,SaisieFin,"&gt;"&amp;ABK$6,SaisieSoir,Paramètres!$B$3,SaisieJour,TEXT(ABK$6,"jjjj"))=0)=$AS$1)*0.5)</f>
        <v/>
      </c>
      <c r="ABM17" s="6" t="str">
        <f>IF(OR(ABM$6=0,COUNTIF(Feries,ABM$6)&gt;0,ISNONTEXT($A17)),"",
((COUNTIFS(SaisiePers,$A17,SaisieDebut,"&lt;"&amp;ABM$6,SaisieFin,"&gt;="&amp;ABM$6,SaisieJour,"")+
COUNTIFS(SaisiePers,$A17,SaisieDebut,ABM$6,SaisieFin,"&gt;="&amp;ABM$6,SaisieMatin,Paramètres!$A$2,SaisieJour,"")+
COUNTIFS(SaisiePers,$A17,SaisieDebut,"&lt;"&amp;ABM$6,SaisieFin,"&gt;="&amp;ABM$6,SaisieMatin,Paramètres!$A$2,SaisieJour,TEXT(ABM$6,"jjjj"))=0)=$AS$1)*0.5)</f>
        <v/>
      </c>
      <c r="ABN17" s="6" t="str">
        <f>IF(OR(ABM$6=0,COUNTIF(Feries,ABM$6)&gt;0,ISNONTEXT($A17)),"",
((COUNTIFS(SaisiePers,$A17,SaisieDebut,"&lt;="&amp;ABM$6,SaisieFin,"&gt;"&amp;ABM$6,SaisieJour,"")+
COUNTIFS(SaisiePers,$A17,SaisieDebut,"&lt;="&amp;ABM$6,SaisieFin,ABM$6,SaisieSoir,Paramètres!$B$3,SaisieJour,"")+
COUNTIFS(SaisiePers,$A17,SaisieDebut,"&lt;="&amp;ABM$6,SaisieFin,"&gt;"&amp;ABM$6,SaisieSoir,Paramètres!$B$3,SaisieJour,TEXT(ABM$6,"jjjj"))=0)=$AS$1)*0.5)</f>
        <v/>
      </c>
      <c r="ABO17" s="6" t="str">
        <f>IF(OR(ABO$6=0,COUNTIF(Feries,ABO$6)&gt;0,ISNONTEXT($A17)),"",
((COUNTIFS(SaisiePers,$A17,SaisieDebut,"&lt;"&amp;ABO$6,SaisieFin,"&gt;="&amp;ABO$6,SaisieJour,"")+
COUNTIFS(SaisiePers,$A17,SaisieDebut,ABO$6,SaisieFin,"&gt;="&amp;ABO$6,SaisieMatin,Paramètres!$A$2,SaisieJour,"")+
COUNTIFS(SaisiePers,$A17,SaisieDebut,"&lt;"&amp;ABO$6,SaisieFin,"&gt;="&amp;ABO$6,SaisieMatin,Paramètres!$A$2,SaisieJour,TEXT(ABO$6,"jjjj"))=0)=$AS$1)*0.5)</f>
        <v/>
      </c>
      <c r="ABP17" s="6" t="str">
        <f>IF(OR(ABO$6=0,COUNTIF(Feries,ABO$6)&gt;0,ISNONTEXT($A17)),"",
((COUNTIFS(SaisiePers,$A17,SaisieDebut,"&lt;="&amp;ABO$6,SaisieFin,"&gt;"&amp;ABO$6,SaisieJour,"")+
COUNTIFS(SaisiePers,$A17,SaisieDebut,"&lt;="&amp;ABO$6,SaisieFin,ABO$6,SaisieSoir,Paramètres!$B$3,SaisieJour,"")+
COUNTIFS(SaisiePers,$A17,SaisieDebut,"&lt;="&amp;ABO$6,SaisieFin,"&gt;"&amp;ABO$6,SaisieSoir,Paramètres!$B$3,SaisieJour,TEXT(ABO$6,"jjjj"))=0)=$AS$1)*0.5)</f>
        <v/>
      </c>
      <c r="ABQ17" s="6" t="str">
        <f>IF(OR(ABQ$6=0,COUNTIF(Feries,ABQ$6)&gt;0,ISNONTEXT($A17)),"",
((COUNTIFS(SaisiePers,$A17,SaisieDebut,"&lt;"&amp;ABQ$6,SaisieFin,"&gt;="&amp;ABQ$6,SaisieJour,"")+
COUNTIFS(SaisiePers,$A17,SaisieDebut,ABQ$6,SaisieFin,"&gt;="&amp;ABQ$6,SaisieMatin,Paramètres!$A$2,SaisieJour,"")+
COUNTIFS(SaisiePers,$A17,SaisieDebut,"&lt;"&amp;ABQ$6,SaisieFin,"&gt;="&amp;ABQ$6,SaisieMatin,Paramètres!$A$2,SaisieJour,TEXT(ABQ$6,"jjjj"))=0)=$AS$1)*0.5)</f>
        <v/>
      </c>
      <c r="ABR17" s="6" t="str">
        <f>IF(OR(ABQ$6=0,COUNTIF(Feries,ABQ$6)&gt;0,ISNONTEXT($A17)),"",
((COUNTIFS(SaisiePers,$A17,SaisieDebut,"&lt;="&amp;ABQ$6,SaisieFin,"&gt;"&amp;ABQ$6,SaisieJour,"")+
COUNTIFS(SaisiePers,$A17,SaisieDebut,"&lt;="&amp;ABQ$6,SaisieFin,ABQ$6,SaisieSoir,Paramètres!$B$3,SaisieJour,"")+
COUNTIFS(SaisiePers,$A17,SaisieDebut,"&lt;="&amp;ABQ$6,SaisieFin,"&gt;"&amp;ABQ$6,SaisieSoir,Paramètres!$B$3,SaisieJour,TEXT(ABQ$6,"jjjj"))=0)=$AS$1)*0.5)</f>
        <v/>
      </c>
      <c r="ABS17" s="6" t="str">
        <f>IF(OR(ABS$6=0,COUNTIF(Feries,ABS$6)&gt;0,ISNONTEXT($A17)),"",
((COUNTIFS(SaisiePers,$A17,SaisieDebut,"&lt;"&amp;ABS$6,SaisieFin,"&gt;="&amp;ABS$6,SaisieJour,"")+
COUNTIFS(SaisiePers,$A17,SaisieDebut,ABS$6,SaisieFin,"&gt;="&amp;ABS$6,SaisieMatin,Paramètres!$A$2,SaisieJour,"")+
COUNTIFS(SaisiePers,$A17,SaisieDebut,"&lt;"&amp;ABS$6,SaisieFin,"&gt;="&amp;ABS$6,SaisieMatin,Paramètres!$A$2,SaisieJour,TEXT(ABS$6,"jjjj"))=0)=$AS$1)*0.5)</f>
        <v/>
      </c>
      <c r="ABT17" s="6" t="str">
        <f>IF(OR(ABS$6=0,COUNTIF(Feries,ABS$6)&gt;0,ISNONTEXT($A17)),"",
((COUNTIFS(SaisiePers,$A17,SaisieDebut,"&lt;="&amp;ABS$6,SaisieFin,"&gt;"&amp;ABS$6,SaisieJour,"")+
COUNTIFS(SaisiePers,$A17,SaisieDebut,"&lt;="&amp;ABS$6,SaisieFin,ABS$6,SaisieSoir,Paramètres!$B$3,SaisieJour,"")+
COUNTIFS(SaisiePers,$A17,SaisieDebut,"&lt;="&amp;ABS$6,SaisieFin,"&gt;"&amp;ABS$6,SaisieSoir,Paramètres!$B$3,SaisieJour,TEXT(ABS$6,"jjjj"))=0)=$AS$1)*0.5)</f>
        <v/>
      </c>
      <c r="ABU17" s="6" t="str">
        <f>IF(OR(ABU$6=0,COUNTIF(Feries,ABU$6)&gt;0,ISNONTEXT($A17)),"",
((COUNTIFS(SaisiePers,$A17,SaisieDebut,"&lt;"&amp;ABU$6,SaisieFin,"&gt;="&amp;ABU$6,SaisieJour,"")+
COUNTIFS(SaisiePers,$A17,SaisieDebut,ABU$6,SaisieFin,"&gt;="&amp;ABU$6,SaisieMatin,Paramètres!$A$2,SaisieJour,"")+
COUNTIFS(SaisiePers,$A17,SaisieDebut,"&lt;"&amp;ABU$6,SaisieFin,"&gt;="&amp;ABU$6,SaisieMatin,Paramètres!$A$2,SaisieJour,TEXT(ABU$6,"jjjj"))=0)=$AS$1)*0.5)</f>
        <v/>
      </c>
      <c r="ABV17" s="6" t="str">
        <f>IF(OR(ABU$6=0,COUNTIF(Feries,ABU$6)&gt;0,ISNONTEXT($A17)),"",
((COUNTIFS(SaisiePers,$A17,SaisieDebut,"&lt;="&amp;ABU$6,SaisieFin,"&gt;"&amp;ABU$6,SaisieJour,"")+
COUNTIFS(SaisiePers,$A17,SaisieDebut,"&lt;="&amp;ABU$6,SaisieFin,ABU$6,SaisieSoir,Paramètres!$B$3,SaisieJour,"")+
COUNTIFS(SaisiePers,$A17,SaisieDebut,"&lt;="&amp;ABU$6,SaisieFin,"&gt;"&amp;ABU$6,SaisieSoir,Paramètres!$B$3,SaisieJour,TEXT(ABU$6,"jjjj"))=0)=$AS$1)*0.5)</f>
        <v/>
      </c>
    </row>
    <row r="18" spans="1:750" x14ac:dyDescent="0.25">
      <c r="A18" s="27">
        <f>Entrées!A12</f>
        <v>0</v>
      </c>
      <c r="B18" s="33">
        <f t="shared" si="1492"/>
        <v>0</v>
      </c>
      <c r="C18" s="6" t="str">
        <f>IF(OR(C$6=0,COUNTIF(Feries,C$6)&gt;0,ISNONTEXT($A18)),"",
((COUNTIFS(SaisiePers,$A18,SaisieDebut,"&lt;"&amp;C$6,SaisieFin,"&gt;="&amp;C$6,SaisieJour,"")+
COUNTIFS(SaisiePers,$A18,SaisieDebut,C$6,SaisieFin,"&gt;="&amp;C$6,SaisieMatin,Paramètres!$A$2,SaisieJour,"")+
COUNTIFS(SaisiePers,$A18,SaisieDebut,"&lt;"&amp;C$6,SaisieFin,"&gt;="&amp;C$6,SaisieMatin,Paramètres!$A$2,SaisieJour,TEXT(C$6,"jjjj"))=0)=$AS$1)*0.5)</f>
        <v/>
      </c>
      <c r="D18" s="6" t="str">
        <f>IF(OR(C$6=0,COUNTIF(Feries,C$6)&gt;0,ISNONTEXT($A18)),"",
((COUNTIFS(SaisiePers,$A18,SaisieDebut,"&lt;="&amp;C$6,SaisieFin,"&gt;"&amp;C$6,SaisieJour,"")+
COUNTIFS(SaisiePers,$A18,SaisieDebut,"&lt;="&amp;C$6,SaisieFin,C$6,SaisieSoir,Paramètres!$B$3,SaisieJour,"")+
COUNTIFS(SaisiePers,$A18,SaisieDebut,"&lt;="&amp;C$6,SaisieFin,"&gt;"&amp;C$6,SaisieSoir,Paramètres!$B$3,SaisieJour,TEXT(C$6,"jjjj"))=0)=$AS$1)*0.5)</f>
        <v/>
      </c>
      <c r="E18" s="6" t="str">
        <f>IF(OR(E$6=0,COUNTIF(Feries,E$6)&gt;0,ISNONTEXT($A18)),"",
((COUNTIFS(SaisiePers,$A18,SaisieDebut,"&lt;"&amp;E$6,SaisieFin,"&gt;="&amp;E$6,SaisieJour,"")+
COUNTIFS(SaisiePers,$A18,SaisieDebut,E$6,SaisieFin,"&gt;="&amp;E$6,SaisieMatin,Paramètres!$A$2,SaisieJour,"")+
COUNTIFS(SaisiePers,$A18,SaisieDebut,"&lt;"&amp;E$6,SaisieFin,"&gt;="&amp;E$6,SaisieMatin,Paramètres!$A$2,SaisieJour,TEXT(E$6,"jjjj"))=0)=$AS$1)*0.5)</f>
        <v/>
      </c>
      <c r="F18" s="6" t="str">
        <f>IF(OR(E$6=0,COUNTIF(Feries,E$6)&gt;0,ISNONTEXT($A18)),"",
((COUNTIFS(SaisiePers,$A18,SaisieDebut,"&lt;="&amp;E$6,SaisieFin,"&gt;"&amp;E$6,SaisieJour,"")+
COUNTIFS(SaisiePers,$A18,SaisieDebut,"&lt;="&amp;E$6,SaisieFin,E$6,SaisieSoir,Paramètres!$B$3,SaisieJour,"")+
COUNTIFS(SaisiePers,$A18,SaisieDebut,"&lt;="&amp;E$6,SaisieFin,"&gt;"&amp;E$6,SaisieSoir,Paramètres!$B$3,SaisieJour,TEXT(E$6,"jjjj"))=0)=$AS$1)*0.5)</f>
        <v/>
      </c>
      <c r="G18" s="6" t="str">
        <f>IF(OR(G$6=0,COUNTIF(Feries,G$6)&gt;0,ISNONTEXT($A18)),"",
((COUNTIFS(SaisiePers,$A18,SaisieDebut,"&lt;"&amp;G$6,SaisieFin,"&gt;="&amp;G$6,SaisieJour,"")+
COUNTIFS(SaisiePers,$A18,SaisieDebut,G$6,SaisieFin,"&gt;="&amp;G$6,SaisieMatin,Paramètres!$A$2,SaisieJour,"")+
COUNTIFS(SaisiePers,$A18,SaisieDebut,"&lt;"&amp;G$6,SaisieFin,"&gt;="&amp;G$6,SaisieMatin,Paramètres!$A$2,SaisieJour,TEXT(G$6,"jjjj"))=0)=$AS$1)*0.5)</f>
        <v/>
      </c>
      <c r="H18" s="6" t="str">
        <f>IF(OR(G$6=0,COUNTIF(Feries,G$6)&gt;0,ISNONTEXT($A18)),"",
((COUNTIFS(SaisiePers,$A18,SaisieDebut,"&lt;="&amp;G$6,SaisieFin,"&gt;"&amp;G$6,SaisieJour,"")+
COUNTIFS(SaisiePers,$A18,SaisieDebut,"&lt;="&amp;G$6,SaisieFin,G$6,SaisieSoir,Paramètres!$B$3,SaisieJour,"")+
COUNTIFS(SaisiePers,$A18,SaisieDebut,"&lt;="&amp;G$6,SaisieFin,"&gt;"&amp;G$6,SaisieSoir,Paramètres!$B$3,SaisieJour,TEXT(G$6,"jjjj"))=0)=$AS$1)*0.5)</f>
        <v/>
      </c>
      <c r="I18" s="6" t="str">
        <f>IF(OR(I$6=0,COUNTIF(Feries,I$6)&gt;0,ISNONTEXT($A18)),"",
((COUNTIFS(SaisiePers,$A18,SaisieDebut,"&lt;"&amp;I$6,SaisieFin,"&gt;="&amp;I$6,SaisieJour,"")+
COUNTIFS(SaisiePers,$A18,SaisieDebut,I$6,SaisieFin,"&gt;="&amp;I$6,SaisieMatin,Paramètres!$A$2,SaisieJour,"")+
COUNTIFS(SaisiePers,$A18,SaisieDebut,"&lt;"&amp;I$6,SaisieFin,"&gt;="&amp;I$6,SaisieMatin,Paramètres!$A$2,SaisieJour,TEXT(I$6,"jjjj"))=0)=$AS$1)*0.5)</f>
        <v/>
      </c>
      <c r="J18" s="6" t="str">
        <f>IF(OR(I$6=0,COUNTIF(Feries,I$6)&gt;0,ISNONTEXT($A18)),"",
((COUNTIFS(SaisiePers,$A18,SaisieDebut,"&lt;="&amp;I$6,SaisieFin,"&gt;"&amp;I$6,SaisieJour,"")+
COUNTIFS(SaisiePers,$A18,SaisieDebut,"&lt;="&amp;I$6,SaisieFin,I$6,SaisieSoir,Paramètres!$B$3,SaisieJour,"")+
COUNTIFS(SaisiePers,$A18,SaisieDebut,"&lt;="&amp;I$6,SaisieFin,"&gt;"&amp;I$6,SaisieSoir,Paramètres!$B$3,SaisieJour,TEXT(I$6,"jjjj"))=0)=$AS$1)*0.5)</f>
        <v/>
      </c>
      <c r="K18" s="6" t="str">
        <f>IF(OR(K$6=0,COUNTIF(Feries,K$6)&gt;0,ISNONTEXT($A18)),"",
((COUNTIFS(SaisiePers,$A18,SaisieDebut,"&lt;"&amp;K$6,SaisieFin,"&gt;="&amp;K$6,SaisieJour,"")+
COUNTIFS(SaisiePers,$A18,SaisieDebut,K$6,SaisieFin,"&gt;="&amp;K$6,SaisieMatin,Paramètres!$A$2,SaisieJour,"")+
COUNTIFS(SaisiePers,$A18,SaisieDebut,"&lt;"&amp;K$6,SaisieFin,"&gt;="&amp;K$6,SaisieMatin,Paramètres!$A$2,SaisieJour,TEXT(K$6,"jjjj"))=0)=$AS$1)*0.5)</f>
        <v/>
      </c>
      <c r="L18" s="6" t="str">
        <f>IF(OR(K$6=0,COUNTIF(Feries,K$6)&gt;0,ISNONTEXT($A18)),"",
((COUNTIFS(SaisiePers,$A18,SaisieDebut,"&lt;="&amp;K$6,SaisieFin,"&gt;"&amp;K$6,SaisieJour,"")+
COUNTIFS(SaisiePers,$A18,SaisieDebut,"&lt;="&amp;K$6,SaisieFin,K$6,SaisieSoir,Paramètres!$B$3,SaisieJour,"")+
COUNTIFS(SaisiePers,$A18,SaisieDebut,"&lt;="&amp;K$6,SaisieFin,"&gt;"&amp;K$6,SaisieSoir,Paramètres!$B$3,SaisieJour,TEXT(K$6,"jjjj"))=0)=$AS$1)*0.5)</f>
        <v/>
      </c>
      <c r="M18" s="6" t="str">
        <f>IF(OR(M$6=0,COUNTIF(Feries,M$6)&gt;0,ISNONTEXT($A18)),"",
((COUNTIFS(SaisiePers,$A18,SaisieDebut,"&lt;"&amp;M$6,SaisieFin,"&gt;="&amp;M$6,SaisieJour,"")+
COUNTIFS(SaisiePers,$A18,SaisieDebut,M$6,SaisieFin,"&gt;="&amp;M$6,SaisieMatin,Paramètres!$A$2,SaisieJour,"")+
COUNTIFS(SaisiePers,$A18,SaisieDebut,"&lt;"&amp;M$6,SaisieFin,"&gt;="&amp;M$6,SaisieMatin,Paramètres!$A$2,SaisieJour,TEXT(M$6,"jjjj"))=0)=$AS$1)*0.5)</f>
        <v/>
      </c>
      <c r="N18" s="6" t="str">
        <f>IF(OR(M$6=0,COUNTIF(Feries,M$6)&gt;0,ISNONTEXT($A18)),"",
((COUNTIFS(SaisiePers,$A18,SaisieDebut,"&lt;="&amp;M$6,SaisieFin,"&gt;"&amp;M$6,SaisieJour,"")+
COUNTIFS(SaisiePers,$A18,SaisieDebut,"&lt;="&amp;M$6,SaisieFin,M$6,SaisieSoir,Paramètres!$B$3,SaisieJour,"")+
COUNTIFS(SaisiePers,$A18,SaisieDebut,"&lt;="&amp;M$6,SaisieFin,"&gt;"&amp;M$6,SaisieSoir,Paramètres!$B$3,SaisieJour,TEXT(M$6,"jjjj"))=0)=$AS$1)*0.5)</f>
        <v/>
      </c>
      <c r="O18" s="6" t="str">
        <f>IF(OR(O$6=0,COUNTIF(Feries,O$6)&gt;0,ISNONTEXT($A18)),"",
((COUNTIFS(SaisiePers,$A18,SaisieDebut,"&lt;"&amp;O$6,SaisieFin,"&gt;="&amp;O$6,SaisieJour,"")+
COUNTIFS(SaisiePers,$A18,SaisieDebut,O$6,SaisieFin,"&gt;="&amp;O$6,SaisieMatin,Paramètres!$A$2,SaisieJour,"")+
COUNTIFS(SaisiePers,$A18,SaisieDebut,"&lt;"&amp;O$6,SaisieFin,"&gt;="&amp;O$6,SaisieMatin,Paramètres!$A$2,SaisieJour,TEXT(O$6,"jjjj"))=0)=$AS$1)*0.5)</f>
        <v/>
      </c>
      <c r="P18" s="6" t="str">
        <f>IF(OR(O$6=0,COUNTIF(Feries,O$6)&gt;0,ISNONTEXT($A18)),"",
((COUNTIFS(SaisiePers,$A18,SaisieDebut,"&lt;="&amp;O$6,SaisieFin,"&gt;"&amp;O$6,SaisieJour,"")+
COUNTIFS(SaisiePers,$A18,SaisieDebut,"&lt;="&amp;O$6,SaisieFin,O$6,SaisieSoir,Paramètres!$B$3,SaisieJour,"")+
COUNTIFS(SaisiePers,$A18,SaisieDebut,"&lt;="&amp;O$6,SaisieFin,"&gt;"&amp;O$6,SaisieSoir,Paramètres!$B$3,SaisieJour,TEXT(O$6,"jjjj"))=0)=$AS$1)*0.5)</f>
        <v/>
      </c>
      <c r="Q18" s="6" t="str">
        <f>IF(OR(Q$6=0,COUNTIF(Feries,Q$6)&gt;0,ISNONTEXT($A18)),"",
((COUNTIFS(SaisiePers,$A18,SaisieDebut,"&lt;"&amp;Q$6,SaisieFin,"&gt;="&amp;Q$6,SaisieJour,"")+
COUNTIFS(SaisiePers,$A18,SaisieDebut,Q$6,SaisieFin,"&gt;="&amp;Q$6,SaisieMatin,Paramètres!$A$2,SaisieJour,"")+
COUNTIFS(SaisiePers,$A18,SaisieDebut,"&lt;"&amp;Q$6,SaisieFin,"&gt;="&amp;Q$6,SaisieMatin,Paramètres!$A$2,SaisieJour,TEXT(Q$6,"jjjj"))=0)=$AS$1)*0.5)</f>
        <v/>
      </c>
      <c r="R18" s="6" t="str">
        <f>IF(OR(Q$6=0,COUNTIF(Feries,Q$6)&gt;0,ISNONTEXT($A18)),"",
((COUNTIFS(SaisiePers,$A18,SaisieDebut,"&lt;="&amp;Q$6,SaisieFin,"&gt;"&amp;Q$6,SaisieJour,"")+
COUNTIFS(SaisiePers,$A18,SaisieDebut,"&lt;="&amp;Q$6,SaisieFin,Q$6,SaisieSoir,Paramètres!$B$3,SaisieJour,"")+
COUNTIFS(SaisiePers,$A18,SaisieDebut,"&lt;="&amp;Q$6,SaisieFin,"&gt;"&amp;Q$6,SaisieSoir,Paramètres!$B$3,SaisieJour,TEXT(Q$6,"jjjj"))=0)=$AS$1)*0.5)</f>
        <v/>
      </c>
      <c r="S18" s="6" t="str">
        <f>IF(OR(S$6=0,COUNTIF(Feries,S$6)&gt;0,ISNONTEXT($A18)),"",
((COUNTIFS(SaisiePers,$A18,SaisieDebut,"&lt;"&amp;S$6,SaisieFin,"&gt;="&amp;S$6,SaisieJour,"")+
COUNTIFS(SaisiePers,$A18,SaisieDebut,S$6,SaisieFin,"&gt;="&amp;S$6,SaisieMatin,Paramètres!$A$2,SaisieJour,"")+
COUNTIFS(SaisiePers,$A18,SaisieDebut,"&lt;"&amp;S$6,SaisieFin,"&gt;="&amp;S$6,SaisieMatin,Paramètres!$A$2,SaisieJour,TEXT(S$6,"jjjj"))=0)=$AS$1)*0.5)</f>
        <v/>
      </c>
      <c r="T18" s="6" t="str">
        <f>IF(OR(S$6=0,COUNTIF(Feries,S$6)&gt;0,ISNONTEXT($A18)),"",
((COUNTIFS(SaisiePers,$A18,SaisieDebut,"&lt;="&amp;S$6,SaisieFin,"&gt;"&amp;S$6,SaisieJour,"")+
COUNTIFS(SaisiePers,$A18,SaisieDebut,"&lt;="&amp;S$6,SaisieFin,S$6,SaisieSoir,Paramètres!$B$3,SaisieJour,"")+
COUNTIFS(SaisiePers,$A18,SaisieDebut,"&lt;="&amp;S$6,SaisieFin,"&gt;"&amp;S$6,SaisieSoir,Paramètres!$B$3,SaisieJour,TEXT(S$6,"jjjj"))=0)=$AS$1)*0.5)</f>
        <v/>
      </c>
      <c r="U18" s="6" t="str">
        <f>IF(OR(U$6=0,COUNTIF(Feries,U$6)&gt;0,ISNONTEXT($A18)),"",
((COUNTIFS(SaisiePers,$A18,SaisieDebut,"&lt;"&amp;U$6,SaisieFin,"&gt;="&amp;U$6,SaisieJour,"")+
COUNTIFS(SaisiePers,$A18,SaisieDebut,U$6,SaisieFin,"&gt;="&amp;U$6,SaisieMatin,Paramètres!$A$2,SaisieJour,"")+
COUNTIFS(SaisiePers,$A18,SaisieDebut,"&lt;"&amp;U$6,SaisieFin,"&gt;="&amp;U$6,SaisieMatin,Paramètres!$A$2,SaisieJour,TEXT(U$6,"jjjj"))=0)=$AS$1)*0.5)</f>
        <v/>
      </c>
      <c r="V18" s="6" t="str">
        <f>IF(OR(U$6=0,COUNTIF(Feries,U$6)&gt;0,ISNONTEXT($A18)),"",
((COUNTIFS(SaisiePers,$A18,SaisieDebut,"&lt;="&amp;U$6,SaisieFin,"&gt;"&amp;U$6,SaisieJour,"")+
COUNTIFS(SaisiePers,$A18,SaisieDebut,"&lt;="&amp;U$6,SaisieFin,U$6,SaisieSoir,Paramètres!$B$3,SaisieJour,"")+
COUNTIFS(SaisiePers,$A18,SaisieDebut,"&lt;="&amp;U$6,SaisieFin,"&gt;"&amp;U$6,SaisieSoir,Paramètres!$B$3,SaisieJour,TEXT(U$6,"jjjj"))=0)=$AS$1)*0.5)</f>
        <v/>
      </c>
      <c r="W18" s="6" t="str">
        <f>IF(OR(W$6=0,COUNTIF(Feries,W$6)&gt;0,ISNONTEXT($A18)),"",
((COUNTIFS(SaisiePers,$A18,SaisieDebut,"&lt;"&amp;W$6,SaisieFin,"&gt;="&amp;W$6,SaisieJour,"")+
COUNTIFS(SaisiePers,$A18,SaisieDebut,W$6,SaisieFin,"&gt;="&amp;W$6,SaisieMatin,Paramètres!$A$2,SaisieJour,"")+
COUNTIFS(SaisiePers,$A18,SaisieDebut,"&lt;"&amp;W$6,SaisieFin,"&gt;="&amp;W$6,SaisieMatin,Paramètres!$A$2,SaisieJour,TEXT(W$6,"jjjj"))=0)=$AS$1)*0.5)</f>
        <v/>
      </c>
      <c r="X18" s="6" t="str">
        <f>IF(OR(W$6=0,COUNTIF(Feries,W$6)&gt;0,ISNONTEXT($A18)),"",
((COUNTIFS(SaisiePers,$A18,SaisieDebut,"&lt;="&amp;W$6,SaisieFin,"&gt;"&amp;W$6,SaisieJour,"")+
COUNTIFS(SaisiePers,$A18,SaisieDebut,"&lt;="&amp;W$6,SaisieFin,W$6,SaisieSoir,Paramètres!$B$3,SaisieJour,"")+
COUNTIFS(SaisiePers,$A18,SaisieDebut,"&lt;="&amp;W$6,SaisieFin,"&gt;"&amp;W$6,SaisieSoir,Paramètres!$B$3,SaisieJour,TEXT(W$6,"jjjj"))=0)=$AS$1)*0.5)</f>
        <v/>
      </c>
      <c r="Y18" s="6" t="str">
        <f>IF(OR(Y$6=0,COUNTIF(Feries,Y$6)&gt;0,ISNONTEXT($A18)),"",
((COUNTIFS(SaisiePers,$A18,SaisieDebut,"&lt;"&amp;Y$6,SaisieFin,"&gt;="&amp;Y$6,SaisieJour,"")+
COUNTIFS(SaisiePers,$A18,SaisieDebut,Y$6,SaisieFin,"&gt;="&amp;Y$6,SaisieMatin,Paramètres!$A$2,SaisieJour,"")+
COUNTIFS(SaisiePers,$A18,SaisieDebut,"&lt;"&amp;Y$6,SaisieFin,"&gt;="&amp;Y$6,SaisieMatin,Paramètres!$A$2,SaisieJour,TEXT(Y$6,"jjjj"))=0)=$AS$1)*0.5)</f>
        <v/>
      </c>
      <c r="Z18" s="6" t="str">
        <f>IF(OR(Y$6=0,COUNTIF(Feries,Y$6)&gt;0,ISNONTEXT($A18)),"",
((COUNTIFS(SaisiePers,$A18,SaisieDebut,"&lt;="&amp;Y$6,SaisieFin,"&gt;"&amp;Y$6,SaisieJour,"")+
COUNTIFS(SaisiePers,$A18,SaisieDebut,"&lt;="&amp;Y$6,SaisieFin,Y$6,SaisieSoir,Paramètres!$B$3,SaisieJour,"")+
COUNTIFS(SaisiePers,$A18,SaisieDebut,"&lt;="&amp;Y$6,SaisieFin,"&gt;"&amp;Y$6,SaisieSoir,Paramètres!$B$3,SaisieJour,TEXT(Y$6,"jjjj"))=0)=$AS$1)*0.5)</f>
        <v/>
      </c>
      <c r="AA18" s="6" t="str">
        <f>IF(OR(AA$6=0,COUNTIF(Feries,AA$6)&gt;0,ISNONTEXT($A18)),"",
((COUNTIFS(SaisiePers,$A18,SaisieDebut,"&lt;"&amp;AA$6,SaisieFin,"&gt;="&amp;AA$6,SaisieJour,"")+
COUNTIFS(SaisiePers,$A18,SaisieDebut,AA$6,SaisieFin,"&gt;="&amp;AA$6,SaisieMatin,Paramètres!$A$2,SaisieJour,"")+
COUNTIFS(SaisiePers,$A18,SaisieDebut,"&lt;"&amp;AA$6,SaisieFin,"&gt;="&amp;AA$6,SaisieMatin,Paramètres!$A$2,SaisieJour,TEXT(AA$6,"jjjj"))=0)=$AS$1)*0.5)</f>
        <v/>
      </c>
      <c r="AB18" s="6" t="str">
        <f>IF(OR(AA$6=0,COUNTIF(Feries,AA$6)&gt;0,ISNONTEXT($A18)),"",
((COUNTIFS(SaisiePers,$A18,SaisieDebut,"&lt;="&amp;AA$6,SaisieFin,"&gt;"&amp;AA$6,SaisieJour,"")+
COUNTIFS(SaisiePers,$A18,SaisieDebut,"&lt;="&amp;AA$6,SaisieFin,AA$6,SaisieSoir,Paramètres!$B$3,SaisieJour,"")+
COUNTIFS(SaisiePers,$A18,SaisieDebut,"&lt;="&amp;AA$6,SaisieFin,"&gt;"&amp;AA$6,SaisieSoir,Paramètres!$B$3,SaisieJour,TEXT(AA$6,"jjjj"))=0)=$AS$1)*0.5)</f>
        <v/>
      </c>
      <c r="AC18" s="6" t="str">
        <f>IF(OR(AC$6=0,COUNTIF(Feries,AC$6)&gt;0,ISNONTEXT($A18)),"",
((COUNTIFS(SaisiePers,$A18,SaisieDebut,"&lt;"&amp;AC$6,SaisieFin,"&gt;="&amp;AC$6,SaisieJour,"")+
COUNTIFS(SaisiePers,$A18,SaisieDebut,AC$6,SaisieFin,"&gt;="&amp;AC$6,SaisieMatin,Paramètres!$A$2,SaisieJour,"")+
COUNTIFS(SaisiePers,$A18,SaisieDebut,"&lt;"&amp;AC$6,SaisieFin,"&gt;="&amp;AC$6,SaisieMatin,Paramètres!$A$2,SaisieJour,TEXT(AC$6,"jjjj"))=0)=$AS$1)*0.5)</f>
        <v/>
      </c>
      <c r="AD18" s="6" t="str">
        <f>IF(OR(AC$6=0,COUNTIF(Feries,AC$6)&gt;0,ISNONTEXT($A18)),"",
((COUNTIFS(SaisiePers,$A18,SaisieDebut,"&lt;="&amp;AC$6,SaisieFin,"&gt;"&amp;AC$6,SaisieJour,"")+
COUNTIFS(SaisiePers,$A18,SaisieDebut,"&lt;="&amp;AC$6,SaisieFin,AC$6,SaisieSoir,Paramètres!$B$3,SaisieJour,"")+
COUNTIFS(SaisiePers,$A18,SaisieDebut,"&lt;="&amp;AC$6,SaisieFin,"&gt;"&amp;AC$6,SaisieSoir,Paramètres!$B$3,SaisieJour,TEXT(AC$6,"jjjj"))=0)=$AS$1)*0.5)</f>
        <v/>
      </c>
      <c r="AE18" s="6" t="str">
        <f>IF(OR(AE$6=0,COUNTIF(Feries,AE$6)&gt;0,ISNONTEXT($A18)),"",
((COUNTIFS(SaisiePers,$A18,SaisieDebut,"&lt;"&amp;AE$6,SaisieFin,"&gt;="&amp;AE$6,SaisieJour,"")+
COUNTIFS(SaisiePers,$A18,SaisieDebut,AE$6,SaisieFin,"&gt;="&amp;AE$6,SaisieMatin,Paramètres!$A$2,SaisieJour,"")+
COUNTIFS(SaisiePers,$A18,SaisieDebut,"&lt;"&amp;AE$6,SaisieFin,"&gt;="&amp;AE$6,SaisieMatin,Paramètres!$A$2,SaisieJour,TEXT(AE$6,"jjjj"))=0)=$AS$1)*0.5)</f>
        <v/>
      </c>
      <c r="AF18" s="6" t="str">
        <f>IF(OR(AE$6=0,COUNTIF(Feries,AE$6)&gt;0,ISNONTEXT($A18)),"",
((COUNTIFS(SaisiePers,$A18,SaisieDebut,"&lt;="&amp;AE$6,SaisieFin,"&gt;"&amp;AE$6,SaisieJour,"")+
COUNTIFS(SaisiePers,$A18,SaisieDebut,"&lt;="&amp;AE$6,SaisieFin,AE$6,SaisieSoir,Paramètres!$B$3,SaisieJour,"")+
COUNTIFS(SaisiePers,$A18,SaisieDebut,"&lt;="&amp;AE$6,SaisieFin,"&gt;"&amp;AE$6,SaisieSoir,Paramètres!$B$3,SaisieJour,TEXT(AE$6,"jjjj"))=0)=$AS$1)*0.5)</f>
        <v/>
      </c>
      <c r="AG18" s="6" t="str">
        <f>IF(OR(AG$6=0,COUNTIF(Feries,AG$6)&gt;0,ISNONTEXT($A18)),"",
((COUNTIFS(SaisiePers,$A18,SaisieDebut,"&lt;"&amp;AG$6,SaisieFin,"&gt;="&amp;AG$6,SaisieJour,"")+
COUNTIFS(SaisiePers,$A18,SaisieDebut,AG$6,SaisieFin,"&gt;="&amp;AG$6,SaisieMatin,Paramètres!$A$2,SaisieJour,"")+
COUNTIFS(SaisiePers,$A18,SaisieDebut,"&lt;"&amp;AG$6,SaisieFin,"&gt;="&amp;AG$6,SaisieMatin,Paramètres!$A$2,SaisieJour,TEXT(AG$6,"jjjj"))=0)=$AS$1)*0.5)</f>
        <v/>
      </c>
      <c r="AH18" s="6" t="str">
        <f>IF(OR(AG$6=0,COUNTIF(Feries,AG$6)&gt;0,ISNONTEXT($A18)),"",
((COUNTIFS(SaisiePers,$A18,SaisieDebut,"&lt;="&amp;AG$6,SaisieFin,"&gt;"&amp;AG$6,SaisieJour,"")+
COUNTIFS(SaisiePers,$A18,SaisieDebut,"&lt;="&amp;AG$6,SaisieFin,AG$6,SaisieSoir,Paramètres!$B$3,SaisieJour,"")+
COUNTIFS(SaisiePers,$A18,SaisieDebut,"&lt;="&amp;AG$6,SaisieFin,"&gt;"&amp;AG$6,SaisieSoir,Paramètres!$B$3,SaisieJour,TEXT(AG$6,"jjjj"))=0)=$AS$1)*0.5)</f>
        <v/>
      </c>
      <c r="AI18" s="6" t="str">
        <f>IF(OR(AI$6=0,COUNTIF(Feries,AI$6)&gt;0,ISNONTEXT($A18)),"",
((COUNTIFS(SaisiePers,$A18,SaisieDebut,"&lt;"&amp;AI$6,SaisieFin,"&gt;="&amp;AI$6,SaisieJour,"")+
COUNTIFS(SaisiePers,$A18,SaisieDebut,AI$6,SaisieFin,"&gt;="&amp;AI$6,SaisieMatin,Paramètres!$A$2,SaisieJour,"")+
COUNTIFS(SaisiePers,$A18,SaisieDebut,"&lt;"&amp;AI$6,SaisieFin,"&gt;="&amp;AI$6,SaisieMatin,Paramètres!$A$2,SaisieJour,TEXT(AI$6,"jjjj"))=0)=$AS$1)*0.5)</f>
        <v/>
      </c>
      <c r="AJ18" s="6" t="str">
        <f>IF(OR(AI$6=0,COUNTIF(Feries,AI$6)&gt;0,ISNONTEXT($A18)),"",
((COUNTIFS(SaisiePers,$A18,SaisieDebut,"&lt;="&amp;AI$6,SaisieFin,"&gt;"&amp;AI$6,SaisieJour,"")+
COUNTIFS(SaisiePers,$A18,SaisieDebut,"&lt;="&amp;AI$6,SaisieFin,AI$6,SaisieSoir,Paramètres!$B$3,SaisieJour,"")+
COUNTIFS(SaisiePers,$A18,SaisieDebut,"&lt;="&amp;AI$6,SaisieFin,"&gt;"&amp;AI$6,SaisieSoir,Paramètres!$B$3,SaisieJour,TEXT(AI$6,"jjjj"))=0)=$AS$1)*0.5)</f>
        <v/>
      </c>
      <c r="AK18" s="6" t="str">
        <f>IF(OR(AK$6=0,COUNTIF(Feries,AK$6)&gt;0,ISNONTEXT($A18)),"",
((COUNTIFS(SaisiePers,$A18,SaisieDebut,"&lt;"&amp;AK$6,SaisieFin,"&gt;="&amp;AK$6,SaisieJour,"")+
COUNTIFS(SaisiePers,$A18,SaisieDebut,AK$6,SaisieFin,"&gt;="&amp;AK$6,SaisieMatin,Paramètres!$A$2,SaisieJour,"")+
COUNTIFS(SaisiePers,$A18,SaisieDebut,"&lt;"&amp;AK$6,SaisieFin,"&gt;="&amp;AK$6,SaisieMatin,Paramètres!$A$2,SaisieJour,TEXT(AK$6,"jjjj"))=0)=$AS$1)*0.5)</f>
        <v/>
      </c>
      <c r="AL18" s="6" t="str">
        <f>IF(OR(AK$6=0,COUNTIF(Feries,AK$6)&gt;0,ISNONTEXT($A18)),"",
((COUNTIFS(SaisiePers,$A18,SaisieDebut,"&lt;="&amp;AK$6,SaisieFin,"&gt;"&amp;AK$6,SaisieJour,"")+
COUNTIFS(SaisiePers,$A18,SaisieDebut,"&lt;="&amp;AK$6,SaisieFin,AK$6,SaisieSoir,Paramètres!$B$3,SaisieJour,"")+
COUNTIFS(SaisiePers,$A18,SaisieDebut,"&lt;="&amp;AK$6,SaisieFin,"&gt;"&amp;AK$6,SaisieSoir,Paramètres!$B$3,SaisieJour,TEXT(AK$6,"jjjj"))=0)=$AS$1)*0.5)</f>
        <v/>
      </c>
      <c r="AM18" s="6" t="str">
        <f>IF(OR(AM$6=0,COUNTIF(Feries,AM$6)&gt;0,ISNONTEXT($A18)),"",
((COUNTIFS(SaisiePers,$A18,SaisieDebut,"&lt;"&amp;AM$6,SaisieFin,"&gt;="&amp;AM$6,SaisieJour,"")+
COUNTIFS(SaisiePers,$A18,SaisieDebut,AM$6,SaisieFin,"&gt;="&amp;AM$6,SaisieMatin,Paramètres!$A$2,SaisieJour,"")+
COUNTIFS(SaisiePers,$A18,SaisieDebut,"&lt;"&amp;AM$6,SaisieFin,"&gt;="&amp;AM$6,SaisieMatin,Paramètres!$A$2,SaisieJour,TEXT(AM$6,"jjjj"))=0)=$AS$1)*0.5)</f>
        <v/>
      </c>
      <c r="AN18" s="6" t="str">
        <f>IF(OR(AM$6=0,COUNTIF(Feries,AM$6)&gt;0,ISNONTEXT($A18)),"",
((COUNTIFS(SaisiePers,$A18,SaisieDebut,"&lt;="&amp;AM$6,SaisieFin,"&gt;"&amp;AM$6,SaisieJour,"")+
COUNTIFS(SaisiePers,$A18,SaisieDebut,"&lt;="&amp;AM$6,SaisieFin,AM$6,SaisieSoir,Paramètres!$B$3,SaisieJour,"")+
COUNTIFS(SaisiePers,$A18,SaisieDebut,"&lt;="&amp;AM$6,SaisieFin,"&gt;"&amp;AM$6,SaisieSoir,Paramètres!$B$3,SaisieJour,TEXT(AM$6,"jjjj"))=0)=$AS$1)*0.5)</f>
        <v/>
      </c>
      <c r="AO18" s="6" t="str">
        <f>IF(OR(AO$6=0,COUNTIF(Feries,AO$6)&gt;0,ISNONTEXT($A18)),"",
((COUNTIFS(SaisiePers,$A18,SaisieDebut,"&lt;"&amp;AO$6,SaisieFin,"&gt;="&amp;AO$6,SaisieJour,"")+
COUNTIFS(SaisiePers,$A18,SaisieDebut,AO$6,SaisieFin,"&gt;="&amp;AO$6,SaisieMatin,Paramètres!$A$2,SaisieJour,"")+
COUNTIFS(SaisiePers,$A18,SaisieDebut,"&lt;"&amp;AO$6,SaisieFin,"&gt;="&amp;AO$6,SaisieMatin,Paramètres!$A$2,SaisieJour,TEXT(AO$6,"jjjj"))=0)=$AS$1)*0.5)</f>
        <v/>
      </c>
      <c r="AP18" s="6" t="str">
        <f>IF(OR(AO$6=0,COUNTIF(Feries,AO$6)&gt;0,ISNONTEXT($A18)),"",
((COUNTIFS(SaisiePers,$A18,SaisieDebut,"&lt;="&amp;AO$6,SaisieFin,"&gt;"&amp;AO$6,SaisieJour,"")+
COUNTIFS(SaisiePers,$A18,SaisieDebut,"&lt;="&amp;AO$6,SaisieFin,AO$6,SaisieSoir,Paramètres!$B$3,SaisieJour,"")+
COUNTIFS(SaisiePers,$A18,SaisieDebut,"&lt;="&amp;AO$6,SaisieFin,"&gt;"&amp;AO$6,SaisieSoir,Paramètres!$B$3,SaisieJour,TEXT(AO$6,"jjjj"))=0)=$AS$1)*0.5)</f>
        <v/>
      </c>
      <c r="AQ18" s="6" t="str">
        <f>IF(OR(AQ$6=0,COUNTIF(Feries,AQ$6)&gt;0,ISNONTEXT($A18)),"",
((COUNTIFS(SaisiePers,$A18,SaisieDebut,"&lt;"&amp;AQ$6,SaisieFin,"&gt;="&amp;AQ$6,SaisieJour,"")+
COUNTIFS(SaisiePers,$A18,SaisieDebut,AQ$6,SaisieFin,"&gt;="&amp;AQ$6,SaisieMatin,Paramètres!$A$2,SaisieJour,"")+
COUNTIFS(SaisiePers,$A18,SaisieDebut,"&lt;"&amp;AQ$6,SaisieFin,"&gt;="&amp;AQ$6,SaisieMatin,Paramètres!$A$2,SaisieJour,TEXT(AQ$6,"jjjj"))=0)=$AS$1)*0.5)</f>
        <v/>
      </c>
      <c r="AR18" s="6" t="str">
        <f>IF(OR(AQ$6=0,COUNTIF(Feries,AQ$6)&gt;0,ISNONTEXT($A18)),"",
((COUNTIFS(SaisiePers,$A18,SaisieDebut,"&lt;="&amp;AQ$6,SaisieFin,"&gt;"&amp;AQ$6,SaisieJour,"")+
COUNTIFS(SaisiePers,$A18,SaisieDebut,"&lt;="&amp;AQ$6,SaisieFin,AQ$6,SaisieSoir,Paramètres!$B$3,SaisieJour,"")+
COUNTIFS(SaisiePers,$A18,SaisieDebut,"&lt;="&amp;AQ$6,SaisieFin,"&gt;"&amp;AQ$6,SaisieSoir,Paramètres!$B$3,SaisieJour,TEXT(AQ$6,"jjjj"))=0)=$AS$1)*0.5)</f>
        <v/>
      </c>
      <c r="AS18" s="6" t="str">
        <f>IF(OR(AS$6=0,COUNTIF(Feries,AS$6)&gt;0,ISNONTEXT($A18)),"",
((COUNTIFS(SaisiePers,$A18,SaisieDebut,"&lt;"&amp;AS$6,SaisieFin,"&gt;="&amp;AS$6,SaisieJour,"")+
COUNTIFS(SaisiePers,$A18,SaisieDebut,AS$6,SaisieFin,"&gt;="&amp;AS$6,SaisieMatin,Paramètres!$A$2,SaisieJour,"")+
COUNTIFS(SaisiePers,$A18,SaisieDebut,"&lt;"&amp;AS$6,SaisieFin,"&gt;="&amp;AS$6,SaisieMatin,Paramètres!$A$2,SaisieJour,TEXT(AS$6,"jjjj"))=0)=$AS$1)*0.5)</f>
        <v/>
      </c>
      <c r="AT18" s="6" t="str">
        <f>IF(OR(AS$6=0,COUNTIF(Feries,AS$6)&gt;0,ISNONTEXT($A18)),"",
((COUNTIFS(SaisiePers,$A18,SaisieDebut,"&lt;="&amp;AS$6,SaisieFin,"&gt;"&amp;AS$6,SaisieJour,"")+
COUNTIFS(SaisiePers,$A18,SaisieDebut,"&lt;="&amp;AS$6,SaisieFin,AS$6,SaisieSoir,Paramètres!$B$3,SaisieJour,"")+
COUNTIFS(SaisiePers,$A18,SaisieDebut,"&lt;="&amp;AS$6,SaisieFin,"&gt;"&amp;AS$6,SaisieSoir,Paramètres!$B$3,SaisieJour,TEXT(AS$6,"jjjj"))=0)=$AS$1)*0.5)</f>
        <v/>
      </c>
      <c r="AU18" s="6" t="str">
        <f>IF(OR(AU$6=0,COUNTIF(Feries,AU$6)&gt;0,ISNONTEXT($A18)),"",
((COUNTIFS(SaisiePers,$A18,SaisieDebut,"&lt;"&amp;AU$6,SaisieFin,"&gt;="&amp;AU$6,SaisieJour,"")+
COUNTIFS(SaisiePers,$A18,SaisieDebut,AU$6,SaisieFin,"&gt;="&amp;AU$6,SaisieMatin,Paramètres!$A$2,SaisieJour,"")+
COUNTIFS(SaisiePers,$A18,SaisieDebut,"&lt;"&amp;AU$6,SaisieFin,"&gt;="&amp;AU$6,SaisieMatin,Paramètres!$A$2,SaisieJour,TEXT(AU$6,"jjjj"))=0)=$AS$1)*0.5)</f>
        <v/>
      </c>
      <c r="AV18" s="6" t="str">
        <f>IF(OR(AU$6=0,COUNTIF(Feries,AU$6)&gt;0,ISNONTEXT($A18)),"",
((COUNTIFS(SaisiePers,$A18,SaisieDebut,"&lt;="&amp;AU$6,SaisieFin,"&gt;"&amp;AU$6,SaisieJour,"")+
COUNTIFS(SaisiePers,$A18,SaisieDebut,"&lt;="&amp;AU$6,SaisieFin,AU$6,SaisieSoir,Paramètres!$B$3,SaisieJour,"")+
COUNTIFS(SaisiePers,$A18,SaisieDebut,"&lt;="&amp;AU$6,SaisieFin,"&gt;"&amp;AU$6,SaisieSoir,Paramètres!$B$3,SaisieJour,TEXT(AU$6,"jjjj"))=0)=$AS$1)*0.5)</f>
        <v/>
      </c>
      <c r="AW18" s="6" t="str">
        <f>IF(OR(AW$6=0,COUNTIF(Feries,AW$6)&gt;0,ISNONTEXT($A18)),"",
((COUNTIFS(SaisiePers,$A18,SaisieDebut,"&lt;"&amp;AW$6,SaisieFin,"&gt;="&amp;AW$6,SaisieJour,"")+
COUNTIFS(SaisiePers,$A18,SaisieDebut,AW$6,SaisieFin,"&gt;="&amp;AW$6,SaisieMatin,Paramètres!$A$2,SaisieJour,"")+
COUNTIFS(SaisiePers,$A18,SaisieDebut,"&lt;"&amp;AW$6,SaisieFin,"&gt;="&amp;AW$6,SaisieMatin,Paramètres!$A$2,SaisieJour,TEXT(AW$6,"jjjj"))=0)=$AS$1)*0.5)</f>
        <v/>
      </c>
      <c r="AX18" s="6" t="str">
        <f>IF(OR(AW$6=0,COUNTIF(Feries,AW$6)&gt;0,ISNONTEXT($A18)),"",
((COUNTIFS(SaisiePers,$A18,SaisieDebut,"&lt;="&amp;AW$6,SaisieFin,"&gt;"&amp;AW$6,SaisieJour,"")+
COUNTIFS(SaisiePers,$A18,SaisieDebut,"&lt;="&amp;AW$6,SaisieFin,AW$6,SaisieSoir,Paramètres!$B$3,SaisieJour,"")+
COUNTIFS(SaisiePers,$A18,SaisieDebut,"&lt;="&amp;AW$6,SaisieFin,"&gt;"&amp;AW$6,SaisieSoir,Paramètres!$B$3,SaisieJour,TEXT(AW$6,"jjjj"))=0)=$AS$1)*0.5)</f>
        <v/>
      </c>
      <c r="AY18" s="6" t="str">
        <f>IF(OR(AY$6=0,COUNTIF(Feries,AY$6)&gt;0,ISNONTEXT($A18)),"",
((COUNTIFS(SaisiePers,$A18,SaisieDebut,"&lt;"&amp;AY$6,SaisieFin,"&gt;="&amp;AY$6,SaisieJour,"")+
COUNTIFS(SaisiePers,$A18,SaisieDebut,AY$6,SaisieFin,"&gt;="&amp;AY$6,SaisieMatin,Paramètres!$A$2,SaisieJour,"")+
COUNTIFS(SaisiePers,$A18,SaisieDebut,"&lt;"&amp;AY$6,SaisieFin,"&gt;="&amp;AY$6,SaisieMatin,Paramètres!$A$2,SaisieJour,TEXT(AY$6,"jjjj"))=0)=$AS$1)*0.5)</f>
        <v/>
      </c>
      <c r="AZ18" s="6" t="str">
        <f>IF(OR(AY$6=0,COUNTIF(Feries,AY$6)&gt;0,ISNONTEXT($A18)),"",
((COUNTIFS(SaisiePers,$A18,SaisieDebut,"&lt;="&amp;AY$6,SaisieFin,"&gt;"&amp;AY$6,SaisieJour,"")+
COUNTIFS(SaisiePers,$A18,SaisieDebut,"&lt;="&amp;AY$6,SaisieFin,AY$6,SaisieSoir,Paramètres!$B$3,SaisieJour,"")+
COUNTIFS(SaisiePers,$A18,SaisieDebut,"&lt;="&amp;AY$6,SaisieFin,"&gt;"&amp;AY$6,SaisieSoir,Paramètres!$B$3,SaisieJour,TEXT(AY$6,"jjjj"))=0)=$AS$1)*0.5)</f>
        <v/>
      </c>
      <c r="BA18" s="6" t="str">
        <f>IF(OR(BA$6=0,COUNTIF(Feries,BA$6)&gt;0,ISNONTEXT($A18)),"",
((COUNTIFS(SaisiePers,$A18,SaisieDebut,"&lt;"&amp;BA$6,SaisieFin,"&gt;="&amp;BA$6,SaisieJour,"")+
COUNTIFS(SaisiePers,$A18,SaisieDebut,BA$6,SaisieFin,"&gt;="&amp;BA$6,SaisieMatin,Paramètres!$A$2,SaisieJour,"")+
COUNTIFS(SaisiePers,$A18,SaisieDebut,"&lt;"&amp;BA$6,SaisieFin,"&gt;="&amp;BA$6,SaisieMatin,Paramètres!$A$2,SaisieJour,TEXT(BA$6,"jjjj"))=0)=$AS$1)*0.5)</f>
        <v/>
      </c>
      <c r="BB18" s="6" t="str">
        <f>IF(OR(BA$6=0,COUNTIF(Feries,BA$6)&gt;0,ISNONTEXT($A18)),"",
((COUNTIFS(SaisiePers,$A18,SaisieDebut,"&lt;="&amp;BA$6,SaisieFin,"&gt;"&amp;BA$6,SaisieJour,"")+
COUNTIFS(SaisiePers,$A18,SaisieDebut,"&lt;="&amp;BA$6,SaisieFin,BA$6,SaisieSoir,Paramètres!$B$3,SaisieJour,"")+
COUNTIFS(SaisiePers,$A18,SaisieDebut,"&lt;="&amp;BA$6,SaisieFin,"&gt;"&amp;BA$6,SaisieSoir,Paramètres!$B$3,SaisieJour,TEXT(BA$6,"jjjj"))=0)=$AS$1)*0.5)</f>
        <v/>
      </c>
      <c r="BC18" s="6" t="str">
        <f>IF(OR(BC$6=0,COUNTIF(Feries,BC$6)&gt;0,ISNONTEXT($A18)),"",
((COUNTIFS(SaisiePers,$A18,SaisieDebut,"&lt;"&amp;BC$6,SaisieFin,"&gt;="&amp;BC$6,SaisieJour,"")+
COUNTIFS(SaisiePers,$A18,SaisieDebut,BC$6,SaisieFin,"&gt;="&amp;BC$6,SaisieMatin,Paramètres!$A$2,SaisieJour,"")+
COUNTIFS(SaisiePers,$A18,SaisieDebut,"&lt;"&amp;BC$6,SaisieFin,"&gt;="&amp;BC$6,SaisieMatin,Paramètres!$A$2,SaisieJour,TEXT(BC$6,"jjjj"))=0)=$AS$1)*0.5)</f>
        <v/>
      </c>
      <c r="BD18" s="6" t="str">
        <f>IF(OR(BC$6=0,COUNTIF(Feries,BC$6)&gt;0,ISNONTEXT($A18)),"",
((COUNTIFS(SaisiePers,$A18,SaisieDebut,"&lt;="&amp;BC$6,SaisieFin,"&gt;"&amp;BC$6,SaisieJour,"")+
COUNTIFS(SaisiePers,$A18,SaisieDebut,"&lt;="&amp;BC$6,SaisieFin,BC$6,SaisieSoir,Paramètres!$B$3,SaisieJour,"")+
COUNTIFS(SaisiePers,$A18,SaisieDebut,"&lt;="&amp;BC$6,SaisieFin,"&gt;"&amp;BC$6,SaisieSoir,Paramètres!$B$3,SaisieJour,TEXT(BC$6,"jjjj"))=0)=$AS$1)*0.5)</f>
        <v/>
      </c>
      <c r="BE18" s="6" t="str">
        <f>IF(OR(BE$6=0,COUNTIF(Feries,BE$6)&gt;0,ISNONTEXT($A18)),"",
((COUNTIFS(SaisiePers,$A18,SaisieDebut,"&lt;"&amp;BE$6,SaisieFin,"&gt;="&amp;BE$6,SaisieJour,"")+
COUNTIFS(SaisiePers,$A18,SaisieDebut,BE$6,SaisieFin,"&gt;="&amp;BE$6,SaisieMatin,Paramètres!$A$2,SaisieJour,"")+
COUNTIFS(SaisiePers,$A18,SaisieDebut,"&lt;"&amp;BE$6,SaisieFin,"&gt;="&amp;BE$6,SaisieMatin,Paramètres!$A$2,SaisieJour,TEXT(BE$6,"jjjj"))=0)=$AS$1)*0.5)</f>
        <v/>
      </c>
      <c r="BF18" s="6" t="str">
        <f>IF(OR(BE$6=0,COUNTIF(Feries,BE$6)&gt;0,ISNONTEXT($A18)),"",
((COUNTIFS(SaisiePers,$A18,SaisieDebut,"&lt;="&amp;BE$6,SaisieFin,"&gt;"&amp;BE$6,SaisieJour,"")+
COUNTIFS(SaisiePers,$A18,SaisieDebut,"&lt;="&amp;BE$6,SaisieFin,BE$6,SaisieSoir,Paramètres!$B$3,SaisieJour,"")+
COUNTIFS(SaisiePers,$A18,SaisieDebut,"&lt;="&amp;BE$6,SaisieFin,"&gt;"&amp;BE$6,SaisieSoir,Paramètres!$B$3,SaisieJour,TEXT(BE$6,"jjjj"))=0)=$AS$1)*0.5)</f>
        <v/>
      </c>
      <c r="BG18" s="6" t="str">
        <f>IF(OR(BG$6=0,COUNTIF(Feries,BG$6)&gt;0,ISNONTEXT($A18)),"",
((COUNTIFS(SaisiePers,$A18,SaisieDebut,"&lt;"&amp;BG$6,SaisieFin,"&gt;="&amp;BG$6,SaisieJour,"")+
COUNTIFS(SaisiePers,$A18,SaisieDebut,BG$6,SaisieFin,"&gt;="&amp;BG$6,SaisieMatin,Paramètres!$A$2,SaisieJour,"")+
COUNTIFS(SaisiePers,$A18,SaisieDebut,"&lt;"&amp;BG$6,SaisieFin,"&gt;="&amp;BG$6,SaisieMatin,Paramètres!$A$2,SaisieJour,TEXT(BG$6,"jjjj"))=0)=$AS$1)*0.5)</f>
        <v/>
      </c>
      <c r="BH18" s="6" t="str">
        <f>IF(OR(BG$6=0,COUNTIF(Feries,BG$6)&gt;0,ISNONTEXT($A18)),"",
((COUNTIFS(SaisiePers,$A18,SaisieDebut,"&lt;="&amp;BG$6,SaisieFin,"&gt;"&amp;BG$6,SaisieJour,"")+
COUNTIFS(SaisiePers,$A18,SaisieDebut,"&lt;="&amp;BG$6,SaisieFin,BG$6,SaisieSoir,Paramètres!$B$3,SaisieJour,"")+
COUNTIFS(SaisiePers,$A18,SaisieDebut,"&lt;="&amp;BG$6,SaisieFin,"&gt;"&amp;BG$6,SaisieSoir,Paramètres!$B$3,SaisieJour,TEXT(BG$6,"jjjj"))=0)=$AS$1)*0.5)</f>
        <v/>
      </c>
      <c r="BI18" s="6" t="str">
        <f>IF(OR(BI$6=0,COUNTIF(Feries,BI$6)&gt;0,ISNONTEXT($A18)),"",
((COUNTIFS(SaisiePers,$A18,SaisieDebut,"&lt;"&amp;BI$6,SaisieFin,"&gt;="&amp;BI$6,SaisieJour,"")+
COUNTIFS(SaisiePers,$A18,SaisieDebut,BI$6,SaisieFin,"&gt;="&amp;BI$6,SaisieMatin,Paramètres!$A$2,SaisieJour,"")+
COUNTIFS(SaisiePers,$A18,SaisieDebut,"&lt;"&amp;BI$6,SaisieFin,"&gt;="&amp;BI$6,SaisieMatin,Paramètres!$A$2,SaisieJour,TEXT(BI$6,"jjjj"))=0)=$AS$1)*0.5)</f>
        <v/>
      </c>
      <c r="BJ18" s="6" t="str">
        <f>IF(OR(BI$6=0,COUNTIF(Feries,BI$6)&gt;0,ISNONTEXT($A18)),"",
((COUNTIFS(SaisiePers,$A18,SaisieDebut,"&lt;="&amp;BI$6,SaisieFin,"&gt;"&amp;BI$6,SaisieJour,"")+
COUNTIFS(SaisiePers,$A18,SaisieDebut,"&lt;="&amp;BI$6,SaisieFin,BI$6,SaisieSoir,Paramètres!$B$3,SaisieJour,"")+
COUNTIFS(SaisiePers,$A18,SaisieDebut,"&lt;="&amp;BI$6,SaisieFin,"&gt;"&amp;BI$6,SaisieSoir,Paramètres!$B$3,SaisieJour,TEXT(BI$6,"jjjj"))=0)=$AS$1)*0.5)</f>
        <v/>
      </c>
      <c r="BK18" s="6" t="str">
        <f>IF(OR(BK$6=0,COUNTIF(Feries,BK$6)&gt;0,ISNONTEXT($A18)),"",
((COUNTIFS(SaisiePers,$A18,SaisieDebut,"&lt;"&amp;BK$6,SaisieFin,"&gt;="&amp;BK$6,SaisieJour,"")+
COUNTIFS(SaisiePers,$A18,SaisieDebut,BK$6,SaisieFin,"&gt;="&amp;BK$6,SaisieMatin,Paramètres!$A$2,SaisieJour,"")+
COUNTIFS(SaisiePers,$A18,SaisieDebut,"&lt;"&amp;BK$6,SaisieFin,"&gt;="&amp;BK$6,SaisieMatin,Paramètres!$A$2,SaisieJour,TEXT(BK$6,"jjjj"))=0)=$AS$1)*0.5)</f>
        <v/>
      </c>
      <c r="BL18" s="6" t="str">
        <f>IF(OR(BK$6=0,COUNTIF(Feries,BK$6)&gt;0,ISNONTEXT($A18)),"",
((COUNTIFS(SaisiePers,$A18,SaisieDebut,"&lt;="&amp;BK$6,SaisieFin,"&gt;"&amp;BK$6,SaisieJour,"")+
COUNTIFS(SaisiePers,$A18,SaisieDebut,"&lt;="&amp;BK$6,SaisieFin,BK$6,SaisieSoir,Paramètres!$B$3,SaisieJour,"")+
COUNTIFS(SaisiePers,$A18,SaisieDebut,"&lt;="&amp;BK$6,SaisieFin,"&gt;"&amp;BK$6,SaisieSoir,Paramètres!$B$3,SaisieJour,TEXT(BK$6,"jjjj"))=0)=$AS$1)*0.5)</f>
        <v/>
      </c>
      <c r="BM18" s="6" t="str">
        <f>IF(OR(BM$6=0,COUNTIF(Feries,BM$6)&gt;0,ISNONTEXT($A18)),"",
((COUNTIFS(SaisiePers,$A18,SaisieDebut,"&lt;"&amp;BM$6,SaisieFin,"&gt;="&amp;BM$6,SaisieJour,"")+
COUNTIFS(SaisiePers,$A18,SaisieDebut,BM$6,SaisieFin,"&gt;="&amp;BM$6,SaisieMatin,Paramètres!$A$2,SaisieJour,"")+
COUNTIFS(SaisiePers,$A18,SaisieDebut,"&lt;"&amp;BM$6,SaisieFin,"&gt;="&amp;BM$6,SaisieMatin,Paramètres!$A$2,SaisieJour,TEXT(BM$6,"jjjj"))=0)=$AS$1)*0.5)</f>
        <v/>
      </c>
      <c r="BN18" s="6" t="str">
        <f>IF(OR(BM$6=0,COUNTIF(Feries,BM$6)&gt;0,ISNONTEXT($A18)),"",
((COUNTIFS(SaisiePers,$A18,SaisieDebut,"&lt;="&amp;BM$6,SaisieFin,"&gt;"&amp;BM$6,SaisieJour,"")+
COUNTIFS(SaisiePers,$A18,SaisieDebut,"&lt;="&amp;BM$6,SaisieFin,BM$6,SaisieSoir,Paramètres!$B$3,SaisieJour,"")+
COUNTIFS(SaisiePers,$A18,SaisieDebut,"&lt;="&amp;BM$6,SaisieFin,"&gt;"&amp;BM$6,SaisieSoir,Paramètres!$B$3,SaisieJour,TEXT(BM$6,"jjjj"))=0)=$AS$1)*0.5)</f>
        <v/>
      </c>
      <c r="BO18" s="6" t="str">
        <f>IF(OR(BO$6=0,COUNTIF(Feries,BO$6)&gt;0,ISNONTEXT($A18)),"",
((COUNTIFS(SaisiePers,$A18,SaisieDebut,"&lt;"&amp;BO$6,SaisieFin,"&gt;="&amp;BO$6,SaisieJour,"")+
COUNTIFS(SaisiePers,$A18,SaisieDebut,BO$6,SaisieFin,"&gt;="&amp;BO$6,SaisieMatin,Paramètres!$A$2,SaisieJour,"")+
COUNTIFS(SaisiePers,$A18,SaisieDebut,"&lt;"&amp;BO$6,SaisieFin,"&gt;="&amp;BO$6,SaisieMatin,Paramètres!$A$2,SaisieJour,TEXT(BO$6,"jjjj"))=0)=$AS$1)*0.5)</f>
        <v/>
      </c>
      <c r="BP18" s="6" t="str">
        <f>IF(OR(BO$6=0,COUNTIF(Feries,BO$6)&gt;0,ISNONTEXT($A18)),"",
((COUNTIFS(SaisiePers,$A18,SaisieDebut,"&lt;="&amp;BO$6,SaisieFin,"&gt;"&amp;BO$6,SaisieJour,"")+
COUNTIFS(SaisiePers,$A18,SaisieDebut,"&lt;="&amp;BO$6,SaisieFin,BO$6,SaisieSoir,Paramètres!$B$3,SaisieJour,"")+
COUNTIFS(SaisiePers,$A18,SaisieDebut,"&lt;="&amp;BO$6,SaisieFin,"&gt;"&amp;BO$6,SaisieSoir,Paramètres!$B$3,SaisieJour,TEXT(BO$6,"jjjj"))=0)=$AS$1)*0.5)</f>
        <v/>
      </c>
      <c r="BQ18" s="6" t="str">
        <f>IF(OR(BQ$6=0,COUNTIF(Feries,BQ$6)&gt;0,ISNONTEXT($A18)),"",
((COUNTIFS(SaisiePers,$A18,SaisieDebut,"&lt;"&amp;BQ$6,SaisieFin,"&gt;="&amp;BQ$6,SaisieJour,"")+
COUNTIFS(SaisiePers,$A18,SaisieDebut,BQ$6,SaisieFin,"&gt;="&amp;BQ$6,SaisieMatin,Paramètres!$A$2,SaisieJour,"")+
COUNTIFS(SaisiePers,$A18,SaisieDebut,"&lt;"&amp;BQ$6,SaisieFin,"&gt;="&amp;BQ$6,SaisieMatin,Paramètres!$A$2,SaisieJour,TEXT(BQ$6,"jjjj"))=0)=$AS$1)*0.5)</f>
        <v/>
      </c>
      <c r="BR18" s="6" t="str">
        <f>IF(OR(BQ$6=0,COUNTIF(Feries,BQ$6)&gt;0,ISNONTEXT($A18)),"",
((COUNTIFS(SaisiePers,$A18,SaisieDebut,"&lt;="&amp;BQ$6,SaisieFin,"&gt;"&amp;BQ$6,SaisieJour,"")+
COUNTIFS(SaisiePers,$A18,SaisieDebut,"&lt;="&amp;BQ$6,SaisieFin,BQ$6,SaisieSoir,Paramètres!$B$3,SaisieJour,"")+
COUNTIFS(SaisiePers,$A18,SaisieDebut,"&lt;="&amp;BQ$6,SaisieFin,"&gt;"&amp;BQ$6,SaisieSoir,Paramètres!$B$3,SaisieJour,TEXT(BQ$6,"jjjj"))=0)=$AS$1)*0.5)</f>
        <v/>
      </c>
      <c r="BS18" s="6" t="str">
        <f>IF(OR(BS$6=0,COUNTIF(Feries,BS$6)&gt;0,ISNONTEXT($A18)),"",
((COUNTIFS(SaisiePers,$A18,SaisieDebut,"&lt;"&amp;BS$6,SaisieFin,"&gt;="&amp;BS$6,SaisieJour,"")+
COUNTIFS(SaisiePers,$A18,SaisieDebut,BS$6,SaisieFin,"&gt;="&amp;BS$6,SaisieMatin,Paramètres!$A$2,SaisieJour,"")+
COUNTIFS(SaisiePers,$A18,SaisieDebut,"&lt;"&amp;BS$6,SaisieFin,"&gt;="&amp;BS$6,SaisieMatin,Paramètres!$A$2,SaisieJour,TEXT(BS$6,"jjjj"))=0)=$AS$1)*0.5)</f>
        <v/>
      </c>
      <c r="BT18" s="6" t="str">
        <f>IF(OR(BS$6=0,COUNTIF(Feries,BS$6)&gt;0,ISNONTEXT($A18)),"",
((COUNTIFS(SaisiePers,$A18,SaisieDebut,"&lt;="&amp;BS$6,SaisieFin,"&gt;"&amp;BS$6,SaisieJour,"")+
COUNTIFS(SaisiePers,$A18,SaisieDebut,"&lt;="&amp;BS$6,SaisieFin,BS$6,SaisieSoir,Paramètres!$B$3,SaisieJour,"")+
COUNTIFS(SaisiePers,$A18,SaisieDebut,"&lt;="&amp;BS$6,SaisieFin,"&gt;"&amp;BS$6,SaisieSoir,Paramètres!$B$3,SaisieJour,TEXT(BS$6,"jjjj"))=0)=$AS$1)*0.5)</f>
        <v/>
      </c>
      <c r="BU18" s="6" t="str">
        <f>IF(OR(BU$6=0,COUNTIF(Feries,BU$6)&gt;0,ISNONTEXT($A18)),"",
((COUNTIFS(SaisiePers,$A18,SaisieDebut,"&lt;"&amp;BU$6,SaisieFin,"&gt;="&amp;BU$6,SaisieJour,"")+
COUNTIFS(SaisiePers,$A18,SaisieDebut,BU$6,SaisieFin,"&gt;="&amp;BU$6,SaisieMatin,Paramètres!$A$2,SaisieJour,"")+
COUNTIFS(SaisiePers,$A18,SaisieDebut,"&lt;"&amp;BU$6,SaisieFin,"&gt;="&amp;BU$6,SaisieMatin,Paramètres!$A$2,SaisieJour,TEXT(BU$6,"jjjj"))=0)=$AS$1)*0.5)</f>
        <v/>
      </c>
      <c r="BV18" s="6" t="str">
        <f>IF(OR(BU$6=0,COUNTIF(Feries,BU$6)&gt;0,ISNONTEXT($A18)),"",
((COUNTIFS(SaisiePers,$A18,SaisieDebut,"&lt;="&amp;BU$6,SaisieFin,"&gt;"&amp;BU$6,SaisieJour,"")+
COUNTIFS(SaisiePers,$A18,SaisieDebut,"&lt;="&amp;BU$6,SaisieFin,BU$6,SaisieSoir,Paramètres!$B$3,SaisieJour,"")+
COUNTIFS(SaisiePers,$A18,SaisieDebut,"&lt;="&amp;BU$6,SaisieFin,"&gt;"&amp;BU$6,SaisieSoir,Paramètres!$B$3,SaisieJour,TEXT(BU$6,"jjjj"))=0)=$AS$1)*0.5)</f>
        <v/>
      </c>
      <c r="BW18" s="6" t="str">
        <f>IF(OR(BW$6=0,COUNTIF(Feries,BW$6)&gt;0,ISNONTEXT($A18)),"",
((COUNTIFS(SaisiePers,$A18,SaisieDebut,"&lt;"&amp;BW$6,SaisieFin,"&gt;="&amp;BW$6,SaisieJour,"")+
COUNTIFS(SaisiePers,$A18,SaisieDebut,BW$6,SaisieFin,"&gt;="&amp;BW$6,SaisieMatin,Paramètres!$A$2,SaisieJour,"")+
COUNTIFS(SaisiePers,$A18,SaisieDebut,"&lt;"&amp;BW$6,SaisieFin,"&gt;="&amp;BW$6,SaisieMatin,Paramètres!$A$2,SaisieJour,TEXT(BW$6,"jjjj"))=0)=$AS$1)*0.5)</f>
        <v/>
      </c>
      <c r="BX18" s="6" t="str">
        <f>IF(OR(BW$6=0,COUNTIF(Feries,BW$6)&gt;0,ISNONTEXT($A18)),"",
((COUNTIFS(SaisiePers,$A18,SaisieDebut,"&lt;="&amp;BW$6,SaisieFin,"&gt;"&amp;BW$6,SaisieJour,"")+
COUNTIFS(SaisiePers,$A18,SaisieDebut,"&lt;="&amp;BW$6,SaisieFin,BW$6,SaisieSoir,Paramètres!$B$3,SaisieJour,"")+
COUNTIFS(SaisiePers,$A18,SaisieDebut,"&lt;="&amp;BW$6,SaisieFin,"&gt;"&amp;BW$6,SaisieSoir,Paramètres!$B$3,SaisieJour,TEXT(BW$6,"jjjj"))=0)=$AS$1)*0.5)</f>
        <v/>
      </c>
      <c r="BY18" s="6" t="str">
        <f>IF(OR(BY$6=0,COUNTIF(Feries,BY$6)&gt;0,ISNONTEXT($A18)),"",
((COUNTIFS(SaisiePers,$A18,SaisieDebut,"&lt;"&amp;BY$6,SaisieFin,"&gt;="&amp;BY$6,SaisieJour,"")+
COUNTIFS(SaisiePers,$A18,SaisieDebut,BY$6,SaisieFin,"&gt;="&amp;BY$6,SaisieMatin,Paramètres!$A$2,SaisieJour,"")+
COUNTIFS(SaisiePers,$A18,SaisieDebut,"&lt;"&amp;BY$6,SaisieFin,"&gt;="&amp;BY$6,SaisieMatin,Paramètres!$A$2,SaisieJour,TEXT(BY$6,"jjjj"))=0)=$AS$1)*0.5)</f>
        <v/>
      </c>
      <c r="BZ18" s="6" t="str">
        <f>IF(OR(BY$6=0,COUNTIF(Feries,BY$6)&gt;0,ISNONTEXT($A18)),"",
((COUNTIFS(SaisiePers,$A18,SaisieDebut,"&lt;="&amp;BY$6,SaisieFin,"&gt;"&amp;BY$6,SaisieJour,"")+
COUNTIFS(SaisiePers,$A18,SaisieDebut,"&lt;="&amp;BY$6,SaisieFin,BY$6,SaisieSoir,Paramètres!$B$3,SaisieJour,"")+
COUNTIFS(SaisiePers,$A18,SaisieDebut,"&lt;="&amp;BY$6,SaisieFin,"&gt;"&amp;BY$6,SaisieSoir,Paramètres!$B$3,SaisieJour,TEXT(BY$6,"jjjj"))=0)=$AS$1)*0.5)</f>
        <v/>
      </c>
      <c r="CA18" s="6" t="str">
        <f>IF(OR(CA$6=0,COUNTIF(Feries,CA$6)&gt;0,ISNONTEXT($A18)),"",
((COUNTIFS(SaisiePers,$A18,SaisieDebut,"&lt;"&amp;CA$6,SaisieFin,"&gt;="&amp;CA$6,SaisieJour,"")+
COUNTIFS(SaisiePers,$A18,SaisieDebut,CA$6,SaisieFin,"&gt;="&amp;CA$6,SaisieMatin,Paramètres!$A$2,SaisieJour,"")+
COUNTIFS(SaisiePers,$A18,SaisieDebut,"&lt;"&amp;CA$6,SaisieFin,"&gt;="&amp;CA$6,SaisieMatin,Paramètres!$A$2,SaisieJour,TEXT(CA$6,"jjjj"))=0)=$AS$1)*0.5)</f>
        <v/>
      </c>
      <c r="CB18" s="6" t="str">
        <f>IF(OR(CA$6=0,COUNTIF(Feries,CA$6)&gt;0,ISNONTEXT($A18)),"",
((COUNTIFS(SaisiePers,$A18,SaisieDebut,"&lt;="&amp;CA$6,SaisieFin,"&gt;"&amp;CA$6,SaisieJour,"")+
COUNTIFS(SaisiePers,$A18,SaisieDebut,"&lt;="&amp;CA$6,SaisieFin,CA$6,SaisieSoir,Paramètres!$B$3,SaisieJour,"")+
COUNTIFS(SaisiePers,$A18,SaisieDebut,"&lt;="&amp;CA$6,SaisieFin,"&gt;"&amp;CA$6,SaisieSoir,Paramètres!$B$3,SaisieJour,TEXT(CA$6,"jjjj"))=0)=$AS$1)*0.5)</f>
        <v/>
      </c>
      <c r="CC18" s="6" t="str">
        <f>IF(OR(CC$6=0,COUNTIF(Feries,CC$6)&gt;0,ISNONTEXT($A18)),"",
((COUNTIFS(SaisiePers,$A18,SaisieDebut,"&lt;"&amp;CC$6,SaisieFin,"&gt;="&amp;CC$6,SaisieJour,"")+
COUNTIFS(SaisiePers,$A18,SaisieDebut,CC$6,SaisieFin,"&gt;="&amp;CC$6,SaisieMatin,Paramètres!$A$2,SaisieJour,"")+
COUNTIFS(SaisiePers,$A18,SaisieDebut,"&lt;"&amp;CC$6,SaisieFin,"&gt;="&amp;CC$6,SaisieMatin,Paramètres!$A$2,SaisieJour,TEXT(CC$6,"jjjj"))=0)=$AS$1)*0.5)</f>
        <v/>
      </c>
      <c r="CD18" s="6" t="str">
        <f>IF(OR(CC$6=0,COUNTIF(Feries,CC$6)&gt;0,ISNONTEXT($A18)),"",
((COUNTIFS(SaisiePers,$A18,SaisieDebut,"&lt;="&amp;CC$6,SaisieFin,"&gt;"&amp;CC$6,SaisieJour,"")+
COUNTIFS(SaisiePers,$A18,SaisieDebut,"&lt;="&amp;CC$6,SaisieFin,CC$6,SaisieSoir,Paramètres!$B$3,SaisieJour,"")+
COUNTIFS(SaisiePers,$A18,SaisieDebut,"&lt;="&amp;CC$6,SaisieFin,"&gt;"&amp;CC$6,SaisieSoir,Paramètres!$B$3,SaisieJour,TEXT(CC$6,"jjjj"))=0)=$AS$1)*0.5)</f>
        <v/>
      </c>
      <c r="CE18" s="6" t="str">
        <f>IF(OR(CE$6=0,COUNTIF(Feries,CE$6)&gt;0,ISNONTEXT($A18)),"",
((COUNTIFS(SaisiePers,$A18,SaisieDebut,"&lt;"&amp;CE$6,SaisieFin,"&gt;="&amp;CE$6,SaisieJour,"")+
COUNTIFS(SaisiePers,$A18,SaisieDebut,CE$6,SaisieFin,"&gt;="&amp;CE$6,SaisieMatin,Paramètres!$A$2,SaisieJour,"")+
COUNTIFS(SaisiePers,$A18,SaisieDebut,"&lt;"&amp;CE$6,SaisieFin,"&gt;="&amp;CE$6,SaisieMatin,Paramètres!$A$2,SaisieJour,TEXT(CE$6,"jjjj"))=0)=$AS$1)*0.5)</f>
        <v/>
      </c>
      <c r="CF18" s="6" t="str">
        <f>IF(OR(CE$6=0,COUNTIF(Feries,CE$6)&gt;0,ISNONTEXT($A18)),"",
((COUNTIFS(SaisiePers,$A18,SaisieDebut,"&lt;="&amp;CE$6,SaisieFin,"&gt;"&amp;CE$6,SaisieJour,"")+
COUNTIFS(SaisiePers,$A18,SaisieDebut,"&lt;="&amp;CE$6,SaisieFin,CE$6,SaisieSoir,Paramètres!$B$3,SaisieJour,"")+
COUNTIFS(SaisiePers,$A18,SaisieDebut,"&lt;="&amp;CE$6,SaisieFin,"&gt;"&amp;CE$6,SaisieSoir,Paramètres!$B$3,SaisieJour,TEXT(CE$6,"jjjj"))=0)=$AS$1)*0.5)</f>
        <v/>
      </c>
      <c r="CG18" s="6" t="str">
        <f>IF(OR(CG$6=0,COUNTIF(Feries,CG$6)&gt;0,ISNONTEXT($A18)),"",
((COUNTIFS(SaisiePers,$A18,SaisieDebut,"&lt;"&amp;CG$6,SaisieFin,"&gt;="&amp;CG$6,SaisieJour,"")+
COUNTIFS(SaisiePers,$A18,SaisieDebut,CG$6,SaisieFin,"&gt;="&amp;CG$6,SaisieMatin,Paramètres!$A$2,SaisieJour,"")+
COUNTIFS(SaisiePers,$A18,SaisieDebut,"&lt;"&amp;CG$6,SaisieFin,"&gt;="&amp;CG$6,SaisieMatin,Paramètres!$A$2,SaisieJour,TEXT(CG$6,"jjjj"))=0)=$AS$1)*0.5)</f>
        <v/>
      </c>
      <c r="CH18" s="6" t="str">
        <f>IF(OR(CG$6=0,COUNTIF(Feries,CG$6)&gt;0,ISNONTEXT($A18)),"",
((COUNTIFS(SaisiePers,$A18,SaisieDebut,"&lt;="&amp;CG$6,SaisieFin,"&gt;"&amp;CG$6,SaisieJour,"")+
COUNTIFS(SaisiePers,$A18,SaisieDebut,"&lt;="&amp;CG$6,SaisieFin,CG$6,SaisieSoir,Paramètres!$B$3,SaisieJour,"")+
COUNTIFS(SaisiePers,$A18,SaisieDebut,"&lt;="&amp;CG$6,SaisieFin,"&gt;"&amp;CG$6,SaisieSoir,Paramètres!$B$3,SaisieJour,TEXT(CG$6,"jjjj"))=0)=$AS$1)*0.5)</f>
        <v/>
      </c>
      <c r="CI18" s="6" t="str">
        <f>IF(OR(CI$6=0,COUNTIF(Feries,CI$6)&gt;0,ISNONTEXT($A18)),"",
((COUNTIFS(SaisiePers,$A18,SaisieDebut,"&lt;"&amp;CI$6,SaisieFin,"&gt;="&amp;CI$6,SaisieJour,"")+
COUNTIFS(SaisiePers,$A18,SaisieDebut,CI$6,SaisieFin,"&gt;="&amp;CI$6,SaisieMatin,Paramètres!$A$2,SaisieJour,"")+
COUNTIFS(SaisiePers,$A18,SaisieDebut,"&lt;"&amp;CI$6,SaisieFin,"&gt;="&amp;CI$6,SaisieMatin,Paramètres!$A$2,SaisieJour,TEXT(CI$6,"jjjj"))=0)=$AS$1)*0.5)</f>
        <v/>
      </c>
      <c r="CJ18" s="6" t="str">
        <f>IF(OR(CI$6=0,COUNTIF(Feries,CI$6)&gt;0,ISNONTEXT($A18)),"",
((COUNTIFS(SaisiePers,$A18,SaisieDebut,"&lt;="&amp;CI$6,SaisieFin,"&gt;"&amp;CI$6,SaisieJour,"")+
COUNTIFS(SaisiePers,$A18,SaisieDebut,"&lt;="&amp;CI$6,SaisieFin,CI$6,SaisieSoir,Paramètres!$B$3,SaisieJour,"")+
COUNTIFS(SaisiePers,$A18,SaisieDebut,"&lt;="&amp;CI$6,SaisieFin,"&gt;"&amp;CI$6,SaisieSoir,Paramètres!$B$3,SaisieJour,TEXT(CI$6,"jjjj"))=0)=$AS$1)*0.5)</f>
        <v/>
      </c>
      <c r="CK18" s="6" t="str">
        <f>IF(OR(CK$6=0,COUNTIF(Feries,CK$6)&gt;0,ISNONTEXT($A18)),"",
((COUNTIFS(SaisiePers,$A18,SaisieDebut,"&lt;"&amp;CK$6,SaisieFin,"&gt;="&amp;CK$6,SaisieJour,"")+
COUNTIFS(SaisiePers,$A18,SaisieDebut,CK$6,SaisieFin,"&gt;="&amp;CK$6,SaisieMatin,Paramètres!$A$2,SaisieJour,"")+
COUNTIFS(SaisiePers,$A18,SaisieDebut,"&lt;"&amp;CK$6,SaisieFin,"&gt;="&amp;CK$6,SaisieMatin,Paramètres!$A$2,SaisieJour,TEXT(CK$6,"jjjj"))=0)=$AS$1)*0.5)</f>
        <v/>
      </c>
      <c r="CL18" s="6" t="str">
        <f>IF(OR(CK$6=0,COUNTIF(Feries,CK$6)&gt;0,ISNONTEXT($A18)),"",
((COUNTIFS(SaisiePers,$A18,SaisieDebut,"&lt;="&amp;CK$6,SaisieFin,"&gt;"&amp;CK$6,SaisieJour,"")+
COUNTIFS(SaisiePers,$A18,SaisieDebut,"&lt;="&amp;CK$6,SaisieFin,CK$6,SaisieSoir,Paramètres!$B$3,SaisieJour,"")+
COUNTIFS(SaisiePers,$A18,SaisieDebut,"&lt;="&amp;CK$6,SaisieFin,"&gt;"&amp;CK$6,SaisieSoir,Paramètres!$B$3,SaisieJour,TEXT(CK$6,"jjjj"))=0)=$AS$1)*0.5)</f>
        <v/>
      </c>
      <c r="CM18" s="6" t="str">
        <f>IF(OR(CM$6=0,COUNTIF(Feries,CM$6)&gt;0,ISNONTEXT($A18)),"",
((COUNTIFS(SaisiePers,$A18,SaisieDebut,"&lt;"&amp;CM$6,SaisieFin,"&gt;="&amp;CM$6,SaisieJour,"")+
COUNTIFS(SaisiePers,$A18,SaisieDebut,CM$6,SaisieFin,"&gt;="&amp;CM$6,SaisieMatin,Paramètres!$A$2,SaisieJour,"")+
COUNTIFS(SaisiePers,$A18,SaisieDebut,"&lt;"&amp;CM$6,SaisieFin,"&gt;="&amp;CM$6,SaisieMatin,Paramètres!$A$2,SaisieJour,TEXT(CM$6,"jjjj"))=0)=$AS$1)*0.5)</f>
        <v/>
      </c>
      <c r="CN18" s="6" t="str">
        <f>IF(OR(CM$6=0,COUNTIF(Feries,CM$6)&gt;0,ISNONTEXT($A18)),"",
((COUNTIFS(SaisiePers,$A18,SaisieDebut,"&lt;="&amp;CM$6,SaisieFin,"&gt;"&amp;CM$6,SaisieJour,"")+
COUNTIFS(SaisiePers,$A18,SaisieDebut,"&lt;="&amp;CM$6,SaisieFin,CM$6,SaisieSoir,Paramètres!$B$3,SaisieJour,"")+
COUNTIFS(SaisiePers,$A18,SaisieDebut,"&lt;="&amp;CM$6,SaisieFin,"&gt;"&amp;CM$6,SaisieSoir,Paramètres!$B$3,SaisieJour,TEXT(CM$6,"jjjj"))=0)=$AS$1)*0.5)</f>
        <v/>
      </c>
      <c r="CO18" s="6" t="str">
        <f>IF(OR(CO$6=0,COUNTIF(Feries,CO$6)&gt;0,ISNONTEXT($A18)),"",
((COUNTIFS(SaisiePers,$A18,SaisieDebut,"&lt;"&amp;CO$6,SaisieFin,"&gt;="&amp;CO$6,SaisieJour,"")+
COUNTIFS(SaisiePers,$A18,SaisieDebut,CO$6,SaisieFin,"&gt;="&amp;CO$6,SaisieMatin,Paramètres!$A$2,SaisieJour,"")+
COUNTIFS(SaisiePers,$A18,SaisieDebut,"&lt;"&amp;CO$6,SaisieFin,"&gt;="&amp;CO$6,SaisieMatin,Paramètres!$A$2,SaisieJour,TEXT(CO$6,"jjjj"))=0)=$AS$1)*0.5)</f>
        <v/>
      </c>
      <c r="CP18" s="6" t="str">
        <f>IF(OR(CO$6=0,COUNTIF(Feries,CO$6)&gt;0,ISNONTEXT($A18)),"",
((COUNTIFS(SaisiePers,$A18,SaisieDebut,"&lt;="&amp;CO$6,SaisieFin,"&gt;"&amp;CO$6,SaisieJour,"")+
COUNTIFS(SaisiePers,$A18,SaisieDebut,"&lt;="&amp;CO$6,SaisieFin,CO$6,SaisieSoir,Paramètres!$B$3,SaisieJour,"")+
COUNTIFS(SaisiePers,$A18,SaisieDebut,"&lt;="&amp;CO$6,SaisieFin,"&gt;"&amp;CO$6,SaisieSoir,Paramètres!$B$3,SaisieJour,TEXT(CO$6,"jjjj"))=0)=$AS$1)*0.5)</f>
        <v/>
      </c>
      <c r="CQ18" s="6" t="str">
        <f>IF(OR(CQ$6=0,COUNTIF(Feries,CQ$6)&gt;0,ISNONTEXT($A18)),"",
((COUNTIFS(SaisiePers,$A18,SaisieDebut,"&lt;"&amp;CQ$6,SaisieFin,"&gt;="&amp;CQ$6,SaisieJour,"")+
COUNTIFS(SaisiePers,$A18,SaisieDebut,CQ$6,SaisieFin,"&gt;="&amp;CQ$6,SaisieMatin,Paramètres!$A$2,SaisieJour,"")+
COUNTIFS(SaisiePers,$A18,SaisieDebut,"&lt;"&amp;CQ$6,SaisieFin,"&gt;="&amp;CQ$6,SaisieMatin,Paramètres!$A$2,SaisieJour,TEXT(CQ$6,"jjjj"))=0)=$AS$1)*0.5)</f>
        <v/>
      </c>
      <c r="CR18" s="6" t="str">
        <f>IF(OR(CQ$6=0,COUNTIF(Feries,CQ$6)&gt;0,ISNONTEXT($A18)),"",
((COUNTIFS(SaisiePers,$A18,SaisieDebut,"&lt;="&amp;CQ$6,SaisieFin,"&gt;"&amp;CQ$6,SaisieJour,"")+
COUNTIFS(SaisiePers,$A18,SaisieDebut,"&lt;="&amp;CQ$6,SaisieFin,CQ$6,SaisieSoir,Paramètres!$B$3,SaisieJour,"")+
COUNTIFS(SaisiePers,$A18,SaisieDebut,"&lt;="&amp;CQ$6,SaisieFin,"&gt;"&amp;CQ$6,SaisieSoir,Paramètres!$B$3,SaisieJour,TEXT(CQ$6,"jjjj"))=0)=$AS$1)*0.5)</f>
        <v/>
      </c>
      <c r="CS18" s="6" t="str">
        <f>IF(OR(CS$6=0,COUNTIF(Feries,CS$6)&gt;0,ISNONTEXT($A18)),"",
((COUNTIFS(SaisiePers,$A18,SaisieDebut,"&lt;"&amp;CS$6,SaisieFin,"&gt;="&amp;CS$6,SaisieJour,"")+
COUNTIFS(SaisiePers,$A18,SaisieDebut,CS$6,SaisieFin,"&gt;="&amp;CS$6,SaisieMatin,Paramètres!$A$2,SaisieJour,"")+
COUNTIFS(SaisiePers,$A18,SaisieDebut,"&lt;"&amp;CS$6,SaisieFin,"&gt;="&amp;CS$6,SaisieMatin,Paramètres!$A$2,SaisieJour,TEXT(CS$6,"jjjj"))=0)=$AS$1)*0.5)</f>
        <v/>
      </c>
      <c r="CT18" s="6" t="str">
        <f>IF(OR(CS$6=0,COUNTIF(Feries,CS$6)&gt;0,ISNONTEXT($A18)),"",
((COUNTIFS(SaisiePers,$A18,SaisieDebut,"&lt;="&amp;CS$6,SaisieFin,"&gt;"&amp;CS$6,SaisieJour,"")+
COUNTIFS(SaisiePers,$A18,SaisieDebut,"&lt;="&amp;CS$6,SaisieFin,CS$6,SaisieSoir,Paramètres!$B$3,SaisieJour,"")+
COUNTIFS(SaisiePers,$A18,SaisieDebut,"&lt;="&amp;CS$6,SaisieFin,"&gt;"&amp;CS$6,SaisieSoir,Paramètres!$B$3,SaisieJour,TEXT(CS$6,"jjjj"))=0)=$AS$1)*0.5)</f>
        <v/>
      </c>
      <c r="CU18" s="6" t="str">
        <f>IF(OR(CU$6=0,COUNTIF(Feries,CU$6)&gt;0,ISNONTEXT($A18)),"",
((COUNTIFS(SaisiePers,$A18,SaisieDebut,"&lt;"&amp;CU$6,SaisieFin,"&gt;="&amp;CU$6,SaisieJour,"")+
COUNTIFS(SaisiePers,$A18,SaisieDebut,CU$6,SaisieFin,"&gt;="&amp;CU$6,SaisieMatin,Paramètres!$A$2,SaisieJour,"")+
COUNTIFS(SaisiePers,$A18,SaisieDebut,"&lt;"&amp;CU$6,SaisieFin,"&gt;="&amp;CU$6,SaisieMatin,Paramètres!$A$2,SaisieJour,TEXT(CU$6,"jjjj"))=0)=$AS$1)*0.5)</f>
        <v/>
      </c>
      <c r="CV18" s="6" t="str">
        <f>IF(OR(CU$6=0,COUNTIF(Feries,CU$6)&gt;0,ISNONTEXT($A18)),"",
((COUNTIFS(SaisiePers,$A18,SaisieDebut,"&lt;="&amp;CU$6,SaisieFin,"&gt;"&amp;CU$6,SaisieJour,"")+
COUNTIFS(SaisiePers,$A18,SaisieDebut,"&lt;="&amp;CU$6,SaisieFin,CU$6,SaisieSoir,Paramètres!$B$3,SaisieJour,"")+
COUNTIFS(SaisiePers,$A18,SaisieDebut,"&lt;="&amp;CU$6,SaisieFin,"&gt;"&amp;CU$6,SaisieSoir,Paramètres!$B$3,SaisieJour,TEXT(CU$6,"jjjj"))=0)=$AS$1)*0.5)</f>
        <v/>
      </c>
      <c r="CW18" s="6" t="str">
        <f>IF(OR(CW$6=0,COUNTIF(Feries,CW$6)&gt;0,ISNONTEXT($A18)),"",
((COUNTIFS(SaisiePers,$A18,SaisieDebut,"&lt;"&amp;CW$6,SaisieFin,"&gt;="&amp;CW$6,SaisieJour,"")+
COUNTIFS(SaisiePers,$A18,SaisieDebut,CW$6,SaisieFin,"&gt;="&amp;CW$6,SaisieMatin,Paramètres!$A$2,SaisieJour,"")+
COUNTIFS(SaisiePers,$A18,SaisieDebut,"&lt;"&amp;CW$6,SaisieFin,"&gt;="&amp;CW$6,SaisieMatin,Paramètres!$A$2,SaisieJour,TEXT(CW$6,"jjjj"))=0)=$AS$1)*0.5)</f>
        <v/>
      </c>
      <c r="CX18" s="6" t="str">
        <f>IF(OR(CW$6=0,COUNTIF(Feries,CW$6)&gt;0,ISNONTEXT($A18)),"",
((COUNTIFS(SaisiePers,$A18,SaisieDebut,"&lt;="&amp;CW$6,SaisieFin,"&gt;"&amp;CW$6,SaisieJour,"")+
COUNTIFS(SaisiePers,$A18,SaisieDebut,"&lt;="&amp;CW$6,SaisieFin,CW$6,SaisieSoir,Paramètres!$B$3,SaisieJour,"")+
COUNTIFS(SaisiePers,$A18,SaisieDebut,"&lt;="&amp;CW$6,SaisieFin,"&gt;"&amp;CW$6,SaisieSoir,Paramètres!$B$3,SaisieJour,TEXT(CW$6,"jjjj"))=0)=$AS$1)*0.5)</f>
        <v/>
      </c>
      <c r="CY18" s="6" t="str">
        <f>IF(OR(CY$6=0,COUNTIF(Feries,CY$6)&gt;0,ISNONTEXT($A18)),"",
((COUNTIFS(SaisiePers,$A18,SaisieDebut,"&lt;"&amp;CY$6,SaisieFin,"&gt;="&amp;CY$6,SaisieJour,"")+
COUNTIFS(SaisiePers,$A18,SaisieDebut,CY$6,SaisieFin,"&gt;="&amp;CY$6,SaisieMatin,Paramètres!$A$2,SaisieJour,"")+
COUNTIFS(SaisiePers,$A18,SaisieDebut,"&lt;"&amp;CY$6,SaisieFin,"&gt;="&amp;CY$6,SaisieMatin,Paramètres!$A$2,SaisieJour,TEXT(CY$6,"jjjj"))=0)=$AS$1)*0.5)</f>
        <v/>
      </c>
      <c r="CZ18" s="6" t="str">
        <f>IF(OR(CY$6=0,COUNTIF(Feries,CY$6)&gt;0,ISNONTEXT($A18)),"",
((COUNTIFS(SaisiePers,$A18,SaisieDebut,"&lt;="&amp;CY$6,SaisieFin,"&gt;"&amp;CY$6,SaisieJour,"")+
COUNTIFS(SaisiePers,$A18,SaisieDebut,"&lt;="&amp;CY$6,SaisieFin,CY$6,SaisieSoir,Paramètres!$B$3,SaisieJour,"")+
COUNTIFS(SaisiePers,$A18,SaisieDebut,"&lt;="&amp;CY$6,SaisieFin,"&gt;"&amp;CY$6,SaisieSoir,Paramètres!$B$3,SaisieJour,TEXT(CY$6,"jjjj"))=0)=$AS$1)*0.5)</f>
        <v/>
      </c>
      <c r="DA18" s="6" t="str">
        <f>IF(OR(DA$6=0,COUNTIF(Feries,DA$6)&gt;0,ISNONTEXT($A18)),"",
((COUNTIFS(SaisiePers,$A18,SaisieDebut,"&lt;"&amp;DA$6,SaisieFin,"&gt;="&amp;DA$6,SaisieJour,"")+
COUNTIFS(SaisiePers,$A18,SaisieDebut,DA$6,SaisieFin,"&gt;="&amp;DA$6,SaisieMatin,Paramètres!$A$2,SaisieJour,"")+
COUNTIFS(SaisiePers,$A18,SaisieDebut,"&lt;"&amp;DA$6,SaisieFin,"&gt;="&amp;DA$6,SaisieMatin,Paramètres!$A$2,SaisieJour,TEXT(DA$6,"jjjj"))=0)=$AS$1)*0.5)</f>
        <v/>
      </c>
      <c r="DB18" s="6" t="str">
        <f>IF(OR(DA$6=0,COUNTIF(Feries,DA$6)&gt;0,ISNONTEXT($A18)),"",
((COUNTIFS(SaisiePers,$A18,SaisieDebut,"&lt;="&amp;DA$6,SaisieFin,"&gt;"&amp;DA$6,SaisieJour,"")+
COUNTIFS(SaisiePers,$A18,SaisieDebut,"&lt;="&amp;DA$6,SaisieFin,DA$6,SaisieSoir,Paramètres!$B$3,SaisieJour,"")+
COUNTIFS(SaisiePers,$A18,SaisieDebut,"&lt;="&amp;DA$6,SaisieFin,"&gt;"&amp;DA$6,SaisieSoir,Paramètres!$B$3,SaisieJour,TEXT(DA$6,"jjjj"))=0)=$AS$1)*0.5)</f>
        <v/>
      </c>
      <c r="DC18" s="6" t="str">
        <f>IF(OR(DC$6=0,COUNTIF(Feries,DC$6)&gt;0,ISNONTEXT($A18)),"",
((COUNTIFS(SaisiePers,$A18,SaisieDebut,"&lt;"&amp;DC$6,SaisieFin,"&gt;="&amp;DC$6,SaisieJour,"")+
COUNTIFS(SaisiePers,$A18,SaisieDebut,DC$6,SaisieFin,"&gt;="&amp;DC$6,SaisieMatin,Paramètres!$A$2,SaisieJour,"")+
COUNTIFS(SaisiePers,$A18,SaisieDebut,"&lt;"&amp;DC$6,SaisieFin,"&gt;="&amp;DC$6,SaisieMatin,Paramètres!$A$2,SaisieJour,TEXT(DC$6,"jjjj"))=0)=$AS$1)*0.5)</f>
        <v/>
      </c>
      <c r="DD18" s="6" t="str">
        <f>IF(OR(DC$6=0,COUNTIF(Feries,DC$6)&gt;0,ISNONTEXT($A18)),"",
((COUNTIFS(SaisiePers,$A18,SaisieDebut,"&lt;="&amp;DC$6,SaisieFin,"&gt;"&amp;DC$6,SaisieJour,"")+
COUNTIFS(SaisiePers,$A18,SaisieDebut,"&lt;="&amp;DC$6,SaisieFin,DC$6,SaisieSoir,Paramètres!$B$3,SaisieJour,"")+
COUNTIFS(SaisiePers,$A18,SaisieDebut,"&lt;="&amp;DC$6,SaisieFin,"&gt;"&amp;DC$6,SaisieSoir,Paramètres!$B$3,SaisieJour,TEXT(DC$6,"jjjj"))=0)=$AS$1)*0.5)</f>
        <v/>
      </c>
      <c r="DE18" s="6" t="str">
        <f>IF(OR(DE$6=0,COUNTIF(Feries,DE$6)&gt;0,ISNONTEXT($A18)),"",
((COUNTIFS(SaisiePers,$A18,SaisieDebut,"&lt;"&amp;DE$6,SaisieFin,"&gt;="&amp;DE$6,SaisieJour,"")+
COUNTIFS(SaisiePers,$A18,SaisieDebut,DE$6,SaisieFin,"&gt;="&amp;DE$6,SaisieMatin,Paramètres!$A$2,SaisieJour,"")+
COUNTIFS(SaisiePers,$A18,SaisieDebut,"&lt;"&amp;DE$6,SaisieFin,"&gt;="&amp;DE$6,SaisieMatin,Paramètres!$A$2,SaisieJour,TEXT(DE$6,"jjjj"))=0)=$AS$1)*0.5)</f>
        <v/>
      </c>
      <c r="DF18" s="6" t="str">
        <f>IF(OR(DE$6=0,COUNTIF(Feries,DE$6)&gt;0,ISNONTEXT($A18)),"",
((COUNTIFS(SaisiePers,$A18,SaisieDebut,"&lt;="&amp;DE$6,SaisieFin,"&gt;"&amp;DE$6,SaisieJour,"")+
COUNTIFS(SaisiePers,$A18,SaisieDebut,"&lt;="&amp;DE$6,SaisieFin,DE$6,SaisieSoir,Paramètres!$B$3,SaisieJour,"")+
COUNTIFS(SaisiePers,$A18,SaisieDebut,"&lt;="&amp;DE$6,SaisieFin,"&gt;"&amp;DE$6,SaisieSoir,Paramètres!$B$3,SaisieJour,TEXT(DE$6,"jjjj"))=0)=$AS$1)*0.5)</f>
        <v/>
      </c>
      <c r="DG18" s="6" t="str">
        <f>IF(OR(DG$6=0,COUNTIF(Feries,DG$6)&gt;0,ISNONTEXT($A18)),"",
((COUNTIFS(SaisiePers,$A18,SaisieDebut,"&lt;"&amp;DG$6,SaisieFin,"&gt;="&amp;DG$6,SaisieJour,"")+
COUNTIFS(SaisiePers,$A18,SaisieDebut,DG$6,SaisieFin,"&gt;="&amp;DG$6,SaisieMatin,Paramètres!$A$2,SaisieJour,"")+
COUNTIFS(SaisiePers,$A18,SaisieDebut,"&lt;"&amp;DG$6,SaisieFin,"&gt;="&amp;DG$6,SaisieMatin,Paramètres!$A$2,SaisieJour,TEXT(DG$6,"jjjj"))=0)=$AS$1)*0.5)</f>
        <v/>
      </c>
      <c r="DH18" s="6" t="str">
        <f>IF(OR(DG$6=0,COUNTIF(Feries,DG$6)&gt;0,ISNONTEXT($A18)),"",
((COUNTIFS(SaisiePers,$A18,SaisieDebut,"&lt;="&amp;DG$6,SaisieFin,"&gt;"&amp;DG$6,SaisieJour,"")+
COUNTIFS(SaisiePers,$A18,SaisieDebut,"&lt;="&amp;DG$6,SaisieFin,DG$6,SaisieSoir,Paramètres!$B$3,SaisieJour,"")+
COUNTIFS(SaisiePers,$A18,SaisieDebut,"&lt;="&amp;DG$6,SaisieFin,"&gt;"&amp;DG$6,SaisieSoir,Paramètres!$B$3,SaisieJour,TEXT(DG$6,"jjjj"))=0)=$AS$1)*0.5)</f>
        <v/>
      </c>
      <c r="DI18" s="6" t="str">
        <f>IF(OR(DI$6=0,COUNTIF(Feries,DI$6)&gt;0,ISNONTEXT($A18)),"",
((COUNTIFS(SaisiePers,$A18,SaisieDebut,"&lt;"&amp;DI$6,SaisieFin,"&gt;="&amp;DI$6,SaisieJour,"")+
COUNTIFS(SaisiePers,$A18,SaisieDebut,DI$6,SaisieFin,"&gt;="&amp;DI$6,SaisieMatin,Paramètres!$A$2,SaisieJour,"")+
COUNTIFS(SaisiePers,$A18,SaisieDebut,"&lt;"&amp;DI$6,SaisieFin,"&gt;="&amp;DI$6,SaisieMatin,Paramètres!$A$2,SaisieJour,TEXT(DI$6,"jjjj"))=0)=$AS$1)*0.5)</f>
        <v/>
      </c>
      <c r="DJ18" s="6" t="str">
        <f>IF(OR(DI$6=0,COUNTIF(Feries,DI$6)&gt;0,ISNONTEXT($A18)),"",
((COUNTIFS(SaisiePers,$A18,SaisieDebut,"&lt;="&amp;DI$6,SaisieFin,"&gt;"&amp;DI$6,SaisieJour,"")+
COUNTIFS(SaisiePers,$A18,SaisieDebut,"&lt;="&amp;DI$6,SaisieFin,DI$6,SaisieSoir,Paramètres!$B$3,SaisieJour,"")+
COUNTIFS(SaisiePers,$A18,SaisieDebut,"&lt;="&amp;DI$6,SaisieFin,"&gt;"&amp;DI$6,SaisieSoir,Paramètres!$B$3,SaisieJour,TEXT(DI$6,"jjjj"))=0)=$AS$1)*0.5)</f>
        <v/>
      </c>
      <c r="DK18" s="6" t="str">
        <f>IF(OR(DK$6=0,COUNTIF(Feries,DK$6)&gt;0,ISNONTEXT($A18)),"",
((COUNTIFS(SaisiePers,$A18,SaisieDebut,"&lt;"&amp;DK$6,SaisieFin,"&gt;="&amp;DK$6,SaisieJour,"")+
COUNTIFS(SaisiePers,$A18,SaisieDebut,DK$6,SaisieFin,"&gt;="&amp;DK$6,SaisieMatin,Paramètres!$A$2,SaisieJour,"")+
COUNTIFS(SaisiePers,$A18,SaisieDebut,"&lt;"&amp;DK$6,SaisieFin,"&gt;="&amp;DK$6,SaisieMatin,Paramètres!$A$2,SaisieJour,TEXT(DK$6,"jjjj"))=0)=$AS$1)*0.5)</f>
        <v/>
      </c>
      <c r="DL18" s="6" t="str">
        <f>IF(OR(DK$6=0,COUNTIF(Feries,DK$6)&gt;0,ISNONTEXT($A18)),"",
((COUNTIFS(SaisiePers,$A18,SaisieDebut,"&lt;="&amp;DK$6,SaisieFin,"&gt;"&amp;DK$6,SaisieJour,"")+
COUNTIFS(SaisiePers,$A18,SaisieDebut,"&lt;="&amp;DK$6,SaisieFin,DK$6,SaisieSoir,Paramètres!$B$3,SaisieJour,"")+
COUNTIFS(SaisiePers,$A18,SaisieDebut,"&lt;="&amp;DK$6,SaisieFin,"&gt;"&amp;DK$6,SaisieSoir,Paramètres!$B$3,SaisieJour,TEXT(DK$6,"jjjj"))=0)=$AS$1)*0.5)</f>
        <v/>
      </c>
      <c r="DM18" s="6" t="str">
        <f>IF(OR(DM$6=0,COUNTIF(Feries,DM$6)&gt;0,ISNONTEXT($A18)),"",
((COUNTIFS(SaisiePers,$A18,SaisieDebut,"&lt;"&amp;DM$6,SaisieFin,"&gt;="&amp;DM$6,SaisieJour,"")+
COUNTIFS(SaisiePers,$A18,SaisieDebut,DM$6,SaisieFin,"&gt;="&amp;DM$6,SaisieMatin,Paramètres!$A$2,SaisieJour,"")+
COUNTIFS(SaisiePers,$A18,SaisieDebut,"&lt;"&amp;DM$6,SaisieFin,"&gt;="&amp;DM$6,SaisieMatin,Paramètres!$A$2,SaisieJour,TEXT(DM$6,"jjjj"))=0)=$AS$1)*0.5)</f>
        <v/>
      </c>
      <c r="DN18" s="6" t="str">
        <f>IF(OR(DM$6=0,COUNTIF(Feries,DM$6)&gt;0,ISNONTEXT($A18)),"",
((COUNTIFS(SaisiePers,$A18,SaisieDebut,"&lt;="&amp;DM$6,SaisieFin,"&gt;"&amp;DM$6,SaisieJour,"")+
COUNTIFS(SaisiePers,$A18,SaisieDebut,"&lt;="&amp;DM$6,SaisieFin,DM$6,SaisieSoir,Paramètres!$B$3,SaisieJour,"")+
COUNTIFS(SaisiePers,$A18,SaisieDebut,"&lt;="&amp;DM$6,SaisieFin,"&gt;"&amp;DM$6,SaisieSoir,Paramètres!$B$3,SaisieJour,TEXT(DM$6,"jjjj"))=0)=$AS$1)*0.5)</f>
        <v/>
      </c>
      <c r="DO18" s="6" t="str">
        <f>IF(OR(DO$6=0,COUNTIF(Feries,DO$6)&gt;0,ISNONTEXT($A18)),"",
((COUNTIFS(SaisiePers,$A18,SaisieDebut,"&lt;"&amp;DO$6,SaisieFin,"&gt;="&amp;DO$6,SaisieJour,"")+
COUNTIFS(SaisiePers,$A18,SaisieDebut,DO$6,SaisieFin,"&gt;="&amp;DO$6,SaisieMatin,Paramètres!$A$2,SaisieJour,"")+
COUNTIFS(SaisiePers,$A18,SaisieDebut,"&lt;"&amp;DO$6,SaisieFin,"&gt;="&amp;DO$6,SaisieMatin,Paramètres!$A$2,SaisieJour,TEXT(DO$6,"jjjj"))=0)=$AS$1)*0.5)</f>
        <v/>
      </c>
      <c r="DP18" s="6" t="str">
        <f>IF(OR(DO$6=0,COUNTIF(Feries,DO$6)&gt;0,ISNONTEXT($A18)),"",
((COUNTIFS(SaisiePers,$A18,SaisieDebut,"&lt;="&amp;DO$6,SaisieFin,"&gt;"&amp;DO$6,SaisieJour,"")+
COUNTIFS(SaisiePers,$A18,SaisieDebut,"&lt;="&amp;DO$6,SaisieFin,DO$6,SaisieSoir,Paramètres!$B$3,SaisieJour,"")+
COUNTIFS(SaisiePers,$A18,SaisieDebut,"&lt;="&amp;DO$6,SaisieFin,"&gt;"&amp;DO$6,SaisieSoir,Paramètres!$B$3,SaisieJour,TEXT(DO$6,"jjjj"))=0)=$AS$1)*0.5)</f>
        <v/>
      </c>
      <c r="DQ18" s="6" t="str">
        <f>IF(OR(DQ$6=0,COUNTIF(Feries,DQ$6)&gt;0,ISNONTEXT($A18)),"",
((COUNTIFS(SaisiePers,$A18,SaisieDebut,"&lt;"&amp;DQ$6,SaisieFin,"&gt;="&amp;DQ$6,SaisieJour,"")+
COUNTIFS(SaisiePers,$A18,SaisieDebut,DQ$6,SaisieFin,"&gt;="&amp;DQ$6,SaisieMatin,Paramètres!$A$2,SaisieJour,"")+
COUNTIFS(SaisiePers,$A18,SaisieDebut,"&lt;"&amp;DQ$6,SaisieFin,"&gt;="&amp;DQ$6,SaisieMatin,Paramètres!$A$2,SaisieJour,TEXT(DQ$6,"jjjj"))=0)=$AS$1)*0.5)</f>
        <v/>
      </c>
      <c r="DR18" s="6" t="str">
        <f>IF(OR(DQ$6=0,COUNTIF(Feries,DQ$6)&gt;0,ISNONTEXT($A18)),"",
((COUNTIFS(SaisiePers,$A18,SaisieDebut,"&lt;="&amp;DQ$6,SaisieFin,"&gt;"&amp;DQ$6,SaisieJour,"")+
COUNTIFS(SaisiePers,$A18,SaisieDebut,"&lt;="&amp;DQ$6,SaisieFin,DQ$6,SaisieSoir,Paramètres!$B$3,SaisieJour,"")+
COUNTIFS(SaisiePers,$A18,SaisieDebut,"&lt;="&amp;DQ$6,SaisieFin,"&gt;"&amp;DQ$6,SaisieSoir,Paramètres!$B$3,SaisieJour,TEXT(DQ$6,"jjjj"))=0)=$AS$1)*0.5)</f>
        <v/>
      </c>
      <c r="DS18" s="6" t="str">
        <f>IF(OR(DS$6=0,COUNTIF(Feries,DS$6)&gt;0,ISNONTEXT($A18)),"",
((COUNTIFS(SaisiePers,$A18,SaisieDebut,"&lt;"&amp;DS$6,SaisieFin,"&gt;="&amp;DS$6,SaisieJour,"")+
COUNTIFS(SaisiePers,$A18,SaisieDebut,DS$6,SaisieFin,"&gt;="&amp;DS$6,SaisieMatin,Paramètres!$A$2,SaisieJour,"")+
COUNTIFS(SaisiePers,$A18,SaisieDebut,"&lt;"&amp;DS$6,SaisieFin,"&gt;="&amp;DS$6,SaisieMatin,Paramètres!$A$2,SaisieJour,TEXT(DS$6,"jjjj"))=0)=$AS$1)*0.5)</f>
        <v/>
      </c>
      <c r="DT18" s="6" t="str">
        <f>IF(OR(DS$6=0,COUNTIF(Feries,DS$6)&gt;0,ISNONTEXT($A18)),"",
((COUNTIFS(SaisiePers,$A18,SaisieDebut,"&lt;="&amp;DS$6,SaisieFin,"&gt;"&amp;DS$6,SaisieJour,"")+
COUNTIFS(SaisiePers,$A18,SaisieDebut,"&lt;="&amp;DS$6,SaisieFin,DS$6,SaisieSoir,Paramètres!$B$3,SaisieJour,"")+
COUNTIFS(SaisiePers,$A18,SaisieDebut,"&lt;="&amp;DS$6,SaisieFin,"&gt;"&amp;DS$6,SaisieSoir,Paramètres!$B$3,SaisieJour,TEXT(DS$6,"jjjj"))=0)=$AS$1)*0.5)</f>
        <v/>
      </c>
      <c r="DU18" s="6" t="str">
        <f>IF(OR(DU$6=0,COUNTIF(Feries,DU$6)&gt;0,ISNONTEXT($A18)),"",
((COUNTIFS(SaisiePers,$A18,SaisieDebut,"&lt;"&amp;DU$6,SaisieFin,"&gt;="&amp;DU$6,SaisieJour,"")+
COUNTIFS(SaisiePers,$A18,SaisieDebut,DU$6,SaisieFin,"&gt;="&amp;DU$6,SaisieMatin,Paramètres!$A$2,SaisieJour,"")+
COUNTIFS(SaisiePers,$A18,SaisieDebut,"&lt;"&amp;DU$6,SaisieFin,"&gt;="&amp;DU$6,SaisieMatin,Paramètres!$A$2,SaisieJour,TEXT(DU$6,"jjjj"))=0)=$AS$1)*0.5)</f>
        <v/>
      </c>
      <c r="DV18" s="6" t="str">
        <f>IF(OR(DU$6=0,COUNTIF(Feries,DU$6)&gt;0,ISNONTEXT($A18)),"",
((COUNTIFS(SaisiePers,$A18,SaisieDebut,"&lt;="&amp;DU$6,SaisieFin,"&gt;"&amp;DU$6,SaisieJour,"")+
COUNTIFS(SaisiePers,$A18,SaisieDebut,"&lt;="&amp;DU$6,SaisieFin,DU$6,SaisieSoir,Paramètres!$B$3,SaisieJour,"")+
COUNTIFS(SaisiePers,$A18,SaisieDebut,"&lt;="&amp;DU$6,SaisieFin,"&gt;"&amp;DU$6,SaisieSoir,Paramètres!$B$3,SaisieJour,TEXT(DU$6,"jjjj"))=0)=$AS$1)*0.5)</f>
        <v/>
      </c>
      <c r="DW18" s="6" t="str">
        <f>IF(OR(DW$6=0,COUNTIF(Feries,DW$6)&gt;0,ISNONTEXT($A18)),"",
((COUNTIFS(SaisiePers,$A18,SaisieDebut,"&lt;"&amp;DW$6,SaisieFin,"&gt;="&amp;DW$6,SaisieJour,"")+
COUNTIFS(SaisiePers,$A18,SaisieDebut,DW$6,SaisieFin,"&gt;="&amp;DW$6,SaisieMatin,Paramètres!$A$2,SaisieJour,"")+
COUNTIFS(SaisiePers,$A18,SaisieDebut,"&lt;"&amp;DW$6,SaisieFin,"&gt;="&amp;DW$6,SaisieMatin,Paramètres!$A$2,SaisieJour,TEXT(DW$6,"jjjj"))=0)=$AS$1)*0.5)</f>
        <v/>
      </c>
      <c r="DX18" s="6" t="str">
        <f>IF(OR(DW$6=0,COUNTIF(Feries,DW$6)&gt;0,ISNONTEXT($A18)),"",
((COUNTIFS(SaisiePers,$A18,SaisieDebut,"&lt;="&amp;DW$6,SaisieFin,"&gt;"&amp;DW$6,SaisieJour,"")+
COUNTIFS(SaisiePers,$A18,SaisieDebut,"&lt;="&amp;DW$6,SaisieFin,DW$6,SaisieSoir,Paramètres!$B$3,SaisieJour,"")+
COUNTIFS(SaisiePers,$A18,SaisieDebut,"&lt;="&amp;DW$6,SaisieFin,"&gt;"&amp;DW$6,SaisieSoir,Paramètres!$B$3,SaisieJour,TEXT(DW$6,"jjjj"))=0)=$AS$1)*0.5)</f>
        <v/>
      </c>
      <c r="DY18" s="6" t="str">
        <f>IF(OR(DY$6=0,COUNTIF(Feries,DY$6)&gt;0,ISNONTEXT($A18)),"",
((COUNTIFS(SaisiePers,$A18,SaisieDebut,"&lt;"&amp;DY$6,SaisieFin,"&gt;="&amp;DY$6,SaisieJour,"")+
COUNTIFS(SaisiePers,$A18,SaisieDebut,DY$6,SaisieFin,"&gt;="&amp;DY$6,SaisieMatin,Paramètres!$A$2,SaisieJour,"")+
COUNTIFS(SaisiePers,$A18,SaisieDebut,"&lt;"&amp;DY$6,SaisieFin,"&gt;="&amp;DY$6,SaisieMatin,Paramètres!$A$2,SaisieJour,TEXT(DY$6,"jjjj"))=0)=$AS$1)*0.5)</f>
        <v/>
      </c>
      <c r="DZ18" s="6" t="str">
        <f>IF(OR(DY$6=0,COUNTIF(Feries,DY$6)&gt;0,ISNONTEXT($A18)),"",
((COUNTIFS(SaisiePers,$A18,SaisieDebut,"&lt;="&amp;DY$6,SaisieFin,"&gt;"&amp;DY$6,SaisieJour,"")+
COUNTIFS(SaisiePers,$A18,SaisieDebut,"&lt;="&amp;DY$6,SaisieFin,DY$6,SaisieSoir,Paramètres!$B$3,SaisieJour,"")+
COUNTIFS(SaisiePers,$A18,SaisieDebut,"&lt;="&amp;DY$6,SaisieFin,"&gt;"&amp;DY$6,SaisieSoir,Paramètres!$B$3,SaisieJour,TEXT(DY$6,"jjjj"))=0)=$AS$1)*0.5)</f>
        <v/>
      </c>
      <c r="EA18" s="6" t="str">
        <f>IF(OR(EA$6=0,COUNTIF(Feries,EA$6)&gt;0,ISNONTEXT($A18)),"",
((COUNTIFS(SaisiePers,$A18,SaisieDebut,"&lt;"&amp;EA$6,SaisieFin,"&gt;="&amp;EA$6,SaisieJour,"")+
COUNTIFS(SaisiePers,$A18,SaisieDebut,EA$6,SaisieFin,"&gt;="&amp;EA$6,SaisieMatin,Paramètres!$A$2,SaisieJour,"")+
COUNTIFS(SaisiePers,$A18,SaisieDebut,"&lt;"&amp;EA$6,SaisieFin,"&gt;="&amp;EA$6,SaisieMatin,Paramètres!$A$2,SaisieJour,TEXT(EA$6,"jjjj"))=0)=$AS$1)*0.5)</f>
        <v/>
      </c>
      <c r="EB18" s="6" t="str">
        <f>IF(OR(EA$6=0,COUNTIF(Feries,EA$6)&gt;0,ISNONTEXT($A18)),"",
((COUNTIFS(SaisiePers,$A18,SaisieDebut,"&lt;="&amp;EA$6,SaisieFin,"&gt;"&amp;EA$6,SaisieJour,"")+
COUNTIFS(SaisiePers,$A18,SaisieDebut,"&lt;="&amp;EA$6,SaisieFin,EA$6,SaisieSoir,Paramètres!$B$3,SaisieJour,"")+
COUNTIFS(SaisiePers,$A18,SaisieDebut,"&lt;="&amp;EA$6,SaisieFin,"&gt;"&amp;EA$6,SaisieSoir,Paramètres!$B$3,SaisieJour,TEXT(EA$6,"jjjj"))=0)=$AS$1)*0.5)</f>
        <v/>
      </c>
      <c r="EC18" s="6" t="str">
        <f>IF(OR(EC$6=0,COUNTIF(Feries,EC$6)&gt;0,ISNONTEXT($A18)),"",
((COUNTIFS(SaisiePers,$A18,SaisieDebut,"&lt;"&amp;EC$6,SaisieFin,"&gt;="&amp;EC$6,SaisieJour,"")+
COUNTIFS(SaisiePers,$A18,SaisieDebut,EC$6,SaisieFin,"&gt;="&amp;EC$6,SaisieMatin,Paramètres!$A$2,SaisieJour,"")+
COUNTIFS(SaisiePers,$A18,SaisieDebut,"&lt;"&amp;EC$6,SaisieFin,"&gt;="&amp;EC$6,SaisieMatin,Paramètres!$A$2,SaisieJour,TEXT(EC$6,"jjjj"))=0)=$AS$1)*0.5)</f>
        <v/>
      </c>
      <c r="ED18" s="6" t="str">
        <f>IF(OR(EC$6=0,COUNTIF(Feries,EC$6)&gt;0,ISNONTEXT($A18)),"",
((COUNTIFS(SaisiePers,$A18,SaisieDebut,"&lt;="&amp;EC$6,SaisieFin,"&gt;"&amp;EC$6,SaisieJour,"")+
COUNTIFS(SaisiePers,$A18,SaisieDebut,"&lt;="&amp;EC$6,SaisieFin,EC$6,SaisieSoir,Paramètres!$B$3,SaisieJour,"")+
COUNTIFS(SaisiePers,$A18,SaisieDebut,"&lt;="&amp;EC$6,SaisieFin,"&gt;"&amp;EC$6,SaisieSoir,Paramètres!$B$3,SaisieJour,TEXT(EC$6,"jjjj"))=0)=$AS$1)*0.5)</f>
        <v/>
      </c>
      <c r="EE18" s="6" t="str">
        <f>IF(OR(EE$6=0,COUNTIF(Feries,EE$6)&gt;0,ISNONTEXT($A18)),"",
((COUNTIFS(SaisiePers,$A18,SaisieDebut,"&lt;"&amp;EE$6,SaisieFin,"&gt;="&amp;EE$6,SaisieJour,"")+
COUNTIFS(SaisiePers,$A18,SaisieDebut,EE$6,SaisieFin,"&gt;="&amp;EE$6,SaisieMatin,Paramètres!$A$2,SaisieJour,"")+
COUNTIFS(SaisiePers,$A18,SaisieDebut,"&lt;"&amp;EE$6,SaisieFin,"&gt;="&amp;EE$6,SaisieMatin,Paramètres!$A$2,SaisieJour,TEXT(EE$6,"jjjj"))=0)=$AS$1)*0.5)</f>
        <v/>
      </c>
      <c r="EF18" s="6" t="str">
        <f>IF(OR(EE$6=0,COUNTIF(Feries,EE$6)&gt;0,ISNONTEXT($A18)),"",
((COUNTIFS(SaisiePers,$A18,SaisieDebut,"&lt;="&amp;EE$6,SaisieFin,"&gt;"&amp;EE$6,SaisieJour,"")+
COUNTIFS(SaisiePers,$A18,SaisieDebut,"&lt;="&amp;EE$6,SaisieFin,EE$6,SaisieSoir,Paramètres!$B$3,SaisieJour,"")+
COUNTIFS(SaisiePers,$A18,SaisieDebut,"&lt;="&amp;EE$6,SaisieFin,"&gt;"&amp;EE$6,SaisieSoir,Paramètres!$B$3,SaisieJour,TEXT(EE$6,"jjjj"))=0)=$AS$1)*0.5)</f>
        <v/>
      </c>
      <c r="EG18" s="6" t="str">
        <f>IF(OR(EG$6=0,COUNTIF(Feries,EG$6)&gt;0,ISNONTEXT($A18)),"",
((COUNTIFS(SaisiePers,$A18,SaisieDebut,"&lt;"&amp;EG$6,SaisieFin,"&gt;="&amp;EG$6,SaisieJour,"")+
COUNTIFS(SaisiePers,$A18,SaisieDebut,EG$6,SaisieFin,"&gt;="&amp;EG$6,SaisieMatin,Paramètres!$A$2,SaisieJour,"")+
COUNTIFS(SaisiePers,$A18,SaisieDebut,"&lt;"&amp;EG$6,SaisieFin,"&gt;="&amp;EG$6,SaisieMatin,Paramètres!$A$2,SaisieJour,TEXT(EG$6,"jjjj"))=0)=$AS$1)*0.5)</f>
        <v/>
      </c>
      <c r="EH18" s="6" t="str">
        <f>IF(OR(EG$6=0,COUNTIF(Feries,EG$6)&gt;0,ISNONTEXT($A18)),"",
((COUNTIFS(SaisiePers,$A18,SaisieDebut,"&lt;="&amp;EG$6,SaisieFin,"&gt;"&amp;EG$6,SaisieJour,"")+
COUNTIFS(SaisiePers,$A18,SaisieDebut,"&lt;="&amp;EG$6,SaisieFin,EG$6,SaisieSoir,Paramètres!$B$3,SaisieJour,"")+
COUNTIFS(SaisiePers,$A18,SaisieDebut,"&lt;="&amp;EG$6,SaisieFin,"&gt;"&amp;EG$6,SaisieSoir,Paramètres!$B$3,SaisieJour,TEXT(EG$6,"jjjj"))=0)=$AS$1)*0.5)</f>
        <v/>
      </c>
      <c r="EI18" s="6" t="str">
        <f>IF(OR(EI$6=0,COUNTIF(Feries,EI$6)&gt;0,ISNONTEXT($A18)),"",
((COUNTIFS(SaisiePers,$A18,SaisieDebut,"&lt;"&amp;EI$6,SaisieFin,"&gt;="&amp;EI$6,SaisieJour,"")+
COUNTIFS(SaisiePers,$A18,SaisieDebut,EI$6,SaisieFin,"&gt;="&amp;EI$6,SaisieMatin,Paramètres!$A$2,SaisieJour,"")+
COUNTIFS(SaisiePers,$A18,SaisieDebut,"&lt;"&amp;EI$6,SaisieFin,"&gt;="&amp;EI$6,SaisieMatin,Paramètres!$A$2,SaisieJour,TEXT(EI$6,"jjjj"))=0)=$AS$1)*0.5)</f>
        <v/>
      </c>
      <c r="EJ18" s="6" t="str">
        <f>IF(OR(EI$6=0,COUNTIF(Feries,EI$6)&gt;0,ISNONTEXT($A18)),"",
((COUNTIFS(SaisiePers,$A18,SaisieDebut,"&lt;="&amp;EI$6,SaisieFin,"&gt;"&amp;EI$6,SaisieJour,"")+
COUNTIFS(SaisiePers,$A18,SaisieDebut,"&lt;="&amp;EI$6,SaisieFin,EI$6,SaisieSoir,Paramètres!$B$3,SaisieJour,"")+
COUNTIFS(SaisiePers,$A18,SaisieDebut,"&lt;="&amp;EI$6,SaisieFin,"&gt;"&amp;EI$6,SaisieSoir,Paramètres!$B$3,SaisieJour,TEXT(EI$6,"jjjj"))=0)=$AS$1)*0.5)</f>
        <v/>
      </c>
      <c r="EK18" s="6" t="str">
        <f>IF(OR(EK$6=0,COUNTIF(Feries,EK$6)&gt;0,ISNONTEXT($A18)),"",
((COUNTIFS(SaisiePers,$A18,SaisieDebut,"&lt;"&amp;EK$6,SaisieFin,"&gt;="&amp;EK$6,SaisieJour,"")+
COUNTIFS(SaisiePers,$A18,SaisieDebut,EK$6,SaisieFin,"&gt;="&amp;EK$6,SaisieMatin,Paramètres!$A$2,SaisieJour,"")+
COUNTIFS(SaisiePers,$A18,SaisieDebut,"&lt;"&amp;EK$6,SaisieFin,"&gt;="&amp;EK$6,SaisieMatin,Paramètres!$A$2,SaisieJour,TEXT(EK$6,"jjjj"))=0)=$AS$1)*0.5)</f>
        <v/>
      </c>
      <c r="EL18" s="6" t="str">
        <f>IF(OR(EK$6=0,COUNTIF(Feries,EK$6)&gt;0,ISNONTEXT($A18)),"",
((COUNTIFS(SaisiePers,$A18,SaisieDebut,"&lt;="&amp;EK$6,SaisieFin,"&gt;"&amp;EK$6,SaisieJour,"")+
COUNTIFS(SaisiePers,$A18,SaisieDebut,"&lt;="&amp;EK$6,SaisieFin,EK$6,SaisieSoir,Paramètres!$B$3,SaisieJour,"")+
COUNTIFS(SaisiePers,$A18,SaisieDebut,"&lt;="&amp;EK$6,SaisieFin,"&gt;"&amp;EK$6,SaisieSoir,Paramètres!$B$3,SaisieJour,TEXT(EK$6,"jjjj"))=0)=$AS$1)*0.5)</f>
        <v/>
      </c>
      <c r="EM18" s="6" t="str">
        <f>IF(OR(EM$6=0,COUNTIF(Feries,EM$6)&gt;0,ISNONTEXT($A18)),"",
((COUNTIFS(SaisiePers,$A18,SaisieDebut,"&lt;"&amp;EM$6,SaisieFin,"&gt;="&amp;EM$6,SaisieJour,"")+
COUNTIFS(SaisiePers,$A18,SaisieDebut,EM$6,SaisieFin,"&gt;="&amp;EM$6,SaisieMatin,Paramètres!$A$2,SaisieJour,"")+
COUNTIFS(SaisiePers,$A18,SaisieDebut,"&lt;"&amp;EM$6,SaisieFin,"&gt;="&amp;EM$6,SaisieMatin,Paramètres!$A$2,SaisieJour,TEXT(EM$6,"jjjj"))=0)=$AS$1)*0.5)</f>
        <v/>
      </c>
      <c r="EN18" s="6" t="str">
        <f>IF(OR(EM$6=0,COUNTIF(Feries,EM$6)&gt;0,ISNONTEXT($A18)),"",
((COUNTIFS(SaisiePers,$A18,SaisieDebut,"&lt;="&amp;EM$6,SaisieFin,"&gt;"&amp;EM$6,SaisieJour,"")+
COUNTIFS(SaisiePers,$A18,SaisieDebut,"&lt;="&amp;EM$6,SaisieFin,EM$6,SaisieSoir,Paramètres!$B$3,SaisieJour,"")+
COUNTIFS(SaisiePers,$A18,SaisieDebut,"&lt;="&amp;EM$6,SaisieFin,"&gt;"&amp;EM$6,SaisieSoir,Paramètres!$B$3,SaisieJour,TEXT(EM$6,"jjjj"))=0)=$AS$1)*0.5)</f>
        <v/>
      </c>
      <c r="EO18" s="6" t="str">
        <f>IF(OR(EO$6=0,COUNTIF(Feries,EO$6)&gt;0,ISNONTEXT($A18)),"",
((COUNTIFS(SaisiePers,$A18,SaisieDebut,"&lt;"&amp;EO$6,SaisieFin,"&gt;="&amp;EO$6,SaisieJour,"")+
COUNTIFS(SaisiePers,$A18,SaisieDebut,EO$6,SaisieFin,"&gt;="&amp;EO$6,SaisieMatin,Paramètres!$A$2,SaisieJour,"")+
COUNTIFS(SaisiePers,$A18,SaisieDebut,"&lt;"&amp;EO$6,SaisieFin,"&gt;="&amp;EO$6,SaisieMatin,Paramètres!$A$2,SaisieJour,TEXT(EO$6,"jjjj"))=0)=$AS$1)*0.5)</f>
        <v/>
      </c>
      <c r="EP18" s="6" t="str">
        <f>IF(OR(EO$6=0,COUNTIF(Feries,EO$6)&gt;0,ISNONTEXT($A18)),"",
((COUNTIFS(SaisiePers,$A18,SaisieDebut,"&lt;="&amp;EO$6,SaisieFin,"&gt;"&amp;EO$6,SaisieJour,"")+
COUNTIFS(SaisiePers,$A18,SaisieDebut,"&lt;="&amp;EO$6,SaisieFin,EO$6,SaisieSoir,Paramètres!$B$3,SaisieJour,"")+
COUNTIFS(SaisiePers,$A18,SaisieDebut,"&lt;="&amp;EO$6,SaisieFin,"&gt;"&amp;EO$6,SaisieSoir,Paramètres!$B$3,SaisieJour,TEXT(EO$6,"jjjj"))=0)=$AS$1)*0.5)</f>
        <v/>
      </c>
      <c r="EQ18" s="6" t="str">
        <f>IF(OR(EQ$6=0,COUNTIF(Feries,EQ$6)&gt;0,ISNONTEXT($A18)),"",
((COUNTIFS(SaisiePers,$A18,SaisieDebut,"&lt;"&amp;EQ$6,SaisieFin,"&gt;="&amp;EQ$6,SaisieJour,"")+
COUNTIFS(SaisiePers,$A18,SaisieDebut,EQ$6,SaisieFin,"&gt;="&amp;EQ$6,SaisieMatin,Paramètres!$A$2,SaisieJour,"")+
COUNTIFS(SaisiePers,$A18,SaisieDebut,"&lt;"&amp;EQ$6,SaisieFin,"&gt;="&amp;EQ$6,SaisieMatin,Paramètres!$A$2,SaisieJour,TEXT(EQ$6,"jjjj"))=0)=$AS$1)*0.5)</f>
        <v/>
      </c>
      <c r="ER18" s="6" t="str">
        <f>IF(OR(EQ$6=0,COUNTIF(Feries,EQ$6)&gt;0,ISNONTEXT($A18)),"",
((COUNTIFS(SaisiePers,$A18,SaisieDebut,"&lt;="&amp;EQ$6,SaisieFin,"&gt;"&amp;EQ$6,SaisieJour,"")+
COUNTIFS(SaisiePers,$A18,SaisieDebut,"&lt;="&amp;EQ$6,SaisieFin,EQ$6,SaisieSoir,Paramètres!$B$3,SaisieJour,"")+
COUNTIFS(SaisiePers,$A18,SaisieDebut,"&lt;="&amp;EQ$6,SaisieFin,"&gt;"&amp;EQ$6,SaisieSoir,Paramètres!$B$3,SaisieJour,TEXT(EQ$6,"jjjj"))=0)=$AS$1)*0.5)</f>
        <v/>
      </c>
      <c r="ES18" s="6" t="str">
        <f>IF(OR(ES$6=0,COUNTIF(Feries,ES$6)&gt;0,ISNONTEXT($A18)),"",
((COUNTIFS(SaisiePers,$A18,SaisieDebut,"&lt;"&amp;ES$6,SaisieFin,"&gt;="&amp;ES$6,SaisieJour,"")+
COUNTIFS(SaisiePers,$A18,SaisieDebut,ES$6,SaisieFin,"&gt;="&amp;ES$6,SaisieMatin,Paramètres!$A$2,SaisieJour,"")+
COUNTIFS(SaisiePers,$A18,SaisieDebut,"&lt;"&amp;ES$6,SaisieFin,"&gt;="&amp;ES$6,SaisieMatin,Paramètres!$A$2,SaisieJour,TEXT(ES$6,"jjjj"))=0)=$AS$1)*0.5)</f>
        <v/>
      </c>
      <c r="ET18" s="6" t="str">
        <f>IF(OR(ES$6=0,COUNTIF(Feries,ES$6)&gt;0,ISNONTEXT($A18)),"",
((COUNTIFS(SaisiePers,$A18,SaisieDebut,"&lt;="&amp;ES$6,SaisieFin,"&gt;"&amp;ES$6,SaisieJour,"")+
COUNTIFS(SaisiePers,$A18,SaisieDebut,"&lt;="&amp;ES$6,SaisieFin,ES$6,SaisieSoir,Paramètres!$B$3,SaisieJour,"")+
COUNTIFS(SaisiePers,$A18,SaisieDebut,"&lt;="&amp;ES$6,SaisieFin,"&gt;"&amp;ES$6,SaisieSoir,Paramètres!$B$3,SaisieJour,TEXT(ES$6,"jjjj"))=0)=$AS$1)*0.5)</f>
        <v/>
      </c>
      <c r="EU18" s="6" t="str">
        <f>IF(OR(EU$6=0,COUNTIF(Feries,EU$6)&gt;0,ISNONTEXT($A18)),"",
((COUNTIFS(SaisiePers,$A18,SaisieDebut,"&lt;"&amp;EU$6,SaisieFin,"&gt;="&amp;EU$6,SaisieJour,"")+
COUNTIFS(SaisiePers,$A18,SaisieDebut,EU$6,SaisieFin,"&gt;="&amp;EU$6,SaisieMatin,Paramètres!$A$2,SaisieJour,"")+
COUNTIFS(SaisiePers,$A18,SaisieDebut,"&lt;"&amp;EU$6,SaisieFin,"&gt;="&amp;EU$6,SaisieMatin,Paramètres!$A$2,SaisieJour,TEXT(EU$6,"jjjj"))=0)=$AS$1)*0.5)</f>
        <v/>
      </c>
      <c r="EV18" s="6" t="str">
        <f>IF(OR(EU$6=0,COUNTIF(Feries,EU$6)&gt;0,ISNONTEXT($A18)),"",
((COUNTIFS(SaisiePers,$A18,SaisieDebut,"&lt;="&amp;EU$6,SaisieFin,"&gt;"&amp;EU$6,SaisieJour,"")+
COUNTIFS(SaisiePers,$A18,SaisieDebut,"&lt;="&amp;EU$6,SaisieFin,EU$6,SaisieSoir,Paramètres!$B$3,SaisieJour,"")+
COUNTIFS(SaisiePers,$A18,SaisieDebut,"&lt;="&amp;EU$6,SaisieFin,"&gt;"&amp;EU$6,SaisieSoir,Paramètres!$B$3,SaisieJour,TEXT(EU$6,"jjjj"))=0)=$AS$1)*0.5)</f>
        <v/>
      </c>
      <c r="EW18" s="6" t="str">
        <f>IF(OR(EW$6=0,COUNTIF(Feries,EW$6)&gt;0,ISNONTEXT($A18)),"",
((COUNTIFS(SaisiePers,$A18,SaisieDebut,"&lt;"&amp;EW$6,SaisieFin,"&gt;="&amp;EW$6,SaisieJour,"")+
COUNTIFS(SaisiePers,$A18,SaisieDebut,EW$6,SaisieFin,"&gt;="&amp;EW$6,SaisieMatin,Paramètres!$A$2,SaisieJour,"")+
COUNTIFS(SaisiePers,$A18,SaisieDebut,"&lt;"&amp;EW$6,SaisieFin,"&gt;="&amp;EW$6,SaisieMatin,Paramètres!$A$2,SaisieJour,TEXT(EW$6,"jjjj"))=0)=$AS$1)*0.5)</f>
        <v/>
      </c>
      <c r="EX18" s="6" t="str">
        <f>IF(OR(EW$6=0,COUNTIF(Feries,EW$6)&gt;0,ISNONTEXT($A18)),"",
((COUNTIFS(SaisiePers,$A18,SaisieDebut,"&lt;="&amp;EW$6,SaisieFin,"&gt;"&amp;EW$6,SaisieJour,"")+
COUNTIFS(SaisiePers,$A18,SaisieDebut,"&lt;="&amp;EW$6,SaisieFin,EW$6,SaisieSoir,Paramètres!$B$3,SaisieJour,"")+
COUNTIFS(SaisiePers,$A18,SaisieDebut,"&lt;="&amp;EW$6,SaisieFin,"&gt;"&amp;EW$6,SaisieSoir,Paramètres!$B$3,SaisieJour,TEXT(EW$6,"jjjj"))=0)=$AS$1)*0.5)</f>
        <v/>
      </c>
      <c r="EY18" s="6" t="str">
        <f>IF(OR(EY$6=0,COUNTIF(Feries,EY$6)&gt;0,ISNONTEXT($A18)),"",
((COUNTIFS(SaisiePers,$A18,SaisieDebut,"&lt;"&amp;EY$6,SaisieFin,"&gt;="&amp;EY$6,SaisieJour,"")+
COUNTIFS(SaisiePers,$A18,SaisieDebut,EY$6,SaisieFin,"&gt;="&amp;EY$6,SaisieMatin,Paramètres!$A$2,SaisieJour,"")+
COUNTIFS(SaisiePers,$A18,SaisieDebut,"&lt;"&amp;EY$6,SaisieFin,"&gt;="&amp;EY$6,SaisieMatin,Paramètres!$A$2,SaisieJour,TEXT(EY$6,"jjjj"))=0)=$AS$1)*0.5)</f>
        <v/>
      </c>
      <c r="EZ18" s="6" t="str">
        <f>IF(OR(EY$6=0,COUNTIF(Feries,EY$6)&gt;0,ISNONTEXT($A18)),"",
((COUNTIFS(SaisiePers,$A18,SaisieDebut,"&lt;="&amp;EY$6,SaisieFin,"&gt;"&amp;EY$6,SaisieJour,"")+
COUNTIFS(SaisiePers,$A18,SaisieDebut,"&lt;="&amp;EY$6,SaisieFin,EY$6,SaisieSoir,Paramètres!$B$3,SaisieJour,"")+
COUNTIFS(SaisiePers,$A18,SaisieDebut,"&lt;="&amp;EY$6,SaisieFin,"&gt;"&amp;EY$6,SaisieSoir,Paramètres!$B$3,SaisieJour,TEXT(EY$6,"jjjj"))=0)=$AS$1)*0.5)</f>
        <v/>
      </c>
      <c r="FA18" s="6" t="str">
        <f>IF(OR(FA$6=0,COUNTIF(Feries,FA$6)&gt;0,ISNONTEXT($A18)),"",
((COUNTIFS(SaisiePers,$A18,SaisieDebut,"&lt;"&amp;FA$6,SaisieFin,"&gt;="&amp;FA$6,SaisieJour,"")+
COUNTIFS(SaisiePers,$A18,SaisieDebut,FA$6,SaisieFin,"&gt;="&amp;FA$6,SaisieMatin,Paramètres!$A$2,SaisieJour,"")+
COUNTIFS(SaisiePers,$A18,SaisieDebut,"&lt;"&amp;FA$6,SaisieFin,"&gt;="&amp;FA$6,SaisieMatin,Paramètres!$A$2,SaisieJour,TEXT(FA$6,"jjjj"))=0)=$AS$1)*0.5)</f>
        <v/>
      </c>
      <c r="FB18" s="6" t="str">
        <f>IF(OR(FA$6=0,COUNTIF(Feries,FA$6)&gt;0,ISNONTEXT($A18)),"",
((COUNTIFS(SaisiePers,$A18,SaisieDebut,"&lt;="&amp;FA$6,SaisieFin,"&gt;"&amp;FA$6,SaisieJour,"")+
COUNTIFS(SaisiePers,$A18,SaisieDebut,"&lt;="&amp;FA$6,SaisieFin,FA$6,SaisieSoir,Paramètres!$B$3,SaisieJour,"")+
COUNTIFS(SaisiePers,$A18,SaisieDebut,"&lt;="&amp;FA$6,SaisieFin,"&gt;"&amp;FA$6,SaisieSoir,Paramètres!$B$3,SaisieJour,TEXT(FA$6,"jjjj"))=0)=$AS$1)*0.5)</f>
        <v/>
      </c>
      <c r="FC18" s="6" t="str">
        <f>IF(OR(FC$6=0,COUNTIF(Feries,FC$6)&gt;0,ISNONTEXT($A18)),"",
((COUNTIFS(SaisiePers,$A18,SaisieDebut,"&lt;"&amp;FC$6,SaisieFin,"&gt;="&amp;FC$6,SaisieJour,"")+
COUNTIFS(SaisiePers,$A18,SaisieDebut,FC$6,SaisieFin,"&gt;="&amp;FC$6,SaisieMatin,Paramètres!$A$2,SaisieJour,"")+
COUNTIFS(SaisiePers,$A18,SaisieDebut,"&lt;"&amp;FC$6,SaisieFin,"&gt;="&amp;FC$6,SaisieMatin,Paramètres!$A$2,SaisieJour,TEXT(FC$6,"jjjj"))=0)=$AS$1)*0.5)</f>
        <v/>
      </c>
      <c r="FD18" s="6" t="str">
        <f>IF(OR(FC$6=0,COUNTIF(Feries,FC$6)&gt;0,ISNONTEXT($A18)),"",
((COUNTIFS(SaisiePers,$A18,SaisieDebut,"&lt;="&amp;FC$6,SaisieFin,"&gt;"&amp;FC$6,SaisieJour,"")+
COUNTIFS(SaisiePers,$A18,SaisieDebut,"&lt;="&amp;FC$6,SaisieFin,FC$6,SaisieSoir,Paramètres!$B$3,SaisieJour,"")+
COUNTIFS(SaisiePers,$A18,SaisieDebut,"&lt;="&amp;FC$6,SaisieFin,"&gt;"&amp;FC$6,SaisieSoir,Paramètres!$B$3,SaisieJour,TEXT(FC$6,"jjjj"))=0)=$AS$1)*0.5)</f>
        <v/>
      </c>
      <c r="FE18" s="6" t="str">
        <f>IF(OR(FE$6=0,COUNTIF(Feries,FE$6)&gt;0,ISNONTEXT($A18)),"",
((COUNTIFS(SaisiePers,$A18,SaisieDebut,"&lt;"&amp;FE$6,SaisieFin,"&gt;="&amp;FE$6,SaisieJour,"")+
COUNTIFS(SaisiePers,$A18,SaisieDebut,FE$6,SaisieFin,"&gt;="&amp;FE$6,SaisieMatin,Paramètres!$A$2,SaisieJour,"")+
COUNTIFS(SaisiePers,$A18,SaisieDebut,"&lt;"&amp;FE$6,SaisieFin,"&gt;="&amp;FE$6,SaisieMatin,Paramètres!$A$2,SaisieJour,TEXT(FE$6,"jjjj"))=0)=$AS$1)*0.5)</f>
        <v/>
      </c>
      <c r="FF18" s="6" t="str">
        <f>IF(OR(FE$6=0,COUNTIF(Feries,FE$6)&gt;0,ISNONTEXT($A18)),"",
((COUNTIFS(SaisiePers,$A18,SaisieDebut,"&lt;="&amp;FE$6,SaisieFin,"&gt;"&amp;FE$6,SaisieJour,"")+
COUNTIFS(SaisiePers,$A18,SaisieDebut,"&lt;="&amp;FE$6,SaisieFin,FE$6,SaisieSoir,Paramètres!$B$3,SaisieJour,"")+
COUNTIFS(SaisiePers,$A18,SaisieDebut,"&lt;="&amp;FE$6,SaisieFin,"&gt;"&amp;FE$6,SaisieSoir,Paramètres!$B$3,SaisieJour,TEXT(FE$6,"jjjj"))=0)=$AS$1)*0.5)</f>
        <v/>
      </c>
      <c r="FG18" s="6" t="str">
        <f>IF(OR(FG$6=0,COUNTIF(Feries,FG$6)&gt;0,ISNONTEXT($A18)),"",
((COUNTIFS(SaisiePers,$A18,SaisieDebut,"&lt;"&amp;FG$6,SaisieFin,"&gt;="&amp;FG$6,SaisieJour,"")+
COUNTIFS(SaisiePers,$A18,SaisieDebut,FG$6,SaisieFin,"&gt;="&amp;FG$6,SaisieMatin,Paramètres!$A$2,SaisieJour,"")+
COUNTIFS(SaisiePers,$A18,SaisieDebut,"&lt;"&amp;FG$6,SaisieFin,"&gt;="&amp;FG$6,SaisieMatin,Paramètres!$A$2,SaisieJour,TEXT(FG$6,"jjjj"))=0)=$AS$1)*0.5)</f>
        <v/>
      </c>
      <c r="FH18" s="6" t="str">
        <f>IF(OR(FG$6=0,COUNTIF(Feries,FG$6)&gt;0,ISNONTEXT($A18)),"",
((COUNTIFS(SaisiePers,$A18,SaisieDebut,"&lt;="&amp;FG$6,SaisieFin,"&gt;"&amp;FG$6,SaisieJour,"")+
COUNTIFS(SaisiePers,$A18,SaisieDebut,"&lt;="&amp;FG$6,SaisieFin,FG$6,SaisieSoir,Paramètres!$B$3,SaisieJour,"")+
COUNTIFS(SaisiePers,$A18,SaisieDebut,"&lt;="&amp;FG$6,SaisieFin,"&gt;"&amp;FG$6,SaisieSoir,Paramètres!$B$3,SaisieJour,TEXT(FG$6,"jjjj"))=0)=$AS$1)*0.5)</f>
        <v/>
      </c>
      <c r="FI18" s="6" t="str">
        <f>IF(OR(FI$6=0,COUNTIF(Feries,FI$6)&gt;0,ISNONTEXT($A18)),"",
((COUNTIFS(SaisiePers,$A18,SaisieDebut,"&lt;"&amp;FI$6,SaisieFin,"&gt;="&amp;FI$6,SaisieJour,"")+
COUNTIFS(SaisiePers,$A18,SaisieDebut,FI$6,SaisieFin,"&gt;="&amp;FI$6,SaisieMatin,Paramètres!$A$2,SaisieJour,"")+
COUNTIFS(SaisiePers,$A18,SaisieDebut,"&lt;"&amp;FI$6,SaisieFin,"&gt;="&amp;FI$6,SaisieMatin,Paramètres!$A$2,SaisieJour,TEXT(FI$6,"jjjj"))=0)=$AS$1)*0.5)</f>
        <v/>
      </c>
      <c r="FJ18" s="6" t="str">
        <f>IF(OR(FI$6=0,COUNTIF(Feries,FI$6)&gt;0,ISNONTEXT($A18)),"",
((COUNTIFS(SaisiePers,$A18,SaisieDebut,"&lt;="&amp;FI$6,SaisieFin,"&gt;"&amp;FI$6,SaisieJour,"")+
COUNTIFS(SaisiePers,$A18,SaisieDebut,"&lt;="&amp;FI$6,SaisieFin,FI$6,SaisieSoir,Paramètres!$B$3,SaisieJour,"")+
COUNTIFS(SaisiePers,$A18,SaisieDebut,"&lt;="&amp;FI$6,SaisieFin,"&gt;"&amp;FI$6,SaisieSoir,Paramètres!$B$3,SaisieJour,TEXT(FI$6,"jjjj"))=0)=$AS$1)*0.5)</f>
        <v/>
      </c>
      <c r="FK18" s="6" t="str">
        <f>IF(OR(FK$6=0,COUNTIF(Feries,FK$6)&gt;0,ISNONTEXT($A18)),"",
((COUNTIFS(SaisiePers,$A18,SaisieDebut,"&lt;"&amp;FK$6,SaisieFin,"&gt;="&amp;FK$6,SaisieJour,"")+
COUNTIFS(SaisiePers,$A18,SaisieDebut,FK$6,SaisieFin,"&gt;="&amp;FK$6,SaisieMatin,Paramètres!$A$2,SaisieJour,"")+
COUNTIFS(SaisiePers,$A18,SaisieDebut,"&lt;"&amp;FK$6,SaisieFin,"&gt;="&amp;FK$6,SaisieMatin,Paramètres!$A$2,SaisieJour,TEXT(FK$6,"jjjj"))=0)=$AS$1)*0.5)</f>
        <v/>
      </c>
      <c r="FL18" s="6" t="str">
        <f>IF(OR(FK$6=0,COUNTIF(Feries,FK$6)&gt;0,ISNONTEXT($A18)),"",
((COUNTIFS(SaisiePers,$A18,SaisieDebut,"&lt;="&amp;FK$6,SaisieFin,"&gt;"&amp;FK$6,SaisieJour,"")+
COUNTIFS(SaisiePers,$A18,SaisieDebut,"&lt;="&amp;FK$6,SaisieFin,FK$6,SaisieSoir,Paramètres!$B$3,SaisieJour,"")+
COUNTIFS(SaisiePers,$A18,SaisieDebut,"&lt;="&amp;FK$6,SaisieFin,"&gt;"&amp;FK$6,SaisieSoir,Paramètres!$B$3,SaisieJour,TEXT(FK$6,"jjjj"))=0)=$AS$1)*0.5)</f>
        <v/>
      </c>
      <c r="FM18" s="6" t="str">
        <f>IF(OR(FM$6=0,COUNTIF(Feries,FM$6)&gt;0,ISNONTEXT($A18)),"",
((COUNTIFS(SaisiePers,$A18,SaisieDebut,"&lt;"&amp;FM$6,SaisieFin,"&gt;="&amp;FM$6,SaisieJour,"")+
COUNTIFS(SaisiePers,$A18,SaisieDebut,FM$6,SaisieFin,"&gt;="&amp;FM$6,SaisieMatin,Paramètres!$A$2,SaisieJour,"")+
COUNTIFS(SaisiePers,$A18,SaisieDebut,"&lt;"&amp;FM$6,SaisieFin,"&gt;="&amp;FM$6,SaisieMatin,Paramètres!$A$2,SaisieJour,TEXT(FM$6,"jjjj"))=0)=$AS$1)*0.5)</f>
        <v/>
      </c>
      <c r="FN18" s="6" t="str">
        <f>IF(OR(FM$6=0,COUNTIF(Feries,FM$6)&gt;0,ISNONTEXT($A18)),"",
((COUNTIFS(SaisiePers,$A18,SaisieDebut,"&lt;="&amp;FM$6,SaisieFin,"&gt;"&amp;FM$6,SaisieJour,"")+
COUNTIFS(SaisiePers,$A18,SaisieDebut,"&lt;="&amp;FM$6,SaisieFin,FM$6,SaisieSoir,Paramètres!$B$3,SaisieJour,"")+
COUNTIFS(SaisiePers,$A18,SaisieDebut,"&lt;="&amp;FM$6,SaisieFin,"&gt;"&amp;FM$6,SaisieSoir,Paramètres!$B$3,SaisieJour,TEXT(FM$6,"jjjj"))=0)=$AS$1)*0.5)</f>
        <v/>
      </c>
      <c r="FO18" s="6" t="str">
        <f>IF(OR(FO$6=0,COUNTIF(Feries,FO$6)&gt;0,ISNONTEXT($A18)),"",
((COUNTIFS(SaisiePers,$A18,SaisieDebut,"&lt;"&amp;FO$6,SaisieFin,"&gt;="&amp;FO$6,SaisieJour,"")+
COUNTIFS(SaisiePers,$A18,SaisieDebut,FO$6,SaisieFin,"&gt;="&amp;FO$6,SaisieMatin,Paramètres!$A$2,SaisieJour,"")+
COUNTIFS(SaisiePers,$A18,SaisieDebut,"&lt;"&amp;FO$6,SaisieFin,"&gt;="&amp;FO$6,SaisieMatin,Paramètres!$A$2,SaisieJour,TEXT(FO$6,"jjjj"))=0)=$AS$1)*0.5)</f>
        <v/>
      </c>
      <c r="FP18" s="6" t="str">
        <f>IF(OR(FO$6=0,COUNTIF(Feries,FO$6)&gt;0,ISNONTEXT($A18)),"",
((COUNTIFS(SaisiePers,$A18,SaisieDebut,"&lt;="&amp;FO$6,SaisieFin,"&gt;"&amp;FO$6,SaisieJour,"")+
COUNTIFS(SaisiePers,$A18,SaisieDebut,"&lt;="&amp;FO$6,SaisieFin,FO$6,SaisieSoir,Paramètres!$B$3,SaisieJour,"")+
COUNTIFS(SaisiePers,$A18,SaisieDebut,"&lt;="&amp;FO$6,SaisieFin,"&gt;"&amp;FO$6,SaisieSoir,Paramètres!$B$3,SaisieJour,TEXT(FO$6,"jjjj"))=0)=$AS$1)*0.5)</f>
        <v/>
      </c>
      <c r="FQ18" s="6" t="str">
        <f>IF(OR(FQ$6=0,COUNTIF(Feries,FQ$6)&gt;0,ISNONTEXT($A18)),"",
((COUNTIFS(SaisiePers,$A18,SaisieDebut,"&lt;"&amp;FQ$6,SaisieFin,"&gt;="&amp;FQ$6,SaisieJour,"")+
COUNTIFS(SaisiePers,$A18,SaisieDebut,FQ$6,SaisieFin,"&gt;="&amp;FQ$6,SaisieMatin,Paramètres!$A$2,SaisieJour,"")+
COUNTIFS(SaisiePers,$A18,SaisieDebut,"&lt;"&amp;FQ$6,SaisieFin,"&gt;="&amp;FQ$6,SaisieMatin,Paramètres!$A$2,SaisieJour,TEXT(FQ$6,"jjjj"))=0)=$AS$1)*0.5)</f>
        <v/>
      </c>
      <c r="FR18" s="6" t="str">
        <f>IF(OR(FQ$6=0,COUNTIF(Feries,FQ$6)&gt;0,ISNONTEXT($A18)),"",
((COUNTIFS(SaisiePers,$A18,SaisieDebut,"&lt;="&amp;FQ$6,SaisieFin,"&gt;"&amp;FQ$6,SaisieJour,"")+
COUNTIFS(SaisiePers,$A18,SaisieDebut,"&lt;="&amp;FQ$6,SaisieFin,FQ$6,SaisieSoir,Paramètres!$B$3,SaisieJour,"")+
COUNTIFS(SaisiePers,$A18,SaisieDebut,"&lt;="&amp;FQ$6,SaisieFin,"&gt;"&amp;FQ$6,SaisieSoir,Paramètres!$B$3,SaisieJour,TEXT(FQ$6,"jjjj"))=0)=$AS$1)*0.5)</f>
        <v/>
      </c>
      <c r="FS18" s="6" t="str">
        <f>IF(OR(FS$6=0,COUNTIF(Feries,FS$6)&gt;0,ISNONTEXT($A18)),"",
((COUNTIFS(SaisiePers,$A18,SaisieDebut,"&lt;"&amp;FS$6,SaisieFin,"&gt;="&amp;FS$6,SaisieJour,"")+
COUNTIFS(SaisiePers,$A18,SaisieDebut,FS$6,SaisieFin,"&gt;="&amp;FS$6,SaisieMatin,Paramètres!$A$2,SaisieJour,"")+
COUNTIFS(SaisiePers,$A18,SaisieDebut,"&lt;"&amp;FS$6,SaisieFin,"&gt;="&amp;FS$6,SaisieMatin,Paramètres!$A$2,SaisieJour,TEXT(FS$6,"jjjj"))=0)=$AS$1)*0.5)</f>
        <v/>
      </c>
      <c r="FT18" s="6" t="str">
        <f>IF(OR(FS$6=0,COUNTIF(Feries,FS$6)&gt;0,ISNONTEXT($A18)),"",
((COUNTIFS(SaisiePers,$A18,SaisieDebut,"&lt;="&amp;FS$6,SaisieFin,"&gt;"&amp;FS$6,SaisieJour,"")+
COUNTIFS(SaisiePers,$A18,SaisieDebut,"&lt;="&amp;FS$6,SaisieFin,FS$6,SaisieSoir,Paramètres!$B$3,SaisieJour,"")+
COUNTIFS(SaisiePers,$A18,SaisieDebut,"&lt;="&amp;FS$6,SaisieFin,"&gt;"&amp;FS$6,SaisieSoir,Paramètres!$B$3,SaisieJour,TEXT(FS$6,"jjjj"))=0)=$AS$1)*0.5)</f>
        <v/>
      </c>
      <c r="FU18" s="6" t="str">
        <f>IF(OR(FU$6=0,COUNTIF(Feries,FU$6)&gt;0,ISNONTEXT($A18)),"",
((COUNTIFS(SaisiePers,$A18,SaisieDebut,"&lt;"&amp;FU$6,SaisieFin,"&gt;="&amp;FU$6,SaisieJour,"")+
COUNTIFS(SaisiePers,$A18,SaisieDebut,FU$6,SaisieFin,"&gt;="&amp;FU$6,SaisieMatin,Paramètres!$A$2,SaisieJour,"")+
COUNTIFS(SaisiePers,$A18,SaisieDebut,"&lt;"&amp;FU$6,SaisieFin,"&gt;="&amp;FU$6,SaisieMatin,Paramètres!$A$2,SaisieJour,TEXT(FU$6,"jjjj"))=0)=$AS$1)*0.5)</f>
        <v/>
      </c>
      <c r="FV18" s="6" t="str">
        <f>IF(OR(FU$6=0,COUNTIF(Feries,FU$6)&gt;0,ISNONTEXT($A18)),"",
((COUNTIFS(SaisiePers,$A18,SaisieDebut,"&lt;="&amp;FU$6,SaisieFin,"&gt;"&amp;FU$6,SaisieJour,"")+
COUNTIFS(SaisiePers,$A18,SaisieDebut,"&lt;="&amp;FU$6,SaisieFin,FU$6,SaisieSoir,Paramètres!$B$3,SaisieJour,"")+
COUNTIFS(SaisiePers,$A18,SaisieDebut,"&lt;="&amp;FU$6,SaisieFin,"&gt;"&amp;FU$6,SaisieSoir,Paramètres!$B$3,SaisieJour,TEXT(FU$6,"jjjj"))=0)=$AS$1)*0.5)</f>
        <v/>
      </c>
      <c r="FW18" s="6" t="str">
        <f>IF(OR(FW$6=0,COUNTIF(Feries,FW$6)&gt;0,ISNONTEXT($A18)),"",
((COUNTIFS(SaisiePers,$A18,SaisieDebut,"&lt;"&amp;FW$6,SaisieFin,"&gt;="&amp;FW$6,SaisieJour,"")+
COUNTIFS(SaisiePers,$A18,SaisieDebut,FW$6,SaisieFin,"&gt;="&amp;FW$6,SaisieMatin,Paramètres!$A$2,SaisieJour,"")+
COUNTIFS(SaisiePers,$A18,SaisieDebut,"&lt;"&amp;FW$6,SaisieFin,"&gt;="&amp;FW$6,SaisieMatin,Paramètres!$A$2,SaisieJour,TEXT(FW$6,"jjjj"))=0)=$AS$1)*0.5)</f>
        <v/>
      </c>
      <c r="FX18" s="6" t="str">
        <f>IF(OR(FW$6=0,COUNTIF(Feries,FW$6)&gt;0,ISNONTEXT($A18)),"",
((COUNTIFS(SaisiePers,$A18,SaisieDebut,"&lt;="&amp;FW$6,SaisieFin,"&gt;"&amp;FW$6,SaisieJour,"")+
COUNTIFS(SaisiePers,$A18,SaisieDebut,"&lt;="&amp;FW$6,SaisieFin,FW$6,SaisieSoir,Paramètres!$B$3,SaisieJour,"")+
COUNTIFS(SaisiePers,$A18,SaisieDebut,"&lt;="&amp;FW$6,SaisieFin,"&gt;"&amp;FW$6,SaisieSoir,Paramètres!$B$3,SaisieJour,TEXT(FW$6,"jjjj"))=0)=$AS$1)*0.5)</f>
        <v/>
      </c>
      <c r="FY18" s="6" t="str">
        <f>IF(OR(FY$6=0,COUNTIF(Feries,FY$6)&gt;0,ISNONTEXT($A18)),"",
((COUNTIFS(SaisiePers,$A18,SaisieDebut,"&lt;"&amp;FY$6,SaisieFin,"&gt;="&amp;FY$6,SaisieJour,"")+
COUNTIFS(SaisiePers,$A18,SaisieDebut,FY$6,SaisieFin,"&gt;="&amp;FY$6,SaisieMatin,Paramètres!$A$2,SaisieJour,"")+
COUNTIFS(SaisiePers,$A18,SaisieDebut,"&lt;"&amp;FY$6,SaisieFin,"&gt;="&amp;FY$6,SaisieMatin,Paramètres!$A$2,SaisieJour,TEXT(FY$6,"jjjj"))=0)=$AS$1)*0.5)</f>
        <v/>
      </c>
      <c r="FZ18" s="6" t="str">
        <f>IF(OR(FY$6=0,COUNTIF(Feries,FY$6)&gt;0,ISNONTEXT($A18)),"",
((COUNTIFS(SaisiePers,$A18,SaisieDebut,"&lt;="&amp;FY$6,SaisieFin,"&gt;"&amp;FY$6,SaisieJour,"")+
COUNTIFS(SaisiePers,$A18,SaisieDebut,"&lt;="&amp;FY$6,SaisieFin,FY$6,SaisieSoir,Paramètres!$B$3,SaisieJour,"")+
COUNTIFS(SaisiePers,$A18,SaisieDebut,"&lt;="&amp;FY$6,SaisieFin,"&gt;"&amp;FY$6,SaisieSoir,Paramètres!$B$3,SaisieJour,TEXT(FY$6,"jjjj"))=0)=$AS$1)*0.5)</f>
        <v/>
      </c>
      <c r="GA18" s="6" t="str">
        <f>IF(OR(GA$6=0,COUNTIF(Feries,GA$6)&gt;0,ISNONTEXT($A18)),"",
((COUNTIFS(SaisiePers,$A18,SaisieDebut,"&lt;"&amp;GA$6,SaisieFin,"&gt;="&amp;GA$6,SaisieJour,"")+
COUNTIFS(SaisiePers,$A18,SaisieDebut,GA$6,SaisieFin,"&gt;="&amp;GA$6,SaisieMatin,Paramètres!$A$2,SaisieJour,"")+
COUNTIFS(SaisiePers,$A18,SaisieDebut,"&lt;"&amp;GA$6,SaisieFin,"&gt;="&amp;GA$6,SaisieMatin,Paramètres!$A$2,SaisieJour,TEXT(GA$6,"jjjj"))=0)=$AS$1)*0.5)</f>
        <v/>
      </c>
      <c r="GB18" s="6" t="str">
        <f>IF(OR(GA$6=0,COUNTIF(Feries,GA$6)&gt;0,ISNONTEXT($A18)),"",
((COUNTIFS(SaisiePers,$A18,SaisieDebut,"&lt;="&amp;GA$6,SaisieFin,"&gt;"&amp;GA$6,SaisieJour,"")+
COUNTIFS(SaisiePers,$A18,SaisieDebut,"&lt;="&amp;GA$6,SaisieFin,GA$6,SaisieSoir,Paramètres!$B$3,SaisieJour,"")+
COUNTIFS(SaisiePers,$A18,SaisieDebut,"&lt;="&amp;GA$6,SaisieFin,"&gt;"&amp;GA$6,SaisieSoir,Paramètres!$B$3,SaisieJour,TEXT(GA$6,"jjjj"))=0)=$AS$1)*0.5)</f>
        <v/>
      </c>
      <c r="GC18" s="6" t="str">
        <f>IF(OR(GC$6=0,COUNTIF(Feries,GC$6)&gt;0,ISNONTEXT($A18)),"",
((COUNTIFS(SaisiePers,$A18,SaisieDebut,"&lt;"&amp;GC$6,SaisieFin,"&gt;="&amp;GC$6,SaisieJour,"")+
COUNTIFS(SaisiePers,$A18,SaisieDebut,GC$6,SaisieFin,"&gt;="&amp;GC$6,SaisieMatin,Paramètres!$A$2,SaisieJour,"")+
COUNTIFS(SaisiePers,$A18,SaisieDebut,"&lt;"&amp;GC$6,SaisieFin,"&gt;="&amp;GC$6,SaisieMatin,Paramètres!$A$2,SaisieJour,TEXT(GC$6,"jjjj"))=0)=$AS$1)*0.5)</f>
        <v/>
      </c>
      <c r="GD18" s="6" t="str">
        <f>IF(OR(GC$6=0,COUNTIF(Feries,GC$6)&gt;0,ISNONTEXT($A18)),"",
((COUNTIFS(SaisiePers,$A18,SaisieDebut,"&lt;="&amp;GC$6,SaisieFin,"&gt;"&amp;GC$6,SaisieJour,"")+
COUNTIFS(SaisiePers,$A18,SaisieDebut,"&lt;="&amp;GC$6,SaisieFin,GC$6,SaisieSoir,Paramètres!$B$3,SaisieJour,"")+
COUNTIFS(SaisiePers,$A18,SaisieDebut,"&lt;="&amp;GC$6,SaisieFin,"&gt;"&amp;GC$6,SaisieSoir,Paramètres!$B$3,SaisieJour,TEXT(GC$6,"jjjj"))=0)=$AS$1)*0.5)</f>
        <v/>
      </c>
      <c r="GE18" s="6" t="str">
        <f>IF(OR(GE$6=0,COUNTIF(Feries,GE$6)&gt;0,ISNONTEXT($A18)),"",
((COUNTIFS(SaisiePers,$A18,SaisieDebut,"&lt;"&amp;GE$6,SaisieFin,"&gt;="&amp;GE$6,SaisieJour,"")+
COUNTIFS(SaisiePers,$A18,SaisieDebut,GE$6,SaisieFin,"&gt;="&amp;GE$6,SaisieMatin,Paramètres!$A$2,SaisieJour,"")+
COUNTIFS(SaisiePers,$A18,SaisieDebut,"&lt;"&amp;GE$6,SaisieFin,"&gt;="&amp;GE$6,SaisieMatin,Paramètres!$A$2,SaisieJour,TEXT(GE$6,"jjjj"))=0)=$AS$1)*0.5)</f>
        <v/>
      </c>
      <c r="GF18" s="6" t="str">
        <f>IF(OR(GE$6=0,COUNTIF(Feries,GE$6)&gt;0,ISNONTEXT($A18)),"",
((COUNTIFS(SaisiePers,$A18,SaisieDebut,"&lt;="&amp;GE$6,SaisieFin,"&gt;"&amp;GE$6,SaisieJour,"")+
COUNTIFS(SaisiePers,$A18,SaisieDebut,"&lt;="&amp;GE$6,SaisieFin,GE$6,SaisieSoir,Paramètres!$B$3,SaisieJour,"")+
COUNTIFS(SaisiePers,$A18,SaisieDebut,"&lt;="&amp;GE$6,SaisieFin,"&gt;"&amp;GE$6,SaisieSoir,Paramètres!$B$3,SaisieJour,TEXT(GE$6,"jjjj"))=0)=$AS$1)*0.5)</f>
        <v/>
      </c>
      <c r="GG18" s="6" t="str">
        <f>IF(OR(GG$6=0,COUNTIF(Feries,GG$6)&gt;0,ISNONTEXT($A18)),"",
((COUNTIFS(SaisiePers,$A18,SaisieDebut,"&lt;"&amp;GG$6,SaisieFin,"&gt;="&amp;GG$6,SaisieJour,"")+
COUNTIFS(SaisiePers,$A18,SaisieDebut,GG$6,SaisieFin,"&gt;="&amp;GG$6,SaisieMatin,Paramètres!$A$2,SaisieJour,"")+
COUNTIFS(SaisiePers,$A18,SaisieDebut,"&lt;"&amp;GG$6,SaisieFin,"&gt;="&amp;GG$6,SaisieMatin,Paramètres!$A$2,SaisieJour,TEXT(GG$6,"jjjj"))=0)=$AS$1)*0.5)</f>
        <v/>
      </c>
      <c r="GH18" s="6" t="str">
        <f>IF(OR(GG$6=0,COUNTIF(Feries,GG$6)&gt;0,ISNONTEXT($A18)),"",
((COUNTIFS(SaisiePers,$A18,SaisieDebut,"&lt;="&amp;GG$6,SaisieFin,"&gt;"&amp;GG$6,SaisieJour,"")+
COUNTIFS(SaisiePers,$A18,SaisieDebut,"&lt;="&amp;GG$6,SaisieFin,GG$6,SaisieSoir,Paramètres!$B$3,SaisieJour,"")+
COUNTIFS(SaisiePers,$A18,SaisieDebut,"&lt;="&amp;GG$6,SaisieFin,"&gt;"&amp;GG$6,SaisieSoir,Paramètres!$B$3,SaisieJour,TEXT(GG$6,"jjjj"))=0)=$AS$1)*0.5)</f>
        <v/>
      </c>
      <c r="GI18" s="6" t="str">
        <f>IF(OR(GI$6=0,COUNTIF(Feries,GI$6)&gt;0,ISNONTEXT($A18)),"",
((COUNTIFS(SaisiePers,$A18,SaisieDebut,"&lt;"&amp;GI$6,SaisieFin,"&gt;="&amp;GI$6,SaisieJour,"")+
COUNTIFS(SaisiePers,$A18,SaisieDebut,GI$6,SaisieFin,"&gt;="&amp;GI$6,SaisieMatin,Paramètres!$A$2,SaisieJour,"")+
COUNTIFS(SaisiePers,$A18,SaisieDebut,"&lt;"&amp;GI$6,SaisieFin,"&gt;="&amp;GI$6,SaisieMatin,Paramètres!$A$2,SaisieJour,TEXT(GI$6,"jjjj"))=0)=$AS$1)*0.5)</f>
        <v/>
      </c>
      <c r="GJ18" s="6" t="str">
        <f>IF(OR(GI$6=0,COUNTIF(Feries,GI$6)&gt;0,ISNONTEXT($A18)),"",
((COUNTIFS(SaisiePers,$A18,SaisieDebut,"&lt;="&amp;GI$6,SaisieFin,"&gt;"&amp;GI$6,SaisieJour,"")+
COUNTIFS(SaisiePers,$A18,SaisieDebut,"&lt;="&amp;GI$6,SaisieFin,GI$6,SaisieSoir,Paramètres!$B$3,SaisieJour,"")+
COUNTIFS(SaisiePers,$A18,SaisieDebut,"&lt;="&amp;GI$6,SaisieFin,"&gt;"&amp;GI$6,SaisieSoir,Paramètres!$B$3,SaisieJour,TEXT(GI$6,"jjjj"))=0)=$AS$1)*0.5)</f>
        <v/>
      </c>
      <c r="GK18" s="6" t="str">
        <f>IF(OR(GK$6=0,COUNTIF(Feries,GK$6)&gt;0,ISNONTEXT($A18)),"",
((COUNTIFS(SaisiePers,$A18,SaisieDebut,"&lt;"&amp;GK$6,SaisieFin,"&gt;="&amp;GK$6,SaisieJour,"")+
COUNTIFS(SaisiePers,$A18,SaisieDebut,GK$6,SaisieFin,"&gt;="&amp;GK$6,SaisieMatin,Paramètres!$A$2,SaisieJour,"")+
COUNTIFS(SaisiePers,$A18,SaisieDebut,"&lt;"&amp;GK$6,SaisieFin,"&gt;="&amp;GK$6,SaisieMatin,Paramètres!$A$2,SaisieJour,TEXT(GK$6,"jjjj"))=0)=$AS$1)*0.5)</f>
        <v/>
      </c>
      <c r="GL18" s="6" t="str">
        <f>IF(OR(GK$6=0,COUNTIF(Feries,GK$6)&gt;0,ISNONTEXT($A18)),"",
((COUNTIFS(SaisiePers,$A18,SaisieDebut,"&lt;="&amp;GK$6,SaisieFin,"&gt;"&amp;GK$6,SaisieJour,"")+
COUNTIFS(SaisiePers,$A18,SaisieDebut,"&lt;="&amp;GK$6,SaisieFin,GK$6,SaisieSoir,Paramètres!$B$3,SaisieJour,"")+
COUNTIFS(SaisiePers,$A18,SaisieDebut,"&lt;="&amp;GK$6,SaisieFin,"&gt;"&amp;GK$6,SaisieSoir,Paramètres!$B$3,SaisieJour,TEXT(GK$6,"jjjj"))=0)=$AS$1)*0.5)</f>
        <v/>
      </c>
      <c r="GM18" s="6" t="str">
        <f>IF(OR(GM$6=0,COUNTIF(Feries,GM$6)&gt;0,ISNONTEXT($A18)),"",
((COUNTIFS(SaisiePers,$A18,SaisieDebut,"&lt;"&amp;GM$6,SaisieFin,"&gt;="&amp;GM$6,SaisieJour,"")+
COUNTIFS(SaisiePers,$A18,SaisieDebut,GM$6,SaisieFin,"&gt;="&amp;GM$6,SaisieMatin,Paramètres!$A$2,SaisieJour,"")+
COUNTIFS(SaisiePers,$A18,SaisieDebut,"&lt;"&amp;GM$6,SaisieFin,"&gt;="&amp;GM$6,SaisieMatin,Paramètres!$A$2,SaisieJour,TEXT(GM$6,"jjjj"))=0)=$AS$1)*0.5)</f>
        <v/>
      </c>
      <c r="GN18" s="6" t="str">
        <f>IF(OR(GM$6=0,COUNTIF(Feries,GM$6)&gt;0,ISNONTEXT($A18)),"",
((COUNTIFS(SaisiePers,$A18,SaisieDebut,"&lt;="&amp;GM$6,SaisieFin,"&gt;"&amp;GM$6,SaisieJour,"")+
COUNTIFS(SaisiePers,$A18,SaisieDebut,"&lt;="&amp;GM$6,SaisieFin,GM$6,SaisieSoir,Paramètres!$B$3,SaisieJour,"")+
COUNTIFS(SaisiePers,$A18,SaisieDebut,"&lt;="&amp;GM$6,SaisieFin,"&gt;"&amp;GM$6,SaisieSoir,Paramètres!$B$3,SaisieJour,TEXT(GM$6,"jjjj"))=0)=$AS$1)*0.5)</f>
        <v/>
      </c>
      <c r="GO18" s="6" t="str">
        <f>IF(OR(GO$6=0,COUNTIF(Feries,GO$6)&gt;0,ISNONTEXT($A18)),"",
((COUNTIFS(SaisiePers,$A18,SaisieDebut,"&lt;"&amp;GO$6,SaisieFin,"&gt;="&amp;GO$6,SaisieJour,"")+
COUNTIFS(SaisiePers,$A18,SaisieDebut,GO$6,SaisieFin,"&gt;="&amp;GO$6,SaisieMatin,Paramètres!$A$2,SaisieJour,"")+
COUNTIFS(SaisiePers,$A18,SaisieDebut,"&lt;"&amp;GO$6,SaisieFin,"&gt;="&amp;GO$6,SaisieMatin,Paramètres!$A$2,SaisieJour,TEXT(GO$6,"jjjj"))=0)=$AS$1)*0.5)</f>
        <v/>
      </c>
      <c r="GP18" s="6" t="str">
        <f>IF(OR(GO$6=0,COUNTIF(Feries,GO$6)&gt;0,ISNONTEXT($A18)),"",
((COUNTIFS(SaisiePers,$A18,SaisieDebut,"&lt;="&amp;GO$6,SaisieFin,"&gt;"&amp;GO$6,SaisieJour,"")+
COUNTIFS(SaisiePers,$A18,SaisieDebut,"&lt;="&amp;GO$6,SaisieFin,GO$6,SaisieSoir,Paramètres!$B$3,SaisieJour,"")+
COUNTIFS(SaisiePers,$A18,SaisieDebut,"&lt;="&amp;GO$6,SaisieFin,"&gt;"&amp;GO$6,SaisieSoir,Paramètres!$B$3,SaisieJour,TEXT(GO$6,"jjjj"))=0)=$AS$1)*0.5)</f>
        <v/>
      </c>
      <c r="GQ18" s="6" t="str">
        <f>IF(OR(GQ$6=0,COUNTIF(Feries,GQ$6)&gt;0,ISNONTEXT($A18)),"",
((COUNTIFS(SaisiePers,$A18,SaisieDebut,"&lt;"&amp;GQ$6,SaisieFin,"&gt;="&amp;GQ$6,SaisieJour,"")+
COUNTIFS(SaisiePers,$A18,SaisieDebut,GQ$6,SaisieFin,"&gt;="&amp;GQ$6,SaisieMatin,Paramètres!$A$2,SaisieJour,"")+
COUNTIFS(SaisiePers,$A18,SaisieDebut,"&lt;"&amp;GQ$6,SaisieFin,"&gt;="&amp;GQ$6,SaisieMatin,Paramètres!$A$2,SaisieJour,TEXT(GQ$6,"jjjj"))=0)=$AS$1)*0.5)</f>
        <v/>
      </c>
      <c r="GR18" s="6" t="str">
        <f>IF(OR(GQ$6=0,COUNTIF(Feries,GQ$6)&gt;0,ISNONTEXT($A18)),"",
((COUNTIFS(SaisiePers,$A18,SaisieDebut,"&lt;="&amp;GQ$6,SaisieFin,"&gt;"&amp;GQ$6,SaisieJour,"")+
COUNTIFS(SaisiePers,$A18,SaisieDebut,"&lt;="&amp;GQ$6,SaisieFin,GQ$6,SaisieSoir,Paramètres!$B$3,SaisieJour,"")+
COUNTIFS(SaisiePers,$A18,SaisieDebut,"&lt;="&amp;GQ$6,SaisieFin,"&gt;"&amp;GQ$6,SaisieSoir,Paramètres!$B$3,SaisieJour,TEXT(GQ$6,"jjjj"))=0)=$AS$1)*0.5)</f>
        <v/>
      </c>
      <c r="GS18" s="6" t="str">
        <f>IF(OR(GS$6=0,COUNTIF(Feries,GS$6)&gt;0,ISNONTEXT($A18)),"",
((COUNTIFS(SaisiePers,$A18,SaisieDebut,"&lt;"&amp;GS$6,SaisieFin,"&gt;="&amp;GS$6,SaisieJour,"")+
COUNTIFS(SaisiePers,$A18,SaisieDebut,GS$6,SaisieFin,"&gt;="&amp;GS$6,SaisieMatin,Paramètres!$A$2,SaisieJour,"")+
COUNTIFS(SaisiePers,$A18,SaisieDebut,"&lt;"&amp;GS$6,SaisieFin,"&gt;="&amp;GS$6,SaisieMatin,Paramètres!$A$2,SaisieJour,TEXT(GS$6,"jjjj"))=0)=$AS$1)*0.5)</f>
        <v/>
      </c>
      <c r="GT18" s="6" t="str">
        <f>IF(OR(GS$6=0,COUNTIF(Feries,GS$6)&gt;0,ISNONTEXT($A18)),"",
((COUNTIFS(SaisiePers,$A18,SaisieDebut,"&lt;="&amp;GS$6,SaisieFin,"&gt;"&amp;GS$6,SaisieJour,"")+
COUNTIFS(SaisiePers,$A18,SaisieDebut,"&lt;="&amp;GS$6,SaisieFin,GS$6,SaisieSoir,Paramètres!$B$3,SaisieJour,"")+
COUNTIFS(SaisiePers,$A18,SaisieDebut,"&lt;="&amp;GS$6,SaisieFin,"&gt;"&amp;GS$6,SaisieSoir,Paramètres!$B$3,SaisieJour,TEXT(GS$6,"jjjj"))=0)=$AS$1)*0.5)</f>
        <v/>
      </c>
      <c r="GU18" s="6" t="str">
        <f>IF(OR(GU$6=0,COUNTIF(Feries,GU$6)&gt;0,ISNONTEXT($A18)),"",
((COUNTIFS(SaisiePers,$A18,SaisieDebut,"&lt;"&amp;GU$6,SaisieFin,"&gt;="&amp;GU$6,SaisieJour,"")+
COUNTIFS(SaisiePers,$A18,SaisieDebut,GU$6,SaisieFin,"&gt;="&amp;GU$6,SaisieMatin,Paramètres!$A$2,SaisieJour,"")+
COUNTIFS(SaisiePers,$A18,SaisieDebut,"&lt;"&amp;GU$6,SaisieFin,"&gt;="&amp;GU$6,SaisieMatin,Paramètres!$A$2,SaisieJour,TEXT(GU$6,"jjjj"))=0)=$AS$1)*0.5)</f>
        <v/>
      </c>
      <c r="GV18" s="6" t="str">
        <f>IF(OR(GU$6=0,COUNTIF(Feries,GU$6)&gt;0,ISNONTEXT($A18)),"",
((COUNTIFS(SaisiePers,$A18,SaisieDebut,"&lt;="&amp;GU$6,SaisieFin,"&gt;"&amp;GU$6,SaisieJour,"")+
COUNTIFS(SaisiePers,$A18,SaisieDebut,"&lt;="&amp;GU$6,SaisieFin,GU$6,SaisieSoir,Paramètres!$B$3,SaisieJour,"")+
COUNTIFS(SaisiePers,$A18,SaisieDebut,"&lt;="&amp;GU$6,SaisieFin,"&gt;"&amp;GU$6,SaisieSoir,Paramètres!$B$3,SaisieJour,TEXT(GU$6,"jjjj"))=0)=$AS$1)*0.5)</f>
        <v/>
      </c>
      <c r="GW18" s="6" t="str">
        <f>IF(OR(GW$6=0,COUNTIF(Feries,GW$6)&gt;0,ISNONTEXT($A18)),"",
((COUNTIFS(SaisiePers,$A18,SaisieDebut,"&lt;"&amp;GW$6,SaisieFin,"&gt;="&amp;GW$6,SaisieJour,"")+
COUNTIFS(SaisiePers,$A18,SaisieDebut,GW$6,SaisieFin,"&gt;="&amp;GW$6,SaisieMatin,Paramètres!$A$2,SaisieJour,"")+
COUNTIFS(SaisiePers,$A18,SaisieDebut,"&lt;"&amp;GW$6,SaisieFin,"&gt;="&amp;GW$6,SaisieMatin,Paramètres!$A$2,SaisieJour,TEXT(GW$6,"jjjj"))=0)=$AS$1)*0.5)</f>
        <v/>
      </c>
      <c r="GX18" s="6" t="str">
        <f>IF(OR(GW$6=0,COUNTIF(Feries,GW$6)&gt;0,ISNONTEXT($A18)),"",
((COUNTIFS(SaisiePers,$A18,SaisieDebut,"&lt;="&amp;GW$6,SaisieFin,"&gt;"&amp;GW$6,SaisieJour,"")+
COUNTIFS(SaisiePers,$A18,SaisieDebut,"&lt;="&amp;GW$6,SaisieFin,GW$6,SaisieSoir,Paramètres!$B$3,SaisieJour,"")+
COUNTIFS(SaisiePers,$A18,SaisieDebut,"&lt;="&amp;GW$6,SaisieFin,"&gt;"&amp;GW$6,SaisieSoir,Paramètres!$B$3,SaisieJour,TEXT(GW$6,"jjjj"))=0)=$AS$1)*0.5)</f>
        <v/>
      </c>
      <c r="GY18" s="6" t="str">
        <f>IF(OR(GY$6=0,COUNTIF(Feries,GY$6)&gt;0,ISNONTEXT($A18)),"",
((COUNTIFS(SaisiePers,$A18,SaisieDebut,"&lt;"&amp;GY$6,SaisieFin,"&gt;="&amp;GY$6,SaisieJour,"")+
COUNTIFS(SaisiePers,$A18,SaisieDebut,GY$6,SaisieFin,"&gt;="&amp;GY$6,SaisieMatin,Paramètres!$A$2,SaisieJour,"")+
COUNTIFS(SaisiePers,$A18,SaisieDebut,"&lt;"&amp;GY$6,SaisieFin,"&gt;="&amp;GY$6,SaisieMatin,Paramètres!$A$2,SaisieJour,TEXT(GY$6,"jjjj"))=0)=$AS$1)*0.5)</f>
        <v/>
      </c>
      <c r="GZ18" s="6" t="str">
        <f>IF(OR(GY$6=0,COUNTIF(Feries,GY$6)&gt;0,ISNONTEXT($A18)),"",
((COUNTIFS(SaisiePers,$A18,SaisieDebut,"&lt;="&amp;GY$6,SaisieFin,"&gt;"&amp;GY$6,SaisieJour,"")+
COUNTIFS(SaisiePers,$A18,SaisieDebut,"&lt;="&amp;GY$6,SaisieFin,GY$6,SaisieSoir,Paramètres!$B$3,SaisieJour,"")+
COUNTIFS(SaisiePers,$A18,SaisieDebut,"&lt;="&amp;GY$6,SaisieFin,"&gt;"&amp;GY$6,SaisieSoir,Paramètres!$B$3,SaisieJour,TEXT(GY$6,"jjjj"))=0)=$AS$1)*0.5)</f>
        <v/>
      </c>
      <c r="HA18" s="6" t="str">
        <f>IF(OR(HA$6=0,COUNTIF(Feries,HA$6)&gt;0,ISNONTEXT($A18)),"",
((COUNTIFS(SaisiePers,$A18,SaisieDebut,"&lt;"&amp;HA$6,SaisieFin,"&gt;="&amp;HA$6,SaisieJour,"")+
COUNTIFS(SaisiePers,$A18,SaisieDebut,HA$6,SaisieFin,"&gt;="&amp;HA$6,SaisieMatin,Paramètres!$A$2,SaisieJour,"")+
COUNTIFS(SaisiePers,$A18,SaisieDebut,"&lt;"&amp;HA$6,SaisieFin,"&gt;="&amp;HA$6,SaisieMatin,Paramètres!$A$2,SaisieJour,TEXT(HA$6,"jjjj"))=0)=$AS$1)*0.5)</f>
        <v/>
      </c>
      <c r="HB18" s="6" t="str">
        <f>IF(OR(HA$6=0,COUNTIF(Feries,HA$6)&gt;0,ISNONTEXT($A18)),"",
((COUNTIFS(SaisiePers,$A18,SaisieDebut,"&lt;="&amp;HA$6,SaisieFin,"&gt;"&amp;HA$6,SaisieJour,"")+
COUNTIFS(SaisiePers,$A18,SaisieDebut,"&lt;="&amp;HA$6,SaisieFin,HA$6,SaisieSoir,Paramètres!$B$3,SaisieJour,"")+
COUNTIFS(SaisiePers,$A18,SaisieDebut,"&lt;="&amp;HA$6,SaisieFin,"&gt;"&amp;HA$6,SaisieSoir,Paramètres!$B$3,SaisieJour,TEXT(HA$6,"jjjj"))=0)=$AS$1)*0.5)</f>
        <v/>
      </c>
      <c r="HC18" s="6" t="str">
        <f>IF(OR(HC$6=0,COUNTIF(Feries,HC$6)&gt;0,ISNONTEXT($A18)),"",
((COUNTIFS(SaisiePers,$A18,SaisieDebut,"&lt;"&amp;HC$6,SaisieFin,"&gt;="&amp;HC$6,SaisieJour,"")+
COUNTIFS(SaisiePers,$A18,SaisieDebut,HC$6,SaisieFin,"&gt;="&amp;HC$6,SaisieMatin,Paramètres!$A$2,SaisieJour,"")+
COUNTIFS(SaisiePers,$A18,SaisieDebut,"&lt;"&amp;HC$6,SaisieFin,"&gt;="&amp;HC$6,SaisieMatin,Paramètres!$A$2,SaisieJour,TEXT(HC$6,"jjjj"))=0)=$AS$1)*0.5)</f>
        <v/>
      </c>
      <c r="HD18" s="6" t="str">
        <f>IF(OR(HC$6=0,COUNTIF(Feries,HC$6)&gt;0,ISNONTEXT($A18)),"",
((COUNTIFS(SaisiePers,$A18,SaisieDebut,"&lt;="&amp;HC$6,SaisieFin,"&gt;"&amp;HC$6,SaisieJour,"")+
COUNTIFS(SaisiePers,$A18,SaisieDebut,"&lt;="&amp;HC$6,SaisieFin,HC$6,SaisieSoir,Paramètres!$B$3,SaisieJour,"")+
COUNTIFS(SaisiePers,$A18,SaisieDebut,"&lt;="&amp;HC$6,SaisieFin,"&gt;"&amp;HC$6,SaisieSoir,Paramètres!$B$3,SaisieJour,TEXT(HC$6,"jjjj"))=0)=$AS$1)*0.5)</f>
        <v/>
      </c>
      <c r="HE18" s="6" t="str">
        <f>IF(OR(HE$6=0,COUNTIF(Feries,HE$6)&gt;0,ISNONTEXT($A18)),"",
((COUNTIFS(SaisiePers,$A18,SaisieDebut,"&lt;"&amp;HE$6,SaisieFin,"&gt;="&amp;HE$6,SaisieJour,"")+
COUNTIFS(SaisiePers,$A18,SaisieDebut,HE$6,SaisieFin,"&gt;="&amp;HE$6,SaisieMatin,Paramètres!$A$2,SaisieJour,"")+
COUNTIFS(SaisiePers,$A18,SaisieDebut,"&lt;"&amp;HE$6,SaisieFin,"&gt;="&amp;HE$6,SaisieMatin,Paramètres!$A$2,SaisieJour,TEXT(HE$6,"jjjj"))=0)=$AS$1)*0.5)</f>
        <v/>
      </c>
      <c r="HF18" s="6" t="str">
        <f>IF(OR(HE$6=0,COUNTIF(Feries,HE$6)&gt;0,ISNONTEXT($A18)),"",
((COUNTIFS(SaisiePers,$A18,SaisieDebut,"&lt;="&amp;HE$6,SaisieFin,"&gt;"&amp;HE$6,SaisieJour,"")+
COUNTIFS(SaisiePers,$A18,SaisieDebut,"&lt;="&amp;HE$6,SaisieFin,HE$6,SaisieSoir,Paramètres!$B$3,SaisieJour,"")+
COUNTIFS(SaisiePers,$A18,SaisieDebut,"&lt;="&amp;HE$6,SaisieFin,"&gt;"&amp;HE$6,SaisieSoir,Paramètres!$B$3,SaisieJour,TEXT(HE$6,"jjjj"))=0)=$AS$1)*0.5)</f>
        <v/>
      </c>
      <c r="HG18" s="6" t="str">
        <f>IF(OR(HG$6=0,COUNTIF(Feries,HG$6)&gt;0,ISNONTEXT($A18)),"",
((COUNTIFS(SaisiePers,$A18,SaisieDebut,"&lt;"&amp;HG$6,SaisieFin,"&gt;="&amp;HG$6,SaisieJour,"")+
COUNTIFS(SaisiePers,$A18,SaisieDebut,HG$6,SaisieFin,"&gt;="&amp;HG$6,SaisieMatin,Paramètres!$A$2,SaisieJour,"")+
COUNTIFS(SaisiePers,$A18,SaisieDebut,"&lt;"&amp;HG$6,SaisieFin,"&gt;="&amp;HG$6,SaisieMatin,Paramètres!$A$2,SaisieJour,TEXT(HG$6,"jjjj"))=0)=$AS$1)*0.5)</f>
        <v/>
      </c>
      <c r="HH18" s="6" t="str">
        <f>IF(OR(HG$6=0,COUNTIF(Feries,HG$6)&gt;0,ISNONTEXT($A18)),"",
((COUNTIFS(SaisiePers,$A18,SaisieDebut,"&lt;="&amp;HG$6,SaisieFin,"&gt;"&amp;HG$6,SaisieJour,"")+
COUNTIFS(SaisiePers,$A18,SaisieDebut,"&lt;="&amp;HG$6,SaisieFin,HG$6,SaisieSoir,Paramètres!$B$3,SaisieJour,"")+
COUNTIFS(SaisiePers,$A18,SaisieDebut,"&lt;="&amp;HG$6,SaisieFin,"&gt;"&amp;HG$6,SaisieSoir,Paramètres!$B$3,SaisieJour,TEXT(HG$6,"jjjj"))=0)=$AS$1)*0.5)</f>
        <v/>
      </c>
      <c r="HI18" s="6" t="str">
        <f>IF(OR(HI$6=0,COUNTIF(Feries,HI$6)&gt;0,ISNONTEXT($A18)),"",
((COUNTIFS(SaisiePers,$A18,SaisieDebut,"&lt;"&amp;HI$6,SaisieFin,"&gt;="&amp;HI$6,SaisieJour,"")+
COUNTIFS(SaisiePers,$A18,SaisieDebut,HI$6,SaisieFin,"&gt;="&amp;HI$6,SaisieMatin,Paramètres!$A$2,SaisieJour,"")+
COUNTIFS(SaisiePers,$A18,SaisieDebut,"&lt;"&amp;HI$6,SaisieFin,"&gt;="&amp;HI$6,SaisieMatin,Paramètres!$A$2,SaisieJour,TEXT(HI$6,"jjjj"))=0)=$AS$1)*0.5)</f>
        <v/>
      </c>
      <c r="HJ18" s="6" t="str">
        <f>IF(OR(HI$6=0,COUNTIF(Feries,HI$6)&gt;0,ISNONTEXT($A18)),"",
((COUNTIFS(SaisiePers,$A18,SaisieDebut,"&lt;="&amp;HI$6,SaisieFin,"&gt;"&amp;HI$6,SaisieJour,"")+
COUNTIFS(SaisiePers,$A18,SaisieDebut,"&lt;="&amp;HI$6,SaisieFin,HI$6,SaisieSoir,Paramètres!$B$3,SaisieJour,"")+
COUNTIFS(SaisiePers,$A18,SaisieDebut,"&lt;="&amp;HI$6,SaisieFin,"&gt;"&amp;HI$6,SaisieSoir,Paramètres!$B$3,SaisieJour,TEXT(HI$6,"jjjj"))=0)=$AS$1)*0.5)</f>
        <v/>
      </c>
      <c r="HK18" s="6" t="str">
        <f>IF(OR(HK$6=0,COUNTIF(Feries,HK$6)&gt;0,ISNONTEXT($A18)),"",
((COUNTIFS(SaisiePers,$A18,SaisieDebut,"&lt;"&amp;HK$6,SaisieFin,"&gt;="&amp;HK$6,SaisieJour,"")+
COUNTIFS(SaisiePers,$A18,SaisieDebut,HK$6,SaisieFin,"&gt;="&amp;HK$6,SaisieMatin,Paramètres!$A$2,SaisieJour,"")+
COUNTIFS(SaisiePers,$A18,SaisieDebut,"&lt;"&amp;HK$6,SaisieFin,"&gt;="&amp;HK$6,SaisieMatin,Paramètres!$A$2,SaisieJour,TEXT(HK$6,"jjjj"))=0)=$AS$1)*0.5)</f>
        <v/>
      </c>
      <c r="HL18" s="6" t="str">
        <f>IF(OR(HK$6=0,COUNTIF(Feries,HK$6)&gt;0,ISNONTEXT($A18)),"",
((COUNTIFS(SaisiePers,$A18,SaisieDebut,"&lt;="&amp;HK$6,SaisieFin,"&gt;"&amp;HK$6,SaisieJour,"")+
COUNTIFS(SaisiePers,$A18,SaisieDebut,"&lt;="&amp;HK$6,SaisieFin,HK$6,SaisieSoir,Paramètres!$B$3,SaisieJour,"")+
COUNTIFS(SaisiePers,$A18,SaisieDebut,"&lt;="&amp;HK$6,SaisieFin,"&gt;"&amp;HK$6,SaisieSoir,Paramètres!$B$3,SaisieJour,TEXT(HK$6,"jjjj"))=0)=$AS$1)*0.5)</f>
        <v/>
      </c>
      <c r="HM18" s="6" t="str">
        <f>IF(OR(HM$6=0,COUNTIF(Feries,HM$6)&gt;0,ISNONTEXT($A18)),"",
((COUNTIFS(SaisiePers,$A18,SaisieDebut,"&lt;"&amp;HM$6,SaisieFin,"&gt;="&amp;HM$6,SaisieJour,"")+
COUNTIFS(SaisiePers,$A18,SaisieDebut,HM$6,SaisieFin,"&gt;="&amp;HM$6,SaisieMatin,Paramètres!$A$2,SaisieJour,"")+
COUNTIFS(SaisiePers,$A18,SaisieDebut,"&lt;"&amp;HM$6,SaisieFin,"&gt;="&amp;HM$6,SaisieMatin,Paramètres!$A$2,SaisieJour,TEXT(HM$6,"jjjj"))=0)=$AS$1)*0.5)</f>
        <v/>
      </c>
      <c r="HN18" s="6" t="str">
        <f>IF(OR(HM$6=0,COUNTIF(Feries,HM$6)&gt;0,ISNONTEXT($A18)),"",
((COUNTIFS(SaisiePers,$A18,SaisieDebut,"&lt;="&amp;HM$6,SaisieFin,"&gt;"&amp;HM$6,SaisieJour,"")+
COUNTIFS(SaisiePers,$A18,SaisieDebut,"&lt;="&amp;HM$6,SaisieFin,HM$6,SaisieSoir,Paramètres!$B$3,SaisieJour,"")+
COUNTIFS(SaisiePers,$A18,SaisieDebut,"&lt;="&amp;HM$6,SaisieFin,"&gt;"&amp;HM$6,SaisieSoir,Paramètres!$B$3,SaisieJour,TEXT(HM$6,"jjjj"))=0)=$AS$1)*0.5)</f>
        <v/>
      </c>
      <c r="HO18" s="6" t="str">
        <f>IF(OR(HO$6=0,COUNTIF(Feries,HO$6)&gt;0,ISNONTEXT($A18)),"",
((COUNTIFS(SaisiePers,$A18,SaisieDebut,"&lt;"&amp;HO$6,SaisieFin,"&gt;="&amp;HO$6,SaisieJour,"")+
COUNTIFS(SaisiePers,$A18,SaisieDebut,HO$6,SaisieFin,"&gt;="&amp;HO$6,SaisieMatin,Paramètres!$A$2,SaisieJour,"")+
COUNTIFS(SaisiePers,$A18,SaisieDebut,"&lt;"&amp;HO$6,SaisieFin,"&gt;="&amp;HO$6,SaisieMatin,Paramètres!$A$2,SaisieJour,TEXT(HO$6,"jjjj"))=0)=$AS$1)*0.5)</f>
        <v/>
      </c>
      <c r="HP18" s="6" t="str">
        <f>IF(OR(HO$6=0,COUNTIF(Feries,HO$6)&gt;0,ISNONTEXT($A18)),"",
((COUNTIFS(SaisiePers,$A18,SaisieDebut,"&lt;="&amp;HO$6,SaisieFin,"&gt;"&amp;HO$6,SaisieJour,"")+
COUNTIFS(SaisiePers,$A18,SaisieDebut,"&lt;="&amp;HO$6,SaisieFin,HO$6,SaisieSoir,Paramètres!$B$3,SaisieJour,"")+
COUNTIFS(SaisiePers,$A18,SaisieDebut,"&lt;="&amp;HO$6,SaisieFin,"&gt;"&amp;HO$6,SaisieSoir,Paramètres!$B$3,SaisieJour,TEXT(HO$6,"jjjj"))=0)=$AS$1)*0.5)</f>
        <v/>
      </c>
      <c r="HQ18" s="6" t="str">
        <f>IF(OR(HQ$6=0,COUNTIF(Feries,HQ$6)&gt;0,ISNONTEXT($A18)),"",
((COUNTIFS(SaisiePers,$A18,SaisieDebut,"&lt;"&amp;HQ$6,SaisieFin,"&gt;="&amp;HQ$6,SaisieJour,"")+
COUNTIFS(SaisiePers,$A18,SaisieDebut,HQ$6,SaisieFin,"&gt;="&amp;HQ$6,SaisieMatin,Paramètres!$A$2,SaisieJour,"")+
COUNTIFS(SaisiePers,$A18,SaisieDebut,"&lt;"&amp;HQ$6,SaisieFin,"&gt;="&amp;HQ$6,SaisieMatin,Paramètres!$A$2,SaisieJour,TEXT(HQ$6,"jjjj"))=0)=$AS$1)*0.5)</f>
        <v/>
      </c>
      <c r="HR18" s="6" t="str">
        <f>IF(OR(HQ$6=0,COUNTIF(Feries,HQ$6)&gt;0,ISNONTEXT($A18)),"",
((COUNTIFS(SaisiePers,$A18,SaisieDebut,"&lt;="&amp;HQ$6,SaisieFin,"&gt;"&amp;HQ$6,SaisieJour,"")+
COUNTIFS(SaisiePers,$A18,SaisieDebut,"&lt;="&amp;HQ$6,SaisieFin,HQ$6,SaisieSoir,Paramètres!$B$3,SaisieJour,"")+
COUNTIFS(SaisiePers,$A18,SaisieDebut,"&lt;="&amp;HQ$6,SaisieFin,"&gt;"&amp;HQ$6,SaisieSoir,Paramètres!$B$3,SaisieJour,TEXT(HQ$6,"jjjj"))=0)=$AS$1)*0.5)</f>
        <v/>
      </c>
      <c r="HS18" s="6" t="str">
        <f>IF(OR(HS$6=0,COUNTIF(Feries,HS$6)&gt;0,ISNONTEXT($A18)),"",
((COUNTIFS(SaisiePers,$A18,SaisieDebut,"&lt;"&amp;HS$6,SaisieFin,"&gt;="&amp;HS$6,SaisieJour,"")+
COUNTIFS(SaisiePers,$A18,SaisieDebut,HS$6,SaisieFin,"&gt;="&amp;HS$6,SaisieMatin,Paramètres!$A$2,SaisieJour,"")+
COUNTIFS(SaisiePers,$A18,SaisieDebut,"&lt;"&amp;HS$6,SaisieFin,"&gt;="&amp;HS$6,SaisieMatin,Paramètres!$A$2,SaisieJour,TEXT(HS$6,"jjjj"))=0)=$AS$1)*0.5)</f>
        <v/>
      </c>
      <c r="HT18" s="6" t="str">
        <f>IF(OR(HS$6=0,COUNTIF(Feries,HS$6)&gt;0,ISNONTEXT($A18)),"",
((COUNTIFS(SaisiePers,$A18,SaisieDebut,"&lt;="&amp;HS$6,SaisieFin,"&gt;"&amp;HS$6,SaisieJour,"")+
COUNTIFS(SaisiePers,$A18,SaisieDebut,"&lt;="&amp;HS$6,SaisieFin,HS$6,SaisieSoir,Paramètres!$B$3,SaisieJour,"")+
COUNTIFS(SaisiePers,$A18,SaisieDebut,"&lt;="&amp;HS$6,SaisieFin,"&gt;"&amp;HS$6,SaisieSoir,Paramètres!$B$3,SaisieJour,TEXT(HS$6,"jjjj"))=0)=$AS$1)*0.5)</f>
        <v/>
      </c>
      <c r="HU18" s="6" t="str">
        <f>IF(OR(HU$6=0,COUNTIF(Feries,HU$6)&gt;0,ISNONTEXT($A18)),"",
((COUNTIFS(SaisiePers,$A18,SaisieDebut,"&lt;"&amp;HU$6,SaisieFin,"&gt;="&amp;HU$6,SaisieJour,"")+
COUNTIFS(SaisiePers,$A18,SaisieDebut,HU$6,SaisieFin,"&gt;="&amp;HU$6,SaisieMatin,Paramètres!$A$2,SaisieJour,"")+
COUNTIFS(SaisiePers,$A18,SaisieDebut,"&lt;"&amp;HU$6,SaisieFin,"&gt;="&amp;HU$6,SaisieMatin,Paramètres!$A$2,SaisieJour,TEXT(HU$6,"jjjj"))=0)=$AS$1)*0.5)</f>
        <v/>
      </c>
      <c r="HV18" s="6" t="str">
        <f>IF(OR(HU$6=0,COUNTIF(Feries,HU$6)&gt;0,ISNONTEXT($A18)),"",
((COUNTIFS(SaisiePers,$A18,SaisieDebut,"&lt;="&amp;HU$6,SaisieFin,"&gt;"&amp;HU$6,SaisieJour,"")+
COUNTIFS(SaisiePers,$A18,SaisieDebut,"&lt;="&amp;HU$6,SaisieFin,HU$6,SaisieSoir,Paramètres!$B$3,SaisieJour,"")+
COUNTIFS(SaisiePers,$A18,SaisieDebut,"&lt;="&amp;HU$6,SaisieFin,"&gt;"&amp;HU$6,SaisieSoir,Paramètres!$B$3,SaisieJour,TEXT(HU$6,"jjjj"))=0)=$AS$1)*0.5)</f>
        <v/>
      </c>
      <c r="HW18" s="6" t="str">
        <f>IF(OR(HW$6=0,COUNTIF(Feries,HW$6)&gt;0,ISNONTEXT($A18)),"",
((COUNTIFS(SaisiePers,$A18,SaisieDebut,"&lt;"&amp;HW$6,SaisieFin,"&gt;="&amp;HW$6,SaisieJour,"")+
COUNTIFS(SaisiePers,$A18,SaisieDebut,HW$6,SaisieFin,"&gt;="&amp;HW$6,SaisieMatin,Paramètres!$A$2,SaisieJour,"")+
COUNTIFS(SaisiePers,$A18,SaisieDebut,"&lt;"&amp;HW$6,SaisieFin,"&gt;="&amp;HW$6,SaisieMatin,Paramètres!$A$2,SaisieJour,TEXT(HW$6,"jjjj"))=0)=$AS$1)*0.5)</f>
        <v/>
      </c>
      <c r="HX18" s="6" t="str">
        <f>IF(OR(HW$6=0,COUNTIF(Feries,HW$6)&gt;0,ISNONTEXT($A18)),"",
((COUNTIFS(SaisiePers,$A18,SaisieDebut,"&lt;="&amp;HW$6,SaisieFin,"&gt;"&amp;HW$6,SaisieJour,"")+
COUNTIFS(SaisiePers,$A18,SaisieDebut,"&lt;="&amp;HW$6,SaisieFin,HW$6,SaisieSoir,Paramètres!$B$3,SaisieJour,"")+
COUNTIFS(SaisiePers,$A18,SaisieDebut,"&lt;="&amp;HW$6,SaisieFin,"&gt;"&amp;HW$6,SaisieSoir,Paramètres!$B$3,SaisieJour,TEXT(HW$6,"jjjj"))=0)=$AS$1)*0.5)</f>
        <v/>
      </c>
      <c r="HY18" s="6" t="str">
        <f>IF(OR(HY$6=0,COUNTIF(Feries,HY$6)&gt;0,ISNONTEXT($A18)),"",
((COUNTIFS(SaisiePers,$A18,SaisieDebut,"&lt;"&amp;HY$6,SaisieFin,"&gt;="&amp;HY$6,SaisieJour,"")+
COUNTIFS(SaisiePers,$A18,SaisieDebut,HY$6,SaisieFin,"&gt;="&amp;HY$6,SaisieMatin,Paramètres!$A$2,SaisieJour,"")+
COUNTIFS(SaisiePers,$A18,SaisieDebut,"&lt;"&amp;HY$6,SaisieFin,"&gt;="&amp;HY$6,SaisieMatin,Paramètres!$A$2,SaisieJour,TEXT(HY$6,"jjjj"))=0)=$AS$1)*0.5)</f>
        <v/>
      </c>
      <c r="HZ18" s="6" t="str">
        <f>IF(OR(HY$6=0,COUNTIF(Feries,HY$6)&gt;0,ISNONTEXT($A18)),"",
((COUNTIFS(SaisiePers,$A18,SaisieDebut,"&lt;="&amp;HY$6,SaisieFin,"&gt;"&amp;HY$6,SaisieJour,"")+
COUNTIFS(SaisiePers,$A18,SaisieDebut,"&lt;="&amp;HY$6,SaisieFin,HY$6,SaisieSoir,Paramètres!$B$3,SaisieJour,"")+
COUNTIFS(SaisiePers,$A18,SaisieDebut,"&lt;="&amp;HY$6,SaisieFin,"&gt;"&amp;HY$6,SaisieSoir,Paramètres!$B$3,SaisieJour,TEXT(HY$6,"jjjj"))=0)=$AS$1)*0.5)</f>
        <v/>
      </c>
      <c r="IA18" s="6" t="str">
        <f>IF(OR(IA$6=0,COUNTIF(Feries,IA$6)&gt;0,ISNONTEXT($A18)),"",
((COUNTIFS(SaisiePers,$A18,SaisieDebut,"&lt;"&amp;IA$6,SaisieFin,"&gt;="&amp;IA$6,SaisieJour,"")+
COUNTIFS(SaisiePers,$A18,SaisieDebut,IA$6,SaisieFin,"&gt;="&amp;IA$6,SaisieMatin,Paramètres!$A$2,SaisieJour,"")+
COUNTIFS(SaisiePers,$A18,SaisieDebut,"&lt;"&amp;IA$6,SaisieFin,"&gt;="&amp;IA$6,SaisieMatin,Paramètres!$A$2,SaisieJour,TEXT(IA$6,"jjjj"))=0)=$AS$1)*0.5)</f>
        <v/>
      </c>
      <c r="IB18" s="6" t="str">
        <f>IF(OR(IA$6=0,COUNTIF(Feries,IA$6)&gt;0,ISNONTEXT($A18)),"",
((COUNTIFS(SaisiePers,$A18,SaisieDebut,"&lt;="&amp;IA$6,SaisieFin,"&gt;"&amp;IA$6,SaisieJour,"")+
COUNTIFS(SaisiePers,$A18,SaisieDebut,"&lt;="&amp;IA$6,SaisieFin,IA$6,SaisieSoir,Paramètres!$B$3,SaisieJour,"")+
COUNTIFS(SaisiePers,$A18,SaisieDebut,"&lt;="&amp;IA$6,SaisieFin,"&gt;"&amp;IA$6,SaisieSoir,Paramètres!$B$3,SaisieJour,TEXT(IA$6,"jjjj"))=0)=$AS$1)*0.5)</f>
        <v/>
      </c>
      <c r="IC18" s="6" t="str">
        <f>IF(OR(IC$6=0,COUNTIF(Feries,IC$6)&gt;0,ISNONTEXT($A18)),"",
((COUNTIFS(SaisiePers,$A18,SaisieDebut,"&lt;"&amp;IC$6,SaisieFin,"&gt;="&amp;IC$6,SaisieJour,"")+
COUNTIFS(SaisiePers,$A18,SaisieDebut,IC$6,SaisieFin,"&gt;="&amp;IC$6,SaisieMatin,Paramètres!$A$2,SaisieJour,"")+
COUNTIFS(SaisiePers,$A18,SaisieDebut,"&lt;"&amp;IC$6,SaisieFin,"&gt;="&amp;IC$6,SaisieMatin,Paramètres!$A$2,SaisieJour,TEXT(IC$6,"jjjj"))=0)=$AS$1)*0.5)</f>
        <v/>
      </c>
      <c r="ID18" s="6" t="str">
        <f>IF(OR(IC$6=0,COUNTIF(Feries,IC$6)&gt;0,ISNONTEXT($A18)),"",
((COUNTIFS(SaisiePers,$A18,SaisieDebut,"&lt;="&amp;IC$6,SaisieFin,"&gt;"&amp;IC$6,SaisieJour,"")+
COUNTIFS(SaisiePers,$A18,SaisieDebut,"&lt;="&amp;IC$6,SaisieFin,IC$6,SaisieSoir,Paramètres!$B$3,SaisieJour,"")+
COUNTIFS(SaisiePers,$A18,SaisieDebut,"&lt;="&amp;IC$6,SaisieFin,"&gt;"&amp;IC$6,SaisieSoir,Paramètres!$B$3,SaisieJour,TEXT(IC$6,"jjjj"))=0)=$AS$1)*0.5)</f>
        <v/>
      </c>
      <c r="IE18" s="6" t="str">
        <f>IF(OR(IE$6=0,COUNTIF(Feries,IE$6)&gt;0,ISNONTEXT($A18)),"",
((COUNTIFS(SaisiePers,$A18,SaisieDebut,"&lt;"&amp;IE$6,SaisieFin,"&gt;="&amp;IE$6,SaisieJour,"")+
COUNTIFS(SaisiePers,$A18,SaisieDebut,IE$6,SaisieFin,"&gt;="&amp;IE$6,SaisieMatin,Paramètres!$A$2,SaisieJour,"")+
COUNTIFS(SaisiePers,$A18,SaisieDebut,"&lt;"&amp;IE$6,SaisieFin,"&gt;="&amp;IE$6,SaisieMatin,Paramètres!$A$2,SaisieJour,TEXT(IE$6,"jjjj"))=0)=$AS$1)*0.5)</f>
        <v/>
      </c>
      <c r="IF18" s="6" t="str">
        <f>IF(OR(IE$6=0,COUNTIF(Feries,IE$6)&gt;0,ISNONTEXT($A18)),"",
((COUNTIFS(SaisiePers,$A18,SaisieDebut,"&lt;="&amp;IE$6,SaisieFin,"&gt;"&amp;IE$6,SaisieJour,"")+
COUNTIFS(SaisiePers,$A18,SaisieDebut,"&lt;="&amp;IE$6,SaisieFin,IE$6,SaisieSoir,Paramètres!$B$3,SaisieJour,"")+
COUNTIFS(SaisiePers,$A18,SaisieDebut,"&lt;="&amp;IE$6,SaisieFin,"&gt;"&amp;IE$6,SaisieSoir,Paramètres!$B$3,SaisieJour,TEXT(IE$6,"jjjj"))=0)=$AS$1)*0.5)</f>
        <v/>
      </c>
      <c r="IG18" s="6" t="str">
        <f>IF(OR(IG$6=0,COUNTIF(Feries,IG$6)&gt;0,ISNONTEXT($A18)),"",
((COUNTIFS(SaisiePers,$A18,SaisieDebut,"&lt;"&amp;IG$6,SaisieFin,"&gt;="&amp;IG$6,SaisieJour,"")+
COUNTIFS(SaisiePers,$A18,SaisieDebut,IG$6,SaisieFin,"&gt;="&amp;IG$6,SaisieMatin,Paramètres!$A$2,SaisieJour,"")+
COUNTIFS(SaisiePers,$A18,SaisieDebut,"&lt;"&amp;IG$6,SaisieFin,"&gt;="&amp;IG$6,SaisieMatin,Paramètres!$A$2,SaisieJour,TEXT(IG$6,"jjjj"))=0)=$AS$1)*0.5)</f>
        <v/>
      </c>
      <c r="IH18" s="6" t="str">
        <f>IF(OR(IG$6=0,COUNTIF(Feries,IG$6)&gt;0,ISNONTEXT($A18)),"",
((COUNTIFS(SaisiePers,$A18,SaisieDebut,"&lt;="&amp;IG$6,SaisieFin,"&gt;"&amp;IG$6,SaisieJour,"")+
COUNTIFS(SaisiePers,$A18,SaisieDebut,"&lt;="&amp;IG$6,SaisieFin,IG$6,SaisieSoir,Paramètres!$B$3,SaisieJour,"")+
COUNTIFS(SaisiePers,$A18,SaisieDebut,"&lt;="&amp;IG$6,SaisieFin,"&gt;"&amp;IG$6,SaisieSoir,Paramètres!$B$3,SaisieJour,TEXT(IG$6,"jjjj"))=0)=$AS$1)*0.5)</f>
        <v/>
      </c>
      <c r="II18" s="6" t="str">
        <f>IF(OR(II$6=0,COUNTIF(Feries,II$6)&gt;0,ISNONTEXT($A18)),"",
((COUNTIFS(SaisiePers,$A18,SaisieDebut,"&lt;"&amp;II$6,SaisieFin,"&gt;="&amp;II$6,SaisieJour,"")+
COUNTIFS(SaisiePers,$A18,SaisieDebut,II$6,SaisieFin,"&gt;="&amp;II$6,SaisieMatin,Paramètres!$A$2,SaisieJour,"")+
COUNTIFS(SaisiePers,$A18,SaisieDebut,"&lt;"&amp;II$6,SaisieFin,"&gt;="&amp;II$6,SaisieMatin,Paramètres!$A$2,SaisieJour,TEXT(II$6,"jjjj"))=0)=$AS$1)*0.5)</f>
        <v/>
      </c>
      <c r="IJ18" s="6" t="str">
        <f>IF(OR(II$6=0,COUNTIF(Feries,II$6)&gt;0,ISNONTEXT($A18)),"",
((COUNTIFS(SaisiePers,$A18,SaisieDebut,"&lt;="&amp;II$6,SaisieFin,"&gt;"&amp;II$6,SaisieJour,"")+
COUNTIFS(SaisiePers,$A18,SaisieDebut,"&lt;="&amp;II$6,SaisieFin,II$6,SaisieSoir,Paramètres!$B$3,SaisieJour,"")+
COUNTIFS(SaisiePers,$A18,SaisieDebut,"&lt;="&amp;II$6,SaisieFin,"&gt;"&amp;II$6,SaisieSoir,Paramètres!$B$3,SaisieJour,TEXT(II$6,"jjjj"))=0)=$AS$1)*0.5)</f>
        <v/>
      </c>
      <c r="IK18" s="6" t="str">
        <f>IF(OR(IK$6=0,COUNTIF(Feries,IK$6)&gt;0,ISNONTEXT($A18)),"",
((COUNTIFS(SaisiePers,$A18,SaisieDebut,"&lt;"&amp;IK$6,SaisieFin,"&gt;="&amp;IK$6,SaisieJour,"")+
COUNTIFS(SaisiePers,$A18,SaisieDebut,IK$6,SaisieFin,"&gt;="&amp;IK$6,SaisieMatin,Paramètres!$A$2,SaisieJour,"")+
COUNTIFS(SaisiePers,$A18,SaisieDebut,"&lt;"&amp;IK$6,SaisieFin,"&gt;="&amp;IK$6,SaisieMatin,Paramètres!$A$2,SaisieJour,TEXT(IK$6,"jjjj"))=0)=$AS$1)*0.5)</f>
        <v/>
      </c>
      <c r="IL18" s="6" t="str">
        <f>IF(OR(IK$6=0,COUNTIF(Feries,IK$6)&gt;0,ISNONTEXT($A18)),"",
((COUNTIFS(SaisiePers,$A18,SaisieDebut,"&lt;="&amp;IK$6,SaisieFin,"&gt;"&amp;IK$6,SaisieJour,"")+
COUNTIFS(SaisiePers,$A18,SaisieDebut,"&lt;="&amp;IK$6,SaisieFin,IK$6,SaisieSoir,Paramètres!$B$3,SaisieJour,"")+
COUNTIFS(SaisiePers,$A18,SaisieDebut,"&lt;="&amp;IK$6,SaisieFin,"&gt;"&amp;IK$6,SaisieSoir,Paramètres!$B$3,SaisieJour,TEXT(IK$6,"jjjj"))=0)=$AS$1)*0.5)</f>
        <v/>
      </c>
      <c r="IM18" s="6" t="str">
        <f>IF(OR(IM$6=0,COUNTIF(Feries,IM$6)&gt;0,ISNONTEXT($A18)),"",
((COUNTIFS(SaisiePers,$A18,SaisieDebut,"&lt;"&amp;IM$6,SaisieFin,"&gt;="&amp;IM$6,SaisieJour,"")+
COUNTIFS(SaisiePers,$A18,SaisieDebut,IM$6,SaisieFin,"&gt;="&amp;IM$6,SaisieMatin,Paramètres!$A$2,SaisieJour,"")+
COUNTIFS(SaisiePers,$A18,SaisieDebut,"&lt;"&amp;IM$6,SaisieFin,"&gt;="&amp;IM$6,SaisieMatin,Paramètres!$A$2,SaisieJour,TEXT(IM$6,"jjjj"))=0)=$AS$1)*0.5)</f>
        <v/>
      </c>
      <c r="IN18" s="6" t="str">
        <f>IF(OR(IM$6=0,COUNTIF(Feries,IM$6)&gt;0,ISNONTEXT($A18)),"",
((COUNTIFS(SaisiePers,$A18,SaisieDebut,"&lt;="&amp;IM$6,SaisieFin,"&gt;"&amp;IM$6,SaisieJour,"")+
COUNTIFS(SaisiePers,$A18,SaisieDebut,"&lt;="&amp;IM$6,SaisieFin,IM$6,SaisieSoir,Paramètres!$B$3,SaisieJour,"")+
COUNTIFS(SaisiePers,$A18,SaisieDebut,"&lt;="&amp;IM$6,SaisieFin,"&gt;"&amp;IM$6,SaisieSoir,Paramètres!$B$3,SaisieJour,TEXT(IM$6,"jjjj"))=0)=$AS$1)*0.5)</f>
        <v/>
      </c>
      <c r="IO18" s="6" t="str">
        <f>IF(OR(IO$6=0,COUNTIF(Feries,IO$6)&gt;0,ISNONTEXT($A18)),"",
((COUNTIFS(SaisiePers,$A18,SaisieDebut,"&lt;"&amp;IO$6,SaisieFin,"&gt;="&amp;IO$6,SaisieJour,"")+
COUNTIFS(SaisiePers,$A18,SaisieDebut,IO$6,SaisieFin,"&gt;="&amp;IO$6,SaisieMatin,Paramètres!$A$2,SaisieJour,"")+
COUNTIFS(SaisiePers,$A18,SaisieDebut,"&lt;"&amp;IO$6,SaisieFin,"&gt;="&amp;IO$6,SaisieMatin,Paramètres!$A$2,SaisieJour,TEXT(IO$6,"jjjj"))=0)=$AS$1)*0.5)</f>
        <v/>
      </c>
      <c r="IP18" s="6" t="str">
        <f>IF(OR(IO$6=0,COUNTIF(Feries,IO$6)&gt;0,ISNONTEXT($A18)),"",
((COUNTIFS(SaisiePers,$A18,SaisieDebut,"&lt;="&amp;IO$6,SaisieFin,"&gt;"&amp;IO$6,SaisieJour,"")+
COUNTIFS(SaisiePers,$A18,SaisieDebut,"&lt;="&amp;IO$6,SaisieFin,IO$6,SaisieSoir,Paramètres!$B$3,SaisieJour,"")+
COUNTIFS(SaisiePers,$A18,SaisieDebut,"&lt;="&amp;IO$6,SaisieFin,"&gt;"&amp;IO$6,SaisieSoir,Paramètres!$B$3,SaisieJour,TEXT(IO$6,"jjjj"))=0)=$AS$1)*0.5)</f>
        <v/>
      </c>
      <c r="IQ18" s="6" t="str">
        <f>IF(OR(IQ$6=0,COUNTIF(Feries,IQ$6)&gt;0,ISNONTEXT($A18)),"",
((COUNTIFS(SaisiePers,$A18,SaisieDebut,"&lt;"&amp;IQ$6,SaisieFin,"&gt;="&amp;IQ$6,SaisieJour,"")+
COUNTIFS(SaisiePers,$A18,SaisieDebut,IQ$6,SaisieFin,"&gt;="&amp;IQ$6,SaisieMatin,Paramètres!$A$2,SaisieJour,"")+
COUNTIFS(SaisiePers,$A18,SaisieDebut,"&lt;"&amp;IQ$6,SaisieFin,"&gt;="&amp;IQ$6,SaisieMatin,Paramètres!$A$2,SaisieJour,TEXT(IQ$6,"jjjj"))=0)=$AS$1)*0.5)</f>
        <v/>
      </c>
      <c r="IR18" s="6" t="str">
        <f>IF(OR(IQ$6=0,COUNTIF(Feries,IQ$6)&gt;0,ISNONTEXT($A18)),"",
((COUNTIFS(SaisiePers,$A18,SaisieDebut,"&lt;="&amp;IQ$6,SaisieFin,"&gt;"&amp;IQ$6,SaisieJour,"")+
COUNTIFS(SaisiePers,$A18,SaisieDebut,"&lt;="&amp;IQ$6,SaisieFin,IQ$6,SaisieSoir,Paramètres!$B$3,SaisieJour,"")+
COUNTIFS(SaisiePers,$A18,SaisieDebut,"&lt;="&amp;IQ$6,SaisieFin,"&gt;"&amp;IQ$6,SaisieSoir,Paramètres!$B$3,SaisieJour,TEXT(IQ$6,"jjjj"))=0)=$AS$1)*0.5)</f>
        <v/>
      </c>
      <c r="IS18" s="6" t="str">
        <f>IF(OR(IS$6=0,COUNTIF(Feries,IS$6)&gt;0,ISNONTEXT($A18)),"",
((COUNTIFS(SaisiePers,$A18,SaisieDebut,"&lt;"&amp;IS$6,SaisieFin,"&gt;="&amp;IS$6,SaisieJour,"")+
COUNTIFS(SaisiePers,$A18,SaisieDebut,IS$6,SaisieFin,"&gt;="&amp;IS$6,SaisieMatin,Paramètres!$A$2,SaisieJour,"")+
COUNTIFS(SaisiePers,$A18,SaisieDebut,"&lt;"&amp;IS$6,SaisieFin,"&gt;="&amp;IS$6,SaisieMatin,Paramètres!$A$2,SaisieJour,TEXT(IS$6,"jjjj"))=0)=$AS$1)*0.5)</f>
        <v/>
      </c>
      <c r="IT18" s="6" t="str">
        <f>IF(OR(IS$6=0,COUNTIF(Feries,IS$6)&gt;0,ISNONTEXT($A18)),"",
((COUNTIFS(SaisiePers,$A18,SaisieDebut,"&lt;="&amp;IS$6,SaisieFin,"&gt;"&amp;IS$6,SaisieJour,"")+
COUNTIFS(SaisiePers,$A18,SaisieDebut,"&lt;="&amp;IS$6,SaisieFin,IS$6,SaisieSoir,Paramètres!$B$3,SaisieJour,"")+
COUNTIFS(SaisiePers,$A18,SaisieDebut,"&lt;="&amp;IS$6,SaisieFin,"&gt;"&amp;IS$6,SaisieSoir,Paramètres!$B$3,SaisieJour,TEXT(IS$6,"jjjj"))=0)=$AS$1)*0.5)</f>
        <v/>
      </c>
      <c r="IU18" s="6" t="str">
        <f>IF(OR(IU$6=0,COUNTIF(Feries,IU$6)&gt;0,ISNONTEXT($A18)),"",
((COUNTIFS(SaisiePers,$A18,SaisieDebut,"&lt;"&amp;IU$6,SaisieFin,"&gt;="&amp;IU$6,SaisieJour,"")+
COUNTIFS(SaisiePers,$A18,SaisieDebut,IU$6,SaisieFin,"&gt;="&amp;IU$6,SaisieMatin,Paramètres!$A$2,SaisieJour,"")+
COUNTIFS(SaisiePers,$A18,SaisieDebut,"&lt;"&amp;IU$6,SaisieFin,"&gt;="&amp;IU$6,SaisieMatin,Paramètres!$A$2,SaisieJour,TEXT(IU$6,"jjjj"))=0)=$AS$1)*0.5)</f>
        <v/>
      </c>
      <c r="IV18" s="6" t="str">
        <f>IF(OR(IU$6=0,COUNTIF(Feries,IU$6)&gt;0,ISNONTEXT($A18)),"",
((COUNTIFS(SaisiePers,$A18,SaisieDebut,"&lt;="&amp;IU$6,SaisieFin,"&gt;"&amp;IU$6,SaisieJour,"")+
COUNTIFS(SaisiePers,$A18,SaisieDebut,"&lt;="&amp;IU$6,SaisieFin,IU$6,SaisieSoir,Paramètres!$B$3,SaisieJour,"")+
COUNTIFS(SaisiePers,$A18,SaisieDebut,"&lt;="&amp;IU$6,SaisieFin,"&gt;"&amp;IU$6,SaisieSoir,Paramètres!$B$3,SaisieJour,TEXT(IU$6,"jjjj"))=0)=$AS$1)*0.5)</f>
        <v/>
      </c>
      <c r="IW18" s="6" t="str">
        <f>IF(OR(IW$6=0,COUNTIF(Feries,IW$6)&gt;0,ISNONTEXT($A18)),"",
((COUNTIFS(SaisiePers,$A18,SaisieDebut,"&lt;"&amp;IW$6,SaisieFin,"&gt;="&amp;IW$6,SaisieJour,"")+
COUNTIFS(SaisiePers,$A18,SaisieDebut,IW$6,SaisieFin,"&gt;="&amp;IW$6,SaisieMatin,Paramètres!$A$2,SaisieJour,"")+
COUNTIFS(SaisiePers,$A18,SaisieDebut,"&lt;"&amp;IW$6,SaisieFin,"&gt;="&amp;IW$6,SaisieMatin,Paramètres!$A$2,SaisieJour,TEXT(IW$6,"jjjj"))=0)=$AS$1)*0.5)</f>
        <v/>
      </c>
      <c r="IX18" s="6" t="str">
        <f>IF(OR(IW$6=0,COUNTIF(Feries,IW$6)&gt;0,ISNONTEXT($A18)),"",
((COUNTIFS(SaisiePers,$A18,SaisieDebut,"&lt;="&amp;IW$6,SaisieFin,"&gt;"&amp;IW$6,SaisieJour,"")+
COUNTIFS(SaisiePers,$A18,SaisieDebut,"&lt;="&amp;IW$6,SaisieFin,IW$6,SaisieSoir,Paramètres!$B$3,SaisieJour,"")+
COUNTIFS(SaisiePers,$A18,SaisieDebut,"&lt;="&amp;IW$6,SaisieFin,"&gt;"&amp;IW$6,SaisieSoir,Paramètres!$B$3,SaisieJour,TEXT(IW$6,"jjjj"))=0)=$AS$1)*0.5)</f>
        <v/>
      </c>
      <c r="IY18" s="6" t="str">
        <f>IF(OR(IY$6=0,COUNTIF(Feries,IY$6)&gt;0,ISNONTEXT($A18)),"",
((COUNTIFS(SaisiePers,$A18,SaisieDebut,"&lt;"&amp;IY$6,SaisieFin,"&gt;="&amp;IY$6,SaisieJour,"")+
COUNTIFS(SaisiePers,$A18,SaisieDebut,IY$6,SaisieFin,"&gt;="&amp;IY$6,SaisieMatin,Paramètres!$A$2,SaisieJour,"")+
COUNTIFS(SaisiePers,$A18,SaisieDebut,"&lt;"&amp;IY$6,SaisieFin,"&gt;="&amp;IY$6,SaisieMatin,Paramètres!$A$2,SaisieJour,TEXT(IY$6,"jjjj"))=0)=$AS$1)*0.5)</f>
        <v/>
      </c>
      <c r="IZ18" s="6" t="str">
        <f>IF(OR(IY$6=0,COUNTIF(Feries,IY$6)&gt;0,ISNONTEXT($A18)),"",
((COUNTIFS(SaisiePers,$A18,SaisieDebut,"&lt;="&amp;IY$6,SaisieFin,"&gt;"&amp;IY$6,SaisieJour,"")+
COUNTIFS(SaisiePers,$A18,SaisieDebut,"&lt;="&amp;IY$6,SaisieFin,IY$6,SaisieSoir,Paramètres!$B$3,SaisieJour,"")+
COUNTIFS(SaisiePers,$A18,SaisieDebut,"&lt;="&amp;IY$6,SaisieFin,"&gt;"&amp;IY$6,SaisieSoir,Paramètres!$B$3,SaisieJour,TEXT(IY$6,"jjjj"))=0)=$AS$1)*0.5)</f>
        <v/>
      </c>
      <c r="JA18" s="6" t="str">
        <f>IF(OR(JA$6=0,COUNTIF(Feries,JA$6)&gt;0,ISNONTEXT($A18)),"",
((COUNTIFS(SaisiePers,$A18,SaisieDebut,"&lt;"&amp;JA$6,SaisieFin,"&gt;="&amp;JA$6,SaisieJour,"")+
COUNTIFS(SaisiePers,$A18,SaisieDebut,JA$6,SaisieFin,"&gt;="&amp;JA$6,SaisieMatin,Paramètres!$A$2,SaisieJour,"")+
COUNTIFS(SaisiePers,$A18,SaisieDebut,"&lt;"&amp;JA$6,SaisieFin,"&gt;="&amp;JA$6,SaisieMatin,Paramètres!$A$2,SaisieJour,TEXT(JA$6,"jjjj"))=0)=$AS$1)*0.5)</f>
        <v/>
      </c>
      <c r="JB18" s="6" t="str">
        <f>IF(OR(JA$6=0,COUNTIF(Feries,JA$6)&gt;0,ISNONTEXT($A18)),"",
((COUNTIFS(SaisiePers,$A18,SaisieDebut,"&lt;="&amp;JA$6,SaisieFin,"&gt;"&amp;JA$6,SaisieJour,"")+
COUNTIFS(SaisiePers,$A18,SaisieDebut,"&lt;="&amp;JA$6,SaisieFin,JA$6,SaisieSoir,Paramètres!$B$3,SaisieJour,"")+
COUNTIFS(SaisiePers,$A18,SaisieDebut,"&lt;="&amp;JA$6,SaisieFin,"&gt;"&amp;JA$6,SaisieSoir,Paramètres!$B$3,SaisieJour,TEXT(JA$6,"jjjj"))=0)=$AS$1)*0.5)</f>
        <v/>
      </c>
      <c r="JC18" s="6" t="str">
        <f>IF(OR(JC$6=0,COUNTIF(Feries,JC$6)&gt;0,ISNONTEXT($A18)),"",
((COUNTIFS(SaisiePers,$A18,SaisieDebut,"&lt;"&amp;JC$6,SaisieFin,"&gt;="&amp;JC$6,SaisieJour,"")+
COUNTIFS(SaisiePers,$A18,SaisieDebut,JC$6,SaisieFin,"&gt;="&amp;JC$6,SaisieMatin,Paramètres!$A$2,SaisieJour,"")+
COUNTIFS(SaisiePers,$A18,SaisieDebut,"&lt;"&amp;JC$6,SaisieFin,"&gt;="&amp;JC$6,SaisieMatin,Paramètres!$A$2,SaisieJour,TEXT(JC$6,"jjjj"))=0)=$AS$1)*0.5)</f>
        <v/>
      </c>
      <c r="JD18" s="6" t="str">
        <f>IF(OR(JC$6=0,COUNTIF(Feries,JC$6)&gt;0,ISNONTEXT($A18)),"",
((COUNTIFS(SaisiePers,$A18,SaisieDebut,"&lt;="&amp;JC$6,SaisieFin,"&gt;"&amp;JC$6,SaisieJour,"")+
COUNTIFS(SaisiePers,$A18,SaisieDebut,"&lt;="&amp;JC$6,SaisieFin,JC$6,SaisieSoir,Paramètres!$B$3,SaisieJour,"")+
COUNTIFS(SaisiePers,$A18,SaisieDebut,"&lt;="&amp;JC$6,SaisieFin,"&gt;"&amp;JC$6,SaisieSoir,Paramètres!$B$3,SaisieJour,TEXT(JC$6,"jjjj"))=0)=$AS$1)*0.5)</f>
        <v/>
      </c>
      <c r="JE18" s="6" t="str">
        <f>IF(OR(JE$6=0,COUNTIF(Feries,JE$6)&gt;0,ISNONTEXT($A18)),"",
((COUNTIFS(SaisiePers,$A18,SaisieDebut,"&lt;"&amp;JE$6,SaisieFin,"&gt;="&amp;JE$6,SaisieJour,"")+
COUNTIFS(SaisiePers,$A18,SaisieDebut,JE$6,SaisieFin,"&gt;="&amp;JE$6,SaisieMatin,Paramètres!$A$2,SaisieJour,"")+
COUNTIFS(SaisiePers,$A18,SaisieDebut,"&lt;"&amp;JE$6,SaisieFin,"&gt;="&amp;JE$6,SaisieMatin,Paramètres!$A$2,SaisieJour,TEXT(JE$6,"jjjj"))=0)=$AS$1)*0.5)</f>
        <v/>
      </c>
      <c r="JF18" s="6" t="str">
        <f>IF(OR(JE$6=0,COUNTIF(Feries,JE$6)&gt;0,ISNONTEXT($A18)),"",
((COUNTIFS(SaisiePers,$A18,SaisieDebut,"&lt;="&amp;JE$6,SaisieFin,"&gt;"&amp;JE$6,SaisieJour,"")+
COUNTIFS(SaisiePers,$A18,SaisieDebut,"&lt;="&amp;JE$6,SaisieFin,JE$6,SaisieSoir,Paramètres!$B$3,SaisieJour,"")+
COUNTIFS(SaisiePers,$A18,SaisieDebut,"&lt;="&amp;JE$6,SaisieFin,"&gt;"&amp;JE$6,SaisieSoir,Paramètres!$B$3,SaisieJour,TEXT(JE$6,"jjjj"))=0)=$AS$1)*0.5)</f>
        <v/>
      </c>
      <c r="JG18" s="6" t="str">
        <f>IF(OR(JG$6=0,COUNTIF(Feries,JG$6)&gt;0,ISNONTEXT($A18)),"",
((COUNTIFS(SaisiePers,$A18,SaisieDebut,"&lt;"&amp;JG$6,SaisieFin,"&gt;="&amp;JG$6,SaisieJour,"")+
COUNTIFS(SaisiePers,$A18,SaisieDebut,JG$6,SaisieFin,"&gt;="&amp;JG$6,SaisieMatin,Paramètres!$A$2,SaisieJour,"")+
COUNTIFS(SaisiePers,$A18,SaisieDebut,"&lt;"&amp;JG$6,SaisieFin,"&gt;="&amp;JG$6,SaisieMatin,Paramètres!$A$2,SaisieJour,TEXT(JG$6,"jjjj"))=0)=$AS$1)*0.5)</f>
        <v/>
      </c>
      <c r="JH18" s="6" t="str">
        <f>IF(OR(JG$6=0,COUNTIF(Feries,JG$6)&gt;0,ISNONTEXT($A18)),"",
((COUNTIFS(SaisiePers,$A18,SaisieDebut,"&lt;="&amp;JG$6,SaisieFin,"&gt;"&amp;JG$6,SaisieJour,"")+
COUNTIFS(SaisiePers,$A18,SaisieDebut,"&lt;="&amp;JG$6,SaisieFin,JG$6,SaisieSoir,Paramètres!$B$3,SaisieJour,"")+
COUNTIFS(SaisiePers,$A18,SaisieDebut,"&lt;="&amp;JG$6,SaisieFin,"&gt;"&amp;JG$6,SaisieSoir,Paramètres!$B$3,SaisieJour,TEXT(JG$6,"jjjj"))=0)=$AS$1)*0.5)</f>
        <v/>
      </c>
      <c r="JI18" s="6" t="str">
        <f>IF(OR(JI$6=0,COUNTIF(Feries,JI$6)&gt;0,ISNONTEXT($A18)),"",
((COUNTIFS(SaisiePers,$A18,SaisieDebut,"&lt;"&amp;JI$6,SaisieFin,"&gt;="&amp;JI$6,SaisieJour,"")+
COUNTIFS(SaisiePers,$A18,SaisieDebut,JI$6,SaisieFin,"&gt;="&amp;JI$6,SaisieMatin,Paramètres!$A$2,SaisieJour,"")+
COUNTIFS(SaisiePers,$A18,SaisieDebut,"&lt;"&amp;JI$6,SaisieFin,"&gt;="&amp;JI$6,SaisieMatin,Paramètres!$A$2,SaisieJour,TEXT(JI$6,"jjjj"))=0)=$AS$1)*0.5)</f>
        <v/>
      </c>
      <c r="JJ18" s="6" t="str">
        <f>IF(OR(JI$6=0,COUNTIF(Feries,JI$6)&gt;0,ISNONTEXT($A18)),"",
((COUNTIFS(SaisiePers,$A18,SaisieDebut,"&lt;="&amp;JI$6,SaisieFin,"&gt;"&amp;JI$6,SaisieJour,"")+
COUNTIFS(SaisiePers,$A18,SaisieDebut,"&lt;="&amp;JI$6,SaisieFin,JI$6,SaisieSoir,Paramètres!$B$3,SaisieJour,"")+
COUNTIFS(SaisiePers,$A18,SaisieDebut,"&lt;="&amp;JI$6,SaisieFin,"&gt;"&amp;JI$6,SaisieSoir,Paramètres!$B$3,SaisieJour,TEXT(JI$6,"jjjj"))=0)=$AS$1)*0.5)</f>
        <v/>
      </c>
      <c r="JK18" s="6" t="str">
        <f>IF(OR(JK$6=0,COUNTIF(Feries,JK$6)&gt;0,ISNONTEXT($A18)),"",
((COUNTIFS(SaisiePers,$A18,SaisieDebut,"&lt;"&amp;JK$6,SaisieFin,"&gt;="&amp;JK$6,SaisieJour,"")+
COUNTIFS(SaisiePers,$A18,SaisieDebut,JK$6,SaisieFin,"&gt;="&amp;JK$6,SaisieMatin,Paramètres!$A$2,SaisieJour,"")+
COUNTIFS(SaisiePers,$A18,SaisieDebut,"&lt;"&amp;JK$6,SaisieFin,"&gt;="&amp;JK$6,SaisieMatin,Paramètres!$A$2,SaisieJour,TEXT(JK$6,"jjjj"))=0)=$AS$1)*0.5)</f>
        <v/>
      </c>
      <c r="JL18" s="6" t="str">
        <f>IF(OR(JK$6=0,COUNTIF(Feries,JK$6)&gt;0,ISNONTEXT($A18)),"",
((COUNTIFS(SaisiePers,$A18,SaisieDebut,"&lt;="&amp;JK$6,SaisieFin,"&gt;"&amp;JK$6,SaisieJour,"")+
COUNTIFS(SaisiePers,$A18,SaisieDebut,"&lt;="&amp;JK$6,SaisieFin,JK$6,SaisieSoir,Paramètres!$B$3,SaisieJour,"")+
COUNTIFS(SaisiePers,$A18,SaisieDebut,"&lt;="&amp;JK$6,SaisieFin,"&gt;"&amp;JK$6,SaisieSoir,Paramètres!$B$3,SaisieJour,TEXT(JK$6,"jjjj"))=0)=$AS$1)*0.5)</f>
        <v/>
      </c>
      <c r="JM18" s="6" t="str">
        <f>IF(OR(JM$6=0,COUNTIF(Feries,JM$6)&gt;0,ISNONTEXT($A18)),"",
((COUNTIFS(SaisiePers,$A18,SaisieDebut,"&lt;"&amp;JM$6,SaisieFin,"&gt;="&amp;JM$6,SaisieJour,"")+
COUNTIFS(SaisiePers,$A18,SaisieDebut,JM$6,SaisieFin,"&gt;="&amp;JM$6,SaisieMatin,Paramètres!$A$2,SaisieJour,"")+
COUNTIFS(SaisiePers,$A18,SaisieDebut,"&lt;"&amp;JM$6,SaisieFin,"&gt;="&amp;JM$6,SaisieMatin,Paramètres!$A$2,SaisieJour,TEXT(JM$6,"jjjj"))=0)=$AS$1)*0.5)</f>
        <v/>
      </c>
      <c r="JN18" s="6" t="str">
        <f>IF(OR(JM$6=0,COUNTIF(Feries,JM$6)&gt;0,ISNONTEXT($A18)),"",
((COUNTIFS(SaisiePers,$A18,SaisieDebut,"&lt;="&amp;JM$6,SaisieFin,"&gt;"&amp;JM$6,SaisieJour,"")+
COUNTIFS(SaisiePers,$A18,SaisieDebut,"&lt;="&amp;JM$6,SaisieFin,JM$6,SaisieSoir,Paramètres!$B$3,SaisieJour,"")+
COUNTIFS(SaisiePers,$A18,SaisieDebut,"&lt;="&amp;JM$6,SaisieFin,"&gt;"&amp;JM$6,SaisieSoir,Paramètres!$B$3,SaisieJour,TEXT(JM$6,"jjjj"))=0)=$AS$1)*0.5)</f>
        <v/>
      </c>
      <c r="JO18" s="6" t="str">
        <f>IF(OR(JO$6=0,COUNTIF(Feries,JO$6)&gt;0,ISNONTEXT($A18)),"",
((COUNTIFS(SaisiePers,$A18,SaisieDebut,"&lt;"&amp;JO$6,SaisieFin,"&gt;="&amp;JO$6,SaisieJour,"")+
COUNTIFS(SaisiePers,$A18,SaisieDebut,JO$6,SaisieFin,"&gt;="&amp;JO$6,SaisieMatin,Paramètres!$A$2,SaisieJour,"")+
COUNTIFS(SaisiePers,$A18,SaisieDebut,"&lt;"&amp;JO$6,SaisieFin,"&gt;="&amp;JO$6,SaisieMatin,Paramètres!$A$2,SaisieJour,TEXT(JO$6,"jjjj"))=0)=$AS$1)*0.5)</f>
        <v/>
      </c>
      <c r="JP18" s="6" t="str">
        <f>IF(OR(JO$6=0,COUNTIF(Feries,JO$6)&gt;0,ISNONTEXT($A18)),"",
((COUNTIFS(SaisiePers,$A18,SaisieDebut,"&lt;="&amp;JO$6,SaisieFin,"&gt;"&amp;JO$6,SaisieJour,"")+
COUNTIFS(SaisiePers,$A18,SaisieDebut,"&lt;="&amp;JO$6,SaisieFin,JO$6,SaisieSoir,Paramètres!$B$3,SaisieJour,"")+
COUNTIFS(SaisiePers,$A18,SaisieDebut,"&lt;="&amp;JO$6,SaisieFin,"&gt;"&amp;JO$6,SaisieSoir,Paramètres!$B$3,SaisieJour,TEXT(JO$6,"jjjj"))=0)=$AS$1)*0.5)</f>
        <v/>
      </c>
      <c r="JQ18" s="6" t="str">
        <f>IF(OR(JQ$6=0,COUNTIF(Feries,JQ$6)&gt;0,ISNONTEXT($A18)),"",
((COUNTIFS(SaisiePers,$A18,SaisieDebut,"&lt;"&amp;JQ$6,SaisieFin,"&gt;="&amp;JQ$6,SaisieJour,"")+
COUNTIFS(SaisiePers,$A18,SaisieDebut,JQ$6,SaisieFin,"&gt;="&amp;JQ$6,SaisieMatin,Paramètres!$A$2,SaisieJour,"")+
COUNTIFS(SaisiePers,$A18,SaisieDebut,"&lt;"&amp;JQ$6,SaisieFin,"&gt;="&amp;JQ$6,SaisieMatin,Paramètres!$A$2,SaisieJour,TEXT(JQ$6,"jjjj"))=0)=$AS$1)*0.5)</f>
        <v/>
      </c>
      <c r="JR18" s="6" t="str">
        <f>IF(OR(JQ$6=0,COUNTIF(Feries,JQ$6)&gt;0,ISNONTEXT($A18)),"",
((COUNTIFS(SaisiePers,$A18,SaisieDebut,"&lt;="&amp;JQ$6,SaisieFin,"&gt;"&amp;JQ$6,SaisieJour,"")+
COUNTIFS(SaisiePers,$A18,SaisieDebut,"&lt;="&amp;JQ$6,SaisieFin,JQ$6,SaisieSoir,Paramètres!$B$3,SaisieJour,"")+
COUNTIFS(SaisiePers,$A18,SaisieDebut,"&lt;="&amp;JQ$6,SaisieFin,"&gt;"&amp;JQ$6,SaisieSoir,Paramètres!$B$3,SaisieJour,TEXT(JQ$6,"jjjj"))=0)=$AS$1)*0.5)</f>
        <v/>
      </c>
      <c r="JS18" s="6" t="str">
        <f>IF(OR(JS$6=0,COUNTIF(Feries,JS$6)&gt;0,ISNONTEXT($A18)),"",
((COUNTIFS(SaisiePers,$A18,SaisieDebut,"&lt;"&amp;JS$6,SaisieFin,"&gt;="&amp;JS$6,SaisieJour,"")+
COUNTIFS(SaisiePers,$A18,SaisieDebut,JS$6,SaisieFin,"&gt;="&amp;JS$6,SaisieMatin,Paramètres!$A$2,SaisieJour,"")+
COUNTIFS(SaisiePers,$A18,SaisieDebut,"&lt;"&amp;JS$6,SaisieFin,"&gt;="&amp;JS$6,SaisieMatin,Paramètres!$A$2,SaisieJour,TEXT(JS$6,"jjjj"))=0)=$AS$1)*0.5)</f>
        <v/>
      </c>
      <c r="JT18" s="6" t="str">
        <f>IF(OR(JS$6=0,COUNTIF(Feries,JS$6)&gt;0,ISNONTEXT($A18)),"",
((COUNTIFS(SaisiePers,$A18,SaisieDebut,"&lt;="&amp;JS$6,SaisieFin,"&gt;"&amp;JS$6,SaisieJour,"")+
COUNTIFS(SaisiePers,$A18,SaisieDebut,"&lt;="&amp;JS$6,SaisieFin,JS$6,SaisieSoir,Paramètres!$B$3,SaisieJour,"")+
COUNTIFS(SaisiePers,$A18,SaisieDebut,"&lt;="&amp;JS$6,SaisieFin,"&gt;"&amp;JS$6,SaisieSoir,Paramètres!$B$3,SaisieJour,TEXT(JS$6,"jjjj"))=0)=$AS$1)*0.5)</f>
        <v/>
      </c>
      <c r="JU18" s="6" t="str">
        <f>IF(OR(JU$6=0,COUNTIF(Feries,JU$6)&gt;0,ISNONTEXT($A18)),"",
((COUNTIFS(SaisiePers,$A18,SaisieDebut,"&lt;"&amp;JU$6,SaisieFin,"&gt;="&amp;JU$6,SaisieJour,"")+
COUNTIFS(SaisiePers,$A18,SaisieDebut,JU$6,SaisieFin,"&gt;="&amp;JU$6,SaisieMatin,Paramètres!$A$2,SaisieJour,"")+
COUNTIFS(SaisiePers,$A18,SaisieDebut,"&lt;"&amp;JU$6,SaisieFin,"&gt;="&amp;JU$6,SaisieMatin,Paramètres!$A$2,SaisieJour,TEXT(JU$6,"jjjj"))=0)=$AS$1)*0.5)</f>
        <v/>
      </c>
      <c r="JV18" s="6" t="str">
        <f>IF(OR(JU$6=0,COUNTIF(Feries,JU$6)&gt;0,ISNONTEXT($A18)),"",
((COUNTIFS(SaisiePers,$A18,SaisieDebut,"&lt;="&amp;JU$6,SaisieFin,"&gt;"&amp;JU$6,SaisieJour,"")+
COUNTIFS(SaisiePers,$A18,SaisieDebut,"&lt;="&amp;JU$6,SaisieFin,JU$6,SaisieSoir,Paramètres!$B$3,SaisieJour,"")+
COUNTIFS(SaisiePers,$A18,SaisieDebut,"&lt;="&amp;JU$6,SaisieFin,"&gt;"&amp;JU$6,SaisieSoir,Paramètres!$B$3,SaisieJour,TEXT(JU$6,"jjjj"))=0)=$AS$1)*0.5)</f>
        <v/>
      </c>
      <c r="JW18" s="6" t="str">
        <f>IF(OR(JW$6=0,COUNTIF(Feries,JW$6)&gt;0,ISNONTEXT($A18)),"",
((COUNTIFS(SaisiePers,$A18,SaisieDebut,"&lt;"&amp;JW$6,SaisieFin,"&gt;="&amp;JW$6,SaisieJour,"")+
COUNTIFS(SaisiePers,$A18,SaisieDebut,JW$6,SaisieFin,"&gt;="&amp;JW$6,SaisieMatin,Paramètres!$A$2,SaisieJour,"")+
COUNTIFS(SaisiePers,$A18,SaisieDebut,"&lt;"&amp;JW$6,SaisieFin,"&gt;="&amp;JW$6,SaisieMatin,Paramètres!$A$2,SaisieJour,TEXT(JW$6,"jjjj"))=0)=$AS$1)*0.5)</f>
        <v/>
      </c>
      <c r="JX18" s="6" t="str">
        <f>IF(OR(JW$6=0,COUNTIF(Feries,JW$6)&gt;0,ISNONTEXT($A18)),"",
((COUNTIFS(SaisiePers,$A18,SaisieDebut,"&lt;="&amp;JW$6,SaisieFin,"&gt;"&amp;JW$6,SaisieJour,"")+
COUNTIFS(SaisiePers,$A18,SaisieDebut,"&lt;="&amp;JW$6,SaisieFin,JW$6,SaisieSoir,Paramètres!$B$3,SaisieJour,"")+
COUNTIFS(SaisiePers,$A18,SaisieDebut,"&lt;="&amp;JW$6,SaisieFin,"&gt;"&amp;JW$6,SaisieSoir,Paramètres!$B$3,SaisieJour,TEXT(JW$6,"jjjj"))=0)=$AS$1)*0.5)</f>
        <v/>
      </c>
      <c r="JY18" s="6" t="str">
        <f>IF(OR(JY$6=0,COUNTIF(Feries,JY$6)&gt;0,ISNONTEXT($A18)),"",
((COUNTIFS(SaisiePers,$A18,SaisieDebut,"&lt;"&amp;JY$6,SaisieFin,"&gt;="&amp;JY$6,SaisieJour,"")+
COUNTIFS(SaisiePers,$A18,SaisieDebut,JY$6,SaisieFin,"&gt;="&amp;JY$6,SaisieMatin,Paramètres!$A$2,SaisieJour,"")+
COUNTIFS(SaisiePers,$A18,SaisieDebut,"&lt;"&amp;JY$6,SaisieFin,"&gt;="&amp;JY$6,SaisieMatin,Paramètres!$A$2,SaisieJour,TEXT(JY$6,"jjjj"))=0)=$AS$1)*0.5)</f>
        <v/>
      </c>
      <c r="JZ18" s="6" t="str">
        <f>IF(OR(JY$6=0,COUNTIF(Feries,JY$6)&gt;0,ISNONTEXT($A18)),"",
((COUNTIFS(SaisiePers,$A18,SaisieDebut,"&lt;="&amp;JY$6,SaisieFin,"&gt;"&amp;JY$6,SaisieJour,"")+
COUNTIFS(SaisiePers,$A18,SaisieDebut,"&lt;="&amp;JY$6,SaisieFin,JY$6,SaisieSoir,Paramètres!$B$3,SaisieJour,"")+
COUNTIFS(SaisiePers,$A18,SaisieDebut,"&lt;="&amp;JY$6,SaisieFin,"&gt;"&amp;JY$6,SaisieSoir,Paramètres!$B$3,SaisieJour,TEXT(JY$6,"jjjj"))=0)=$AS$1)*0.5)</f>
        <v/>
      </c>
      <c r="KA18" s="6" t="str">
        <f>IF(OR(KA$6=0,COUNTIF(Feries,KA$6)&gt;0,ISNONTEXT($A18)),"",
((COUNTIFS(SaisiePers,$A18,SaisieDebut,"&lt;"&amp;KA$6,SaisieFin,"&gt;="&amp;KA$6,SaisieJour,"")+
COUNTIFS(SaisiePers,$A18,SaisieDebut,KA$6,SaisieFin,"&gt;="&amp;KA$6,SaisieMatin,Paramètres!$A$2,SaisieJour,"")+
COUNTIFS(SaisiePers,$A18,SaisieDebut,"&lt;"&amp;KA$6,SaisieFin,"&gt;="&amp;KA$6,SaisieMatin,Paramètres!$A$2,SaisieJour,TEXT(KA$6,"jjjj"))=0)=$AS$1)*0.5)</f>
        <v/>
      </c>
      <c r="KB18" s="6" t="str">
        <f>IF(OR(KA$6=0,COUNTIF(Feries,KA$6)&gt;0,ISNONTEXT($A18)),"",
((COUNTIFS(SaisiePers,$A18,SaisieDebut,"&lt;="&amp;KA$6,SaisieFin,"&gt;"&amp;KA$6,SaisieJour,"")+
COUNTIFS(SaisiePers,$A18,SaisieDebut,"&lt;="&amp;KA$6,SaisieFin,KA$6,SaisieSoir,Paramètres!$B$3,SaisieJour,"")+
COUNTIFS(SaisiePers,$A18,SaisieDebut,"&lt;="&amp;KA$6,SaisieFin,"&gt;"&amp;KA$6,SaisieSoir,Paramètres!$B$3,SaisieJour,TEXT(KA$6,"jjjj"))=0)=$AS$1)*0.5)</f>
        <v/>
      </c>
      <c r="KC18" s="6" t="str">
        <f>IF(OR(KC$6=0,COUNTIF(Feries,KC$6)&gt;0,ISNONTEXT($A18)),"",
((COUNTIFS(SaisiePers,$A18,SaisieDebut,"&lt;"&amp;KC$6,SaisieFin,"&gt;="&amp;KC$6,SaisieJour,"")+
COUNTIFS(SaisiePers,$A18,SaisieDebut,KC$6,SaisieFin,"&gt;="&amp;KC$6,SaisieMatin,Paramètres!$A$2,SaisieJour,"")+
COUNTIFS(SaisiePers,$A18,SaisieDebut,"&lt;"&amp;KC$6,SaisieFin,"&gt;="&amp;KC$6,SaisieMatin,Paramètres!$A$2,SaisieJour,TEXT(KC$6,"jjjj"))=0)=$AS$1)*0.5)</f>
        <v/>
      </c>
      <c r="KD18" s="6" t="str">
        <f>IF(OR(KC$6=0,COUNTIF(Feries,KC$6)&gt;0,ISNONTEXT($A18)),"",
((COUNTIFS(SaisiePers,$A18,SaisieDebut,"&lt;="&amp;KC$6,SaisieFin,"&gt;"&amp;KC$6,SaisieJour,"")+
COUNTIFS(SaisiePers,$A18,SaisieDebut,"&lt;="&amp;KC$6,SaisieFin,KC$6,SaisieSoir,Paramètres!$B$3,SaisieJour,"")+
COUNTIFS(SaisiePers,$A18,SaisieDebut,"&lt;="&amp;KC$6,SaisieFin,"&gt;"&amp;KC$6,SaisieSoir,Paramètres!$B$3,SaisieJour,TEXT(KC$6,"jjjj"))=0)=$AS$1)*0.5)</f>
        <v/>
      </c>
      <c r="KE18" s="6" t="str">
        <f>IF(OR(KE$6=0,COUNTIF(Feries,KE$6)&gt;0,ISNONTEXT($A18)),"",
((COUNTIFS(SaisiePers,$A18,SaisieDebut,"&lt;"&amp;KE$6,SaisieFin,"&gt;="&amp;KE$6,SaisieJour,"")+
COUNTIFS(SaisiePers,$A18,SaisieDebut,KE$6,SaisieFin,"&gt;="&amp;KE$6,SaisieMatin,Paramètres!$A$2,SaisieJour,"")+
COUNTIFS(SaisiePers,$A18,SaisieDebut,"&lt;"&amp;KE$6,SaisieFin,"&gt;="&amp;KE$6,SaisieMatin,Paramètres!$A$2,SaisieJour,TEXT(KE$6,"jjjj"))=0)=$AS$1)*0.5)</f>
        <v/>
      </c>
      <c r="KF18" s="6" t="str">
        <f>IF(OR(KE$6=0,COUNTIF(Feries,KE$6)&gt;0,ISNONTEXT($A18)),"",
((COUNTIFS(SaisiePers,$A18,SaisieDebut,"&lt;="&amp;KE$6,SaisieFin,"&gt;"&amp;KE$6,SaisieJour,"")+
COUNTIFS(SaisiePers,$A18,SaisieDebut,"&lt;="&amp;KE$6,SaisieFin,KE$6,SaisieSoir,Paramètres!$B$3,SaisieJour,"")+
COUNTIFS(SaisiePers,$A18,SaisieDebut,"&lt;="&amp;KE$6,SaisieFin,"&gt;"&amp;KE$6,SaisieSoir,Paramètres!$B$3,SaisieJour,TEXT(KE$6,"jjjj"))=0)=$AS$1)*0.5)</f>
        <v/>
      </c>
      <c r="KG18" s="6" t="str">
        <f>IF(OR(KG$6=0,COUNTIF(Feries,KG$6)&gt;0,ISNONTEXT($A18)),"",
((COUNTIFS(SaisiePers,$A18,SaisieDebut,"&lt;"&amp;KG$6,SaisieFin,"&gt;="&amp;KG$6,SaisieJour,"")+
COUNTIFS(SaisiePers,$A18,SaisieDebut,KG$6,SaisieFin,"&gt;="&amp;KG$6,SaisieMatin,Paramètres!$A$2,SaisieJour,"")+
COUNTIFS(SaisiePers,$A18,SaisieDebut,"&lt;"&amp;KG$6,SaisieFin,"&gt;="&amp;KG$6,SaisieMatin,Paramètres!$A$2,SaisieJour,TEXT(KG$6,"jjjj"))=0)=$AS$1)*0.5)</f>
        <v/>
      </c>
      <c r="KH18" s="6" t="str">
        <f>IF(OR(KG$6=0,COUNTIF(Feries,KG$6)&gt;0,ISNONTEXT($A18)),"",
((COUNTIFS(SaisiePers,$A18,SaisieDebut,"&lt;="&amp;KG$6,SaisieFin,"&gt;"&amp;KG$6,SaisieJour,"")+
COUNTIFS(SaisiePers,$A18,SaisieDebut,"&lt;="&amp;KG$6,SaisieFin,KG$6,SaisieSoir,Paramètres!$B$3,SaisieJour,"")+
COUNTIFS(SaisiePers,$A18,SaisieDebut,"&lt;="&amp;KG$6,SaisieFin,"&gt;"&amp;KG$6,SaisieSoir,Paramètres!$B$3,SaisieJour,TEXT(KG$6,"jjjj"))=0)=$AS$1)*0.5)</f>
        <v/>
      </c>
      <c r="KI18" s="6" t="str">
        <f>IF(OR(KI$6=0,COUNTIF(Feries,KI$6)&gt;0,ISNONTEXT($A18)),"",
((COUNTIFS(SaisiePers,$A18,SaisieDebut,"&lt;"&amp;KI$6,SaisieFin,"&gt;="&amp;KI$6,SaisieJour,"")+
COUNTIFS(SaisiePers,$A18,SaisieDebut,KI$6,SaisieFin,"&gt;="&amp;KI$6,SaisieMatin,Paramètres!$A$2,SaisieJour,"")+
COUNTIFS(SaisiePers,$A18,SaisieDebut,"&lt;"&amp;KI$6,SaisieFin,"&gt;="&amp;KI$6,SaisieMatin,Paramètres!$A$2,SaisieJour,TEXT(KI$6,"jjjj"))=0)=$AS$1)*0.5)</f>
        <v/>
      </c>
      <c r="KJ18" s="6" t="str">
        <f>IF(OR(KI$6=0,COUNTIF(Feries,KI$6)&gt;0,ISNONTEXT($A18)),"",
((COUNTIFS(SaisiePers,$A18,SaisieDebut,"&lt;="&amp;KI$6,SaisieFin,"&gt;"&amp;KI$6,SaisieJour,"")+
COUNTIFS(SaisiePers,$A18,SaisieDebut,"&lt;="&amp;KI$6,SaisieFin,KI$6,SaisieSoir,Paramètres!$B$3,SaisieJour,"")+
COUNTIFS(SaisiePers,$A18,SaisieDebut,"&lt;="&amp;KI$6,SaisieFin,"&gt;"&amp;KI$6,SaisieSoir,Paramètres!$B$3,SaisieJour,TEXT(KI$6,"jjjj"))=0)=$AS$1)*0.5)</f>
        <v/>
      </c>
      <c r="KK18" s="6" t="str">
        <f>IF(OR(KK$6=0,COUNTIF(Feries,KK$6)&gt;0,ISNONTEXT($A18)),"",
((COUNTIFS(SaisiePers,$A18,SaisieDebut,"&lt;"&amp;KK$6,SaisieFin,"&gt;="&amp;KK$6,SaisieJour,"")+
COUNTIFS(SaisiePers,$A18,SaisieDebut,KK$6,SaisieFin,"&gt;="&amp;KK$6,SaisieMatin,Paramètres!$A$2,SaisieJour,"")+
COUNTIFS(SaisiePers,$A18,SaisieDebut,"&lt;"&amp;KK$6,SaisieFin,"&gt;="&amp;KK$6,SaisieMatin,Paramètres!$A$2,SaisieJour,TEXT(KK$6,"jjjj"))=0)=$AS$1)*0.5)</f>
        <v/>
      </c>
      <c r="KL18" s="6" t="str">
        <f>IF(OR(KK$6=0,COUNTIF(Feries,KK$6)&gt;0,ISNONTEXT($A18)),"",
((COUNTIFS(SaisiePers,$A18,SaisieDebut,"&lt;="&amp;KK$6,SaisieFin,"&gt;"&amp;KK$6,SaisieJour,"")+
COUNTIFS(SaisiePers,$A18,SaisieDebut,"&lt;="&amp;KK$6,SaisieFin,KK$6,SaisieSoir,Paramètres!$B$3,SaisieJour,"")+
COUNTIFS(SaisiePers,$A18,SaisieDebut,"&lt;="&amp;KK$6,SaisieFin,"&gt;"&amp;KK$6,SaisieSoir,Paramètres!$B$3,SaisieJour,TEXT(KK$6,"jjjj"))=0)=$AS$1)*0.5)</f>
        <v/>
      </c>
      <c r="KM18" s="6" t="str">
        <f>IF(OR(KM$6=0,COUNTIF(Feries,KM$6)&gt;0,ISNONTEXT($A18)),"",
((COUNTIFS(SaisiePers,$A18,SaisieDebut,"&lt;"&amp;KM$6,SaisieFin,"&gt;="&amp;KM$6,SaisieJour,"")+
COUNTIFS(SaisiePers,$A18,SaisieDebut,KM$6,SaisieFin,"&gt;="&amp;KM$6,SaisieMatin,Paramètres!$A$2,SaisieJour,"")+
COUNTIFS(SaisiePers,$A18,SaisieDebut,"&lt;"&amp;KM$6,SaisieFin,"&gt;="&amp;KM$6,SaisieMatin,Paramètres!$A$2,SaisieJour,TEXT(KM$6,"jjjj"))=0)=$AS$1)*0.5)</f>
        <v/>
      </c>
      <c r="KN18" s="6" t="str">
        <f>IF(OR(KM$6=0,COUNTIF(Feries,KM$6)&gt;0,ISNONTEXT($A18)),"",
((COUNTIFS(SaisiePers,$A18,SaisieDebut,"&lt;="&amp;KM$6,SaisieFin,"&gt;"&amp;KM$6,SaisieJour,"")+
COUNTIFS(SaisiePers,$A18,SaisieDebut,"&lt;="&amp;KM$6,SaisieFin,KM$6,SaisieSoir,Paramètres!$B$3,SaisieJour,"")+
COUNTIFS(SaisiePers,$A18,SaisieDebut,"&lt;="&amp;KM$6,SaisieFin,"&gt;"&amp;KM$6,SaisieSoir,Paramètres!$B$3,SaisieJour,TEXT(KM$6,"jjjj"))=0)=$AS$1)*0.5)</f>
        <v/>
      </c>
      <c r="KO18" s="6" t="str">
        <f>IF(OR(KO$6=0,COUNTIF(Feries,KO$6)&gt;0,ISNONTEXT($A18)),"",
((COUNTIFS(SaisiePers,$A18,SaisieDebut,"&lt;"&amp;KO$6,SaisieFin,"&gt;="&amp;KO$6,SaisieJour,"")+
COUNTIFS(SaisiePers,$A18,SaisieDebut,KO$6,SaisieFin,"&gt;="&amp;KO$6,SaisieMatin,Paramètres!$A$2,SaisieJour,"")+
COUNTIFS(SaisiePers,$A18,SaisieDebut,"&lt;"&amp;KO$6,SaisieFin,"&gt;="&amp;KO$6,SaisieMatin,Paramètres!$A$2,SaisieJour,TEXT(KO$6,"jjjj"))=0)=$AS$1)*0.5)</f>
        <v/>
      </c>
      <c r="KP18" s="6" t="str">
        <f>IF(OR(KO$6=0,COUNTIF(Feries,KO$6)&gt;0,ISNONTEXT($A18)),"",
((COUNTIFS(SaisiePers,$A18,SaisieDebut,"&lt;="&amp;KO$6,SaisieFin,"&gt;"&amp;KO$6,SaisieJour,"")+
COUNTIFS(SaisiePers,$A18,SaisieDebut,"&lt;="&amp;KO$6,SaisieFin,KO$6,SaisieSoir,Paramètres!$B$3,SaisieJour,"")+
COUNTIFS(SaisiePers,$A18,SaisieDebut,"&lt;="&amp;KO$6,SaisieFin,"&gt;"&amp;KO$6,SaisieSoir,Paramètres!$B$3,SaisieJour,TEXT(KO$6,"jjjj"))=0)=$AS$1)*0.5)</f>
        <v/>
      </c>
      <c r="KQ18" s="6" t="str">
        <f>IF(OR(KQ$6=0,COUNTIF(Feries,KQ$6)&gt;0,ISNONTEXT($A18)),"",
((COUNTIFS(SaisiePers,$A18,SaisieDebut,"&lt;"&amp;KQ$6,SaisieFin,"&gt;="&amp;KQ$6,SaisieJour,"")+
COUNTIFS(SaisiePers,$A18,SaisieDebut,KQ$6,SaisieFin,"&gt;="&amp;KQ$6,SaisieMatin,Paramètres!$A$2,SaisieJour,"")+
COUNTIFS(SaisiePers,$A18,SaisieDebut,"&lt;"&amp;KQ$6,SaisieFin,"&gt;="&amp;KQ$6,SaisieMatin,Paramètres!$A$2,SaisieJour,TEXT(KQ$6,"jjjj"))=0)=$AS$1)*0.5)</f>
        <v/>
      </c>
      <c r="KR18" s="6" t="str">
        <f>IF(OR(KQ$6=0,COUNTIF(Feries,KQ$6)&gt;0,ISNONTEXT($A18)),"",
((COUNTIFS(SaisiePers,$A18,SaisieDebut,"&lt;="&amp;KQ$6,SaisieFin,"&gt;"&amp;KQ$6,SaisieJour,"")+
COUNTIFS(SaisiePers,$A18,SaisieDebut,"&lt;="&amp;KQ$6,SaisieFin,KQ$6,SaisieSoir,Paramètres!$B$3,SaisieJour,"")+
COUNTIFS(SaisiePers,$A18,SaisieDebut,"&lt;="&amp;KQ$6,SaisieFin,"&gt;"&amp;KQ$6,SaisieSoir,Paramètres!$B$3,SaisieJour,TEXT(KQ$6,"jjjj"))=0)=$AS$1)*0.5)</f>
        <v/>
      </c>
      <c r="KS18" s="6" t="str">
        <f>IF(OR(KS$6=0,COUNTIF(Feries,KS$6)&gt;0,ISNONTEXT($A18)),"",
((COUNTIFS(SaisiePers,$A18,SaisieDebut,"&lt;"&amp;KS$6,SaisieFin,"&gt;="&amp;KS$6,SaisieJour,"")+
COUNTIFS(SaisiePers,$A18,SaisieDebut,KS$6,SaisieFin,"&gt;="&amp;KS$6,SaisieMatin,Paramètres!$A$2,SaisieJour,"")+
COUNTIFS(SaisiePers,$A18,SaisieDebut,"&lt;"&amp;KS$6,SaisieFin,"&gt;="&amp;KS$6,SaisieMatin,Paramètres!$A$2,SaisieJour,TEXT(KS$6,"jjjj"))=0)=$AS$1)*0.5)</f>
        <v/>
      </c>
      <c r="KT18" s="6" t="str">
        <f>IF(OR(KS$6=0,COUNTIF(Feries,KS$6)&gt;0,ISNONTEXT($A18)),"",
((COUNTIFS(SaisiePers,$A18,SaisieDebut,"&lt;="&amp;KS$6,SaisieFin,"&gt;"&amp;KS$6,SaisieJour,"")+
COUNTIFS(SaisiePers,$A18,SaisieDebut,"&lt;="&amp;KS$6,SaisieFin,KS$6,SaisieSoir,Paramètres!$B$3,SaisieJour,"")+
COUNTIFS(SaisiePers,$A18,SaisieDebut,"&lt;="&amp;KS$6,SaisieFin,"&gt;"&amp;KS$6,SaisieSoir,Paramètres!$B$3,SaisieJour,TEXT(KS$6,"jjjj"))=0)=$AS$1)*0.5)</f>
        <v/>
      </c>
      <c r="KU18" s="6" t="str">
        <f>IF(OR(KU$6=0,COUNTIF(Feries,KU$6)&gt;0,ISNONTEXT($A18)),"",
((COUNTIFS(SaisiePers,$A18,SaisieDebut,"&lt;"&amp;KU$6,SaisieFin,"&gt;="&amp;KU$6,SaisieJour,"")+
COUNTIFS(SaisiePers,$A18,SaisieDebut,KU$6,SaisieFin,"&gt;="&amp;KU$6,SaisieMatin,Paramètres!$A$2,SaisieJour,"")+
COUNTIFS(SaisiePers,$A18,SaisieDebut,"&lt;"&amp;KU$6,SaisieFin,"&gt;="&amp;KU$6,SaisieMatin,Paramètres!$A$2,SaisieJour,TEXT(KU$6,"jjjj"))=0)=$AS$1)*0.5)</f>
        <v/>
      </c>
      <c r="KV18" s="6" t="str">
        <f>IF(OR(KU$6=0,COUNTIF(Feries,KU$6)&gt;0,ISNONTEXT($A18)),"",
((COUNTIFS(SaisiePers,$A18,SaisieDebut,"&lt;="&amp;KU$6,SaisieFin,"&gt;"&amp;KU$6,SaisieJour,"")+
COUNTIFS(SaisiePers,$A18,SaisieDebut,"&lt;="&amp;KU$6,SaisieFin,KU$6,SaisieSoir,Paramètres!$B$3,SaisieJour,"")+
COUNTIFS(SaisiePers,$A18,SaisieDebut,"&lt;="&amp;KU$6,SaisieFin,"&gt;"&amp;KU$6,SaisieSoir,Paramètres!$B$3,SaisieJour,TEXT(KU$6,"jjjj"))=0)=$AS$1)*0.5)</f>
        <v/>
      </c>
      <c r="KW18" s="6" t="str">
        <f>IF(OR(KW$6=0,COUNTIF(Feries,KW$6)&gt;0,ISNONTEXT($A18)),"",
((COUNTIFS(SaisiePers,$A18,SaisieDebut,"&lt;"&amp;KW$6,SaisieFin,"&gt;="&amp;KW$6,SaisieJour,"")+
COUNTIFS(SaisiePers,$A18,SaisieDebut,KW$6,SaisieFin,"&gt;="&amp;KW$6,SaisieMatin,Paramètres!$A$2,SaisieJour,"")+
COUNTIFS(SaisiePers,$A18,SaisieDebut,"&lt;"&amp;KW$6,SaisieFin,"&gt;="&amp;KW$6,SaisieMatin,Paramètres!$A$2,SaisieJour,TEXT(KW$6,"jjjj"))=0)=$AS$1)*0.5)</f>
        <v/>
      </c>
      <c r="KX18" s="6" t="str">
        <f>IF(OR(KW$6=0,COUNTIF(Feries,KW$6)&gt;0,ISNONTEXT($A18)),"",
((COUNTIFS(SaisiePers,$A18,SaisieDebut,"&lt;="&amp;KW$6,SaisieFin,"&gt;"&amp;KW$6,SaisieJour,"")+
COUNTIFS(SaisiePers,$A18,SaisieDebut,"&lt;="&amp;KW$6,SaisieFin,KW$6,SaisieSoir,Paramètres!$B$3,SaisieJour,"")+
COUNTIFS(SaisiePers,$A18,SaisieDebut,"&lt;="&amp;KW$6,SaisieFin,"&gt;"&amp;KW$6,SaisieSoir,Paramètres!$B$3,SaisieJour,TEXT(KW$6,"jjjj"))=0)=$AS$1)*0.5)</f>
        <v/>
      </c>
      <c r="KY18" s="6" t="str">
        <f>IF(OR(KY$6=0,COUNTIF(Feries,KY$6)&gt;0,ISNONTEXT($A18)),"",
((COUNTIFS(SaisiePers,$A18,SaisieDebut,"&lt;"&amp;KY$6,SaisieFin,"&gt;="&amp;KY$6,SaisieJour,"")+
COUNTIFS(SaisiePers,$A18,SaisieDebut,KY$6,SaisieFin,"&gt;="&amp;KY$6,SaisieMatin,Paramètres!$A$2,SaisieJour,"")+
COUNTIFS(SaisiePers,$A18,SaisieDebut,"&lt;"&amp;KY$6,SaisieFin,"&gt;="&amp;KY$6,SaisieMatin,Paramètres!$A$2,SaisieJour,TEXT(KY$6,"jjjj"))=0)=$AS$1)*0.5)</f>
        <v/>
      </c>
      <c r="KZ18" s="6" t="str">
        <f>IF(OR(KY$6=0,COUNTIF(Feries,KY$6)&gt;0,ISNONTEXT($A18)),"",
((COUNTIFS(SaisiePers,$A18,SaisieDebut,"&lt;="&amp;KY$6,SaisieFin,"&gt;"&amp;KY$6,SaisieJour,"")+
COUNTIFS(SaisiePers,$A18,SaisieDebut,"&lt;="&amp;KY$6,SaisieFin,KY$6,SaisieSoir,Paramètres!$B$3,SaisieJour,"")+
COUNTIFS(SaisiePers,$A18,SaisieDebut,"&lt;="&amp;KY$6,SaisieFin,"&gt;"&amp;KY$6,SaisieSoir,Paramètres!$B$3,SaisieJour,TEXT(KY$6,"jjjj"))=0)=$AS$1)*0.5)</f>
        <v/>
      </c>
      <c r="LA18" s="6" t="str">
        <f>IF(OR(LA$6=0,COUNTIF(Feries,LA$6)&gt;0,ISNONTEXT($A18)),"",
((COUNTIFS(SaisiePers,$A18,SaisieDebut,"&lt;"&amp;LA$6,SaisieFin,"&gt;="&amp;LA$6,SaisieJour,"")+
COUNTIFS(SaisiePers,$A18,SaisieDebut,LA$6,SaisieFin,"&gt;="&amp;LA$6,SaisieMatin,Paramètres!$A$2,SaisieJour,"")+
COUNTIFS(SaisiePers,$A18,SaisieDebut,"&lt;"&amp;LA$6,SaisieFin,"&gt;="&amp;LA$6,SaisieMatin,Paramètres!$A$2,SaisieJour,TEXT(LA$6,"jjjj"))=0)=$AS$1)*0.5)</f>
        <v/>
      </c>
      <c r="LB18" s="6" t="str">
        <f>IF(OR(LA$6=0,COUNTIF(Feries,LA$6)&gt;0,ISNONTEXT($A18)),"",
((COUNTIFS(SaisiePers,$A18,SaisieDebut,"&lt;="&amp;LA$6,SaisieFin,"&gt;"&amp;LA$6,SaisieJour,"")+
COUNTIFS(SaisiePers,$A18,SaisieDebut,"&lt;="&amp;LA$6,SaisieFin,LA$6,SaisieSoir,Paramètres!$B$3,SaisieJour,"")+
COUNTIFS(SaisiePers,$A18,SaisieDebut,"&lt;="&amp;LA$6,SaisieFin,"&gt;"&amp;LA$6,SaisieSoir,Paramètres!$B$3,SaisieJour,TEXT(LA$6,"jjjj"))=0)=$AS$1)*0.5)</f>
        <v/>
      </c>
      <c r="LC18" s="6" t="str">
        <f>IF(OR(LC$6=0,COUNTIF(Feries,LC$6)&gt;0,ISNONTEXT($A18)),"",
((COUNTIFS(SaisiePers,$A18,SaisieDebut,"&lt;"&amp;LC$6,SaisieFin,"&gt;="&amp;LC$6,SaisieJour,"")+
COUNTIFS(SaisiePers,$A18,SaisieDebut,LC$6,SaisieFin,"&gt;="&amp;LC$6,SaisieMatin,Paramètres!$A$2,SaisieJour,"")+
COUNTIFS(SaisiePers,$A18,SaisieDebut,"&lt;"&amp;LC$6,SaisieFin,"&gt;="&amp;LC$6,SaisieMatin,Paramètres!$A$2,SaisieJour,TEXT(LC$6,"jjjj"))=0)=$AS$1)*0.5)</f>
        <v/>
      </c>
      <c r="LD18" s="6" t="str">
        <f>IF(OR(LC$6=0,COUNTIF(Feries,LC$6)&gt;0,ISNONTEXT($A18)),"",
((COUNTIFS(SaisiePers,$A18,SaisieDebut,"&lt;="&amp;LC$6,SaisieFin,"&gt;"&amp;LC$6,SaisieJour,"")+
COUNTIFS(SaisiePers,$A18,SaisieDebut,"&lt;="&amp;LC$6,SaisieFin,LC$6,SaisieSoir,Paramètres!$B$3,SaisieJour,"")+
COUNTIFS(SaisiePers,$A18,SaisieDebut,"&lt;="&amp;LC$6,SaisieFin,"&gt;"&amp;LC$6,SaisieSoir,Paramètres!$B$3,SaisieJour,TEXT(LC$6,"jjjj"))=0)=$AS$1)*0.5)</f>
        <v/>
      </c>
      <c r="LE18" s="6" t="str">
        <f>IF(OR(LE$6=0,COUNTIF(Feries,LE$6)&gt;0,ISNONTEXT($A18)),"",
((COUNTIFS(SaisiePers,$A18,SaisieDebut,"&lt;"&amp;LE$6,SaisieFin,"&gt;="&amp;LE$6,SaisieJour,"")+
COUNTIFS(SaisiePers,$A18,SaisieDebut,LE$6,SaisieFin,"&gt;="&amp;LE$6,SaisieMatin,Paramètres!$A$2,SaisieJour,"")+
COUNTIFS(SaisiePers,$A18,SaisieDebut,"&lt;"&amp;LE$6,SaisieFin,"&gt;="&amp;LE$6,SaisieMatin,Paramètres!$A$2,SaisieJour,TEXT(LE$6,"jjjj"))=0)=$AS$1)*0.5)</f>
        <v/>
      </c>
      <c r="LF18" s="6" t="str">
        <f>IF(OR(LE$6=0,COUNTIF(Feries,LE$6)&gt;0,ISNONTEXT($A18)),"",
((COUNTIFS(SaisiePers,$A18,SaisieDebut,"&lt;="&amp;LE$6,SaisieFin,"&gt;"&amp;LE$6,SaisieJour,"")+
COUNTIFS(SaisiePers,$A18,SaisieDebut,"&lt;="&amp;LE$6,SaisieFin,LE$6,SaisieSoir,Paramètres!$B$3,SaisieJour,"")+
COUNTIFS(SaisiePers,$A18,SaisieDebut,"&lt;="&amp;LE$6,SaisieFin,"&gt;"&amp;LE$6,SaisieSoir,Paramètres!$B$3,SaisieJour,TEXT(LE$6,"jjjj"))=0)=$AS$1)*0.5)</f>
        <v/>
      </c>
      <c r="LG18" s="6" t="str">
        <f>IF(OR(LG$6=0,COUNTIF(Feries,LG$6)&gt;0,ISNONTEXT($A18)),"",
((COUNTIFS(SaisiePers,$A18,SaisieDebut,"&lt;"&amp;LG$6,SaisieFin,"&gt;="&amp;LG$6,SaisieJour,"")+
COUNTIFS(SaisiePers,$A18,SaisieDebut,LG$6,SaisieFin,"&gt;="&amp;LG$6,SaisieMatin,Paramètres!$A$2,SaisieJour,"")+
COUNTIFS(SaisiePers,$A18,SaisieDebut,"&lt;"&amp;LG$6,SaisieFin,"&gt;="&amp;LG$6,SaisieMatin,Paramètres!$A$2,SaisieJour,TEXT(LG$6,"jjjj"))=0)=$AS$1)*0.5)</f>
        <v/>
      </c>
      <c r="LH18" s="6" t="str">
        <f>IF(OR(LG$6=0,COUNTIF(Feries,LG$6)&gt;0,ISNONTEXT($A18)),"",
((COUNTIFS(SaisiePers,$A18,SaisieDebut,"&lt;="&amp;LG$6,SaisieFin,"&gt;"&amp;LG$6,SaisieJour,"")+
COUNTIFS(SaisiePers,$A18,SaisieDebut,"&lt;="&amp;LG$6,SaisieFin,LG$6,SaisieSoir,Paramètres!$B$3,SaisieJour,"")+
COUNTIFS(SaisiePers,$A18,SaisieDebut,"&lt;="&amp;LG$6,SaisieFin,"&gt;"&amp;LG$6,SaisieSoir,Paramètres!$B$3,SaisieJour,TEXT(LG$6,"jjjj"))=0)=$AS$1)*0.5)</f>
        <v/>
      </c>
      <c r="LI18" s="6" t="str">
        <f>IF(OR(LI$6=0,COUNTIF(Feries,LI$6)&gt;0,ISNONTEXT($A18)),"",
((COUNTIFS(SaisiePers,$A18,SaisieDebut,"&lt;"&amp;LI$6,SaisieFin,"&gt;="&amp;LI$6,SaisieJour,"")+
COUNTIFS(SaisiePers,$A18,SaisieDebut,LI$6,SaisieFin,"&gt;="&amp;LI$6,SaisieMatin,Paramètres!$A$2,SaisieJour,"")+
COUNTIFS(SaisiePers,$A18,SaisieDebut,"&lt;"&amp;LI$6,SaisieFin,"&gt;="&amp;LI$6,SaisieMatin,Paramètres!$A$2,SaisieJour,TEXT(LI$6,"jjjj"))=0)=$AS$1)*0.5)</f>
        <v/>
      </c>
      <c r="LJ18" s="6" t="str">
        <f>IF(OR(LI$6=0,COUNTIF(Feries,LI$6)&gt;0,ISNONTEXT($A18)),"",
((COUNTIFS(SaisiePers,$A18,SaisieDebut,"&lt;="&amp;LI$6,SaisieFin,"&gt;"&amp;LI$6,SaisieJour,"")+
COUNTIFS(SaisiePers,$A18,SaisieDebut,"&lt;="&amp;LI$6,SaisieFin,LI$6,SaisieSoir,Paramètres!$B$3,SaisieJour,"")+
COUNTIFS(SaisiePers,$A18,SaisieDebut,"&lt;="&amp;LI$6,SaisieFin,"&gt;"&amp;LI$6,SaisieSoir,Paramètres!$B$3,SaisieJour,TEXT(LI$6,"jjjj"))=0)=$AS$1)*0.5)</f>
        <v/>
      </c>
      <c r="LK18" s="6" t="str">
        <f>IF(OR(LK$6=0,COUNTIF(Feries,LK$6)&gt;0,ISNONTEXT($A18)),"",
((COUNTIFS(SaisiePers,$A18,SaisieDebut,"&lt;"&amp;LK$6,SaisieFin,"&gt;="&amp;LK$6,SaisieJour,"")+
COUNTIFS(SaisiePers,$A18,SaisieDebut,LK$6,SaisieFin,"&gt;="&amp;LK$6,SaisieMatin,Paramètres!$A$2,SaisieJour,"")+
COUNTIFS(SaisiePers,$A18,SaisieDebut,"&lt;"&amp;LK$6,SaisieFin,"&gt;="&amp;LK$6,SaisieMatin,Paramètres!$A$2,SaisieJour,TEXT(LK$6,"jjjj"))=0)=$AS$1)*0.5)</f>
        <v/>
      </c>
      <c r="LL18" s="6" t="str">
        <f>IF(OR(LK$6=0,COUNTIF(Feries,LK$6)&gt;0,ISNONTEXT($A18)),"",
((COUNTIFS(SaisiePers,$A18,SaisieDebut,"&lt;="&amp;LK$6,SaisieFin,"&gt;"&amp;LK$6,SaisieJour,"")+
COUNTIFS(SaisiePers,$A18,SaisieDebut,"&lt;="&amp;LK$6,SaisieFin,LK$6,SaisieSoir,Paramètres!$B$3,SaisieJour,"")+
COUNTIFS(SaisiePers,$A18,SaisieDebut,"&lt;="&amp;LK$6,SaisieFin,"&gt;"&amp;LK$6,SaisieSoir,Paramètres!$B$3,SaisieJour,TEXT(LK$6,"jjjj"))=0)=$AS$1)*0.5)</f>
        <v/>
      </c>
      <c r="LM18" s="6" t="str">
        <f>IF(OR(LM$6=0,COUNTIF(Feries,LM$6)&gt;0,ISNONTEXT($A18)),"",
((COUNTIFS(SaisiePers,$A18,SaisieDebut,"&lt;"&amp;LM$6,SaisieFin,"&gt;="&amp;LM$6,SaisieJour,"")+
COUNTIFS(SaisiePers,$A18,SaisieDebut,LM$6,SaisieFin,"&gt;="&amp;LM$6,SaisieMatin,Paramètres!$A$2,SaisieJour,"")+
COUNTIFS(SaisiePers,$A18,SaisieDebut,"&lt;"&amp;LM$6,SaisieFin,"&gt;="&amp;LM$6,SaisieMatin,Paramètres!$A$2,SaisieJour,TEXT(LM$6,"jjjj"))=0)=$AS$1)*0.5)</f>
        <v/>
      </c>
      <c r="LN18" s="6" t="str">
        <f>IF(OR(LM$6=0,COUNTIF(Feries,LM$6)&gt;0,ISNONTEXT($A18)),"",
((COUNTIFS(SaisiePers,$A18,SaisieDebut,"&lt;="&amp;LM$6,SaisieFin,"&gt;"&amp;LM$6,SaisieJour,"")+
COUNTIFS(SaisiePers,$A18,SaisieDebut,"&lt;="&amp;LM$6,SaisieFin,LM$6,SaisieSoir,Paramètres!$B$3,SaisieJour,"")+
COUNTIFS(SaisiePers,$A18,SaisieDebut,"&lt;="&amp;LM$6,SaisieFin,"&gt;"&amp;LM$6,SaisieSoir,Paramètres!$B$3,SaisieJour,TEXT(LM$6,"jjjj"))=0)=$AS$1)*0.5)</f>
        <v/>
      </c>
      <c r="LO18" s="6" t="str">
        <f>IF(OR(LO$6=0,COUNTIF(Feries,LO$6)&gt;0,ISNONTEXT($A18)),"",
((COUNTIFS(SaisiePers,$A18,SaisieDebut,"&lt;"&amp;LO$6,SaisieFin,"&gt;="&amp;LO$6,SaisieJour,"")+
COUNTIFS(SaisiePers,$A18,SaisieDebut,LO$6,SaisieFin,"&gt;="&amp;LO$6,SaisieMatin,Paramètres!$A$2,SaisieJour,"")+
COUNTIFS(SaisiePers,$A18,SaisieDebut,"&lt;"&amp;LO$6,SaisieFin,"&gt;="&amp;LO$6,SaisieMatin,Paramètres!$A$2,SaisieJour,TEXT(LO$6,"jjjj"))=0)=$AS$1)*0.5)</f>
        <v/>
      </c>
      <c r="LP18" s="6" t="str">
        <f>IF(OR(LO$6=0,COUNTIF(Feries,LO$6)&gt;0,ISNONTEXT($A18)),"",
((COUNTIFS(SaisiePers,$A18,SaisieDebut,"&lt;="&amp;LO$6,SaisieFin,"&gt;"&amp;LO$6,SaisieJour,"")+
COUNTIFS(SaisiePers,$A18,SaisieDebut,"&lt;="&amp;LO$6,SaisieFin,LO$6,SaisieSoir,Paramètres!$B$3,SaisieJour,"")+
COUNTIFS(SaisiePers,$A18,SaisieDebut,"&lt;="&amp;LO$6,SaisieFin,"&gt;"&amp;LO$6,SaisieSoir,Paramètres!$B$3,SaisieJour,TEXT(LO$6,"jjjj"))=0)=$AS$1)*0.5)</f>
        <v/>
      </c>
      <c r="LQ18" s="6" t="str">
        <f>IF(OR(LQ$6=0,COUNTIF(Feries,LQ$6)&gt;0,ISNONTEXT($A18)),"",
((COUNTIFS(SaisiePers,$A18,SaisieDebut,"&lt;"&amp;LQ$6,SaisieFin,"&gt;="&amp;LQ$6,SaisieJour,"")+
COUNTIFS(SaisiePers,$A18,SaisieDebut,LQ$6,SaisieFin,"&gt;="&amp;LQ$6,SaisieMatin,Paramètres!$A$2,SaisieJour,"")+
COUNTIFS(SaisiePers,$A18,SaisieDebut,"&lt;"&amp;LQ$6,SaisieFin,"&gt;="&amp;LQ$6,SaisieMatin,Paramètres!$A$2,SaisieJour,TEXT(LQ$6,"jjjj"))=0)=$AS$1)*0.5)</f>
        <v/>
      </c>
      <c r="LR18" s="6" t="str">
        <f>IF(OR(LQ$6=0,COUNTIF(Feries,LQ$6)&gt;0,ISNONTEXT($A18)),"",
((COUNTIFS(SaisiePers,$A18,SaisieDebut,"&lt;="&amp;LQ$6,SaisieFin,"&gt;"&amp;LQ$6,SaisieJour,"")+
COUNTIFS(SaisiePers,$A18,SaisieDebut,"&lt;="&amp;LQ$6,SaisieFin,LQ$6,SaisieSoir,Paramètres!$B$3,SaisieJour,"")+
COUNTIFS(SaisiePers,$A18,SaisieDebut,"&lt;="&amp;LQ$6,SaisieFin,"&gt;"&amp;LQ$6,SaisieSoir,Paramètres!$B$3,SaisieJour,TEXT(LQ$6,"jjjj"))=0)=$AS$1)*0.5)</f>
        <v/>
      </c>
      <c r="LS18" s="6" t="str">
        <f>IF(OR(LS$6=0,COUNTIF(Feries,LS$6)&gt;0,ISNONTEXT($A18)),"",
((COUNTIFS(SaisiePers,$A18,SaisieDebut,"&lt;"&amp;LS$6,SaisieFin,"&gt;="&amp;LS$6,SaisieJour,"")+
COUNTIFS(SaisiePers,$A18,SaisieDebut,LS$6,SaisieFin,"&gt;="&amp;LS$6,SaisieMatin,Paramètres!$A$2,SaisieJour,"")+
COUNTIFS(SaisiePers,$A18,SaisieDebut,"&lt;"&amp;LS$6,SaisieFin,"&gt;="&amp;LS$6,SaisieMatin,Paramètres!$A$2,SaisieJour,TEXT(LS$6,"jjjj"))=0)=$AS$1)*0.5)</f>
        <v/>
      </c>
      <c r="LT18" s="6" t="str">
        <f>IF(OR(LS$6=0,COUNTIF(Feries,LS$6)&gt;0,ISNONTEXT($A18)),"",
((COUNTIFS(SaisiePers,$A18,SaisieDebut,"&lt;="&amp;LS$6,SaisieFin,"&gt;"&amp;LS$6,SaisieJour,"")+
COUNTIFS(SaisiePers,$A18,SaisieDebut,"&lt;="&amp;LS$6,SaisieFin,LS$6,SaisieSoir,Paramètres!$B$3,SaisieJour,"")+
COUNTIFS(SaisiePers,$A18,SaisieDebut,"&lt;="&amp;LS$6,SaisieFin,"&gt;"&amp;LS$6,SaisieSoir,Paramètres!$B$3,SaisieJour,TEXT(LS$6,"jjjj"))=0)=$AS$1)*0.5)</f>
        <v/>
      </c>
      <c r="LU18" s="6" t="str">
        <f>IF(OR(LU$6=0,COUNTIF(Feries,LU$6)&gt;0,ISNONTEXT($A18)),"",
((COUNTIFS(SaisiePers,$A18,SaisieDebut,"&lt;"&amp;LU$6,SaisieFin,"&gt;="&amp;LU$6,SaisieJour,"")+
COUNTIFS(SaisiePers,$A18,SaisieDebut,LU$6,SaisieFin,"&gt;="&amp;LU$6,SaisieMatin,Paramètres!$A$2,SaisieJour,"")+
COUNTIFS(SaisiePers,$A18,SaisieDebut,"&lt;"&amp;LU$6,SaisieFin,"&gt;="&amp;LU$6,SaisieMatin,Paramètres!$A$2,SaisieJour,TEXT(LU$6,"jjjj"))=0)=$AS$1)*0.5)</f>
        <v/>
      </c>
      <c r="LV18" s="6" t="str">
        <f>IF(OR(LU$6=0,COUNTIF(Feries,LU$6)&gt;0,ISNONTEXT($A18)),"",
((COUNTIFS(SaisiePers,$A18,SaisieDebut,"&lt;="&amp;LU$6,SaisieFin,"&gt;"&amp;LU$6,SaisieJour,"")+
COUNTIFS(SaisiePers,$A18,SaisieDebut,"&lt;="&amp;LU$6,SaisieFin,LU$6,SaisieSoir,Paramètres!$B$3,SaisieJour,"")+
COUNTIFS(SaisiePers,$A18,SaisieDebut,"&lt;="&amp;LU$6,SaisieFin,"&gt;"&amp;LU$6,SaisieSoir,Paramètres!$B$3,SaisieJour,TEXT(LU$6,"jjjj"))=0)=$AS$1)*0.5)</f>
        <v/>
      </c>
      <c r="LW18" s="6" t="str">
        <f>IF(OR(LW$6=0,COUNTIF(Feries,LW$6)&gt;0,ISNONTEXT($A18)),"",
((COUNTIFS(SaisiePers,$A18,SaisieDebut,"&lt;"&amp;LW$6,SaisieFin,"&gt;="&amp;LW$6,SaisieJour,"")+
COUNTIFS(SaisiePers,$A18,SaisieDebut,LW$6,SaisieFin,"&gt;="&amp;LW$6,SaisieMatin,Paramètres!$A$2,SaisieJour,"")+
COUNTIFS(SaisiePers,$A18,SaisieDebut,"&lt;"&amp;LW$6,SaisieFin,"&gt;="&amp;LW$6,SaisieMatin,Paramètres!$A$2,SaisieJour,TEXT(LW$6,"jjjj"))=0)=$AS$1)*0.5)</f>
        <v/>
      </c>
      <c r="LX18" s="6" t="str">
        <f>IF(OR(LW$6=0,COUNTIF(Feries,LW$6)&gt;0,ISNONTEXT($A18)),"",
((COUNTIFS(SaisiePers,$A18,SaisieDebut,"&lt;="&amp;LW$6,SaisieFin,"&gt;"&amp;LW$6,SaisieJour,"")+
COUNTIFS(SaisiePers,$A18,SaisieDebut,"&lt;="&amp;LW$6,SaisieFin,LW$6,SaisieSoir,Paramètres!$B$3,SaisieJour,"")+
COUNTIFS(SaisiePers,$A18,SaisieDebut,"&lt;="&amp;LW$6,SaisieFin,"&gt;"&amp;LW$6,SaisieSoir,Paramètres!$B$3,SaisieJour,TEXT(LW$6,"jjjj"))=0)=$AS$1)*0.5)</f>
        <v/>
      </c>
      <c r="LY18" s="6" t="str">
        <f>IF(OR(LY$6=0,COUNTIF(Feries,LY$6)&gt;0,ISNONTEXT($A18)),"",
((COUNTIFS(SaisiePers,$A18,SaisieDebut,"&lt;"&amp;LY$6,SaisieFin,"&gt;="&amp;LY$6,SaisieJour,"")+
COUNTIFS(SaisiePers,$A18,SaisieDebut,LY$6,SaisieFin,"&gt;="&amp;LY$6,SaisieMatin,Paramètres!$A$2,SaisieJour,"")+
COUNTIFS(SaisiePers,$A18,SaisieDebut,"&lt;"&amp;LY$6,SaisieFin,"&gt;="&amp;LY$6,SaisieMatin,Paramètres!$A$2,SaisieJour,TEXT(LY$6,"jjjj"))=0)=$AS$1)*0.5)</f>
        <v/>
      </c>
      <c r="LZ18" s="6" t="str">
        <f>IF(OR(LY$6=0,COUNTIF(Feries,LY$6)&gt;0,ISNONTEXT($A18)),"",
((COUNTIFS(SaisiePers,$A18,SaisieDebut,"&lt;="&amp;LY$6,SaisieFin,"&gt;"&amp;LY$6,SaisieJour,"")+
COUNTIFS(SaisiePers,$A18,SaisieDebut,"&lt;="&amp;LY$6,SaisieFin,LY$6,SaisieSoir,Paramètres!$B$3,SaisieJour,"")+
COUNTIFS(SaisiePers,$A18,SaisieDebut,"&lt;="&amp;LY$6,SaisieFin,"&gt;"&amp;LY$6,SaisieSoir,Paramètres!$B$3,SaisieJour,TEXT(LY$6,"jjjj"))=0)=$AS$1)*0.5)</f>
        <v/>
      </c>
      <c r="MA18" s="6" t="str">
        <f>IF(OR(MA$6=0,COUNTIF(Feries,MA$6)&gt;0,ISNONTEXT($A18)),"",
((COUNTIFS(SaisiePers,$A18,SaisieDebut,"&lt;"&amp;MA$6,SaisieFin,"&gt;="&amp;MA$6,SaisieJour,"")+
COUNTIFS(SaisiePers,$A18,SaisieDebut,MA$6,SaisieFin,"&gt;="&amp;MA$6,SaisieMatin,Paramètres!$A$2,SaisieJour,"")+
COUNTIFS(SaisiePers,$A18,SaisieDebut,"&lt;"&amp;MA$6,SaisieFin,"&gt;="&amp;MA$6,SaisieMatin,Paramètres!$A$2,SaisieJour,TEXT(MA$6,"jjjj"))=0)=$AS$1)*0.5)</f>
        <v/>
      </c>
      <c r="MB18" s="6" t="str">
        <f>IF(OR(MA$6=0,COUNTIF(Feries,MA$6)&gt;0,ISNONTEXT($A18)),"",
((COUNTIFS(SaisiePers,$A18,SaisieDebut,"&lt;="&amp;MA$6,SaisieFin,"&gt;"&amp;MA$6,SaisieJour,"")+
COUNTIFS(SaisiePers,$A18,SaisieDebut,"&lt;="&amp;MA$6,SaisieFin,MA$6,SaisieSoir,Paramètres!$B$3,SaisieJour,"")+
COUNTIFS(SaisiePers,$A18,SaisieDebut,"&lt;="&amp;MA$6,SaisieFin,"&gt;"&amp;MA$6,SaisieSoir,Paramètres!$B$3,SaisieJour,TEXT(MA$6,"jjjj"))=0)=$AS$1)*0.5)</f>
        <v/>
      </c>
      <c r="MC18" s="6" t="str">
        <f>IF(OR(MC$6=0,COUNTIF(Feries,MC$6)&gt;0,ISNONTEXT($A18)),"",
((COUNTIFS(SaisiePers,$A18,SaisieDebut,"&lt;"&amp;MC$6,SaisieFin,"&gt;="&amp;MC$6,SaisieJour,"")+
COUNTIFS(SaisiePers,$A18,SaisieDebut,MC$6,SaisieFin,"&gt;="&amp;MC$6,SaisieMatin,Paramètres!$A$2,SaisieJour,"")+
COUNTIFS(SaisiePers,$A18,SaisieDebut,"&lt;"&amp;MC$6,SaisieFin,"&gt;="&amp;MC$6,SaisieMatin,Paramètres!$A$2,SaisieJour,TEXT(MC$6,"jjjj"))=0)=$AS$1)*0.5)</f>
        <v/>
      </c>
      <c r="MD18" s="6" t="str">
        <f>IF(OR(MC$6=0,COUNTIF(Feries,MC$6)&gt;0,ISNONTEXT($A18)),"",
((COUNTIFS(SaisiePers,$A18,SaisieDebut,"&lt;="&amp;MC$6,SaisieFin,"&gt;"&amp;MC$6,SaisieJour,"")+
COUNTIFS(SaisiePers,$A18,SaisieDebut,"&lt;="&amp;MC$6,SaisieFin,MC$6,SaisieSoir,Paramètres!$B$3,SaisieJour,"")+
COUNTIFS(SaisiePers,$A18,SaisieDebut,"&lt;="&amp;MC$6,SaisieFin,"&gt;"&amp;MC$6,SaisieSoir,Paramètres!$B$3,SaisieJour,TEXT(MC$6,"jjjj"))=0)=$AS$1)*0.5)</f>
        <v/>
      </c>
      <c r="ME18" s="6" t="str">
        <f>IF(OR(ME$6=0,COUNTIF(Feries,ME$6)&gt;0,ISNONTEXT($A18)),"",
((COUNTIFS(SaisiePers,$A18,SaisieDebut,"&lt;"&amp;ME$6,SaisieFin,"&gt;="&amp;ME$6,SaisieJour,"")+
COUNTIFS(SaisiePers,$A18,SaisieDebut,ME$6,SaisieFin,"&gt;="&amp;ME$6,SaisieMatin,Paramètres!$A$2,SaisieJour,"")+
COUNTIFS(SaisiePers,$A18,SaisieDebut,"&lt;"&amp;ME$6,SaisieFin,"&gt;="&amp;ME$6,SaisieMatin,Paramètres!$A$2,SaisieJour,TEXT(ME$6,"jjjj"))=0)=$AS$1)*0.5)</f>
        <v/>
      </c>
      <c r="MF18" s="6" t="str">
        <f>IF(OR(ME$6=0,COUNTIF(Feries,ME$6)&gt;0,ISNONTEXT($A18)),"",
((COUNTIFS(SaisiePers,$A18,SaisieDebut,"&lt;="&amp;ME$6,SaisieFin,"&gt;"&amp;ME$6,SaisieJour,"")+
COUNTIFS(SaisiePers,$A18,SaisieDebut,"&lt;="&amp;ME$6,SaisieFin,ME$6,SaisieSoir,Paramètres!$B$3,SaisieJour,"")+
COUNTIFS(SaisiePers,$A18,SaisieDebut,"&lt;="&amp;ME$6,SaisieFin,"&gt;"&amp;ME$6,SaisieSoir,Paramètres!$B$3,SaisieJour,TEXT(ME$6,"jjjj"))=0)=$AS$1)*0.5)</f>
        <v/>
      </c>
      <c r="MG18" s="6" t="str">
        <f>IF(OR(MG$6=0,COUNTIF(Feries,MG$6)&gt;0,ISNONTEXT($A18)),"",
((COUNTIFS(SaisiePers,$A18,SaisieDebut,"&lt;"&amp;MG$6,SaisieFin,"&gt;="&amp;MG$6,SaisieJour,"")+
COUNTIFS(SaisiePers,$A18,SaisieDebut,MG$6,SaisieFin,"&gt;="&amp;MG$6,SaisieMatin,Paramètres!$A$2,SaisieJour,"")+
COUNTIFS(SaisiePers,$A18,SaisieDebut,"&lt;"&amp;MG$6,SaisieFin,"&gt;="&amp;MG$6,SaisieMatin,Paramètres!$A$2,SaisieJour,TEXT(MG$6,"jjjj"))=0)=$AS$1)*0.5)</f>
        <v/>
      </c>
      <c r="MH18" s="6" t="str">
        <f>IF(OR(MG$6=0,COUNTIF(Feries,MG$6)&gt;0,ISNONTEXT($A18)),"",
((COUNTIFS(SaisiePers,$A18,SaisieDebut,"&lt;="&amp;MG$6,SaisieFin,"&gt;"&amp;MG$6,SaisieJour,"")+
COUNTIFS(SaisiePers,$A18,SaisieDebut,"&lt;="&amp;MG$6,SaisieFin,MG$6,SaisieSoir,Paramètres!$B$3,SaisieJour,"")+
COUNTIFS(SaisiePers,$A18,SaisieDebut,"&lt;="&amp;MG$6,SaisieFin,"&gt;"&amp;MG$6,SaisieSoir,Paramètres!$B$3,SaisieJour,TEXT(MG$6,"jjjj"))=0)=$AS$1)*0.5)</f>
        <v/>
      </c>
      <c r="MI18" s="6" t="str">
        <f>IF(OR(MI$6=0,COUNTIF(Feries,MI$6)&gt;0,ISNONTEXT($A18)),"",
((COUNTIFS(SaisiePers,$A18,SaisieDebut,"&lt;"&amp;MI$6,SaisieFin,"&gt;="&amp;MI$6,SaisieJour,"")+
COUNTIFS(SaisiePers,$A18,SaisieDebut,MI$6,SaisieFin,"&gt;="&amp;MI$6,SaisieMatin,Paramètres!$A$2,SaisieJour,"")+
COUNTIFS(SaisiePers,$A18,SaisieDebut,"&lt;"&amp;MI$6,SaisieFin,"&gt;="&amp;MI$6,SaisieMatin,Paramètres!$A$2,SaisieJour,TEXT(MI$6,"jjjj"))=0)=$AS$1)*0.5)</f>
        <v/>
      </c>
      <c r="MJ18" s="6" t="str">
        <f>IF(OR(MI$6=0,COUNTIF(Feries,MI$6)&gt;0,ISNONTEXT($A18)),"",
((COUNTIFS(SaisiePers,$A18,SaisieDebut,"&lt;="&amp;MI$6,SaisieFin,"&gt;"&amp;MI$6,SaisieJour,"")+
COUNTIFS(SaisiePers,$A18,SaisieDebut,"&lt;="&amp;MI$6,SaisieFin,MI$6,SaisieSoir,Paramètres!$B$3,SaisieJour,"")+
COUNTIFS(SaisiePers,$A18,SaisieDebut,"&lt;="&amp;MI$6,SaisieFin,"&gt;"&amp;MI$6,SaisieSoir,Paramètres!$B$3,SaisieJour,TEXT(MI$6,"jjjj"))=0)=$AS$1)*0.5)</f>
        <v/>
      </c>
      <c r="MK18" s="6" t="str">
        <f>IF(OR(MK$6=0,COUNTIF(Feries,MK$6)&gt;0,ISNONTEXT($A18)),"",
((COUNTIFS(SaisiePers,$A18,SaisieDebut,"&lt;"&amp;MK$6,SaisieFin,"&gt;="&amp;MK$6,SaisieJour,"")+
COUNTIFS(SaisiePers,$A18,SaisieDebut,MK$6,SaisieFin,"&gt;="&amp;MK$6,SaisieMatin,Paramètres!$A$2,SaisieJour,"")+
COUNTIFS(SaisiePers,$A18,SaisieDebut,"&lt;"&amp;MK$6,SaisieFin,"&gt;="&amp;MK$6,SaisieMatin,Paramètres!$A$2,SaisieJour,TEXT(MK$6,"jjjj"))=0)=$AS$1)*0.5)</f>
        <v/>
      </c>
      <c r="ML18" s="6" t="str">
        <f>IF(OR(MK$6=0,COUNTIF(Feries,MK$6)&gt;0,ISNONTEXT($A18)),"",
((COUNTIFS(SaisiePers,$A18,SaisieDebut,"&lt;="&amp;MK$6,SaisieFin,"&gt;"&amp;MK$6,SaisieJour,"")+
COUNTIFS(SaisiePers,$A18,SaisieDebut,"&lt;="&amp;MK$6,SaisieFin,MK$6,SaisieSoir,Paramètres!$B$3,SaisieJour,"")+
COUNTIFS(SaisiePers,$A18,SaisieDebut,"&lt;="&amp;MK$6,SaisieFin,"&gt;"&amp;MK$6,SaisieSoir,Paramètres!$B$3,SaisieJour,TEXT(MK$6,"jjjj"))=0)=$AS$1)*0.5)</f>
        <v/>
      </c>
      <c r="MM18" s="6" t="str">
        <f>IF(OR(MM$6=0,COUNTIF(Feries,MM$6)&gt;0,ISNONTEXT($A18)),"",
((COUNTIFS(SaisiePers,$A18,SaisieDebut,"&lt;"&amp;MM$6,SaisieFin,"&gt;="&amp;MM$6,SaisieJour,"")+
COUNTIFS(SaisiePers,$A18,SaisieDebut,MM$6,SaisieFin,"&gt;="&amp;MM$6,SaisieMatin,Paramètres!$A$2,SaisieJour,"")+
COUNTIFS(SaisiePers,$A18,SaisieDebut,"&lt;"&amp;MM$6,SaisieFin,"&gt;="&amp;MM$6,SaisieMatin,Paramètres!$A$2,SaisieJour,TEXT(MM$6,"jjjj"))=0)=$AS$1)*0.5)</f>
        <v/>
      </c>
      <c r="MN18" s="6" t="str">
        <f>IF(OR(MM$6=0,COUNTIF(Feries,MM$6)&gt;0,ISNONTEXT($A18)),"",
((COUNTIFS(SaisiePers,$A18,SaisieDebut,"&lt;="&amp;MM$6,SaisieFin,"&gt;"&amp;MM$6,SaisieJour,"")+
COUNTIFS(SaisiePers,$A18,SaisieDebut,"&lt;="&amp;MM$6,SaisieFin,MM$6,SaisieSoir,Paramètres!$B$3,SaisieJour,"")+
COUNTIFS(SaisiePers,$A18,SaisieDebut,"&lt;="&amp;MM$6,SaisieFin,"&gt;"&amp;MM$6,SaisieSoir,Paramètres!$B$3,SaisieJour,TEXT(MM$6,"jjjj"))=0)=$AS$1)*0.5)</f>
        <v/>
      </c>
      <c r="MO18" s="6" t="str">
        <f>IF(OR(MO$6=0,COUNTIF(Feries,MO$6)&gt;0,ISNONTEXT($A18)),"",
((COUNTIFS(SaisiePers,$A18,SaisieDebut,"&lt;"&amp;MO$6,SaisieFin,"&gt;="&amp;MO$6,SaisieJour,"")+
COUNTIFS(SaisiePers,$A18,SaisieDebut,MO$6,SaisieFin,"&gt;="&amp;MO$6,SaisieMatin,Paramètres!$A$2,SaisieJour,"")+
COUNTIFS(SaisiePers,$A18,SaisieDebut,"&lt;"&amp;MO$6,SaisieFin,"&gt;="&amp;MO$6,SaisieMatin,Paramètres!$A$2,SaisieJour,TEXT(MO$6,"jjjj"))=0)=$AS$1)*0.5)</f>
        <v/>
      </c>
      <c r="MP18" s="6" t="str">
        <f>IF(OR(MO$6=0,COUNTIF(Feries,MO$6)&gt;0,ISNONTEXT($A18)),"",
((COUNTIFS(SaisiePers,$A18,SaisieDebut,"&lt;="&amp;MO$6,SaisieFin,"&gt;"&amp;MO$6,SaisieJour,"")+
COUNTIFS(SaisiePers,$A18,SaisieDebut,"&lt;="&amp;MO$6,SaisieFin,MO$6,SaisieSoir,Paramètres!$B$3,SaisieJour,"")+
COUNTIFS(SaisiePers,$A18,SaisieDebut,"&lt;="&amp;MO$6,SaisieFin,"&gt;"&amp;MO$6,SaisieSoir,Paramètres!$B$3,SaisieJour,TEXT(MO$6,"jjjj"))=0)=$AS$1)*0.5)</f>
        <v/>
      </c>
      <c r="MQ18" s="6" t="str">
        <f>IF(OR(MQ$6=0,COUNTIF(Feries,MQ$6)&gt;0,ISNONTEXT($A18)),"",
((COUNTIFS(SaisiePers,$A18,SaisieDebut,"&lt;"&amp;MQ$6,SaisieFin,"&gt;="&amp;MQ$6,SaisieJour,"")+
COUNTIFS(SaisiePers,$A18,SaisieDebut,MQ$6,SaisieFin,"&gt;="&amp;MQ$6,SaisieMatin,Paramètres!$A$2,SaisieJour,"")+
COUNTIFS(SaisiePers,$A18,SaisieDebut,"&lt;"&amp;MQ$6,SaisieFin,"&gt;="&amp;MQ$6,SaisieMatin,Paramètres!$A$2,SaisieJour,TEXT(MQ$6,"jjjj"))=0)=$AS$1)*0.5)</f>
        <v/>
      </c>
      <c r="MR18" s="6" t="str">
        <f>IF(OR(MQ$6=0,COUNTIF(Feries,MQ$6)&gt;0,ISNONTEXT($A18)),"",
((COUNTIFS(SaisiePers,$A18,SaisieDebut,"&lt;="&amp;MQ$6,SaisieFin,"&gt;"&amp;MQ$6,SaisieJour,"")+
COUNTIFS(SaisiePers,$A18,SaisieDebut,"&lt;="&amp;MQ$6,SaisieFin,MQ$6,SaisieSoir,Paramètres!$B$3,SaisieJour,"")+
COUNTIFS(SaisiePers,$A18,SaisieDebut,"&lt;="&amp;MQ$6,SaisieFin,"&gt;"&amp;MQ$6,SaisieSoir,Paramètres!$B$3,SaisieJour,TEXT(MQ$6,"jjjj"))=0)=$AS$1)*0.5)</f>
        <v/>
      </c>
      <c r="MS18" s="6" t="str">
        <f>IF(OR(MS$6=0,COUNTIF(Feries,MS$6)&gt;0,ISNONTEXT($A18)),"",
((COUNTIFS(SaisiePers,$A18,SaisieDebut,"&lt;"&amp;MS$6,SaisieFin,"&gt;="&amp;MS$6,SaisieJour,"")+
COUNTIFS(SaisiePers,$A18,SaisieDebut,MS$6,SaisieFin,"&gt;="&amp;MS$6,SaisieMatin,Paramètres!$A$2,SaisieJour,"")+
COUNTIFS(SaisiePers,$A18,SaisieDebut,"&lt;"&amp;MS$6,SaisieFin,"&gt;="&amp;MS$6,SaisieMatin,Paramètres!$A$2,SaisieJour,TEXT(MS$6,"jjjj"))=0)=$AS$1)*0.5)</f>
        <v/>
      </c>
      <c r="MT18" s="6" t="str">
        <f>IF(OR(MS$6=0,COUNTIF(Feries,MS$6)&gt;0,ISNONTEXT($A18)),"",
((COUNTIFS(SaisiePers,$A18,SaisieDebut,"&lt;="&amp;MS$6,SaisieFin,"&gt;"&amp;MS$6,SaisieJour,"")+
COUNTIFS(SaisiePers,$A18,SaisieDebut,"&lt;="&amp;MS$6,SaisieFin,MS$6,SaisieSoir,Paramètres!$B$3,SaisieJour,"")+
COUNTIFS(SaisiePers,$A18,SaisieDebut,"&lt;="&amp;MS$6,SaisieFin,"&gt;"&amp;MS$6,SaisieSoir,Paramètres!$B$3,SaisieJour,TEXT(MS$6,"jjjj"))=0)=$AS$1)*0.5)</f>
        <v/>
      </c>
      <c r="MU18" s="6" t="str">
        <f>IF(OR(MU$6=0,COUNTIF(Feries,MU$6)&gt;0,ISNONTEXT($A18)),"",
((COUNTIFS(SaisiePers,$A18,SaisieDebut,"&lt;"&amp;MU$6,SaisieFin,"&gt;="&amp;MU$6,SaisieJour,"")+
COUNTIFS(SaisiePers,$A18,SaisieDebut,MU$6,SaisieFin,"&gt;="&amp;MU$6,SaisieMatin,Paramètres!$A$2,SaisieJour,"")+
COUNTIFS(SaisiePers,$A18,SaisieDebut,"&lt;"&amp;MU$6,SaisieFin,"&gt;="&amp;MU$6,SaisieMatin,Paramètres!$A$2,SaisieJour,TEXT(MU$6,"jjjj"))=0)=$AS$1)*0.5)</f>
        <v/>
      </c>
      <c r="MV18" s="6" t="str">
        <f>IF(OR(MU$6=0,COUNTIF(Feries,MU$6)&gt;0,ISNONTEXT($A18)),"",
((COUNTIFS(SaisiePers,$A18,SaisieDebut,"&lt;="&amp;MU$6,SaisieFin,"&gt;"&amp;MU$6,SaisieJour,"")+
COUNTIFS(SaisiePers,$A18,SaisieDebut,"&lt;="&amp;MU$6,SaisieFin,MU$6,SaisieSoir,Paramètres!$B$3,SaisieJour,"")+
COUNTIFS(SaisiePers,$A18,SaisieDebut,"&lt;="&amp;MU$6,SaisieFin,"&gt;"&amp;MU$6,SaisieSoir,Paramètres!$B$3,SaisieJour,TEXT(MU$6,"jjjj"))=0)=$AS$1)*0.5)</f>
        <v/>
      </c>
      <c r="MW18" s="6" t="str">
        <f>IF(OR(MW$6=0,COUNTIF(Feries,MW$6)&gt;0,ISNONTEXT($A18)),"",
((COUNTIFS(SaisiePers,$A18,SaisieDebut,"&lt;"&amp;MW$6,SaisieFin,"&gt;="&amp;MW$6,SaisieJour,"")+
COUNTIFS(SaisiePers,$A18,SaisieDebut,MW$6,SaisieFin,"&gt;="&amp;MW$6,SaisieMatin,Paramètres!$A$2,SaisieJour,"")+
COUNTIFS(SaisiePers,$A18,SaisieDebut,"&lt;"&amp;MW$6,SaisieFin,"&gt;="&amp;MW$6,SaisieMatin,Paramètres!$A$2,SaisieJour,TEXT(MW$6,"jjjj"))=0)=$AS$1)*0.5)</f>
        <v/>
      </c>
      <c r="MX18" s="6" t="str">
        <f>IF(OR(MW$6=0,COUNTIF(Feries,MW$6)&gt;0,ISNONTEXT($A18)),"",
((COUNTIFS(SaisiePers,$A18,SaisieDebut,"&lt;="&amp;MW$6,SaisieFin,"&gt;"&amp;MW$6,SaisieJour,"")+
COUNTIFS(SaisiePers,$A18,SaisieDebut,"&lt;="&amp;MW$6,SaisieFin,MW$6,SaisieSoir,Paramètres!$B$3,SaisieJour,"")+
COUNTIFS(SaisiePers,$A18,SaisieDebut,"&lt;="&amp;MW$6,SaisieFin,"&gt;"&amp;MW$6,SaisieSoir,Paramètres!$B$3,SaisieJour,TEXT(MW$6,"jjjj"))=0)=$AS$1)*0.5)</f>
        <v/>
      </c>
      <c r="MY18" s="6" t="str">
        <f>IF(OR(MY$6=0,COUNTIF(Feries,MY$6)&gt;0,ISNONTEXT($A18)),"",
((COUNTIFS(SaisiePers,$A18,SaisieDebut,"&lt;"&amp;MY$6,SaisieFin,"&gt;="&amp;MY$6,SaisieJour,"")+
COUNTIFS(SaisiePers,$A18,SaisieDebut,MY$6,SaisieFin,"&gt;="&amp;MY$6,SaisieMatin,Paramètres!$A$2,SaisieJour,"")+
COUNTIFS(SaisiePers,$A18,SaisieDebut,"&lt;"&amp;MY$6,SaisieFin,"&gt;="&amp;MY$6,SaisieMatin,Paramètres!$A$2,SaisieJour,TEXT(MY$6,"jjjj"))=0)=$AS$1)*0.5)</f>
        <v/>
      </c>
      <c r="MZ18" s="6" t="str">
        <f>IF(OR(MY$6=0,COUNTIF(Feries,MY$6)&gt;0,ISNONTEXT($A18)),"",
((COUNTIFS(SaisiePers,$A18,SaisieDebut,"&lt;="&amp;MY$6,SaisieFin,"&gt;"&amp;MY$6,SaisieJour,"")+
COUNTIFS(SaisiePers,$A18,SaisieDebut,"&lt;="&amp;MY$6,SaisieFin,MY$6,SaisieSoir,Paramètres!$B$3,SaisieJour,"")+
COUNTIFS(SaisiePers,$A18,SaisieDebut,"&lt;="&amp;MY$6,SaisieFin,"&gt;"&amp;MY$6,SaisieSoir,Paramètres!$B$3,SaisieJour,TEXT(MY$6,"jjjj"))=0)=$AS$1)*0.5)</f>
        <v/>
      </c>
      <c r="NA18" s="6" t="str">
        <f>IF(OR(NA$6=0,COUNTIF(Feries,NA$6)&gt;0,ISNONTEXT($A18)),"",
((COUNTIFS(SaisiePers,$A18,SaisieDebut,"&lt;"&amp;NA$6,SaisieFin,"&gt;="&amp;NA$6,SaisieJour,"")+
COUNTIFS(SaisiePers,$A18,SaisieDebut,NA$6,SaisieFin,"&gt;="&amp;NA$6,SaisieMatin,Paramètres!$A$2,SaisieJour,"")+
COUNTIFS(SaisiePers,$A18,SaisieDebut,"&lt;"&amp;NA$6,SaisieFin,"&gt;="&amp;NA$6,SaisieMatin,Paramètres!$A$2,SaisieJour,TEXT(NA$6,"jjjj"))=0)=$AS$1)*0.5)</f>
        <v/>
      </c>
      <c r="NB18" s="6" t="str">
        <f>IF(OR(NA$6=0,COUNTIF(Feries,NA$6)&gt;0,ISNONTEXT($A18)),"",
((COUNTIFS(SaisiePers,$A18,SaisieDebut,"&lt;="&amp;NA$6,SaisieFin,"&gt;"&amp;NA$6,SaisieJour,"")+
COUNTIFS(SaisiePers,$A18,SaisieDebut,"&lt;="&amp;NA$6,SaisieFin,NA$6,SaisieSoir,Paramètres!$B$3,SaisieJour,"")+
COUNTIFS(SaisiePers,$A18,SaisieDebut,"&lt;="&amp;NA$6,SaisieFin,"&gt;"&amp;NA$6,SaisieSoir,Paramètres!$B$3,SaisieJour,TEXT(NA$6,"jjjj"))=0)=$AS$1)*0.5)</f>
        <v/>
      </c>
      <c r="NC18" s="6" t="str">
        <f>IF(OR(NC$6=0,COUNTIF(Feries,NC$6)&gt;0,ISNONTEXT($A18)),"",
((COUNTIFS(SaisiePers,$A18,SaisieDebut,"&lt;"&amp;NC$6,SaisieFin,"&gt;="&amp;NC$6,SaisieJour,"")+
COUNTIFS(SaisiePers,$A18,SaisieDebut,NC$6,SaisieFin,"&gt;="&amp;NC$6,SaisieMatin,Paramètres!$A$2,SaisieJour,"")+
COUNTIFS(SaisiePers,$A18,SaisieDebut,"&lt;"&amp;NC$6,SaisieFin,"&gt;="&amp;NC$6,SaisieMatin,Paramètres!$A$2,SaisieJour,TEXT(NC$6,"jjjj"))=0)=$AS$1)*0.5)</f>
        <v/>
      </c>
      <c r="ND18" s="6" t="str">
        <f>IF(OR(NC$6=0,COUNTIF(Feries,NC$6)&gt;0,ISNONTEXT($A18)),"",
((COUNTIFS(SaisiePers,$A18,SaisieDebut,"&lt;="&amp;NC$6,SaisieFin,"&gt;"&amp;NC$6,SaisieJour,"")+
COUNTIFS(SaisiePers,$A18,SaisieDebut,"&lt;="&amp;NC$6,SaisieFin,NC$6,SaisieSoir,Paramètres!$B$3,SaisieJour,"")+
COUNTIFS(SaisiePers,$A18,SaisieDebut,"&lt;="&amp;NC$6,SaisieFin,"&gt;"&amp;NC$6,SaisieSoir,Paramètres!$B$3,SaisieJour,TEXT(NC$6,"jjjj"))=0)=$AS$1)*0.5)</f>
        <v/>
      </c>
      <c r="NE18" s="6" t="str">
        <f>IF(OR(NE$6=0,COUNTIF(Feries,NE$6)&gt;0,ISNONTEXT($A18)),"",
((COUNTIFS(SaisiePers,$A18,SaisieDebut,"&lt;"&amp;NE$6,SaisieFin,"&gt;="&amp;NE$6,SaisieJour,"")+
COUNTIFS(SaisiePers,$A18,SaisieDebut,NE$6,SaisieFin,"&gt;="&amp;NE$6,SaisieMatin,Paramètres!$A$2,SaisieJour,"")+
COUNTIFS(SaisiePers,$A18,SaisieDebut,"&lt;"&amp;NE$6,SaisieFin,"&gt;="&amp;NE$6,SaisieMatin,Paramètres!$A$2,SaisieJour,TEXT(NE$6,"jjjj"))=0)=$AS$1)*0.5)</f>
        <v/>
      </c>
      <c r="NF18" s="6" t="str">
        <f>IF(OR(NE$6=0,COUNTIF(Feries,NE$6)&gt;0,ISNONTEXT($A18)),"",
((COUNTIFS(SaisiePers,$A18,SaisieDebut,"&lt;="&amp;NE$6,SaisieFin,"&gt;"&amp;NE$6,SaisieJour,"")+
COUNTIFS(SaisiePers,$A18,SaisieDebut,"&lt;="&amp;NE$6,SaisieFin,NE$6,SaisieSoir,Paramètres!$B$3,SaisieJour,"")+
COUNTIFS(SaisiePers,$A18,SaisieDebut,"&lt;="&amp;NE$6,SaisieFin,"&gt;"&amp;NE$6,SaisieSoir,Paramètres!$B$3,SaisieJour,TEXT(NE$6,"jjjj"))=0)=$AS$1)*0.5)</f>
        <v/>
      </c>
      <c r="NG18" s="6" t="str">
        <f>IF(OR(NG$6=0,COUNTIF(Feries,NG$6)&gt;0,ISNONTEXT($A18)),"",
((COUNTIFS(SaisiePers,$A18,SaisieDebut,"&lt;"&amp;NG$6,SaisieFin,"&gt;="&amp;NG$6,SaisieJour,"")+
COUNTIFS(SaisiePers,$A18,SaisieDebut,NG$6,SaisieFin,"&gt;="&amp;NG$6,SaisieMatin,Paramètres!$A$2,SaisieJour,"")+
COUNTIFS(SaisiePers,$A18,SaisieDebut,"&lt;"&amp;NG$6,SaisieFin,"&gt;="&amp;NG$6,SaisieMatin,Paramètres!$A$2,SaisieJour,TEXT(NG$6,"jjjj"))=0)=$AS$1)*0.5)</f>
        <v/>
      </c>
      <c r="NH18" s="6" t="str">
        <f>IF(OR(NG$6=0,COUNTIF(Feries,NG$6)&gt;0,ISNONTEXT($A18)),"",
((COUNTIFS(SaisiePers,$A18,SaisieDebut,"&lt;="&amp;NG$6,SaisieFin,"&gt;"&amp;NG$6,SaisieJour,"")+
COUNTIFS(SaisiePers,$A18,SaisieDebut,"&lt;="&amp;NG$6,SaisieFin,NG$6,SaisieSoir,Paramètres!$B$3,SaisieJour,"")+
COUNTIFS(SaisiePers,$A18,SaisieDebut,"&lt;="&amp;NG$6,SaisieFin,"&gt;"&amp;NG$6,SaisieSoir,Paramètres!$B$3,SaisieJour,TEXT(NG$6,"jjjj"))=0)=$AS$1)*0.5)</f>
        <v/>
      </c>
      <c r="NI18" s="6" t="str">
        <f>IF(OR(NI$6=0,COUNTIF(Feries,NI$6)&gt;0,ISNONTEXT($A18)),"",
((COUNTIFS(SaisiePers,$A18,SaisieDebut,"&lt;"&amp;NI$6,SaisieFin,"&gt;="&amp;NI$6,SaisieJour,"")+
COUNTIFS(SaisiePers,$A18,SaisieDebut,NI$6,SaisieFin,"&gt;="&amp;NI$6,SaisieMatin,Paramètres!$A$2,SaisieJour,"")+
COUNTIFS(SaisiePers,$A18,SaisieDebut,"&lt;"&amp;NI$6,SaisieFin,"&gt;="&amp;NI$6,SaisieMatin,Paramètres!$A$2,SaisieJour,TEXT(NI$6,"jjjj"))=0)=$AS$1)*0.5)</f>
        <v/>
      </c>
      <c r="NJ18" s="6" t="str">
        <f>IF(OR(NI$6=0,COUNTIF(Feries,NI$6)&gt;0,ISNONTEXT($A18)),"",
((COUNTIFS(SaisiePers,$A18,SaisieDebut,"&lt;="&amp;NI$6,SaisieFin,"&gt;"&amp;NI$6,SaisieJour,"")+
COUNTIFS(SaisiePers,$A18,SaisieDebut,"&lt;="&amp;NI$6,SaisieFin,NI$6,SaisieSoir,Paramètres!$B$3,SaisieJour,"")+
COUNTIFS(SaisiePers,$A18,SaisieDebut,"&lt;="&amp;NI$6,SaisieFin,"&gt;"&amp;NI$6,SaisieSoir,Paramètres!$B$3,SaisieJour,TEXT(NI$6,"jjjj"))=0)=$AS$1)*0.5)</f>
        <v/>
      </c>
      <c r="NK18" s="6" t="str">
        <f>IF(OR(NK$6=0,COUNTIF(Feries,NK$6)&gt;0,ISNONTEXT($A18)),"",
((COUNTIFS(SaisiePers,$A18,SaisieDebut,"&lt;"&amp;NK$6,SaisieFin,"&gt;="&amp;NK$6,SaisieJour,"")+
COUNTIFS(SaisiePers,$A18,SaisieDebut,NK$6,SaisieFin,"&gt;="&amp;NK$6,SaisieMatin,Paramètres!$A$2,SaisieJour,"")+
COUNTIFS(SaisiePers,$A18,SaisieDebut,"&lt;"&amp;NK$6,SaisieFin,"&gt;="&amp;NK$6,SaisieMatin,Paramètres!$A$2,SaisieJour,TEXT(NK$6,"jjjj"))=0)=$AS$1)*0.5)</f>
        <v/>
      </c>
      <c r="NL18" s="6" t="str">
        <f>IF(OR(NK$6=0,COUNTIF(Feries,NK$6)&gt;0,ISNONTEXT($A18)),"",
((COUNTIFS(SaisiePers,$A18,SaisieDebut,"&lt;="&amp;NK$6,SaisieFin,"&gt;"&amp;NK$6,SaisieJour,"")+
COUNTIFS(SaisiePers,$A18,SaisieDebut,"&lt;="&amp;NK$6,SaisieFin,NK$6,SaisieSoir,Paramètres!$B$3,SaisieJour,"")+
COUNTIFS(SaisiePers,$A18,SaisieDebut,"&lt;="&amp;NK$6,SaisieFin,"&gt;"&amp;NK$6,SaisieSoir,Paramètres!$B$3,SaisieJour,TEXT(NK$6,"jjjj"))=0)=$AS$1)*0.5)</f>
        <v/>
      </c>
      <c r="NM18" s="6" t="str">
        <f>IF(OR(NM$6=0,COUNTIF(Feries,NM$6)&gt;0,ISNONTEXT($A18)),"",
((COUNTIFS(SaisiePers,$A18,SaisieDebut,"&lt;"&amp;NM$6,SaisieFin,"&gt;="&amp;NM$6,SaisieJour,"")+
COUNTIFS(SaisiePers,$A18,SaisieDebut,NM$6,SaisieFin,"&gt;="&amp;NM$6,SaisieMatin,Paramètres!$A$2,SaisieJour,"")+
COUNTIFS(SaisiePers,$A18,SaisieDebut,"&lt;"&amp;NM$6,SaisieFin,"&gt;="&amp;NM$6,SaisieMatin,Paramètres!$A$2,SaisieJour,TEXT(NM$6,"jjjj"))=0)=$AS$1)*0.5)</f>
        <v/>
      </c>
      <c r="NN18" s="6" t="str">
        <f>IF(OR(NM$6=0,COUNTIF(Feries,NM$6)&gt;0,ISNONTEXT($A18)),"",
((COUNTIFS(SaisiePers,$A18,SaisieDebut,"&lt;="&amp;NM$6,SaisieFin,"&gt;"&amp;NM$6,SaisieJour,"")+
COUNTIFS(SaisiePers,$A18,SaisieDebut,"&lt;="&amp;NM$6,SaisieFin,NM$6,SaisieSoir,Paramètres!$B$3,SaisieJour,"")+
COUNTIFS(SaisiePers,$A18,SaisieDebut,"&lt;="&amp;NM$6,SaisieFin,"&gt;"&amp;NM$6,SaisieSoir,Paramètres!$B$3,SaisieJour,TEXT(NM$6,"jjjj"))=0)=$AS$1)*0.5)</f>
        <v/>
      </c>
      <c r="NO18" s="6" t="str">
        <f>IF(OR(NO$6=0,COUNTIF(Feries,NO$6)&gt;0,ISNONTEXT($A18)),"",
((COUNTIFS(SaisiePers,$A18,SaisieDebut,"&lt;"&amp;NO$6,SaisieFin,"&gt;="&amp;NO$6,SaisieJour,"")+
COUNTIFS(SaisiePers,$A18,SaisieDebut,NO$6,SaisieFin,"&gt;="&amp;NO$6,SaisieMatin,Paramètres!$A$2,SaisieJour,"")+
COUNTIFS(SaisiePers,$A18,SaisieDebut,"&lt;"&amp;NO$6,SaisieFin,"&gt;="&amp;NO$6,SaisieMatin,Paramètres!$A$2,SaisieJour,TEXT(NO$6,"jjjj"))=0)=$AS$1)*0.5)</f>
        <v/>
      </c>
      <c r="NP18" s="6" t="str">
        <f>IF(OR(NO$6=0,COUNTIF(Feries,NO$6)&gt;0,ISNONTEXT($A18)),"",
((COUNTIFS(SaisiePers,$A18,SaisieDebut,"&lt;="&amp;NO$6,SaisieFin,"&gt;"&amp;NO$6,SaisieJour,"")+
COUNTIFS(SaisiePers,$A18,SaisieDebut,"&lt;="&amp;NO$6,SaisieFin,NO$6,SaisieSoir,Paramètres!$B$3,SaisieJour,"")+
COUNTIFS(SaisiePers,$A18,SaisieDebut,"&lt;="&amp;NO$6,SaisieFin,"&gt;"&amp;NO$6,SaisieSoir,Paramètres!$B$3,SaisieJour,TEXT(NO$6,"jjjj"))=0)=$AS$1)*0.5)</f>
        <v/>
      </c>
      <c r="NQ18" s="6" t="str">
        <f>IF(OR(NQ$6=0,COUNTIF(Feries,NQ$6)&gt;0,ISNONTEXT($A18)),"",
((COUNTIFS(SaisiePers,$A18,SaisieDebut,"&lt;"&amp;NQ$6,SaisieFin,"&gt;="&amp;NQ$6,SaisieJour,"")+
COUNTIFS(SaisiePers,$A18,SaisieDebut,NQ$6,SaisieFin,"&gt;="&amp;NQ$6,SaisieMatin,Paramètres!$A$2,SaisieJour,"")+
COUNTIFS(SaisiePers,$A18,SaisieDebut,"&lt;"&amp;NQ$6,SaisieFin,"&gt;="&amp;NQ$6,SaisieMatin,Paramètres!$A$2,SaisieJour,TEXT(NQ$6,"jjjj"))=0)=$AS$1)*0.5)</f>
        <v/>
      </c>
      <c r="NR18" s="6" t="str">
        <f>IF(OR(NQ$6=0,COUNTIF(Feries,NQ$6)&gt;0,ISNONTEXT($A18)),"",
((COUNTIFS(SaisiePers,$A18,SaisieDebut,"&lt;="&amp;NQ$6,SaisieFin,"&gt;"&amp;NQ$6,SaisieJour,"")+
COUNTIFS(SaisiePers,$A18,SaisieDebut,"&lt;="&amp;NQ$6,SaisieFin,NQ$6,SaisieSoir,Paramètres!$B$3,SaisieJour,"")+
COUNTIFS(SaisiePers,$A18,SaisieDebut,"&lt;="&amp;NQ$6,SaisieFin,"&gt;"&amp;NQ$6,SaisieSoir,Paramètres!$B$3,SaisieJour,TEXT(NQ$6,"jjjj"))=0)=$AS$1)*0.5)</f>
        <v/>
      </c>
      <c r="NS18" s="6" t="str">
        <f>IF(OR(NS$6=0,COUNTIF(Feries,NS$6)&gt;0,ISNONTEXT($A18)),"",
((COUNTIFS(SaisiePers,$A18,SaisieDebut,"&lt;"&amp;NS$6,SaisieFin,"&gt;="&amp;NS$6,SaisieJour,"")+
COUNTIFS(SaisiePers,$A18,SaisieDebut,NS$6,SaisieFin,"&gt;="&amp;NS$6,SaisieMatin,Paramètres!$A$2,SaisieJour,"")+
COUNTIFS(SaisiePers,$A18,SaisieDebut,"&lt;"&amp;NS$6,SaisieFin,"&gt;="&amp;NS$6,SaisieMatin,Paramètres!$A$2,SaisieJour,TEXT(NS$6,"jjjj"))=0)=$AS$1)*0.5)</f>
        <v/>
      </c>
      <c r="NT18" s="6" t="str">
        <f>IF(OR(NS$6=0,COUNTIF(Feries,NS$6)&gt;0,ISNONTEXT($A18)),"",
((COUNTIFS(SaisiePers,$A18,SaisieDebut,"&lt;="&amp;NS$6,SaisieFin,"&gt;"&amp;NS$6,SaisieJour,"")+
COUNTIFS(SaisiePers,$A18,SaisieDebut,"&lt;="&amp;NS$6,SaisieFin,NS$6,SaisieSoir,Paramètres!$B$3,SaisieJour,"")+
COUNTIFS(SaisiePers,$A18,SaisieDebut,"&lt;="&amp;NS$6,SaisieFin,"&gt;"&amp;NS$6,SaisieSoir,Paramètres!$B$3,SaisieJour,TEXT(NS$6,"jjjj"))=0)=$AS$1)*0.5)</f>
        <v/>
      </c>
      <c r="NU18" s="6" t="str">
        <f>IF(OR(NU$6=0,COUNTIF(Feries,NU$6)&gt;0,ISNONTEXT($A18)),"",
((COUNTIFS(SaisiePers,$A18,SaisieDebut,"&lt;"&amp;NU$6,SaisieFin,"&gt;="&amp;NU$6,SaisieJour,"")+
COUNTIFS(SaisiePers,$A18,SaisieDebut,NU$6,SaisieFin,"&gt;="&amp;NU$6,SaisieMatin,Paramètres!$A$2,SaisieJour,"")+
COUNTIFS(SaisiePers,$A18,SaisieDebut,"&lt;"&amp;NU$6,SaisieFin,"&gt;="&amp;NU$6,SaisieMatin,Paramètres!$A$2,SaisieJour,TEXT(NU$6,"jjjj"))=0)=$AS$1)*0.5)</f>
        <v/>
      </c>
      <c r="NV18" s="6" t="str">
        <f>IF(OR(NU$6=0,COUNTIF(Feries,NU$6)&gt;0,ISNONTEXT($A18)),"",
((COUNTIFS(SaisiePers,$A18,SaisieDebut,"&lt;="&amp;NU$6,SaisieFin,"&gt;"&amp;NU$6,SaisieJour,"")+
COUNTIFS(SaisiePers,$A18,SaisieDebut,"&lt;="&amp;NU$6,SaisieFin,NU$6,SaisieSoir,Paramètres!$B$3,SaisieJour,"")+
COUNTIFS(SaisiePers,$A18,SaisieDebut,"&lt;="&amp;NU$6,SaisieFin,"&gt;"&amp;NU$6,SaisieSoir,Paramètres!$B$3,SaisieJour,TEXT(NU$6,"jjjj"))=0)=$AS$1)*0.5)</f>
        <v/>
      </c>
      <c r="NW18" s="6" t="str">
        <f>IF(OR(NW$6=0,COUNTIF(Feries,NW$6)&gt;0,ISNONTEXT($A18)),"",
((COUNTIFS(SaisiePers,$A18,SaisieDebut,"&lt;"&amp;NW$6,SaisieFin,"&gt;="&amp;NW$6,SaisieJour,"")+
COUNTIFS(SaisiePers,$A18,SaisieDebut,NW$6,SaisieFin,"&gt;="&amp;NW$6,SaisieMatin,Paramètres!$A$2,SaisieJour,"")+
COUNTIFS(SaisiePers,$A18,SaisieDebut,"&lt;"&amp;NW$6,SaisieFin,"&gt;="&amp;NW$6,SaisieMatin,Paramètres!$A$2,SaisieJour,TEXT(NW$6,"jjjj"))=0)=$AS$1)*0.5)</f>
        <v/>
      </c>
      <c r="NX18" s="6" t="str">
        <f>IF(OR(NW$6=0,COUNTIF(Feries,NW$6)&gt;0,ISNONTEXT($A18)),"",
((COUNTIFS(SaisiePers,$A18,SaisieDebut,"&lt;="&amp;NW$6,SaisieFin,"&gt;"&amp;NW$6,SaisieJour,"")+
COUNTIFS(SaisiePers,$A18,SaisieDebut,"&lt;="&amp;NW$6,SaisieFin,NW$6,SaisieSoir,Paramètres!$B$3,SaisieJour,"")+
COUNTIFS(SaisiePers,$A18,SaisieDebut,"&lt;="&amp;NW$6,SaisieFin,"&gt;"&amp;NW$6,SaisieSoir,Paramètres!$B$3,SaisieJour,TEXT(NW$6,"jjjj"))=0)=$AS$1)*0.5)</f>
        <v/>
      </c>
      <c r="NY18" s="6" t="str">
        <f>IF(OR(NY$6=0,COUNTIF(Feries,NY$6)&gt;0,ISNONTEXT($A18)),"",
((COUNTIFS(SaisiePers,$A18,SaisieDebut,"&lt;"&amp;NY$6,SaisieFin,"&gt;="&amp;NY$6,SaisieJour,"")+
COUNTIFS(SaisiePers,$A18,SaisieDebut,NY$6,SaisieFin,"&gt;="&amp;NY$6,SaisieMatin,Paramètres!$A$2,SaisieJour,"")+
COUNTIFS(SaisiePers,$A18,SaisieDebut,"&lt;"&amp;NY$6,SaisieFin,"&gt;="&amp;NY$6,SaisieMatin,Paramètres!$A$2,SaisieJour,TEXT(NY$6,"jjjj"))=0)=$AS$1)*0.5)</f>
        <v/>
      </c>
      <c r="NZ18" s="6" t="str">
        <f>IF(OR(NY$6=0,COUNTIF(Feries,NY$6)&gt;0,ISNONTEXT($A18)),"",
((COUNTIFS(SaisiePers,$A18,SaisieDebut,"&lt;="&amp;NY$6,SaisieFin,"&gt;"&amp;NY$6,SaisieJour,"")+
COUNTIFS(SaisiePers,$A18,SaisieDebut,"&lt;="&amp;NY$6,SaisieFin,NY$6,SaisieSoir,Paramètres!$B$3,SaisieJour,"")+
COUNTIFS(SaisiePers,$A18,SaisieDebut,"&lt;="&amp;NY$6,SaisieFin,"&gt;"&amp;NY$6,SaisieSoir,Paramètres!$B$3,SaisieJour,TEXT(NY$6,"jjjj"))=0)=$AS$1)*0.5)</f>
        <v/>
      </c>
      <c r="OA18" s="6" t="str">
        <f>IF(OR(OA$6=0,COUNTIF(Feries,OA$6)&gt;0,ISNONTEXT($A18)),"",
((COUNTIFS(SaisiePers,$A18,SaisieDebut,"&lt;"&amp;OA$6,SaisieFin,"&gt;="&amp;OA$6,SaisieJour,"")+
COUNTIFS(SaisiePers,$A18,SaisieDebut,OA$6,SaisieFin,"&gt;="&amp;OA$6,SaisieMatin,Paramètres!$A$2,SaisieJour,"")+
COUNTIFS(SaisiePers,$A18,SaisieDebut,"&lt;"&amp;OA$6,SaisieFin,"&gt;="&amp;OA$6,SaisieMatin,Paramètres!$A$2,SaisieJour,TEXT(OA$6,"jjjj"))=0)=$AS$1)*0.5)</f>
        <v/>
      </c>
      <c r="OB18" s="6" t="str">
        <f>IF(OR(OA$6=0,COUNTIF(Feries,OA$6)&gt;0,ISNONTEXT($A18)),"",
((COUNTIFS(SaisiePers,$A18,SaisieDebut,"&lt;="&amp;OA$6,SaisieFin,"&gt;"&amp;OA$6,SaisieJour,"")+
COUNTIFS(SaisiePers,$A18,SaisieDebut,"&lt;="&amp;OA$6,SaisieFin,OA$6,SaisieSoir,Paramètres!$B$3,SaisieJour,"")+
COUNTIFS(SaisiePers,$A18,SaisieDebut,"&lt;="&amp;OA$6,SaisieFin,"&gt;"&amp;OA$6,SaisieSoir,Paramètres!$B$3,SaisieJour,TEXT(OA$6,"jjjj"))=0)=$AS$1)*0.5)</f>
        <v/>
      </c>
      <c r="OC18" s="6" t="str">
        <f>IF(OR(OC$6=0,COUNTIF(Feries,OC$6)&gt;0,ISNONTEXT($A18)),"",
((COUNTIFS(SaisiePers,$A18,SaisieDebut,"&lt;"&amp;OC$6,SaisieFin,"&gt;="&amp;OC$6,SaisieJour,"")+
COUNTIFS(SaisiePers,$A18,SaisieDebut,OC$6,SaisieFin,"&gt;="&amp;OC$6,SaisieMatin,Paramètres!$A$2,SaisieJour,"")+
COUNTIFS(SaisiePers,$A18,SaisieDebut,"&lt;"&amp;OC$6,SaisieFin,"&gt;="&amp;OC$6,SaisieMatin,Paramètres!$A$2,SaisieJour,TEXT(OC$6,"jjjj"))=0)=$AS$1)*0.5)</f>
        <v/>
      </c>
      <c r="OD18" s="6" t="str">
        <f>IF(OR(OC$6=0,COUNTIF(Feries,OC$6)&gt;0,ISNONTEXT($A18)),"",
((COUNTIFS(SaisiePers,$A18,SaisieDebut,"&lt;="&amp;OC$6,SaisieFin,"&gt;"&amp;OC$6,SaisieJour,"")+
COUNTIFS(SaisiePers,$A18,SaisieDebut,"&lt;="&amp;OC$6,SaisieFin,OC$6,SaisieSoir,Paramètres!$B$3,SaisieJour,"")+
COUNTIFS(SaisiePers,$A18,SaisieDebut,"&lt;="&amp;OC$6,SaisieFin,"&gt;"&amp;OC$6,SaisieSoir,Paramètres!$B$3,SaisieJour,TEXT(OC$6,"jjjj"))=0)=$AS$1)*0.5)</f>
        <v/>
      </c>
      <c r="OE18" s="6" t="str">
        <f>IF(OR(OE$6=0,COUNTIF(Feries,OE$6)&gt;0,ISNONTEXT($A18)),"",
((COUNTIFS(SaisiePers,$A18,SaisieDebut,"&lt;"&amp;OE$6,SaisieFin,"&gt;="&amp;OE$6,SaisieJour,"")+
COUNTIFS(SaisiePers,$A18,SaisieDebut,OE$6,SaisieFin,"&gt;="&amp;OE$6,SaisieMatin,Paramètres!$A$2,SaisieJour,"")+
COUNTIFS(SaisiePers,$A18,SaisieDebut,"&lt;"&amp;OE$6,SaisieFin,"&gt;="&amp;OE$6,SaisieMatin,Paramètres!$A$2,SaisieJour,TEXT(OE$6,"jjjj"))=0)=$AS$1)*0.5)</f>
        <v/>
      </c>
      <c r="OF18" s="6" t="str">
        <f>IF(OR(OE$6=0,COUNTIF(Feries,OE$6)&gt;0,ISNONTEXT($A18)),"",
((COUNTIFS(SaisiePers,$A18,SaisieDebut,"&lt;="&amp;OE$6,SaisieFin,"&gt;"&amp;OE$6,SaisieJour,"")+
COUNTIFS(SaisiePers,$A18,SaisieDebut,"&lt;="&amp;OE$6,SaisieFin,OE$6,SaisieSoir,Paramètres!$B$3,SaisieJour,"")+
COUNTIFS(SaisiePers,$A18,SaisieDebut,"&lt;="&amp;OE$6,SaisieFin,"&gt;"&amp;OE$6,SaisieSoir,Paramètres!$B$3,SaisieJour,TEXT(OE$6,"jjjj"))=0)=$AS$1)*0.5)</f>
        <v/>
      </c>
      <c r="OG18" s="6" t="str">
        <f>IF(OR(OG$6=0,COUNTIF(Feries,OG$6)&gt;0,ISNONTEXT($A18)),"",
((COUNTIFS(SaisiePers,$A18,SaisieDebut,"&lt;"&amp;OG$6,SaisieFin,"&gt;="&amp;OG$6,SaisieJour,"")+
COUNTIFS(SaisiePers,$A18,SaisieDebut,OG$6,SaisieFin,"&gt;="&amp;OG$6,SaisieMatin,Paramètres!$A$2,SaisieJour,"")+
COUNTIFS(SaisiePers,$A18,SaisieDebut,"&lt;"&amp;OG$6,SaisieFin,"&gt;="&amp;OG$6,SaisieMatin,Paramètres!$A$2,SaisieJour,TEXT(OG$6,"jjjj"))=0)=$AS$1)*0.5)</f>
        <v/>
      </c>
      <c r="OH18" s="6" t="str">
        <f>IF(OR(OG$6=0,COUNTIF(Feries,OG$6)&gt;0,ISNONTEXT($A18)),"",
((COUNTIFS(SaisiePers,$A18,SaisieDebut,"&lt;="&amp;OG$6,SaisieFin,"&gt;"&amp;OG$6,SaisieJour,"")+
COUNTIFS(SaisiePers,$A18,SaisieDebut,"&lt;="&amp;OG$6,SaisieFin,OG$6,SaisieSoir,Paramètres!$B$3,SaisieJour,"")+
COUNTIFS(SaisiePers,$A18,SaisieDebut,"&lt;="&amp;OG$6,SaisieFin,"&gt;"&amp;OG$6,SaisieSoir,Paramètres!$B$3,SaisieJour,TEXT(OG$6,"jjjj"))=0)=$AS$1)*0.5)</f>
        <v/>
      </c>
      <c r="OI18" s="6" t="str">
        <f>IF(OR(OI$6=0,COUNTIF(Feries,OI$6)&gt;0,ISNONTEXT($A18)),"",
((COUNTIFS(SaisiePers,$A18,SaisieDebut,"&lt;"&amp;OI$6,SaisieFin,"&gt;="&amp;OI$6,SaisieJour,"")+
COUNTIFS(SaisiePers,$A18,SaisieDebut,OI$6,SaisieFin,"&gt;="&amp;OI$6,SaisieMatin,Paramètres!$A$2,SaisieJour,"")+
COUNTIFS(SaisiePers,$A18,SaisieDebut,"&lt;"&amp;OI$6,SaisieFin,"&gt;="&amp;OI$6,SaisieMatin,Paramètres!$A$2,SaisieJour,TEXT(OI$6,"jjjj"))=0)=$AS$1)*0.5)</f>
        <v/>
      </c>
      <c r="OJ18" s="6" t="str">
        <f>IF(OR(OI$6=0,COUNTIF(Feries,OI$6)&gt;0,ISNONTEXT($A18)),"",
((COUNTIFS(SaisiePers,$A18,SaisieDebut,"&lt;="&amp;OI$6,SaisieFin,"&gt;"&amp;OI$6,SaisieJour,"")+
COUNTIFS(SaisiePers,$A18,SaisieDebut,"&lt;="&amp;OI$6,SaisieFin,OI$6,SaisieSoir,Paramètres!$B$3,SaisieJour,"")+
COUNTIFS(SaisiePers,$A18,SaisieDebut,"&lt;="&amp;OI$6,SaisieFin,"&gt;"&amp;OI$6,SaisieSoir,Paramètres!$B$3,SaisieJour,TEXT(OI$6,"jjjj"))=0)=$AS$1)*0.5)</f>
        <v/>
      </c>
      <c r="OK18" s="6" t="str">
        <f>IF(OR(OK$6=0,COUNTIF(Feries,OK$6)&gt;0,ISNONTEXT($A18)),"",
((COUNTIFS(SaisiePers,$A18,SaisieDebut,"&lt;"&amp;OK$6,SaisieFin,"&gt;="&amp;OK$6,SaisieJour,"")+
COUNTIFS(SaisiePers,$A18,SaisieDebut,OK$6,SaisieFin,"&gt;="&amp;OK$6,SaisieMatin,Paramètres!$A$2,SaisieJour,"")+
COUNTIFS(SaisiePers,$A18,SaisieDebut,"&lt;"&amp;OK$6,SaisieFin,"&gt;="&amp;OK$6,SaisieMatin,Paramètres!$A$2,SaisieJour,TEXT(OK$6,"jjjj"))=0)=$AS$1)*0.5)</f>
        <v/>
      </c>
      <c r="OL18" s="6" t="str">
        <f>IF(OR(OK$6=0,COUNTIF(Feries,OK$6)&gt;0,ISNONTEXT($A18)),"",
((COUNTIFS(SaisiePers,$A18,SaisieDebut,"&lt;="&amp;OK$6,SaisieFin,"&gt;"&amp;OK$6,SaisieJour,"")+
COUNTIFS(SaisiePers,$A18,SaisieDebut,"&lt;="&amp;OK$6,SaisieFin,OK$6,SaisieSoir,Paramètres!$B$3,SaisieJour,"")+
COUNTIFS(SaisiePers,$A18,SaisieDebut,"&lt;="&amp;OK$6,SaisieFin,"&gt;"&amp;OK$6,SaisieSoir,Paramètres!$B$3,SaisieJour,TEXT(OK$6,"jjjj"))=0)=$AS$1)*0.5)</f>
        <v/>
      </c>
      <c r="OM18" s="6" t="str">
        <f>IF(OR(OM$6=0,COUNTIF(Feries,OM$6)&gt;0,ISNONTEXT($A18)),"",
((COUNTIFS(SaisiePers,$A18,SaisieDebut,"&lt;"&amp;OM$6,SaisieFin,"&gt;="&amp;OM$6,SaisieJour,"")+
COUNTIFS(SaisiePers,$A18,SaisieDebut,OM$6,SaisieFin,"&gt;="&amp;OM$6,SaisieMatin,Paramètres!$A$2,SaisieJour,"")+
COUNTIFS(SaisiePers,$A18,SaisieDebut,"&lt;"&amp;OM$6,SaisieFin,"&gt;="&amp;OM$6,SaisieMatin,Paramètres!$A$2,SaisieJour,TEXT(OM$6,"jjjj"))=0)=$AS$1)*0.5)</f>
        <v/>
      </c>
      <c r="ON18" s="6" t="str">
        <f>IF(OR(OM$6=0,COUNTIF(Feries,OM$6)&gt;0,ISNONTEXT($A18)),"",
((COUNTIFS(SaisiePers,$A18,SaisieDebut,"&lt;="&amp;OM$6,SaisieFin,"&gt;"&amp;OM$6,SaisieJour,"")+
COUNTIFS(SaisiePers,$A18,SaisieDebut,"&lt;="&amp;OM$6,SaisieFin,OM$6,SaisieSoir,Paramètres!$B$3,SaisieJour,"")+
COUNTIFS(SaisiePers,$A18,SaisieDebut,"&lt;="&amp;OM$6,SaisieFin,"&gt;"&amp;OM$6,SaisieSoir,Paramètres!$B$3,SaisieJour,TEXT(OM$6,"jjjj"))=0)=$AS$1)*0.5)</f>
        <v/>
      </c>
      <c r="OO18" s="6" t="str">
        <f>IF(OR(OO$6=0,COUNTIF(Feries,OO$6)&gt;0,ISNONTEXT($A18)),"",
((COUNTIFS(SaisiePers,$A18,SaisieDebut,"&lt;"&amp;OO$6,SaisieFin,"&gt;="&amp;OO$6,SaisieJour,"")+
COUNTIFS(SaisiePers,$A18,SaisieDebut,OO$6,SaisieFin,"&gt;="&amp;OO$6,SaisieMatin,Paramètres!$A$2,SaisieJour,"")+
COUNTIFS(SaisiePers,$A18,SaisieDebut,"&lt;"&amp;OO$6,SaisieFin,"&gt;="&amp;OO$6,SaisieMatin,Paramètres!$A$2,SaisieJour,TEXT(OO$6,"jjjj"))=0)=$AS$1)*0.5)</f>
        <v/>
      </c>
      <c r="OP18" s="6" t="str">
        <f>IF(OR(OO$6=0,COUNTIF(Feries,OO$6)&gt;0,ISNONTEXT($A18)),"",
((COUNTIFS(SaisiePers,$A18,SaisieDebut,"&lt;="&amp;OO$6,SaisieFin,"&gt;"&amp;OO$6,SaisieJour,"")+
COUNTIFS(SaisiePers,$A18,SaisieDebut,"&lt;="&amp;OO$6,SaisieFin,OO$6,SaisieSoir,Paramètres!$B$3,SaisieJour,"")+
COUNTIFS(SaisiePers,$A18,SaisieDebut,"&lt;="&amp;OO$6,SaisieFin,"&gt;"&amp;OO$6,SaisieSoir,Paramètres!$B$3,SaisieJour,TEXT(OO$6,"jjjj"))=0)=$AS$1)*0.5)</f>
        <v/>
      </c>
      <c r="OQ18" s="6" t="str">
        <f>IF(OR(OQ$6=0,COUNTIF(Feries,OQ$6)&gt;0,ISNONTEXT($A18)),"",
((COUNTIFS(SaisiePers,$A18,SaisieDebut,"&lt;"&amp;OQ$6,SaisieFin,"&gt;="&amp;OQ$6,SaisieJour,"")+
COUNTIFS(SaisiePers,$A18,SaisieDebut,OQ$6,SaisieFin,"&gt;="&amp;OQ$6,SaisieMatin,Paramètres!$A$2,SaisieJour,"")+
COUNTIFS(SaisiePers,$A18,SaisieDebut,"&lt;"&amp;OQ$6,SaisieFin,"&gt;="&amp;OQ$6,SaisieMatin,Paramètres!$A$2,SaisieJour,TEXT(OQ$6,"jjjj"))=0)=$AS$1)*0.5)</f>
        <v/>
      </c>
      <c r="OR18" s="6" t="str">
        <f>IF(OR(OQ$6=0,COUNTIF(Feries,OQ$6)&gt;0,ISNONTEXT($A18)),"",
((COUNTIFS(SaisiePers,$A18,SaisieDebut,"&lt;="&amp;OQ$6,SaisieFin,"&gt;"&amp;OQ$6,SaisieJour,"")+
COUNTIFS(SaisiePers,$A18,SaisieDebut,"&lt;="&amp;OQ$6,SaisieFin,OQ$6,SaisieSoir,Paramètres!$B$3,SaisieJour,"")+
COUNTIFS(SaisiePers,$A18,SaisieDebut,"&lt;="&amp;OQ$6,SaisieFin,"&gt;"&amp;OQ$6,SaisieSoir,Paramètres!$B$3,SaisieJour,TEXT(OQ$6,"jjjj"))=0)=$AS$1)*0.5)</f>
        <v/>
      </c>
      <c r="OS18" s="6" t="str">
        <f>IF(OR(OS$6=0,COUNTIF(Feries,OS$6)&gt;0,ISNONTEXT($A18)),"",
((COUNTIFS(SaisiePers,$A18,SaisieDebut,"&lt;"&amp;OS$6,SaisieFin,"&gt;="&amp;OS$6,SaisieJour,"")+
COUNTIFS(SaisiePers,$A18,SaisieDebut,OS$6,SaisieFin,"&gt;="&amp;OS$6,SaisieMatin,Paramètres!$A$2,SaisieJour,"")+
COUNTIFS(SaisiePers,$A18,SaisieDebut,"&lt;"&amp;OS$6,SaisieFin,"&gt;="&amp;OS$6,SaisieMatin,Paramètres!$A$2,SaisieJour,TEXT(OS$6,"jjjj"))=0)=$AS$1)*0.5)</f>
        <v/>
      </c>
      <c r="OT18" s="6" t="str">
        <f>IF(OR(OS$6=0,COUNTIF(Feries,OS$6)&gt;0,ISNONTEXT($A18)),"",
((COUNTIFS(SaisiePers,$A18,SaisieDebut,"&lt;="&amp;OS$6,SaisieFin,"&gt;"&amp;OS$6,SaisieJour,"")+
COUNTIFS(SaisiePers,$A18,SaisieDebut,"&lt;="&amp;OS$6,SaisieFin,OS$6,SaisieSoir,Paramètres!$B$3,SaisieJour,"")+
COUNTIFS(SaisiePers,$A18,SaisieDebut,"&lt;="&amp;OS$6,SaisieFin,"&gt;"&amp;OS$6,SaisieSoir,Paramètres!$B$3,SaisieJour,TEXT(OS$6,"jjjj"))=0)=$AS$1)*0.5)</f>
        <v/>
      </c>
      <c r="OU18" s="6" t="str">
        <f>IF(OR(OU$6=0,COUNTIF(Feries,OU$6)&gt;0,ISNONTEXT($A18)),"",
((COUNTIFS(SaisiePers,$A18,SaisieDebut,"&lt;"&amp;OU$6,SaisieFin,"&gt;="&amp;OU$6,SaisieJour,"")+
COUNTIFS(SaisiePers,$A18,SaisieDebut,OU$6,SaisieFin,"&gt;="&amp;OU$6,SaisieMatin,Paramètres!$A$2,SaisieJour,"")+
COUNTIFS(SaisiePers,$A18,SaisieDebut,"&lt;"&amp;OU$6,SaisieFin,"&gt;="&amp;OU$6,SaisieMatin,Paramètres!$A$2,SaisieJour,TEXT(OU$6,"jjjj"))=0)=$AS$1)*0.5)</f>
        <v/>
      </c>
      <c r="OV18" s="6" t="str">
        <f>IF(OR(OU$6=0,COUNTIF(Feries,OU$6)&gt;0,ISNONTEXT($A18)),"",
((COUNTIFS(SaisiePers,$A18,SaisieDebut,"&lt;="&amp;OU$6,SaisieFin,"&gt;"&amp;OU$6,SaisieJour,"")+
COUNTIFS(SaisiePers,$A18,SaisieDebut,"&lt;="&amp;OU$6,SaisieFin,OU$6,SaisieSoir,Paramètres!$B$3,SaisieJour,"")+
COUNTIFS(SaisiePers,$A18,SaisieDebut,"&lt;="&amp;OU$6,SaisieFin,"&gt;"&amp;OU$6,SaisieSoir,Paramètres!$B$3,SaisieJour,TEXT(OU$6,"jjjj"))=0)=$AS$1)*0.5)</f>
        <v/>
      </c>
      <c r="OW18" s="6" t="str">
        <f>IF(OR(OW$6=0,COUNTIF(Feries,OW$6)&gt;0,ISNONTEXT($A18)),"",
((COUNTIFS(SaisiePers,$A18,SaisieDebut,"&lt;"&amp;OW$6,SaisieFin,"&gt;="&amp;OW$6,SaisieJour,"")+
COUNTIFS(SaisiePers,$A18,SaisieDebut,OW$6,SaisieFin,"&gt;="&amp;OW$6,SaisieMatin,Paramètres!$A$2,SaisieJour,"")+
COUNTIFS(SaisiePers,$A18,SaisieDebut,"&lt;"&amp;OW$6,SaisieFin,"&gt;="&amp;OW$6,SaisieMatin,Paramètres!$A$2,SaisieJour,TEXT(OW$6,"jjjj"))=0)=$AS$1)*0.5)</f>
        <v/>
      </c>
      <c r="OX18" s="6" t="str">
        <f>IF(OR(OW$6=0,COUNTIF(Feries,OW$6)&gt;0,ISNONTEXT($A18)),"",
((COUNTIFS(SaisiePers,$A18,SaisieDebut,"&lt;="&amp;OW$6,SaisieFin,"&gt;"&amp;OW$6,SaisieJour,"")+
COUNTIFS(SaisiePers,$A18,SaisieDebut,"&lt;="&amp;OW$6,SaisieFin,OW$6,SaisieSoir,Paramètres!$B$3,SaisieJour,"")+
COUNTIFS(SaisiePers,$A18,SaisieDebut,"&lt;="&amp;OW$6,SaisieFin,"&gt;"&amp;OW$6,SaisieSoir,Paramètres!$B$3,SaisieJour,TEXT(OW$6,"jjjj"))=0)=$AS$1)*0.5)</f>
        <v/>
      </c>
      <c r="OY18" s="6" t="str">
        <f>IF(OR(OY$6=0,COUNTIF(Feries,OY$6)&gt;0,ISNONTEXT($A18)),"",
((COUNTIFS(SaisiePers,$A18,SaisieDebut,"&lt;"&amp;OY$6,SaisieFin,"&gt;="&amp;OY$6,SaisieJour,"")+
COUNTIFS(SaisiePers,$A18,SaisieDebut,OY$6,SaisieFin,"&gt;="&amp;OY$6,SaisieMatin,Paramètres!$A$2,SaisieJour,"")+
COUNTIFS(SaisiePers,$A18,SaisieDebut,"&lt;"&amp;OY$6,SaisieFin,"&gt;="&amp;OY$6,SaisieMatin,Paramètres!$A$2,SaisieJour,TEXT(OY$6,"jjjj"))=0)=$AS$1)*0.5)</f>
        <v/>
      </c>
      <c r="OZ18" s="6" t="str">
        <f>IF(OR(OY$6=0,COUNTIF(Feries,OY$6)&gt;0,ISNONTEXT($A18)),"",
((COUNTIFS(SaisiePers,$A18,SaisieDebut,"&lt;="&amp;OY$6,SaisieFin,"&gt;"&amp;OY$6,SaisieJour,"")+
COUNTIFS(SaisiePers,$A18,SaisieDebut,"&lt;="&amp;OY$6,SaisieFin,OY$6,SaisieSoir,Paramètres!$B$3,SaisieJour,"")+
COUNTIFS(SaisiePers,$A18,SaisieDebut,"&lt;="&amp;OY$6,SaisieFin,"&gt;"&amp;OY$6,SaisieSoir,Paramètres!$B$3,SaisieJour,TEXT(OY$6,"jjjj"))=0)=$AS$1)*0.5)</f>
        <v/>
      </c>
      <c r="PA18" s="6" t="str">
        <f>IF(OR(PA$6=0,COUNTIF(Feries,PA$6)&gt;0,ISNONTEXT($A18)),"",
((COUNTIFS(SaisiePers,$A18,SaisieDebut,"&lt;"&amp;PA$6,SaisieFin,"&gt;="&amp;PA$6,SaisieJour,"")+
COUNTIFS(SaisiePers,$A18,SaisieDebut,PA$6,SaisieFin,"&gt;="&amp;PA$6,SaisieMatin,Paramètres!$A$2,SaisieJour,"")+
COUNTIFS(SaisiePers,$A18,SaisieDebut,"&lt;"&amp;PA$6,SaisieFin,"&gt;="&amp;PA$6,SaisieMatin,Paramètres!$A$2,SaisieJour,TEXT(PA$6,"jjjj"))=0)=$AS$1)*0.5)</f>
        <v/>
      </c>
      <c r="PB18" s="6" t="str">
        <f>IF(OR(PA$6=0,COUNTIF(Feries,PA$6)&gt;0,ISNONTEXT($A18)),"",
((COUNTIFS(SaisiePers,$A18,SaisieDebut,"&lt;="&amp;PA$6,SaisieFin,"&gt;"&amp;PA$6,SaisieJour,"")+
COUNTIFS(SaisiePers,$A18,SaisieDebut,"&lt;="&amp;PA$6,SaisieFin,PA$6,SaisieSoir,Paramètres!$B$3,SaisieJour,"")+
COUNTIFS(SaisiePers,$A18,SaisieDebut,"&lt;="&amp;PA$6,SaisieFin,"&gt;"&amp;PA$6,SaisieSoir,Paramètres!$B$3,SaisieJour,TEXT(PA$6,"jjjj"))=0)=$AS$1)*0.5)</f>
        <v/>
      </c>
      <c r="PC18" s="6" t="str">
        <f>IF(OR(PC$6=0,COUNTIF(Feries,PC$6)&gt;0,ISNONTEXT($A18)),"",
((COUNTIFS(SaisiePers,$A18,SaisieDebut,"&lt;"&amp;PC$6,SaisieFin,"&gt;="&amp;PC$6,SaisieJour,"")+
COUNTIFS(SaisiePers,$A18,SaisieDebut,PC$6,SaisieFin,"&gt;="&amp;PC$6,SaisieMatin,Paramètres!$A$2,SaisieJour,"")+
COUNTIFS(SaisiePers,$A18,SaisieDebut,"&lt;"&amp;PC$6,SaisieFin,"&gt;="&amp;PC$6,SaisieMatin,Paramètres!$A$2,SaisieJour,TEXT(PC$6,"jjjj"))=0)=$AS$1)*0.5)</f>
        <v/>
      </c>
      <c r="PD18" s="6" t="str">
        <f>IF(OR(PC$6=0,COUNTIF(Feries,PC$6)&gt;0,ISNONTEXT($A18)),"",
((COUNTIFS(SaisiePers,$A18,SaisieDebut,"&lt;="&amp;PC$6,SaisieFin,"&gt;"&amp;PC$6,SaisieJour,"")+
COUNTIFS(SaisiePers,$A18,SaisieDebut,"&lt;="&amp;PC$6,SaisieFin,PC$6,SaisieSoir,Paramètres!$B$3,SaisieJour,"")+
COUNTIFS(SaisiePers,$A18,SaisieDebut,"&lt;="&amp;PC$6,SaisieFin,"&gt;"&amp;PC$6,SaisieSoir,Paramètres!$B$3,SaisieJour,TEXT(PC$6,"jjjj"))=0)=$AS$1)*0.5)</f>
        <v/>
      </c>
      <c r="PE18" s="6" t="str">
        <f>IF(OR(PE$6=0,COUNTIF(Feries,PE$6)&gt;0,ISNONTEXT($A18)),"",
((COUNTIFS(SaisiePers,$A18,SaisieDebut,"&lt;"&amp;PE$6,SaisieFin,"&gt;="&amp;PE$6,SaisieJour,"")+
COUNTIFS(SaisiePers,$A18,SaisieDebut,PE$6,SaisieFin,"&gt;="&amp;PE$6,SaisieMatin,Paramètres!$A$2,SaisieJour,"")+
COUNTIFS(SaisiePers,$A18,SaisieDebut,"&lt;"&amp;PE$6,SaisieFin,"&gt;="&amp;PE$6,SaisieMatin,Paramètres!$A$2,SaisieJour,TEXT(PE$6,"jjjj"))=0)=$AS$1)*0.5)</f>
        <v/>
      </c>
      <c r="PF18" s="6" t="str">
        <f>IF(OR(PE$6=0,COUNTIF(Feries,PE$6)&gt;0,ISNONTEXT($A18)),"",
((COUNTIFS(SaisiePers,$A18,SaisieDebut,"&lt;="&amp;PE$6,SaisieFin,"&gt;"&amp;PE$6,SaisieJour,"")+
COUNTIFS(SaisiePers,$A18,SaisieDebut,"&lt;="&amp;PE$6,SaisieFin,PE$6,SaisieSoir,Paramètres!$B$3,SaisieJour,"")+
COUNTIFS(SaisiePers,$A18,SaisieDebut,"&lt;="&amp;PE$6,SaisieFin,"&gt;"&amp;PE$6,SaisieSoir,Paramètres!$B$3,SaisieJour,TEXT(PE$6,"jjjj"))=0)=$AS$1)*0.5)</f>
        <v/>
      </c>
      <c r="PG18" s="6" t="str">
        <f>IF(OR(PG$6=0,COUNTIF(Feries,PG$6)&gt;0,ISNONTEXT($A18)),"",
((COUNTIFS(SaisiePers,$A18,SaisieDebut,"&lt;"&amp;PG$6,SaisieFin,"&gt;="&amp;PG$6,SaisieJour,"")+
COUNTIFS(SaisiePers,$A18,SaisieDebut,PG$6,SaisieFin,"&gt;="&amp;PG$6,SaisieMatin,Paramètres!$A$2,SaisieJour,"")+
COUNTIFS(SaisiePers,$A18,SaisieDebut,"&lt;"&amp;PG$6,SaisieFin,"&gt;="&amp;PG$6,SaisieMatin,Paramètres!$A$2,SaisieJour,TEXT(PG$6,"jjjj"))=0)=$AS$1)*0.5)</f>
        <v/>
      </c>
      <c r="PH18" s="6" t="str">
        <f>IF(OR(PG$6=0,COUNTIF(Feries,PG$6)&gt;0,ISNONTEXT($A18)),"",
((COUNTIFS(SaisiePers,$A18,SaisieDebut,"&lt;="&amp;PG$6,SaisieFin,"&gt;"&amp;PG$6,SaisieJour,"")+
COUNTIFS(SaisiePers,$A18,SaisieDebut,"&lt;="&amp;PG$6,SaisieFin,PG$6,SaisieSoir,Paramètres!$B$3,SaisieJour,"")+
COUNTIFS(SaisiePers,$A18,SaisieDebut,"&lt;="&amp;PG$6,SaisieFin,"&gt;"&amp;PG$6,SaisieSoir,Paramètres!$B$3,SaisieJour,TEXT(PG$6,"jjjj"))=0)=$AS$1)*0.5)</f>
        <v/>
      </c>
      <c r="PI18" s="6" t="str">
        <f>IF(OR(PI$6=0,COUNTIF(Feries,PI$6)&gt;0,ISNONTEXT($A18)),"",
((COUNTIFS(SaisiePers,$A18,SaisieDebut,"&lt;"&amp;PI$6,SaisieFin,"&gt;="&amp;PI$6,SaisieJour,"")+
COUNTIFS(SaisiePers,$A18,SaisieDebut,PI$6,SaisieFin,"&gt;="&amp;PI$6,SaisieMatin,Paramètres!$A$2,SaisieJour,"")+
COUNTIFS(SaisiePers,$A18,SaisieDebut,"&lt;"&amp;PI$6,SaisieFin,"&gt;="&amp;PI$6,SaisieMatin,Paramètres!$A$2,SaisieJour,TEXT(PI$6,"jjjj"))=0)=$AS$1)*0.5)</f>
        <v/>
      </c>
      <c r="PJ18" s="6" t="str">
        <f>IF(OR(PI$6=0,COUNTIF(Feries,PI$6)&gt;0,ISNONTEXT($A18)),"",
((COUNTIFS(SaisiePers,$A18,SaisieDebut,"&lt;="&amp;PI$6,SaisieFin,"&gt;"&amp;PI$6,SaisieJour,"")+
COUNTIFS(SaisiePers,$A18,SaisieDebut,"&lt;="&amp;PI$6,SaisieFin,PI$6,SaisieSoir,Paramètres!$B$3,SaisieJour,"")+
COUNTIFS(SaisiePers,$A18,SaisieDebut,"&lt;="&amp;PI$6,SaisieFin,"&gt;"&amp;PI$6,SaisieSoir,Paramètres!$B$3,SaisieJour,TEXT(PI$6,"jjjj"))=0)=$AS$1)*0.5)</f>
        <v/>
      </c>
      <c r="PK18" s="6" t="str">
        <f>IF(OR(PK$6=0,COUNTIF(Feries,PK$6)&gt;0,ISNONTEXT($A18)),"",
((COUNTIFS(SaisiePers,$A18,SaisieDebut,"&lt;"&amp;PK$6,SaisieFin,"&gt;="&amp;PK$6,SaisieJour,"")+
COUNTIFS(SaisiePers,$A18,SaisieDebut,PK$6,SaisieFin,"&gt;="&amp;PK$6,SaisieMatin,Paramètres!$A$2,SaisieJour,"")+
COUNTIFS(SaisiePers,$A18,SaisieDebut,"&lt;"&amp;PK$6,SaisieFin,"&gt;="&amp;PK$6,SaisieMatin,Paramètres!$A$2,SaisieJour,TEXT(PK$6,"jjjj"))=0)=$AS$1)*0.5)</f>
        <v/>
      </c>
      <c r="PL18" s="6" t="str">
        <f>IF(OR(PK$6=0,COUNTIF(Feries,PK$6)&gt;0,ISNONTEXT($A18)),"",
((COUNTIFS(SaisiePers,$A18,SaisieDebut,"&lt;="&amp;PK$6,SaisieFin,"&gt;"&amp;PK$6,SaisieJour,"")+
COUNTIFS(SaisiePers,$A18,SaisieDebut,"&lt;="&amp;PK$6,SaisieFin,PK$6,SaisieSoir,Paramètres!$B$3,SaisieJour,"")+
COUNTIFS(SaisiePers,$A18,SaisieDebut,"&lt;="&amp;PK$6,SaisieFin,"&gt;"&amp;PK$6,SaisieSoir,Paramètres!$B$3,SaisieJour,TEXT(PK$6,"jjjj"))=0)=$AS$1)*0.5)</f>
        <v/>
      </c>
      <c r="PM18" s="6" t="str">
        <f>IF(OR(PM$6=0,COUNTIF(Feries,PM$6)&gt;0,ISNONTEXT($A18)),"",
((COUNTIFS(SaisiePers,$A18,SaisieDebut,"&lt;"&amp;PM$6,SaisieFin,"&gt;="&amp;PM$6,SaisieJour,"")+
COUNTIFS(SaisiePers,$A18,SaisieDebut,PM$6,SaisieFin,"&gt;="&amp;PM$6,SaisieMatin,Paramètres!$A$2,SaisieJour,"")+
COUNTIFS(SaisiePers,$A18,SaisieDebut,"&lt;"&amp;PM$6,SaisieFin,"&gt;="&amp;PM$6,SaisieMatin,Paramètres!$A$2,SaisieJour,TEXT(PM$6,"jjjj"))=0)=$AS$1)*0.5)</f>
        <v/>
      </c>
      <c r="PN18" s="6" t="str">
        <f>IF(OR(PM$6=0,COUNTIF(Feries,PM$6)&gt;0,ISNONTEXT($A18)),"",
((COUNTIFS(SaisiePers,$A18,SaisieDebut,"&lt;="&amp;PM$6,SaisieFin,"&gt;"&amp;PM$6,SaisieJour,"")+
COUNTIFS(SaisiePers,$A18,SaisieDebut,"&lt;="&amp;PM$6,SaisieFin,PM$6,SaisieSoir,Paramètres!$B$3,SaisieJour,"")+
COUNTIFS(SaisiePers,$A18,SaisieDebut,"&lt;="&amp;PM$6,SaisieFin,"&gt;"&amp;PM$6,SaisieSoir,Paramètres!$B$3,SaisieJour,TEXT(PM$6,"jjjj"))=0)=$AS$1)*0.5)</f>
        <v/>
      </c>
      <c r="PO18" s="6" t="str">
        <f>IF(OR(PO$6=0,COUNTIF(Feries,PO$6)&gt;0,ISNONTEXT($A18)),"",
((COUNTIFS(SaisiePers,$A18,SaisieDebut,"&lt;"&amp;PO$6,SaisieFin,"&gt;="&amp;PO$6,SaisieJour,"")+
COUNTIFS(SaisiePers,$A18,SaisieDebut,PO$6,SaisieFin,"&gt;="&amp;PO$6,SaisieMatin,Paramètres!$A$2,SaisieJour,"")+
COUNTIFS(SaisiePers,$A18,SaisieDebut,"&lt;"&amp;PO$6,SaisieFin,"&gt;="&amp;PO$6,SaisieMatin,Paramètres!$A$2,SaisieJour,TEXT(PO$6,"jjjj"))=0)=$AS$1)*0.5)</f>
        <v/>
      </c>
      <c r="PP18" s="6" t="str">
        <f>IF(OR(PO$6=0,COUNTIF(Feries,PO$6)&gt;0,ISNONTEXT($A18)),"",
((COUNTIFS(SaisiePers,$A18,SaisieDebut,"&lt;="&amp;PO$6,SaisieFin,"&gt;"&amp;PO$6,SaisieJour,"")+
COUNTIFS(SaisiePers,$A18,SaisieDebut,"&lt;="&amp;PO$6,SaisieFin,PO$6,SaisieSoir,Paramètres!$B$3,SaisieJour,"")+
COUNTIFS(SaisiePers,$A18,SaisieDebut,"&lt;="&amp;PO$6,SaisieFin,"&gt;"&amp;PO$6,SaisieSoir,Paramètres!$B$3,SaisieJour,TEXT(PO$6,"jjjj"))=0)=$AS$1)*0.5)</f>
        <v/>
      </c>
      <c r="PQ18" s="6" t="str">
        <f>IF(OR(PQ$6=0,COUNTIF(Feries,PQ$6)&gt;0,ISNONTEXT($A18)),"",
((COUNTIFS(SaisiePers,$A18,SaisieDebut,"&lt;"&amp;PQ$6,SaisieFin,"&gt;="&amp;PQ$6,SaisieJour,"")+
COUNTIFS(SaisiePers,$A18,SaisieDebut,PQ$6,SaisieFin,"&gt;="&amp;PQ$6,SaisieMatin,Paramètres!$A$2,SaisieJour,"")+
COUNTIFS(SaisiePers,$A18,SaisieDebut,"&lt;"&amp;PQ$6,SaisieFin,"&gt;="&amp;PQ$6,SaisieMatin,Paramètres!$A$2,SaisieJour,TEXT(PQ$6,"jjjj"))=0)=$AS$1)*0.5)</f>
        <v/>
      </c>
      <c r="PR18" s="6" t="str">
        <f>IF(OR(PQ$6=0,COUNTIF(Feries,PQ$6)&gt;0,ISNONTEXT($A18)),"",
((COUNTIFS(SaisiePers,$A18,SaisieDebut,"&lt;="&amp;PQ$6,SaisieFin,"&gt;"&amp;PQ$6,SaisieJour,"")+
COUNTIFS(SaisiePers,$A18,SaisieDebut,"&lt;="&amp;PQ$6,SaisieFin,PQ$6,SaisieSoir,Paramètres!$B$3,SaisieJour,"")+
COUNTIFS(SaisiePers,$A18,SaisieDebut,"&lt;="&amp;PQ$6,SaisieFin,"&gt;"&amp;PQ$6,SaisieSoir,Paramètres!$B$3,SaisieJour,TEXT(PQ$6,"jjjj"))=0)=$AS$1)*0.5)</f>
        <v/>
      </c>
      <c r="PS18" s="6" t="str">
        <f>IF(OR(PS$6=0,COUNTIF(Feries,PS$6)&gt;0,ISNONTEXT($A18)),"",
((COUNTIFS(SaisiePers,$A18,SaisieDebut,"&lt;"&amp;PS$6,SaisieFin,"&gt;="&amp;PS$6,SaisieJour,"")+
COUNTIFS(SaisiePers,$A18,SaisieDebut,PS$6,SaisieFin,"&gt;="&amp;PS$6,SaisieMatin,Paramètres!$A$2,SaisieJour,"")+
COUNTIFS(SaisiePers,$A18,SaisieDebut,"&lt;"&amp;PS$6,SaisieFin,"&gt;="&amp;PS$6,SaisieMatin,Paramètres!$A$2,SaisieJour,TEXT(PS$6,"jjjj"))=0)=$AS$1)*0.5)</f>
        <v/>
      </c>
      <c r="PT18" s="6" t="str">
        <f>IF(OR(PS$6=0,COUNTIF(Feries,PS$6)&gt;0,ISNONTEXT($A18)),"",
((COUNTIFS(SaisiePers,$A18,SaisieDebut,"&lt;="&amp;PS$6,SaisieFin,"&gt;"&amp;PS$6,SaisieJour,"")+
COUNTIFS(SaisiePers,$A18,SaisieDebut,"&lt;="&amp;PS$6,SaisieFin,PS$6,SaisieSoir,Paramètres!$B$3,SaisieJour,"")+
COUNTIFS(SaisiePers,$A18,SaisieDebut,"&lt;="&amp;PS$6,SaisieFin,"&gt;"&amp;PS$6,SaisieSoir,Paramètres!$B$3,SaisieJour,TEXT(PS$6,"jjjj"))=0)=$AS$1)*0.5)</f>
        <v/>
      </c>
      <c r="PU18" s="6" t="str">
        <f>IF(OR(PU$6=0,COUNTIF(Feries,PU$6)&gt;0,ISNONTEXT($A18)),"",
((COUNTIFS(SaisiePers,$A18,SaisieDebut,"&lt;"&amp;PU$6,SaisieFin,"&gt;="&amp;PU$6,SaisieJour,"")+
COUNTIFS(SaisiePers,$A18,SaisieDebut,PU$6,SaisieFin,"&gt;="&amp;PU$6,SaisieMatin,Paramètres!$A$2,SaisieJour,"")+
COUNTIFS(SaisiePers,$A18,SaisieDebut,"&lt;"&amp;PU$6,SaisieFin,"&gt;="&amp;PU$6,SaisieMatin,Paramètres!$A$2,SaisieJour,TEXT(PU$6,"jjjj"))=0)=$AS$1)*0.5)</f>
        <v/>
      </c>
      <c r="PV18" s="6" t="str">
        <f>IF(OR(PU$6=0,COUNTIF(Feries,PU$6)&gt;0,ISNONTEXT($A18)),"",
((COUNTIFS(SaisiePers,$A18,SaisieDebut,"&lt;="&amp;PU$6,SaisieFin,"&gt;"&amp;PU$6,SaisieJour,"")+
COUNTIFS(SaisiePers,$A18,SaisieDebut,"&lt;="&amp;PU$6,SaisieFin,PU$6,SaisieSoir,Paramètres!$B$3,SaisieJour,"")+
COUNTIFS(SaisiePers,$A18,SaisieDebut,"&lt;="&amp;PU$6,SaisieFin,"&gt;"&amp;PU$6,SaisieSoir,Paramètres!$B$3,SaisieJour,TEXT(PU$6,"jjjj"))=0)=$AS$1)*0.5)</f>
        <v/>
      </c>
      <c r="PW18" s="6" t="str">
        <f>IF(OR(PW$6=0,COUNTIF(Feries,PW$6)&gt;0,ISNONTEXT($A18)),"",
((COUNTIFS(SaisiePers,$A18,SaisieDebut,"&lt;"&amp;PW$6,SaisieFin,"&gt;="&amp;PW$6,SaisieJour,"")+
COUNTIFS(SaisiePers,$A18,SaisieDebut,PW$6,SaisieFin,"&gt;="&amp;PW$6,SaisieMatin,Paramètres!$A$2,SaisieJour,"")+
COUNTIFS(SaisiePers,$A18,SaisieDebut,"&lt;"&amp;PW$6,SaisieFin,"&gt;="&amp;PW$6,SaisieMatin,Paramètres!$A$2,SaisieJour,TEXT(PW$6,"jjjj"))=0)=$AS$1)*0.5)</f>
        <v/>
      </c>
      <c r="PX18" s="6" t="str">
        <f>IF(OR(PW$6=0,COUNTIF(Feries,PW$6)&gt;0,ISNONTEXT($A18)),"",
((COUNTIFS(SaisiePers,$A18,SaisieDebut,"&lt;="&amp;PW$6,SaisieFin,"&gt;"&amp;PW$6,SaisieJour,"")+
COUNTIFS(SaisiePers,$A18,SaisieDebut,"&lt;="&amp;PW$6,SaisieFin,PW$6,SaisieSoir,Paramètres!$B$3,SaisieJour,"")+
COUNTIFS(SaisiePers,$A18,SaisieDebut,"&lt;="&amp;PW$6,SaisieFin,"&gt;"&amp;PW$6,SaisieSoir,Paramètres!$B$3,SaisieJour,TEXT(PW$6,"jjjj"))=0)=$AS$1)*0.5)</f>
        <v/>
      </c>
      <c r="PY18" s="6" t="str">
        <f>IF(OR(PY$6=0,COUNTIF(Feries,PY$6)&gt;0,ISNONTEXT($A18)),"",
((COUNTIFS(SaisiePers,$A18,SaisieDebut,"&lt;"&amp;PY$6,SaisieFin,"&gt;="&amp;PY$6,SaisieJour,"")+
COUNTIFS(SaisiePers,$A18,SaisieDebut,PY$6,SaisieFin,"&gt;="&amp;PY$6,SaisieMatin,Paramètres!$A$2,SaisieJour,"")+
COUNTIFS(SaisiePers,$A18,SaisieDebut,"&lt;"&amp;PY$6,SaisieFin,"&gt;="&amp;PY$6,SaisieMatin,Paramètres!$A$2,SaisieJour,TEXT(PY$6,"jjjj"))=0)=$AS$1)*0.5)</f>
        <v/>
      </c>
      <c r="PZ18" s="6" t="str">
        <f>IF(OR(PY$6=0,COUNTIF(Feries,PY$6)&gt;0,ISNONTEXT($A18)),"",
((COUNTIFS(SaisiePers,$A18,SaisieDebut,"&lt;="&amp;PY$6,SaisieFin,"&gt;"&amp;PY$6,SaisieJour,"")+
COUNTIFS(SaisiePers,$A18,SaisieDebut,"&lt;="&amp;PY$6,SaisieFin,PY$6,SaisieSoir,Paramètres!$B$3,SaisieJour,"")+
COUNTIFS(SaisiePers,$A18,SaisieDebut,"&lt;="&amp;PY$6,SaisieFin,"&gt;"&amp;PY$6,SaisieSoir,Paramètres!$B$3,SaisieJour,TEXT(PY$6,"jjjj"))=0)=$AS$1)*0.5)</f>
        <v/>
      </c>
      <c r="QA18" s="6" t="str">
        <f>IF(OR(QA$6=0,COUNTIF(Feries,QA$6)&gt;0,ISNONTEXT($A18)),"",
((COUNTIFS(SaisiePers,$A18,SaisieDebut,"&lt;"&amp;QA$6,SaisieFin,"&gt;="&amp;QA$6,SaisieJour,"")+
COUNTIFS(SaisiePers,$A18,SaisieDebut,QA$6,SaisieFin,"&gt;="&amp;QA$6,SaisieMatin,Paramètres!$A$2,SaisieJour,"")+
COUNTIFS(SaisiePers,$A18,SaisieDebut,"&lt;"&amp;QA$6,SaisieFin,"&gt;="&amp;QA$6,SaisieMatin,Paramètres!$A$2,SaisieJour,TEXT(QA$6,"jjjj"))=0)=$AS$1)*0.5)</f>
        <v/>
      </c>
      <c r="QB18" s="6" t="str">
        <f>IF(OR(QA$6=0,COUNTIF(Feries,QA$6)&gt;0,ISNONTEXT($A18)),"",
((COUNTIFS(SaisiePers,$A18,SaisieDebut,"&lt;="&amp;QA$6,SaisieFin,"&gt;"&amp;QA$6,SaisieJour,"")+
COUNTIFS(SaisiePers,$A18,SaisieDebut,"&lt;="&amp;QA$6,SaisieFin,QA$6,SaisieSoir,Paramètres!$B$3,SaisieJour,"")+
COUNTIFS(SaisiePers,$A18,SaisieDebut,"&lt;="&amp;QA$6,SaisieFin,"&gt;"&amp;QA$6,SaisieSoir,Paramètres!$B$3,SaisieJour,TEXT(QA$6,"jjjj"))=0)=$AS$1)*0.5)</f>
        <v/>
      </c>
      <c r="QC18" s="6" t="str">
        <f>IF(OR(QC$6=0,COUNTIF(Feries,QC$6)&gt;0,ISNONTEXT($A18)),"",
((COUNTIFS(SaisiePers,$A18,SaisieDebut,"&lt;"&amp;QC$6,SaisieFin,"&gt;="&amp;QC$6,SaisieJour,"")+
COUNTIFS(SaisiePers,$A18,SaisieDebut,QC$6,SaisieFin,"&gt;="&amp;QC$6,SaisieMatin,Paramètres!$A$2,SaisieJour,"")+
COUNTIFS(SaisiePers,$A18,SaisieDebut,"&lt;"&amp;QC$6,SaisieFin,"&gt;="&amp;QC$6,SaisieMatin,Paramètres!$A$2,SaisieJour,TEXT(QC$6,"jjjj"))=0)=$AS$1)*0.5)</f>
        <v/>
      </c>
      <c r="QD18" s="6" t="str">
        <f>IF(OR(QC$6=0,COUNTIF(Feries,QC$6)&gt;0,ISNONTEXT($A18)),"",
((COUNTIFS(SaisiePers,$A18,SaisieDebut,"&lt;="&amp;QC$6,SaisieFin,"&gt;"&amp;QC$6,SaisieJour,"")+
COUNTIFS(SaisiePers,$A18,SaisieDebut,"&lt;="&amp;QC$6,SaisieFin,QC$6,SaisieSoir,Paramètres!$B$3,SaisieJour,"")+
COUNTIFS(SaisiePers,$A18,SaisieDebut,"&lt;="&amp;QC$6,SaisieFin,"&gt;"&amp;QC$6,SaisieSoir,Paramètres!$B$3,SaisieJour,TEXT(QC$6,"jjjj"))=0)=$AS$1)*0.5)</f>
        <v/>
      </c>
      <c r="QE18" s="6" t="str">
        <f>IF(OR(QE$6=0,COUNTIF(Feries,QE$6)&gt;0,ISNONTEXT($A18)),"",
((COUNTIFS(SaisiePers,$A18,SaisieDebut,"&lt;"&amp;QE$6,SaisieFin,"&gt;="&amp;QE$6,SaisieJour,"")+
COUNTIFS(SaisiePers,$A18,SaisieDebut,QE$6,SaisieFin,"&gt;="&amp;QE$6,SaisieMatin,Paramètres!$A$2,SaisieJour,"")+
COUNTIFS(SaisiePers,$A18,SaisieDebut,"&lt;"&amp;QE$6,SaisieFin,"&gt;="&amp;QE$6,SaisieMatin,Paramètres!$A$2,SaisieJour,TEXT(QE$6,"jjjj"))=0)=$AS$1)*0.5)</f>
        <v/>
      </c>
      <c r="QF18" s="6" t="str">
        <f>IF(OR(QE$6=0,COUNTIF(Feries,QE$6)&gt;0,ISNONTEXT($A18)),"",
((COUNTIFS(SaisiePers,$A18,SaisieDebut,"&lt;="&amp;QE$6,SaisieFin,"&gt;"&amp;QE$6,SaisieJour,"")+
COUNTIFS(SaisiePers,$A18,SaisieDebut,"&lt;="&amp;QE$6,SaisieFin,QE$6,SaisieSoir,Paramètres!$B$3,SaisieJour,"")+
COUNTIFS(SaisiePers,$A18,SaisieDebut,"&lt;="&amp;QE$6,SaisieFin,"&gt;"&amp;QE$6,SaisieSoir,Paramètres!$B$3,SaisieJour,TEXT(QE$6,"jjjj"))=0)=$AS$1)*0.5)</f>
        <v/>
      </c>
      <c r="QG18" s="6" t="str">
        <f>IF(OR(QG$6=0,COUNTIF(Feries,QG$6)&gt;0,ISNONTEXT($A18)),"",
((COUNTIFS(SaisiePers,$A18,SaisieDebut,"&lt;"&amp;QG$6,SaisieFin,"&gt;="&amp;QG$6,SaisieJour,"")+
COUNTIFS(SaisiePers,$A18,SaisieDebut,QG$6,SaisieFin,"&gt;="&amp;QG$6,SaisieMatin,Paramètres!$A$2,SaisieJour,"")+
COUNTIFS(SaisiePers,$A18,SaisieDebut,"&lt;"&amp;QG$6,SaisieFin,"&gt;="&amp;QG$6,SaisieMatin,Paramètres!$A$2,SaisieJour,TEXT(QG$6,"jjjj"))=0)=$AS$1)*0.5)</f>
        <v/>
      </c>
      <c r="QH18" s="6" t="str">
        <f>IF(OR(QG$6=0,COUNTIF(Feries,QG$6)&gt;0,ISNONTEXT($A18)),"",
((COUNTIFS(SaisiePers,$A18,SaisieDebut,"&lt;="&amp;QG$6,SaisieFin,"&gt;"&amp;QG$6,SaisieJour,"")+
COUNTIFS(SaisiePers,$A18,SaisieDebut,"&lt;="&amp;QG$6,SaisieFin,QG$6,SaisieSoir,Paramètres!$B$3,SaisieJour,"")+
COUNTIFS(SaisiePers,$A18,SaisieDebut,"&lt;="&amp;QG$6,SaisieFin,"&gt;"&amp;QG$6,SaisieSoir,Paramètres!$B$3,SaisieJour,TEXT(QG$6,"jjjj"))=0)=$AS$1)*0.5)</f>
        <v/>
      </c>
      <c r="QI18" s="6" t="str">
        <f>IF(OR(QI$6=0,COUNTIF(Feries,QI$6)&gt;0,ISNONTEXT($A18)),"",
((COUNTIFS(SaisiePers,$A18,SaisieDebut,"&lt;"&amp;QI$6,SaisieFin,"&gt;="&amp;QI$6,SaisieJour,"")+
COUNTIFS(SaisiePers,$A18,SaisieDebut,QI$6,SaisieFin,"&gt;="&amp;QI$6,SaisieMatin,Paramètres!$A$2,SaisieJour,"")+
COUNTIFS(SaisiePers,$A18,SaisieDebut,"&lt;"&amp;QI$6,SaisieFin,"&gt;="&amp;QI$6,SaisieMatin,Paramètres!$A$2,SaisieJour,TEXT(QI$6,"jjjj"))=0)=$AS$1)*0.5)</f>
        <v/>
      </c>
      <c r="QJ18" s="6" t="str">
        <f>IF(OR(QI$6=0,COUNTIF(Feries,QI$6)&gt;0,ISNONTEXT($A18)),"",
((COUNTIFS(SaisiePers,$A18,SaisieDebut,"&lt;="&amp;QI$6,SaisieFin,"&gt;"&amp;QI$6,SaisieJour,"")+
COUNTIFS(SaisiePers,$A18,SaisieDebut,"&lt;="&amp;QI$6,SaisieFin,QI$6,SaisieSoir,Paramètres!$B$3,SaisieJour,"")+
COUNTIFS(SaisiePers,$A18,SaisieDebut,"&lt;="&amp;QI$6,SaisieFin,"&gt;"&amp;QI$6,SaisieSoir,Paramètres!$B$3,SaisieJour,TEXT(QI$6,"jjjj"))=0)=$AS$1)*0.5)</f>
        <v/>
      </c>
      <c r="QK18" s="6" t="str">
        <f>IF(OR(QK$6=0,COUNTIF(Feries,QK$6)&gt;0,ISNONTEXT($A18)),"",
((COUNTIFS(SaisiePers,$A18,SaisieDebut,"&lt;"&amp;QK$6,SaisieFin,"&gt;="&amp;QK$6,SaisieJour,"")+
COUNTIFS(SaisiePers,$A18,SaisieDebut,QK$6,SaisieFin,"&gt;="&amp;QK$6,SaisieMatin,Paramètres!$A$2,SaisieJour,"")+
COUNTIFS(SaisiePers,$A18,SaisieDebut,"&lt;"&amp;QK$6,SaisieFin,"&gt;="&amp;QK$6,SaisieMatin,Paramètres!$A$2,SaisieJour,TEXT(QK$6,"jjjj"))=0)=$AS$1)*0.5)</f>
        <v/>
      </c>
      <c r="QL18" s="6" t="str">
        <f>IF(OR(QK$6=0,COUNTIF(Feries,QK$6)&gt;0,ISNONTEXT($A18)),"",
((COUNTIFS(SaisiePers,$A18,SaisieDebut,"&lt;="&amp;QK$6,SaisieFin,"&gt;"&amp;QK$6,SaisieJour,"")+
COUNTIFS(SaisiePers,$A18,SaisieDebut,"&lt;="&amp;QK$6,SaisieFin,QK$6,SaisieSoir,Paramètres!$B$3,SaisieJour,"")+
COUNTIFS(SaisiePers,$A18,SaisieDebut,"&lt;="&amp;QK$6,SaisieFin,"&gt;"&amp;QK$6,SaisieSoir,Paramètres!$B$3,SaisieJour,TEXT(QK$6,"jjjj"))=0)=$AS$1)*0.5)</f>
        <v/>
      </c>
      <c r="QM18" s="6" t="str">
        <f>IF(OR(QM$6=0,COUNTIF(Feries,QM$6)&gt;0,ISNONTEXT($A18)),"",
((COUNTIFS(SaisiePers,$A18,SaisieDebut,"&lt;"&amp;QM$6,SaisieFin,"&gt;="&amp;QM$6,SaisieJour,"")+
COUNTIFS(SaisiePers,$A18,SaisieDebut,QM$6,SaisieFin,"&gt;="&amp;QM$6,SaisieMatin,Paramètres!$A$2,SaisieJour,"")+
COUNTIFS(SaisiePers,$A18,SaisieDebut,"&lt;"&amp;QM$6,SaisieFin,"&gt;="&amp;QM$6,SaisieMatin,Paramètres!$A$2,SaisieJour,TEXT(QM$6,"jjjj"))=0)=$AS$1)*0.5)</f>
        <v/>
      </c>
      <c r="QN18" s="6" t="str">
        <f>IF(OR(QM$6=0,COUNTIF(Feries,QM$6)&gt;0,ISNONTEXT($A18)),"",
((COUNTIFS(SaisiePers,$A18,SaisieDebut,"&lt;="&amp;QM$6,SaisieFin,"&gt;"&amp;QM$6,SaisieJour,"")+
COUNTIFS(SaisiePers,$A18,SaisieDebut,"&lt;="&amp;QM$6,SaisieFin,QM$6,SaisieSoir,Paramètres!$B$3,SaisieJour,"")+
COUNTIFS(SaisiePers,$A18,SaisieDebut,"&lt;="&amp;QM$6,SaisieFin,"&gt;"&amp;QM$6,SaisieSoir,Paramètres!$B$3,SaisieJour,TEXT(QM$6,"jjjj"))=0)=$AS$1)*0.5)</f>
        <v/>
      </c>
      <c r="QO18" s="6" t="str">
        <f>IF(OR(QO$6=0,COUNTIF(Feries,QO$6)&gt;0,ISNONTEXT($A18)),"",
((COUNTIFS(SaisiePers,$A18,SaisieDebut,"&lt;"&amp;QO$6,SaisieFin,"&gt;="&amp;QO$6,SaisieJour,"")+
COUNTIFS(SaisiePers,$A18,SaisieDebut,QO$6,SaisieFin,"&gt;="&amp;QO$6,SaisieMatin,Paramètres!$A$2,SaisieJour,"")+
COUNTIFS(SaisiePers,$A18,SaisieDebut,"&lt;"&amp;QO$6,SaisieFin,"&gt;="&amp;QO$6,SaisieMatin,Paramètres!$A$2,SaisieJour,TEXT(QO$6,"jjjj"))=0)=$AS$1)*0.5)</f>
        <v/>
      </c>
      <c r="QP18" s="6" t="str">
        <f>IF(OR(QO$6=0,COUNTIF(Feries,QO$6)&gt;0,ISNONTEXT($A18)),"",
((COUNTIFS(SaisiePers,$A18,SaisieDebut,"&lt;="&amp;QO$6,SaisieFin,"&gt;"&amp;QO$6,SaisieJour,"")+
COUNTIFS(SaisiePers,$A18,SaisieDebut,"&lt;="&amp;QO$6,SaisieFin,QO$6,SaisieSoir,Paramètres!$B$3,SaisieJour,"")+
COUNTIFS(SaisiePers,$A18,SaisieDebut,"&lt;="&amp;QO$6,SaisieFin,"&gt;"&amp;QO$6,SaisieSoir,Paramètres!$B$3,SaisieJour,TEXT(QO$6,"jjjj"))=0)=$AS$1)*0.5)</f>
        <v/>
      </c>
      <c r="QQ18" s="6" t="str">
        <f>IF(OR(QQ$6=0,COUNTIF(Feries,QQ$6)&gt;0,ISNONTEXT($A18)),"",
((COUNTIFS(SaisiePers,$A18,SaisieDebut,"&lt;"&amp;QQ$6,SaisieFin,"&gt;="&amp;QQ$6,SaisieJour,"")+
COUNTIFS(SaisiePers,$A18,SaisieDebut,QQ$6,SaisieFin,"&gt;="&amp;QQ$6,SaisieMatin,Paramètres!$A$2,SaisieJour,"")+
COUNTIFS(SaisiePers,$A18,SaisieDebut,"&lt;"&amp;QQ$6,SaisieFin,"&gt;="&amp;QQ$6,SaisieMatin,Paramètres!$A$2,SaisieJour,TEXT(QQ$6,"jjjj"))=0)=$AS$1)*0.5)</f>
        <v/>
      </c>
      <c r="QR18" s="6" t="str">
        <f>IF(OR(QQ$6=0,COUNTIF(Feries,QQ$6)&gt;0,ISNONTEXT($A18)),"",
((COUNTIFS(SaisiePers,$A18,SaisieDebut,"&lt;="&amp;QQ$6,SaisieFin,"&gt;"&amp;QQ$6,SaisieJour,"")+
COUNTIFS(SaisiePers,$A18,SaisieDebut,"&lt;="&amp;QQ$6,SaisieFin,QQ$6,SaisieSoir,Paramètres!$B$3,SaisieJour,"")+
COUNTIFS(SaisiePers,$A18,SaisieDebut,"&lt;="&amp;QQ$6,SaisieFin,"&gt;"&amp;QQ$6,SaisieSoir,Paramètres!$B$3,SaisieJour,TEXT(QQ$6,"jjjj"))=0)=$AS$1)*0.5)</f>
        <v/>
      </c>
      <c r="QS18" s="6" t="str">
        <f>IF(OR(QS$6=0,COUNTIF(Feries,QS$6)&gt;0,ISNONTEXT($A18)),"",
((COUNTIFS(SaisiePers,$A18,SaisieDebut,"&lt;"&amp;QS$6,SaisieFin,"&gt;="&amp;QS$6,SaisieJour,"")+
COUNTIFS(SaisiePers,$A18,SaisieDebut,QS$6,SaisieFin,"&gt;="&amp;QS$6,SaisieMatin,Paramètres!$A$2,SaisieJour,"")+
COUNTIFS(SaisiePers,$A18,SaisieDebut,"&lt;"&amp;QS$6,SaisieFin,"&gt;="&amp;QS$6,SaisieMatin,Paramètres!$A$2,SaisieJour,TEXT(QS$6,"jjjj"))=0)=$AS$1)*0.5)</f>
        <v/>
      </c>
      <c r="QT18" s="6" t="str">
        <f>IF(OR(QS$6=0,COUNTIF(Feries,QS$6)&gt;0,ISNONTEXT($A18)),"",
((COUNTIFS(SaisiePers,$A18,SaisieDebut,"&lt;="&amp;QS$6,SaisieFin,"&gt;"&amp;QS$6,SaisieJour,"")+
COUNTIFS(SaisiePers,$A18,SaisieDebut,"&lt;="&amp;QS$6,SaisieFin,QS$6,SaisieSoir,Paramètres!$B$3,SaisieJour,"")+
COUNTIFS(SaisiePers,$A18,SaisieDebut,"&lt;="&amp;QS$6,SaisieFin,"&gt;"&amp;QS$6,SaisieSoir,Paramètres!$B$3,SaisieJour,TEXT(QS$6,"jjjj"))=0)=$AS$1)*0.5)</f>
        <v/>
      </c>
      <c r="QU18" s="6" t="str">
        <f>IF(OR(QU$6=0,COUNTIF(Feries,QU$6)&gt;0,ISNONTEXT($A18)),"",
((COUNTIFS(SaisiePers,$A18,SaisieDebut,"&lt;"&amp;QU$6,SaisieFin,"&gt;="&amp;QU$6,SaisieJour,"")+
COUNTIFS(SaisiePers,$A18,SaisieDebut,QU$6,SaisieFin,"&gt;="&amp;QU$6,SaisieMatin,Paramètres!$A$2,SaisieJour,"")+
COUNTIFS(SaisiePers,$A18,SaisieDebut,"&lt;"&amp;QU$6,SaisieFin,"&gt;="&amp;QU$6,SaisieMatin,Paramètres!$A$2,SaisieJour,TEXT(QU$6,"jjjj"))=0)=$AS$1)*0.5)</f>
        <v/>
      </c>
      <c r="QV18" s="6" t="str">
        <f>IF(OR(QU$6=0,COUNTIF(Feries,QU$6)&gt;0,ISNONTEXT($A18)),"",
((COUNTIFS(SaisiePers,$A18,SaisieDebut,"&lt;="&amp;QU$6,SaisieFin,"&gt;"&amp;QU$6,SaisieJour,"")+
COUNTIFS(SaisiePers,$A18,SaisieDebut,"&lt;="&amp;QU$6,SaisieFin,QU$6,SaisieSoir,Paramètres!$B$3,SaisieJour,"")+
COUNTIFS(SaisiePers,$A18,SaisieDebut,"&lt;="&amp;QU$6,SaisieFin,"&gt;"&amp;QU$6,SaisieSoir,Paramètres!$B$3,SaisieJour,TEXT(QU$6,"jjjj"))=0)=$AS$1)*0.5)</f>
        <v/>
      </c>
      <c r="QW18" s="6" t="str">
        <f>IF(OR(QW$6=0,COUNTIF(Feries,QW$6)&gt;0,ISNONTEXT($A18)),"",
((COUNTIFS(SaisiePers,$A18,SaisieDebut,"&lt;"&amp;QW$6,SaisieFin,"&gt;="&amp;QW$6,SaisieJour,"")+
COUNTIFS(SaisiePers,$A18,SaisieDebut,QW$6,SaisieFin,"&gt;="&amp;QW$6,SaisieMatin,Paramètres!$A$2,SaisieJour,"")+
COUNTIFS(SaisiePers,$A18,SaisieDebut,"&lt;"&amp;QW$6,SaisieFin,"&gt;="&amp;QW$6,SaisieMatin,Paramètres!$A$2,SaisieJour,TEXT(QW$6,"jjjj"))=0)=$AS$1)*0.5)</f>
        <v/>
      </c>
      <c r="QX18" s="6" t="str">
        <f>IF(OR(QW$6=0,COUNTIF(Feries,QW$6)&gt;0,ISNONTEXT($A18)),"",
((COUNTIFS(SaisiePers,$A18,SaisieDebut,"&lt;="&amp;QW$6,SaisieFin,"&gt;"&amp;QW$6,SaisieJour,"")+
COUNTIFS(SaisiePers,$A18,SaisieDebut,"&lt;="&amp;QW$6,SaisieFin,QW$6,SaisieSoir,Paramètres!$B$3,SaisieJour,"")+
COUNTIFS(SaisiePers,$A18,SaisieDebut,"&lt;="&amp;QW$6,SaisieFin,"&gt;"&amp;QW$6,SaisieSoir,Paramètres!$B$3,SaisieJour,TEXT(QW$6,"jjjj"))=0)=$AS$1)*0.5)</f>
        <v/>
      </c>
      <c r="QY18" s="6" t="str">
        <f>IF(OR(QY$6=0,COUNTIF(Feries,QY$6)&gt;0,ISNONTEXT($A18)),"",
((COUNTIFS(SaisiePers,$A18,SaisieDebut,"&lt;"&amp;QY$6,SaisieFin,"&gt;="&amp;QY$6,SaisieJour,"")+
COUNTIFS(SaisiePers,$A18,SaisieDebut,QY$6,SaisieFin,"&gt;="&amp;QY$6,SaisieMatin,Paramètres!$A$2,SaisieJour,"")+
COUNTIFS(SaisiePers,$A18,SaisieDebut,"&lt;"&amp;QY$6,SaisieFin,"&gt;="&amp;QY$6,SaisieMatin,Paramètres!$A$2,SaisieJour,TEXT(QY$6,"jjjj"))=0)=$AS$1)*0.5)</f>
        <v/>
      </c>
      <c r="QZ18" s="6" t="str">
        <f>IF(OR(QY$6=0,COUNTIF(Feries,QY$6)&gt;0,ISNONTEXT($A18)),"",
((COUNTIFS(SaisiePers,$A18,SaisieDebut,"&lt;="&amp;QY$6,SaisieFin,"&gt;"&amp;QY$6,SaisieJour,"")+
COUNTIFS(SaisiePers,$A18,SaisieDebut,"&lt;="&amp;QY$6,SaisieFin,QY$6,SaisieSoir,Paramètres!$B$3,SaisieJour,"")+
COUNTIFS(SaisiePers,$A18,SaisieDebut,"&lt;="&amp;QY$6,SaisieFin,"&gt;"&amp;QY$6,SaisieSoir,Paramètres!$B$3,SaisieJour,TEXT(QY$6,"jjjj"))=0)=$AS$1)*0.5)</f>
        <v/>
      </c>
      <c r="RA18" s="6" t="str">
        <f>IF(OR(RA$6=0,COUNTIF(Feries,RA$6)&gt;0,ISNONTEXT($A18)),"",
((COUNTIFS(SaisiePers,$A18,SaisieDebut,"&lt;"&amp;RA$6,SaisieFin,"&gt;="&amp;RA$6,SaisieJour,"")+
COUNTIFS(SaisiePers,$A18,SaisieDebut,RA$6,SaisieFin,"&gt;="&amp;RA$6,SaisieMatin,Paramètres!$A$2,SaisieJour,"")+
COUNTIFS(SaisiePers,$A18,SaisieDebut,"&lt;"&amp;RA$6,SaisieFin,"&gt;="&amp;RA$6,SaisieMatin,Paramètres!$A$2,SaisieJour,TEXT(RA$6,"jjjj"))=0)=$AS$1)*0.5)</f>
        <v/>
      </c>
      <c r="RB18" s="6" t="str">
        <f>IF(OR(RA$6=0,COUNTIF(Feries,RA$6)&gt;0,ISNONTEXT($A18)),"",
((COUNTIFS(SaisiePers,$A18,SaisieDebut,"&lt;="&amp;RA$6,SaisieFin,"&gt;"&amp;RA$6,SaisieJour,"")+
COUNTIFS(SaisiePers,$A18,SaisieDebut,"&lt;="&amp;RA$6,SaisieFin,RA$6,SaisieSoir,Paramètres!$B$3,SaisieJour,"")+
COUNTIFS(SaisiePers,$A18,SaisieDebut,"&lt;="&amp;RA$6,SaisieFin,"&gt;"&amp;RA$6,SaisieSoir,Paramètres!$B$3,SaisieJour,TEXT(RA$6,"jjjj"))=0)=$AS$1)*0.5)</f>
        <v/>
      </c>
      <c r="RC18" s="6" t="str">
        <f>IF(OR(RC$6=0,COUNTIF(Feries,RC$6)&gt;0,ISNONTEXT($A18)),"",
((COUNTIFS(SaisiePers,$A18,SaisieDebut,"&lt;"&amp;RC$6,SaisieFin,"&gt;="&amp;RC$6,SaisieJour,"")+
COUNTIFS(SaisiePers,$A18,SaisieDebut,RC$6,SaisieFin,"&gt;="&amp;RC$6,SaisieMatin,Paramètres!$A$2,SaisieJour,"")+
COUNTIFS(SaisiePers,$A18,SaisieDebut,"&lt;"&amp;RC$6,SaisieFin,"&gt;="&amp;RC$6,SaisieMatin,Paramètres!$A$2,SaisieJour,TEXT(RC$6,"jjjj"))=0)=$AS$1)*0.5)</f>
        <v/>
      </c>
      <c r="RD18" s="6" t="str">
        <f>IF(OR(RC$6=0,COUNTIF(Feries,RC$6)&gt;0,ISNONTEXT($A18)),"",
((COUNTIFS(SaisiePers,$A18,SaisieDebut,"&lt;="&amp;RC$6,SaisieFin,"&gt;"&amp;RC$6,SaisieJour,"")+
COUNTIFS(SaisiePers,$A18,SaisieDebut,"&lt;="&amp;RC$6,SaisieFin,RC$6,SaisieSoir,Paramètres!$B$3,SaisieJour,"")+
COUNTIFS(SaisiePers,$A18,SaisieDebut,"&lt;="&amp;RC$6,SaisieFin,"&gt;"&amp;RC$6,SaisieSoir,Paramètres!$B$3,SaisieJour,TEXT(RC$6,"jjjj"))=0)=$AS$1)*0.5)</f>
        <v/>
      </c>
      <c r="RE18" s="6" t="str">
        <f>IF(OR(RE$6=0,COUNTIF(Feries,RE$6)&gt;0,ISNONTEXT($A18)),"",
((COUNTIFS(SaisiePers,$A18,SaisieDebut,"&lt;"&amp;RE$6,SaisieFin,"&gt;="&amp;RE$6,SaisieJour,"")+
COUNTIFS(SaisiePers,$A18,SaisieDebut,RE$6,SaisieFin,"&gt;="&amp;RE$6,SaisieMatin,Paramètres!$A$2,SaisieJour,"")+
COUNTIFS(SaisiePers,$A18,SaisieDebut,"&lt;"&amp;RE$6,SaisieFin,"&gt;="&amp;RE$6,SaisieMatin,Paramètres!$A$2,SaisieJour,TEXT(RE$6,"jjjj"))=0)=$AS$1)*0.5)</f>
        <v/>
      </c>
      <c r="RF18" s="6" t="str">
        <f>IF(OR(RE$6=0,COUNTIF(Feries,RE$6)&gt;0,ISNONTEXT($A18)),"",
((COUNTIFS(SaisiePers,$A18,SaisieDebut,"&lt;="&amp;RE$6,SaisieFin,"&gt;"&amp;RE$6,SaisieJour,"")+
COUNTIFS(SaisiePers,$A18,SaisieDebut,"&lt;="&amp;RE$6,SaisieFin,RE$6,SaisieSoir,Paramètres!$B$3,SaisieJour,"")+
COUNTIFS(SaisiePers,$A18,SaisieDebut,"&lt;="&amp;RE$6,SaisieFin,"&gt;"&amp;RE$6,SaisieSoir,Paramètres!$B$3,SaisieJour,TEXT(RE$6,"jjjj"))=0)=$AS$1)*0.5)</f>
        <v/>
      </c>
      <c r="RG18" s="6" t="str">
        <f>IF(OR(RG$6=0,COUNTIF(Feries,RG$6)&gt;0,ISNONTEXT($A18)),"",
((COUNTIFS(SaisiePers,$A18,SaisieDebut,"&lt;"&amp;RG$6,SaisieFin,"&gt;="&amp;RG$6,SaisieJour,"")+
COUNTIFS(SaisiePers,$A18,SaisieDebut,RG$6,SaisieFin,"&gt;="&amp;RG$6,SaisieMatin,Paramètres!$A$2,SaisieJour,"")+
COUNTIFS(SaisiePers,$A18,SaisieDebut,"&lt;"&amp;RG$6,SaisieFin,"&gt;="&amp;RG$6,SaisieMatin,Paramètres!$A$2,SaisieJour,TEXT(RG$6,"jjjj"))=0)=$AS$1)*0.5)</f>
        <v/>
      </c>
      <c r="RH18" s="6" t="str">
        <f>IF(OR(RG$6=0,COUNTIF(Feries,RG$6)&gt;0,ISNONTEXT($A18)),"",
((COUNTIFS(SaisiePers,$A18,SaisieDebut,"&lt;="&amp;RG$6,SaisieFin,"&gt;"&amp;RG$6,SaisieJour,"")+
COUNTIFS(SaisiePers,$A18,SaisieDebut,"&lt;="&amp;RG$6,SaisieFin,RG$6,SaisieSoir,Paramètres!$B$3,SaisieJour,"")+
COUNTIFS(SaisiePers,$A18,SaisieDebut,"&lt;="&amp;RG$6,SaisieFin,"&gt;"&amp;RG$6,SaisieSoir,Paramètres!$B$3,SaisieJour,TEXT(RG$6,"jjjj"))=0)=$AS$1)*0.5)</f>
        <v/>
      </c>
      <c r="RI18" s="6" t="str">
        <f>IF(OR(RI$6=0,COUNTIF(Feries,RI$6)&gt;0,ISNONTEXT($A18)),"",
((COUNTIFS(SaisiePers,$A18,SaisieDebut,"&lt;"&amp;RI$6,SaisieFin,"&gt;="&amp;RI$6,SaisieJour,"")+
COUNTIFS(SaisiePers,$A18,SaisieDebut,RI$6,SaisieFin,"&gt;="&amp;RI$6,SaisieMatin,Paramètres!$A$2,SaisieJour,"")+
COUNTIFS(SaisiePers,$A18,SaisieDebut,"&lt;"&amp;RI$6,SaisieFin,"&gt;="&amp;RI$6,SaisieMatin,Paramètres!$A$2,SaisieJour,TEXT(RI$6,"jjjj"))=0)=$AS$1)*0.5)</f>
        <v/>
      </c>
      <c r="RJ18" s="6" t="str">
        <f>IF(OR(RI$6=0,COUNTIF(Feries,RI$6)&gt;0,ISNONTEXT($A18)),"",
((COUNTIFS(SaisiePers,$A18,SaisieDebut,"&lt;="&amp;RI$6,SaisieFin,"&gt;"&amp;RI$6,SaisieJour,"")+
COUNTIFS(SaisiePers,$A18,SaisieDebut,"&lt;="&amp;RI$6,SaisieFin,RI$6,SaisieSoir,Paramètres!$B$3,SaisieJour,"")+
COUNTIFS(SaisiePers,$A18,SaisieDebut,"&lt;="&amp;RI$6,SaisieFin,"&gt;"&amp;RI$6,SaisieSoir,Paramètres!$B$3,SaisieJour,TEXT(RI$6,"jjjj"))=0)=$AS$1)*0.5)</f>
        <v/>
      </c>
      <c r="RK18" s="6" t="str">
        <f>IF(OR(RK$6=0,COUNTIF(Feries,RK$6)&gt;0,ISNONTEXT($A18)),"",
((COUNTIFS(SaisiePers,$A18,SaisieDebut,"&lt;"&amp;RK$6,SaisieFin,"&gt;="&amp;RK$6,SaisieJour,"")+
COUNTIFS(SaisiePers,$A18,SaisieDebut,RK$6,SaisieFin,"&gt;="&amp;RK$6,SaisieMatin,Paramètres!$A$2,SaisieJour,"")+
COUNTIFS(SaisiePers,$A18,SaisieDebut,"&lt;"&amp;RK$6,SaisieFin,"&gt;="&amp;RK$6,SaisieMatin,Paramètres!$A$2,SaisieJour,TEXT(RK$6,"jjjj"))=0)=$AS$1)*0.5)</f>
        <v/>
      </c>
      <c r="RL18" s="6" t="str">
        <f>IF(OR(RK$6=0,COUNTIF(Feries,RK$6)&gt;0,ISNONTEXT($A18)),"",
((COUNTIFS(SaisiePers,$A18,SaisieDebut,"&lt;="&amp;RK$6,SaisieFin,"&gt;"&amp;RK$6,SaisieJour,"")+
COUNTIFS(SaisiePers,$A18,SaisieDebut,"&lt;="&amp;RK$6,SaisieFin,RK$6,SaisieSoir,Paramètres!$B$3,SaisieJour,"")+
COUNTIFS(SaisiePers,$A18,SaisieDebut,"&lt;="&amp;RK$6,SaisieFin,"&gt;"&amp;RK$6,SaisieSoir,Paramètres!$B$3,SaisieJour,TEXT(RK$6,"jjjj"))=0)=$AS$1)*0.5)</f>
        <v/>
      </c>
      <c r="RM18" s="6" t="str">
        <f>IF(OR(RM$6=0,COUNTIF(Feries,RM$6)&gt;0,ISNONTEXT($A18)),"",
((COUNTIFS(SaisiePers,$A18,SaisieDebut,"&lt;"&amp;RM$6,SaisieFin,"&gt;="&amp;RM$6,SaisieJour,"")+
COUNTIFS(SaisiePers,$A18,SaisieDebut,RM$6,SaisieFin,"&gt;="&amp;RM$6,SaisieMatin,Paramètres!$A$2,SaisieJour,"")+
COUNTIFS(SaisiePers,$A18,SaisieDebut,"&lt;"&amp;RM$6,SaisieFin,"&gt;="&amp;RM$6,SaisieMatin,Paramètres!$A$2,SaisieJour,TEXT(RM$6,"jjjj"))=0)=$AS$1)*0.5)</f>
        <v/>
      </c>
      <c r="RN18" s="6" t="str">
        <f>IF(OR(RM$6=0,COUNTIF(Feries,RM$6)&gt;0,ISNONTEXT($A18)),"",
((COUNTIFS(SaisiePers,$A18,SaisieDebut,"&lt;="&amp;RM$6,SaisieFin,"&gt;"&amp;RM$6,SaisieJour,"")+
COUNTIFS(SaisiePers,$A18,SaisieDebut,"&lt;="&amp;RM$6,SaisieFin,RM$6,SaisieSoir,Paramètres!$B$3,SaisieJour,"")+
COUNTIFS(SaisiePers,$A18,SaisieDebut,"&lt;="&amp;RM$6,SaisieFin,"&gt;"&amp;RM$6,SaisieSoir,Paramètres!$B$3,SaisieJour,TEXT(RM$6,"jjjj"))=0)=$AS$1)*0.5)</f>
        <v/>
      </c>
      <c r="RO18" s="6" t="str">
        <f>IF(OR(RO$6=0,COUNTIF(Feries,RO$6)&gt;0,ISNONTEXT($A18)),"",
((COUNTIFS(SaisiePers,$A18,SaisieDebut,"&lt;"&amp;RO$6,SaisieFin,"&gt;="&amp;RO$6,SaisieJour,"")+
COUNTIFS(SaisiePers,$A18,SaisieDebut,RO$6,SaisieFin,"&gt;="&amp;RO$6,SaisieMatin,Paramètres!$A$2,SaisieJour,"")+
COUNTIFS(SaisiePers,$A18,SaisieDebut,"&lt;"&amp;RO$6,SaisieFin,"&gt;="&amp;RO$6,SaisieMatin,Paramètres!$A$2,SaisieJour,TEXT(RO$6,"jjjj"))=0)=$AS$1)*0.5)</f>
        <v/>
      </c>
      <c r="RP18" s="6" t="str">
        <f>IF(OR(RO$6=0,COUNTIF(Feries,RO$6)&gt;0,ISNONTEXT($A18)),"",
((COUNTIFS(SaisiePers,$A18,SaisieDebut,"&lt;="&amp;RO$6,SaisieFin,"&gt;"&amp;RO$6,SaisieJour,"")+
COUNTIFS(SaisiePers,$A18,SaisieDebut,"&lt;="&amp;RO$6,SaisieFin,RO$6,SaisieSoir,Paramètres!$B$3,SaisieJour,"")+
COUNTIFS(SaisiePers,$A18,SaisieDebut,"&lt;="&amp;RO$6,SaisieFin,"&gt;"&amp;RO$6,SaisieSoir,Paramètres!$B$3,SaisieJour,TEXT(RO$6,"jjjj"))=0)=$AS$1)*0.5)</f>
        <v/>
      </c>
      <c r="RQ18" s="6" t="str">
        <f>IF(OR(RQ$6=0,COUNTIF(Feries,RQ$6)&gt;0,ISNONTEXT($A18)),"",
((COUNTIFS(SaisiePers,$A18,SaisieDebut,"&lt;"&amp;RQ$6,SaisieFin,"&gt;="&amp;RQ$6,SaisieJour,"")+
COUNTIFS(SaisiePers,$A18,SaisieDebut,RQ$6,SaisieFin,"&gt;="&amp;RQ$6,SaisieMatin,Paramètres!$A$2,SaisieJour,"")+
COUNTIFS(SaisiePers,$A18,SaisieDebut,"&lt;"&amp;RQ$6,SaisieFin,"&gt;="&amp;RQ$6,SaisieMatin,Paramètres!$A$2,SaisieJour,TEXT(RQ$6,"jjjj"))=0)=$AS$1)*0.5)</f>
        <v/>
      </c>
      <c r="RR18" s="6" t="str">
        <f>IF(OR(RQ$6=0,COUNTIF(Feries,RQ$6)&gt;0,ISNONTEXT($A18)),"",
((COUNTIFS(SaisiePers,$A18,SaisieDebut,"&lt;="&amp;RQ$6,SaisieFin,"&gt;"&amp;RQ$6,SaisieJour,"")+
COUNTIFS(SaisiePers,$A18,SaisieDebut,"&lt;="&amp;RQ$6,SaisieFin,RQ$6,SaisieSoir,Paramètres!$B$3,SaisieJour,"")+
COUNTIFS(SaisiePers,$A18,SaisieDebut,"&lt;="&amp;RQ$6,SaisieFin,"&gt;"&amp;RQ$6,SaisieSoir,Paramètres!$B$3,SaisieJour,TEXT(RQ$6,"jjjj"))=0)=$AS$1)*0.5)</f>
        <v/>
      </c>
      <c r="RS18" s="6" t="str">
        <f>IF(OR(RS$6=0,COUNTIF(Feries,RS$6)&gt;0,ISNONTEXT($A18)),"",
((COUNTIFS(SaisiePers,$A18,SaisieDebut,"&lt;"&amp;RS$6,SaisieFin,"&gt;="&amp;RS$6,SaisieJour,"")+
COUNTIFS(SaisiePers,$A18,SaisieDebut,RS$6,SaisieFin,"&gt;="&amp;RS$6,SaisieMatin,Paramètres!$A$2,SaisieJour,"")+
COUNTIFS(SaisiePers,$A18,SaisieDebut,"&lt;"&amp;RS$6,SaisieFin,"&gt;="&amp;RS$6,SaisieMatin,Paramètres!$A$2,SaisieJour,TEXT(RS$6,"jjjj"))=0)=$AS$1)*0.5)</f>
        <v/>
      </c>
      <c r="RT18" s="6" t="str">
        <f>IF(OR(RS$6=0,COUNTIF(Feries,RS$6)&gt;0,ISNONTEXT($A18)),"",
((COUNTIFS(SaisiePers,$A18,SaisieDebut,"&lt;="&amp;RS$6,SaisieFin,"&gt;"&amp;RS$6,SaisieJour,"")+
COUNTIFS(SaisiePers,$A18,SaisieDebut,"&lt;="&amp;RS$6,SaisieFin,RS$6,SaisieSoir,Paramètres!$B$3,SaisieJour,"")+
COUNTIFS(SaisiePers,$A18,SaisieDebut,"&lt;="&amp;RS$6,SaisieFin,"&gt;"&amp;RS$6,SaisieSoir,Paramètres!$B$3,SaisieJour,TEXT(RS$6,"jjjj"))=0)=$AS$1)*0.5)</f>
        <v/>
      </c>
      <c r="RU18" s="6" t="str">
        <f>IF(OR(RU$6=0,COUNTIF(Feries,RU$6)&gt;0,ISNONTEXT($A18)),"",
((COUNTIFS(SaisiePers,$A18,SaisieDebut,"&lt;"&amp;RU$6,SaisieFin,"&gt;="&amp;RU$6,SaisieJour,"")+
COUNTIFS(SaisiePers,$A18,SaisieDebut,RU$6,SaisieFin,"&gt;="&amp;RU$6,SaisieMatin,Paramètres!$A$2,SaisieJour,"")+
COUNTIFS(SaisiePers,$A18,SaisieDebut,"&lt;"&amp;RU$6,SaisieFin,"&gt;="&amp;RU$6,SaisieMatin,Paramètres!$A$2,SaisieJour,TEXT(RU$6,"jjjj"))=0)=$AS$1)*0.5)</f>
        <v/>
      </c>
      <c r="RV18" s="6" t="str">
        <f>IF(OR(RU$6=0,COUNTIF(Feries,RU$6)&gt;0,ISNONTEXT($A18)),"",
((COUNTIFS(SaisiePers,$A18,SaisieDebut,"&lt;="&amp;RU$6,SaisieFin,"&gt;"&amp;RU$6,SaisieJour,"")+
COUNTIFS(SaisiePers,$A18,SaisieDebut,"&lt;="&amp;RU$6,SaisieFin,RU$6,SaisieSoir,Paramètres!$B$3,SaisieJour,"")+
COUNTIFS(SaisiePers,$A18,SaisieDebut,"&lt;="&amp;RU$6,SaisieFin,"&gt;"&amp;RU$6,SaisieSoir,Paramètres!$B$3,SaisieJour,TEXT(RU$6,"jjjj"))=0)=$AS$1)*0.5)</f>
        <v/>
      </c>
      <c r="RW18" s="6" t="str">
        <f>IF(OR(RW$6=0,COUNTIF(Feries,RW$6)&gt;0,ISNONTEXT($A18)),"",
((COUNTIFS(SaisiePers,$A18,SaisieDebut,"&lt;"&amp;RW$6,SaisieFin,"&gt;="&amp;RW$6,SaisieJour,"")+
COUNTIFS(SaisiePers,$A18,SaisieDebut,RW$6,SaisieFin,"&gt;="&amp;RW$6,SaisieMatin,Paramètres!$A$2,SaisieJour,"")+
COUNTIFS(SaisiePers,$A18,SaisieDebut,"&lt;"&amp;RW$6,SaisieFin,"&gt;="&amp;RW$6,SaisieMatin,Paramètres!$A$2,SaisieJour,TEXT(RW$6,"jjjj"))=0)=$AS$1)*0.5)</f>
        <v/>
      </c>
      <c r="RX18" s="6" t="str">
        <f>IF(OR(RW$6=0,COUNTIF(Feries,RW$6)&gt;0,ISNONTEXT($A18)),"",
((COUNTIFS(SaisiePers,$A18,SaisieDebut,"&lt;="&amp;RW$6,SaisieFin,"&gt;"&amp;RW$6,SaisieJour,"")+
COUNTIFS(SaisiePers,$A18,SaisieDebut,"&lt;="&amp;RW$6,SaisieFin,RW$6,SaisieSoir,Paramètres!$B$3,SaisieJour,"")+
COUNTIFS(SaisiePers,$A18,SaisieDebut,"&lt;="&amp;RW$6,SaisieFin,"&gt;"&amp;RW$6,SaisieSoir,Paramètres!$B$3,SaisieJour,TEXT(RW$6,"jjjj"))=0)=$AS$1)*0.5)</f>
        <v/>
      </c>
      <c r="RY18" s="6" t="str">
        <f>IF(OR(RY$6=0,COUNTIF(Feries,RY$6)&gt;0,ISNONTEXT($A18)),"",
((COUNTIFS(SaisiePers,$A18,SaisieDebut,"&lt;"&amp;RY$6,SaisieFin,"&gt;="&amp;RY$6,SaisieJour,"")+
COUNTIFS(SaisiePers,$A18,SaisieDebut,RY$6,SaisieFin,"&gt;="&amp;RY$6,SaisieMatin,Paramètres!$A$2,SaisieJour,"")+
COUNTIFS(SaisiePers,$A18,SaisieDebut,"&lt;"&amp;RY$6,SaisieFin,"&gt;="&amp;RY$6,SaisieMatin,Paramètres!$A$2,SaisieJour,TEXT(RY$6,"jjjj"))=0)=$AS$1)*0.5)</f>
        <v/>
      </c>
      <c r="RZ18" s="6" t="str">
        <f>IF(OR(RY$6=0,COUNTIF(Feries,RY$6)&gt;0,ISNONTEXT($A18)),"",
((COUNTIFS(SaisiePers,$A18,SaisieDebut,"&lt;="&amp;RY$6,SaisieFin,"&gt;"&amp;RY$6,SaisieJour,"")+
COUNTIFS(SaisiePers,$A18,SaisieDebut,"&lt;="&amp;RY$6,SaisieFin,RY$6,SaisieSoir,Paramètres!$B$3,SaisieJour,"")+
COUNTIFS(SaisiePers,$A18,SaisieDebut,"&lt;="&amp;RY$6,SaisieFin,"&gt;"&amp;RY$6,SaisieSoir,Paramètres!$B$3,SaisieJour,TEXT(RY$6,"jjjj"))=0)=$AS$1)*0.5)</f>
        <v/>
      </c>
      <c r="SA18" s="6" t="str">
        <f>IF(OR(SA$6=0,COUNTIF(Feries,SA$6)&gt;0,ISNONTEXT($A18)),"",
((COUNTIFS(SaisiePers,$A18,SaisieDebut,"&lt;"&amp;SA$6,SaisieFin,"&gt;="&amp;SA$6,SaisieJour,"")+
COUNTIFS(SaisiePers,$A18,SaisieDebut,SA$6,SaisieFin,"&gt;="&amp;SA$6,SaisieMatin,Paramètres!$A$2,SaisieJour,"")+
COUNTIFS(SaisiePers,$A18,SaisieDebut,"&lt;"&amp;SA$6,SaisieFin,"&gt;="&amp;SA$6,SaisieMatin,Paramètres!$A$2,SaisieJour,TEXT(SA$6,"jjjj"))=0)=$AS$1)*0.5)</f>
        <v/>
      </c>
      <c r="SB18" s="6" t="str">
        <f>IF(OR(SA$6=0,COUNTIF(Feries,SA$6)&gt;0,ISNONTEXT($A18)),"",
((COUNTIFS(SaisiePers,$A18,SaisieDebut,"&lt;="&amp;SA$6,SaisieFin,"&gt;"&amp;SA$6,SaisieJour,"")+
COUNTIFS(SaisiePers,$A18,SaisieDebut,"&lt;="&amp;SA$6,SaisieFin,SA$6,SaisieSoir,Paramètres!$B$3,SaisieJour,"")+
COUNTIFS(SaisiePers,$A18,SaisieDebut,"&lt;="&amp;SA$6,SaisieFin,"&gt;"&amp;SA$6,SaisieSoir,Paramètres!$B$3,SaisieJour,TEXT(SA$6,"jjjj"))=0)=$AS$1)*0.5)</f>
        <v/>
      </c>
      <c r="SC18" s="6" t="str">
        <f>IF(OR(SC$6=0,COUNTIF(Feries,SC$6)&gt;0,ISNONTEXT($A18)),"",
((COUNTIFS(SaisiePers,$A18,SaisieDebut,"&lt;"&amp;SC$6,SaisieFin,"&gt;="&amp;SC$6,SaisieJour,"")+
COUNTIFS(SaisiePers,$A18,SaisieDebut,SC$6,SaisieFin,"&gt;="&amp;SC$6,SaisieMatin,Paramètres!$A$2,SaisieJour,"")+
COUNTIFS(SaisiePers,$A18,SaisieDebut,"&lt;"&amp;SC$6,SaisieFin,"&gt;="&amp;SC$6,SaisieMatin,Paramètres!$A$2,SaisieJour,TEXT(SC$6,"jjjj"))=0)=$AS$1)*0.5)</f>
        <v/>
      </c>
      <c r="SD18" s="6" t="str">
        <f>IF(OR(SC$6=0,COUNTIF(Feries,SC$6)&gt;0,ISNONTEXT($A18)),"",
((COUNTIFS(SaisiePers,$A18,SaisieDebut,"&lt;="&amp;SC$6,SaisieFin,"&gt;"&amp;SC$6,SaisieJour,"")+
COUNTIFS(SaisiePers,$A18,SaisieDebut,"&lt;="&amp;SC$6,SaisieFin,SC$6,SaisieSoir,Paramètres!$B$3,SaisieJour,"")+
COUNTIFS(SaisiePers,$A18,SaisieDebut,"&lt;="&amp;SC$6,SaisieFin,"&gt;"&amp;SC$6,SaisieSoir,Paramètres!$B$3,SaisieJour,TEXT(SC$6,"jjjj"))=0)=$AS$1)*0.5)</f>
        <v/>
      </c>
      <c r="SE18" s="6" t="str">
        <f>IF(OR(SE$6=0,COUNTIF(Feries,SE$6)&gt;0,ISNONTEXT($A18)),"",
((COUNTIFS(SaisiePers,$A18,SaisieDebut,"&lt;"&amp;SE$6,SaisieFin,"&gt;="&amp;SE$6,SaisieJour,"")+
COUNTIFS(SaisiePers,$A18,SaisieDebut,SE$6,SaisieFin,"&gt;="&amp;SE$6,SaisieMatin,Paramètres!$A$2,SaisieJour,"")+
COUNTIFS(SaisiePers,$A18,SaisieDebut,"&lt;"&amp;SE$6,SaisieFin,"&gt;="&amp;SE$6,SaisieMatin,Paramètres!$A$2,SaisieJour,TEXT(SE$6,"jjjj"))=0)=$AS$1)*0.5)</f>
        <v/>
      </c>
      <c r="SF18" s="6" t="str">
        <f>IF(OR(SE$6=0,COUNTIF(Feries,SE$6)&gt;0,ISNONTEXT($A18)),"",
((COUNTIFS(SaisiePers,$A18,SaisieDebut,"&lt;="&amp;SE$6,SaisieFin,"&gt;"&amp;SE$6,SaisieJour,"")+
COUNTIFS(SaisiePers,$A18,SaisieDebut,"&lt;="&amp;SE$6,SaisieFin,SE$6,SaisieSoir,Paramètres!$B$3,SaisieJour,"")+
COUNTIFS(SaisiePers,$A18,SaisieDebut,"&lt;="&amp;SE$6,SaisieFin,"&gt;"&amp;SE$6,SaisieSoir,Paramètres!$B$3,SaisieJour,TEXT(SE$6,"jjjj"))=0)=$AS$1)*0.5)</f>
        <v/>
      </c>
      <c r="SG18" s="6" t="str">
        <f>IF(OR(SG$6=0,COUNTIF(Feries,SG$6)&gt;0,ISNONTEXT($A18)),"",
((COUNTIFS(SaisiePers,$A18,SaisieDebut,"&lt;"&amp;SG$6,SaisieFin,"&gt;="&amp;SG$6,SaisieJour,"")+
COUNTIFS(SaisiePers,$A18,SaisieDebut,SG$6,SaisieFin,"&gt;="&amp;SG$6,SaisieMatin,Paramètres!$A$2,SaisieJour,"")+
COUNTIFS(SaisiePers,$A18,SaisieDebut,"&lt;"&amp;SG$6,SaisieFin,"&gt;="&amp;SG$6,SaisieMatin,Paramètres!$A$2,SaisieJour,TEXT(SG$6,"jjjj"))=0)=$AS$1)*0.5)</f>
        <v/>
      </c>
      <c r="SH18" s="6" t="str">
        <f>IF(OR(SG$6=0,COUNTIF(Feries,SG$6)&gt;0,ISNONTEXT($A18)),"",
((COUNTIFS(SaisiePers,$A18,SaisieDebut,"&lt;="&amp;SG$6,SaisieFin,"&gt;"&amp;SG$6,SaisieJour,"")+
COUNTIFS(SaisiePers,$A18,SaisieDebut,"&lt;="&amp;SG$6,SaisieFin,SG$6,SaisieSoir,Paramètres!$B$3,SaisieJour,"")+
COUNTIFS(SaisiePers,$A18,SaisieDebut,"&lt;="&amp;SG$6,SaisieFin,"&gt;"&amp;SG$6,SaisieSoir,Paramètres!$B$3,SaisieJour,TEXT(SG$6,"jjjj"))=0)=$AS$1)*0.5)</f>
        <v/>
      </c>
      <c r="SI18" s="6" t="str">
        <f>IF(OR(SI$6=0,COUNTIF(Feries,SI$6)&gt;0,ISNONTEXT($A18)),"",
((COUNTIFS(SaisiePers,$A18,SaisieDebut,"&lt;"&amp;SI$6,SaisieFin,"&gt;="&amp;SI$6,SaisieJour,"")+
COUNTIFS(SaisiePers,$A18,SaisieDebut,SI$6,SaisieFin,"&gt;="&amp;SI$6,SaisieMatin,Paramètres!$A$2,SaisieJour,"")+
COUNTIFS(SaisiePers,$A18,SaisieDebut,"&lt;"&amp;SI$6,SaisieFin,"&gt;="&amp;SI$6,SaisieMatin,Paramètres!$A$2,SaisieJour,TEXT(SI$6,"jjjj"))=0)=$AS$1)*0.5)</f>
        <v/>
      </c>
      <c r="SJ18" s="6" t="str">
        <f>IF(OR(SI$6=0,COUNTIF(Feries,SI$6)&gt;0,ISNONTEXT($A18)),"",
((COUNTIFS(SaisiePers,$A18,SaisieDebut,"&lt;="&amp;SI$6,SaisieFin,"&gt;"&amp;SI$6,SaisieJour,"")+
COUNTIFS(SaisiePers,$A18,SaisieDebut,"&lt;="&amp;SI$6,SaisieFin,SI$6,SaisieSoir,Paramètres!$B$3,SaisieJour,"")+
COUNTIFS(SaisiePers,$A18,SaisieDebut,"&lt;="&amp;SI$6,SaisieFin,"&gt;"&amp;SI$6,SaisieSoir,Paramètres!$B$3,SaisieJour,TEXT(SI$6,"jjjj"))=0)=$AS$1)*0.5)</f>
        <v/>
      </c>
      <c r="SK18" s="6" t="str">
        <f>IF(OR(SK$6=0,COUNTIF(Feries,SK$6)&gt;0,ISNONTEXT($A18)),"",
((COUNTIFS(SaisiePers,$A18,SaisieDebut,"&lt;"&amp;SK$6,SaisieFin,"&gt;="&amp;SK$6,SaisieJour,"")+
COUNTIFS(SaisiePers,$A18,SaisieDebut,SK$6,SaisieFin,"&gt;="&amp;SK$6,SaisieMatin,Paramètres!$A$2,SaisieJour,"")+
COUNTIFS(SaisiePers,$A18,SaisieDebut,"&lt;"&amp;SK$6,SaisieFin,"&gt;="&amp;SK$6,SaisieMatin,Paramètres!$A$2,SaisieJour,TEXT(SK$6,"jjjj"))=0)=$AS$1)*0.5)</f>
        <v/>
      </c>
      <c r="SL18" s="6" t="str">
        <f>IF(OR(SK$6=0,COUNTIF(Feries,SK$6)&gt;0,ISNONTEXT($A18)),"",
((COUNTIFS(SaisiePers,$A18,SaisieDebut,"&lt;="&amp;SK$6,SaisieFin,"&gt;"&amp;SK$6,SaisieJour,"")+
COUNTIFS(SaisiePers,$A18,SaisieDebut,"&lt;="&amp;SK$6,SaisieFin,SK$6,SaisieSoir,Paramètres!$B$3,SaisieJour,"")+
COUNTIFS(SaisiePers,$A18,SaisieDebut,"&lt;="&amp;SK$6,SaisieFin,"&gt;"&amp;SK$6,SaisieSoir,Paramètres!$B$3,SaisieJour,TEXT(SK$6,"jjjj"))=0)=$AS$1)*0.5)</f>
        <v/>
      </c>
      <c r="SM18" s="6" t="str">
        <f>IF(OR(SM$6=0,COUNTIF(Feries,SM$6)&gt;0,ISNONTEXT($A18)),"",
((COUNTIFS(SaisiePers,$A18,SaisieDebut,"&lt;"&amp;SM$6,SaisieFin,"&gt;="&amp;SM$6,SaisieJour,"")+
COUNTIFS(SaisiePers,$A18,SaisieDebut,SM$6,SaisieFin,"&gt;="&amp;SM$6,SaisieMatin,Paramètres!$A$2,SaisieJour,"")+
COUNTIFS(SaisiePers,$A18,SaisieDebut,"&lt;"&amp;SM$6,SaisieFin,"&gt;="&amp;SM$6,SaisieMatin,Paramètres!$A$2,SaisieJour,TEXT(SM$6,"jjjj"))=0)=$AS$1)*0.5)</f>
        <v/>
      </c>
      <c r="SN18" s="6" t="str">
        <f>IF(OR(SM$6=0,COUNTIF(Feries,SM$6)&gt;0,ISNONTEXT($A18)),"",
((COUNTIFS(SaisiePers,$A18,SaisieDebut,"&lt;="&amp;SM$6,SaisieFin,"&gt;"&amp;SM$6,SaisieJour,"")+
COUNTIFS(SaisiePers,$A18,SaisieDebut,"&lt;="&amp;SM$6,SaisieFin,SM$6,SaisieSoir,Paramètres!$B$3,SaisieJour,"")+
COUNTIFS(SaisiePers,$A18,SaisieDebut,"&lt;="&amp;SM$6,SaisieFin,"&gt;"&amp;SM$6,SaisieSoir,Paramètres!$B$3,SaisieJour,TEXT(SM$6,"jjjj"))=0)=$AS$1)*0.5)</f>
        <v/>
      </c>
      <c r="SO18" s="6" t="str">
        <f>IF(OR(SO$6=0,COUNTIF(Feries,SO$6)&gt;0,ISNONTEXT($A18)),"",
((COUNTIFS(SaisiePers,$A18,SaisieDebut,"&lt;"&amp;SO$6,SaisieFin,"&gt;="&amp;SO$6,SaisieJour,"")+
COUNTIFS(SaisiePers,$A18,SaisieDebut,SO$6,SaisieFin,"&gt;="&amp;SO$6,SaisieMatin,Paramètres!$A$2,SaisieJour,"")+
COUNTIFS(SaisiePers,$A18,SaisieDebut,"&lt;"&amp;SO$6,SaisieFin,"&gt;="&amp;SO$6,SaisieMatin,Paramètres!$A$2,SaisieJour,TEXT(SO$6,"jjjj"))=0)=$AS$1)*0.5)</f>
        <v/>
      </c>
      <c r="SP18" s="6" t="str">
        <f>IF(OR(SO$6=0,COUNTIF(Feries,SO$6)&gt;0,ISNONTEXT($A18)),"",
((COUNTIFS(SaisiePers,$A18,SaisieDebut,"&lt;="&amp;SO$6,SaisieFin,"&gt;"&amp;SO$6,SaisieJour,"")+
COUNTIFS(SaisiePers,$A18,SaisieDebut,"&lt;="&amp;SO$6,SaisieFin,SO$6,SaisieSoir,Paramètres!$B$3,SaisieJour,"")+
COUNTIFS(SaisiePers,$A18,SaisieDebut,"&lt;="&amp;SO$6,SaisieFin,"&gt;"&amp;SO$6,SaisieSoir,Paramètres!$B$3,SaisieJour,TEXT(SO$6,"jjjj"))=0)=$AS$1)*0.5)</f>
        <v/>
      </c>
      <c r="SQ18" s="6" t="str">
        <f>IF(OR(SQ$6=0,COUNTIF(Feries,SQ$6)&gt;0,ISNONTEXT($A18)),"",
((COUNTIFS(SaisiePers,$A18,SaisieDebut,"&lt;"&amp;SQ$6,SaisieFin,"&gt;="&amp;SQ$6,SaisieJour,"")+
COUNTIFS(SaisiePers,$A18,SaisieDebut,SQ$6,SaisieFin,"&gt;="&amp;SQ$6,SaisieMatin,Paramètres!$A$2,SaisieJour,"")+
COUNTIFS(SaisiePers,$A18,SaisieDebut,"&lt;"&amp;SQ$6,SaisieFin,"&gt;="&amp;SQ$6,SaisieMatin,Paramètres!$A$2,SaisieJour,TEXT(SQ$6,"jjjj"))=0)=$AS$1)*0.5)</f>
        <v/>
      </c>
      <c r="SR18" s="6" t="str">
        <f>IF(OR(SQ$6=0,COUNTIF(Feries,SQ$6)&gt;0,ISNONTEXT($A18)),"",
((COUNTIFS(SaisiePers,$A18,SaisieDebut,"&lt;="&amp;SQ$6,SaisieFin,"&gt;"&amp;SQ$6,SaisieJour,"")+
COUNTIFS(SaisiePers,$A18,SaisieDebut,"&lt;="&amp;SQ$6,SaisieFin,SQ$6,SaisieSoir,Paramètres!$B$3,SaisieJour,"")+
COUNTIFS(SaisiePers,$A18,SaisieDebut,"&lt;="&amp;SQ$6,SaisieFin,"&gt;"&amp;SQ$6,SaisieSoir,Paramètres!$B$3,SaisieJour,TEXT(SQ$6,"jjjj"))=0)=$AS$1)*0.5)</f>
        <v/>
      </c>
      <c r="SS18" s="6" t="str">
        <f>IF(OR(SS$6=0,COUNTIF(Feries,SS$6)&gt;0,ISNONTEXT($A18)),"",
((COUNTIFS(SaisiePers,$A18,SaisieDebut,"&lt;"&amp;SS$6,SaisieFin,"&gt;="&amp;SS$6,SaisieJour,"")+
COUNTIFS(SaisiePers,$A18,SaisieDebut,SS$6,SaisieFin,"&gt;="&amp;SS$6,SaisieMatin,Paramètres!$A$2,SaisieJour,"")+
COUNTIFS(SaisiePers,$A18,SaisieDebut,"&lt;"&amp;SS$6,SaisieFin,"&gt;="&amp;SS$6,SaisieMatin,Paramètres!$A$2,SaisieJour,TEXT(SS$6,"jjjj"))=0)=$AS$1)*0.5)</f>
        <v/>
      </c>
      <c r="ST18" s="6" t="str">
        <f>IF(OR(SS$6=0,COUNTIF(Feries,SS$6)&gt;0,ISNONTEXT($A18)),"",
((COUNTIFS(SaisiePers,$A18,SaisieDebut,"&lt;="&amp;SS$6,SaisieFin,"&gt;"&amp;SS$6,SaisieJour,"")+
COUNTIFS(SaisiePers,$A18,SaisieDebut,"&lt;="&amp;SS$6,SaisieFin,SS$6,SaisieSoir,Paramètres!$B$3,SaisieJour,"")+
COUNTIFS(SaisiePers,$A18,SaisieDebut,"&lt;="&amp;SS$6,SaisieFin,"&gt;"&amp;SS$6,SaisieSoir,Paramètres!$B$3,SaisieJour,TEXT(SS$6,"jjjj"))=0)=$AS$1)*0.5)</f>
        <v/>
      </c>
      <c r="SU18" s="6" t="str">
        <f>IF(OR(SU$6=0,COUNTIF(Feries,SU$6)&gt;0,ISNONTEXT($A18)),"",
((COUNTIFS(SaisiePers,$A18,SaisieDebut,"&lt;"&amp;SU$6,SaisieFin,"&gt;="&amp;SU$6,SaisieJour,"")+
COUNTIFS(SaisiePers,$A18,SaisieDebut,SU$6,SaisieFin,"&gt;="&amp;SU$6,SaisieMatin,Paramètres!$A$2,SaisieJour,"")+
COUNTIFS(SaisiePers,$A18,SaisieDebut,"&lt;"&amp;SU$6,SaisieFin,"&gt;="&amp;SU$6,SaisieMatin,Paramètres!$A$2,SaisieJour,TEXT(SU$6,"jjjj"))=0)=$AS$1)*0.5)</f>
        <v/>
      </c>
      <c r="SV18" s="6" t="str">
        <f>IF(OR(SU$6=0,COUNTIF(Feries,SU$6)&gt;0,ISNONTEXT($A18)),"",
((COUNTIFS(SaisiePers,$A18,SaisieDebut,"&lt;="&amp;SU$6,SaisieFin,"&gt;"&amp;SU$6,SaisieJour,"")+
COUNTIFS(SaisiePers,$A18,SaisieDebut,"&lt;="&amp;SU$6,SaisieFin,SU$6,SaisieSoir,Paramètres!$B$3,SaisieJour,"")+
COUNTIFS(SaisiePers,$A18,SaisieDebut,"&lt;="&amp;SU$6,SaisieFin,"&gt;"&amp;SU$6,SaisieSoir,Paramètres!$B$3,SaisieJour,TEXT(SU$6,"jjjj"))=0)=$AS$1)*0.5)</f>
        <v/>
      </c>
      <c r="SW18" s="6" t="str">
        <f>IF(OR(SW$6=0,COUNTIF(Feries,SW$6)&gt;0,ISNONTEXT($A18)),"",
((COUNTIFS(SaisiePers,$A18,SaisieDebut,"&lt;"&amp;SW$6,SaisieFin,"&gt;="&amp;SW$6,SaisieJour,"")+
COUNTIFS(SaisiePers,$A18,SaisieDebut,SW$6,SaisieFin,"&gt;="&amp;SW$6,SaisieMatin,Paramètres!$A$2,SaisieJour,"")+
COUNTIFS(SaisiePers,$A18,SaisieDebut,"&lt;"&amp;SW$6,SaisieFin,"&gt;="&amp;SW$6,SaisieMatin,Paramètres!$A$2,SaisieJour,TEXT(SW$6,"jjjj"))=0)=$AS$1)*0.5)</f>
        <v/>
      </c>
      <c r="SX18" s="6" t="str">
        <f>IF(OR(SW$6=0,COUNTIF(Feries,SW$6)&gt;0,ISNONTEXT($A18)),"",
((COUNTIFS(SaisiePers,$A18,SaisieDebut,"&lt;="&amp;SW$6,SaisieFin,"&gt;"&amp;SW$6,SaisieJour,"")+
COUNTIFS(SaisiePers,$A18,SaisieDebut,"&lt;="&amp;SW$6,SaisieFin,SW$6,SaisieSoir,Paramètres!$B$3,SaisieJour,"")+
COUNTIFS(SaisiePers,$A18,SaisieDebut,"&lt;="&amp;SW$6,SaisieFin,"&gt;"&amp;SW$6,SaisieSoir,Paramètres!$B$3,SaisieJour,TEXT(SW$6,"jjjj"))=0)=$AS$1)*0.5)</f>
        <v/>
      </c>
      <c r="SY18" s="6" t="str">
        <f>IF(OR(SY$6=0,COUNTIF(Feries,SY$6)&gt;0,ISNONTEXT($A18)),"",
((COUNTIFS(SaisiePers,$A18,SaisieDebut,"&lt;"&amp;SY$6,SaisieFin,"&gt;="&amp;SY$6,SaisieJour,"")+
COUNTIFS(SaisiePers,$A18,SaisieDebut,SY$6,SaisieFin,"&gt;="&amp;SY$6,SaisieMatin,Paramètres!$A$2,SaisieJour,"")+
COUNTIFS(SaisiePers,$A18,SaisieDebut,"&lt;"&amp;SY$6,SaisieFin,"&gt;="&amp;SY$6,SaisieMatin,Paramètres!$A$2,SaisieJour,TEXT(SY$6,"jjjj"))=0)=$AS$1)*0.5)</f>
        <v/>
      </c>
      <c r="SZ18" s="6" t="str">
        <f>IF(OR(SY$6=0,COUNTIF(Feries,SY$6)&gt;0,ISNONTEXT($A18)),"",
((COUNTIFS(SaisiePers,$A18,SaisieDebut,"&lt;="&amp;SY$6,SaisieFin,"&gt;"&amp;SY$6,SaisieJour,"")+
COUNTIFS(SaisiePers,$A18,SaisieDebut,"&lt;="&amp;SY$6,SaisieFin,SY$6,SaisieSoir,Paramètres!$B$3,SaisieJour,"")+
COUNTIFS(SaisiePers,$A18,SaisieDebut,"&lt;="&amp;SY$6,SaisieFin,"&gt;"&amp;SY$6,SaisieSoir,Paramètres!$B$3,SaisieJour,TEXT(SY$6,"jjjj"))=0)=$AS$1)*0.5)</f>
        <v/>
      </c>
      <c r="TA18" s="6" t="str">
        <f>IF(OR(TA$6=0,COUNTIF(Feries,TA$6)&gt;0,ISNONTEXT($A18)),"",
((COUNTIFS(SaisiePers,$A18,SaisieDebut,"&lt;"&amp;TA$6,SaisieFin,"&gt;="&amp;TA$6,SaisieJour,"")+
COUNTIFS(SaisiePers,$A18,SaisieDebut,TA$6,SaisieFin,"&gt;="&amp;TA$6,SaisieMatin,Paramètres!$A$2,SaisieJour,"")+
COUNTIFS(SaisiePers,$A18,SaisieDebut,"&lt;"&amp;TA$6,SaisieFin,"&gt;="&amp;TA$6,SaisieMatin,Paramètres!$A$2,SaisieJour,TEXT(TA$6,"jjjj"))=0)=$AS$1)*0.5)</f>
        <v/>
      </c>
      <c r="TB18" s="6" t="str">
        <f>IF(OR(TA$6=0,COUNTIF(Feries,TA$6)&gt;0,ISNONTEXT($A18)),"",
((COUNTIFS(SaisiePers,$A18,SaisieDebut,"&lt;="&amp;TA$6,SaisieFin,"&gt;"&amp;TA$6,SaisieJour,"")+
COUNTIFS(SaisiePers,$A18,SaisieDebut,"&lt;="&amp;TA$6,SaisieFin,TA$6,SaisieSoir,Paramètres!$B$3,SaisieJour,"")+
COUNTIFS(SaisiePers,$A18,SaisieDebut,"&lt;="&amp;TA$6,SaisieFin,"&gt;"&amp;TA$6,SaisieSoir,Paramètres!$B$3,SaisieJour,TEXT(TA$6,"jjjj"))=0)=$AS$1)*0.5)</f>
        <v/>
      </c>
      <c r="TC18" s="6" t="str">
        <f>IF(OR(TC$6=0,COUNTIF(Feries,TC$6)&gt;0,ISNONTEXT($A18)),"",
((COUNTIFS(SaisiePers,$A18,SaisieDebut,"&lt;"&amp;TC$6,SaisieFin,"&gt;="&amp;TC$6,SaisieJour,"")+
COUNTIFS(SaisiePers,$A18,SaisieDebut,TC$6,SaisieFin,"&gt;="&amp;TC$6,SaisieMatin,Paramètres!$A$2,SaisieJour,"")+
COUNTIFS(SaisiePers,$A18,SaisieDebut,"&lt;"&amp;TC$6,SaisieFin,"&gt;="&amp;TC$6,SaisieMatin,Paramètres!$A$2,SaisieJour,TEXT(TC$6,"jjjj"))=0)=$AS$1)*0.5)</f>
        <v/>
      </c>
      <c r="TD18" s="6" t="str">
        <f>IF(OR(TC$6=0,COUNTIF(Feries,TC$6)&gt;0,ISNONTEXT($A18)),"",
((COUNTIFS(SaisiePers,$A18,SaisieDebut,"&lt;="&amp;TC$6,SaisieFin,"&gt;"&amp;TC$6,SaisieJour,"")+
COUNTIFS(SaisiePers,$A18,SaisieDebut,"&lt;="&amp;TC$6,SaisieFin,TC$6,SaisieSoir,Paramètres!$B$3,SaisieJour,"")+
COUNTIFS(SaisiePers,$A18,SaisieDebut,"&lt;="&amp;TC$6,SaisieFin,"&gt;"&amp;TC$6,SaisieSoir,Paramètres!$B$3,SaisieJour,TEXT(TC$6,"jjjj"))=0)=$AS$1)*0.5)</f>
        <v/>
      </c>
      <c r="TE18" s="6" t="str">
        <f>IF(OR(TE$6=0,COUNTIF(Feries,TE$6)&gt;0,ISNONTEXT($A18)),"",
((COUNTIFS(SaisiePers,$A18,SaisieDebut,"&lt;"&amp;TE$6,SaisieFin,"&gt;="&amp;TE$6,SaisieJour,"")+
COUNTIFS(SaisiePers,$A18,SaisieDebut,TE$6,SaisieFin,"&gt;="&amp;TE$6,SaisieMatin,Paramètres!$A$2,SaisieJour,"")+
COUNTIFS(SaisiePers,$A18,SaisieDebut,"&lt;"&amp;TE$6,SaisieFin,"&gt;="&amp;TE$6,SaisieMatin,Paramètres!$A$2,SaisieJour,TEXT(TE$6,"jjjj"))=0)=$AS$1)*0.5)</f>
        <v/>
      </c>
      <c r="TF18" s="6" t="str">
        <f>IF(OR(TE$6=0,COUNTIF(Feries,TE$6)&gt;0,ISNONTEXT($A18)),"",
((COUNTIFS(SaisiePers,$A18,SaisieDebut,"&lt;="&amp;TE$6,SaisieFin,"&gt;"&amp;TE$6,SaisieJour,"")+
COUNTIFS(SaisiePers,$A18,SaisieDebut,"&lt;="&amp;TE$6,SaisieFin,TE$6,SaisieSoir,Paramètres!$B$3,SaisieJour,"")+
COUNTIFS(SaisiePers,$A18,SaisieDebut,"&lt;="&amp;TE$6,SaisieFin,"&gt;"&amp;TE$6,SaisieSoir,Paramètres!$B$3,SaisieJour,TEXT(TE$6,"jjjj"))=0)=$AS$1)*0.5)</f>
        <v/>
      </c>
      <c r="TG18" s="6" t="str">
        <f>IF(OR(TG$6=0,COUNTIF(Feries,TG$6)&gt;0,ISNONTEXT($A18)),"",
((COUNTIFS(SaisiePers,$A18,SaisieDebut,"&lt;"&amp;TG$6,SaisieFin,"&gt;="&amp;TG$6,SaisieJour,"")+
COUNTIFS(SaisiePers,$A18,SaisieDebut,TG$6,SaisieFin,"&gt;="&amp;TG$6,SaisieMatin,Paramètres!$A$2,SaisieJour,"")+
COUNTIFS(SaisiePers,$A18,SaisieDebut,"&lt;"&amp;TG$6,SaisieFin,"&gt;="&amp;TG$6,SaisieMatin,Paramètres!$A$2,SaisieJour,TEXT(TG$6,"jjjj"))=0)=$AS$1)*0.5)</f>
        <v/>
      </c>
      <c r="TH18" s="6" t="str">
        <f>IF(OR(TG$6=0,COUNTIF(Feries,TG$6)&gt;0,ISNONTEXT($A18)),"",
((COUNTIFS(SaisiePers,$A18,SaisieDebut,"&lt;="&amp;TG$6,SaisieFin,"&gt;"&amp;TG$6,SaisieJour,"")+
COUNTIFS(SaisiePers,$A18,SaisieDebut,"&lt;="&amp;TG$6,SaisieFin,TG$6,SaisieSoir,Paramètres!$B$3,SaisieJour,"")+
COUNTIFS(SaisiePers,$A18,SaisieDebut,"&lt;="&amp;TG$6,SaisieFin,"&gt;"&amp;TG$6,SaisieSoir,Paramètres!$B$3,SaisieJour,TEXT(TG$6,"jjjj"))=0)=$AS$1)*0.5)</f>
        <v/>
      </c>
      <c r="TI18" s="6" t="str">
        <f>IF(OR(TI$6=0,COUNTIF(Feries,TI$6)&gt;0,ISNONTEXT($A18)),"",
((COUNTIFS(SaisiePers,$A18,SaisieDebut,"&lt;"&amp;TI$6,SaisieFin,"&gt;="&amp;TI$6,SaisieJour,"")+
COUNTIFS(SaisiePers,$A18,SaisieDebut,TI$6,SaisieFin,"&gt;="&amp;TI$6,SaisieMatin,Paramètres!$A$2,SaisieJour,"")+
COUNTIFS(SaisiePers,$A18,SaisieDebut,"&lt;"&amp;TI$6,SaisieFin,"&gt;="&amp;TI$6,SaisieMatin,Paramètres!$A$2,SaisieJour,TEXT(TI$6,"jjjj"))=0)=$AS$1)*0.5)</f>
        <v/>
      </c>
      <c r="TJ18" s="6" t="str">
        <f>IF(OR(TI$6=0,COUNTIF(Feries,TI$6)&gt;0,ISNONTEXT($A18)),"",
((COUNTIFS(SaisiePers,$A18,SaisieDebut,"&lt;="&amp;TI$6,SaisieFin,"&gt;"&amp;TI$6,SaisieJour,"")+
COUNTIFS(SaisiePers,$A18,SaisieDebut,"&lt;="&amp;TI$6,SaisieFin,TI$6,SaisieSoir,Paramètres!$B$3,SaisieJour,"")+
COUNTIFS(SaisiePers,$A18,SaisieDebut,"&lt;="&amp;TI$6,SaisieFin,"&gt;"&amp;TI$6,SaisieSoir,Paramètres!$B$3,SaisieJour,TEXT(TI$6,"jjjj"))=0)=$AS$1)*0.5)</f>
        <v/>
      </c>
      <c r="TK18" s="6" t="str">
        <f>IF(OR(TK$6=0,COUNTIF(Feries,TK$6)&gt;0,ISNONTEXT($A18)),"",
((COUNTIFS(SaisiePers,$A18,SaisieDebut,"&lt;"&amp;TK$6,SaisieFin,"&gt;="&amp;TK$6,SaisieJour,"")+
COUNTIFS(SaisiePers,$A18,SaisieDebut,TK$6,SaisieFin,"&gt;="&amp;TK$6,SaisieMatin,Paramètres!$A$2,SaisieJour,"")+
COUNTIFS(SaisiePers,$A18,SaisieDebut,"&lt;"&amp;TK$6,SaisieFin,"&gt;="&amp;TK$6,SaisieMatin,Paramètres!$A$2,SaisieJour,TEXT(TK$6,"jjjj"))=0)=$AS$1)*0.5)</f>
        <v/>
      </c>
      <c r="TL18" s="6" t="str">
        <f>IF(OR(TK$6=0,COUNTIF(Feries,TK$6)&gt;0,ISNONTEXT($A18)),"",
((COUNTIFS(SaisiePers,$A18,SaisieDebut,"&lt;="&amp;TK$6,SaisieFin,"&gt;"&amp;TK$6,SaisieJour,"")+
COUNTIFS(SaisiePers,$A18,SaisieDebut,"&lt;="&amp;TK$6,SaisieFin,TK$6,SaisieSoir,Paramètres!$B$3,SaisieJour,"")+
COUNTIFS(SaisiePers,$A18,SaisieDebut,"&lt;="&amp;TK$6,SaisieFin,"&gt;"&amp;TK$6,SaisieSoir,Paramètres!$B$3,SaisieJour,TEXT(TK$6,"jjjj"))=0)=$AS$1)*0.5)</f>
        <v/>
      </c>
      <c r="TM18" s="6" t="str">
        <f>IF(OR(TM$6=0,COUNTIF(Feries,TM$6)&gt;0,ISNONTEXT($A18)),"",
((COUNTIFS(SaisiePers,$A18,SaisieDebut,"&lt;"&amp;TM$6,SaisieFin,"&gt;="&amp;TM$6,SaisieJour,"")+
COUNTIFS(SaisiePers,$A18,SaisieDebut,TM$6,SaisieFin,"&gt;="&amp;TM$6,SaisieMatin,Paramètres!$A$2,SaisieJour,"")+
COUNTIFS(SaisiePers,$A18,SaisieDebut,"&lt;"&amp;TM$6,SaisieFin,"&gt;="&amp;TM$6,SaisieMatin,Paramètres!$A$2,SaisieJour,TEXT(TM$6,"jjjj"))=0)=$AS$1)*0.5)</f>
        <v/>
      </c>
      <c r="TN18" s="6" t="str">
        <f>IF(OR(TM$6=0,COUNTIF(Feries,TM$6)&gt;0,ISNONTEXT($A18)),"",
((COUNTIFS(SaisiePers,$A18,SaisieDebut,"&lt;="&amp;TM$6,SaisieFin,"&gt;"&amp;TM$6,SaisieJour,"")+
COUNTIFS(SaisiePers,$A18,SaisieDebut,"&lt;="&amp;TM$6,SaisieFin,TM$6,SaisieSoir,Paramètres!$B$3,SaisieJour,"")+
COUNTIFS(SaisiePers,$A18,SaisieDebut,"&lt;="&amp;TM$6,SaisieFin,"&gt;"&amp;TM$6,SaisieSoir,Paramètres!$B$3,SaisieJour,TEXT(TM$6,"jjjj"))=0)=$AS$1)*0.5)</f>
        <v/>
      </c>
      <c r="TO18" s="6" t="str">
        <f>IF(OR(TO$6=0,COUNTIF(Feries,TO$6)&gt;0,ISNONTEXT($A18)),"",
((COUNTIFS(SaisiePers,$A18,SaisieDebut,"&lt;"&amp;TO$6,SaisieFin,"&gt;="&amp;TO$6,SaisieJour,"")+
COUNTIFS(SaisiePers,$A18,SaisieDebut,TO$6,SaisieFin,"&gt;="&amp;TO$6,SaisieMatin,Paramètres!$A$2,SaisieJour,"")+
COUNTIFS(SaisiePers,$A18,SaisieDebut,"&lt;"&amp;TO$6,SaisieFin,"&gt;="&amp;TO$6,SaisieMatin,Paramètres!$A$2,SaisieJour,TEXT(TO$6,"jjjj"))=0)=$AS$1)*0.5)</f>
        <v/>
      </c>
      <c r="TP18" s="6" t="str">
        <f>IF(OR(TO$6=0,COUNTIF(Feries,TO$6)&gt;0,ISNONTEXT($A18)),"",
((COUNTIFS(SaisiePers,$A18,SaisieDebut,"&lt;="&amp;TO$6,SaisieFin,"&gt;"&amp;TO$6,SaisieJour,"")+
COUNTIFS(SaisiePers,$A18,SaisieDebut,"&lt;="&amp;TO$6,SaisieFin,TO$6,SaisieSoir,Paramètres!$B$3,SaisieJour,"")+
COUNTIFS(SaisiePers,$A18,SaisieDebut,"&lt;="&amp;TO$6,SaisieFin,"&gt;"&amp;TO$6,SaisieSoir,Paramètres!$B$3,SaisieJour,TEXT(TO$6,"jjjj"))=0)=$AS$1)*0.5)</f>
        <v/>
      </c>
      <c r="TQ18" s="6" t="str">
        <f>IF(OR(TQ$6=0,COUNTIF(Feries,TQ$6)&gt;0,ISNONTEXT($A18)),"",
((COUNTIFS(SaisiePers,$A18,SaisieDebut,"&lt;"&amp;TQ$6,SaisieFin,"&gt;="&amp;TQ$6,SaisieJour,"")+
COUNTIFS(SaisiePers,$A18,SaisieDebut,TQ$6,SaisieFin,"&gt;="&amp;TQ$6,SaisieMatin,Paramètres!$A$2,SaisieJour,"")+
COUNTIFS(SaisiePers,$A18,SaisieDebut,"&lt;"&amp;TQ$6,SaisieFin,"&gt;="&amp;TQ$6,SaisieMatin,Paramètres!$A$2,SaisieJour,TEXT(TQ$6,"jjjj"))=0)=$AS$1)*0.5)</f>
        <v/>
      </c>
      <c r="TR18" s="6" t="str">
        <f>IF(OR(TQ$6=0,COUNTIF(Feries,TQ$6)&gt;0,ISNONTEXT($A18)),"",
((COUNTIFS(SaisiePers,$A18,SaisieDebut,"&lt;="&amp;TQ$6,SaisieFin,"&gt;"&amp;TQ$6,SaisieJour,"")+
COUNTIFS(SaisiePers,$A18,SaisieDebut,"&lt;="&amp;TQ$6,SaisieFin,TQ$6,SaisieSoir,Paramètres!$B$3,SaisieJour,"")+
COUNTIFS(SaisiePers,$A18,SaisieDebut,"&lt;="&amp;TQ$6,SaisieFin,"&gt;"&amp;TQ$6,SaisieSoir,Paramètres!$B$3,SaisieJour,TEXT(TQ$6,"jjjj"))=0)=$AS$1)*0.5)</f>
        <v/>
      </c>
      <c r="TS18" s="6" t="str">
        <f>IF(OR(TS$6=0,COUNTIF(Feries,TS$6)&gt;0,ISNONTEXT($A18)),"",
((COUNTIFS(SaisiePers,$A18,SaisieDebut,"&lt;"&amp;TS$6,SaisieFin,"&gt;="&amp;TS$6,SaisieJour,"")+
COUNTIFS(SaisiePers,$A18,SaisieDebut,TS$6,SaisieFin,"&gt;="&amp;TS$6,SaisieMatin,Paramètres!$A$2,SaisieJour,"")+
COUNTIFS(SaisiePers,$A18,SaisieDebut,"&lt;"&amp;TS$6,SaisieFin,"&gt;="&amp;TS$6,SaisieMatin,Paramètres!$A$2,SaisieJour,TEXT(TS$6,"jjjj"))=0)=$AS$1)*0.5)</f>
        <v/>
      </c>
      <c r="TT18" s="6" t="str">
        <f>IF(OR(TS$6=0,COUNTIF(Feries,TS$6)&gt;0,ISNONTEXT($A18)),"",
((COUNTIFS(SaisiePers,$A18,SaisieDebut,"&lt;="&amp;TS$6,SaisieFin,"&gt;"&amp;TS$6,SaisieJour,"")+
COUNTIFS(SaisiePers,$A18,SaisieDebut,"&lt;="&amp;TS$6,SaisieFin,TS$6,SaisieSoir,Paramètres!$B$3,SaisieJour,"")+
COUNTIFS(SaisiePers,$A18,SaisieDebut,"&lt;="&amp;TS$6,SaisieFin,"&gt;"&amp;TS$6,SaisieSoir,Paramètres!$B$3,SaisieJour,TEXT(TS$6,"jjjj"))=0)=$AS$1)*0.5)</f>
        <v/>
      </c>
      <c r="TU18" s="6" t="str">
        <f>IF(OR(TU$6=0,COUNTIF(Feries,TU$6)&gt;0,ISNONTEXT($A18)),"",
((COUNTIFS(SaisiePers,$A18,SaisieDebut,"&lt;"&amp;TU$6,SaisieFin,"&gt;="&amp;TU$6,SaisieJour,"")+
COUNTIFS(SaisiePers,$A18,SaisieDebut,TU$6,SaisieFin,"&gt;="&amp;TU$6,SaisieMatin,Paramètres!$A$2,SaisieJour,"")+
COUNTIFS(SaisiePers,$A18,SaisieDebut,"&lt;"&amp;TU$6,SaisieFin,"&gt;="&amp;TU$6,SaisieMatin,Paramètres!$A$2,SaisieJour,TEXT(TU$6,"jjjj"))=0)=$AS$1)*0.5)</f>
        <v/>
      </c>
      <c r="TV18" s="6" t="str">
        <f>IF(OR(TU$6=0,COUNTIF(Feries,TU$6)&gt;0,ISNONTEXT($A18)),"",
((COUNTIFS(SaisiePers,$A18,SaisieDebut,"&lt;="&amp;TU$6,SaisieFin,"&gt;"&amp;TU$6,SaisieJour,"")+
COUNTIFS(SaisiePers,$A18,SaisieDebut,"&lt;="&amp;TU$6,SaisieFin,TU$6,SaisieSoir,Paramètres!$B$3,SaisieJour,"")+
COUNTIFS(SaisiePers,$A18,SaisieDebut,"&lt;="&amp;TU$6,SaisieFin,"&gt;"&amp;TU$6,SaisieSoir,Paramètres!$B$3,SaisieJour,TEXT(TU$6,"jjjj"))=0)=$AS$1)*0.5)</f>
        <v/>
      </c>
      <c r="TW18" s="6" t="str">
        <f>IF(OR(TW$6=0,COUNTIF(Feries,TW$6)&gt;0,ISNONTEXT($A18)),"",
((COUNTIFS(SaisiePers,$A18,SaisieDebut,"&lt;"&amp;TW$6,SaisieFin,"&gt;="&amp;TW$6,SaisieJour,"")+
COUNTIFS(SaisiePers,$A18,SaisieDebut,TW$6,SaisieFin,"&gt;="&amp;TW$6,SaisieMatin,Paramètres!$A$2,SaisieJour,"")+
COUNTIFS(SaisiePers,$A18,SaisieDebut,"&lt;"&amp;TW$6,SaisieFin,"&gt;="&amp;TW$6,SaisieMatin,Paramètres!$A$2,SaisieJour,TEXT(TW$6,"jjjj"))=0)=$AS$1)*0.5)</f>
        <v/>
      </c>
      <c r="TX18" s="6" t="str">
        <f>IF(OR(TW$6=0,COUNTIF(Feries,TW$6)&gt;0,ISNONTEXT($A18)),"",
((COUNTIFS(SaisiePers,$A18,SaisieDebut,"&lt;="&amp;TW$6,SaisieFin,"&gt;"&amp;TW$6,SaisieJour,"")+
COUNTIFS(SaisiePers,$A18,SaisieDebut,"&lt;="&amp;TW$6,SaisieFin,TW$6,SaisieSoir,Paramètres!$B$3,SaisieJour,"")+
COUNTIFS(SaisiePers,$A18,SaisieDebut,"&lt;="&amp;TW$6,SaisieFin,"&gt;"&amp;TW$6,SaisieSoir,Paramètres!$B$3,SaisieJour,TEXT(TW$6,"jjjj"))=0)=$AS$1)*0.5)</f>
        <v/>
      </c>
      <c r="TY18" s="6" t="str">
        <f>IF(OR(TY$6=0,COUNTIF(Feries,TY$6)&gt;0,ISNONTEXT($A18)),"",
((COUNTIFS(SaisiePers,$A18,SaisieDebut,"&lt;"&amp;TY$6,SaisieFin,"&gt;="&amp;TY$6,SaisieJour,"")+
COUNTIFS(SaisiePers,$A18,SaisieDebut,TY$6,SaisieFin,"&gt;="&amp;TY$6,SaisieMatin,Paramètres!$A$2,SaisieJour,"")+
COUNTIFS(SaisiePers,$A18,SaisieDebut,"&lt;"&amp;TY$6,SaisieFin,"&gt;="&amp;TY$6,SaisieMatin,Paramètres!$A$2,SaisieJour,TEXT(TY$6,"jjjj"))=0)=$AS$1)*0.5)</f>
        <v/>
      </c>
      <c r="TZ18" s="6" t="str">
        <f>IF(OR(TY$6=0,COUNTIF(Feries,TY$6)&gt;0,ISNONTEXT($A18)),"",
((COUNTIFS(SaisiePers,$A18,SaisieDebut,"&lt;="&amp;TY$6,SaisieFin,"&gt;"&amp;TY$6,SaisieJour,"")+
COUNTIFS(SaisiePers,$A18,SaisieDebut,"&lt;="&amp;TY$6,SaisieFin,TY$6,SaisieSoir,Paramètres!$B$3,SaisieJour,"")+
COUNTIFS(SaisiePers,$A18,SaisieDebut,"&lt;="&amp;TY$6,SaisieFin,"&gt;"&amp;TY$6,SaisieSoir,Paramètres!$B$3,SaisieJour,TEXT(TY$6,"jjjj"))=0)=$AS$1)*0.5)</f>
        <v/>
      </c>
      <c r="UA18" s="6" t="str">
        <f>IF(OR(UA$6=0,COUNTIF(Feries,UA$6)&gt;0,ISNONTEXT($A18)),"",
((COUNTIFS(SaisiePers,$A18,SaisieDebut,"&lt;"&amp;UA$6,SaisieFin,"&gt;="&amp;UA$6,SaisieJour,"")+
COUNTIFS(SaisiePers,$A18,SaisieDebut,UA$6,SaisieFin,"&gt;="&amp;UA$6,SaisieMatin,Paramètres!$A$2,SaisieJour,"")+
COUNTIFS(SaisiePers,$A18,SaisieDebut,"&lt;"&amp;UA$6,SaisieFin,"&gt;="&amp;UA$6,SaisieMatin,Paramètres!$A$2,SaisieJour,TEXT(UA$6,"jjjj"))=0)=$AS$1)*0.5)</f>
        <v/>
      </c>
      <c r="UB18" s="6" t="str">
        <f>IF(OR(UA$6=0,COUNTIF(Feries,UA$6)&gt;0,ISNONTEXT($A18)),"",
((COUNTIFS(SaisiePers,$A18,SaisieDebut,"&lt;="&amp;UA$6,SaisieFin,"&gt;"&amp;UA$6,SaisieJour,"")+
COUNTIFS(SaisiePers,$A18,SaisieDebut,"&lt;="&amp;UA$6,SaisieFin,UA$6,SaisieSoir,Paramètres!$B$3,SaisieJour,"")+
COUNTIFS(SaisiePers,$A18,SaisieDebut,"&lt;="&amp;UA$6,SaisieFin,"&gt;"&amp;UA$6,SaisieSoir,Paramètres!$B$3,SaisieJour,TEXT(UA$6,"jjjj"))=0)=$AS$1)*0.5)</f>
        <v/>
      </c>
      <c r="UC18" s="6" t="str">
        <f>IF(OR(UC$6=0,COUNTIF(Feries,UC$6)&gt;0,ISNONTEXT($A18)),"",
((COUNTIFS(SaisiePers,$A18,SaisieDebut,"&lt;"&amp;UC$6,SaisieFin,"&gt;="&amp;UC$6,SaisieJour,"")+
COUNTIFS(SaisiePers,$A18,SaisieDebut,UC$6,SaisieFin,"&gt;="&amp;UC$6,SaisieMatin,Paramètres!$A$2,SaisieJour,"")+
COUNTIFS(SaisiePers,$A18,SaisieDebut,"&lt;"&amp;UC$6,SaisieFin,"&gt;="&amp;UC$6,SaisieMatin,Paramètres!$A$2,SaisieJour,TEXT(UC$6,"jjjj"))=0)=$AS$1)*0.5)</f>
        <v/>
      </c>
      <c r="UD18" s="6" t="str">
        <f>IF(OR(UC$6=0,COUNTIF(Feries,UC$6)&gt;0,ISNONTEXT($A18)),"",
((COUNTIFS(SaisiePers,$A18,SaisieDebut,"&lt;="&amp;UC$6,SaisieFin,"&gt;"&amp;UC$6,SaisieJour,"")+
COUNTIFS(SaisiePers,$A18,SaisieDebut,"&lt;="&amp;UC$6,SaisieFin,UC$6,SaisieSoir,Paramètres!$B$3,SaisieJour,"")+
COUNTIFS(SaisiePers,$A18,SaisieDebut,"&lt;="&amp;UC$6,SaisieFin,"&gt;"&amp;UC$6,SaisieSoir,Paramètres!$B$3,SaisieJour,TEXT(UC$6,"jjjj"))=0)=$AS$1)*0.5)</f>
        <v/>
      </c>
      <c r="UE18" s="6" t="str">
        <f>IF(OR(UE$6=0,COUNTIF(Feries,UE$6)&gt;0,ISNONTEXT($A18)),"",
((COUNTIFS(SaisiePers,$A18,SaisieDebut,"&lt;"&amp;UE$6,SaisieFin,"&gt;="&amp;UE$6,SaisieJour,"")+
COUNTIFS(SaisiePers,$A18,SaisieDebut,UE$6,SaisieFin,"&gt;="&amp;UE$6,SaisieMatin,Paramètres!$A$2,SaisieJour,"")+
COUNTIFS(SaisiePers,$A18,SaisieDebut,"&lt;"&amp;UE$6,SaisieFin,"&gt;="&amp;UE$6,SaisieMatin,Paramètres!$A$2,SaisieJour,TEXT(UE$6,"jjjj"))=0)=$AS$1)*0.5)</f>
        <v/>
      </c>
      <c r="UF18" s="6" t="str">
        <f>IF(OR(UE$6=0,COUNTIF(Feries,UE$6)&gt;0,ISNONTEXT($A18)),"",
((COUNTIFS(SaisiePers,$A18,SaisieDebut,"&lt;="&amp;UE$6,SaisieFin,"&gt;"&amp;UE$6,SaisieJour,"")+
COUNTIFS(SaisiePers,$A18,SaisieDebut,"&lt;="&amp;UE$6,SaisieFin,UE$6,SaisieSoir,Paramètres!$B$3,SaisieJour,"")+
COUNTIFS(SaisiePers,$A18,SaisieDebut,"&lt;="&amp;UE$6,SaisieFin,"&gt;"&amp;UE$6,SaisieSoir,Paramètres!$B$3,SaisieJour,TEXT(UE$6,"jjjj"))=0)=$AS$1)*0.5)</f>
        <v/>
      </c>
      <c r="UG18" s="6" t="str">
        <f>IF(OR(UG$6=0,COUNTIF(Feries,UG$6)&gt;0,ISNONTEXT($A18)),"",
((COUNTIFS(SaisiePers,$A18,SaisieDebut,"&lt;"&amp;UG$6,SaisieFin,"&gt;="&amp;UG$6,SaisieJour,"")+
COUNTIFS(SaisiePers,$A18,SaisieDebut,UG$6,SaisieFin,"&gt;="&amp;UG$6,SaisieMatin,Paramètres!$A$2,SaisieJour,"")+
COUNTIFS(SaisiePers,$A18,SaisieDebut,"&lt;"&amp;UG$6,SaisieFin,"&gt;="&amp;UG$6,SaisieMatin,Paramètres!$A$2,SaisieJour,TEXT(UG$6,"jjjj"))=0)=$AS$1)*0.5)</f>
        <v/>
      </c>
      <c r="UH18" s="6" t="str">
        <f>IF(OR(UG$6=0,COUNTIF(Feries,UG$6)&gt;0,ISNONTEXT($A18)),"",
((COUNTIFS(SaisiePers,$A18,SaisieDebut,"&lt;="&amp;UG$6,SaisieFin,"&gt;"&amp;UG$6,SaisieJour,"")+
COUNTIFS(SaisiePers,$A18,SaisieDebut,"&lt;="&amp;UG$6,SaisieFin,UG$6,SaisieSoir,Paramètres!$B$3,SaisieJour,"")+
COUNTIFS(SaisiePers,$A18,SaisieDebut,"&lt;="&amp;UG$6,SaisieFin,"&gt;"&amp;UG$6,SaisieSoir,Paramètres!$B$3,SaisieJour,TEXT(UG$6,"jjjj"))=0)=$AS$1)*0.5)</f>
        <v/>
      </c>
      <c r="UI18" s="6" t="str">
        <f>IF(OR(UI$6=0,COUNTIF(Feries,UI$6)&gt;0,ISNONTEXT($A18)),"",
((COUNTIFS(SaisiePers,$A18,SaisieDebut,"&lt;"&amp;UI$6,SaisieFin,"&gt;="&amp;UI$6,SaisieJour,"")+
COUNTIFS(SaisiePers,$A18,SaisieDebut,UI$6,SaisieFin,"&gt;="&amp;UI$6,SaisieMatin,Paramètres!$A$2,SaisieJour,"")+
COUNTIFS(SaisiePers,$A18,SaisieDebut,"&lt;"&amp;UI$6,SaisieFin,"&gt;="&amp;UI$6,SaisieMatin,Paramètres!$A$2,SaisieJour,TEXT(UI$6,"jjjj"))=0)=$AS$1)*0.5)</f>
        <v/>
      </c>
      <c r="UJ18" s="6" t="str">
        <f>IF(OR(UI$6=0,COUNTIF(Feries,UI$6)&gt;0,ISNONTEXT($A18)),"",
((COUNTIFS(SaisiePers,$A18,SaisieDebut,"&lt;="&amp;UI$6,SaisieFin,"&gt;"&amp;UI$6,SaisieJour,"")+
COUNTIFS(SaisiePers,$A18,SaisieDebut,"&lt;="&amp;UI$6,SaisieFin,UI$6,SaisieSoir,Paramètres!$B$3,SaisieJour,"")+
COUNTIFS(SaisiePers,$A18,SaisieDebut,"&lt;="&amp;UI$6,SaisieFin,"&gt;"&amp;UI$6,SaisieSoir,Paramètres!$B$3,SaisieJour,TEXT(UI$6,"jjjj"))=0)=$AS$1)*0.5)</f>
        <v/>
      </c>
      <c r="UK18" s="6" t="str">
        <f>IF(OR(UK$6=0,COUNTIF(Feries,UK$6)&gt;0,ISNONTEXT($A18)),"",
((COUNTIFS(SaisiePers,$A18,SaisieDebut,"&lt;"&amp;UK$6,SaisieFin,"&gt;="&amp;UK$6,SaisieJour,"")+
COUNTIFS(SaisiePers,$A18,SaisieDebut,UK$6,SaisieFin,"&gt;="&amp;UK$6,SaisieMatin,Paramètres!$A$2,SaisieJour,"")+
COUNTIFS(SaisiePers,$A18,SaisieDebut,"&lt;"&amp;UK$6,SaisieFin,"&gt;="&amp;UK$6,SaisieMatin,Paramètres!$A$2,SaisieJour,TEXT(UK$6,"jjjj"))=0)=$AS$1)*0.5)</f>
        <v/>
      </c>
      <c r="UL18" s="6" t="str">
        <f>IF(OR(UK$6=0,COUNTIF(Feries,UK$6)&gt;0,ISNONTEXT($A18)),"",
((COUNTIFS(SaisiePers,$A18,SaisieDebut,"&lt;="&amp;UK$6,SaisieFin,"&gt;"&amp;UK$6,SaisieJour,"")+
COUNTIFS(SaisiePers,$A18,SaisieDebut,"&lt;="&amp;UK$6,SaisieFin,UK$6,SaisieSoir,Paramètres!$B$3,SaisieJour,"")+
COUNTIFS(SaisiePers,$A18,SaisieDebut,"&lt;="&amp;UK$6,SaisieFin,"&gt;"&amp;UK$6,SaisieSoir,Paramètres!$B$3,SaisieJour,TEXT(UK$6,"jjjj"))=0)=$AS$1)*0.5)</f>
        <v/>
      </c>
      <c r="UM18" s="6" t="str">
        <f>IF(OR(UM$6=0,COUNTIF(Feries,UM$6)&gt;0,ISNONTEXT($A18)),"",
((COUNTIFS(SaisiePers,$A18,SaisieDebut,"&lt;"&amp;UM$6,SaisieFin,"&gt;="&amp;UM$6,SaisieJour,"")+
COUNTIFS(SaisiePers,$A18,SaisieDebut,UM$6,SaisieFin,"&gt;="&amp;UM$6,SaisieMatin,Paramètres!$A$2,SaisieJour,"")+
COUNTIFS(SaisiePers,$A18,SaisieDebut,"&lt;"&amp;UM$6,SaisieFin,"&gt;="&amp;UM$6,SaisieMatin,Paramètres!$A$2,SaisieJour,TEXT(UM$6,"jjjj"))=0)=$AS$1)*0.5)</f>
        <v/>
      </c>
      <c r="UN18" s="6" t="str">
        <f>IF(OR(UM$6=0,COUNTIF(Feries,UM$6)&gt;0,ISNONTEXT($A18)),"",
((COUNTIFS(SaisiePers,$A18,SaisieDebut,"&lt;="&amp;UM$6,SaisieFin,"&gt;"&amp;UM$6,SaisieJour,"")+
COUNTIFS(SaisiePers,$A18,SaisieDebut,"&lt;="&amp;UM$6,SaisieFin,UM$6,SaisieSoir,Paramètres!$B$3,SaisieJour,"")+
COUNTIFS(SaisiePers,$A18,SaisieDebut,"&lt;="&amp;UM$6,SaisieFin,"&gt;"&amp;UM$6,SaisieSoir,Paramètres!$B$3,SaisieJour,TEXT(UM$6,"jjjj"))=0)=$AS$1)*0.5)</f>
        <v/>
      </c>
      <c r="UO18" s="6" t="str">
        <f>IF(OR(UO$6=0,COUNTIF(Feries,UO$6)&gt;0,ISNONTEXT($A18)),"",
((COUNTIFS(SaisiePers,$A18,SaisieDebut,"&lt;"&amp;UO$6,SaisieFin,"&gt;="&amp;UO$6,SaisieJour,"")+
COUNTIFS(SaisiePers,$A18,SaisieDebut,UO$6,SaisieFin,"&gt;="&amp;UO$6,SaisieMatin,Paramètres!$A$2,SaisieJour,"")+
COUNTIFS(SaisiePers,$A18,SaisieDebut,"&lt;"&amp;UO$6,SaisieFin,"&gt;="&amp;UO$6,SaisieMatin,Paramètres!$A$2,SaisieJour,TEXT(UO$6,"jjjj"))=0)=$AS$1)*0.5)</f>
        <v/>
      </c>
      <c r="UP18" s="6" t="str">
        <f>IF(OR(UO$6=0,COUNTIF(Feries,UO$6)&gt;0,ISNONTEXT($A18)),"",
((COUNTIFS(SaisiePers,$A18,SaisieDebut,"&lt;="&amp;UO$6,SaisieFin,"&gt;"&amp;UO$6,SaisieJour,"")+
COUNTIFS(SaisiePers,$A18,SaisieDebut,"&lt;="&amp;UO$6,SaisieFin,UO$6,SaisieSoir,Paramètres!$B$3,SaisieJour,"")+
COUNTIFS(SaisiePers,$A18,SaisieDebut,"&lt;="&amp;UO$6,SaisieFin,"&gt;"&amp;UO$6,SaisieSoir,Paramètres!$B$3,SaisieJour,TEXT(UO$6,"jjjj"))=0)=$AS$1)*0.5)</f>
        <v/>
      </c>
      <c r="UQ18" s="6" t="str">
        <f>IF(OR(UQ$6=0,COUNTIF(Feries,UQ$6)&gt;0,ISNONTEXT($A18)),"",
((COUNTIFS(SaisiePers,$A18,SaisieDebut,"&lt;"&amp;UQ$6,SaisieFin,"&gt;="&amp;UQ$6,SaisieJour,"")+
COUNTIFS(SaisiePers,$A18,SaisieDebut,UQ$6,SaisieFin,"&gt;="&amp;UQ$6,SaisieMatin,Paramètres!$A$2,SaisieJour,"")+
COUNTIFS(SaisiePers,$A18,SaisieDebut,"&lt;"&amp;UQ$6,SaisieFin,"&gt;="&amp;UQ$6,SaisieMatin,Paramètres!$A$2,SaisieJour,TEXT(UQ$6,"jjjj"))=0)=$AS$1)*0.5)</f>
        <v/>
      </c>
      <c r="UR18" s="6" t="str">
        <f>IF(OR(UQ$6=0,COUNTIF(Feries,UQ$6)&gt;0,ISNONTEXT($A18)),"",
((COUNTIFS(SaisiePers,$A18,SaisieDebut,"&lt;="&amp;UQ$6,SaisieFin,"&gt;"&amp;UQ$6,SaisieJour,"")+
COUNTIFS(SaisiePers,$A18,SaisieDebut,"&lt;="&amp;UQ$6,SaisieFin,UQ$6,SaisieSoir,Paramètres!$B$3,SaisieJour,"")+
COUNTIFS(SaisiePers,$A18,SaisieDebut,"&lt;="&amp;UQ$6,SaisieFin,"&gt;"&amp;UQ$6,SaisieSoir,Paramètres!$B$3,SaisieJour,TEXT(UQ$6,"jjjj"))=0)=$AS$1)*0.5)</f>
        <v/>
      </c>
      <c r="US18" s="6" t="str">
        <f>IF(OR(US$6=0,COUNTIF(Feries,US$6)&gt;0,ISNONTEXT($A18)),"",
((COUNTIFS(SaisiePers,$A18,SaisieDebut,"&lt;"&amp;US$6,SaisieFin,"&gt;="&amp;US$6,SaisieJour,"")+
COUNTIFS(SaisiePers,$A18,SaisieDebut,US$6,SaisieFin,"&gt;="&amp;US$6,SaisieMatin,Paramètres!$A$2,SaisieJour,"")+
COUNTIFS(SaisiePers,$A18,SaisieDebut,"&lt;"&amp;US$6,SaisieFin,"&gt;="&amp;US$6,SaisieMatin,Paramètres!$A$2,SaisieJour,TEXT(US$6,"jjjj"))=0)=$AS$1)*0.5)</f>
        <v/>
      </c>
      <c r="UT18" s="6" t="str">
        <f>IF(OR(US$6=0,COUNTIF(Feries,US$6)&gt;0,ISNONTEXT($A18)),"",
((COUNTIFS(SaisiePers,$A18,SaisieDebut,"&lt;="&amp;US$6,SaisieFin,"&gt;"&amp;US$6,SaisieJour,"")+
COUNTIFS(SaisiePers,$A18,SaisieDebut,"&lt;="&amp;US$6,SaisieFin,US$6,SaisieSoir,Paramètres!$B$3,SaisieJour,"")+
COUNTIFS(SaisiePers,$A18,SaisieDebut,"&lt;="&amp;US$6,SaisieFin,"&gt;"&amp;US$6,SaisieSoir,Paramètres!$B$3,SaisieJour,TEXT(US$6,"jjjj"))=0)=$AS$1)*0.5)</f>
        <v/>
      </c>
      <c r="UU18" s="6" t="str">
        <f>IF(OR(UU$6=0,COUNTIF(Feries,UU$6)&gt;0,ISNONTEXT($A18)),"",
((COUNTIFS(SaisiePers,$A18,SaisieDebut,"&lt;"&amp;UU$6,SaisieFin,"&gt;="&amp;UU$6,SaisieJour,"")+
COUNTIFS(SaisiePers,$A18,SaisieDebut,UU$6,SaisieFin,"&gt;="&amp;UU$6,SaisieMatin,Paramètres!$A$2,SaisieJour,"")+
COUNTIFS(SaisiePers,$A18,SaisieDebut,"&lt;"&amp;UU$6,SaisieFin,"&gt;="&amp;UU$6,SaisieMatin,Paramètres!$A$2,SaisieJour,TEXT(UU$6,"jjjj"))=0)=$AS$1)*0.5)</f>
        <v/>
      </c>
      <c r="UV18" s="6" t="str">
        <f>IF(OR(UU$6=0,COUNTIF(Feries,UU$6)&gt;0,ISNONTEXT($A18)),"",
((COUNTIFS(SaisiePers,$A18,SaisieDebut,"&lt;="&amp;UU$6,SaisieFin,"&gt;"&amp;UU$6,SaisieJour,"")+
COUNTIFS(SaisiePers,$A18,SaisieDebut,"&lt;="&amp;UU$6,SaisieFin,UU$6,SaisieSoir,Paramètres!$B$3,SaisieJour,"")+
COUNTIFS(SaisiePers,$A18,SaisieDebut,"&lt;="&amp;UU$6,SaisieFin,"&gt;"&amp;UU$6,SaisieSoir,Paramètres!$B$3,SaisieJour,TEXT(UU$6,"jjjj"))=0)=$AS$1)*0.5)</f>
        <v/>
      </c>
      <c r="UW18" s="6" t="str">
        <f>IF(OR(UW$6=0,COUNTIF(Feries,UW$6)&gt;0,ISNONTEXT($A18)),"",
((COUNTIFS(SaisiePers,$A18,SaisieDebut,"&lt;"&amp;UW$6,SaisieFin,"&gt;="&amp;UW$6,SaisieJour,"")+
COUNTIFS(SaisiePers,$A18,SaisieDebut,UW$6,SaisieFin,"&gt;="&amp;UW$6,SaisieMatin,Paramètres!$A$2,SaisieJour,"")+
COUNTIFS(SaisiePers,$A18,SaisieDebut,"&lt;"&amp;UW$6,SaisieFin,"&gt;="&amp;UW$6,SaisieMatin,Paramètres!$A$2,SaisieJour,TEXT(UW$6,"jjjj"))=0)=$AS$1)*0.5)</f>
        <v/>
      </c>
      <c r="UX18" s="6" t="str">
        <f>IF(OR(UW$6=0,COUNTIF(Feries,UW$6)&gt;0,ISNONTEXT($A18)),"",
((COUNTIFS(SaisiePers,$A18,SaisieDebut,"&lt;="&amp;UW$6,SaisieFin,"&gt;"&amp;UW$6,SaisieJour,"")+
COUNTIFS(SaisiePers,$A18,SaisieDebut,"&lt;="&amp;UW$6,SaisieFin,UW$6,SaisieSoir,Paramètres!$B$3,SaisieJour,"")+
COUNTIFS(SaisiePers,$A18,SaisieDebut,"&lt;="&amp;UW$6,SaisieFin,"&gt;"&amp;UW$6,SaisieSoir,Paramètres!$B$3,SaisieJour,TEXT(UW$6,"jjjj"))=0)=$AS$1)*0.5)</f>
        <v/>
      </c>
      <c r="UY18" s="6" t="str">
        <f>IF(OR(UY$6=0,COUNTIF(Feries,UY$6)&gt;0,ISNONTEXT($A18)),"",
((COUNTIFS(SaisiePers,$A18,SaisieDebut,"&lt;"&amp;UY$6,SaisieFin,"&gt;="&amp;UY$6,SaisieJour,"")+
COUNTIFS(SaisiePers,$A18,SaisieDebut,UY$6,SaisieFin,"&gt;="&amp;UY$6,SaisieMatin,Paramètres!$A$2,SaisieJour,"")+
COUNTIFS(SaisiePers,$A18,SaisieDebut,"&lt;"&amp;UY$6,SaisieFin,"&gt;="&amp;UY$6,SaisieMatin,Paramètres!$A$2,SaisieJour,TEXT(UY$6,"jjjj"))=0)=$AS$1)*0.5)</f>
        <v/>
      </c>
      <c r="UZ18" s="6" t="str">
        <f>IF(OR(UY$6=0,COUNTIF(Feries,UY$6)&gt;0,ISNONTEXT($A18)),"",
((COUNTIFS(SaisiePers,$A18,SaisieDebut,"&lt;="&amp;UY$6,SaisieFin,"&gt;"&amp;UY$6,SaisieJour,"")+
COUNTIFS(SaisiePers,$A18,SaisieDebut,"&lt;="&amp;UY$6,SaisieFin,UY$6,SaisieSoir,Paramètres!$B$3,SaisieJour,"")+
COUNTIFS(SaisiePers,$A18,SaisieDebut,"&lt;="&amp;UY$6,SaisieFin,"&gt;"&amp;UY$6,SaisieSoir,Paramètres!$B$3,SaisieJour,TEXT(UY$6,"jjjj"))=0)=$AS$1)*0.5)</f>
        <v/>
      </c>
      <c r="VA18" s="6" t="str">
        <f>IF(OR(VA$6=0,COUNTIF(Feries,VA$6)&gt;0,ISNONTEXT($A18)),"",
((COUNTIFS(SaisiePers,$A18,SaisieDebut,"&lt;"&amp;VA$6,SaisieFin,"&gt;="&amp;VA$6,SaisieJour,"")+
COUNTIFS(SaisiePers,$A18,SaisieDebut,VA$6,SaisieFin,"&gt;="&amp;VA$6,SaisieMatin,Paramètres!$A$2,SaisieJour,"")+
COUNTIFS(SaisiePers,$A18,SaisieDebut,"&lt;"&amp;VA$6,SaisieFin,"&gt;="&amp;VA$6,SaisieMatin,Paramètres!$A$2,SaisieJour,TEXT(VA$6,"jjjj"))=0)=$AS$1)*0.5)</f>
        <v/>
      </c>
      <c r="VB18" s="6" t="str">
        <f>IF(OR(VA$6=0,COUNTIF(Feries,VA$6)&gt;0,ISNONTEXT($A18)),"",
((COUNTIFS(SaisiePers,$A18,SaisieDebut,"&lt;="&amp;VA$6,SaisieFin,"&gt;"&amp;VA$6,SaisieJour,"")+
COUNTIFS(SaisiePers,$A18,SaisieDebut,"&lt;="&amp;VA$6,SaisieFin,VA$6,SaisieSoir,Paramètres!$B$3,SaisieJour,"")+
COUNTIFS(SaisiePers,$A18,SaisieDebut,"&lt;="&amp;VA$6,SaisieFin,"&gt;"&amp;VA$6,SaisieSoir,Paramètres!$B$3,SaisieJour,TEXT(VA$6,"jjjj"))=0)=$AS$1)*0.5)</f>
        <v/>
      </c>
      <c r="VC18" s="6" t="str">
        <f>IF(OR(VC$6=0,COUNTIF(Feries,VC$6)&gt;0,ISNONTEXT($A18)),"",
((COUNTIFS(SaisiePers,$A18,SaisieDebut,"&lt;"&amp;VC$6,SaisieFin,"&gt;="&amp;VC$6,SaisieJour,"")+
COUNTIFS(SaisiePers,$A18,SaisieDebut,VC$6,SaisieFin,"&gt;="&amp;VC$6,SaisieMatin,Paramètres!$A$2,SaisieJour,"")+
COUNTIFS(SaisiePers,$A18,SaisieDebut,"&lt;"&amp;VC$6,SaisieFin,"&gt;="&amp;VC$6,SaisieMatin,Paramètres!$A$2,SaisieJour,TEXT(VC$6,"jjjj"))=0)=$AS$1)*0.5)</f>
        <v/>
      </c>
      <c r="VD18" s="6" t="str">
        <f>IF(OR(VC$6=0,COUNTIF(Feries,VC$6)&gt;0,ISNONTEXT($A18)),"",
((COUNTIFS(SaisiePers,$A18,SaisieDebut,"&lt;="&amp;VC$6,SaisieFin,"&gt;"&amp;VC$6,SaisieJour,"")+
COUNTIFS(SaisiePers,$A18,SaisieDebut,"&lt;="&amp;VC$6,SaisieFin,VC$6,SaisieSoir,Paramètres!$B$3,SaisieJour,"")+
COUNTIFS(SaisiePers,$A18,SaisieDebut,"&lt;="&amp;VC$6,SaisieFin,"&gt;"&amp;VC$6,SaisieSoir,Paramètres!$B$3,SaisieJour,TEXT(VC$6,"jjjj"))=0)=$AS$1)*0.5)</f>
        <v/>
      </c>
      <c r="VE18" s="6" t="str">
        <f>IF(OR(VE$6=0,COUNTIF(Feries,VE$6)&gt;0,ISNONTEXT($A18)),"",
((COUNTIFS(SaisiePers,$A18,SaisieDebut,"&lt;"&amp;VE$6,SaisieFin,"&gt;="&amp;VE$6,SaisieJour,"")+
COUNTIFS(SaisiePers,$A18,SaisieDebut,VE$6,SaisieFin,"&gt;="&amp;VE$6,SaisieMatin,Paramètres!$A$2,SaisieJour,"")+
COUNTIFS(SaisiePers,$A18,SaisieDebut,"&lt;"&amp;VE$6,SaisieFin,"&gt;="&amp;VE$6,SaisieMatin,Paramètres!$A$2,SaisieJour,TEXT(VE$6,"jjjj"))=0)=$AS$1)*0.5)</f>
        <v/>
      </c>
      <c r="VF18" s="6" t="str">
        <f>IF(OR(VE$6=0,COUNTIF(Feries,VE$6)&gt;0,ISNONTEXT($A18)),"",
((COUNTIFS(SaisiePers,$A18,SaisieDebut,"&lt;="&amp;VE$6,SaisieFin,"&gt;"&amp;VE$6,SaisieJour,"")+
COUNTIFS(SaisiePers,$A18,SaisieDebut,"&lt;="&amp;VE$6,SaisieFin,VE$6,SaisieSoir,Paramètres!$B$3,SaisieJour,"")+
COUNTIFS(SaisiePers,$A18,SaisieDebut,"&lt;="&amp;VE$6,SaisieFin,"&gt;"&amp;VE$6,SaisieSoir,Paramètres!$B$3,SaisieJour,TEXT(VE$6,"jjjj"))=0)=$AS$1)*0.5)</f>
        <v/>
      </c>
      <c r="VG18" s="6" t="str">
        <f>IF(OR(VG$6=0,COUNTIF(Feries,VG$6)&gt;0,ISNONTEXT($A18)),"",
((COUNTIFS(SaisiePers,$A18,SaisieDebut,"&lt;"&amp;VG$6,SaisieFin,"&gt;="&amp;VG$6,SaisieJour,"")+
COUNTIFS(SaisiePers,$A18,SaisieDebut,VG$6,SaisieFin,"&gt;="&amp;VG$6,SaisieMatin,Paramètres!$A$2,SaisieJour,"")+
COUNTIFS(SaisiePers,$A18,SaisieDebut,"&lt;"&amp;VG$6,SaisieFin,"&gt;="&amp;VG$6,SaisieMatin,Paramètres!$A$2,SaisieJour,TEXT(VG$6,"jjjj"))=0)=$AS$1)*0.5)</f>
        <v/>
      </c>
      <c r="VH18" s="6" t="str">
        <f>IF(OR(VG$6=0,COUNTIF(Feries,VG$6)&gt;0,ISNONTEXT($A18)),"",
((COUNTIFS(SaisiePers,$A18,SaisieDebut,"&lt;="&amp;VG$6,SaisieFin,"&gt;"&amp;VG$6,SaisieJour,"")+
COUNTIFS(SaisiePers,$A18,SaisieDebut,"&lt;="&amp;VG$6,SaisieFin,VG$6,SaisieSoir,Paramètres!$B$3,SaisieJour,"")+
COUNTIFS(SaisiePers,$A18,SaisieDebut,"&lt;="&amp;VG$6,SaisieFin,"&gt;"&amp;VG$6,SaisieSoir,Paramètres!$B$3,SaisieJour,TEXT(VG$6,"jjjj"))=0)=$AS$1)*0.5)</f>
        <v/>
      </c>
      <c r="VI18" s="6" t="str">
        <f>IF(OR(VI$6=0,COUNTIF(Feries,VI$6)&gt;0,ISNONTEXT($A18)),"",
((COUNTIFS(SaisiePers,$A18,SaisieDebut,"&lt;"&amp;VI$6,SaisieFin,"&gt;="&amp;VI$6,SaisieJour,"")+
COUNTIFS(SaisiePers,$A18,SaisieDebut,VI$6,SaisieFin,"&gt;="&amp;VI$6,SaisieMatin,Paramètres!$A$2,SaisieJour,"")+
COUNTIFS(SaisiePers,$A18,SaisieDebut,"&lt;"&amp;VI$6,SaisieFin,"&gt;="&amp;VI$6,SaisieMatin,Paramètres!$A$2,SaisieJour,TEXT(VI$6,"jjjj"))=0)=$AS$1)*0.5)</f>
        <v/>
      </c>
      <c r="VJ18" s="6" t="str">
        <f>IF(OR(VI$6=0,COUNTIF(Feries,VI$6)&gt;0,ISNONTEXT($A18)),"",
((COUNTIFS(SaisiePers,$A18,SaisieDebut,"&lt;="&amp;VI$6,SaisieFin,"&gt;"&amp;VI$6,SaisieJour,"")+
COUNTIFS(SaisiePers,$A18,SaisieDebut,"&lt;="&amp;VI$6,SaisieFin,VI$6,SaisieSoir,Paramètres!$B$3,SaisieJour,"")+
COUNTIFS(SaisiePers,$A18,SaisieDebut,"&lt;="&amp;VI$6,SaisieFin,"&gt;"&amp;VI$6,SaisieSoir,Paramètres!$B$3,SaisieJour,TEXT(VI$6,"jjjj"))=0)=$AS$1)*0.5)</f>
        <v/>
      </c>
      <c r="VK18" s="6" t="str">
        <f>IF(OR(VK$6=0,COUNTIF(Feries,VK$6)&gt;0,ISNONTEXT($A18)),"",
((COUNTIFS(SaisiePers,$A18,SaisieDebut,"&lt;"&amp;VK$6,SaisieFin,"&gt;="&amp;VK$6,SaisieJour,"")+
COUNTIFS(SaisiePers,$A18,SaisieDebut,VK$6,SaisieFin,"&gt;="&amp;VK$6,SaisieMatin,Paramètres!$A$2,SaisieJour,"")+
COUNTIFS(SaisiePers,$A18,SaisieDebut,"&lt;"&amp;VK$6,SaisieFin,"&gt;="&amp;VK$6,SaisieMatin,Paramètres!$A$2,SaisieJour,TEXT(VK$6,"jjjj"))=0)=$AS$1)*0.5)</f>
        <v/>
      </c>
      <c r="VL18" s="6" t="str">
        <f>IF(OR(VK$6=0,COUNTIF(Feries,VK$6)&gt;0,ISNONTEXT($A18)),"",
((COUNTIFS(SaisiePers,$A18,SaisieDebut,"&lt;="&amp;VK$6,SaisieFin,"&gt;"&amp;VK$6,SaisieJour,"")+
COUNTIFS(SaisiePers,$A18,SaisieDebut,"&lt;="&amp;VK$6,SaisieFin,VK$6,SaisieSoir,Paramètres!$B$3,SaisieJour,"")+
COUNTIFS(SaisiePers,$A18,SaisieDebut,"&lt;="&amp;VK$6,SaisieFin,"&gt;"&amp;VK$6,SaisieSoir,Paramètres!$B$3,SaisieJour,TEXT(VK$6,"jjjj"))=0)=$AS$1)*0.5)</f>
        <v/>
      </c>
      <c r="VM18" s="6" t="str">
        <f>IF(OR(VM$6=0,COUNTIF(Feries,VM$6)&gt;0,ISNONTEXT($A18)),"",
((COUNTIFS(SaisiePers,$A18,SaisieDebut,"&lt;"&amp;VM$6,SaisieFin,"&gt;="&amp;VM$6,SaisieJour,"")+
COUNTIFS(SaisiePers,$A18,SaisieDebut,VM$6,SaisieFin,"&gt;="&amp;VM$6,SaisieMatin,Paramètres!$A$2,SaisieJour,"")+
COUNTIFS(SaisiePers,$A18,SaisieDebut,"&lt;"&amp;VM$6,SaisieFin,"&gt;="&amp;VM$6,SaisieMatin,Paramètres!$A$2,SaisieJour,TEXT(VM$6,"jjjj"))=0)=$AS$1)*0.5)</f>
        <v/>
      </c>
      <c r="VN18" s="6" t="str">
        <f>IF(OR(VM$6=0,COUNTIF(Feries,VM$6)&gt;0,ISNONTEXT($A18)),"",
((COUNTIFS(SaisiePers,$A18,SaisieDebut,"&lt;="&amp;VM$6,SaisieFin,"&gt;"&amp;VM$6,SaisieJour,"")+
COUNTIFS(SaisiePers,$A18,SaisieDebut,"&lt;="&amp;VM$6,SaisieFin,VM$6,SaisieSoir,Paramètres!$B$3,SaisieJour,"")+
COUNTIFS(SaisiePers,$A18,SaisieDebut,"&lt;="&amp;VM$6,SaisieFin,"&gt;"&amp;VM$6,SaisieSoir,Paramètres!$B$3,SaisieJour,TEXT(VM$6,"jjjj"))=0)=$AS$1)*0.5)</f>
        <v/>
      </c>
      <c r="VO18" s="6" t="str">
        <f>IF(OR(VO$6=0,COUNTIF(Feries,VO$6)&gt;0,ISNONTEXT($A18)),"",
((COUNTIFS(SaisiePers,$A18,SaisieDebut,"&lt;"&amp;VO$6,SaisieFin,"&gt;="&amp;VO$6,SaisieJour,"")+
COUNTIFS(SaisiePers,$A18,SaisieDebut,VO$6,SaisieFin,"&gt;="&amp;VO$6,SaisieMatin,Paramètres!$A$2,SaisieJour,"")+
COUNTIFS(SaisiePers,$A18,SaisieDebut,"&lt;"&amp;VO$6,SaisieFin,"&gt;="&amp;VO$6,SaisieMatin,Paramètres!$A$2,SaisieJour,TEXT(VO$6,"jjjj"))=0)=$AS$1)*0.5)</f>
        <v/>
      </c>
      <c r="VP18" s="6" t="str">
        <f>IF(OR(VO$6=0,COUNTIF(Feries,VO$6)&gt;0,ISNONTEXT($A18)),"",
((COUNTIFS(SaisiePers,$A18,SaisieDebut,"&lt;="&amp;VO$6,SaisieFin,"&gt;"&amp;VO$6,SaisieJour,"")+
COUNTIFS(SaisiePers,$A18,SaisieDebut,"&lt;="&amp;VO$6,SaisieFin,VO$6,SaisieSoir,Paramètres!$B$3,SaisieJour,"")+
COUNTIFS(SaisiePers,$A18,SaisieDebut,"&lt;="&amp;VO$6,SaisieFin,"&gt;"&amp;VO$6,SaisieSoir,Paramètres!$B$3,SaisieJour,TEXT(VO$6,"jjjj"))=0)=$AS$1)*0.5)</f>
        <v/>
      </c>
      <c r="VQ18" s="6" t="str">
        <f>IF(OR(VQ$6=0,COUNTIF(Feries,VQ$6)&gt;0,ISNONTEXT($A18)),"",
((COUNTIFS(SaisiePers,$A18,SaisieDebut,"&lt;"&amp;VQ$6,SaisieFin,"&gt;="&amp;VQ$6,SaisieJour,"")+
COUNTIFS(SaisiePers,$A18,SaisieDebut,VQ$6,SaisieFin,"&gt;="&amp;VQ$6,SaisieMatin,Paramètres!$A$2,SaisieJour,"")+
COUNTIFS(SaisiePers,$A18,SaisieDebut,"&lt;"&amp;VQ$6,SaisieFin,"&gt;="&amp;VQ$6,SaisieMatin,Paramètres!$A$2,SaisieJour,TEXT(VQ$6,"jjjj"))=0)=$AS$1)*0.5)</f>
        <v/>
      </c>
      <c r="VR18" s="6" t="str">
        <f>IF(OR(VQ$6=0,COUNTIF(Feries,VQ$6)&gt;0,ISNONTEXT($A18)),"",
((COUNTIFS(SaisiePers,$A18,SaisieDebut,"&lt;="&amp;VQ$6,SaisieFin,"&gt;"&amp;VQ$6,SaisieJour,"")+
COUNTIFS(SaisiePers,$A18,SaisieDebut,"&lt;="&amp;VQ$6,SaisieFin,VQ$6,SaisieSoir,Paramètres!$B$3,SaisieJour,"")+
COUNTIFS(SaisiePers,$A18,SaisieDebut,"&lt;="&amp;VQ$6,SaisieFin,"&gt;"&amp;VQ$6,SaisieSoir,Paramètres!$B$3,SaisieJour,TEXT(VQ$6,"jjjj"))=0)=$AS$1)*0.5)</f>
        <v/>
      </c>
      <c r="VS18" s="6" t="str">
        <f>IF(OR(VS$6=0,COUNTIF(Feries,VS$6)&gt;0,ISNONTEXT($A18)),"",
((COUNTIFS(SaisiePers,$A18,SaisieDebut,"&lt;"&amp;VS$6,SaisieFin,"&gt;="&amp;VS$6,SaisieJour,"")+
COUNTIFS(SaisiePers,$A18,SaisieDebut,VS$6,SaisieFin,"&gt;="&amp;VS$6,SaisieMatin,Paramètres!$A$2,SaisieJour,"")+
COUNTIFS(SaisiePers,$A18,SaisieDebut,"&lt;"&amp;VS$6,SaisieFin,"&gt;="&amp;VS$6,SaisieMatin,Paramètres!$A$2,SaisieJour,TEXT(VS$6,"jjjj"))=0)=$AS$1)*0.5)</f>
        <v/>
      </c>
      <c r="VT18" s="6" t="str">
        <f>IF(OR(VS$6=0,COUNTIF(Feries,VS$6)&gt;0,ISNONTEXT($A18)),"",
((COUNTIFS(SaisiePers,$A18,SaisieDebut,"&lt;="&amp;VS$6,SaisieFin,"&gt;"&amp;VS$6,SaisieJour,"")+
COUNTIFS(SaisiePers,$A18,SaisieDebut,"&lt;="&amp;VS$6,SaisieFin,VS$6,SaisieSoir,Paramètres!$B$3,SaisieJour,"")+
COUNTIFS(SaisiePers,$A18,SaisieDebut,"&lt;="&amp;VS$6,SaisieFin,"&gt;"&amp;VS$6,SaisieSoir,Paramètres!$B$3,SaisieJour,TEXT(VS$6,"jjjj"))=0)=$AS$1)*0.5)</f>
        <v/>
      </c>
      <c r="VU18" s="6" t="str">
        <f>IF(OR(VU$6=0,COUNTIF(Feries,VU$6)&gt;0,ISNONTEXT($A18)),"",
((COUNTIFS(SaisiePers,$A18,SaisieDebut,"&lt;"&amp;VU$6,SaisieFin,"&gt;="&amp;VU$6,SaisieJour,"")+
COUNTIFS(SaisiePers,$A18,SaisieDebut,VU$6,SaisieFin,"&gt;="&amp;VU$6,SaisieMatin,Paramètres!$A$2,SaisieJour,"")+
COUNTIFS(SaisiePers,$A18,SaisieDebut,"&lt;"&amp;VU$6,SaisieFin,"&gt;="&amp;VU$6,SaisieMatin,Paramètres!$A$2,SaisieJour,TEXT(VU$6,"jjjj"))=0)=$AS$1)*0.5)</f>
        <v/>
      </c>
      <c r="VV18" s="6" t="str">
        <f>IF(OR(VU$6=0,COUNTIF(Feries,VU$6)&gt;0,ISNONTEXT($A18)),"",
((COUNTIFS(SaisiePers,$A18,SaisieDebut,"&lt;="&amp;VU$6,SaisieFin,"&gt;"&amp;VU$6,SaisieJour,"")+
COUNTIFS(SaisiePers,$A18,SaisieDebut,"&lt;="&amp;VU$6,SaisieFin,VU$6,SaisieSoir,Paramètres!$B$3,SaisieJour,"")+
COUNTIFS(SaisiePers,$A18,SaisieDebut,"&lt;="&amp;VU$6,SaisieFin,"&gt;"&amp;VU$6,SaisieSoir,Paramètres!$B$3,SaisieJour,TEXT(VU$6,"jjjj"))=0)=$AS$1)*0.5)</f>
        <v/>
      </c>
      <c r="VW18" s="6" t="str">
        <f>IF(OR(VW$6=0,COUNTIF(Feries,VW$6)&gt;0,ISNONTEXT($A18)),"",
((COUNTIFS(SaisiePers,$A18,SaisieDebut,"&lt;"&amp;VW$6,SaisieFin,"&gt;="&amp;VW$6,SaisieJour,"")+
COUNTIFS(SaisiePers,$A18,SaisieDebut,VW$6,SaisieFin,"&gt;="&amp;VW$6,SaisieMatin,Paramètres!$A$2,SaisieJour,"")+
COUNTIFS(SaisiePers,$A18,SaisieDebut,"&lt;"&amp;VW$6,SaisieFin,"&gt;="&amp;VW$6,SaisieMatin,Paramètres!$A$2,SaisieJour,TEXT(VW$6,"jjjj"))=0)=$AS$1)*0.5)</f>
        <v/>
      </c>
      <c r="VX18" s="6" t="str">
        <f>IF(OR(VW$6=0,COUNTIF(Feries,VW$6)&gt;0,ISNONTEXT($A18)),"",
((COUNTIFS(SaisiePers,$A18,SaisieDebut,"&lt;="&amp;VW$6,SaisieFin,"&gt;"&amp;VW$6,SaisieJour,"")+
COUNTIFS(SaisiePers,$A18,SaisieDebut,"&lt;="&amp;VW$6,SaisieFin,VW$6,SaisieSoir,Paramètres!$B$3,SaisieJour,"")+
COUNTIFS(SaisiePers,$A18,SaisieDebut,"&lt;="&amp;VW$6,SaisieFin,"&gt;"&amp;VW$6,SaisieSoir,Paramètres!$B$3,SaisieJour,TEXT(VW$6,"jjjj"))=0)=$AS$1)*0.5)</f>
        <v/>
      </c>
      <c r="VY18" s="6" t="str">
        <f>IF(OR(VY$6=0,COUNTIF(Feries,VY$6)&gt;0,ISNONTEXT($A18)),"",
((COUNTIFS(SaisiePers,$A18,SaisieDebut,"&lt;"&amp;VY$6,SaisieFin,"&gt;="&amp;VY$6,SaisieJour,"")+
COUNTIFS(SaisiePers,$A18,SaisieDebut,VY$6,SaisieFin,"&gt;="&amp;VY$6,SaisieMatin,Paramètres!$A$2,SaisieJour,"")+
COUNTIFS(SaisiePers,$A18,SaisieDebut,"&lt;"&amp;VY$6,SaisieFin,"&gt;="&amp;VY$6,SaisieMatin,Paramètres!$A$2,SaisieJour,TEXT(VY$6,"jjjj"))=0)=$AS$1)*0.5)</f>
        <v/>
      </c>
      <c r="VZ18" s="6" t="str">
        <f>IF(OR(VY$6=0,COUNTIF(Feries,VY$6)&gt;0,ISNONTEXT($A18)),"",
((COUNTIFS(SaisiePers,$A18,SaisieDebut,"&lt;="&amp;VY$6,SaisieFin,"&gt;"&amp;VY$6,SaisieJour,"")+
COUNTIFS(SaisiePers,$A18,SaisieDebut,"&lt;="&amp;VY$6,SaisieFin,VY$6,SaisieSoir,Paramètres!$B$3,SaisieJour,"")+
COUNTIFS(SaisiePers,$A18,SaisieDebut,"&lt;="&amp;VY$6,SaisieFin,"&gt;"&amp;VY$6,SaisieSoir,Paramètres!$B$3,SaisieJour,TEXT(VY$6,"jjjj"))=0)=$AS$1)*0.5)</f>
        <v/>
      </c>
      <c r="WA18" s="6" t="str">
        <f>IF(OR(WA$6=0,COUNTIF(Feries,WA$6)&gt;0,ISNONTEXT($A18)),"",
((COUNTIFS(SaisiePers,$A18,SaisieDebut,"&lt;"&amp;WA$6,SaisieFin,"&gt;="&amp;WA$6,SaisieJour,"")+
COUNTIFS(SaisiePers,$A18,SaisieDebut,WA$6,SaisieFin,"&gt;="&amp;WA$6,SaisieMatin,Paramètres!$A$2,SaisieJour,"")+
COUNTIFS(SaisiePers,$A18,SaisieDebut,"&lt;"&amp;WA$6,SaisieFin,"&gt;="&amp;WA$6,SaisieMatin,Paramètres!$A$2,SaisieJour,TEXT(WA$6,"jjjj"))=0)=$AS$1)*0.5)</f>
        <v/>
      </c>
      <c r="WB18" s="6" t="str">
        <f>IF(OR(WA$6=0,COUNTIF(Feries,WA$6)&gt;0,ISNONTEXT($A18)),"",
((COUNTIFS(SaisiePers,$A18,SaisieDebut,"&lt;="&amp;WA$6,SaisieFin,"&gt;"&amp;WA$6,SaisieJour,"")+
COUNTIFS(SaisiePers,$A18,SaisieDebut,"&lt;="&amp;WA$6,SaisieFin,WA$6,SaisieSoir,Paramètres!$B$3,SaisieJour,"")+
COUNTIFS(SaisiePers,$A18,SaisieDebut,"&lt;="&amp;WA$6,SaisieFin,"&gt;"&amp;WA$6,SaisieSoir,Paramètres!$B$3,SaisieJour,TEXT(WA$6,"jjjj"))=0)=$AS$1)*0.5)</f>
        <v/>
      </c>
      <c r="WC18" s="6" t="str">
        <f>IF(OR(WC$6=0,COUNTIF(Feries,WC$6)&gt;0,ISNONTEXT($A18)),"",
((COUNTIFS(SaisiePers,$A18,SaisieDebut,"&lt;"&amp;WC$6,SaisieFin,"&gt;="&amp;WC$6,SaisieJour,"")+
COUNTIFS(SaisiePers,$A18,SaisieDebut,WC$6,SaisieFin,"&gt;="&amp;WC$6,SaisieMatin,Paramètres!$A$2,SaisieJour,"")+
COUNTIFS(SaisiePers,$A18,SaisieDebut,"&lt;"&amp;WC$6,SaisieFin,"&gt;="&amp;WC$6,SaisieMatin,Paramètres!$A$2,SaisieJour,TEXT(WC$6,"jjjj"))=0)=$AS$1)*0.5)</f>
        <v/>
      </c>
      <c r="WD18" s="6" t="str">
        <f>IF(OR(WC$6=0,COUNTIF(Feries,WC$6)&gt;0,ISNONTEXT($A18)),"",
((COUNTIFS(SaisiePers,$A18,SaisieDebut,"&lt;="&amp;WC$6,SaisieFin,"&gt;"&amp;WC$6,SaisieJour,"")+
COUNTIFS(SaisiePers,$A18,SaisieDebut,"&lt;="&amp;WC$6,SaisieFin,WC$6,SaisieSoir,Paramètres!$B$3,SaisieJour,"")+
COUNTIFS(SaisiePers,$A18,SaisieDebut,"&lt;="&amp;WC$6,SaisieFin,"&gt;"&amp;WC$6,SaisieSoir,Paramètres!$B$3,SaisieJour,TEXT(WC$6,"jjjj"))=0)=$AS$1)*0.5)</f>
        <v/>
      </c>
      <c r="WE18" s="6" t="str">
        <f>IF(OR(WE$6=0,COUNTIF(Feries,WE$6)&gt;0,ISNONTEXT($A18)),"",
((COUNTIFS(SaisiePers,$A18,SaisieDebut,"&lt;"&amp;WE$6,SaisieFin,"&gt;="&amp;WE$6,SaisieJour,"")+
COUNTIFS(SaisiePers,$A18,SaisieDebut,WE$6,SaisieFin,"&gt;="&amp;WE$6,SaisieMatin,Paramètres!$A$2,SaisieJour,"")+
COUNTIFS(SaisiePers,$A18,SaisieDebut,"&lt;"&amp;WE$6,SaisieFin,"&gt;="&amp;WE$6,SaisieMatin,Paramètres!$A$2,SaisieJour,TEXT(WE$6,"jjjj"))=0)=$AS$1)*0.5)</f>
        <v/>
      </c>
      <c r="WF18" s="6" t="str">
        <f>IF(OR(WE$6=0,COUNTIF(Feries,WE$6)&gt;0,ISNONTEXT($A18)),"",
((COUNTIFS(SaisiePers,$A18,SaisieDebut,"&lt;="&amp;WE$6,SaisieFin,"&gt;"&amp;WE$6,SaisieJour,"")+
COUNTIFS(SaisiePers,$A18,SaisieDebut,"&lt;="&amp;WE$6,SaisieFin,WE$6,SaisieSoir,Paramètres!$B$3,SaisieJour,"")+
COUNTIFS(SaisiePers,$A18,SaisieDebut,"&lt;="&amp;WE$6,SaisieFin,"&gt;"&amp;WE$6,SaisieSoir,Paramètres!$B$3,SaisieJour,TEXT(WE$6,"jjjj"))=0)=$AS$1)*0.5)</f>
        <v/>
      </c>
      <c r="WG18" s="6" t="str">
        <f>IF(OR(WG$6=0,COUNTIF(Feries,WG$6)&gt;0,ISNONTEXT($A18)),"",
((COUNTIFS(SaisiePers,$A18,SaisieDebut,"&lt;"&amp;WG$6,SaisieFin,"&gt;="&amp;WG$6,SaisieJour,"")+
COUNTIFS(SaisiePers,$A18,SaisieDebut,WG$6,SaisieFin,"&gt;="&amp;WG$6,SaisieMatin,Paramètres!$A$2,SaisieJour,"")+
COUNTIFS(SaisiePers,$A18,SaisieDebut,"&lt;"&amp;WG$6,SaisieFin,"&gt;="&amp;WG$6,SaisieMatin,Paramètres!$A$2,SaisieJour,TEXT(WG$6,"jjjj"))=0)=$AS$1)*0.5)</f>
        <v/>
      </c>
      <c r="WH18" s="6" t="str">
        <f>IF(OR(WG$6=0,COUNTIF(Feries,WG$6)&gt;0,ISNONTEXT($A18)),"",
((COUNTIFS(SaisiePers,$A18,SaisieDebut,"&lt;="&amp;WG$6,SaisieFin,"&gt;"&amp;WG$6,SaisieJour,"")+
COUNTIFS(SaisiePers,$A18,SaisieDebut,"&lt;="&amp;WG$6,SaisieFin,WG$6,SaisieSoir,Paramètres!$B$3,SaisieJour,"")+
COUNTIFS(SaisiePers,$A18,SaisieDebut,"&lt;="&amp;WG$6,SaisieFin,"&gt;"&amp;WG$6,SaisieSoir,Paramètres!$B$3,SaisieJour,TEXT(WG$6,"jjjj"))=0)=$AS$1)*0.5)</f>
        <v/>
      </c>
      <c r="WI18" s="6" t="str">
        <f>IF(OR(WI$6=0,COUNTIF(Feries,WI$6)&gt;0,ISNONTEXT($A18)),"",
((COUNTIFS(SaisiePers,$A18,SaisieDebut,"&lt;"&amp;WI$6,SaisieFin,"&gt;="&amp;WI$6,SaisieJour,"")+
COUNTIFS(SaisiePers,$A18,SaisieDebut,WI$6,SaisieFin,"&gt;="&amp;WI$6,SaisieMatin,Paramètres!$A$2,SaisieJour,"")+
COUNTIFS(SaisiePers,$A18,SaisieDebut,"&lt;"&amp;WI$6,SaisieFin,"&gt;="&amp;WI$6,SaisieMatin,Paramètres!$A$2,SaisieJour,TEXT(WI$6,"jjjj"))=0)=$AS$1)*0.5)</f>
        <v/>
      </c>
      <c r="WJ18" s="6" t="str">
        <f>IF(OR(WI$6=0,COUNTIF(Feries,WI$6)&gt;0,ISNONTEXT($A18)),"",
((COUNTIFS(SaisiePers,$A18,SaisieDebut,"&lt;="&amp;WI$6,SaisieFin,"&gt;"&amp;WI$6,SaisieJour,"")+
COUNTIFS(SaisiePers,$A18,SaisieDebut,"&lt;="&amp;WI$6,SaisieFin,WI$6,SaisieSoir,Paramètres!$B$3,SaisieJour,"")+
COUNTIFS(SaisiePers,$A18,SaisieDebut,"&lt;="&amp;WI$6,SaisieFin,"&gt;"&amp;WI$6,SaisieSoir,Paramètres!$B$3,SaisieJour,TEXT(WI$6,"jjjj"))=0)=$AS$1)*0.5)</f>
        <v/>
      </c>
      <c r="WK18" s="6" t="str">
        <f>IF(OR(WK$6=0,COUNTIF(Feries,WK$6)&gt;0,ISNONTEXT($A18)),"",
((COUNTIFS(SaisiePers,$A18,SaisieDebut,"&lt;"&amp;WK$6,SaisieFin,"&gt;="&amp;WK$6,SaisieJour,"")+
COUNTIFS(SaisiePers,$A18,SaisieDebut,WK$6,SaisieFin,"&gt;="&amp;WK$6,SaisieMatin,Paramètres!$A$2,SaisieJour,"")+
COUNTIFS(SaisiePers,$A18,SaisieDebut,"&lt;"&amp;WK$6,SaisieFin,"&gt;="&amp;WK$6,SaisieMatin,Paramètres!$A$2,SaisieJour,TEXT(WK$6,"jjjj"))=0)=$AS$1)*0.5)</f>
        <v/>
      </c>
      <c r="WL18" s="6" t="str">
        <f>IF(OR(WK$6=0,COUNTIF(Feries,WK$6)&gt;0,ISNONTEXT($A18)),"",
((COUNTIFS(SaisiePers,$A18,SaisieDebut,"&lt;="&amp;WK$6,SaisieFin,"&gt;"&amp;WK$6,SaisieJour,"")+
COUNTIFS(SaisiePers,$A18,SaisieDebut,"&lt;="&amp;WK$6,SaisieFin,WK$6,SaisieSoir,Paramètres!$B$3,SaisieJour,"")+
COUNTIFS(SaisiePers,$A18,SaisieDebut,"&lt;="&amp;WK$6,SaisieFin,"&gt;"&amp;WK$6,SaisieSoir,Paramètres!$B$3,SaisieJour,TEXT(WK$6,"jjjj"))=0)=$AS$1)*0.5)</f>
        <v/>
      </c>
      <c r="WM18" s="6" t="str">
        <f>IF(OR(WM$6=0,COUNTIF(Feries,WM$6)&gt;0,ISNONTEXT($A18)),"",
((COUNTIFS(SaisiePers,$A18,SaisieDebut,"&lt;"&amp;WM$6,SaisieFin,"&gt;="&amp;WM$6,SaisieJour,"")+
COUNTIFS(SaisiePers,$A18,SaisieDebut,WM$6,SaisieFin,"&gt;="&amp;WM$6,SaisieMatin,Paramètres!$A$2,SaisieJour,"")+
COUNTIFS(SaisiePers,$A18,SaisieDebut,"&lt;"&amp;WM$6,SaisieFin,"&gt;="&amp;WM$6,SaisieMatin,Paramètres!$A$2,SaisieJour,TEXT(WM$6,"jjjj"))=0)=$AS$1)*0.5)</f>
        <v/>
      </c>
      <c r="WN18" s="6" t="str">
        <f>IF(OR(WM$6=0,COUNTIF(Feries,WM$6)&gt;0,ISNONTEXT($A18)),"",
((COUNTIFS(SaisiePers,$A18,SaisieDebut,"&lt;="&amp;WM$6,SaisieFin,"&gt;"&amp;WM$6,SaisieJour,"")+
COUNTIFS(SaisiePers,$A18,SaisieDebut,"&lt;="&amp;WM$6,SaisieFin,WM$6,SaisieSoir,Paramètres!$B$3,SaisieJour,"")+
COUNTIFS(SaisiePers,$A18,SaisieDebut,"&lt;="&amp;WM$6,SaisieFin,"&gt;"&amp;WM$6,SaisieSoir,Paramètres!$B$3,SaisieJour,TEXT(WM$6,"jjjj"))=0)=$AS$1)*0.5)</f>
        <v/>
      </c>
      <c r="WO18" s="6" t="str">
        <f>IF(OR(WO$6=0,COUNTIF(Feries,WO$6)&gt;0,ISNONTEXT($A18)),"",
((COUNTIFS(SaisiePers,$A18,SaisieDebut,"&lt;"&amp;WO$6,SaisieFin,"&gt;="&amp;WO$6,SaisieJour,"")+
COUNTIFS(SaisiePers,$A18,SaisieDebut,WO$6,SaisieFin,"&gt;="&amp;WO$6,SaisieMatin,Paramètres!$A$2,SaisieJour,"")+
COUNTIFS(SaisiePers,$A18,SaisieDebut,"&lt;"&amp;WO$6,SaisieFin,"&gt;="&amp;WO$6,SaisieMatin,Paramètres!$A$2,SaisieJour,TEXT(WO$6,"jjjj"))=0)=$AS$1)*0.5)</f>
        <v/>
      </c>
      <c r="WP18" s="6" t="str">
        <f>IF(OR(WO$6=0,COUNTIF(Feries,WO$6)&gt;0,ISNONTEXT($A18)),"",
((COUNTIFS(SaisiePers,$A18,SaisieDebut,"&lt;="&amp;WO$6,SaisieFin,"&gt;"&amp;WO$6,SaisieJour,"")+
COUNTIFS(SaisiePers,$A18,SaisieDebut,"&lt;="&amp;WO$6,SaisieFin,WO$6,SaisieSoir,Paramètres!$B$3,SaisieJour,"")+
COUNTIFS(SaisiePers,$A18,SaisieDebut,"&lt;="&amp;WO$6,SaisieFin,"&gt;"&amp;WO$6,SaisieSoir,Paramètres!$B$3,SaisieJour,TEXT(WO$6,"jjjj"))=0)=$AS$1)*0.5)</f>
        <v/>
      </c>
      <c r="WQ18" s="6" t="str">
        <f>IF(OR(WQ$6=0,COUNTIF(Feries,WQ$6)&gt;0,ISNONTEXT($A18)),"",
((COUNTIFS(SaisiePers,$A18,SaisieDebut,"&lt;"&amp;WQ$6,SaisieFin,"&gt;="&amp;WQ$6,SaisieJour,"")+
COUNTIFS(SaisiePers,$A18,SaisieDebut,WQ$6,SaisieFin,"&gt;="&amp;WQ$6,SaisieMatin,Paramètres!$A$2,SaisieJour,"")+
COUNTIFS(SaisiePers,$A18,SaisieDebut,"&lt;"&amp;WQ$6,SaisieFin,"&gt;="&amp;WQ$6,SaisieMatin,Paramètres!$A$2,SaisieJour,TEXT(WQ$6,"jjjj"))=0)=$AS$1)*0.5)</f>
        <v/>
      </c>
      <c r="WR18" s="6" t="str">
        <f>IF(OR(WQ$6=0,COUNTIF(Feries,WQ$6)&gt;0,ISNONTEXT($A18)),"",
((COUNTIFS(SaisiePers,$A18,SaisieDebut,"&lt;="&amp;WQ$6,SaisieFin,"&gt;"&amp;WQ$6,SaisieJour,"")+
COUNTIFS(SaisiePers,$A18,SaisieDebut,"&lt;="&amp;WQ$6,SaisieFin,WQ$6,SaisieSoir,Paramètres!$B$3,SaisieJour,"")+
COUNTIFS(SaisiePers,$A18,SaisieDebut,"&lt;="&amp;WQ$6,SaisieFin,"&gt;"&amp;WQ$6,SaisieSoir,Paramètres!$B$3,SaisieJour,TEXT(WQ$6,"jjjj"))=0)=$AS$1)*0.5)</f>
        <v/>
      </c>
      <c r="WS18" s="6" t="str">
        <f>IF(OR(WS$6=0,COUNTIF(Feries,WS$6)&gt;0,ISNONTEXT($A18)),"",
((COUNTIFS(SaisiePers,$A18,SaisieDebut,"&lt;"&amp;WS$6,SaisieFin,"&gt;="&amp;WS$6,SaisieJour,"")+
COUNTIFS(SaisiePers,$A18,SaisieDebut,WS$6,SaisieFin,"&gt;="&amp;WS$6,SaisieMatin,Paramètres!$A$2,SaisieJour,"")+
COUNTIFS(SaisiePers,$A18,SaisieDebut,"&lt;"&amp;WS$6,SaisieFin,"&gt;="&amp;WS$6,SaisieMatin,Paramètres!$A$2,SaisieJour,TEXT(WS$6,"jjjj"))=0)=$AS$1)*0.5)</f>
        <v/>
      </c>
      <c r="WT18" s="6" t="str">
        <f>IF(OR(WS$6=0,COUNTIF(Feries,WS$6)&gt;0,ISNONTEXT($A18)),"",
((COUNTIFS(SaisiePers,$A18,SaisieDebut,"&lt;="&amp;WS$6,SaisieFin,"&gt;"&amp;WS$6,SaisieJour,"")+
COUNTIFS(SaisiePers,$A18,SaisieDebut,"&lt;="&amp;WS$6,SaisieFin,WS$6,SaisieSoir,Paramètres!$B$3,SaisieJour,"")+
COUNTIFS(SaisiePers,$A18,SaisieDebut,"&lt;="&amp;WS$6,SaisieFin,"&gt;"&amp;WS$6,SaisieSoir,Paramètres!$B$3,SaisieJour,TEXT(WS$6,"jjjj"))=0)=$AS$1)*0.5)</f>
        <v/>
      </c>
      <c r="WU18" s="6" t="str">
        <f>IF(OR(WU$6=0,COUNTIF(Feries,WU$6)&gt;0,ISNONTEXT($A18)),"",
((COUNTIFS(SaisiePers,$A18,SaisieDebut,"&lt;"&amp;WU$6,SaisieFin,"&gt;="&amp;WU$6,SaisieJour,"")+
COUNTIFS(SaisiePers,$A18,SaisieDebut,WU$6,SaisieFin,"&gt;="&amp;WU$6,SaisieMatin,Paramètres!$A$2,SaisieJour,"")+
COUNTIFS(SaisiePers,$A18,SaisieDebut,"&lt;"&amp;WU$6,SaisieFin,"&gt;="&amp;WU$6,SaisieMatin,Paramètres!$A$2,SaisieJour,TEXT(WU$6,"jjjj"))=0)=$AS$1)*0.5)</f>
        <v/>
      </c>
      <c r="WV18" s="6" t="str">
        <f>IF(OR(WU$6=0,COUNTIF(Feries,WU$6)&gt;0,ISNONTEXT($A18)),"",
((COUNTIFS(SaisiePers,$A18,SaisieDebut,"&lt;="&amp;WU$6,SaisieFin,"&gt;"&amp;WU$6,SaisieJour,"")+
COUNTIFS(SaisiePers,$A18,SaisieDebut,"&lt;="&amp;WU$6,SaisieFin,WU$6,SaisieSoir,Paramètres!$B$3,SaisieJour,"")+
COUNTIFS(SaisiePers,$A18,SaisieDebut,"&lt;="&amp;WU$6,SaisieFin,"&gt;"&amp;WU$6,SaisieSoir,Paramètres!$B$3,SaisieJour,TEXT(WU$6,"jjjj"))=0)=$AS$1)*0.5)</f>
        <v/>
      </c>
      <c r="WW18" s="6" t="str">
        <f>IF(OR(WW$6=0,COUNTIF(Feries,WW$6)&gt;0,ISNONTEXT($A18)),"",
((COUNTIFS(SaisiePers,$A18,SaisieDebut,"&lt;"&amp;WW$6,SaisieFin,"&gt;="&amp;WW$6,SaisieJour,"")+
COUNTIFS(SaisiePers,$A18,SaisieDebut,WW$6,SaisieFin,"&gt;="&amp;WW$6,SaisieMatin,Paramètres!$A$2,SaisieJour,"")+
COUNTIFS(SaisiePers,$A18,SaisieDebut,"&lt;"&amp;WW$6,SaisieFin,"&gt;="&amp;WW$6,SaisieMatin,Paramètres!$A$2,SaisieJour,TEXT(WW$6,"jjjj"))=0)=$AS$1)*0.5)</f>
        <v/>
      </c>
      <c r="WX18" s="6" t="str">
        <f>IF(OR(WW$6=0,COUNTIF(Feries,WW$6)&gt;0,ISNONTEXT($A18)),"",
((COUNTIFS(SaisiePers,$A18,SaisieDebut,"&lt;="&amp;WW$6,SaisieFin,"&gt;"&amp;WW$6,SaisieJour,"")+
COUNTIFS(SaisiePers,$A18,SaisieDebut,"&lt;="&amp;WW$6,SaisieFin,WW$6,SaisieSoir,Paramètres!$B$3,SaisieJour,"")+
COUNTIFS(SaisiePers,$A18,SaisieDebut,"&lt;="&amp;WW$6,SaisieFin,"&gt;"&amp;WW$6,SaisieSoir,Paramètres!$B$3,SaisieJour,TEXT(WW$6,"jjjj"))=0)=$AS$1)*0.5)</f>
        <v/>
      </c>
      <c r="WY18" s="6" t="str">
        <f>IF(OR(WY$6=0,COUNTIF(Feries,WY$6)&gt;0,ISNONTEXT($A18)),"",
((COUNTIFS(SaisiePers,$A18,SaisieDebut,"&lt;"&amp;WY$6,SaisieFin,"&gt;="&amp;WY$6,SaisieJour,"")+
COUNTIFS(SaisiePers,$A18,SaisieDebut,WY$6,SaisieFin,"&gt;="&amp;WY$6,SaisieMatin,Paramètres!$A$2,SaisieJour,"")+
COUNTIFS(SaisiePers,$A18,SaisieDebut,"&lt;"&amp;WY$6,SaisieFin,"&gt;="&amp;WY$6,SaisieMatin,Paramètres!$A$2,SaisieJour,TEXT(WY$6,"jjjj"))=0)=$AS$1)*0.5)</f>
        <v/>
      </c>
      <c r="WZ18" s="6" t="str">
        <f>IF(OR(WY$6=0,COUNTIF(Feries,WY$6)&gt;0,ISNONTEXT($A18)),"",
((COUNTIFS(SaisiePers,$A18,SaisieDebut,"&lt;="&amp;WY$6,SaisieFin,"&gt;"&amp;WY$6,SaisieJour,"")+
COUNTIFS(SaisiePers,$A18,SaisieDebut,"&lt;="&amp;WY$6,SaisieFin,WY$6,SaisieSoir,Paramètres!$B$3,SaisieJour,"")+
COUNTIFS(SaisiePers,$A18,SaisieDebut,"&lt;="&amp;WY$6,SaisieFin,"&gt;"&amp;WY$6,SaisieSoir,Paramètres!$B$3,SaisieJour,TEXT(WY$6,"jjjj"))=0)=$AS$1)*0.5)</f>
        <v/>
      </c>
      <c r="XA18" s="6" t="str">
        <f>IF(OR(XA$6=0,COUNTIF(Feries,XA$6)&gt;0,ISNONTEXT($A18)),"",
((COUNTIFS(SaisiePers,$A18,SaisieDebut,"&lt;"&amp;XA$6,SaisieFin,"&gt;="&amp;XA$6,SaisieJour,"")+
COUNTIFS(SaisiePers,$A18,SaisieDebut,XA$6,SaisieFin,"&gt;="&amp;XA$6,SaisieMatin,Paramètres!$A$2,SaisieJour,"")+
COUNTIFS(SaisiePers,$A18,SaisieDebut,"&lt;"&amp;XA$6,SaisieFin,"&gt;="&amp;XA$6,SaisieMatin,Paramètres!$A$2,SaisieJour,TEXT(XA$6,"jjjj"))=0)=$AS$1)*0.5)</f>
        <v/>
      </c>
      <c r="XB18" s="6" t="str">
        <f>IF(OR(XA$6=0,COUNTIF(Feries,XA$6)&gt;0,ISNONTEXT($A18)),"",
((COUNTIFS(SaisiePers,$A18,SaisieDebut,"&lt;="&amp;XA$6,SaisieFin,"&gt;"&amp;XA$6,SaisieJour,"")+
COUNTIFS(SaisiePers,$A18,SaisieDebut,"&lt;="&amp;XA$6,SaisieFin,XA$6,SaisieSoir,Paramètres!$B$3,SaisieJour,"")+
COUNTIFS(SaisiePers,$A18,SaisieDebut,"&lt;="&amp;XA$6,SaisieFin,"&gt;"&amp;XA$6,SaisieSoir,Paramètres!$B$3,SaisieJour,TEXT(XA$6,"jjjj"))=0)=$AS$1)*0.5)</f>
        <v/>
      </c>
      <c r="XC18" s="6" t="str">
        <f>IF(OR(XC$6=0,COUNTIF(Feries,XC$6)&gt;0,ISNONTEXT($A18)),"",
((COUNTIFS(SaisiePers,$A18,SaisieDebut,"&lt;"&amp;XC$6,SaisieFin,"&gt;="&amp;XC$6,SaisieJour,"")+
COUNTIFS(SaisiePers,$A18,SaisieDebut,XC$6,SaisieFin,"&gt;="&amp;XC$6,SaisieMatin,Paramètres!$A$2,SaisieJour,"")+
COUNTIFS(SaisiePers,$A18,SaisieDebut,"&lt;"&amp;XC$6,SaisieFin,"&gt;="&amp;XC$6,SaisieMatin,Paramètres!$A$2,SaisieJour,TEXT(XC$6,"jjjj"))=0)=$AS$1)*0.5)</f>
        <v/>
      </c>
      <c r="XD18" s="6" t="str">
        <f>IF(OR(XC$6=0,COUNTIF(Feries,XC$6)&gt;0,ISNONTEXT($A18)),"",
((COUNTIFS(SaisiePers,$A18,SaisieDebut,"&lt;="&amp;XC$6,SaisieFin,"&gt;"&amp;XC$6,SaisieJour,"")+
COUNTIFS(SaisiePers,$A18,SaisieDebut,"&lt;="&amp;XC$6,SaisieFin,XC$6,SaisieSoir,Paramètres!$B$3,SaisieJour,"")+
COUNTIFS(SaisiePers,$A18,SaisieDebut,"&lt;="&amp;XC$6,SaisieFin,"&gt;"&amp;XC$6,SaisieSoir,Paramètres!$B$3,SaisieJour,TEXT(XC$6,"jjjj"))=0)=$AS$1)*0.5)</f>
        <v/>
      </c>
      <c r="XE18" s="6" t="str">
        <f>IF(OR(XE$6=0,COUNTIF(Feries,XE$6)&gt;0,ISNONTEXT($A18)),"",
((COUNTIFS(SaisiePers,$A18,SaisieDebut,"&lt;"&amp;XE$6,SaisieFin,"&gt;="&amp;XE$6,SaisieJour,"")+
COUNTIFS(SaisiePers,$A18,SaisieDebut,XE$6,SaisieFin,"&gt;="&amp;XE$6,SaisieMatin,Paramètres!$A$2,SaisieJour,"")+
COUNTIFS(SaisiePers,$A18,SaisieDebut,"&lt;"&amp;XE$6,SaisieFin,"&gt;="&amp;XE$6,SaisieMatin,Paramètres!$A$2,SaisieJour,TEXT(XE$6,"jjjj"))=0)=$AS$1)*0.5)</f>
        <v/>
      </c>
      <c r="XF18" s="6" t="str">
        <f>IF(OR(XE$6=0,COUNTIF(Feries,XE$6)&gt;0,ISNONTEXT($A18)),"",
((COUNTIFS(SaisiePers,$A18,SaisieDebut,"&lt;="&amp;XE$6,SaisieFin,"&gt;"&amp;XE$6,SaisieJour,"")+
COUNTIFS(SaisiePers,$A18,SaisieDebut,"&lt;="&amp;XE$6,SaisieFin,XE$6,SaisieSoir,Paramètres!$B$3,SaisieJour,"")+
COUNTIFS(SaisiePers,$A18,SaisieDebut,"&lt;="&amp;XE$6,SaisieFin,"&gt;"&amp;XE$6,SaisieSoir,Paramètres!$B$3,SaisieJour,TEXT(XE$6,"jjjj"))=0)=$AS$1)*0.5)</f>
        <v/>
      </c>
      <c r="XG18" s="6" t="str">
        <f>IF(OR(XG$6=0,COUNTIF(Feries,XG$6)&gt;0,ISNONTEXT($A18)),"",
((COUNTIFS(SaisiePers,$A18,SaisieDebut,"&lt;"&amp;XG$6,SaisieFin,"&gt;="&amp;XG$6,SaisieJour,"")+
COUNTIFS(SaisiePers,$A18,SaisieDebut,XG$6,SaisieFin,"&gt;="&amp;XG$6,SaisieMatin,Paramètres!$A$2,SaisieJour,"")+
COUNTIFS(SaisiePers,$A18,SaisieDebut,"&lt;"&amp;XG$6,SaisieFin,"&gt;="&amp;XG$6,SaisieMatin,Paramètres!$A$2,SaisieJour,TEXT(XG$6,"jjjj"))=0)=$AS$1)*0.5)</f>
        <v/>
      </c>
      <c r="XH18" s="6" t="str">
        <f>IF(OR(XG$6=0,COUNTIF(Feries,XG$6)&gt;0,ISNONTEXT($A18)),"",
((COUNTIFS(SaisiePers,$A18,SaisieDebut,"&lt;="&amp;XG$6,SaisieFin,"&gt;"&amp;XG$6,SaisieJour,"")+
COUNTIFS(SaisiePers,$A18,SaisieDebut,"&lt;="&amp;XG$6,SaisieFin,XG$6,SaisieSoir,Paramètres!$B$3,SaisieJour,"")+
COUNTIFS(SaisiePers,$A18,SaisieDebut,"&lt;="&amp;XG$6,SaisieFin,"&gt;"&amp;XG$6,SaisieSoir,Paramètres!$B$3,SaisieJour,TEXT(XG$6,"jjjj"))=0)=$AS$1)*0.5)</f>
        <v/>
      </c>
      <c r="XI18" s="6" t="str">
        <f>IF(OR(XI$6=0,COUNTIF(Feries,XI$6)&gt;0,ISNONTEXT($A18)),"",
((COUNTIFS(SaisiePers,$A18,SaisieDebut,"&lt;"&amp;XI$6,SaisieFin,"&gt;="&amp;XI$6,SaisieJour,"")+
COUNTIFS(SaisiePers,$A18,SaisieDebut,XI$6,SaisieFin,"&gt;="&amp;XI$6,SaisieMatin,Paramètres!$A$2,SaisieJour,"")+
COUNTIFS(SaisiePers,$A18,SaisieDebut,"&lt;"&amp;XI$6,SaisieFin,"&gt;="&amp;XI$6,SaisieMatin,Paramètres!$A$2,SaisieJour,TEXT(XI$6,"jjjj"))=0)=$AS$1)*0.5)</f>
        <v/>
      </c>
      <c r="XJ18" s="6" t="str">
        <f>IF(OR(XI$6=0,COUNTIF(Feries,XI$6)&gt;0,ISNONTEXT($A18)),"",
((COUNTIFS(SaisiePers,$A18,SaisieDebut,"&lt;="&amp;XI$6,SaisieFin,"&gt;"&amp;XI$6,SaisieJour,"")+
COUNTIFS(SaisiePers,$A18,SaisieDebut,"&lt;="&amp;XI$6,SaisieFin,XI$6,SaisieSoir,Paramètres!$B$3,SaisieJour,"")+
COUNTIFS(SaisiePers,$A18,SaisieDebut,"&lt;="&amp;XI$6,SaisieFin,"&gt;"&amp;XI$6,SaisieSoir,Paramètres!$B$3,SaisieJour,TEXT(XI$6,"jjjj"))=0)=$AS$1)*0.5)</f>
        <v/>
      </c>
      <c r="XK18" s="6" t="str">
        <f>IF(OR(XK$6=0,COUNTIF(Feries,XK$6)&gt;0,ISNONTEXT($A18)),"",
((COUNTIFS(SaisiePers,$A18,SaisieDebut,"&lt;"&amp;XK$6,SaisieFin,"&gt;="&amp;XK$6,SaisieJour,"")+
COUNTIFS(SaisiePers,$A18,SaisieDebut,XK$6,SaisieFin,"&gt;="&amp;XK$6,SaisieMatin,Paramètres!$A$2,SaisieJour,"")+
COUNTIFS(SaisiePers,$A18,SaisieDebut,"&lt;"&amp;XK$6,SaisieFin,"&gt;="&amp;XK$6,SaisieMatin,Paramètres!$A$2,SaisieJour,TEXT(XK$6,"jjjj"))=0)=$AS$1)*0.5)</f>
        <v/>
      </c>
      <c r="XL18" s="6" t="str">
        <f>IF(OR(XK$6=0,COUNTIF(Feries,XK$6)&gt;0,ISNONTEXT($A18)),"",
((COUNTIFS(SaisiePers,$A18,SaisieDebut,"&lt;="&amp;XK$6,SaisieFin,"&gt;"&amp;XK$6,SaisieJour,"")+
COUNTIFS(SaisiePers,$A18,SaisieDebut,"&lt;="&amp;XK$6,SaisieFin,XK$6,SaisieSoir,Paramètres!$B$3,SaisieJour,"")+
COUNTIFS(SaisiePers,$A18,SaisieDebut,"&lt;="&amp;XK$6,SaisieFin,"&gt;"&amp;XK$6,SaisieSoir,Paramètres!$B$3,SaisieJour,TEXT(XK$6,"jjjj"))=0)=$AS$1)*0.5)</f>
        <v/>
      </c>
      <c r="XM18" s="6" t="str">
        <f>IF(OR(XM$6=0,COUNTIF(Feries,XM$6)&gt;0,ISNONTEXT($A18)),"",
((COUNTIFS(SaisiePers,$A18,SaisieDebut,"&lt;"&amp;XM$6,SaisieFin,"&gt;="&amp;XM$6,SaisieJour,"")+
COUNTIFS(SaisiePers,$A18,SaisieDebut,XM$6,SaisieFin,"&gt;="&amp;XM$6,SaisieMatin,Paramètres!$A$2,SaisieJour,"")+
COUNTIFS(SaisiePers,$A18,SaisieDebut,"&lt;"&amp;XM$6,SaisieFin,"&gt;="&amp;XM$6,SaisieMatin,Paramètres!$A$2,SaisieJour,TEXT(XM$6,"jjjj"))=0)=$AS$1)*0.5)</f>
        <v/>
      </c>
      <c r="XN18" s="6" t="str">
        <f>IF(OR(XM$6=0,COUNTIF(Feries,XM$6)&gt;0,ISNONTEXT($A18)),"",
((COUNTIFS(SaisiePers,$A18,SaisieDebut,"&lt;="&amp;XM$6,SaisieFin,"&gt;"&amp;XM$6,SaisieJour,"")+
COUNTIFS(SaisiePers,$A18,SaisieDebut,"&lt;="&amp;XM$6,SaisieFin,XM$6,SaisieSoir,Paramètres!$B$3,SaisieJour,"")+
COUNTIFS(SaisiePers,$A18,SaisieDebut,"&lt;="&amp;XM$6,SaisieFin,"&gt;"&amp;XM$6,SaisieSoir,Paramètres!$B$3,SaisieJour,TEXT(XM$6,"jjjj"))=0)=$AS$1)*0.5)</f>
        <v/>
      </c>
      <c r="XO18" s="6" t="str">
        <f>IF(OR(XO$6=0,COUNTIF(Feries,XO$6)&gt;0,ISNONTEXT($A18)),"",
((COUNTIFS(SaisiePers,$A18,SaisieDebut,"&lt;"&amp;XO$6,SaisieFin,"&gt;="&amp;XO$6,SaisieJour,"")+
COUNTIFS(SaisiePers,$A18,SaisieDebut,XO$6,SaisieFin,"&gt;="&amp;XO$6,SaisieMatin,Paramètres!$A$2,SaisieJour,"")+
COUNTIFS(SaisiePers,$A18,SaisieDebut,"&lt;"&amp;XO$6,SaisieFin,"&gt;="&amp;XO$6,SaisieMatin,Paramètres!$A$2,SaisieJour,TEXT(XO$6,"jjjj"))=0)=$AS$1)*0.5)</f>
        <v/>
      </c>
      <c r="XP18" s="6" t="str">
        <f>IF(OR(XO$6=0,COUNTIF(Feries,XO$6)&gt;0,ISNONTEXT($A18)),"",
((COUNTIFS(SaisiePers,$A18,SaisieDebut,"&lt;="&amp;XO$6,SaisieFin,"&gt;"&amp;XO$6,SaisieJour,"")+
COUNTIFS(SaisiePers,$A18,SaisieDebut,"&lt;="&amp;XO$6,SaisieFin,XO$6,SaisieSoir,Paramètres!$B$3,SaisieJour,"")+
COUNTIFS(SaisiePers,$A18,SaisieDebut,"&lt;="&amp;XO$6,SaisieFin,"&gt;"&amp;XO$6,SaisieSoir,Paramètres!$B$3,SaisieJour,TEXT(XO$6,"jjjj"))=0)=$AS$1)*0.5)</f>
        <v/>
      </c>
      <c r="XQ18" s="6" t="str">
        <f>IF(OR(XQ$6=0,COUNTIF(Feries,XQ$6)&gt;0,ISNONTEXT($A18)),"",
((COUNTIFS(SaisiePers,$A18,SaisieDebut,"&lt;"&amp;XQ$6,SaisieFin,"&gt;="&amp;XQ$6,SaisieJour,"")+
COUNTIFS(SaisiePers,$A18,SaisieDebut,XQ$6,SaisieFin,"&gt;="&amp;XQ$6,SaisieMatin,Paramètres!$A$2,SaisieJour,"")+
COUNTIFS(SaisiePers,$A18,SaisieDebut,"&lt;"&amp;XQ$6,SaisieFin,"&gt;="&amp;XQ$6,SaisieMatin,Paramètres!$A$2,SaisieJour,TEXT(XQ$6,"jjjj"))=0)=$AS$1)*0.5)</f>
        <v/>
      </c>
      <c r="XR18" s="6" t="str">
        <f>IF(OR(XQ$6=0,COUNTIF(Feries,XQ$6)&gt;0,ISNONTEXT($A18)),"",
((COUNTIFS(SaisiePers,$A18,SaisieDebut,"&lt;="&amp;XQ$6,SaisieFin,"&gt;"&amp;XQ$6,SaisieJour,"")+
COUNTIFS(SaisiePers,$A18,SaisieDebut,"&lt;="&amp;XQ$6,SaisieFin,XQ$6,SaisieSoir,Paramètres!$B$3,SaisieJour,"")+
COUNTIFS(SaisiePers,$A18,SaisieDebut,"&lt;="&amp;XQ$6,SaisieFin,"&gt;"&amp;XQ$6,SaisieSoir,Paramètres!$B$3,SaisieJour,TEXT(XQ$6,"jjjj"))=0)=$AS$1)*0.5)</f>
        <v/>
      </c>
      <c r="XS18" s="6" t="str">
        <f>IF(OR(XS$6=0,COUNTIF(Feries,XS$6)&gt;0,ISNONTEXT($A18)),"",
((COUNTIFS(SaisiePers,$A18,SaisieDebut,"&lt;"&amp;XS$6,SaisieFin,"&gt;="&amp;XS$6,SaisieJour,"")+
COUNTIFS(SaisiePers,$A18,SaisieDebut,XS$6,SaisieFin,"&gt;="&amp;XS$6,SaisieMatin,Paramètres!$A$2,SaisieJour,"")+
COUNTIFS(SaisiePers,$A18,SaisieDebut,"&lt;"&amp;XS$6,SaisieFin,"&gt;="&amp;XS$6,SaisieMatin,Paramètres!$A$2,SaisieJour,TEXT(XS$6,"jjjj"))=0)=$AS$1)*0.5)</f>
        <v/>
      </c>
      <c r="XT18" s="6" t="str">
        <f>IF(OR(XS$6=0,COUNTIF(Feries,XS$6)&gt;0,ISNONTEXT($A18)),"",
((COUNTIFS(SaisiePers,$A18,SaisieDebut,"&lt;="&amp;XS$6,SaisieFin,"&gt;"&amp;XS$6,SaisieJour,"")+
COUNTIFS(SaisiePers,$A18,SaisieDebut,"&lt;="&amp;XS$6,SaisieFin,XS$6,SaisieSoir,Paramètres!$B$3,SaisieJour,"")+
COUNTIFS(SaisiePers,$A18,SaisieDebut,"&lt;="&amp;XS$6,SaisieFin,"&gt;"&amp;XS$6,SaisieSoir,Paramètres!$B$3,SaisieJour,TEXT(XS$6,"jjjj"))=0)=$AS$1)*0.5)</f>
        <v/>
      </c>
      <c r="XU18" s="6" t="str">
        <f>IF(OR(XU$6=0,COUNTIF(Feries,XU$6)&gt;0,ISNONTEXT($A18)),"",
((COUNTIFS(SaisiePers,$A18,SaisieDebut,"&lt;"&amp;XU$6,SaisieFin,"&gt;="&amp;XU$6,SaisieJour,"")+
COUNTIFS(SaisiePers,$A18,SaisieDebut,XU$6,SaisieFin,"&gt;="&amp;XU$6,SaisieMatin,Paramètres!$A$2,SaisieJour,"")+
COUNTIFS(SaisiePers,$A18,SaisieDebut,"&lt;"&amp;XU$6,SaisieFin,"&gt;="&amp;XU$6,SaisieMatin,Paramètres!$A$2,SaisieJour,TEXT(XU$6,"jjjj"))=0)=$AS$1)*0.5)</f>
        <v/>
      </c>
      <c r="XV18" s="6" t="str">
        <f>IF(OR(XU$6=0,COUNTIF(Feries,XU$6)&gt;0,ISNONTEXT($A18)),"",
((COUNTIFS(SaisiePers,$A18,SaisieDebut,"&lt;="&amp;XU$6,SaisieFin,"&gt;"&amp;XU$6,SaisieJour,"")+
COUNTIFS(SaisiePers,$A18,SaisieDebut,"&lt;="&amp;XU$6,SaisieFin,XU$6,SaisieSoir,Paramètres!$B$3,SaisieJour,"")+
COUNTIFS(SaisiePers,$A18,SaisieDebut,"&lt;="&amp;XU$6,SaisieFin,"&gt;"&amp;XU$6,SaisieSoir,Paramètres!$B$3,SaisieJour,TEXT(XU$6,"jjjj"))=0)=$AS$1)*0.5)</f>
        <v/>
      </c>
      <c r="XW18" s="6" t="str">
        <f>IF(OR(XW$6=0,COUNTIF(Feries,XW$6)&gt;0,ISNONTEXT($A18)),"",
((COUNTIFS(SaisiePers,$A18,SaisieDebut,"&lt;"&amp;XW$6,SaisieFin,"&gt;="&amp;XW$6,SaisieJour,"")+
COUNTIFS(SaisiePers,$A18,SaisieDebut,XW$6,SaisieFin,"&gt;="&amp;XW$6,SaisieMatin,Paramètres!$A$2,SaisieJour,"")+
COUNTIFS(SaisiePers,$A18,SaisieDebut,"&lt;"&amp;XW$6,SaisieFin,"&gt;="&amp;XW$6,SaisieMatin,Paramètres!$A$2,SaisieJour,TEXT(XW$6,"jjjj"))=0)=$AS$1)*0.5)</f>
        <v/>
      </c>
      <c r="XX18" s="6" t="str">
        <f>IF(OR(XW$6=0,COUNTIF(Feries,XW$6)&gt;0,ISNONTEXT($A18)),"",
((COUNTIFS(SaisiePers,$A18,SaisieDebut,"&lt;="&amp;XW$6,SaisieFin,"&gt;"&amp;XW$6,SaisieJour,"")+
COUNTIFS(SaisiePers,$A18,SaisieDebut,"&lt;="&amp;XW$6,SaisieFin,XW$6,SaisieSoir,Paramètres!$B$3,SaisieJour,"")+
COUNTIFS(SaisiePers,$A18,SaisieDebut,"&lt;="&amp;XW$6,SaisieFin,"&gt;"&amp;XW$6,SaisieSoir,Paramètres!$B$3,SaisieJour,TEXT(XW$6,"jjjj"))=0)=$AS$1)*0.5)</f>
        <v/>
      </c>
      <c r="XY18" s="6" t="str">
        <f>IF(OR(XY$6=0,COUNTIF(Feries,XY$6)&gt;0,ISNONTEXT($A18)),"",
((COUNTIFS(SaisiePers,$A18,SaisieDebut,"&lt;"&amp;XY$6,SaisieFin,"&gt;="&amp;XY$6,SaisieJour,"")+
COUNTIFS(SaisiePers,$A18,SaisieDebut,XY$6,SaisieFin,"&gt;="&amp;XY$6,SaisieMatin,Paramètres!$A$2,SaisieJour,"")+
COUNTIFS(SaisiePers,$A18,SaisieDebut,"&lt;"&amp;XY$6,SaisieFin,"&gt;="&amp;XY$6,SaisieMatin,Paramètres!$A$2,SaisieJour,TEXT(XY$6,"jjjj"))=0)=$AS$1)*0.5)</f>
        <v/>
      </c>
      <c r="XZ18" s="6" t="str">
        <f>IF(OR(XY$6=0,COUNTIF(Feries,XY$6)&gt;0,ISNONTEXT($A18)),"",
((COUNTIFS(SaisiePers,$A18,SaisieDebut,"&lt;="&amp;XY$6,SaisieFin,"&gt;"&amp;XY$6,SaisieJour,"")+
COUNTIFS(SaisiePers,$A18,SaisieDebut,"&lt;="&amp;XY$6,SaisieFin,XY$6,SaisieSoir,Paramètres!$B$3,SaisieJour,"")+
COUNTIFS(SaisiePers,$A18,SaisieDebut,"&lt;="&amp;XY$6,SaisieFin,"&gt;"&amp;XY$6,SaisieSoir,Paramètres!$B$3,SaisieJour,TEXT(XY$6,"jjjj"))=0)=$AS$1)*0.5)</f>
        <v/>
      </c>
      <c r="YA18" s="6" t="str">
        <f>IF(OR(YA$6=0,COUNTIF(Feries,YA$6)&gt;0,ISNONTEXT($A18)),"",
((COUNTIFS(SaisiePers,$A18,SaisieDebut,"&lt;"&amp;YA$6,SaisieFin,"&gt;="&amp;YA$6,SaisieJour,"")+
COUNTIFS(SaisiePers,$A18,SaisieDebut,YA$6,SaisieFin,"&gt;="&amp;YA$6,SaisieMatin,Paramètres!$A$2,SaisieJour,"")+
COUNTIFS(SaisiePers,$A18,SaisieDebut,"&lt;"&amp;YA$6,SaisieFin,"&gt;="&amp;YA$6,SaisieMatin,Paramètres!$A$2,SaisieJour,TEXT(YA$6,"jjjj"))=0)=$AS$1)*0.5)</f>
        <v/>
      </c>
      <c r="YB18" s="6" t="str">
        <f>IF(OR(YA$6=0,COUNTIF(Feries,YA$6)&gt;0,ISNONTEXT($A18)),"",
((COUNTIFS(SaisiePers,$A18,SaisieDebut,"&lt;="&amp;YA$6,SaisieFin,"&gt;"&amp;YA$6,SaisieJour,"")+
COUNTIFS(SaisiePers,$A18,SaisieDebut,"&lt;="&amp;YA$6,SaisieFin,YA$6,SaisieSoir,Paramètres!$B$3,SaisieJour,"")+
COUNTIFS(SaisiePers,$A18,SaisieDebut,"&lt;="&amp;YA$6,SaisieFin,"&gt;"&amp;YA$6,SaisieSoir,Paramètres!$B$3,SaisieJour,TEXT(YA$6,"jjjj"))=0)=$AS$1)*0.5)</f>
        <v/>
      </c>
      <c r="YC18" s="6" t="str">
        <f>IF(OR(YC$6=0,COUNTIF(Feries,YC$6)&gt;0,ISNONTEXT($A18)),"",
((COUNTIFS(SaisiePers,$A18,SaisieDebut,"&lt;"&amp;YC$6,SaisieFin,"&gt;="&amp;YC$6,SaisieJour,"")+
COUNTIFS(SaisiePers,$A18,SaisieDebut,YC$6,SaisieFin,"&gt;="&amp;YC$6,SaisieMatin,Paramètres!$A$2,SaisieJour,"")+
COUNTIFS(SaisiePers,$A18,SaisieDebut,"&lt;"&amp;YC$6,SaisieFin,"&gt;="&amp;YC$6,SaisieMatin,Paramètres!$A$2,SaisieJour,TEXT(YC$6,"jjjj"))=0)=$AS$1)*0.5)</f>
        <v/>
      </c>
      <c r="YD18" s="6" t="str">
        <f>IF(OR(YC$6=0,COUNTIF(Feries,YC$6)&gt;0,ISNONTEXT($A18)),"",
((COUNTIFS(SaisiePers,$A18,SaisieDebut,"&lt;="&amp;YC$6,SaisieFin,"&gt;"&amp;YC$6,SaisieJour,"")+
COUNTIFS(SaisiePers,$A18,SaisieDebut,"&lt;="&amp;YC$6,SaisieFin,YC$6,SaisieSoir,Paramètres!$B$3,SaisieJour,"")+
COUNTIFS(SaisiePers,$A18,SaisieDebut,"&lt;="&amp;YC$6,SaisieFin,"&gt;"&amp;YC$6,SaisieSoir,Paramètres!$B$3,SaisieJour,TEXT(YC$6,"jjjj"))=0)=$AS$1)*0.5)</f>
        <v/>
      </c>
      <c r="YE18" s="6" t="str">
        <f>IF(OR(YE$6=0,COUNTIF(Feries,YE$6)&gt;0,ISNONTEXT($A18)),"",
((COUNTIFS(SaisiePers,$A18,SaisieDebut,"&lt;"&amp;YE$6,SaisieFin,"&gt;="&amp;YE$6,SaisieJour,"")+
COUNTIFS(SaisiePers,$A18,SaisieDebut,YE$6,SaisieFin,"&gt;="&amp;YE$6,SaisieMatin,Paramètres!$A$2,SaisieJour,"")+
COUNTIFS(SaisiePers,$A18,SaisieDebut,"&lt;"&amp;YE$6,SaisieFin,"&gt;="&amp;YE$6,SaisieMatin,Paramètres!$A$2,SaisieJour,TEXT(YE$6,"jjjj"))=0)=$AS$1)*0.5)</f>
        <v/>
      </c>
      <c r="YF18" s="6" t="str">
        <f>IF(OR(YE$6=0,COUNTIF(Feries,YE$6)&gt;0,ISNONTEXT($A18)),"",
((COUNTIFS(SaisiePers,$A18,SaisieDebut,"&lt;="&amp;YE$6,SaisieFin,"&gt;"&amp;YE$6,SaisieJour,"")+
COUNTIFS(SaisiePers,$A18,SaisieDebut,"&lt;="&amp;YE$6,SaisieFin,YE$6,SaisieSoir,Paramètres!$B$3,SaisieJour,"")+
COUNTIFS(SaisiePers,$A18,SaisieDebut,"&lt;="&amp;YE$6,SaisieFin,"&gt;"&amp;YE$6,SaisieSoir,Paramètres!$B$3,SaisieJour,TEXT(YE$6,"jjjj"))=0)=$AS$1)*0.5)</f>
        <v/>
      </c>
      <c r="YG18" s="6" t="str">
        <f>IF(OR(YG$6=0,COUNTIF(Feries,YG$6)&gt;0,ISNONTEXT($A18)),"",
((COUNTIFS(SaisiePers,$A18,SaisieDebut,"&lt;"&amp;YG$6,SaisieFin,"&gt;="&amp;YG$6,SaisieJour,"")+
COUNTIFS(SaisiePers,$A18,SaisieDebut,YG$6,SaisieFin,"&gt;="&amp;YG$6,SaisieMatin,Paramètres!$A$2,SaisieJour,"")+
COUNTIFS(SaisiePers,$A18,SaisieDebut,"&lt;"&amp;YG$6,SaisieFin,"&gt;="&amp;YG$6,SaisieMatin,Paramètres!$A$2,SaisieJour,TEXT(YG$6,"jjjj"))=0)=$AS$1)*0.5)</f>
        <v/>
      </c>
      <c r="YH18" s="6" t="str">
        <f>IF(OR(YG$6=0,COUNTIF(Feries,YG$6)&gt;0,ISNONTEXT($A18)),"",
((COUNTIFS(SaisiePers,$A18,SaisieDebut,"&lt;="&amp;YG$6,SaisieFin,"&gt;"&amp;YG$6,SaisieJour,"")+
COUNTIFS(SaisiePers,$A18,SaisieDebut,"&lt;="&amp;YG$6,SaisieFin,YG$6,SaisieSoir,Paramètres!$B$3,SaisieJour,"")+
COUNTIFS(SaisiePers,$A18,SaisieDebut,"&lt;="&amp;YG$6,SaisieFin,"&gt;"&amp;YG$6,SaisieSoir,Paramètres!$B$3,SaisieJour,TEXT(YG$6,"jjjj"))=0)=$AS$1)*0.5)</f>
        <v/>
      </c>
      <c r="YI18" s="6" t="str">
        <f>IF(OR(YI$6=0,COUNTIF(Feries,YI$6)&gt;0,ISNONTEXT($A18)),"",
((COUNTIFS(SaisiePers,$A18,SaisieDebut,"&lt;"&amp;YI$6,SaisieFin,"&gt;="&amp;YI$6,SaisieJour,"")+
COUNTIFS(SaisiePers,$A18,SaisieDebut,YI$6,SaisieFin,"&gt;="&amp;YI$6,SaisieMatin,Paramètres!$A$2,SaisieJour,"")+
COUNTIFS(SaisiePers,$A18,SaisieDebut,"&lt;"&amp;YI$6,SaisieFin,"&gt;="&amp;YI$6,SaisieMatin,Paramètres!$A$2,SaisieJour,TEXT(YI$6,"jjjj"))=0)=$AS$1)*0.5)</f>
        <v/>
      </c>
      <c r="YJ18" s="6" t="str">
        <f>IF(OR(YI$6=0,COUNTIF(Feries,YI$6)&gt;0,ISNONTEXT($A18)),"",
((COUNTIFS(SaisiePers,$A18,SaisieDebut,"&lt;="&amp;YI$6,SaisieFin,"&gt;"&amp;YI$6,SaisieJour,"")+
COUNTIFS(SaisiePers,$A18,SaisieDebut,"&lt;="&amp;YI$6,SaisieFin,YI$6,SaisieSoir,Paramètres!$B$3,SaisieJour,"")+
COUNTIFS(SaisiePers,$A18,SaisieDebut,"&lt;="&amp;YI$6,SaisieFin,"&gt;"&amp;YI$6,SaisieSoir,Paramètres!$B$3,SaisieJour,TEXT(YI$6,"jjjj"))=0)=$AS$1)*0.5)</f>
        <v/>
      </c>
      <c r="YK18" s="6" t="str">
        <f>IF(OR(YK$6=0,COUNTIF(Feries,YK$6)&gt;0,ISNONTEXT($A18)),"",
((COUNTIFS(SaisiePers,$A18,SaisieDebut,"&lt;"&amp;YK$6,SaisieFin,"&gt;="&amp;YK$6,SaisieJour,"")+
COUNTIFS(SaisiePers,$A18,SaisieDebut,YK$6,SaisieFin,"&gt;="&amp;YK$6,SaisieMatin,Paramètres!$A$2,SaisieJour,"")+
COUNTIFS(SaisiePers,$A18,SaisieDebut,"&lt;"&amp;YK$6,SaisieFin,"&gt;="&amp;YK$6,SaisieMatin,Paramètres!$A$2,SaisieJour,TEXT(YK$6,"jjjj"))=0)=$AS$1)*0.5)</f>
        <v/>
      </c>
      <c r="YL18" s="6" t="str">
        <f>IF(OR(YK$6=0,COUNTIF(Feries,YK$6)&gt;0,ISNONTEXT($A18)),"",
((COUNTIFS(SaisiePers,$A18,SaisieDebut,"&lt;="&amp;YK$6,SaisieFin,"&gt;"&amp;YK$6,SaisieJour,"")+
COUNTIFS(SaisiePers,$A18,SaisieDebut,"&lt;="&amp;YK$6,SaisieFin,YK$6,SaisieSoir,Paramètres!$B$3,SaisieJour,"")+
COUNTIFS(SaisiePers,$A18,SaisieDebut,"&lt;="&amp;YK$6,SaisieFin,"&gt;"&amp;YK$6,SaisieSoir,Paramètres!$B$3,SaisieJour,TEXT(YK$6,"jjjj"))=0)=$AS$1)*0.5)</f>
        <v/>
      </c>
      <c r="YM18" s="6" t="str">
        <f>IF(OR(YM$6=0,COUNTIF(Feries,YM$6)&gt;0,ISNONTEXT($A18)),"",
((COUNTIFS(SaisiePers,$A18,SaisieDebut,"&lt;"&amp;YM$6,SaisieFin,"&gt;="&amp;YM$6,SaisieJour,"")+
COUNTIFS(SaisiePers,$A18,SaisieDebut,YM$6,SaisieFin,"&gt;="&amp;YM$6,SaisieMatin,Paramètres!$A$2,SaisieJour,"")+
COUNTIFS(SaisiePers,$A18,SaisieDebut,"&lt;"&amp;YM$6,SaisieFin,"&gt;="&amp;YM$6,SaisieMatin,Paramètres!$A$2,SaisieJour,TEXT(YM$6,"jjjj"))=0)=$AS$1)*0.5)</f>
        <v/>
      </c>
      <c r="YN18" s="6" t="str">
        <f>IF(OR(YM$6=0,COUNTIF(Feries,YM$6)&gt;0,ISNONTEXT($A18)),"",
((COUNTIFS(SaisiePers,$A18,SaisieDebut,"&lt;="&amp;YM$6,SaisieFin,"&gt;"&amp;YM$6,SaisieJour,"")+
COUNTIFS(SaisiePers,$A18,SaisieDebut,"&lt;="&amp;YM$6,SaisieFin,YM$6,SaisieSoir,Paramètres!$B$3,SaisieJour,"")+
COUNTIFS(SaisiePers,$A18,SaisieDebut,"&lt;="&amp;YM$6,SaisieFin,"&gt;"&amp;YM$6,SaisieSoir,Paramètres!$B$3,SaisieJour,TEXT(YM$6,"jjjj"))=0)=$AS$1)*0.5)</f>
        <v/>
      </c>
      <c r="YO18" s="6" t="str">
        <f>IF(OR(YO$6=0,COUNTIF(Feries,YO$6)&gt;0,ISNONTEXT($A18)),"",
((COUNTIFS(SaisiePers,$A18,SaisieDebut,"&lt;"&amp;YO$6,SaisieFin,"&gt;="&amp;YO$6,SaisieJour,"")+
COUNTIFS(SaisiePers,$A18,SaisieDebut,YO$6,SaisieFin,"&gt;="&amp;YO$6,SaisieMatin,Paramètres!$A$2,SaisieJour,"")+
COUNTIFS(SaisiePers,$A18,SaisieDebut,"&lt;"&amp;YO$6,SaisieFin,"&gt;="&amp;YO$6,SaisieMatin,Paramètres!$A$2,SaisieJour,TEXT(YO$6,"jjjj"))=0)=$AS$1)*0.5)</f>
        <v/>
      </c>
      <c r="YP18" s="6" t="str">
        <f>IF(OR(YO$6=0,COUNTIF(Feries,YO$6)&gt;0,ISNONTEXT($A18)),"",
((COUNTIFS(SaisiePers,$A18,SaisieDebut,"&lt;="&amp;YO$6,SaisieFin,"&gt;"&amp;YO$6,SaisieJour,"")+
COUNTIFS(SaisiePers,$A18,SaisieDebut,"&lt;="&amp;YO$6,SaisieFin,YO$6,SaisieSoir,Paramètres!$B$3,SaisieJour,"")+
COUNTIFS(SaisiePers,$A18,SaisieDebut,"&lt;="&amp;YO$6,SaisieFin,"&gt;"&amp;YO$6,SaisieSoir,Paramètres!$B$3,SaisieJour,TEXT(YO$6,"jjjj"))=0)=$AS$1)*0.5)</f>
        <v/>
      </c>
      <c r="YQ18" s="6" t="str">
        <f>IF(OR(YQ$6=0,COUNTIF(Feries,YQ$6)&gt;0,ISNONTEXT($A18)),"",
((COUNTIFS(SaisiePers,$A18,SaisieDebut,"&lt;"&amp;YQ$6,SaisieFin,"&gt;="&amp;YQ$6,SaisieJour,"")+
COUNTIFS(SaisiePers,$A18,SaisieDebut,YQ$6,SaisieFin,"&gt;="&amp;YQ$6,SaisieMatin,Paramètres!$A$2,SaisieJour,"")+
COUNTIFS(SaisiePers,$A18,SaisieDebut,"&lt;"&amp;YQ$6,SaisieFin,"&gt;="&amp;YQ$6,SaisieMatin,Paramètres!$A$2,SaisieJour,TEXT(YQ$6,"jjjj"))=0)=$AS$1)*0.5)</f>
        <v/>
      </c>
      <c r="YR18" s="6" t="str">
        <f>IF(OR(YQ$6=0,COUNTIF(Feries,YQ$6)&gt;0,ISNONTEXT($A18)),"",
((COUNTIFS(SaisiePers,$A18,SaisieDebut,"&lt;="&amp;YQ$6,SaisieFin,"&gt;"&amp;YQ$6,SaisieJour,"")+
COUNTIFS(SaisiePers,$A18,SaisieDebut,"&lt;="&amp;YQ$6,SaisieFin,YQ$6,SaisieSoir,Paramètres!$B$3,SaisieJour,"")+
COUNTIFS(SaisiePers,$A18,SaisieDebut,"&lt;="&amp;YQ$6,SaisieFin,"&gt;"&amp;YQ$6,SaisieSoir,Paramètres!$B$3,SaisieJour,TEXT(YQ$6,"jjjj"))=0)=$AS$1)*0.5)</f>
        <v/>
      </c>
      <c r="YS18" s="6" t="str">
        <f>IF(OR(YS$6=0,COUNTIF(Feries,YS$6)&gt;0,ISNONTEXT($A18)),"",
((COUNTIFS(SaisiePers,$A18,SaisieDebut,"&lt;"&amp;YS$6,SaisieFin,"&gt;="&amp;YS$6,SaisieJour,"")+
COUNTIFS(SaisiePers,$A18,SaisieDebut,YS$6,SaisieFin,"&gt;="&amp;YS$6,SaisieMatin,Paramètres!$A$2,SaisieJour,"")+
COUNTIFS(SaisiePers,$A18,SaisieDebut,"&lt;"&amp;YS$6,SaisieFin,"&gt;="&amp;YS$6,SaisieMatin,Paramètres!$A$2,SaisieJour,TEXT(YS$6,"jjjj"))=0)=$AS$1)*0.5)</f>
        <v/>
      </c>
      <c r="YT18" s="6" t="str">
        <f>IF(OR(YS$6=0,COUNTIF(Feries,YS$6)&gt;0,ISNONTEXT($A18)),"",
((COUNTIFS(SaisiePers,$A18,SaisieDebut,"&lt;="&amp;YS$6,SaisieFin,"&gt;"&amp;YS$6,SaisieJour,"")+
COUNTIFS(SaisiePers,$A18,SaisieDebut,"&lt;="&amp;YS$6,SaisieFin,YS$6,SaisieSoir,Paramètres!$B$3,SaisieJour,"")+
COUNTIFS(SaisiePers,$A18,SaisieDebut,"&lt;="&amp;YS$6,SaisieFin,"&gt;"&amp;YS$6,SaisieSoir,Paramètres!$B$3,SaisieJour,TEXT(YS$6,"jjjj"))=0)=$AS$1)*0.5)</f>
        <v/>
      </c>
      <c r="YU18" s="6" t="str">
        <f>IF(OR(YU$6=0,COUNTIF(Feries,YU$6)&gt;0,ISNONTEXT($A18)),"",
((COUNTIFS(SaisiePers,$A18,SaisieDebut,"&lt;"&amp;YU$6,SaisieFin,"&gt;="&amp;YU$6,SaisieJour,"")+
COUNTIFS(SaisiePers,$A18,SaisieDebut,YU$6,SaisieFin,"&gt;="&amp;YU$6,SaisieMatin,Paramètres!$A$2,SaisieJour,"")+
COUNTIFS(SaisiePers,$A18,SaisieDebut,"&lt;"&amp;YU$6,SaisieFin,"&gt;="&amp;YU$6,SaisieMatin,Paramètres!$A$2,SaisieJour,TEXT(YU$6,"jjjj"))=0)=$AS$1)*0.5)</f>
        <v/>
      </c>
      <c r="YV18" s="6" t="str">
        <f>IF(OR(YU$6=0,COUNTIF(Feries,YU$6)&gt;0,ISNONTEXT($A18)),"",
((COUNTIFS(SaisiePers,$A18,SaisieDebut,"&lt;="&amp;YU$6,SaisieFin,"&gt;"&amp;YU$6,SaisieJour,"")+
COUNTIFS(SaisiePers,$A18,SaisieDebut,"&lt;="&amp;YU$6,SaisieFin,YU$6,SaisieSoir,Paramètres!$B$3,SaisieJour,"")+
COUNTIFS(SaisiePers,$A18,SaisieDebut,"&lt;="&amp;YU$6,SaisieFin,"&gt;"&amp;YU$6,SaisieSoir,Paramètres!$B$3,SaisieJour,TEXT(YU$6,"jjjj"))=0)=$AS$1)*0.5)</f>
        <v/>
      </c>
      <c r="YW18" s="6" t="str">
        <f>IF(OR(YW$6=0,COUNTIF(Feries,YW$6)&gt;0,ISNONTEXT($A18)),"",
((COUNTIFS(SaisiePers,$A18,SaisieDebut,"&lt;"&amp;YW$6,SaisieFin,"&gt;="&amp;YW$6,SaisieJour,"")+
COUNTIFS(SaisiePers,$A18,SaisieDebut,YW$6,SaisieFin,"&gt;="&amp;YW$6,SaisieMatin,Paramètres!$A$2,SaisieJour,"")+
COUNTIFS(SaisiePers,$A18,SaisieDebut,"&lt;"&amp;YW$6,SaisieFin,"&gt;="&amp;YW$6,SaisieMatin,Paramètres!$A$2,SaisieJour,TEXT(YW$6,"jjjj"))=0)=$AS$1)*0.5)</f>
        <v/>
      </c>
      <c r="YX18" s="6" t="str">
        <f>IF(OR(YW$6=0,COUNTIF(Feries,YW$6)&gt;0,ISNONTEXT($A18)),"",
((COUNTIFS(SaisiePers,$A18,SaisieDebut,"&lt;="&amp;YW$6,SaisieFin,"&gt;"&amp;YW$6,SaisieJour,"")+
COUNTIFS(SaisiePers,$A18,SaisieDebut,"&lt;="&amp;YW$6,SaisieFin,YW$6,SaisieSoir,Paramètres!$B$3,SaisieJour,"")+
COUNTIFS(SaisiePers,$A18,SaisieDebut,"&lt;="&amp;YW$6,SaisieFin,"&gt;"&amp;YW$6,SaisieSoir,Paramètres!$B$3,SaisieJour,TEXT(YW$6,"jjjj"))=0)=$AS$1)*0.5)</f>
        <v/>
      </c>
      <c r="YY18" s="6" t="str">
        <f>IF(OR(YY$6=0,COUNTIF(Feries,YY$6)&gt;0,ISNONTEXT($A18)),"",
((COUNTIFS(SaisiePers,$A18,SaisieDebut,"&lt;"&amp;YY$6,SaisieFin,"&gt;="&amp;YY$6,SaisieJour,"")+
COUNTIFS(SaisiePers,$A18,SaisieDebut,YY$6,SaisieFin,"&gt;="&amp;YY$6,SaisieMatin,Paramètres!$A$2,SaisieJour,"")+
COUNTIFS(SaisiePers,$A18,SaisieDebut,"&lt;"&amp;YY$6,SaisieFin,"&gt;="&amp;YY$6,SaisieMatin,Paramètres!$A$2,SaisieJour,TEXT(YY$6,"jjjj"))=0)=$AS$1)*0.5)</f>
        <v/>
      </c>
      <c r="YZ18" s="6" t="str">
        <f>IF(OR(YY$6=0,COUNTIF(Feries,YY$6)&gt;0,ISNONTEXT($A18)),"",
((COUNTIFS(SaisiePers,$A18,SaisieDebut,"&lt;="&amp;YY$6,SaisieFin,"&gt;"&amp;YY$6,SaisieJour,"")+
COUNTIFS(SaisiePers,$A18,SaisieDebut,"&lt;="&amp;YY$6,SaisieFin,YY$6,SaisieSoir,Paramètres!$B$3,SaisieJour,"")+
COUNTIFS(SaisiePers,$A18,SaisieDebut,"&lt;="&amp;YY$6,SaisieFin,"&gt;"&amp;YY$6,SaisieSoir,Paramètres!$B$3,SaisieJour,TEXT(YY$6,"jjjj"))=0)=$AS$1)*0.5)</f>
        <v/>
      </c>
      <c r="ZA18" s="6" t="str">
        <f>IF(OR(ZA$6=0,COUNTIF(Feries,ZA$6)&gt;0,ISNONTEXT($A18)),"",
((COUNTIFS(SaisiePers,$A18,SaisieDebut,"&lt;"&amp;ZA$6,SaisieFin,"&gt;="&amp;ZA$6,SaisieJour,"")+
COUNTIFS(SaisiePers,$A18,SaisieDebut,ZA$6,SaisieFin,"&gt;="&amp;ZA$6,SaisieMatin,Paramètres!$A$2,SaisieJour,"")+
COUNTIFS(SaisiePers,$A18,SaisieDebut,"&lt;"&amp;ZA$6,SaisieFin,"&gt;="&amp;ZA$6,SaisieMatin,Paramètres!$A$2,SaisieJour,TEXT(ZA$6,"jjjj"))=0)=$AS$1)*0.5)</f>
        <v/>
      </c>
      <c r="ZB18" s="6" t="str">
        <f>IF(OR(ZA$6=0,COUNTIF(Feries,ZA$6)&gt;0,ISNONTEXT($A18)),"",
((COUNTIFS(SaisiePers,$A18,SaisieDebut,"&lt;="&amp;ZA$6,SaisieFin,"&gt;"&amp;ZA$6,SaisieJour,"")+
COUNTIFS(SaisiePers,$A18,SaisieDebut,"&lt;="&amp;ZA$6,SaisieFin,ZA$6,SaisieSoir,Paramètres!$B$3,SaisieJour,"")+
COUNTIFS(SaisiePers,$A18,SaisieDebut,"&lt;="&amp;ZA$6,SaisieFin,"&gt;"&amp;ZA$6,SaisieSoir,Paramètres!$B$3,SaisieJour,TEXT(ZA$6,"jjjj"))=0)=$AS$1)*0.5)</f>
        <v/>
      </c>
      <c r="ZC18" s="6" t="str">
        <f>IF(OR(ZC$6=0,COUNTIF(Feries,ZC$6)&gt;0,ISNONTEXT($A18)),"",
((COUNTIFS(SaisiePers,$A18,SaisieDebut,"&lt;"&amp;ZC$6,SaisieFin,"&gt;="&amp;ZC$6,SaisieJour,"")+
COUNTIFS(SaisiePers,$A18,SaisieDebut,ZC$6,SaisieFin,"&gt;="&amp;ZC$6,SaisieMatin,Paramètres!$A$2,SaisieJour,"")+
COUNTIFS(SaisiePers,$A18,SaisieDebut,"&lt;"&amp;ZC$6,SaisieFin,"&gt;="&amp;ZC$6,SaisieMatin,Paramètres!$A$2,SaisieJour,TEXT(ZC$6,"jjjj"))=0)=$AS$1)*0.5)</f>
        <v/>
      </c>
      <c r="ZD18" s="6" t="str">
        <f>IF(OR(ZC$6=0,COUNTIF(Feries,ZC$6)&gt;0,ISNONTEXT($A18)),"",
((COUNTIFS(SaisiePers,$A18,SaisieDebut,"&lt;="&amp;ZC$6,SaisieFin,"&gt;"&amp;ZC$6,SaisieJour,"")+
COUNTIFS(SaisiePers,$A18,SaisieDebut,"&lt;="&amp;ZC$6,SaisieFin,ZC$6,SaisieSoir,Paramètres!$B$3,SaisieJour,"")+
COUNTIFS(SaisiePers,$A18,SaisieDebut,"&lt;="&amp;ZC$6,SaisieFin,"&gt;"&amp;ZC$6,SaisieSoir,Paramètres!$B$3,SaisieJour,TEXT(ZC$6,"jjjj"))=0)=$AS$1)*0.5)</f>
        <v/>
      </c>
      <c r="ZE18" s="6" t="str">
        <f>IF(OR(ZE$6=0,COUNTIF(Feries,ZE$6)&gt;0,ISNONTEXT($A18)),"",
((COUNTIFS(SaisiePers,$A18,SaisieDebut,"&lt;"&amp;ZE$6,SaisieFin,"&gt;="&amp;ZE$6,SaisieJour,"")+
COUNTIFS(SaisiePers,$A18,SaisieDebut,ZE$6,SaisieFin,"&gt;="&amp;ZE$6,SaisieMatin,Paramètres!$A$2,SaisieJour,"")+
COUNTIFS(SaisiePers,$A18,SaisieDebut,"&lt;"&amp;ZE$6,SaisieFin,"&gt;="&amp;ZE$6,SaisieMatin,Paramètres!$A$2,SaisieJour,TEXT(ZE$6,"jjjj"))=0)=$AS$1)*0.5)</f>
        <v/>
      </c>
      <c r="ZF18" s="6" t="str">
        <f>IF(OR(ZE$6=0,COUNTIF(Feries,ZE$6)&gt;0,ISNONTEXT($A18)),"",
((COUNTIFS(SaisiePers,$A18,SaisieDebut,"&lt;="&amp;ZE$6,SaisieFin,"&gt;"&amp;ZE$6,SaisieJour,"")+
COUNTIFS(SaisiePers,$A18,SaisieDebut,"&lt;="&amp;ZE$6,SaisieFin,ZE$6,SaisieSoir,Paramètres!$B$3,SaisieJour,"")+
COUNTIFS(SaisiePers,$A18,SaisieDebut,"&lt;="&amp;ZE$6,SaisieFin,"&gt;"&amp;ZE$6,SaisieSoir,Paramètres!$B$3,SaisieJour,TEXT(ZE$6,"jjjj"))=0)=$AS$1)*0.5)</f>
        <v/>
      </c>
      <c r="ZG18" s="6" t="str">
        <f>IF(OR(ZG$6=0,COUNTIF(Feries,ZG$6)&gt;0,ISNONTEXT($A18)),"",
((COUNTIFS(SaisiePers,$A18,SaisieDebut,"&lt;"&amp;ZG$6,SaisieFin,"&gt;="&amp;ZG$6,SaisieJour,"")+
COUNTIFS(SaisiePers,$A18,SaisieDebut,ZG$6,SaisieFin,"&gt;="&amp;ZG$6,SaisieMatin,Paramètres!$A$2,SaisieJour,"")+
COUNTIFS(SaisiePers,$A18,SaisieDebut,"&lt;"&amp;ZG$6,SaisieFin,"&gt;="&amp;ZG$6,SaisieMatin,Paramètres!$A$2,SaisieJour,TEXT(ZG$6,"jjjj"))=0)=$AS$1)*0.5)</f>
        <v/>
      </c>
      <c r="ZH18" s="6" t="str">
        <f>IF(OR(ZG$6=0,COUNTIF(Feries,ZG$6)&gt;0,ISNONTEXT($A18)),"",
((COUNTIFS(SaisiePers,$A18,SaisieDebut,"&lt;="&amp;ZG$6,SaisieFin,"&gt;"&amp;ZG$6,SaisieJour,"")+
COUNTIFS(SaisiePers,$A18,SaisieDebut,"&lt;="&amp;ZG$6,SaisieFin,ZG$6,SaisieSoir,Paramètres!$B$3,SaisieJour,"")+
COUNTIFS(SaisiePers,$A18,SaisieDebut,"&lt;="&amp;ZG$6,SaisieFin,"&gt;"&amp;ZG$6,SaisieSoir,Paramètres!$B$3,SaisieJour,TEXT(ZG$6,"jjjj"))=0)=$AS$1)*0.5)</f>
        <v/>
      </c>
      <c r="ZI18" s="6" t="str">
        <f>IF(OR(ZI$6=0,COUNTIF(Feries,ZI$6)&gt;0,ISNONTEXT($A18)),"",
((COUNTIFS(SaisiePers,$A18,SaisieDebut,"&lt;"&amp;ZI$6,SaisieFin,"&gt;="&amp;ZI$6,SaisieJour,"")+
COUNTIFS(SaisiePers,$A18,SaisieDebut,ZI$6,SaisieFin,"&gt;="&amp;ZI$6,SaisieMatin,Paramètres!$A$2,SaisieJour,"")+
COUNTIFS(SaisiePers,$A18,SaisieDebut,"&lt;"&amp;ZI$6,SaisieFin,"&gt;="&amp;ZI$6,SaisieMatin,Paramètres!$A$2,SaisieJour,TEXT(ZI$6,"jjjj"))=0)=$AS$1)*0.5)</f>
        <v/>
      </c>
      <c r="ZJ18" s="6" t="str">
        <f>IF(OR(ZI$6=0,COUNTIF(Feries,ZI$6)&gt;0,ISNONTEXT($A18)),"",
((COUNTIFS(SaisiePers,$A18,SaisieDebut,"&lt;="&amp;ZI$6,SaisieFin,"&gt;"&amp;ZI$6,SaisieJour,"")+
COUNTIFS(SaisiePers,$A18,SaisieDebut,"&lt;="&amp;ZI$6,SaisieFin,ZI$6,SaisieSoir,Paramètres!$B$3,SaisieJour,"")+
COUNTIFS(SaisiePers,$A18,SaisieDebut,"&lt;="&amp;ZI$6,SaisieFin,"&gt;"&amp;ZI$6,SaisieSoir,Paramètres!$B$3,SaisieJour,TEXT(ZI$6,"jjjj"))=0)=$AS$1)*0.5)</f>
        <v/>
      </c>
      <c r="ZK18" s="6" t="str">
        <f>IF(OR(ZK$6=0,COUNTIF(Feries,ZK$6)&gt;0,ISNONTEXT($A18)),"",
((COUNTIFS(SaisiePers,$A18,SaisieDebut,"&lt;"&amp;ZK$6,SaisieFin,"&gt;="&amp;ZK$6,SaisieJour,"")+
COUNTIFS(SaisiePers,$A18,SaisieDebut,ZK$6,SaisieFin,"&gt;="&amp;ZK$6,SaisieMatin,Paramètres!$A$2,SaisieJour,"")+
COUNTIFS(SaisiePers,$A18,SaisieDebut,"&lt;"&amp;ZK$6,SaisieFin,"&gt;="&amp;ZK$6,SaisieMatin,Paramètres!$A$2,SaisieJour,TEXT(ZK$6,"jjjj"))=0)=$AS$1)*0.5)</f>
        <v/>
      </c>
      <c r="ZL18" s="6" t="str">
        <f>IF(OR(ZK$6=0,COUNTIF(Feries,ZK$6)&gt;0,ISNONTEXT($A18)),"",
((COUNTIFS(SaisiePers,$A18,SaisieDebut,"&lt;="&amp;ZK$6,SaisieFin,"&gt;"&amp;ZK$6,SaisieJour,"")+
COUNTIFS(SaisiePers,$A18,SaisieDebut,"&lt;="&amp;ZK$6,SaisieFin,ZK$6,SaisieSoir,Paramètres!$B$3,SaisieJour,"")+
COUNTIFS(SaisiePers,$A18,SaisieDebut,"&lt;="&amp;ZK$6,SaisieFin,"&gt;"&amp;ZK$6,SaisieSoir,Paramètres!$B$3,SaisieJour,TEXT(ZK$6,"jjjj"))=0)=$AS$1)*0.5)</f>
        <v/>
      </c>
      <c r="ZM18" s="6" t="str">
        <f>IF(OR(ZM$6=0,COUNTIF(Feries,ZM$6)&gt;0,ISNONTEXT($A18)),"",
((COUNTIFS(SaisiePers,$A18,SaisieDebut,"&lt;"&amp;ZM$6,SaisieFin,"&gt;="&amp;ZM$6,SaisieJour,"")+
COUNTIFS(SaisiePers,$A18,SaisieDebut,ZM$6,SaisieFin,"&gt;="&amp;ZM$6,SaisieMatin,Paramètres!$A$2,SaisieJour,"")+
COUNTIFS(SaisiePers,$A18,SaisieDebut,"&lt;"&amp;ZM$6,SaisieFin,"&gt;="&amp;ZM$6,SaisieMatin,Paramètres!$A$2,SaisieJour,TEXT(ZM$6,"jjjj"))=0)=$AS$1)*0.5)</f>
        <v/>
      </c>
      <c r="ZN18" s="6" t="str">
        <f>IF(OR(ZM$6=0,COUNTIF(Feries,ZM$6)&gt;0,ISNONTEXT($A18)),"",
((COUNTIFS(SaisiePers,$A18,SaisieDebut,"&lt;="&amp;ZM$6,SaisieFin,"&gt;"&amp;ZM$6,SaisieJour,"")+
COUNTIFS(SaisiePers,$A18,SaisieDebut,"&lt;="&amp;ZM$6,SaisieFin,ZM$6,SaisieSoir,Paramètres!$B$3,SaisieJour,"")+
COUNTIFS(SaisiePers,$A18,SaisieDebut,"&lt;="&amp;ZM$6,SaisieFin,"&gt;"&amp;ZM$6,SaisieSoir,Paramètres!$B$3,SaisieJour,TEXT(ZM$6,"jjjj"))=0)=$AS$1)*0.5)</f>
        <v/>
      </c>
      <c r="ZO18" s="6" t="str">
        <f>IF(OR(ZO$6=0,COUNTIF(Feries,ZO$6)&gt;0,ISNONTEXT($A18)),"",
((COUNTIFS(SaisiePers,$A18,SaisieDebut,"&lt;"&amp;ZO$6,SaisieFin,"&gt;="&amp;ZO$6,SaisieJour,"")+
COUNTIFS(SaisiePers,$A18,SaisieDebut,ZO$6,SaisieFin,"&gt;="&amp;ZO$6,SaisieMatin,Paramètres!$A$2,SaisieJour,"")+
COUNTIFS(SaisiePers,$A18,SaisieDebut,"&lt;"&amp;ZO$6,SaisieFin,"&gt;="&amp;ZO$6,SaisieMatin,Paramètres!$A$2,SaisieJour,TEXT(ZO$6,"jjjj"))=0)=$AS$1)*0.5)</f>
        <v/>
      </c>
      <c r="ZP18" s="6" t="str">
        <f>IF(OR(ZO$6=0,COUNTIF(Feries,ZO$6)&gt;0,ISNONTEXT($A18)),"",
((COUNTIFS(SaisiePers,$A18,SaisieDebut,"&lt;="&amp;ZO$6,SaisieFin,"&gt;"&amp;ZO$6,SaisieJour,"")+
COUNTIFS(SaisiePers,$A18,SaisieDebut,"&lt;="&amp;ZO$6,SaisieFin,ZO$6,SaisieSoir,Paramètres!$B$3,SaisieJour,"")+
COUNTIFS(SaisiePers,$A18,SaisieDebut,"&lt;="&amp;ZO$6,SaisieFin,"&gt;"&amp;ZO$6,SaisieSoir,Paramètres!$B$3,SaisieJour,TEXT(ZO$6,"jjjj"))=0)=$AS$1)*0.5)</f>
        <v/>
      </c>
      <c r="ZQ18" s="6" t="str">
        <f>IF(OR(ZQ$6=0,COUNTIF(Feries,ZQ$6)&gt;0,ISNONTEXT($A18)),"",
((COUNTIFS(SaisiePers,$A18,SaisieDebut,"&lt;"&amp;ZQ$6,SaisieFin,"&gt;="&amp;ZQ$6,SaisieJour,"")+
COUNTIFS(SaisiePers,$A18,SaisieDebut,ZQ$6,SaisieFin,"&gt;="&amp;ZQ$6,SaisieMatin,Paramètres!$A$2,SaisieJour,"")+
COUNTIFS(SaisiePers,$A18,SaisieDebut,"&lt;"&amp;ZQ$6,SaisieFin,"&gt;="&amp;ZQ$6,SaisieMatin,Paramètres!$A$2,SaisieJour,TEXT(ZQ$6,"jjjj"))=0)=$AS$1)*0.5)</f>
        <v/>
      </c>
      <c r="ZR18" s="6" t="str">
        <f>IF(OR(ZQ$6=0,COUNTIF(Feries,ZQ$6)&gt;0,ISNONTEXT($A18)),"",
((COUNTIFS(SaisiePers,$A18,SaisieDebut,"&lt;="&amp;ZQ$6,SaisieFin,"&gt;"&amp;ZQ$6,SaisieJour,"")+
COUNTIFS(SaisiePers,$A18,SaisieDebut,"&lt;="&amp;ZQ$6,SaisieFin,ZQ$6,SaisieSoir,Paramètres!$B$3,SaisieJour,"")+
COUNTIFS(SaisiePers,$A18,SaisieDebut,"&lt;="&amp;ZQ$6,SaisieFin,"&gt;"&amp;ZQ$6,SaisieSoir,Paramètres!$B$3,SaisieJour,TEXT(ZQ$6,"jjjj"))=0)=$AS$1)*0.5)</f>
        <v/>
      </c>
      <c r="ZS18" s="6" t="str">
        <f>IF(OR(ZS$6=0,COUNTIF(Feries,ZS$6)&gt;0,ISNONTEXT($A18)),"",
((COUNTIFS(SaisiePers,$A18,SaisieDebut,"&lt;"&amp;ZS$6,SaisieFin,"&gt;="&amp;ZS$6,SaisieJour,"")+
COUNTIFS(SaisiePers,$A18,SaisieDebut,ZS$6,SaisieFin,"&gt;="&amp;ZS$6,SaisieMatin,Paramètres!$A$2,SaisieJour,"")+
COUNTIFS(SaisiePers,$A18,SaisieDebut,"&lt;"&amp;ZS$6,SaisieFin,"&gt;="&amp;ZS$6,SaisieMatin,Paramètres!$A$2,SaisieJour,TEXT(ZS$6,"jjjj"))=0)=$AS$1)*0.5)</f>
        <v/>
      </c>
      <c r="ZT18" s="6" t="str">
        <f>IF(OR(ZS$6=0,COUNTIF(Feries,ZS$6)&gt;0,ISNONTEXT($A18)),"",
((COUNTIFS(SaisiePers,$A18,SaisieDebut,"&lt;="&amp;ZS$6,SaisieFin,"&gt;"&amp;ZS$6,SaisieJour,"")+
COUNTIFS(SaisiePers,$A18,SaisieDebut,"&lt;="&amp;ZS$6,SaisieFin,ZS$6,SaisieSoir,Paramètres!$B$3,SaisieJour,"")+
COUNTIFS(SaisiePers,$A18,SaisieDebut,"&lt;="&amp;ZS$6,SaisieFin,"&gt;"&amp;ZS$6,SaisieSoir,Paramètres!$B$3,SaisieJour,TEXT(ZS$6,"jjjj"))=0)=$AS$1)*0.5)</f>
        <v/>
      </c>
      <c r="ZU18" s="6" t="str">
        <f>IF(OR(ZU$6=0,COUNTIF(Feries,ZU$6)&gt;0,ISNONTEXT($A18)),"",
((COUNTIFS(SaisiePers,$A18,SaisieDebut,"&lt;"&amp;ZU$6,SaisieFin,"&gt;="&amp;ZU$6,SaisieJour,"")+
COUNTIFS(SaisiePers,$A18,SaisieDebut,ZU$6,SaisieFin,"&gt;="&amp;ZU$6,SaisieMatin,Paramètres!$A$2,SaisieJour,"")+
COUNTIFS(SaisiePers,$A18,SaisieDebut,"&lt;"&amp;ZU$6,SaisieFin,"&gt;="&amp;ZU$6,SaisieMatin,Paramètres!$A$2,SaisieJour,TEXT(ZU$6,"jjjj"))=0)=$AS$1)*0.5)</f>
        <v/>
      </c>
      <c r="ZV18" s="6" t="str">
        <f>IF(OR(ZU$6=0,COUNTIF(Feries,ZU$6)&gt;0,ISNONTEXT($A18)),"",
((COUNTIFS(SaisiePers,$A18,SaisieDebut,"&lt;="&amp;ZU$6,SaisieFin,"&gt;"&amp;ZU$6,SaisieJour,"")+
COUNTIFS(SaisiePers,$A18,SaisieDebut,"&lt;="&amp;ZU$6,SaisieFin,ZU$6,SaisieSoir,Paramètres!$B$3,SaisieJour,"")+
COUNTIFS(SaisiePers,$A18,SaisieDebut,"&lt;="&amp;ZU$6,SaisieFin,"&gt;"&amp;ZU$6,SaisieSoir,Paramètres!$B$3,SaisieJour,TEXT(ZU$6,"jjjj"))=0)=$AS$1)*0.5)</f>
        <v/>
      </c>
      <c r="ZW18" s="6" t="str">
        <f>IF(OR(ZW$6=0,COUNTIF(Feries,ZW$6)&gt;0,ISNONTEXT($A18)),"",
((COUNTIFS(SaisiePers,$A18,SaisieDebut,"&lt;"&amp;ZW$6,SaisieFin,"&gt;="&amp;ZW$6,SaisieJour,"")+
COUNTIFS(SaisiePers,$A18,SaisieDebut,ZW$6,SaisieFin,"&gt;="&amp;ZW$6,SaisieMatin,Paramètres!$A$2,SaisieJour,"")+
COUNTIFS(SaisiePers,$A18,SaisieDebut,"&lt;"&amp;ZW$6,SaisieFin,"&gt;="&amp;ZW$6,SaisieMatin,Paramètres!$A$2,SaisieJour,TEXT(ZW$6,"jjjj"))=0)=$AS$1)*0.5)</f>
        <v/>
      </c>
      <c r="ZX18" s="6" t="str">
        <f>IF(OR(ZW$6=0,COUNTIF(Feries,ZW$6)&gt;0,ISNONTEXT($A18)),"",
((COUNTIFS(SaisiePers,$A18,SaisieDebut,"&lt;="&amp;ZW$6,SaisieFin,"&gt;"&amp;ZW$6,SaisieJour,"")+
COUNTIFS(SaisiePers,$A18,SaisieDebut,"&lt;="&amp;ZW$6,SaisieFin,ZW$6,SaisieSoir,Paramètres!$B$3,SaisieJour,"")+
COUNTIFS(SaisiePers,$A18,SaisieDebut,"&lt;="&amp;ZW$6,SaisieFin,"&gt;"&amp;ZW$6,SaisieSoir,Paramètres!$B$3,SaisieJour,TEXT(ZW$6,"jjjj"))=0)=$AS$1)*0.5)</f>
        <v/>
      </c>
      <c r="ZY18" s="6" t="str">
        <f>IF(OR(ZY$6=0,COUNTIF(Feries,ZY$6)&gt;0,ISNONTEXT($A18)),"",
((COUNTIFS(SaisiePers,$A18,SaisieDebut,"&lt;"&amp;ZY$6,SaisieFin,"&gt;="&amp;ZY$6,SaisieJour,"")+
COUNTIFS(SaisiePers,$A18,SaisieDebut,ZY$6,SaisieFin,"&gt;="&amp;ZY$6,SaisieMatin,Paramètres!$A$2,SaisieJour,"")+
COUNTIFS(SaisiePers,$A18,SaisieDebut,"&lt;"&amp;ZY$6,SaisieFin,"&gt;="&amp;ZY$6,SaisieMatin,Paramètres!$A$2,SaisieJour,TEXT(ZY$6,"jjjj"))=0)=$AS$1)*0.5)</f>
        <v/>
      </c>
      <c r="ZZ18" s="6" t="str">
        <f>IF(OR(ZY$6=0,COUNTIF(Feries,ZY$6)&gt;0,ISNONTEXT($A18)),"",
((COUNTIFS(SaisiePers,$A18,SaisieDebut,"&lt;="&amp;ZY$6,SaisieFin,"&gt;"&amp;ZY$6,SaisieJour,"")+
COUNTIFS(SaisiePers,$A18,SaisieDebut,"&lt;="&amp;ZY$6,SaisieFin,ZY$6,SaisieSoir,Paramètres!$B$3,SaisieJour,"")+
COUNTIFS(SaisiePers,$A18,SaisieDebut,"&lt;="&amp;ZY$6,SaisieFin,"&gt;"&amp;ZY$6,SaisieSoir,Paramètres!$B$3,SaisieJour,TEXT(ZY$6,"jjjj"))=0)=$AS$1)*0.5)</f>
        <v/>
      </c>
      <c r="AAA18" s="6" t="str">
        <f>IF(OR(AAA$6=0,COUNTIF(Feries,AAA$6)&gt;0,ISNONTEXT($A18)),"",
((COUNTIFS(SaisiePers,$A18,SaisieDebut,"&lt;"&amp;AAA$6,SaisieFin,"&gt;="&amp;AAA$6,SaisieJour,"")+
COUNTIFS(SaisiePers,$A18,SaisieDebut,AAA$6,SaisieFin,"&gt;="&amp;AAA$6,SaisieMatin,Paramètres!$A$2,SaisieJour,"")+
COUNTIFS(SaisiePers,$A18,SaisieDebut,"&lt;"&amp;AAA$6,SaisieFin,"&gt;="&amp;AAA$6,SaisieMatin,Paramètres!$A$2,SaisieJour,TEXT(AAA$6,"jjjj"))=0)=$AS$1)*0.5)</f>
        <v/>
      </c>
      <c r="AAB18" s="6" t="str">
        <f>IF(OR(AAA$6=0,COUNTIF(Feries,AAA$6)&gt;0,ISNONTEXT($A18)),"",
((COUNTIFS(SaisiePers,$A18,SaisieDebut,"&lt;="&amp;AAA$6,SaisieFin,"&gt;"&amp;AAA$6,SaisieJour,"")+
COUNTIFS(SaisiePers,$A18,SaisieDebut,"&lt;="&amp;AAA$6,SaisieFin,AAA$6,SaisieSoir,Paramètres!$B$3,SaisieJour,"")+
COUNTIFS(SaisiePers,$A18,SaisieDebut,"&lt;="&amp;AAA$6,SaisieFin,"&gt;"&amp;AAA$6,SaisieSoir,Paramètres!$B$3,SaisieJour,TEXT(AAA$6,"jjjj"))=0)=$AS$1)*0.5)</f>
        <v/>
      </c>
      <c r="AAC18" s="6" t="str">
        <f>IF(OR(AAC$6=0,COUNTIF(Feries,AAC$6)&gt;0,ISNONTEXT($A18)),"",
((COUNTIFS(SaisiePers,$A18,SaisieDebut,"&lt;"&amp;AAC$6,SaisieFin,"&gt;="&amp;AAC$6,SaisieJour,"")+
COUNTIFS(SaisiePers,$A18,SaisieDebut,AAC$6,SaisieFin,"&gt;="&amp;AAC$6,SaisieMatin,Paramètres!$A$2,SaisieJour,"")+
COUNTIFS(SaisiePers,$A18,SaisieDebut,"&lt;"&amp;AAC$6,SaisieFin,"&gt;="&amp;AAC$6,SaisieMatin,Paramètres!$A$2,SaisieJour,TEXT(AAC$6,"jjjj"))=0)=$AS$1)*0.5)</f>
        <v/>
      </c>
      <c r="AAD18" s="6" t="str">
        <f>IF(OR(AAC$6=0,COUNTIF(Feries,AAC$6)&gt;0,ISNONTEXT($A18)),"",
((COUNTIFS(SaisiePers,$A18,SaisieDebut,"&lt;="&amp;AAC$6,SaisieFin,"&gt;"&amp;AAC$6,SaisieJour,"")+
COUNTIFS(SaisiePers,$A18,SaisieDebut,"&lt;="&amp;AAC$6,SaisieFin,AAC$6,SaisieSoir,Paramètres!$B$3,SaisieJour,"")+
COUNTIFS(SaisiePers,$A18,SaisieDebut,"&lt;="&amp;AAC$6,SaisieFin,"&gt;"&amp;AAC$6,SaisieSoir,Paramètres!$B$3,SaisieJour,TEXT(AAC$6,"jjjj"))=0)=$AS$1)*0.5)</f>
        <v/>
      </c>
      <c r="AAE18" s="6" t="str">
        <f>IF(OR(AAE$6=0,COUNTIF(Feries,AAE$6)&gt;0,ISNONTEXT($A18)),"",
((COUNTIFS(SaisiePers,$A18,SaisieDebut,"&lt;"&amp;AAE$6,SaisieFin,"&gt;="&amp;AAE$6,SaisieJour,"")+
COUNTIFS(SaisiePers,$A18,SaisieDebut,AAE$6,SaisieFin,"&gt;="&amp;AAE$6,SaisieMatin,Paramètres!$A$2,SaisieJour,"")+
COUNTIFS(SaisiePers,$A18,SaisieDebut,"&lt;"&amp;AAE$6,SaisieFin,"&gt;="&amp;AAE$6,SaisieMatin,Paramètres!$A$2,SaisieJour,TEXT(AAE$6,"jjjj"))=0)=$AS$1)*0.5)</f>
        <v/>
      </c>
      <c r="AAF18" s="6" t="str">
        <f>IF(OR(AAE$6=0,COUNTIF(Feries,AAE$6)&gt;0,ISNONTEXT($A18)),"",
((COUNTIFS(SaisiePers,$A18,SaisieDebut,"&lt;="&amp;AAE$6,SaisieFin,"&gt;"&amp;AAE$6,SaisieJour,"")+
COUNTIFS(SaisiePers,$A18,SaisieDebut,"&lt;="&amp;AAE$6,SaisieFin,AAE$6,SaisieSoir,Paramètres!$B$3,SaisieJour,"")+
COUNTIFS(SaisiePers,$A18,SaisieDebut,"&lt;="&amp;AAE$6,SaisieFin,"&gt;"&amp;AAE$6,SaisieSoir,Paramètres!$B$3,SaisieJour,TEXT(AAE$6,"jjjj"))=0)=$AS$1)*0.5)</f>
        <v/>
      </c>
      <c r="AAG18" s="6" t="str">
        <f>IF(OR(AAG$6=0,COUNTIF(Feries,AAG$6)&gt;0,ISNONTEXT($A18)),"",
((COUNTIFS(SaisiePers,$A18,SaisieDebut,"&lt;"&amp;AAG$6,SaisieFin,"&gt;="&amp;AAG$6,SaisieJour,"")+
COUNTIFS(SaisiePers,$A18,SaisieDebut,AAG$6,SaisieFin,"&gt;="&amp;AAG$6,SaisieMatin,Paramètres!$A$2,SaisieJour,"")+
COUNTIFS(SaisiePers,$A18,SaisieDebut,"&lt;"&amp;AAG$6,SaisieFin,"&gt;="&amp;AAG$6,SaisieMatin,Paramètres!$A$2,SaisieJour,TEXT(AAG$6,"jjjj"))=0)=$AS$1)*0.5)</f>
        <v/>
      </c>
      <c r="AAH18" s="6" t="str">
        <f>IF(OR(AAG$6=0,COUNTIF(Feries,AAG$6)&gt;0,ISNONTEXT($A18)),"",
((COUNTIFS(SaisiePers,$A18,SaisieDebut,"&lt;="&amp;AAG$6,SaisieFin,"&gt;"&amp;AAG$6,SaisieJour,"")+
COUNTIFS(SaisiePers,$A18,SaisieDebut,"&lt;="&amp;AAG$6,SaisieFin,AAG$6,SaisieSoir,Paramètres!$B$3,SaisieJour,"")+
COUNTIFS(SaisiePers,$A18,SaisieDebut,"&lt;="&amp;AAG$6,SaisieFin,"&gt;"&amp;AAG$6,SaisieSoir,Paramètres!$B$3,SaisieJour,TEXT(AAG$6,"jjjj"))=0)=$AS$1)*0.5)</f>
        <v/>
      </c>
      <c r="AAI18" s="6" t="str">
        <f>IF(OR(AAI$6=0,COUNTIF(Feries,AAI$6)&gt;0,ISNONTEXT($A18)),"",
((COUNTIFS(SaisiePers,$A18,SaisieDebut,"&lt;"&amp;AAI$6,SaisieFin,"&gt;="&amp;AAI$6,SaisieJour,"")+
COUNTIFS(SaisiePers,$A18,SaisieDebut,AAI$6,SaisieFin,"&gt;="&amp;AAI$6,SaisieMatin,Paramètres!$A$2,SaisieJour,"")+
COUNTIFS(SaisiePers,$A18,SaisieDebut,"&lt;"&amp;AAI$6,SaisieFin,"&gt;="&amp;AAI$6,SaisieMatin,Paramètres!$A$2,SaisieJour,TEXT(AAI$6,"jjjj"))=0)=$AS$1)*0.5)</f>
        <v/>
      </c>
      <c r="AAJ18" s="6" t="str">
        <f>IF(OR(AAI$6=0,COUNTIF(Feries,AAI$6)&gt;0,ISNONTEXT($A18)),"",
((COUNTIFS(SaisiePers,$A18,SaisieDebut,"&lt;="&amp;AAI$6,SaisieFin,"&gt;"&amp;AAI$6,SaisieJour,"")+
COUNTIFS(SaisiePers,$A18,SaisieDebut,"&lt;="&amp;AAI$6,SaisieFin,AAI$6,SaisieSoir,Paramètres!$B$3,SaisieJour,"")+
COUNTIFS(SaisiePers,$A18,SaisieDebut,"&lt;="&amp;AAI$6,SaisieFin,"&gt;"&amp;AAI$6,SaisieSoir,Paramètres!$B$3,SaisieJour,TEXT(AAI$6,"jjjj"))=0)=$AS$1)*0.5)</f>
        <v/>
      </c>
      <c r="AAK18" s="6" t="str">
        <f>IF(OR(AAK$6=0,COUNTIF(Feries,AAK$6)&gt;0,ISNONTEXT($A18)),"",
((COUNTIFS(SaisiePers,$A18,SaisieDebut,"&lt;"&amp;AAK$6,SaisieFin,"&gt;="&amp;AAK$6,SaisieJour,"")+
COUNTIFS(SaisiePers,$A18,SaisieDebut,AAK$6,SaisieFin,"&gt;="&amp;AAK$6,SaisieMatin,Paramètres!$A$2,SaisieJour,"")+
COUNTIFS(SaisiePers,$A18,SaisieDebut,"&lt;"&amp;AAK$6,SaisieFin,"&gt;="&amp;AAK$6,SaisieMatin,Paramètres!$A$2,SaisieJour,TEXT(AAK$6,"jjjj"))=0)=$AS$1)*0.5)</f>
        <v/>
      </c>
      <c r="AAL18" s="6" t="str">
        <f>IF(OR(AAK$6=0,COUNTIF(Feries,AAK$6)&gt;0,ISNONTEXT($A18)),"",
((COUNTIFS(SaisiePers,$A18,SaisieDebut,"&lt;="&amp;AAK$6,SaisieFin,"&gt;"&amp;AAK$6,SaisieJour,"")+
COUNTIFS(SaisiePers,$A18,SaisieDebut,"&lt;="&amp;AAK$6,SaisieFin,AAK$6,SaisieSoir,Paramètres!$B$3,SaisieJour,"")+
COUNTIFS(SaisiePers,$A18,SaisieDebut,"&lt;="&amp;AAK$6,SaisieFin,"&gt;"&amp;AAK$6,SaisieSoir,Paramètres!$B$3,SaisieJour,TEXT(AAK$6,"jjjj"))=0)=$AS$1)*0.5)</f>
        <v/>
      </c>
      <c r="AAM18" s="6" t="str">
        <f>IF(OR(AAM$6=0,COUNTIF(Feries,AAM$6)&gt;0,ISNONTEXT($A18)),"",
((COUNTIFS(SaisiePers,$A18,SaisieDebut,"&lt;"&amp;AAM$6,SaisieFin,"&gt;="&amp;AAM$6,SaisieJour,"")+
COUNTIFS(SaisiePers,$A18,SaisieDebut,AAM$6,SaisieFin,"&gt;="&amp;AAM$6,SaisieMatin,Paramètres!$A$2,SaisieJour,"")+
COUNTIFS(SaisiePers,$A18,SaisieDebut,"&lt;"&amp;AAM$6,SaisieFin,"&gt;="&amp;AAM$6,SaisieMatin,Paramètres!$A$2,SaisieJour,TEXT(AAM$6,"jjjj"))=0)=$AS$1)*0.5)</f>
        <v/>
      </c>
      <c r="AAN18" s="6" t="str">
        <f>IF(OR(AAM$6=0,COUNTIF(Feries,AAM$6)&gt;0,ISNONTEXT($A18)),"",
((COUNTIFS(SaisiePers,$A18,SaisieDebut,"&lt;="&amp;AAM$6,SaisieFin,"&gt;"&amp;AAM$6,SaisieJour,"")+
COUNTIFS(SaisiePers,$A18,SaisieDebut,"&lt;="&amp;AAM$6,SaisieFin,AAM$6,SaisieSoir,Paramètres!$B$3,SaisieJour,"")+
COUNTIFS(SaisiePers,$A18,SaisieDebut,"&lt;="&amp;AAM$6,SaisieFin,"&gt;"&amp;AAM$6,SaisieSoir,Paramètres!$B$3,SaisieJour,TEXT(AAM$6,"jjjj"))=0)=$AS$1)*0.5)</f>
        <v/>
      </c>
      <c r="AAO18" s="6" t="str">
        <f>IF(OR(AAO$6=0,COUNTIF(Feries,AAO$6)&gt;0,ISNONTEXT($A18)),"",
((COUNTIFS(SaisiePers,$A18,SaisieDebut,"&lt;"&amp;AAO$6,SaisieFin,"&gt;="&amp;AAO$6,SaisieJour,"")+
COUNTIFS(SaisiePers,$A18,SaisieDebut,AAO$6,SaisieFin,"&gt;="&amp;AAO$6,SaisieMatin,Paramètres!$A$2,SaisieJour,"")+
COUNTIFS(SaisiePers,$A18,SaisieDebut,"&lt;"&amp;AAO$6,SaisieFin,"&gt;="&amp;AAO$6,SaisieMatin,Paramètres!$A$2,SaisieJour,TEXT(AAO$6,"jjjj"))=0)=$AS$1)*0.5)</f>
        <v/>
      </c>
      <c r="AAP18" s="6" t="str">
        <f>IF(OR(AAO$6=0,COUNTIF(Feries,AAO$6)&gt;0,ISNONTEXT($A18)),"",
((COUNTIFS(SaisiePers,$A18,SaisieDebut,"&lt;="&amp;AAO$6,SaisieFin,"&gt;"&amp;AAO$6,SaisieJour,"")+
COUNTIFS(SaisiePers,$A18,SaisieDebut,"&lt;="&amp;AAO$6,SaisieFin,AAO$6,SaisieSoir,Paramètres!$B$3,SaisieJour,"")+
COUNTIFS(SaisiePers,$A18,SaisieDebut,"&lt;="&amp;AAO$6,SaisieFin,"&gt;"&amp;AAO$6,SaisieSoir,Paramètres!$B$3,SaisieJour,TEXT(AAO$6,"jjjj"))=0)=$AS$1)*0.5)</f>
        <v/>
      </c>
      <c r="AAQ18" s="6" t="str">
        <f>IF(OR(AAQ$6=0,COUNTIF(Feries,AAQ$6)&gt;0,ISNONTEXT($A18)),"",
((COUNTIFS(SaisiePers,$A18,SaisieDebut,"&lt;"&amp;AAQ$6,SaisieFin,"&gt;="&amp;AAQ$6,SaisieJour,"")+
COUNTIFS(SaisiePers,$A18,SaisieDebut,AAQ$6,SaisieFin,"&gt;="&amp;AAQ$6,SaisieMatin,Paramètres!$A$2,SaisieJour,"")+
COUNTIFS(SaisiePers,$A18,SaisieDebut,"&lt;"&amp;AAQ$6,SaisieFin,"&gt;="&amp;AAQ$6,SaisieMatin,Paramètres!$A$2,SaisieJour,TEXT(AAQ$6,"jjjj"))=0)=$AS$1)*0.5)</f>
        <v/>
      </c>
      <c r="AAR18" s="6" t="str">
        <f>IF(OR(AAQ$6=0,COUNTIF(Feries,AAQ$6)&gt;0,ISNONTEXT($A18)),"",
((COUNTIFS(SaisiePers,$A18,SaisieDebut,"&lt;="&amp;AAQ$6,SaisieFin,"&gt;"&amp;AAQ$6,SaisieJour,"")+
COUNTIFS(SaisiePers,$A18,SaisieDebut,"&lt;="&amp;AAQ$6,SaisieFin,AAQ$6,SaisieSoir,Paramètres!$B$3,SaisieJour,"")+
COUNTIFS(SaisiePers,$A18,SaisieDebut,"&lt;="&amp;AAQ$6,SaisieFin,"&gt;"&amp;AAQ$6,SaisieSoir,Paramètres!$B$3,SaisieJour,TEXT(AAQ$6,"jjjj"))=0)=$AS$1)*0.5)</f>
        <v/>
      </c>
      <c r="AAS18" s="6" t="str">
        <f>IF(OR(AAS$6=0,COUNTIF(Feries,AAS$6)&gt;0,ISNONTEXT($A18)),"",
((COUNTIFS(SaisiePers,$A18,SaisieDebut,"&lt;"&amp;AAS$6,SaisieFin,"&gt;="&amp;AAS$6,SaisieJour,"")+
COUNTIFS(SaisiePers,$A18,SaisieDebut,AAS$6,SaisieFin,"&gt;="&amp;AAS$6,SaisieMatin,Paramètres!$A$2,SaisieJour,"")+
COUNTIFS(SaisiePers,$A18,SaisieDebut,"&lt;"&amp;AAS$6,SaisieFin,"&gt;="&amp;AAS$6,SaisieMatin,Paramètres!$A$2,SaisieJour,TEXT(AAS$6,"jjjj"))=0)=$AS$1)*0.5)</f>
        <v/>
      </c>
      <c r="AAT18" s="6" t="str">
        <f>IF(OR(AAS$6=0,COUNTIF(Feries,AAS$6)&gt;0,ISNONTEXT($A18)),"",
((COUNTIFS(SaisiePers,$A18,SaisieDebut,"&lt;="&amp;AAS$6,SaisieFin,"&gt;"&amp;AAS$6,SaisieJour,"")+
COUNTIFS(SaisiePers,$A18,SaisieDebut,"&lt;="&amp;AAS$6,SaisieFin,AAS$6,SaisieSoir,Paramètres!$B$3,SaisieJour,"")+
COUNTIFS(SaisiePers,$A18,SaisieDebut,"&lt;="&amp;AAS$6,SaisieFin,"&gt;"&amp;AAS$6,SaisieSoir,Paramètres!$B$3,SaisieJour,TEXT(AAS$6,"jjjj"))=0)=$AS$1)*0.5)</f>
        <v/>
      </c>
      <c r="AAU18" s="6" t="str">
        <f>IF(OR(AAU$6=0,COUNTIF(Feries,AAU$6)&gt;0,ISNONTEXT($A18)),"",
((COUNTIFS(SaisiePers,$A18,SaisieDebut,"&lt;"&amp;AAU$6,SaisieFin,"&gt;="&amp;AAU$6,SaisieJour,"")+
COUNTIFS(SaisiePers,$A18,SaisieDebut,AAU$6,SaisieFin,"&gt;="&amp;AAU$6,SaisieMatin,Paramètres!$A$2,SaisieJour,"")+
COUNTIFS(SaisiePers,$A18,SaisieDebut,"&lt;"&amp;AAU$6,SaisieFin,"&gt;="&amp;AAU$6,SaisieMatin,Paramètres!$A$2,SaisieJour,TEXT(AAU$6,"jjjj"))=0)=$AS$1)*0.5)</f>
        <v/>
      </c>
      <c r="AAV18" s="6" t="str">
        <f>IF(OR(AAU$6=0,COUNTIF(Feries,AAU$6)&gt;0,ISNONTEXT($A18)),"",
((COUNTIFS(SaisiePers,$A18,SaisieDebut,"&lt;="&amp;AAU$6,SaisieFin,"&gt;"&amp;AAU$6,SaisieJour,"")+
COUNTIFS(SaisiePers,$A18,SaisieDebut,"&lt;="&amp;AAU$6,SaisieFin,AAU$6,SaisieSoir,Paramètres!$B$3,SaisieJour,"")+
COUNTIFS(SaisiePers,$A18,SaisieDebut,"&lt;="&amp;AAU$6,SaisieFin,"&gt;"&amp;AAU$6,SaisieSoir,Paramètres!$B$3,SaisieJour,TEXT(AAU$6,"jjjj"))=0)=$AS$1)*0.5)</f>
        <v/>
      </c>
      <c r="AAW18" s="6" t="str">
        <f>IF(OR(AAW$6=0,COUNTIF(Feries,AAW$6)&gt;0,ISNONTEXT($A18)),"",
((COUNTIFS(SaisiePers,$A18,SaisieDebut,"&lt;"&amp;AAW$6,SaisieFin,"&gt;="&amp;AAW$6,SaisieJour,"")+
COUNTIFS(SaisiePers,$A18,SaisieDebut,AAW$6,SaisieFin,"&gt;="&amp;AAW$6,SaisieMatin,Paramètres!$A$2,SaisieJour,"")+
COUNTIFS(SaisiePers,$A18,SaisieDebut,"&lt;"&amp;AAW$6,SaisieFin,"&gt;="&amp;AAW$6,SaisieMatin,Paramètres!$A$2,SaisieJour,TEXT(AAW$6,"jjjj"))=0)=$AS$1)*0.5)</f>
        <v/>
      </c>
      <c r="AAX18" s="6" t="str">
        <f>IF(OR(AAW$6=0,COUNTIF(Feries,AAW$6)&gt;0,ISNONTEXT($A18)),"",
((COUNTIFS(SaisiePers,$A18,SaisieDebut,"&lt;="&amp;AAW$6,SaisieFin,"&gt;"&amp;AAW$6,SaisieJour,"")+
COUNTIFS(SaisiePers,$A18,SaisieDebut,"&lt;="&amp;AAW$6,SaisieFin,AAW$6,SaisieSoir,Paramètres!$B$3,SaisieJour,"")+
COUNTIFS(SaisiePers,$A18,SaisieDebut,"&lt;="&amp;AAW$6,SaisieFin,"&gt;"&amp;AAW$6,SaisieSoir,Paramètres!$B$3,SaisieJour,TEXT(AAW$6,"jjjj"))=0)=$AS$1)*0.5)</f>
        <v/>
      </c>
      <c r="AAY18" s="6" t="str">
        <f>IF(OR(AAY$6=0,COUNTIF(Feries,AAY$6)&gt;0,ISNONTEXT($A18)),"",
((COUNTIFS(SaisiePers,$A18,SaisieDebut,"&lt;"&amp;AAY$6,SaisieFin,"&gt;="&amp;AAY$6,SaisieJour,"")+
COUNTIFS(SaisiePers,$A18,SaisieDebut,AAY$6,SaisieFin,"&gt;="&amp;AAY$6,SaisieMatin,Paramètres!$A$2,SaisieJour,"")+
COUNTIFS(SaisiePers,$A18,SaisieDebut,"&lt;"&amp;AAY$6,SaisieFin,"&gt;="&amp;AAY$6,SaisieMatin,Paramètres!$A$2,SaisieJour,TEXT(AAY$6,"jjjj"))=0)=$AS$1)*0.5)</f>
        <v/>
      </c>
      <c r="AAZ18" s="6" t="str">
        <f>IF(OR(AAY$6=0,COUNTIF(Feries,AAY$6)&gt;0,ISNONTEXT($A18)),"",
((COUNTIFS(SaisiePers,$A18,SaisieDebut,"&lt;="&amp;AAY$6,SaisieFin,"&gt;"&amp;AAY$6,SaisieJour,"")+
COUNTIFS(SaisiePers,$A18,SaisieDebut,"&lt;="&amp;AAY$6,SaisieFin,AAY$6,SaisieSoir,Paramètres!$B$3,SaisieJour,"")+
COUNTIFS(SaisiePers,$A18,SaisieDebut,"&lt;="&amp;AAY$6,SaisieFin,"&gt;"&amp;AAY$6,SaisieSoir,Paramètres!$B$3,SaisieJour,TEXT(AAY$6,"jjjj"))=0)=$AS$1)*0.5)</f>
        <v/>
      </c>
      <c r="ABA18" s="6" t="str">
        <f>IF(OR(ABA$6=0,COUNTIF(Feries,ABA$6)&gt;0,ISNONTEXT($A18)),"",
((COUNTIFS(SaisiePers,$A18,SaisieDebut,"&lt;"&amp;ABA$6,SaisieFin,"&gt;="&amp;ABA$6,SaisieJour,"")+
COUNTIFS(SaisiePers,$A18,SaisieDebut,ABA$6,SaisieFin,"&gt;="&amp;ABA$6,SaisieMatin,Paramètres!$A$2,SaisieJour,"")+
COUNTIFS(SaisiePers,$A18,SaisieDebut,"&lt;"&amp;ABA$6,SaisieFin,"&gt;="&amp;ABA$6,SaisieMatin,Paramètres!$A$2,SaisieJour,TEXT(ABA$6,"jjjj"))=0)=$AS$1)*0.5)</f>
        <v/>
      </c>
      <c r="ABB18" s="6" t="str">
        <f>IF(OR(ABA$6=0,COUNTIF(Feries,ABA$6)&gt;0,ISNONTEXT($A18)),"",
((COUNTIFS(SaisiePers,$A18,SaisieDebut,"&lt;="&amp;ABA$6,SaisieFin,"&gt;"&amp;ABA$6,SaisieJour,"")+
COUNTIFS(SaisiePers,$A18,SaisieDebut,"&lt;="&amp;ABA$6,SaisieFin,ABA$6,SaisieSoir,Paramètres!$B$3,SaisieJour,"")+
COUNTIFS(SaisiePers,$A18,SaisieDebut,"&lt;="&amp;ABA$6,SaisieFin,"&gt;"&amp;ABA$6,SaisieSoir,Paramètres!$B$3,SaisieJour,TEXT(ABA$6,"jjjj"))=0)=$AS$1)*0.5)</f>
        <v/>
      </c>
      <c r="ABC18" s="6" t="str">
        <f>IF(OR(ABC$6=0,COUNTIF(Feries,ABC$6)&gt;0,ISNONTEXT($A18)),"",
((COUNTIFS(SaisiePers,$A18,SaisieDebut,"&lt;"&amp;ABC$6,SaisieFin,"&gt;="&amp;ABC$6,SaisieJour,"")+
COUNTIFS(SaisiePers,$A18,SaisieDebut,ABC$6,SaisieFin,"&gt;="&amp;ABC$6,SaisieMatin,Paramètres!$A$2,SaisieJour,"")+
COUNTIFS(SaisiePers,$A18,SaisieDebut,"&lt;"&amp;ABC$6,SaisieFin,"&gt;="&amp;ABC$6,SaisieMatin,Paramètres!$A$2,SaisieJour,TEXT(ABC$6,"jjjj"))=0)=$AS$1)*0.5)</f>
        <v/>
      </c>
      <c r="ABD18" s="6" t="str">
        <f>IF(OR(ABC$6=0,COUNTIF(Feries,ABC$6)&gt;0,ISNONTEXT($A18)),"",
((COUNTIFS(SaisiePers,$A18,SaisieDebut,"&lt;="&amp;ABC$6,SaisieFin,"&gt;"&amp;ABC$6,SaisieJour,"")+
COUNTIFS(SaisiePers,$A18,SaisieDebut,"&lt;="&amp;ABC$6,SaisieFin,ABC$6,SaisieSoir,Paramètres!$B$3,SaisieJour,"")+
COUNTIFS(SaisiePers,$A18,SaisieDebut,"&lt;="&amp;ABC$6,SaisieFin,"&gt;"&amp;ABC$6,SaisieSoir,Paramètres!$B$3,SaisieJour,TEXT(ABC$6,"jjjj"))=0)=$AS$1)*0.5)</f>
        <v/>
      </c>
      <c r="ABE18" s="6" t="str">
        <f>IF(OR(ABE$6=0,COUNTIF(Feries,ABE$6)&gt;0,ISNONTEXT($A18)),"",
((COUNTIFS(SaisiePers,$A18,SaisieDebut,"&lt;"&amp;ABE$6,SaisieFin,"&gt;="&amp;ABE$6,SaisieJour,"")+
COUNTIFS(SaisiePers,$A18,SaisieDebut,ABE$6,SaisieFin,"&gt;="&amp;ABE$6,SaisieMatin,Paramètres!$A$2,SaisieJour,"")+
COUNTIFS(SaisiePers,$A18,SaisieDebut,"&lt;"&amp;ABE$6,SaisieFin,"&gt;="&amp;ABE$6,SaisieMatin,Paramètres!$A$2,SaisieJour,TEXT(ABE$6,"jjjj"))=0)=$AS$1)*0.5)</f>
        <v/>
      </c>
      <c r="ABF18" s="6" t="str">
        <f>IF(OR(ABE$6=0,COUNTIF(Feries,ABE$6)&gt;0,ISNONTEXT($A18)),"",
((COUNTIFS(SaisiePers,$A18,SaisieDebut,"&lt;="&amp;ABE$6,SaisieFin,"&gt;"&amp;ABE$6,SaisieJour,"")+
COUNTIFS(SaisiePers,$A18,SaisieDebut,"&lt;="&amp;ABE$6,SaisieFin,ABE$6,SaisieSoir,Paramètres!$B$3,SaisieJour,"")+
COUNTIFS(SaisiePers,$A18,SaisieDebut,"&lt;="&amp;ABE$6,SaisieFin,"&gt;"&amp;ABE$6,SaisieSoir,Paramètres!$B$3,SaisieJour,TEXT(ABE$6,"jjjj"))=0)=$AS$1)*0.5)</f>
        <v/>
      </c>
      <c r="ABG18" s="6" t="str">
        <f>IF(OR(ABG$6=0,COUNTIF(Feries,ABG$6)&gt;0,ISNONTEXT($A18)),"",
((COUNTIFS(SaisiePers,$A18,SaisieDebut,"&lt;"&amp;ABG$6,SaisieFin,"&gt;="&amp;ABG$6,SaisieJour,"")+
COUNTIFS(SaisiePers,$A18,SaisieDebut,ABG$6,SaisieFin,"&gt;="&amp;ABG$6,SaisieMatin,Paramètres!$A$2,SaisieJour,"")+
COUNTIFS(SaisiePers,$A18,SaisieDebut,"&lt;"&amp;ABG$6,SaisieFin,"&gt;="&amp;ABG$6,SaisieMatin,Paramètres!$A$2,SaisieJour,TEXT(ABG$6,"jjjj"))=0)=$AS$1)*0.5)</f>
        <v/>
      </c>
      <c r="ABH18" s="6" t="str">
        <f>IF(OR(ABG$6=0,COUNTIF(Feries,ABG$6)&gt;0,ISNONTEXT($A18)),"",
((COUNTIFS(SaisiePers,$A18,SaisieDebut,"&lt;="&amp;ABG$6,SaisieFin,"&gt;"&amp;ABG$6,SaisieJour,"")+
COUNTIFS(SaisiePers,$A18,SaisieDebut,"&lt;="&amp;ABG$6,SaisieFin,ABG$6,SaisieSoir,Paramètres!$B$3,SaisieJour,"")+
COUNTIFS(SaisiePers,$A18,SaisieDebut,"&lt;="&amp;ABG$6,SaisieFin,"&gt;"&amp;ABG$6,SaisieSoir,Paramètres!$B$3,SaisieJour,TEXT(ABG$6,"jjjj"))=0)=$AS$1)*0.5)</f>
        <v/>
      </c>
      <c r="ABI18" s="6" t="str">
        <f>IF(OR(ABI$6=0,COUNTIF(Feries,ABI$6)&gt;0,ISNONTEXT($A18)),"",
((COUNTIFS(SaisiePers,$A18,SaisieDebut,"&lt;"&amp;ABI$6,SaisieFin,"&gt;="&amp;ABI$6,SaisieJour,"")+
COUNTIFS(SaisiePers,$A18,SaisieDebut,ABI$6,SaisieFin,"&gt;="&amp;ABI$6,SaisieMatin,Paramètres!$A$2,SaisieJour,"")+
COUNTIFS(SaisiePers,$A18,SaisieDebut,"&lt;"&amp;ABI$6,SaisieFin,"&gt;="&amp;ABI$6,SaisieMatin,Paramètres!$A$2,SaisieJour,TEXT(ABI$6,"jjjj"))=0)=$AS$1)*0.5)</f>
        <v/>
      </c>
      <c r="ABJ18" s="6" t="str">
        <f>IF(OR(ABI$6=0,COUNTIF(Feries,ABI$6)&gt;0,ISNONTEXT($A18)),"",
((COUNTIFS(SaisiePers,$A18,SaisieDebut,"&lt;="&amp;ABI$6,SaisieFin,"&gt;"&amp;ABI$6,SaisieJour,"")+
COUNTIFS(SaisiePers,$A18,SaisieDebut,"&lt;="&amp;ABI$6,SaisieFin,ABI$6,SaisieSoir,Paramètres!$B$3,SaisieJour,"")+
COUNTIFS(SaisiePers,$A18,SaisieDebut,"&lt;="&amp;ABI$6,SaisieFin,"&gt;"&amp;ABI$6,SaisieSoir,Paramètres!$B$3,SaisieJour,TEXT(ABI$6,"jjjj"))=0)=$AS$1)*0.5)</f>
        <v/>
      </c>
      <c r="ABK18" s="6" t="str">
        <f>IF(OR(ABK$6=0,COUNTIF(Feries,ABK$6)&gt;0,ISNONTEXT($A18)),"",
((COUNTIFS(SaisiePers,$A18,SaisieDebut,"&lt;"&amp;ABK$6,SaisieFin,"&gt;="&amp;ABK$6,SaisieJour,"")+
COUNTIFS(SaisiePers,$A18,SaisieDebut,ABK$6,SaisieFin,"&gt;="&amp;ABK$6,SaisieMatin,Paramètres!$A$2,SaisieJour,"")+
COUNTIFS(SaisiePers,$A18,SaisieDebut,"&lt;"&amp;ABK$6,SaisieFin,"&gt;="&amp;ABK$6,SaisieMatin,Paramètres!$A$2,SaisieJour,TEXT(ABK$6,"jjjj"))=0)=$AS$1)*0.5)</f>
        <v/>
      </c>
      <c r="ABL18" s="6" t="str">
        <f>IF(OR(ABK$6=0,COUNTIF(Feries,ABK$6)&gt;0,ISNONTEXT($A18)),"",
((COUNTIFS(SaisiePers,$A18,SaisieDebut,"&lt;="&amp;ABK$6,SaisieFin,"&gt;"&amp;ABK$6,SaisieJour,"")+
COUNTIFS(SaisiePers,$A18,SaisieDebut,"&lt;="&amp;ABK$6,SaisieFin,ABK$6,SaisieSoir,Paramètres!$B$3,SaisieJour,"")+
COUNTIFS(SaisiePers,$A18,SaisieDebut,"&lt;="&amp;ABK$6,SaisieFin,"&gt;"&amp;ABK$6,SaisieSoir,Paramètres!$B$3,SaisieJour,TEXT(ABK$6,"jjjj"))=0)=$AS$1)*0.5)</f>
        <v/>
      </c>
      <c r="ABM18" s="6" t="str">
        <f>IF(OR(ABM$6=0,COUNTIF(Feries,ABM$6)&gt;0,ISNONTEXT($A18)),"",
((COUNTIFS(SaisiePers,$A18,SaisieDebut,"&lt;"&amp;ABM$6,SaisieFin,"&gt;="&amp;ABM$6,SaisieJour,"")+
COUNTIFS(SaisiePers,$A18,SaisieDebut,ABM$6,SaisieFin,"&gt;="&amp;ABM$6,SaisieMatin,Paramètres!$A$2,SaisieJour,"")+
COUNTIFS(SaisiePers,$A18,SaisieDebut,"&lt;"&amp;ABM$6,SaisieFin,"&gt;="&amp;ABM$6,SaisieMatin,Paramètres!$A$2,SaisieJour,TEXT(ABM$6,"jjjj"))=0)=$AS$1)*0.5)</f>
        <v/>
      </c>
      <c r="ABN18" s="6" t="str">
        <f>IF(OR(ABM$6=0,COUNTIF(Feries,ABM$6)&gt;0,ISNONTEXT($A18)),"",
((COUNTIFS(SaisiePers,$A18,SaisieDebut,"&lt;="&amp;ABM$6,SaisieFin,"&gt;"&amp;ABM$6,SaisieJour,"")+
COUNTIFS(SaisiePers,$A18,SaisieDebut,"&lt;="&amp;ABM$6,SaisieFin,ABM$6,SaisieSoir,Paramètres!$B$3,SaisieJour,"")+
COUNTIFS(SaisiePers,$A18,SaisieDebut,"&lt;="&amp;ABM$6,SaisieFin,"&gt;"&amp;ABM$6,SaisieSoir,Paramètres!$B$3,SaisieJour,TEXT(ABM$6,"jjjj"))=0)=$AS$1)*0.5)</f>
        <v/>
      </c>
      <c r="ABO18" s="6" t="str">
        <f>IF(OR(ABO$6=0,COUNTIF(Feries,ABO$6)&gt;0,ISNONTEXT($A18)),"",
((COUNTIFS(SaisiePers,$A18,SaisieDebut,"&lt;"&amp;ABO$6,SaisieFin,"&gt;="&amp;ABO$6,SaisieJour,"")+
COUNTIFS(SaisiePers,$A18,SaisieDebut,ABO$6,SaisieFin,"&gt;="&amp;ABO$6,SaisieMatin,Paramètres!$A$2,SaisieJour,"")+
COUNTIFS(SaisiePers,$A18,SaisieDebut,"&lt;"&amp;ABO$6,SaisieFin,"&gt;="&amp;ABO$6,SaisieMatin,Paramètres!$A$2,SaisieJour,TEXT(ABO$6,"jjjj"))=0)=$AS$1)*0.5)</f>
        <v/>
      </c>
      <c r="ABP18" s="6" t="str">
        <f>IF(OR(ABO$6=0,COUNTIF(Feries,ABO$6)&gt;0,ISNONTEXT($A18)),"",
((COUNTIFS(SaisiePers,$A18,SaisieDebut,"&lt;="&amp;ABO$6,SaisieFin,"&gt;"&amp;ABO$6,SaisieJour,"")+
COUNTIFS(SaisiePers,$A18,SaisieDebut,"&lt;="&amp;ABO$6,SaisieFin,ABO$6,SaisieSoir,Paramètres!$B$3,SaisieJour,"")+
COUNTIFS(SaisiePers,$A18,SaisieDebut,"&lt;="&amp;ABO$6,SaisieFin,"&gt;"&amp;ABO$6,SaisieSoir,Paramètres!$B$3,SaisieJour,TEXT(ABO$6,"jjjj"))=0)=$AS$1)*0.5)</f>
        <v/>
      </c>
      <c r="ABQ18" s="6" t="str">
        <f>IF(OR(ABQ$6=0,COUNTIF(Feries,ABQ$6)&gt;0,ISNONTEXT($A18)),"",
((COUNTIFS(SaisiePers,$A18,SaisieDebut,"&lt;"&amp;ABQ$6,SaisieFin,"&gt;="&amp;ABQ$6,SaisieJour,"")+
COUNTIFS(SaisiePers,$A18,SaisieDebut,ABQ$6,SaisieFin,"&gt;="&amp;ABQ$6,SaisieMatin,Paramètres!$A$2,SaisieJour,"")+
COUNTIFS(SaisiePers,$A18,SaisieDebut,"&lt;"&amp;ABQ$6,SaisieFin,"&gt;="&amp;ABQ$6,SaisieMatin,Paramètres!$A$2,SaisieJour,TEXT(ABQ$6,"jjjj"))=0)=$AS$1)*0.5)</f>
        <v/>
      </c>
      <c r="ABR18" s="6" t="str">
        <f>IF(OR(ABQ$6=0,COUNTIF(Feries,ABQ$6)&gt;0,ISNONTEXT($A18)),"",
((COUNTIFS(SaisiePers,$A18,SaisieDebut,"&lt;="&amp;ABQ$6,SaisieFin,"&gt;"&amp;ABQ$6,SaisieJour,"")+
COUNTIFS(SaisiePers,$A18,SaisieDebut,"&lt;="&amp;ABQ$6,SaisieFin,ABQ$6,SaisieSoir,Paramètres!$B$3,SaisieJour,"")+
COUNTIFS(SaisiePers,$A18,SaisieDebut,"&lt;="&amp;ABQ$6,SaisieFin,"&gt;"&amp;ABQ$6,SaisieSoir,Paramètres!$B$3,SaisieJour,TEXT(ABQ$6,"jjjj"))=0)=$AS$1)*0.5)</f>
        <v/>
      </c>
      <c r="ABS18" s="6" t="str">
        <f>IF(OR(ABS$6=0,COUNTIF(Feries,ABS$6)&gt;0,ISNONTEXT($A18)),"",
((COUNTIFS(SaisiePers,$A18,SaisieDebut,"&lt;"&amp;ABS$6,SaisieFin,"&gt;="&amp;ABS$6,SaisieJour,"")+
COUNTIFS(SaisiePers,$A18,SaisieDebut,ABS$6,SaisieFin,"&gt;="&amp;ABS$6,SaisieMatin,Paramètres!$A$2,SaisieJour,"")+
COUNTIFS(SaisiePers,$A18,SaisieDebut,"&lt;"&amp;ABS$6,SaisieFin,"&gt;="&amp;ABS$6,SaisieMatin,Paramètres!$A$2,SaisieJour,TEXT(ABS$6,"jjjj"))=0)=$AS$1)*0.5)</f>
        <v/>
      </c>
      <c r="ABT18" s="6" t="str">
        <f>IF(OR(ABS$6=0,COUNTIF(Feries,ABS$6)&gt;0,ISNONTEXT($A18)),"",
((COUNTIFS(SaisiePers,$A18,SaisieDebut,"&lt;="&amp;ABS$6,SaisieFin,"&gt;"&amp;ABS$6,SaisieJour,"")+
COUNTIFS(SaisiePers,$A18,SaisieDebut,"&lt;="&amp;ABS$6,SaisieFin,ABS$6,SaisieSoir,Paramètres!$B$3,SaisieJour,"")+
COUNTIFS(SaisiePers,$A18,SaisieDebut,"&lt;="&amp;ABS$6,SaisieFin,"&gt;"&amp;ABS$6,SaisieSoir,Paramètres!$B$3,SaisieJour,TEXT(ABS$6,"jjjj"))=0)=$AS$1)*0.5)</f>
        <v/>
      </c>
      <c r="ABU18" s="6" t="str">
        <f>IF(OR(ABU$6=0,COUNTIF(Feries,ABU$6)&gt;0,ISNONTEXT($A18)),"",
((COUNTIFS(SaisiePers,$A18,SaisieDebut,"&lt;"&amp;ABU$6,SaisieFin,"&gt;="&amp;ABU$6,SaisieJour,"")+
COUNTIFS(SaisiePers,$A18,SaisieDebut,ABU$6,SaisieFin,"&gt;="&amp;ABU$6,SaisieMatin,Paramètres!$A$2,SaisieJour,"")+
COUNTIFS(SaisiePers,$A18,SaisieDebut,"&lt;"&amp;ABU$6,SaisieFin,"&gt;="&amp;ABU$6,SaisieMatin,Paramètres!$A$2,SaisieJour,TEXT(ABU$6,"jjjj"))=0)=$AS$1)*0.5)</f>
        <v/>
      </c>
      <c r="ABV18" s="6" t="str">
        <f>IF(OR(ABU$6=0,COUNTIF(Feries,ABU$6)&gt;0,ISNONTEXT($A18)),"",
((COUNTIFS(SaisiePers,$A18,SaisieDebut,"&lt;="&amp;ABU$6,SaisieFin,"&gt;"&amp;ABU$6,SaisieJour,"")+
COUNTIFS(SaisiePers,$A18,SaisieDebut,"&lt;="&amp;ABU$6,SaisieFin,ABU$6,SaisieSoir,Paramètres!$B$3,SaisieJour,"")+
COUNTIFS(SaisiePers,$A18,SaisieDebut,"&lt;="&amp;ABU$6,SaisieFin,"&gt;"&amp;ABU$6,SaisieSoir,Paramètres!$B$3,SaisieJour,TEXT(ABU$6,"jjjj"))=0)=$AS$1)*0.5)</f>
        <v/>
      </c>
    </row>
    <row r="19" spans="1:750" x14ac:dyDescent="0.25">
      <c r="A19" s="27">
        <f>Entrées!A13</f>
        <v>0</v>
      </c>
      <c r="B19" s="33">
        <f t="shared" si="1492"/>
        <v>0</v>
      </c>
      <c r="C19" s="6" t="str">
        <f>IF(OR(C$6=0,COUNTIF(Feries,C$6)&gt;0,ISNONTEXT($A19)),"",
((COUNTIFS(SaisiePers,$A19,SaisieDebut,"&lt;"&amp;C$6,SaisieFin,"&gt;="&amp;C$6,SaisieJour,"")+
COUNTIFS(SaisiePers,$A19,SaisieDebut,C$6,SaisieFin,"&gt;="&amp;C$6,SaisieMatin,Paramètres!$A$2,SaisieJour,"")+
COUNTIFS(SaisiePers,$A19,SaisieDebut,"&lt;"&amp;C$6,SaisieFin,"&gt;="&amp;C$6,SaisieMatin,Paramètres!$A$2,SaisieJour,TEXT(C$6,"jjjj"))=0)=$AS$1)*0.5)</f>
        <v/>
      </c>
      <c r="D19" s="6" t="str">
        <f>IF(OR(C$6=0,COUNTIF(Feries,C$6)&gt;0,ISNONTEXT($A19)),"",
((COUNTIFS(SaisiePers,$A19,SaisieDebut,"&lt;="&amp;C$6,SaisieFin,"&gt;"&amp;C$6,SaisieJour,"")+
COUNTIFS(SaisiePers,$A19,SaisieDebut,"&lt;="&amp;C$6,SaisieFin,C$6,SaisieSoir,Paramètres!$B$3,SaisieJour,"")+
COUNTIFS(SaisiePers,$A19,SaisieDebut,"&lt;="&amp;C$6,SaisieFin,"&gt;"&amp;C$6,SaisieSoir,Paramètres!$B$3,SaisieJour,TEXT(C$6,"jjjj"))=0)=$AS$1)*0.5)</f>
        <v/>
      </c>
      <c r="E19" s="6" t="str">
        <f>IF(OR(E$6=0,COUNTIF(Feries,E$6)&gt;0,ISNONTEXT($A19)),"",
((COUNTIFS(SaisiePers,$A19,SaisieDebut,"&lt;"&amp;E$6,SaisieFin,"&gt;="&amp;E$6,SaisieJour,"")+
COUNTIFS(SaisiePers,$A19,SaisieDebut,E$6,SaisieFin,"&gt;="&amp;E$6,SaisieMatin,Paramètres!$A$2,SaisieJour,"")+
COUNTIFS(SaisiePers,$A19,SaisieDebut,"&lt;"&amp;E$6,SaisieFin,"&gt;="&amp;E$6,SaisieMatin,Paramètres!$A$2,SaisieJour,TEXT(E$6,"jjjj"))=0)=$AS$1)*0.5)</f>
        <v/>
      </c>
      <c r="F19" s="6" t="str">
        <f>IF(OR(E$6=0,COUNTIF(Feries,E$6)&gt;0,ISNONTEXT($A19)),"",
((COUNTIFS(SaisiePers,$A19,SaisieDebut,"&lt;="&amp;E$6,SaisieFin,"&gt;"&amp;E$6,SaisieJour,"")+
COUNTIFS(SaisiePers,$A19,SaisieDebut,"&lt;="&amp;E$6,SaisieFin,E$6,SaisieSoir,Paramètres!$B$3,SaisieJour,"")+
COUNTIFS(SaisiePers,$A19,SaisieDebut,"&lt;="&amp;E$6,SaisieFin,"&gt;"&amp;E$6,SaisieSoir,Paramètres!$B$3,SaisieJour,TEXT(E$6,"jjjj"))=0)=$AS$1)*0.5)</f>
        <v/>
      </c>
      <c r="G19" s="6" t="str">
        <f>IF(OR(G$6=0,COUNTIF(Feries,G$6)&gt;0,ISNONTEXT($A19)),"",
((COUNTIFS(SaisiePers,$A19,SaisieDebut,"&lt;"&amp;G$6,SaisieFin,"&gt;="&amp;G$6,SaisieJour,"")+
COUNTIFS(SaisiePers,$A19,SaisieDebut,G$6,SaisieFin,"&gt;="&amp;G$6,SaisieMatin,Paramètres!$A$2,SaisieJour,"")+
COUNTIFS(SaisiePers,$A19,SaisieDebut,"&lt;"&amp;G$6,SaisieFin,"&gt;="&amp;G$6,SaisieMatin,Paramètres!$A$2,SaisieJour,TEXT(G$6,"jjjj"))=0)=$AS$1)*0.5)</f>
        <v/>
      </c>
      <c r="H19" s="6" t="str">
        <f>IF(OR(G$6=0,COUNTIF(Feries,G$6)&gt;0,ISNONTEXT($A19)),"",
((COUNTIFS(SaisiePers,$A19,SaisieDebut,"&lt;="&amp;G$6,SaisieFin,"&gt;"&amp;G$6,SaisieJour,"")+
COUNTIFS(SaisiePers,$A19,SaisieDebut,"&lt;="&amp;G$6,SaisieFin,G$6,SaisieSoir,Paramètres!$B$3,SaisieJour,"")+
COUNTIFS(SaisiePers,$A19,SaisieDebut,"&lt;="&amp;G$6,SaisieFin,"&gt;"&amp;G$6,SaisieSoir,Paramètres!$B$3,SaisieJour,TEXT(G$6,"jjjj"))=0)=$AS$1)*0.5)</f>
        <v/>
      </c>
      <c r="I19" s="6" t="str">
        <f>IF(OR(I$6=0,COUNTIF(Feries,I$6)&gt;0,ISNONTEXT($A19)),"",
((COUNTIFS(SaisiePers,$A19,SaisieDebut,"&lt;"&amp;I$6,SaisieFin,"&gt;="&amp;I$6,SaisieJour,"")+
COUNTIFS(SaisiePers,$A19,SaisieDebut,I$6,SaisieFin,"&gt;="&amp;I$6,SaisieMatin,Paramètres!$A$2,SaisieJour,"")+
COUNTIFS(SaisiePers,$A19,SaisieDebut,"&lt;"&amp;I$6,SaisieFin,"&gt;="&amp;I$6,SaisieMatin,Paramètres!$A$2,SaisieJour,TEXT(I$6,"jjjj"))=0)=$AS$1)*0.5)</f>
        <v/>
      </c>
      <c r="J19" s="6" t="str">
        <f>IF(OR(I$6=0,COUNTIF(Feries,I$6)&gt;0,ISNONTEXT($A19)),"",
((COUNTIFS(SaisiePers,$A19,SaisieDebut,"&lt;="&amp;I$6,SaisieFin,"&gt;"&amp;I$6,SaisieJour,"")+
COUNTIFS(SaisiePers,$A19,SaisieDebut,"&lt;="&amp;I$6,SaisieFin,I$6,SaisieSoir,Paramètres!$B$3,SaisieJour,"")+
COUNTIFS(SaisiePers,$A19,SaisieDebut,"&lt;="&amp;I$6,SaisieFin,"&gt;"&amp;I$6,SaisieSoir,Paramètres!$B$3,SaisieJour,TEXT(I$6,"jjjj"))=0)=$AS$1)*0.5)</f>
        <v/>
      </c>
      <c r="K19" s="6" t="str">
        <f>IF(OR(K$6=0,COUNTIF(Feries,K$6)&gt;0,ISNONTEXT($A19)),"",
((COUNTIFS(SaisiePers,$A19,SaisieDebut,"&lt;"&amp;K$6,SaisieFin,"&gt;="&amp;K$6,SaisieJour,"")+
COUNTIFS(SaisiePers,$A19,SaisieDebut,K$6,SaisieFin,"&gt;="&amp;K$6,SaisieMatin,Paramètres!$A$2,SaisieJour,"")+
COUNTIFS(SaisiePers,$A19,SaisieDebut,"&lt;"&amp;K$6,SaisieFin,"&gt;="&amp;K$6,SaisieMatin,Paramètres!$A$2,SaisieJour,TEXT(K$6,"jjjj"))=0)=$AS$1)*0.5)</f>
        <v/>
      </c>
      <c r="L19" s="6" t="str">
        <f>IF(OR(K$6=0,COUNTIF(Feries,K$6)&gt;0,ISNONTEXT($A19)),"",
((COUNTIFS(SaisiePers,$A19,SaisieDebut,"&lt;="&amp;K$6,SaisieFin,"&gt;"&amp;K$6,SaisieJour,"")+
COUNTIFS(SaisiePers,$A19,SaisieDebut,"&lt;="&amp;K$6,SaisieFin,K$6,SaisieSoir,Paramètres!$B$3,SaisieJour,"")+
COUNTIFS(SaisiePers,$A19,SaisieDebut,"&lt;="&amp;K$6,SaisieFin,"&gt;"&amp;K$6,SaisieSoir,Paramètres!$B$3,SaisieJour,TEXT(K$6,"jjjj"))=0)=$AS$1)*0.5)</f>
        <v/>
      </c>
      <c r="M19" s="6" t="str">
        <f>IF(OR(M$6=0,COUNTIF(Feries,M$6)&gt;0,ISNONTEXT($A19)),"",
((COUNTIFS(SaisiePers,$A19,SaisieDebut,"&lt;"&amp;M$6,SaisieFin,"&gt;="&amp;M$6,SaisieJour,"")+
COUNTIFS(SaisiePers,$A19,SaisieDebut,M$6,SaisieFin,"&gt;="&amp;M$6,SaisieMatin,Paramètres!$A$2,SaisieJour,"")+
COUNTIFS(SaisiePers,$A19,SaisieDebut,"&lt;"&amp;M$6,SaisieFin,"&gt;="&amp;M$6,SaisieMatin,Paramètres!$A$2,SaisieJour,TEXT(M$6,"jjjj"))=0)=$AS$1)*0.5)</f>
        <v/>
      </c>
      <c r="N19" s="6" t="str">
        <f>IF(OR(M$6=0,COUNTIF(Feries,M$6)&gt;0,ISNONTEXT($A19)),"",
((COUNTIFS(SaisiePers,$A19,SaisieDebut,"&lt;="&amp;M$6,SaisieFin,"&gt;"&amp;M$6,SaisieJour,"")+
COUNTIFS(SaisiePers,$A19,SaisieDebut,"&lt;="&amp;M$6,SaisieFin,M$6,SaisieSoir,Paramètres!$B$3,SaisieJour,"")+
COUNTIFS(SaisiePers,$A19,SaisieDebut,"&lt;="&amp;M$6,SaisieFin,"&gt;"&amp;M$6,SaisieSoir,Paramètres!$B$3,SaisieJour,TEXT(M$6,"jjjj"))=0)=$AS$1)*0.5)</f>
        <v/>
      </c>
      <c r="O19" s="6" t="str">
        <f>IF(OR(O$6=0,COUNTIF(Feries,O$6)&gt;0,ISNONTEXT($A19)),"",
((COUNTIFS(SaisiePers,$A19,SaisieDebut,"&lt;"&amp;O$6,SaisieFin,"&gt;="&amp;O$6,SaisieJour,"")+
COUNTIFS(SaisiePers,$A19,SaisieDebut,O$6,SaisieFin,"&gt;="&amp;O$6,SaisieMatin,Paramètres!$A$2,SaisieJour,"")+
COUNTIFS(SaisiePers,$A19,SaisieDebut,"&lt;"&amp;O$6,SaisieFin,"&gt;="&amp;O$6,SaisieMatin,Paramètres!$A$2,SaisieJour,TEXT(O$6,"jjjj"))=0)=$AS$1)*0.5)</f>
        <v/>
      </c>
      <c r="P19" s="6" t="str">
        <f>IF(OR(O$6=0,COUNTIF(Feries,O$6)&gt;0,ISNONTEXT($A19)),"",
((COUNTIFS(SaisiePers,$A19,SaisieDebut,"&lt;="&amp;O$6,SaisieFin,"&gt;"&amp;O$6,SaisieJour,"")+
COUNTIFS(SaisiePers,$A19,SaisieDebut,"&lt;="&amp;O$6,SaisieFin,O$6,SaisieSoir,Paramètres!$B$3,SaisieJour,"")+
COUNTIFS(SaisiePers,$A19,SaisieDebut,"&lt;="&amp;O$6,SaisieFin,"&gt;"&amp;O$6,SaisieSoir,Paramètres!$B$3,SaisieJour,TEXT(O$6,"jjjj"))=0)=$AS$1)*0.5)</f>
        <v/>
      </c>
      <c r="Q19" s="6" t="str">
        <f>IF(OR(Q$6=0,COUNTIF(Feries,Q$6)&gt;0,ISNONTEXT($A19)),"",
((COUNTIFS(SaisiePers,$A19,SaisieDebut,"&lt;"&amp;Q$6,SaisieFin,"&gt;="&amp;Q$6,SaisieJour,"")+
COUNTIFS(SaisiePers,$A19,SaisieDebut,Q$6,SaisieFin,"&gt;="&amp;Q$6,SaisieMatin,Paramètres!$A$2,SaisieJour,"")+
COUNTIFS(SaisiePers,$A19,SaisieDebut,"&lt;"&amp;Q$6,SaisieFin,"&gt;="&amp;Q$6,SaisieMatin,Paramètres!$A$2,SaisieJour,TEXT(Q$6,"jjjj"))=0)=$AS$1)*0.5)</f>
        <v/>
      </c>
      <c r="R19" s="6" t="str">
        <f>IF(OR(Q$6=0,COUNTIF(Feries,Q$6)&gt;0,ISNONTEXT($A19)),"",
((COUNTIFS(SaisiePers,$A19,SaisieDebut,"&lt;="&amp;Q$6,SaisieFin,"&gt;"&amp;Q$6,SaisieJour,"")+
COUNTIFS(SaisiePers,$A19,SaisieDebut,"&lt;="&amp;Q$6,SaisieFin,Q$6,SaisieSoir,Paramètres!$B$3,SaisieJour,"")+
COUNTIFS(SaisiePers,$A19,SaisieDebut,"&lt;="&amp;Q$6,SaisieFin,"&gt;"&amp;Q$6,SaisieSoir,Paramètres!$B$3,SaisieJour,TEXT(Q$6,"jjjj"))=0)=$AS$1)*0.5)</f>
        <v/>
      </c>
      <c r="S19" s="6" t="str">
        <f>IF(OR(S$6=0,COUNTIF(Feries,S$6)&gt;0,ISNONTEXT($A19)),"",
((COUNTIFS(SaisiePers,$A19,SaisieDebut,"&lt;"&amp;S$6,SaisieFin,"&gt;="&amp;S$6,SaisieJour,"")+
COUNTIFS(SaisiePers,$A19,SaisieDebut,S$6,SaisieFin,"&gt;="&amp;S$6,SaisieMatin,Paramètres!$A$2,SaisieJour,"")+
COUNTIFS(SaisiePers,$A19,SaisieDebut,"&lt;"&amp;S$6,SaisieFin,"&gt;="&amp;S$6,SaisieMatin,Paramètres!$A$2,SaisieJour,TEXT(S$6,"jjjj"))=0)=$AS$1)*0.5)</f>
        <v/>
      </c>
      <c r="T19" s="6" t="str">
        <f>IF(OR(S$6=0,COUNTIF(Feries,S$6)&gt;0,ISNONTEXT($A19)),"",
((COUNTIFS(SaisiePers,$A19,SaisieDebut,"&lt;="&amp;S$6,SaisieFin,"&gt;"&amp;S$6,SaisieJour,"")+
COUNTIFS(SaisiePers,$A19,SaisieDebut,"&lt;="&amp;S$6,SaisieFin,S$6,SaisieSoir,Paramètres!$B$3,SaisieJour,"")+
COUNTIFS(SaisiePers,$A19,SaisieDebut,"&lt;="&amp;S$6,SaisieFin,"&gt;"&amp;S$6,SaisieSoir,Paramètres!$B$3,SaisieJour,TEXT(S$6,"jjjj"))=0)=$AS$1)*0.5)</f>
        <v/>
      </c>
      <c r="U19" s="6" t="str">
        <f>IF(OR(U$6=0,COUNTIF(Feries,U$6)&gt;0,ISNONTEXT($A19)),"",
((COUNTIFS(SaisiePers,$A19,SaisieDebut,"&lt;"&amp;U$6,SaisieFin,"&gt;="&amp;U$6,SaisieJour,"")+
COUNTIFS(SaisiePers,$A19,SaisieDebut,U$6,SaisieFin,"&gt;="&amp;U$6,SaisieMatin,Paramètres!$A$2,SaisieJour,"")+
COUNTIFS(SaisiePers,$A19,SaisieDebut,"&lt;"&amp;U$6,SaisieFin,"&gt;="&amp;U$6,SaisieMatin,Paramètres!$A$2,SaisieJour,TEXT(U$6,"jjjj"))=0)=$AS$1)*0.5)</f>
        <v/>
      </c>
      <c r="V19" s="6" t="str">
        <f>IF(OR(U$6=0,COUNTIF(Feries,U$6)&gt;0,ISNONTEXT($A19)),"",
((COUNTIFS(SaisiePers,$A19,SaisieDebut,"&lt;="&amp;U$6,SaisieFin,"&gt;"&amp;U$6,SaisieJour,"")+
COUNTIFS(SaisiePers,$A19,SaisieDebut,"&lt;="&amp;U$6,SaisieFin,U$6,SaisieSoir,Paramètres!$B$3,SaisieJour,"")+
COUNTIFS(SaisiePers,$A19,SaisieDebut,"&lt;="&amp;U$6,SaisieFin,"&gt;"&amp;U$6,SaisieSoir,Paramètres!$B$3,SaisieJour,TEXT(U$6,"jjjj"))=0)=$AS$1)*0.5)</f>
        <v/>
      </c>
      <c r="W19" s="6" t="str">
        <f>IF(OR(W$6=0,COUNTIF(Feries,W$6)&gt;0,ISNONTEXT($A19)),"",
((COUNTIFS(SaisiePers,$A19,SaisieDebut,"&lt;"&amp;W$6,SaisieFin,"&gt;="&amp;W$6,SaisieJour,"")+
COUNTIFS(SaisiePers,$A19,SaisieDebut,W$6,SaisieFin,"&gt;="&amp;W$6,SaisieMatin,Paramètres!$A$2,SaisieJour,"")+
COUNTIFS(SaisiePers,$A19,SaisieDebut,"&lt;"&amp;W$6,SaisieFin,"&gt;="&amp;W$6,SaisieMatin,Paramètres!$A$2,SaisieJour,TEXT(W$6,"jjjj"))=0)=$AS$1)*0.5)</f>
        <v/>
      </c>
      <c r="X19" s="6" t="str">
        <f>IF(OR(W$6=0,COUNTIF(Feries,W$6)&gt;0,ISNONTEXT($A19)),"",
((COUNTIFS(SaisiePers,$A19,SaisieDebut,"&lt;="&amp;W$6,SaisieFin,"&gt;"&amp;W$6,SaisieJour,"")+
COUNTIFS(SaisiePers,$A19,SaisieDebut,"&lt;="&amp;W$6,SaisieFin,W$6,SaisieSoir,Paramètres!$B$3,SaisieJour,"")+
COUNTIFS(SaisiePers,$A19,SaisieDebut,"&lt;="&amp;W$6,SaisieFin,"&gt;"&amp;W$6,SaisieSoir,Paramètres!$B$3,SaisieJour,TEXT(W$6,"jjjj"))=0)=$AS$1)*0.5)</f>
        <v/>
      </c>
      <c r="Y19" s="6" t="str">
        <f>IF(OR(Y$6=0,COUNTIF(Feries,Y$6)&gt;0,ISNONTEXT($A19)),"",
((COUNTIFS(SaisiePers,$A19,SaisieDebut,"&lt;"&amp;Y$6,SaisieFin,"&gt;="&amp;Y$6,SaisieJour,"")+
COUNTIFS(SaisiePers,$A19,SaisieDebut,Y$6,SaisieFin,"&gt;="&amp;Y$6,SaisieMatin,Paramètres!$A$2,SaisieJour,"")+
COUNTIFS(SaisiePers,$A19,SaisieDebut,"&lt;"&amp;Y$6,SaisieFin,"&gt;="&amp;Y$6,SaisieMatin,Paramètres!$A$2,SaisieJour,TEXT(Y$6,"jjjj"))=0)=$AS$1)*0.5)</f>
        <v/>
      </c>
      <c r="Z19" s="6" t="str">
        <f>IF(OR(Y$6=0,COUNTIF(Feries,Y$6)&gt;0,ISNONTEXT($A19)),"",
((COUNTIFS(SaisiePers,$A19,SaisieDebut,"&lt;="&amp;Y$6,SaisieFin,"&gt;"&amp;Y$6,SaisieJour,"")+
COUNTIFS(SaisiePers,$A19,SaisieDebut,"&lt;="&amp;Y$6,SaisieFin,Y$6,SaisieSoir,Paramètres!$B$3,SaisieJour,"")+
COUNTIFS(SaisiePers,$A19,SaisieDebut,"&lt;="&amp;Y$6,SaisieFin,"&gt;"&amp;Y$6,SaisieSoir,Paramètres!$B$3,SaisieJour,TEXT(Y$6,"jjjj"))=0)=$AS$1)*0.5)</f>
        <v/>
      </c>
      <c r="AA19" s="6" t="str">
        <f>IF(OR(AA$6=0,COUNTIF(Feries,AA$6)&gt;0,ISNONTEXT($A19)),"",
((COUNTIFS(SaisiePers,$A19,SaisieDebut,"&lt;"&amp;AA$6,SaisieFin,"&gt;="&amp;AA$6,SaisieJour,"")+
COUNTIFS(SaisiePers,$A19,SaisieDebut,AA$6,SaisieFin,"&gt;="&amp;AA$6,SaisieMatin,Paramètres!$A$2,SaisieJour,"")+
COUNTIFS(SaisiePers,$A19,SaisieDebut,"&lt;"&amp;AA$6,SaisieFin,"&gt;="&amp;AA$6,SaisieMatin,Paramètres!$A$2,SaisieJour,TEXT(AA$6,"jjjj"))=0)=$AS$1)*0.5)</f>
        <v/>
      </c>
      <c r="AB19" s="6" t="str">
        <f>IF(OR(AA$6=0,COUNTIF(Feries,AA$6)&gt;0,ISNONTEXT($A19)),"",
((COUNTIFS(SaisiePers,$A19,SaisieDebut,"&lt;="&amp;AA$6,SaisieFin,"&gt;"&amp;AA$6,SaisieJour,"")+
COUNTIFS(SaisiePers,$A19,SaisieDebut,"&lt;="&amp;AA$6,SaisieFin,AA$6,SaisieSoir,Paramètres!$B$3,SaisieJour,"")+
COUNTIFS(SaisiePers,$A19,SaisieDebut,"&lt;="&amp;AA$6,SaisieFin,"&gt;"&amp;AA$6,SaisieSoir,Paramètres!$B$3,SaisieJour,TEXT(AA$6,"jjjj"))=0)=$AS$1)*0.5)</f>
        <v/>
      </c>
      <c r="AC19" s="6" t="str">
        <f>IF(OR(AC$6=0,COUNTIF(Feries,AC$6)&gt;0,ISNONTEXT($A19)),"",
((COUNTIFS(SaisiePers,$A19,SaisieDebut,"&lt;"&amp;AC$6,SaisieFin,"&gt;="&amp;AC$6,SaisieJour,"")+
COUNTIFS(SaisiePers,$A19,SaisieDebut,AC$6,SaisieFin,"&gt;="&amp;AC$6,SaisieMatin,Paramètres!$A$2,SaisieJour,"")+
COUNTIFS(SaisiePers,$A19,SaisieDebut,"&lt;"&amp;AC$6,SaisieFin,"&gt;="&amp;AC$6,SaisieMatin,Paramètres!$A$2,SaisieJour,TEXT(AC$6,"jjjj"))=0)=$AS$1)*0.5)</f>
        <v/>
      </c>
      <c r="AD19" s="6" t="str">
        <f>IF(OR(AC$6=0,COUNTIF(Feries,AC$6)&gt;0,ISNONTEXT($A19)),"",
((COUNTIFS(SaisiePers,$A19,SaisieDebut,"&lt;="&amp;AC$6,SaisieFin,"&gt;"&amp;AC$6,SaisieJour,"")+
COUNTIFS(SaisiePers,$A19,SaisieDebut,"&lt;="&amp;AC$6,SaisieFin,AC$6,SaisieSoir,Paramètres!$B$3,SaisieJour,"")+
COUNTIFS(SaisiePers,$A19,SaisieDebut,"&lt;="&amp;AC$6,SaisieFin,"&gt;"&amp;AC$6,SaisieSoir,Paramètres!$B$3,SaisieJour,TEXT(AC$6,"jjjj"))=0)=$AS$1)*0.5)</f>
        <v/>
      </c>
      <c r="AE19" s="6" t="str">
        <f>IF(OR(AE$6=0,COUNTIF(Feries,AE$6)&gt;0,ISNONTEXT($A19)),"",
((COUNTIFS(SaisiePers,$A19,SaisieDebut,"&lt;"&amp;AE$6,SaisieFin,"&gt;="&amp;AE$6,SaisieJour,"")+
COUNTIFS(SaisiePers,$A19,SaisieDebut,AE$6,SaisieFin,"&gt;="&amp;AE$6,SaisieMatin,Paramètres!$A$2,SaisieJour,"")+
COUNTIFS(SaisiePers,$A19,SaisieDebut,"&lt;"&amp;AE$6,SaisieFin,"&gt;="&amp;AE$6,SaisieMatin,Paramètres!$A$2,SaisieJour,TEXT(AE$6,"jjjj"))=0)=$AS$1)*0.5)</f>
        <v/>
      </c>
      <c r="AF19" s="6" t="str">
        <f>IF(OR(AE$6=0,COUNTIF(Feries,AE$6)&gt;0,ISNONTEXT($A19)),"",
((COUNTIFS(SaisiePers,$A19,SaisieDebut,"&lt;="&amp;AE$6,SaisieFin,"&gt;"&amp;AE$6,SaisieJour,"")+
COUNTIFS(SaisiePers,$A19,SaisieDebut,"&lt;="&amp;AE$6,SaisieFin,AE$6,SaisieSoir,Paramètres!$B$3,SaisieJour,"")+
COUNTIFS(SaisiePers,$A19,SaisieDebut,"&lt;="&amp;AE$6,SaisieFin,"&gt;"&amp;AE$6,SaisieSoir,Paramètres!$B$3,SaisieJour,TEXT(AE$6,"jjjj"))=0)=$AS$1)*0.5)</f>
        <v/>
      </c>
      <c r="AG19" s="6" t="str">
        <f>IF(OR(AG$6=0,COUNTIF(Feries,AG$6)&gt;0,ISNONTEXT($A19)),"",
((COUNTIFS(SaisiePers,$A19,SaisieDebut,"&lt;"&amp;AG$6,SaisieFin,"&gt;="&amp;AG$6,SaisieJour,"")+
COUNTIFS(SaisiePers,$A19,SaisieDebut,AG$6,SaisieFin,"&gt;="&amp;AG$6,SaisieMatin,Paramètres!$A$2,SaisieJour,"")+
COUNTIFS(SaisiePers,$A19,SaisieDebut,"&lt;"&amp;AG$6,SaisieFin,"&gt;="&amp;AG$6,SaisieMatin,Paramètres!$A$2,SaisieJour,TEXT(AG$6,"jjjj"))=0)=$AS$1)*0.5)</f>
        <v/>
      </c>
      <c r="AH19" s="6" t="str">
        <f>IF(OR(AG$6=0,COUNTIF(Feries,AG$6)&gt;0,ISNONTEXT($A19)),"",
((COUNTIFS(SaisiePers,$A19,SaisieDebut,"&lt;="&amp;AG$6,SaisieFin,"&gt;"&amp;AG$6,SaisieJour,"")+
COUNTIFS(SaisiePers,$A19,SaisieDebut,"&lt;="&amp;AG$6,SaisieFin,AG$6,SaisieSoir,Paramètres!$B$3,SaisieJour,"")+
COUNTIFS(SaisiePers,$A19,SaisieDebut,"&lt;="&amp;AG$6,SaisieFin,"&gt;"&amp;AG$6,SaisieSoir,Paramètres!$B$3,SaisieJour,TEXT(AG$6,"jjjj"))=0)=$AS$1)*0.5)</f>
        <v/>
      </c>
      <c r="AI19" s="6" t="str">
        <f>IF(OR(AI$6=0,COUNTIF(Feries,AI$6)&gt;0,ISNONTEXT($A19)),"",
((COUNTIFS(SaisiePers,$A19,SaisieDebut,"&lt;"&amp;AI$6,SaisieFin,"&gt;="&amp;AI$6,SaisieJour,"")+
COUNTIFS(SaisiePers,$A19,SaisieDebut,AI$6,SaisieFin,"&gt;="&amp;AI$6,SaisieMatin,Paramètres!$A$2,SaisieJour,"")+
COUNTIFS(SaisiePers,$A19,SaisieDebut,"&lt;"&amp;AI$6,SaisieFin,"&gt;="&amp;AI$6,SaisieMatin,Paramètres!$A$2,SaisieJour,TEXT(AI$6,"jjjj"))=0)=$AS$1)*0.5)</f>
        <v/>
      </c>
      <c r="AJ19" s="6" t="str">
        <f>IF(OR(AI$6=0,COUNTIF(Feries,AI$6)&gt;0,ISNONTEXT($A19)),"",
((COUNTIFS(SaisiePers,$A19,SaisieDebut,"&lt;="&amp;AI$6,SaisieFin,"&gt;"&amp;AI$6,SaisieJour,"")+
COUNTIFS(SaisiePers,$A19,SaisieDebut,"&lt;="&amp;AI$6,SaisieFin,AI$6,SaisieSoir,Paramètres!$B$3,SaisieJour,"")+
COUNTIFS(SaisiePers,$A19,SaisieDebut,"&lt;="&amp;AI$6,SaisieFin,"&gt;"&amp;AI$6,SaisieSoir,Paramètres!$B$3,SaisieJour,TEXT(AI$6,"jjjj"))=0)=$AS$1)*0.5)</f>
        <v/>
      </c>
      <c r="AK19" s="6" t="str">
        <f>IF(OR(AK$6=0,COUNTIF(Feries,AK$6)&gt;0,ISNONTEXT($A19)),"",
((COUNTIFS(SaisiePers,$A19,SaisieDebut,"&lt;"&amp;AK$6,SaisieFin,"&gt;="&amp;AK$6,SaisieJour,"")+
COUNTIFS(SaisiePers,$A19,SaisieDebut,AK$6,SaisieFin,"&gt;="&amp;AK$6,SaisieMatin,Paramètres!$A$2,SaisieJour,"")+
COUNTIFS(SaisiePers,$A19,SaisieDebut,"&lt;"&amp;AK$6,SaisieFin,"&gt;="&amp;AK$6,SaisieMatin,Paramètres!$A$2,SaisieJour,TEXT(AK$6,"jjjj"))=0)=$AS$1)*0.5)</f>
        <v/>
      </c>
      <c r="AL19" s="6" t="str">
        <f>IF(OR(AK$6=0,COUNTIF(Feries,AK$6)&gt;0,ISNONTEXT($A19)),"",
((COUNTIFS(SaisiePers,$A19,SaisieDebut,"&lt;="&amp;AK$6,SaisieFin,"&gt;"&amp;AK$6,SaisieJour,"")+
COUNTIFS(SaisiePers,$A19,SaisieDebut,"&lt;="&amp;AK$6,SaisieFin,AK$6,SaisieSoir,Paramètres!$B$3,SaisieJour,"")+
COUNTIFS(SaisiePers,$A19,SaisieDebut,"&lt;="&amp;AK$6,SaisieFin,"&gt;"&amp;AK$6,SaisieSoir,Paramètres!$B$3,SaisieJour,TEXT(AK$6,"jjjj"))=0)=$AS$1)*0.5)</f>
        <v/>
      </c>
      <c r="AM19" s="6" t="str">
        <f>IF(OR(AM$6=0,COUNTIF(Feries,AM$6)&gt;0,ISNONTEXT($A19)),"",
((COUNTIFS(SaisiePers,$A19,SaisieDebut,"&lt;"&amp;AM$6,SaisieFin,"&gt;="&amp;AM$6,SaisieJour,"")+
COUNTIFS(SaisiePers,$A19,SaisieDebut,AM$6,SaisieFin,"&gt;="&amp;AM$6,SaisieMatin,Paramètres!$A$2,SaisieJour,"")+
COUNTIFS(SaisiePers,$A19,SaisieDebut,"&lt;"&amp;AM$6,SaisieFin,"&gt;="&amp;AM$6,SaisieMatin,Paramètres!$A$2,SaisieJour,TEXT(AM$6,"jjjj"))=0)=$AS$1)*0.5)</f>
        <v/>
      </c>
      <c r="AN19" s="6" t="str">
        <f>IF(OR(AM$6=0,COUNTIF(Feries,AM$6)&gt;0,ISNONTEXT($A19)),"",
((COUNTIFS(SaisiePers,$A19,SaisieDebut,"&lt;="&amp;AM$6,SaisieFin,"&gt;"&amp;AM$6,SaisieJour,"")+
COUNTIFS(SaisiePers,$A19,SaisieDebut,"&lt;="&amp;AM$6,SaisieFin,AM$6,SaisieSoir,Paramètres!$B$3,SaisieJour,"")+
COUNTIFS(SaisiePers,$A19,SaisieDebut,"&lt;="&amp;AM$6,SaisieFin,"&gt;"&amp;AM$6,SaisieSoir,Paramètres!$B$3,SaisieJour,TEXT(AM$6,"jjjj"))=0)=$AS$1)*0.5)</f>
        <v/>
      </c>
      <c r="AO19" s="6" t="str">
        <f>IF(OR(AO$6=0,COUNTIF(Feries,AO$6)&gt;0,ISNONTEXT($A19)),"",
((COUNTIFS(SaisiePers,$A19,SaisieDebut,"&lt;"&amp;AO$6,SaisieFin,"&gt;="&amp;AO$6,SaisieJour,"")+
COUNTIFS(SaisiePers,$A19,SaisieDebut,AO$6,SaisieFin,"&gt;="&amp;AO$6,SaisieMatin,Paramètres!$A$2,SaisieJour,"")+
COUNTIFS(SaisiePers,$A19,SaisieDebut,"&lt;"&amp;AO$6,SaisieFin,"&gt;="&amp;AO$6,SaisieMatin,Paramètres!$A$2,SaisieJour,TEXT(AO$6,"jjjj"))=0)=$AS$1)*0.5)</f>
        <v/>
      </c>
      <c r="AP19" s="6" t="str">
        <f>IF(OR(AO$6=0,COUNTIF(Feries,AO$6)&gt;0,ISNONTEXT($A19)),"",
((COUNTIFS(SaisiePers,$A19,SaisieDebut,"&lt;="&amp;AO$6,SaisieFin,"&gt;"&amp;AO$6,SaisieJour,"")+
COUNTIFS(SaisiePers,$A19,SaisieDebut,"&lt;="&amp;AO$6,SaisieFin,AO$6,SaisieSoir,Paramètres!$B$3,SaisieJour,"")+
COUNTIFS(SaisiePers,$A19,SaisieDebut,"&lt;="&amp;AO$6,SaisieFin,"&gt;"&amp;AO$6,SaisieSoir,Paramètres!$B$3,SaisieJour,TEXT(AO$6,"jjjj"))=0)=$AS$1)*0.5)</f>
        <v/>
      </c>
      <c r="AQ19" s="6" t="str">
        <f>IF(OR(AQ$6=0,COUNTIF(Feries,AQ$6)&gt;0,ISNONTEXT($A19)),"",
((COUNTIFS(SaisiePers,$A19,SaisieDebut,"&lt;"&amp;AQ$6,SaisieFin,"&gt;="&amp;AQ$6,SaisieJour,"")+
COUNTIFS(SaisiePers,$A19,SaisieDebut,AQ$6,SaisieFin,"&gt;="&amp;AQ$6,SaisieMatin,Paramètres!$A$2,SaisieJour,"")+
COUNTIFS(SaisiePers,$A19,SaisieDebut,"&lt;"&amp;AQ$6,SaisieFin,"&gt;="&amp;AQ$6,SaisieMatin,Paramètres!$A$2,SaisieJour,TEXT(AQ$6,"jjjj"))=0)=$AS$1)*0.5)</f>
        <v/>
      </c>
      <c r="AR19" s="6" t="str">
        <f>IF(OR(AQ$6=0,COUNTIF(Feries,AQ$6)&gt;0,ISNONTEXT($A19)),"",
((COUNTIFS(SaisiePers,$A19,SaisieDebut,"&lt;="&amp;AQ$6,SaisieFin,"&gt;"&amp;AQ$6,SaisieJour,"")+
COUNTIFS(SaisiePers,$A19,SaisieDebut,"&lt;="&amp;AQ$6,SaisieFin,AQ$6,SaisieSoir,Paramètres!$B$3,SaisieJour,"")+
COUNTIFS(SaisiePers,$A19,SaisieDebut,"&lt;="&amp;AQ$6,SaisieFin,"&gt;"&amp;AQ$6,SaisieSoir,Paramètres!$B$3,SaisieJour,TEXT(AQ$6,"jjjj"))=0)=$AS$1)*0.5)</f>
        <v/>
      </c>
      <c r="AS19" s="6" t="str">
        <f>IF(OR(AS$6=0,COUNTIF(Feries,AS$6)&gt;0,ISNONTEXT($A19)),"",
((COUNTIFS(SaisiePers,$A19,SaisieDebut,"&lt;"&amp;AS$6,SaisieFin,"&gt;="&amp;AS$6,SaisieJour,"")+
COUNTIFS(SaisiePers,$A19,SaisieDebut,AS$6,SaisieFin,"&gt;="&amp;AS$6,SaisieMatin,Paramètres!$A$2,SaisieJour,"")+
COUNTIFS(SaisiePers,$A19,SaisieDebut,"&lt;"&amp;AS$6,SaisieFin,"&gt;="&amp;AS$6,SaisieMatin,Paramètres!$A$2,SaisieJour,TEXT(AS$6,"jjjj"))=0)=$AS$1)*0.5)</f>
        <v/>
      </c>
      <c r="AT19" s="6" t="str">
        <f>IF(OR(AS$6=0,COUNTIF(Feries,AS$6)&gt;0,ISNONTEXT($A19)),"",
((COUNTIFS(SaisiePers,$A19,SaisieDebut,"&lt;="&amp;AS$6,SaisieFin,"&gt;"&amp;AS$6,SaisieJour,"")+
COUNTIFS(SaisiePers,$A19,SaisieDebut,"&lt;="&amp;AS$6,SaisieFin,AS$6,SaisieSoir,Paramètres!$B$3,SaisieJour,"")+
COUNTIFS(SaisiePers,$A19,SaisieDebut,"&lt;="&amp;AS$6,SaisieFin,"&gt;"&amp;AS$6,SaisieSoir,Paramètres!$B$3,SaisieJour,TEXT(AS$6,"jjjj"))=0)=$AS$1)*0.5)</f>
        <v/>
      </c>
      <c r="AU19" s="6" t="str">
        <f>IF(OR(AU$6=0,COUNTIF(Feries,AU$6)&gt;0,ISNONTEXT($A19)),"",
((COUNTIFS(SaisiePers,$A19,SaisieDebut,"&lt;"&amp;AU$6,SaisieFin,"&gt;="&amp;AU$6,SaisieJour,"")+
COUNTIFS(SaisiePers,$A19,SaisieDebut,AU$6,SaisieFin,"&gt;="&amp;AU$6,SaisieMatin,Paramètres!$A$2,SaisieJour,"")+
COUNTIFS(SaisiePers,$A19,SaisieDebut,"&lt;"&amp;AU$6,SaisieFin,"&gt;="&amp;AU$6,SaisieMatin,Paramètres!$A$2,SaisieJour,TEXT(AU$6,"jjjj"))=0)=$AS$1)*0.5)</f>
        <v/>
      </c>
      <c r="AV19" s="6" t="str">
        <f>IF(OR(AU$6=0,COUNTIF(Feries,AU$6)&gt;0,ISNONTEXT($A19)),"",
((COUNTIFS(SaisiePers,$A19,SaisieDebut,"&lt;="&amp;AU$6,SaisieFin,"&gt;"&amp;AU$6,SaisieJour,"")+
COUNTIFS(SaisiePers,$A19,SaisieDebut,"&lt;="&amp;AU$6,SaisieFin,AU$6,SaisieSoir,Paramètres!$B$3,SaisieJour,"")+
COUNTIFS(SaisiePers,$A19,SaisieDebut,"&lt;="&amp;AU$6,SaisieFin,"&gt;"&amp;AU$6,SaisieSoir,Paramètres!$B$3,SaisieJour,TEXT(AU$6,"jjjj"))=0)=$AS$1)*0.5)</f>
        <v/>
      </c>
      <c r="AW19" s="6" t="str">
        <f>IF(OR(AW$6=0,COUNTIF(Feries,AW$6)&gt;0,ISNONTEXT($A19)),"",
((COUNTIFS(SaisiePers,$A19,SaisieDebut,"&lt;"&amp;AW$6,SaisieFin,"&gt;="&amp;AW$6,SaisieJour,"")+
COUNTIFS(SaisiePers,$A19,SaisieDebut,AW$6,SaisieFin,"&gt;="&amp;AW$6,SaisieMatin,Paramètres!$A$2,SaisieJour,"")+
COUNTIFS(SaisiePers,$A19,SaisieDebut,"&lt;"&amp;AW$6,SaisieFin,"&gt;="&amp;AW$6,SaisieMatin,Paramètres!$A$2,SaisieJour,TEXT(AW$6,"jjjj"))=0)=$AS$1)*0.5)</f>
        <v/>
      </c>
      <c r="AX19" s="6" t="str">
        <f>IF(OR(AW$6=0,COUNTIF(Feries,AW$6)&gt;0,ISNONTEXT($A19)),"",
((COUNTIFS(SaisiePers,$A19,SaisieDebut,"&lt;="&amp;AW$6,SaisieFin,"&gt;"&amp;AW$6,SaisieJour,"")+
COUNTIFS(SaisiePers,$A19,SaisieDebut,"&lt;="&amp;AW$6,SaisieFin,AW$6,SaisieSoir,Paramètres!$B$3,SaisieJour,"")+
COUNTIFS(SaisiePers,$A19,SaisieDebut,"&lt;="&amp;AW$6,SaisieFin,"&gt;"&amp;AW$6,SaisieSoir,Paramètres!$B$3,SaisieJour,TEXT(AW$6,"jjjj"))=0)=$AS$1)*0.5)</f>
        <v/>
      </c>
      <c r="AY19" s="6" t="str">
        <f>IF(OR(AY$6=0,COUNTIF(Feries,AY$6)&gt;0,ISNONTEXT($A19)),"",
((COUNTIFS(SaisiePers,$A19,SaisieDebut,"&lt;"&amp;AY$6,SaisieFin,"&gt;="&amp;AY$6,SaisieJour,"")+
COUNTIFS(SaisiePers,$A19,SaisieDebut,AY$6,SaisieFin,"&gt;="&amp;AY$6,SaisieMatin,Paramètres!$A$2,SaisieJour,"")+
COUNTIFS(SaisiePers,$A19,SaisieDebut,"&lt;"&amp;AY$6,SaisieFin,"&gt;="&amp;AY$6,SaisieMatin,Paramètres!$A$2,SaisieJour,TEXT(AY$6,"jjjj"))=0)=$AS$1)*0.5)</f>
        <v/>
      </c>
      <c r="AZ19" s="6" t="str">
        <f>IF(OR(AY$6=0,COUNTIF(Feries,AY$6)&gt;0,ISNONTEXT($A19)),"",
((COUNTIFS(SaisiePers,$A19,SaisieDebut,"&lt;="&amp;AY$6,SaisieFin,"&gt;"&amp;AY$6,SaisieJour,"")+
COUNTIFS(SaisiePers,$A19,SaisieDebut,"&lt;="&amp;AY$6,SaisieFin,AY$6,SaisieSoir,Paramètres!$B$3,SaisieJour,"")+
COUNTIFS(SaisiePers,$A19,SaisieDebut,"&lt;="&amp;AY$6,SaisieFin,"&gt;"&amp;AY$6,SaisieSoir,Paramètres!$B$3,SaisieJour,TEXT(AY$6,"jjjj"))=0)=$AS$1)*0.5)</f>
        <v/>
      </c>
      <c r="BA19" s="6" t="str">
        <f>IF(OR(BA$6=0,COUNTIF(Feries,BA$6)&gt;0,ISNONTEXT($A19)),"",
((COUNTIFS(SaisiePers,$A19,SaisieDebut,"&lt;"&amp;BA$6,SaisieFin,"&gt;="&amp;BA$6,SaisieJour,"")+
COUNTIFS(SaisiePers,$A19,SaisieDebut,BA$6,SaisieFin,"&gt;="&amp;BA$6,SaisieMatin,Paramètres!$A$2,SaisieJour,"")+
COUNTIFS(SaisiePers,$A19,SaisieDebut,"&lt;"&amp;BA$6,SaisieFin,"&gt;="&amp;BA$6,SaisieMatin,Paramètres!$A$2,SaisieJour,TEXT(BA$6,"jjjj"))=0)=$AS$1)*0.5)</f>
        <v/>
      </c>
      <c r="BB19" s="6" t="str">
        <f>IF(OR(BA$6=0,COUNTIF(Feries,BA$6)&gt;0,ISNONTEXT($A19)),"",
((COUNTIFS(SaisiePers,$A19,SaisieDebut,"&lt;="&amp;BA$6,SaisieFin,"&gt;"&amp;BA$6,SaisieJour,"")+
COUNTIFS(SaisiePers,$A19,SaisieDebut,"&lt;="&amp;BA$6,SaisieFin,BA$6,SaisieSoir,Paramètres!$B$3,SaisieJour,"")+
COUNTIFS(SaisiePers,$A19,SaisieDebut,"&lt;="&amp;BA$6,SaisieFin,"&gt;"&amp;BA$6,SaisieSoir,Paramètres!$B$3,SaisieJour,TEXT(BA$6,"jjjj"))=0)=$AS$1)*0.5)</f>
        <v/>
      </c>
      <c r="BC19" s="6" t="str">
        <f>IF(OR(BC$6=0,COUNTIF(Feries,BC$6)&gt;0,ISNONTEXT($A19)),"",
((COUNTIFS(SaisiePers,$A19,SaisieDebut,"&lt;"&amp;BC$6,SaisieFin,"&gt;="&amp;BC$6,SaisieJour,"")+
COUNTIFS(SaisiePers,$A19,SaisieDebut,BC$6,SaisieFin,"&gt;="&amp;BC$6,SaisieMatin,Paramètres!$A$2,SaisieJour,"")+
COUNTIFS(SaisiePers,$A19,SaisieDebut,"&lt;"&amp;BC$6,SaisieFin,"&gt;="&amp;BC$6,SaisieMatin,Paramètres!$A$2,SaisieJour,TEXT(BC$6,"jjjj"))=0)=$AS$1)*0.5)</f>
        <v/>
      </c>
      <c r="BD19" s="6" t="str">
        <f>IF(OR(BC$6=0,COUNTIF(Feries,BC$6)&gt;0,ISNONTEXT($A19)),"",
((COUNTIFS(SaisiePers,$A19,SaisieDebut,"&lt;="&amp;BC$6,SaisieFin,"&gt;"&amp;BC$6,SaisieJour,"")+
COUNTIFS(SaisiePers,$A19,SaisieDebut,"&lt;="&amp;BC$6,SaisieFin,BC$6,SaisieSoir,Paramètres!$B$3,SaisieJour,"")+
COUNTIFS(SaisiePers,$A19,SaisieDebut,"&lt;="&amp;BC$6,SaisieFin,"&gt;"&amp;BC$6,SaisieSoir,Paramètres!$B$3,SaisieJour,TEXT(BC$6,"jjjj"))=0)=$AS$1)*0.5)</f>
        <v/>
      </c>
      <c r="BE19" s="6" t="str">
        <f>IF(OR(BE$6=0,COUNTIF(Feries,BE$6)&gt;0,ISNONTEXT($A19)),"",
((COUNTIFS(SaisiePers,$A19,SaisieDebut,"&lt;"&amp;BE$6,SaisieFin,"&gt;="&amp;BE$6,SaisieJour,"")+
COUNTIFS(SaisiePers,$A19,SaisieDebut,BE$6,SaisieFin,"&gt;="&amp;BE$6,SaisieMatin,Paramètres!$A$2,SaisieJour,"")+
COUNTIFS(SaisiePers,$A19,SaisieDebut,"&lt;"&amp;BE$6,SaisieFin,"&gt;="&amp;BE$6,SaisieMatin,Paramètres!$A$2,SaisieJour,TEXT(BE$6,"jjjj"))=0)=$AS$1)*0.5)</f>
        <v/>
      </c>
      <c r="BF19" s="6" t="str">
        <f>IF(OR(BE$6=0,COUNTIF(Feries,BE$6)&gt;0,ISNONTEXT($A19)),"",
((COUNTIFS(SaisiePers,$A19,SaisieDebut,"&lt;="&amp;BE$6,SaisieFin,"&gt;"&amp;BE$6,SaisieJour,"")+
COUNTIFS(SaisiePers,$A19,SaisieDebut,"&lt;="&amp;BE$6,SaisieFin,BE$6,SaisieSoir,Paramètres!$B$3,SaisieJour,"")+
COUNTIFS(SaisiePers,$A19,SaisieDebut,"&lt;="&amp;BE$6,SaisieFin,"&gt;"&amp;BE$6,SaisieSoir,Paramètres!$B$3,SaisieJour,TEXT(BE$6,"jjjj"))=0)=$AS$1)*0.5)</f>
        <v/>
      </c>
      <c r="BG19" s="6" t="str">
        <f>IF(OR(BG$6=0,COUNTIF(Feries,BG$6)&gt;0,ISNONTEXT($A19)),"",
((COUNTIFS(SaisiePers,$A19,SaisieDebut,"&lt;"&amp;BG$6,SaisieFin,"&gt;="&amp;BG$6,SaisieJour,"")+
COUNTIFS(SaisiePers,$A19,SaisieDebut,BG$6,SaisieFin,"&gt;="&amp;BG$6,SaisieMatin,Paramètres!$A$2,SaisieJour,"")+
COUNTIFS(SaisiePers,$A19,SaisieDebut,"&lt;"&amp;BG$6,SaisieFin,"&gt;="&amp;BG$6,SaisieMatin,Paramètres!$A$2,SaisieJour,TEXT(BG$6,"jjjj"))=0)=$AS$1)*0.5)</f>
        <v/>
      </c>
      <c r="BH19" s="6" t="str">
        <f>IF(OR(BG$6=0,COUNTIF(Feries,BG$6)&gt;0,ISNONTEXT($A19)),"",
((COUNTIFS(SaisiePers,$A19,SaisieDebut,"&lt;="&amp;BG$6,SaisieFin,"&gt;"&amp;BG$6,SaisieJour,"")+
COUNTIFS(SaisiePers,$A19,SaisieDebut,"&lt;="&amp;BG$6,SaisieFin,BG$6,SaisieSoir,Paramètres!$B$3,SaisieJour,"")+
COUNTIFS(SaisiePers,$A19,SaisieDebut,"&lt;="&amp;BG$6,SaisieFin,"&gt;"&amp;BG$6,SaisieSoir,Paramètres!$B$3,SaisieJour,TEXT(BG$6,"jjjj"))=0)=$AS$1)*0.5)</f>
        <v/>
      </c>
      <c r="BI19" s="6" t="str">
        <f>IF(OR(BI$6=0,COUNTIF(Feries,BI$6)&gt;0,ISNONTEXT($A19)),"",
((COUNTIFS(SaisiePers,$A19,SaisieDebut,"&lt;"&amp;BI$6,SaisieFin,"&gt;="&amp;BI$6,SaisieJour,"")+
COUNTIFS(SaisiePers,$A19,SaisieDebut,BI$6,SaisieFin,"&gt;="&amp;BI$6,SaisieMatin,Paramètres!$A$2,SaisieJour,"")+
COUNTIFS(SaisiePers,$A19,SaisieDebut,"&lt;"&amp;BI$6,SaisieFin,"&gt;="&amp;BI$6,SaisieMatin,Paramètres!$A$2,SaisieJour,TEXT(BI$6,"jjjj"))=0)=$AS$1)*0.5)</f>
        <v/>
      </c>
      <c r="BJ19" s="6" t="str">
        <f>IF(OR(BI$6=0,COUNTIF(Feries,BI$6)&gt;0,ISNONTEXT($A19)),"",
((COUNTIFS(SaisiePers,$A19,SaisieDebut,"&lt;="&amp;BI$6,SaisieFin,"&gt;"&amp;BI$6,SaisieJour,"")+
COUNTIFS(SaisiePers,$A19,SaisieDebut,"&lt;="&amp;BI$6,SaisieFin,BI$6,SaisieSoir,Paramètres!$B$3,SaisieJour,"")+
COUNTIFS(SaisiePers,$A19,SaisieDebut,"&lt;="&amp;BI$6,SaisieFin,"&gt;"&amp;BI$6,SaisieSoir,Paramètres!$B$3,SaisieJour,TEXT(BI$6,"jjjj"))=0)=$AS$1)*0.5)</f>
        <v/>
      </c>
      <c r="BK19" s="6" t="str">
        <f>IF(OR(BK$6=0,COUNTIF(Feries,BK$6)&gt;0,ISNONTEXT($A19)),"",
((COUNTIFS(SaisiePers,$A19,SaisieDebut,"&lt;"&amp;BK$6,SaisieFin,"&gt;="&amp;BK$6,SaisieJour,"")+
COUNTIFS(SaisiePers,$A19,SaisieDebut,BK$6,SaisieFin,"&gt;="&amp;BK$6,SaisieMatin,Paramètres!$A$2,SaisieJour,"")+
COUNTIFS(SaisiePers,$A19,SaisieDebut,"&lt;"&amp;BK$6,SaisieFin,"&gt;="&amp;BK$6,SaisieMatin,Paramètres!$A$2,SaisieJour,TEXT(BK$6,"jjjj"))=0)=$AS$1)*0.5)</f>
        <v/>
      </c>
      <c r="BL19" s="6" t="str">
        <f>IF(OR(BK$6=0,COUNTIF(Feries,BK$6)&gt;0,ISNONTEXT($A19)),"",
((COUNTIFS(SaisiePers,$A19,SaisieDebut,"&lt;="&amp;BK$6,SaisieFin,"&gt;"&amp;BK$6,SaisieJour,"")+
COUNTIFS(SaisiePers,$A19,SaisieDebut,"&lt;="&amp;BK$6,SaisieFin,BK$6,SaisieSoir,Paramètres!$B$3,SaisieJour,"")+
COUNTIFS(SaisiePers,$A19,SaisieDebut,"&lt;="&amp;BK$6,SaisieFin,"&gt;"&amp;BK$6,SaisieSoir,Paramètres!$B$3,SaisieJour,TEXT(BK$6,"jjjj"))=0)=$AS$1)*0.5)</f>
        <v/>
      </c>
      <c r="BM19" s="6" t="str">
        <f>IF(OR(BM$6=0,COUNTIF(Feries,BM$6)&gt;0,ISNONTEXT($A19)),"",
((COUNTIFS(SaisiePers,$A19,SaisieDebut,"&lt;"&amp;BM$6,SaisieFin,"&gt;="&amp;BM$6,SaisieJour,"")+
COUNTIFS(SaisiePers,$A19,SaisieDebut,BM$6,SaisieFin,"&gt;="&amp;BM$6,SaisieMatin,Paramètres!$A$2,SaisieJour,"")+
COUNTIFS(SaisiePers,$A19,SaisieDebut,"&lt;"&amp;BM$6,SaisieFin,"&gt;="&amp;BM$6,SaisieMatin,Paramètres!$A$2,SaisieJour,TEXT(BM$6,"jjjj"))=0)=$AS$1)*0.5)</f>
        <v/>
      </c>
      <c r="BN19" s="6" t="str">
        <f>IF(OR(BM$6=0,COUNTIF(Feries,BM$6)&gt;0,ISNONTEXT($A19)),"",
((COUNTIFS(SaisiePers,$A19,SaisieDebut,"&lt;="&amp;BM$6,SaisieFin,"&gt;"&amp;BM$6,SaisieJour,"")+
COUNTIFS(SaisiePers,$A19,SaisieDebut,"&lt;="&amp;BM$6,SaisieFin,BM$6,SaisieSoir,Paramètres!$B$3,SaisieJour,"")+
COUNTIFS(SaisiePers,$A19,SaisieDebut,"&lt;="&amp;BM$6,SaisieFin,"&gt;"&amp;BM$6,SaisieSoir,Paramètres!$B$3,SaisieJour,TEXT(BM$6,"jjjj"))=0)=$AS$1)*0.5)</f>
        <v/>
      </c>
      <c r="BO19" s="6" t="str">
        <f>IF(OR(BO$6=0,COUNTIF(Feries,BO$6)&gt;0,ISNONTEXT($A19)),"",
((COUNTIFS(SaisiePers,$A19,SaisieDebut,"&lt;"&amp;BO$6,SaisieFin,"&gt;="&amp;BO$6,SaisieJour,"")+
COUNTIFS(SaisiePers,$A19,SaisieDebut,BO$6,SaisieFin,"&gt;="&amp;BO$6,SaisieMatin,Paramètres!$A$2,SaisieJour,"")+
COUNTIFS(SaisiePers,$A19,SaisieDebut,"&lt;"&amp;BO$6,SaisieFin,"&gt;="&amp;BO$6,SaisieMatin,Paramètres!$A$2,SaisieJour,TEXT(BO$6,"jjjj"))=0)=$AS$1)*0.5)</f>
        <v/>
      </c>
      <c r="BP19" s="6" t="str">
        <f>IF(OR(BO$6=0,COUNTIF(Feries,BO$6)&gt;0,ISNONTEXT($A19)),"",
((COUNTIFS(SaisiePers,$A19,SaisieDebut,"&lt;="&amp;BO$6,SaisieFin,"&gt;"&amp;BO$6,SaisieJour,"")+
COUNTIFS(SaisiePers,$A19,SaisieDebut,"&lt;="&amp;BO$6,SaisieFin,BO$6,SaisieSoir,Paramètres!$B$3,SaisieJour,"")+
COUNTIFS(SaisiePers,$A19,SaisieDebut,"&lt;="&amp;BO$6,SaisieFin,"&gt;"&amp;BO$6,SaisieSoir,Paramètres!$B$3,SaisieJour,TEXT(BO$6,"jjjj"))=0)=$AS$1)*0.5)</f>
        <v/>
      </c>
      <c r="BQ19" s="6" t="str">
        <f>IF(OR(BQ$6=0,COUNTIF(Feries,BQ$6)&gt;0,ISNONTEXT($A19)),"",
((COUNTIFS(SaisiePers,$A19,SaisieDebut,"&lt;"&amp;BQ$6,SaisieFin,"&gt;="&amp;BQ$6,SaisieJour,"")+
COUNTIFS(SaisiePers,$A19,SaisieDebut,BQ$6,SaisieFin,"&gt;="&amp;BQ$6,SaisieMatin,Paramètres!$A$2,SaisieJour,"")+
COUNTIFS(SaisiePers,$A19,SaisieDebut,"&lt;"&amp;BQ$6,SaisieFin,"&gt;="&amp;BQ$6,SaisieMatin,Paramètres!$A$2,SaisieJour,TEXT(BQ$6,"jjjj"))=0)=$AS$1)*0.5)</f>
        <v/>
      </c>
      <c r="BR19" s="6" t="str">
        <f>IF(OR(BQ$6=0,COUNTIF(Feries,BQ$6)&gt;0,ISNONTEXT($A19)),"",
((COUNTIFS(SaisiePers,$A19,SaisieDebut,"&lt;="&amp;BQ$6,SaisieFin,"&gt;"&amp;BQ$6,SaisieJour,"")+
COUNTIFS(SaisiePers,$A19,SaisieDebut,"&lt;="&amp;BQ$6,SaisieFin,BQ$6,SaisieSoir,Paramètres!$B$3,SaisieJour,"")+
COUNTIFS(SaisiePers,$A19,SaisieDebut,"&lt;="&amp;BQ$6,SaisieFin,"&gt;"&amp;BQ$6,SaisieSoir,Paramètres!$B$3,SaisieJour,TEXT(BQ$6,"jjjj"))=0)=$AS$1)*0.5)</f>
        <v/>
      </c>
      <c r="BS19" s="6" t="str">
        <f>IF(OR(BS$6=0,COUNTIF(Feries,BS$6)&gt;0,ISNONTEXT($A19)),"",
((COUNTIFS(SaisiePers,$A19,SaisieDebut,"&lt;"&amp;BS$6,SaisieFin,"&gt;="&amp;BS$6,SaisieJour,"")+
COUNTIFS(SaisiePers,$A19,SaisieDebut,BS$6,SaisieFin,"&gt;="&amp;BS$6,SaisieMatin,Paramètres!$A$2,SaisieJour,"")+
COUNTIFS(SaisiePers,$A19,SaisieDebut,"&lt;"&amp;BS$6,SaisieFin,"&gt;="&amp;BS$6,SaisieMatin,Paramètres!$A$2,SaisieJour,TEXT(BS$6,"jjjj"))=0)=$AS$1)*0.5)</f>
        <v/>
      </c>
      <c r="BT19" s="6" t="str">
        <f>IF(OR(BS$6=0,COUNTIF(Feries,BS$6)&gt;0,ISNONTEXT($A19)),"",
((COUNTIFS(SaisiePers,$A19,SaisieDebut,"&lt;="&amp;BS$6,SaisieFin,"&gt;"&amp;BS$6,SaisieJour,"")+
COUNTIFS(SaisiePers,$A19,SaisieDebut,"&lt;="&amp;BS$6,SaisieFin,BS$6,SaisieSoir,Paramètres!$B$3,SaisieJour,"")+
COUNTIFS(SaisiePers,$A19,SaisieDebut,"&lt;="&amp;BS$6,SaisieFin,"&gt;"&amp;BS$6,SaisieSoir,Paramètres!$B$3,SaisieJour,TEXT(BS$6,"jjjj"))=0)=$AS$1)*0.5)</f>
        <v/>
      </c>
      <c r="BU19" s="6" t="str">
        <f>IF(OR(BU$6=0,COUNTIF(Feries,BU$6)&gt;0,ISNONTEXT($A19)),"",
((COUNTIFS(SaisiePers,$A19,SaisieDebut,"&lt;"&amp;BU$6,SaisieFin,"&gt;="&amp;BU$6,SaisieJour,"")+
COUNTIFS(SaisiePers,$A19,SaisieDebut,BU$6,SaisieFin,"&gt;="&amp;BU$6,SaisieMatin,Paramètres!$A$2,SaisieJour,"")+
COUNTIFS(SaisiePers,$A19,SaisieDebut,"&lt;"&amp;BU$6,SaisieFin,"&gt;="&amp;BU$6,SaisieMatin,Paramètres!$A$2,SaisieJour,TEXT(BU$6,"jjjj"))=0)=$AS$1)*0.5)</f>
        <v/>
      </c>
      <c r="BV19" s="6" t="str">
        <f>IF(OR(BU$6=0,COUNTIF(Feries,BU$6)&gt;0,ISNONTEXT($A19)),"",
((COUNTIFS(SaisiePers,$A19,SaisieDebut,"&lt;="&amp;BU$6,SaisieFin,"&gt;"&amp;BU$6,SaisieJour,"")+
COUNTIFS(SaisiePers,$A19,SaisieDebut,"&lt;="&amp;BU$6,SaisieFin,BU$6,SaisieSoir,Paramètres!$B$3,SaisieJour,"")+
COUNTIFS(SaisiePers,$A19,SaisieDebut,"&lt;="&amp;BU$6,SaisieFin,"&gt;"&amp;BU$6,SaisieSoir,Paramètres!$B$3,SaisieJour,TEXT(BU$6,"jjjj"))=0)=$AS$1)*0.5)</f>
        <v/>
      </c>
      <c r="BW19" s="6" t="str">
        <f>IF(OR(BW$6=0,COUNTIF(Feries,BW$6)&gt;0,ISNONTEXT($A19)),"",
((COUNTIFS(SaisiePers,$A19,SaisieDebut,"&lt;"&amp;BW$6,SaisieFin,"&gt;="&amp;BW$6,SaisieJour,"")+
COUNTIFS(SaisiePers,$A19,SaisieDebut,BW$6,SaisieFin,"&gt;="&amp;BW$6,SaisieMatin,Paramètres!$A$2,SaisieJour,"")+
COUNTIFS(SaisiePers,$A19,SaisieDebut,"&lt;"&amp;BW$6,SaisieFin,"&gt;="&amp;BW$6,SaisieMatin,Paramètres!$A$2,SaisieJour,TEXT(BW$6,"jjjj"))=0)=$AS$1)*0.5)</f>
        <v/>
      </c>
      <c r="BX19" s="6" t="str">
        <f>IF(OR(BW$6=0,COUNTIF(Feries,BW$6)&gt;0,ISNONTEXT($A19)),"",
((COUNTIFS(SaisiePers,$A19,SaisieDebut,"&lt;="&amp;BW$6,SaisieFin,"&gt;"&amp;BW$6,SaisieJour,"")+
COUNTIFS(SaisiePers,$A19,SaisieDebut,"&lt;="&amp;BW$6,SaisieFin,BW$6,SaisieSoir,Paramètres!$B$3,SaisieJour,"")+
COUNTIFS(SaisiePers,$A19,SaisieDebut,"&lt;="&amp;BW$6,SaisieFin,"&gt;"&amp;BW$6,SaisieSoir,Paramètres!$B$3,SaisieJour,TEXT(BW$6,"jjjj"))=0)=$AS$1)*0.5)</f>
        <v/>
      </c>
      <c r="BY19" s="6" t="str">
        <f>IF(OR(BY$6=0,COUNTIF(Feries,BY$6)&gt;0,ISNONTEXT($A19)),"",
((COUNTIFS(SaisiePers,$A19,SaisieDebut,"&lt;"&amp;BY$6,SaisieFin,"&gt;="&amp;BY$6,SaisieJour,"")+
COUNTIFS(SaisiePers,$A19,SaisieDebut,BY$6,SaisieFin,"&gt;="&amp;BY$6,SaisieMatin,Paramètres!$A$2,SaisieJour,"")+
COUNTIFS(SaisiePers,$A19,SaisieDebut,"&lt;"&amp;BY$6,SaisieFin,"&gt;="&amp;BY$6,SaisieMatin,Paramètres!$A$2,SaisieJour,TEXT(BY$6,"jjjj"))=0)=$AS$1)*0.5)</f>
        <v/>
      </c>
      <c r="BZ19" s="6" t="str">
        <f>IF(OR(BY$6=0,COUNTIF(Feries,BY$6)&gt;0,ISNONTEXT($A19)),"",
((COUNTIFS(SaisiePers,$A19,SaisieDebut,"&lt;="&amp;BY$6,SaisieFin,"&gt;"&amp;BY$6,SaisieJour,"")+
COUNTIFS(SaisiePers,$A19,SaisieDebut,"&lt;="&amp;BY$6,SaisieFin,BY$6,SaisieSoir,Paramètres!$B$3,SaisieJour,"")+
COUNTIFS(SaisiePers,$A19,SaisieDebut,"&lt;="&amp;BY$6,SaisieFin,"&gt;"&amp;BY$6,SaisieSoir,Paramètres!$B$3,SaisieJour,TEXT(BY$6,"jjjj"))=0)=$AS$1)*0.5)</f>
        <v/>
      </c>
      <c r="CA19" s="6" t="str">
        <f>IF(OR(CA$6=0,COUNTIF(Feries,CA$6)&gt;0,ISNONTEXT($A19)),"",
((COUNTIFS(SaisiePers,$A19,SaisieDebut,"&lt;"&amp;CA$6,SaisieFin,"&gt;="&amp;CA$6,SaisieJour,"")+
COUNTIFS(SaisiePers,$A19,SaisieDebut,CA$6,SaisieFin,"&gt;="&amp;CA$6,SaisieMatin,Paramètres!$A$2,SaisieJour,"")+
COUNTIFS(SaisiePers,$A19,SaisieDebut,"&lt;"&amp;CA$6,SaisieFin,"&gt;="&amp;CA$6,SaisieMatin,Paramètres!$A$2,SaisieJour,TEXT(CA$6,"jjjj"))=0)=$AS$1)*0.5)</f>
        <v/>
      </c>
      <c r="CB19" s="6" t="str">
        <f>IF(OR(CA$6=0,COUNTIF(Feries,CA$6)&gt;0,ISNONTEXT($A19)),"",
((COUNTIFS(SaisiePers,$A19,SaisieDebut,"&lt;="&amp;CA$6,SaisieFin,"&gt;"&amp;CA$6,SaisieJour,"")+
COUNTIFS(SaisiePers,$A19,SaisieDebut,"&lt;="&amp;CA$6,SaisieFin,CA$6,SaisieSoir,Paramètres!$B$3,SaisieJour,"")+
COUNTIFS(SaisiePers,$A19,SaisieDebut,"&lt;="&amp;CA$6,SaisieFin,"&gt;"&amp;CA$6,SaisieSoir,Paramètres!$B$3,SaisieJour,TEXT(CA$6,"jjjj"))=0)=$AS$1)*0.5)</f>
        <v/>
      </c>
      <c r="CC19" s="6" t="str">
        <f>IF(OR(CC$6=0,COUNTIF(Feries,CC$6)&gt;0,ISNONTEXT($A19)),"",
((COUNTIFS(SaisiePers,$A19,SaisieDebut,"&lt;"&amp;CC$6,SaisieFin,"&gt;="&amp;CC$6,SaisieJour,"")+
COUNTIFS(SaisiePers,$A19,SaisieDebut,CC$6,SaisieFin,"&gt;="&amp;CC$6,SaisieMatin,Paramètres!$A$2,SaisieJour,"")+
COUNTIFS(SaisiePers,$A19,SaisieDebut,"&lt;"&amp;CC$6,SaisieFin,"&gt;="&amp;CC$6,SaisieMatin,Paramètres!$A$2,SaisieJour,TEXT(CC$6,"jjjj"))=0)=$AS$1)*0.5)</f>
        <v/>
      </c>
      <c r="CD19" s="6" t="str">
        <f>IF(OR(CC$6=0,COUNTIF(Feries,CC$6)&gt;0,ISNONTEXT($A19)),"",
((COUNTIFS(SaisiePers,$A19,SaisieDebut,"&lt;="&amp;CC$6,SaisieFin,"&gt;"&amp;CC$6,SaisieJour,"")+
COUNTIFS(SaisiePers,$A19,SaisieDebut,"&lt;="&amp;CC$6,SaisieFin,CC$6,SaisieSoir,Paramètres!$B$3,SaisieJour,"")+
COUNTIFS(SaisiePers,$A19,SaisieDebut,"&lt;="&amp;CC$6,SaisieFin,"&gt;"&amp;CC$6,SaisieSoir,Paramètres!$B$3,SaisieJour,TEXT(CC$6,"jjjj"))=0)=$AS$1)*0.5)</f>
        <v/>
      </c>
      <c r="CE19" s="6" t="str">
        <f>IF(OR(CE$6=0,COUNTIF(Feries,CE$6)&gt;0,ISNONTEXT($A19)),"",
((COUNTIFS(SaisiePers,$A19,SaisieDebut,"&lt;"&amp;CE$6,SaisieFin,"&gt;="&amp;CE$6,SaisieJour,"")+
COUNTIFS(SaisiePers,$A19,SaisieDebut,CE$6,SaisieFin,"&gt;="&amp;CE$6,SaisieMatin,Paramètres!$A$2,SaisieJour,"")+
COUNTIFS(SaisiePers,$A19,SaisieDebut,"&lt;"&amp;CE$6,SaisieFin,"&gt;="&amp;CE$6,SaisieMatin,Paramètres!$A$2,SaisieJour,TEXT(CE$6,"jjjj"))=0)=$AS$1)*0.5)</f>
        <v/>
      </c>
      <c r="CF19" s="6" t="str">
        <f>IF(OR(CE$6=0,COUNTIF(Feries,CE$6)&gt;0,ISNONTEXT($A19)),"",
((COUNTIFS(SaisiePers,$A19,SaisieDebut,"&lt;="&amp;CE$6,SaisieFin,"&gt;"&amp;CE$6,SaisieJour,"")+
COUNTIFS(SaisiePers,$A19,SaisieDebut,"&lt;="&amp;CE$6,SaisieFin,CE$6,SaisieSoir,Paramètres!$B$3,SaisieJour,"")+
COUNTIFS(SaisiePers,$A19,SaisieDebut,"&lt;="&amp;CE$6,SaisieFin,"&gt;"&amp;CE$6,SaisieSoir,Paramètres!$B$3,SaisieJour,TEXT(CE$6,"jjjj"))=0)=$AS$1)*0.5)</f>
        <v/>
      </c>
      <c r="CG19" s="6" t="str">
        <f>IF(OR(CG$6=0,COUNTIF(Feries,CG$6)&gt;0,ISNONTEXT($A19)),"",
((COUNTIFS(SaisiePers,$A19,SaisieDebut,"&lt;"&amp;CG$6,SaisieFin,"&gt;="&amp;CG$6,SaisieJour,"")+
COUNTIFS(SaisiePers,$A19,SaisieDebut,CG$6,SaisieFin,"&gt;="&amp;CG$6,SaisieMatin,Paramètres!$A$2,SaisieJour,"")+
COUNTIFS(SaisiePers,$A19,SaisieDebut,"&lt;"&amp;CG$6,SaisieFin,"&gt;="&amp;CG$6,SaisieMatin,Paramètres!$A$2,SaisieJour,TEXT(CG$6,"jjjj"))=0)=$AS$1)*0.5)</f>
        <v/>
      </c>
      <c r="CH19" s="6" t="str">
        <f>IF(OR(CG$6=0,COUNTIF(Feries,CG$6)&gt;0,ISNONTEXT($A19)),"",
((COUNTIFS(SaisiePers,$A19,SaisieDebut,"&lt;="&amp;CG$6,SaisieFin,"&gt;"&amp;CG$6,SaisieJour,"")+
COUNTIFS(SaisiePers,$A19,SaisieDebut,"&lt;="&amp;CG$6,SaisieFin,CG$6,SaisieSoir,Paramètres!$B$3,SaisieJour,"")+
COUNTIFS(SaisiePers,$A19,SaisieDebut,"&lt;="&amp;CG$6,SaisieFin,"&gt;"&amp;CG$6,SaisieSoir,Paramètres!$B$3,SaisieJour,TEXT(CG$6,"jjjj"))=0)=$AS$1)*0.5)</f>
        <v/>
      </c>
      <c r="CI19" s="6" t="str">
        <f>IF(OR(CI$6=0,COUNTIF(Feries,CI$6)&gt;0,ISNONTEXT($A19)),"",
((COUNTIFS(SaisiePers,$A19,SaisieDebut,"&lt;"&amp;CI$6,SaisieFin,"&gt;="&amp;CI$6,SaisieJour,"")+
COUNTIFS(SaisiePers,$A19,SaisieDebut,CI$6,SaisieFin,"&gt;="&amp;CI$6,SaisieMatin,Paramètres!$A$2,SaisieJour,"")+
COUNTIFS(SaisiePers,$A19,SaisieDebut,"&lt;"&amp;CI$6,SaisieFin,"&gt;="&amp;CI$6,SaisieMatin,Paramètres!$A$2,SaisieJour,TEXT(CI$6,"jjjj"))=0)=$AS$1)*0.5)</f>
        <v/>
      </c>
      <c r="CJ19" s="6" t="str">
        <f>IF(OR(CI$6=0,COUNTIF(Feries,CI$6)&gt;0,ISNONTEXT($A19)),"",
((COUNTIFS(SaisiePers,$A19,SaisieDebut,"&lt;="&amp;CI$6,SaisieFin,"&gt;"&amp;CI$6,SaisieJour,"")+
COUNTIFS(SaisiePers,$A19,SaisieDebut,"&lt;="&amp;CI$6,SaisieFin,CI$6,SaisieSoir,Paramètres!$B$3,SaisieJour,"")+
COUNTIFS(SaisiePers,$A19,SaisieDebut,"&lt;="&amp;CI$6,SaisieFin,"&gt;"&amp;CI$6,SaisieSoir,Paramètres!$B$3,SaisieJour,TEXT(CI$6,"jjjj"))=0)=$AS$1)*0.5)</f>
        <v/>
      </c>
      <c r="CK19" s="6" t="str">
        <f>IF(OR(CK$6=0,COUNTIF(Feries,CK$6)&gt;0,ISNONTEXT($A19)),"",
((COUNTIFS(SaisiePers,$A19,SaisieDebut,"&lt;"&amp;CK$6,SaisieFin,"&gt;="&amp;CK$6,SaisieJour,"")+
COUNTIFS(SaisiePers,$A19,SaisieDebut,CK$6,SaisieFin,"&gt;="&amp;CK$6,SaisieMatin,Paramètres!$A$2,SaisieJour,"")+
COUNTIFS(SaisiePers,$A19,SaisieDebut,"&lt;"&amp;CK$6,SaisieFin,"&gt;="&amp;CK$6,SaisieMatin,Paramètres!$A$2,SaisieJour,TEXT(CK$6,"jjjj"))=0)=$AS$1)*0.5)</f>
        <v/>
      </c>
      <c r="CL19" s="6" t="str">
        <f>IF(OR(CK$6=0,COUNTIF(Feries,CK$6)&gt;0,ISNONTEXT($A19)),"",
((COUNTIFS(SaisiePers,$A19,SaisieDebut,"&lt;="&amp;CK$6,SaisieFin,"&gt;"&amp;CK$6,SaisieJour,"")+
COUNTIFS(SaisiePers,$A19,SaisieDebut,"&lt;="&amp;CK$6,SaisieFin,CK$6,SaisieSoir,Paramètres!$B$3,SaisieJour,"")+
COUNTIFS(SaisiePers,$A19,SaisieDebut,"&lt;="&amp;CK$6,SaisieFin,"&gt;"&amp;CK$6,SaisieSoir,Paramètres!$B$3,SaisieJour,TEXT(CK$6,"jjjj"))=0)=$AS$1)*0.5)</f>
        <v/>
      </c>
      <c r="CM19" s="6" t="str">
        <f>IF(OR(CM$6=0,COUNTIF(Feries,CM$6)&gt;0,ISNONTEXT($A19)),"",
((COUNTIFS(SaisiePers,$A19,SaisieDebut,"&lt;"&amp;CM$6,SaisieFin,"&gt;="&amp;CM$6,SaisieJour,"")+
COUNTIFS(SaisiePers,$A19,SaisieDebut,CM$6,SaisieFin,"&gt;="&amp;CM$6,SaisieMatin,Paramètres!$A$2,SaisieJour,"")+
COUNTIFS(SaisiePers,$A19,SaisieDebut,"&lt;"&amp;CM$6,SaisieFin,"&gt;="&amp;CM$6,SaisieMatin,Paramètres!$A$2,SaisieJour,TEXT(CM$6,"jjjj"))=0)=$AS$1)*0.5)</f>
        <v/>
      </c>
      <c r="CN19" s="6" t="str">
        <f>IF(OR(CM$6=0,COUNTIF(Feries,CM$6)&gt;0,ISNONTEXT($A19)),"",
((COUNTIFS(SaisiePers,$A19,SaisieDebut,"&lt;="&amp;CM$6,SaisieFin,"&gt;"&amp;CM$6,SaisieJour,"")+
COUNTIFS(SaisiePers,$A19,SaisieDebut,"&lt;="&amp;CM$6,SaisieFin,CM$6,SaisieSoir,Paramètres!$B$3,SaisieJour,"")+
COUNTIFS(SaisiePers,$A19,SaisieDebut,"&lt;="&amp;CM$6,SaisieFin,"&gt;"&amp;CM$6,SaisieSoir,Paramètres!$B$3,SaisieJour,TEXT(CM$6,"jjjj"))=0)=$AS$1)*0.5)</f>
        <v/>
      </c>
      <c r="CO19" s="6" t="str">
        <f>IF(OR(CO$6=0,COUNTIF(Feries,CO$6)&gt;0,ISNONTEXT($A19)),"",
((COUNTIFS(SaisiePers,$A19,SaisieDebut,"&lt;"&amp;CO$6,SaisieFin,"&gt;="&amp;CO$6,SaisieJour,"")+
COUNTIFS(SaisiePers,$A19,SaisieDebut,CO$6,SaisieFin,"&gt;="&amp;CO$6,SaisieMatin,Paramètres!$A$2,SaisieJour,"")+
COUNTIFS(SaisiePers,$A19,SaisieDebut,"&lt;"&amp;CO$6,SaisieFin,"&gt;="&amp;CO$6,SaisieMatin,Paramètres!$A$2,SaisieJour,TEXT(CO$6,"jjjj"))=0)=$AS$1)*0.5)</f>
        <v/>
      </c>
      <c r="CP19" s="6" t="str">
        <f>IF(OR(CO$6=0,COUNTIF(Feries,CO$6)&gt;0,ISNONTEXT($A19)),"",
((COUNTIFS(SaisiePers,$A19,SaisieDebut,"&lt;="&amp;CO$6,SaisieFin,"&gt;"&amp;CO$6,SaisieJour,"")+
COUNTIFS(SaisiePers,$A19,SaisieDebut,"&lt;="&amp;CO$6,SaisieFin,CO$6,SaisieSoir,Paramètres!$B$3,SaisieJour,"")+
COUNTIFS(SaisiePers,$A19,SaisieDebut,"&lt;="&amp;CO$6,SaisieFin,"&gt;"&amp;CO$6,SaisieSoir,Paramètres!$B$3,SaisieJour,TEXT(CO$6,"jjjj"))=0)=$AS$1)*0.5)</f>
        <v/>
      </c>
      <c r="CQ19" s="6" t="str">
        <f>IF(OR(CQ$6=0,COUNTIF(Feries,CQ$6)&gt;0,ISNONTEXT($A19)),"",
((COUNTIFS(SaisiePers,$A19,SaisieDebut,"&lt;"&amp;CQ$6,SaisieFin,"&gt;="&amp;CQ$6,SaisieJour,"")+
COUNTIFS(SaisiePers,$A19,SaisieDebut,CQ$6,SaisieFin,"&gt;="&amp;CQ$6,SaisieMatin,Paramètres!$A$2,SaisieJour,"")+
COUNTIFS(SaisiePers,$A19,SaisieDebut,"&lt;"&amp;CQ$6,SaisieFin,"&gt;="&amp;CQ$6,SaisieMatin,Paramètres!$A$2,SaisieJour,TEXT(CQ$6,"jjjj"))=0)=$AS$1)*0.5)</f>
        <v/>
      </c>
      <c r="CR19" s="6" t="str">
        <f>IF(OR(CQ$6=0,COUNTIF(Feries,CQ$6)&gt;0,ISNONTEXT($A19)),"",
((COUNTIFS(SaisiePers,$A19,SaisieDebut,"&lt;="&amp;CQ$6,SaisieFin,"&gt;"&amp;CQ$6,SaisieJour,"")+
COUNTIFS(SaisiePers,$A19,SaisieDebut,"&lt;="&amp;CQ$6,SaisieFin,CQ$6,SaisieSoir,Paramètres!$B$3,SaisieJour,"")+
COUNTIFS(SaisiePers,$A19,SaisieDebut,"&lt;="&amp;CQ$6,SaisieFin,"&gt;"&amp;CQ$6,SaisieSoir,Paramètres!$B$3,SaisieJour,TEXT(CQ$6,"jjjj"))=0)=$AS$1)*0.5)</f>
        <v/>
      </c>
      <c r="CS19" s="6" t="str">
        <f>IF(OR(CS$6=0,COUNTIF(Feries,CS$6)&gt;0,ISNONTEXT($A19)),"",
((COUNTIFS(SaisiePers,$A19,SaisieDebut,"&lt;"&amp;CS$6,SaisieFin,"&gt;="&amp;CS$6,SaisieJour,"")+
COUNTIFS(SaisiePers,$A19,SaisieDebut,CS$6,SaisieFin,"&gt;="&amp;CS$6,SaisieMatin,Paramètres!$A$2,SaisieJour,"")+
COUNTIFS(SaisiePers,$A19,SaisieDebut,"&lt;"&amp;CS$6,SaisieFin,"&gt;="&amp;CS$6,SaisieMatin,Paramètres!$A$2,SaisieJour,TEXT(CS$6,"jjjj"))=0)=$AS$1)*0.5)</f>
        <v/>
      </c>
      <c r="CT19" s="6" t="str">
        <f>IF(OR(CS$6=0,COUNTIF(Feries,CS$6)&gt;0,ISNONTEXT($A19)),"",
((COUNTIFS(SaisiePers,$A19,SaisieDebut,"&lt;="&amp;CS$6,SaisieFin,"&gt;"&amp;CS$6,SaisieJour,"")+
COUNTIFS(SaisiePers,$A19,SaisieDebut,"&lt;="&amp;CS$6,SaisieFin,CS$6,SaisieSoir,Paramètres!$B$3,SaisieJour,"")+
COUNTIFS(SaisiePers,$A19,SaisieDebut,"&lt;="&amp;CS$6,SaisieFin,"&gt;"&amp;CS$6,SaisieSoir,Paramètres!$B$3,SaisieJour,TEXT(CS$6,"jjjj"))=0)=$AS$1)*0.5)</f>
        <v/>
      </c>
      <c r="CU19" s="6" t="str">
        <f>IF(OR(CU$6=0,COUNTIF(Feries,CU$6)&gt;0,ISNONTEXT($A19)),"",
((COUNTIFS(SaisiePers,$A19,SaisieDebut,"&lt;"&amp;CU$6,SaisieFin,"&gt;="&amp;CU$6,SaisieJour,"")+
COUNTIFS(SaisiePers,$A19,SaisieDebut,CU$6,SaisieFin,"&gt;="&amp;CU$6,SaisieMatin,Paramètres!$A$2,SaisieJour,"")+
COUNTIFS(SaisiePers,$A19,SaisieDebut,"&lt;"&amp;CU$6,SaisieFin,"&gt;="&amp;CU$6,SaisieMatin,Paramètres!$A$2,SaisieJour,TEXT(CU$6,"jjjj"))=0)=$AS$1)*0.5)</f>
        <v/>
      </c>
      <c r="CV19" s="6" t="str">
        <f>IF(OR(CU$6=0,COUNTIF(Feries,CU$6)&gt;0,ISNONTEXT($A19)),"",
((COUNTIFS(SaisiePers,$A19,SaisieDebut,"&lt;="&amp;CU$6,SaisieFin,"&gt;"&amp;CU$6,SaisieJour,"")+
COUNTIFS(SaisiePers,$A19,SaisieDebut,"&lt;="&amp;CU$6,SaisieFin,CU$6,SaisieSoir,Paramètres!$B$3,SaisieJour,"")+
COUNTIFS(SaisiePers,$A19,SaisieDebut,"&lt;="&amp;CU$6,SaisieFin,"&gt;"&amp;CU$6,SaisieSoir,Paramètres!$B$3,SaisieJour,TEXT(CU$6,"jjjj"))=0)=$AS$1)*0.5)</f>
        <v/>
      </c>
      <c r="CW19" s="6" t="str">
        <f>IF(OR(CW$6=0,COUNTIF(Feries,CW$6)&gt;0,ISNONTEXT($A19)),"",
((COUNTIFS(SaisiePers,$A19,SaisieDebut,"&lt;"&amp;CW$6,SaisieFin,"&gt;="&amp;CW$6,SaisieJour,"")+
COUNTIFS(SaisiePers,$A19,SaisieDebut,CW$6,SaisieFin,"&gt;="&amp;CW$6,SaisieMatin,Paramètres!$A$2,SaisieJour,"")+
COUNTIFS(SaisiePers,$A19,SaisieDebut,"&lt;"&amp;CW$6,SaisieFin,"&gt;="&amp;CW$6,SaisieMatin,Paramètres!$A$2,SaisieJour,TEXT(CW$6,"jjjj"))=0)=$AS$1)*0.5)</f>
        <v/>
      </c>
      <c r="CX19" s="6" t="str">
        <f>IF(OR(CW$6=0,COUNTIF(Feries,CW$6)&gt;0,ISNONTEXT($A19)),"",
((COUNTIFS(SaisiePers,$A19,SaisieDebut,"&lt;="&amp;CW$6,SaisieFin,"&gt;"&amp;CW$6,SaisieJour,"")+
COUNTIFS(SaisiePers,$A19,SaisieDebut,"&lt;="&amp;CW$6,SaisieFin,CW$6,SaisieSoir,Paramètres!$B$3,SaisieJour,"")+
COUNTIFS(SaisiePers,$A19,SaisieDebut,"&lt;="&amp;CW$6,SaisieFin,"&gt;"&amp;CW$6,SaisieSoir,Paramètres!$B$3,SaisieJour,TEXT(CW$6,"jjjj"))=0)=$AS$1)*0.5)</f>
        <v/>
      </c>
      <c r="CY19" s="6" t="str">
        <f>IF(OR(CY$6=0,COUNTIF(Feries,CY$6)&gt;0,ISNONTEXT($A19)),"",
((COUNTIFS(SaisiePers,$A19,SaisieDebut,"&lt;"&amp;CY$6,SaisieFin,"&gt;="&amp;CY$6,SaisieJour,"")+
COUNTIFS(SaisiePers,$A19,SaisieDebut,CY$6,SaisieFin,"&gt;="&amp;CY$6,SaisieMatin,Paramètres!$A$2,SaisieJour,"")+
COUNTIFS(SaisiePers,$A19,SaisieDebut,"&lt;"&amp;CY$6,SaisieFin,"&gt;="&amp;CY$6,SaisieMatin,Paramètres!$A$2,SaisieJour,TEXT(CY$6,"jjjj"))=0)=$AS$1)*0.5)</f>
        <v/>
      </c>
      <c r="CZ19" s="6" t="str">
        <f>IF(OR(CY$6=0,COUNTIF(Feries,CY$6)&gt;0,ISNONTEXT($A19)),"",
((COUNTIFS(SaisiePers,$A19,SaisieDebut,"&lt;="&amp;CY$6,SaisieFin,"&gt;"&amp;CY$6,SaisieJour,"")+
COUNTIFS(SaisiePers,$A19,SaisieDebut,"&lt;="&amp;CY$6,SaisieFin,CY$6,SaisieSoir,Paramètres!$B$3,SaisieJour,"")+
COUNTIFS(SaisiePers,$A19,SaisieDebut,"&lt;="&amp;CY$6,SaisieFin,"&gt;"&amp;CY$6,SaisieSoir,Paramètres!$B$3,SaisieJour,TEXT(CY$6,"jjjj"))=0)=$AS$1)*0.5)</f>
        <v/>
      </c>
      <c r="DA19" s="6" t="str">
        <f>IF(OR(DA$6=0,COUNTIF(Feries,DA$6)&gt;0,ISNONTEXT($A19)),"",
((COUNTIFS(SaisiePers,$A19,SaisieDebut,"&lt;"&amp;DA$6,SaisieFin,"&gt;="&amp;DA$6,SaisieJour,"")+
COUNTIFS(SaisiePers,$A19,SaisieDebut,DA$6,SaisieFin,"&gt;="&amp;DA$6,SaisieMatin,Paramètres!$A$2,SaisieJour,"")+
COUNTIFS(SaisiePers,$A19,SaisieDebut,"&lt;"&amp;DA$6,SaisieFin,"&gt;="&amp;DA$6,SaisieMatin,Paramètres!$A$2,SaisieJour,TEXT(DA$6,"jjjj"))=0)=$AS$1)*0.5)</f>
        <v/>
      </c>
      <c r="DB19" s="6" t="str">
        <f>IF(OR(DA$6=0,COUNTIF(Feries,DA$6)&gt;0,ISNONTEXT($A19)),"",
((COUNTIFS(SaisiePers,$A19,SaisieDebut,"&lt;="&amp;DA$6,SaisieFin,"&gt;"&amp;DA$6,SaisieJour,"")+
COUNTIFS(SaisiePers,$A19,SaisieDebut,"&lt;="&amp;DA$6,SaisieFin,DA$6,SaisieSoir,Paramètres!$B$3,SaisieJour,"")+
COUNTIFS(SaisiePers,$A19,SaisieDebut,"&lt;="&amp;DA$6,SaisieFin,"&gt;"&amp;DA$6,SaisieSoir,Paramètres!$B$3,SaisieJour,TEXT(DA$6,"jjjj"))=0)=$AS$1)*0.5)</f>
        <v/>
      </c>
      <c r="DC19" s="6" t="str">
        <f>IF(OR(DC$6=0,COUNTIF(Feries,DC$6)&gt;0,ISNONTEXT($A19)),"",
((COUNTIFS(SaisiePers,$A19,SaisieDebut,"&lt;"&amp;DC$6,SaisieFin,"&gt;="&amp;DC$6,SaisieJour,"")+
COUNTIFS(SaisiePers,$A19,SaisieDebut,DC$6,SaisieFin,"&gt;="&amp;DC$6,SaisieMatin,Paramètres!$A$2,SaisieJour,"")+
COUNTIFS(SaisiePers,$A19,SaisieDebut,"&lt;"&amp;DC$6,SaisieFin,"&gt;="&amp;DC$6,SaisieMatin,Paramètres!$A$2,SaisieJour,TEXT(DC$6,"jjjj"))=0)=$AS$1)*0.5)</f>
        <v/>
      </c>
      <c r="DD19" s="6" t="str">
        <f>IF(OR(DC$6=0,COUNTIF(Feries,DC$6)&gt;0,ISNONTEXT($A19)),"",
((COUNTIFS(SaisiePers,$A19,SaisieDebut,"&lt;="&amp;DC$6,SaisieFin,"&gt;"&amp;DC$6,SaisieJour,"")+
COUNTIFS(SaisiePers,$A19,SaisieDebut,"&lt;="&amp;DC$6,SaisieFin,DC$6,SaisieSoir,Paramètres!$B$3,SaisieJour,"")+
COUNTIFS(SaisiePers,$A19,SaisieDebut,"&lt;="&amp;DC$6,SaisieFin,"&gt;"&amp;DC$6,SaisieSoir,Paramètres!$B$3,SaisieJour,TEXT(DC$6,"jjjj"))=0)=$AS$1)*0.5)</f>
        <v/>
      </c>
      <c r="DE19" s="6" t="str">
        <f>IF(OR(DE$6=0,COUNTIF(Feries,DE$6)&gt;0,ISNONTEXT($A19)),"",
((COUNTIFS(SaisiePers,$A19,SaisieDebut,"&lt;"&amp;DE$6,SaisieFin,"&gt;="&amp;DE$6,SaisieJour,"")+
COUNTIFS(SaisiePers,$A19,SaisieDebut,DE$6,SaisieFin,"&gt;="&amp;DE$6,SaisieMatin,Paramètres!$A$2,SaisieJour,"")+
COUNTIFS(SaisiePers,$A19,SaisieDebut,"&lt;"&amp;DE$6,SaisieFin,"&gt;="&amp;DE$6,SaisieMatin,Paramètres!$A$2,SaisieJour,TEXT(DE$6,"jjjj"))=0)=$AS$1)*0.5)</f>
        <v/>
      </c>
      <c r="DF19" s="6" t="str">
        <f>IF(OR(DE$6=0,COUNTIF(Feries,DE$6)&gt;0,ISNONTEXT($A19)),"",
((COUNTIFS(SaisiePers,$A19,SaisieDebut,"&lt;="&amp;DE$6,SaisieFin,"&gt;"&amp;DE$6,SaisieJour,"")+
COUNTIFS(SaisiePers,$A19,SaisieDebut,"&lt;="&amp;DE$6,SaisieFin,DE$6,SaisieSoir,Paramètres!$B$3,SaisieJour,"")+
COUNTIFS(SaisiePers,$A19,SaisieDebut,"&lt;="&amp;DE$6,SaisieFin,"&gt;"&amp;DE$6,SaisieSoir,Paramètres!$B$3,SaisieJour,TEXT(DE$6,"jjjj"))=0)=$AS$1)*0.5)</f>
        <v/>
      </c>
      <c r="DG19" s="6" t="str">
        <f>IF(OR(DG$6=0,COUNTIF(Feries,DG$6)&gt;0,ISNONTEXT($A19)),"",
((COUNTIFS(SaisiePers,$A19,SaisieDebut,"&lt;"&amp;DG$6,SaisieFin,"&gt;="&amp;DG$6,SaisieJour,"")+
COUNTIFS(SaisiePers,$A19,SaisieDebut,DG$6,SaisieFin,"&gt;="&amp;DG$6,SaisieMatin,Paramètres!$A$2,SaisieJour,"")+
COUNTIFS(SaisiePers,$A19,SaisieDebut,"&lt;"&amp;DG$6,SaisieFin,"&gt;="&amp;DG$6,SaisieMatin,Paramètres!$A$2,SaisieJour,TEXT(DG$6,"jjjj"))=0)=$AS$1)*0.5)</f>
        <v/>
      </c>
      <c r="DH19" s="6" t="str">
        <f>IF(OR(DG$6=0,COUNTIF(Feries,DG$6)&gt;0,ISNONTEXT($A19)),"",
((COUNTIFS(SaisiePers,$A19,SaisieDebut,"&lt;="&amp;DG$6,SaisieFin,"&gt;"&amp;DG$6,SaisieJour,"")+
COUNTIFS(SaisiePers,$A19,SaisieDebut,"&lt;="&amp;DG$6,SaisieFin,DG$6,SaisieSoir,Paramètres!$B$3,SaisieJour,"")+
COUNTIFS(SaisiePers,$A19,SaisieDebut,"&lt;="&amp;DG$6,SaisieFin,"&gt;"&amp;DG$6,SaisieSoir,Paramètres!$B$3,SaisieJour,TEXT(DG$6,"jjjj"))=0)=$AS$1)*0.5)</f>
        <v/>
      </c>
      <c r="DI19" s="6" t="str">
        <f>IF(OR(DI$6=0,COUNTIF(Feries,DI$6)&gt;0,ISNONTEXT($A19)),"",
((COUNTIFS(SaisiePers,$A19,SaisieDebut,"&lt;"&amp;DI$6,SaisieFin,"&gt;="&amp;DI$6,SaisieJour,"")+
COUNTIFS(SaisiePers,$A19,SaisieDebut,DI$6,SaisieFin,"&gt;="&amp;DI$6,SaisieMatin,Paramètres!$A$2,SaisieJour,"")+
COUNTIFS(SaisiePers,$A19,SaisieDebut,"&lt;"&amp;DI$6,SaisieFin,"&gt;="&amp;DI$6,SaisieMatin,Paramètres!$A$2,SaisieJour,TEXT(DI$6,"jjjj"))=0)=$AS$1)*0.5)</f>
        <v/>
      </c>
      <c r="DJ19" s="6" t="str">
        <f>IF(OR(DI$6=0,COUNTIF(Feries,DI$6)&gt;0,ISNONTEXT($A19)),"",
((COUNTIFS(SaisiePers,$A19,SaisieDebut,"&lt;="&amp;DI$6,SaisieFin,"&gt;"&amp;DI$6,SaisieJour,"")+
COUNTIFS(SaisiePers,$A19,SaisieDebut,"&lt;="&amp;DI$6,SaisieFin,DI$6,SaisieSoir,Paramètres!$B$3,SaisieJour,"")+
COUNTIFS(SaisiePers,$A19,SaisieDebut,"&lt;="&amp;DI$6,SaisieFin,"&gt;"&amp;DI$6,SaisieSoir,Paramètres!$B$3,SaisieJour,TEXT(DI$6,"jjjj"))=0)=$AS$1)*0.5)</f>
        <v/>
      </c>
      <c r="DK19" s="6" t="str">
        <f>IF(OR(DK$6=0,COUNTIF(Feries,DK$6)&gt;0,ISNONTEXT($A19)),"",
((COUNTIFS(SaisiePers,$A19,SaisieDebut,"&lt;"&amp;DK$6,SaisieFin,"&gt;="&amp;DK$6,SaisieJour,"")+
COUNTIFS(SaisiePers,$A19,SaisieDebut,DK$6,SaisieFin,"&gt;="&amp;DK$6,SaisieMatin,Paramètres!$A$2,SaisieJour,"")+
COUNTIFS(SaisiePers,$A19,SaisieDebut,"&lt;"&amp;DK$6,SaisieFin,"&gt;="&amp;DK$6,SaisieMatin,Paramètres!$A$2,SaisieJour,TEXT(DK$6,"jjjj"))=0)=$AS$1)*0.5)</f>
        <v/>
      </c>
      <c r="DL19" s="6" t="str">
        <f>IF(OR(DK$6=0,COUNTIF(Feries,DK$6)&gt;0,ISNONTEXT($A19)),"",
((COUNTIFS(SaisiePers,$A19,SaisieDebut,"&lt;="&amp;DK$6,SaisieFin,"&gt;"&amp;DK$6,SaisieJour,"")+
COUNTIFS(SaisiePers,$A19,SaisieDebut,"&lt;="&amp;DK$6,SaisieFin,DK$6,SaisieSoir,Paramètres!$B$3,SaisieJour,"")+
COUNTIFS(SaisiePers,$A19,SaisieDebut,"&lt;="&amp;DK$6,SaisieFin,"&gt;"&amp;DK$6,SaisieSoir,Paramètres!$B$3,SaisieJour,TEXT(DK$6,"jjjj"))=0)=$AS$1)*0.5)</f>
        <v/>
      </c>
      <c r="DM19" s="6" t="str">
        <f>IF(OR(DM$6=0,COUNTIF(Feries,DM$6)&gt;0,ISNONTEXT($A19)),"",
((COUNTIFS(SaisiePers,$A19,SaisieDebut,"&lt;"&amp;DM$6,SaisieFin,"&gt;="&amp;DM$6,SaisieJour,"")+
COUNTIFS(SaisiePers,$A19,SaisieDebut,DM$6,SaisieFin,"&gt;="&amp;DM$6,SaisieMatin,Paramètres!$A$2,SaisieJour,"")+
COUNTIFS(SaisiePers,$A19,SaisieDebut,"&lt;"&amp;DM$6,SaisieFin,"&gt;="&amp;DM$6,SaisieMatin,Paramètres!$A$2,SaisieJour,TEXT(DM$6,"jjjj"))=0)=$AS$1)*0.5)</f>
        <v/>
      </c>
      <c r="DN19" s="6" t="str">
        <f>IF(OR(DM$6=0,COUNTIF(Feries,DM$6)&gt;0,ISNONTEXT($A19)),"",
((COUNTIFS(SaisiePers,$A19,SaisieDebut,"&lt;="&amp;DM$6,SaisieFin,"&gt;"&amp;DM$6,SaisieJour,"")+
COUNTIFS(SaisiePers,$A19,SaisieDebut,"&lt;="&amp;DM$6,SaisieFin,DM$6,SaisieSoir,Paramètres!$B$3,SaisieJour,"")+
COUNTIFS(SaisiePers,$A19,SaisieDebut,"&lt;="&amp;DM$6,SaisieFin,"&gt;"&amp;DM$6,SaisieSoir,Paramètres!$B$3,SaisieJour,TEXT(DM$6,"jjjj"))=0)=$AS$1)*0.5)</f>
        <v/>
      </c>
      <c r="DO19" s="6" t="str">
        <f>IF(OR(DO$6=0,COUNTIF(Feries,DO$6)&gt;0,ISNONTEXT($A19)),"",
((COUNTIFS(SaisiePers,$A19,SaisieDebut,"&lt;"&amp;DO$6,SaisieFin,"&gt;="&amp;DO$6,SaisieJour,"")+
COUNTIFS(SaisiePers,$A19,SaisieDebut,DO$6,SaisieFin,"&gt;="&amp;DO$6,SaisieMatin,Paramètres!$A$2,SaisieJour,"")+
COUNTIFS(SaisiePers,$A19,SaisieDebut,"&lt;"&amp;DO$6,SaisieFin,"&gt;="&amp;DO$6,SaisieMatin,Paramètres!$A$2,SaisieJour,TEXT(DO$6,"jjjj"))=0)=$AS$1)*0.5)</f>
        <v/>
      </c>
      <c r="DP19" s="6" t="str">
        <f>IF(OR(DO$6=0,COUNTIF(Feries,DO$6)&gt;0,ISNONTEXT($A19)),"",
((COUNTIFS(SaisiePers,$A19,SaisieDebut,"&lt;="&amp;DO$6,SaisieFin,"&gt;"&amp;DO$6,SaisieJour,"")+
COUNTIFS(SaisiePers,$A19,SaisieDebut,"&lt;="&amp;DO$6,SaisieFin,DO$6,SaisieSoir,Paramètres!$B$3,SaisieJour,"")+
COUNTIFS(SaisiePers,$A19,SaisieDebut,"&lt;="&amp;DO$6,SaisieFin,"&gt;"&amp;DO$6,SaisieSoir,Paramètres!$B$3,SaisieJour,TEXT(DO$6,"jjjj"))=0)=$AS$1)*0.5)</f>
        <v/>
      </c>
      <c r="DQ19" s="6" t="str">
        <f>IF(OR(DQ$6=0,COUNTIF(Feries,DQ$6)&gt;0,ISNONTEXT($A19)),"",
((COUNTIFS(SaisiePers,$A19,SaisieDebut,"&lt;"&amp;DQ$6,SaisieFin,"&gt;="&amp;DQ$6,SaisieJour,"")+
COUNTIFS(SaisiePers,$A19,SaisieDebut,DQ$6,SaisieFin,"&gt;="&amp;DQ$6,SaisieMatin,Paramètres!$A$2,SaisieJour,"")+
COUNTIFS(SaisiePers,$A19,SaisieDebut,"&lt;"&amp;DQ$6,SaisieFin,"&gt;="&amp;DQ$6,SaisieMatin,Paramètres!$A$2,SaisieJour,TEXT(DQ$6,"jjjj"))=0)=$AS$1)*0.5)</f>
        <v/>
      </c>
      <c r="DR19" s="6" t="str">
        <f>IF(OR(DQ$6=0,COUNTIF(Feries,DQ$6)&gt;0,ISNONTEXT($A19)),"",
((COUNTIFS(SaisiePers,$A19,SaisieDebut,"&lt;="&amp;DQ$6,SaisieFin,"&gt;"&amp;DQ$6,SaisieJour,"")+
COUNTIFS(SaisiePers,$A19,SaisieDebut,"&lt;="&amp;DQ$6,SaisieFin,DQ$6,SaisieSoir,Paramètres!$B$3,SaisieJour,"")+
COUNTIFS(SaisiePers,$A19,SaisieDebut,"&lt;="&amp;DQ$6,SaisieFin,"&gt;"&amp;DQ$6,SaisieSoir,Paramètres!$B$3,SaisieJour,TEXT(DQ$6,"jjjj"))=0)=$AS$1)*0.5)</f>
        <v/>
      </c>
      <c r="DS19" s="6" t="str">
        <f>IF(OR(DS$6=0,COUNTIF(Feries,DS$6)&gt;0,ISNONTEXT($A19)),"",
((COUNTIFS(SaisiePers,$A19,SaisieDebut,"&lt;"&amp;DS$6,SaisieFin,"&gt;="&amp;DS$6,SaisieJour,"")+
COUNTIFS(SaisiePers,$A19,SaisieDebut,DS$6,SaisieFin,"&gt;="&amp;DS$6,SaisieMatin,Paramètres!$A$2,SaisieJour,"")+
COUNTIFS(SaisiePers,$A19,SaisieDebut,"&lt;"&amp;DS$6,SaisieFin,"&gt;="&amp;DS$6,SaisieMatin,Paramètres!$A$2,SaisieJour,TEXT(DS$6,"jjjj"))=0)=$AS$1)*0.5)</f>
        <v/>
      </c>
      <c r="DT19" s="6" t="str">
        <f>IF(OR(DS$6=0,COUNTIF(Feries,DS$6)&gt;0,ISNONTEXT($A19)),"",
((COUNTIFS(SaisiePers,$A19,SaisieDebut,"&lt;="&amp;DS$6,SaisieFin,"&gt;"&amp;DS$6,SaisieJour,"")+
COUNTIFS(SaisiePers,$A19,SaisieDebut,"&lt;="&amp;DS$6,SaisieFin,DS$6,SaisieSoir,Paramètres!$B$3,SaisieJour,"")+
COUNTIFS(SaisiePers,$A19,SaisieDebut,"&lt;="&amp;DS$6,SaisieFin,"&gt;"&amp;DS$6,SaisieSoir,Paramètres!$B$3,SaisieJour,TEXT(DS$6,"jjjj"))=0)=$AS$1)*0.5)</f>
        <v/>
      </c>
      <c r="DU19" s="6" t="str">
        <f>IF(OR(DU$6=0,COUNTIF(Feries,DU$6)&gt;0,ISNONTEXT($A19)),"",
((COUNTIFS(SaisiePers,$A19,SaisieDebut,"&lt;"&amp;DU$6,SaisieFin,"&gt;="&amp;DU$6,SaisieJour,"")+
COUNTIFS(SaisiePers,$A19,SaisieDebut,DU$6,SaisieFin,"&gt;="&amp;DU$6,SaisieMatin,Paramètres!$A$2,SaisieJour,"")+
COUNTIFS(SaisiePers,$A19,SaisieDebut,"&lt;"&amp;DU$6,SaisieFin,"&gt;="&amp;DU$6,SaisieMatin,Paramètres!$A$2,SaisieJour,TEXT(DU$6,"jjjj"))=0)=$AS$1)*0.5)</f>
        <v/>
      </c>
      <c r="DV19" s="6" t="str">
        <f>IF(OR(DU$6=0,COUNTIF(Feries,DU$6)&gt;0,ISNONTEXT($A19)),"",
((COUNTIFS(SaisiePers,$A19,SaisieDebut,"&lt;="&amp;DU$6,SaisieFin,"&gt;"&amp;DU$6,SaisieJour,"")+
COUNTIFS(SaisiePers,$A19,SaisieDebut,"&lt;="&amp;DU$6,SaisieFin,DU$6,SaisieSoir,Paramètres!$B$3,SaisieJour,"")+
COUNTIFS(SaisiePers,$A19,SaisieDebut,"&lt;="&amp;DU$6,SaisieFin,"&gt;"&amp;DU$6,SaisieSoir,Paramètres!$B$3,SaisieJour,TEXT(DU$6,"jjjj"))=0)=$AS$1)*0.5)</f>
        <v/>
      </c>
      <c r="DW19" s="6" t="str">
        <f>IF(OR(DW$6=0,COUNTIF(Feries,DW$6)&gt;0,ISNONTEXT($A19)),"",
((COUNTIFS(SaisiePers,$A19,SaisieDebut,"&lt;"&amp;DW$6,SaisieFin,"&gt;="&amp;DW$6,SaisieJour,"")+
COUNTIFS(SaisiePers,$A19,SaisieDebut,DW$6,SaisieFin,"&gt;="&amp;DW$6,SaisieMatin,Paramètres!$A$2,SaisieJour,"")+
COUNTIFS(SaisiePers,$A19,SaisieDebut,"&lt;"&amp;DW$6,SaisieFin,"&gt;="&amp;DW$6,SaisieMatin,Paramètres!$A$2,SaisieJour,TEXT(DW$6,"jjjj"))=0)=$AS$1)*0.5)</f>
        <v/>
      </c>
      <c r="DX19" s="6" t="str">
        <f>IF(OR(DW$6=0,COUNTIF(Feries,DW$6)&gt;0,ISNONTEXT($A19)),"",
((COUNTIFS(SaisiePers,$A19,SaisieDebut,"&lt;="&amp;DW$6,SaisieFin,"&gt;"&amp;DW$6,SaisieJour,"")+
COUNTIFS(SaisiePers,$A19,SaisieDebut,"&lt;="&amp;DW$6,SaisieFin,DW$6,SaisieSoir,Paramètres!$B$3,SaisieJour,"")+
COUNTIFS(SaisiePers,$A19,SaisieDebut,"&lt;="&amp;DW$6,SaisieFin,"&gt;"&amp;DW$6,SaisieSoir,Paramètres!$B$3,SaisieJour,TEXT(DW$6,"jjjj"))=0)=$AS$1)*0.5)</f>
        <v/>
      </c>
      <c r="DY19" s="6" t="str">
        <f>IF(OR(DY$6=0,COUNTIF(Feries,DY$6)&gt;0,ISNONTEXT($A19)),"",
((COUNTIFS(SaisiePers,$A19,SaisieDebut,"&lt;"&amp;DY$6,SaisieFin,"&gt;="&amp;DY$6,SaisieJour,"")+
COUNTIFS(SaisiePers,$A19,SaisieDebut,DY$6,SaisieFin,"&gt;="&amp;DY$6,SaisieMatin,Paramètres!$A$2,SaisieJour,"")+
COUNTIFS(SaisiePers,$A19,SaisieDebut,"&lt;"&amp;DY$6,SaisieFin,"&gt;="&amp;DY$6,SaisieMatin,Paramètres!$A$2,SaisieJour,TEXT(DY$6,"jjjj"))=0)=$AS$1)*0.5)</f>
        <v/>
      </c>
      <c r="DZ19" s="6" t="str">
        <f>IF(OR(DY$6=0,COUNTIF(Feries,DY$6)&gt;0,ISNONTEXT($A19)),"",
((COUNTIFS(SaisiePers,$A19,SaisieDebut,"&lt;="&amp;DY$6,SaisieFin,"&gt;"&amp;DY$6,SaisieJour,"")+
COUNTIFS(SaisiePers,$A19,SaisieDebut,"&lt;="&amp;DY$6,SaisieFin,DY$6,SaisieSoir,Paramètres!$B$3,SaisieJour,"")+
COUNTIFS(SaisiePers,$A19,SaisieDebut,"&lt;="&amp;DY$6,SaisieFin,"&gt;"&amp;DY$6,SaisieSoir,Paramètres!$B$3,SaisieJour,TEXT(DY$6,"jjjj"))=0)=$AS$1)*0.5)</f>
        <v/>
      </c>
      <c r="EA19" s="6" t="str">
        <f>IF(OR(EA$6=0,COUNTIF(Feries,EA$6)&gt;0,ISNONTEXT($A19)),"",
((COUNTIFS(SaisiePers,$A19,SaisieDebut,"&lt;"&amp;EA$6,SaisieFin,"&gt;="&amp;EA$6,SaisieJour,"")+
COUNTIFS(SaisiePers,$A19,SaisieDebut,EA$6,SaisieFin,"&gt;="&amp;EA$6,SaisieMatin,Paramètres!$A$2,SaisieJour,"")+
COUNTIFS(SaisiePers,$A19,SaisieDebut,"&lt;"&amp;EA$6,SaisieFin,"&gt;="&amp;EA$6,SaisieMatin,Paramètres!$A$2,SaisieJour,TEXT(EA$6,"jjjj"))=0)=$AS$1)*0.5)</f>
        <v/>
      </c>
      <c r="EB19" s="6" t="str">
        <f>IF(OR(EA$6=0,COUNTIF(Feries,EA$6)&gt;0,ISNONTEXT($A19)),"",
((COUNTIFS(SaisiePers,$A19,SaisieDebut,"&lt;="&amp;EA$6,SaisieFin,"&gt;"&amp;EA$6,SaisieJour,"")+
COUNTIFS(SaisiePers,$A19,SaisieDebut,"&lt;="&amp;EA$6,SaisieFin,EA$6,SaisieSoir,Paramètres!$B$3,SaisieJour,"")+
COUNTIFS(SaisiePers,$A19,SaisieDebut,"&lt;="&amp;EA$6,SaisieFin,"&gt;"&amp;EA$6,SaisieSoir,Paramètres!$B$3,SaisieJour,TEXT(EA$6,"jjjj"))=0)=$AS$1)*0.5)</f>
        <v/>
      </c>
      <c r="EC19" s="6" t="str">
        <f>IF(OR(EC$6=0,COUNTIF(Feries,EC$6)&gt;0,ISNONTEXT($A19)),"",
((COUNTIFS(SaisiePers,$A19,SaisieDebut,"&lt;"&amp;EC$6,SaisieFin,"&gt;="&amp;EC$6,SaisieJour,"")+
COUNTIFS(SaisiePers,$A19,SaisieDebut,EC$6,SaisieFin,"&gt;="&amp;EC$6,SaisieMatin,Paramètres!$A$2,SaisieJour,"")+
COUNTIFS(SaisiePers,$A19,SaisieDebut,"&lt;"&amp;EC$6,SaisieFin,"&gt;="&amp;EC$6,SaisieMatin,Paramètres!$A$2,SaisieJour,TEXT(EC$6,"jjjj"))=0)=$AS$1)*0.5)</f>
        <v/>
      </c>
      <c r="ED19" s="6" t="str">
        <f>IF(OR(EC$6=0,COUNTIF(Feries,EC$6)&gt;0,ISNONTEXT($A19)),"",
((COUNTIFS(SaisiePers,$A19,SaisieDebut,"&lt;="&amp;EC$6,SaisieFin,"&gt;"&amp;EC$6,SaisieJour,"")+
COUNTIFS(SaisiePers,$A19,SaisieDebut,"&lt;="&amp;EC$6,SaisieFin,EC$6,SaisieSoir,Paramètres!$B$3,SaisieJour,"")+
COUNTIFS(SaisiePers,$A19,SaisieDebut,"&lt;="&amp;EC$6,SaisieFin,"&gt;"&amp;EC$6,SaisieSoir,Paramètres!$B$3,SaisieJour,TEXT(EC$6,"jjjj"))=0)=$AS$1)*0.5)</f>
        <v/>
      </c>
      <c r="EE19" s="6" t="str">
        <f>IF(OR(EE$6=0,COUNTIF(Feries,EE$6)&gt;0,ISNONTEXT($A19)),"",
((COUNTIFS(SaisiePers,$A19,SaisieDebut,"&lt;"&amp;EE$6,SaisieFin,"&gt;="&amp;EE$6,SaisieJour,"")+
COUNTIFS(SaisiePers,$A19,SaisieDebut,EE$6,SaisieFin,"&gt;="&amp;EE$6,SaisieMatin,Paramètres!$A$2,SaisieJour,"")+
COUNTIFS(SaisiePers,$A19,SaisieDebut,"&lt;"&amp;EE$6,SaisieFin,"&gt;="&amp;EE$6,SaisieMatin,Paramètres!$A$2,SaisieJour,TEXT(EE$6,"jjjj"))=0)=$AS$1)*0.5)</f>
        <v/>
      </c>
      <c r="EF19" s="6" t="str">
        <f>IF(OR(EE$6=0,COUNTIF(Feries,EE$6)&gt;0,ISNONTEXT($A19)),"",
((COUNTIFS(SaisiePers,$A19,SaisieDebut,"&lt;="&amp;EE$6,SaisieFin,"&gt;"&amp;EE$6,SaisieJour,"")+
COUNTIFS(SaisiePers,$A19,SaisieDebut,"&lt;="&amp;EE$6,SaisieFin,EE$6,SaisieSoir,Paramètres!$B$3,SaisieJour,"")+
COUNTIFS(SaisiePers,$A19,SaisieDebut,"&lt;="&amp;EE$6,SaisieFin,"&gt;"&amp;EE$6,SaisieSoir,Paramètres!$B$3,SaisieJour,TEXT(EE$6,"jjjj"))=0)=$AS$1)*0.5)</f>
        <v/>
      </c>
      <c r="EG19" s="6" t="str">
        <f>IF(OR(EG$6=0,COUNTIF(Feries,EG$6)&gt;0,ISNONTEXT($A19)),"",
((COUNTIFS(SaisiePers,$A19,SaisieDebut,"&lt;"&amp;EG$6,SaisieFin,"&gt;="&amp;EG$6,SaisieJour,"")+
COUNTIFS(SaisiePers,$A19,SaisieDebut,EG$6,SaisieFin,"&gt;="&amp;EG$6,SaisieMatin,Paramètres!$A$2,SaisieJour,"")+
COUNTIFS(SaisiePers,$A19,SaisieDebut,"&lt;"&amp;EG$6,SaisieFin,"&gt;="&amp;EG$6,SaisieMatin,Paramètres!$A$2,SaisieJour,TEXT(EG$6,"jjjj"))=0)=$AS$1)*0.5)</f>
        <v/>
      </c>
      <c r="EH19" s="6" t="str">
        <f>IF(OR(EG$6=0,COUNTIF(Feries,EG$6)&gt;0,ISNONTEXT($A19)),"",
((COUNTIFS(SaisiePers,$A19,SaisieDebut,"&lt;="&amp;EG$6,SaisieFin,"&gt;"&amp;EG$6,SaisieJour,"")+
COUNTIFS(SaisiePers,$A19,SaisieDebut,"&lt;="&amp;EG$6,SaisieFin,EG$6,SaisieSoir,Paramètres!$B$3,SaisieJour,"")+
COUNTIFS(SaisiePers,$A19,SaisieDebut,"&lt;="&amp;EG$6,SaisieFin,"&gt;"&amp;EG$6,SaisieSoir,Paramètres!$B$3,SaisieJour,TEXT(EG$6,"jjjj"))=0)=$AS$1)*0.5)</f>
        <v/>
      </c>
      <c r="EI19" s="6" t="str">
        <f>IF(OR(EI$6=0,COUNTIF(Feries,EI$6)&gt;0,ISNONTEXT($A19)),"",
((COUNTIFS(SaisiePers,$A19,SaisieDebut,"&lt;"&amp;EI$6,SaisieFin,"&gt;="&amp;EI$6,SaisieJour,"")+
COUNTIFS(SaisiePers,$A19,SaisieDebut,EI$6,SaisieFin,"&gt;="&amp;EI$6,SaisieMatin,Paramètres!$A$2,SaisieJour,"")+
COUNTIFS(SaisiePers,$A19,SaisieDebut,"&lt;"&amp;EI$6,SaisieFin,"&gt;="&amp;EI$6,SaisieMatin,Paramètres!$A$2,SaisieJour,TEXT(EI$6,"jjjj"))=0)=$AS$1)*0.5)</f>
        <v/>
      </c>
      <c r="EJ19" s="6" t="str">
        <f>IF(OR(EI$6=0,COUNTIF(Feries,EI$6)&gt;0,ISNONTEXT($A19)),"",
((COUNTIFS(SaisiePers,$A19,SaisieDebut,"&lt;="&amp;EI$6,SaisieFin,"&gt;"&amp;EI$6,SaisieJour,"")+
COUNTIFS(SaisiePers,$A19,SaisieDebut,"&lt;="&amp;EI$6,SaisieFin,EI$6,SaisieSoir,Paramètres!$B$3,SaisieJour,"")+
COUNTIFS(SaisiePers,$A19,SaisieDebut,"&lt;="&amp;EI$6,SaisieFin,"&gt;"&amp;EI$6,SaisieSoir,Paramètres!$B$3,SaisieJour,TEXT(EI$6,"jjjj"))=0)=$AS$1)*0.5)</f>
        <v/>
      </c>
      <c r="EK19" s="6" t="str">
        <f>IF(OR(EK$6=0,COUNTIF(Feries,EK$6)&gt;0,ISNONTEXT($A19)),"",
((COUNTIFS(SaisiePers,$A19,SaisieDebut,"&lt;"&amp;EK$6,SaisieFin,"&gt;="&amp;EK$6,SaisieJour,"")+
COUNTIFS(SaisiePers,$A19,SaisieDebut,EK$6,SaisieFin,"&gt;="&amp;EK$6,SaisieMatin,Paramètres!$A$2,SaisieJour,"")+
COUNTIFS(SaisiePers,$A19,SaisieDebut,"&lt;"&amp;EK$6,SaisieFin,"&gt;="&amp;EK$6,SaisieMatin,Paramètres!$A$2,SaisieJour,TEXT(EK$6,"jjjj"))=0)=$AS$1)*0.5)</f>
        <v/>
      </c>
      <c r="EL19" s="6" t="str">
        <f>IF(OR(EK$6=0,COUNTIF(Feries,EK$6)&gt;0,ISNONTEXT($A19)),"",
((COUNTIFS(SaisiePers,$A19,SaisieDebut,"&lt;="&amp;EK$6,SaisieFin,"&gt;"&amp;EK$6,SaisieJour,"")+
COUNTIFS(SaisiePers,$A19,SaisieDebut,"&lt;="&amp;EK$6,SaisieFin,EK$6,SaisieSoir,Paramètres!$B$3,SaisieJour,"")+
COUNTIFS(SaisiePers,$A19,SaisieDebut,"&lt;="&amp;EK$6,SaisieFin,"&gt;"&amp;EK$6,SaisieSoir,Paramètres!$B$3,SaisieJour,TEXT(EK$6,"jjjj"))=0)=$AS$1)*0.5)</f>
        <v/>
      </c>
      <c r="EM19" s="6" t="str">
        <f>IF(OR(EM$6=0,COUNTIF(Feries,EM$6)&gt;0,ISNONTEXT($A19)),"",
((COUNTIFS(SaisiePers,$A19,SaisieDebut,"&lt;"&amp;EM$6,SaisieFin,"&gt;="&amp;EM$6,SaisieJour,"")+
COUNTIFS(SaisiePers,$A19,SaisieDebut,EM$6,SaisieFin,"&gt;="&amp;EM$6,SaisieMatin,Paramètres!$A$2,SaisieJour,"")+
COUNTIFS(SaisiePers,$A19,SaisieDebut,"&lt;"&amp;EM$6,SaisieFin,"&gt;="&amp;EM$6,SaisieMatin,Paramètres!$A$2,SaisieJour,TEXT(EM$6,"jjjj"))=0)=$AS$1)*0.5)</f>
        <v/>
      </c>
      <c r="EN19" s="6" t="str">
        <f>IF(OR(EM$6=0,COUNTIF(Feries,EM$6)&gt;0,ISNONTEXT($A19)),"",
((COUNTIFS(SaisiePers,$A19,SaisieDebut,"&lt;="&amp;EM$6,SaisieFin,"&gt;"&amp;EM$6,SaisieJour,"")+
COUNTIFS(SaisiePers,$A19,SaisieDebut,"&lt;="&amp;EM$6,SaisieFin,EM$6,SaisieSoir,Paramètres!$B$3,SaisieJour,"")+
COUNTIFS(SaisiePers,$A19,SaisieDebut,"&lt;="&amp;EM$6,SaisieFin,"&gt;"&amp;EM$6,SaisieSoir,Paramètres!$B$3,SaisieJour,TEXT(EM$6,"jjjj"))=0)=$AS$1)*0.5)</f>
        <v/>
      </c>
      <c r="EO19" s="6" t="str">
        <f>IF(OR(EO$6=0,COUNTIF(Feries,EO$6)&gt;0,ISNONTEXT($A19)),"",
((COUNTIFS(SaisiePers,$A19,SaisieDebut,"&lt;"&amp;EO$6,SaisieFin,"&gt;="&amp;EO$6,SaisieJour,"")+
COUNTIFS(SaisiePers,$A19,SaisieDebut,EO$6,SaisieFin,"&gt;="&amp;EO$6,SaisieMatin,Paramètres!$A$2,SaisieJour,"")+
COUNTIFS(SaisiePers,$A19,SaisieDebut,"&lt;"&amp;EO$6,SaisieFin,"&gt;="&amp;EO$6,SaisieMatin,Paramètres!$A$2,SaisieJour,TEXT(EO$6,"jjjj"))=0)=$AS$1)*0.5)</f>
        <v/>
      </c>
      <c r="EP19" s="6" t="str">
        <f>IF(OR(EO$6=0,COUNTIF(Feries,EO$6)&gt;0,ISNONTEXT($A19)),"",
((COUNTIFS(SaisiePers,$A19,SaisieDebut,"&lt;="&amp;EO$6,SaisieFin,"&gt;"&amp;EO$6,SaisieJour,"")+
COUNTIFS(SaisiePers,$A19,SaisieDebut,"&lt;="&amp;EO$6,SaisieFin,EO$6,SaisieSoir,Paramètres!$B$3,SaisieJour,"")+
COUNTIFS(SaisiePers,$A19,SaisieDebut,"&lt;="&amp;EO$6,SaisieFin,"&gt;"&amp;EO$6,SaisieSoir,Paramètres!$B$3,SaisieJour,TEXT(EO$6,"jjjj"))=0)=$AS$1)*0.5)</f>
        <v/>
      </c>
      <c r="EQ19" s="6" t="str">
        <f>IF(OR(EQ$6=0,COUNTIF(Feries,EQ$6)&gt;0,ISNONTEXT($A19)),"",
((COUNTIFS(SaisiePers,$A19,SaisieDebut,"&lt;"&amp;EQ$6,SaisieFin,"&gt;="&amp;EQ$6,SaisieJour,"")+
COUNTIFS(SaisiePers,$A19,SaisieDebut,EQ$6,SaisieFin,"&gt;="&amp;EQ$6,SaisieMatin,Paramètres!$A$2,SaisieJour,"")+
COUNTIFS(SaisiePers,$A19,SaisieDebut,"&lt;"&amp;EQ$6,SaisieFin,"&gt;="&amp;EQ$6,SaisieMatin,Paramètres!$A$2,SaisieJour,TEXT(EQ$6,"jjjj"))=0)=$AS$1)*0.5)</f>
        <v/>
      </c>
      <c r="ER19" s="6" t="str">
        <f>IF(OR(EQ$6=0,COUNTIF(Feries,EQ$6)&gt;0,ISNONTEXT($A19)),"",
((COUNTIFS(SaisiePers,$A19,SaisieDebut,"&lt;="&amp;EQ$6,SaisieFin,"&gt;"&amp;EQ$6,SaisieJour,"")+
COUNTIFS(SaisiePers,$A19,SaisieDebut,"&lt;="&amp;EQ$6,SaisieFin,EQ$6,SaisieSoir,Paramètres!$B$3,SaisieJour,"")+
COUNTIFS(SaisiePers,$A19,SaisieDebut,"&lt;="&amp;EQ$6,SaisieFin,"&gt;"&amp;EQ$6,SaisieSoir,Paramètres!$B$3,SaisieJour,TEXT(EQ$6,"jjjj"))=0)=$AS$1)*0.5)</f>
        <v/>
      </c>
      <c r="ES19" s="6" t="str">
        <f>IF(OR(ES$6=0,COUNTIF(Feries,ES$6)&gt;0,ISNONTEXT($A19)),"",
((COUNTIFS(SaisiePers,$A19,SaisieDebut,"&lt;"&amp;ES$6,SaisieFin,"&gt;="&amp;ES$6,SaisieJour,"")+
COUNTIFS(SaisiePers,$A19,SaisieDebut,ES$6,SaisieFin,"&gt;="&amp;ES$6,SaisieMatin,Paramètres!$A$2,SaisieJour,"")+
COUNTIFS(SaisiePers,$A19,SaisieDebut,"&lt;"&amp;ES$6,SaisieFin,"&gt;="&amp;ES$6,SaisieMatin,Paramètres!$A$2,SaisieJour,TEXT(ES$6,"jjjj"))=0)=$AS$1)*0.5)</f>
        <v/>
      </c>
      <c r="ET19" s="6" t="str">
        <f>IF(OR(ES$6=0,COUNTIF(Feries,ES$6)&gt;0,ISNONTEXT($A19)),"",
((COUNTIFS(SaisiePers,$A19,SaisieDebut,"&lt;="&amp;ES$6,SaisieFin,"&gt;"&amp;ES$6,SaisieJour,"")+
COUNTIFS(SaisiePers,$A19,SaisieDebut,"&lt;="&amp;ES$6,SaisieFin,ES$6,SaisieSoir,Paramètres!$B$3,SaisieJour,"")+
COUNTIFS(SaisiePers,$A19,SaisieDebut,"&lt;="&amp;ES$6,SaisieFin,"&gt;"&amp;ES$6,SaisieSoir,Paramètres!$B$3,SaisieJour,TEXT(ES$6,"jjjj"))=0)=$AS$1)*0.5)</f>
        <v/>
      </c>
      <c r="EU19" s="6" t="str">
        <f>IF(OR(EU$6=0,COUNTIF(Feries,EU$6)&gt;0,ISNONTEXT($A19)),"",
((COUNTIFS(SaisiePers,$A19,SaisieDebut,"&lt;"&amp;EU$6,SaisieFin,"&gt;="&amp;EU$6,SaisieJour,"")+
COUNTIFS(SaisiePers,$A19,SaisieDebut,EU$6,SaisieFin,"&gt;="&amp;EU$6,SaisieMatin,Paramètres!$A$2,SaisieJour,"")+
COUNTIFS(SaisiePers,$A19,SaisieDebut,"&lt;"&amp;EU$6,SaisieFin,"&gt;="&amp;EU$6,SaisieMatin,Paramètres!$A$2,SaisieJour,TEXT(EU$6,"jjjj"))=0)=$AS$1)*0.5)</f>
        <v/>
      </c>
      <c r="EV19" s="6" t="str">
        <f>IF(OR(EU$6=0,COUNTIF(Feries,EU$6)&gt;0,ISNONTEXT($A19)),"",
((COUNTIFS(SaisiePers,$A19,SaisieDebut,"&lt;="&amp;EU$6,SaisieFin,"&gt;"&amp;EU$6,SaisieJour,"")+
COUNTIFS(SaisiePers,$A19,SaisieDebut,"&lt;="&amp;EU$6,SaisieFin,EU$6,SaisieSoir,Paramètres!$B$3,SaisieJour,"")+
COUNTIFS(SaisiePers,$A19,SaisieDebut,"&lt;="&amp;EU$6,SaisieFin,"&gt;"&amp;EU$6,SaisieSoir,Paramètres!$B$3,SaisieJour,TEXT(EU$6,"jjjj"))=0)=$AS$1)*0.5)</f>
        <v/>
      </c>
      <c r="EW19" s="6" t="str">
        <f>IF(OR(EW$6=0,COUNTIF(Feries,EW$6)&gt;0,ISNONTEXT($A19)),"",
((COUNTIFS(SaisiePers,$A19,SaisieDebut,"&lt;"&amp;EW$6,SaisieFin,"&gt;="&amp;EW$6,SaisieJour,"")+
COUNTIFS(SaisiePers,$A19,SaisieDebut,EW$6,SaisieFin,"&gt;="&amp;EW$6,SaisieMatin,Paramètres!$A$2,SaisieJour,"")+
COUNTIFS(SaisiePers,$A19,SaisieDebut,"&lt;"&amp;EW$6,SaisieFin,"&gt;="&amp;EW$6,SaisieMatin,Paramètres!$A$2,SaisieJour,TEXT(EW$6,"jjjj"))=0)=$AS$1)*0.5)</f>
        <v/>
      </c>
      <c r="EX19" s="6" t="str">
        <f>IF(OR(EW$6=0,COUNTIF(Feries,EW$6)&gt;0,ISNONTEXT($A19)),"",
((COUNTIFS(SaisiePers,$A19,SaisieDebut,"&lt;="&amp;EW$6,SaisieFin,"&gt;"&amp;EW$6,SaisieJour,"")+
COUNTIFS(SaisiePers,$A19,SaisieDebut,"&lt;="&amp;EW$6,SaisieFin,EW$6,SaisieSoir,Paramètres!$B$3,SaisieJour,"")+
COUNTIFS(SaisiePers,$A19,SaisieDebut,"&lt;="&amp;EW$6,SaisieFin,"&gt;"&amp;EW$6,SaisieSoir,Paramètres!$B$3,SaisieJour,TEXT(EW$6,"jjjj"))=0)=$AS$1)*0.5)</f>
        <v/>
      </c>
      <c r="EY19" s="6" t="str">
        <f>IF(OR(EY$6=0,COUNTIF(Feries,EY$6)&gt;0,ISNONTEXT($A19)),"",
((COUNTIFS(SaisiePers,$A19,SaisieDebut,"&lt;"&amp;EY$6,SaisieFin,"&gt;="&amp;EY$6,SaisieJour,"")+
COUNTIFS(SaisiePers,$A19,SaisieDebut,EY$6,SaisieFin,"&gt;="&amp;EY$6,SaisieMatin,Paramètres!$A$2,SaisieJour,"")+
COUNTIFS(SaisiePers,$A19,SaisieDebut,"&lt;"&amp;EY$6,SaisieFin,"&gt;="&amp;EY$6,SaisieMatin,Paramètres!$A$2,SaisieJour,TEXT(EY$6,"jjjj"))=0)=$AS$1)*0.5)</f>
        <v/>
      </c>
      <c r="EZ19" s="6" t="str">
        <f>IF(OR(EY$6=0,COUNTIF(Feries,EY$6)&gt;0,ISNONTEXT($A19)),"",
((COUNTIFS(SaisiePers,$A19,SaisieDebut,"&lt;="&amp;EY$6,SaisieFin,"&gt;"&amp;EY$6,SaisieJour,"")+
COUNTIFS(SaisiePers,$A19,SaisieDebut,"&lt;="&amp;EY$6,SaisieFin,EY$6,SaisieSoir,Paramètres!$B$3,SaisieJour,"")+
COUNTIFS(SaisiePers,$A19,SaisieDebut,"&lt;="&amp;EY$6,SaisieFin,"&gt;"&amp;EY$6,SaisieSoir,Paramètres!$B$3,SaisieJour,TEXT(EY$6,"jjjj"))=0)=$AS$1)*0.5)</f>
        <v/>
      </c>
      <c r="FA19" s="6" t="str">
        <f>IF(OR(FA$6=0,COUNTIF(Feries,FA$6)&gt;0,ISNONTEXT($A19)),"",
((COUNTIFS(SaisiePers,$A19,SaisieDebut,"&lt;"&amp;FA$6,SaisieFin,"&gt;="&amp;FA$6,SaisieJour,"")+
COUNTIFS(SaisiePers,$A19,SaisieDebut,FA$6,SaisieFin,"&gt;="&amp;FA$6,SaisieMatin,Paramètres!$A$2,SaisieJour,"")+
COUNTIFS(SaisiePers,$A19,SaisieDebut,"&lt;"&amp;FA$6,SaisieFin,"&gt;="&amp;FA$6,SaisieMatin,Paramètres!$A$2,SaisieJour,TEXT(FA$6,"jjjj"))=0)=$AS$1)*0.5)</f>
        <v/>
      </c>
      <c r="FB19" s="6" t="str">
        <f>IF(OR(FA$6=0,COUNTIF(Feries,FA$6)&gt;0,ISNONTEXT($A19)),"",
((COUNTIFS(SaisiePers,$A19,SaisieDebut,"&lt;="&amp;FA$6,SaisieFin,"&gt;"&amp;FA$6,SaisieJour,"")+
COUNTIFS(SaisiePers,$A19,SaisieDebut,"&lt;="&amp;FA$6,SaisieFin,FA$6,SaisieSoir,Paramètres!$B$3,SaisieJour,"")+
COUNTIFS(SaisiePers,$A19,SaisieDebut,"&lt;="&amp;FA$6,SaisieFin,"&gt;"&amp;FA$6,SaisieSoir,Paramètres!$B$3,SaisieJour,TEXT(FA$6,"jjjj"))=0)=$AS$1)*0.5)</f>
        <v/>
      </c>
      <c r="FC19" s="6" t="str">
        <f>IF(OR(FC$6=0,COUNTIF(Feries,FC$6)&gt;0,ISNONTEXT($A19)),"",
((COUNTIFS(SaisiePers,$A19,SaisieDebut,"&lt;"&amp;FC$6,SaisieFin,"&gt;="&amp;FC$6,SaisieJour,"")+
COUNTIFS(SaisiePers,$A19,SaisieDebut,FC$6,SaisieFin,"&gt;="&amp;FC$6,SaisieMatin,Paramètres!$A$2,SaisieJour,"")+
COUNTIFS(SaisiePers,$A19,SaisieDebut,"&lt;"&amp;FC$6,SaisieFin,"&gt;="&amp;FC$6,SaisieMatin,Paramètres!$A$2,SaisieJour,TEXT(FC$6,"jjjj"))=0)=$AS$1)*0.5)</f>
        <v/>
      </c>
      <c r="FD19" s="6" t="str">
        <f>IF(OR(FC$6=0,COUNTIF(Feries,FC$6)&gt;0,ISNONTEXT($A19)),"",
((COUNTIFS(SaisiePers,$A19,SaisieDebut,"&lt;="&amp;FC$6,SaisieFin,"&gt;"&amp;FC$6,SaisieJour,"")+
COUNTIFS(SaisiePers,$A19,SaisieDebut,"&lt;="&amp;FC$6,SaisieFin,FC$6,SaisieSoir,Paramètres!$B$3,SaisieJour,"")+
COUNTIFS(SaisiePers,$A19,SaisieDebut,"&lt;="&amp;FC$6,SaisieFin,"&gt;"&amp;FC$6,SaisieSoir,Paramètres!$B$3,SaisieJour,TEXT(FC$6,"jjjj"))=0)=$AS$1)*0.5)</f>
        <v/>
      </c>
      <c r="FE19" s="6" t="str">
        <f>IF(OR(FE$6=0,COUNTIF(Feries,FE$6)&gt;0,ISNONTEXT($A19)),"",
((COUNTIFS(SaisiePers,$A19,SaisieDebut,"&lt;"&amp;FE$6,SaisieFin,"&gt;="&amp;FE$6,SaisieJour,"")+
COUNTIFS(SaisiePers,$A19,SaisieDebut,FE$6,SaisieFin,"&gt;="&amp;FE$6,SaisieMatin,Paramètres!$A$2,SaisieJour,"")+
COUNTIFS(SaisiePers,$A19,SaisieDebut,"&lt;"&amp;FE$6,SaisieFin,"&gt;="&amp;FE$6,SaisieMatin,Paramètres!$A$2,SaisieJour,TEXT(FE$6,"jjjj"))=0)=$AS$1)*0.5)</f>
        <v/>
      </c>
      <c r="FF19" s="6" t="str">
        <f>IF(OR(FE$6=0,COUNTIF(Feries,FE$6)&gt;0,ISNONTEXT($A19)),"",
((COUNTIFS(SaisiePers,$A19,SaisieDebut,"&lt;="&amp;FE$6,SaisieFin,"&gt;"&amp;FE$6,SaisieJour,"")+
COUNTIFS(SaisiePers,$A19,SaisieDebut,"&lt;="&amp;FE$6,SaisieFin,FE$6,SaisieSoir,Paramètres!$B$3,SaisieJour,"")+
COUNTIFS(SaisiePers,$A19,SaisieDebut,"&lt;="&amp;FE$6,SaisieFin,"&gt;"&amp;FE$6,SaisieSoir,Paramètres!$B$3,SaisieJour,TEXT(FE$6,"jjjj"))=0)=$AS$1)*0.5)</f>
        <v/>
      </c>
      <c r="FG19" s="6" t="str">
        <f>IF(OR(FG$6=0,COUNTIF(Feries,FG$6)&gt;0,ISNONTEXT($A19)),"",
((COUNTIFS(SaisiePers,$A19,SaisieDebut,"&lt;"&amp;FG$6,SaisieFin,"&gt;="&amp;FG$6,SaisieJour,"")+
COUNTIFS(SaisiePers,$A19,SaisieDebut,FG$6,SaisieFin,"&gt;="&amp;FG$6,SaisieMatin,Paramètres!$A$2,SaisieJour,"")+
COUNTIFS(SaisiePers,$A19,SaisieDebut,"&lt;"&amp;FG$6,SaisieFin,"&gt;="&amp;FG$6,SaisieMatin,Paramètres!$A$2,SaisieJour,TEXT(FG$6,"jjjj"))=0)=$AS$1)*0.5)</f>
        <v/>
      </c>
      <c r="FH19" s="6" t="str">
        <f>IF(OR(FG$6=0,COUNTIF(Feries,FG$6)&gt;0,ISNONTEXT($A19)),"",
((COUNTIFS(SaisiePers,$A19,SaisieDebut,"&lt;="&amp;FG$6,SaisieFin,"&gt;"&amp;FG$6,SaisieJour,"")+
COUNTIFS(SaisiePers,$A19,SaisieDebut,"&lt;="&amp;FG$6,SaisieFin,FG$6,SaisieSoir,Paramètres!$B$3,SaisieJour,"")+
COUNTIFS(SaisiePers,$A19,SaisieDebut,"&lt;="&amp;FG$6,SaisieFin,"&gt;"&amp;FG$6,SaisieSoir,Paramètres!$B$3,SaisieJour,TEXT(FG$6,"jjjj"))=0)=$AS$1)*0.5)</f>
        <v/>
      </c>
      <c r="FI19" s="6" t="str">
        <f>IF(OR(FI$6=0,COUNTIF(Feries,FI$6)&gt;0,ISNONTEXT($A19)),"",
((COUNTIFS(SaisiePers,$A19,SaisieDebut,"&lt;"&amp;FI$6,SaisieFin,"&gt;="&amp;FI$6,SaisieJour,"")+
COUNTIFS(SaisiePers,$A19,SaisieDebut,FI$6,SaisieFin,"&gt;="&amp;FI$6,SaisieMatin,Paramètres!$A$2,SaisieJour,"")+
COUNTIFS(SaisiePers,$A19,SaisieDebut,"&lt;"&amp;FI$6,SaisieFin,"&gt;="&amp;FI$6,SaisieMatin,Paramètres!$A$2,SaisieJour,TEXT(FI$6,"jjjj"))=0)=$AS$1)*0.5)</f>
        <v/>
      </c>
      <c r="FJ19" s="6" t="str">
        <f>IF(OR(FI$6=0,COUNTIF(Feries,FI$6)&gt;0,ISNONTEXT($A19)),"",
((COUNTIFS(SaisiePers,$A19,SaisieDebut,"&lt;="&amp;FI$6,SaisieFin,"&gt;"&amp;FI$6,SaisieJour,"")+
COUNTIFS(SaisiePers,$A19,SaisieDebut,"&lt;="&amp;FI$6,SaisieFin,FI$6,SaisieSoir,Paramètres!$B$3,SaisieJour,"")+
COUNTIFS(SaisiePers,$A19,SaisieDebut,"&lt;="&amp;FI$6,SaisieFin,"&gt;"&amp;FI$6,SaisieSoir,Paramètres!$B$3,SaisieJour,TEXT(FI$6,"jjjj"))=0)=$AS$1)*0.5)</f>
        <v/>
      </c>
      <c r="FK19" s="6" t="str">
        <f>IF(OR(FK$6=0,COUNTIF(Feries,FK$6)&gt;0,ISNONTEXT($A19)),"",
((COUNTIFS(SaisiePers,$A19,SaisieDebut,"&lt;"&amp;FK$6,SaisieFin,"&gt;="&amp;FK$6,SaisieJour,"")+
COUNTIFS(SaisiePers,$A19,SaisieDebut,FK$6,SaisieFin,"&gt;="&amp;FK$6,SaisieMatin,Paramètres!$A$2,SaisieJour,"")+
COUNTIFS(SaisiePers,$A19,SaisieDebut,"&lt;"&amp;FK$6,SaisieFin,"&gt;="&amp;FK$6,SaisieMatin,Paramètres!$A$2,SaisieJour,TEXT(FK$6,"jjjj"))=0)=$AS$1)*0.5)</f>
        <v/>
      </c>
      <c r="FL19" s="6" t="str">
        <f>IF(OR(FK$6=0,COUNTIF(Feries,FK$6)&gt;0,ISNONTEXT($A19)),"",
((COUNTIFS(SaisiePers,$A19,SaisieDebut,"&lt;="&amp;FK$6,SaisieFin,"&gt;"&amp;FK$6,SaisieJour,"")+
COUNTIFS(SaisiePers,$A19,SaisieDebut,"&lt;="&amp;FK$6,SaisieFin,FK$6,SaisieSoir,Paramètres!$B$3,SaisieJour,"")+
COUNTIFS(SaisiePers,$A19,SaisieDebut,"&lt;="&amp;FK$6,SaisieFin,"&gt;"&amp;FK$6,SaisieSoir,Paramètres!$B$3,SaisieJour,TEXT(FK$6,"jjjj"))=0)=$AS$1)*0.5)</f>
        <v/>
      </c>
      <c r="FM19" s="6" t="str">
        <f>IF(OR(FM$6=0,COUNTIF(Feries,FM$6)&gt;0,ISNONTEXT($A19)),"",
((COUNTIFS(SaisiePers,$A19,SaisieDebut,"&lt;"&amp;FM$6,SaisieFin,"&gt;="&amp;FM$6,SaisieJour,"")+
COUNTIFS(SaisiePers,$A19,SaisieDebut,FM$6,SaisieFin,"&gt;="&amp;FM$6,SaisieMatin,Paramètres!$A$2,SaisieJour,"")+
COUNTIFS(SaisiePers,$A19,SaisieDebut,"&lt;"&amp;FM$6,SaisieFin,"&gt;="&amp;FM$6,SaisieMatin,Paramètres!$A$2,SaisieJour,TEXT(FM$6,"jjjj"))=0)=$AS$1)*0.5)</f>
        <v/>
      </c>
      <c r="FN19" s="6" t="str">
        <f>IF(OR(FM$6=0,COUNTIF(Feries,FM$6)&gt;0,ISNONTEXT($A19)),"",
((COUNTIFS(SaisiePers,$A19,SaisieDebut,"&lt;="&amp;FM$6,SaisieFin,"&gt;"&amp;FM$6,SaisieJour,"")+
COUNTIFS(SaisiePers,$A19,SaisieDebut,"&lt;="&amp;FM$6,SaisieFin,FM$6,SaisieSoir,Paramètres!$B$3,SaisieJour,"")+
COUNTIFS(SaisiePers,$A19,SaisieDebut,"&lt;="&amp;FM$6,SaisieFin,"&gt;"&amp;FM$6,SaisieSoir,Paramètres!$B$3,SaisieJour,TEXT(FM$6,"jjjj"))=0)=$AS$1)*0.5)</f>
        <v/>
      </c>
      <c r="FO19" s="6" t="str">
        <f>IF(OR(FO$6=0,COUNTIF(Feries,FO$6)&gt;0,ISNONTEXT($A19)),"",
((COUNTIFS(SaisiePers,$A19,SaisieDebut,"&lt;"&amp;FO$6,SaisieFin,"&gt;="&amp;FO$6,SaisieJour,"")+
COUNTIFS(SaisiePers,$A19,SaisieDebut,FO$6,SaisieFin,"&gt;="&amp;FO$6,SaisieMatin,Paramètres!$A$2,SaisieJour,"")+
COUNTIFS(SaisiePers,$A19,SaisieDebut,"&lt;"&amp;FO$6,SaisieFin,"&gt;="&amp;FO$6,SaisieMatin,Paramètres!$A$2,SaisieJour,TEXT(FO$6,"jjjj"))=0)=$AS$1)*0.5)</f>
        <v/>
      </c>
      <c r="FP19" s="6" t="str">
        <f>IF(OR(FO$6=0,COUNTIF(Feries,FO$6)&gt;0,ISNONTEXT($A19)),"",
((COUNTIFS(SaisiePers,$A19,SaisieDebut,"&lt;="&amp;FO$6,SaisieFin,"&gt;"&amp;FO$6,SaisieJour,"")+
COUNTIFS(SaisiePers,$A19,SaisieDebut,"&lt;="&amp;FO$6,SaisieFin,FO$6,SaisieSoir,Paramètres!$B$3,SaisieJour,"")+
COUNTIFS(SaisiePers,$A19,SaisieDebut,"&lt;="&amp;FO$6,SaisieFin,"&gt;"&amp;FO$6,SaisieSoir,Paramètres!$B$3,SaisieJour,TEXT(FO$6,"jjjj"))=0)=$AS$1)*0.5)</f>
        <v/>
      </c>
      <c r="FQ19" s="6" t="str">
        <f>IF(OR(FQ$6=0,COUNTIF(Feries,FQ$6)&gt;0,ISNONTEXT($A19)),"",
((COUNTIFS(SaisiePers,$A19,SaisieDebut,"&lt;"&amp;FQ$6,SaisieFin,"&gt;="&amp;FQ$6,SaisieJour,"")+
COUNTIFS(SaisiePers,$A19,SaisieDebut,FQ$6,SaisieFin,"&gt;="&amp;FQ$6,SaisieMatin,Paramètres!$A$2,SaisieJour,"")+
COUNTIFS(SaisiePers,$A19,SaisieDebut,"&lt;"&amp;FQ$6,SaisieFin,"&gt;="&amp;FQ$6,SaisieMatin,Paramètres!$A$2,SaisieJour,TEXT(FQ$6,"jjjj"))=0)=$AS$1)*0.5)</f>
        <v/>
      </c>
      <c r="FR19" s="6" t="str">
        <f>IF(OR(FQ$6=0,COUNTIF(Feries,FQ$6)&gt;0,ISNONTEXT($A19)),"",
((COUNTIFS(SaisiePers,$A19,SaisieDebut,"&lt;="&amp;FQ$6,SaisieFin,"&gt;"&amp;FQ$6,SaisieJour,"")+
COUNTIFS(SaisiePers,$A19,SaisieDebut,"&lt;="&amp;FQ$6,SaisieFin,FQ$6,SaisieSoir,Paramètres!$B$3,SaisieJour,"")+
COUNTIFS(SaisiePers,$A19,SaisieDebut,"&lt;="&amp;FQ$6,SaisieFin,"&gt;"&amp;FQ$6,SaisieSoir,Paramètres!$B$3,SaisieJour,TEXT(FQ$6,"jjjj"))=0)=$AS$1)*0.5)</f>
        <v/>
      </c>
      <c r="FS19" s="6" t="str">
        <f>IF(OR(FS$6=0,COUNTIF(Feries,FS$6)&gt;0,ISNONTEXT($A19)),"",
((COUNTIFS(SaisiePers,$A19,SaisieDebut,"&lt;"&amp;FS$6,SaisieFin,"&gt;="&amp;FS$6,SaisieJour,"")+
COUNTIFS(SaisiePers,$A19,SaisieDebut,FS$6,SaisieFin,"&gt;="&amp;FS$6,SaisieMatin,Paramètres!$A$2,SaisieJour,"")+
COUNTIFS(SaisiePers,$A19,SaisieDebut,"&lt;"&amp;FS$6,SaisieFin,"&gt;="&amp;FS$6,SaisieMatin,Paramètres!$A$2,SaisieJour,TEXT(FS$6,"jjjj"))=0)=$AS$1)*0.5)</f>
        <v/>
      </c>
      <c r="FT19" s="6" t="str">
        <f>IF(OR(FS$6=0,COUNTIF(Feries,FS$6)&gt;0,ISNONTEXT($A19)),"",
((COUNTIFS(SaisiePers,$A19,SaisieDebut,"&lt;="&amp;FS$6,SaisieFin,"&gt;"&amp;FS$6,SaisieJour,"")+
COUNTIFS(SaisiePers,$A19,SaisieDebut,"&lt;="&amp;FS$6,SaisieFin,FS$6,SaisieSoir,Paramètres!$B$3,SaisieJour,"")+
COUNTIFS(SaisiePers,$A19,SaisieDebut,"&lt;="&amp;FS$6,SaisieFin,"&gt;"&amp;FS$6,SaisieSoir,Paramètres!$B$3,SaisieJour,TEXT(FS$6,"jjjj"))=0)=$AS$1)*0.5)</f>
        <v/>
      </c>
      <c r="FU19" s="6" t="str">
        <f>IF(OR(FU$6=0,COUNTIF(Feries,FU$6)&gt;0,ISNONTEXT($A19)),"",
((COUNTIFS(SaisiePers,$A19,SaisieDebut,"&lt;"&amp;FU$6,SaisieFin,"&gt;="&amp;FU$6,SaisieJour,"")+
COUNTIFS(SaisiePers,$A19,SaisieDebut,FU$6,SaisieFin,"&gt;="&amp;FU$6,SaisieMatin,Paramètres!$A$2,SaisieJour,"")+
COUNTIFS(SaisiePers,$A19,SaisieDebut,"&lt;"&amp;FU$6,SaisieFin,"&gt;="&amp;FU$6,SaisieMatin,Paramètres!$A$2,SaisieJour,TEXT(FU$6,"jjjj"))=0)=$AS$1)*0.5)</f>
        <v/>
      </c>
      <c r="FV19" s="6" t="str">
        <f>IF(OR(FU$6=0,COUNTIF(Feries,FU$6)&gt;0,ISNONTEXT($A19)),"",
((COUNTIFS(SaisiePers,$A19,SaisieDebut,"&lt;="&amp;FU$6,SaisieFin,"&gt;"&amp;FU$6,SaisieJour,"")+
COUNTIFS(SaisiePers,$A19,SaisieDebut,"&lt;="&amp;FU$6,SaisieFin,FU$6,SaisieSoir,Paramètres!$B$3,SaisieJour,"")+
COUNTIFS(SaisiePers,$A19,SaisieDebut,"&lt;="&amp;FU$6,SaisieFin,"&gt;"&amp;FU$6,SaisieSoir,Paramètres!$B$3,SaisieJour,TEXT(FU$6,"jjjj"))=0)=$AS$1)*0.5)</f>
        <v/>
      </c>
      <c r="FW19" s="6" t="str">
        <f>IF(OR(FW$6=0,COUNTIF(Feries,FW$6)&gt;0,ISNONTEXT($A19)),"",
((COUNTIFS(SaisiePers,$A19,SaisieDebut,"&lt;"&amp;FW$6,SaisieFin,"&gt;="&amp;FW$6,SaisieJour,"")+
COUNTIFS(SaisiePers,$A19,SaisieDebut,FW$6,SaisieFin,"&gt;="&amp;FW$6,SaisieMatin,Paramètres!$A$2,SaisieJour,"")+
COUNTIFS(SaisiePers,$A19,SaisieDebut,"&lt;"&amp;FW$6,SaisieFin,"&gt;="&amp;FW$6,SaisieMatin,Paramètres!$A$2,SaisieJour,TEXT(FW$6,"jjjj"))=0)=$AS$1)*0.5)</f>
        <v/>
      </c>
      <c r="FX19" s="6" t="str">
        <f>IF(OR(FW$6=0,COUNTIF(Feries,FW$6)&gt;0,ISNONTEXT($A19)),"",
((COUNTIFS(SaisiePers,$A19,SaisieDebut,"&lt;="&amp;FW$6,SaisieFin,"&gt;"&amp;FW$6,SaisieJour,"")+
COUNTIFS(SaisiePers,$A19,SaisieDebut,"&lt;="&amp;FW$6,SaisieFin,FW$6,SaisieSoir,Paramètres!$B$3,SaisieJour,"")+
COUNTIFS(SaisiePers,$A19,SaisieDebut,"&lt;="&amp;FW$6,SaisieFin,"&gt;"&amp;FW$6,SaisieSoir,Paramètres!$B$3,SaisieJour,TEXT(FW$6,"jjjj"))=0)=$AS$1)*0.5)</f>
        <v/>
      </c>
      <c r="FY19" s="6" t="str">
        <f>IF(OR(FY$6=0,COUNTIF(Feries,FY$6)&gt;0,ISNONTEXT($A19)),"",
((COUNTIFS(SaisiePers,$A19,SaisieDebut,"&lt;"&amp;FY$6,SaisieFin,"&gt;="&amp;FY$6,SaisieJour,"")+
COUNTIFS(SaisiePers,$A19,SaisieDebut,FY$6,SaisieFin,"&gt;="&amp;FY$6,SaisieMatin,Paramètres!$A$2,SaisieJour,"")+
COUNTIFS(SaisiePers,$A19,SaisieDebut,"&lt;"&amp;FY$6,SaisieFin,"&gt;="&amp;FY$6,SaisieMatin,Paramètres!$A$2,SaisieJour,TEXT(FY$6,"jjjj"))=0)=$AS$1)*0.5)</f>
        <v/>
      </c>
      <c r="FZ19" s="6" t="str">
        <f>IF(OR(FY$6=0,COUNTIF(Feries,FY$6)&gt;0,ISNONTEXT($A19)),"",
((COUNTIFS(SaisiePers,$A19,SaisieDebut,"&lt;="&amp;FY$6,SaisieFin,"&gt;"&amp;FY$6,SaisieJour,"")+
COUNTIFS(SaisiePers,$A19,SaisieDebut,"&lt;="&amp;FY$6,SaisieFin,FY$6,SaisieSoir,Paramètres!$B$3,SaisieJour,"")+
COUNTIFS(SaisiePers,$A19,SaisieDebut,"&lt;="&amp;FY$6,SaisieFin,"&gt;"&amp;FY$6,SaisieSoir,Paramètres!$B$3,SaisieJour,TEXT(FY$6,"jjjj"))=0)=$AS$1)*0.5)</f>
        <v/>
      </c>
      <c r="GA19" s="6" t="str">
        <f>IF(OR(GA$6=0,COUNTIF(Feries,GA$6)&gt;0,ISNONTEXT($A19)),"",
((COUNTIFS(SaisiePers,$A19,SaisieDebut,"&lt;"&amp;GA$6,SaisieFin,"&gt;="&amp;GA$6,SaisieJour,"")+
COUNTIFS(SaisiePers,$A19,SaisieDebut,GA$6,SaisieFin,"&gt;="&amp;GA$6,SaisieMatin,Paramètres!$A$2,SaisieJour,"")+
COUNTIFS(SaisiePers,$A19,SaisieDebut,"&lt;"&amp;GA$6,SaisieFin,"&gt;="&amp;GA$6,SaisieMatin,Paramètres!$A$2,SaisieJour,TEXT(GA$6,"jjjj"))=0)=$AS$1)*0.5)</f>
        <v/>
      </c>
      <c r="GB19" s="6" t="str">
        <f>IF(OR(GA$6=0,COUNTIF(Feries,GA$6)&gt;0,ISNONTEXT($A19)),"",
((COUNTIFS(SaisiePers,$A19,SaisieDebut,"&lt;="&amp;GA$6,SaisieFin,"&gt;"&amp;GA$6,SaisieJour,"")+
COUNTIFS(SaisiePers,$A19,SaisieDebut,"&lt;="&amp;GA$6,SaisieFin,GA$6,SaisieSoir,Paramètres!$B$3,SaisieJour,"")+
COUNTIFS(SaisiePers,$A19,SaisieDebut,"&lt;="&amp;GA$6,SaisieFin,"&gt;"&amp;GA$6,SaisieSoir,Paramètres!$B$3,SaisieJour,TEXT(GA$6,"jjjj"))=0)=$AS$1)*0.5)</f>
        <v/>
      </c>
      <c r="GC19" s="6" t="str">
        <f>IF(OR(GC$6=0,COUNTIF(Feries,GC$6)&gt;0,ISNONTEXT($A19)),"",
((COUNTIFS(SaisiePers,$A19,SaisieDebut,"&lt;"&amp;GC$6,SaisieFin,"&gt;="&amp;GC$6,SaisieJour,"")+
COUNTIFS(SaisiePers,$A19,SaisieDebut,GC$6,SaisieFin,"&gt;="&amp;GC$6,SaisieMatin,Paramètres!$A$2,SaisieJour,"")+
COUNTIFS(SaisiePers,$A19,SaisieDebut,"&lt;"&amp;GC$6,SaisieFin,"&gt;="&amp;GC$6,SaisieMatin,Paramètres!$A$2,SaisieJour,TEXT(GC$6,"jjjj"))=0)=$AS$1)*0.5)</f>
        <v/>
      </c>
      <c r="GD19" s="6" t="str">
        <f>IF(OR(GC$6=0,COUNTIF(Feries,GC$6)&gt;0,ISNONTEXT($A19)),"",
((COUNTIFS(SaisiePers,$A19,SaisieDebut,"&lt;="&amp;GC$6,SaisieFin,"&gt;"&amp;GC$6,SaisieJour,"")+
COUNTIFS(SaisiePers,$A19,SaisieDebut,"&lt;="&amp;GC$6,SaisieFin,GC$6,SaisieSoir,Paramètres!$B$3,SaisieJour,"")+
COUNTIFS(SaisiePers,$A19,SaisieDebut,"&lt;="&amp;GC$6,SaisieFin,"&gt;"&amp;GC$6,SaisieSoir,Paramètres!$B$3,SaisieJour,TEXT(GC$6,"jjjj"))=0)=$AS$1)*0.5)</f>
        <v/>
      </c>
      <c r="GE19" s="6" t="str">
        <f>IF(OR(GE$6=0,COUNTIF(Feries,GE$6)&gt;0,ISNONTEXT($A19)),"",
((COUNTIFS(SaisiePers,$A19,SaisieDebut,"&lt;"&amp;GE$6,SaisieFin,"&gt;="&amp;GE$6,SaisieJour,"")+
COUNTIFS(SaisiePers,$A19,SaisieDebut,GE$6,SaisieFin,"&gt;="&amp;GE$6,SaisieMatin,Paramètres!$A$2,SaisieJour,"")+
COUNTIFS(SaisiePers,$A19,SaisieDebut,"&lt;"&amp;GE$6,SaisieFin,"&gt;="&amp;GE$6,SaisieMatin,Paramètres!$A$2,SaisieJour,TEXT(GE$6,"jjjj"))=0)=$AS$1)*0.5)</f>
        <v/>
      </c>
      <c r="GF19" s="6" t="str">
        <f>IF(OR(GE$6=0,COUNTIF(Feries,GE$6)&gt;0,ISNONTEXT($A19)),"",
((COUNTIFS(SaisiePers,$A19,SaisieDebut,"&lt;="&amp;GE$6,SaisieFin,"&gt;"&amp;GE$6,SaisieJour,"")+
COUNTIFS(SaisiePers,$A19,SaisieDebut,"&lt;="&amp;GE$6,SaisieFin,GE$6,SaisieSoir,Paramètres!$B$3,SaisieJour,"")+
COUNTIFS(SaisiePers,$A19,SaisieDebut,"&lt;="&amp;GE$6,SaisieFin,"&gt;"&amp;GE$6,SaisieSoir,Paramètres!$B$3,SaisieJour,TEXT(GE$6,"jjjj"))=0)=$AS$1)*0.5)</f>
        <v/>
      </c>
      <c r="GG19" s="6" t="str">
        <f>IF(OR(GG$6=0,COUNTIF(Feries,GG$6)&gt;0,ISNONTEXT($A19)),"",
((COUNTIFS(SaisiePers,$A19,SaisieDebut,"&lt;"&amp;GG$6,SaisieFin,"&gt;="&amp;GG$6,SaisieJour,"")+
COUNTIFS(SaisiePers,$A19,SaisieDebut,GG$6,SaisieFin,"&gt;="&amp;GG$6,SaisieMatin,Paramètres!$A$2,SaisieJour,"")+
COUNTIFS(SaisiePers,$A19,SaisieDebut,"&lt;"&amp;GG$6,SaisieFin,"&gt;="&amp;GG$6,SaisieMatin,Paramètres!$A$2,SaisieJour,TEXT(GG$6,"jjjj"))=0)=$AS$1)*0.5)</f>
        <v/>
      </c>
      <c r="GH19" s="6" t="str">
        <f>IF(OR(GG$6=0,COUNTIF(Feries,GG$6)&gt;0,ISNONTEXT($A19)),"",
((COUNTIFS(SaisiePers,$A19,SaisieDebut,"&lt;="&amp;GG$6,SaisieFin,"&gt;"&amp;GG$6,SaisieJour,"")+
COUNTIFS(SaisiePers,$A19,SaisieDebut,"&lt;="&amp;GG$6,SaisieFin,GG$6,SaisieSoir,Paramètres!$B$3,SaisieJour,"")+
COUNTIFS(SaisiePers,$A19,SaisieDebut,"&lt;="&amp;GG$6,SaisieFin,"&gt;"&amp;GG$6,SaisieSoir,Paramètres!$B$3,SaisieJour,TEXT(GG$6,"jjjj"))=0)=$AS$1)*0.5)</f>
        <v/>
      </c>
      <c r="GI19" s="6" t="str">
        <f>IF(OR(GI$6=0,COUNTIF(Feries,GI$6)&gt;0,ISNONTEXT($A19)),"",
((COUNTIFS(SaisiePers,$A19,SaisieDebut,"&lt;"&amp;GI$6,SaisieFin,"&gt;="&amp;GI$6,SaisieJour,"")+
COUNTIFS(SaisiePers,$A19,SaisieDebut,GI$6,SaisieFin,"&gt;="&amp;GI$6,SaisieMatin,Paramètres!$A$2,SaisieJour,"")+
COUNTIFS(SaisiePers,$A19,SaisieDebut,"&lt;"&amp;GI$6,SaisieFin,"&gt;="&amp;GI$6,SaisieMatin,Paramètres!$A$2,SaisieJour,TEXT(GI$6,"jjjj"))=0)=$AS$1)*0.5)</f>
        <v/>
      </c>
      <c r="GJ19" s="6" t="str">
        <f>IF(OR(GI$6=0,COUNTIF(Feries,GI$6)&gt;0,ISNONTEXT($A19)),"",
((COUNTIFS(SaisiePers,$A19,SaisieDebut,"&lt;="&amp;GI$6,SaisieFin,"&gt;"&amp;GI$6,SaisieJour,"")+
COUNTIFS(SaisiePers,$A19,SaisieDebut,"&lt;="&amp;GI$6,SaisieFin,GI$6,SaisieSoir,Paramètres!$B$3,SaisieJour,"")+
COUNTIFS(SaisiePers,$A19,SaisieDebut,"&lt;="&amp;GI$6,SaisieFin,"&gt;"&amp;GI$6,SaisieSoir,Paramètres!$B$3,SaisieJour,TEXT(GI$6,"jjjj"))=0)=$AS$1)*0.5)</f>
        <v/>
      </c>
      <c r="GK19" s="6" t="str">
        <f>IF(OR(GK$6=0,COUNTIF(Feries,GK$6)&gt;0,ISNONTEXT($A19)),"",
((COUNTIFS(SaisiePers,$A19,SaisieDebut,"&lt;"&amp;GK$6,SaisieFin,"&gt;="&amp;GK$6,SaisieJour,"")+
COUNTIFS(SaisiePers,$A19,SaisieDebut,GK$6,SaisieFin,"&gt;="&amp;GK$6,SaisieMatin,Paramètres!$A$2,SaisieJour,"")+
COUNTIFS(SaisiePers,$A19,SaisieDebut,"&lt;"&amp;GK$6,SaisieFin,"&gt;="&amp;GK$6,SaisieMatin,Paramètres!$A$2,SaisieJour,TEXT(GK$6,"jjjj"))=0)=$AS$1)*0.5)</f>
        <v/>
      </c>
      <c r="GL19" s="6" t="str">
        <f>IF(OR(GK$6=0,COUNTIF(Feries,GK$6)&gt;0,ISNONTEXT($A19)),"",
((COUNTIFS(SaisiePers,$A19,SaisieDebut,"&lt;="&amp;GK$6,SaisieFin,"&gt;"&amp;GK$6,SaisieJour,"")+
COUNTIFS(SaisiePers,$A19,SaisieDebut,"&lt;="&amp;GK$6,SaisieFin,GK$6,SaisieSoir,Paramètres!$B$3,SaisieJour,"")+
COUNTIFS(SaisiePers,$A19,SaisieDebut,"&lt;="&amp;GK$6,SaisieFin,"&gt;"&amp;GK$6,SaisieSoir,Paramètres!$B$3,SaisieJour,TEXT(GK$6,"jjjj"))=0)=$AS$1)*0.5)</f>
        <v/>
      </c>
      <c r="GM19" s="6" t="str">
        <f>IF(OR(GM$6=0,COUNTIF(Feries,GM$6)&gt;0,ISNONTEXT($A19)),"",
((COUNTIFS(SaisiePers,$A19,SaisieDebut,"&lt;"&amp;GM$6,SaisieFin,"&gt;="&amp;GM$6,SaisieJour,"")+
COUNTIFS(SaisiePers,$A19,SaisieDebut,GM$6,SaisieFin,"&gt;="&amp;GM$6,SaisieMatin,Paramètres!$A$2,SaisieJour,"")+
COUNTIFS(SaisiePers,$A19,SaisieDebut,"&lt;"&amp;GM$6,SaisieFin,"&gt;="&amp;GM$6,SaisieMatin,Paramètres!$A$2,SaisieJour,TEXT(GM$6,"jjjj"))=0)=$AS$1)*0.5)</f>
        <v/>
      </c>
      <c r="GN19" s="6" t="str">
        <f>IF(OR(GM$6=0,COUNTIF(Feries,GM$6)&gt;0,ISNONTEXT($A19)),"",
((COUNTIFS(SaisiePers,$A19,SaisieDebut,"&lt;="&amp;GM$6,SaisieFin,"&gt;"&amp;GM$6,SaisieJour,"")+
COUNTIFS(SaisiePers,$A19,SaisieDebut,"&lt;="&amp;GM$6,SaisieFin,GM$6,SaisieSoir,Paramètres!$B$3,SaisieJour,"")+
COUNTIFS(SaisiePers,$A19,SaisieDebut,"&lt;="&amp;GM$6,SaisieFin,"&gt;"&amp;GM$6,SaisieSoir,Paramètres!$B$3,SaisieJour,TEXT(GM$6,"jjjj"))=0)=$AS$1)*0.5)</f>
        <v/>
      </c>
      <c r="GO19" s="6" t="str">
        <f>IF(OR(GO$6=0,COUNTIF(Feries,GO$6)&gt;0,ISNONTEXT($A19)),"",
((COUNTIFS(SaisiePers,$A19,SaisieDebut,"&lt;"&amp;GO$6,SaisieFin,"&gt;="&amp;GO$6,SaisieJour,"")+
COUNTIFS(SaisiePers,$A19,SaisieDebut,GO$6,SaisieFin,"&gt;="&amp;GO$6,SaisieMatin,Paramètres!$A$2,SaisieJour,"")+
COUNTIFS(SaisiePers,$A19,SaisieDebut,"&lt;"&amp;GO$6,SaisieFin,"&gt;="&amp;GO$6,SaisieMatin,Paramètres!$A$2,SaisieJour,TEXT(GO$6,"jjjj"))=0)=$AS$1)*0.5)</f>
        <v/>
      </c>
      <c r="GP19" s="6" t="str">
        <f>IF(OR(GO$6=0,COUNTIF(Feries,GO$6)&gt;0,ISNONTEXT($A19)),"",
((COUNTIFS(SaisiePers,$A19,SaisieDebut,"&lt;="&amp;GO$6,SaisieFin,"&gt;"&amp;GO$6,SaisieJour,"")+
COUNTIFS(SaisiePers,$A19,SaisieDebut,"&lt;="&amp;GO$6,SaisieFin,GO$6,SaisieSoir,Paramètres!$B$3,SaisieJour,"")+
COUNTIFS(SaisiePers,$A19,SaisieDebut,"&lt;="&amp;GO$6,SaisieFin,"&gt;"&amp;GO$6,SaisieSoir,Paramètres!$B$3,SaisieJour,TEXT(GO$6,"jjjj"))=0)=$AS$1)*0.5)</f>
        <v/>
      </c>
      <c r="GQ19" s="6" t="str">
        <f>IF(OR(GQ$6=0,COUNTIF(Feries,GQ$6)&gt;0,ISNONTEXT($A19)),"",
((COUNTIFS(SaisiePers,$A19,SaisieDebut,"&lt;"&amp;GQ$6,SaisieFin,"&gt;="&amp;GQ$6,SaisieJour,"")+
COUNTIFS(SaisiePers,$A19,SaisieDebut,GQ$6,SaisieFin,"&gt;="&amp;GQ$6,SaisieMatin,Paramètres!$A$2,SaisieJour,"")+
COUNTIFS(SaisiePers,$A19,SaisieDebut,"&lt;"&amp;GQ$6,SaisieFin,"&gt;="&amp;GQ$6,SaisieMatin,Paramètres!$A$2,SaisieJour,TEXT(GQ$6,"jjjj"))=0)=$AS$1)*0.5)</f>
        <v/>
      </c>
      <c r="GR19" s="6" t="str">
        <f>IF(OR(GQ$6=0,COUNTIF(Feries,GQ$6)&gt;0,ISNONTEXT($A19)),"",
((COUNTIFS(SaisiePers,$A19,SaisieDebut,"&lt;="&amp;GQ$6,SaisieFin,"&gt;"&amp;GQ$6,SaisieJour,"")+
COUNTIFS(SaisiePers,$A19,SaisieDebut,"&lt;="&amp;GQ$6,SaisieFin,GQ$6,SaisieSoir,Paramètres!$B$3,SaisieJour,"")+
COUNTIFS(SaisiePers,$A19,SaisieDebut,"&lt;="&amp;GQ$6,SaisieFin,"&gt;"&amp;GQ$6,SaisieSoir,Paramètres!$B$3,SaisieJour,TEXT(GQ$6,"jjjj"))=0)=$AS$1)*0.5)</f>
        <v/>
      </c>
      <c r="GS19" s="6" t="str">
        <f>IF(OR(GS$6=0,COUNTIF(Feries,GS$6)&gt;0,ISNONTEXT($A19)),"",
((COUNTIFS(SaisiePers,$A19,SaisieDebut,"&lt;"&amp;GS$6,SaisieFin,"&gt;="&amp;GS$6,SaisieJour,"")+
COUNTIFS(SaisiePers,$A19,SaisieDebut,GS$6,SaisieFin,"&gt;="&amp;GS$6,SaisieMatin,Paramètres!$A$2,SaisieJour,"")+
COUNTIFS(SaisiePers,$A19,SaisieDebut,"&lt;"&amp;GS$6,SaisieFin,"&gt;="&amp;GS$6,SaisieMatin,Paramètres!$A$2,SaisieJour,TEXT(GS$6,"jjjj"))=0)=$AS$1)*0.5)</f>
        <v/>
      </c>
      <c r="GT19" s="6" t="str">
        <f>IF(OR(GS$6=0,COUNTIF(Feries,GS$6)&gt;0,ISNONTEXT($A19)),"",
((COUNTIFS(SaisiePers,$A19,SaisieDebut,"&lt;="&amp;GS$6,SaisieFin,"&gt;"&amp;GS$6,SaisieJour,"")+
COUNTIFS(SaisiePers,$A19,SaisieDebut,"&lt;="&amp;GS$6,SaisieFin,GS$6,SaisieSoir,Paramètres!$B$3,SaisieJour,"")+
COUNTIFS(SaisiePers,$A19,SaisieDebut,"&lt;="&amp;GS$6,SaisieFin,"&gt;"&amp;GS$6,SaisieSoir,Paramètres!$B$3,SaisieJour,TEXT(GS$6,"jjjj"))=0)=$AS$1)*0.5)</f>
        <v/>
      </c>
      <c r="GU19" s="6" t="str">
        <f>IF(OR(GU$6=0,COUNTIF(Feries,GU$6)&gt;0,ISNONTEXT($A19)),"",
((COUNTIFS(SaisiePers,$A19,SaisieDebut,"&lt;"&amp;GU$6,SaisieFin,"&gt;="&amp;GU$6,SaisieJour,"")+
COUNTIFS(SaisiePers,$A19,SaisieDebut,GU$6,SaisieFin,"&gt;="&amp;GU$6,SaisieMatin,Paramètres!$A$2,SaisieJour,"")+
COUNTIFS(SaisiePers,$A19,SaisieDebut,"&lt;"&amp;GU$6,SaisieFin,"&gt;="&amp;GU$6,SaisieMatin,Paramètres!$A$2,SaisieJour,TEXT(GU$6,"jjjj"))=0)=$AS$1)*0.5)</f>
        <v/>
      </c>
      <c r="GV19" s="6" t="str">
        <f>IF(OR(GU$6=0,COUNTIF(Feries,GU$6)&gt;0,ISNONTEXT($A19)),"",
((COUNTIFS(SaisiePers,$A19,SaisieDebut,"&lt;="&amp;GU$6,SaisieFin,"&gt;"&amp;GU$6,SaisieJour,"")+
COUNTIFS(SaisiePers,$A19,SaisieDebut,"&lt;="&amp;GU$6,SaisieFin,GU$6,SaisieSoir,Paramètres!$B$3,SaisieJour,"")+
COUNTIFS(SaisiePers,$A19,SaisieDebut,"&lt;="&amp;GU$6,SaisieFin,"&gt;"&amp;GU$6,SaisieSoir,Paramètres!$B$3,SaisieJour,TEXT(GU$6,"jjjj"))=0)=$AS$1)*0.5)</f>
        <v/>
      </c>
      <c r="GW19" s="6" t="str">
        <f>IF(OR(GW$6=0,COUNTIF(Feries,GW$6)&gt;0,ISNONTEXT($A19)),"",
((COUNTIFS(SaisiePers,$A19,SaisieDebut,"&lt;"&amp;GW$6,SaisieFin,"&gt;="&amp;GW$6,SaisieJour,"")+
COUNTIFS(SaisiePers,$A19,SaisieDebut,GW$6,SaisieFin,"&gt;="&amp;GW$6,SaisieMatin,Paramètres!$A$2,SaisieJour,"")+
COUNTIFS(SaisiePers,$A19,SaisieDebut,"&lt;"&amp;GW$6,SaisieFin,"&gt;="&amp;GW$6,SaisieMatin,Paramètres!$A$2,SaisieJour,TEXT(GW$6,"jjjj"))=0)=$AS$1)*0.5)</f>
        <v/>
      </c>
      <c r="GX19" s="6" t="str">
        <f>IF(OR(GW$6=0,COUNTIF(Feries,GW$6)&gt;0,ISNONTEXT($A19)),"",
((COUNTIFS(SaisiePers,$A19,SaisieDebut,"&lt;="&amp;GW$6,SaisieFin,"&gt;"&amp;GW$6,SaisieJour,"")+
COUNTIFS(SaisiePers,$A19,SaisieDebut,"&lt;="&amp;GW$6,SaisieFin,GW$6,SaisieSoir,Paramètres!$B$3,SaisieJour,"")+
COUNTIFS(SaisiePers,$A19,SaisieDebut,"&lt;="&amp;GW$6,SaisieFin,"&gt;"&amp;GW$6,SaisieSoir,Paramètres!$B$3,SaisieJour,TEXT(GW$6,"jjjj"))=0)=$AS$1)*0.5)</f>
        <v/>
      </c>
      <c r="GY19" s="6" t="str">
        <f>IF(OR(GY$6=0,COUNTIF(Feries,GY$6)&gt;0,ISNONTEXT($A19)),"",
((COUNTIFS(SaisiePers,$A19,SaisieDebut,"&lt;"&amp;GY$6,SaisieFin,"&gt;="&amp;GY$6,SaisieJour,"")+
COUNTIFS(SaisiePers,$A19,SaisieDebut,GY$6,SaisieFin,"&gt;="&amp;GY$6,SaisieMatin,Paramètres!$A$2,SaisieJour,"")+
COUNTIFS(SaisiePers,$A19,SaisieDebut,"&lt;"&amp;GY$6,SaisieFin,"&gt;="&amp;GY$6,SaisieMatin,Paramètres!$A$2,SaisieJour,TEXT(GY$6,"jjjj"))=0)=$AS$1)*0.5)</f>
        <v/>
      </c>
      <c r="GZ19" s="6" t="str">
        <f>IF(OR(GY$6=0,COUNTIF(Feries,GY$6)&gt;0,ISNONTEXT($A19)),"",
((COUNTIFS(SaisiePers,$A19,SaisieDebut,"&lt;="&amp;GY$6,SaisieFin,"&gt;"&amp;GY$6,SaisieJour,"")+
COUNTIFS(SaisiePers,$A19,SaisieDebut,"&lt;="&amp;GY$6,SaisieFin,GY$6,SaisieSoir,Paramètres!$B$3,SaisieJour,"")+
COUNTIFS(SaisiePers,$A19,SaisieDebut,"&lt;="&amp;GY$6,SaisieFin,"&gt;"&amp;GY$6,SaisieSoir,Paramètres!$B$3,SaisieJour,TEXT(GY$6,"jjjj"))=0)=$AS$1)*0.5)</f>
        <v/>
      </c>
      <c r="HA19" s="6" t="str">
        <f>IF(OR(HA$6=0,COUNTIF(Feries,HA$6)&gt;0,ISNONTEXT($A19)),"",
((COUNTIFS(SaisiePers,$A19,SaisieDebut,"&lt;"&amp;HA$6,SaisieFin,"&gt;="&amp;HA$6,SaisieJour,"")+
COUNTIFS(SaisiePers,$A19,SaisieDebut,HA$6,SaisieFin,"&gt;="&amp;HA$6,SaisieMatin,Paramètres!$A$2,SaisieJour,"")+
COUNTIFS(SaisiePers,$A19,SaisieDebut,"&lt;"&amp;HA$6,SaisieFin,"&gt;="&amp;HA$6,SaisieMatin,Paramètres!$A$2,SaisieJour,TEXT(HA$6,"jjjj"))=0)=$AS$1)*0.5)</f>
        <v/>
      </c>
      <c r="HB19" s="6" t="str">
        <f>IF(OR(HA$6=0,COUNTIF(Feries,HA$6)&gt;0,ISNONTEXT($A19)),"",
((COUNTIFS(SaisiePers,$A19,SaisieDebut,"&lt;="&amp;HA$6,SaisieFin,"&gt;"&amp;HA$6,SaisieJour,"")+
COUNTIFS(SaisiePers,$A19,SaisieDebut,"&lt;="&amp;HA$6,SaisieFin,HA$6,SaisieSoir,Paramètres!$B$3,SaisieJour,"")+
COUNTIFS(SaisiePers,$A19,SaisieDebut,"&lt;="&amp;HA$6,SaisieFin,"&gt;"&amp;HA$6,SaisieSoir,Paramètres!$B$3,SaisieJour,TEXT(HA$6,"jjjj"))=0)=$AS$1)*0.5)</f>
        <v/>
      </c>
      <c r="HC19" s="6" t="str">
        <f>IF(OR(HC$6=0,COUNTIF(Feries,HC$6)&gt;0,ISNONTEXT($A19)),"",
((COUNTIFS(SaisiePers,$A19,SaisieDebut,"&lt;"&amp;HC$6,SaisieFin,"&gt;="&amp;HC$6,SaisieJour,"")+
COUNTIFS(SaisiePers,$A19,SaisieDebut,HC$6,SaisieFin,"&gt;="&amp;HC$6,SaisieMatin,Paramètres!$A$2,SaisieJour,"")+
COUNTIFS(SaisiePers,$A19,SaisieDebut,"&lt;"&amp;HC$6,SaisieFin,"&gt;="&amp;HC$6,SaisieMatin,Paramètres!$A$2,SaisieJour,TEXT(HC$6,"jjjj"))=0)=$AS$1)*0.5)</f>
        <v/>
      </c>
      <c r="HD19" s="6" t="str">
        <f>IF(OR(HC$6=0,COUNTIF(Feries,HC$6)&gt;0,ISNONTEXT($A19)),"",
((COUNTIFS(SaisiePers,$A19,SaisieDebut,"&lt;="&amp;HC$6,SaisieFin,"&gt;"&amp;HC$6,SaisieJour,"")+
COUNTIFS(SaisiePers,$A19,SaisieDebut,"&lt;="&amp;HC$6,SaisieFin,HC$6,SaisieSoir,Paramètres!$B$3,SaisieJour,"")+
COUNTIFS(SaisiePers,$A19,SaisieDebut,"&lt;="&amp;HC$6,SaisieFin,"&gt;"&amp;HC$6,SaisieSoir,Paramètres!$B$3,SaisieJour,TEXT(HC$6,"jjjj"))=0)=$AS$1)*0.5)</f>
        <v/>
      </c>
      <c r="HE19" s="6" t="str">
        <f>IF(OR(HE$6=0,COUNTIF(Feries,HE$6)&gt;0,ISNONTEXT($A19)),"",
((COUNTIFS(SaisiePers,$A19,SaisieDebut,"&lt;"&amp;HE$6,SaisieFin,"&gt;="&amp;HE$6,SaisieJour,"")+
COUNTIFS(SaisiePers,$A19,SaisieDebut,HE$6,SaisieFin,"&gt;="&amp;HE$6,SaisieMatin,Paramètres!$A$2,SaisieJour,"")+
COUNTIFS(SaisiePers,$A19,SaisieDebut,"&lt;"&amp;HE$6,SaisieFin,"&gt;="&amp;HE$6,SaisieMatin,Paramètres!$A$2,SaisieJour,TEXT(HE$6,"jjjj"))=0)=$AS$1)*0.5)</f>
        <v/>
      </c>
      <c r="HF19" s="6" t="str">
        <f>IF(OR(HE$6=0,COUNTIF(Feries,HE$6)&gt;0,ISNONTEXT($A19)),"",
((COUNTIFS(SaisiePers,$A19,SaisieDebut,"&lt;="&amp;HE$6,SaisieFin,"&gt;"&amp;HE$6,SaisieJour,"")+
COUNTIFS(SaisiePers,$A19,SaisieDebut,"&lt;="&amp;HE$6,SaisieFin,HE$6,SaisieSoir,Paramètres!$B$3,SaisieJour,"")+
COUNTIFS(SaisiePers,$A19,SaisieDebut,"&lt;="&amp;HE$6,SaisieFin,"&gt;"&amp;HE$6,SaisieSoir,Paramètres!$B$3,SaisieJour,TEXT(HE$6,"jjjj"))=0)=$AS$1)*0.5)</f>
        <v/>
      </c>
      <c r="HG19" s="6" t="str">
        <f>IF(OR(HG$6=0,COUNTIF(Feries,HG$6)&gt;0,ISNONTEXT($A19)),"",
((COUNTIFS(SaisiePers,$A19,SaisieDebut,"&lt;"&amp;HG$6,SaisieFin,"&gt;="&amp;HG$6,SaisieJour,"")+
COUNTIFS(SaisiePers,$A19,SaisieDebut,HG$6,SaisieFin,"&gt;="&amp;HG$6,SaisieMatin,Paramètres!$A$2,SaisieJour,"")+
COUNTIFS(SaisiePers,$A19,SaisieDebut,"&lt;"&amp;HG$6,SaisieFin,"&gt;="&amp;HG$6,SaisieMatin,Paramètres!$A$2,SaisieJour,TEXT(HG$6,"jjjj"))=0)=$AS$1)*0.5)</f>
        <v/>
      </c>
      <c r="HH19" s="6" t="str">
        <f>IF(OR(HG$6=0,COUNTIF(Feries,HG$6)&gt;0,ISNONTEXT($A19)),"",
((COUNTIFS(SaisiePers,$A19,SaisieDebut,"&lt;="&amp;HG$6,SaisieFin,"&gt;"&amp;HG$6,SaisieJour,"")+
COUNTIFS(SaisiePers,$A19,SaisieDebut,"&lt;="&amp;HG$6,SaisieFin,HG$6,SaisieSoir,Paramètres!$B$3,SaisieJour,"")+
COUNTIFS(SaisiePers,$A19,SaisieDebut,"&lt;="&amp;HG$6,SaisieFin,"&gt;"&amp;HG$6,SaisieSoir,Paramètres!$B$3,SaisieJour,TEXT(HG$6,"jjjj"))=0)=$AS$1)*0.5)</f>
        <v/>
      </c>
      <c r="HI19" s="6" t="str">
        <f>IF(OR(HI$6=0,COUNTIF(Feries,HI$6)&gt;0,ISNONTEXT($A19)),"",
((COUNTIFS(SaisiePers,$A19,SaisieDebut,"&lt;"&amp;HI$6,SaisieFin,"&gt;="&amp;HI$6,SaisieJour,"")+
COUNTIFS(SaisiePers,$A19,SaisieDebut,HI$6,SaisieFin,"&gt;="&amp;HI$6,SaisieMatin,Paramètres!$A$2,SaisieJour,"")+
COUNTIFS(SaisiePers,$A19,SaisieDebut,"&lt;"&amp;HI$6,SaisieFin,"&gt;="&amp;HI$6,SaisieMatin,Paramètres!$A$2,SaisieJour,TEXT(HI$6,"jjjj"))=0)=$AS$1)*0.5)</f>
        <v/>
      </c>
      <c r="HJ19" s="6" t="str">
        <f>IF(OR(HI$6=0,COUNTIF(Feries,HI$6)&gt;0,ISNONTEXT($A19)),"",
((COUNTIFS(SaisiePers,$A19,SaisieDebut,"&lt;="&amp;HI$6,SaisieFin,"&gt;"&amp;HI$6,SaisieJour,"")+
COUNTIFS(SaisiePers,$A19,SaisieDebut,"&lt;="&amp;HI$6,SaisieFin,HI$6,SaisieSoir,Paramètres!$B$3,SaisieJour,"")+
COUNTIFS(SaisiePers,$A19,SaisieDebut,"&lt;="&amp;HI$6,SaisieFin,"&gt;"&amp;HI$6,SaisieSoir,Paramètres!$B$3,SaisieJour,TEXT(HI$6,"jjjj"))=0)=$AS$1)*0.5)</f>
        <v/>
      </c>
      <c r="HK19" s="6" t="str">
        <f>IF(OR(HK$6=0,COUNTIF(Feries,HK$6)&gt;0,ISNONTEXT($A19)),"",
((COUNTIFS(SaisiePers,$A19,SaisieDebut,"&lt;"&amp;HK$6,SaisieFin,"&gt;="&amp;HK$6,SaisieJour,"")+
COUNTIFS(SaisiePers,$A19,SaisieDebut,HK$6,SaisieFin,"&gt;="&amp;HK$6,SaisieMatin,Paramètres!$A$2,SaisieJour,"")+
COUNTIFS(SaisiePers,$A19,SaisieDebut,"&lt;"&amp;HK$6,SaisieFin,"&gt;="&amp;HK$6,SaisieMatin,Paramètres!$A$2,SaisieJour,TEXT(HK$6,"jjjj"))=0)=$AS$1)*0.5)</f>
        <v/>
      </c>
      <c r="HL19" s="6" t="str">
        <f>IF(OR(HK$6=0,COUNTIF(Feries,HK$6)&gt;0,ISNONTEXT($A19)),"",
((COUNTIFS(SaisiePers,$A19,SaisieDebut,"&lt;="&amp;HK$6,SaisieFin,"&gt;"&amp;HK$6,SaisieJour,"")+
COUNTIFS(SaisiePers,$A19,SaisieDebut,"&lt;="&amp;HK$6,SaisieFin,HK$6,SaisieSoir,Paramètres!$B$3,SaisieJour,"")+
COUNTIFS(SaisiePers,$A19,SaisieDebut,"&lt;="&amp;HK$6,SaisieFin,"&gt;"&amp;HK$6,SaisieSoir,Paramètres!$B$3,SaisieJour,TEXT(HK$6,"jjjj"))=0)=$AS$1)*0.5)</f>
        <v/>
      </c>
      <c r="HM19" s="6" t="str">
        <f>IF(OR(HM$6=0,COUNTIF(Feries,HM$6)&gt;0,ISNONTEXT($A19)),"",
((COUNTIFS(SaisiePers,$A19,SaisieDebut,"&lt;"&amp;HM$6,SaisieFin,"&gt;="&amp;HM$6,SaisieJour,"")+
COUNTIFS(SaisiePers,$A19,SaisieDebut,HM$6,SaisieFin,"&gt;="&amp;HM$6,SaisieMatin,Paramètres!$A$2,SaisieJour,"")+
COUNTIFS(SaisiePers,$A19,SaisieDebut,"&lt;"&amp;HM$6,SaisieFin,"&gt;="&amp;HM$6,SaisieMatin,Paramètres!$A$2,SaisieJour,TEXT(HM$6,"jjjj"))=0)=$AS$1)*0.5)</f>
        <v/>
      </c>
      <c r="HN19" s="6" t="str">
        <f>IF(OR(HM$6=0,COUNTIF(Feries,HM$6)&gt;0,ISNONTEXT($A19)),"",
((COUNTIFS(SaisiePers,$A19,SaisieDebut,"&lt;="&amp;HM$6,SaisieFin,"&gt;"&amp;HM$6,SaisieJour,"")+
COUNTIFS(SaisiePers,$A19,SaisieDebut,"&lt;="&amp;HM$6,SaisieFin,HM$6,SaisieSoir,Paramètres!$B$3,SaisieJour,"")+
COUNTIFS(SaisiePers,$A19,SaisieDebut,"&lt;="&amp;HM$6,SaisieFin,"&gt;"&amp;HM$6,SaisieSoir,Paramètres!$B$3,SaisieJour,TEXT(HM$6,"jjjj"))=0)=$AS$1)*0.5)</f>
        <v/>
      </c>
      <c r="HO19" s="6" t="str">
        <f>IF(OR(HO$6=0,COUNTIF(Feries,HO$6)&gt;0,ISNONTEXT($A19)),"",
((COUNTIFS(SaisiePers,$A19,SaisieDebut,"&lt;"&amp;HO$6,SaisieFin,"&gt;="&amp;HO$6,SaisieJour,"")+
COUNTIFS(SaisiePers,$A19,SaisieDebut,HO$6,SaisieFin,"&gt;="&amp;HO$6,SaisieMatin,Paramètres!$A$2,SaisieJour,"")+
COUNTIFS(SaisiePers,$A19,SaisieDebut,"&lt;"&amp;HO$6,SaisieFin,"&gt;="&amp;HO$6,SaisieMatin,Paramètres!$A$2,SaisieJour,TEXT(HO$6,"jjjj"))=0)=$AS$1)*0.5)</f>
        <v/>
      </c>
      <c r="HP19" s="6" t="str">
        <f>IF(OR(HO$6=0,COUNTIF(Feries,HO$6)&gt;0,ISNONTEXT($A19)),"",
((COUNTIFS(SaisiePers,$A19,SaisieDebut,"&lt;="&amp;HO$6,SaisieFin,"&gt;"&amp;HO$6,SaisieJour,"")+
COUNTIFS(SaisiePers,$A19,SaisieDebut,"&lt;="&amp;HO$6,SaisieFin,HO$6,SaisieSoir,Paramètres!$B$3,SaisieJour,"")+
COUNTIFS(SaisiePers,$A19,SaisieDebut,"&lt;="&amp;HO$6,SaisieFin,"&gt;"&amp;HO$6,SaisieSoir,Paramètres!$B$3,SaisieJour,TEXT(HO$6,"jjjj"))=0)=$AS$1)*0.5)</f>
        <v/>
      </c>
      <c r="HQ19" s="6" t="str">
        <f>IF(OR(HQ$6=0,COUNTIF(Feries,HQ$6)&gt;0,ISNONTEXT($A19)),"",
((COUNTIFS(SaisiePers,$A19,SaisieDebut,"&lt;"&amp;HQ$6,SaisieFin,"&gt;="&amp;HQ$6,SaisieJour,"")+
COUNTIFS(SaisiePers,$A19,SaisieDebut,HQ$6,SaisieFin,"&gt;="&amp;HQ$6,SaisieMatin,Paramètres!$A$2,SaisieJour,"")+
COUNTIFS(SaisiePers,$A19,SaisieDebut,"&lt;"&amp;HQ$6,SaisieFin,"&gt;="&amp;HQ$6,SaisieMatin,Paramètres!$A$2,SaisieJour,TEXT(HQ$6,"jjjj"))=0)=$AS$1)*0.5)</f>
        <v/>
      </c>
      <c r="HR19" s="6" t="str">
        <f>IF(OR(HQ$6=0,COUNTIF(Feries,HQ$6)&gt;0,ISNONTEXT($A19)),"",
((COUNTIFS(SaisiePers,$A19,SaisieDebut,"&lt;="&amp;HQ$6,SaisieFin,"&gt;"&amp;HQ$6,SaisieJour,"")+
COUNTIFS(SaisiePers,$A19,SaisieDebut,"&lt;="&amp;HQ$6,SaisieFin,HQ$6,SaisieSoir,Paramètres!$B$3,SaisieJour,"")+
COUNTIFS(SaisiePers,$A19,SaisieDebut,"&lt;="&amp;HQ$6,SaisieFin,"&gt;"&amp;HQ$6,SaisieSoir,Paramètres!$B$3,SaisieJour,TEXT(HQ$6,"jjjj"))=0)=$AS$1)*0.5)</f>
        <v/>
      </c>
      <c r="HS19" s="6" t="str">
        <f>IF(OR(HS$6=0,COUNTIF(Feries,HS$6)&gt;0,ISNONTEXT($A19)),"",
((COUNTIFS(SaisiePers,$A19,SaisieDebut,"&lt;"&amp;HS$6,SaisieFin,"&gt;="&amp;HS$6,SaisieJour,"")+
COUNTIFS(SaisiePers,$A19,SaisieDebut,HS$6,SaisieFin,"&gt;="&amp;HS$6,SaisieMatin,Paramètres!$A$2,SaisieJour,"")+
COUNTIFS(SaisiePers,$A19,SaisieDebut,"&lt;"&amp;HS$6,SaisieFin,"&gt;="&amp;HS$6,SaisieMatin,Paramètres!$A$2,SaisieJour,TEXT(HS$6,"jjjj"))=0)=$AS$1)*0.5)</f>
        <v/>
      </c>
      <c r="HT19" s="6" t="str">
        <f>IF(OR(HS$6=0,COUNTIF(Feries,HS$6)&gt;0,ISNONTEXT($A19)),"",
((COUNTIFS(SaisiePers,$A19,SaisieDebut,"&lt;="&amp;HS$6,SaisieFin,"&gt;"&amp;HS$6,SaisieJour,"")+
COUNTIFS(SaisiePers,$A19,SaisieDebut,"&lt;="&amp;HS$6,SaisieFin,HS$6,SaisieSoir,Paramètres!$B$3,SaisieJour,"")+
COUNTIFS(SaisiePers,$A19,SaisieDebut,"&lt;="&amp;HS$6,SaisieFin,"&gt;"&amp;HS$6,SaisieSoir,Paramètres!$B$3,SaisieJour,TEXT(HS$6,"jjjj"))=0)=$AS$1)*0.5)</f>
        <v/>
      </c>
      <c r="HU19" s="6" t="str">
        <f>IF(OR(HU$6=0,COUNTIF(Feries,HU$6)&gt;0,ISNONTEXT($A19)),"",
((COUNTIFS(SaisiePers,$A19,SaisieDebut,"&lt;"&amp;HU$6,SaisieFin,"&gt;="&amp;HU$6,SaisieJour,"")+
COUNTIFS(SaisiePers,$A19,SaisieDebut,HU$6,SaisieFin,"&gt;="&amp;HU$6,SaisieMatin,Paramètres!$A$2,SaisieJour,"")+
COUNTIFS(SaisiePers,$A19,SaisieDebut,"&lt;"&amp;HU$6,SaisieFin,"&gt;="&amp;HU$6,SaisieMatin,Paramètres!$A$2,SaisieJour,TEXT(HU$6,"jjjj"))=0)=$AS$1)*0.5)</f>
        <v/>
      </c>
      <c r="HV19" s="6" t="str">
        <f>IF(OR(HU$6=0,COUNTIF(Feries,HU$6)&gt;0,ISNONTEXT($A19)),"",
((COUNTIFS(SaisiePers,$A19,SaisieDebut,"&lt;="&amp;HU$6,SaisieFin,"&gt;"&amp;HU$6,SaisieJour,"")+
COUNTIFS(SaisiePers,$A19,SaisieDebut,"&lt;="&amp;HU$6,SaisieFin,HU$6,SaisieSoir,Paramètres!$B$3,SaisieJour,"")+
COUNTIFS(SaisiePers,$A19,SaisieDebut,"&lt;="&amp;HU$6,SaisieFin,"&gt;"&amp;HU$6,SaisieSoir,Paramètres!$B$3,SaisieJour,TEXT(HU$6,"jjjj"))=0)=$AS$1)*0.5)</f>
        <v/>
      </c>
      <c r="HW19" s="6" t="str">
        <f>IF(OR(HW$6=0,COUNTIF(Feries,HW$6)&gt;0,ISNONTEXT($A19)),"",
((COUNTIFS(SaisiePers,$A19,SaisieDebut,"&lt;"&amp;HW$6,SaisieFin,"&gt;="&amp;HW$6,SaisieJour,"")+
COUNTIFS(SaisiePers,$A19,SaisieDebut,HW$6,SaisieFin,"&gt;="&amp;HW$6,SaisieMatin,Paramètres!$A$2,SaisieJour,"")+
COUNTIFS(SaisiePers,$A19,SaisieDebut,"&lt;"&amp;HW$6,SaisieFin,"&gt;="&amp;HW$6,SaisieMatin,Paramètres!$A$2,SaisieJour,TEXT(HW$6,"jjjj"))=0)=$AS$1)*0.5)</f>
        <v/>
      </c>
      <c r="HX19" s="6" t="str">
        <f>IF(OR(HW$6=0,COUNTIF(Feries,HW$6)&gt;0,ISNONTEXT($A19)),"",
((COUNTIFS(SaisiePers,$A19,SaisieDebut,"&lt;="&amp;HW$6,SaisieFin,"&gt;"&amp;HW$6,SaisieJour,"")+
COUNTIFS(SaisiePers,$A19,SaisieDebut,"&lt;="&amp;HW$6,SaisieFin,HW$6,SaisieSoir,Paramètres!$B$3,SaisieJour,"")+
COUNTIFS(SaisiePers,$A19,SaisieDebut,"&lt;="&amp;HW$6,SaisieFin,"&gt;"&amp;HW$6,SaisieSoir,Paramètres!$B$3,SaisieJour,TEXT(HW$6,"jjjj"))=0)=$AS$1)*0.5)</f>
        <v/>
      </c>
      <c r="HY19" s="6" t="str">
        <f>IF(OR(HY$6=0,COUNTIF(Feries,HY$6)&gt;0,ISNONTEXT($A19)),"",
((COUNTIFS(SaisiePers,$A19,SaisieDebut,"&lt;"&amp;HY$6,SaisieFin,"&gt;="&amp;HY$6,SaisieJour,"")+
COUNTIFS(SaisiePers,$A19,SaisieDebut,HY$6,SaisieFin,"&gt;="&amp;HY$6,SaisieMatin,Paramètres!$A$2,SaisieJour,"")+
COUNTIFS(SaisiePers,$A19,SaisieDebut,"&lt;"&amp;HY$6,SaisieFin,"&gt;="&amp;HY$6,SaisieMatin,Paramètres!$A$2,SaisieJour,TEXT(HY$6,"jjjj"))=0)=$AS$1)*0.5)</f>
        <v/>
      </c>
      <c r="HZ19" s="6" t="str">
        <f>IF(OR(HY$6=0,COUNTIF(Feries,HY$6)&gt;0,ISNONTEXT($A19)),"",
((COUNTIFS(SaisiePers,$A19,SaisieDebut,"&lt;="&amp;HY$6,SaisieFin,"&gt;"&amp;HY$6,SaisieJour,"")+
COUNTIFS(SaisiePers,$A19,SaisieDebut,"&lt;="&amp;HY$6,SaisieFin,HY$6,SaisieSoir,Paramètres!$B$3,SaisieJour,"")+
COUNTIFS(SaisiePers,$A19,SaisieDebut,"&lt;="&amp;HY$6,SaisieFin,"&gt;"&amp;HY$6,SaisieSoir,Paramètres!$B$3,SaisieJour,TEXT(HY$6,"jjjj"))=0)=$AS$1)*0.5)</f>
        <v/>
      </c>
      <c r="IA19" s="6" t="str">
        <f>IF(OR(IA$6=0,COUNTIF(Feries,IA$6)&gt;0,ISNONTEXT($A19)),"",
((COUNTIFS(SaisiePers,$A19,SaisieDebut,"&lt;"&amp;IA$6,SaisieFin,"&gt;="&amp;IA$6,SaisieJour,"")+
COUNTIFS(SaisiePers,$A19,SaisieDebut,IA$6,SaisieFin,"&gt;="&amp;IA$6,SaisieMatin,Paramètres!$A$2,SaisieJour,"")+
COUNTIFS(SaisiePers,$A19,SaisieDebut,"&lt;"&amp;IA$6,SaisieFin,"&gt;="&amp;IA$6,SaisieMatin,Paramètres!$A$2,SaisieJour,TEXT(IA$6,"jjjj"))=0)=$AS$1)*0.5)</f>
        <v/>
      </c>
      <c r="IB19" s="6" t="str">
        <f>IF(OR(IA$6=0,COUNTIF(Feries,IA$6)&gt;0,ISNONTEXT($A19)),"",
((COUNTIFS(SaisiePers,$A19,SaisieDebut,"&lt;="&amp;IA$6,SaisieFin,"&gt;"&amp;IA$6,SaisieJour,"")+
COUNTIFS(SaisiePers,$A19,SaisieDebut,"&lt;="&amp;IA$6,SaisieFin,IA$6,SaisieSoir,Paramètres!$B$3,SaisieJour,"")+
COUNTIFS(SaisiePers,$A19,SaisieDebut,"&lt;="&amp;IA$6,SaisieFin,"&gt;"&amp;IA$6,SaisieSoir,Paramètres!$B$3,SaisieJour,TEXT(IA$6,"jjjj"))=0)=$AS$1)*0.5)</f>
        <v/>
      </c>
      <c r="IC19" s="6" t="str">
        <f>IF(OR(IC$6=0,COUNTIF(Feries,IC$6)&gt;0,ISNONTEXT($A19)),"",
((COUNTIFS(SaisiePers,$A19,SaisieDebut,"&lt;"&amp;IC$6,SaisieFin,"&gt;="&amp;IC$6,SaisieJour,"")+
COUNTIFS(SaisiePers,$A19,SaisieDebut,IC$6,SaisieFin,"&gt;="&amp;IC$6,SaisieMatin,Paramètres!$A$2,SaisieJour,"")+
COUNTIFS(SaisiePers,$A19,SaisieDebut,"&lt;"&amp;IC$6,SaisieFin,"&gt;="&amp;IC$6,SaisieMatin,Paramètres!$A$2,SaisieJour,TEXT(IC$6,"jjjj"))=0)=$AS$1)*0.5)</f>
        <v/>
      </c>
      <c r="ID19" s="6" t="str">
        <f>IF(OR(IC$6=0,COUNTIF(Feries,IC$6)&gt;0,ISNONTEXT($A19)),"",
((COUNTIFS(SaisiePers,$A19,SaisieDebut,"&lt;="&amp;IC$6,SaisieFin,"&gt;"&amp;IC$6,SaisieJour,"")+
COUNTIFS(SaisiePers,$A19,SaisieDebut,"&lt;="&amp;IC$6,SaisieFin,IC$6,SaisieSoir,Paramètres!$B$3,SaisieJour,"")+
COUNTIFS(SaisiePers,$A19,SaisieDebut,"&lt;="&amp;IC$6,SaisieFin,"&gt;"&amp;IC$6,SaisieSoir,Paramètres!$B$3,SaisieJour,TEXT(IC$6,"jjjj"))=0)=$AS$1)*0.5)</f>
        <v/>
      </c>
      <c r="IE19" s="6" t="str">
        <f>IF(OR(IE$6=0,COUNTIF(Feries,IE$6)&gt;0,ISNONTEXT($A19)),"",
((COUNTIFS(SaisiePers,$A19,SaisieDebut,"&lt;"&amp;IE$6,SaisieFin,"&gt;="&amp;IE$6,SaisieJour,"")+
COUNTIFS(SaisiePers,$A19,SaisieDebut,IE$6,SaisieFin,"&gt;="&amp;IE$6,SaisieMatin,Paramètres!$A$2,SaisieJour,"")+
COUNTIFS(SaisiePers,$A19,SaisieDebut,"&lt;"&amp;IE$6,SaisieFin,"&gt;="&amp;IE$6,SaisieMatin,Paramètres!$A$2,SaisieJour,TEXT(IE$6,"jjjj"))=0)=$AS$1)*0.5)</f>
        <v/>
      </c>
      <c r="IF19" s="6" t="str">
        <f>IF(OR(IE$6=0,COUNTIF(Feries,IE$6)&gt;0,ISNONTEXT($A19)),"",
((COUNTIFS(SaisiePers,$A19,SaisieDebut,"&lt;="&amp;IE$6,SaisieFin,"&gt;"&amp;IE$6,SaisieJour,"")+
COUNTIFS(SaisiePers,$A19,SaisieDebut,"&lt;="&amp;IE$6,SaisieFin,IE$6,SaisieSoir,Paramètres!$B$3,SaisieJour,"")+
COUNTIFS(SaisiePers,$A19,SaisieDebut,"&lt;="&amp;IE$6,SaisieFin,"&gt;"&amp;IE$6,SaisieSoir,Paramètres!$B$3,SaisieJour,TEXT(IE$6,"jjjj"))=0)=$AS$1)*0.5)</f>
        <v/>
      </c>
      <c r="IG19" s="6" t="str">
        <f>IF(OR(IG$6=0,COUNTIF(Feries,IG$6)&gt;0,ISNONTEXT($A19)),"",
((COUNTIFS(SaisiePers,$A19,SaisieDebut,"&lt;"&amp;IG$6,SaisieFin,"&gt;="&amp;IG$6,SaisieJour,"")+
COUNTIFS(SaisiePers,$A19,SaisieDebut,IG$6,SaisieFin,"&gt;="&amp;IG$6,SaisieMatin,Paramètres!$A$2,SaisieJour,"")+
COUNTIFS(SaisiePers,$A19,SaisieDebut,"&lt;"&amp;IG$6,SaisieFin,"&gt;="&amp;IG$6,SaisieMatin,Paramètres!$A$2,SaisieJour,TEXT(IG$6,"jjjj"))=0)=$AS$1)*0.5)</f>
        <v/>
      </c>
      <c r="IH19" s="6" t="str">
        <f>IF(OR(IG$6=0,COUNTIF(Feries,IG$6)&gt;0,ISNONTEXT($A19)),"",
((COUNTIFS(SaisiePers,$A19,SaisieDebut,"&lt;="&amp;IG$6,SaisieFin,"&gt;"&amp;IG$6,SaisieJour,"")+
COUNTIFS(SaisiePers,$A19,SaisieDebut,"&lt;="&amp;IG$6,SaisieFin,IG$6,SaisieSoir,Paramètres!$B$3,SaisieJour,"")+
COUNTIFS(SaisiePers,$A19,SaisieDebut,"&lt;="&amp;IG$6,SaisieFin,"&gt;"&amp;IG$6,SaisieSoir,Paramètres!$B$3,SaisieJour,TEXT(IG$6,"jjjj"))=0)=$AS$1)*0.5)</f>
        <v/>
      </c>
      <c r="II19" s="6" t="str">
        <f>IF(OR(II$6=0,COUNTIF(Feries,II$6)&gt;0,ISNONTEXT($A19)),"",
((COUNTIFS(SaisiePers,$A19,SaisieDebut,"&lt;"&amp;II$6,SaisieFin,"&gt;="&amp;II$6,SaisieJour,"")+
COUNTIFS(SaisiePers,$A19,SaisieDebut,II$6,SaisieFin,"&gt;="&amp;II$6,SaisieMatin,Paramètres!$A$2,SaisieJour,"")+
COUNTIFS(SaisiePers,$A19,SaisieDebut,"&lt;"&amp;II$6,SaisieFin,"&gt;="&amp;II$6,SaisieMatin,Paramètres!$A$2,SaisieJour,TEXT(II$6,"jjjj"))=0)=$AS$1)*0.5)</f>
        <v/>
      </c>
      <c r="IJ19" s="6" t="str">
        <f>IF(OR(II$6=0,COUNTIF(Feries,II$6)&gt;0,ISNONTEXT($A19)),"",
((COUNTIFS(SaisiePers,$A19,SaisieDebut,"&lt;="&amp;II$6,SaisieFin,"&gt;"&amp;II$6,SaisieJour,"")+
COUNTIFS(SaisiePers,$A19,SaisieDebut,"&lt;="&amp;II$6,SaisieFin,II$6,SaisieSoir,Paramètres!$B$3,SaisieJour,"")+
COUNTIFS(SaisiePers,$A19,SaisieDebut,"&lt;="&amp;II$6,SaisieFin,"&gt;"&amp;II$6,SaisieSoir,Paramètres!$B$3,SaisieJour,TEXT(II$6,"jjjj"))=0)=$AS$1)*0.5)</f>
        <v/>
      </c>
      <c r="IK19" s="6" t="str">
        <f>IF(OR(IK$6=0,COUNTIF(Feries,IK$6)&gt;0,ISNONTEXT($A19)),"",
((COUNTIFS(SaisiePers,$A19,SaisieDebut,"&lt;"&amp;IK$6,SaisieFin,"&gt;="&amp;IK$6,SaisieJour,"")+
COUNTIFS(SaisiePers,$A19,SaisieDebut,IK$6,SaisieFin,"&gt;="&amp;IK$6,SaisieMatin,Paramètres!$A$2,SaisieJour,"")+
COUNTIFS(SaisiePers,$A19,SaisieDebut,"&lt;"&amp;IK$6,SaisieFin,"&gt;="&amp;IK$6,SaisieMatin,Paramètres!$A$2,SaisieJour,TEXT(IK$6,"jjjj"))=0)=$AS$1)*0.5)</f>
        <v/>
      </c>
      <c r="IL19" s="6" t="str">
        <f>IF(OR(IK$6=0,COUNTIF(Feries,IK$6)&gt;0,ISNONTEXT($A19)),"",
((COUNTIFS(SaisiePers,$A19,SaisieDebut,"&lt;="&amp;IK$6,SaisieFin,"&gt;"&amp;IK$6,SaisieJour,"")+
COUNTIFS(SaisiePers,$A19,SaisieDebut,"&lt;="&amp;IK$6,SaisieFin,IK$6,SaisieSoir,Paramètres!$B$3,SaisieJour,"")+
COUNTIFS(SaisiePers,$A19,SaisieDebut,"&lt;="&amp;IK$6,SaisieFin,"&gt;"&amp;IK$6,SaisieSoir,Paramètres!$B$3,SaisieJour,TEXT(IK$6,"jjjj"))=0)=$AS$1)*0.5)</f>
        <v/>
      </c>
      <c r="IM19" s="6" t="str">
        <f>IF(OR(IM$6=0,COUNTIF(Feries,IM$6)&gt;0,ISNONTEXT($A19)),"",
((COUNTIFS(SaisiePers,$A19,SaisieDebut,"&lt;"&amp;IM$6,SaisieFin,"&gt;="&amp;IM$6,SaisieJour,"")+
COUNTIFS(SaisiePers,$A19,SaisieDebut,IM$6,SaisieFin,"&gt;="&amp;IM$6,SaisieMatin,Paramètres!$A$2,SaisieJour,"")+
COUNTIFS(SaisiePers,$A19,SaisieDebut,"&lt;"&amp;IM$6,SaisieFin,"&gt;="&amp;IM$6,SaisieMatin,Paramètres!$A$2,SaisieJour,TEXT(IM$6,"jjjj"))=0)=$AS$1)*0.5)</f>
        <v/>
      </c>
      <c r="IN19" s="6" t="str">
        <f>IF(OR(IM$6=0,COUNTIF(Feries,IM$6)&gt;0,ISNONTEXT($A19)),"",
((COUNTIFS(SaisiePers,$A19,SaisieDebut,"&lt;="&amp;IM$6,SaisieFin,"&gt;"&amp;IM$6,SaisieJour,"")+
COUNTIFS(SaisiePers,$A19,SaisieDebut,"&lt;="&amp;IM$6,SaisieFin,IM$6,SaisieSoir,Paramètres!$B$3,SaisieJour,"")+
COUNTIFS(SaisiePers,$A19,SaisieDebut,"&lt;="&amp;IM$6,SaisieFin,"&gt;"&amp;IM$6,SaisieSoir,Paramètres!$B$3,SaisieJour,TEXT(IM$6,"jjjj"))=0)=$AS$1)*0.5)</f>
        <v/>
      </c>
      <c r="IO19" s="6" t="str">
        <f>IF(OR(IO$6=0,COUNTIF(Feries,IO$6)&gt;0,ISNONTEXT($A19)),"",
((COUNTIFS(SaisiePers,$A19,SaisieDebut,"&lt;"&amp;IO$6,SaisieFin,"&gt;="&amp;IO$6,SaisieJour,"")+
COUNTIFS(SaisiePers,$A19,SaisieDebut,IO$6,SaisieFin,"&gt;="&amp;IO$6,SaisieMatin,Paramètres!$A$2,SaisieJour,"")+
COUNTIFS(SaisiePers,$A19,SaisieDebut,"&lt;"&amp;IO$6,SaisieFin,"&gt;="&amp;IO$6,SaisieMatin,Paramètres!$A$2,SaisieJour,TEXT(IO$6,"jjjj"))=0)=$AS$1)*0.5)</f>
        <v/>
      </c>
      <c r="IP19" s="6" t="str">
        <f>IF(OR(IO$6=0,COUNTIF(Feries,IO$6)&gt;0,ISNONTEXT($A19)),"",
((COUNTIFS(SaisiePers,$A19,SaisieDebut,"&lt;="&amp;IO$6,SaisieFin,"&gt;"&amp;IO$6,SaisieJour,"")+
COUNTIFS(SaisiePers,$A19,SaisieDebut,"&lt;="&amp;IO$6,SaisieFin,IO$6,SaisieSoir,Paramètres!$B$3,SaisieJour,"")+
COUNTIFS(SaisiePers,$A19,SaisieDebut,"&lt;="&amp;IO$6,SaisieFin,"&gt;"&amp;IO$6,SaisieSoir,Paramètres!$B$3,SaisieJour,TEXT(IO$6,"jjjj"))=0)=$AS$1)*0.5)</f>
        <v/>
      </c>
      <c r="IQ19" s="6" t="str">
        <f>IF(OR(IQ$6=0,COUNTIF(Feries,IQ$6)&gt;0,ISNONTEXT($A19)),"",
((COUNTIFS(SaisiePers,$A19,SaisieDebut,"&lt;"&amp;IQ$6,SaisieFin,"&gt;="&amp;IQ$6,SaisieJour,"")+
COUNTIFS(SaisiePers,$A19,SaisieDebut,IQ$6,SaisieFin,"&gt;="&amp;IQ$6,SaisieMatin,Paramètres!$A$2,SaisieJour,"")+
COUNTIFS(SaisiePers,$A19,SaisieDebut,"&lt;"&amp;IQ$6,SaisieFin,"&gt;="&amp;IQ$6,SaisieMatin,Paramètres!$A$2,SaisieJour,TEXT(IQ$6,"jjjj"))=0)=$AS$1)*0.5)</f>
        <v/>
      </c>
      <c r="IR19" s="6" t="str">
        <f>IF(OR(IQ$6=0,COUNTIF(Feries,IQ$6)&gt;0,ISNONTEXT($A19)),"",
((COUNTIFS(SaisiePers,$A19,SaisieDebut,"&lt;="&amp;IQ$6,SaisieFin,"&gt;"&amp;IQ$6,SaisieJour,"")+
COUNTIFS(SaisiePers,$A19,SaisieDebut,"&lt;="&amp;IQ$6,SaisieFin,IQ$6,SaisieSoir,Paramètres!$B$3,SaisieJour,"")+
COUNTIFS(SaisiePers,$A19,SaisieDebut,"&lt;="&amp;IQ$6,SaisieFin,"&gt;"&amp;IQ$6,SaisieSoir,Paramètres!$B$3,SaisieJour,TEXT(IQ$6,"jjjj"))=0)=$AS$1)*0.5)</f>
        <v/>
      </c>
      <c r="IS19" s="6" t="str">
        <f>IF(OR(IS$6=0,COUNTIF(Feries,IS$6)&gt;0,ISNONTEXT($A19)),"",
((COUNTIFS(SaisiePers,$A19,SaisieDebut,"&lt;"&amp;IS$6,SaisieFin,"&gt;="&amp;IS$6,SaisieJour,"")+
COUNTIFS(SaisiePers,$A19,SaisieDebut,IS$6,SaisieFin,"&gt;="&amp;IS$6,SaisieMatin,Paramètres!$A$2,SaisieJour,"")+
COUNTIFS(SaisiePers,$A19,SaisieDebut,"&lt;"&amp;IS$6,SaisieFin,"&gt;="&amp;IS$6,SaisieMatin,Paramètres!$A$2,SaisieJour,TEXT(IS$6,"jjjj"))=0)=$AS$1)*0.5)</f>
        <v/>
      </c>
      <c r="IT19" s="6" t="str">
        <f>IF(OR(IS$6=0,COUNTIF(Feries,IS$6)&gt;0,ISNONTEXT($A19)),"",
((COUNTIFS(SaisiePers,$A19,SaisieDebut,"&lt;="&amp;IS$6,SaisieFin,"&gt;"&amp;IS$6,SaisieJour,"")+
COUNTIFS(SaisiePers,$A19,SaisieDebut,"&lt;="&amp;IS$6,SaisieFin,IS$6,SaisieSoir,Paramètres!$B$3,SaisieJour,"")+
COUNTIFS(SaisiePers,$A19,SaisieDebut,"&lt;="&amp;IS$6,SaisieFin,"&gt;"&amp;IS$6,SaisieSoir,Paramètres!$B$3,SaisieJour,TEXT(IS$6,"jjjj"))=0)=$AS$1)*0.5)</f>
        <v/>
      </c>
      <c r="IU19" s="6" t="str">
        <f>IF(OR(IU$6=0,COUNTIF(Feries,IU$6)&gt;0,ISNONTEXT($A19)),"",
((COUNTIFS(SaisiePers,$A19,SaisieDebut,"&lt;"&amp;IU$6,SaisieFin,"&gt;="&amp;IU$6,SaisieJour,"")+
COUNTIFS(SaisiePers,$A19,SaisieDebut,IU$6,SaisieFin,"&gt;="&amp;IU$6,SaisieMatin,Paramètres!$A$2,SaisieJour,"")+
COUNTIFS(SaisiePers,$A19,SaisieDebut,"&lt;"&amp;IU$6,SaisieFin,"&gt;="&amp;IU$6,SaisieMatin,Paramètres!$A$2,SaisieJour,TEXT(IU$6,"jjjj"))=0)=$AS$1)*0.5)</f>
        <v/>
      </c>
      <c r="IV19" s="6" t="str">
        <f>IF(OR(IU$6=0,COUNTIF(Feries,IU$6)&gt;0,ISNONTEXT($A19)),"",
((COUNTIFS(SaisiePers,$A19,SaisieDebut,"&lt;="&amp;IU$6,SaisieFin,"&gt;"&amp;IU$6,SaisieJour,"")+
COUNTIFS(SaisiePers,$A19,SaisieDebut,"&lt;="&amp;IU$6,SaisieFin,IU$6,SaisieSoir,Paramètres!$B$3,SaisieJour,"")+
COUNTIFS(SaisiePers,$A19,SaisieDebut,"&lt;="&amp;IU$6,SaisieFin,"&gt;"&amp;IU$6,SaisieSoir,Paramètres!$B$3,SaisieJour,TEXT(IU$6,"jjjj"))=0)=$AS$1)*0.5)</f>
        <v/>
      </c>
      <c r="IW19" s="6" t="str">
        <f>IF(OR(IW$6=0,COUNTIF(Feries,IW$6)&gt;0,ISNONTEXT($A19)),"",
((COUNTIFS(SaisiePers,$A19,SaisieDebut,"&lt;"&amp;IW$6,SaisieFin,"&gt;="&amp;IW$6,SaisieJour,"")+
COUNTIFS(SaisiePers,$A19,SaisieDebut,IW$6,SaisieFin,"&gt;="&amp;IW$6,SaisieMatin,Paramètres!$A$2,SaisieJour,"")+
COUNTIFS(SaisiePers,$A19,SaisieDebut,"&lt;"&amp;IW$6,SaisieFin,"&gt;="&amp;IW$6,SaisieMatin,Paramètres!$A$2,SaisieJour,TEXT(IW$6,"jjjj"))=0)=$AS$1)*0.5)</f>
        <v/>
      </c>
      <c r="IX19" s="6" t="str">
        <f>IF(OR(IW$6=0,COUNTIF(Feries,IW$6)&gt;0,ISNONTEXT($A19)),"",
((COUNTIFS(SaisiePers,$A19,SaisieDebut,"&lt;="&amp;IW$6,SaisieFin,"&gt;"&amp;IW$6,SaisieJour,"")+
COUNTIFS(SaisiePers,$A19,SaisieDebut,"&lt;="&amp;IW$6,SaisieFin,IW$6,SaisieSoir,Paramètres!$B$3,SaisieJour,"")+
COUNTIFS(SaisiePers,$A19,SaisieDebut,"&lt;="&amp;IW$6,SaisieFin,"&gt;"&amp;IW$6,SaisieSoir,Paramètres!$B$3,SaisieJour,TEXT(IW$6,"jjjj"))=0)=$AS$1)*0.5)</f>
        <v/>
      </c>
      <c r="IY19" s="6" t="str">
        <f>IF(OR(IY$6=0,COUNTIF(Feries,IY$6)&gt;0,ISNONTEXT($A19)),"",
((COUNTIFS(SaisiePers,$A19,SaisieDebut,"&lt;"&amp;IY$6,SaisieFin,"&gt;="&amp;IY$6,SaisieJour,"")+
COUNTIFS(SaisiePers,$A19,SaisieDebut,IY$6,SaisieFin,"&gt;="&amp;IY$6,SaisieMatin,Paramètres!$A$2,SaisieJour,"")+
COUNTIFS(SaisiePers,$A19,SaisieDebut,"&lt;"&amp;IY$6,SaisieFin,"&gt;="&amp;IY$6,SaisieMatin,Paramètres!$A$2,SaisieJour,TEXT(IY$6,"jjjj"))=0)=$AS$1)*0.5)</f>
        <v/>
      </c>
      <c r="IZ19" s="6" t="str">
        <f>IF(OR(IY$6=0,COUNTIF(Feries,IY$6)&gt;0,ISNONTEXT($A19)),"",
((COUNTIFS(SaisiePers,$A19,SaisieDebut,"&lt;="&amp;IY$6,SaisieFin,"&gt;"&amp;IY$6,SaisieJour,"")+
COUNTIFS(SaisiePers,$A19,SaisieDebut,"&lt;="&amp;IY$6,SaisieFin,IY$6,SaisieSoir,Paramètres!$B$3,SaisieJour,"")+
COUNTIFS(SaisiePers,$A19,SaisieDebut,"&lt;="&amp;IY$6,SaisieFin,"&gt;"&amp;IY$6,SaisieSoir,Paramètres!$B$3,SaisieJour,TEXT(IY$6,"jjjj"))=0)=$AS$1)*0.5)</f>
        <v/>
      </c>
      <c r="JA19" s="6" t="str">
        <f>IF(OR(JA$6=0,COUNTIF(Feries,JA$6)&gt;0,ISNONTEXT($A19)),"",
((COUNTIFS(SaisiePers,$A19,SaisieDebut,"&lt;"&amp;JA$6,SaisieFin,"&gt;="&amp;JA$6,SaisieJour,"")+
COUNTIFS(SaisiePers,$A19,SaisieDebut,JA$6,SaisieFin,"&gt;="&amp;JA$6,SaisieMatin,Paramètres!$A$2,SaisieJour,"")+
COUNTIFS(SaisiePers,$A19,SaisieDebut,"&lt;"&amp;JA$6,SaisieFin,"&gt;="&amp;JA$6,SaisieMatin,Paramètres!$A$2,SaisieJour,TEXT(JA$6,"jjjj"))=0)=$AS$1)*0.5)</f>
        <v/>
      </c>
      <c r="JB19" s="6" t="str">
        <f>IF(OR(JA$6=0,COUNTIF(Feries,JA$6)&gt;0,ISNONTEXT($A19)),"",
((COUNTIFS(SaisiePers,$A19,SaisieDebut,"&lt;="&amp;JA$6,SaisieFin,"&gt;"&amp;JA$6,SaisieJour,"")+
COUNTIFS(SaisiePers,$A19,SaisieDebut,"&lt;="&amp;JA$6,SaisieFin,JA$6,SaisieSoir,Paramètres!$B$3,SaisieJour,"")+
COUNTIFS(SaisiePers,$A19,SaisieDebut,"&lt;="&amp;JA$6,SaisieFin,"&gt;"&amp;JA$6,SaisieSoir,Paramètres!$B$3,SaisieJour,TEXT(JA$6,"jjjj"))=0)=$AS$1)*0.5)</f>
        <v/>
      </c>
      <c r="JC19" s="6" t="str">
        <f>IF(OR(JC$6=0,COUNTIF(Feries,JC$6)&gt;0,ISNONTEXT($A19)),"",
((COUNTIFS(SaisiePers,$A19,SaisieDebut,"&lt;"&amp;JC$6,SaisieFin,"&gt;="&amp;JC$6,SaisieJour,"")+
COUNTIFS(SaisiePers,$A19,SaisieDebut,JC$6,SaisieFin,"&gt;="&amp;JC$6,SaisieMatin,Paramètres!$A$2,SaisieJour,"")+
COUNTIFS(SaisiePers,$A19,SaisieDebut,"&lt;"&amp;JC$6,SaisieFin,"&gt;="&amp;JC$6,SaisieMatin,Paramètres!$A$2,SaisieJour,TEXT(JC$6,"jjjj"))=0)=$AS$1)*0.5)</f>
        <v/>
      </c>
      <c r="JD19" s="6" t="str">
        <f>IF(OR(JC$6=0,COUNTIF(Feries,JC$6)&gt;0,ISNONTEXT($A19)),"",
((COUNTIFS(SaisiePers,$A19,SaisieDebut,"&lt;="&amp;JC$6,SaisieFin,"&gt;"&amp;JC$6,SaisieJour,"")+
COUNTIFS(SaisiePers,$A19,SaisieDebut,"&lt;="&amp;JC$6,SaisieFin,JC$6,SaisieSoir,Paramètres!$B$3,SaisieJour,"")+
COUNTIFS(SaisiePers,$A19,SaisieDebut,"&lt;="&amp;JC$6,SaisieFin,"&gt;"&amp;JC$6,SaisieSoir,Paramètres!$B$3,SaisieJour,TEXT(JC$6,"jjjj"))=0)=$AS$1)*0.5)</f>
        <v/>
      </c>
      <c r="JE19" s="6" t="str">
        <f>IF(OR(JE$6=0,COUNTIF(Feries,JE$6)&gt;0,ISNONTEXT($A19)),"",
((COUNTIFS(SaisiePers,$A19,SaisieDebut,"&lt;"&amp;JE$6,SaisieFin,"&gt;="&amp;JE$6,SaisieJour,"")+
COUNTIFS(SaisiePers,$A19,SaisieDebut,JE$6,SaisieFin,"&gt;="&amp;JE$6,SaisieMatin,Paramètres!$A$2,SaisieJour,"")+
COUNTIFS(SaisiePers,$A19,SaisieDebut,"&lt;"&amp;JE$6,SaisieFin,"&gt;="&amp;JE$6,SaisieMatin,Paramètres!$A$2,SaisieJour,TEXT(JE$6,"jjjj"))=0)=$AS$1)*0.5)</f>
        <v/>
      </c>
      <c r="JF19" s="6" t="str">
        <f>IF(OR(JE$6=0,COUNTIF(Feries,JE$6)&gt;0,ISNONTEXT($A19)),"",
((COUNTIFS(SaisiePers,$A19,SaisieDebut,"&lt;="&amp;JE$6,SaisieFin,"&gt;"&amp;JE$6,SaisieJour,"")+
COUNTIFS(SaisiePers,$A19,SaisieDebut,"&lt;="&amp;JE$6,SaisieFin,JE$6,SaisieSoir,Paramètres!$B$3,SaisieJour,"")+
COUNTIFS(SaisiePers,$A19,SaisieDebut,"&lt;="&amp;JE$6,SaisieFin,"&gt;"&amp;JE$6,SaisieSoir,Paramètres!$B$3,SaisieJour,TEXT(JE$6,"jjjj"))=0)=$AS$1)*0.5)</f>
        <v/>
      </c>
      <c r="JG19" s="6" t="str">
        <f>IF(OR(JG$6=0,COUNTIF(Feries,JG$6)&gt;0,ISNONTEXT($A19)),"",
((COUNTIFS(SaisiePers,$A19,SaisieDebut,"&lt;"&amp;JG$6,SaisieFin,"&gt;="&amp;JG$6,SaisieJour,"")+
COUNTIFS(SaisiePers,$A19,SaisieDebut,JG$6,SaisieFin,"&gt;="&amp;JG$6,SaisieMatin,Paramètres!$A$2,SaisieJour,"")+
COUNTIFS(SaisiePers,$A19,SaisieDebut,"&lt;"&amp;JG$6,SaisieFin,"&gt;="&amp;JG$6,SaisieMatin,Paramètres!$A$2,SaisieJour,TEXT(JG$6,"jjjj"))=0)=$AS$1)*0.5)</f>
        <v/>
      </c>
      <c r="JH19" s="6" t="str">
        <f>IF(OR(JG$6=0,COUNTIF(Feries,JG$6)&gt;0,ISNONTEXT($A19)),"",
((COUNTIFS(SaisiePers,$A19,SaisieDebut,"&lt;="&amp;JG$6,SaisieFin,"&gt;"&amp;JG$6,SaisieJour,"")+
COUNTIFS(SaisiePers,$A19,SaisieDebut,"&lt;="&amp;JG$6,SaisieFin,JG$6,SaisieSoir,Paramètres!$B$3,SaisieJour,"")+
COUNTIFS(SaisiePers,$A19,SaisieDebut,"&lt;="&amp;JG$6,SaisieFin,"&gt;"&amp;JG$6,SaisieSoir,Paramètres!$B$3,SaisieJour,TEXT(JG$6,"jjjj"))=0)=$AS$1)*0.5)</f>
        <v/>
      </c>
      <c r="JI19" s="6" t="str">
        <f>IF(OR(JI$6=0,COUNTIF(Feries,JI$6)&gt;0,ISNONTEXT($A19)),"",
((COUNTIFS(SaisiePers,$A19,SaisieDebut,"&lt;"&amp;JI$6,SaisieFin,"&gt;="&amp;JI$6,SaisieJour,"")+
COUNTIFS(SaisiePers,$A19,SaisieDebut,JI$6,SaisieFin,"&gt;="&amp;JI$6,SaisieMatin,Paramètres!$A$2,SaisieJour,"")+
COUNTIFS(SaisiePers,$A19,SaisieDebut,"&lt;"&amp;JI$6,SaisieFin,"&gt;="&amp;JI$6,SaisieMatin,Paramètres!$A$2,SaisieJour,TEXT(JI$6,"jjjj"))=0)=$AS$1)*0.5)</f>
        <v/>
      </c>
      <c r="JJ19" s="6" t="str">
        <f>IF(OR(JI$6=0,COUNTIF(Feries,JI$6)&gt;0,ISNONTEXT($A19)),"",
((COUNTIFS(SaisiePers,$A19,SaisieDebut,"&lt;="&amp;JI$6,SaisieFin,"&gt;"&amp;JI$6,SaisieJour,"")+
COUNTIFS(SaisiePers,$A19,SaisieDebut,"&lt;="&amp;JI$6,SaisieFin,JI$6,SaisieSoir,Paramètres!$B$3,SaisieJour,"")+
COUNTIFS(SaisiePers,$A19,SaisieDebut,"&lt;="&amp;JI$6,SaisieFin,"&gt;"&amp;JI$6,SaisieSoir,Paramètres!$B$3,SaisieJour,TEXT(JI$6,"jjjj"))=0)=$AS$1)*0.5)</f>
        <v/>
      </c>
      <c r="JK19" s="6" t="str">
        <f>IF(OR(JK$6=0,COUNTIF(Feries,JK$6)&gt;0,ISNONTEXT($A19)),"",
((COUNTIFS(SaisiePers,$A19,SaisieDebut,"&lt;"&amp;JK$6,SaisieFin,"&gt;="&amp;JK$6,SaisieJour,"")+
COUNTIFS(SaisiePers,$A19,SaisieDebut,JK$6,SaisieFin,"&gt;="&amp;JK$6,SaisieMatin,Paramètres!$A$2,SaisieJour,"")+
COUNTIFS(SaisiePers,$A19,SaisieDebut,"&lt;"&amp;JK$6,SaisieFin,"&gt;="&amp;JK$6,SaisieMatin,Paramètres!$A$2,SaisieJour,TEXT(JK$6,"jjjj"))=0)=$AS$1)*0.5)</f>
        <v/>
      </c>
      <c r="JL19" s="6" t="str">
        <f>IF(OR(JK$6=0,COUNTIF(Feries,JK$6)&gt;0,ISNONTEXT($A19)),"",
((COUNTIFS(SaisiePers,$A19,SaisieDebut,"&lt;="&amp;JK$6,SaisieFin,"&gt;"&amp;JK$6,SaisieJour,"")+
COUNTIFS(SaisiePers,$A19,SaisieDebut,"&lt;="&amp;JK$6,SaisieFin,JK$6,SaisieSoir,Paramètres!$B$3,SaisieJour,"")+
COUNTIFS(SaisiePers,$A19,SaisieDebut,"&lt;="&amp;JK$6,SaisieFin,"&gt;"&amp;JK$6,SaisieSoir,Paramètres!$B$3,SaisieJour,TEXT(JK$6,"jjjj"))=0)=$AS$1)*0.5)</f>
        <v/>
      </c>
      <c r="JM19" s="6" t="str">
        <f>IF(OR(JM$6=0,COUNTIF(Feries,JM$6)&gt;0,ISNONTEXT($A19)),"",
((COUNTIFS(SaisiePers,$A19,SaisieDebut,"&lt;"&amp;JM$6,SaisieFin,"&gt;="&amp;JM$6,SaisieJour,"")+
COUNTIFS(SaisiePers,$A19,SaisieDebut,JM$6,SaisieFin,"&gt;="&amp;JM$6,SaisieMatin,Paramètres!$A$2,SaisieJour,"")+
COUNTIFS(SaisiePers,$A19,SaisieDebut,"&lt;"&amp;JM$6,SaisieFin,"&gt;="&amp;JM$6,SaisieMatin,Paramètres!$A$2,SaisieJour,TEXT(JM$6,"jjjj"))=0)=$AS$1)*0.5)</f>
        <v/>
      </c>
      <c r="JN19" s="6" t="str">
        <f>IF(OR(JM$6=0,COUNTIF(Feries,JM$6)&gt;0,ISNONTEXT($A19)),"",
((COUNTIFS(SaisiePers,$A19,SaisieDebut,"&lt;="&amp;JM$6,SaisieFin,"&gt;"&amp;JM$6,SaisieJour,"")+
COUNTIFS(SaisiePers,$A19,SaisieDebut,"&lt;="&amp;JM$6,SaisieFin,JM$6,SaisieSoir,Paramètres!$B$3,SaisieJour,"")+
COUNTIFS(SaisiePers,$A19,SaisieDebut,"&lt;="&amp;JM$6,SaisieFin,"&gt;"&amp;JM$6,SaisieSoir,Paramètres!$B$3,SaisieJour,TEXT(JM$6,"jjjj"))=0)=$AS$1)*0.5)</f>
        <v/>
      </c>
      <c r="JO19" s="6" t="str">
        <f>IF(OR(JO$6=0,COUNTIF(Feries,JO$6)&gt;0,ISNONTEXT($A19)),"",
((COUNTIFS(SaisiePers,$A19,SaisieDebut,"&lt;"&amp;JO$6,SaisieFin,"&gt;="&amp;JO$6,SaisieJour,"")+
COUNTIFS(SaisiePers,$A19,SaisieDebut,JO$6,SaisieFin,"&gt;="&amp;JO$6,SaisieMatin,Paramètres!$A$2,SaisieJour,"")+
COUNTIFS(SaisiePers,$A19,SaisieDebut,"&lt;"&amp;JO$6,SaisieFin,"&gt;="&amp;JO$6,SaisieMatin,Paramètres!$A$2,SaisieJour,TEXT(JO$6,"jjjj"))=0)=$AS$1)*0.5)</f>
        <v/>
      </c>
      <c r="JP19" s="6" t="str">
        <f>IF(OR(JO$6=0,COUNTIF(Feries,JO$6)&gt;0,ISNONTEXT($A19)),"",
((COUNTIFS(SaisiePers,$A19,SaisieDebut,"&lt;="&amp;JO$6,SaisieFin,"&gt;"&amp;JO$6,SaisieJour,"")+
COUNTIFS(SaisiePers,$A19,SaisieDebut,"&lt;="&amp;JO$6,SaisieFin,JO$6,SaisieSoir,Paramètres!$B$3,SaisieJour,"")+
COUNTIFS(SaisiePers,$A19,SaisieDebut,"&lt;="&amp;JO$6,SaisieFin,"&gt;"&amp;JO$6,SaisieSoir,Paramètres!$B$3,SaisieJour,TEXT(JO$6,"jjjj"))=0)=$AS$1)*0.5)</f>
        <v/>
      </c>
      <c r="JQ19" s="6" t="str">
        <f>IF(OR(JQ$6=0,COUNTIF(Feries,JQ$6)&gt;0,ISNONTEXT($A19)),"",
((COUNTIFS(SaisiePers,$A19,SaisieDebut,"&lt;"&amp;JQ$6,SaisieFin,"&gt;="&amp;JQ$6,SaisieJour,"")+
COUNTIFS(SaisiePers,$A19,SaisieDebut,JQ$6,SaisieFin,"&gt;="&amp;JQ$6,SaisieMatin,Paramètres!$A$2,SaisieJour,"")+
COUNTIFS(SaisiePers,$A19,SaisieDebut,"&lt;"&amp;JQ$6,SaisieFin,"&gt;="&amp;JQ$6,SaisieMatin,Paramètres!$A$2,SaisieJour,TEXT(JQ$6,"jjjj"))=0)=$AS$1)*0.5)</f>
        <v/>
      </c>
      <c r="JR19" s="6" t="str">
        <f>IF(OR(JQ$6=0,COUNTIF(Feries,JQ$6)&gt;0,ISNONTEXT($A19)),"",
((COUNTIFS(SaisiePers,$A19,SaisieDebut,"&lt;="&amp;JQ$6,SaisieFin,"&gt;"&amp;JQ$6,SaisieJour,"")+
COUNTIFS(SaisiePers,$A19,SaisieDebut,"&lt;="&amp;JQ$6,SaisieFin,JQ$6,SaisieSoir,Paramètres!$B$3,SaisieJour,"")+
COUNTIFS(SaisiePers,$A19,SaisieDebut,"&lt;="&amp;JQ$6,SaisieFin,"&gt;"&amp;JQ$6,SaisieSoir,Paramètres!$B$3,SaisieJour,TEXT(JQ$6,"jjjj"))=0)=$AS$1)*0.5)</f>
        <v/>
      </c>
      <c r="JS19" s="6" t="str">
        <f>IF(OR(JS$6=0,COUNTIF(Feries,JS$6)&gt;0,ISNONTEXT($A19)),"",
((COUNTIFS(SaisiePers,$A19,SaisieDebut,"&lt;"&amp;JS$6,SaisieFin,"&gt;="&amp;JS$6,SaisieJour,"")+
COUNTIFS(SaisiePers,$A19,SaisieDebut,JS$6,SaisieFin,"&gt;="&amp;JS$6,SaisieMatin,Paramètres!$A$2,SaisieJour,"")+
COUNTIFS(SaisiePers,$A19,SaisieDebut,"&lt;"&amp;JS$6,SaisieFin,"&gt;="&amp;JS$6,SaisieMatin,Paramètres!$A$2,SaisieJour,TEXT(JS$6,"jjjj"))=0)=$AS$1)*0.5)</f>
        <v/>
      </c>
      <c r="JT19" s="6" t="str">
        <f>IF(OR(JS$6=0,COUNTIF(Feries,JS$6)&gt;0,ISNONTEXT($A19)),"",
((COUNTIFS(SaisiePers,$A19,SaisieDebut,"&lt;="&amp;JS$6,SaisieFin,"&gt;"&amp;JS$6,SaisieJour,"")+
COUNTIFS(SaisiePers,$A19,SaisieDebut,"&lt;="&amp;JS$6,SaisieFin,JS$6,SaisieSoir,Paramètres!$B$3,SaisieJour,"")+
COUNTIFS(SaisiePers,$A19,SaisieDebut,"&lt;="&amp;JS$6,SaisieFin,"&gt;"&amp;JS$6,SaisieSoir,Paramètres!$B$3,SaisieJour,TEXT(JS$6,"jjjj"))=0)=$AS$1)*0.5)</f>
        <v/>
      </c>
      <c r="JU19" s="6" t="str">
        <f>IF(OR(JU$6=0,COUNTIF(Feries,JU$6)&gt;0,ISNONTEXT($A19)),"",
((COUNTIFS(SaisiePers,$A19,SaisieDebut,"&lt;"&amp;JU$6,SaisieFin,"&gt;="&amp;JU$6,SaisieJour,"")+
COUNTIFS(SaisiePers,$A19,SaisieDebut,JU$6,SaisieFin,"&gt;="&amp;JU$6,SaisieMatin,Paramètres!$A$2,SaisieJour,"")+
COUNTIFS(SaisiePers,$A19,SaisieDebut,"&lt;"&amp;JU$6,SaisieFin,"&gt;="&amp;JU$6,SaisieMatin,Paramètres!$A$2,SaisieJour,TEXT(JU$6,"jjjj"))=0)=$AS$1)*0.5)</f>
        <v/>
      </c>
      <c r="JV19" s="6" t="str">
        <f>IF(OR(JU$6=0,COUNTIF(Feries,JU$6)&gt;0,ISNONTEXT($A19)),"",
((COUNTIFS(SaisiePers,$A19,SaisieDebut,"&lt;="&amp;JU$6,SaisieFin,"&gt;"&amp;JU$6,SaisieJour,"")+
COUNTIFS(SaisiePers,$A19,SaisieDebut,"&lt;="&amp;JU$6,SaisieFin,JU$6,SaisieSoir,Paramètres!$B$3,SaisieJour,"")+
COUNTIFS(SaisiePers,$A19,SaisieDebut,"&lt;="&amp;JU$6,SaisieFin,"&gt;"&amp;JU$6,SaisieSoir,Paramètres!$B$3,SaisieJour,TEXT(JU$6,"jjjj"))=0)=$AS$1)*0.5)</f>
        <v/>
      </c>
      <c r="JW19" s="6" t="str">
        <f>IF(OR(JW$6=0,COUNTIF(Feries,JW$6)&gt;0,ISNONTEXT($A19)),"",
((COUNTIFS(SaisiePers,$A19,SaisieDebut,"&lt;"&amp;JW$6,SaisieFin,"&gt;="&amp;JW$6,SaisieJour,"")+
COUNTIFS(SaisiePers,$A19,SaisieDebut,JW$6,SaisieFin,"&gt;="&amp;JW$6,SaisieMatin,Paramètres!$A$2,SaisieJour,"")+
COUNTIFS(SaisiePers,$A19,SaisieDebut,"&lt;"&amp;JW$6,SaisieFin,"&gt;="&amp;JW$6,SaisieMatin,Paramètres!$A$2,SaisieJour,TEXT(JW$6,"jjjj"))=0)=$AS$1)*0.5)</f>
        <v/>
      </c>
      <c r="JX19" s="6" t="str">
        <f>IF(OR(JW$6=0,COUNTIF(Feries,JW$6)&gt;0,ISNONTEXT($A19)),"",
((COUNTIFS(SaisiePers,$A19,SaisieDebut,"&lt;="&amp;JW$6,SaisieFin,"&gt;"&amp;JW$6,SaisieJour,"")+
COUNTIFS(SaisiePers,$A19,SaisieDebut,"&lt;="&amp;JW$6,SaisieFin,JW$6,SaisieSoir,Paramètres!$B$3,SaisieJour,"")+
COUNTIFS(SaisiePers,$A19,SaisieDebut,"&lt;="&amp;JW$6,SaisieFin,"&gt;"&amp;JW$6,SaisieSoir,Paramètres!$B$3,SaisieJour,TEXT(JW$6,"jjjj"))=0)=$AS$1)*0.5)</f>
        <v/>
      </c>
      <c r="JY19" s="6" t="str">
        <f>IF(OR(JY$6=0,COUNTIF(Feries,JY$6)&gt;0,ISNONTEXT($A19)),"",
((COUNTIFS(SaisiePers,$A19,SaisieDebut,"&lt;"&amp;JY$6,SaisieFin,"&gt;="&amp;JY$6,SaisieJour,"")+
COUNTIFS(SaisiePers,$A19,SaisieDebut,JY$6,SaisieFin,"&gt;="&amp;JY$6,SaisieMatin,Paramètres!$A$2,SaisieJour,"")+
COUNTIFS(SaisiePers,$A19,SaisieDebut,"&lt;"&amp;JY$6,SaisieFin,"&gt;="&amp;JY$6,SaisieMatin,Paramètres!$A$2,SaisieJour,TEXT(JY$6,"jjjj"))=0)=$AS$1)*0.5)</f>
        <v/>
      </c>
      <c r="JZ19" s="6" t="str">
        <f>IF(OR(JY$6=0,COUNTIF(Feries,JY$6)&gt;0,ISNONTEXT($A19)),"",
((COUNTIFS(SaisiePers,$A19,SaisieDebut,"&lt;="&amp;JY$6,SaisieFin,"&gt;"&amp;JY$6,SaisieJour,"")+
COUNTIFS(SaisiePers,$A19,SaisieDebut,"&lt;="&amp;JY$6,SaisieFin,JY$6,SaisieSoir,Paramètres!$B$3,SaisieJour,"")+
COUNTIFS(SaisiePers,$A19,SaisieDebut,"&lt;="&amp;JY$6,SaisieFin,"&gt;"&amp;JY$6,SaisieSoir,Paramètres!$B$3,SaisieJour,TEXT(JY$6,"jjjj"))=0)=$AS$1)*0.5)</f>
        <v/>
      </c>
      <c r="KA19" s="6" t="str">
        <f>IF(OR(KA$6=0,COUNTIF(Feries,KA$6)&gt;0,ISNONTEXT($A19)),"",
((COUNTIFS(SaisiePers,$A19,SaisieDebut,"&lt;"&amp;KA$6,SaisieFin,"&gt;="&amp;KA$6,SaisieJour,"")+
COUNTIFS(SaisiePers,$A19,SaisieDebut,KA$6,SaisieFin,"&gt;="&amp;KA$6,SaisieMatin,Paramètres!$A$2,SaisieJour,"")+
COUNTIFS(SaisiePers,$A19,SaisieDebut,"&lt;"&amp;KA$6,SaisieFin,"&gt;="&amp;KA$6,SaisieMatin,Paramètres!$A$2,SaisieJour,TEXT(KA$6,"jjjj"))=0)=$AS$1)*0.5)</f>
        <v/>
      </c>
      <c r="KB19" s="6" t="str">
        <f>IF(OR(KA$6=0,COUNTIF(Feries,KA$6)&gt;0,ISNONTEXT($A19)),"",
((COUNTIFS(SaisiePers,$A19,SaisieDebut,"&lt;="&amp;KA$6,SaisieFin,"&gt;"&amp;KA$6,SaisieJour,"")+
COUNTIFS(SaisiePers,$A19,SaisieDebut,"&lt;="&amp;KA$6,SaisieFin,KA$6,SaisieSoir,Paramètres!$B$3,SaisieJour,"")+
COUNTIFS(SaisiePers,$A19,SaisieDebut,"&lt;="&amp;KA$6,SaisieFin,"&gt;"&amp;KA$6,SaisieSoir,Paramètres!$B$3,SaisieJour,TEXT(KA$6,"jjjj"))=0)=$AS$1)*0.5)</f>
        <v/>
      </c>
      <c r="KC19" s="6" t="str">
        <f>IF(OR(KC$6=0,COUNTIF(Feries,KC$6)&gt;0,ISNONTEXT($A19)),"",
((COUNTIFS(SaisiePers,$A19,SaisieDebut,"&lt;"&amp;KC$6,SaisieFin,"&gt;="&amp;KC$6,SaisieJour,"")+
COUNTIFS(SaisiePers,$A19,SaisieDebut,KC$6,SaisieFin,"&gt;="&amp;KC$6,SaisieMatin,Paramètres!$A$2,SaisieJour,"")+
COUNTIFS(SaisiePers,$A19,SaisieDebut,"&lt;"&amp;KC$6,SaisieFin,"&gt;="&amp;KC$6,SaisieMatin,Paramètres!$A$2,SaisieJour,TEXT(KC$6,"jjjj"))=0)=$AS$1)*0.5)</f>
        <v/>
      </c>
      <c r="KD19" s="6" t="str">
        <f>IF(OR(KC$6=0,COUNTIF(Feries,KC$6)&gt;0,ISNONTEXT($A19)),"",
((COUNTIFS(SaisiePers,$A19,SaisieDebut,"&lt;="&amp;KC$6,SaisieFin,"&gt;"&amp;KC$6,SaisieJour,"")+
COUNTIFS(SaisiePers,$A19,SaisieDebut,"&lt;="&amp;KC$6,SaisieFin,KC$6,SaisieSoir,Paramètres!$B$3,SaisieJour,"")+
COUNTIFS(SaisiePers,$A19,SaisieDebut,"&lt;="&amp;KC$6,SaisieFin,"&gt;"&amp;KC$6,SaisieSoir,Paramètres!$B$3,SaisieJour,TEXT(KC$6,"jjjj"))=0)=$AS$1)*0.5)</f>
        <v/>
      </c>
      <c r="KE19" s="6" t="str">
        <f>IF(OR(KE$6=0,COUNTIF(Feries,KE$6)&gt;0,ISNONTEXT($A19)),"",
((COUNTIFS(SaisiePers,$A19,SaisieDebut,"&lt;"&amp;KE$6,SaisieFin,"&gt;="&amp;KE$6,SaisieJour,"")+
COUNTIFS(SaisiePers,$A19,SaisieDebut,KE$6,SaisieFin,"&gt;="&amp;KE$6,SaisieMatin,Paramètres!$A$2,SaisieJour,"")+
COUNTIFS(SaisiePers,$A19,SaisieDebut,"&lt;"&amp;KE$6,SaisieFin,"&gt;="&amp;KE$6,SaisieMatin,Paramètres!$A$2,SaisieJour,TEXT(KE$6,"jjjj"))=0)=$AS$1)*0.5)</f>
        <v/>
      </c>
      <c r="KF19" s="6" t="str">
        <f>IF(OR(KE$6=0,COUNTIF(Feries,KE$6)&gt;0,ISNONTEXT($A19)),"",
((COUNTIFS(SaisiePers,$A19,SaisieDebut,"&lt;="&amp;KE$6,SaisieFin,"&gt;"&amp;KE$6,SaisieJour,"")+
COUNTIFS(SaisiePers,$A19,SaisieDebut,"&lt;="&amp;KE$6,SaisieFin,KE$6,SaisieSoir,Paramètres!$B$3,SaisieJour,"")+
COUNTIFS(SaisiePers,$A19,SaisieDebut,"&lt;="&amp;KE$6,SaisieFin,"&gt;"&amp;KE$6,SaisieSoir,Paramètres!$B$3,SaisieJour,TEXT(KE$6,"jjjj"))=0)=$AS$1)*0.5)</f>
        <v/>
      </c>
      <c r="KG19" s="6" t="str">
        <f>IF(OR(KG$6=0,COUNTIF(Feries,KG$6)&gt;0,ISNONTEXT($A19)),"",
((COUNTIFS(SaisiePers,$A19,SaisieDebut,"&lt;"&amp;KG$6,SaisieFin,"&gt;="&amp;KG$6,SaisieJour,"")+
COUNTIFS(SaisiePers,$A19,SaisieDebut,KG$6,SaisieFin,"&gt;="&amp;KG$6,SaisieMatin,Paramètres!$A$2,SaisieJour,"")+
COUNTIFS(SaisiePers,$A19,SaisieDebut,"&lt;"&amp;KG$6,SaisieFin,"&gt;="&amp;KG$6,SaisieMatin,Paramètres!$A$2,SaisieJour,TEXT(KG$6,"jjjj"))=0)=$AS$1)*0.5)</f>
        <v/>
      </c>
      <c r="KH19" s="6" t="str">
        <f>IF(OR(KG$6=0,COUNTIF(Feries,KG$6)&gt;0,ISNONTEXT($A19)),"",
((COUNTIFS(SaisiePers,$A19,SaisieDebut,"&lt;="&amp;KG$6,SaisieFin,"&gt;"&amp;KG$6,SaisieJour,"")+
COUNTIFS(SaisiePers,$A19,SaisieDebut,"&lt;="&amp;KG$6,SaisieFin,KG$6,SaisieSoir,Paramètres!$B$3,SaisieJour,"")+
COUNTIFS(SaisiePers,$A19,SaisieDebut,"&lt;="&amp;KG$6,SaisieFin,"&gt;"&amp;KG$6,SaisieSoir,Paramètres!$B$3,SaisieJour,TEXT(KG$6,"jjjj"))=0)=$AS$1)*0.5)</f>
        <v/>
      </c>
      <c r="KI19" s="6" t="str">
        <f>IF(OR(KI$6=0,COUNTIF(Feries,KI$6)&gt;0,ISNONTEXT($A19)),"",
((COUNTIFS(SaisiePers,$A19,SaisieDebut,"&lt;"&amp;KI$6,SaisieFin,"&gt;="&amp;KI$6,SaisieJour,"")+
COUNTIFS(SaisiePers,$A19,SaisieDebut,KI$6,SaisieFin,"&gt;="&amp;KI$6,SaisieMatin,Paramètres!$A$2,SaisieJour,"")+
COUNTIFS(SaisiePers,$A19,SaisieDebut,"&lt;"&amp;KI$6,SaisieFin,"&gt;="&amp;KI$6,SaisieMatin,Paramètres!$A$2,SaisieJour,TEXT(KI$6,"jjjj"))=0)=$AS$1)*0.5)</f>
        <v/>
      </c>
      <c r="KJ19" s="6" t="str">
        <f>IF(OR(KI$6=0,COUNTIF(Feries,KI$6)&gt;0,ISNONTEXT($A19)),"",
((COUNTIFS(SaisiePers,$A19,SaisieDebut,"&lt;="&amp;KI$6,SaisieFin,"&gt;"&amp;KI$6,SaisieJour,"")+
COUNTIFS(SaisiePers,$A19,SaisieDebut,"&lt;="&amp;KI$6,SaisieFin,KI$6,SaisieSoir,Paramètres!$B$3,SaisieJour,"")+
COUNTIFS(SaisiePers,$A19,SaisieDebut,"&lt;="&amp;KI$6,SaisieFin,"&gt;"&amp;KI$6,SaisieSoir,Paramètres!$B$3,SaisieJour,TEXT(KI$6,"jjjj"))=0)=$AS$1)*0.5)</f>
        <v/>
      </c>
      <c r="KK19" s="6" t="str">
        <f>IF(OR(KK$6=0,COUNTIF(Feries,KK$6)&gt;0,ISNONTEXT($A19)),"",
((COUNTIFS(SaisiePers,$A19,SaisieDebut,"&lt;"&amp;KK$6,SaisieFin,"&gt;="&amp;KK$6,SaisieJour,"")+
COUNTIFS(SaisiePers,$A19,SaisieDebut,KK$6,SaisieFin,"&gt;="&amp;KK$6,SaisieMatin,Paramètres!$A$2,SaisieJour,"")+
COUNTIFS(SaisiePers,$A19,SaisieDebut,"&lt;"&amp;KK$6,SaisieFin,"&gt;="&amp;KK$6,SaisieMatin,Paramètres!$A$2,SaisieJour,TEXT(KK$6,"jjjj"))=0)=$AS$1)*0.5)</f>
        <v/>
      </c>
      <c r="KL19" s="6" t="str">
        <f>IF(OR(KK$6=0,COUNTIF(Feries,KK$6)&gt;0,ISNONTEXT($A19)),"",
((COUNTIFS(SaisiePers,$A19,SaisieDebut,"&lt;="&amp;KK$6,SaisieFin,"&gt;"&amp;KK$6,SaisieJour,"")+
COUNTIFS(SaisiePers,$A19,SaisieDebut,"&lt;="&amp;KK$6,SaisieFin,KK$6,SaisieSoir,Paramètres!$B$3,SaisieJour,"")+
COUNTIFS(SaisiePers,$A19,SaisieDebut,"&lt;="&amp;KK$6,SaisieFin,"&gt;"&amp;KK$6,SaisieSoir,Paramètres!$B$3,SaisieJour,TEXT(KK$6,"jjjj"))=0)=$AS$1)*0.5)</f>
        <v/>
      </c>
      <c r="KM19" s="6" t="str">
        <f>IF(OR(KM$6=0,COUNTIF(Feries,KM$6)&gt;0,ISNONTEXT($A19)),"",
((COUNTIFS(SaisiePers,$A19,SaisieDebut,"&lt;"&amp;KM$6,SaisieFin,"&gt;="&amp;KM$6,SaisieJour,"")+
COUNTIFS(SaisiePers,$A19,SaisieDebut,KM$6,SaisieFin,"&gt;="&amp;KM$6,SaisieMatin,Paramètres!$A$2,SaisieJour,"")+
COUNTIFS(SaisiePers,$A19,SaisieDebut,"&lt;"&amp;KM$6,SaisieFin,"&gt;="&amp;KM$6,SaisieMatin,Paramètres!$A$2,SaisieJour,TEXT(KM$6,"jjjj"))=0)=$AS$1)*0.5)</f>
        <v/>
      </c>
      <c r="KN19" s="6" t="str">
        <f>IF(OR(KM$6=0,COUNTIF(Feries,KM$6)&gt;0,ISNONTEXT($A19)),"",
((COUNTIFS(SaisiePers,$A19,SaisieDebut,"&lt;="&amp;KM$6,SaisieFin,"&gt;"&amp;KM$6,SaisieJour,"")+
COUNTIFS(SaisiePers,$A19,SaisieDebut,"&lt;="&amp;KM$6,SaisieFin,KM$6,SaisieSoir,Paramètres!$B$3,SaisieJour,"")+
COUNTIFS(SaisiePers,$A19,SaisieDebut,"&lt;="&amp;KM$6,SaisieFin,"&gt;"&amp;KM$6,SaisieSoir,Paramètres!$B$3,SaisieJour,TEXT(KM$6,"jjjj"))=0)=$AS$1)*0.5)</f>
        <v/>
      </c>
      <c r="KO19" s="6" t="str">
        <f>IF(OR(KO$6=0,COUNTIF(Feries,KO$6)&gt;0,ISNONTEXT($A19)),"",
((COUNTIFS(SaisiePers,$A19,SaisieDebut,"&lt;"&amp;KO$6,SaisieFin,"&gt;="&amp;KO$6,SaisieJour,"")+
COUNTIFS(SaisiePers,$A19,SaisieDebut,KO$6,SaisieFin,"&gt;="&amp;KO$6,SaisieMatin,Paramètres!$A$2,SaisieJour,"")+
COUNTIFS(SaisiePers,$A19,SaisieDebut,"&lt;"&amp;KO$6,SaisieFin,"&gt;="&amp;KO$6,SaisieMatin,Paramètres!$A$2,SaisieJour,TEXT(KO$6,"jjjj"))=0)=$AS$1)*0.5)</f>
        <v/>
      </c>
      <c r="KP19" s="6" t="str">
        <f>IF(OR(KO$6=0,COUNTIF(Feries,KO$6)&gt;0,ISNONTEXT($A19)),"",
((COUNTIFS(SaisiePers,$A19,SaisieDebut,"&lt;="&amp;KO$6,SaisieFin,"&gt;"&amp;KO$6,SaisieJour,"")+
COUNTIFS(SaisiePers,$A19,SaisieDebut,"&lt;="&amp;KO$6,SaisieFin,KO$6,SaisieSoir,Paramètres!$B$3,SaisieJour,"")+
COUNTIFS(SaisiePers,$A19,SaisieDebut,"&lt;="&amp;KO$6,SaisieFin,"&gt;"&amp;KO$6,SaisieSoir,Paramètres!$B$3,SaisieJour,TEXT(KO$6,"jjjj"))=0)=$AS$1)*0.5)</f>
        <v/>
      </c>
      <c r="KQ19" s="6" t="str">
        <f>IF(OR(KQ$6=0,COUNTIF(Feries,KQ$6)&gt;0,ISNONTEXT($A19)),"",
((COUNTIFS(SaisiePers,$A19,SaisieDebut,"&lt;"&amp;KQ$6,SaisieFin,"&gt;="&amp;KQ$6,SaisieJour,"")+
COUNTIFS(SaisiePers,$A19,SaisieDebut,KQ$6,SaisieFin,"&gt;="&amp;KQ$6,SaisieMatin,Paramètres!$A$2,SaisieJour,"")+
COUNTIFS(SaisiePers,$A19,SaisieDebut,"&lt;"&amp;KQ$6,SaisieFin,"&gt;="&amp;KQ$6,SaisieMatin,Paramètres!$A$2,SaisieJour,TEXT(KQ$6,"jjjj"))=0)=$AS$1)*0.5)</f>
        <v/>
      </c>
      <c r="KR19" s="6" t="str">
        <f>IF(OR(KQ$6=0,COUNTIF(Feries,KQ$6)&gt;0,ISNONTEXT($A19)),"",
((COUNTIFS(SaisiePers,$A19,SaisieDebut,"&lt;="&amp;KQ$6,SaisieFin,"&gt;"&amp;KQ$6,SaisieJour,"")+
COUNTIFS(SaisiePers,$A19,SaisieDebut,"&lt;="&amp;KQ$6,SaisieFin,KQ$6,SaisieSoir,Paramètres!$B$3,SaisieJour,"")+
COUNTIFS(SaisiePers,$A19,SaisieDebut,"&lt;="&amp;KQ$6,SaisieFin,"&gt;"&amp;KQ$6,SaisieSoir,Paramètres!$B$3,SaisieJour,TEXT(KQ$6,"jjjj"))=0)=$AS$1)*0.5)</f>
        <v/>
      </c>
      <c r="KS19" s="6" t="str">
        <f>IF(OR(KS$6=0,COUNTIF(Feries,KS$6)&gt;0,ISNONTEXT($A19)),"",
((COUNTIFS(SaisiePers,$A19,SaisieDebut,"&lt;"&amp;KS$6,SaisieFin,"&gt;="&amp;KS$6,SaisieJour,"")+
COUNTIFS(SaisiePers,$A19,SaisieDebut,KS$6,SaisieFin,"&gt;="&amp;KS$6,SaisieMatin,Paramètres!$A$2,SaisieJour,"")+
COUNTIFS(SaisiePers,$A19,SaisieDebut,"&lt;"&amp;KS$6,SaisieFin,"&gt;="&amp;KS$6,SaisieMatin,Paramètres!$A$2,SaisieJour,TEXT(KS$6,"jjjj"))=0)=$AS$1)*0.5)</f>
        <v/>
      </c>
      <c r="KT19" s="6" t="str">
        <f>IF(OR(KS$6=0,COUNTIF(Feries,KS$6)&gt;0,ISNONTEXT($A19)),"",
((COUNTIFS(SaisiePers,$A19,SaisieDebut,"&lt;="&amp;KS$6,SaisieFin,"&gt;"&amp;KS$6,SaisieJour,"")+
COUNTIFS(SaisiePers,$A19,SaisieDebut,"&lt;="&amp;KS$6,SaisieFin,KS$6,SaisieSoir,Paramètres!$B$3,SaisieJour,"")+
COUNTIFS(SaisiePers,$A19,SaisieDebut,"&lt;="&amp;KS$6,SaisieFin,"&gt;"&amp;KS$6,SaisieSoir,Paramètres!$B$3,SaisieJour,TEXT(KS$6,"jjjj"))=0)=$AS$1)*0.5)</f>
        <v/>
      </c>
      <c r="KU19" s="6" t="str">
        <f>IF(OR(KU$6=0,COUNTIF(Feries,KU$6)&gt;0,ISNONTEXT($A19)),"",
((COUNTIFS(SaisiePers,$A19,SaisieDebut,"&lt;"&amp;KU$6,SaisieFin,"&gt;="&amp;KU$6,SaisieJour,"")+
COUNTIFS(SaisiePers,$A19,SaisieDebut,KU$6,SaisieFin,"&gt;="&amp;KU$6,SaisieMatin,Paramètres!$A$2,SaisieJour,"")+
COUNTIFS(SaisiePers,$A19,SaisieDebut,"&lt;"&amp;KU$6,SaisieFin,"&gt;="&amp;KU$6,SaisieMatin,Paramètres!$A$2,SaisieJour,TEXT(KU$6,"jjjj"))=0)=$AS$1)*0.5)</f>
        <v/>
      </c>
      <c r="KV19" s="6" t="str">
        <f>IF(OR(KU$6=0,COUNTIF(Feries,KU$6)&gt;0,ISNONTEXT($A19)),"",
((COUNTIFS(SaisiePers,$A19,SaisieDebut,"&lt;="&amp;KU$6,SaisieFin,"&gt;"&amp;KU$6,SaisieJour,"")+
COUNTIFS(SaisiePers,$A19,SaisieDebut,"&lt;="&amp;KU$6,SaisieFin,KU$6,SaisieSoir,Paramètres!$B$3,SaisieJour,"")+
COUNTIFS(SaisiePers,$A19,SaisieDebut,"&lt;="&amp;KU$6,SaisieFin,"&gt;"&amp;KU$6,SaisieSoir,Paramètres!$B$3,SaisieJour,TEXT(KU$6,"jjjj"))=0)=$AS$1)*0.5)</f>
        <v/>
      </c>
      <c r="KW19" s="6" t="str">
        <f>IF(OR(KW$6=0,COUNTIF(Feries,KW$6)&gt;0,ISNONTEXT($A19)),"",
((COUNTIFS(SaisiePers,$A19,SaisieDebut,"&lt;"&amp;KW$6,SaisieFin,"&gt;="&amp;KW$6,SaisieJour,"")+
COUNTIFS(SaisiePers,$A19,SaisieDebut,KW$6,SaisieFin,"&gt;="&amp;KW$6,SaisieMatin,Paramètres!$A$2,SaisieJour,"")+
COUNTIFS(SaisiePers,$A19,SaisieDebut,"&lt;"&amp;KW$6,SaisieFin,"&gt;="&amp;KW$6,SaisieMatin,Paramètres!$A$2,SaisieJour,TEXT(KW$6,"jjjj"))=0)=$AS$1)*0.5)</f>
        <v/>
      </c>
      <c r="KX19" s="6" t="str">
        <f>IF(OR(KW$6=0,COUNTIF(Feries,KW$6)&gt;0,ISNONTEXT($A19)),"",
((COUNTIFS(SaisiePers,$A19,SaisieDebut,"&lt;="&amp;KW$6,SaisieFin,"&gt;"&amp;KW$6,SaisieJour,"")+
COUNTIFS(SaisiePers,$A19,SaisieDebut,"&lt;="&amp;KW$6,SaisieFin,KW$6,SaisieSoir,Paramètres!$B$3,SaisieJour,"")+
COUNTIFS(SaisiePers,$A19,SaisieDebut,"&lt;="&amp;KW$6,SaisieFin,"&gt;"&amp;KW$6,SaisieSoir,Paramètres!$B$3,SaisieJour,TEXT(KW$6,"jjjj"))=0)=$AS$1)*0.5)</f>
        <v/>
      </c>
      <c r="KY19" s="6" t="str">
        <f>IF(OR(KY$6=0,COUNTIF(Feries,KY$6)&gt;0,ISNONTEXT($A19)),"",
((COUNTIFS(SaisiePers,$A19,SaisieDebut,"&lt;"&amp;KY$6,SaisieFin,"&gt;="&amp;KY$6,SaisieJour,"")+
COUNTIFS(SaisiePers,$A19,SaisieDebut,KY$6,SaisieFin,"&gt;="&amp;KY$6,SaisieMatin,Paramètres!$A$2,SaisieJour,"")+
COUNTIFS(SaisiePers,$A19,SaisieDebut,"&lt;"&amp;KY$6,SaisieFin,"&gt;="&amp;KY$6,SaisieMatin,Paramètres!$A$2,SaisieJour,TEXT(KY$6,"jjjj"))=0)=$AS$1)*0.5)</f>
        <v/>
      </c>
      <c r="KZ19" s="6" t="str">
        <f>IF(OR(KY$6=0,COUNTIF(Feries,KY$6)&gt;0,ISNONTEXT($A19)),"",
((COUNTIFS(SaisiePers,$A19,SaisieDebut,"&lt;="&amp;KY$6,SaisieFin,"&gt;"&amp;KY$6,SaisieJour,"")+
COUNTIFS(SaisiePers,$A19,SaisieDebut,"&lt;="&amp;KY$6,SaisieFin,KY$6,SaisieSoir,Paramètres!$B$3,SaisieJour,"")+
COUNTIFS(SaisiePers,$A19,SaisieDebut,"&lt;="&amp;KY$6,SaisieFin,"&gt;"&amp;KY$6,SaisieSoir,Paramètres!$B$3,SaisieJour,TEXT(KY$6,"jjjj"))=0)=$AS$1)*0.5)</f>
        <v/>
      </c>
      <c r="LA19" s="6" t="str">
        <f>IF(OR(LA$6=0,COUNTIF(Feries,LA$6)&gt;0,ISNONTEXT($A19)),"",
((COUNTIFS(SaisiePers,$A19,SaisieDebut,"&lt;"&amp;LA$6,SaisieFin,"&gt;="&amp;LA$6,SaisieJour,"")+
COUNTIFS(SaisiePers,$A19,SaisieDebut,LA$6,SaisieFin,"&gt;="&amp;LA$6,SaisieMatin,Paramètres!$A$2,SaisieJour,"")+
COUNTIFS(SaisiePers,$A19,SaisieDebut,"&lt;"&amp;LA$6,SaisieFin,"&gt;="&amp;LA$6,SaisieMatin,Paramètres!$A$2,SaisieJour,TEXT(LA$6,"jjjj"))=0)=$AS$1)*0.5)</f>
        <v/>
      </c>
      <c r="LB19" s="6" t="str">
        <f>IF(OR(LA$6=0,COUNTIF(Feries,LA$6)&gt;0,ISNONTEXT($A19)),"",
((COUNTIFS(SaisiePers,$A19,SaisieDebut,"&lt;="&amp;LA$6,SaisieFin,"&gt;"&amp;LA$6,SaisieJour,"")+
COUNTIFS(SaisiePers,$A19,SaisieDebut,"&lt;="&amp;LA$6,SaisieFin,LA$6,SaisieSoir,Paramètres!$B$3,SaisieJour,"")+
COUNTIFS(SaisiePers,$A19,SaisieDebut,"&lt;="&amp;LA$6,SaisieFin,"&gt;"&amp;LA$6,SaisieSoir,Paramètres!$B$3,SaisieJour,TEXT(LA$6,"jjjj"))=0)=$AS$1)*0.5)</f>
        <v/>
      </c>
      <c r="LC19" s="6" t="str">
        <f>IF(OR(LC$6=0,COUNTIF(Feries,LC$6)&gt;0,ISNONTEXT($A19)),"",
((COUNTIFS(SaisiePers,$A19,SaisieDebut,"&lt;"&amp;LC$6,SaisieFin,"&gt;="&amp;LC$6,SaisieJour,"")+
COUNTIFS(SaisiePers,$A19,SaisieDebut,LC$6,SaisieFin,"&gt;="&amp;LC$6,SaisieMatin,Paramètres!$A$2,SaisieJour,"")+
COUNTIFS(SaisiePers,$A19,SaisieDebut,"&lt;"&amp;LC$6,SaisieFin,"&gt;="&amp;LC$6,SaisieMatin,Paramètres!$A$2,SaisieJour,TEXT(LC$6,"jjjj"))=0)=$AS$1)*0.5)</f>
        <v/>
      </c>
      <c r="LD19" s="6" t="str">
        <f>IF(OR(LC$6=0,COUNTIF(Feries,LC$6)&gt;0,ISNONTEXT($A19)),"",
((COUNTIFS(SaisiePers,$A19,SaisieDebut,"&lt;="&amp;LC$6,SaisieFin,"&gt;"&amp;LC$6,SaisieJour,"")+
COUNTIFS(SaisiePers,$A19,SaisieDebut,"&lt;="&amp;LC$6,SaisieFin,LC$6,SaisieSoir,Paramètres!$B$3,SaisieJour,"")+
COUNTIFS(SaisiePers,$A19,SaisieDebut,"&lt;="&amp;LC$6,SaisieFin,"&gt;"&amp;LC$6,SaisieSoir,Paramètres!$B$3,SaisieJour,TEXT(LC$6,"jjjj"))=0)=$AS$1)*0.5)</f>
        <v/>
      </c>
      <c r="LE19" s="6" t="str">
        <f>IF(OR(LE$6=0,COUNTIF(Feries,LE$6)&gt;0,ISNONTEXT($A19)),"",
((COUNTIFS(SaisiePers,$A19,SaisieDebut,"&lt;"&amp;LE$6,SaisieFin,"&gt;="&amp;LE$6,SaisieJour,"")+
COUNTIFS(SaisiePers,$A19,SaisieDebut,LE$6,SaisieFin,"&gt;="&amp;LE$6,SaisieMatin,Paramètres!$A$2,SaisieJour,"")+
COUNTIFS(SaisiePers,$A19,SaisieDebut,"&lt;"&amp;LE$6,SaisieFin,"&gt;="&amp;LE$6,SaisieMatin,Paramètres!$A$2,SaisieJour,TEXT(LE$6,"jjjj"))=0)=$AS$1)*0.5)</f>
        <v/>
      </c>
      <c r="LF19" s="6" t="str">
        <f>IF(OR(LE$6=0,COUNTIF(Feries,LE$6)&gt;0,ISNONTEXT($A19)),"",
((COUNTIFS(SaisiePers,$A19,SaisieDebut,"&lt;="&amp;LE$6,SaisieFin,"&gt;"&amp;LE$6,SaisieJour,"")+
COUNTIFS(SaisiePers,$A19,SaisieDebut,"&lt;="&amp;LE$6,SaisieFin,LE$6,SaisieSoir,Paramètres!$B$3,SaisieJour,"")+
COUNTIFS(SaisiePers,$A19,SaisieDebut,"&lt;="&amp;LE$6,SaisieFin,"&gt;"&amp;LE$6,SaisieSoir,Paramètres!$B$3,SaisieJour,TEXT(LE$6,"jjjj"))=0)=$AS$1)*0.5)</f>
        <v/>
      </c>
      <c r="LG19" s="6" t="str">
        <f>IF(OR(LG$6=0,COUNTIF(Feries,LG$6)&gt;0,ISNONTEXT($A19)),"",
((COUNTIFS(SaisiePers,$A19,SaisieDebut,"&lt;"&amp;LG$6,SaisieFin,"&gt;="&amp;LG$6,SaisieJour,"")+
COUNTIFS(SaisiePers,$A19,SaisieDebut,LG$6,SaisieFin,"&gt;="&amp;LG$6,SaisieMatin,Paramètres!$A$2,SaisieJour,"")+
COUNTIFS(SaisiePers,$A19,SaisieDebut,"&lt;"&amp;LG$6,SaisieFin,"&gt;="&amp;LG$6,SaisieMatin,Paramètres!$A$2,SaisieJour,TEXT(LG$6,"jjjj"))=0)=$AS$1)*0.5)</f>
        <v/>
      </c>
      <c r="LH19" s="6" t="str">
        <f>IF(OR(LG$6=0,COUNTIF(Feries,LG$6)&gt;0,ISNONTEXT($A19)),"",
((COUNTIFS(SaisiePers,$A19,SaisieDebut,"&lt;="&amp;LG$6,SaisieFin,"&gt;"&amp;LG$6,SaisieJour,"")+
COUNTIFS(SaisiePers,$A19,SaisieDebut,"&lt;="&amp;LG$6,SaisieFin,LG$6,SaisieSoir,Paramètres!$B$3,SaisieJour,"")+
COUNTIFS(SaisiePers,$A19,SaisieDebut,"&lt;="&amp;LG$6,SaisieFin,"&gt;"&amp;LG$6,SaisieSoir,Paramètres!$B$3,SaisieJour,TEXT(LG$6,"jjjj"))=0)=$AS$1)*0.5)</f>
        <v/>
      </c>
      <c r="LI19" s="6" t="str">
        <f>IF(OR(LI$6=0,COUNTIF(Feries,LI$6)&gt;0,ISNONTEXT($A19)),"",
((COUNTIFS(SaisiePers,$A19,SaisieDebut,"&lt;"&amp;LI$6,SaisieFin,"&gt;="&amp;LI$6,SaisieJour,"")+
COUNTIFS(SaisiePers,$A19,SaisieDebut,LI$6,SaisieFin,"&gt;="&amp;LI$6,SaisieMatin,Paramètres!$A$2,SaisieJour,"")+
COUNTIFS(SaisiePers,$A19,SaisieDebut,"&lt;"&amp;LI$6,SaisieFin,"&gt;="&amp;LI$6,SaisieMatin,Paramètres!$A$2,SaisieJour,TEXT(LI$6,"jjjj"))=0)=$AS$1)*0.5)</f>
        <v/>
      </c>
      <c r="LJ19" s="6" t="str">
        <f>IF(OR(LI$6=0,COUNTIF(Feries,LI$6)&gt;0,ISNONTEXT($A19)),"",
((COUNTIFS(SaisiePers,$A19,SaisieDebut,"&lt;="&amp;LI$6,SaisieFin,"&gt;"&amp;LI$6,SaisieJour,"")+
COUNTIFS(SaisiePers,$A19,SaisieDebut,"&lt;="&amp;LI$6,SaisieFin,LI$6,SaisieSoir,Paramètres!$B$3,SaisieJour,"")+
COUNTIFS(SaisiePers,$A19,SaisieDebut,"&lt;="&amp;LI$6,SaisieFin,"&gt;"&amp;LI$6,SaisieSoir,Paramètres!$B$3,SaisieJour,TEXT(LI$6,"jjjj"))=0)=$AS$1)*0.5)</f>
        <v/>
      </c>
      <c r="LK19" s="6" t="str">
        <f>IF(OR(LK$6=0,COUNTIF(Feries,LK$6)&gt;0,ISNONTEXT($A19)),"",
((COUNTIFS(SaisiePers,$A19,SaisieDebut,"&lt;"&amp;LK$6,SaisieFin,"&gt;="&amp;LK$6,SaisieJour,"")+
COUNTIFS(SaisiePers,$A19,SaisieDebut,LK$6,SaisieFin,"&gt;="&amp;LK$6,SaisieMatin,Paramètres!$A$2,SaisieJour,"")+
COUNTIFS(SaisiePers,$A19,SaisieDebut,"&lt;"&amp;LK$6,SaisieFin,"&gt;="&amp;LK$6,SaisieMatin,Paramètres!$A$2,SaisieJour,TEXT(LK$6,"jjjj"))=0)=$AS$1)*0.5)</f>
        <v/>
      </c>
      <c r="LL19" s="6" t="str">
        <f>IF(OR(LK$6=0,COUNTIF(Feries,LK$6)&gt;0,ISNONTEXT($A19)),"",
((COUNTIFS(SaisiePers,$A19,SaisieDebut,"&lt;="&amp;LK$6,SaisieFin,"&gt;"&amp;LK$6,SaisieJour,"")+
COUNTIFS(SaisiePers,$A19,SaisieDebut,"&lt;="&amp;LK$6,SaisieFin,LK$6,SaisieSoir,Paramètres!$B$3,SaisieJour,"")+
COUNTIFS(SaisiePers,$A19,SaisieDebut,"&lt;="&amp;LK$6,SaisieFin,"&gt;"&amp;LK$6,SaisieSoir,Paramètres!$B$3,SaisieJour,TEXT(LK$6,"jjjj"))=0)=$AS$1)*0.5)</f>
        <v/>
      </c>
      <c r="LM19" s="6" t="str">
        <f>IF(OR(LM$6=0,COUNTIF(Feries,LM$6)&gt;0,ISNONTEXT($A19)),"",
((COUNTIFS(SaisiePers,$A19,SaisieDebut,"&lt;"&amp;LM$6,SaisieFin,"&gt;="&amp;LM$6,SaisieJour,"")+
COUNTIFS(SaisiePers,$A19,SaisieDebut,LM$6,SaisieFin,"&gt;="&amp;LM$6,SaisieMatin,Paramètres!$A$2,SaisieJour,"")+
COUNTIFS(SaisiePers,$A19,SaisieDebut,"&lt;"&amp;LM$6,SaisieFin,"&gt;="&amp;LM$6,SaisieMatin,Paramètres!$A$2,SaisieJour,TEXT(LM$6,"jjjj"))=0)=$AS$1)*0.5)</f>
        <v/>
      </c>
      <c r="LN19" s="6" t="str">
        <f>IF(OR(LM$6=0,COUNTIF(Feries,LM$6)&gt;0,ISNONTEXT($A19)),"",
((COUNTIFS(SaisiePers,$A19,SaisieDebut,"&lt;="&amp;LM$6,SaisieFin,"&gt;"&amp;LM$6,SaisieJour,"")+
COUNTIFS(SaisiePers,$A19,SaisieDebut,"&lt;="&amp;LM$6,SaisieFin,LM$6,SaisieSoir,Paramètres!$B$3,SaisieJour,"")+
COUNTIFS(SaisiePers,$A19,SaisieDebut,"&lt;="&amp;LM$6,SaisieFin,"&gt;"&amp;LM$6,SaisieSoir,Paramètres!$B$3,SaisieJour,TEXT(LM$6,"jjjj"))=0)=$AS$1)*0.5)</f>
        <v/>
      </c>
      <c r="LO19" s="6" t="str">
        <f>IF(OR(LO$6=0,COUNTIF(Feries,LO$6)&gt;0,ISNONTEXT($A19)),"",
((COUNTIFS(SaisiePers,$A19,SaisieDebut,"&lt;"&amp;LO$6,SaisieFin,"&gt;="&amp;LO$6,SaisieJour,"")+
COUNTIFS(SaisiePers,$A19,SaisieDebut,LO$6,SaisieFin,"&gt;="&amp;LO$6,SaisieMatin,Paramètres!$A$2,SaisieJour,"")+
COUNTIFS(SaisiePers,$A19,SaisieDebut,"&lt;"&amp;LO$6,SaisieFin,"&gt;="&amp;LO$6,SaisieMatin,Paramètres!$A$2,SaisieJour,TEXT(LO$6,"jjjj"))=0)=$AS$1)*0.5)</f>
        <v/>
      </c>
      <c r="LP19" s="6" t="str">
        <f>IF(OR(LO$6=0,COUNTIF(Feries,LO$6)&gt;0,ISNONTEXT($A19)),"",
((COUNTIFS(SaisiePers,$A19,SaisieDebut,"&lt;="&amp;LO$6,SaisieFin,"&gt;"&amp;LO$6,SaisieJour,"")+
COUNTIFS(SaisiePers,$A19,SaisieDebut,"&lt;="&amp;LO$6,SaisieFin,LO$6,SaisieSoir,Paramètres!$B$3,SaisieJour,"")+
COUNTIFS(SaisiePers,$A19,SaisieDebut,"&lt;="&amp;LO$6,SaisieFin,"&gt;"&amp;LO$6,SaisieSoir,Paramètres!$B$3,SaisieJour,TEXT(LO$6,"jjjj"))=0)=$AS$1)*0.5)</f>
        <v/>
      </c>
      <c r="LQ19" s="6" t="str">
        <f>IF(OR(LQ$6=0,COUNTIF(Feries,LQ$6)&gt;0,ISNONTEXT($A19)),"",
((COUNTIFS(SaisiePers,$A19,SaisieDebut,"&lt;"&amp;LQ$6,SaisieFin,"&gt;="&amp;LQ$6,SaisieJour,"")+
COUNTIFS(SaisiePers,$A19,SaisieDebut,LQ$6,SaisieFin,"&gt;="&amp;LQ$6,SaisieMatin,Paramètres!$A$2,SaisieJour,"")+
COUNTIFS(SaisiePers,$A19,SaisieDebut,"&lt;"&amp;LQ$6,SaisieFin,"&gt;="&amp;LQ$6,SaisieMatin,Paramètres!$A$2,SaisieJour,TEXT(LQ$6,"jjjj"))=0)=$AS$1)*0.5)</f>
        <v/>
      </c>
      <c r="LR19" s="6" t="str">
        <f>IF(OR(LQ$6=0,COUNTIF(Feries,LQ$6)&gt;0,ISNONTEXT($A19)),"",
((COUNTIFS(SaisiePers,$A19,SaisieDebut,"&lt;="&amp;LQ$6,SaisieFin,"&gt;"&amp;LQ$6,SaisieJour,"")+
COUNTIFS(SaisiePers,$A19,SaisieDebut,"&lt;="&amp;LQ$6,SaisieFin,LQ$6,SaisieSoir,Paramètres!$B$3,SaisieJour,"")+
COUNTIFS(SaisiePers,$A19,SaisieDebut,"&lt;="&amp;LQ$6,SaisieFin,"&gt;"&amp;LQ$6,SaisieSoir,Paramètres!$B$3,SaisieJour,TEXT(LQ$6,"jjjj"))=0)=$AS$1)*0.5)</f>
        <v/>
      </c>
      <c r="LS19" s="6" t="str">
        <f>IF(OR(LS$6=0,COUNTIF(Feries,LS$6)&gt;0,ISNONTEXT($A19)),"",
((COUNTIFS(SaisiePers,$A19,SaisieDebut,"&lt;"&amp;LS$6,SaisieFin,"&gt;="&amp;LS$6,SaisieJour,"")+
COUNTIFS(SaisiePers,$A19,SaisieDebut,LS$6,SaisieFin,"&gt;="&amp;LS$6,SaisieMatin,Paramètres!$A$2,SaisieJour,"")+
COUNTIFS(SaisiePers,$A19,SaisieDebut,"&lt;"&amp;LS$6,SaisieFin,"&gt;="&amp;LS$6,SaisieMatin,Paramètres!$A$2,SaisieJour,TEXT(LS$6,"jjjj"))=0)=$AS$1)*0.5)</f>
        <v/>
      </c>
      <c r="LT19" s="6" t="str">
        <f>IF(OR(LS$6=0,COUNTIF(Feries,LS$6)&gt;0,ISNONTEXT($A19)),"",
((COUNTIFS(SaisiePers,$A19,SaisieDebut,"&lt;="&amp;LS$6,SaisieFin,"&gt;"&amp;LS$6,SaisieJour,"")+
COUNTIFS(SaisiePers,$A19,SaisieDebut,"&lt;="&amp;LS$6,SaisieFin,LS$6,SaisieSoir,Paramètres!$B$3,SaisieJour,"")+
COUNTIFS(SaisiePers,$A19,SaisieDebut,"&lt;="&amp;LS$6,SaisieFin,"&gt;"&amp;LS$6,SaisieSoir,Paramètres!$B$3,SaisieJour,TEXT(LS$6,"jjjj"))=0)=$AS$1)*0.5)</f>
        <v/>
      </c>
      <c r="LU19" s="6" t="str">
        <f>IF(OR(LU$6=0,COUNTIF(Feries,LU$6)&gt;0,ISNONTEXT($A19)),"",
((COUNTIFS(SaisiePers,$A19,SaisieDebut,"&lt;"&amp;LU$6,SaisieFin,"&gt;="&amp;LU$6,SaisieJour,"")+
COUNTIFS(SaisiePers,$A19,SaisieDebut,LU$6,SaisieFin,"&gt;="&amp;LU$6,SaisieMatin,Paramètres!$A$2,SaisieJour,"")+
COUNTIFS(SaisiePers,$A19,SaisieDebut,"&lt;"&amp;LU$6,SaisieFin,"&gt;="&amp;LU$6,SaisieMatin,Paramètres!$A$2,SaisieJour,TEXT(LU$6,"jjjj"))=0)=$AS$1)*0.5)</f>
        <v/>
      </c>
      <c r="LV19" s="6" t="str">
        <f>IF(OR(LU$6=0,COUNTIF(Feries,LU$6)&gt;0,ISNONTEXT($A19)),"",
((COUNTIFS(SaisiePers,$A19,SaisieDebut,"&lt;="&amp;LU$6,SaisieFin,"&gt;"&amp;LU$6,SaisieJour,"")+
COUNTIFS(SaisiePers,$A19,SaisieDebut,"&lt;="&amp;LU$6,SaisieFin,LU$6,SaisieSoir,Paramètres!$B$3,SaisieJour,"")+
COUNTIFS(SaisiePers,$A19,SaisieDebut,"&lt;="&amp;LU$6,SaisieFin,"&gt;"&amp;LU$6,SaisieSoir,Paramètres!$B$3,SaisieJour,TEXT(LU$6,"jjjj"))=0)=$AS$1)*0.5)</f>
        <v/>
      </c>
      <c r="LW19" s="6" t="str">
        <f>IF(OR(LW$6=0,COUNTIF(Feries,LW$6)&gt;0,ISNONTEXT($A19)),"",
((COUNTIFS(SaisiePers,$A19,SaisieDebut,"&lt;"&amp;LW$6,SaisieFin,"&gt;="&amp;LW$6,SaisieJour,"")+
COUNTIFS(SaisiePers,$A19,SaisieDebut,LW$6,SaisieFin,"&gt;="&amp;LW$6,SaisieMatin,Paramètres!$A$2,SaisieJour,"")+
COUNTIFS(SaisiePers,$A19,SaisieDebut,"&lt;"&amp;LW$6,SaisieFin,"&gt;="&amp;LW$6,SaisieMatin,Paramètres!$A$2,SaisieJour,TEXT(LW$6,"jjjj"))=0)=$AS$1)*0.5)</f>
        <v/>
      </c>
      <c r="LX19" s="6" t="str">
        <f>IF(OR(LW$6=0,COUNTIF(Feries,LW$6)&gt;0,ISNONTEXT($A19)),"",
((COUNTIFS(SaisiePers,$A19,SaisieDebut,"&lt;="&amp;LW$6,SaisieFin,"&gt;"&amp;LW$6,SaisieJour,"")+
COUNTIFS(SaisiePers,$A19,SaisieDebut,"&lt;="&amp;LW$6,SaisieFin,LW$6,SaisieSoir,Paramètres!$B$3,SaisieJour,"")+
COUNTIFS(SaisiePers,$A19,SaisieDebut,"&lt;="&amp;LW$6,SaisieFin,"&gt;"&amp;LW$6,SaisieSoir,Paramètres!$B$3,SaisieJour,TEXT(LW$6,"jjjj"))=0)=$AS$1)*0.5)</f>
        <v/>
      </c>
      <c r="LY19" s="6" t="str">
        <f>IF(OR(LY$6=0,COUNTIF(Feries,LY$6)&gt;0,ISNONTEXT($A19)),"",
((COUNTIFS(SaisiePers,$A19,SaisieDebut,"&lt;"&amp;LY$6,SaisieFin,"&gt;="&amp;LY$6,SaisieJour,"")+
COUNTIFS(SaisiePers,$A19,SaisieDebut,LY$6,SaisieFin,"&gt;="&amp;LY$6,SaisieMatin,Paramètres!$A$2,SaisieJour,"")+
COUNTIFS(SaisiePers,$A19,SaisieDebut,"&lt;"&amp;LY$6,SaisieFin,"&gt;="&amp;LY$6,SaisieMatin,Paramètres!$A$2,SaisieJour,TEXT(LY$6,"jjjj"))=0)=$AS$1)*0.5)</f>
        <v/>
      </c>
      <c r="LZ19" s="6" t="str">
        <f>IF(OR(LY$6=0,COUNTIF(Feries,LY$6)&gt;0,ISNONTEXT($A19)),"",
((COUNTIFS(SaisiePers,$A19,SaisieDebut,"&lt;="&amp;LY$6,SaisieFin,"&gt;"&amp;LY$6,SaisieJour,"")+
COUNTIFS(SaisiePers,$A19,SaisieDebut,"&lt;="&amp;LY$6,SaisieFin,LY$6,SaisieSoir,Paramètres!$B$3,SaisieJour,"")+
COUNTIFS(SaisiePers,$A19,SaisieDebut,"&lt;="&amp;LY$6,SaisieFin,"&gt;"&amp;LY$6,SaisieSoir,Paramètres!$B$3,SaisieJour,TEXT(LY$6,"jjjj"))=0)=$AS$1)*0.5)</f>
        <v/>
      </c>
      <c r="MA19" s="6" t="str">
        <f>IF(OR(MA$6=0,COUNTIF(Feries,MA$6)&gt;0,ISNONTEXT($A19)),"",
((COUNTIFS(SaisiePers,$A19,SaisieDebut,"&lt;"&amp;MA$6,SaisieFin,"&gt;="&amp;MA$6,SaisieJour,"")+
COUNTIFS(SaisiePers,$A19,SaisieDebut,MA$6,SaisieFin,"&gt;="&amp;MA$6,SaisieMatin,Paramètres!$A$2,SaisieJour,"")+
COUNTIFS(SaisiePers,$A19,SaisieDebut,"&lt;"&amp;MA$6,SaisieFin,"&gt;="&amp;MA$6,SaisieMatin,Paramètres!$A$2,SaisieJour,TEXT(MA$6,"jjjj"))=0)=$AS$1)*0.5)</f>
        <v/>
      </c>
      <c r="MB19" s="6" t="str">
        <f>IF(OR(MA$6=0,COUNTIF(Feries,MA$6)&gt;0,ISNONTEXT($A19)),"",
((COUNTIFS(SaisiePers,$A19,SaisieDebut,"&lt;="&amp;MA$6,SaisieFin,"&gt;"&amp;MA$6,SaisieJour,"")+
COUNTIFS(SaisiePers,$A19,SaisieDebut,"&lt;="&amp;MA$6,SaisieFin,MA$6,SaisieSoir,Paramètres!$B$3,SaisieJour,"")+
COUNTIFS(SaisiePers,$A19,SaisieDebut,"&lt;="&amp;MA$6,SaisieFin,"&gt;"&amp;MA$6,SaisieSoir,Paramètres!$B$3,SaisieJour,TEXT(MA$6,"jjjj"))=0)=$AS$1)*0.5)</f>
        <v/>
      </c>
      <c r="MC19" s="6" t="str">
        <f>IF(OR(MC$6=0,COUNTIF(Feries,MC$6)&gt;0,ISNONTEXT($A19)),"",
((COUNTIFS(SaisiePers,$A19,SaisieDebut,"&lt;"&amp;MC$6,SaisieFin,"&gt;="&amp;MC$6,SaisieJour,"")+
COUNTIFS(SaisiePers,$A19,SaisieDebut,MC$6,SaisieFin,"&gt;="&amp;MC$6,SaisieMatin,Paramètres!$A$2,SaisieJour,"")+
COUNTIFS(SaisiePers,$A19,SaisieDebut,"&lt;"&amp;MC$6,SaisieFin,"&gt;="&amp;MC$6,SaisieMatin,Paramètres!$A$2,SaisieJour,TEXT(MC$6,"jjjj"))=0)=$AS$1)*0.5)</f>
        <v/>
      </c>
      <c r="MD19" s="6" t="str">
        <f>IF(OR(MC$6=0,COUNTIF(Feries,MC$6)&gt;0,ISNONTEXT($A19)),"",
((COUNTIFS(SaisiePers,$A19,SaisieDebut,"&lt;="&amp;MC$6,SaisieFin,"&gt;"&amp;MC$6,SaisieJour,"")+
COUNTIFS(SaisiePers,$A19,SaisieDebut,"&lt;="&amp;MC$6,SaisieFin,MC$6,SaisieSoir,Paramètres!$B$3,SaisieJour,"")+
COUNTIFS(SaisiePers,$A19,SaisieDebut,"&lt;="&amp;MC$6,SaisieFin,"&gt;"&amp;MC$6,SaisieSoir,Paramètres!$B$3,SaisieJour,TEXT(MC$6,"jjjj"))=0)=$AS$1)*0.5)</f>
        <v/>
      </c>
      <c r="ME19" s="6" t="str">
        <f>IF(OR(ME$6=0,COUNTIF(Feries,ME$6)&gt;0,ISNONTEXT($A19)),"",
((COUNTIFS(SaisiePers,$A19,SaisieDebut,"&lt;"&amp;ME$6,SaisieFin,"&gt;="&amp;ME$6,SaisieJour,"")+
COUNTIFS(SaisiePers,$A19,SaisieDebut,ME$6,SaisieFin,"&gt;="&amp;ME$6,SaisieMatin,Paramètres!$A$2,SaisieJour,"")+
COUNTIFS(SaisiePers,$A19,SaisieDebut,"&lt;"&amp;ME$6,SaisieFin,"&gt;="&amp;ME$6,SaisieMatin,Paramètres!$A$2,SaisieJour,TEXT(ME$6,"jjjj"))=0)=$AS$1)*0.5)</f>
        <v/>
      </c>
      <c r="MF19" s="6" t="str">
        <f>IF(OR(ME$6=0,COUNTIF(Feries,ME$6)&gt;0,ISNONTEXT($A19)),"",
((COUNTIFS(SaisiePers,$A19,SaisieDebut,"&lt;="&amp;ME$6,SaisieFin,"&gt;"&amp;ME$6,SaisieJour,"")+
COUNTIFS(SaisiePers,$A19,SaisieDebut,"&lt;="&amp;ME$6,SaisieFin,ME$6,SaisieSoir,Paramètres!$B$3,SaisieJour,"")+
COUNTIFS(SaisiePers,$A19,SaisieDebut,"&lt;="&amp;ME$6,SaisieFin,"&gt;"&amp;ME$6,SaisieSoir,Paramètres!$B$3,SaisieJour,TEXT(ME$6,"jjjj"))=0)=$AS$1)*0.5)</f>
        <v/>
      </c>
      <c r="MG19" s="6" t="str">
        <f>IF(OR(MG$6=0,COUNTIF(Feries,MG$6)&gt;0,ISNONTEXT($A19)),"",
((COUNTIFS(SaisiePers,$A19,SaisieDebut,"&lt;"&amp;MG$6,SaisieFin,"&gt;="&amp;MG$6,SaisieJour,"")+
COUNTIFS(SaisiePers,$A19,SaisieDebut,MG$6,SaisieFin,"&gt;="&amp;MG$6,SaisieMatin,Paramètres!$A$2,SaisieJour,"")+
COUNTIFS(SaisiePers,$A19,SaisieDebut,"&lt;"&amp;MG$6,SaisieFin,"&gt;="&amp;MG$6,SaisieMatin,Paramètres!$A$2,SaisieJour,TEXT(MG$6,"jjjj"))=0)=$AS$1)*0.5)</f>
        <v/>
      </c>
      <c r="MH19" s="6" t="str">
        <f>IF(OR(MG$6=0,COUNTIF(Feries,MG$6)&gt;0,ISNONTEXT($A19)),"",
((COUNTIFS(SaisiePers,$A19,SaisieDebut,"&lt;="&amp;MG$6,SaisieFin,"&gt;"&amp;MG$6,SaisieJour,"")+
COUNTIFS(SaisiePers,$A19,SaisieDebut,"&lt;="&amp;MG$6,SaisieFin,MG$6,SaisieSoir,Paramètres!$B$3,SaisieJour,"")+
COUNTIFS(SaisiePers,$A19,SaisieDebut,"&lt;="&amp;MG$6,SaisieFin,"&gt;"&amp;MG$6,SaisieSoir,Paramètres!$B$3,SaisieJour,TEXT(MG$6,"jjjj"))=0)=$AS$1)*0.5)</f>
        <v/>
      </c>
      <c r="MI19" s="6" t="str">
        <f>IF(OR(MI$6=0,COUNTIF(Feries,MI$6)&gt;0,ISNONTEXT($A19)),"",
((COUNTIFS(SaisiePers,$A19,SaisieDebut,"&lt;"&amp;MI$6,SaisieFin,"&gt;="&amp;MI$6,SaisieJour,"")+
COUNTIFS(SaisiePers,$A19,SaisieDebut,MI$6,SaisieFin,"&gt;="&amp;MI$6,SaisieMatin,Paramètres!$A$2,SaisieJour,"")+
COUNTIFS(SaisiePers,$A19,SaisieDebut,"&lt;"&amp;MI$6,SaisieFin,"&gt;="&amp;MI$6,SaisieMatin,Paramètres!$A$2,SaisieJour,TEXT(MI$6,"jjjj"))=0)=$AS$1)*0.5)</f>
        <v/>
      </c>
      <c r="MJ19" s="6" t="str">
        <f>IF(OR(MI$6=0,COUNTIF(Feries,MI$6)&gt;0,ISNONTEXT($A19)),"",
((COUNTIFS(SaisiePers,$A19,SaisieDebut,"&lt;="&amp;MI$6,SaisieFin,"&gt;"&amp;MI$6,SaisieJour,"")+
COUNTIFS(SaisiePers,$A19,SaisieDebut,"&lt;="&amp;MI$6,SaisieFin,MI$6,SaisieSoir,Paramètres!$B$3,SaisieJour,"")+
COUNTIFS(SaisiePers,$A19,SaisieDebut,"&lt;="&amp;MI$6,SaisieFin,"&gt;"&amp;MI$6,SaisieSoir,Paramètres!$B$3,SaisieJour,TEXT(MI$6,"jjjj"))=0)=$AS$1)*0.5)</f>
        <v/>
      </c>
      <c r="MK19" s="6" t="str">
        <f>IF(OR(MK$6=0,COUNTIF(Feries,MK$6)&gt;0,ISNONTEXT($A19)),"",
((COUNTIFS(SaisiePers,$A19,SaisieDebut,"&lt;"&amp;MK$6,SaisieFin,"&gt;="&amp;MK$6,SaisieJour,"")+
COUNTIFS(SaisiePers,$A19,SaisieDebut,MK$6,SaisieFin,"&gt;="&amp;MK$6,SaisieMatin,Paramètres!$A$2,SaisieJour,"")+
COUNTIFS(SaisiePers,$A19,SaisieDebut,"&lt;"&amp;MK$6,SaisieFin,"&gt;="&amp;MK$6,SaisieMatin,Paramètres!$A$2,SaisieJour,TEXT(MK$6,"jjjj"))=0)=$AS$1)*0.5)</f>
        <v/>
      </c>
      <c r="ML19" s="6" t="str">
        <f>IF(OR(MK$6=0,COUNTIF(Feries,MK$6)&gt;0,ISNONTEXT($A19)),"",
((COUNTIFS(SaisiePers,$A19,SaisieDebut,"&lt;="&amp;MK$6,SaisieFin,"&gt;"&amp;MK$6,SaisieJour,"")+
COUNTIFS(SaisiePers,$A19,SaisieDebut,"&lt;="&amp;MK$6,SaisieFin,MK$6,SaisieSoir,Paramètres!$B$3,SaisieJour,"")+
COUNTIFS(SaisiePers,$A19,SaisieDebut,"&lt;="&amp;MK$6,SaisieFin,"&gt;"&amp;MK$6,SaisieSoir,Paramètres!$B$3,SaisieJour,TEXT(MK$6,"jjjj"))=0)=$AS$1)*0.5)</f>
        <v/>
      </c>
      <c r="MM19" s="6" t="str">
        <f>IF(OR(MM$6=0,COUNTIF(Feries,MM$6)&gt;0,ISNONTEXT($A19)),"",
((COUNTIFS(SaisiePers,$A19,SaisieDebut,"&lt;"&amp;MM$6,SaisieFin,"&gt;="&amp;MM$6,SaisieJour,"")+
COUNTIFS(SaisiePers,$A19,SaisieDebut,MM$6,SaisieFin,"&gt;="&amp;MM$6,SaisieMatin,Paramètres!$A$2,SaisieJour,"")+
COUNTIFS(SaisiePers,$A19,SaisieDebut,"&lt;"&amp;MM$6,SaisieFin,"&gt;="&amp;MM$6,SaisieMatin,Paramètres!$A$2,SaisieJour,TEXT(MM$6,"jjjj"))=0)=$AS$1)*0.5)</f>
        <v/>
      </c>
      <c r="MN19" s="6" t="str">
        <f>IF(OR(MM$6=0,COUNTIF(Feries,MM$6)&gt;0,ISNONTEXT($A19)),"",
((COUNTIFS(SaisiePers,$A19,SaisieDebut,"&lt;="&amp;MM$6,SaisieFin,"&gt;"&amp;MM$6,SaisieJour,"")+
COUNTIFS(SaisiePers,$A19,SaisieDebut,"&lt;="&amp;MM$6,SaisieFin,MM$6,SaisieSoir,Paramètres!$B$3,SaisieJour,"")+
COUNTIFS(SaisiePers,$A19,SaisieDebut,"&lt;="&amp;MM$6,SaisieFin,"&gt;"&amp;MM$6,SaisieSoir,Paramètres!$B$3,SaisieJour,TEXT(MM$6,"jjjj"))=0)=$AS$1)*0.5)</f>
        <v/>
      </c>
      <c r="MO19" s="6" t="str">
        <f>IF(OR(MO$6=0,COUNTIF(Feries,MO$6)&gt;0,ISNONTEXT($A19)),"",
((COUNTIFS(SaisiePers,$A19,SaisieDebut,"&lt;"&amp;MO$6,SaisieFin,"&gt;="&amp;MO$6,SaisieJour,"")+
COUNTIFS(SaisiePers,$A19,SaisieDebut,MO$6,SaisieFin,"&gt;="&amp;MO$6,SaisieMatin,Paramètres!$A$2,SaisieJour,"")+
COUNTIFS(SaisiePers,$A19,SaisieDebut,"&lt;"&amp;MO$6,SaisieFin,"&gt;="&amp;MO$6,SaisieMatin,Paramètres!$A$2,SaisieJour,TEXT(MO$6,"jjjj"))=0)=$AS$1)*0.5)</f>
        <v/>
      </c>
      <c r="MP19" s="6" t="str">
        <f>IF(OR(MO$6=0,COUNTIF(Feries,MO$6)&gt;0,ISNONTEXT($A19)),"",
((COUNTIFS(SaisiePers,$A19,SaisieDebut,"&lt;="&amp;MO$6,SaisieFin,"&gt;"&amp;MO$6,SaisieJour,"")+
COUNTIFS(SaisiePers,$A19,SaisieDebut,"&lt;="&amp;MO$6,SaisieFin,MO$6,SaisieSoir,Paramètres!$B$3,SaisieJour,"")+
COUNTIFS(SaisiePers,$A19,SaisieDebut,"&lt;="&amp;MO$6,SaisieFin,"&gt;"&amp;MO$6,SaisieSoir,Paramètres!$B$3,SaisieJour,TEXT(MO$6,"jjjj"))=0)=$AS$1)*0.5)</f>
        <v/>
      </c>
      <c r="MQ19" s="6" t="str">
        <f>IF(OR(MQ$6=0,COUNTIF(Feries,MQ$6)&gt;0,ISNONTEXT($A19)),"",
((COUNTIFS(SaisiePers,$A19,SaisieDebut,"&lt;"&amp;MQ$6,SaisieFin,"&gt;="&amp;MQ$6,SaisieJour,"")+
COUNTIFS(SaisiePers,$A19,SaisieDebut,MQ$6,SaisieFin,"&gt;="&amp;MQ$6,SaisieMatin,Paramètres!$A$2,SaisieJour,"")+
COUNTIFS(SaisiePers,$A19,SaisieDebut,"&lt;"&amp;MQ$6,SaisieFin,"&gt;="&amp;MQ$6,SaisieMatin,Paramètres!$A$2,SaisieJour,TEXT(MQ$6,"jjjj"))=0)=$AS$1)*0.5)</f>
        <v/>
      </c>
      <c r="MR19" s="6" t="str">
        <f>IF(OR(MQ$6=0,COUNTIF(Feries,MQ$6)&gt;0,ISNONTEXT($A19)),"",
((COUNTIFS(SaisiePers,$A19,SaisieDebut,"&lt;="&amp;MQ$6,SaisieFin,"&gt;"&amp;MQ$6,SaisieJour,"")+
COUNTIFS(SaisiePers,$A19,SaisieDebut,"&lt;="&amp;MQ$6,SaisieFin,MQ$6,SaisieSoir,Paramètres!$B$3,SaisieJour,"")+
COUNTIFS(SaisiePers,$A19,SaisieDebut,"&lt;="&amp;MQ$6,SaisieFin,"&gt;"&amp;MQ$6,SaisieSoir,Paramètres!$B$3,SaisieJour,TEXT(MQ$6,"jjjj"))=0)=$AS$1)*0.5)</f>
        <v/>
      </c>
      <c r="MS19" s="6" t="str">
        <f>IF(OR(MS$6=0,COUNTIF(Feries,MS$6)&gt;0,ISNONTEXT($A19)),"",
((COUNTIFS(SaisiePers,$A19,SaisieDebut,"&lt;"&amp;MS$6,SaisieFin,"&gt;="&amp;MS$6,SaisieJour,"")+
COUNTIFS(SaisiePers,$A19,SaisieDebut,MS$6,SaisieFin,"&gt;="&amp;MS$6,SaisieMatin,Paramètres!$A$2,SaisieJour,"")+
COUNTIFS(SaisiePers,$A19,SaisieDebut,"&lt;"&amp;MS$6,SaisieFin,"&gt;="&amp;MS$6,SaisieMatin,Paramètres!$A$2,SaisieJour,TEXT(MS$6,"jjjj"))=0)=$AS$1)*0.5)</f>
        <v/>
      </c>
      <c r="MT19" s="6" t="str">
        <f>IF(OR(MS$6=0,COUNTIF(Feries,MS$6)&gt;0,ISNONTEXT($A19)),"",
((COUNTIFS(SaisiePers,$A19,SaisieDebut,"&lt;="&amp;MS$6,SaisieFin,"&gt;"&amp;MS$6,SaisieJour,"")+
COUNTIFS(SaisiePers,$A19,SaisieDebut,"&lt;="&amp;MS$6,SaisieFin,MS$6,SaisieSoir,Paramètres!$B$3,SaisieJour,"")+
COUNTIFS(SaisiePers,$A19,SaisieDebut,"&lt;="&amp;MS$6,SaisieFin,"&gt;"&amp;MS$6,SaisieSoir,Paramètres!$B$3,SaisieJour,TEXT(MS$6,"jjjj"))=0)=$AS$1)*0.5)</f>
        <v/>
      </c>
      <c r="MU19" s="6" t="str">
        <f>IF(OR(MU$6=0,COUNTIF(Feries,MU$6)&gt;0,ISNONTEXT($A19)),"",
((COUNTIFS(SaisiePers,$A19,SaisieDebut,"&lt;"&amp;MU$6,SaisieFin,"&gt;="&amp;MU$6,SaisieJour,"")+
COUNTIFS(SaisiePers,$A19,SaisieDebut,MU$6,SaisieFin,"&gt;="&amp;MU$6,SaisieMatin,Paramètres!$A$2,SaisieJour,"")+
COUNTIFS(SaisiePers,$A19,SaisieDebut,"&lt;"&amp;MU$6,SaisieFin,"&gt;="&amp;MU$6,SaisieMatin,Paramètres!$A$2,SaisieJour,TEXT(MU$6,"jjjj"))=0)=$AS$1)*0.5)</f>
        <v/>
      </c>
      <c r="MV19" s="6" t="str">
        <f>IF(OR(MU$6=0,COUNTIF(Feries,MU$6)&gt;0,ISNONTEXT($A19)),"",
((COUNTIFS(SaisiePers,$A19,SaisieDebut,"&lt;="&amp;MU$6,SaisieFin,"&gt;"&amp;MU$6,SaisieJour,"")+
COUNTIFS(SaisiePers,$A19,SaisieDebut,"&lt;="&amp;MU$6,SaisieFin,MU$6,SaisieSoir,Paramètres!$B$3,SaisieJour,"")+
COUNTIFS(SaisiePers,$A19,SaisieDebut,"&lt;="&amp;MU$6,SaisieFin,"&gt;"&amp;MU$6,SaisieSoir,Paramètres!$B$3,SaisieJour,TEXT(MU$6,"jjjj"))=0)=$AS$1)*0.5)</f>
        <v/>
      </c>
      <c r="MW19" s="6" t="str">
        <f>IF(OR(MW$6=0,COUNTIF(Feries,MW$6)&gt;0,ISNONTEXT($A19)),"",
((COUNTIFS(SaisiePers,$A19,SaisieDebut,"&lt;"&amp;MW$6,SaisieFin,"&gt;="&amp;MW$6,SaisieJour,"")+
COUNTIFS(SaisiePers,$A19,SaisieDebut,MW$6,SaisieFin,"&gt;="&amp;MW$6,SaisieMatin,Paramètres!$A$2,SaisieJour,"")+
COUNTIFS(SaisiePers,$A19,SaisieDebut,"&lt;"&amp;MW$6,SaisieFin,"&gt;="&amp;MW$6,SaisieMatin,Paramètres!$A$2,SaisieJour,TEXT(MW$6,"jjjj"))=0)=$AS$1)*0.5)</f>
        <v/>
      </c>
      <c r="MX19" s="6" t="str">
        <f>IF(OR(MW$6=0,COUNTIF(Feries,MW$6)&gt;0,ISNONTEXT($A19)),"",
((COUNTIFS(SaisiePers,$A19,SaisieDebut,"&lt;="&amp;MW$6,SaisieFin,"&gt;"&amp;MW$6,SaisieJour,"")+
COUNTIFS(SaisiePers,$A19,SaisieDebut,"&lt;="&amp;MW$6,SaisieFin,MW$6,SaisieSoir,Paramètres!$B$3,SaisieJour,"")+
COUNTIFS(SaisiePers,$A19,SaisieDebut,"&lt;="&amp;MW$6,SaisieFin,"&gt;"&amp;MW$6,SaisieSoir,Paramètres!$B$3,SaisieJour,TEXT(MW$6,"jjjj"))=0)=$AS$1)*0.5)</f>
        <v/>
      </c>
      <c r="MY19" s="6" t="str">
        <f>IF(OR(MY$6=0,COUNTIF(Feries,MY$6)&gt;0,ISNONTEXT($A19)),"",
((COUNTIFS(SaisiePers,$A19,SaisieDebut,"&lt;"&amp;MY$6,SaisieFin,"&gt;="&amp;MY$6,SaisieJour,"")+
COUNTIFS(SaisiePers,$A19,SaisieDebut,MY$6,SaisieFin,"&gt;="&amp;MY$6,SaisieMatin,Paramètres!$A$2,SaisieJour,"")+
COUNTIFS(SaisiePers,$A19,SaisieDebut,"&lt;"&amp;MY$6,SaisieFin,"&gt;="&amp;MY$6,SaisieMatin,Paramètres!$A$2,SaisieJour,TEXT(MY$6,"jjjj"))=0)=$AS$1)*0.5)</f>
        <v/>
      </c>
      <c r="MZ19" s="6" t="str">
        <f>IF(OR(MY$6=0,COUNTIF(Feries,MY$6)&gt;0,ISNONTEXT($A19)),"",
((COUNTIFS(SaisiePers,$A19,SaisieDebut,"&lt;="&amp;MY$6,SaisieFin,"&gt;"&amp;MY$6,SaisieJour,"")+
COUNTIFS(SaisiePers,$A19,SaisieDebut,"&lt;="&amp;MY$6,SaisieFin,MY$6,SaisieSoir,Paramètres!$B$3,SaisieJour,"")+
COUNTIFS(SaisiePers,$A19,SaisieDebut,"&lt;="&amp;MY$6,SaisieFin,"&gt;"&amp;MY$6,SaisieSoir,Paramètres!$B$3,SaisieJour,TEXT(MY$6,"jjjj"))=0)=$AS$1)*0.5)</f>
        <v/>
      </c>
      <c r="NA19" s="6" t="str">
        <f>IF(OR(NA$6=0,COUNTIF(Feries,NA$6)&gt;0,ISNONTEXT($A19)),"",
((COUNTIFS(SaisiePers,$A19,SaisieDebut,"&lt;"&amp;NA$6,SaisieFin,"&gt;="&amp;NA$6,SaisieJour,"")+
COUNTIFS(SaisiePers,$A19,SaisieDebut,NA$6,SaisieFin,"&gt;="&amp;NA$6,SaisieMatin,Paramètres!$A$2,SaisieJour,"")+
COUNTIFS(SaisiePers,$A19,SaisieDebut,"&lt;"&amp;NA$6,SaisieFin,"&gt;="&amp;NA$6,SaisieMatin,Paramètres!$A$2,SaisieJour,TEXT(NA$6,"jjjj"))=0)=$AS$1)*0.5)</f>
        <v/>
      </c>
      <c r="NB19" s="6" t="str">
        <f>IF(OR(NA$6=0,COUNTIF(Feries,NA$6)&gt;0,ISNONTEXT($A19)),"",
((COUNTIFS(SaisiePers,$A19,SaisieDebut,"&lt;="&amp;NA$6,SaisieFin,"&gt;"&amp;NA$6,SaisieJour,"")+
COUNTIFS(SaisiePers,$A19,SaisieDebut,"&lt;="&amp;NA$6,SaisieFin,NA$6,SaisieSoir,Paramètres!$B$3,SaisieJour,"")+
COUNTIFS(SaisiePers,$A19,SaisieDebut,"&lt;="&amp;NA$6,SaisieFin,"&gt;"&amp;NA$6,SaisieSoir,Paramètres!$B$3,SaisieJour,TEXT(NA$6,"jjjj"))=0)=$AS$1)*0.5)</f>
        <v/>
      </c>
      <c r="NC19" s="6" t="str">
        <f>IF(OR(NC$6=0,COUNTIF(Feries,NC$6)&gt;0,ISNONTEXT($A19)),"",
((COUNTIFS(SaisiePers,$A19,SaisieDebut,"&lt;"&amp;NC$6,SaisieFin,"&gt;="&amp;NC$6,SaisieJour,"")+
COUNTIFS(SaisiePers,$A19,SaisieDebut,NC$6,SaisieFin,"&gt;="&amp;NC$6,SaisieMatin,Paramètres!$A$2,SaisieJour,"")+
COUNTIFS(SaisiePers,$A19,SaisieDebut,"&lt;"&amp;NC$6,SaisieFin,"&gt;="&amp;NC$6,SaisieMatin,Paramètres!$A$2,SaisieJour,TEXT(NC$6,"jjjj"))=0)=$AS$1)*0.5)</f>
        <v/>
      </c>
      <c r="ND19" s="6" t="str">
        <f>IF(OR(NC$6=0,COUNTIF(Feries,NC$6)&gt;0,ISNONTEXT($A19)),"",
((COUNTIFS(SaisiePers,$A19,SaisieDebut,"&lt;="&amp;NC$6,SaisieFin,"&gt;"&amp;NC$6,SaisieJour,"")+
COUNTIFS(SaisiePers,$A19,SaisieDebut,"&lt;="&amp;NC$6,SaisieFin,NC$6,SaisieSoir,Paramètres!$B$3,SaisieJour,"")+
COUNTIFS(SaisiePers,$A19,SaisieDebut,"&lt;="&amp;NC$6,SaisieFin,"&gt;"&amp;NC$6,SaisieSoir,Paramètres!$B$3,SaisieJour,TEXT(NC$6,"jjjj"))=0)=$AS$1)*0.5)</f>
        <v/>
      </c>
      <c r="NE19" s="6" t="str">
        <f>IF(OR(NE$6=0,COUNTIF(Feries,NE$6)&gt;0,ISNONTEXT($A19)),"",
((COUNTIFS(SaisiePers,$A19,SaisieDebut,"&lt;"&amp;NE$6,SaisieFin,"&gt;="&amp;NE$6,SaisieJour,"")+
COUNTIFS(SaisiePers,$A19,SaisieDebut,NE$6,SaisieFin,"&gt;="&amp;NE$6,SaisieMatin,Paramètres!$A$2,SaisieJour,"")+
COUNTIFS(SaisiePers,$A19,SaisieDebut,"&lt;"&amp;NE$6,SaisieFin,"&gt;="&amp;NE$6,SaisieMatin,Paramètres!$A$2,SaisieJour,TEXT(NE$6,"jjjj"))=0)=$AS$1)*0.5)</f>
        <v/>
      </c>
      <c r="NF19" s="6" t="str">
        <f>IF(OR(NE$6=0,COUNTIF(Feries,NE$6)&gt;0,ISNONTEXT($A19)),"",
((COUNTIFS(SaisiePers,$A19,SaisieDebut,"&lt;="&amp;NE$6,SaisieFin,"&gt;"&amp;NE$6,SaisieJour,"")+
COUNTIFS(SaisiePers,$A19,SaisieDebut,"&lt;="&amp;NE$6,SaisieFin,NE$6,SaisieSoir,Paramètres!$B$3,SaisieJour,"")+
COUNTIFS(SaisiePers,$A19,SaisieDebut,"&lt;="&amp;NE$6,SaisieFin,"&gt;"&amp;NE$6,SaisieSoir,Paramètres!$B$3,SaisieJour,TEXT(NE$6,"jjjj"))=0)=$AS$1)*0.5)</f>
        <v/>
      </c>
      <c r="NG19" s="6" t="str">
        <f>IF(OR(NG$6=0,COUNTIF(Feries,NG$6)&gt;0,ISNONTEXT($A19)),"",
((COUNTIFS(SaisiePers,$A19,SaisieDebut,"&lt;"&amp;NG$6,SaisieFin,"&gt;="&amp;NG$6,SaisieJour,"")+
COUNTIFS(SaisiePers,$A19,SaisieDebut,NG$6,SaisieFin,"&gt;="&amp;NG$6,SaisieMatin,Paramètres!$A$2,SaisieJour,"")+
COUNTIFS(SaisiePers,$A19,SaisieDebut,"&lt;"&amp;NG$6,SaisieFin,"&gt;="&amp;NG$6,SaisieMatin,Paramètres!$A$2,SaisieJour,TEXT(NG$6,"jjjj"))=0)=$AS$1)*0.5)</f>
        <v/>
      </c>
      <c r="NH19" s="6" t="str">
        <f>IF(OR(NG$6=0,COUNTIF(Feries,NG$6)&gt;0,ISNONTEXT($A19)),"",
((COUNTIFS(SaisiePers,$A19,SaisieDebut,"&lt;="&amp;NG$6,SaisieFin,"&gt;"&amp;NG$6,SaisieJour,"")+
COUNTIFS(SaisiePers,$A19,SaisieDebut,"&lt;="&amp;NG$6,SaisieFin,NG$6,SaisieSoir,Paramètres!$B$3,SaisieJour,"")+
COUNTIFS(SaisiePers,$A19,SaisieDebut,"&lt;="&amp;NG$6,SaisieFin,"&gt;"&amp;NG$6,SaisieSoir,Paramètres!$B$3,SaisieJour,TEXT(NG$6,"jjjj"))=0)=$AS$1)*0.5)</f>
        <v/>
      </c>
      <c r="NI19" s="6" t="str">
        <f>IF(OR(NI$6=0,COUNTIF(Feries,NI$6)&gt;0,ISNONTEXT($A19)),"",
((COUNTIFS(SaisiePers,$A19,SaisieDebut,"&lt;"&amp;NI$6,SaisieFin,"&gt;="&amp;NI$6,SaisieJour,"")+
COUNTIFS(SaisiePers,$A19,SaisieDebut,NI$6,SaisieFin,"&gt;="&amp;NI$6,SaisieMatin,Paramètres!$A$2,SaisieJour,"")+
COUNTIFS(SaisiePers,$A19,SaisieDebut,"&lt;"&amp;NI$6,SaisieFin,"&gt;="&amp;NI$6,SaisieMatin,Paramètres!$A$2,SaisieJour,TEXT(NI$6,"jjjj"))=0)=$AS$1)*0.5)</f>
        <v/>
      </c>
      <c r="NJ19" s="6" t="str">
        <f>IF(OR(NI$6=0,COUNTIF(Feries,NI$6)&gt;0,ISNONTEXT($A19)),"",
((COUNTIFS(SaisiePers,$A19,SaisieDebut,"&lt;="&amp;NI$6,SaisieFin,"&gt;"&amp;NI$6,SaisieJour,"")+
COUNTIFS(SaisiePers,$A19,SaisieDebut,"&lt;="&amp;NI$6,SaisieFin,NI$6,SaisieSoir,Paramètres!$B$3,SaisieJour,"")+
COUNTIFS(SaisiePers,$A19,SaisieDebut,"&lt;="&amp;NI$6,SaisieFin,"&gt;"&amp;NI$6,SaisieSoir,Paramètres!$B$3,SaisieJour,TEXT(NI$6,"jjjj"))=0)=$AS$1)*0.5)</f>
        <v/>
      </c>
      <c r="NK19" s="6" t="str">
        <f>IF(OR(NK$6=0,COUNTIF(Feries,NK$6)&gt;0,ISNONTEXT($A19)),"",
((COUNTIFS(SaisiePers,$A19,SaisieDebut,"&lt;"&amp;NK$6,SaisieFin,"&gt;="&amp;NK$6,SaisieJour,"")+
COUNTIFS(SaisiePers,$A19,SaisieDebut,NK$6,SaisieFin,"&gt;="&amp;NK$6,SaisieMatin,Paramètres!$A$2,SaisieJour,"")+
COUNTIFS(SaisiePers,$A19,SaisieDebut,"&lt;"&amp;NK$6,SaisieFin,"&gt;="&amp;NK$6,SaisieMatin,Paramètres!$A$2,SaisieJour,TEXT(NK$6,"jjjj"))=0)=$AS$1)*0.5)</f>
        <v/>
      </c>
      <c r="NL19" s="6" t="str">
        <f>IF(OR(NK$6=0,COUNTIF(Feries,NK$6)&gt;0,ISNONTEXT($A19)),"",
((COUNTIFS(SaisiePers,$A19,SaisieDebut,"&lt;="&amp;NK$6,SaisieFin,"&gt;"&amp;NK$6,SaisieJour,"")+
COUNTIFS(SaisiePers,$A19,SaisieDebut,"&lt;="&amp;NK$6,SaisieFin,NK$6,SaisieSoir,Paramètres!$B$3,SaisieJour,"")+
COUNTIFS(SaisiePers,$A19,SaisieDebut,"&lt;="&amp;NK$6,SaisieFin,"&gt;"&amp;NK$6,SaisieSoir,Paramètres!$B$3,SaisieJour,TEXT(NK$6,"jjjj"))=0)=$AS$1)*0.5)</f>
        <v/>
      </c>
      <c r="NM19" s="6" t="str">
        <f>IF(OR(NM$6=0,COUNTIF(Feries,NM$6)&gt;0,ISNONTEXT($A19)),"",
((COUNTIFS(SaisiePers,$A19,SaisieDebut,"&lt;"&amp;NM$6,SaisieFin,"&gt;="&amp;NM$6,SaisieJour,"")+
COUNTIFS(SaisiePers,$A19,SaisieDebut,NM$6,SaisieFin,"&gt;="&amp;NM$6,SaisieMatin,Paramètres!$A$2,SaisieJour,"")+
COUNTIFS(SaisiePers,$A19,SaisieDebut,"&lt;"&amp;NM$6,SaisieFin,"&gt;="&amp;NM$6,SaisieMatin,Paramètres!$A$2,SaisieJour,TEXT(NM$6,"jjjj"))=0)=$AS$1)*0.5)</f>
        <v/>
      </c>
      <c r="NN19" s="6" t="str">
        <f>IF(OR(NM$6=0,COUNTIF(Feries,NM$6)&gt;0,ISNONTEXT($A19)),"",
((COUNTIFS(SaisiePers,$A19,SaisieDebut,"&lt;="&amp;NM$6,SaisieFin,"&gt;"&amp;NM$6,SaisieJour,"")+
COUNTIFS(SaisiePers,$A19,SaisieDebut,"&lt;="&amp;NM$6,SaisieFin,NM$6,SaisieSoir,Paramètres!$B$3,SaisieJour,"")+
COUNTIFS(SaisiePers,$A19,SaisieDebut,"&lt;="&amp;NM$6,SaisieFin,"&gt;"&amp;NM$6,SaisieSoir,Paramètres!$B$3,SaisieJour,TEXT(NM$6,"jjjj"))=0)=$AS$1)*0.5)</f>
        <v/>
      </c>
      <c r="NO19" s="6" t="str">
        <f>IF(OR(NO$6=0,COUNTIF(Feries,NO$6)&gt;0,ISNONTEXT($A19)),"",
((COUNTIFS(SaisiePers,$A19,SaisieDebut,"&lt;"&amp;NO$6,SaisieFin,"&gt;="&amp;NO$6,SaisieJour,"")+
COUNTIFS(SaisiePers,$A19,SaisieDebut,NO$6,SaisieFin,"&gt;="&amp;NO$6,SaisieMatin,Paramètres!$A$2,SaisieJour,"")+
COUNTIFS(SaisiePers,$A19,SaisieDebut,"&lt;"&amp;NO$6,SaisieFin,"&gt;="&amp;NO$6,SaisieMatin,Paramètres!$A$2,SaisieJour,TEXT(NO$6,"jjjj"))=0)=$AS$1)*0.5)</f>
        <v/>
      </c>
      <c r="NP19" s="6" t="str">
        <f>IF(OR(NO$6=0,COUNTIF(Feries,NO$6)&gt;0,ISNONTEXT($A19)),"",
((COUNTIFS(SaisiePers,$A19,SaisieDebut,"&lt;="&amp;NO$6,SaisieFin,"&gt;"&amp;NO$6,SaisieJour,"")+
COUNTIFS(SaisiePers,$A19,SaisieDebut,"&lt;="&amp;NO$6,SaisieFin,NO$6,SaisieSoir,Paramètres!$B$3,SaisieJour,"")+
COUNTIFS(SaisiePers,$A19,SaisieDebut,"&lt;="&amp;NO$6,SaisieFin,"&gt;"&amp;NO$6,SaisieSoir,Paramètres!$B$3,SaisieJour,TEXT(NO$6,"jjjj"))=0)=$AS$1)*0.5)</f>
        <v/>
      </c>
      <c r="NQ19" s="6" t="str">
        <f>IF(OR(NQ$6=0,COUNTIF(Feries,NQ$6)&gt;0,ISNONTEXT($A19)),"",
((COUNTIFS(SaisiePers,$A19,SaisieDebut,"&lt;"&amp;NQ$6,SaisieFin,"&gt;="&amp;NQ$6,SaisieJour,"")+
COUNTIFS(SaisiePers,$A19,SaisieDebut,NQ$6,SaisieFin,"&gt;="&amp;NQ$6,SaisieMatin,Paramètres!$A$2,SaisieJour,"")+
COUNTIFS(SaisiePers,$A19,SaisieDebut,"&lt;"&amp;NQ$6,SaisieFin,"&gt;="&amp;NQ$6,SaisieMatin,Paramètres!$A$2,SaisieJour,TEXT(NQ$6,"jjjj"))=0)=$AS$1)*0.5)</f>
        <v/>
      </c>
      <c r="NR19" s="6" t="str">
        <f>IF(OR(NQ$6=0,COUNTIF(Feries,NQ$6)&gt;0,ISNONTEXT($A19)),"",
((COUNTIFS(SaisiePers,$A19,SaisieDebut,"&lt;="&amp;NQ$6,SaisieFin,"&gt;"&amp;NQ$6,SaisieJour,"")+
COUNTIFS(SaisiePers,$A19,SaisieDebut,"&lt;="&amp;NQ$6,SaisieFin,NQ$6,SaisieSoir,Paramètres!$B$3,SaisieJour,"")+
COUNTIFS(SaisiePers,$A19,SaisieDebut,"&lt;="&amp;NQ$6,SaisieFin,"&gt;"&amp;NQ$6,SaisieSoir,Paramètres!$B$3,SaisieJour,TEXT(NQ$6,"jjjj"))=0)=$AS$1)*0.5)</f>
        <v/>
      </c>
      <c r="NS19" s="6" t="str">
        <f>IF(OR(NS$6=0,COUNTIF(Feries,NS$6)&gt;0,ISNONTEXT($A19)),"",
((COUNTIFS(SaisiePers,$A19,SaisieDebut,"&lt;"&amp;NS$6,SaisieFin,"&gt;="&amp;NS$6,SaisieJour,"")+
COUNTIFS(SaisiePers,$A19,SaisieDebut,NS$6,SaisieFin,"&gt;="&amp;NS$6,SaisieMatin,Paramètres!$A$2,SaisieJour,"")+
COUNTIFS(SaisiePers,$A19,SaisieDebut,"&lt;"&amp;NS$6,SaisieFin,"&gt;="&amp;NS$6,SaisieMatin,Paramètres!$A$2,SaisieJour,TEXT(NS$6,"jjjj"))=0)=$AS$1)*0.5)</f>
        <v/>
      </c>
      <c r="NT19" s="6" t="str">
        <f>IF(OR(NS$6=0,COUNTIF(Feries,NS$6)&gt;0,ISNONTEXT($A19)),"",
((COUNTIFS(SaisiePers,$A19,SaisieDebut,"&lt;="&amp;NS$6,SaisieFin,"&gt;"&amp;NS$6,SaisieJour,"")+
COUNTIFS(SaisiePers,$A19,SaisieDebut,"&lt;="&amp;NS$6,SaisieFin,NS$6,SaisieSoir,Paramètres!$B$3,SaisieJour,"")+
COUNTIFS(SaisiePers,$A19,SaisieDebut,"&lt;="&amp;NS$6,SaisieFin,"&gt;"&amp;NS$6,SaisieSoir,Paramètres!$B$3,SaisieJour,TEXT(NS$6,"jjjj"))=0)=$AS$1)*0.5)</f>
        <v/>
      </c>
      <c r="NU19" s="6" t="str">
        <f>IF(OR(NU$6=0,COUNTIF(Feries,NU$6)&gt;0,ISNONTEXT($A19)),"",
((COUNTIFS(SaisiePers,$A19,SaisieDebut,"&lt;"&amp;NU$6,SaisieFin,"&gt;="&amp;NU$6,SaisieJour,"")+
COUNTIFS(SaisiePers,$A19,SaisieDebut,NU$6,SaisieFin,"&gt;="&amp;NU$6,SaisieMatin,Paramètres!$A$2,SaisieJour,"")+
COUNTIFS(SaisiePers,$A19,SaisieDebut,"&lt;"&amp;NU$6,SaisieFin,"&gt;="&amp;NU$6,SaisieMatin,Paramètres!$A$2,SaisieJour,TEXT(NU$6,"jjjj"))=0)=$AS$1)*0.5)</f>
        <v/>
      </c>
      <c r="NV19" s="6" t="str">
        <f>IF(OR(NU$6=0,COUNTIF(Feries,NU$6)&gt;0,ISNONTEXT($A19)),"",
((COUNTIFS(SaisiePers,$A19,SaisieDebut,"&lt;="&amp;NU$6,SaisieFin,"&gt;"&amp;NU$6,SaisieJour,"")+
COUNTIFS(SaisiePers,$A19,SaisieDebut,"&lt;="&amp;NU$6,SaisieFin,NU$6,SaisieSoir,Paramètres!$B$3,SaisieJour,"")+
COUNTIFS(SaisiePers,$A19,SaisieDebut,"&lt;="&amp;NU$6,SaisieFin,"&gt;"&amp;NU$6,SaisieSoir,Paramètres!$B$3,SaisieJour,TEXT(NU$6,"jjjj"))=0)=$AS$1)*0.5)</f>
        <v/>
      </c>
      <c r="NW19" s="6" t="str">
        <f>IF(OR(NW$6=0,COUNTIF(Feries,NW$6)&gt;0,ISNONTEXT($A19)),"",
((COUNTIFS(SaisiePers,$A19,SaisieDebut,"&lt;"&amp;NW$6,SaisieFin,"&gt;="&amp;NW$6,SaisieJour,"")+
COUNTIFS(SaisiePers,$A19,SaisieDebut,NW$6,SaisieFin,"&gt;="&amp;NW$6,SaisieMatin,Paramètres!$A$2,SaisieJour,"")+
COUNTIFS(SaisiePers,$A19,SaisieDebut,"&lt;"&amp;NW$6,SaisieFin,"&gt;="&amp;NW$6,SaisieMatin,Paramètres!$A$2,SaisieJour,TEXT(NW$6,"jjjj"))=0)=$AS$1)*0.5)</f>
        <v/>
      </c>
      <c r="NX19" s="6" t="str">
        <f>IF(OR(NW$6=0,COUNTIF(Feries,NW$6)&gt;0,ISNONTEXT($A19)),"",
((COUNTIFS(SaisiePers,$A19,SaisieDebut,"&lt;="&amp;NW$6,SaisieFin,"&gt;"&amp;NW$6,SaisieJour,"")+
COUNTIFS(SaisiePers,$A19,SaisieDebut,"&lt;="&amp;NW$6,SaisieFin,NW$6,SaisieSoir,Paramètres!$B$3,SaisieJour,"")+
COUNTIFS(SaisiePers,$A19,SaisieDebut,"&lt;="&amp;NW$6,SaisieFin,"&gt;"&amp;NW$6,SaisieSoir,Paramètres!$B$3,SaisieJour,TEXT(NW$6,"jjjj"))=0)=$AS$1)*0.5)</f>
        <v/>
      </c>
      <c r="NY19" s="6" t="str">
        <f>IF(OR(NY$6=0,COUNTIF(Feries,NY$6)&gt;0,ISNONTEXT($A19)),"",
((COUNTIFS(SaisiePers,$A19,SaisieDebut,"&lt;"&amp;NY$6,SaisieFin,"&gt;="&amp;NY$6,SaisieJour,"")+
COUNTIFS(SaisiePers,$A19,SaisieDebut,NY$6,SaisieFin,"&gt;="&amp;NY$6,SaisieMatin,Paramètres!$A$2,SaisieJour,"")+
COUNTIFS(SaisiePers,$A19,SaisieDebut,"&lt;"&amp;NY$6,SaisieFin,"&gt;="&amp;NY$6,SaisieMatin,Paramètres!$A$2,SaisieJour,TEXT(NY$6,"jjjj"))=0)=$AS$1)*0.5)</f>
        <v/>
      </c>
      <c r="NZ19" s="6" t="str">
        <f>IF(OR(NY$6=0,COUNTIF(Feries,NY$6)&gt;0,ISNONTEXT($A19)),"",
((COUNTIFS(SaisiePers,$A19,SaisieDebut,"&lt;="&amp;NY$6,SaisieFin,"&gt;"&amp;NY$6,SaisieJour,"")+
COUNTIFS(SaisiePers,$A19,SaisieDebut,"&lt;="&amp;NY$6,SaisieFin,NY$6,SaisieSoir,Paramètres!$B$3,SaisieJour,"")+
COUNTIFS(SaisiePers,$A19,SaisieDebut,"&lt;="&amp;NY$6,SaisieFin,"&gt;"&amp;NY$6,SaisieSoir,Paramètres!$B$3,SaisieJour,TEXT(NY$6,"jjjj"))=0)=$AS$1)*0.5)</f>
        <v/>
      </c>
      <c r="OA19" s="6" t="str">
        <f>IF(OR(OA$6=0,COUNTIF(Feries,OA$6)&gt;0,ISNONTEXT($A19)),"",
((COUNTIFS(SaisiePers,$A19,SaisieDebut,"&lt;"&amp;OA$6,SaisieFin,"&gt;="&amp;OA$6,SaisieJour,"")+
COUNTIFS(SaisiePers,$A19,SaisieDebut,OA$6,SaisieFin,"&gt;="&amp;OA$6,SaisieMatin,Paramètres!$A$2,SaisieJour,"")+
COUNTIFS(SaisiePers,$A19,SaisieDebut,"&lt;"&amp;OA$6,SaisieFin,"&gt;="&amp;OA$6,SaisieMatin,Paramètres!$A$2,SaisieJour,TEXT(OA$6,"jjjj"))=0)=$AS$1)*0.5)</f>
        <v/>
      </c>
      <c r="OB19" s="6" t="str">
        <f>IF(OR(OA$6=0,COUNTIF(Feries,OA$6)&gt;0,ISNONTEXT($A19)),"",
((COUNTIFS(SaisiePers,$A19,SaisieDebut,"&lt;="&amp;OA$6,SaisieFin,"&gt;"&amp;OA$6,SaisieJour,"")+
COUNTIFS(SaisiePers,$A19,SaisieDebut,"&lt;="&amp;OA$6,SaisieFin,OA$6,SaisieSoir,Paramètres!$B$3,SaisieJour,"")+
COUNTIFS(SaisiePers,$A19,SaisieDebut,"&lt;="&amp;OA$6,SaisieFin,"&gt;"&amp;OA$6,SaisieSoir,Paramètres!$B$3,SaisieJour,TEXT(OA$6,"jjjj"))=0)=$AS$1)*0.5)</f>
        <v/>
      </c>
      <c r="OC19" s="6" t="str">
        <f>IF(OR(OC$6=0,COUNTIF(Feries,OC$6)&gt;0,ISNONTEXT($A19)),"",
((COUNTIFS(SaisiePers,$A19,SaisieDebut,"&lt;"&amp;OC$6,SaisieFin,"&gt;="&amp;OC$6,SaisieJour,"")+
COUNTIFS(SaisiePers,$A19,SaisieDebut,OC$6,SaisieFin,"&gt;="&amp;OC$6,SaisieMatin,Paramètres!$A$2,SaisieJour,"")+
COUNTIFS(SaisiePers,$A19,SaisieDebut,"&lt;"&amp;OC$6,SaisieFin,"&gt;="&amp;OC$6,SaisieMatin,Paramètres!$A$2,SaisieJour,TEXT(OC$6,"jjjj"))=0)=$AS$1)*0.5)</f>
        <v/>
      </c>
      <c r="OD19" s="6" t="str">
        <f>IF(OR(OC$6=0,COUNTIF(Feries,OC$6)&gt;0,ISNONTEXT($A19)),"",
((COUNTIFS(SaisiePers,$A19,SaisieDebut,"&lt;="&amp;OC$6,SaisieFin,"&gt;"&amp;OC$6,SaisieJour,"")+
COUNTIFS(SaisiePers,$A19,SaisieDebut,"&lt;="&amp;OC$6,SaisieFin,OC$6,SaisieSoir,Paramètres!$B$3,SaisieJour,"")+
COUNTIFS(SaisiePers,$A19,SaisieDebut,"&lt;="&amp;OC$6,SaisieFin,"&gt;"&amp;OC$6,SaisieSoir,Paramètres!$B$3,SaisieJour,TEXT(OC$6,"jjjj"))=0)=$AS$1)*0.5)</f>
        <v/>
      </c>
      <c r="OE19" s="6" t="str">
        <f>IF(OR(OE$6=0,COUNTIF(Feries,OE$6)&gt;0,ISNONTEXT($A19)),"",
((COUNTIFS(SaisiePers,$A19,SaisieDebut,"&lt;"&amp;OE$6,SaisieFin,"&gt;="&amp;OE$6,SaisieJour,"")+
COUNTIFS(SaisiePers,$A19,SaisieDebut,OE$6,SaisieFin,"&gt;="&amp;OE$6,SaisieMatin,Paramètres!$A$2,SaisieJour,"")+
COUNTIFS(SaisiePers,$A19,SaisieDebut,"&lt;"&amp;OE$6,SaisieFin,"&gt;="&amp;OE$6,SaisieMatin,Paramètres!$A$2,SaisieJour,TEXT(OE$6,"jjjj"))=0)=$AS$1)*0.5)</f>
        <v/>
      </c>
      <c r="OF19" s="6" t="str">
        <f>IF(OR(OE$6=0,COUNTIF(Feries,OE$6)&gt;0,ISNONTEXT($A19)),"",
((COUNTIFS(SaisiePers,$A19,SaisieDebut,"&lt;="&amp;OE$6,SaisieFin,"&gt;"&amp;OE$6,SaisieJour,"")+
COUNTIFS(SaisiePers,$A19,SaisieDebut,"&lt;="&amp;OE$6,SaisieFin,OE$6,SaisieSoir,Paramètres!$B$3,SaisieJour,"")+
COUNTIFS(SaisiePers,$A19,SaisieDebut,"&lt;="&amp;OE$6,SaisieFin,"&gt;"&amp;OE$6,SaisieSoir,Paramètres!$B$3,SaisieJour,TEXT(OE$6,"jjjj"))=0)=$AS$1)*0.5)</f>
        <v/>
      </c>
      <c r="OG19" s="6" t="str">
        <f>IF(OR(OG$6=0,COUNTIF(Feries,OG$6)&gt;0,ISNONTEXT($A19)),"",
((COUNTIFS(SaisiePers,$A19,SaisieDebut,"&lt;"&amp;OG$6,SaisieFin,"&gt;="&amp;OG$6,SaisieJour,"")+
COUNTIFS(SaisiePers,$A19,SaisieDebut,OG$6,SaisieFin,"&gt;="&amp;OG$6,SaisieMatin,Paramètres!$A$2,SaisieJour,"")+
COUNTIFS(SaisiePers,$A19,SaisieDebut,"&lt;"&amp;OG$6,SaisieFin,"&gt;="&amp;OG$6,SaisieMatin,Paramètres!$A$2,SaisieJour,TEXT(OG$6,"jjjj"))=0)=$AS$1)*0.5)</f>
        <v/>
      </c>
      <c r="OH19" s="6" t="str">
        <f>IF(OR(OG$6=0,COUNTIF(Feries,OG$6)&gt;0,ISNONTEXT($A19)),"",
((COUNTIFS(SaisiePers,$A19,SaisieDebut,"&lt;="&amp;OG$6,SaisieFin,"&gt;"&amp;OG$6,SaisieJour,"")+
COUNTIFS(SaisiePers,$A19,SaisieDebut,"&lt;="&amp;OG$6,SaisieFin,OG$6,SaisieSoir,Paramètres!$B$3,SaisieJour,"")+
COUNTIFS(SaisiePers,$A19,SaisieDebut,"&lt;="&amp;OG$6,SaisieFin,"&gt;"&amp;OG$6,SaisieSoir,Paramètres!$B$3,SaisieJour,TEXT(OG$6,"jjjj"))=0)=$AS$1)*0.5)</f>
        <v/>
      </c>
      <c r="OI19" s="6" t="str">
        <f>IF(OR(OI$6=0,COUNTIF(Feries,OI$6)&gt;0,ISNONTEXT($A19)),"",
((COUNTIFS(SaisiePers,$A19,SaisieDebut,"&lt;"&amp;OI$6,SaisieFin,"&gt;="&amp;OI$6,SaisieJour,"")+
COUNTIFS(SaisiePers,$A19,SaisieDebut,OI$6,SaisieFin,"&gt;="&amp;OI$6,SaisieMatin,Paramètres!$A$2,SaisieJour,"")+
COUNTIFS(SaisiePers,$A19,SaisieDebut,"&lt;"&amp;OI$6,SaisieFin,"&gt;="&amp;OI$6,SaisieMatin,Paramètres!$A$2,SaisieJour,TEXT(OI$6,"jjjj"))=0)=$AS$1)*0.5)</f>
        <v/>
      </c>
      <c r="OJ19" s="6" t="str">
        <f>IF(OR(OI$6=0,COUNTIF(Feries,OI$6)&gt;0,ISNONTEXT($A19)),"",
((COUNTIFS(SaisiePers,$A19,SaisieDebut,"&lt;="&amp;OI$6,SaisieFin,"&gt;"&amp;OI$6,SaisieJour,"")+
COUNTIFS(SaisiePers,$A19,SaisieDebut,"&lt;="&amp;OI$6,SaisieFin,OI$6,SaisieSoir,Paramètres!$B$3,SaisieJour,"")+
COUNTIFS(SaisiePers,$A19,SaisieDebut,"&lt;="&amp;OI$6,SaisieFin,"&gt;"&amp;OI$6,SaisieSoir,Paramètres!$B$3,SaisieJour,TEXT(OI$6,"jjjj"))=0)=$AS$1)*0.5)</f>
        <v/>
      </c>
      <c r="OK19" s="6" t="str">
        <f>IF(OR(OK$6=0,COUNTIF(Feries,OK$6)&gt;0,ISNONTEXT($A19)),"",
((COUNTIFS(SaisiePers,$A19,SaisieDebut,"&lt;"&amp;OK$6,SaisieFin,"&gt;="&amp;OK$6,SaisieJour,"")+
COUNTIFS(SaisiePers,$A19,SaisieDebut,OK$6,SaisieFin,"&gt;="&amp;OK$6,SaisieMatin,Paramètres!$A$2,SaisieJour,"")+
COUNTIFS(SaisiePers,$A19,SaisieDebut,"&lt;"&amp;OK$6,SaisieFin,"&gt;="&amp;OK$6,SaisieMatin,Paramètres!$A$2,SaisieJour,TEXT(OK$6,"jjjj"))=0)=$AS$1)*0.5)</f>
        <v/>
      </c>
      <c r="OL19" s="6" t="str">
        <f>IF(OR(OK$6=0,COUNTIF(Feries,OK$6)&gt;0,ISNONTEXT($A19)),"",
((COUNTIFS(SaisiePers,$A19,SaisieDebut,"&lt;="&amp;OK$6,SaisieFin,"&gt;"&amp;OK$6,SaisieJour,"")+
COUNTIFS(SaisiePers,$A19,SaisieDebut,"&lt;="&amp;OK$6,SaisieFin,OK$6,SaisieSoir,Paramètres!$B$3,SaisieJour,"")+
COUNTIFS(SaisiePers,$A19,SaisieDebut,"&lt;="&amp;OK$6,SaisieFin,"&gt;"&amp;OK$6,SaisieSoir,Paramètres!$B$3,SaisieJour,TEXT(OK$6,"jjjj"))=0)=$AS$1)*0.5)</f>
        <v/>
      </c>
      <c r="OM19" s="6" t="str">
        <f>IF(OR(OM$6=0,COUNTIF(Feries,OM$6)&gt;0,ISNONTEXT($A19)),"",
((COUNTIFS(SaisiePers,$A19,SaisieDebut,"&lt;"&amp;OM$6,SaisieFin,"&gt;="&amp;OM$6,SaisieJour,"")+
COUNTIFS(SaisiePers,$A19,SaisieDebut,OM$6,SaisieFin,"&gt;="&amp;OM$6,SaisieMatin,Paramètres!$A$2,SaisieJour,"")+
COUNTIFS(SaisiePers,$A19,SaisieDebut,"&lt;"&amp;OM$6,SaisieFin,"&gt;="&amp;OM$6,SaisieMatin,Paramètres!$A$2,SaisieJour,TEXT(OM$6,"jjjj"))=0)=$AS$1)*0.5)</f>
        <v/>
      </c>
      <c r="ON19" s="6" t="str">
        <f>IF(OR(OM$6=0,COUNTIF(Feries,OM$6)&gt;0,ISNONTEXT($A19)),"",
((COUNTIFS(SaisiePers,$A19,SaisieDebut,"&lt;="&amp;OM$6,SaisieFin,"&gt;"&amp;OM$6,SaisieJour,"")+
COUNTIFS(SaisiePers,$A19,SaisieDebut,"&lt;="&amp;OM$6,SaisieFin,OM$6,SaisieSoir,Paramètres!$B$3,SaisieJour,"")+
COUNTIFS(SaisiePers,$A19,SaisieDebut,"&lt;="&amp;OM$6,SaisieFin,"&gt;"&amp;OM$6,SaisieSoir,Paramètres!$B$3,SaisieJour,TEXT(OM$6,"jjjj"))=0)=$AS$1)*0.5)</f>
        <v/>
      </c>
      <c r="OO19" s="6" t="str">
        <f>IF(OR(OO$6=0,COUNTIF(Feries,OO$6)&gt;0,ISNONTEXT($A19)),"",
((COUNTIFS(SaisiePers,$A19,SaisieDebut,"&lt;"&amp;OO$6,SaisieFin,"&gt;="&amp;OO$6,SaisieJour,"")+
COUNTIFS(SaisiePers,$A19,SaisieDebut,OO$6,SaisieFin,"&gt;="&amp;OO$6,SaisieMatin,Paramètres!$A$2,SaisieJour,"")+
COUNTIFS(SaisiePers,$A19,SaisieDebut,"&lt;"&amp;OO$6,SaisieFin,"&gt;="&amp;OO$6,SaisieMatin,Paramètres!$A$2,SaisieJour,TEXT(OO$6,"jjjj"))=0)=$AS$1)*0.5)</f>
        <v/>
      </c>
      <c r="OP19" s="6" t="str">
        <f>IF(OR(OO$6=0,COUNTIF(Feries,OO$6)&gt;0,ISNONTEXT($A19)),"",
((COUNTIFS(SaisiePers,$A19,SaisieDebut,"&lt;="&amp;OO$6,SaisieFin,"&gt;"&amp;OO$6,SaisieJour,"")+
COUNTIFS(SaisiePers,$A19,SaisieDebut,"&lt;="&amp;OO$6,SaisieFin,OO$6,SaisieSoir,Paramètres!$B$3,SaisieJour,"")+
COUNTIFS(SaisiePers,$A19,SaisieDebut,"&lt;="&amp;OO$6,SaisieFin,"&gt;"&amp;OO$6,SaisieSoir,Paramètres!$B$3,SaisieJour,TEXT(OO$6,"jjjj"))=0)=$AS$1)*0.5)</f>
        <v/>
      </c>
      <c r="OQ19" s="6" t="str">
        <f>IF(OR(OQ$6=0,COUNTIF(Feries,OQ$6)&gt;0,ISNONTEXT($A19)),"",
((COUNTIFS(SaisiePers,$A19,SaisieDebut,"&lt;"&amp;OQ$6,SaisieFin,"&gt;="&amp;OQ$6,SaisieJour,"")+
COUNTIFS(SaisiePers,$A19,SaisieDebut,OQ$6,SaisieFin,"&gt;="&amp;OQ$6,SaisieMatin,Paramètres!$A$2,SaisieJour,"")+
COUNTIFS(SaisiePers,$A19,SaisieDebut,"&lt;"&amp;OQ$6,SaisieFin,"&gt;="&amp;OQ$6,SaisieMatin,Paramètres!$A$2,SaisieJour,TEXT(OQ$6,"jjjj"))=0)=$AS$1)*0.5)</f>
        <v/>
      </c>
      <c r="OR19" s="6" t="str">
        <f>IF(OR(OQ$6=0,COUNTIF(Feries,OQ$6)&gt;0,ISNONTEXT($A19)),"",
((COUNTIFS(SaisiePers,$A19,SaisieDebut,"&lt;="&amp;OQ$6,SaisieFin,"&gt;"&amp;OQ$6,SaisieJour,"")+
COUNTIFS(SaisiePers,$A19,SaisieDebut,"&lt;="&amp;OQ$6,SaisieFin,OQ$6,SaisieSoir,Paramètres!$B$3,SaisieJour,"")+
COUNTIFS(SaisiePers,$A19,SaisieDebut,"&lt;="&amp;OQ$6,SaisieFin,"&gt;"&amp;OQ$6,SaisieSoir,Paramètres!$B$3,SaisieJour,TEXT(OQ$6,"jjjj"))=0)=$AS$1)*0.5)</f>
        <v/>
      </c>
      <c r="OS19" s="6" t="str">
        <f>IF(OR(OS$6=0,COUNTIF(Feries,OS$6)&gt;0,ISNONTEXT($A19)),"",
((COUNTIFS(SaisiePers,$A19,SaisieDebut,"&lt;"&amp;OS$6,SaisieFin,"&gt;="&amp;OS$6,SaisieJour,"")+
COUNTIFS(SaisiePers,$A19,SaisieDebut,OS$6,SaisieFin,"&gt;="&amp;OS$6,SaisieMatin,Paramètres!$A$2,SaisieJour,"")+
COUNTIFS(SaisiePers,$A19,SaisieDebut,"&lt;"&amp;OS$6,SaisieFin,"&gt;="&amp;OS$6,SaisieMatin,Paramètres!$A$2,SaisieJour,TEXT(OS$6,"jjjj"))=0)=$AS$1)*0.5)</f>
        <v/>
      </c>
      <c r="OT19" s="6" t="str">
        <f>IF(OR(OS$6=0,COUNTIF(Feries,OS$6)&gt;0,ISNONTEXT($A19)),"",
((COUNTIFS(SaisiePers,$A19,SaisieDebut,"&lt;="&amp;OS$6,SaisieFin,"&gt;"&amp;OS$6,SaisieJour,"")+
COUNTIFS(SaisiePers,$A19,SaisieDebut,"&lt;="&amp;OS$6,SaisieFin,OS$6,SaisieSoir,Paramètres!$B$3,SaisieJour,"")+
COUNTIFS(SaisiePers,$A19,SaisieDebut,"&lt;="&amp;OS$6,SaisieFin,"&gt;"&amp;OS$6,SaisieSoir,Paramètres!$B$3,SaisieJour,TEXT(OS$6,"jjjj"))=0)=$AS$1)*0.5)</f>
        <v/>
      </c>
      <c r="OU19" s="6" t="str">
        <f>IF(OR(OU$6=0,COUNTIF(Feries,OU$6)&gt;0,ISNONTEXT($A19)),"",
((COUNTIFS(SaisiePers,$A19,SaisieDebut,"&lt;"&amp;OU$6,SaisieFin,"&gt;="&amp;OU$6,SaisieJour,"")+
COUNTIFS(SaisiePers,$A19,SaisieDebut,OU$6,SaisieFin,"&gt;="&amp;OU$6,SaisieMatin,Paramètres!$A$2,SaisieJour,"")+
COUNTIFS(SaisiePers,$A19,SaisieDebut,"&lt;"&amp;OU$6,SaisieFin,"&gt;="&amp;OU$6,SaisieMatin,Paramètres!$A$2,SaisieJour,TEXT(OU$6,"jjjj"))=0)=$AS$1)*0.5)</f>
        <v/>
      </c>
      <c r="OV19" s="6" t="str">
        <f>IF(OR(OU$6=0,COUNTIF(Feries,OU$6)&gt;0,ISNONTEXT($A19)),"",
((COUNTIFS(SaisiePers,$A19,SaisieDebut,"&lt;="&amp;OU$6,SaisieFin,"&gt;"&amp;OU$6,SaisieJour,"")+
COUNTIFS(SaisiePers,$A19,SaisieDebut,"&lt;="&amp;OU$6,SaisieFin,OU$6,SaisieSoir,Paramètres!$B$3,SaisieJour,"")+
COUNTIFS(SaisiePers,$A19,SaisieDebut,"&lt;="&amp;OU$6,SaisieFin,"&gt;"&amp;OU$6,SaisieSoir,Paramètres!$B$3,SaisieJour,TEXT(OU$6,"jjjj"))=0)=$AS$1)*0.5)</f>
        <v/>
      </c>
      <c r="OW19" s="6" t="str">
        <f>IF(OR(OW$6=0,COUNTIF(Feries,OW$6)&gt;0,ISNONTEXT($A19)),"",
((COUNTIFS(SaisiePers,$A19,SaisieDebut,"&lt;"&amp;OW$6,SaisieFin,"&gt;="&amp;OW$6,SaisieJour,"")+
COUNTIFS(SaisiePers,$A19,SaisieDebut,OW$6,SaisieFin,"&gt;="&amp;OW$6,SaisieMatin,Paramètres!$A$2,SaisieJour,"")+
COUNTIFS(SaisiePers,$A19,SaisieDebut,"&lt;"&amp;OW$6,SaisieFin,"&gt;="&amp;OW$6,SaisieMatin,Paramètres!$A$2,SaisieJour,TEXT(OW$6,"jjjj"))=0)=$AS$1)*0.5)</f>
        <v/>
      </c>
      <c r="OX19" s="6" t="str">
        <f>IF(OR(OW$6=0,COUNTIF(Feries,OW$6)&gt;0,ISNONTEXT($A19)),"",
((COUNTIFS(SaisiePers,$A19,SaisieDebut,"&lt;="&amp;OW$6,SaisieFin,"&gt;"&amp;OW$6,SaisieJour,"")+
COUNTIFS(SaisiePers,$A19,SaisieDebut,"&lt;="&amp;OW$6,SaisieFin,OW$6,SaisieSoir,Paramètres!$B$3,SaisieJour,"")+
COUNTIFS(SaisiePers,$A19,SaisieDebut,"&lt;="&amp;OW$6,SaisieFin,"&gt;"&amp;OW$6,SaisieSoir,Paramètres!$B$3,SaisieJour,TEXT(OW$6,"jjjj"))=0)=$AS$1)*0.5)</f>
        <v/>
      </c>
      <c r="OY19" s="6" t="str">
        <f>IF(OR(OY$6=0,COUNTIF(Feries,OY$6)&gt;0,ISNONTEXT($A19)),"",
((COUNTIFS(SaisiePers,$A19,SaisieDebut,"&lt;"&amp;OY$6,SaisieFin,"&gt;="&amp;OY$6,SaisieJour,"")+
COUNTIFS(SaisiePers,$A19,SaisieDebut,OY$6,SaisieFin,"&gt;="&amp;OY$6,SaisieMatin,Paramètres!$A$2,SaisieJour,"")+
COUNTIFS(SaisiePers,$A19,SaisieDebut,"&lt;"&amp;OY$6,SaisieFin,"&gt;="&amp;OY$6,SaisieMatin,Paramètres!$A$2,SaisieJour,TEXT(OY$6,"jjjj"))=0)=$AS$1)*0.5)</f>
        <v/>
      </c>
      <c r="OZ19" s="6" t="str">
        <f>IF(OR(OY$6=0,COUNTIF(Feries,OY$6)&gt;0,ISNONTEXT($A19)),"",
((COUNTIFS(SaisiePers,$A19,SaisieDebut,"&lt;="&amp;OY$6,SaisieFin,"&gt;"&amp;OY$6,SaisieJour,"")+
COUNTIFS(SaisiePers,$A19,SaisieDebut,"&lt;="&amp;OY$6,SaisieFin,OY$6,SaisieSoir,Paramètres!$B$3,SaisieJour,"")+
COUNTIFS(SaisiePers,$A19,SaisieDebut,"&lt;="&amp;OY$6,SaisieFin,"&gt;"&amp;OY$6,SaisieSoir,Paramètres!$B$3,SaisieJour,TEXT(OY$6,"jjjj"))=0)=$AS$1)*0.5)</f>
        <v/>
      </c>
      <c r="PA19" s="6" t="str">
        <f>IF(OR(PA$6=0,COUNTIF(Feries,PA$6)&gt;0,ISNONTEXT($A19)),"",
((COUNTIFS(SaisiePers,$A19,SaisieDebut,"&lt;"&amp;PA$6,SaisieFin,"&gt;="&amp;PA$6,SaisieJour,"")+
COUNTIFS(SaisiePers,$A19,SaisieDebut,PA$6,SaisieFin,"&gt;="&amp;PA$6,SaisieMatin,Paramètres!$A$2,SaisieJour,"")+
COUNTIFS(SaisiePers,$A19,SaisieDebut,"&lt;"&amp;PA$6,SaisieFin,"&gt;="&amp;PA$6,SaisieMatin,Paramètres!$A$2,SaisieJour,TEXT(PA$6,"jjjj"))=0)=$AS$1)*0.5)</f>
        <v/>
      </c>
      <c r="PB19" s="6" t="str">
        <f>IF(OR(PA$6=0,COUNTIF(Feries,PA$6)&gt;0,ISNONTEXT($A19)),"",
((COUNTIFS(SaisiePers,$A19,SaisieDebut,"&lt;="&amp;PA$6,SaisieFin,"&gt;"&amp;PA$6,SaisieJour,"")+
COUNTIFS(SaisiePers,$A19,SaisieDebut,"&lt;="&amp;PA$6,SaisieFin,PA$6,SaisieSoir,Paramètres!$B$3,SaisieJour,"")+
COUNTIFS(SaisiePers,$A19,SaisieDebut,"&lt;="&amp;PA$6,SaisieFin,"&gt;"&amp;PA$6,SaisieSoir,Paramètres!$B$3,SaisieJour,TEXT(PA$6,"jjjj"))=0)=$AS$1)*0.5)</f>
        <v/>
      </c>
      <c r="PC19" s="6" t="str">
        <f>IF(OR(PC$6=0,COUNTIF(Feries,PC$6)&gt;0,ISNONTEXT($A19)),"",
((COUNTIFS(SaisiePers,$A19,SaisieDebut,"&lt;"&amp;PC$6,SaisieFin,"&gt;="&amp;PC$6,SaisieJour,"")+
COUNTIFS(SaisiePers,$A19,SaisieDebut,PC$6,SaisieFin,"&gt;="&amp;PC$6,SaisieMatin,Paramètres!$A$2,SaisieJour,"")+
COUNTIFS(SaisiePers,$A19,SaisieDebut,"&lt;"&amp;PC$6,SaisieFin,"&gt;="&amp;PC$6,SaisieMatin,Paramètres!$A$2,SaisieJour,TEXT(PC$6,"jjjj"))=0)=$AS$1)*0.5)</f>
        <v/>
      </c>
      <c r="PD19" s="6" t="str">
        <f>IF(OR(PC$6=0,COUNTIF(Feries,PC$6)&gt;0,ISNONTEXT($A19)),"",
((COUNTIFS(SaisiePers,$A19,SaisieDebut,"&lt;="&amp;PC$6,SaisieFin,"&gt;"&amp;PC$6,SaisieJour,"")+
COUNTIFS(SaisiePers,$A19,SaisieDebut,"&lt;="&amp;PC$6,SaisieFin,PC$6,SaisieSoir,Paramètres!$B$3,SaisieJour,"")+
COUNTIFS(SaisiePers,$A19,SaisieDebut,"&lt;="&amp;PC$6,SaisieFin,"&gt;"&amp;PC$6,SaisieSoir,Paramètres!$B$3,SaisieJour,TEXT(PC$6,"jjjj"))=0)=$AS$1)*0.5)</f>
        <v/>
      </c>
      <c r="PE19" s="6" t="str">
        <f>IF(OR(PE$6=0,COUNTIF(Feries,PE$6)&gt;0,ISNONTEXT($A19)),"",
((COUNTIFS(SaisiePers,$A19,SaisieDebut,"&lt;"&amp;PE$6,SaisieFin,"&gt;="&amp;PE$6,SaisieJour,"")+
COUNTIFS(SaisiePers,$A19,SaisieDebut,PE$6,SaisieFin,"&gt;="&amp;PE$6,SaisieMatin,Paramètres!$A$2,SaisieJour,"")+
COUNTIFS(SaisiePers,$A19,SaisieDebut,"&lt;"&amp;PE$6,SaisieFin,"&gt;="&amp;PE$6,SaisieMatin,Paramètres!$A$2,SaisieJour,TEXT(PE$6,"jjjj"))=0)=$AS$1)*0.5)</f>
        <v/>
      </c>
      <c r="PF19" s="6" t="str">
        <f>IF(OR(PE$6=0,COUNTIF(Feries,PE$6)&gt;0,ISNONTEXT($A19)),"",
((COUNTIFS(SaisiePers,$A19,SaisieDebut,"&lt;="&amp;PE$6,SaisieFin,"&gt;"&amp;PE$6,SaisieJour,"")+
COUNTIFS(SaisiePers,$A19,SaisieDebut,"&lt;="&amp;PE$6,SaisieFin,PE$6,SaisieSoir,Paramètres!$B$3,SaisieJour,"")+
COUNTIFS(SaisiePers,$A19,SaisieDebut,"&lt;="&amp;PE$6,SaisieFin,"&gt;"&amp;PE$6,SaisieSoir,Paramètres!$B$3,SaisieJour,TEXT(PE$6,"jjjj"))=0)=$AS$1)*0.5)</f>
        <v/>
      </c>
      <c r="PG19" s="6" t="str">
        <f>IF(OR(PG$6=0,COUNTIF(Feries,PG$6)&gt;0,ISNONTEXT($A19)),"",
((COUNTIFS(SaisiePers,$A19,SaisieDebut,"&lt;"&amp;PG$6,SaisieFin,"&gt;="&amp;PG$6,SaisieJour,"")+
COUNTIFS(SaisiePers,$A19,SaisieDebut,PG$6,SaisieFin,"&gt;="&amp;PG$6,SaisieMatin,Paramètres!$A$2,SaisieJour,"")+
COUNTIFS(SaisiePers,$A19,SaisieDebut,"&lt;"&amp;PG$6,SaisieFin,"&gt;="&amp;PG$6,SaisieMatin,Paramètres!$A$2,SaisieJour,TEXT(PG$6,"jjjj"))=0)=$AS$1)*0.5)</f>
        <v/>
      </c>
      <c r="PH19" s="6" t="str">
        <f>IF(OR(PG$6=0,COUNTIF(Feries,PG$6)&gt;0,ISNONTEXT($A19)),"",
((COUNTIFS(SaisiePers,$A19,SaisieDebut,"&lt;="&amp;PG$6,SaisieFin,"&gt;"&amp;PG$6,SaisieJour,"")+
COUNTIFS(SaisiePers,$A19,SaisieDebut,"&lt;="&amp;PG$6,SaisieFin,PG$6,SaisieSoir,Paramètres!$B$3,SaisieJour,"")+
COUNTIFS(SaisiePers,$A19,SaisieDebut,"&lt;="&amp;PG$6,SaisieFin,"&gt;"&amp;PG$6,SaisieSoir,Paramètres!$B$3,SaisieJour,TEXT(PG$6,"jjjj"))=0)=$AS$1)*0.5)</f>
        <v/>
      </c>
      <c r="PI19" s="6" t="str">
        <f>IF(OR(PI$6=0,COUNTIF(Feries,PI$6)&gt;0,ISNONTEXT($A19)),"",
((COUNTIFS(SaisiePers,$A19,SaisieDebut,"&lt;"&amp;PI$6,SaisieFin,"&gt;="&amp;PI$6,SaisieJour,"")+
COUNTIFS(SaisiePers,$A19,SaisieDebut,PI$6,SaisieFin,"&gt;="&amp;PI$6,SaisieMatin,Paramètres!$A$2,SaisieJour,"")+
COUNTIFS(SaisiePers,$A19,SaisieDebut,"&lt;"&amp;PI$6,SaisieFin,"&gt;="&amp;PI$6,SaisieMatin,Paramètres!$A$2,SaisieJour,TEXT(PI$6,"jjjj"))=0)=$AS$1)*0.5)</f>
        <v/>
      </c>
      <c r="PJ19" s="6" t="str">
        <f>IF(OR(PI$6=0,COUNTIF(Feries,PI$6)&gt;0,ISNONTEXT($A19)),"",
((COUNTIFS(SaisiePers,$A19,SaisieDebut,"&lt;="&amp;PI$6,SaisieFin,"&gt;"&amp;PI$6,SaisieJour,"")+
COUNTIFS(SaisiePers,$A19,SaisieDebut,"&lt;="&amp;PI$6,SaisieFin,PI$6,SaisieSoir,Paramètres!$B$3,SaisieJour,"")+
COUNTIFS(SaisiePers,$A19,SaisieDebut,"&lt;="&amp;PI$6,SaisieFin,"&gt;"&amp;PI$6,SaisieSoir,Paramètres!$B$3,SaisieJour,TEXT(PI$6,"jjjj"))=0)=$AS$1)*0.5)</f>
        <v/>
      </c>
      <c r="PK19" s="6" t="str">
        <f>IF(OR(PK$6=0,COUNTIF(Feries,PK$6)&gt;0,ISNONTEXT($A19)),"",
((COUNTIFS(SaisiePers,$A19,SaisieDebut,"&lt;"&amp;PK$6,SaisieFin,"&gt;="&amp;PK$6,SaisieJour,"")+
COUNTIFS(SaisiePers,$A19,SaisieDebut,PK$6,SaisieFin,"&gt;="&amp;PK$6,SaisieMatin,Paramètres!$A$2,SaisieJour,"")+
COUNTIFS(SaisiePers,$A19,SaisieDebut,"&lt;"&amp;PK$6,SaisieFin,"&gt;="&amp;PK$6,SaisieMatin,Paramètres!$A$2,SaisieJour,TEXT(PK$6,"jjjj"))=0)=$AS$1)*0.5)</f>
        <v/>
      </c>
      <c r="PL19" s="6" t="str">
        <f>IF(OR(PK$6=0,COUNTIF(Feries,PK$6)&gt;0,ISNONTEXT($A19)),"",
((COUNTIFS(SaisiePers,$A19,SaisieDebut,"&lt;="&amp;PK$6,SaisieFin,"&gt;"&amp;PK$6,SaisieJour,"")+
COUNTIFS(SaisiePers,$A19,SaisieDebut,"&lt;="&amp;PK$6,SaisieFin,PK$6,SaisieSoir,Paramètres!$B$3,SaisieJour,"")+
COUNTIFS(SaisiePers,$A19,SaisieDebut,"&lt;="&amp;PK$6,SaisieFin,"&gt;"&amp;PK$6,SaisieSoir,Paramètres!$B$3,SaisieJour,TEXT(PK$6,"jjjj"))=0)=$AS$1)*0.5)</f>
        <v/>
      </c>
      <c r="PM19" s="6" t="str">
        <f>IF(OR(PM$6=0,COUNTIF(Feries,PM$6)&gt;0,ISNONTEXT($A19)),"",
((COUNTIFS(SaisiePers,$A19,SaisieDebut,"&lt;"&amp;PM$6,SaisieFin,"&gt;="&amp;PM$6,SaisieJour,"")+
COUNTIFS(SaisiePers,$A19,SaisieDebut,PM$6,SaisieFin,"&gt;="&amp;PM$6,SaisieMatin,Paramètres!$A$2,SaisieJour,"")+
COUNTIFS(SaisiePers,$A19,SaisieDebut,"&lt;"&amp;PM$6,SaisieFin,"&gt;="&amp;PM$6,SaisieMatin,Paramètres!$A$2,SaisieJour,TEXT(PM$6,"jjjj"))=0)=$AS$1)*0.5)</f>
        <v/>
      </c>
      <c r="PN19" s="6" t="str">
        <f>IF(OR(PM$6=0,COUNTIF(Feries,PM$6)&gt;0,ISNONTEXT($A19)),"",
((COUNTIFS(SaisiePers,$A19,SaisieDebut,"&lt;="&amp;PM$6,SaisieFin,"&gt;"&amp;PM$6,SaisieJour,"")+
COUNTIFS(SaisiePers,$A19,SaisieDebut,"&lt;="&amp;PM$6,SaisieFin,PM$6,SaisieSoir,Paramètres!$B$3,SaisieJour,"")+
COUNTIFS(SaisiePers,$A19,SaisieDebut,"&lt;="&amp;PM$6,SaisieFin,"&gt;"&amp;PM$6,SaisieSoir,Paramètres!$B$3,SaisieJour,TEXT(PM$6,"jjjj"))=0)=$AS$1)*0.5)</f>
        <v/>
      </c>
      <c r="PO19" s="6" t="str">
        <f>IF(OR(PO$6=0,COUNTIF(Feries,PO$6)&gt;0,ISNONTEXT($A19)),"",
((COUNTIFS(SaisiePers,$A19,SaisieDebut,"&lt;"&amp;PO$6,SaisieFin,"&gt;="&amp;PO$6,SaisieJour,"")+
COUNTIFS(SaisiePers,$A19,SaisieDebut,PO$6,SaisieFin,"&gt;="&amp;PO$6,SaisieMatin,Paramètres!$A$2,SaisieJour,"")+
COUNTIFS(SaisiePers,$A19,SaisieDebut,"&lt;"&amp;PO$6,SaisieFin,"&gt;="&amp;PO$6,SaisieMatin,Paramètres!$A$2,SaisieJour,TEXT(PO$6,"jjjj"))=0)=$AS$1)*0.5)</f>
        <v/>
      </c>
      <c r="PP19" s="6" t="str">
        <f>IF(OR(PO$6=0,COUNTIF(Feries,PO$6)&gt;0,ISNONTEXT($A19)),"",
((COUNTIFS(SaisiePers,$A19,SaisieDebut,"&lt;="&amp;PO$6,SaisieFin,"&gt;"&amp;PO$6,SaisieJour,"")+
COUNTIFS(SaisiePers,$A19,SaisieDebut,"&lt;="&amp;PO$6,SaisieFin,PO$6,SaisieSoir,Paramètres!$B$3,SaisieJour,"")+
COUNTIFS(SaisiePers,$A19,SaisieDebut,"&lt;="&amp;PO$6,SaisieFin,"&gt;"&amp;PO$6,SaisieSoir,Paramètres!$B$3,SaisieJour,TEXT(PO$6,"jjjj"))=0)=$AS$1)*0.5)</f>
        <v/>
      </c>
      <c r="PQ19" s="6" t="str">
        <f>IF(OR(PQ$6=0,COUNTIF(Feries,PQ$6)&gt;0,ISNONTEXT($A19)),"",
((COUNTIFS(SaisiePers,$A19,SaisieDebut,"&lt;"&amp;PQ$6,SaisieFin,"&gt;="&amp;PQ$6,SaisieJour,"")+
COUNTIFS(SaisiePers,$A19,SaisieDebut,PQ$6,SaisieFin,"&gt;="&amp;PQ$6,SaisieMatin,Paramètres!$A$2,SaisieJour,"")+
COUNTIFS(SaisiePers,$A19,SaisieDebut,"&lt;"&amp;PQ$6,SaisieFin,"&gt;="&amp;PQ$6,SaisieMatin,Paramètres!$A$2,SaisieJour,TEXT(PQ$6,"jjjj"))=0)=$AS$1)*0.5)</f>
        <v/>
      </c>
      <c r="PR19" s="6" t="str">
        <f>IF(OR(PQ$6=0,COUNTIF(Feries,PQ$6)&gt;0,ISNONTEXT($A19)),"",
((COUNTIFS(SaisiePers,$A19,SaisieDebut,"&lt;="&amp;PQ$6,SaisieFin,"&gt;"&amp;PQ$6,SaisieJour,"")+
COUNTIFS(SaisiePers,$A19,SaisieDebut,"&lt;="&amp;PQ$6,SaisieFin,PQ$6,SaisieSoir,Paramètres!$B$3,SaisieJour,"")+
COUNTIFS(SaisiePers,$A19,SaisieDebut,"&lt;="&amp;PQ$6,SaisieFin,"&gt;"&amp;PQ$6,SaisieSoir,Paramètres!$B$3,SaisieJour,TEXT(PQ$6,"jjjj"))=0)=$AS$1)*0.5)</f>
        <v/>
      </c>
      <c r="PS19" s="6" t="str">
        <f>IF(OR(PS$6=0,COUNTIF(Feries,PS$6)&gt;0,ISNONTEXT($A19)),"",
((COUNTIFS(SaisiePers,$A19,SaisieDebut,"&lt;"&amp;PS$6,SaisieFin,"&gt;="&amp;PS$6,SaisieJour,"")+
COUNTIFS(SaisiePers,$A19,SaisieDebut,PS$6,SaisieFin,"&gt;="&amp;PS$6,SaisieMatin,Paramètres!$A$2,SaisieJour,"")+
COUNTIFS(SaisiePers,$A19,SaisieDebut,"&lt;"&amp;PS$6,SaisieFin,"&gt;="&amp;PS$6,SaisieMatin,Paramètres!$A$2,SaisieJour,TEXT(PS$6,"jjjj"))=0)=$AS$1)*0.5)</f>
        <v/>
      </c>
      <c r="PT19" s="6" t="str">
        <f>IF(OR(PS$6=0,COUNTIF(Feries,PS$6)&gt;0,ISNONTEXT($A19)),"",
((COUNTIFS(SaisiePers,$A19,SaisieDebut,"&lt;="&amp;PS$6,SaisieFin,"&gt;"&amp;PS$6,SaisieJour,"")+
COUNTIFS(SaisiePers,$A19,SaisieDebut,"&lt;="&amp;PS$6,SaisieFin,PS$6,SaisieSoir,Paramètres!$B$3,SaisieJour,"")+
COUNTIFS(SaisiePers,$A19,SaisieDebut,"&lt;="&amp;PS$6,SaisieFin,"&gt;"&amp;PS$6,SaisieSoir,Paramètres!$B$3,SaisieJour,TEXT(PS$6,"jjjj"))=0)=$AS$1)*0.5)</f>
        <v/>
      </c>
      <c r="PU19" s="6" t="str">
        <f>IF(OR(PU$6=0,COUNTIF(Feries,PU$6)&gt;0,ISNONTEXT($A19)),"",
((COUNTIFS(SaisiePers,$A19,SaisieDebut,"&lt;"&amp;PU$6,SaisieFin,"&gt;="&amp;PU$6,SaisieJour,"")+
COUNTIFS(SaisiePers,$A19,SaisieDebut,PU$6,SaisieFin,"&gt;="&amp;PU$6,SaisieMatin,Paramètres!$A$2,SaisieJour,"")+
COUNTIFS(SaisiePers,$A19,SaisieDebut,"&lt;"&amp;PU$6,SaisieFin,"&gt;="&amp;PU$6,SaisieMatin,Paramètres!$A$2,SaisieJour,TEXT(PU$6,"jjjj"))=0)=$AS$1)*0.5)</f>
        <v/>
      </c>
      <c r="PV19" s="6" t="str">
        <f>IF(OR(PU$6=0,COUNTIF(Feries,PU$6)&gt;0,ISNONTEXT($A19)),"",
((COUNTIFS(SaisiePers,$A19,SaisieDebut,"&lt;="&amp;PU$6,SaisieFin,"&gt;"&amp;PU$6,SaisieJour,"")+
COUNTIFS(SaisiePers,$A19,SaisieDebut,"&lt;="&amp;PU$6,SaisieFin,PU$6,SaisieSoir,Paramètres!$B$3,SaisieJour,"")+
COUNTIFS(SaisiePers,$A19,SaisieDebut,"&lt;="&amp;PU$6,SaisieFin,"&gt;"&amp;PU$6,SaisieSoir,Paramètres!$B$3,SaisieJour,TEXT(PU$6,"jjjj"))=0)=$AS$1)*0.5)</f>
        <v/>
      </c>
      <c r="PW19" s="6" t="str">
        <f>IF(OR(PW$6=0,COUNTIF(Feries,PW$6)&gt;0,ISNONTEXT($A19)),"",
((COUNTIFS(SaisiePers,$A19,SaisieDebut,"&lt;"&amp;PW$6,SaisieFin,"&gt;="&amp;PW$6,SaisieJour,"")+
COUNTIFS(SaisiePers,$A19,SaisieDebut,PW$6,SaisieFin,"&gt;="&amp;PW$6,SaisieMatin,Paramètres!$A$2,SaisieJour,"")+
COUNTIFS(SaisiePers,$A19,SaisieDebut,"&lt;"&amp;PW$6,SaisieFin,"&gt;="&amp;PW$6,SaisieMatin,Paramètres!$A$2,SaisieJour,TEXT(PW$6,"jjjj"))=0)=$AS$1)*0.5)</f>
        <v/>
      </c>
      <c r="PX19" s="6" t="str">
        <f>IF(OR(PW$6=0,COUNTIF(Feries,PW$6)&gt;0,ISNONTEXT($A19)),"",
((COUNTIFS(SaisiePers,$A19,SaisieDebut,"&lt;="&amp;PW$6,SaisieFin,"&gt;"&amp;PW$6,SaisieJour,"")+
COUNTIFS(SaisiePers,$A19,SaisieDebut,"&lt;="&amp;PW$6,SaisieFin,PW$6,SaisieSoir,Paramètres!$B$3,SaisieJour,"")+
COUNTIFS(SaisiePers,$A19,SaisieDebut,"&lt;="&amp;PW$6,SaisieFin,"&gt;"&amp;PW$6,SaisieSoir,Paramètres!$B$3,SaisieJour,TEXT(PW$6,"jjjj"))=0)=$AS$1)*0.5)</f>
        <v/>
      </c>
      <c r="PY19" s="6" t="str">
        <f>IF(OR(PY$6=0,COUNTIF(Feries,PY$6)&gt;0,ISNONTEXT($A19)),"",
((COUNTIFS(SaisiePers,$A19,SaisieDebut,"&lt;"&amp;PY$6,SaisieFin,"&gt;="&amp;PY$6,SaisieJour,"")+
COUNTIFS(SaisiePers,$A19,SaisieDebut,PY$6,SaisieFin,"&gt;="&amp;PY$6,SaisieMatin,Paramètres!$A$2,SaisieJour,"")+
COUNTIFS(SaisiePers,$A19,SaisieDebut,"&lt;"&amp;PY$6,SaisieFin,"&gt;="&amp;PY$6,SaisieMatin,Paramètres!$A$2,SaisieJour,TEXT(PY$6,"jjjj"))=0)=$AS$1)*0.5)</f>
        <v/>
      </c>
      <c r="PZ19" s="6" t="str">
        <f>IF(OR(PY$6=0,COUNTIF(Feries,PY$6)&gt;0,ISNONTEXT($A19)),"",
((COUNTIFS(SaisiePers,$A19,SaisieDebut,"&lt;="&amp;PY$6,SaisieFin,"&gt;"&amp;PY$6,SaisieJour,"")+
COUNTIFS(SaisiePers,$A19,SaisieDebut,"&lt;="&amp;PY$6,SaisieFin,PY$6,SaisieSoir,Paramètres!$B$3,SaisieJour,"")+
COUNTIFS(SaisiePers,$A19,SaisieDebut,"&lt;="&amp;PY$6,SaisieFin,"&gt;"&amp;PY$6,SaisieSoir,Paramètres!$B$3,SaisieJour,TEXT(PY$6,"jjjj"))=0)=$AS$1)*0.5)</f>
        <v/>
      </c>
      <c r="QA19" s="6" t="str">
        <f>IF(OR(QA$6=0,COUNTIF(Feries,QA$6)&gt;0,ISNONTEXT($A19)),"",
((COUNTIFS(SaisiePers,$A19,SaisieDebut,"&lt;"&amp;QA$6,SaisieFin,"&gt;="&amp;QA$6,SaisieJour,"")+
COUNTIFS(SaisiePers,$A19,SaisieDebut,QA$6,SaisieFin,"&gt;="&amp;QA$6,SaisieMatin,Paramètres!$A$2,SaisieJour,"")+
COUNTIFS(SaisiePers,$A19,SaisieDebut,"&lt;"&amp;QA$6,SaisieFin,"&gt;="&amp;QA$6,SaisieMatin,Paramètres!$A$2,SaisieJour,TEXT(QA$6,"jjjj"))=0)=$AS$1)*0.5)</f>
        <v/>
      </c>
      <c r="QB19" s="6" t="str">
        <f>IF(OR(QA$6=0,COUNTIF(Feries,QA$6)&gt;0,ISNONTEXT($A19)),"",
((COUNTIFS(SaisiePers,$A19,SaisieDebut,"&lt;="&amp;QA$6,SaisieFin,"&gt;"&amp;QA$6,SaisieJour,"")+
COUNTIFS(SaisiePers,$A19,SaisieDebut,"&lt;="&amp;QA$6,SaisieFin,QA$6,SaisieSoir,Paramètres!$B$3,SaisieJour,"")+
COUNTIFS(SaisiePers,$A19,SaisieDebut,"&lt;="&amp;QA$6,SaisieFin,"&gt;"&amp;QA$6,SaisieSoir,Paramètres!$B$3,SaisieJour,TEXT(QA$6,"jjjj"))=0)=$AS$1)*0.5)</f>
        <v/>
      </c>
      <c r="QC19" s="6" t="str">
        <f>IF(OR(QC$6=0,COUNTIF(Feries,QC$6)&gt;0,ISNONTEXT($A19)),"",
((COUNTIFS(SaisiePers,$A19,SaisieDebut,"&lt;"&amp;QC$6,SaisieFin,"&gt;="&amp;QC$6,SaisieJour,"")+
COUNTIFS(SaisiePers,$A19,SaisieDebut,QC$6,SaisieFin,"&gt;="&amp;QC$6,SaisieMatin,Paramètres!$A$2,SaisieJour,"")+
COUNTIFS(SaisiePers,$A19,SaisieDebut,"&lt;"&amp;QC$6,SaisieFin,"&gt;="&amp;QC$6,SaisieMatin,Paramètres!$A$2,SaisieJour,TEXT(QC$6,"jjjj"))=0)=$AS$1)*0.5)</f>
        <v/>
      </c>
      <c r="QD19" s="6" t="str">
        <f>IF(OR(QC$6=0,COUNTIF(Feries,QC$6)&gt;0,ISNONTEXT($A19)),"",
((COUNTIFS(SaisiePers,$A19,SaisieDebut,"&lt;="&amp;QC$6,SaisieFin,"&gt;"&amp;QC$6,SaisieJour,"")+
COUNTIFS(SaisiePers,$A19,SaisieDebut,"&lt;="&amp;QC$6,SaisieFin,QC$6,SaisieSoir,Paramètres!$B$3,SaisieJour,"")+
COUNTIFS(SaisiePers,$A19,SaisieDebut,"&lt;="&amp;QC$6,SaisieFin,"&gt;"&amp;QC$6,SaisieSoir,Paramètres!$B$3,SaisieJour,TEXT(QC$6,"jjjj"))=0)=$AS$1)*0.5)</f>
        <v/>
      </c>
      <c r="QE19" s="6" t="str">
        <f>IF(OR(QE$6=0,COUNTIF(Feries,QE$6)&gt;0,ISNONTEXT($A19)),"",
((COUNTIFS(SaisiePers,$A19,SaisieDebut,"&lt;"&amp;QE$6,SaisieFin,"&gt;="&amp;QE$6,SaisieJour,"")+
COUNTIFS(SaisiePers,$A19,SaisieDebut,QE$6,SaisieFin,"&gt;="&amp;QE$6,SaisieMatin,Paramètres!$A$2,SaisieJour,"")+
COUNTIFS(SaisiePers,$A19,SaisieDebut,"&lt;"&amp;QE$6,SaisieFin,"&gt;="&amp;QE$6,SaisieMatin,Paramètres!$A$2,SaisieJour,TEXT(QE$6,"jjjj"))=0)=$AS$1)*0.5)</f>
        <v/>
      </c>
      <c r="QF19" s="6" t="str">
        <f>IF(OR(QE$6=0,COUNTIF(Feries,QE$6)&gt;0,ISNONTEXT($A19)),"",
((COUNTIFS(SaisiePers,$A19,SaisieDebut,"&lt;="&amp;QE$6,SaisieFin,"&gt;"&amp;QE$6,SaisieJour,"")+
COUNTIFS(SaisiePers,$A19,SaisieDebut,"&lt;="&amp;QE$6,SaisieFin,QE$6,SaisieSoir,Paramètres!$B$3,SaisieJour,"")+
COUNTIFS(SaisiePers,$A19,SaisieDebut,"&lt;="&amp;QE$6,SaisieFin,"&gt;"&amp;QE$6,SaisieSoir,Paramètres!$B$3,SaisieJour,TEXT(QE$6,"jjjj"))=0)=$AS$1)*0.5)</f>
        <v/>
      </c>
      <c r="QG19" s="6" t="str">
        <f>IF(OR(QG$6=0,COUNTIF(Feries,QG$6)&gt;0,ISNONTEXT($A19)),"",
((COUNTIFS(SaisiePers,$A19,SaisieDebut,"&lt;"&amp;QG$6,SaisieFin,"&gt;="&amp;QG$6,SaisieJour,"")+
COUNTIFS(SaisiePers,$A19,SaisieDebut,QG$6,SaisieFin,"&gt;="&amp;QG$6,SaisieMatin,Paramètres!$A$2,SaisieJour,"")+
COUNTIFS(SaisiePers,$A19,SaisieDebut,"&lt;"&amp;QG$6,SaisieFin,"&gt;="&amp;QG$6,SaisieMatin,Paramètres!$A$2,SaisieJour,TEXT(QG$6,"jjjj"))=0)=$AS$1)*0.5)</f>
        <v/>
      </c>
      <c r="QH19" s="6" t="str">
        <f>IF(OR(QG$6=0,COUNTIF(Feries,QG$6)&gt;0,ISNONTEXT($A19)),"",
((COUNTIFS(SaisiePers,$A19,SaisieDebut,"&lt;="&amp;QG$6,SaisieFin,"&gt;"&amp;QG$6,SaisieJour,"")+
COUNTIFS(SaisiePers,$A19,SaisieDebut,"&lt;="&amp;QG$6,SaisieFin,QG$6,SaisieSoir,Paramètres!$B$3,SaisieJour,"")+
COUNTIFS(SaisiePers,$A19,SaisieDebut,"&lt;="&amp;QG$6,SaisieFin,"&gt;"&amp;QG$6,SaisieSoir,Paramètres!$B$3,SaisieJour,TEXT(QG$6,"jjjj"))=0)=$AS$1)*0.5)</f>
        <v/>
      </c>
      <c r="QI19" s="6" t="str">
        <f>IF(OR(QI$6=0,COUNTIF(Feries,QI$6)&gt;0,ISNONTEXT($A19)),"",
((COUNTIFS(SaisiePers,$A19,SaisieDebut,"&lt;"&amp;QI$6,SaisieFin,"&gt;="&amp;QI$6,SaisieJour,"")+
COUNTIFS(SaisiePers,$A19,SaisieDebut,QI$6,SaisieFin,"&gt;="&amp;QI$6,SaisieMatin,Paramètres!$A$2,SaisieJour,"")+
COUNTIFS(SaisiePers,$A19,SaisieDebut,"&lt;"&amp;QI$6,SaisieFin,"&gt;="&amp;QI$6,SaisieMatin,Paramètres!$A$2,SaisieJour,TEXT(QI$6,"jjjj"))=0)=$AS$1)*0.5)</f>
        <v/>
      </c>
      <c r="QJ19" s="6" t="str">
        <f>IF(OR(QI$6=0,COUNTIF(Feries,QI$6)&gt;0,ISNONTEXT($A19)),"",
((COUNTIFS(SaisiePers,$A19,SaisieDebut,"&lt;="&amp;QI$6,SaisieFin,"&gt;"&amp;QI$6,SaisieJour,"")+
COUNTIFS(SaisiePers,$A19,SaisieDebut,"&lt;="&amp;QI$6,SaisieFin,QI$6,SaisieSoir,Paramètres!$B$3,SaisieJour,"")+
COUNTIFS(SaisiePers,$A19,SaisieDebut,"&lt;="&amp;QI$6,SaisieFin,"&gt;"&amp;QI$6,SaisieSoir,Paramètres!$B$3,SaisieJour,TEXT(QI$6,"jjjj"))=0)=$AS$1)*0.5)</f>
        <v/>
      </c>
      <c r="QK19" s="6" t="str">
        <f>IF(OR(QK$6=0,COUNTIF(Feries,QK$6)&gt;0,ISNONTEXT($A19)),"",
((COUNTIFS(SaisiePers,$A19,SaisieDebut,"&lt;"&amp;QK$6,SaisieFin,"&gt;="&amp;QK$6,SaisieJour,"")+
COUNTIFS(SaisiePers,$A19,SaisieDebut,QK$6,SaisieFin,"&gt;="&amp;QK$6,SaisieMatin,Paramètres!$A$2,SaisieJour,"")+
COUNTIFS(SaisiePers,$A19,SaisieDebut,"&lt;"&amp;QK$6,SaisieFin,"&gt;="&amp;QK$6,SaisieMatin,Paramètres!$A$2,SaisieJour,TEXT(QK$6,"jjjj"))=0)=$AS$1)*0.5)</f>
        <v/>
      </c>
      <c r="QL19" s="6" t="str">
        <f>IF(OR(QK$6=0,COUNTIF(Feries,QK$6)&gt;0,ISNONTEXT($A19)),"",
((COUNTIFS(SaisiePers,$A19,SaisieDebut,"&lt;="&amp;QK$6,SaisieFin,"&gt;"&amp;QK$6,SaisieJour,"")+
COUNTIFS(SaisiePers,$A19,SaisieDebut,"&lt;="&amp;QK$6,SaisieFin,QK$6,SaisieSoir,Paramètres!$B$3,SaisieJour,"")+
COUNTIFS(SaisiePers,$A19,SaisieDebut,"&lt;="&amp;QK$6,SaisieFin,"&gt;"&amp;QK$6,SaisieSoir,Paramètres!$B$3,SaisieJour,TEXT(QK$6,"jjjj"))=0)=$AS$1)*0.5)</f>
        <v/>
      </c>
      <c r="QM19" s="6" t="str">
        <f>IF(OR(QM$6=0,COUNTIF(Feries,QM$6)&gt;0,ISNONTEXT($A19)),"",
((COUNTIFS(SaisiePers,$A19,SaisieDebut,"&lt;"&amp;QM$6,SaisieFin,"&gt;="&amp;QM$6,SaisieJour,"")+
COUNTIFS(SaisiePers,$A19,SaisieDebut,QM$6,SaisieFin,"&gt;="&amp;QM$6,SaisieMatin,Paramètres!$A$2,SaisieJour,"")+
COUNTIFS(SaisiePers,$A19,SaisieDebut,"&lt;"&amp;QM$6,SaisieFin,"&gt;="&amp;QM$6,SaisieMatin,Paramètres!$A$2,SaisieJour,TEXT(QM$6,"jjjj"))=0)=$AS$1)*0.5)</f>
        <v/>
      </c>
      <c r="QN19" s="6" t="str">
        <f>IF(OR(QM$6=0,COUNTIF(Feries,QM$6)&gt;0,ISNONTEXT($A19)),"",
((COUNTIFS(SaisiePers,$A19,SaisieDebut,"&lt;="&amp;QM$6,SaisieFin,"&gt;"&amp;QM$6,SaisieJour,"")+
COUNTIFS(SaisiePers,$A19,SaisieDebut,"&lt;="&amp;QM$6,SaisieFin,QM$6,SaisieSoir,Paramètres!$B$3,SaisieJour,"")+
COUNTIFS(SaisiePers,$A19,SaisieDebut,"&lt;="&amp;QM$6,SaisieFin,"&gt;"&amp;QM$6,SaisieSoir,Paramètres!$B$3,SaisieJour,TEXT(QM$6,"jjjj"))=0)=$AS$1)*0.5)</f>
        <v/>
      </c>
      <c r="QO19" s="6" t="str">
        <f>IF(OR(QO$6=0,COUNTIF(Feries,QO$6)&gt;0,ISNONTEXT($A19)),"",
((COUNTIFS(SaisiePers,$A19,SaisieDebut,"&lt;"&amp;QO$6,SaisieFin,"&gt;="&amp;QO$6,SaisieJour,"")+
COUNTIFS(SaisiePers,$A19,SaisieDebut,QO$6,SaisieFin,"&gt;="&amp;QO$6,SaisieMatin,Paramètres!$A$2,SaisieJour,"")+
COUNTIFS(SaisiePers,$A19,SaisieDebut,"&lt;"&amp;QO$6,SaisieFin,"&gt;="&amp;QO$6,SaisieMatin,Paramètres!$A$2,SaisieJour,TEXT(QO$6,"jjjj"))=0)=$AS$1)*0.5)</f>
        <v/>
      </c>
      <c r="QP19" s="6" t="str">
        <f>IF(OR(QO$6=0,COUNTIF(Feries,QO$6)&gt;0,ISNONTEXT($A19)),"",
((COUNTIFS(SaisiePers,$A19,SaisieDebut,"&lt;="&amp;QO$6,SaisieFin,"&gt;"&amp;QO$6,SaisieJour,"")+
COUNTIFS(SaisiePers,$A19,SaisieDebut,"&lt;="&amp;QO$6,SaisieFin,QO$6,SaisieSoir,Paramètres!$B$3,SaisieJour,"")+
COUNTIFS(SaisiePers,$A19,SaisieDebut,"&lt;="&amp;QO$6,SaisieFin,"&gt;"&amp;QO$6,SaisieSoir,Paramètres!$B$3,SaisieJour,TEXT(QO$6,"jjjj"))=0)=$AS$1)*0.5)</f>
        <v/>
      </c>
      <c r="QQ19" s="6" t="str">
        <f>IF(OR(QQ$6=0,COUNTIF(Feries,QQ$6)&gt;0,ISNONTEXT($A19)),"",
((COUNTIFS(SaisiePers,$A19,SaisieDebut,"&lt;"&amp;QQ$6,SaisieFin,"&gt;="&amp;QQ$6,SaisieJour,"")+
COUNTIFS(SaisiePers,$A19,SaisieDebut,QQ$6,SaisieFin,"&gt;="&amp;QQ$6,SaisieMatin,Paramètres!$A$2,SaisieJour,"")+
COUNTIFS(SaisiePers,$A19,SaisieDebut,"&lt;"&amp;QQ$6,SaisieFin,"&gt;="&amp;QQ$6,SaisieMatin,Paramètres!$A$2,SaisieJour,TEXT(QQ$6,"jjjj"))=0)=$AS$1)*0.5)</f>
        <v/>
      </c>
      <c r="QR19" s="6" t="str">
        <f>IF(OR(QQ$6=0,COUNTIF(Feries,QQ$6)&gt;0,ISNONTEXT($A19)),"",
((COUNTIFS(SaisiePers,$A19,SaisieDebut,"&lt;="&amp;QQ$6,SaisieFin,"&gt;"&amp;QQ$6,SaisieJour,"")+
COUNTIFS(SaisiePers,$A19,SaisieDebut,"&lt;="&amp;QQ$6,SaisieFin,QQ$6,SaisieSoir,Paramètres!$B$3,SaisieJour,"")+
COUNTIFS(SaisiePers,$A19,SaisieDebut,"&lt;="&amp;QQ$6,SaisieFin,"&gt;"&amp;QQ$6,SaisieSoir,Paramètres!$B$3,SaisieJour,TEXT(QQ$6,"jjjj"))=0)=$AS$1)*0.5)</f>
        <v/>
      </c>
      <c r="QS19" s="6" t="str">
        <f>IF(OR(QS$6=0,COUNTIF(Feries,QS$6)&gt;0,ISNONTEXT($A19)),"",
((COUNTIFS(SaisiePers,$A19,SaisieDebut,"&lt;"&amp;QS$6,SaisieFin,"&gt;="&amp;QS$6,SaisieJour,"")+
COUNTIFS(SaisiePers,$A19,SaisieDebut,QS$6,SaisieFin,"&gt;="&amp;QS$6,SaisieMatin,Paramètres!$A$2,SaisieJour,"")+
COUNTIFS(SaisiePers,$A19,SaisieDebut,"&lt;"&amp;QS$6,SaisieFin,"&gt;="&amp;QS$6,SaisieMatin,Paramètres!$A$2,SaisieJour,TEXT(QS$6,"jjjj"))=0)=$AS$1)*0.5)</f>
        <v/>
      </c>
      <c r="QT19" s="6" t="str">
        <f>IF(OR(QS$6=0,COUNTIF(Feries,QS$6)&gt;0,ISNONTEXT($A19)),"",
((COUNTIFS(SaisiePers,$A19,SaisieDebut,"&lt;="&amp;QS$6,SaisieFin,"&gt;"&amp;QS$6,SaisieJour,"")+
COUNTIFS(SaisiePers,$A19,SaisieDebut,"&lt;="&amp;QS$6,SaisieFin,QS$6,SaisieSoir,Paramètres!$B$3,SaisieJour,"")+
COUNTIFS(SaisiePers,$A19,SaisieDebut,"&lt;="&amp;QS$6,SaisieFin,"&gt;"&amp;QS$6,SaisieSoir,Paramètres!$B$3,SaisieJour,TEXT(QS$6,"jjjj"))=0)=$AS$1)*0.5)</f>
        <v/>
      </c>
      <c r="QU19" s="6" t="str">
        <f>IF(OR(QU$6=0,COUNTIF(Feries,QU$6)&gt;0,ISNONTEXT($A19)),"",
((COUNTIFS(SaisiePers,$A19,SaisieDebut,"&lt;"&amp;QU$6,SaisieFin,"&gt;="&amp;QU$6,SaisieJour,"")+
COUNTIFS(SaisiePers,$A19,SaisieDebut,QU$6,SaisieFin,"&gt;="&amp;QU$6,SaisieMatin,Paramètres!$A$2,SaisieJour,"")+
COUNTIFS(SaisiePers,$A19,SaisieDebut,"&lt;"&amp;QU$6,SaisieFin,"&gt;="&amp;QU$6,SaisieMatin,Paramètres!$A$2,SaisieJour,TEXT(QU$6,"jjjj"))=0)=$AS$1)*0.5)</f>
        <v/>
      </c>
      <c r="QV19" s="6" t="str">
        <f>IF(OR(QU$6=0,COUNTIF(Feries,QU$6)&gt;0,ISNONTEXT($A19)),"",
((COUNTIFS(SaisiePers,$A19,SaisieDebut,"&lt;="&amp;QU$6,SaisieFin,"&gt;"&amp;QU$6,SaisieJour,"")+
COUNTIFS(SaisiePers,$A19,SaisieDebut,"&lt;="&amp;QU$6,SaisieFin,QU$6,SaisieSoir,Paramètres!$B$3,SaisieJour,"")+
COUNTIFS(SaisiePers,$A19,SaisieDebut,"&lt;="&amp;QU$6,SaisieFin,"&gt;"&amp;QU$6,SaisieSoir,Paramètres!$B$3,SaisieJour,TEXT(QU$6,"jjjj"))=0)=$AS$1)*0.5)</f>
        <v/>
      </c>
      <c r="QW19" s="6" t="str">
        <f>IF(OR(QW$6=0,COUNTIF(Feries,QW$6)&gt;0,ISNONTEXT($A19)),"",
((COUNTIFS(SaisiePers,$A19,SaisieDebut,"&lt;"&amp;QW$6,SaisieFin,"&gt;="&amp;QW$6,SaisieJour,"")+
COUNTIFS(SaisiePers,$A19,SaisieDebut,QW$6,SaisieFin,"&gt;="&amp;QW$6,SaisieMatin,Paramètres!$A$2,SaisieJour,"")+
COUNTIFS(SaisiePers,$A19,SaisieDebut,"&lt;"&amp;QW$6,SaisieFin,"&gt;="&amp;QW$6,SaisieMatin,Paramètres!$A$2,SaisieJour,TEXT(QW$6,"jjjj"))=0)=$AS$1)*0.5)</f>
        <v/>
      </c>
      <c r="QX19" s="6" t="str">
        <f>IF(OR(QW$6=0,COUNTIF(Feries,QW$6)&gt;0,ISNONTEXT($A19)),"",
((COUNTIFS(SaisiePers,$A19,SaisieDebut,"&lt;="&amp;QW$6,SaisieFin,"&gt;"&amp;QW$6,SaisieJour,"")+
COUNTIFS(SaisiePers,$A19,SaisieDebut,"&lt;="&amp;QW$6,SaisieFin,QW$6,SaisieSoir,Paramètres!$B$3,SaisieJour,"")+
COUNTIFS(SaisiePers,$A19,SaisieDebut,"&lt;="&amp;QW$6,SaisieFin,"&gt;"&amp;QW$6,SaisieSoir,Paramètres!$B$3,SaisieJour,TEXT(QW$6,"jjjj"))=0)=$AS$1)*0.5)</f>
        <v/>
      </c>
      <c r="QY19" s="6" t="str">
        <f>IF(OR(QY$6=0,COUNTIF(Feries,QY$6)&gt;0,ISNONTEXT($A19)),"",
((COUNTIFS(SaisiePers,$A19,SaisieDebut,"&lt;"&amp;QY$6,SaisieFin,"&gt;="&amp;QY$6,SaisieJour,"")+
COUNTIFS(SaisiePers,$A19,SaisieDebut,QY$6,SaisieFin,"&gt;="&amp;QY$6,SaisieMatin,Paramètres!$A$2,SaisieJour,"")+
COUNTIFS(SaisiePers,$A19,SaisieDebut,"&lt;"&amp;QY$6,SaisieFin,"&gt;="&amp;QY$6,SaisieMatin,Paramètres!$A$2,SaisieJour,TEXT(QY$6,"jjjj"))=0)=$AS$1)*0.5)</f>
        <v/>
      </c>
      <c r="QZ19" s="6" t="str">
        <f>IF(OR(QY$6=0,COUNTIF(Feries,QY$6)&gt;0,ISNONTEXT($A19)),"",
((COUNTIFS(SaisiePers,$A19,SaisieDebut,"&lt;="&amp;QY$6,SaisieFin,"&gt;"&amp;QY$6,SaisieJour,"")+
COUNTIFS(SaisiePers,$A19,SaisieDebut,"&lt;="&amp;QY$6,SaisieFin,QY$6,SaisieSoir,Paramètres!$B$3,SaisieJour,"")+
COUNTIFS(SaisiePers,$A19,SaisieDebut,"&lt;="&amp;QY$6,SaisieFin,"&gt;"&amp;QY$6,SaisieSoir,Paramètres!$B$3,SaisieJour,TEXT(QY$6,"jjjj"))=0)=$AS$1)*0.5)</f>
        <v/>
      </c>
      <c r="RA19" s="6" t="str">
        <f>IF(OR(RA$6=0,COUNTIF(Feries,RA$6)&gt;0,ISNONTEXT($A19)),"",
((COUNTIFS(SaisiePers,$A19,SaisieDebut,"&lt;"&amp;RA$6,SaisieFin,"&gt;="&amp;RA$6,SaisieJour,"")+
COUNTIFS(SaisiePers,$A19,SaisieDebut,RA$6,SaisieFin,"&gt;="&amp;RA$6,SaisieMatin,Paramètres!$A$2,SaisieJour,"")+
COUNTIFS(SaisiePers,$A19,SaisieDebut,"&lt;"&amp;RA$6,SaisieFin,"&gt;="&amp;RA$6,SaisieMatin,Paramètres!$A$2,SaisieJour,TEXT(RA$6,"jjjj"))=0)=$AS$1)*0.5)</f>
        <v/>
      </c>
      <c r="RB19" s="6" t="str">
        <f>IF(OR(RA$6=0,COUNTIF(Feries,RA$6)&gt;0,ISNONTEXT($A19)),"",
((COUNTIFS(SaisiePers,$A19,SaisieDebut,"&lt;="&amp;RA$6,SaisieFin,"&gt;"&amp;RA$6,SaisieJour,"")+
COUNTIFS(SaisiePers,$A19,SaisieDebut,"&lt;="&amp;RA$6,SaisieFin,RA$6,SaisieSoir,Paramètres!$B$3,SaisieJour,"")+
COUNTIFS(SaisiePers,$A19,SaisieDebut,"&lt;="&amp;RA$6,SaisieFin,"&gt;"&amp;RA$6,SaisieSoir,Paramètres!$B$3,SaisieJour,TEXT(RA$6,"jjjj"))=0)=$AS$1)*0.5)</f>
        <v/>
      </c>
      <c r="RC19" s="6" t="str">
        <f>IF(OR(RC$6=0,COUNTIF(Feries,RC$6)&gt;0,ISNONTEXT($A19)),"",
((COUNTIFS(SaisiePers,$A19,SaisieDebut,"&lt;"&amp;RC$6,SaisieFin,"&gt;="&amp;RC$6,SaisieJour,"")+
COUNTIFS(SaisiePers,$A19,SaisieDebut,RC$6,SaisieFin,"&gt;="&amp;RC$6,SaisieMatin,Paramètres!$A$2,SaisieJour,"")+
COUNTIFS(SaisiePers,$A19,SaisieDebut,"&lt;"&amp;RC$6,SaisieFin,"&gt;="&amp;RC$6,SaisieMatin,Paramètres!$A$2,SaisieJour,TEXT(RC$6,"jjjj"))=0)=$AS$1)*0.5)</f>
        <v/>
      </c>
      <c r="RD19" s="6" t="str">
        <f>IF(OR(RC$6=0,COUNTIF(Feries,RC$6)&gt;0,ISNONTEXT($A19)),"",
((COUNTIFS(SaisiePers,$A19,SaisieDebut,"&lt;="&amp;RC$6,SaisieFin,"&gt;"&amp;RC$6,SaisieJour,"")+
COUNTIFS(SaisiePers,$A19,SaisieDebut,"&lt;="&amp;RC$6,SaisieFin,RC$6,SaisieSoir,Paramètres!$B$3,SaisieJour,"")+
COUNTIFS(SaisiePers,$A19,SaisieDebut,"&lt;="&amp;RC$6,SaisieFin,"&gt;"&amp;RC$6,SaisieSoir,Paramètres!$B$3,SaisieJour,TEXT(RC$6,"jjjj"))=0)=$AS$1)*0.5)</f>
        <v/>
      </c>
      <c r="RE19" s="6" t="str">
        <f>IF(OR(RE$6=0,COUNTIF(Feries,RE$6)&gt;0,ISNONTEXT($A19)),"",
((COUNTIFS(SaisiePers,$A19,SaisieDebut,"&lt;"&amp;RE$6,SaisieFin,"&gt;="&amp;RE$6,SaisieJour,"")+
COUNTIFS(SaisiePers,$A19,SaisieDebut,RE$6,SaisieFin,"&gt;="&amp;RE$6,SaisieMatin,Paramètres!$A$2,SaisieJour,"")+
COUNTIFS(SaisiePers,$A19,SaisieDebut,"&lt;"&amp;RE$6,SaisieFin,"&gt;="&amp;RE$6,SaisieMatin,Paramètres!$A$2,SaisieJour,TEXT(RE$6,"jjjj"))=0)=$AS$1)*0.5)</f>
        <v/>
      </c>
      <c r="RF19" s="6" t="str">
        <f>IF(OR(RE$6=0,COUNTIF(Feries,RE$6)&gt;0,ISNONTEXT($A19)),"",
((COUNTIFS(SaisiePers,$A19,SaisieDebut,"&lt;="&amp;RE$6,SaisieFin,"&gt;"&amp;RE$6,SaisieJour,"")+
COUNTIFS(SaisiePers,$A19,SaisieDebut,"&lt;="&amp;RE$6,SaisieFin,RE$6,SaisieSoir,Paramètres!$B$3,SaisieJour,"")+
COUNTIFS(SaisiePers,$A19,SaisieDebut,"&lt;="&amp;RE$6,SaisieFin,"&gt;"&amp;RE$6,SaisieSoir,Paramètres!$B$3,SaisieJour,TEXT(RE$6,"jjjj"))=0)=$AS$1)*0.5)</f>
        <v/>
      </c>
      <c r="RG19" s="6" t="str">
        <f>IF(OR(RG$6=0,COUNTIF(Feries,RG$6)&gt;0,ISNONTEXT($A19)),"",
((COUNTIFS(SaisiePers,$A19,SaisieDebut,"&lt;"&amp;RG$6,SaisieFin,"&gt;="&amp;RG$6,SaisieJour,"")+
COUNTIFS(SaisiePers,$A19,SaisieDebut,RG$6,SaisieFin,"&gt;="&amp;RG$6,SaisieMatin,Paramètres!$A$2,SaisieJour,"")+
COUNTIFS(SaisiePers,$A19,SaisieDebut,"&lt;"&amp;RG$6,SaisieFin,"&gt;="&amp;RG$6,SaisieMatin,Paramètres!$A$2,SaisieJour,TEXT(RG$6,"jjjj"))=0)=$AS$1)*0.5)</f>
        <v/>
      </c>
      <c r="RH19" s="6" t="str">
        <f>IF(OR(RG$6=0,COUNTIF(Feries,RG$6)&gt;0,ISNONTEXT($A19)),"",
((COUNTIFS(SaisiePers,$A19,SaisieDebut,"&lt;="&amp;RG$6,SaisieFin,"&gt;"&amp;RG$6,SaisieJour,"")+
COUNTIFS(SaisiePers,$A19,SaisieDebut,"&lt;="&amp;RG$6,SaisieFin,RG$6,SaisieSoir,Paramètres!$B$3,SaisieJour,"")+
COUNTIFS(SaisiePers,$A19,SaisieDebut,"&lt;="&amp;RG$6,SaisieFin,"&gt;"&amp;RG$6,SaisieSoir,Paramètres!$B$3,SaisieJour,TEXT(RG$6,"jjjj"))=0)=$AS$1)*0.5)</f>
        <v/>
      </c>
      <c r="RI19" s="6" t="str">
        <f>IF(OR(RI$6=0,COUNTIF(Feries,RI$6)&gt;0,ISNONTEXT($A19)),"",
((COUNTIFS(SaisiePers,$A19,SaisieDebut,"&lt;"&amp;RI$6,SaisieFin,"&gt;="&amp;RI$6,SaisieJour,"")+
COUNTIFS(SaisiePers,$A19,SaisieDebut,RI$6,SaisieFin,"&gt;="&amp;RI$6,SaisieMatin,Paramètres!$A$2,SaisieJour,"")+
COUNTIFS(SaisiePers,$A19,SaisieDebut,"&lt;"&amp;RI$6,SaisieFin,"&gt;="&amp;RI$6,SaisieMatin,Paramètres!$A$2,SaisieJour,TEXT(RI$6,"jjjj"))=0)=$AS$1)*0.5)</f>
        <v/>
      </c>
      <c r="RJ19" s="6" t="str">
        <f>IF(OR(RI$6=0,COUNTIF(Feries,RI$6)&gt;0,ISNONTEXT($A19)),"",
((COUNTIFS(SaisiePers,$A19,SaisieDebut,"&lt;="&amp;RI$6,SaisieFin,"&gt;"&amp;RI$6,SaisieJour,"")+
COUNTIFS(SaisiePers,$A19,SaisieDebut,"&lt;="&amp;RI$6,SaisieFin,RI$6,SaisieSoir,Paramètres!$B$3,SaisieJour,"")+
COUNTIFS(SaisiePers,$A19,SaisieDebut,"&lt;="&amp;RI$6,SaisieFin,"&gt;"&amp;RI$6,SaisieSoir,Paramètres!$B$3,SaisieJour,TEXT(RI$6,"jjjj"))=0)=$AS$1)*0.5)</f>
        <v/>
      </c>
      <c r="RK19" s="6" t="str">
        <f>IF(OR(RK$6=0,COUNTIF(Feries,RK$6)&gt;0,ISNONTEXT($A19)),"",
((COUNTIFS(SaisiePers,$A19,SaisieDebut,"&lt;"&amp;RK$6,SaisieFin,"&gt;="&amp;RK$6,SaisieJour,"")+
COUNTIFS(SaisiePers,$A19,SaisieDebut,RK$6,SaisieFin,"&gt;="&amp;RK$6,SaisieMatin,Paramètres!$A$2,SaisieJour,"")+
COUNTIFS(SaisiePers,$A19,SaisieDebut,"&lt;"&amp;RK$6,SaisieFin,"&gt;="&amp;RK$6,SaisieMatin,Paramètres!$A$2,SaisieJour,TEXT(RK$6,"jjjj"))=0)=$AS$1)*0.5)</f>
        <v/>
      </c>
      <c r="RL19" s="6" t="str">
        <f>IF(OR(RK$6=0,COUNTIF(Feries,RK$6)&gt;0,ISNONTEXT($A19)),"",
((COUNTIFS(SaisiePers,$A19,SaisieDebut,"&lt;="&amp;RK$6,SaisieFin,"&gt;"&amp;RK$6,SaisieJour,"")+
COUNTIFS(SaisiePers,$A19,SaisieDebut,"&lt;="&amp;RK$6,SaisieFin,RK$6,SaisieSoir,Paramètres!$B$3,SaisieJour,"")+
COUNTIFS(SaisiePers,$A19,SaisieDebut,"&lt;="&amp;RK$6,SaisieFin,"&gt;"&amp;RK$6,SaisieSoir,Paramètres!$B$3,SaisieJour,TEXT(RK$6,"jjjj"))=0)=$AS$1)*0.5)</f>
        <v/>
      </c>
      <c r="RM19" s="6" t="str">
        <f>IF(OR(RM$6=0,COUNTIF(Feries,RM$6)&gt;0,ISNONTEXT($A19)),"",
((COUNTIFS(SaisiePers,$A19,SaisieDebut,"&lt;"&amp;RM$6,SaisieFin,"&gt;="&amp;RM$6,SaisieJour,"")+
COUNTIFS(SaisiePers,$A19,SaisieDebut,RM$6,SaisieFin,"&gt;="&amp;RM$6,SaisieMatin,Paramètres!$A$2,SaisieJour,"")+
COUNTIFS(SaisiePers,$A19,SaisieDebut,"&lt;"&amp;RM$6,SaisieFin,"&gt;="&amp;RM$6,SaisieMatin,Paramètres!$A$2,SaisieJour,TEXT(RM$6,"jjjj"))=0)=$AS$1)*0.5)</f>
        <v/>
      </c>
      <c r="RN19" s="6" t="str">
        <f>IF(OR(RM$6=0,COUNTIF(Feries,RM$6)&gt;0,ISNONTEXT($A19)),"",
((COUNTIFS(SaisiePers,$A19,SaisieDebut,"&lt;="&amp;RM$6,SaisieFin,"&gt;"&amp;RM$6,SaisieJour,"")+
COUNTIFS(SaisiePers,$A19,SaisieDebut,"&lt;="&amp;RM$6,SaisieFin,RM$6,SaisieSoir,Paramètres!$B$3,SaisieJour,"")+
COUNTIFS(SaisiePers,$A19,SaisieDebut,"&lt;="&amp;RM$6,SaisieFin,"&gt;"&amp;RM$6,SaisieSoir,Paramètres!$B$3,SaisieJour,TEXT(RM$6,"jjjj"))=0)=$AS$1)*0.5)</f>
        <v/>
      </c>
      <c r="RO19" s="6" t="str">
        <f>IF(OR(RO$6=0,COUNTIF(Feries,RO$6)&gt;0,ISNONTEXT($A19)),"",
((COUNTIFS(SaisiePers,$A19,SaisieDebut,"&lt;"&amp;RO$6,SaisieFin,"&gt;="&amp;RO$6,SaisieJour,"")+
COUNTIFS(SaisiePers,$A19,SaisieDebut,RO$6,SaisieFin,"&gt;="&amp;RO$6,SaisieMatin,Paramètres!$A$2,SaisieJour,"")+
COUNTIFS(SaisiePers,$A19,SaisieDebut,"&lt;"&amp;RO$6,SaisieFin,"&gt;="&amp;RO$6,SaisieMatin,Paramètres!$A$2,SaisieJour,TEXT(RO$6,"jjjj"))=0)=$AS$1)*0.5)</f>
        <v/>
      </c>
      <c r="RP19" s="6" t="str">
        <f>IF(OR(RO$6=0,COUNTIF(Feries,RO$6)&gt;0,ISNONTEXT($A19)),"",
((COUNTIFS(SaisiePers,$A19,SaisieDebut,"&lt;="&amp;RO$6,SaisieFin,"&gt;"&amp;RO$6,SaisieJour,"")+
COUNTIFS(SaisiePers,$A19,SaisieDebut,"&lt;="&amp;RO$6,SaisieFin,RO$6,SaisieSoir,Paramètres!$B$3,SaisieJour,"")+
COUNTIFS(SaisiePers,$A19,SaisieDebut,"&lt;="&amp;RO$6,SaisieFin,"&gt;"&amp;RO$6,SaisieSoir,Paramètres!$B$3,SaisieJour,TEXT(RO$6,"jjjj"))=0)=$AS$1)*0.5)</f>
        <v/>
      </c>
      <c r="RQ19" s="6" t="str">
        <f>IF(OR(RQ$6=0,COUNTIF(Feries,RQ$6)&gt;0,ISNONTEXT($A19)),"",
((COUNTIFS(SaisiePers,$A19,SaisieDebut,"&lt;"&amp;RQ$6,SaisieFin,"&gt;="&amp;RQ$6,SaisieJour,"")+
COUNTIFS(SaisiePers,$A19,SaisieDebut,RQ$6,SaisieFin,"&gt;="&amp;RQ$6,SaisieMatin,Paramètres!$A$2,SaisieJour,"")+
COUNTIFS(SaisiePers,$A19,SaisieDebut,"&lt;"&amp;RQ$6,SaisieFin,"&gt;="&amp;RQ$6,SaisieMatin,Paramètres!$A$2,SaisieJour,TEXT(RQ$6,"jjjj"))=0)=$AS$1)*0.5)</f>
        <v/>
      </c>
      <c r="RR19" s="6" t="str">
        <f>IF(OR(RQ$6=0,COUNTIF(Feries,RQ$6)&gt;0,ISNONTEXT($A19)),"",
((COUNTIFS(SaisiePers,$A19,SaisieDebut,"&lt;="&amp;RQ$6,SaisieFin,"&gt;"&amp;RQ$6,SaisieJour,"")+
COUNTIFS(SaisiePers,$A19,SaisieDebut,"&lt;="&amp;RQ$6,SaisieFin,RQ$6,SaisieSoir,Paramètres!$B$3,SaisieJour,"")+
COUNTIFS(SaisiePers,$A19,SaisieDebut,"&lt;="&amp;RQ$6,SaisieFin,"&gt;"&amp;RQ$6,SaisieSoir,Paramètres!$B$3,SaisieJour,TEXT(RQ$6,"jjjj"))=0)=$AS$1)*0.5)</f>
        <v/>
      </c>
      <c r="RS19" s="6" t="str">
        <f>IF(OR(RS$6=0,COUNTIF(Feries,RS$6)&gt;0,ISNONTEXT($A19)),"",
((COUNTIFS(SaisiePers,$A19,SaisieDebut,"&lt;"&amp;RS$6,SaisieFin,"&gt;="&amp;RS$6,SaisieJour,"")+
COUNTIFS(SaisiePers,$A19,SaisieDebut,RS$6,SaisieFin,"&gt;="&amp;RS$6,SaisieMatin,Paramètres!$A$2,SaisieJour,"")+
COUNTIFS(SaisiePers,$A19,SaisieDebut,"&lt;"&amp;RS$6,SaisieFin,"&gt;="&amp;RS$6,SaisieMatin,Paramètres!$A$2,SaisieJour,TEXT(RS$6,"jjjj"))=0)=$AS$1)*0.5)</f>
        <v/>
      </c>
      <c r="RT19" s="6" t="str">
        <f>IF(OR(RS$6=0,COUNTIF(Feries,RS$6)&gt;0,ISNONTEXT($A19)),"",
((COUNTIFS(SaisiePers,$A19,SaisieDebut,"&lt;="&amp;RS$6,SaisieFin,"&gt;"&amp;RS$6,SaisieJour,"")+
COUNTIFS(SaisiePers,$A19,SaisieDebut,"&lt;="&amp;RS$6,SaisieFin,RS$6,SaisieSoir,Paramètres!$B$3,SaisieJour,"")+
COUNTIFS(SaisiePers,$A19,SaisieDebut,"&lt;="&amp;RS$6,SaisieFin,"&gt;"&amp;RS$6,SaisieSoir,Paramètres!$B$3,SaisieJour,TEXT(RS$6,"jjjj"))=0)=$AS$1)*0.5)</f>
        <v/>
      </c>
      <c r="RU19" s="6" t="str">
        <f>IF(OR(RU$6=0,COUNTIF(Feries,RU$6)&gt;0,ISNONTEXT($A19)),"",
((COUNTIFS(SaisiePers,$A19,SaisieDebut,"&lt;"&amp;RU$6,SaisieFin,"&gt;="&amp;RU$6,SaisieJour,"")+
COUNTIFS(SaisiePers,$A19,SaisieDebut,RU$6,SaisieFin,"&gt;="&amp;RU$6,SaisieMatin,Paramètres!$A$2,SaisieJour,"")+
COUNTIFS(SaisiePers,$A19,SaisieDebut,"&lt;"&amp;RU$6,SaisieFin,"&gt;="&amp;RU$6,SaisieMatin,Paramètres!$A$2,SaisieJour,TEXT(RU$6,"jjjj"))=0)=$AS$1)*0.5)</f>
        <v/>
      </c>
      <c r="RV19" s="6" t="str">
        <f>IF(OR(RU$6=0,COUNTIF(Feries,RU$6)&gt;0,ISNONTEXT($A19)),"",
((COUNTIFS(SaisiePers,$A19,SaisieDebut,"&lt;="&amp;RU$6,SaisieFin,"&gt;"&amp;RU$6,SaisieJour,"")+
COUNTIFS(SaisiePers,$A19,SaisieDebut,"&lt;="&amp;RU$6,SaisieFin,RU$6,SaisieSoir,Paramètres!$B$3,SaisieJour,"")+
COUNTIFS(SaisiePers,$A19,SaisieDebut,"&lt;="&amp;RU$6,SaisieFin,"&gt;"&amp;RU$6,SaisieSoir,Paramètres!$B$3,SaisieJour,TEXT(RU$6,"jjjj"))=0)=$AS$1)*0.5)</f>
        <v/>
      </c>
      <c r="RW19" s="6" t="str">
        <f>IF(OR(RW$6=0,COUNTIF(Feries,RW$6)&gt;0,ISNONTEXT($A19)),"",
((COUNTIFS(SaisiePers,$A19,SaisieDebut,"&lt;"&amp;RW$6,SaisieFin,"&gt;="&amp;RW$6,SaisieJour,"")+
COUNTIFS(SaisiePers,$A19,SaisieDebut,RW$6,SaisieFin,"&gt;="&amp;RW$6,SaisieMatin,Paramètres!$A$2,SaisieJour,"")+
COUNTIFS(SaisiePers,$A19,SaisieDebut,"&lt;"&amp;RW$6,SaisieFin,"&gt;="&amp;RW$6,SaisieMatin,Paramètres!$A$2,SaisieJour,TEXT(RW$6,"jjjj"))=0)=$AS$1)*0.5)</f>
        <v/>
      </c>
      <c r="RX19" s="6" t="str">
        <f>IF(OR(RW$6=0,COUNTIF(Feries,RW$6)&gt;0,ISNONTEXT($A19)),"",
((COUNTIFS(SaisiePers,$A19,SaisieDebut,"&lt;="&amp;RW$6,SaisieFin,"&gt;"&amp;RW$6,SaisieJour,"")+
COUNTIFS(SaisiePers,$A19,SaisieDebut,"&lt;="&amp;RW$6,SaisieFin,RW$6,SaisieSoir,Paramètres!$B$3,SaisieJour,"")+
COUNTIFS(SaisiePers,$A19,SaisieDebut,"&lt;="&amp;RW$6,SaisieFin,"&gt;"&amp;RW$6,SaisieSoir,Paramètres!$B$3,SaisieJour,TEXT(RW$6,"jjjj"))=0)=$AS$1)*0.5)</f>
        <v/>
      </c>
      <c r="RY19" s="6" t="str">
        <f>IF(OR(RY$6=0,COUNTIF(Feries,RY$6)&gt;0,ISNONTEXT($A19)),"",
((COUNTIFS(SaisiePers,$A19,SaisieDebut,"&lt;"&amp;RY$6,SaisieFin,"&gt;="&amp;RY$6,SaisieJour,"")+
COUNTIFS(SaisiePers,$A19,SaisieDebut,RY$6,SaisieFin,"&gt;="&amp;RY$6,SaisieMatin,Paramètres!$A$2,SaisieJour,"")+
COUNTIFS(SaisiePers,$A19,SaisieDebut,"&lt;"&amp;RY$6,SaisieFin,"&gt;="&amp;RY$6,SaisieMatin,Paramètres!$A$2,SaisieJour,TEXT(RY$6,"jjjj"))=0)=$AS$1)*0.5)</f>
        <v/>
      </c>
      <c r="RZ19" s="6" t="str">
        <f>IF(OR(RY$6=0,COUNTIF(Feries,RY$6)&gt;0,ISNONTEXT($A19)),"",
((COUNTIFS(SaisiePers,$A19,SaisieDebut,"&lt;="&amp;RY$6,SaisieFin,"&gt;"&amp;RY$6,SaisieJour,"")+
COUNTIFS(SaisiePers,$A19,SaisieDebut,"&lt;="&amp;RY$6,SaisieFin,RY$6,SaisieSoir,Paramètres!$B$3,SaisieJour,"")+
COUNTIFS(SaisiePers,$A19,SaisieDebut,"&lt;="&amp;RY$6,SaisieFin,"&gt;"&amp;RY$6,SaisieSoir,Paramètres!$B$3,SaisieJour,TEXT(RY$6,"jjjj"))=0)=$AS$1)*0.5)</f>
        <v/>
      </c>
      <c r="SA19" s="6" t="str">
        <f>IF(OR(SA$6=0,COUNTIF(Feries,SA$6)&gt;0,ISNONTEXT($A19)),"",
((COUNTIFS(SaisiePers,$A19,SaisieDebut,"&lt;"&amp;SA$6,SaisieFin,"&gt;="&amp;SA$6,SaisieJour,"")+
COUNTIFS(SaisiePers,$A19,SaisieDebut,SA$6,SaisieFin,"&gt;="&amp;SA$6,SaisieMatin,Paramètres!$A$2,SaisieJour,"")+
COUNTIFS(SaisiePers,$A19,SaisieDebut,"&lt;"&amp;SA$6,SaisieFin,"&gt;="&amp;SA$6,SaisieMatin,Paramètres!$A$2,SaisieJour,TEXT(SA$6,"jjjj"))=0)=$AS$1)*0.5)</f>
        <v/>
      </c>
      <c r="SB19" s="6" t="str">
        <f>IF(OR(SA$6=0,COUNTIF(Feries,SA$6)&gt;0,ISNONTEXT($A19)),"",
((COUNTIFS(SaisiePers,$A19,SaisieDebut,"&lt;="&amp;SA$6,SaisieFin,"&gt;"&amp;SA$6,SaisieJour,"")+
COUNTIFS(SaisiePers,$A19,SaisieDebut,"&lt;="&amp;SA$6,SaisieFin,SA$6,SaisieSoir,Paramètres!$B$3,SaisieJour,"")+
COUNTIFS(SaisiePers,$A19,SaisieDebut,"&lt;="&amp;SA$6,SaisieFin,"&gt;"&amp;SA$6,SaisieSoir,Paramètres!$B$3,SaisieJour,TEXT(SA$6,"jjjj"))=0)=$AS$1)*0.5)</f>
        <v/>
      </c>
      <c r="SC19" s="6" t="str">
        <f>IF(OR(SC$6=0,COUNTIF(Feries,SC$6)&gt;0,ISNONTEXT($A19)),"",
((COUNTIFS(SaisiePers,$A19,SaisieDebut,"&lt;"&amp;SC$6,SaisieFin,"&gt;="&amp;SC$6,SaisieJour,"")+
COUNTIFS(SaisiePers,$A19,SaisieDebut,SC$6,SaisieFin,"&gt;="&amp;SC$6,SaisieMatin,Paramètres!$A$2,SaisieJour,"")+
COUNTIFS(SaisiePers,$A19,SaisieDebut,"&lt;"&amp;SC$6,SaisieFin,"&gt;="&amp;SC$6,SaisieMatin,Paramètres!$A$2,SaisieJour,TEXT(SC$6,"jjjj"))=0)=$AS$1)*0.5)</f>
        <v/>
      </c>
      <c r="SD19" s="6" t="str">
        <f>IF(OR(SC$6=0,COUNTIF(Feries,SC$6)&gt;0,ISNONTEXT($A19)),"",
((COUNTIFS(SaisiePers,$A19,SaisieDebut,"&lt;="&amp;SC$6,SaisieFin,"&gt;"&amp;SC$6,SaisieJour,"")+
COUNTIFS(SaisiePers,$A19,SaisieDebut,"&lt;="&amp;SC$6,SaisieFin,SC$6,SaisieSoir,Paramètres!$B$3,SaisieJour,"")+
COUNTIFS(SaisiePers,$A19,SaisieDebut,"&lt;="&amp;SC$6,SaisieFin,"&gt;"&amp;SC$6,SaisieSoir,Paramètres!$B$3,SaisieJour,TEXT(SC$6,"jjjj"))=0)=$AS$1)*0.5)</f>
        <v/>
      </c>
      <c r="SE19" s="6" t="str">
        <f>IF(OR(SE$6=0,COUNTIF(Feries,SE$6)&gt;0,ISNONTEXT($A19)),"",
((COUNTIFS(SaisiePers,$A19,SaisieDebut,"&lt;"&amp;SE$6,SaisieFin,"&gt;="&amp;SE$6,SaisieJour,"")+
COUNTIFS(SaisiePers,$A19,SaisieDebut,SE$6,SaisieFin,"&gt;="&amp;SE$6,SaisieMatin,Paramètres!$A$2,SaisieJour,"")+
COUNTIFS(SaisiePers,$A19,SaisieDebut,"&lt;"&amp;SE$6,SaisieFin,"&gt;="&amp;SE$6,SaisieMatin,Paramètres!$A$2,SaisieJour,TEXT(SE$6,"jjjj"))=0)=$AS$1)*0.5)</f>
        <v/>
      </c>
      <c r="SF19" s="6" t="str">
        <f>IF(OR(SE$6=0,COUNTIF(Feries,SE$6)&gt;0,ISNONTEXT($A19)),"",
((COUNTIFS(SaisiePers,$A19,SaisieDebut,"&lt;="&amp;SE$6,SaisieFin,"&gt;"&amp;SE$6,SaisieJour,"")+
COUNTIFS(SaisiePers,$A19,SaisieDebut,"&lt;="&amp;SE$6,SaisieFin,SE$6,SaisieSoir,Paramètres!$B$3,SaisieJour,"")+
COUNTIFS(SaisiePers,$A19,SaisieDebut,"&lt;="&amp;SE$6,SaisieFin,"&gt;"&amp;SE$6,SaisieSoir,Paramètres!$B$3,SaisieJour,TEXT(SE$6,"jjjj"))=0)=$AS$1)*0.5)</f>
        <v/>
      </c>
      <c r="SG19" s="6" t="str">
        <f>IF(OR(SG$6=0,COUNTIF(Feries,SG$6)&gt;0,ISNONTEXT($A19)),"",
((COUNTIFS(SaisiePers,$A19,SaisieDebut,"&lt;"&amp;SG$6,SaisieFin,"&gt;="&amp;SG$6,SaisieJour,"")+
COUNTIFS(SaisiePers,$A19,SaisieDebut,SG$6,SaisieFin,"&gt;="&amp;SG$6,SaisieMatin,Paramètres!$A$2,SaisieJour,"")+
COUNTIFS(SaisiePers,$A19,SaisieDebut,"&lt;"&amp;SG$6,SaisieFin,"&gt;="&amp;SG$6,SaisieMatin,Paramètres!$A$2,SaisieJour,TEXT(SG$6,"jjjj"))=0)=$AS$1)*0.5)</f>
        <v/>
      </c>
      <c r="SH19" s="6" t="str">
        <f>IF(OR(SG$6=0,COUNTIF(Feries,SG$6)&gt;0,ISNONTEXT($A19)),"",
((COUNTIFS(SaisiePers,$A19,SaisieDebut,"&lt;="&amp;SG$6,SaisieFin,"&gt;"&amp;SG$6,SaisieJour,"")+
COUNTIFS(SaisiePers,$A19,SaisieDebut,"&lt;="&amp;SG$6,SaisieFin,SG$6,SaisieSoir,Paramètres!$B$3,SaisieJour,"")+
COUNTIFS(SaisiePers,$A19,SaisieDebut,"&lt;="&amp;SG$6,SaisieFin,"&gt;"&amp;SG$6,SaisieSoir,Paramètres!$B$3,SaisieJour,TEXT(SG$6,"jjjj"))=0)=$AS$1)*0.5)</f>
        <v/>
      </c>
      <c r="SI19" s="6" t="str">
        <f>IF(OR(SI$6=0,COUNTIF(Feries,SI$6)&gt;0,ISNONTEXT($A19)),"",
((COUNTIFS(SaisiePers,$A19,SaisieDebut,"&lt;"&amp;SI$6,SaisieFin,"&gt;="&amp;SI$6,SaisieJour,"")+
COUNTIFS(SaisiePers,$A19,SaisieDebut,SI$6,SaisieFin,"&gt;="&amp;SI$6,SaisieMatin,Paramètres!$A$2,SaisieJour,"")+
COUNTIFS(SaisiePers,$A19,SaisieDebut,"&lt;"&amp;SI$6,SaisieFin,"&gt;="&amp;SI$6,SaisieMatin,Paramètres!$A$2,SaisieJour,TEXT(SI$6,"jjjj"))=0)=$AS$1)*0.5)</f>
        <v/>
      </c>
      <c r="SJ19" s="6" t="str">
        <f>IF(OR(SI$6=0,COUNTIF(Feries,SI$6)&gt;0,ISNONTEXT($A19)),"",
((COUNTIFS(SaisiePers,$A19,SaisieDebut,"&lt;="&amp;SI$6,SaisieFin,"&gt;"&amp;SI$6,SaisieJour,"")+
COUNTIFS(SaisiePers,$A19,SaisieDebut,"&lt;="&amp;SI$6,SaisieFin,SI$6,SaisieSoir,Paramètres!$B$3,SaisieJour,"")+
COUNTIFS(SaisiePers,$A19,SaisieDebut,"&lt;="&amp;SI$6,SaisieFin,"&gt;"&amp;SI$6,SaisieSoir,Paramètres!$B$3,SaisieJour,TEXT(SI$6,"jjjj"))=0)=$AS$1)*0.5)</f>
        <v/>
      </c>
      <c r="SK19" s="6" t="str">
        <f>IF(OR(SK$6=0,COUNTIF(Feries,SK$6)&gt;0,ISNONTEXT($A19)),"",
((COUNTIFS(SaisiePers,$A19,SaisieDebut,"&lt;"&amp;SK$6,SaisieFin,"&gt;="&amp;SK$6,SaisieJour,"")+
COUNTIFS(SaisiePers,$A19,SaisieDebut,SK$6,SaisieFin,"&gt;="&amp;SK$6,SaisieMatin,Paramètres!$A$2,SaisieJour,"")+
COUNTIFS(SaisiePers,$A19,SaisieDebut,"&lt;"&amp;SK$6,SaisieFin,"&gt;="&amp;SK$6,SaisieMatin,Paramètres!$A$2,SaisieJour,TEXT(SK$6,"jjjj"))=0)=$AS$1)*0.5)</f>
        <v/>
      </c>
      <c r="SL19" s="6" t="str">
        <f>IF(OR(SK$6=0,COUNTIF(Feries,SK$6)&gt;0,ISNONTEXT($A19)),"",
((COUNTIFS(SaisiePers,$A19,SaisieDebut,"&lt;="&amp;SK$6,SaisieFin,"&gt;"&amp;SK$6,SaisieJour,"")+
COUNTIFS(SaisiePers,$A19,SaisieDebut,"&lt;="&amp;SK$6,SaisieFin,SK$6,SaisieSoir,Paramètres!$B$3,SaisieJour,"")+
COUNTIFS(SaisiePers,$A19,SaisieDebut,"&lt;="&amp;SK$6,SaisieFin,"&gt;"&amp;SK$6,SaisieSoir,Paramètres!$B$3,SaisieJour,TEXT(SK$6,"jjjj"))=0)=$AS$1)*0.5)</f>
        <v/>
      </c>
      <c r="SM19" s="6" t="str">
        <f>IF(OR(SM$6=0,COUNTIF(Feries,SM$6)&gt;0,ISNONTEXT($A19)),"",
((COUNTIFS(SaisiePers,$A19,SaisieDebut,"&lt;"&amp;SM$6,SaisieFin,"&gt;="&amp;SM$6,SaisieJour,"")+
COUNTIFS(SaisiePers,$A19,SaisieDebut,SM$6,SaisieFin,"&gt;="&amp;SM$6,SaisieMatin,Paramètres!$A$2,SaisieJour,"")+
COUNTIFS(SaisiePers,$A19,SaisieDebut,"&lt;"&amp;SM$6,SaisieFin,"&gt;="&amp;SM$6,SaisieMatin,Paramètres!$A$2,SaisieJour,TEXT(SM$6,"jjjj"))=0)=$AS$1)*0.5)</f>
        <v/>
      </c>
      <c r="SN19" s="6" t="str">
        <f>IF(OR(SM$6=0,COUNTIF(Feries,SM$6)&gt;0,ISNONTEXT($A19)),"",
((COUNTIFS(SaisiePers,$A19,SaisieDebut,"&lt;="&amp;SM$6,SaisieFin,"&gt;"&amp;SM$6,SaisieJour,"")+
COUNTIFS(SaisiePers,$A19,SaisieDebut,"&lt;="&amp;SM$6,SaisieFin,SM$6,SaisieSoir,Paramètres!$B$3,SaisieJour,"")+
COUNTIFS(SaisiePers,$A19,SaisieDebut,"&lt;="&amp;SM$6,SaisieFin,"&gt;"&amp;SM$6,SaisieSoir,Paramètres!$B$3,SaisieJour,TEXT(SM$6,"jjjj"))=0)=$AS$1)*0.5)</f>
        <v/>
      </c>
      <c r="SO19" s="6" t="str">
        <f>IF(OR(SO$6=0,COUNTIF(Feries,SO$6)&gt;0,ISNONTEXT($A19)),"",
((COUNTIFS(SaisiePers,$A19,SaisieDebut,"&lt;"&amp;SO$6,SaisieFin,"&gt;="&amp;SO$6,SaisieJour,"")+
COUNTIFS(SaisiePers,$A19,SaisieDebut,SO$6,SaisieFin,"&gt;="&amp;SO$6,SaisieMatin,Paramètres!$A$2,SaisieJour,"")+
COUNTIFS(SaisiePers,$A19,SaisieDebut,"&lt;"&amp;SO$6,SaisieFin,"&gt;="&amp;SO$6,SaisieMatin,Paramètres!$A$2,SaisieJour,TEXT(SO$6,"jjjj"))=0)=$AS$1)*0.5)</f>
        <v/>
      </c>
      <c r="SP19" s="6" t="str">
        <f>IF(OR(SO$6=0,COUNTIF(Feries,SO$6)&gt;0,ISNONTEXT($A19)),"",
((COUNTIFS(SaisiePers,$A19,SaisieDebut,"&lt;="&amp;SO$6,SaisieFin,"&gt;"&amp;SO$6,SaisieJour,"")+
COUNTIFS(SaisiePers,$A19,SaisieDebut,"&lt;="&amp;SO$6,SaisieFin,SO$6,SaisieSoir,Paramètres!$B$3,SaisieJour,"")+
COUNTIFS(SaisiePers,$A19,SaisieDebut,"&lt;="&amp;SO$6,SaisieFin,"&gt;"&amp;SO$6,SaisieSoir,Paramètres!$B$3,SaisieJour,TEXT(SO$6,"jjjj"))=0)=$AS$1)*0.5)</f>
        <v/>
      </c>
      <c r="SQ19" s="6" t="str">
        <f>IF(OR(SQ$6=0,COUNTIF(Feries,SQ$6)&gt;0,ISNONTEXT($A19)),"",
((COUNTIFS(SaisiePers,$A19,SaisieDebut,"&lt;"&amp;SQ$6,SaisieFin,"&gt;="&amp;SQ$6,SaisieJour,"")+
COUNTIFS(SaisiePers,$A19,SaisieDebut,SQ$6,SaisieFin,"&gt;="&amp;SQ$6,SaisieMatin,Paramètres!$A$2,SaisieJour,"")+
COUNTIFS(SaisiePers,$A19,SaisieDebut,"&lt;"&amp;SQ$6,SaisieFin,"&gt;="&amp;SQ$6,SaisieMatin,Paramètres!$A$2,SaisieJour,TEXT(SQ$6,"jjjj"))=0)=$AS$1)*0.5)</f>
        <v/>
      </c>
      <c r="SR19" s="6" t="str">
        <f>IF(OR(SQ$6=0,COUNTIF(Feries,SQ$6)&gt;0,ISNONTEXT($A19)),"",
((COUNTIFS(SaisiePers,$A19,SaisieDebut,"&lt;="&amp;SQ$6,SaisieFin,"&gt;"&amp;SQ$6,SaisieJour,"")+
COUNTIFS(SaisiePers,$A19,SaisieDebut,"&lt;="&amp;SQ$6,SaisieFin,SQ$6,SaisieSoir,Paramètres!$B$3,SaisieJour,"")+
COUNTIFS(SaisiePers,$A19,SaisieDebut,"&lt;="&amp;SQ$6,SaisieFin,"&gt;"&amp;SQ$6,SaisieSoir,Paramètres!$B$3,SaisieJour,TEXT(SQ$6,"jjjj"))=0)=$AS$1)*0.5)</f>
        <v/>
      </c>
      <c r="SS19" s="6" t="str">
        <f>IF(OR(SS$6=0,COUNTIF(Feries,SS$6)&gt;0,ISNONTEXT($A19)),"",
((COUNTIFS(SaisiePers,$A19,SaisieDebut,"&lt;"&amp;SS$6,SaisieFin,"&gt;="&amp;SS$6,SaisieJour,"")+
COUNTIFS(SaisiePers,$A19,SaisieDebut,SS$6,SaisieFin,"&gt;="&amp;SS$6,SaisieMatin,Paramètres!$A$2,SaisieJour,"")+
COUNTIFS(SaisiePers,$A19,SaisieDebut,"&lt;"&amp;SS$6,SaisieFin,"&gt;="&amp;SS$6,SaisieMatin,Paramètres!$A$2,SaisieJour,TEXT(SS$6,"jjjj"))=0)=$AS$1)*0.5)</f>
        <v/>
      </c>
      <c r="ST19" s="6" t="str">
        <f>IF(OR(SS$6=0,COUNTIF(Feries,SS$6)&gt;0,ISNONTEXT($A19)),"",
((COUNTIFS(SaisiePers,$A19,SaisieDebut,"&lt;="&amp;SS$6,SaisieFin,"&gt;"&amp;SS$6,SaisieJour,"")+
COUNTIFS(SaisiePers,$A19,SaisieDebut,"&lt;="&amp;SS$6,SaisieFin,SS$6,SaisieSoir,Paramètres!$B$3,SaisieJour,"")+
COUNTIFS(SaisiePers,$A19,SaisieDebut,"&lt;="&amp;SS$6,SaisieFin,"&gt;"&amp;SS$6,SaisieSoir,Paramètres!$B$3,SaisieJour,TEXT(SS$6,"jjjj"))=0)=$AS$1)*0.5)</f>
        <v/>
      </c>
      <c r="SU19" s="6" t="str">
        <f>IF(OR(SU$6=0,COUNTIF(Feries,SU$6)&gt;0,ISNONTEXT($A19)),"",
((COUNTIFS(SaisiePers,$A19,SaisieDebut,"&lt;"&amp;SU$6,SaisieFin,"&gt;="&amp;SU$6,SaisieJour,"")+
COUNTIFS(SaisiePers,$A19,SaisieDebut,SU$6,SaisieFin,"&gt;="&amp;SU$6,SaisieMatin,Paramètres!$A$2,SaisieJour,"")+
COUNTIFS(SaisiePers,$A19,SaisieDebut,"&lt;"&amp;SU$6,SaisieFin,"&gt;="&amp;SU$6,SaisieMatin,Paramètres!$A$2,SaisieJour,TEXT(SU$6,"jjjj"))=0)=$AS$1)*0.5)</f>
        <v/>
      </c>
      <c r="SV19" s="6" t="str">
        <f>IF(OR(SU$6=0,COUNTIF(Feries,SU$6)&gt;0,ISNONTEXT($A19)),"",
((COUNTIFS(SaisiePers,$A19,SaisieDebut,"&lt;="&amp;SU$6,SaisieFin,"&gt;"&amp;SU$6,SaisieJour,"")+
COUNTIFS(SaisiePers,$A19,SaisieDebut,"&lt;="&amp;SU$6,SaisieFin,SU$6,SaisieSoir,Paramètres!$B$3,SaisieJour,"")+
COUNTIFS(SaisiePers,$A19,SaisieDebut,"&lt;="&amp;SU$6,SaisieFin,"&gt;"&amp;SU$6,SaisieSoir,Paramètres!$B$3,SaisieJour,TEXT(SU$6,"jjjj"))=0)=$AS$1)*0.5)</f>
        <v/>
      </c>
      <c r="SW19" s="6" t="str">
        <f>IF(OR(SW$6=0,COUNTIF(Feries,SW$6)&gt;0,ISNONTEXT($A19)),"",
((COUNTIFS(SaisiePers,$A19,SaisieDebut,"&lt;"&amp;SW$6,SaisieFin,"&gt;="&amp;SW$6,SaisieJour,"")+
COUNTIFS(SaisiePers,$A19,SaisieDebut,SW$6,SaisieFin,"&gt;="&amp;SW$6,SaisieMatin,Paramètres!$A$2,SaisieJour,"")+
COUNTIFS(SaisiePers,$A19,SaisieDebut,"&lt;"&amp;SW$6,SaisieFin,"&gt;="&amp;SW$6,SaisieMatin,Paramètres!$A$2,SaisieJour,TEXT(SW$6,"jjjj"))=0)=$AS$1)*0.5)</f>
        <v/>
      </c>
      <c r="SX19" s="6" t="str">
        <f>IF(OR(SW$6=0,COUNTIF(Feries,SW$6)&gt;0,ISNONTEXT($A19)),"",
((COUNTIFS(SaisiePers,$A19,SaisieDebut,"&lt;="&amp;SW$6,SaisieFin,"&gt;"&amp;SW$6,SaisieJour,"")+
COUNTIFS(SaisiePers,$A19,SaisieDebut,"&lt;="&amp;SW$6,SaisieFin,SW$6,SaisieSoir,Paramètres!$B$3,SaisieJour,"")+
COUNTIFS(SaisiePers,$A19,SaisieDebut,"&lt;="&amp;SW$6,SaisieFin,"&gt;"&amp;SW$6,SaisieSoir,Paramètres!$B$3,SaisieJour,TEXT(SW$6,"jjjj"))=0)=$AS$1)*0.5)</f>
        <v/>
      </c>
      <c r="SY19" s="6" t="str">
        <f>IF(OR(SY$6=0,COUNTIF(Feries,SY$6)&gt;0,ISNONTEXT($A19)),"",
((COUNTIFS(SaisiePers,$A19,SaisieDebut,"&lt;"&amp;SY$6,SaisieFin,"&gt;="&amp;SY$6,SaisieJour,"")+
COUNTIFS(SaisiePers,$A19,SaisieDebut,SY$6,SaisieFin,"&gt;="&amp;SY$6,SaisieMatin,Paramètres!$A$2,SaisieJour,"")+
COUNTIFS(SaisiePers,$A19,SaisieDebut,"&lt;"&amp;SY$6,SaisieFin,"&gt;="&amp;SY$6,SaisieMatin,Paramètres!$A$2,SaisieJour,TEXT(SY$6,"jjjj"))=0)=$AS$1)*0.5)</f>
        <v/>
      </c>
      <c r="SZ19" s="6" t="str">
        <f>IF(OR(SY$6=0,COUNTIF(Feries,SY$6)&gt;0,ISNONTEXT($A19)),"",
((COUNTIFS(SaisiePers,$A19,SaisieDebut,"&lt;="&amp;SY$6,SaisieFin,"&gt;"&amp;SY$6,SaisieJour,"")+
COUNTIFS(SaisiePers,$A19,SaisieDebut,"&lt;="&amp;SY$6,SaisieFin,SY$6,SaisieSoir,Paramètres!$B$3,SaisieJour,"")+
COUNTIFS(SaisiePers,$A19,SaisieDebut,"&lt;="&amp;SY$6,SaisieFin,"&gt;"&amp;SY$6,SaisieSoir,Paramètres!$B$3,SaisieJour,TEXT(SY$6,"jjjj"))=0)=$AS$1)*0.5)</f>
        <v/>
      </c>
      <c r="TA19" s="6" t="str">
        <f>IF(OR(TA$6=0,COUNTIF(Feries,TA$6)&gt;0,ISNONTEXT($A19)),"",
((COUNTIFS(SaisiePers,$A19,SaisieDebut,"&lt;"&amp;TA$6,SaisieFin,"&gt;="&amp;TA$6,SaisieJour,"")+
COUNTIFS(SaisiePers,$A19,SaisieDebut,TA$6,SaisieFin,"&gt;="&amp;TA$6,SaisieMatin,Paramètres!$A$2,SaisieJour,"")+
COUNTIFS(SaisiePers,$A19,SaisieDebut,"&lt;"&amp;TA$6,SaisieFin,"&gt;="&amp;TA$6,SaisieMatin,Paramètres!$A$2,SaisieJour,TEXT(TA$6,"jjjj"))=0)=$AS$1)*0.5)</f>
        <v/>
      </c>
      <c r="TB19" s="6" t="str">
        <f>IF(OR(TA$6=0,COUNTIF(Feries,TA$6)&gt;0,ISNONTEXT($A19)),"",
((COUNTIFS(SaisiePers,$A19,SaisieDebut,"&lt;="&amp;TA$6,SaisieFin,"&gt;"&amp;TA$6,SaisieJour,"")+
COUNTIFS(SaisiePers,$A19,SaisieDebut,"&lt;="&amp;TA$6,SaisieFin,TA$6,SaisieSoir,Paramètres!$B$3,SaisieJour,"")+
COUNTIFS(SaisiePers,$A19,SaisieDebut,"&lt;="&amp;TA$6,SaisieFin,"&gt;"&amp;TA$6,SaisieSoir,Paramètres!$B$3,SaisieJour,TEXT(TA$6,"jjjj"))=0)=$AS$1)*0.5)</f>
        <v/>
      </c>
      <c r="TC19" s="6" t="str">
        <f>IF(OR(TC$6=0,COUNTIF(Feries,TC$6)&gt;0,ISNONTEXT($A19)),"",
((COUNTIFS(SaisiePers,$A19,SaisieDebut,"&lt;"&amp;TC$6,SaisieFin,"&gt;="&amp;TC$6,SaisieJour,"")+
COUNTIFS(SaisiePers,$A19,SaisieDebut,TC$6,SaisieFin,"&gt;="&amp;TC$6,SaisieMatin,Paramètres!$A$2,SaisieJour,"")+
COUNTIFS(SaisiePers,$A19,SaisieDebut,"&lt;"&amp;TC$6,SaisieFin,"&gt;="&amp;TC$6,SaisieMatin,Paramètres!$A$2,SaisieJour,TEXT(TC$6,"jjjj"))=0)=$AS$1)*0.5)</f>
        <v/>
      </c>
      <c r="TD19" s="6" t="str">
        <f>IF(OR(TC$6=0,COUNTIF(Feries,TC$6)&gt;0,ISNONTEXT($A19)),"",
((COUNTIFS(SaisiePers,$A19,SaisieDebut,"&lt;="&amp;TC$6,SaisieFin,"&gt;"&amp;TC$6,SaisieJour,"")+
COUNTIFS(SaisiePers,$A19,SaisieDebut,"&lt;="&amp;TC$6,SaisieFin,TC$6,SaisieSoir,Paramètres!$B$3,SaisieJour,"")+
COUNTIFS(SaisiePers,$A19,SaisieDebut,"&lt;="&amp;TC$6,SaisieFin,"&gt;"&amp;TC$6,SaisieSoir,Paramètres!$B$3,SaisieJour,TEXT(TC$6,"jjjj"))=0)=$AS$1)*0.5)</f>
        <v/>
      </c>
      <c r="TE19" s="6" t="str">
        <f>IF(OR(TE$6=0,COUNTIF(Feries,TE$6)&gt;0,ISNONTEXT($A19)),"",
((COUNTIFS(SaisiePers,$A19,SaisieDebut,"&lt;"&amp;TE$6,SaisieFin,"&gt;="&amp;TE$6,SaisieJour,"")+
COUNTIFS(SaisiePers,$A19,SaisieDebut,TE$6,SaisieFin,"&gt;="&amp;TE$6,SaisieMatin,Paramètres!$A$2,SaisieJour,"")+
COUNTIFS(SaisiePers,$A19,SaisieDebut,"&lt;"&amp;TE$6,SaisieFin,"&gt;="&amp;TE$6,SaisieMatin,Paramètres!$A$2,SaisieJour,TEXT(TE$6,"jjjj"))=0)=$AS$1)*0.5)</f>
        <v/>
      </c>
      <c r="TF19" s="6" t="str">
        <f>IF(OR(TE$6=0,COUNTIF(Feries,TE$6)&gt;0,ISNONTEXT($A19)),"",
((COUNTIFS(SaisiePers,$A19,SaisieDebut,"&lt;="&amp;TE$6,SaisieFin,"&gt;"&amp;TE$6,SaisieJour,"")+
COUNTIFS(SaisiePers,$A19,SaisieDebut,"&lt;="&amp;TE$6,SaisieFin,TE$6,SaisieSoir,Paramètres!$B$3,SaisieJour,"")+
COUNTIFS(SaisiePers,$A19,SaisieDebut,"&lt;="&amp;TE$6,SaisieFin,"&gt;"&amp;TE$6,SaisieSoir,Paramètres!$B$3,SaisieJour,TEXT(TE$6,"jjjj"))=0)=$AS$1)*0.5)</f>
        <v/>
      </c>
      <c r="TG19" s="6" t="str">
        <f>IF(OR(TG$6=0,COUNTIF(Feries,TG$6)&gt;0,ISNONTEXT($A19)),"",
((COUNTIFS(SaisiePers,$A19,SaisieDebut,"&lt;"&amp;TG$6,SaisieFin,"&gt;="&amp;TG$6,SaisieJour,"")+
COUNTIFS(SaisiePers,$A19,SaisieDebut,TG$6,SaisieFin,"&gt;="&amp;TG$6,SaisieMatin,Paramètres!$A$2,SaisieJour,"")+
COUNTIFS(SaisiePers,$A19,SaisieDebut,"&lt;"&amp;TG$6,SaisieFin,"&gt;="&amp;TG$6,SaisieMatin,Paramètres!$A$2,SaisieJour,TEXT(TG$6,"jjjj"))=0)=$AS$1)*0.5)</f>
        <v/>
      </c>
      <c r="TH19" s="6" t="str">
        <f>IF(OR(TG$6=0,COUNTIF(Feries,TG$6)&gt;0,ISNONTEXT($A19)),"",
((COUNTIFS(SaisiePers,$A19,SaisieDebut,"&lt;="&amp;TG$6,SaisieFin,"&gt;"&amp;TG$6,SaisieJour,"")+
COUNTIFS(SaisiePers,$A19,SaisieDebut,"&lt;="&amp;TG$6,SaisieFin,TG$6,SaisieSoir,Paramètres!$B$3,SaisieJour,"")+
COUNTIFS(SaisiePers,$A19,SaisieDebut,"&lt;="&amp;TG$6,SaisieFin,"&gt;"&amp;TG$6,SaisieSoir,Paramètres!$B$3,SaisieJour,TEXT(TG$6,"jjjj"))=0)=$AS$1)*0.5)</f>
        <v/>
      </c>
      <c r="TI19" s="6" t="str">
        <f>IF(OR(TI$6=0,COUNTIF(Feries,TI$6)&gt;0,ISNONTEXT($A19)),"",
((COUNTIFS(SaisiePers,$A19,SaisieDebut,"&lt;"&amp;TI$6,SaisieFin,"&gt;="&amp;TI$6,SaisieJour,"")+
COUNTIFS(SaisiePers,$A19,SaisieDebut,TI$6,SaisieFin,"&gt;="&amp;TI$6,SaisieMatin,Paramètres!$A$2,SaisieJour,"")+
COUNTIFS(SaisiePers,$A19,SaisieDebut,"&lt;"&amp;TI$6,SaisieFin,"&gt;="&amp;TI$6,SaisieMatin,Paramètres!$A$2,SaisieJour,TEXT(TI$6,"jjjj"))=0)=$AS$1)*0.5)</f>
        <v/>
      </c>
      <c r="TJ19" s="6" t="str">
        <f>IF(OR(TI$6=0,COUNTIF(Feries,TI$6)&gt;0,ISNONTEXT($A19)),"",
((COUNTIFS(SaisiePers,$A19,SaisieDebut,"&lt;="&amp;TI$6,SaisieFin,"&gt;"&amp;TI$6,SaisieJour,"")+
COUNTIFS(SaisiePers,$A19,SaisieDebut,"&lt;="&amp;TI$6,SaisieFin,TI$6,SaisieSoir,Paramètres!$B$3,SaisieJour,"")+
COUNTIFS(SaisiePers,$A19,SaisieDebut,"&lt;="&amp;TI$6,SaisieFin,"&gt;"&amp;TI$6,SaisieSoir,Paramètres!$B$3,SaisieJour,TEXT(TI$6,"jjjj"))=0)=$AS$1)*0.5)</f>
        <v/>
      </c>
      <c r="TK19" s="6" t="str">
        <f>IF(OR(TK$6=0,COUNTIF(Feries,TK$6)&gt;0,ISNONTEXT($A19)),"",
((COUNTIFS(SaisiePers,$A19,SaisieDebut,"&lt;"&amp;TK$6,SaisieFin,"&gt;="&amp;TK$6,SaisieJour,"")+
COUNTIFS(SaisiePers,$A19,SaisieDebut,TK$6,SaisieFin,"&gt;="&amp;TK$6,SaisieMatin,Paramètres!$A$2,SaisieJour,"")+
COUNTIFS(SaisiePers,$A19,SaisieDebut,"&lt;"&amp;TK$6,SaisieFin,"&gt;="&amp;TK$6,SaisieMatin,Paramètres!$A$2,SaisieJour,TEXT(TK$6,"jjjj"))=0)=$AS$1)*0.5)</f>
        <v/>
      </c>
      <c r="TL19" s="6" t="str">
        <f>IF(OR(TK$6=0,COUNTIF(Feries,TK$6)&gt;0,ISNONTEXT($A19)),"",
((COUNTIFS(SaisiePers,$A19,SaisieDebut,"&lt;="&amp;TK$6,SaisieFin,"&gt;"&amp;TK$6,SaisieJour,"")+
COUNTIFS(SaisiePers,$A19,SaisieDebut,"&lt;="&amp;TK$6,SaisieFin,TK$6,SaisieSoir,Paramètres!$B$3,SaisieJour,"")+
COUNTIFS(SaisiePers,$A19,SaisieDebut,"&lt;="&amp;TK$6,SaisieFin,"&gt;"&amp;TK$6,SaisieSoir,Paramètres!$B$3,SaisieJour,TEXT(TK$6,"jjjj"))=0)=$AS$1)*0.5)</f>
        <v/>
      </c>
      <c r="TM19" s="6" t="str">
        <f>IF(OR(TM$6=0,COUNTIF(Feries,TM$6)&gt;0,ISNONTEXT($A19)),"",
((COUNTIFS(SaisiePers,$A19,SaisieDebut,"&lt;"&amp;TM$6,SaisieFin,"&gt;="&amp;TM$6,SaisieJour,"")+
COUNTIFS(SaisiePers,$A19,SaisieDebut,TM$6,SaisieFin,"&gt;="&amp;TM$6,SaisieMatin,Paramètres!$A$2,SaisieJour,"")+
COUNTIFS(SaisiePers,$A19,SaisieDebut,"&lt;"&amp;TM$6,SaisieFin,"&gt;="&amp;TM$6,SaisieMatin,Paramètres!$A$2,SaisieJour,TEXT(TM$6,"jjjj"))=0)=$AS$1)*0.5)</f>
        <v/>
      </c>
      <c r="TN19" s="6" t="str">
        <f>IF(OR(TM$6=0,COUNTIF(Feries,TM$6)&gt;0,ISNONTEXT($A19)),"",
((COUNTIFS(SaisiePers,$A19,SaisieDebut,"&lt;="&amp;TM$6,SaisieFin,"&gt;"&amp;TM$6,SaisieJour,"")+
COUNTIFS(SaisiePers,$A19,SaisieDebut,"&lt;="&amp;TM$6,SaisieFin,TM$6,SaisieSoir,Paramètres!$B$3,SaisieJour,"")+
COUNTIFS(SaisiePers,$A19,SaisieDebut,"&lt;="&amp;TM$6,SaisieFin,"&gt;"&amp;TM$6,SaisieSoir,Paramètres!$B$3,SaisieJour,TEXT(TM$6,"jjjj"))=0)=$AS$1)*0.5)</f>
        <v/>
      </c>
      <c r="TO19" s="6" t="str">
        <f>IF(OR(TO$6=0,COUNTIF(Feries,TO$6)&gt;0,ISNONTEXT($A19)),"",
((COUNTIFS(SaisiePers,$A19,SaisieDebut,"&lt;"&amp;TO$6,SaisieFin,"&gt;="&amp;TO$6,SaisieJour,"")+
COUNTIFS(SaisiePers,$A19,SaisieDebut,TO$6,SaisieFin,"&gt;="&amp;TO$6,SaisieMatin,Paramètres!$A$2,SaisieJour,"")+
COUNTIFS(SaisiePers,$A19,SaisieDebut,"&lt;"&amp;TO$6,SaisieFin,"&gt;="&amp;TO$6,SaisieMatin,Paramètres!$A$2,SaisieJour,TEXT(TO$6,"jjjj"))=0)=$AS$1)*0.5)</f>
        <v/>
      </c>
      <c r="TP19" s="6" t="str">
        <f>IF(OR(TO$6=0,COUNTIF(Feries,TO$6)&gt;0,ISNONTEXT($A19)),"",
((COUNTIFS(SaisiePers,$A19,SaisieDebut,"&lt;="&amp;TO$6,SaisieFin,"&gt;"&amp;TO$6,SaisieJour,"")+
COUNTIFS(SaisiePers,$A19,SaisieDebut,"&lt;="&amp;TO$6,SaisieFin,TO$6,SaisieSoir,Paramètres!$B$3,SaisieJour,"")+
COUNTIFS(SaisiePers,$A19,SaisieDebut,"&lt;="&amp;TO$6,SaisieFin,"&gt;"&amp;TO$6,SaisieSoir,Paramètres!$B$3,SaisieJour,TEXT(TO$6,"jjjj"))=0)=$AS$1)*0.5)</f>
        <v/>
      </c>
      <c r="TQ19" s="6" t="str">
        <f>IF(OR(TQ$6=0,COUNTIF(Feries,TQ$6)&gt;0,ISNONTEXT($A19)),"",
((COUNTIFS(SaisiePers,$A19,SaisieDebut,"&lt;"&amp;TQ$6,SaisieFin,"&gt;="&amp;TQ$6,SaisieJour,"")+
COUNTIFS(SaisiePers,$A19,SaisieDebut,TQ$6,SaisieFin,"&gt;="&amp;TQ$6,SaisieMatin,Paramètres!$A$2,SaisieJour,"")+
COUNTIFS(SaisiePers,$A19,SaisieDebut,"&lt;"&amp;TQ$6,SaisieFin,"&gt;="&amp;TQ$6,SaisieMatin,Paramètres!$A$2,SaisieJour,TEXT(TQ$6,"jjjj"))=0)=$AS$1)*0.5)</f>
        <v/>
      </c>
      <c r="TR19" s="6" t="str">
        <f>IF(OR(TQ$6=0,COUNTIF(Feries,TQ$6)&gt;0,ISNONTEXT($A19)),"",
((COUNTIFS(SaisiePers,$A19,SaisieDebut,"&lt;="&amp;TQ$6,SaisieFin,"&gt;"&amp;TQ$6,SaisieJour,"")+
COUNTIFS(SaisiePers,$A19,SaisieDebut,"&lt;="&amp;TQ$6,SaisieFin,TQ$6,SaisieSoir,Paramètres!$B$3,SaisieJour,"")+
COUNTIFS(SaisiePers,$A19,SaisieDebut,"&lt;="&amp;TQ$6,SaisieFin,"&gt;"&amp;TQ$6,SaisieSoir,Paramètres!$B$3,SaisieJour,TEXT(TQ$6,"jjjj"))=0)=$AS$1)*0.5)</f>
        <v/>
      </c>
      <c r="TS19" s="6" t="str">
        <f>IF(OR(TS$6=0,COUNTIF(Feries,TS$6)&gt;0,ISNONTEXT($A19)),"",
((COUNTIFS(SaisiePers,$A19,SaisieDebut,"&lt;"&amp;TS$6,SaisieFin,"&gt;="&amp;TS$6,SaisieJour,"")+
COUNTIFS(SaisiePers,$A19,SaisieDebut,TS$6,SaisieFin,"&gt;="&amp;TS$6,SaisieMatin,Paramètres!$A$2,SaisieJour,"")+
COUNTIFS(SaisiePers,$A19,SaisieDebut,"&lt;"&amp;TS$6,SaisieFin,"&gt;="&amp;TS$6,SaisieMatin,Paramètres!$A$2,SaisieJour,TEXT(TS$6,"jjjj"))=0)=$AS$1)*0.5)</f>
        <v/>
      </c>
      <c r="TT19" s="6" t="str">
        <f>IF(OR(TS$6=0,COUNTIF(Feries,TS$6)&gt;0,ISNONTEXT($A19)),"",
((COUNTIFS(SaisiePers,$A19,SaisieDebut,"&lt;="&amp;TS$6,SaisieFin,"&gt;"&amp;TS$6,SaisieJour,"")+
COUNTIFS(SaisiePers,$A19,SaisieDebut,"&lt;="&amp;TS$6,SaisieFin,TS$6,SaisieSoir,Paramètres!$B$3,SaisieJour,"")+
COUNTIFS(SaisiePers,$A19,SaisieDebut,"&lt;="&amp;TS$6,SaisieFin,"&gt;"&amp;TS$6,SaisieSoir,Paramètres!$B$3,SaisieJour,TEXT(TS$6,"jjjj"))=0)=$AS$1)*0.5)</f>
        <v/>
      </c>
      <c r="TU19" s="6" t="str">
        <f>IF(OR(TU$6=0,COUNTIF(Feries,TU$6)&gt;0,ISNONTEXT($A19)),"",
((COUNTIFS(SaisiePers,$A19,SaisieDebut,"&lt;"&amp;TU$6,SaisieFin,"&gt;="&amp;TU$6,SaisieJour,"")+
COUNTIFS(SaisiePers,$A19,SaisieDebut,TU$6,SaisieFin,"&gt;="&amp;TU$6,SaisieMatin,Paramètres!$A$2,SaisieJour,"")+
COUNTIFS(SaisiePers,$A19,SaisieDebut,"&lt;"&amp;TU$6,SaisieFin,"&gt;="&amp;TU$6,SaisieMatin,Paramètres!$A$2,SaisieJour,TEXT(TU$6,"jjjj"))=0)=$AS$1)*0.5)</f>
        <v/>
      </c>
      <c r="TV19" s="6" t="str">
        <f>IF(OR(TU$6=0,COUNTIF(Feries,TU$6)&gt;0,ISNONTEXT($A19)),"",
((COUNTIFS(SaisiePers,$A19,SaisieDebut,"&lt;="&amp;TU$6,SaisieFin,"&gt;"&amp;TU$6,SaisieJour,"")+
COUNTIFS(SaisiePers,$A19,SaisieDebut,"&lt;="&amp;TU$6,SaisieFin,TU$6,SaisieSoir,Paramètres!$B$3,SaisieJour,"")+
COUNTIFS(SaisiePers,$A19,SaisieDebut,"&lt;="&amp;TU$6,SaisieFin,"&gt;"&amp;TU$6,SaisieSoir,Paramètres!$B$3,SaisieJour,TEXT(TU$6,"jjjj"))=0)=$AS$1)*0.5)</f>
        <v/>
      </c>
      <c r="TW19" s="6" t="str">
        <f>IF(OR(TW$6=0,COUNTIF(Feries,TW$6)&gt;0,ISNONTEXT($A19)),"",
((COUNTIFS(SaisiePers,$A19,SaisieDebut,"&lt;"&amp;TW$6,SaisieFin,"&gt;="&amp;TW$6,SaisieJour,"")+
COUNTIFS(SaisiePers,$A19,SaisieDebut,TW$6,SaisieFin,"&gt;="&amp;TW$6,SaisieMatin,Paramètres!$A$2,SaisieJour,"")+
COUNTIFS(SaisiePers,$A19,SaisieDebut,"&lt;"&amp;TW$6,SaisieFin,"&gt;="&amp;TW$6,SaisieMatin,Paramètres!$A$2,SaisieJour,TEXT(TW$6,"jjjj"))=0)=$AS$1)*0.5)</f>
        <v/>
      </c>
      <c r="TX19" s="6" t="str">
        <f>IF(OR(TW$6=0,COUNTIF(Feries,TW$6)&gt;0,ISNONTEXT($A19)),"",
((COUNTIFS(SaisiePers,$A19,SaisieDebut,"&lt;="&amp;TW$6,SaisieFin,"&gt;"&amp;TW$6,SaisieJour,"")+
COUNTIFS(SaisiePers,$A19,SaisieDebut,"&lt;="&amp;TW$6,SaisieFin,TW$6,SaisieSoir,Paramètres!$B$3,SaisieJour,"")+
COUNTIFS(SaisiePers,$A19,SaisieDebut,"&lt;="&amp;TW$6,SaisieFin,"&gt;"&amp;TW$6,SaisieSoir,Paramètres!$B$3,SaisieJour,TEXT(TW$6,"jjjj"))=0)=$AS$1)*0.5)</f>
        <v/>
      </c>
      <c r="TY19" s="6" t="str">
        <f>IF(OR(TY$6=0,COUNTIF(Feries,TY$6)&gt;0,ISNONTEXT($A19)),"",
((COUNTIFS(SaisiePers,$A19,SaisieDebut,"&lt;"&amp;TY$6,SaisieFin,"&gt;="&amp;TY$6,SaisieJour,"")+
COUNTIFS(SaisiePers,$A19,SaisieDebut,TY$6,SaisieFin,"&gt;="&amp;TY$6,SaisieMatin,Paramètres!$A$2,SaisieJour,"")+
COUNTIFS(SaisiePers,$A19,SaisieDebut,"&lt;"&amp;TY$6,SaisieFin,"&gt;="&amp;TY$6,SaisieMatin,Paramètres!$A$2,SaisieJour,TEXT(TY$6,"jjjj"))=0)=$AS$1)*0.5)</f>
        <v/>
      </c>
      <c r="TZ19" s="6" t="str">
        <f>IF(OR(TY$6=0,COUNTIF(Feries,TY$6)&gt;0,ISNONTEXT($A19)),"",
((COUNTIFS(SaisiePers,$A19,SaisieDebut,"&lt;="&amp;TY$6,SaisieFin,"&gt;"&amp;TY$6,SaisieJour,"")+
COUNTIFS(SaisiePers,$A19,SaisieDebut,"&lt;="&amp;TY$6,SaisieFin,TY$6,SaisieSoir,Paramètres!$B$3,SaisieJour,"")+
COUNTIFS(SaisiePers,$A19,SaisieDebut,"&lt;="&amp;TY$6,SaisieFin,"&gt;"&amp;TY$6,SaisieSoir,Paramètres!$B$3,SaisieJour,TEXT(TY$6,"jjjj"))=0)=$AS$1)*0.5)</f>
        <v/>
      </c>
      <c r="UA19" s="6" t="str">
        <f>IF(OR(UA$6=0,COUNTIF(Feries,UA$6)&gt;0,ISNONTEXT($A19)),"",
((COUNTIFS(SaisiePers,$A19,SaisieDebut,"&lt;"&amp;UA$6,SaisieFin,"&gt;="&amp;UA$6,SaisieJour,"")+
COUNTIFS(SaisiePers,$A19,SaisieDebut,UA$6,SaisieFin,"&gt;="&amp;UA$6,SaisieMatin,Paramètres!$A$2,SaisieJour,"")+
COUNTIFS(SaisiePers,$A19,SaisieDebut,"&lt;"&amp;UA$6,SaisieFin,"&gt;="&amp;UA$6,SaisieMatin,Paramètres!$A$2,SaisieJour,TEXT(UA$6,"jjjj"))=0)=$AS$1)*0.5)</f>
        <v/>
      </c>
      <c r="UB19" s="6" t="str">
        <f>IF(OR(UA$6=0,COUNTIF(Feries,UA$6)&gt;0,ISNONTEXT($A19)),"",
((COUNTIFS(SaisiePers,$A19,SaisieDebut,"&lt;="&amp;UA$6,SaisieFin,"&gt;"&amp;UA$6,SaisieJour,"")+
COUNTIFS(SaisiePers,$A19,SaisieDebut,"&lt;="&amp;UA$6,SaisieFin,UA$6,SaisieSoir,Paramètres!$B$3,SaisieJour,"")+
COUNTIFS(SaisiePers,$A19,SaisieDebut,"&lt;="&amp;UA$6,SaisieFin,"&gt;"&amp;UA$6,SaisieSoir,Paramètres!$B$3,SaisieJour,TEXT(UA$6,"jjjj"))=0)=$AS$1)*0.5)</f>
        <v/>
      </c>
      <c r="UC19" s="6" t="str">
        <f>IF(OR(UC$6=0,COUNTIF(Feries,UC$6)&gt;0,ISNONTEXT($A19)),"",
((COUNTIFS(SaisiePers,$A19,SaisieDebut,"&lt;"&amp;UC$6,SaisieFin,"&gt;="&amp;UC$6,SaisieJour,"")+
COUNTIFS(SaisiePers,$A19,SaisieDebut,UC$6,SaisieFin,"&gt;="&amp;UC$6,SaisieMatin,Paramètres!$A$2,SaisieJour,"")+
COUNTIFS(SaisiePers,$A19,SaisieDebut,"&lt;"&amp;UC$6,SaisieFin,"&gt;="&amp;UC$6,SaisieMatin,Paramètres!$A$2,SaisieJour,TEXT(UC$6,"jjjj"))=0)=$AS$1)*0.5)</f>
        <v/>
      </c>
      <c r="UD19" s="6" t="str">
        <f>IF(OR(UC$6=0,COUNTIF(Feries,UC$6)&gt;0,ISNONTEXT($A19)),"",
((COUNTIFS(SaisiePers,$A19,SaisieDebut,"&lt;="&amp;UC$6,SaisieFin,"&gt;"&amp;UC$6,SaisieJour,"")+
COUNTIFS(SaisiePers,$A19,SaisieDebut,"&lt;="&amp;UC$6,SaisieFin,UC$6,SaisieSoir,Paramètres!$B$3,SaisieJour,"")+
COUNTIFS(SaisiePers,$A19,SaisieDebut,"&lt;="&amp;UC$6,SaisieFin,"&gt;"&amp;UC$6,SaisieSoir,Paramètres!$B$3,SaisieJour,TEXT(UC$6,"jjjj"))=0)=$AS$1)*0.5)</f>
        <v/>
      </c>
      <c r="UE19" s="6" t="str">
        <f>IF(OR(UE$6=0,COUNTIF(Feries,UE$6)&gt;0,ISNONTEXT($A19)),"",
((COUNTIFS(SaisiePers,$A19,SaisieDebut,"&lt;"&amp;UE$6,SaisieFin,"&gt;="&amp;UE$6,SaisieJour,"")+
COUNTIFS(SaisiePers,$A19,SaisieDebut,UE$6,SaisieFin,"&gt;="&amp;UE$6,SaisieMatin,Paramètres!$A$2,SaisieJour,"")+
COUNTIFS(SaisiePers,$A19,SaisieDebut,"&lt;"&amp;UE$6,SaisieFin,"&gt;="&amp;UE$6,SaisieMatin,Paramètres!$A$2,SaisieJour,TEXT(UE$6,"jjjj"))=0)=$AS$1)*0.5)</f>
        <v/>
      </c>
      <c r="UF19" s="6" t="str">
        <f>IF(OR(UE$6=0,COUNTIF(Feries,UE$6)&gt;0,ISNONTEXT($A19)),"",
((COUNTIFS(SaisiePers,$A19,SaisieDebut,"&lt;="&amp;UE$6,SaisieFin,"&gt;"&amp;UE$6,SaisieJour,"")+
COUNTIFS(SaisiePers,$A19,SaisieDebut,"&lt;="&amp;UE$6,SaisieFin,UE$6,SaisieSoir,Paramètres!$B$3,SaisieJour,"")+
COUNTIFS(SaisiePers,$A19,SaisieDebut,"&lt;="&amp;UE$6,SaisieFin,"&gt;"&amp;UE$6,SaisieSoir,Paramètres!$B$3,SaisieJour,TEXT(UE$6,"jjjj"))=0)=$AS$1)*0.5)</f>
        <v/>
      </c>
      <c r="UG19" s="6" t="str">
        <f>IF(OR(UG$6=0,COUNTIF(Feries,UG$6)&gt;0,ISNONTEXT($A19)),"",
((COUNTIFS(SaisiePers,$A19,SaisieDebut,"&lt;"&amp;UG$6,SaisieFin,"&gt;="&amp;UG$6,SaisieJour,"")+
COUNTIFS(SaisiePers,$A19,SaisieDebut,UG$6,SaisieFin,"&gt;="&amp;UG$6,SaisieMatin,Paramètres!$A$2,SaisieJour,"")+
COUNTIFS(SaisiePers,$A19,SaisieDebut,"&lt;"&amp;UG$6,SaisieFin,"&gt;="&amp;UG$6,SaisieMatin,Paramètres!$A$2,SaisieJour,TEXT(UG$6,"jjjj"))=0)=$AS$1)*0.5)</f>
        <v/>
      </c>
      <c r="UH19" s="6" t="str">
        <f>IF(OR(UG$6=0,COUNTIF(Feries,UG$6)&gt;0,ISNONTEXT($A19)),"",
((COUNTIFS(SaisiePers,$A19,SaisieDebut,"&lt;="&amp;UG$6,SaisieFin,"&gt;"&amp;UG$6,SaisieJour,"")+
COUNTIFS(SaisiePers,$A19,SaisieDebut,"&lt;="&amp;UG$6,SaisieFin,UG$6,SaisieSoir,Paramètres!$B$3,SaisieJour,"")+
COUNTIFS(SaisiePers,$A19,SaisieDebut,"&lt;="&amp;UG$6,SaisieFin,"&gt;"&amp;UG$6,SaisieSoir,Paramètres!$B$3,SaisieJour,TEXT(UG$6,"jjjj"))=0)=$AS$1)*0.5)</f>
        <v/>
      </c>
      <c r="UI19" s="6" t="str">
        <f>IF(OR(UI$6=0,COUNTIF(Feries,UI$6)&gt;0,ISNONTEXT($A19)),"",
((COUNTIFS(SaisiePers,$A19,SaisieDebut,"&lt;"&amp;UI$6,SaisieFin,"&gt;="&amp;UI$6,SaisieJour,"")+
COUNTIFS(SaisiePers,$A19,SaisieDebut,UI$6,SaisieFin,"&gt;="&amp;UI$6,SaisieMatin,Paramètres!$A$2,SaisieJour,"")+
COUNTIFS(SaisiePers,$A19,SaisieDebut,"&lt;"&amp;UI$6,SaisieFin,"&gt;="&amp;UI$6,SaisieMatin,Paramètres!$A$2,SaisieJour,TEXT(UI$6,"jjjj"))=0)=$AS$1)*0.5)</f>
        <v/>
      </c>
      <c r="UJ19" s="6" t="str">
        <f>IF(OR(UI$6=0,COUNTIF(Feries,UI$6)&gt;0,ISNONTEXT($A19)),"",
((COUNTIFS(SaisiePers,$A19,SaisieDebut,"&lt;="&amp;UI$6,SaisieFin,"&gt;"&amp;UI$6,SaisieJour,"")+
COUNTIFS(SaisiePers,$A19,SaisieDebut,"&lt;="&amp;UI$6,SaisieFin,UI$6,SaisieSoir,Paramètres!$B$3,SaisieJour,"")+
COUNTIFS(SaisiePers,$A19,SaisieDebut,"&lt;="&amp;UI$6,SaisieFin,"&gt;"&amp;UI$6,SaisieSoir,Paramètres!$B$3,SaisieJour,TEXT(UI$6,"jjjj"))=0)=$AS$1)*0.5)</f>
        <v/>
      </c>
      <c r="UK19" s="6" t="str">
        <f>IF(OR(UK$6=0,COUNTIF(Feries,UK$6)&gt;0,ISNONTEXT($A19)),"",
((COUNTIFS(SaisiePers,$A19,SaisieDebut,"&lt;"&amp;UK$6,SaisieFin,"&gt;="&amp;UK$6,SaisieJour,"")+
COUNTIFS(SaisiePers,$A19,SaisieDebut,UK$6,SaisieFin,"&gt;="&amp;UK$6,SaisieMatin,Paramètres!$A$2,SaisieJour,"")+
COUNTIFS(SaisiePers,$A19,SaisieDebut,"&lt;"&amp;UK$6,SaisieFin,"&gt;="&amp;UK$6,SaisieMatin,Paramètres!$A$2,SaisieJour,TEXT(UK$6,"jjjj"))=0)=$AS$1)*0.5)</f>
        <v/>
      </c>
      <c r="UL19" s="6" t="str">
        <f>IF(OR(UK$6=0,COUNTIF(Feries,UK$6)&gt;0,ISNONTEXT($A19)),"",
((COUNTIFS(SaisiePers,$A19,SaisieDebut,"&lt;="&amp;UK$6,SaisieFin,"&gt;"&amp;UK$6,SaisieJour,"")+
COUNTIFS(SaisiePers,$A19,SaisieDebut,"&lt;="&amp;UK$6,SaisieFin,UK$6,SaisieSoir,Paramètres!$B$3,SaisieJour,"")+
COUNTIFS(SaisiePers,$A19,SaisieDebut,"&lt;="&amp;UK$6,SaisieFin,"&gt;"&amp;UK$6,SaisieSoir,Paramètres!$B$3,SaisieJour,TEXT(UK$6,"jjjj"))=0)=$AS$1)*0.5)</f>
        <v/>
      </c>
      <c r="UM19" s="6" t="str">
        <f>IF(OR(UM$6=0,COUNTIF(Feries,UM$6)&gt;0,ISNONTEXT($A19)),"",
((COUNTIFS(SaisiePers,$A19,SaisieDebut,"&lt;"&amp;UM$6,SaisieFin,"&gt;="&amp;UM$6,SaisieJour,"")+
COUNTIFS(SaisiePers,$A19,SaisieDebut,UM$6,SaisieFin,"&gt;="&amp;UM$6,SaisieMatin,Paramètres!$A$2,SaisieJour,"")+
COUNTIFS(SaisiePers,$A19,SaisieDebut,"&lt;"&amp;UM$6,SaisieFin,"&gt;="&amp;UM$6,SaisieMatin,Paramètres!$A$2,SaisieJour,TEXT(UM$6,"jjjj"))=0)=$AS$1)*0.5)</f>
        <v/>
      </c>
      <c r="UN19" s="6" t="str">
        <f>IF(OR(UM$6=0,COUNTIF(Feries,UM$6)&gt;0,ISNONTEXT($A19)),"",
((COUNTIFS(SaisiePers,$A19,SaisieDebut,"&lt;="&amp;UM$6,SaisieFin,"&gt;"&amp;UM$6,SaisieJour,"")+
COUNTIFS(SaisiePers,$A19,SaisieDebut,"&lt;="&amp;UM$6,SaisieFin,UM$6,SaisieSoir,Paramètres!$B$3,SaisieJour,"")+
COUNTIFS(SaisiePers,$A19,SaisieDebut,"&lt;="&amp;UM$6,SaisieFin,"&gt;"&amp;UM$6,SaisieSoir,Paramètres!$B$3,SaisieJour,TEXT(UM$6,"jjjj"))=0)=$AS$1)*0.5)</f>
        <v/>
      </c>
      <c r="UO19" s="6" t="str">
        <f>IF(OR(UO$6=0,COUNTIF(Feries,UO$6)&gt;0,ISNONTEXT($A19)),"",
((COUNTIFS(SaisiePers,$A19,SaisieDebut,"&lt;"&amp;UO$6,SaisieFin,"&gt;="&amp;UO$6,SaisieJour,"")+
COUNTIFS(SaisiePers,$A19,SaisieDebut,UO$6,SaisieFin,"&gt;="&amp;UO$6,SaisieMatin,Paramètres!$A$2,SaisieJour,"")+
COUNTIFS(SaisiePers,$A19,SaisieDebut,"&lt;"&amp;UO$6,SaisieFin,"&gt;="&amp;UO$6,SaisieMatin,Paramètres!$A$2,SaisieJour,TEXT(UO$6,"jjjj"))=0)=$AS$1)*0.5)</f>
        <v/>
      </c>
      <c r="UP19" s="6" t="str">
        <f>IF(OR(UO$6=0,COUNTIF(Feries,UO$6)&gt;0,ISNONTEXT($A19)),"",
((COUNTIFS(SaisiePers,$A19,SaisieDebut,"&lt;="&amp;UO$6,SaisieFin,"&gt;"&amp;UO$6,SaisieJour,"")+
COUNTIFS(SaisiePers,$A19,SaisieDebut,"&lt;="&amp;UO$6,SaisieFin,UO$6,SaisieSoir,Paramètres!$B$3,SaisieJour,"")+
COUNTIFS(SaisiePers,$A19,SaisieDebut,"&lt;="&amp;UO$6,SaisieFin,"&gt;"&amp;UO$6,SaisieSoir,Paramètres!$B$3,SaisieJour,TEXT(UO$6,"jjjj"))=0)=$AS$1)*0.5)</f>
        <v/>
      </c>
      <c r="UQ19" s="6" t="str">
        <f>IF(OR(UQ$6=0,COUNTIF(Feries,UQ$6)&gt;0,ISNONTEXT($A19)),"",
((COUNTIFS(SaisiePers,$A19,SaisieDebut,"&lt;"&amp;UQ$6,SaisieFin,"&gt;="&amp;UQ$6,SaisieJour,"")+
COUNTIFS(SaisiePers,$A19,SaisieDebut,UQ$6,SaisieFin,"&gt;="&amp;UQ$6,SaisieMatin,Paramètres!$A$2,SaisieJour,"")+
COUNTIFS(SaisiePers,$A19,SaisieDebut,"&lt;"&amp;UQ$6,SaisieFin,"&gt;="&amp;UQ$6,SaisieMatin,Paramètres!$A$2,SaisieJour,TEXT(UQ$6,"jjjj"))=0)=$AS$1)*0.5)</f>
        <v/>
      </c>
      <c r="UR19" s="6" t="str">
        <f>IF(OR(UQ$6=0,COUNTIF(Feries,UQ$6)&gt;0,ISNONTEXT($A19)),"",
((COUNTIFS(SaisiePers,$A19,SaisieDebut,"&lt;="&amp;UQ$6,SaisieFin,"&gt;"&amp;UQ$6,SaisieJour,"")+
COUNTIFS(SaisiePers,$A19,SaisieDebut,"&lt;="&amp;UQ$6,SaisieFin,UQ$6,SaisieSoir,Paramètres!$B$3,SaisieJour,"")+
COUNTIFS(SaisiePers,$A19,SaisieDebut,"&lt;="&amp;UQ$6,SaisieFin,"&gt;"&amp;UQ$6,SaisieSoir,Paramètres!$B$3,SaisieJour,TEXT(UQ$6,"jjjj"))=0)=$AS$1)*0.5)</f>
        <v/>
      </c>
      <c r="US19" s="6" t="str">
        <f>IF(OR(US$6=0,COUNTIF(Feries,US$6)&gt;0,ISNONTEXT($A19)),"",
((COUNTIFS(SaisiePers,$A19,SaisieDebut,"&lt;"&amp;US$6,SaisieFin,"&gt;="&amp;US$6,SaisieJour,"")+
COUNTIFS(SaisiePers,$A19,SaisieDebut,US$6,SaisieFin,"&gt;="&amp;US$6,SaisieMatin,Paramètres!$A$2,SaisieJour,"")+
COUNTIFS(SaisiePers,$A19,SaisieDebut,"&lt;"&amp;US$6,SaisieFin,"&gt;="&amp;US$6,SaisieMatin,Paramètres!$A$2,SaisieJour,TEXT(US$6,"jjjj"))=0)=$AS$1)*0.5)</f>
        <v/>
      </c>
      <c r="UT19" s="6" t="str">
        <f>IF(OR(US$6=0,COUNTIF(Feries,US$6)&gt;0,ISNONTEXT($A19)),"",
((COUNTIFS(SaisiePers,$A19,SaisieDebut,"&lt;="&amp;US$6,SaisieFin,"&gt;"&amp;US$6,SaisieJour,"")+
COUNTIFS(SaisiePers,$A19,SaisieDebut,"&lt;="&amp;US$6,SaisieFin,US$6,SaisieSoir,Paramètres!$B$3,SaisieJour,"")+
COUNTIFS(SaisiePers,$A19,SaisieDebut,"&lt;="&amp;US$6,SaisieFin,"&gt;"&amp;US$6,SaisieSoir,Paramètres!$B$3,SaisieJour,TEXT(US$6,"jjjj"))=0)=$AS$1)*0.5)</f>
        <v/>
      </c>
      <c r="UU19" s="6" t="str">
        <f>IF(OR(UU$6=0,COUNTIF(Feries,UU$6)&gt;0,ISNONTEXT($A19)),"",
((COUNTIFS(SaisiePers,$A19,SaisieDebut,"&lt;"&amp;UU$6,SaisieFin,"&gt;="&amp;UU$6,SaisieJour,"")+
COUNTIFS(SaisiePers,$A19,SaisieDebut,UU$6,SaisieFin,"&gt;="&amp;UU$6,SaisieMatin,Paramètres!$A$2,SaisieJour,"")+
COUNTIFS(SaisiePers,$A19,SaisieDebut,"&lt;"&amp;UU$6,SaisieFin,"&gt;="&amp;UU$6,SaisieMatin,Paramètres!$A$2,SaisieJour,TEXT(UU$6,"jjjj"))=0)=$AS$1)*0.5)</f>
        <v/>
      </c>
      <c r="UV19" s="6" t="str">
        <f>IF(OR(UU$6=0,COUNTIF(Feries,UU$6)&gt;0,ISNONTEXT($A19)),"",
((COUNTIFS(SaisiePers,$A19,SaisieDebut,"&lt;="&amp;UU$6,SaisieFin,"&gt;"&amp;UU$6,SaisieJour,"")+
COUNTIFS(SaisiePers,$A19,SaisieDebut,"&lt;="&amp;UU$6,SaisieFin,UU$6,SaisieSoir,Paramètres!$B$3,SaisieJour,"")+
COUNTIFS(SaisiePers,$A19,SaisieDebut,"&lt;="&amp;UU$6,SaisieFin,"&gt;"&amp;UU$6,SaisieSoir,Paramètres!$B$3,SaisieJour,TEXT(UU$6,"jjjj"))=0)=$AS$1)*0.5)</f>
        <v/>
      </c>
      <c r="UW19" s="6" t="str">
        <f>IF(OR(UW$6=0,COUNTIF(Feries,UW$6)&gt;0,ISNONTEXT($A19)),"",
((COUNTIFS(SaisiePers,$A19,SaisieDebut,"&lt;"&amp;UW$6,SaisieFin,"&gt;="&amp;UW$6,SaisieJour,"")+
COUNTIFS(SaisiePers,$A19,SaisieDebut,UW$6,SaisieFin,"&gt;="&amp;UW$6,SaisieMatin,Paramètres!$A$2,SaisieJour,"")+
COUNTIFS(SaisiePers,$A19,SaisieDebut,"&lt;"&amp;UW$6,SaisieFin,"&gt;="&amp;UW$6,SaisieMatin,Paramètres!$A$2,SaisieJour,TEXT(UW$6,"jjjj"))=0)=$AS$1)*0.5)</f>
        <v/>
      </c>
      <c r="UX19" s="6" t="str">
        <f>IF(OR(UW$6=0,COUNTIF(Feries,UW$6)&gt;0,ISNONTEXT($A19)),"",
((COUNTIFS(SaisiePers,$A19,SaisieDebut,"&lt;="&amp;UW$6,SaisieFin,"&gt;"&amp;UW$6,SaisieJour,"")+
COUNTIFS(SaisiePers,$A19,SaisieDebut,"&lt;="&amp;UW$6,SaisieFin,UW$6,SaisieSoir,Paramètres!$B$3,SaisieJour,"")+
COUNTIFS(SaisiePers,$A19,SaisieDebut,"&lt;="&amp;UW$6,SaisieFin,"&gt;"&amp;UW$6,SaisieSoir,Paramètres!$B$3,SaisieJour,TEXT(UW$6,"jjjj"))=0)=$AS$1)*0.5)</f>
        <v/>
      </c>
      <c r="UY19" s="6" t="str">
        <f>IF(OR(UY$6=0,COUNTIF(Feries,UY$6)&gt;0,ISNONTEXT($A19)),"",
((COUNTIFS(SaisiePers,$A19,SaisieDebut,"&lt;"&amp;UY$6,SaisieFin,"&gt;="&amp;UY$6,SaisieJour,"")+
COUNTIFS(SaisiePers,$A19,SaisieDebut,UY$6,SaisieFin,"&gt;="&amp;UY$6,SaisieMatin,Paramètres!$A$2,SaisieJour,"")+
COUNTIFS(SaisiePers,$A19,SaisieDebut,"&lt;"&amp;UY$6,SaisieFin,"&gt;="&amp;UY$6,SaisieMatin,Paramètres!$A$2,SaisieJour,TEXT(UY$6,"jjjj"))=0)=$AS$1)*0.5)</f>
        <v/>
      </c>
      <c r="UZ19" s="6" t="str">
        <f>IF(OR(UY$6=0,COUNTIF(Feries,UY$6)&gt;0,ISNONTEXT($A19)),"",
((COUNTIFS(SaisiePers,$A19,SaisieDebut,"&lt;="&amp;UY$6,SaisieFin,"&gt;"&amp;UY$6,SaisieJour,"")+
COUNTIFS(SaisiePers,$A19,SaisieDebut,"&lt;="&amp;UY$6,SaisieFin,UY$6,SaisieSoir,Paramètres!$B$3,SaisieJour,"")+
COUNTIFS(SaisiePers,$A19,SaisieDebut,"&lt;="&amp;UY$6,SaisieFin,"&gt;"&amp;UY$6,SaisieSoir,Paramètres!$B$3,SaisieJour,TEXT(UY$6,"jjjj"))=0)=$AS$1)*0.5)</f>
        <v/>
      </c>
      <c r="VA19" s="6" t="str">
        <f>IF(OR(VA$6=0,COUNTIF(Feries,VA$6)&gt;0,ISNONTEXT($A19)),"",
((COUNTIFS(SaisiePers,$A19,SaisieDebut,"&lt;"&amp;VA$6,SaisieFin,"&gt;="&amp;VA$6,SaisieJour,"")+
COUNTIFS(SaisiePers,$A19,SaisieDebut,VA$6,SaisieFin,"&gt;="&amp;VA$6,SaisieMatin,Paramètres!$A$2,SaisieJour,"")+
COUNTIFS(SaisiePers,$A19,SaisieDebut,"&lt;"&amp;VA$6,SaisieFin,"&gt;="&amp;VA$6,SaisieMatin,Paramètres!$A$2,SaisieJour,TEXT(VA$6,"jjjj"))=0)=$AS$1)*0.5)</f>
        <v/>
      </c>
      <c r="VB19" s="6" t="str">
        <f>IF(OR(VA$6=0,COUNTIF(Feries,VA$6)&gt;0,ISNONTEXT($A19)),"",
((COUNTIFS(SaisiePers,$A19,SaisieDebut,"&lt;="&amp;VA$6,SaisieFin,"&gt;"&amp;VA$6,SaisieJour,"")+
COUNTIFS(SaisiePers,$A19,SaisieDebut,"&lt;="&amp;VA$6,SaisieFin,VA$6,SaisieSoir,Paramètres!$B$3,SaisieJour,"")+
COUNTIFS(SaisiePers,$A19,SaisieDebut,"&lt;="&amp;VA$6,SaisieFin,"&gt;"&amp;VA$6,SaisieSoir,Paramètres!$B$3,SaisieJour,TEXT(VA$6,"jjjj"))=0)=$AS$1)*0.5)</f>
        <v/>
      </c>
      <c r="VC19" s="6" t="str">
        <f>IF(OR(VC$6=0,COUNTIF(Feries,VC$6)&gt;0,ISNONTEXT($A19)),"",
((COUNTIFS(SaisiePers,$A19,SaisieDebut,"&lt;"&amp;VC$6,SaisieFin,"&gt;="&amp;VC$6,SaisieJour,"")+
COUNTIFS(SaisiePers,$A19,SaisieDebut,VC$6,SaisieFin,"&gt;="&amp;VC$6,SaisieMatin,Paramètres!$A$2,SaisieJour,"")+
COUNTIFS(SaisiePers,$A19,SaisieDebut,"&lt;"&amp;VC$6,SaisieFin,"&gt;="&amp;VC$6,SaisieMatin,Paramètres!$A$2,SaisieJour,TEXT(VC$6,"jjjj"))=0)=$AS$1)*0.5)</f>
        <v/>
      </c>
      <c r="VD19" s="6" t="str">
        <f>IF(OR(VC$6=0,COUNTIF(Feries,VC$6)&gt;0,ISNONTEXT($A19)),"",
((COUNTIFS(SaisiePers,$A19,SaisieDebut,"&lt;="&amp;VC$6,SaisieFin,"&gt;"&amp;VC$6,SaisieJour,"")+
COUNTIFS(SaisiePers,$A19,SaisieDebut,"&lt;="&amp;VC$6,SaisieFin,VC$6,SaisieSoir,Paramètres!$B$3,SaisieJour,"")+
COUNTIFS(SaisiePers,$A19,SaisieDebut,"&lt;="&amp;VC$6,SaisieFin,"&gt;"&amp;VC$6,SaisieSoir,Paramètres!$B$3,SaisieJour,TEXT(VC$6,"jjjj"))=0)=$AS$1)*0.5)</f>
        <v/>
      </c>
      <c r="VE19" s="6" t="str">
        <f>IF(OR(VE$6=0,COUNTIF(Feries,VE$6)&gt;0,ISNONTEXT($A19)),"",
((COUNTIFS(SaisiePers,$A19,SaisieDebut,"&lt;"&amp;VE$6,SaisieFin,"&gt;="&amp;VE$6,SaisieJour,"")+
COUNTIFS(SaisiePers,$A19,SaisieDebut,VE$6,SaisieFin,"&gt;="&amp;VE$6,SaisieMatin,Paramètres!$A$2,SaisieJour,"")+
COUNTIFS(SaisiePers,$A19,SaisieDebut,"&lt;"&amp;VE$6,SaisieFin,"&gt;="&amp;VE$6,SaisieMatin,Paramètres!$A$2,SaisieJour,TEXT(VE$6,"jjjj"))=0)=$AS$1)*0.5)</f>
        <v/>
      </c>
      <c r="VF19" s="6" t="str">
        <f>IF(OR(VE$6=0,COUNTIF(Feries,VE$6)&gt;0,ISNONTEXT($A19)),"",
((COUNTIFS(SaisiePers,$A19,SaisieDebut,"&lt;="&amp;VE$6,SaisieFin,"&gt;"&amp;VE$6,SaisieJour,"")+
COUNTIFS(SaisiePers,$A19,SaisieDebut,"&lt;="&amp;VE$6,SaisieFin,VE$6,SaisieSoir,Paramètres!$B$3,SaisieJour,"")+
COUNTIFS(SaisiePers,$A19,SaisieDebut,"&lt;="&amp;VE$6,SaisieFin,"&gt;"&amp;VE$6,SaisieSoir,Paramètres!$B$3,SaisieJour,TEXT(VE$6,"jjjj"))=0)=$AS$1)*0.5)</f>
        <v/>
      </c>
      <c r="VG19" s="6" t="str">
        <f>IF(OR(VG$6=0,COUNTIF(Feries,VG$6)&gt;0,ISNONTEXT($A19)),"",
((COUNTIFS(SaisiePers,$A19,SaisieDebut,"&lt;"&amp;VG$6,SaisieFin,"&gt;="&amp;VG$6,SaisieJour,"")+
COUNTIFS(SaisiePers,$A19,SaisieDebut,VG$6,SaisieFin,"&gt;="&amp;VG$6,SaisieMatin,Paramètres!$A$2,SaisieJour,"")+
COUNTIFS(SaisiePers,$A19,SaisieDebut,"&lt;"&amp;VG$6,SaisieFin,"&gt;="&amp;VG$6,SaisieMatin,Paramètres!$A$2,SaisieJour,TEXT(VG$6,"jjjj"))=0)=$AS$1)*0.5)</f>
        <v/>
      </c>
      <c r="VH19" s="6" t="str">
        <f>IF(OR(VG$6=0,COUNTIF(Feries,VG$6)&gt;0,ISNONTEXT($A19)),"",
((COUNTIFS(SaisiePers,$A19,SaisieDebut,"&lt;="&amp;VG$6,SaisieFin,"&gt;"&amp;VG$6,SaisieJour,"")+
COUNTIFS(SaisiePers,$A19,SaisieDebut,"&lt;="&amp;VG$6,SaisieFin,VG$6,SaisieSoir,Paramètres!$B$3,SaisieJour,"")+
COUNTIFS(SaisiePers,$A19,SaisieDebut,"&lt;="&amp;VG$6,SaisieFin,"&gt;"&amp;VG$6,SaisieSoir,Paramètres!$B$3,SaisieJour,TEXT(VG$6,"jjjj"))=0)=$AS$1)*0.5)</f>
        <v/>
      </c>
      <c r="VI19" s="6" t="str">
        <f>IF(OR(VI$6=0,COUNTIF(Feries,VI$6)&gt;0,ISNONTEXT($A19)),"",
((COUNTIFS(SaisiePers,$A19,SaisieDebut,"&lt;"&amp;VI$6,SaisieFin,"&gt;="&amp;VI$6,SaisieJour,"")+
COUNTIFS(SaisiePers,$A19,SaisieDebut,VI$6,SaisieFin,"&gt;="&amp;VI$6,SaisieMatin,Paramètres!$A$2,SaisieJour,"")+
COUNTIFS(SaisiePers,$A19,SaisieDebut,"&lt;"&amp;VI$6,SaisieFin,"&gt;="&amp;VI$6,SaisieMatin,Paramètres!$A$2,SaisieJour,TEXT(VI$6,"jjjj"))=0)=$AS$1)*0.5)</f>
        <v/>
      </c>
      <c r="VJ19" s="6" t="str">
        <f>IF(OR(VI$6=0,COUNTIF(Feries,VI$6)&gt;0,ISNONTEXT($A19)),"",
((COUNTIFS(SaisiePers,$A19,SaisieDebut,"&lt;="&amp;VI$6,SaisieFin,"&gt;"&amp;VI$6,SaisieJour,"")+
COUNTIFS(SaisiePers,$A19,SaisieDebut,"&lt;="&amp;VI$6,SaisieFin,VI$6,SaisieSoir,Paramètres!$B$3,SaisieJour,"")+
COUNTIFS(SaisiePers,$A19,SaisieDebut,"&lt;="&amp;VI$6,SaisieFin,"&gt;"&amp;VI$6,SaisieSoir,Paramètres!$B$3,SaisieJour,TEXT(VI$6,"jjjj"))=0)=$AS$1)*0.5)</f>
        <v/>
      </c>
      <c r="VK19" s="6" t="str">
        <f>IF(OR(VK$6=0,COUNTIF(Feries,VK$6)&gt;0,ISNONTEXT($A19)),"",
((COUNTIFS(SaisiePers,$A19,SaisieDebut,"&lt;"&amp;VK$6,SaisieFin,"&gt;="&amp;VK$6,SaisieJour,"")+
COUNTIFS(SaisiePers,$A19,SaisieDebut,VK$6,SaisieFin,"&gt;="&amp;VK$6,SaisieMatin,Paramètres!$A$2,SaisieJour,"")+
COUNTIFS(SaisiePers,$A19,SaisieDebut,"&lt;"&amp;VK$6,SaisieFin,"&gt;="&amp;VK$6,SaisieMatin,Paramètres!$A$2,SaisieJour,TEXT(VK$6,"jjjj"))=0)=$AS$1)*0.5)</f>
        <v/>
      </c>
      <c r="VL19" s="6" t="str">
        <f>IF(OR(VK$6=0,COUNTIF(Feries,VK$6)&gt;0,ISNONTEXT($A19)),"",
((COUNTIFS(SaisiePers,$A19,SaisieDebut,"&lt;="&amp;VK$6,SaisieFin,"&gt;"&amp;VK$6,SaisieJour,"")+
COUNTIFS(SaisiePers,$A19,SaisieDebut,"&lt;="&amp;VK$6,SaisieFin,VK$6,SaisieSoir,Paramètres!$B$3,SaisieJour,"")+
COUNTIFS(SaisiePers,$A19,SaisieDebut,"&lt;="&amp;VK$6,SaisieFin,"&gt;"&amp;VK$6,SaisieSoir,Paramètres!$B$3,SaisieJour,TEXT(VK$6,"jjjj"))=0)=$AS$1)*0.5)</f>
        <v/>
      </c>
      <c r="VM19" s="6" t="str">
        <f>IF(OR(VM$6=0,COUNTIF(Feries,VM$6)&gt;0,ISNONTEXT($A19)),"",
((COUNTIFS(SaisiePers,$A19,SaisieDebut,"&lt;"&amp;VM$6,SaisieFin,"&gt;="&amp;VM$6,SaisieJour,"")+
COUNTIFS(SaisiePers,$A19,SaisieDebut,VM$6,SaisieFin,"&gt;="&amp;VM$6,SaisieMatin,Paramètres!$A$2,SaisieJour,"")+
COUNTIFS(SaisiePers,$A19,SaisieDebut,"&lt;"&amp;VM$6,SaisieFin,"&gt;="&amp;VM$6,SaisieMatin,Paramètres!$A$2,SaisieJour,TEXT(VM$6,"jjjj"))=0)=$AS$1)*0.5)</f>
        <v/>
      </c>
      <c r="VN19" s="6" t="str">
        <f>IF(OR(VM$6=0,COUNTIF(Feries,VM$6)&gt;0,ISNONTEXT($A19)),"",
((COUNTIFS(SaisiePers,$A19,SaisieDebut,"&lt;="&amp;VM$6,SaisieFin,"&gt;"&amp;VM$6,SaisieJour,"")+
COUNTIFS(SaisiePers,$A19,SaisieDebut,"&lt;="&amp;VM$6,SaisieFin,VM$6,SaisieSoir,Paramètres!$B$3,SaisieJour,"")+
COUNTIFS(SaisiePers,$A19,SaisieDebut,"&lt;="&amp;VM$6,SaisieFin,"&gt;"&amp;VM$6,SaisieSoir,Paramètres!$B$3,SaisieJour,TEXT(VM$6,"jjjj"))=0)=$AS$1)*0.5)</f>
        <v/>
      </c>
      <c r="VO19" s="6" t="str">
        <f>IF(OR(VO$6=0,COUNTIF(Feries,VO$6)&gt;0,ISNONTEXT($A19)),"",
((COUNTIFS(SaisiePers,$A19,SaisieDebut,"&lt;"&amp;VO$6,SaisieFin,"&gt;="&amp;VO$6,SaisieJour,"")+
COUNTIFS(SaisiePers,$A19,SaisieDebut,VO$6,SaisieFin,"&gt;="&amp;VO$6,SaisieMatin,Paramètres!$A$2,SaisieJour,"")+
COUNTIFS(SaisiePers,$A19,SaisieDebut,"&lt;"&amp;VO$6,SaisieFin,"&gt;="&amp;VO$6,SaisieMatin,Paramètres!$A$2,SaisieJour,TEXT(VO$6,"jjjj"))=0)=$AS$1)*0.5)</f>
        <v/>
      </c>
      <c r="VP19" s="6" t="str">
        <f>IF(OR(VO$6=0,COUNTIF(Feries,VO$6)&gt;0,ISNONTEXT($A19)),"",
((COUNTIFS(SaisiePers,$A19,SaisieDebut,"&lt;="&amp;VO$6,SaisieFin,"&gt;"&amp;VO$6,SaisieJour,"")+
COUNTIFS(SaisiePers,$A19,SaisieDebut,"&lt;="&amp;VO$6,SaisieFin,VO$6,SaisieSoir,Paramètres!$B$3,SaisieJour,"")+
COUNTIFS(SaisiePers,$A19,SaisieDebut,"&lt;="&amp;VO$6,SaisieFin,"&gt;"&amp;VO$6,SaisieSoir,Paramètres!$B$3,SaisieJour,TEXT(VO$6,"jjjj"))=0)=$AS$1)*0.5)</f>
        <v/>
      </c>
      <c r="VQ19" s="6" t="str">
        <f>IF(OR(VQ$6=0,COUNTIF(Feries,VQ$6)&gt;0,ISNONTEXT($A19)),"",
((COUNTIFS(SaisiePers,$A19,SaisieDebut,"&lt;"&amp;VQ$6,SaisieFin,"&gt;="&amp;VQ$6,SaisieJour,"")+
COUNTIFS(SaisiePers,$A19,SaisieDebut,VQ$6,SaisieFin,"&gt;="&amp;VQ$6,SaisieMatin,Paramètres!$A$2,SaisieJour,"")+
COUNTIFS(SaisiePers,$A19,SaisieDebut,"&lt;"&amp;VQ$6,SaisieFin,"&gt;="&amp;VQ$6,SaisieMatin,Paramètres!$A$2,SaisieJour,TEXT(VQ$6,"jjjj"))=0)=$AS$1)*0.5)</f>
        <v/>
      </c>
      <c r="VR19" s="6" t="str">
        <f>IF(OR(VQ$6=0,COUNTIF(Feries,VQ$6)&gt;0,ISNONTEXT($A19)),"",
((COUNTIFS(SaisiePers,$A19,SaisieDebut,"&lt;="&amp;VQ$6,SaisieFin,"&gt;"&amp;VQ$6,SaisieJour,"")+
COUNTIFS(SaisiePers,$A19,SaisieDebut,"&lt;="&amp;VQ$6,SaisieFin,VQ$6,SaisieSoir,Paramètres!$B$3,SaisieJour,"")+
COUNTIFS(SaisiePers,$A19,SaisieDebut,"&lt;="&amp;VQ$6,SaisieFin,"&gt;"&amp;VQ$6,SaisieSoir,Paramètres!$B$3,SaisieJour,TEXT(VQ$6,"jjjj"))=0)=$AS$1)*0.5)</f>
        <v/>
      </c>
      <c r="VS19" s="6" t="str">
        <f>IF(OR(VS$6=0,COUNTIF(Feries,VS$6)&gt;0,ISNONTEXT($A19)),"",
((COUNTIFS(SaisiePers,$A19,SaisieDebut,"&lt;"&amp;VS$6,SaisieFin,"&gt;="&amp;VS$6,SaisieJour,"")+
COUNTIFS(SaisiePers,$A19,SaisieDebut,VS$6,SaisieFin,"&gt;="&amp;VS$6,SaisieMatin,Paramètres!$A$2,SaisieJour,"")+
COUNTIFS(SaisiePers,$A19,SaisieDebut,"&lt;"&amp;VS$6,SaisieFin,"&gt;="&amp;VS$6,SaisieMatin,Paramètres!$A$2,SaisieJour,TEXT(VS$6,"jjjj"))=0)=$AS$1)*0.5)</f>
        <v/>
      </c>
      <c r="VT19" s="6" t="str">
        <f>IF(OR(VS$6=0,COUNTIF(Feries,VS$6)&gt;0,ISNONTEXT($A19)),"",
((COUNTIFS(SaisiePers,$A19,SaisieDebut,"&lt;="&amp;VS$6,SaisieFin,"&gt;"&amp;VS$6,SaisieJour,"")+
COUNTIFS(SaisiePers,$A19,SaisieDebut,"&lt;="&amp;VS$6,SaisieFin,VS$6,SaisieSoir,Paramètres!$B$3,SaisieJour,"")+
COUNTIFS(SaisiePers,$A19,SaisieDebut,"&lt;="&amp;VS$6,SaisieFin,"&gt;"&amp;VS$6,SaisieSoir,Paramètres!$B$3,SaisieJour,TEXT(VS$6,"jjjj"))=0)=$AS$1)*0.5)</f>
        <v/>
      </c>
      <c r="VU19" s="6" t="str">
        <f>IF(OR(VU$6=0,COUNTIF(Feries,VU$6)&gt;0,ISNONTEXT($A19)),"",
((COUNTIFS(SaisiePers,$A19,SaisieDebut,"&lt;"&amp;VU$6,SaisieFin,"&gt;="&amp;VU$6,SaisieJour,"")+
COUNTIFS(SaisiePers,$A19,SaisieDebut,VU$6,SaisieFin,"&gt;="&amp;VU$6,SaisieMatin,Paramètres!$A$2,SaisieJour,"")+
COUNTIFS(SaisiePers,$A19,SaisieDebut,"&lt;"&amp;VU$6,SaisieFin,"&gt;="&amp;VU$6,SaisieMatin,Paramètres!$A$2,SaisieJour,TEXT(VU$6,"jjjj"))=0)=$AS$1)*0.5)</f>
        <v/>
      </c>
      <c r="VV19" s="6" t="str">
        <f>IF(OR(VU$6=0,COUNTIF(Feries,VU$6)&gt;0,ISNONTEXT($A19)),"",
((COUNTIFS(SaisiePers,$A19,SaisieDebut,"&lt;="&amp;VU$6,SaisieFin,"&gt;"&amp;VU$6,SaisieJour,"")+
COUNTIFS(SaisiePers,$A19,SaisieDebut,"&lt;="&amp;VU$6,SaisieFin,VU$6,SaisieSoir,Paramètres!$B$3,SaisieJour,"")+
COUNTIFS(SaisiePers,$A19,SaisieDebut,"&lt;="&amp;VU$6,SaisieFin,"&gt;"&amp;VU$6,SaisieSoir,Paramètres!$B$3,SaisieJour,TEXT(VU$6,"jjjj"))=0)=$AS$1)*0.5)</f>
        <v/>
      </c>
      <c r="VW19" s="6" t="str">
        <f>IF(OR(VW$6=0,COUNTIF(Feries,VW$6)&gt;0,ISNONTEXT($A19)),"",
((COUNTIFS(SaisiePers,$A19,SaisieDebut,"&lt;"&amp;VW$6,SaisieFin,"&gt;="&amp;VW$6,SaisieJour,"")+
COUNTIFS(SaisiePers,$A19,SaisieDebut,VW$6,SaisieFin,"&gt;="&amp;VW$6,SaisieMatin,Paramètres!$A$2,SaisieJour,"")+
COUNTIFS(SaisiePers,$A19,SaisieDebut,"&lt;"&amp;VW$6,SaisieFin,"&gt;="&amp;VW$6,SaisieMatin,Paramètres!$A$2,SaisieJour,TEXT(VW$6,"jjjj"))=0)=$AS$1)*0.5)</f>
        <v/>
      </c>
      <c r="VX19" s="6" t="str">
        <f>IF(OR(VW$6=0,COUNTIF(Feries,VW$6)&gt;0,ISNONTEXT($A19)),"",
((COUNTIFS(SaisiePers,$A19,SaisieDebut,"&lt;="&amp;VW$6,SaisieFin,"&gt;"&amp;VW$6,SaisieJour,"")+
COUNTIFS(SaisiePers,$A19,SaisieDebut,"&lt;="&amp;VW$6,SaisieFin,VW$6,SaisieSoir,Paramètres!$B$3,SaisieJour,"")+
COUNTIFS(SaisiePers,$A19,SaisieDebut,"&lt;="&amp;VW$6,SaisieFin,"&gt;"&amp;VW$6,SaisieSoir,Paramètres!$B$3,SaisieJour,TEXT(VW$6,"jjjj"))=0)=$AS$1)*0.5)</f>
        <v/>
      </c>
      <c r="VY19" s="6" t="str">
        <f>IF(OR(VY$6=0,COUNTIF(Feries,VY$6)&gt;0,ISNONTEXT($A19)),"",
((COUNTIFS(SaisiePers,$A19,SaisieDebut,"&lt;"&amp;VY$6,SaisieFin,"&gt;="&amp;VY$6,SaisieJour,"")+
COUNTIFS(SaisiePers,$A19,SaisieDebut,VY$6,SaisieFin,"&gt;="&amp;VY$6,SaisieMatin,Paramètres!$A$2,SaisieJour,"")+
COUNTIFS(SaisiePers,$A19,SaisieDebut,"&lt;"&amp;VY$6,SaisieFin,"&gt;="&amp;VY$6,SaisieMatin,Paramètres!$A$2,SaisieJour,TEXT(VY$6,"jjjj"))=0)=$AS$1)*0.5)</f>
        <v/>
      </c>
      <c r="VZ19" s="6" t="str">
        <f>IF(OR(VY$6=0,COUNTIF(Feries,VY$6)&gt;0,ISNONTEXT($A19)),"",
((COUNTIFS(SaisiePers,$A19,SaisieDebut,"&lt;="&amp;VY$6,SaisieFin,"&gt;"&amp;VY$6,SaisieJour,"")+
COUNTIFS(SaisiePers,$A19,SaisieDebut,"&lt;="&amp;VY$6,SaisieFin,VY$6,SaisieSoir,Paramètres!$B$3,SaisieJour,"")+
COUNTIFS(SaisiePers,$A19,SaisieDebut,"&lt;="&amp;VY$6,SaisieFin,"&gt;"&amp;VY$6,SaisieSoir,Paramètres!$B$3,SaisieJour,TEXT(VY$6,"jjjj"))=0)=$AS$1)*0.5)</f>
        <v/>
      </c>
      <c r="WA19" s="6" t="str">
        <f>IF(OR(WA$6=0,COUNTIF(Feries,WA$6)&gt;0,ISNONTEXT($A19)),"",
((COUNTIFS(SaisiePers,$A19,SaisieDebut,"&lt;"&amp;WA$6,SaisieFin,"&gt;="&amp;WA$6,SaisieJour,"")+
COUNTIFS(SaisiePers,$A19,SaisieDebut,WA$6,SaisieFin,"&gt;="&amp;WA$6,SaisieMatin,Paramètres!$A$2,SaisieJour,"")+
COUNTIFS(SaisiePers,$A19,SaisieDebut,"&lt;"&amp;WA$6,SaisieFin,"&gt;="&amp;WA$6,SaisieMatin,Paramètres!$A$2,SaisieJour,TEXT(WA$6,"jjjj"))=0)=$AS$1)*0.5)</f>
        <v/>
      </c>
      <c r="WB19" s="6" t="str">
        <f>IF(OR(WA$6=0,COUNTIF(Feries,WA$6)&gt;0,ISNONTEXT($A19)),"",
((COUNTIFS(SaisiePers,$A19,SaisieDebut,"&lt;="&amp;WA$6,SaisieFin,"&gt;"&amp;WA$6,SaisieJour,"")+
COUNTIFS(SaisiePers,$A19,SaisieDebut,"&lt;="&amp;WA$6,SaisieFin,WA$6,SaisieSoir,Paramètres!$B$3,SaisieJour,"")+
COUNTIFS(SaisiePers,$A19,SaisieDebut,"&lt;="&amp;WA$6,SaisieFin,"&gt;"&amp;WA$6,SaisieSoir,Paramètres!$B$3,SaisieJour,TEXT(WA$6,"jjjj"))=0)=$AS$1)*0.5)</f>
        <v/>
      </c>
      <c r="WC19" s="6" t="str">
        <f>IF(OR(WC$6=0,COUNTIF(Feries,WC$6)&gt;0,ISNONTEXT($A19)),"",
((COUNTIFS(SaisiePers,$A19,SaisieDebut,"&lt;"&amp;WC$6,SaisieFin,"&gt;="&amp;WC$6,SaisieJour,"")+
COUNTIFS(SaisiePers,$A19,SaisieDebut,WC$6,SaisieFin,"&gt;="&amp;WC$6,SaisieMatin,Paramètres!$A$2,SaisieJour,"")+
COUNTIFS(SaisiePers,$A19,SaisieDebut,"&lt;"&amp;WC$6,SaisieFin,"&gt;="&amp;WC$6,SaisieMatin,Paramètres!$A$2,SaisieJour,TEXT(WC$6,"jjjj"))=0)=$AS$1)*0.5)</f>
        <v/>
      </c>
      <c r="WD19" s="6" t="str">
        <f>IF(OR(WC$6=0,COUNTIF(Feries,WC$6)&gt;0,ISNONTEXT($A19)),"",
((COUNTIFS(SaisiePers,$A19,SaisieDebut,"&lt;="&amp;WC$6,SaisieFin,"&gt;"&amp;WC$6,SaisieJour,"")+
COUNTIFS(SaisiePers,$A19,SaisieDebut,"&lt;="&amp;WC$6,SaisieFin,WC$6,SaisieSoir,Paramètres!$B$3,SaisieJour,"")+
COUNTIFS(SaisiePers,$A19,SaisieDebut,"&lt;="&amp;WC$6,SaisieFin,"&gt;"&amp;WC$6,SaisieSoir,Paramètres!$B$3,SaisieJour,TEXT(WC$6,"jjjj"))=0)=$AS$1)*0.5)</f>
        <v/>
      </c>
      <c r="WE19" s="6" t="str">
        <f>IF(OR(WE$6=0,COUNTIF(Feries,WE$6)&gt;0,ISNONTEXT($A19)),"",
((COUNTIFS(SaisiePers,$A19,SaisieDebut,"&lt;"&amp;WE$6,SaisieFin,"&gt;="&amp;WE$6,SaisieJour,"")+
COUNTIFS(SaisiePers,$A19,SaisieDebut,WE$6,SaisieFin,"&gt;="&amp;WE$6,SaisieMatin,Paramètres!$A$2,SaisieJour,"")+
COUNTIFS(SaisiePers,$A19,SaisieDebut,"&lt;"&amp;WE$6,SaisieFin,"&gt;="&amp;WE$6,SaisieMatin,Paramètres!$A$2,SaisieJour,TEXT(WE$6,"jjjj"))=0)=$AS$1)*0.5)</f>
        <v/>
      </c>
      <c r="WF19" s="6" t="str">
        <f>IF(OR(WE$6=0,COUNTIF(Feries,WE$6)&gt;0,ISNONTEXT($A19)),"",
((COUNTIFS(SaisiePers,$A19,SaisieDebut,"&lt;="&amp;WE$6,SaisieFin,"&gt;"&amp;WE$6,SaisieJour,"")+
COUNTIFS(SaisiePers,$A19,SaisieDebut,"&lt;="&amp;WE$6,SaisieFin,WE$6,SaisieSoir,Paramètres!$B$3,SaisieJour,"")+
COUNTIFS(SaisiePers,$A19,SaisieDebut,"&lt;="&amp;WE$6,SaisieFin,"&gt;"&amp;WE$6,SaisieSoir,Paramètres!$B$3,SaisieJour,TEXT(WE$6,"jjjj"))=0)=$AS$1)*0.5)</f>
        <v/>
      </c>
      <c r="WG19" s="6" t="str">
        <f>IF(OR(WG$6=0,COUNTIF(Feries,WG$6)&gt;0,ISNONTEXT($A19)),"",
((COUNTIFS(SaisiePers,$A19,SaisieDebut,"&lt;"&amp;WG$6,SaisieFin,"&gt;="&amp;WG$6,SaisieJour,"")+
COUNTIFS(SaisiePers,$A19,SaisieDebut,WG$6,SaisieFin,"&gt;="&amp;WG$6,SaisieMatin,Paramètres!$A$2,SaisieJour,"")+
COUNTIFS(SaisiePers,$A19,SaisieDebut,"&lt;"&amp;WG$6,SaisieFin,"&gt;="&amp;WG$6,SaisieMatin,Paramètres!$A$2,SaisieJour,TEXT(WG$6,"jjjj"))=0)=$AS$1)*0.5)</f>
        <v/>
      </c>
      <c r="WH19" s="6" t="str">
        <f>IF(OR(WG$6=0,COUNTIF(Feries,WG$6)&gt;0,ISNONTEXT($A19)),"",
((COUNTIFS(SaisiePers,$A19,SaisieDebut,"&lt;="&amp;WG$6,SaisieFin,"&gt;"&amp;WG$6,SaisieJour,"")+
COUNTIFS(SaisiePers,$A19,SaisieDebut,"&lt;="&amp;WG$6,SaisieFin,WG$6,SaisieSoir,Paramètres!$B$3,SaisieJour,"")+
COUNTIFS(SaisiePers,$A19,SaisieDebut,"&lt;="&amp;WG$6,SaisieFin,"&gt;"&amp;WG$6,SaisieSoir,Paramètres!$B$3,SaisieJour,TEXT(WG$6,"jjjj"))=0)=$AS$1)*0.5)</f>
        <v/>
      </c>
      <c r="WI19" s="6" t="str">
        <f>IF(OR(WI$6=0,COUNTIF(Feries,WI$6)&gt;0,ISNONTEXT($A19)),"",
((COUNTIFS(SaisiePers,$A19,SaisieDebut,"&lt;"&amp;WI$6,SaisieFin,"&gt;="&amp;WI$6,SaisieJour,"")+
COUNTIFS(SaisiePers,$A19,SaisieDebut,WI$6,SaisieFin,"&gt;="&amp;WI$6,SaisieMatin,Paramètres!$A$2,SaisieJour,"")+
COUNTIFS(SaisiePers,$A19,SaisieDebut,"&lt;"&amp;WI$6,SaisieFin,"&gt;="&amp;WI$6,SaisieMatin,Paramètres!$A$2,SaisieJour,TEXT(WI$6,"jjjj"))=0)=$AS$1)*0.5)</f>
        <v/>
      </c>
      <c r="WJ19" s="6" t="str">
        <f>IF(OR(WI$6=0,COUNTIF(Feries,WI$6)&gt;0,ISNONTEXT($A19)),"",
((COUNTIFS(SaisiePers,$A19,SaisieDebut,"&lt;="&amp;WI$6,SaisieFin,"&gt;"&amp;WI$6,SaisieJour,"")+
COUNTIFS(SaisiePers,$A19,SaisieDebut,"&lt;="&amp;WI$6,SaisieFin,WI$6,SaisieSoir,Paramètres!$B$3,SaisieJour,"")+
COUNTIFS(SaisiePers,$A19,SaisieDebut,"&lt;="&amp;WI$6,SaisieFin,"&gt;"&amp;WI$6,SaisieSoir,Paramètres!$B$3,SaisieJour,TEXT(WI$6,"jjjj"))=0)=$AS$1)*0.5)</f>
        <v/>
      </c>
      <c r="WK19" s="6" t="str">
        <f>IF(OR(WK$6=0,COUNTIF(Feries,WK$6)&gt;0,ISNONTEXT($A19)),"",
((COUNTIFS(SaisiePers,$A19,SaisieDebut,"&lt;"&amp;WK$6,SaisieFin,"&gt;="&amp;WK$6,SaisieJour,"")+
COUNTIFS(SaisiePers,$A19,SaisieDebut,WK$6,SaisieFin,"&gt;="&amp;WK$6,SaisieMatin,Paramètres!$A$2,SaisieJour,"")+
COUNTIFS(SaisiePers,$A19,SaisieDebut,"&lt;"&amp;WK$6,SaisieFin,"&gt;="&amp;WK$6,SaisieMatin,Paramètres!$A$2,SaisieJour,TEXT(WK$6,"jjjj"))=0)=$AS$1)*0.5)</f>
        <v/>
      </c>
      <c r="WL19" s="6" t="str">
        <f>IF(OR(WK$6=0,COUNTIF(Feries,WK$6)&gt;0,ISNONTEXT($A19)),"",
((COUNTIFS(SaisiePers,$A19,SaisieDebut,"&lt;="&amp;WK$6,SaisieFin,"&gt;"&amp;WK$6,SaisieJour,"")+
COUNTIFS(SaisiePers,$A19,SaisieDebut,"&lt;="&amp;WK$6,SaisieFin,WK$6,SaisieSoir,Paramètres!$B$3,SaisieJour,"")+
COUNTIFS(SaisiePers,$A19,SaisieDebut,"&lt;="&amp;WK$6,SaisieFin,"&gt;"&amp;WK$6,SaisieSoir,Paramètres!$B$3,SaisieJour,TEXT(WK$6,"jjjj"))=0)=$AS$1)*0.5)</f>
        <v/>
      </c>
      <c r="WM19" s="6" t="str">
        <f>IF(OR(WM$6=0,COUNTIF(Feries,WM$6)&gt;0,ISNONTEXT($A19)),"",
((COUNTIFS(SaisiePers,$A19,SaisieDebut,"&lt;"&amp;WM$6,SaisieFin,"&gt;="&amp;WM$6,SaisieJour,"")+
COUNTIFS(SaisiePers,$A19,SaisieDebut,WM$6,SaisieFin,"&gt;="&amp;WM$6,SaisieMatin,Paramètres!$A$2,SaisieJour,"")+
COUNTIFS(SaisiePers,$A19,SaisieDebut,"&lt;"&amp;WM$6,SaisieFin,"&gt;="&amp;WM$6,SaisieMatin,Paramètres!$A$2,SaisieJour,TEXT(WM$6,"jjjj"))=0)=$AS$1)*0.5)</f>
        <v/>
      </c>
      <c r="WN19" s="6" t="str">
        <f>IF(OR(WM$6=0,COUNTIF(Feries,WM$6)&gt;0,ISNONTEXT($A19)),"",
((COUNTIFS(SaisiePers,$A19,SaisieDebut,"&lt;="&amp;WM$6,SaisieFin,"&gt;"&amp;WM$6,SaisieJour,"")+
COUNTIFS(SaisiePers,$A19,SaisieDebut,"&lt;="&amp;WM$6,SaisieFin,WM$6,SaisieSoir,Paramètres!$B$3,SaisieJour,"")+
COUNTIFS(SaisiePers,$A19,SaisieDebut,"&lt;="&amp;WM$6,SaisieFin,"&gt;"&amp;WM$6,SaisieSoir,Paramètres!$B$3,SaisieJour,TEXT(WM$6,"jjjj"))=0)=$AS$1)*0.5)</f>
        <v/>
      </c>
      <c r="WO19" s="6" t="str">
        <f>IF(OR(WO$6=0,COUNTIF(Feries,WO$6)&gt;0,ISNONTEXT($A19)),"",
((COUNTIFS(SaisiePers,$A19,SaisieDebut,"&lt;"&amp;WO$6,SaisieFin,"&gt;="&amp;WO$6,SaisieJour,"")+
COUNTIFS(SaisiePers,$A19,SaisieDebut,WO$6,SaisieFin,"&gt;="&amp;WO$6,SaisieMatin,Paramètres!$A$2,SaisieJour,"")+
COUNTIFS(SaisiePers,$A19,SaisieDebut,"&lt;"&amp;WO$6,SaisieFin,"&gt;="&amp;WO$6,SaisieMatin,Paramètres!$A$2,SaisieJour,TEXT(WO$6,"jjjj"))=0)=$AS$1)*0.5)</f>
        <v/>
      </c>
      <c r="WP19" s="6" t="str">
        <f>IF(OR(WO$6=0,COUNTIF(Feries,WO$6)&gt;0,ISNONTEXT($A19)),"",
((COUNTIFS(SaisiePers,$A19,SaisieDebut,"&lt;="&amp;WO$6,SaisieFin,"&gt;"&amp;WO$6,SaisieJour,"")+
COUNTIFS(SaisiePers,$A19,SaisieDebut,"&lt;="&amp;WO$6,SaisieFin,WO$6,SaisieSoir,Paramètres!$B$3,SaisieJour,"")+
COUNTIFS(SaisiePers,$A19,SaisieDebut,"&lt;="&amp;WO$6,SaisieFin,"&gt;"&amp;WO$6,SaisieSoir,Paramètres!$B$3,SaisieJour,TEXT(WO$6,"jjjj"))=0)=$AS$1)*0.5)</f>
        <v/>
      </c>
      <c r="WQ19" s="6" t="str">
        <f>IF(OR(WQ$6=0,COUNTIF(Feries,WQ$6)&gt;0,ISNONTEXT($A19)),"",
((COUNTIFS(SaisiePers,$A19,SaisieDebut,"&lt;"&amp;WQ$6,SaisieFin,"&gt;="&amp;WQ$6,SaisieJour,"")+
COUNTIFS(SaisiePers,$A19,SaisieDebut,WQ$6,SaisieFin,"&gt;="&amp;WQ$6,SaisieMatin,Paramètres!$A$2,SaisieJour,"")+
COUNTIFS(SaisiePers,$A19,SaisieDebut,"&lt;"&amp;WQ$6,SaisieFin,"&gt;="&amp;WQ$6,SaisieMatin,Paramètres!$A$2,SaisieJour,TEXT(WQ$6,"jjjj"))=0)=$AS$1)*0.5)</f>
        <v/>
      </c>
      <c r="WR19" s="6" t="str">
        <f>IF(OR(WQ$6=0,COUNTIF(Feries,WQ$6)&gt;0,ISNONTEXT($A19)),"",
((COUNTIFS(SaisiePers,$A19,SaisieDebut,"&lt;="&amp;WQ$6,SaisieFin,"&gt;"&amp;WQ$6,SaisieJour,"")+
COUNTIFS(SaisiePers,$A19,SaisieDebut,"&lt;="&amp;WQ$6,SaisieFin,WQ$6,SaisieSoir,Paramètres!$B$3,SaisieJour,"")+
COUNTIFS(SaisiePers,$A19,SaisieDebut,"&lt;="&amp;WQ$6,SaisieFin,"&gt;"&amp;WQ$6,SaisieSoir,Paramètres!$B$3,SaisieJour,TEXT(WQ$6,"jjjj"))=0)=$AS$1)*0.5)</f>
        <v/>
      </c>
      <c r="WS19" s="6" t="str">
        <f>IF(OR(WS$6=0,COUNTIF(Feries,WS$6)&gt;0,ISNONTEXT($A19)),"",
((COUNTIFS(SaisiePers,$A19,SaisieDebut,"&lt;"&amp;WS$6,SaisieFin,"&gt;="&amp;WS$6,SaisieJour,"")+
COUNTIFS(SaisiePers,$A19,SaisieDebut,WS$6,SaisieFin,"&gt;="&amp;WS$6,SaisieMatin,Paramètres!$A$2,SaisieJour,"")+
COUNTIFS(SaisiePers,$A19,SaisieDebut,"&lt;"&amp;WS$6,SaisieFin,"&gt;="&amp;WS$6,SaisieMatin,Paramètres!$A$2,SaisieJour,TEXT(WS$6,"jjjj"))=0)=$AS$1)*0.5)</f>
        <v/>
      </c>
      <c r="WT19" s="6" t="str">
        <f>IF(OR(WS$6=0,COUNTIF(Feries,WS$6)&gt;0,ISNONTEXT($A19)),"",
((COUNTIFS(SaisiePers,$A19,SaisieDebut,"&lt;="&amp;WS$6,SaisieFin,"&gt;"&amp;WS$6,SaisieJour,"")+
COUNTIFS(SaisiePers,$A19,SaisieDebut,"&lt;="&amp;WS$6,SaisieFin,WS$6,SaisieSoir,Paramètres!$B$3,SaisieJour,"")+
COUNTIFS(SaisiePers,$A19,SaisieDebut,"&lt;="&amp;WS$6,SaisieFin,"&gt;"&amp;WS$6,SaisieSoir,Paramètres!$B$3,SaisieJour,TEXT(WS$6,"jjjj"))=0)=$AS$1)*0.5)</f>
        <v/>
      </c>
      <c r="WU19" s="6" t="str">
        <f>IF(OR(WU$6=0,COUNTIF(Feries,WU$6)&gt;0,ISNONTEXT($A19)),"",
((COUNTIFS(SaisiePers,$A19,SaisieDebut,"&lt;"&amp;WU$6,SaisieFin,"&gt;="&amp;WU$6,SaisieJour,"")+
COUNTIFS(SaisiePers,$A19,SaisieDebut,WU$6,SaisieFin,"&gt;="&amp;WU$6,SaisieMatin,Paramètres!$A$2,SaisieJour,"")+
COUNTIFS(SaisiePers,$A19,SaisieDebut,"&lt;"&amp;WU$6,SaisieFin,"&gt;="&amp;WU$6,SaisieMatin,Paramètres!$A$2,SaisieJour,TEXT(WU$6,"jjjj"))=0)=$AS$1)*0.5)</f>
        <v/>
      </c>
      <c r="WV19" s="6" t="str">
        <f>IF(OR(WU$6=0,COUNTIF(Feries,WU$6)&gt;0,ISNONTEXT($A19)),"",
((COUNTIFS(SaisiePers,$A19,SaisieDebut,"&lt;="&amp;WU$6,SaisieFin,"&gt;"&amp;WU$6,SaisieJour,"")+
COUNTIFS(SaisiePers,$A19,SaisieDebut,"&lt;="&amp;WU$6,SaisieFin,WU$6,SaisieSoir,Paramètres!$B$3,SaisieJour,"")+
COUNTIFS(SaisiePers,$A19,SaisieDebut,"&lt;="&amp;WU$6,SaisieFin,"&gt;"&amp;WU$6,SaisieSoir,Paramètres!$B$3,SaisieJour,TEXT(WU$6,"jjjj"))=0)=$AS$1)*0.5)</f>
        <v/>
      </c>
      <c r="WW19" s="6" t="str">
        <f>IF(OR(WW$6=0,COUNTIF(Feries,WW$6)&gt;0,ISNONTEXT($A19)),"",
((COUNTIFS(SaisiePers,$A19,SaisieDebut,"&lt;"&amp;WW$6,SaisieFin,"&gt;="&amp;WW$6,SaisieJour,"")+
COUNTIFS(SaisiePers,$A19,SaisieDebut,WW$6,SaisieFin,"&gt;="&amp;WW$6,SaisieMatin,Paramètres!$A$2,SaisieJour,"")+
COUNTIFS(SaisiePers,$A19,SaisieDebut,"&lt;"&amp;WW$6,SaisieFin,"&gt;="&amp;WW$6,SaisieMatin,Paramètres!$A$2,SaisieJour,TEXT(WW$6,"jjjj"))=0)=$AS$1)*0.5)</f>
        <v/>
      </c>
      <c r="WX19" s="6" t="str">
        <f>IF(OR(WW$6=0,COUNTIF(Feries,WW$6)&gt;0,ISNONTEXT($A19)),"",
((COUNTIFS(SaisiePers,$A19,SaisieDebut,"&lt;="&amp;WW$6,SaisieFin,"&gt;"&amp;WW$6,SaisieJour,"")+
COUNTIFS(SaisiePers,$A19,SaisieDebut,"&lt;="&amp;WW$6,SaisieFin,WW$6,SaisieSoir,Paramètres!$B$3,SaisieJour,"")+
COUNTIFS(SaisiePers,$A19,SaisieDebut,"&lt;="&amp;WW$6,SaisieFin,"&gt;"&amp;WW$6,SaisieSoir,Paramètres!$B$3,SaisieJour,TEXT(WW$6,"jjjj"))=0)=$AS$1)*0.5)</f>
        <v/>
      </c>
      <c r="WY19" s="6" t="str">
        <f>IF(OR(WY$6=0,COUNTIF(Feries,WY$6)&gt;0,ISNONTEXT($A19)),"",
((COUNTIFS(SaisiePers,$A19,SaisieDebut,"&lt;"&amp;WY$6,SaisieFin,"&gt;="&amp;WY$6,SaisieJour,"")+
COUNTIFS(SaisiePers,$A19,SaisieDebut,WY$6,SaisieFin,"&gt;="&amp;WY$6,SaisieMatin,Paramètres!$A$2,SaisieJour,"")+
COUNTIFS(SaisiePers,$A19,SaisieDebut,"&lt;"&amp;WY$6,SaisieFin,"&gt;="&amp;WY$6,SaisieMatin,Paramètres!$A$2,SaisieJour,TEXT(WY$6,"jjjj"))=0)=$AS$1)*0.5)</f>
        <v/>
      </c>
      <c r="WZ19" s="6" t="str">
        <f>IF(OR(WY$6=0,COUNTIF(Feries,WY$6)&gt;0,ISNONTEXT($A19)),"",
((COUNTIFS(SaisiePers,$A19,SaisieDebut,"&lt;="&amp;WY$6,SaisieFin,"&gt;"&amp;WY$6,SaisieJour,"")+
COUNTIFS(SaisiePers,$A19,SaisieDebut,"&lt;="&amp;WY$6,SaisieFin,WY$6,SaisieSoir,Paramètres!$B$3,SaisieJour,"")+
COUNTIFS(SaisiePers,$A19,SaisieDebut,"&lt;="&amp;WY$6,SaisieFin,"&gt;"&amp;WY$6,SaisieSoir,Paramètres!$B$3,SaisieJour,TEXT(WY$6,"jjjj"))=0)=$AS$1)*0.5)</f>
        <v/>
      </c>
      <c r="XA19" s="6" t="str">
        <f>IF(OR(XA$6=0,COUNTIF(Feries,XA$6)&gt;0,ISNONTEXT($A19)),"",
((COUNTIFS(SaisiePers,$A19,SaisieDebut,"&lt;"&amp;XA$6,SaisieFin,"&gt;="&amp;XA$6,SaisieJour,"")+
COUNTIFS(SaisiePers,$A19,SaisieDebut,XA$6,SaisieFin,"&gt;="&amp;XA$6,SaisieMatin,Paramètres!$A$2,SaisieJour,"")+
COUNTIFS(SaisiePers,$A19,SaisieDebut,"&lt;"&amp;XA$6,SaisieFin,"&gt;="&amp;XA$6,SaisieMatin,Paramètres!$A$2,SaisieJour,TEXT(XA$6,"jjjj"))=0)=$AS$1)*0.5)</f>
        <v/>
      </c>
      <c r="XB19" s="6" t="str">
        <f>IF(OR(XA$6=0,COUNTIF(Feries,XA$6)&gt;0,ISNONTEXT($A19)),"",
((COUNTIFS(SaisiePers,$A19,SaisieDebut,"&lt;="&amp;XA$6,SaisieFin,"&gt;"&amp;XA$6,SaisieJour,"")+
COUNTIFS(SaisiePers,$A19,SaisieDebut,"&lt;="&amp;XA$6,SaisieFin,XA$6,SaisieSoir,Paramètres!$B$3,SaisieJour,"")+
COUNTIFS(SaisiePers,$A19,SaisieDebut,"&lt;="&amp;XA$6,SaisieFin,"&gt;"&amp;XA$6,SaisieSoir,Paramètres!$B$3,SaisieJour,TEXT(XA$6,"jjjj"))=0)=$AS$1)*0.5)</f>
        <v/>
      </c>
      <c r="XC19" s="6" t="str">
        <f>IF(OR(XC$6=0,COUNTIF(Feries,XC$6)&gt;0,ISNONTEXT($A19)),"",
((COUNTIFS(SaisiePers,$A19,SaisieDebut,"&lt;"&amp;XC$6,SaisieFin,"&gt;="&amp;XC$6,SaisieJour,"")+
COUNTIFS(SaisiePers,$A19,SaisieDebut,XC$6,SaisieFin,"&gt;="&amp;XC$6,SaisieMatin,Paramètres!$A$2,SaisieJour,"")+
COUNTIFS(SaisiePers,$A19,SaisieDebut,"&lt;"&amp;XC$6,SaisieFin,"&gt;="&amp;XC$6,SaisieMatin,Paramètres!$A$2,SaisieJour,TEXT(XC$6,"jjjj"))=0)=$AS$1)*0.5)</f>
        <v/>
      </c>
      <c r="XD19" s="6" t="str">
        <f>IF(OR(XC$6=0,COUNTIF(Feries,XC$6)&gt;0,ISNONTEXT($A19)),"",
((COUNTIFS(SaisiePers,$A19,SaisieDebut,"&lt;="&amp;XC$6,SaisieFin,"&gt;"&amp;XC$6,SaisieJour,"")+
COUNTIFS(SaisiePers,$A19,SaisieDebut,"&lt;="&amp;XC$6,SaisieFin,XC$6,SaisieSoir,Paramètres!$B$3,SaisieJour,"")+
COUNTIFS(SaisiePers,$A19,SaisieDebut,"&lt;="&amp;XC$6,SaisieFin,"&gt;"&amp;XC$6,SaisieSoir,Paramètres!$B$3,SaisieJour,TEXT(XC$6,"jjjj"))=0)=$AS$1)*0.5)</f>
        <v/>
      </c>
      <c r="XE19" s="6" t="str">
        <f>IF(OR(XE$6=0,COUNTIF(Feries,XE$6)&gt;0,ISNONTEXT($A19)),"",
((COUNTIFS(SaisiePers,$A19,SaisieDebut,"&lt;"&amp;XE$6,SaisieFin,"&gt;="&amp;XE$6,SaisieJour,"")+
COUNTIFS(SaisiePers,$A19,SaisieDebut,XE$6,SaisieFin,"&gt;="&amp;XE$6,SaisieMatin,Paramètres!$A$2,SaisieJour,"")+
COUNTIFS(SaisiePers,$A19,SaisieDebut,"&lt;"&amp;XE$6,SaisieFin,"&gt;="&amp;XE$6,SaisieMatin,Paramètres!$A$2,SaisieJour,TEXT(XE$6,"jjjj"))=0)=$AS$1)*0.5)</f>
        <v/>
      </c>
      <c r="XF19" s="6" t="str">
        <f>IF(OR(XE$6=0,COUNTIF(Feries,XE$6)&gt;0,ISNONTEXT($A19)),"",
((COUNTIFS(SaisiePers,$A19,SaisieDebut,"&lt;="&amp;XE$6,SaisieFin,"&gt;"&amp;XE$6,SaisieJour,"")+
COUNTIFS(SaisiePers,$A19,SaisieDebut,"&lt;="&amp;XE$6,SaisieFin,XE$6,SaisieSoir,Paramètres!$B$3,SaisieJour,"")+
COUNTIFS(SaisiePers,$A19,SaisieDebut,"&lt;="&amp;XE$6,SaisieFin,"&gt;"&amp;XE$6,SaisieSoir,Paramètres!$B$3,SaisieJour,TEXT(XE$6,"jjjj"))=0)=$AS$1)*0.5)</f>
        <v/>
      </c>
      <c r="XG19" s="6" t="str">
        <f>IF(OR(XG$6=0,COUNTIF(Feries,XG$6)&gt;0,ISNONTEXT($A19)),"",
((COUNTIFS(SaisiePers,$A19,SaisieDebut,"&lt;"&amp;XG$6,SaisieFin,"&gt;="&amp;XG$6,SaisieJour,"")+
COUNTIFS(SaisiePers,$A19,SaisieDebut,XG$6,SaisieFin,"&gt;="&amp;XG$6,SaisieMatin,Paramètres!$A$2,SaisieJour,"")+
COUNTIFS(SaisiePers,$A19,SaisieDebut,"&lt;"&amp;XG$6,SaisieFin,"&gt;="&amp;XG$6,SaisieMatin,Paramètres!$A$2,SaisieJour,TEXT(XG$6,"jjjj"))=0)=$AS$1)*0.5)</f>
        <v/>
      </c>
      <c r="XH19" s="6" t="str">
        <f>IF(OR(XG$6=0,COUNTIF(Feries,XG$6)&gt;0,ISNONTEXT($A19)),"",
((COUNTIFS(SaisiePers,$A19,SaisieDebut,"&lt;="&amp;XG$6,SaisieFin,"&gt;"&amp;XG$6,SaisieJour,"")+
COUNTIFS(SaisiePers,$A19,SaisieDebut,"&lt;="&amp;XG$6,SaisieFin,XG$6,SaisieSoir,Paramètres!$B$3,SaisieJour,"")+
COUNTIFS(SaisiePers,$A19,SaisieDebut,"&lt;="&amp;XG$6,SaisieFin,"&gt;"&amp;XG$6,SaisieSoir,Paramètres!$B$3,SaisieJour,TEXT(XG$6,"jjjj"))=0)=$AS$1)*0.5)</f>
        <v/>
      </c>
      <c r="XI19" s="6" t="str">
        <f>IF(OR(XI$6=0,COUNTIF(Feries,XI$6)&gt;0,ISNONTEXT($A19)),"",
((COUNTIFS(SaisiePers,$A19,SaisieDebut,"&lt;"&amp;XI$6,SaisieFin,"&gt;="&amp;XI$6,SaisieJour,"")+
COUNTIFS(SaisiePers,$A19,SaisieDebut,XI$6,SaisieFin,"&gt;="&amp;XI$6,SaisieMatin,Paramètres!$A$2,SaisieJour,"")+
COUNTIFS(SaisiePers,$A19,SaisieDebut,"&lt;"&amp;XI$6,SaisieFin,"&gt;="&amp;XI$6,SaisieMatin,Paramètres!$A$2,SaisieJour,TEXT(XI$6,"jjjj"))=0)=$AS$1)*0.5)</f>
        <v/>
      </c>
      <c r="XJ19" s="6" t="str">
        <f>IF(OR(XI$6=0,COUNTIF(Feries,XI$6)&gt;0,ISNONTEXT($A19)),"",
((COUNTIFS(SaisiePers,$A19,SaisieDebut,"&lt;="&amp;XI$6,SaisieFin,"&gt;"&amp;XI$6,SaisieJour,"")+
COUNTIFS(SaisiePers,$A19,SaisieDebut,"&lt;="&amp;XI$6,SaisieFin,XI$6,SaisieSoir,Paramètres!$B$3,SaisieJour,"")+
COUNTIFS(SaisiePers,$A19,SaisieDebut,"&lt;="&amp;XI$6,SaisieFin,"&gt;"&amp;XI$6,SaisieSoir,Paramètres!$B$3,SaisieJour,TEXT(XI$6,"jjjj"))=0)=$AS$1)*0.5)</f>
        <v/>
      </c>
      <c r="XK19" s="6" t="str">
        <f>IF(OR(XK$6=0,COUNTIF(Feries,XK$6)&gt;0,ISNONTEXT($A19)),"",
((COUNTIFS(SaisiePers,$A19,SaisieDebut,"&lt;"&amp;XK$6,SaisieFin,"&gt;="&amp;XK$6,SaisieJour,"")+
COUNTIFS(SaisiePers,$A19,SaisieDebut,XK$6,SaisieFin,"&gt;="&amp;XK$6,SaisieMatin,Paramètres!$A$2,SaisieJour,"")+
COUNTIFS(SaisiePers,$A19,SaisieDebut,"&lt;"&amp;XK$6,SaisieFin,"&gt;="&amp;XK$6,SaisieMatin,Paramètres!$A$2,SaisieJour,TEXT(XK$6,"jjjj"))=0)=$AS$1)*0.5)</f>
        <v/>
      </c>
      <c r="XL19" s="6" t="str">
        <f>IF(OR(XK$6=0,COUNTIF(Feries,XK$6)&gt;0,ISNONTEXT($A19)),"",
((COUNTIFS(SaisiePers,$A19,SaisieDebut,"&lt;="&amp;XK$6,SaisieFin,"&gt;"&amp;XK$6,SaisieJour,"")+
COUNTIFS(SaisiePers,$A19,SaisieDebut,"&lt;="&amp;XK$6,SaisieFin,XK$6,SaisieSoir,Paramètres!$B$3,SaisieJour,"")+
COUNTIFS(SaisiePers,$A19,SaisieDebut,"&lt;="&amp;XK$6,SaisieFin,"&gt;"&amp;XK$6,SaisieSoir,Paramètres!$B$3,SaisieJour,TEXT(XK$6,"jjjj"))=0)=$AS$1)*0.5)</f>
        <v/>
      </c>
      <c r="XM19" s="6" t="str">
        <f>IF(OR(XM$6=0,COUNTIF(Feries,XM$6)&gt;0,ISNONTEXT($A19)),"",
((COUNTIFS(SaisiePers,$A19,SaisieDebut,"&lt;"&amp;XM$6,SaisieFin,"&gt;="&amp;XM$6,SaisieJour,"")+
COUNTIFS(SaisiePers,$A19,SaisieDebut,XM$6,SaisieFin,"&gt;="&amp;XM$6,SaisieMatin,Paramètres!$A$2,SaisieJour,"")+
COUNTIFS(SaisiePers,$A19,SaisieDebut,"&lt;"&amp;XM$6,SaisieFin,"&gt;="&amp;XM$6,SaisieMatin,Paramètres!$A$2,SaisieJour,TEXT(XM$6,"jjjj"))=0)=$AS$1)*0.5)</f>
        <v/>
      </c>
      <c r="XN19" s="6" t="str">
        <f>IF(OR(XM$6=0,COUNTIF(Feries,XM$6)&gt;0,ISNONTEXT($A19)),"",
((COUNTIFS(SaisiePers,$A19,SaisieDebut,"&lt;="&amp;XM$6,SaisieFin,"&gt;"&amp;XM$6,SaisieJour,"")+
COUNTIFS(SaisiePers,$A19,SaisieDebut,"&lt;="&amp;XM$6,SaisieFin,XM$6,SaisieSoir,Paramètres!$B$3,SaisieJour,"")+
COUNTIFS(SaisiePers,$A19,SaisieDebut,"&lt;="&amp;XM$6,SaisieFin,"&gt;"&amp;XM$6,SaisieSoir,Paramètres!$B$3,SaisieJour,TEXT(XM$6,"jjjj"))=0)=$AS$1)*0.5)</f>
        <v/>
      </c>
      <c r="XO19" s="6" t="str">
        <f>IF(OR(XO$6=0,COUNTIF(Feries,XO$6)&gt;0,ISNONTEXT($A19)),"",
((COUNTIFS(SaisiePers,$A19,SaisieDebut,"&lt;"&amp;XO$6,SaisieFin,"&gt;="&amp;XO$6,SaisieJour,"")+
COUNTIFS(SaisiePers,$A19,SaisieDebut,XO$6,SaisieFin,"&gt;="&amp;XO$6,SaisieMatin,Paramètres!$A$2,SaisieJour,"")+
COUNTIFS(SaisiePers,$A19,SaisieDebut,"&lt;"&amp;XO$6,SaisieFin,"&gt;="&amp;XO$6,SaisieMatin,Paramètres!$A$2,SaisieJour,TEXT(XO$6,"jjjj"))=0)=$AS$1)*0.5)</f>
        <v/>
      </c>
      <c r="XP19" s="6" t="str">
        <f>IF(OR(XO$6=0,COUNTIF(Feries,XO$6)&gt;0,ISNONTEXT($A19)),"",
((COUNTIFS(SaisiePers,$A19,SaisieDebut,"&lt;="&amp;XO$6,SaisieFin,"&gt;"&amp;XO$6,SaisieJour,"")+
COUNTIFS(SaisiePers,$A19,SaisieDebut,"&lt;="&amp;XO$6,SaisieFin,XO$6,SaisieSoir,Paramètres!$B$3,SaisieJour,"")+
COUNTIFS(SaisiePers,$A19,SaisieDebut,"&lt;="&amp;XO$6,SaisieFin,"&gt;"&amp;XO$6,SaisieSoir,Paramètres!$B$3,SaisieJour,TEXT(XO$6,"jjjj"))=0)=$AS$1)*0.5)</f>
        <v/>
      </c>
      <c r="XQ19" s="6" t="str">
        <f>IF(OR(XQ$6=0,COUNTIF(Feries,XQ$6)&gt;0,ISNONTEXT($A19)),"",
((COUNTIFS(SaisiePers,$A19,SaisieDebut,"&lt;"&amp;XQ$6,SaisieFin,"&gt;="&amp;XQ$6,SaisieJour,"")+
COUNTIFS(SaisiePers,$A19,SaisieDebut,XQ$6,SaisieFin,"&gt;="&amp;XQ$6,SaisieMatin,Paramètres!$A$2,SaisieJour,"")+
COUNTIFS(SaisiePers,$A19,SaisieDebut,"&lt;"&amp;XQ$6,SaisieFin,"&gt;="&amp;XQ$6,SaisieMatin,Paramètres!$A$2,SaisieJour,TEXT(XQ$6,"jjjj"))=0)=$AS$1)*0.5)</f>
        <v/>
      </c>
      <c r="XR19" s="6" t="str">
        <f>IF(OR(XQ$6=0,COUNTIF(Feries,XQ$6)&gt;0,ISNONTEXT($A19)),"",
((COUNTIFS(SaisiePers,$A19,SaisieDebut,"&lt;="&amp;XQ$6,SaisieFin,"&gt;"&amp;XQ$6,SaisieJour,"")+
COUNTIFS(SaisiePers,$A19,SaisieDebut,"&lt;="&amp;XQ$6,SaisieFin,XQ$6,SaisieSoir,Paramètres!$B$3,SaisieJour,"")+
COUNTIFS(SaisiePers,$A19,SaisieDebut,"&lt;="&amp;XQ$6,SaisieFin,"&gt;"&amp;XQ$6,SaisieSoir,Paramètres!$B$3,SaisieJour,TEXT(XQ$6,"jjjj"))=0)=$AS$1)*0.5)</f>
        <v/>
      </c>
      <c r="XS19" s="6" t="str">
        <f>IF(OR(XS$6=0,COUNTIF(Feries,XS$6)&gt;0,ISNONTEXT($A19)),"",
((COUNTIFS(SaisiePers,$A19,SaisieDebut,"&lt;"&amp;XS$6,SaisieFin,"&gt;="&amp;XS$6,SaisieJour,"")+
COUNTIFS(SaisiePers,$A19,SaisieDebut,XS$6,SaisieFin,"&gt;="&amp;XS$6,SaisieMatin,Paramètres!$A$2,SaisieJour,"")+
COUNTIFS(SaisiePers,$A19,SaisieDebut,"&lt;"&amp;XS$6,SaisieFin,"&gt;="&amp;XS$6,SaisieMatin,Paramètres!$A$2,SaisieJour,TEXT(XS$6,"jjjj"))=0)=$AS$1)*0.5)</f>
        <v/>
      </c>
      <c r="XT19" s="6" t="str">
        <f>IF(OR(XS$6=0,COUNTIF(Feries,XS$6)&gt;0,ISNONTEXT($A19)),"",
((COUNTIFS(SaisiePers,$A19,SaisieDebut,"&lt;="&amp;XS$6,SaisieFin,"&gt;"&amp;XS$6,SaisieJour,"")+
COUNTIFS(SaisiePers,$A19,SaisieDebut,"&lt;="&amp;XS$6,SaisieFin,XS$6,SaisieSoir,Paramètres!$B$3,SaisieJour,"")+
COUNTIFS(SaisiePers,$A19,SaisieDebut,"&lt;="&amp;XS$6,SaisieFin,"&gt;"&amp;XS$6,SaisieSoir,Paramètres!$B$3,SaisieJour,TEXT(XS$6,"jjjj"))=0)=$AS$1)*0.5)</f>
        <v/>
      </c>
      <c r="XU19" s="6" t="str">
        <f>IF(OR(XU$6=0,COUNTIF(Feries,XU$6)&gt;0,ISNONTEXT($A19)),"",
((COUNTIFS(SaisiePers,$A19,SaisieDebut,"&lt;"&amp;XU$6,SaisieFin,"&gt;="&amp;XU$6,SaisieJour,"")+
COUNTIFS(SaisiePers,$A19,SaisieDebut,XU$6,SaisieFin,"&gt;="&amp;XU$6,SaisieMatin,Paramètres!$A$2,SaisieJour,"")+
COUNTIFS(SaisiePers,$A19,SaisieDebut,"&lt;"&amp;XU$6,SaisieFin,"&gt;="&amp;XU$6,SaisieMatin,Paramètres!$A$2,SaisieJour,TEXT(XU$6,"jjjj"))=0)=$AS$1)*0.5)</f>
        <v/>
      </c>
      <c r="XV19" s="6" t="str">
        <f>IF(OR(XU$6=0,COUNTIF(Feries,XU$6)&gt;0,ISNONTEXT($A19)),"",
((COUNTIFS(SaisiePers,$A19,SaisieDebut,"&lt;="&amp;XU$6,SaisieFin,"&gt;"&amp;XU$6,SaisieJour,"")+
COUNTIFS(SaisiePers,$A19,SaisieDebut,"&lt;="&amp;XU$6,SaisieFin,XU$6,SaisieSoir,Paramètres!$B$3,SaisieJour,"")+
COUNTIFS(SaisiePers,$A19,SaisieDebut,"&lt;="&amp;XU$6,SaisieFin,"&gt;"&amp;XU$6,SaisieSoir,Paramètres!$B$3,SaisieJour,TEXT(XU$6,"jjjj"))=0)=$AS$1)*0.5)</f>
        <v/>
      </c>
      <c r="XW19" s="6" t="str">
        <f>IF(OR(XW$6=0,COUNTIF(Feries,XW$6)&gt;0,ISNONTEXT($A19)),"",
((COUNTIFS(SaisiePers,$A19,SaisieDebut,"&lt;"&amp;XW$6,SaisieFin,"&gt;="&amp;XW$6,SaisieJour,"")+
COUNTIFS(SaisiePers,$A19,SaisieDebut,XW$6,SaisieFin,"&gt;="&amp;XW$6,SaisieMatin,Paramètres!$A$2,SaisieJour,"")+
COUNTIFS(SaisiePers,$A19,SaisieDebut,"&lt;"&amp;XW$6,SaisieFin,"&gt;="&amp;XW$6,SaisieMatin,Paramètres!$A$2,SaisieJour,TEXT(XW$6,"jjjj"))=0)=$AS$1)*0.5)</f>
        <v/>
      </c>
      <c r="XX19" s="6" t="str">
        <f>IF(OR(XW$6=0,COUNTIF(Feries,XW$6)&gt;0,ISNONTEXT($A19)),"",
((COUNTIFS(SaisiePers,$A19,SaisieDebut,"&lt;="&amp;XW$6,SaisieFin,"&gt;"&amp;XW$6,SaisieJour,"")+
COUNTIFS(SaisiePers,$A19,SaisieDebut,"&lt;="&amp;XW$6,SaisieFin,XW$6,SaisieSoir,Paramètres!$B$3,SaisieJour,"")+
COUNTIFS(SaisiePers,$A19,SaisieDebut,"&lt;="&amp;XW$6,SaisieFin,"&gt;"&amp;XW$6,SaisieSoir,Paramètres!$B$3,SaisieJour,TEXT(XW$6,"jjjj"))=0)=$AS$1)*0.5)</f>
        <v/>
      </c>
      <c r="XY19" s="6" t="str">
        <f>IF(OR(XY$6=0,COUNTIF(Feries,XY$6)&gt;0,ISNONTEXT($A19)),"",
((COUNTIFS(SaisiePers,$A19,SaisieDebut,"&lt;"&amp;XY$6,SaisieFin,"&gt;="&amp;XY$6,SaisieJour,"")+
COUNTIFS(SaisiePers,$A19,SaisieDebut,XY$6,SaisieFin,"&gt;="&amp;XY$6,SaisieMatin,Paramètres!$A$2,SaisieJour,"")+
COUNTIFS(SaisiePers,$A19,SaisieDebut,"&lt;"&amp;XY$6,SaisieFin,"&gt;="&amp;XY$6,SaisieMatin,Paramètres!$A$2,SaisieJour,TEXT(XY$6,"jjjj"))=0)=$AS$1)*0.5)</f>
        <v/>
      </c>
      <c r="XZ19" s="6" t="str">
        <f>IF(OR(XY$6=0,COUNTIF(Feries,XY$6)&gt;0,ISNONTEXT($A19)),"",
((COUNTIFS(SaisiePers,$A19,SaisieDebut,"&lt;="&amp;XY$6,SaisieFin,"&gt;"&amp;XY$6,SaisieJour,"")+
COUNTIFS(SaisiePers,$A19,SaisieDebut,"&lt;="&amp;XY$6,SaisieFin,XY$6,SaisieSoir,Paramètres!$B$3,SaisieJour,"")+
COUNTIFS(SaisiePers,$A19,SaisieDebut,"&lt;="&amp;XY$6,SaisieFin,"&gt;"&amp;XY$6,SaisieSoir,Paramètres!$B$3,SaisieJour,TEXT(XY$6,"jjjj"))=0)=$AS$1)*0.5)</f>
        <v/>
      </c>
      <c r="YA19" s="6" t="str">
        <f>IF(OR(YA$6=0,COUNTIF(Feries,YA$6)&gt;0,ISNONTEXT($A19)),"",
((COUNTIFS(SaisiePers,$A19,SaisieDebut,"&lt;"&amp;YA$6,SaisieFin,"&gt;="&amp;YA$6,SaisieJour,"")+
COUNTIFS(SaisiePers,$A19,SaisieDebut,YA$6,SaisieFin,"&gt;="&amp;YA$6,SaisieMatin,Paramètres!$A$2,SaisieJour,"")+
COUNTIFS(SaisiePers,$A19,SaisieDebut,"&lt;"&amp;YA$6,SaisieFin,"&gt;="&amp;YA$6,SaisieMatin,Paramètres!$A$2,SaisieJour,TEXT(YA$6,"jjjj"))=0)=$AS$1)*0.5)</f>
        <v/>
      </c>
      <c r="YB19" s="6" t="str">
        <f>IF(OR(YA$6=0,COUNTIF(Feries,YA$6)&gt;0,ISNONTEXT($A19)),"",
((COUNTIFS(SaisiePers,$A19,SaisieDebut,"&lt;="&amp;YA$6,SaisieFin,"&gt;"&amp;YA$6,SaisieJour,"")+
COUNTIFS(SaisiePers,$A19,SaisieDebut,"&lt;="&amp;YA$6,SaisieFin,YA$6,SaisieSoir,Paramètres!$B$3,SaisieJour,"")+
COUNTIFS(SaisiePers,$A19,SaisieDebut,"&lt;="&amp;YA$6,SaisieFin,"&gt;"&amp;YA$6,SaisieSoir,Paramètres!$B$3,SaisieJour,TEXT(YA$6,"jjjj"))=0)=$AS$1)*0.5)</f>
        <v/>
      </c>
      <c r="YC19" s="6" t="str">
        <f>IF(OR(YC$6=0,COUNTIF(Feries,YC$6)&gt;0,ISNONTEXT($A19)),"",
((COUNTIFS(SaisiePers,$A19,SaisieDebut,"&lt;"&amp;YC$6,SaisieFin,"&gt;="&amp;YC$6,SaisieJour,"")+
COUNTIFS(SaisiePers,$A19,SaisieDebut,YC$6,SaisieFin,"&gt;="&amp;YC$6,SaisieMatin,Paramètres!$A$2,SaisieJour,"")+
COUNTIFS(SaisiePers,$A19,SaisieDebut,"&lt;"&amp;YC$6,SaisieFin,"&gt;="&amp;YC$6,SaisieMatin,Paramètres!$A$2,SaisieJour,TEXT(YC$6,"jjjj"))=0)=$AS$1)*0.5)</f>
        <v/>
      </c>
      <c r="YD19" s="6" t="str">
        <f>IF(OR(YC$6=0,COUNTIF(Feries,YC$6)&gt;0,ISNONTEXT($A19)),"",
((COUNTIFS(SaisiePers,$A19,SaisieDebut,"&lt;="&amp;YC$6,SaisieFin,"&gt;"&amp;YC$6,SaisieJour,"")+
COUNTIFS(SaisiePers,$A19,SaisieDebut,"&lt;="&amp;YC$6,SaisieFin,YC$6,SaisieSoir,Paramètres!$B$3,SaisieJour,"")+
COUNTIFS(SaisiePers,$A19,SaisieDebut,"&lt;="&amp;YC$6,SaisieFin,"&gt;"&amp;YC$6,SaisieSoir,Paramètres!$B$3,SaisieJour,TEXT(YC$6,"jjjj"))=0)=$AS$1)*0.5)</f>
        <v/>
      </c>
      <c r="YE19" s="6" t="str">
        <f>IF(OR(YE$6=0,COUNTIF(Feries,YE$6)&gt;0,ISNONTEXT($A19)),"",
((COUNTIFS(SaisiePers,$A19,SaisieDebut,"&lt;"&amp;YE$6,SaisieFin,"&gt;="&amp;YE$6,SaisieJour,"")+
COUNTIFS(SaisiePers,$A19,SaisieDebut,YE$6,SaisieFin,"&gt;="&amp;YE$6,SaisieMatin,Paramètres!$A$2,SaisieJour,"")+
COUNTIFS(SaisiePers,$A19,SaisieDebut,"&lt;"&amp;YE$6,SaisieFin,"&gt;="&amp;YE$6,SaisieMatin,Paramètres!$A$2,SaisieJour,TEXT(YE$6,"jjjj"))=0)=$AS$1)*0.5)</f>
        <v/>
      </c>
      <c r="YF19" s="6" t="str">
        <f>IF(OR(YE$6=0,COUNTIF(Feries,YE$6)&gt;0,ISNONTEXT($A19)),"",
((COUNTIFS(SaisiePers,$A19,SaisieDebut,"&lt;="&amp;YE$6,SaisieFin,"&gt;"&amp;YE$6,SaisieJour,"")+
COUNTIFS(SaisiePers,$A19,SaisieDebut,"&lt;="&amp;YE$6,SaisieFin,YE$6,SaisieSoir,Paramètres!$B$3,SaisieJour,"")+
COUNTIFS(SaisiePers,$A19,SaisieDebut,"&lt;="&amp;YE$6,SaisieFin,"&gt;"&amp;YE$6,SaisieSoir,Paramètres!$B$3,SaisieJour,TEXT(YE$6,"jjjj"))=0)=$AS$1)*0.5)</f>
        <v/>
      </c>
      <c r="YG19" s="6" t="str">
        <f>IF(OR(YG$6=0,COUNTIF(Feries,YG$6)&gt;0,ISNONTEXT($A19)),"",
((COUNTIFS(SaisiePers,$A19,SaisieDebut,"&lt;"&amp;YG$6,SaisieFin,"&gt;="&amp;YG$6,SaisieJour,"")+
COUNTIFS(SaisiePers,$A19,SaisieDebut,YG$6,SaisieFin,"&gt;="&amp;YG$6,SaisieMatin,Paramètres!$A$2,SaisieJour,"")+
COUNTIFS(SaisiePers,$A19,SaisieDebut,"&lt;"&amp;YG$6,SaisieFin,"&gt;="&amp;YG$6,SaisieMatin,Paramètres!$A$2,SaisieJour,TEXT(YG$6,"jjjj"))=0)=$AS$1)*0.5)</f>
        <v/>
      </c>
      <c r="YH19" s="6" t="str">
        <f>IF(OR(YG$6=0,COUNTIF(Feries,YG$6)&gt;0,ISNONTEXT($A19)),"",
((COUNTIFS(SaisiePers,$A19,SaisieDebut,"&lt;="&amp;YG$6,SaisieFin,"&gt;"&amp;YG$6,SaisieJour,"")+
COUNTIFS(SaisiePers,$A19,SaisieDebut,"&lt;="&amp;YG$6,SaisieFin,YG$6,SaisieSoir,Paramètres!$B$3,SaisieJour,"")+
COUNTIFS(SaisiePers,$A19,SaisieDebut,"&lt;="&amp;YG$6,SaisieFin,"&gt;"&amp;YG$6,SaisieSoir,Paramètres!$B$3,SaisieJour,TEXT(YG$6,"jjjj"))=0)=$AS$1)*0.5)</f>
        <v/>
      </c>
      <c r="YI19" s="6" t="str">
        <f>IF(OR(YI$6=0,COUNTIF(Feries,YI$6)&gt;0,ISNONTEXT($A19)),"",
((COUNTIFS(SaisiePers,$A19,SaisieDebut,"&lt;"&amp;YI$6,SaisieFin,"&gt;="&amp;YI$6,SaisieJour,"")+
COUNTIFS(SaisiePers,$A19,SaisieDebut,YI$6,SaisieFin,"&gt;="&amp;YI$6,SaisieMatin,Paramètres!$A$2,SaisieJour,"")+
COUNTIFS(SaisiePers,$A19,SaisieDebut,"&lt;"&amp;YI$6,SaisieFin,"&gt;="&amp;YI$6,SaisieMatin,Paramètres!$A$2,SaisieJour,TEXT(YI$6,"jjjj"))=0)=$AS$1)*0.5)</f>
        <v/>
      </c>
      <c r="YJ19" s="6" t="str">
        <f>IF(OR(YI$6=0,COUNTIF(Feries,YI$6)&gt;0,ISNONTEXT($A19)),"",
((COUNTIFS(SaisiePers,$A19,SaisieDebut,"&lt;="&amp;YI$6,SaisieFin,"&gt;"&amp;YI$6,SaisieJour,"")+
COUNTIFS(SaisiePers,$A19,SaisieDebut,"&lt;="&amp;YI$6,SaisieFin,YI$6,SaisieSoir,Paramètres!$B$3,SaisieJour,"")+
COUNTIFS(SaisiePers,$A19,SaisieDebut,"&lt;="&amp;YI$6,SaisieFin,"&gt;"&amp;YI$6,SaisieSoir,Paramètres!$B$3,SaisieJour,TEXT(YI$6,"jjjj"))=0)=$AS$1)*0.5)</f>
        <v/>
      </c>
      <c r="YK19" s="6" t="str">
        <f>IF(OR(YK$6=0,COUNTIF(Feries,YK$6)&gt;0,ISNONTEXT($A19)),"",
((COUNTIFS(SaisiePers,$A19,SaisieDebut,"&lt;"&amp;YK$6,SaisieFin,"&gt;="&amp;YK$6,SaisieJour,"")+
COUNTIFS(SaisiePers,$A19,SaisieDebut,YK$6,SaisieFin,"&gt;="&amp;YK$6,SaisieMatin,Paramètres!$A$2,SaisieJour,"")+
COUNTIFS(SaisiePers,$A19,SaisieDebut,"&lt;"&amp;YK$6,SaisieFin,"&gt;="&amp;YK$6,SaisieMatin,Paramètres!$A$2,SaisieJour,TEXT(YK$6,"jjjj"))=0)=$AS$1)*0.5)</f>
        <v/>
      </c>
      <c r="YL19" s="6" t="str">
        <f>IF(OR(YK$6=0,COUNTIF(Feries,YK$6)&gt;0,ISNONTEXT($A19)),"",
((COUNTIFS(SaisiePers,$A19,SaisieDebut,"&lt;="&amp;YK$6,SaisieFin,"&gt;"&amp;YK$6,SaisieJour,"")+
COUNTIFS(SaisiePers,$A19,SaisieDebut,"&lt;="&amp;YK$6,SaisieFin,YK$6,SaisieSoir,Paramètres!$B$3,SaisieJour,"")+
COUNTIFS(SaisiePers,$A19,SaisieDebut,"&lt;="&amp;YK$6,SaisieFin,"&gt;"&amp;YK$6,SaisieSoir,Paramètres!$B$3,SaisieJour,TEXT(YK$6,"jjjj"))=0)=$AS$1)*0.5)</f>
        <v/>
      </c>
      <c r="YM19" s="6" t="str">
        <f>IF(OR(YM$6=0,COUNTIF(Feries,YM$6)&gt;0,ISNONTEXT($A19)),"",
((COUNTIFS(SaisiePers,$A19,SaisieDebut,"&lt;"&amp;YM$6,SaisieFin,"&gt;="&amp;YM$6,SaisieJour,"")+
COUNTIFS(SaisiePers,$A19,SaisieDebut,YM$6,SaisieFin,"&gt;="&amp;YM$6,SaisieMatin,Paramètres!$A$2,SaisieJour,"")+
COUNTIFS(SaisiePers,$A19,SaisieDebut,"&lt;"&amp;YM$6,SaisieFin,"&gt;="&amp;YM$6,SaisieMatin,Paramètres!$A$2,SaisieJour,TEXT(YM$6,"jjjj"))=0)=$AS$1)*0.5)</f>
        <v/>
      </c>
      <c r="YN19" s="6" t="str">
        <f>IF(OR(YM$6=0,COUNTIF(Feries,YM$6)&gt;0,ISNONTEXT($A19)),"",
((COUNTIFS(SaisiePers,$A19,SaisieDebut,"&lt;="&amp;YM$6,SaisieFin,"&gt;"&amp;YM$6,SaisieJour,"")+
COUNTIFS(SaisiePers,$A19,SaisieDebut,"&lt;="&amp;YM$6,SaisieFin,YM$6,SaisieSoir,Paramètres!$B$3,SaisieJour,"")+
COUNTIFS(SaisiePers,$A19,SaisieDebut,"&lt;="&amp;YM$6,SaisieFin,"&gt;"&amp;YM$6,SaisieSoir,Paramètres!$B$3,SaisieJour,TEXT(YM$6,"jjjj"))=0)=$AS$1)*0.5)</f>
        <v/>
      </c>
      <c r="YO19" s="6" t="str">
        <f>IF(OR(YO$6=0,COUNTIF(Feries,YO$6)&gt;0,ISNONTEXT($A19)),"",
((COUNTIFS(SaisiePers,$A19,SaisieDebut,"&lt;"&amp;YO$6,SaisieFin,"&gt;="&amp;YO$6,SaisieJour,"")+
COUNTIFS(SaisiePers,$A19,SaisieDebut,YO$6,SaisieFin,"&gt;="&amp;YO$6,SaisieMatin,Paramètres!$A$2,SaisieJour,"")+
COUNTIFS(SaisiePers,$A19,SaisieDebut,"&lt;"&amp;YO$6,SaisieFin,"&gt;="&amp;YO$6,SaisieMatin,Paramètres!$A$2,SaisieJour,TEXT(YO$6,"jjjj"))=0)=$AS$1)*0.5)</f>
        <v/>
      </c>
      <c r="YP19" s="6" t="str">
        <f>IF(OR(YO$6=0,COUNTIF(Feries,YO$6)&gt;0,ISNONTEXT($A19)),"",
((COUNTIFS(SaisiePers,$A19,SaisieDebut,"&lt;="&amp;YO$6,SaisieFin,"&gt;"&amp;YO$6,SaisieJour,"")+
COUNTIFS(SaisiePers,$A19,SaisieDebut,"&lt;="&amp;YO$6,SaisieFin,YO$6,SaisieSoir,Paramètres!$B$3,SaisieJour,"")+
COUNTIFS(SaisiePers,$A19,SaisieDebut,"&lt;="&amp;YO$6,SaisieFin,"&gt;"&amp;YO$6,SaisieSoir,Paramètres!$B$3,SaisieJour,TEXT(YO$6,"jjjj"))=0)=$AS$1)*0.5)</f>
        <v/>
      </c>
      <c r="YQ19" s="6" t="str">
        <f>IF(OR(YQ$6=0,COUNTIF(Feries,YQ$6)&gt;0,ISNONTEXT($A19)),"",
((COUNTIFS(SaisiePers,$A19,SaisieDebut,"&lt;"&amp;YQ$6,SaisieFin,"&gt;="&amp;YQ$6,SaisieJour,"")+
COUNTIFS(SaisiePers,$A19,SaisieDebut,YQ$6,SaisieFin,"&gt;="&amp;YQ$6,SaisieMatin,Paramètres!$A$2,SaisieJour,"")+
COUNTIFS(SaisiePers,$A19,SaisieDebut,"&lt;"&amp;YQ$6,SaisieFin,"&gt;="&amp;YQ$6,SaisieMatin,Paramètres!$A$2,SaisieJour,TEXT(YQ$6,"jjjj"))=0)=$AS$1)*0.5)</f>
        <v/>
      </c>
      <c r="YR19" s="6" t="str">
        <f>IF(OR(YQ$6=0,COUNTIF(Feries,YQ$6)&gt;0,ISNONTEXT($A19)),"",
((COUNTIFS(SaisiePers,$A19,SaisieDebut,"&lt;="&amp;YQ$6,SaisieFin,"&gt;"&amp;YQ$6,SaisieJour,"")+
COUNTIFS(SaisiePers,$A19,SaisieDebut,"&lt;="&amp;YQ$6,SaisieFin,YQ$6,SaisieSoir,Paramètres!$B$3,SaisieJour,"")+
COUNTIFS(SaisiePers,$A19,SaisieDebut,"&lt;="&amp;YQ$6,SaisieFin,"&gt;"&amp;YQ$6,SaisieSoir,Paramètres!$B$3,SaisieJour,TEXT(YQ$6,"jjjj"))=0)=$AS$1)*0.5)</f>
        <v/>
      </c>
      <c r="YS19" s="6" t="str">
        <f>IF(OR(YS$6=0,COUNTIF(Feries,YS$6)&gt;0,ISNONTEXT($A19)),"",
((COUNTIFS(SaisiePers,$A19,SaisieDebut,"&lt;"&amp;YS$6,SaisieFin,"&gt;="&amp;YS$6,SaisieJour,"")+
COUNTIFS(SaisiePers,$A19,SaisieDebut,YS$6,SaisieFin,"&gt;="&amp;YS$6,SaisieMatin,Paramètres!$A$2,SaisieJour,"")+
COUNTIFS(SaisiePers,$A19,SaisieDebut,"&lt;"&amp;YS$6,SaisieFin,"&gt;="&amp;YS$6,SaisieMatin,Paramètres!$A$2,SaisieJour,TEXT(YS$6,"jjjj"))=0)=$AS$1)*0.5)</f>
        <v/>
      </c>
      <c r="YT19" s="6" t="str">
        <f>IF(OR(YS$6=0,COUNTIF(Feries,YS$6)&gt;0,ISNONTEXT($A19)),"",
((COUNTIFS(SaisiePers,$A19,SaisieDebut,"&lt;="&amp;YS$6,SaisieFin,"&gt;"&amp;YS$6,SaisieJour,"")+
COUNTIFS(SaisiePers,$A19,SaisieDebut,"&lt;="&amp;YS$6,SaisieFin,YS$6,SaisieSoir,Paramètres!$B$3,SaisieJour,"")+
COUNTIFS(SaisiePers,$A19,SaisieDebut,"&lt;="&amp;YS$6,SaisieFin,"&gt;"&amp;YS$6,SaisieSoir,Paramètres!$B$3,SaisieJour,TEXT(YS$6,"jjjj"))=0)=$AS$1)*0.5)</f>
        <v/>
      </c>
      <c r="YU19" s="6" t="str">
        <f>IF(OR(YU$6=0,COUNTIF(Feries,YU$6)&gt;0,ISNONTEXT($A19)),"",
((COUNTIFS(SaisiePers,$A19,SaisieDebut,"&lt;"&amp;YU$6,SaisieFin,"&gt;="&amp;YU$6,SaisieJour,"")+
COUNTIFS(SaisiePers,$A19,SaisieDebut,YU$6,SaisieFin,"&gt;="&amp;YU$6,SaisieMatin,Paramètres!$A$2,SaisieJour,"")+
COUNTIFS(SaisiePers,$A19,SaisieDebut,"&lt;"&amp;YU$6,SaisieFin,"&gt;="&amp;YU$6,SaisieMatin,Paramètres!$A$2,SaisieJour,TEXT(YU$6,"jjjj"))=0)=$AS$1)*0.5)</f>
        <v/>
      </c>
      <c r="YV19" s="6" t="str">
        <f>IF(OR(YU$6=0,COUNTIF(Feries,YU$6)&gt;0,ISNONTEXT($A19)),"",
((COUNTIFS(SaisiePers,$A19,SaisieDebut,"&lt;="&amp;YU$6,SaisieFin,"&gt;"&amp;YU$6,SaisieJour,"")+
COUNTIFS(SaisiePers,$A19,SaisieDebut,"&lt;="&amp;YU$6,SaisieFin,YU$6,SaisieSoir,Paramètres!$B$3,SaisieJour,"")+
COUNTIFS(SaisiePers,$A19,SaisieDebut,"&lt;="&amp;YU$6,SaisieFin,"&gt;"&amp;YU$6,SaisieSoir,Paramètres!$B$3,SaisieJour,TEXT(YU$6,"jjjj"))=0)=$AS$1)*0.5)</f>
        <v/>
      </c>
      <c r="YW19" s="6" t="str">
        <f>IF(OR(YW$6=0,COUNTIF(Feries,YW$6)&gt;0,ISNONTEXT($A19)),"",
((COUNTIFS(SaisiePers,$A19,SaisieDebut,"&lt;"&amp;YW$6,SaisieFin,"&gt;="&amp;YW$6,SaisieJour,"")+
COUNTIFS(SaisiePers,$A19,SaisieDebut,YW$6,SaisieFin,"&gt;="&amp;YW$6,SaisieMatin,Paramètres!$A$2,SaisieJour,"")+
COUNTIFS(SaisiePers,$A19,SaisieDebut,"&lt;"&amp;YW$6,SaisieFin,"&gt;="&amp;YW$6,SaisieMatin,Paramètres!$A$2,SaisieJour,TEXT(YW$6,"jjjj"))=0)=$AS$1)*0.5)</f>
        <v/>
      </c>
      <c r="YX19" s="6" t="str">
        <f>IF(OR(YW$6=0,COUNTIF(Feries,YW$6)&gt;0,ISNONTEXT($A19)),"",
((COUNTIFS(SaisiePers,$A19,SaisieDebut,"&lt;="&amp;YW$6,SaisieFin,"&gt;"&amp;YW$6,SaisieJour,"")+
COUNTIFS(SaisiePers,$A19,SaisieDebut,"&lt;="&amp;YW$6,SaisieFin,YW$6,SaisieSoir,Paramètres!$B$3,SaisieJour,"")+
COUNTIFS(SaisiePers,$A19,SaisieDebut,"&lt;="&amp;YW$6,SaisieFin,"&gt;"&amp;YW$6,SaisieSoir,Paramètres!$B$3,SaisieJour,TEXT(YW$6,"jjjj"))=0)=$AS$1)*0.5)</f>
        <v/>
      </c>
      <c r="YY19" s="6" t="str">
        <f>IF(OR(YY$6=0,COUNTIF(Feries,YY$6)&gt;0,ISNONTEXT($A19)),"",
((COUNTIFS(SaisiePers,$A19,SaisieDebut,"&lt;"&amp;YY$6,SaisieFin,"&gt;="&amp;YY$6,SaisieJour,"")+
COUNTIFS(SaisiePers,$A19,SaisieDebut,YY$6,SaisieFin,"&gt;="&amp;YY$6,SaisieMatin,Paramètres!$A$2,SaisieJour,"")+
COUNTIFS(SaisiePers,$A19,SaisieDebut,"&lt;"&amp;YY$6,SaisieFin,"&gt;="&amp;YY$6,SaisieMatin,Paramètres!$A$2,SaisieJour,TEXT(YY$6,"jjjj"))=0)=$AS$1)*0.5)</f>
        <v/>
      </c>
      <c r="YZ19" s="6" t="str">
        <f>IF(OR(YY$6=0,COUNTIF(Feries,YY$6)&gt;0,ISNONTEXT($A19)),"",
((COUNTIFS(SaisiePers,$A19,SaisieDebut,"&lt;="&amp;YY$6,SaisieFin,"&gt;"&amp;YY$6,SaisieJour,"")+
COUNTIFS(SaisiePers,$A19,SaisieDebut,"&lt;="&amp;YY$6,SaisieFin,YY$6,SaisieSoir,Paramètres!$B$3,SaisieJour,"")+
COUNTIFS(SaisiePers,$A19,SaisieDebut,"&lt;="&amp;YY$6,SaisieFin,"&gt;"&amp;YY$6,SaisieSoir,Paramètres!$B$3,SaisieJour,TEXT(YY$6,"jjjj"))=0)=$AS$1)*0.5)</f>
        <v/>
      </c>
      <c r="ZA19" s="6" t="str">
        <f>IF(OR(ZA$6=0,COUNTIF(Feries,ZA$6)&gt;0,ISNONTEXT($A19)),"",
((COUNTIFS(SaisiePers,$A19,SaisieDebut,"&lt;"&amp;ZA$6,SaisieFin,"&gt;="&amp;ZA$6,SaisieJour,"")+
COUNTIFS(SaisiePers,$A19,SaisieDebut,ZA$6,SaisieFin,"&gt;="&amp;ZA$6,SaisieMatin,Paramètres!$A$2,SaisieJour,"")+
COUNTIFS(SaisiePers,$A19,SaisieDebut,"&lt;"&amp;ZA$6,SaisieFin,"&gt;="&amp;ZA$6,SaisieMatin,Paramètres!$A$2,SaisieJour,TEXT(ZA$6,"jjjj"))=0)=$AS$1)*0.5)</f>
        <v/>
      </c>
      <c r="ZB19" s="6" t="str">
        <f>IF(OR(ZA$6=0,COUNTIF(Feries,ZA$6)&gt;0,ISNONTEXT($A19)),"",
((COUNTIFS(SaisiePers,$A19,SaisieDebut,"&lt;="&amp;ZA$6,SaisieFin,"&gt;"&amp;ZA$6,SaisieJour,"")+
COUNTIFS(SaisiePers,$A19,SaisieDebut,"&lt;="&amp;ZA$6,SaisieFin,ZA$6,SaisieSoir,Paramètres!$B$3,SaisieJour,"")+
COUNTIFS(SaisiePers,$A19,SaisieDebut,"&lt;="&amp;ZA$6,SaisieFin,"&gt;"&amp;ZA$6,SaisieSoir,Paramètres!$B$3,SaisieJour,TEXT(ZA$6,"jjjj"))=0)=$AS$1)*0.5)</f>
        <v/>
      </c>
      <c r="ZC19" s="6" t="str">
        <f>IF(OR(ZC$6=0,COUNTIF(Feries,ZC$6)&gt;0,ISNONTEXT($A19)),"",
((COUNTIFS(SaisiePers,$A19,SaisieDebut,"&lt;"&amp;ZC$6,SaisieFin,"&gt;="&amp;ZC$6,SaisieJour,"")+
COUNTIFS(SaisiePers,$A19,SaisieDebut,ZC$6,SaisieFin,"&gt;="&amp;ZC$6,SaisieMatin,Paramètres!$A$2,SaisieJour,"")+
COUNTIFS(SaisiePers,$A19,SaisieDebut,"&lt;"&amp;ZC$6,SaisieFin,"&gt;="&amp;ZC$6,SaisieMatin,Paramètres!$A$2,SaisieJour,TEXT(ZC$6,"jjjj"))=0)=$AS$1)*0.5)</f>
        <v/>
      </c>
      <c r="ZD19" s="6" t="str">
        <f>IF(OR(ZC$6=0,COUNTIF(Feries,ZC$6)&gt;0,ISNONTEXT($A19)),"",
((COUNTIFS(SaisiePers,$A19,SaisieDebut,"&lt;="&amp;ZC$6,SaisieFin,"&gt;"&amp;ZC$6,SaisieJour,"")+
COUNTIFS(SaisiePers,$A19,SaisieDebut,"&lt;="&amp;ZC$6,SaisieFin,ZC$6,SaisieSoir,Paramètres!$B$3,SaisieJour,"")+
COUNTIFS(SaisiePers,$A19,SaisieDebut,"&lt;="&amp;ZC$6,SaisieFin,"&gt;"&amp;ZC$6,SaisieSoir,Paramètres!$B$3,SaisieJour,TEXT(ZC$6,"jjjj"))=0)=$AS$1)*0.5)</f>
        <v/>
      </c>
      <c r="ZE19" s="6" t="str">
        <f>IF(OR(ZE$6=0,COUNTIF(Feries,ZE$6)&gt;0,ISNONTEXT($A19)),"",
((COUNTIFS(SaisiePers,$A19,SaisieDebut,"&lt;"&amp;ZE$6,SaisieFin,"&gt;="&amp;ZE$6,SaisieJour,"")+
COUNTIFS(SaisiePers,$A19,SaisieDebut,ZE$6,SaisieFin,"&gt;="&amp;ZE$6,SaisieMatin,Paramètres!$A$2,SaisieJour,"")+
COUNTIFS(SaisiePers,$A19,SaisieDebut,"&lt;"&amp;ZE$6,SaisieFin,"&gt;="&amp;ZE$6,SaisieMatin,Paramètres!$A$2,SaisieJour,TEXT(ZE$6,"jjjj"))=0)=$AS$1)*0.5)</f>
        <v/>
      </c>
      <c r="ZF19" s="6" t="str">
        <f>IF(OR(ZE$6=0,COUNTIF(Feries,ZE$6)&gt;0,ISNONTEXT($A19)),"",
((COUNTIFS(SaisiePers,$A19,SaisieDebut,"&lt;="&amp;ZE$6,SaisieFin,"&gt;"&amp;ZE$6,SaisieJour,"")+
COUNTIFS(SaisiePers,$A19,SaisieDebut,"&lt;="&amp;ZE$6,SaisieFin,ZE$6,SaisieSoir,Paramètres!$B$3,SaisieJour,"")+
COUNTIFS(SaisiePers,$A19,SaisieDebut,"&lt;="&amp;ZE$6,SaisieFin,"&gt;"&amp;ZE$6,SaisieSoir,Paramètres!$B$3,SaisieJour,TEXT(ZE$6,"jjjj"))=0)=$AS$1)*0.5)</f>
        <v/>
      </c>
      <c r="ZG19" s="6" t="str">
        <f>IF(OR(ZG$6=0,COUNTIF(Feries,ZG$6)&gt;0,ISNONTEXT($A19)),"",
((COUNTIFS(SaisiePers,$A19,SaisieDebut,"&lt;"&amp;ZG$6,SaisieFin,"&gt;="&amp;ZG$6,SaisieJour,"")+
COUNTIFS(SaisiePers,$A19,SaisieDebut,ZG$6,SaisieFin,"&gt;="&amp;ZG$6,SaisieMatin,Paramètres!$A$2,SaisieJour,"")+
COUNTIFS(SaisiePers,$A19,SaisieDebut,"&lt;"&amp;ZG$6,SaisieFin,"&gt;="&amp;ZG$6,SaisieMatin,Paramètres!$A$2,SaisieJour,TEXT(ZG$6,"jjjj"))=0)=$AS$1)*0.5)</f>
        <v/>
      </c>
      <c r="ZH19" s="6" t="str">
        <f>IF(OR(ZG$6=0,COUNTIF(Feries,ZG$6)&gt;0,ISNONTEXT($A19)),"",
((COUNTIFS(SaisiePers,$A19,SaisieDebut,"&lt;="&amp;ZG$6,SaisieFin,"&gt;"&amp;ZG$6,SaisieJour,"")+
COUNTIFS(SaisiePers,$A19,SaisieDebut,"&lt;="&amp;ZG$6,SaisieFin,ZG$6,SaisieSoir,Paramètres!$B$3,SaisieJour,"")+
COUNTIFS(SaisiePers,$A19,SaisieDebut,"&lt;="&amp;ZG$6,SaisieFin,"&gt;"&amp;ZG$6,SaisieSoir,Paramètres!$B$3,SaisieJour,TEXT(ZG$6,"jjjj"))=0)=$AS$1)*0.5)</f>
        <v/>
      </c>
      <c r="ZI19" s="6" t="str">
        <f>IF(OR(ZI$6=0,COUNTIF(Feries,ZI$6)&gt;0,ISNONTEXT($A19)),"",
((COUNTIFS(SaisiePers,$A19,SaisieDebut,"&lt;"&amp;ZI$6,SaisieFin,"&gt;="&amp;ZI$6,SaisieJour,"")+
COUNTIFS(SaisiePers,$A19,SaisieDebut,ZI$6,SaisieFin,"&gt;="&amp;ZI$6,SaisieMatin,Paramètres!$A$2,SaisieJour,"")+
COUNTIFS(SaisiePers,$A19,SaisieDebut,"&lt;"&amp;ZI$6,SaisieFin,"&gt;="&amp;ZI$6,SaisieMatin,Paramètres!$A$2,SaisieJour,TEXT(ZI$6,"jjjj"))=0)=$AS$1)*0.5)</f>
        <v/>
      </c>
      <c r="ZJ19" s="6" t="str">
        <f>IF(OR(ZI$6=0,COUNTIF(Feries,ZI$6)&gt;0,ISNONTEXT($A19)),"",
((COUNTIFS(SaisiePers,$A19,SaisieDebut,"&lt;="&amp;ZI$6,SaisieFin,"&gt;"&amp;ZI$6,SaisieJour,"")+
COUNTIFS(SaisiePers,$A19,SaisieDebut,"&lt;="&amp;ZI$6,SaisieFin,ZI$6,SaisieSoir,Paramètres!$B$3,SaisieJour,"")+
COUNTIFS(SaisiePers,$A19,SaisieDebut,"&lt;="&amp;ZI$6,SaisieFin,"&gt;"&amp;ZI$6,SaisieSoir,Paramètres!$B$3,SaisieJour,TEXT(ZI$6,"jjjj"))=0)=$AS$1)*0.5)</f>
        <v/>
      </c>
      <c r="ZK19" s="6" t="str">
        <f>IF(OR(ZK$6=0,COUNTIF(Feries,ZK$6)&gt;0,ISNONTEXT($A19)),"",
((COUNTIFS(SaisiePers,$A19,SaisieDebut,"&lt;"&amp;ZK$6,SaisieFin,"&gt;="&amp;ZK$6,SaisieJour,"")+
COUNTIFS(SaisiePers,$A19,SaisieDebut,ZK$6,SaisieFin,"&gt;="&amp;ZK$6,SaisieMatin,Paramètres!$A$2,SaisieJour,"")+
COUNTIFS(SaisiePers,$A19,SaisieDebut,"&lt;"&amp;ZK$6,SaisieFin,"&gt;="&amp;ZK$6,SaisieMatin,Paramètres!$A$2,SaisieJour,TEXT(ZK$6,"jjjj"))=0)=$AS$1)*0.5)</f>
        <v/>
      </c>
      <c r="ZL19" s="6" t="str">
        <f>IF(OR(ZK$6=0,COUNTIF(Feries,ZK$6)&gt;0,ISNONTEXT($A19)),"",
((COUNTIFS(SaisiePers,$A19,SaisieDebut,"&lt;="&amp;ZK$6,SaisieFin,"&gt;"&amp;ZK$6,SaisieJour,"")+
COUNTIFS(SaisiePers,$A19,SaisieDebut,"&lt;="&amp;ZK$6,SaisieFin,ZK$6,SaisieSoir,Paramètres!$B$3,SaisieJour,"")+
COUNTIFS(SaisiePers,$A19,SaisieDebut,"&lt;="&amp;ZK$6,SaisieFin,"&gt;"&amp;ZK$6,SaisieSoir,Paramètres!$B$3,SaisieJour,TEXT(ZK$6,"jjjj"))=0)=$AS$1)*0.5)</f>
        <v/>
      </c>
      <c r="ZM19" s="6" t="str">
        <f>IF(OR(ZM$6=0,COUNTIF(Feries,ZM$6)&gt;0,ISNONTEXT($A19)),"",
((COUNTIFS(SaisiePers,$A19,SaisieDebut,"&lt;"&amp;ZM$6,SaisieFin,"&gt;="&amp;ZM$6,SaisieJour,"")+
COUNTIFS(SaisiePers,$A19,SaisieDebut,ZM$6,SaisieFin,"&gt;="&amp;ZM$6,SaisieMatin,Paramètres!$A$2,SaisieJour,"")+
COUNTIFS(SaisiePers,$A19,SaisieDebut,"&lt;"&amp;ZM$6,SaisieFin,"&gt;="&amp;ZM$6,SaisieMatin,Paramètres!$A$2,SaisieJour,TEXT(ZM$6,"jjjj"))=0)=$AS$1)*0.5)</f>
        <v/>
      </c>
      <c r="ZN19" s="6" t="str">
        <f>IF(OR(ZM$6=0,COUNTIF(Feries,ZM$6)&gt;0,ISNONTEXT($A19)),"",
((COUNTIFS(SaisiePers,$A19,SaisieDebut,"&lt;="&amp;ZM$6,SaisieFin,"&gt;"&amp;ZM$6,SaisieJour,"")+
COUNTIFS(SaisiePers,$A19,SaisieDebut,"&lt;="&amp;ZM$6,SaisieFin,ZM$6,SaisieSoir,Paramètres!$B$3,SaisieJour,"")+
COUNTIFS(SaisiePers,$A19,SaisieDebut,"&lt;="&amp;ZM$6,SaisieFin,"&gt;"&amp;ZM$6,SaisieSoir,Paramètres!$B$3,SaisieJour,TEXT(ZM$6,"jjjj"))=0)=$AS$1)*0.5)</f>
        <v/>
      </c>
      <c r="ZO19" s="6" t="str">
        <f>IF(OR(ZO$6=0,COUNTIF(Feries,ZO$6)&gt;0,ISNONTEXT($A19)),"",
((COUNTIFS(SaisiePers,$A19,SaisieDebut,"&lt;"&amp;ZO$6,SaisieFin,"&gt;="&amp;ZO$6,SaisieJour,"")+
COUNTIFS(SaisiePers,$A19,SaisieDebut,ZO$6,SaisieFin,"&gt;="&amp;ZO$6,SaisieMatin,Paramètres!$A$2,SaisieJour,"")+
COUNTIFS(SaisiePers,$A19,SaisieDebut,"&lt;"&amp;ZO$6,SaisieFin,"&gt;="&amp;ZO$6,SaisieMatin,Paramètres!$A$2,SaisieJour,TEXT(ZO$6,"jjjj"))=0)=$AS$1)*0.5)</f>
        <v/>
      </c>
      <c r="ZP19" s="6" t="str">
        <f>IF(OR(ZO$6=0,COUNTIF(Feries,ZO$6)&gt;0,ISNONTEXT($A19)),"",
((COUNTIFS(SaisiePers,$A19,SaisieDebut,"&lt;="&amp;ZO$6,SaisieFin,"&gt;"&amp;ZO$6,SaisieJour,"")+
COUNTIFS(SaisiePers,$A19,SaisieDebut,"&lt;="&amp;ZO$6,SaisieFin,ZO$6,SaisieSoir,Paramètres!$B$3,SaisieJour,"")+
COUNTIFS(SaisiePers,$A19,SaisieDebut,"&lt;="&amp;ZO$6,SaisieFin,"&gt;"&amp;ZO$6,SaisieSoir,Paramètres!$B$3,SaisieJour,TEXT(ZO$6,"jjjj"))=0)=$AS$1)*0.5)</f>
        <v/>
      </c>
      <c r="ZQ19" s="6" t="str">
        <f>IF(OR(ZQ$6=0,COUNTIF(Feries,ZQ$6)&gt;0,ISNONTEXT($A19)),"",
((COUNTIFS(SaisiePers,$A19,SaisieDebut,"&lt;"&amp;ZQ$6,SaisieFin,"&gt;="&amp;ZQ$6,SaisieJour,"")+
COUNTIFS(SaisiePers,$A19,SaisieDebut,ZQ$6,SaisieFin,"&gt;="&amp;ZQ$6,SaisieMatin,Paramètres!$A$2,SaisieJour,"")+
COUNTIFS(SaisiePers,$A19,SaisieDebut,"&lt;"&amp;ZQ$6,SaisieFin,"&gt;="&amp;ZQ$6,SaisieMatin,Paramètres!$A$2,SaisieJour,TEXT(ZQ$6,"jjjj"))=0)=$AS$1)*0.5)</f>
        <v/>
      </c>
      <c r="ZR19" s="6" t="str">
        <f>IF(OR(ZQ$6=0,COUNTIF(Feries,ZQ$6)&gt;0,ISNONTEXT($A19)),"",
((COUNTIFS(SaisiePers,$A19,SaisieDebut,"&lt;="&amp;ZQ$6,SaisieFin,"&gt;"&amp;ZQ$6,SaisieJour,"")+
COUNTIFS(SaisiePers,$A19,SaisieDebut,"&lt;="&amp;ZQ$6,SaisieFin,ZQ$6,SaisieSoir,Paramètres!$B$3,SaisieJour,"")+
COUNTIFS(SaisiePers,$A19,SaisieDebut,"&lt;="&amp;ZQ$6,SaisieFin,"&gt;"&amp;ZQ$6,SaisieSoir,Paramètres!$B$3,SaisieJour,TEXT(ZQ$6,"jjjj"))=0)=$AS$1)*0.5)</f>
        <v/>
      </c>
      <c r="ZS19" s="6" t="str">
        <f>IF(OR(ZS$6=0,COUNTIF(Feries,ZS$6)&gt;0,ISNONTEXT($A19)),"",
((COUNTIFS(SaisiePers,$A19,SaisieDebut,"&lt;"&amp;ZS$6,SaisieFin,"&gt;="&amp;ZS$6,SaisieJour,"")+
COUNTIFS(SaisiePers,$A19,SaisieDebut,ZS$6,SaisieFin,"&gt;="&amp;ZS$6,SaisieMatin,Paramètres!$A$2,SaisieJour,"")+
COUNTIFS(SaisiePers,$A19,SaisieDebut,"&lt;"&amp;ZS$6,SaisieFin,"&gt;="&amp;ZS$6,SaisieMatin,Paramètres!$A$2,SaisieJour,TEXT(ZS$6,"jjjj"))=0)=$AS$1)*0.5)</f>
        <v/>
      </c>
      <c r="ZT19" s="6" t="str">
        <f>IF(OR(ZS$6=0,COUNTIF(Feries,ZS$6)&gt;0,ISNONTEXT($A19)),"",
((COUNTIFS(SaisiePers,$A19,SaisieDebut,"&lt;="&amp;ZS$6,SaisieFin,"&gt;"&amp;ZS$6,SaisieJour,"")+
COUNTIFS(SaisiePers,$A19,SaisieDebut,"&lt;="&amp;ZS$6,SaisieFin,ZS$6,SaisieSoir,Paramètres!$B$3,SaisieJour,"")+
COUNTIFS(SaisiePers,$A19,SaisieDebut,"&lt;="&amp;ZS$6,SaisieFin,"&gt;"&amp;ZS$6,SaisieSoir,Paramètres!$B$3,SaisieJour,TEXT(ZS$6,"jjjj"))=0)=$AS$1)*0.5)</f>
        <v/>
      </c>
      <c r="ZU19" s="6" t="str">
        <f>IF(OR(ZU$6=0,COUNTIF(Feries,ZU$6)&gt;0,ISNONTEXT($A19)),"",
((COUNTIFS(SaisiePers,$A19,SaisieDebut,"&lt;"&amp;ZU$6,SaisieFin,"&gt;="&amp;ZU$6,SaisieJour,"")+
COUNTIFS(SaisiePers,$A19,SaisieDebut,ZU$6,SaisieFin,"&gt;="&amp;ZU$6,SaisieMatin,Paramètres!$A$2,SaisieJour,"")+
COUNTIFS(SaisiePers,$A19,SaisieDebut,"&lt;"&amp;ZU$6,SaisieFin,"&gt;="&amp;ZU$6,SaisieMatin,Paramètres!$A$2,SaisieJour,TEXT(ZU$6,"jjjj"))=0)=$AS$1)*0.5)</f>
        <v/>
      </c>
      <c r="ZV19" s="6" t="str">
        <f>IF(OR(ZU$6=0,COUNTIF(Feries,ZU$6)&gt;0,ISNONTEXT($A19)),"",
((COUNTIFS(SaisiePers,$A19,SaisieDebut,"&lt;="&amp;ZU$6,SaisieFin,"&gt;"&amp;ZU$6,SaisieJour,"")+
COUNTIFS(SaisiePers,$A19,SaisieDebut,"&lt;="&amp;ZU$6,SaisieFin,ZU$6,SaisieSoir,Paramètres!$B$3,SaisieJour,"")+
COUNTIFS(SaisiePers,$A19,SaisieDebut,"&lt;="&amp;ZU$6,SaisieFin,"&gt;"&amp;ZU$6,SaisieSoir,Paramètres!$B$3,SaisieJour,TEXT(ZU$6,"jjjj"))=0)=$AS$1)*0.5)</f>
        <v/>
      </c>
      <c r="ZW19" s="6" t="str">
        <f>IF(OR(ZW$6=0,COUNTIF(Feries,ZW$6)&gt;0,ISNONTEXT($A19)),"",
((COUNTIFS(SaisiePers,$A19,SaisieDebut,"&lt;"&amp;ZW$6,SaisieFin,"&gt;="&amp;ZW$6,SaisieJour,"")+
COUNTIFS(SaisiePers,$A19,SaisieDebut,ZW$6,SaisieFin,"&gt;="&amp;ZW$6,SaisieMatin,Paramètres!$A$2,SaisieJour,"")+
COUNTIFS(SaisiePers,$A19,SaisieDebut,"&lt;"&amp;ZW$6,SaisieFin,"&gt;="&amp;ZW$6,SaisieMatin,Paramètres!$A$2,SaisieJour,TEXT(ZW$6,"jjjj"))=0)=$AS$1)*0.5)</f>
        <v/>
      </c>
      <c r="ZX19" s="6" t="str">
        <f>IF(OR(ZW$6=0,COUNTIF(Feries,ZW$6)&gt;0,ISNONTEXT($A19)),"",
((COUNTIFS(SaisiePers,$A19,SaisieDebut,"&lt;="&amp;ZW$6,SaisieFin,"&gt;"&amp;ZW$6,SaisieJour,"")+
COUNTIFS(SaisiePers,$A19,SaisieDebut,"&lt;="&amp;ZW$6,SaisieFin,ZW$6,SaisieSoir,Paramètres!$B$3,SaisieJour,"")+
COUNTIFS(SaisiePers,$A19,SaisieDebut,"&lt;="&amp;ZW$6,SaisieFin,"&gt;"&amp;ZW$6,SaisieSoir,Paramètres!$B$3,SaisieJour,TEXT(ZW$6,"jjjj"))=0)=$AS$1)*0.5)</f>
        <v/>
      </c>
      <c r="ZY19" s="6" t="str">
        <f>IF(OR(ZY$6=0,COUNTIF(Feries,ZY$6)&gt;0,ISNONTEXT($A19)),"",
((COUNTIFS(SaisiePers,$A19,SaisieDebut,"&lt;"&amp;ZY$6,SaisieFin,"&gt;="&amp;ZY$6,SaisieJour,"")+
COUNTIFS(SaisiePers,$A19,SaisieDebut,ZY$6,SaisieFin,"&gt;="&amp;ZY$6,SaisieMatin,Paramètres!$A$2,SaisieJour,"")+
COUNTIFS(SaisiePers,$A19,SaisieDebut,"&lt;"&amp;ZY$6,SaisieFin,"&gt;="&amp;ZY$6,SaisieMatin,Paramètres!$A$2,SaisieJour,TEXT(ZY$6,"jjjj"))=0)=$AS$1)*0.5)</f>
        <v/>
      </c>
      <c r="ZZ19" s="6" t="str">
        <f>IF(OR(ZY$6=0,COUNTIF(Feries,ZY$6)&gt;0,ISNONTEXT($A19)),"",
((COUNTIFS(SaisiePers,$A19,SaisieDebut,"&lt;="&amp;ZY$6,SaisieFin,"&gt;"&amp;ZY$6,SaisieJour,"")+
COUNTIFS(SaisiePers,$A19,SaisieDebut,"&lt;="&amp;ZY$6,SaisieFin,ZY$6,SaisieSoir,Paramètres!$B$3,SaisieJour,"")+
COUNTIFS(SaisiePers,$A19,SaisieDebut,"&lt;="&amp;ZY$6,SaisieFin,"&gt;"&amp;ZY$6,SaisieSoir,Paramètres!$B$3,SaisieJour,TEXT(ZY$6,"jjjj"))=0)=$AS$1)*0.5)</f>
        <v/>
      </c>
      <c r="AAA19" s="6" t="str">
        <f>IF(OR(AAA$6=0,COUNTIF(Feries,AAA$6)&gt;0,ISNONTEXT($A19)),"",
((COUNTIFS(SaisiePers,$A19,SaisieDebut,"&lt;"&amp;AAA$6,SaisieFin,"&gt;="&amp;AAA$6,SaisieJour,"")+
COUNTIFS(SaisiePers,$A19,SaisieDebut,AAA$6,SaisieFin,"&gt;="&amp;AAA$6,SaisieMatin,Paramètres!$A$2,SaisieJour,"")+
COUNTIFS(SaisiePers,$A19,SaisieDebut,"&lt;"&amp;AAA$6,SaisieFin,"&gt;="&amp;AAA$6,SaisieMatin,Paramètres!$A$2,SaisieJour,TEXT(AAA$6,"jjjj"))=0)=$AS$1)*0.5)</f>
        <v/>
      </c>
      <c r="AAB19" s="6" t="str">
        <f>IF(OR(AAA$6=0,COUNTIF(Feries,AAA$6)&gt;0,ISNONTEXT($A19)),"",
((COUNTIFS(SaisiePers,$A19,SaisieDebut,"&lt;="&amp;AAA$6,SaisieFin,"&gt;"&amp;AAA$6,SaisieJour,"")+
COUNTIFS(SaisiePers,$A19,SaisieDebut,"&lt;="&amp;AAA$6,SaisieFin,AAA$6,SaisieSoir,Paramètres!$B$3,SaisieJour,"")+
COUNTIFS(SaisiePers,$A19,SaisieDebut,"&lt;="&amp;AAA$6,SaisieFin,"&gt;"&amp;AAA$6,SaisieSoir,Paramètres!$B$3,SaisieJour,TEXT(AAA$6,"jjjj"))=0)=$AS$1)*0.5)</f>
        <v/>
      </c>
      <c r="AAC19" s="6" t="str">
        <f>IF(OR(AAC$6=0,COUNTIF(Feries,AAC$6)&gt;0,ISNONTEXT($A19)),"",
((COUNTIFS(SaisiePers,$A19,SaisieDebut,"&lt;"&amp;AAC$6,SaisieFin,"&gt;="&amp;AAC$6,SaisieJour,"")+
COUNTIFS(SaisiePers,$A19,SaisieDebut,AAC$6,SaisieFin,"&gt;="&amp;AAC$6,SaisieMatin,Paramètres!$A$2,SaisieJour,"")+
COUNTIFS(SaisiePers,$A19,SaisieDebut,"&lt;"&amp;AAC$6,SaisieFin,"&gt;="&amp;AAC$6,SaisieMatin,Paramètres!$A$2,SaisieJour,TEXT(AAC$6,"jjjj"))=0)=$AS$1)*0.5)</f>
        <v/>
      </c>
      <c r="AAD19" s="6" t="str">
        <f>IF(OR(AAC$6=0,COUNTIF(Feries,AAC$6)&gt;0,ISNONTEXT($A19)),"",
((COUNTIFS(SaisiePers,$A19,SaisieDebut,"&lt;="&amp;AAC$6,SaisieFin,"&gt;"&amp;AAC$6,SaisieJour,"")+
COUNTIFS(SaisiePers,$A19,SaisieDebut,"&lt;="&amp;AAC$6,SaisieFin,AAC$6,SaisieSoir,Paramètres!$B$3,SaisieJour,"")+
COUNTIFS(SaisiePers,$A19,SaisieDebut,"&lt;="&amp;AAC$6,SaisieFin,"&gt;"&amp;AAC$6,SaisieSoir,Paramètres!$B$3,SaisieJour,TEXT(AAC$6,"jjjj"))=0)=$AS$1)*0.5)</f>
        <v/>
      </c>
      <c r="AAE19" s="6" t="str">
        <f>IF(OR(AAE$6=0,COUNTIF(Feries,AAE$6)&gt;0,ISNONTEXT($A19)),"",
((COUNTIFS(SaisiePers,$A19,SaisieDebut,"&lt;"&amp;AAE$6,SaisieFin,"&gt;="&amp;AAE$6,SaisieJour,"")+
COUNTIFS(SaisiePers,$A19,SaisieDebut,AAE$6,SaisieFin,"&gt;="&amp;AAE$6,SaisieMatin,Paramètres!$A$2,SaisieJour,"")+
COUNTIFS(SaisiePers,$A19,SaisieDebut,"&lt;"&amp;AAE$6,SaisieFin,"&gt;="&amp;AAE$6,SaisieMatin,Paramètres!$A$2,SaisieJour,TEXT(AAE$6,"jjjj"))=0)=$AS$1)*0.5)</f>
        <v/>
      </c>
      <c r="AAF19" s="6" t="str">
        <f>IF(OR(AAE$6=0,COUNTIF(Feries,AAE$6)&gt;0,ISNONTEXT($A19)),"",
((COUNTIFS(SaisiePers,$A19,SaisieDebut,"&lt;="&amp;AAE$6,SaisieFin,"&gt;"&amp;AAE$6,SaisieJour,"")+
COUNTIFS(SaisiePers,$A19,SaisieDebut,"&lt;="&amp;AAE$6,SaisieFin,AAE$6,SaisieSoir,Paramètres!$B$3,SaisieJour,"")+
COUNTIFS(SaisiePers,$A19,SaisieDebut,"&lt;="&amp;AAE$6,SaisieFin,"&gt;"&amp;AAE$6,SaisieSoir,Paramètres!$B$3,SaisieJour,TEXT(AAE$6,"jjjj"))=0)=$AS$1)*0.5)</f>
        <v/>
      </c>
      <c r="AAG19" s="6" t="str">
        <f>IF(OR(AAG$6=0,COUNTIF(Feries,AAG$6)&gt;0,ISNONTEXT($A19)),"",
((COUNTIFS(SaisiePers,$A19,SaisieDebut,"&lt;"&amp;AAG$6,SaisieFin,"&gt;="&amp;AAG$6,SaisieJour,"")+
COUNTIFS(SaisiePers,$A19,SaisieDebut,AAG$6,SaisieFin,"&gt;="&amp;AAG$6,SaisieMatin,Paramètres!$A$2,SaisieJour,"")+
COUNTIFS(SaisiePers,$A19,SaisieDebut,"&lt;"&amp;AAG$6,SaisieFin,"&gt;="&amp;AAG$6,SaisieMatin,Paramètres!$A$2,SaisieJour,TEXT(AAG$6,"jjjj"))=0)=$AS$1)*0.5)</f>
        <v/>
      </c>
      <c r="AAH19" s="6" t="str">
        <f>IF(OR(AAG$6=0,COUNTIF(Feries,AAG$6)&gt;0,ISNONTEXT($A19)),"",
((COUNTIFS(SaisiePers,$A19,SaisieDebut,"&lt;="&amp;AAG$6,SaisieFin,"&gt;"&amp;AAG$6,SaisieJour,"")+
COUNTIFS(SaisiePers,$A19,SaisieDebut,"&lt;="&amp;AAG$6,SaisieFin,AAG$6,SaisieSoir,Paramètres!$B$3,SaisieJour,"")+
COUNTIFS(SaisiePers,$A19,SaisieDebut,"&lt;="&amp;AAG$6,SaisieFin,"&gt;"&amp;AAG$6,SaisieSoir,Paramètres!$B$3,SaisieJour,TEXT(AAG$6,"jjjj"))=0)=$AS$1)*0.5)</f>
        <v/>
      </c>
      <c r="AAI19" s="6" t="str">
        <f>IF(OR(AAI$6=0,COUNTIF(Feries,AAI$6)&gt;0,ISNONTEXT($A19)),"",
((COUNTIFS(SaisiePers,$A19,SaisieDebut,"&lt;"&amp;AAI$6,SaisieFin,"&gt;="&amp;AAI$6,SaisieJour,"")+
COUNTIFS(SaisiePers,$A19,SaisieDebut,AAI$6,SaisieFin,"&gt;="&amp;AAI$6,SaisieMatin,Paramètres!$A$2,SaisieJour,"")+
COUNTIFS(SaisiePers,$A19,SaisieDebut,"&lt;"&amp;AAI$6,SaisieFin,"&gt;="&amp;AAI$6,SaisieMatin,Paramètres!$A$2,SaisieJour,TEXT(AAI$6,"jjjj"))=0)=$AS$1)*0.5)</f>
        <v/>
      </c>
      <c r="AAJ19" s="6" t="str">
        <f>IF(OR(AAI$6=0,COUNTIF(Feries,AAI$6)&gt;0,ISNONTEXT($A19)),"",
((COUNTIFS(SaisiePers,$A19,SaisieDebut,"&lt;="&amp;AAI$6,SaisieFin,"&gt;"&amp;AAI$6,SaisieJour,"")+
COUNTIFS(SaisiePers,$A19,SaisieDebut,"&lt;="&amp;AAI$6,SaisieFin,AAI$6,SaisieSoir,Paramètres!$B$3,SaisieJour,"")+
COUNTIFS(SaisiePers,$A19,SaisieDebut,"&lt;="&amp;AAI$6,SaisieFin,"&gt;"&amp;AAI$6,SaisieSoir,Paramètres!$B$3,SaisieJour,TEXT(AAI$6,"jjjj"))=0)=$AS$1)*0.5)</f>
        <v/>
      </c>
      <c r="AAK19" s="6" t="str">
        <f>IF(OR(AAK$6=0,COUNTIF(Feries,AAK$6)&gt;0,ISNONTEXT($A19)),"",
((COUNTIFS(SaisiePers,$A19,SaisieDebut,"&lt;"&amp;AAK$6,SaisieFin,"&gt;="&amp;AAK$6,SaisieJour,"")+
COUNTIFS(SaisiePers,$A19,SaisieDebut,AAK$6,SaisieFin,"&gt;="&amp;AAK$6,SaisieMatin,Paramètres!$A$2,SaisieJour,"")+
COUNTIFS(SaisiePers,$A19,SaisieDebut,"&lt;"&amp;AAK$6,SaisieFin,"&gt;="&amp;AAK$6,SaisieMatin,Paramètres!$A$2,SaisieJour,TEXT(AAK$6,"jjjj"))=0)=$AS$1)*0.5)</f>
        <v/>
      </c>
      <c r="AAL19" s="6" t="str">
        <f>IF(OR(AAK$6=0,COUNTIF(Feries,AAK$6)&gt;0,ISNONTEXT($A19)),"",
((COUNTIFS(SaisiePers,$A19,SaisieDebut,"&lt;="&amp;AAK$6,SaisieFin,"&gt;"&amp;AAK$6,SaisieJour,"")+
COUNTIFS(SaisiePers,$A19,SaisieDebut,"&lt;="&amp;AAK$6,SaisieFin,AAK$6,SaisieSoir,Paramètres!$B$3,SaisieJour,"")+
COUNTIFS(SaisiePers,$A19,SaisieDebut,"&lt;="&amp;AAK$6,SaisieFin,"&gt;"&amp;AAK$6,SaisieSoir,Paramètres!$B$3,SaisieJour,TEXT(AAK$6,"jjjj"))=0)=$AS$1)*0.5)</f>
        <v/>
      </c>
      <c r="AAM19" s="6" t="str">
        <f>IF(OR(AAM$6=0,COUNTIF(Feries,AAM$6)&gt;0,ISNONTEXT($A19)),"",
((COUNTIFS(SaisiePers,$A19,SaisieDebut,"&lt;"&amp;AAM$6,SaisieFin,"&gt;="&amp;AAM$6,SaisieJour,"")+
COUNTIFS(SaisiePers,$A19,SaisieDebut,AAM$6,SaisieFin,"&gt;="&amp;AAM$6,SaisieMatin,Paramètres!$A$2,SaisieJour,"")+
COUNTIFS(SaisiePers,$A19,SaisieDebut,"&lt;"&amp;AAM$6,SaisieFin,"&gt;="&amp;AAM$6,SaisieMatin,Paramètres!$A$2,SaisieJour,TEXT(AAM$6,"jjjj"))=0)=$AS$1)*0.5)</f>
        <v/>
      </c>
      <c r="AAN19" s="6" t="str">
        <f>IF(OR(AAM$6=0,COUNTIF(Feries,AAM$6)&gt;0,ISNONTEXT($A19)),"",
((COUNTIFS(SaisiePers,$A19,SaisieDebut,"&lt;="&amp;AAM$6,SaisieFin,"&gt;"&amp;AAM$6,SaisieJour,"")+
COUNTIFS(SaisiePers,$A19,SaisieDebut,"&lt;="&amp;AAM$6,SaisieFin,AAM$6,SaisieSoir,Paramètres!$B$3,SaisieJour,"")+
COUNTIFS(SaisiePers,$A19,SaisieDebut,"&lt;="&amp;AAM$6,SaisieFin,"&gt;"&amp;AAM$6,SaisieSoir,Paramètres!$B$3,SaisieJour,TEXT(AAM$6,"jjjj"))=0)=$AS$1)*0.5)</f>
        <v/>
      </c>
      <c r="AAO19" s="6" t="str">
        <f>IF(OR(AAO$6=0,COUNTIF(Feries,AAO$6)&gt;0,ISNONTEXT($A19)),"",
((COUNTIFS(SaisiePers,$A19,SaisieDebut,"&lt;"&amp;AAO$6,SaisieFin,"&gt;="&amp;AAO$6,SaisieJour,"")+
COUNTIFS(SaisiePers,$A19,SaisieDebut,AAO$6,SaisieFin,"&gt;="&amp;AAO$6,SaisieMatin,Paramètres!$A$2,SaisieJour,"")+
COUNTIFS(SaisiePers,$A19,SaisieDebut,"&lt;"&amp;AAO$6,SaisieFin,"&gt;="&amp;AAO$6,SaisieMatin,Paramètres!$A$2,SaisieJour,TEXT(AAO$6,"jjjj"))=0)=$AS$1)*0.5)</f>
        <v/>
      </c>
      <c r="AAP19" s="6" t="str">
        <f>IF(OR(AAO$6=0,COUNTIF(Feries,AAO$6)&gt;0,ISNONTEXT($A19)),"",
((COUNTIFS(SaisiePers,$A19,SaisieDebut,"&lt;="&amp;AAO$6,SaisieFin,"&gt;"&amp;AAO$6,SaisieJour,"")+
COUNTIFS(SaisiePers,$A19,SaisieDebut,"&lt;="&amp;AAO$6,SaisieFin,AAO$6,SaisieSoir,Paramètres!$B$3,SaisieJour,"")+
COUNTIFS(SaisiePers,$A19,SaisieDebut,"&lt;="&amp;AAO$6,SaisieFin,"&gt;"&amp;AAO$6,SaisieSoir,Paramètres!$B$3,SaisieJour,TEXT(AAO$6,"jjjj"))=0)=$AS$1)*0.5)</f>
        <v/>
      </c>
      <c r="AAQ19" s="6" t="str">
        <f>IF(OR(AAQ$6=0,COUNTIF(Feries,AAQ$6)&gt;0,ISNONTEXT($A19)),"",
((COUNTIFS(SaisiePers,$A19,SaisieDebut,"&lt;"&amp;AAQ$6,SaisieFin,"&gt;="&amp;AAQ$6,SaisieJour,"")+
COUNTIFS(SaisiePers,$A19,SaisieDebut,AAQ$6,SaisieFin,"&gt;="&amp;AAQ$6,SaisieMatin,Paramètres!$A$2,SaisieJour,"")+
COUNTIFS(SaisiePers,$A19,SaisieDebut,"&lt;"&amp;AAQ$6,SaisieFin,"&gt;="&amp;AAQ$6,SaisieMatin,Paramètres!$A$2,SaisieJour,TEXT(AAQ$6,"jjjj"))=0)=$AS$1)*0.5)</f>
        <v/>
      </c>
      <c r="AAR19" s="6" t="str">
        <f>IF(OR(AAQ$6=0,COUNTIF(Feries,AAQ$6)&gt;0,ISNONTEXT($A19)),"",
((COUNTIFS(SaisiePers,$A19,SaisieDebut,"&lt;="&amp;AAQ$6,SaisieFin,"&gt;"&amp;AAQ$6,SaisieJour,"")+
COUNTIFS(SaisiePers,$A19,SaisieDebut,"&lt;="&amp;AAQ$6,SaisieFin,AAQ$6,SaisieSoir,Paramètres!$B$3,SaisieJour,"")+
COUNTIFS(SaisiePers,$A19,SaisieDebut,"&lt;="&amp;AAQ$6,SaisieFin,"&gt;"&amp;AAQ$6,SaisieSoir,Paramètres!$B$3,SaisieJour,TEXT(AAQ$6,"jjjj"))=0)=$AS$1)*0.5)</f>
        <v/>
      </c>
      <c r="AAS19" s="6" t="str">
        <f>IF(OR(AAS$6=0,COUNTIF(Feries,AAS$6)&gt;0,ISNONTEXT($A19)),"",
((COUNTIFS(SaisiePers,$A19,SaisieDebut,"&lt;"&amp;AAS$6,SaisieFin,"&gt;="&amp;AAS$6,SaisieJour,"")+
COUNTIFS(SaisiePers,$A19,SaisieDebut,AAS$6,SaisieFin,"&gt;="&amp;AAS$6,SaisieMatin,Paramètres!$A$2,SaisieJour,"")+
COUNTIFS(SaisiePers,$A19,SaisieDebut,"&lt;"&amp;AAS$6,SaisieFin,"&gt;="&amp;AAS$6,SaisieMatin,Paramètres!$A$2,SaisieJour,TEXT(AAS$6,"jjjj"))=0)=$AS$1)*0.5)</f>
        <v/>
      </c>
      <c r="AAT19" s="6" t="str">
        <f>IF(OR(AAS$6=0,COUNTIF(Feries,AAS$6)&gt;0,ISNONTEXT($A19)),"",
((COUNTIFS(SaisiePers,$A19,SaisieDebut,"&lt;="&amp;AAS$6,SaisieFin,"&gt;"&amp;AAS$6,SaisieJour,"")+
COUNTIFS(SaisiePers,$A19,SaisieDebut,"&lt;="&amp;AAS$6,SaisieFin,AAS$6,SaisieSoir,Paramètres!$B$3,SaisieJour,"")+
COUNTIFS(SaisiePers,$A19,SaisieDebut,"&lt;="&amp;AAS$6,SaisieFin,"&gt;"&amp;AAS$6,SaisieSoir,Paramètres!$B$3,SaisieJour,TEXT(AAS$6,"jjjj"))=0)=$AS$1)*0.5)</f>
        <v/>
      </c>
      <c r="AAU19" s="6" t="str">
        <f>IF(OR(AAU$6=0,COUNTIF(Feries,AAU$6)&gt;0,ISNONTEXT($A19)),"",
((COUNTIFS(SaisiePers,$A19,SaisieDebut,"&lt;"&amp;AAU$6,SaisieFin,"&gt;="&amp;AAU$6,SaisieJour,"")+
COUNTIFS(SaisiePers,$A19,SaisieDebut,AAU$6,SaisieFin,"&gt;="&amp;AAU$6,SaisieMatin,Paramètres!$A$2,SaisieJour,"")+
COUNTIFS(SaisiePers,$A19,SaisieDebut,"&lt;"&amp;AAU$6,SaisieFin,"&gt;="&amp;AAU$6,SaisieMatin,Paramètres!$A$2,SaisieJour,TEXT(AAU$6,"jjjj"))=0)=$AS$1)*0.5)</f>
        <v/>
      </c>
      <c r="AAV19" s="6" t="str">
        <f>IF(OR(AAU$6=0,COUNTIF(Feries,AAU$6)&gt;0,ISNONTEXT($A19)),"",
((COUNTIFS(SaisiePers,$A19,SaisieDebut,"&lt;="&amp;AAU$6,SaisieFin,"&gt;"&amp;AAU$6,SaisieJour,"")+
COUNTIFS(SaisiePers,$A19,SaisieDebut,"&lt;="&amp;AAU$6,SaisieFin,AAU$6,SaisieSoir,Paramètres!$B$3,SaisieJour,"")+
COUNTIFS(SaisiePers,$A19,SaisieDebut,"&lt;="&amp;AAU$6,SaisieFin,"&gt;"&amp;AAU$6,SaisieSoir,Paramètres!$B$3,SaisieJour,TEXT(AAU$6,"jjjj"))=0)=$AS$1)*0.5)</f>
        <v/>
      </c>
      <c r="AAW19" s="6" t="str">
        <f>IF(OR(AAW$6=0,COUNTIF(Feries,AAW$6)&gt;0,ISNONTEXT($A19)),"",
((COUNTIFS(SaisiePers,$A19,SaisieDebut,"&lt;"&amp;AAW$6,SaisieFin,"&gt;="&amp;AAW$6,SaisieJour,"")+
COUNTIFS(SaisiePers,$A19,SaisieDebut,AAW$6,SaisieFin,"&gt;="&amp;AAW$6,SaisieMatin,Paramètres!$A$2,SaisieJour,"")+
COUNTIFS(SaisiePers,$A19,SaisieDebut,"&lt;"&amp;AAW$6,SaisieFin,"&gt;="&amp;AAW$6,SaisieMatin,Paramètres!$A$2,SaisieJour,TEXT(AAW$6,"jjjj"))=0)=$AS$1)*0.5)</f>
        <v/>
      </c>
      <c r="AAX19" s="6" t="str">
        <f>IF(OR(AAW$6=0,COUNTIF(Feries,AAW$6)&gt;0,ISNONTEXT($A19)),"",
((COUNTIFS(SaisiePers,$A19,SaisieDebut,"&lt;="&amp;AAW$6,SaisieFin,"&gt;"&amp;AAW$6,SaisieJour,"")+
COUNTIFS(SaisiePers,$A19,SaisieDebut,"&lt;="&amp;AAW$6,SaisieFin,AAW$6,SaisieSoir,Paramètres!$B$3,SaisieJour,"")+
COUNTIFS(SaisiePers,$A19,SaisieDebut,"&lt;="&amp;AAW$6,SaisieFin,"&gt;"&amp;AAW$6,SaisieSoir,Paramètres!$B$3,SaisieJour,TEXT(AAW$6,"jjjj"))=0)=$AS$1)*0.5)</f>
        <v/>
      </c>
      <c r="AAY19" s="6" t="str">
        <f>IF(OR(AAY$6=0,COUNTIF(Feries,AAY$6)&gt;0,ISNONTEXT($A19)),"",
((COUNTIFS(SaisiePers,$A19,SaisieDebut,"&lt;"&amp;AAY$6,SaisieFin,"&gt;="&amp;AAY$6,SaisieJour,"")+
COUNTIFS(SaisiePers,$A19,SaisieDebut,AAY$6,SaisieFin,"&gt;="&amp;AAY$6,SaisieMatin,Paramètres!$A$2,SaisieJour,"")+
COUNTIFS(SaisiePers,$A19,SaisieDebut,"&lt;"&amp;AAY$6,SaisieFin,"&gt;="&amp;AAY$6,SaisieMatin,Paramètres!$A$2,SaisieJour,TEXT(AAY$6,"jjjj"))=0)=$AS$1)*0.5)</f>
        <v/>
      </c>
      <c r="AAZ19" s="6" t="str">
        <f>IF(OR(AAY$6=0,COUNTIF(Feries,AAY$6)&gt;0,ISNONTEXT($A19)),"",
((COUNTIFS(SaisiePers,$A19,SaisieDebut,"&lt;="&amp;AAY$6,SaisieFin,"&gt;"&amp;AAY$6,SaisieJour,"")+
COUNTIFS(SaisiePers,$A19,SaisieDebut,"&lt;="&amp;AAY$6,SaisieFin,AAY$6,SaisieSoir,Paramètres!$B$3,SaisieJour,"")+
COUNTIFS(SaisiePers,$A19,SaisieDebut,"&lt;="&amp;AAY$6,SaisieFin,"&gt;"&amp;AAY$6,SaisieSoir,Paramètres!$B$3,SaisieJour,TEXT(AAY$6,"jjjj"))=0)=$AS$1)*0.5)</f>
        <v/>
      </c>
      <c r="ABA19" s="6" t="str">
        <f>IF(OR(ABA$6=0,COUNTIF(Feries,ABA$6)&gt;0,ISNONTEXT($A19)),"",
((COUNTIFS(SaisiePers,$A19,SaisieDebut,"&lt;"&amp;ABA$6,SaisieFin,"&gt;="&amp;ABA$6,SaisieJour,"")+
COUNTIFS(SaisiePers,$A19,SaisieDebut,ABA$6,SaisieFin,"&gt;="&amp;ABA$6,SaisieMatin,Paramètres!$A$2,SaisieJour,"")+
COUNTIFS(SaisiePers,$A19,SaisieDebut,"&lt;"&amp;ABA$6,SaisieFin,"&gt;="&amp;ABA$6,SaisieMatin,Paramètres!$A$2,SaisieJour,TEXT(ABA$6,"jjjj"))=0)=$AS$1)*0.5)</f>
        <v/>
      </c>
      <c r="ABB19" s="6" t="str">
        <f>IF(OR(ABA$6=0,COUNTIF(Feries,ABA$6)&gt;0,ISNONTEXT($A19)),"",
((COUNTIFS(SaisiePers,$A19,SaisieDebut,"&lt;="&amp;ABA$6,SaisieFin,"&gt;"&amp;ABA$6,SaisieJour,"")+
COUNTIFS(SaisiePers,$A19,SaisieDebut,"&lt;="&amp;ABA$6,SaisieFin,ABA$6,SaisieSoir,Paramètres!$B$3,SaisieJour,"")+
COUNTIFS(SaisiePers,$A19,SaisieDebut,"&lt;="&amp;ABA$6,SaisieFin,"&gt;"&amp;ABA$6,SaisieSoir,Paramètres!$B$3,SaisieJour,TEXT(ABA$6,"jjjj"))=0)=$AS$1)*0.5)</f>
        <v/>
      </c>
      <c r="ABC19" s="6" t="str">
        <f>IF(OR(ABC$6=0,COUNTIF(Feries,ABC$6)&gt;0,ISNONTEXT($A19)),"",
((COUNTIFS(SaisiePers,$A19,SaisieDebut,"&lt;"&amp;ABC$6,SaisieFin,"&gt;="&amp;ABC$6,SaisieJour,"")+
COUNTIFS(SaisiePers,$A19,SaisieDebut,ABC$6,SaisieFin,"&gt;="&amp;ABC$6,SaisieMatin,Paramètres!$A$2,SaisieJour,"")+
COUNTIFS(SaisiePers,$A19,SaisieDebut,"&lt;"&amp;ABC$6,SaisieFin,"&gt;="&amp;ABC$6,SaisieMatin,Paramètres!$A$2,SaisieJour,TEXT(ABC$6,"jjjj"))=0)=$AS$1)*0.5)</f>
        <v/>
      </c>
      <c r="ABD19" s="6" t="str">
        <f>IF(OR(ABC$6=0,COUNTIF(Feries,ABC$6)&gt;0,ISNONTEXT($A19)),"",
((COUNTIFS(SaisiePers,$A19,SaisieDebut,"&lt;="&amp;ABC$6,SaisieFin,"&gt;"&amp;ABC$6,SaisieJour,"")+
COUNTIFS(SaisiePers,$A19,SaisieDebut,"&lt;="&amp;ABC$6,SaisieFin,ABC$6,SaisieSoir,Paramètres!$B$3,SaisieJour,"")+
COUNTIFS(SaisiePers,$A19,SaisieDebut,"&lt;="&amp;ABC$6,SaisieFin,"&gt;"&amp;ABC$6,SaisieSoir,Paramètres!$B$3,SaisieJour,TEXT(ABC$6,"jjjj"))=0)=$AS$1)*0.5)</f>
        <v/>
      </c>
      <c r="ABE19" s="6" t="str">
        <f>IF(OR(ABE$6=0,COUNTIF(Feries,ABE$6)&gt;0,ISNONTEXT($A19)),"",
((COUNTIFS(SaisiePers,$A19,SaisieDebut,"&lt;"&amp;ABE$6,SaisieFin,"&gt;="&amp;ABE$6,SaisieJour,"")+
COUNTIFS(SaisiePers,$A19,SaisieDebut,ABE$6,SaisieFin,"&gt;="&amp;ABE$6,SaisieMatin,Paramètres!$A$2,SaisieJour,"")+
COUNTIFS(SaisiePers,$A19,SaisieDebut,"&lt;"&amp;ABE$6,SaisieFin,"&gt;="&amp;ABE$6,SaisieMatin,Paramètres!$A$2,SaisieJour,TEXT(ABE$6,"jjjj"))=0)=$AS$1)*0.5)</f>
        <v/>
      </c>
      <c r="ABF19" s="6" t="str">
        <f>IF(OR(ABE$6=0,COUNTIF(Feries,ABE$6)&gt;0,ISNONTEXT($A19)),"",
((COUNTIFS(SaisiePers,$A19,SaisieDebut,"&lt;="&amp;ABE$6,SaisieFin,"&gt;"&amp;ABE$6,SaisieJour,"")+
COUNTIFS(SaisiePers,$A19,SaisieDebut,"&lt;="&amp;ABE$6,SaisieFin,ABE$6,SaisieSoir,Paramètres!$B$3,SaisieJour,"")+
COUNTIFS(SaisiePers,$A19,SaisieDebut,"&lt;="&amp;ABE$6,SaisieFin,"&gt;"&amp;ABE$6,SaisieSoir,Paramètres!$B$3,SaisieJour,TEXT(ABE$6,"jjjj"))=0)=$AS$1)*0.5)</f>
        <v/>
      </c>
      <c r="ABG19" s="6" t="str">
        <f>IF(OR(ABG$6=0,COUNTIF(Feries,ABG$6)&gt;0,ISNONTEXT($A19)),"",
((COUNTIFS(SaisiePers,$A19,SaisieDebut,"&lt;"&amp;ABG$6,SaisieFin,"&gt;="&amp;ABG$6,SaisieJour,"")+
COUNTIFS(SaisiePers,$A19,SaisieDebut,ABG$6,SaisieFin,"&gt;="&amp;ABG$6,SaisieMatin,Paramètres!$A$2,SaisieJour,"")+
COUNTIFS(SaisiePers,$A19,SaisieDebut,"&lt;"&amp;ABG$6,SaisieFin,"&gt;="&amp;ABG$6,SaisieMatin,Paramètres!$A$2,SaisieJour,TEXT(ABG$6,"jjjj"))=0)=$AS$1)*0.5)</f>
        <v/>
      </c>
      <c r="ABH19" s="6" t="str">
        <f>IF(OR(ABG$6=0,COUNTIF(Feries,ABG$6)&gt;0,ISNONTEXT($A19)),"",
((COUNTIFS(SaisiePers,$A19,SaisieDebut,"&lt;="&amp;ABG$6,SaisieFin,"&gt;"&amp;ABG$6,SaisieJour,"")+
COUNTIFS(SaisiePers,$A19,SaisieDebut,"&lt;="&amp;ABG$6,SaisieFin,ABG$6,SaisieSoir,Paramètres!$B$3,SaisieJour,"")+
COUNTIFS(SaisiePers,$A19,SaisieDebut,"&lt;="&amp;ABG$6,SaisieFin,"&gt;"&amp;ABG$6,SaisieSoir,Paramètres!$B$3,SaisieJour,TEXT(ABG$6,"jjjj"))=0)=$AS$1)*0.5)</f>
        <v/>
      </c>
      <c r="ABI19" s="6" t="str">
        <f>IF(OR(ABI$6=0,COUNTIF(Feries,ABI$6)&gt;0,ISNONTEXT($A19)),"",
((COUNTIFS(SaisiePers,$A19,SaisieDebut,"&lt;"&amp;ABI$6,SaisieFin,"&gt;="&amp;ABI$6,SaisieJour,"")+
COUNTIFS(SaisiePers,$A19,SaisieDebut,ABI$6,SaisieFin,"&gt;="&amp;ABI$6,SaisieMatin,Paramètres!$A$2,SaisieJour,"")+
COUNTIFS(SaisiePers,$A19,SaisieDebut,"&lt;"&amp;ABI$6,SaisieFin,"&gt;="&amp;ABI$6,SaisieMatin,Paramètres!$A$2,SaisieJour,TEXT(ABI$6,"jjjj"))=0)=$AS$1)*0.5)</f>
        <v/>
      </c>
      <c r="ABJ19" s="6" t="str">
        <f>IF(OR(ABI$6=0,COUNTIF(Feries,ABI$6)&gt;0,ISNONTEXT($A19)),"",
((COUNTIFS(SaisiePers,$A19,SaisieDebut,"&lt;="&amp;ABI$6,SaisieFin,"&gt;"&amp;ABI$6,SaisieJour,"")+
COUNTIFS(SaisiePers,$A19,SaisieDebut,"&lt;="&amp;ABI$6,SaisieFin,ABI$6,SaisieSoir,Paramètres!$B$3,SaisieJour,"")+
COUNTIFS(SaisiePers,$A19,SaisieDebut,"&lt;="&amp;ABI$6,SaisieFin,"&gt;"&amp;ABI$6,SaisieSoir,Paramètres!$B$3,SaisieJour,TEXT(ABI$6,"jjjj"))=0)=$AS$1)*0.5)</f>
        <v/>
      </c>
      <c r="ABK19" s="6" t="str">
        <f>IF(OR(ABK$6=0,COUNTIF(Feries,ABK$6)&gt;0,ISNONTEXT($A19)),"",
((COUNTIFS(SaisiePers,$A19,SaisieDebut,"&lt;"&amp;ABK$6,SaisieFin,"&gt;="&amp;ABK$6,SaisieJour,"")+
COUNTIFS(SaisiePers,$A19,SaisieDebut,ABK$6,SaisieFin,"&gt;="&amp;ABK$6,SaisieMatin,Paramètres!$A$2,SaisieJour,"")+
COUNTIFS(SaisiePers,$A19,SaisieDebut,"&lt;"&amp;ABK$6,SaisieFin,"&gt;="&amp;ABK$6,SaisieMatin,Paramètres!$A$2,SaisieJour,TEXT(ABK$6,"jjjj"))=0)=$AS$1)*0.5)</f>
        <v/>
      </c>
      <c r="ABL19" s="6" t="str">
        <f>IF(OR(ABK$6=0,COUNTIF(Feries,ABK$6)&gt;0,ISNONTEXT($A19)),"",
((COUNTIFS(SaisiePers,$A19,SaisieDebut,"&lt;="&amp;ABK$6,SaisieFin,"&gt;"&amp;ABK$6,SaisieJour,"")+
COUNTIFS(SaisiePers,$A19,SaisieDebut,"&lt;="&amp;ABK$6,SaisieFin,ABK$6,SaisieSoir,Paramètres!$B$3,SaisieJour,"")+
COUNTIFS(SaisiePers,$A19,SaisieDebut,"&lt;="&amp;ABK$6,SaisieFin,"&gt;"&amp;ABK$6,SaisieSoir,Paramètres!$B$3,SaisieJour,TEXT(ABK$6,"jjjj"))=0)=$AS$1)*0.5)</f>
        <v/>
      </c>
      <c r="ABM19" s="6" t="str">
        <f>IF(OR(ABM$6=0,COUNTIF(Feries,ABM$6)&gt;0,ISNONTEXT($A19)),"",
((COUNTIFS(SaisiePers,$A19,SaisieDebut,"&lt;"&amp;ABM$6,SaisieFin,"&gt;="&amp;ABM$6,SaisieJour,"")+
COUNTIFS(SaisiePers,$A19,SaisieDebut,ABM$6,SaisieFin,"&gt;="&amp;ABM$6,SaisieMatin,Paramètres!$A$2,SaisieJour,"")+
COUNTIFS(SaisiePers,$A19,SaisieDebut,"&lt;"&amp;ABM$6,SaisieFin,"&gt;="&amp;ABM$6,SaisieMatin,Paramètres!$A$2,SaisieJour,TEXT(ABM$6,"jjjj"))=0)=$AS$1)*0.5)</f>
        <v/>
      </c>
      <c r="ABN19" s="6" t="str">
        <f>IF(OR(ABM$6=0,COUNTIF(Feries,ABM$6)&gt;0,ISNONTEXT($A19)),"",
((COUNTIFS(SaisiePers,$A19,SaisieDebut,"&lt;="&amp;ABM$6,SaisieFin,"&gt;"&amp;ABM$6,SaisieJour,"")+
COUNTIFS(SaisiePers,$A19,SaisieDebut,"&lt;="&amp;ABM$6,SaisieFin,ABM$6,SaisieSoir,Paramètres!$B$3,SaisieJour,"")+
COUNTIFS(SaisiePers,$A19,SaisieDebut,"&lt;="&amp;ABM$6,SaisieFin,"&gt;"&amp;ABM$6,SaisieSoir,Paramètres!$B$3,SaisieJour,TEXT(ABM$6,"jjjj"))=0)=$AS$1)*0.5)</f>
        <v/>
      </c>
      <c r="ABO19" s="6" t="str">
        <f>IF(OR(ABO$6=0,COUNTIF(Feries,ABO$6)&gt;0,ISNONTEXT($A19)),"",
((COUNTIFS(SaisiePers,$A19,SaisieDebut,"&lt;"&amp;ABO$6,SaisieFin,"&gt;="&amp;ABO$6,SaisieJour,"")+
COUNTIFS(SaisiePers,$A19,SaisieDebut,ABO$6,SaisieFin,"&gt;="&amp;ABO$6,SaisieMatin,Paramètres!$A$2,SaisieJour,"")+
COUNTIFS(SaisiePers,$A19,SaisieDebut,"&lt;"&amp;ABO$6,SaisieFin,"&gt;="&amp;ABO$6,SaisieMatin,Paramètres!$A$2,SaisieJour,TEXT(ABO$6,"jjjj"))=0)=$AS$1)*0.5)</f>
        <v/>
      </c>
      <c r="ABP19" s="6" t="str">
        <f>IF(OR(ABO$6=0,COUNTIF(Feries,ABO$6)&gt;0,ISNONTEXT($A19)),"",
((COUNTIFS(SaisiePers,$A19,SaisieDebut,"&lt;="&amp;ABO$6,SaisieFin,"&gt;"&amp;ABO$6,SaisieJour,"")+
COUNTIFS(SaisiePers,$A19,SaisieDebut,"&lt;="&amp;ABO$6,SaisieFin,ABO$6,SaisieSoir,Paramètres!$B$3,SaisieJour,"")+
COUNTIFS(SaisiePers,$A19,SaisieDebut,"&lt;="&amp;ABO$6,SaisieFin,"&gt;"&amp;ABO$6,SaisieSoir,Paramètres!$B$3,SaisieJour,TEXT(ABO$6,"jjjj"))=0)=$AS$1)*0.5)</f>
        <v/>
      </c>
      <c r="ABQ19" s="6" t="str">
        <f>IF(OR(ABQ$6=0,COUNTIF(Feries,ABQ$6)&gt;0,ISNONTEXT($A19)),"",
((COUNTIFS(SaisiePers,$A19,SaisieDebut,"&lt;"&amp;ABQ$6,SaisieFin,"&gt;="&amp;ABQ$6,SaisieJour,"")+
COUNTIFS(SaisiePers,$A19,SaisieDebut,ABQ$6,SaisieFin,"&gt;="&amp;ABQ$6,SaisieMatin,Paramètres!$A$2,SaisieJour,"")+
COUNTIFS(SaisiePers,$A19,SaisieDebut,"&lt;"&amp;ABQ$6,SaisieFin,"&gt;="&amp;ABQ$6,SaisieMatin,Paramètres!$A$2,SaisieJour,TEXT(ABQ$6,"jjjj"))=0)=$AS$1)*0.5)</f>
        <v/>
      </c>
      <c r="ABR19" s="6" t="str">
        <f>IF(OR(ABQ$6=0,COUNTIF(Feries,ABQ$6)&gt;0,ISNONTEXT($A19)),"",
((COUNTIFS(SaisiePers,$A19,SaisieDebut,"&lt;="&amp;ABQ$6,SaisieFin,"&gt;"&amp;ABQ$6,SaisieJour,"")+
COUNTIFS(SaisiePers,$A19,SaisieDebut,"&lt;="&amp;ABQ$6,SaisieFin,ABQ$6,SaisieSoir,Paramètres!$B$3,SaisieJour,"")+
COUNTIFS(SaisiePers,$A19,SaisieDebut,"&lt;="&amp;ABQ$6,SaisieFin,"&gt;"&amp;ABQ$6,SaisieSoir,Paramètres!$B$3,SaisieJour,TEXT(ABQ$6,"jjjj"))=0)=$AS$1)*0.5)</f>
        <v/>
      </c>
      <c r="ABS19" s="6" t="str">
        <f>IF(OR(ABS$6=0,COUNTIF(Feries,ABS$6)&gt;0,ISNONTEXT($A19)),"",
((COUNTIFS(SaisiePers,$A19,SaisieDebut,"&lt;"&amp;ABS$6,SaisieFin,"&gt;="&amp;ABS$6,SaisieJour,"")+
COUNTIFS(SaisiePers,$A19,SaisieDebut,ABS$6,SaisieFin,"&gt;="&amp;ABS$6,SaisieMatin,Paramètres!$A$2,SaisieJour,"")+
COUNTIFS(SaisiePers,$A19,SaisieDebut,"&lt;"&amp;ABS$6,SaisieFin,"&gt;="&amp;ABS$6,SaisieMatin,Paramètres!$A$2,SaisieJour,TEXT(ABS$6,"jjjj"))=0)=$AS$1)*0.5)</f>
        <v/>
      </c>
      <c r="ABT19" s="6" t="str">
        <f>IF(OR(ABS$6=0,COUNTIF(Feries,ABS$6)&gt;0,ISNONTEXT($A19)),"",
((COUNTIFS(SaisiePers,$A19,SaisieDebut,"&lt;="&amp;ABS$6,SaisieFin,"&gt;"&amp;ABS$6,SaisieJour,"")+
COUNTIFS(SaisiePers,$A19,SaisieDebut,"&lt;="&amp;ABS$6,SaisieFin,ABS$6,SaisieSoir,Paramètres!$B$3,SaisieJour,"")+
COUNTIFS(SaisiePers,$A19,SaisieDebut,"&lt;="&amp;ABS$6,SaisieFin,"&gt;"&amp;ABS$6,SaisieSoir,Paramètres!$B$3,SaisieJour,TEXT(ABS$6,"jjjj"))=0)=$AS$1)*0.5)</f>
        <v/>
      </c>
      <c r="ABU19" s="6" t="str">
        <f>IF(OR(ABU$6=0,COUNTIF(Feries,ABU$6)&gt;0,ISNONTEXT($A19)),"",
((COUNTIFS(SaisiePers,$A19,SaisieDebut,"&lt;"&amp;ABU$6,SaisieFin,"&gt;="&amp;ABU$6,SaisieJour,"")+
COUNTIFS(SaisiePers,$A19,SaisieDebut,ABU$6,SaisieFin,"&gt;="&amp;ABU$6,SaisieMatin,Paramètres!$A$2,SaisieJour,"")+
COUNTIFS(SaisiePers,$A19,SaisieDebut,"&lt;"&amp;ABU$6,SaisieFin,"&gt;="&amp;ABU$6,SaisieMatin,Paramètres!$A$2,SaisieJour,TEXT(ABU$6,"jjjj"))=0)=$AS$1)*0.5)</f>
        <v/>
      </c>
      <c r="ABV19" s="6" t="str">
        <f>IF(OR(ABU$6=0,COUNTIF(Feries,ABU$6)&gt;0,ISNONTEXT($A19)),"",
((COUNTIFS(SaisiePers,$A19,SaisieDebut,"&lt;="&amp;ABU$6,SaisieFin,"&gt;"&amp;ABU$6,SaisieJour,"")+
COUNTIFS(SaisiePers,$A19,SaisieDebut,"&lt;="&amp;ABU$6,SaisieFin,ABU$6,SaisieSoir,Paramètres!$B$3,SaisieJour,"")+
COUNTIFS(SaisiePers,$A19,SaisieDebut,"&lt;="&amp;ABU$6,SaisieFin,"&gt;"&amp;ABU$6,SaisieSoir,Paramètres!$B$3,SaisieJour,TEXT(ABU$6,"jjjj"))=0)=$AS$1)*0.5)</f>
        <v/>
      </c>
    </row>
    <row r="20" spans="1:750" x14ac:dyDescent="0.25">
      <c r="A20" s="27">
        <f>Entrées!A14</f>
        <v>0</v>
      </c>
      <c r="B20" s="33">
        <f t="shared" si="1492"/>
        <v>0</v>
      </c>
      <c r="C20" s="6" t="str">
        <f>IF(OR(C$6=0,COUNTIF(Feries,C$6)&gt;0,ISNONTEXT($A20)),"",
((COUNTIFS(SaisiePers,$A20,SaisieDebut,"&lt;"&amp;C$6,SaisieFin,"&gt;="&amp;C$6,SaisieJour,"")+
COUNTIFS(SaisiePers,$A20,SaisieDebut,C$6,SaisieFin,"&gt;="&amp;C$6,SaisieMatin,Paramètres!$A$2,SaisieJour,"")+
COUNTIFS(SaisiePers,$A20,SaisieDebut,"&lt;"&amp;C$6,SaisieFin,"&gt;="&amp;C$6,SaisieMatin,Paramètres!$A$2,SaisieJour,TEXT(C$6,"jjjj"))=0)=$AS$1)*0.5)</f>
        <v/>
      </c>
      <c r="D20" s="6" t="str">
        <f>IF(OR(C$6=0,COUNTIF(Feries,C$6)&gt;0,ISNONTEXT($A20)),"",
((COUNTIFS(SaisiePers,$A20,SaisieDebut,"&lt;="&amp;C$6,SaisieFin,"&gt;"&amp;C$6,SaisieJour,"")+
COUNTIFS(SaisiePers,$A20,SaisieDebut,"&lt;="&amp;C$6,SaisieFin,C$6,SaisieSoir,Paramètres!$B$3,SaisieJour,"")+
COUNTIFS(SaisiePers,$A20,SaisieDebut,"&lt;="&amp;C$6,SaisieFin,"&gt;"&amp;C$6,SaisieSoir,Paramètres!$B$3,SaisieJour,TEXT(C$6,"jjjj"))=0)=$AS$1)*0.5)</f>
        <v/>
      </c>
      <c r="E20" s="6" t="str">
        <f>IF(OR(E$6=0,COUNTIF(Feries,E$6)&gt;0,ISNONTEXT($A20)),"",
((COUNTIFS(SaisiePers,$A20,SaisieDebut,"&lt;"&amp;E$6,SaisieFin,"&gt;="&amp;E$6,SaisieJour,"")+
COUNTIFS(SaisiePers,$A20,SaisieDebut,E$6,SaisieFin,"&gt;="&amp;E$6,SaisieMatin,Paramètres!$A$2,SaisieJour,"")+
COUNTIFS(SaisiePers,$A20,SaisieDebut,"&lt;"&amp;E$6,SaisieFin,"&gt;="&amp;E$6,SaisieMatin,Paramètres!$A$2,SaisieJour,TEXT(E$6,"jjjj"))=0)=$AS$1)*0.5)</f>
        <v/>
      </c>
      <c r="F20" s="6" t="str">
        <f>IF(OR(E$6=0,COUNTIF(Feries,E$6)&gt;0,ISNONTEXT($A20)),"",
((COUNTIFS(SaisiePers,$A20,SaisieDebut,"&lt;="&amp;E$6,SaisieFin,"&gt;"&amp;E$6,SaisieJour,"")+
COUNTIFS(SaisiePers,$A20,SaisieDebut,"&lt;="&amp;E$6,SaisieFin,E$6,SaisieSoir,Paramètres!$B$3,SaisieJour,"")+
COUNTIFS(SaisiePers,$A20,SaisieDebut,"&lt;="&amp;E$6,SaisieFin,"&gt;"&amp;E$6,SaisieSoir,Paramètres!$B$3,SaisieJour,TEXT(E$6,"jjjj"))=0)=$AS$1)*0.5)</f>
        <v/>
      </c>
      <c r="G20" s="6" t="str">
        <f>IF(OR(G$6=0,COUNTIF(Feries,G$6)&gt;0,ISNONTEXT($A20)),"",
((COUNTIFS(SaisiePers,$A20,SaisieDebut,"&lt;"&amp;G$6,SaisieFin,"&gt;="&amp;G$6,SaisieJour,"")+
COUNTIFS(SaisiePers,$A20,SaisieDebut,G$6,SaisieFin,"&gt;="&amp;G$6,SaisieMatin,Paramètres!$A$2,SaisieJour,"")+
COUNTIFS(SaisiePers,$A20,SaisieDebut,"&lt;"&amp;G$6,SaisieFin,"&gt;="&amp;G$6,SaisieMatin,Paramètres!$A$2,SaisieJour,TEXT(G$6,"jjjj"))=0)=$AS$1)*0.5)</f>
        <v/>
      </c>
      <c r="H20" s="6" t="str">
        <f>IF(OR(G$6=0,COUNTIF(Feries,G$6)&gt;0,ISNONTEXT($A20)),"",
((COUNTIFS(SaisiePers,$A20,SaisieDebut,"&lt;="&amp;G$6,SaisieFin,"&gt;"&amp;G$6,SaisieJour,"")+
COUNTIFS(SaisiePers,$A20,SaisieDebut,"&lt;="&amp;G$6,SaisieFin,G$6,SaisieSoir,Paramètres!$B$3,SaisieJour,"")+
COUNTIFS(SaisiePers,$A20,SaisieDebut,"&lt;="&amp;G$6,SaisieFin,"&gt;"&amp;G$6,SaisieSoir,Paramètres!$B$3,SaisieJour,TEXT(G$6,"jjjj"))=0)=$AS$1)*0.5)</f>
        <v/>
      </c>
      <c r="I20" s="6" t="str">
        <f>IF(OR(I$6=0,COUNTIF(Feries,I$6)&gt;0,ISNONTEXT($A20)),"",
((COUNTIFS(SaisiePers,$A20,SaisieDebut,"&lt;"&amp;I$6,SaisieFin,"&gt;="&amp;I$6,SaisieJour,"")+
COUNTIFS(SaisiePers,$A20,SaisieDebut,I$6,SaisieFin,"&gt;="&amp;I$6,SaisieMatin,Paramètres!$A$2,SaisieJour,"")+
COUNTIFS(SaisiePers,$A20,SaisieDebut,"&lt;"&amp;I$6,SaisieFin,"&gt;="&amp;I$6,SaisieMatin,Paramètres!$A$2,SaisieJour,TEXT(I$6,"jjjj"))=0)=$AS$1)*0.5)</f>
        <v/>
      </c>
      <c r="J20" s="6" t="str">
        <f>IF(OR(I$6=0,COUNTIF(Feries,I$6)&gt;0,ISNONTEXT($A20)),"",
((COUNTIFS(SaisiePers,$A20,SaisieDebut,"&lt;="&amp;I$6,SaisieFin,"&gt;"&amp;I$6,SaisieJour,"")+
COUNTIFS(SaisiePers,$A20,SaisieDebut,"&lt;="&amp;I$6,SaisieFin,I$6,SaisieSoir,Paramètres!$B$3,SaisieJour,"")+
COUNTIFS(SaisiePers,$A20,SaisieDebut,"&lt;="&amp;I$6,SaisieFin,"&gt;"&amp;I$6,SaisieSoir,Paramètres!$B$3,SaisieJour,TEXT(I$6,"jjjj"))=0)=$AS$1)*0.5)</f>
        <v/>
      </c>
      <c r="K20" s="6" t="str">
        <f>IF(OR(K$6=0,COUNTIF(Feries,K$6)&gt;0,ISNONTEXT($A20)),"",
((COUNTIFS(SaisiePers,$A20,SaisieDebut,"&lt;"&amp;K$6,SaisieFin,"&gt;="&amp;K$6,SaisieJour,"")+
COUNTIFS(SaisiePers,$A20,SaisieDebut,K$6,SaisieFin,"&gt;="&amp;K$6,SaisieMatin,Paramètres!$A$2,SaisieJour,"")+
COUNTIFS(SaisiePers,$A20,SaisieDebut,"&lt;"&amp;K$6,SaisieFin,"&gt;="&amp;K$6,SaisieMatin,Paramètres!$A$2,SaisieJour,TEXT(K$6,"jjjj"))=0)=$AS$1)*0.5)</f>
        <v/>
      </c>
      <c r="L20" s="6" t="str">
        <f>IF(OR(K$6=0,COUNTIF(Feries,K$6)&gt;0,ISNONTEXT($A20)),"",
((COUNTIFS(SaisiePers,$A20,SaisieDebut,"&lt;="&amp;K$6,SaisieFin,"&gt;"&amp;K$6,SaisieJour,"")+
COUNTIFS(SaisiePers,$A20,SaisieDebut,"&lt;="&amp;K$6,SaisieFin,K$6,SaisieSoir,Paramètres!$B$3,SaisieJour,"")+
COUNTIFS(SaisiePers,$A20,SaisieDebut,"&lt;="&amp;K$6,SaisieFin,"&gt;"&amp;K$6,SaisieSoir,Paramètres!$B$3,SaisieJour,TEXT(K$6,"jjjj"))=0)=$AS$1)*0.5)</f>
        <v/>
      </c>
      <c r="M20" s="6" t="str">
        <f>IF(OR(M$6=0,COUNTIF(Feries,M$6)&gt;0,ISNONTEXT($A20)),"",
((COUNTIFS(SaisiePers,$A20,SaisieDebut,"&lt;"&amp;M$6,SaisieFin,"&gt;="&amp;M$6,SaisieJour,"")+
COUNTIFS(SaisiePers,$A20,SaisieDebut,M$6,SaisieFin,"&gt;="&amp;M$6,SaisieMatin,Paramètres!$A$2,SaisieJour,"")+
COUNTIFS(SaisiePers,$A20,SaisieDebut,"&lt;"&amp;M$6,SaisieFin,"&gt;="&amp;M$6,SaisieMatin,Paramètres!$A$2,SaisieJour,TEXT(M$6,"jjjj"))=0)=$AS$1)*0.5)</f>
        <v/>
      </c>
      <c r="N20" s="6" t="str">
        <f>IF(OR(M$6=0,COUNTIF(Feries,M$6)&gt;0,ISNONTEXT($A20)),"",
((COUNTIFS(SaisiePers,$A20,SaisieDebut,"&lt;="&amp;M$6,SaisieFin,"&gt;"&amp;M$6,SaisieJour,"")+
COUNTIFS(SaisiePers,$A20,SaisieDebut,"&lt;="&amp;M$6,SaisieFin,M$6,SaisieSoir,Paramètres!$B$3,SaisieJour,"")+
COUNTIFS(SaisiePers,$A20,SaisieDebut,"&lt;="&amp;M$6,SaisieFin,"&gt;"&amp;M$6,SaisieSoir,Paramètres!$B$3,SaisieJour,TEXT(M$6,"jjjj"))=0)=$AS$1)*0.5)</f>
        <v/>
      </c>
      <c r="O20" s="6" t="str">
        <f>IF(OR(O$6=0,COUNTIF(Feries,O$6)&gt;0,ISNONTEXT($A20)),"",
((COUNTIFS(SaisiePers,$A20,SaisieDebut,"&lt;"&amp;O$6,SaisieFin,"&gt;="&amp;O$6,SaisieJour,"")+
COUNTIFS(SaisiePers,$A20,SaisieDebut,O$6,SaisieFin,"&gt;="&amp;O$6,SaisieMatin,Paramètres!$A$2,SaisieJour,"")+
COUNTIFS(SaisiePers,$A20,SaisieDebut,"&lt;"&amp;O$6,SaisieFin,"&gt;="&amp;O$6,SaisieMatin,Paramètres!$A$2,SaisieJour,TEXT(O$6,"jjjj"))=0)=$AS$1)*0.5)</f>
        <v/>
      </c>
      <c r="P20" s="6" t="str">
        <f>IF(OR(O$6=0,COUNTIF(Feries,O$6)&gt;0,ISNONTEXT($A20)),"",
((COUNTIFS(SaisiePers,$A20,SaisieDebut,"&lt;="&amp;O$6,SaisieFin,"&gt;"&amp;O$6,SaisieJour,"")+
COUNTIFS(SaisiePers,$A20,SaisieDebut,"&lt;="&amp;O$6,SaisieFin,O$6,SaisieSoir,Paramètres!$B$3,SaisieJour,"")+
COUNTIFS(SaisiePers,$A20,SaisieDebut,"&lt;="&amp;O$6,SaisieFin,"&gt;"&amp;O$6,SaisieSoir,Paramètres!$B$3,SaisieJour,TEXT(O$6,"jjjj"))=0)=$AS$1)*0.5)</f>
        <v/>
      </c>
      <c r="Q20" s="6" t="str">
        <f>IF(OR(Q$6=0,COUNTIF(Feries,Q$6)&gt;0,ISNONTEXT($A20)),"",
((COUNTIFS(SaisiePers,$A20,SaisieDebut,"&lt;"&amp;Q$6,SaisieFin,"&gt;="&amp;Q$6,SaisieJour,"")+
COUNTIFS(SaisiePers,$A20,SaisieDebut,Q$6,SaisieFin,"&gt;="&amp;Q$6,SaisieMatin,Paramètres!$A$2,SaisieJour,"")+
COUNTIFS(SaisiePers,$A20,SaisieDebut,"&lt;"&amp;Q$6,SaisieFin,"&gt;="&amp;Q$6,SaisieMatin,Paramètres!$A$2,SaisieJour,TEXT(Q$6,"jjjj"))=0)=$AS$1)*0.5)</f>
        <v/>
      </c>
      <c r="R20" s="6" t="str">
        <f>IF(OR(Q$6=0,COUNTIF(Feries,Q$6)&gt;0,ISNONTEXT($A20)),"",
((COUNTIFS(SaisiePers,$A20,SaisieDebut,"&lt;="&amp;Q$6,SaisieFin,"&gt;"&amp;Q$6,SaisieJour,"")+
COUNTIFS(SaisiePers,$A20,SaisieDebut,"&lt;="&amp;Q$6,SaisieFin,Q$6,SaisieSoir,Paramètres!$B$3,SaisieJour,"")+
COUNTIFS(SaisiePers,$A20,SaisieDebut,"&lt;="&amp;Q$6,SaisieFin,"&gt;"&amp;Q$6,SaisieSoir,Paramètres!$B$3,SaisieJour,TEXT(Q$6,"jjjj"))=0)=$AS$1)*0.5)</f>
        <v/>
      </c>
      <c r="S20" s="6" t="str">
        <f>IF(OR(S$6=0,COUNTIF(Feries,S$6)&gt;0,ISNONTEXT($A20)),"",
((COUNTIFS(SaisiePers,$A20,SaisieDebut,"&lt;"&amp;S$6,SaisieFin,"&gt;="&amp;S$6,SaisieJour,"")+
COUNTIFS(SaisiePers,$A20,SaisieDebut,S$6,SaisieFin,"&gt;="&amp;S$6,SaisieMatin,Paramètres!$A$2,SaisieJour,"")+
COUNTIFS(SaisiePers,$A20,SaisieDebut,"&lt;"&amp;S$6,SaisieFin,"&gt;="&amp;S$6,SaisieMatin,Paramètres!$A$2,SaisieJour,TEXT(S$6,"jjjj"))=0)=$AS$1)*0.5)</f>
        <v/>
      </c>
      <c r="T20" s="6" t="str">
        <f>IF(OR(S$6=0,COUNTIF(Feries,S$6)&gt;0,ISNONTEXT($A20)),"",
((COUNTIFS(SaisiePers,$A20,SaisieDebut,"&lt;="&amp;S$6,SaisieFin,"&gt;"&amp;S$6,SaisieJour,"")+
COUNTIFS(SaisiePers,$A20,SaisieDebut,"&lt;="&amp;S$6,SaisieFin,S$6,SaisieSoir,Paramètres!$B$3,SaisieJour,"")+
COUNTIFS(SaisiePers,$A20,SaisieDebut,"&lt;="&amp;S$6,SaisieFin,"&gt;"&amp;S$6,SaisieSoir,Paramètres!$B$3,SaisieJour,TEXT(S$6,"jjjj"))=0)=$AS$1)*0.5)</f>
        <v/>
      </c>
      <c r="U20" s="6" t="str">
        <f>IF(OR(U$6=0,COUNTIF(Feries,U$6)&gt;0,ISNONTEXT($A20)),"",
((COUNTIFS(SaisiePers,$A20,SaisieDebut,"&lt;"&amp;U$6,SaisieFin,"&gt;="&amp;U$6,SaisieJour,"")+
COUNTIFS(SaisiePers,$A20,SaisieDebut,U$6,SaisieFin,"&gt;="&amp;U$6,SaisieMatin,Paramètres!$A$2,SaisieJour,"")+
COUNTIFS(SaisiePers,$A20,SaisieDebut,"&lt;"&amp;U$6,SaisieFin,"&gt;="&amp;U$6,SaisieMatin,Paramètres!$A$2,SaisieJour,TEXT(U$6,"jjjj"))=0)=$AS$1)*0.5)</f>
        <v/>
      </c>
      <c r="V20" s="6" t="str">
        <f>IF(OR(U$6=0,COUNTIF(Feries,U$6)&gt;0,ISNONTEXT($A20)),"",
((COUNTIFS(SaisiePers,$A20,SaisieDebut,"&lt;="&amp;U$6,SaisieFin,"&gt;"&amp;U$6,SaisieJour,"")+
COUNTIFS(SaisiePers,$A20,SaisieDebut,"&lt;="&amp;U$6,SaisieFin,U$6,SaisieSoir,Paramètres!$B$3,SaisieJour,"")+
COUNTIFS(SaisiePers,$A20,SaisieDebut,"&lt;="&amp;U$6,SaisieFin,"&gt;"&amp;U$6,SaisieSoir,Paramètres!$B$3,SaisieJour,TEXT(U$6,"jjjj"))=0)=$AS$1)*0.5)</f>
        <v/>
      </c>
      <c r="W20" s="6" t="str">
        <f>IF(OR(W$6=0,COUNTIF(Feries,W$6)&gt;0,ISNONTEXT($A20)),"",
((COUNTIFS(SaisiePers,$A20,SaisieDebut,"&lt;"&amp;W$6,SaisieFin,"&gt;="&amp;W$6,SaisieJour,"")+
COUNTIFS(SaisiePers,$A20,SaisieDebut,W$6,SaisieFin,"&gt;="&amp;W$6,SaisieMatin,Paramètres!$A$2,SaisieJour,"")+
COUNTIFS(SaisiePers,$A20,SaisieDebut,"&lt;"&amp;W$6,SaisieFin,"&gt;="&amp;W$6,SaisieMatin,Paramètres!$A$2,SaisieJour,TEXT(W$6,"jjjj"))=0)=$AS$1)*0.5)</f>
        <v/>
      </c>
      <c r="X20" s="6" t="str">
        <f>IF(OR(W$6=0,COUNTIF(Feries,W$6)&gt;0,ISNONTEXT($A20)),"",
((COUNTIFS(SaisiePers,$A20,SaisieDebut,"&lt;="&amp;W$6,SaisieFin,"&gt;"&amp;W$6,SaisieJour,"")+
COUNTIFS(SaisiePers,$A20,SaisieDebut,"&lt;="&amp;W$6,SaisieFin,W$6,SaisieSoir,Paramètres!$B$3,SaisieJour,"")+
COUNTIFS(SaisiePers,$A20,SaisieDebut,"&lt;="&amp;W$6,SaisieFin,"&gt;"&amp;W$6,SaisieSoir,Paramètres!$B$3,SaisieJour,TEXT(W$6,"jjjj"))=0)=$AS$1)*0.5)</f>
        <v/>
      </c>
      <c r="Y20" s="6" t="str">
        <f>IF(OR(Y$6=0,COUNTIF(Feries,Y$6)&gt;0,ISNONTEXT($A20)),"",
((COUNTIFS(SaisiePers,$A20,SaisieDebut,"&lt;"&amp;Y$6,SaisieFin,"&gt;="&amp;Y$6,SaisieJour,"")+
COUNTIFS(SaisiePers,$A20,SaisieDebut,Y$6,SaisieFin,"&gt;="&amp;Y$6,SaisieMatin,Paramètres!$A$2,SaisieJour,"")+
COUNTIFS(SaisiePers,$A20,SaisieDebut,"&lt;"&amp;Y$6,SaisieFin,"&gt;="&amp;Y$6,SaisieMatin,Paramètres!$A$2,SaisieJour,TEXT(Y$6,"jjjj"))=0)=$AS$1)*0.5)</f>
        <v/>
      </c>
      <c r="Z20" s="6" t="str">
        <f>IF(OR(Y$6=0,COUNTIF(Feries,Y$6)&gt;0,ISNONTEXT($A20)),"",
((COUNTIFS(SaisiePers,$A20,SaisieDebut,"&lt;="&amp;Y$6,SaisieFin,"&gt;"&amp;Y$6,SaisieJour,"")+
COUNTIFS(SaisiePers,$A20,SaisieDebut,"&lt;="&amp;Y$6,SaisieFin,Y$6,SaisieSoir,Paramètres!$B$3,SaisieJour,"")+
COUNTIFS(SaisiePers,$A20,SaisieDebut,"&lt;="&amp;Y$6,SaisieFin,"&gt;"&amp;Y$6,SaisieSoir,Paramètres!$B$3,SaisieJour,TEXT(Y$6,"jjjj"))=0)=$AS$1)*0.5)</f>
        <v/>
      </c>
      <c r="AA20" s="6" t="str">
        <f>IF(OR(AA$6=0,COUNTIF(Feries,AA$6)&gt;0,ISNONTEXT($A20)),"",
((COUNTIFS(SaisiePers,$A20,SaisieDebut,"&lt;"&amp;AA$6,SaisieFin,"&gt;="&amp;AA$6,SaisieJour,"")+
COUNTIFS(SaisiePers,$A20,SaisieDebut,AA$6,SaisieFin,"&gt;="&amp;AA$6,SaisieMatin,Paramètres!$A$2,SaisieJour,"")+
COUNTIFS(SaisiePers,$A20,SaisieDebut,"&lt;"&amp;AA$6,SaisieFin,"&gt;="&amp;AA$6,SaisieMatin,Paramètres!$A$2,SaisieJour,TEXT(AA$6,"jjjj"))=0)=$AS$1)*0.5)</f>
        <v/>
      </c>
      <c r="AB20" s="6" t="str">
        <f>IF(OR(AA$6=0,COUNTIF(Feries,AA$6)&gt;0,ISNONTEXT($A20)),"",
((COUNTIFS(SaisiePers,$A20,SaisieDebut,"&lt;="&amp;AA$6,SaisieFin,"&gt;"&amp;AA$6,SaisieJour,"")+
COUNTIFS(SaisiePers,$A20,SaisieDebut,"&lt;="&amp;AA$6,SaisieFin,AA$6,SaisieSoir,Paramètres!$B$3,SaisieJour,"")+
COUNTIFS(SaisiePers,$A20,SaisieDebut,"&lt;="&amp;AA$6,SaisieFin,"&gt;"&amp;AA$6,SaisieSoir,Paramètres!$B$3,SaisieJour,TEXT(AA$6,"jjjj"))=0)=$AS$1)*0.5)</f>
        <v/>
      </c>
      <c r="AC20" s="6" t="str">
        <f>IF(OR(AC$6=0,COUNTIF(Feries,AC$6)&gt;0,ISNONTEXT($A20)),"",
((COUNTIFS(SaisiePers,$A20,SaisieDebut,"&lt;"&amp;AC$6,SaisieFin,"&gt;="&amp;AC$6,SaisieJour,"")+
COUNTIFS(SaisiePers,$A20,SaisieDebut,AC$6,SaisieFin,"&gt;="&amp;AC$6,SaisieMatin,Paramètres!$A$2,SaisieJour,"")+
COUNTIFS(SaisiePers,$A20,SaisieDebut,"&lt;"&amp;AC$6,SaisieFin,"&gt;="&amp;AC$6,SaisieMatin,Paramètres!$A$2,SaisieJour,TEXT(AC$6,"jjjj"))=0)=$AS$1)*0.5)</f>
        <v/>
      </c>
      <c r="AD20" s="6" t="str">
        <f>IF(OR(AC$6=0,COUNTIF(Feries,AC$6)&gt;0,ISNONTEXT($A20)),"",
((COUNTIFS(SaisiePers,$A20,SaisieDebut,"&lt;="&amp;AC$6,SaisieFin,"&gt;"&amp;AC$6,SaisieJour,"")+
COUNTIFS(SaisiePers,$A20,SaisieDebut,"&lt;="&amp;AC$6,SaisieFin,AC$6,SaisieSoir,Paramètres!$B$3,SaisieJour,"")+
COUNTIFS(SaisiePers,$A20,SaisieDebut,"&lt;="&amp;AC$6,SaisieFin,"&gt;"&amp;AC$6,SaisieSoir,Paramètres!$B$3,SaisieJour,TEXT(AC$6,"jjjj"))=0)=$AS$1)*0.5)</f>
        <v/>
      </c>
      <c r="AE20" s="6" t="str">
        <f>IF(OR(AE$6=0,COUNTIF(Feries,AE$6)&gt;0,ISNONTEXT($A20)),"",
((COUNTIFS(SaisiePers,$A20,SaisieDebut,"&lt;"&amp;AE$6,SaisieFin,"&gt;="&amp;AE$6,SaisieJour,"")+
COUNTIFS(SaisiePers,$A20,SaisieDebut,AE$6,SaisieFin,"&gt;="&amp;AE$6,SaisieMatin,Paramètres!$A$2,SaisieJour,"")+
COUNTIFS(SaisiePers,$A20,SaisieDebut,"&lt;"&amp;AE$6,SaisieFin,"&gt;="&amp;AE$6,SaisieMatin,Paramètres!$A$2,SaisieJour,TEXT(AE$6,"jjjj"))=0)=$AS$1)*0.5)</f>
        <v/>
      </c>
      <c r="AF20" s="6" t="str">
        <f>IF(OR(AE$6=0,COUNTIF(Feries,AE$6)&gt;0,ISNONTEXT($A20)),"",
((COUNTIFS(SaisiePers,$A20,SaisieDebut,"&lt;="&amp;AE$6,SaisieFin,"&gt;"&amp;AE$6,SaisieJour,"")+
COUNTIFS(SaisiePers,$A20,SaisieDebut,"&lt;="&amp;AE$6,SaisieFin,AE$6,SaisieSoir,Paramètres!$B$3,SaisieJour,"")+
COUNTIFS(SaisiePers,$A20,SaisieDebut,"&lt;="&amp;AE$6,SaisieFin,"&gt;"&amp;AE$6,SaisieSoir,Paramètres!$B$3,SaisieJour,TEXT(AE$6,"jjjj"))=0)=$AS$1)*0.5)</f>
        <v/>
      </c>
      <c r="AG20" s="6" t="str">
        <f>IF(OR(AG$6=0,COUNTIF(Feries,AG$6)&gt;0,ISNONTEXT($A20)),"",
((COUNTIFS(SaisiePers,$A20,SaisieDebut,"&lt;"&amp;AG$6,SaisieFin,"&gt;="&amp;AG$6,SaisieJour,"")+
COUNTIFS(SaisiePers,$A20,SaisieDebut,AG$6,SaisieFin,"&gt;="&amp;AG$6,SaisieMatin,Paramètres!$A$2,SaisieJour,"")+
COUNTIFS(SaisiePers,$A20,SaisieDebut,"&lt;"&amp;AG$6,SaisieFin,"&gt;="&amp;AG$6,SaisieMatin,Paramètres!$A$2,SaisieJour,TEXT(AG$6,"jjjj"))=0)=$AS$1)*0.5)</f>
        <v/>
      </c>
      <c r="AH20" s="6" t="str">
        <f>IF(OR(AG$6=0,COUNTIF(Feries,AG$6)&gt;0,ISNONTEXT($A20)),"",
((COUNTIFS(SaisiePers,$A20,SaisieDebut,"&lt;="&amp;AG$6,SaisieFin,"&gt;"&amp;AG$6,SaisieJour,"")+
COUNTIFS(SaisiePers,$A20,SaisieDebut,"&lt;="&amp;AG$6,SaisieFin,AG$6,SaisieSoir,Paramètres!$B$3,SaisieJour,"")+
COUNTIFS(SaisiePers,$A20,SaisieDebut,"&lt;="&amp;AG$6,SaisieFin,"&gt;"&amp;AG$6,SaisieSoir,Paramètres!$B$3,SaisieJour,TEXT(AG$6,"jjjj"))=0)=$AS$1)*0.5)</f>
        <v/>
      </c>
      <c r="AI20" s="6" t="str">
        <f>IF(OR(AI$6=0,COUNTIF(Feries,AI$6)&gt;0,ISNONTEXT($A20)),"",
((COUNTIFS(SaisiePers,$A20,SaisieDebut,"&lt;"&amp;AI$6,SaisieFin,"&gt;="&amp;AI$6,SaisieJour,"")+
COUNTIFS(SaisiePers,$A20,SaisieDebut,AI$6,SaisieFin,"&gt;="&amp;AI$6,SaisieMatin,Paramètres!$A$2,SaisieJour,"")+
COUNTIFS(SaisiePers,$A20,SaisieDebut,"&lt;"&amp;AI$6,SaisieFin,"&gt;="&amp;AI$6,SaisieMatin,Paramètres!$A$2,SaisieJour,TEXT(AI$6,"jjjj"))=0)=$AS$1)*0.5)</f>
        <v/>
      </c>
      <c r="AJ20" s="6" t="str">
        <f>IF(OR(AI$6=0,COUNTIF(Feries,AI$6)&gt;0,ISNONTEXT($A20)),"",
((COUNTIFS(SaisiePers,$A20,SaisieDebut,"&lt;="&amp;AI$6,SaisieFin,"&gt;"&amp;AI$6,SaisieJour,"")+
COUNTIFS(SaisiePers,$A20,SaisieDebut,"&lt;="&amp;AI$6,SaisieFin,AI$6,SaisieSoir,Paramètres!$B$3,SaisieJour,"")+
COUNTIFS(SaisiePers,$A20,SaisieDebut,"&lt;="&amp;AI$6,SaisieFin,"&gt;"&amp;AI$6,SaisieSoir,Paramètres!$B$3,SaisieJour,TEXT(AI$6,"jjjj"))=0)=$AS$1)*0.5)</f>
        <v/>
      </c>
      <c r="AK20" s="6" t="str">
        <f>IF(OR(AK$6=0,COUNTIF(Feries,AK$6)&gt;0,ISNONTEXT($A20)),"",
((COUNTIFS(SaisiePers,$A20,SaisieDebut,"&lt;"&amp;AK$6,SaisieFin,"&gt;="&amp;AK$6,SaisieJour,"")+
COUNTIFS(SaisiePers,$A20,SaisieDebut,AK$6,SaisieFin,"&gt;="&amp;AK$6,SaisieMatin,Paramètres!$A$2,SaisieJour,"")+
COUNTIFS(SaisiePers,$A20,SaisieDebut,"&lt;"&amp;AK$6,SaisieFin,"&gt;="&amp;AK$6,SaisieMatin,Paramètres!$A$2,SaisieJour,TEXT(AK$6,"jjjj"))=0)=$AS$1)*0.5)</f>
        <v/>
      </c>
      <c r="AL20" s="6" t="str">
        <f>IF(OR(AK$6=0,COUNTIF(Feries,AK$6)&gt;0,ISNONTEXT($A20)),"",
((COUNTIFS(SaisiePers,$A20,SaisieDebut,"&lt;="&amp;AK$6,SaisieFin,"&gt;"&amp;AK$6,SaisieJour,"")+
COUNTIFS(SaisiePers,$A20,SaisieDebut,"&lt;="&amp;AK$6,SaisieFin,AK$6,SaisieSoir,Paramètres!$B$3,SaisieJour,"")+
COUNTIFS(SaisiePers,$A20,SaisieDebut,"&lt;="&amp;AK$6,SaisieFin,"&gt;"&amp;AK$6,SaisieSoir,Paramètres!$B$3,SaisieJour,TEXT(AK$6,"jjjj"))=0)=$AS$1)*0.5)</f>
        <v/>
      </c>
      <c r="AM20" s="6" t="str">
        <f>IF(OR(AM$6=0,COUNTIF(Feries,AM$6)&gt;0,ISNONTEXT($A20)),"",
((COUNTIFS(SaisiePers,$A20,SaisieDebut,"&lt;"&amp;AM$6,SaisieFin,"&gt;="&amp;AM$6,SaisieJour,"")+
COUNTIFS(SaisiePers,$A20,SaisieDebut,AM$6,SaisieFin,"&gt;="&amp;AM$6,SaisieMatin,Paramètres!$A$2,SaisieJour,"")+
COUNTIFS(SaisiePers,$A20,SaisieDebut,"&lt;"&amp;AM$6,SaisieFin,"&gt;="&amp;AM$6,SaisieMatin,Paramètres!$A$2,SaisieJour,TEXT(AM$6,"jjjj"))=0)=$AS$1)*0.5)</f>
        <v/>
      </c>
      <c r="AN20" s="6" t="str">
        <f>IF(OR(AM$6=0,COUNTIF(Feries,AM$6)&gt;0,ISNONTEXT($A20)),"",
((COUNTIFS(SaisiePers,$A20,SaisieDebut,"&lt;="&amp;AM$6,SaisieFin,"&gt;"&amp;AM$6,SaisieJour,"")+
COUNTIFS(SaisiePers,$A20,SaisieDebut,"&lt;="&amp;AM$6,SaisieFin,AM$6,SaisieSoir,Paramètres!$B$3,SaisieJour,"")+
COUNTIFS(SaisiePers,$A20,SaisieDebut,"&lt;="&amp;AM$6,SaisieFin,"&gt;"&amp;AM$6,SaisieSoir,Paramètres!$B$3,SaisieJour,TEXT(AM$6,"jjjj"))=0)=$AS$1)*0.5)</f>
        <v/>
      </c>
      <c r="AO20" s="6" t="str">
        <f>IF(OR(AO$6=0,COUNTIF(Feries,AO$6)&gt;0,ISNONTEXT($A20)),"",
((COUNTIFS(SaisiePers,$A20,SaisieDebut,"&lt;"&amp;AO$6,SaisieFin,"&gt;="&amp;AO$6,SaisieJour,"")+
COUNTIFS(SaisiePers,$A20,SaisieDebut,AO$6,SaisieFin,"&gt;="&amp;AO$6,SaisieMatin,Paramètres!$A$2,SaisieJour,"")+
COUNTIFS(SaisiePers,$A20,SaisieDebut,"&lt;"&amp;AO$6,SaisieFin,"&gt;="&amp;AO$6,SaisieMatin,Paramètres!$A$2,SaisieJour,TEXT(AO$6,"jjjj"))=0)=$AS$1)*0.5)</f>
        <v/>
      </c>
      <c r="AP20" s="6" t="str">
        <f>IF(OR(AO$6=0,COUNTIF(Feries,AO$6)&gt;0,ISNONTEXT($A20)),"",
((COUNTIFS(SaisiePers,$A20,SaisieDebut,"&lt;="&amp;AO$6,SaisieFin,"&gt;"&amp;AO$6,SaisieJour,"")+
COUNTIFS(SaisiePers,$A20,SaisieDebut,"&lt;="&amp;AO$6,SaisieFin,AO$6,SaisieSoir,Paramètres!$B$3,SaisieJour,"")+
COUNTIFS(SaisiePers,$A20,SaisieDebut,"&lt;="&amp;AO$6,SaisieFin,"&gt;"&amp;AO$6,SaisieSoir,Paramètres!$B$3,SaisieJour,TEXT(AO$6,"jjjj"))=0)=$AS$1)*0.5)</f>
        <v/>
      </c>
      <c r="AQ20" s="6" t="str">
        <f>IF(OR(AQ$6=0,COUNTIF(Feries,AQ$6)&gt;0,ISNONTEXT($A20)),"",
((COUNTIFS(SaisiePers,$A20,SaisieDebut,"&lt;"&amp;AQ$6,SaisieFin,"&gt;="&amp;AQ$6,SaisieJour,"")+
COUNTIFS(SaisiePers,$A20,SaisieDebut,AQ$6,SaisieFin,"&gt;="&amp;AQ$6,SaisieMatin,Paramètres!$A$2,SaisieJour,"")+
COUNTIFS(SaisiePers,$A20,SaisieDebut,"&lt;"&amp;AQ$6,SaisieFin,"&gt;="&amp;AQ$6,SaisieMatin,Paramètres!$A$2,SaisieJour,TEXT(AQ$6,"jjjj"))=0)=$AS$1)*0.5)</f>
        <v/>
      </c>
      <c r="AR20" s="6" t="str">
        <f>IF(OR(AQ$6=0,COUNTIF(Feries,AQ$6)&gt;0,ISNONTEXT($A20)),"",
((COUNTIFS(SaisiePers,$A20,SaisieDebut,"&lt;="&amp;AQ$6,SaisieFin,"&gt;"&amp;AQ$6,SaisieJour,"")+
COUNTIFS(SaisiePers,$A20,SaisieDebut,"&lt;="&amp;AQ$6,SaisieFin,AQ$6,SaisieSoir,Paramètres!$B$3,SaisieJour,"")+
COUNTIFS(SaisiePers,$A20,SaisieDebut,"&lt;="&amp;AQ$6,SaisieFin,"&gt;"&amp;AQ$6,SaisieSoir,Paramètres!$B$3,SaisieJour,TEXT(AQ$6,"jjjj"))=0)=$AS$1)*0.5)</f>
        <v/>
      </c>
      <c r="AS20" s="6" t="str">
        <f>IF(OR(AS$6=0,COUNTIF(Feries,AS$6)&gt;0,ISNONTEXT($A20)),"",
((COUNTIFS(SaisiePers,$A20,SaisieDebut,"&lt;"&amp;AS$6,SaisieFin,"&gt;="&amp;AS$6,SaisieJour,"")+
COUNTIFS(SaisiePers,$A20,SaisieDebut,AS$6,SaisieFin,"&gt;="&amp;AS$6,SaisieMatin,Paramètres!$A$2,SaisieJour,"")+
COUNTIFS(SaisiePers,$A20,SaisieDebut,"&lt;"&amp;AS$6,SaisieFin,"&gt;="&amp;AS$6,SaisieMatin,Paramètres!$A$2,SaisieJour,TEXT(AS$6,"jjjj"))=0)=$AS$1)*0.5)</f>
        <v/>
      </c>
      <c r="AT20" s="6" t="str">
        <f>IF(OR(AS$6=0,COUNTIF(Feries,AS$6)&gt;0,ISNONTEXT($A20)),"",
((COUNTIFS(SaisiePers,$A20,SaisieDebut,"&lt;="&amp;AS$6,SaisieFin,"&gt;"&amp;AS$6,SaisieJour,"")+
COUNTIFS(SaisiePers,$A20,SaisieDebut,"&lt;="&amp;AS$6,SaisieFin,AS$6,SaisieSoir,Paramètres!$B$3,SaisieJour,"")+
COUNTIFS(SaisiePers,$A20,SaisieDebut,"&lt;="&amp;AS$6,SaisieFin,"&gt;"&amp;AS$6,SaisieSoir,Paramètres!$B$3,SaisieJour,TEXT(AS$6,"jjjj"))=0)=$AS$1)*0.5)</f>
        <v/>
      </c>
      <c r="AU20" s="6" t="str">
        <f>IF(OR(AU$6=0,COUNTIF(Feries,AU$6)&gt;0,ISNONTEXT($A20)),"",
((COUNTIFS(SaisiePers,$A20,SaisieDebut,"&lt;"&amp;AU$6,SaisieFin,"&gt;="&amp;AU$6,SaisieJour,"")+
COUNTIFS(SaisiePers,$A20,SaisieDebut,AU$6,SaisieFin,"&gt;="&amp;AU$6,SaisieMatin,Paramètres!$A$2,SaisieJour,"")+
COUNTIFS(SaisiePers,$A20,SaisieDebut,"&lt;"&amp;AU$6,SaisieFin,"&gt;="&amp;AU$6,SaisieMatin,Paramètres!$A$2,SaisieJour,TEXT(AU$6,"jjjj"))=0)=$AS$1)*0.5)</f>
        <v/>
      </c>
      <c r="AV20" s="6" t="str">
        <f>IF(OR(AU$6=0,COUNTIF(Feries,AU$6)&gt;0,ISNONTEXT($A20)),"",
((COUNTIFS(SaisiePers,$A20,SaisieDebut,"&lt;="&amp;AU$6,SaisieFin,"&gt;"&amp;AU$6,SaisieJour,"")+
COUNTIFS(SaisiePers,$A20,SaisieDebut,"&lt;="&amp;AU$6,SaisieFin,AU$6,SaisieSoir,Paramètres!$B$3,SaisieJour,"")+
COUNTIFS(SaisiePers,$A20,SaisieDebut,"&lt;="&amp;AU$6,SaisieFin,"&gt;"&amp;AU$6,SaisieSoir,Paramètres!$B$3,SaisieJour,TEXT(AU$6,"jjjj"))=0)=$AS$1)*0.5)</f>
        <v/>
      </c>
      <c r="AW20" s="6" t="str">
        <f>IF(OR(AW$6=0,COUNTIF(Feries,AW$6)&gt;0,ISNONTEXT($A20)),"",
((COUNTIFS(SaisiePers,$A20,SaisieDebut,"&lt;"&amp;AW$6,SaisieFin,"&gt;="&amp;AW$6,SaisieJour,"")+
COUNTIFS(SaisiePers,$A20,SaisieDebut,AW$6,SaisieFin,"&gt;="&amp;AW$6,SaisieMatin,Paramètres!$A$2,SaisieJour,"")+
COUNTIFS(SaisiePers,$A20,SaisieDebut,"&lt;"&amp;AW$6,SaisieFin,"&gt;="&amp;AW$6,SaisieMatin,Paramètres!$A$2,SaisieJour,TEXT(AW$6,"jjjj"))=0)=$AS$1)*0.5)</f>
        <v/>
      </c>
      <c r="AX20" s="6" t="str">
        <f>IF(OR(AW$6=0,COUNTIF(Feries,AW$6)&gt;0,ISNONTEXT($A20)),"",
((COUNTIFS(SaisiePers,$A20,SaisieDebut,"&lt;="&amp;AW$6,SaisieFin,"&gt;"&amp;AW$6,SaisieJour,"")+
COUNTIFS(SaisiePers,$A20,SaisieDebut,"&lt;="&amp;AW$6,SaisieFin,AW$6,SaisieSoir,Paramètres!$B$3,SaisieJour,"")+
COUNTIFS(SaisiePers,$A20,SaisieDebut,"&lt;="&amp;AW$6,SaisieFin,"&gt;"&amp;AW$6,SaisieSoir,Paramètres!$B$3,SaisieJour,TEXT(AW$6,"jjjj"))=0)=$AS$1)*0.5)</f>
        <v/>
      </c>
      <c r="AY20" s="6" t="str">
        <f>IF(OR(AY$6=0,COUNTIF(Feries,AY$6)&gt;0,ISNONTEXT($A20)),"",
((COUNTIFS(SaisiePers,$A20,SaisieDebut,"&lt;"&amp;AY$6,SaisieFin,"&gt;="&amp;AY$6,SaisieJour,"")+
COUNTIFS(SaisiePers,$A20,SaisieDebut,AY$6,SaisieFin,"&gt;="&amp;AY$6,SaisieMatin,Paramètres!$A$2,SaisieJour,"")+
COUNTIFS(SaisiePers,$A20,SaisieDebut,"&lt;"&amp;AY$6,SaisieFin,"&gt;="&amp;AY$6,SaisieMatin,Paramètres!$A$2,SaisieJour,TEXT(AY$6,"jjjj"))=0)=$AS$1)*0.5)</f>
        <v/>
      </c>
      <c r="AZ20" s="6" t="str">
        <f>IF(OR(AY$6=0,COUNTIF(Feries,AY$6)&gt;0,ISNONTEXT($A20)),"",
((COUNTIFS(SaisiePers,$A20,SaisieDebut,"&lt;="&amp;AY$6,SaisieFin,"&gt;"&amp;AY$6,SaisieJour,"")+
COUNTIFS(SaisiePers,$A20,SaisieDebut,"&lt;="&amp;AY$6,SaisieFin,AY$6,SaisieSoir,Paramètres!$B$3,SaisieJour,"")+
COUNTIFS(SaisiePers,$A20,SaisieDebut,"&lt;="&amp;AY$6,SaisieFin,"&gt;"&amp;AY$6,SaisieSoir,Paramètres!$B$3,SaisieJour,TEXT(AY$6,"jjjj"))=0)=$AS$1)*0.5)</f>
        <v/>
      </c>
      <c r="BA20" s="6" t="str">
        <f>IF(OR(BA$6=0,COUNTIF(Feries,BA$6)&gt;0,ISNONTEXT($A20)),"",
((COUNTIFS(SaisiePers,$A20,SaisieDebut,"&lt;"&amp;BA$6,SaisieFin,"&gt;="&amp;BA$6,SaisieJour,"")+
COUNTIFS(SaisiePers,$A20,SaisieDebut,BA$6,SaisieFin,"&gt;="&amp;BA$6,SaisieMatin,Paramètres!$A$2,SaisieJour,"")+
COUNTIFS(SaisiePers,$A20,SaisieDebut,"&lt;"&amp;BA$6,SaisieFin,"&gt;="&amp;BA$6,SaisieMatin,Paramètres!$A$2,SaisieJour,TEXT(BA$6,"jjjj"))=0)=$AS$1)*0.5)</f>
        <v/>
      </c>
      <c r="BB20" s="6" t="str">
        <f>IF(OR(BA$6=0,COUNTIF(Feries,BA$6)&gt;0,ISNONTEXT($A20)),"",
((COUNTIFS(SaisiePers,$A20,SaisieDebut,"&lt;="&amp;BA$6,SaisieFin,"&gt;"&amp;BA$6,SaisieJour,"")+
COUNTIFS(SaisiePers,$A20,SaisieDebut,"&lt;="&amp;BA$6,SaisieFin,BA$6,SaisieSoir,Paramètres!$B$3,SaisieJour,"")+
COUNTIFS(SaisiePers,$A20,SaisieDebut,"&lt;="&amp;BA$6,SaisieFin,"&gt;"&amp;BA$6,SaisieSoir,Paramètres!$B$3,SaisieJour,TEXT(BA$6,"jjjj"))=0)=$AS$1)*0.5)</f>
        <v/>
      </c>
      <c r="BC20" s="6" t="str">
        <f>IF(OR(BC$6=0,COUNTIF(Feries,BC$6)&gt;0,ISNONTEXT($A20)),"",
((COUNTIFS(SaisiePers,$A20,SaisieDebut,"&lt;"&amp;BC$6,SaisieFin,"&gt;="&amp;BC$6,SaisieJour,"")+
COUNTIFS(SaisiePers,$A20,SaisieDebut,BC$6,SaisieFin,"&gt;="&amp;BC$6,SaisieMatin,Paramètres!$A$2,SaisieJour,"")+
COUNTIFS(SaisiePers,$A20,SaisieDebut,"&lt;"&amp;BC$6,SaisieFin,"&gt;="&amp;BC$6,SaisieMatin,Paramètres!$A$2,SaisieJour,TEXT(BC$6,"jjjj"))=0)=$AS$1)*0.5)</f>
        <v/>
      </c>
      <c r="BD20" s="6" t="str">
        <f>IF(OR(BC$6=0,COUNTIF(Feries,BC$6)&gt;0,ISNONTEXT($A20)),"",
((COUNTIFS(SaisiePers,$A20,SaisieDebut,"&lt;="&amp;BC$6,SaisieFin,"&gt;"&amp;BC$6,SaisieJour,"")+
COUNTIFS(SaisiePers,$A20,SaisieDebut,"&lt;="&amp;BC$6,SaisieFin,BC$6,SaisieSoir,Paramètres!$B$3,SaisieJour,"")+
COUNTIFS(SaisiePers,$A20,SaisieDebut,"&lt;="&amp;BC$6,SaisieFin,"&gt;"&amp;BC$6,SaisieSoir,Paramètres!$B$3,SaisieJour,TEXT(BC$6,"jjjj"))=0)=$AS$1)*0.5)</f>
        <v/>
      </c>
      <c r="BE20" s="6" t="str">
        <f>IF(OR(BE$6=0,COUNTIF(Feries,BE$6)&gt;0,ISNONTEXT($A20)),"",
((COUNTIFS(SaisiePers,$A20,SaisieDebut,"&lt;"&amp;BE$6,SaisieFin,"&gt;="&amp;BE$6,SaisieJour,"")+
COUNTIFS(SaisiePers,$A20,SaisieDebut,BE$6,SaisieFin,"&gt;="&amp;BE$6,SaisieMatin,Paramètres!$A$2,SaisieJour,"")+
COUNTIFS(SaisiePers,$A20,SaisieDebut,"&lt;"&amp;BE$6,SaisieFin,"&gt;="&amp;BE$6,SaisieMatin,Paramètres!$A$2,SaisieJour,TEXT(BE$6,"jjjj"))=0)=$AS$1)*0.5)</f>
        <v/>
      </c>
      <c r="BF20" s="6" t="str">
        <f>IF(OR(BE$6=0,COUNTIF(Feries,BE$6)&gt;0,ISNONTEXT($A20)),"",
((COUNTIFS(SaisiePers,$A20,SaisieDebut,"&lt;="&amp;BE$6,SaisieFin,"&gt;"&amp;BE$6,SaisieJour,"")+
COUNTIFS(SaisiePers,$A20,SaisieDebut,"&lt;="&amp;BE$6,SaisieFin,BE$6,SaisieSoir,Paramètres!$B$3,SaisieJour,"")+
COUNTIFS(SaisiePers,$A20,SaisieDebut,"&lt;="&amp;BE$6,SaisieFin,"&gt;"&amp;BE$6,SaisieSoir,Paramètres!$B$3,SaisieJour,TEXT(BE$6,"jjjj"))=0)=$AS$1)*0.5)</f>
        <v/>
      </c>
      <c r="BG20" s="6" t="str">
        <f>IF(OR(BG$6=0,COUNTIF(Feries,BG$6)&gt;0,ISNONTEXT($A20)),"",
((COUNTIFS(SaisiePers,$A20,SaisieDebut,"&lt;"&amp;BG$6,SaisieFin,"&gt;="&amp;BG$6,SaisieJour,"")+
COUNTIFS(SaisiePers,$A20,SaisieDebut,BG$6,SaisieFin,"&gt;="&amp;BG$6,SaisieMatin,Paramètres!$A$2,SaisieJour,"")+
COUNTIFS(SaisiePers,$A20,SaisieDebut,"&lt;"&amp;BG$6,SaisieFin,"&gt;="&amp;BG$6,SaisieMatin,Paramètres!$A$2,SaisieJour,TEXT(BG$6,"jjjj"))=0)=$AS$1)*0.5)</f>
        <v/>
      </c>
      <c r="BH20" s="6" t="str">
        <f>IF(OR(BG$6=0,COUNTIF(Feries,BG$6)&gt;0,ISNONTEXT($A20)),"",
((COUNTIFS(SaisiePers,$A20,SaisieDebut,"&lt;="&amp;BG$6,SaisieFin,"&gt;"&amp;BG$6,SaisieJour,"")+
COUNTIFS(SaisiePers,$A20,SaisieDebut,"&lt;="&amp;BG$6,SaisieFin,BG$6,SaisieSoir,Paramètres!$B$3,SaisieJour,"")+
COUNTIFS(SaisiePers,$A20,SaisieDebut,"&lt;="&amp;BG$6,SaisieFin,"&gt;"&amp;BG$6,SaisieSoir,Paramètres!$B$3,SaisieJour,TEXT(BG$6,"jjjj"))=0)=$AS$1)*0.5)</f>
        <v/>
      </c>
      <c r="BI20" s="6" t="str">
        <f>IF(OR(BI$6=0,COUNTIF(Feries,BI$6)&gt;0,ISNONTEXT($A20)),"",
((COUNTIFS(SaisiePers,$A20,SaisieDebut,"&lt;"&amp;BI$6,SaisieFin,"&gt;="&amp;BI$6,SaisieJour,"")+
COUNTIFS(SaisiePers,$A20,SaisieDebut,BI$6,SaisieFin,"&gt;="&amp;BI$6,SaisieMatin,Paramètres!$A$2,SaisieJour,"")+
COUNTIFS(SaisiePers,$A20,SaisieDebut,"&lt;"&amp;BI$6,SaisieFin,"&gt;="&amp;BI$6,SaisieMatin,Paramètres!$A$2,SaisieJour,TEXT(BI$6,"jjjj"))=0)=$AS$1)*0.5)</f>
        <v/>
      </c>
      <c r="BJ20" s="6" t="str">
        <f>IF(OR(BI$6=0,COUNTIF(Feries,BI$6)&gt;0,ISNONTEXT($A20)),"",
((COUNTIFS(SaisiePers,$A20,SaisieDebut,"&lt;="&amp;BI$6,SaisieFin,"&gt;"&amp;BI$6,SaisieJour,"")+
COUNTIFS(SaisiePers,$A20,SaisieDebut,"&lt;="&amp;BI$6,SaisieFin,BI$6,SaisieSoir,Paramètres!$B$3,SaisieJour,"")+
COUNTIFS(SaisiePers,$A20,SaisieDebut,"&lt;="&amp;BI$6,SaisieFin,"&gt;"&amp;BI$6,SaisieSoir,Paramètres!$B$3,SaisieJour,TEXT(BI$6,"jjjj"))=0)=$AS$1)*0.5)</f>
        <v/>
      </c>
      <c r="BK20" s="6" t="str">
        <f>IF(OR(BK$6=0,COUNTIF(Feries,BK$6)&gt;0,ISNONTEXT($A20)),"",
((COUNTIFS(SaisiePers,$A20,SaisieDebut,"&lt;"&amp;BK$6,SaisieFin,"&gt;="&amp;BK$6,SaisieJour,"")+
COUNTIFS(SaisiePers,$A20,SaisieDebut,BK$6,SaisieFin,"&gt;="&amp;BK$6,SaisieMatin,Paramètres!$A$2,SaisieJour,"")+
COUNTIFS(SaisiePers,$A20,SaisieDebut,"&lt;"&amp;BK$6,SaisieFin,"&gt;="&amp;BK$6,SaisieMatin,Paramètres!$A$2,SaisieJour,TEXT(BK$6,"jjjj"))=0)=$AS$1)*0.5)</f>
        <v/>
      </c>
      <c r="BL20" s="6" t="str">
        <f>IF(OR(BK$6=0,COUNTIF(Feries,BK$6)&gt;0,ISNONTEXT($A20)),"",
((COUNTIFS(SaisiePers,$A20,SaisieDebut,"&lt;="&amp;BK$6,SaisieFin,"&gt;"&amp;BK$6,SaisieJour,"")+
COUNTIFS(SaisiePers,$A20,SaisieDebut,"&lt;="&amp;BK$6,SaisieFin,BK$6,SaisieSoir,Paramètres!$B$3,SaisieJour,"")+
COUNTIFS(SaisiePers,$A20,SaisieDebut,"&lt;="&amp;BK$6,SaisieFin,"&gt;"&amp;BK$6,SaisieSoir,Paramètres!$B$3,SaisieJour,TEXT(BK$6,"jjjj"))=0)=$AS$1)*0.5)</f>
        <v/>
      </c>
      <c r="BM20" s="6" t="str">
        <f>IF(OR(BM$6=0,COUNTIF(Feries,BM$6)&gt;0,ISNONTEXT($A20)),"",
((COUNTIFS(SaisiePers,$A20,SaisieDebut,"&lt;"&amp;BM$6,SaisieFin,"&gt;="&amp;BM$6,SaisieJour,"")+
COUNTIFS(SaisiePers,$A20,SaisieDebut,BM$6,SaisieFin,"&gt;="&amp;BM$6,SaisieMatin,Paramètres!$A$2,SaisieJour,"")+
COUNTIFS(SaisiePers,$A20,SaisieDebut,"&lt;"&amp;BM$6,SaisieFin,"&gt;="&amp;BM$6,SaisieMatin,Paramètres!$A$2,SaisieJour,TEXT(BM$6,"jjjj"))=0)=$AS$1)*0.5)</f>
        <v/>
      </c>
      <c r="BN20" s="6" t="str">
        <f>IF(OR(BM$6=0,COUNTIF(Feries,BM$6)&gt;0,ISNONTEXT($A20)),"",
((COUNTIFS(SaisiePers,$A20,SaisieDebut,"&lt;="&amp;BM$6,SaisieFin,"&gt;"&amp;BM$6,SaisieJour,"")+
COUNTIFS(SaisiePers,$A20,SaisieDebut,"&lt;="&amp;BM$6,SaisieFin,BM$6,SaisieSoir,Paramètres!$B$3,SaisieJour,"")+
COUNTIFS(SaisiePers,$A20,SaisieDebut,"&lt;="&amp;BM$6,SaisieFin,"&gt;"&amp;BM$6,SaisieSoir,Paramètres!$B$3,SaisieJour,TEXT(BM$6,"jjjj"))=0)=$AS$1)*0.5)</f>
        <v/>
      </c>
      <c r="BO20" s="6" t="str">
        <f>IF(OR(BO$6=0,COUNTIF(Feries,BO$6)&gt;0,ISNONTEXT($A20)),"",
((COUNTIFS(SaisiePers,$A20,SaisieDebut,"&lt;"&amp;BO$6,SaisieFin,"&gt;="&amp;BO$6,SaisieJour,"")+
COUNTIFS(SaisiePers,$A20,SaisieDebut,BO$6,SaisieFin,"&gt;="&amp;BO$6,SaisieMatin,Paramètres!$A$2,SaisieJour,"")+
COUNTIFS(SaisiePers,$A20,SaisieDebut,"&lt;"&amp;BO$6,SaisieFin,"&gt;="&amp;BO$6,SaisieMatin,Paramètres!$A$2,SaisieJour,TEXT(BO$6,"jjjj"))=0)=$AS$1)*0.5)</f>
        <v/>
      </c>
      <c r="BP20" s="6" t="str">
        <f>IF(OR(BO$6=0,COUNTIF(Feries,BO$6)&gt;0,ISNONTEXT($A20)),"",
((COUNTIFS(SaisiePers,$A20,SaisieDebut,"&lt;="&amp;BO$6,SaisieFin,"&gt;"&amp;BO$6,SaisieJour,"")+
COUNTIFS(SaisiePers,$A20,SaisieDebut,"&lt;="&amp;BO$6,SaisieFin,BO$6,SaisieSoir,Paramètres!$B$3,SaisieJour,"")+
COUNTIFS(SaisiePers,$A20,SaisieDebut,"&lt;="&amp;BO$6,SaisieFin,"&gt;"&amp;BO$6,SaisieSoir,Paramètres!$B$3,SaisieJour,TEXT(BO$6,"jjjj"))=0)=$AS$1)*0.5)</f>
        <v/>
      </c>
      <c r="BQ20" s="6" t="str">
        <f>IF(OR(BQ$6=0,COUNTIF(Feries,BQ$6)&gt;0,ISNONTEXT($A20)),"",
((COUNTIFS(SaisiePers,$A20,SaisieDebut,"&lt;"&amp;BQ$6,SaisieFin,"&gt;="&amp;BQ$6,SaisieJour,"")+
COUNTIFS(SaisiePers,$A20,SaisieDebut,BQ$6,SaisieFin,"&gt;="&amp;BQ$6,SaisieMatin,Paramètres!$A$2,SaisieJour,"")+
COUNTIFS(SaisiePers,$A20,SaisieDebut,"&lt;"&amp;BQ$6,SaisieFin,"&gt;="&amp;BQ$6,SaisieMatin,Paramètres!$A$2,SaisieJour,TEXT(BQ$6,"jjjj"))=0)=$AS$1)*0.5)</f>
        <v/>
      </c>
      <c r="BR20" s="6" t="str">
        <f>IF(OR(BQ$6=0,COUNTIF(Feries,BQ$6)&gt;0,ISNONTEXT($A20)),"",
((COUNTIFS(SaisiePers,$A20,SaisieDebut,"&lt;="&amp;BQ$6,SaisieFin,"&gt;"&amp;BQ$6,SaisieJour,"")+
COUNTIFS(SaisiePers,$A20,SaisieDebut,"&lt;="&amp;BQ$6,SaisieFin,BQ$6,SaisieSoir,Paramètres!$B$3,SaisieJour,"")+
COUNTIFS(SaisiePers,$A20,SaisieDebut,"&lt;="&amp;BQ$6,SaisieFin,"&gt;"&amp;BQ$6,SaisieSoir,Paramètres!$B$3,SaisieJour,TEXT(BQ$6,"jjjj"))=0)=$AS$1)*0.5)</f>
        <v/>
      </c>
      <c r="BS20" s="6" t="str">
        <f>IF(OR(BS$6=0,COUNTIF(Feries,BS$6)&gt;0,ISNONTEXT($A20)),"",
((COUNTIFS(SaisiePers,$A20,SaisieDebut,"&lt;"&amp;BS$6,SaisieFin,"&gt;="&amp;BS$6,SaisieJour,"")+
COUNTIFS(SaisiePers,$A20,SaisieDebut,BS$6,SaisieFin,"&gt;="&amp;BS$6,SaisieMatin,Paramètres!$A$2,SaisieJour,"")+
COUNTIFS(SaisiePers,$A20,SaisieDebut,"&lt;"&amp;BS$6,SaisieFin,"&gt;="&amp;BS$6,SaisieMatin,Paramètres!$A$2,SaisieJour,TEXT(BS$6,"jjjj"))=0)=$AS$1)*0.5)</f>
        <v/>
      </c>
      <c r="BT20" s="6" t="str">
        <f>IF(OR(BS$6=0,COUNTIF(Feries,BS$6)&gt;0,ISNONTEXT($A20)),"",
((COUNTIFS(SaisiePers,$A20,SaisieDebut,"&lt;="&amp;BS$6,SaisieFin,"&gt;"&amp;BS$6,SaisieJour,"")+
COUNTIFS(SaisiePers,$A20,SaisieDebut,"&lt;="&amp;BS$6,SaisieFin,BS$6,SaisieSoir,Paramètres!$B$3,SaisieJour,"")+
COUNTIFS(SaisiePers,$A20,SaisieDebut,"&lt;="&amp;BS$6,SaisieFin,"&gt;"&amp;BS$6,SaisieSoir,Paramètres!$B$3,SaisieJour,TEXT(BS$6,"jjjj"))=0)=$AS$1)*0.5)</f>
        <v/>
      </c>
      <c r="BU20" s="6" t="str">
        <f>IF(OR(BU$6=0,COUNTIF(Feries,BU$6)&gt;0,ISNONTEXT($A20)),"",
((COUNTIFS(SaisiePers,$A20,SaisieDebut,"&lt;"&amp;BU$6,SaisieFin,"&gt;="&amp;BU$6,SaisieJour,"")+
COUNTIFS(SaisiePers,$A20,SaisieDebut,BU$6,SaisieFin,"&gt;="&amp;BU$6,SaisieMatin,Paramètres!$A$2,SaisieJour,"")+
COUNTIFS(SaisiePers,$A20,SaisieDebut,"&lt;"&amp;BU$6,SaisieFin,"&gt;="&amp;BU$6,SaisieMatin,Paramètres!$A$2,SaisieJour,TEXT(BU$6,"jjjj"))=0)=$AS$1)*0.5)</f>
        <v/>
      </c>
      <c r="BV20" s="6" t="str">
        <f>IF(OR(BU$6=0,COUNTIF(Feries,BU$6)&gt;0,ISNONTEXT($A20)),"",
((COUNTIFS(SaisiePers,$A20,SaisieDebut,"&lt;="&amp;BU$6,SaisieFin,"&gt;"&amp;BU$6,SaisieJour,"")+
COUNTIFS(SaisiePers,$A20,SaisieDebut,"&lt;="&amp;BU$6,SaisieFin,BU$6,SaisieSoir,Paramètres!$B$3,SaisieJour,"")+
COUNTIFS(SaisiePers,$A20,SaisieDebut,"&lt;="&amp;BU$6,SaisieFin,"&gt;"&amp;BU$6,SaisieSoir,Paramètres!$B$3,SaisieJour,TEXT(BU$6,"jjjj"))=0)=$AS$1)*0.5)</f>
        <v/>
      </c>
      <c r="BW20" s="6" t="str">
        <f>IF(OR(BW$6=0,COUNTIF(Feries,BW$6)&gt;0,ISNONTEXT($A20)),"",
((COUNTIFS(SaisiePers,$A20,SaisieDebut,"&lt;"&amp;BW$6,SaisieFin,"&gt;="&amp;BW$6,SaisieJour,"")+
COUNTIFS(SaisiePers,$A20,SaisieDebut,BW$6,SaisieFin,"&gt;="&amp;BW$6,SaisieMatin,Paramètres!$A$2,SaisieJour,"")+
COUNTIFS(SaisiePers,$A20,SaisieDebut,"&lt;"&amp;BW$6,SaisieFin,"&gt;="&amp;BW$6,SaisieMatin,Paramètres!$A$2,SaisieJour,TEXT(BW$6,"jjjj"))=0)=$AS$1)*0.5)</f>
        <v/>
      </c>
      <c r="BX20" s="6" t="str">
        <f>IF(OR(BW$6=0,COUNTIF(Feries,BW$6)&gt;0,ISNONTEXT($A20)),"",
((COUNTIFS(SaisiePers,$A20,SaisieDebut,"&lt;="&amp;BW$6,SaisieFin,"&gt;"&amp;BW$6,SaisieJour,"")+
COUNTIFS(SaisiePers,$A20,SaisieDebut,"&lt;="&amp;BW$6,SaisieFin,BW$6,SaisieSoir,Paramètres!$B$3,SaisieJour,"")+
COUNTIFS(SaisiePers,$A20,SaisieDebut,"&lt;="&amp;BW$6,SaisieFin,"&gt;"&amp;BW$6,SaisieSoir,Paramètres!$B$3,SaisieJour,TEXT(BW$6,"jjjj"))=0)=$AS$1)*0.5)</f>
        <v/>
      </c>
      <c r="BY20" s="6" t="str">
        <f>IF(OR(BY$6=0,COUNTIF(Feries,BY$6)&gt;0,ISNONTEXT($A20)),"",
((COUNTIFS(SaisiePers,$A20,SaisieDebut,"&lt;"&amp;BY$6,SaisieFin,"&gt;="&amp;BY$6,SaisieJour,"")+
COUNTIFS(SaisiePers,$A20,SaisieDebut,BY$6,SaisieFin,"&gt;="&amp;BY$6,SaisieMatin,Paramètres!$A$2,SaisieJour,"")+
COUNTIFS(SaisiePers,$A20,SaisieDebut,"&lt;"&amp;BY$6,SaisieFin,"&gt;="&amp;BY$6,SaisieMatin,Paramètres!$A$2,SaisieJour,TEXT(BY$6,"jjjj"))=0)=$AS$1)*0.5)</f>
        <v/>
      </c>
      <c r="BZ20" s="6" t="str">
        <f>IF(OR(BY$6=0,COUNTIF(Feries,BY$6)&gt;0,ISNONTEXT($A20)),"",
((COUNTIFS(SaisiePers,$A20,SaisieDebut,"&lt;="&amp;BY$6,SaisieFin,"&gt;"&amp;BY$6,SaisieJour,"")+
COUNTIFS(SaisiePers,$A20,SaisieDebut,"&lt;="&amp;BY$6,SaisieFin,BY$6,SaisieSoir,Paramètres!$B$3,SaisieJour,"")+
COUNTIFS(SaisiePers,$A20,SaisieDebut,"&lt;="&amp;BY$6,SaisieFin,"&gt;"&amp;BY$6,SaisieSoir,Paramètres!$B$3,SaisieJour,TEXT(BY$6,"jjjj"))=0)=$AS$1)*0.5)</f>
        <v/>
      </c>
      <c r="CA20" s="6" t="str">
        <f>IF(OR(CA$6=0,COUNTIF(Feries,CA$6)&gt;0,ISNONTEXT($A20)),"",
((COUNTIFS(SaisiePers,$A20,SaisieDebut,"&lt;"&amp;CA$6,SaisieFin,"&gt;="&amp;CA$6,SaisieJour,"")+
COUNTIFS(SaisiePers,$A20,SaisieDebut,CA$6,SaisieFin,"&gt;="&amp;CA$6,SaisieMatin,Paramètres!$A$2,SaisieJour,"")+
COUNTIFS(SaisiePers,$A20,SaisieDebut,"&lt;"&amp;CA$6,SaisieFin,"&gt;="&amp;CA$6,SaisieMatin,Paramètres!$A$2,SaisieJour,TEXT(CA$6,"jjjj"))=0)=$AS$1)*0.5)</f>
        <v/>
      </c>
      <c r="CB20" s="6" t="str">
        <f>IF(OR(CA$6=0,COUNTIF(Feries,CA$6)&gt;0,ISNONTEXT($A20)),"",
((COUNTIFS(SaisiePers,$A20,SaisieDebut,"&lt;="&amp;CA$6,SaisieFin,"&gt;"&amp;CA$6,SaisieJour,"")+
COUNTIFS(SaisiePers,$A20,SaisieDebut,"&lt;="&amp;CA$6,SaisieFin,CA$6,SaisieSoir,Paramètres!$B$3,SaisieJour,"")+
COUNTIFS(SaisiePers,$A20,SaisieDebut,"&lt;="&amp;CA$6,SaisieFin,"&gt;"&amp;CA$6,SaisieSoir,Paramètres!$B$3,SaisieJour,TEXT(CA$6,"jjjj"))=0)=$AS$1)*0.5)</f>
        <v/>
      </c>
      <c r="CC20" s="6" t="str">
        <f>IF(OR(CC$6=0,COUNTIF(Feries,CC$6)&gt;0,ISNONTEXT($A20)),"",
((COUNTIFS(SaisiePers,$A20,SaisieDebut,"&lt;"&amp;CC$6,SaisieFin,"&gt;="&amp;CC$6,SaisieJour,"")+
COUNTIFS(SaisiePers,$A20,SaisieDebut,CC$6,SaisieFin,"&gt;="&amp;CC$6,SaisieMatin,Paramètres!$A$2,SaisieJour,"")+
COUNTIFS(SaisiePers,$A20,SaisieDebut,"&lt;"&amp;CC$6,SaisieFin,"&gt;="&amp;CC$6,SaisieMatin,Paramètres!$A$2,SaisieJour,TEXT(CC$6,"jjjj"))=0)=$AS$1)*0.5)</f>
        <v/>
      </c>
      <c r="CD20" s="6" t="str">
        <f>IF(OR(CC$6=0,COUNTIF(Feries,CC$6)&gt;0,ISNONTEXT($A20)),"",
((COUNTIFS(SaisiePers,$A20,SaisieDebut,"&lt;="&amp;CC$6,SaisieFin,"&gt;"&amp;CC$6,SaisieJour,"")+
COUNTIFS(SaisiePers,$A20,SaisieDebut,"&lt;="&amp;CC$6,SaisieFin,CC$6,SaisieSoir,Paramètres!$B$3,SaisieJour,"")+
COUNTIFS(SaisiePers,$A20,SaisieDebut,"&lt;="&amp;CC$6,SaisieFin,"&gt;"&amp;CC$6,SaisieSoir,Paramètres!$B$3,SaisieJour,TEXT(CC$6,"jjjj"))=0)=$AS$1)*0.5)</f>
        <v/>
      </c>
      <c r="CE20" s="6" t="str">
        <f>IF(OR(CE$6=0,COUNTIF(Feries,CE$6)&gt;0,ISNONTEXT($A20)),"",
((COUNTIFS(SaisiePers,$A20,SaisieDebut,"&lt;"&amp;CE$6,SaisieFin,"&gt;="&amp;CE$6,SaisieJour,"")+
COUNTIFS(SaisiePers,$A20,SaisieDebut,CE$6,SaisieFin,"&gt;="&amp;CE$6,SaisieMatin,Paramètres!$A$2,SaisieJour,"")+
COUNTIFS(SaisiePers,$A20,SaisieDebut,"&lt;"&amp;CE$6,SaisieFin,"&gt;="&amp;CE$6,SaisieMatin,Paramètres!$A$2,SaisieJour,TEXT(CE$6,"jjjj"))=0)=$AS$1)*0.5)</f>
        <v/>
      </c>
      <c r="CF20" s="6" t="str">
        <f>IF(OR(CE$6=0,COUNTIF(Feries,CE$6)&gt;0,ISNONTEXT($A20)),"",
((COUNTIFS(SaisiePers,$A20,SaisieDebut,"&lt;="&amp;CE$6,SaisieFin,"&gt;"&amp;CE$6,SaisieJour,"")+
COUNTIFS(SaisiePers,$A20,SaisieDebut,"&lt;="&amp;CE$6,SaisieFin,CE$6,SaisieSoir,Paramètres!$B$3,SaisieJour,"")+
COUNTIFS(SaisiePers,$A20,SaisieDebut,"&lt;="&amp;CE$6,SaisieFin,"&gt;"&amp;CE$6,SaisieSoir,Paramètres!$B$3,SaisieJour,TEXT(CE$6,"jjjj"))=0)=$AS$1)*0.5)</f>
        <v/>
      </c>
      <c r="CG20" s="6" t="str">
        <f>IF(OR(CG$6=0,COUNTIF(Feries,CG$6)&gt;0,ISNONTEXT($A20)),"",
((COUNTIFS(SaisiePers,$A20,SaisieDebut,"&lt;"&amp;CG$6,SaisieFin,"&gt;="&amp;CG$6,SaisieJour,"")+
COUNTIFS(SaisiePers,$A20,SaisieDebut,CG$6,SaisieFin,"&gt;="&amp;CG$6,SaisieMatin,Paramètres!$A$2,SaisieJour,"")+
COUNTIFS(SaisiePers,$A20,SaisieDebut,"&lt;"&amp;CG$6,SaisieFin,"&gt;="&amp;CG$6,SaisieMatin,Paramètres!$A$2,SaisieJour,TEXT(CG$6,"jjjj"))=0)=$AS$1)*0.5)</f>
        <v/>
      </c>
      <c r="CH20" s="6" t="str">
        <f>IF(OR(CG$6=0,COUNTIF(Feries,CG$6)&gt;0,ISNONTEXT($A20)),"",
((COUNTIFS(SaisiePers,$A20,SaisieDebut,"&lt;="&amp;CG$6,SaisieFin,"&gt;"&amp;CG$6,SaisieJour,"")+
COUNTIFS(SaisiePers,$A20,SaisieDebut,"&lt;="&amp;CG$6,SaisieFin,CG$6,SaisieSoir,Paramètres!$B$3,SaisieJour,"")+
COUNTIFS(SaisiePers,$A20,SaisieDebut,"&lt;="&amp;CG$6,SaisieFin,"&gt;"&amp;CG$6,SaisieSoir,Paramètres!$B$3,SaisieJour,TEXT(CG$6,"jjjj"))=0)=$AS$1)*0.5)</f>
        <v/>
      </c>
      <c r="CI20" s="6" t="str">
        <f>IF(OR(CI$6=0,COUNTIF(Feries,CI$6)&gt;0,ISNONTEXT($A20)),"",
((COUNTIFS(SaisiePers,$A20,SaisieDebut,"&lt;"&amp;CI$6,SaisieFin,"&gt;="&amp;CI$6,SaisieJour,"")+
COUNTIFS(SaisiePers,$A20,SaisieDebut,CI$6,SaisieFin,"&gt;="&amp;CI$6,SaisieMatin,Paramètres!$A$2,SaisieJour,"")+
COUNTIFS(SaisiePers,$A20,SaisieDebut,"&lt;"&amp;CI$6,SaisieFin,"&gt;="&amp;CI$6,SaisieMatin,Paramètres!$A$2,SaisieJour,TEXT(CI$6,"jjjj"))=0)=$AS$1)*0.5)</f>
        <v/>
      </c>
      <c r="CJ20" s="6" t="str">
        <f>IF(OR(CI$6=0,COUNTIF(Feries,CI$6)&gt;0,ISNONTEXT($A20)),"",
((COUNTIFS(SaisiePers,$A20,SaisieDebut,"&lt;="&amp;CI$6,SaisieFin,"&gt;"&amp;CI$6,SaisieJour,"")+
COUNTIFS(SaisiePers,$A20,SaisieDebut,"&lt;="&amp;CI$6,SaisieFin,CI$6,SaisieSoir,Paramètres!$B$3,SaisieJour,"")+
COUNTIFS(SaisiePers,$A20,SaisieDebut,"&lt;="&amp;CI$6,SaisieFin,"&gt;"&amp;CI$6,SaisieSoir,Paramètres!$B$3,SaisieJour,TEXT(CI$6,"jjjj"))=0)=$AS$1)*0.5)</f>
        <v/>
      </c>
      <c r="CK20" s="6" t="str">
        <f>IF(OR(CK$6=0,COUNTIF(Feries,CK$6)&gt;0,ISNONTEXT($A20)),"",
((COUNTIFS(SaisiePers,$A20,SaisieDebut,"&lt;"&amp;CK$6,SaisieFin,"&gt;="&amp;CK$6,SaisieJour,"")+
COUNTIFS(SaisiePers,$A20,SaisieDebut,CK$6,SaisieFin,"&gt;="&amp;CK$6,SaisieMatin,Paramètres!$A$2,SaisieJour,"")+
COUNTIFS(SaisiePers,$A20,SaisieDebut,"&lt;"&amp;CK$6,SaisieFin,"&gt;="&amp;CK$6,SaisieMatin,Paramètres!$A$2,SaisieJour,TEXT(CK$6,"jjjj"))=0)=$AS$1)*0.5)</f>
        <v/>
      </c>
      <c r="CL20" s="6" t="str">
        <f>IF(OR(CK$6=0,COUNTIF(Feries,CK$6)&gt;0,ISNONTEXT($A20)),"",
((COUNTIFS(SaisiePers,$A20,SaisieDebut,"&lt;="&amp;CK$6,SaisieFin,"&gt;"&amp;CK$6,SaisieJour,"")+
COUNTIFS(SaisiePers,$A20,SaisieDebut,"&lt;="&amp;CK$6,SaisieFin,CK$6,SaisieSoir,Paramètres!$B$3,SaisieJour,"")+
COUNTIFS(SaisiePers,$A20,SaisieDebut,"&lt;="&amp;CK$6,SaisieFin,"&gt;"&amp;CK$6,SaisieSoir,Paramètres!$B$3,SaisieJour,TEXT(CK$6,"jjjj"))=0)=$AS$1)*0.5)</f>
        <v/>
      </c>
      <c r="CM20" s="6" t="str">
        <f>IF(OR(CM$6=0,COUNTIF(Feries,CM$6)&gt;0,ISNONTEXT($A20)),"",
((COUNTIFS(SaisiePers,$A20,SaisieDebut,"&lt;"&amp;CM$6,SaisieFin,"&gt;="&amp;CM$6,SaisieJour,"")+
COUNTIFS(SaisiePers,$A20,SaisieDebut,CM$6,SaisieFin,"&gt;="&amp;CM$6,SaisieMatin,Paramètres!$A$2,SaisieJour,"")+
COUNTIFS(SaisiePers,$A20,SaisieDebut,"&lt;"&amp;CM$6,SaisieFin,"&gt;="&amp;CM$6,SaisieMatin,Paramètres!$A$2,SaisieJour,TEXT(CM$6,"jjjj"))=0)=$AS$1)*0.5)</f>
        <v/>
      </c>
      <c r="CN20" s="6" t="str">
        <f>IF(OR(CM$6=0,COUNTIF(Feries,CM$6)&gt;0,ISNONTEXT($A20)),"",
((COUNTIFS(SaisiePers,$A20,SaisieDebut,"&lt;="&amp;CM$6,SaisieFin,"&gt;"&amp;CM$6,SaisieJour,"")+
COUNTIFS(SaisiePers,$A20,SaisieDebut,"&lt;="&amp;CM$6,SaisieFin,CM$6,SaisieSoir,Paramètres!$B$3,SaisieJour,"")+
COUNTIFS(SaisiePers,$A20,SaisieDebut,"&lt;="&amp;CM$6,SaisieFin,"&gt;"&amp;CM$6,SaisieSoir,Paramètres!$B$3,SaisieJour,TEXT(CM$6,"jjjj"))=0)=$AS$1)*0.5)</f>
        <v/>
      </c>
      <c r="CO20" s="6" t="str">
        <f>IF(OR(CO$6=0,COUNTIF(Feries,CO$6)&gt;0,ISNONTEXT($A20)),"",
((COUNTIFS(SaisiePers,$A20,SaisieDebut,"&lt;"&amp;CO$6,SaisieFin,"&gt;="&amp;CO$6,SaisieJour,"")+
COUNTIFS(SaisiePers,$A20,SaisieDebut,CO$6,SaisieFin,"&gt;="&amp;CO$6,SaisieMatin,Paramètres!$A$2,SaisieJour,"")+
COUNTIFS(SaisiePers,$A20,SaisieDebut,"&lt;"&amp;CO$6,SaisieFin,"&gt;="&amp;CO$6,SaisieMatin,Paramètres!$A$2,SaisieJour,TEXT(CO$6,"jjjj"))=0)=$AS$1)*0.5)</f>
        <v/>
      </c>
      <c r="CP20" s="6" t="str">
        <f>IF(OR(CO$6=0,COUNTIF(Feries,CO$6)&gt;0,ISNONTEXT($A20)),"",
((COUNTIFS(SaisiePers,$A20,SaisieDebut,"&lt;="&amp;CO$6,SaisieFin,"&gt;"&amp;CO$6,SaisieJour,"")+
COUNTIFS(SaisiePers,$A20,SaisieDebut,"&lt;="&amp;CO$6,SaisieFin,CO$6,SaisieSoir,Paramètres!$B$3,SaisieJour,"")+
COUNTIFS(SaisiePers,$A20,SaisieDebut,"&lt;="&amp;CO$6,SaisieFin,"&gt;"&amp;CO$6,SaisieSoir,Paramètres!$B$3,SaisieJour,TEXT(CO$6,"jjjj"))=0)=$AS$1)*0.5)</f>
        <v/>
      </c>
      <c r="CQ20" s="6" t="str">
        <f>IF(OR(CQ$6=0,COUNTIF(Feries,CQ$6)&gt;0,ISNONTEXT($A20)),"",
((COUNTIFS(SaisiePers,$A20,SaisieDebut,"&lt;"&amp;CQ$6,SaisieFin,"&gt;="&amp;CQ$6,SaisieJour,"")+
COUNTIFS(SaisiePers,$A20,SaisieDebut,CQ$6,SaisieFin,"&gt;="&amp;CQ$6,SaisieMatin,Paramètres!$A$2,SaisieJour,"")+
COUNTIFS(SaisiePers,$A20,SaisieDebut,"&lt;"&amp;CQ$6,SaisieFin,"&gt;="&amp;CQ$6,SaisieMatin,Paramètres!$A$2,SaisieJour,TEXT(CQ$6,"jjjj"))=0)=$AS$1)*0.5)</f>
        <v/>
      </c>
      <c r="CR20" s="6" t="str">
        <f>IF(OR(CQ$6=0,COUNTIF(Feries,CQ$6)&gt;0,ISNONTEXT($A20)),"",
((COUNTIFS(SaisiePers,$A20,SaisieDebut,"&lt;="&amp;CQ$6,SaisieFin,"&gt;"&amp;CQ$6,SaisieJour,"")+
COUNTIFS(SaisiePers,$A20,SaisieDebut,"&lt;="&amp;CQ$6,SaisieFin,CQ$6,SaisieSoir,Paramètres!$B$3,SaisieJour,"")+
COUNTIFS(SaisiePers,$A20,SaisieDebut,"&lt;="&amp;CQ$6,SaisieFin,"&gt;"&amp;CQ$6,SaisieSoir,Paramètres!$B$3,SaisieJour,TEXT(CQ$6,"jjjj"))=0)=$AS$1)*0.5)</f>
        <v/>
      </c>
      <c r="CS20" s="6" t="str">
        <f>IF(OR(CS$6=0,COUNTIF(Feries,CS$6)&gt;0,ISNONTEXT($A20)),"",
((COUNTIFS(SaisiePers,$A20,SaisieDebut,"&lt;"&amp;CS$6,SaisieFin,"&gt;="&amp;CS$6,SaisieJour,"")+
COUNTIFS(SaisiePers,$A20,SaisieDebut,CS$6,SaisieFin,"&gt;="&amp;CS$6,SaisieMatin,Paramètres!$A$2,SaisieJour,"")+
COUNTIFS(SaisiePers,$A20,SaisieDebut,"&lt;"&amp;CS$6,SaisieFin,"&gt;="&amp;CS$6,SaisieMatin,Paramètres!$A$2,SaisieJour,TEXT(CS$6,"jjjj"))=0)=$AS$1)*0.5)</f>
        <v/>
      </c>
      <c r="CT20" s="6" t="str">
        <f>IF(OR(CS$6=0,COUNTIF(Feries,CS$6)&gt;0,ISNONTEXT($A20)),"",
((COUNTIFS(SaisiePers,$A20,SaisieDebut,"&lt;="&amp;CS$6,SaisieFin,"&gt;"&amp;CS$6,SaisieJour,"")+
COUNTIFS(SaisiePers,$A20,SaisieDebut,"&lt;="&amp;CS$6,SaisieFin,CS$6,SaisieSoir,Paramètres!$B$3,SaisieJour,"")+
COUNTIFS(SaisiePers,$A20,SaisieDebut,"&lt;="&amp;CS$6,SaisieFin,"&gt;"&amp;CS$6,SaisieSoir,Paramètres!$B$3,SaisieJour,TEXT(CS$6,"jjjj"))=0)=$AS$1)*0.5)</f>
        <v/>
      </c>
      <c r="CU20" s="6" t="str">
        <f>IF(OR(CU$6=0,COUNTIF(Feries,CU$6)&gt;0,ISNONTEXT($A20)),"",
((COUNTIFS(SaisiePers,$A20,SaisieDebut,"&lt;"&amp;CU$6,SaisieFin,"&gt;="&amp;CU$6,SaisieJour,"")+
COUNTIFS(SaisiePers,$A20,SaisieDebut,CU$6,SaisieFin,"&gt;="&amp;CU$6,SaisieMatin,Paramètres!$A$2,SaisieJour,"")+
COUNTIFS(SaisiePers,$A20,SaisieDebut,"&lt;"&amp;CU$6,SaisieFin,"&gt;="&amp;CU$6,SaisieMatin,Paramètres!$A$2,SaisieJour,TEXT(CU$6,"jjjj"))=0)=$AS$1)*0.5)</f>
        <v/>
      </c>
      <c r="CV20" s="6" t="str">
        <f>IF(OR(CU$6=0,COUNTIF(Feries,CU$6)&gt;0,ISNONTEXT($A20)),"",
((COUNTIFS(SaisiePers,$A20,SaisieDebut,"&lt;="&amp;CU$6,SaisieFin,"&gt;"&amp;CU$6,SaisieJour,"")+
COUNTIFS(SaisiePers,$A20,SaisieDebut,"&lt;="&amp;CU$6,SaisieFin,CU$6,SaisieSoir,Paramètres!$B$3,SaisieJour,"")+
COUNTIFS(SaisiePers,$A20,SaisieDebut,"&lt;="&amp;CU$6,SaisieFin,"&gt;"&amp;CU$6,SaisieSoir,Paramètres!$B$3,SaisieJour,TEXT(CU$6,"jjjj"))=0)=$AS$1)*0.5)</f>
        <v/>
      </c>
      <c r="CW20" s="6" t="str">
        <f>IF(OR(CW$6=0,COUNTIF(Feries,CW$6)&gt;0,ISNONTEXT($A20)),"",
((COUNTIFS(SaisiePers,$A20,SaisieDebut,"&lt;"&amp;CW$6,SaisieFin,"&gt;="&amp;CW$6,SaisieJour,"")+
COUNTIFS(SaisiePers,$A20,SaisieDebut,CW$6,SaisieFin,"&gt;="&amp;CW$6,SaisieMatin,Paramètres!$A$2,SaisieJour,"")+
COUNTIFS(SaisiePers,$A20,SaisieDebut,"&lt;"&amp;CW$6,SaisieFin,"&gt;="&amp;CW$6,SaisieMatin,Paramètres!$A$2,SaisieJour,TEXT(CW$6,"jjjj"))=0)=$AS$1)*0.5)</f>
        <v/>
      </c>
      <c r="CX20" s="6" t="str">
        <f>IF(OR(CW$6=0,COUNTIF(Feries,CW$6)&gt;0,ISNONTEXT($A20)),"",
((COUNTIFS(SaisiePers,$A20,SaisieDebut,"&lt;="&amp;CW$6,SaisieFin,"&gt;"&amp;CW$6,SaisieJour,"")+
COUNTIFS(SaisiePers,$A20,SaisieDebut,"&lt;="&amp;CW$6,SaisieFin,CW$6,SaisieSoir,Paramètres!$B$3,SaisieJour,"")+
COUNTIFS(SaisiePers,$A20,SaisieDebut,"&lt;="&amp;CW$6,SaisieFin,"&gt;"&amp;CW$6,SaisieSoir,Paramètres!$B$3,SaisieJour,TEXT(CW$6,"jjjj"))=0)=$AS$1)*0.5)</f>
        <v/>
      </c>
      <c r="CY20" s="6" t="str">
        <f>IF(OR(CY$6=0,COUNTIF(Feries,CY$6)&gt;0,ISNONTEXT($A20)),"",
((COUNTIFS(SaisiePers,$A20,SaisieDebut,"&lt;"&amp;CY$6,SaisieFin,"&gt;="&amp;CY$6,SaisieJour,"")+
COUNTIFS(SaisiePers,$A20,SaisieDebut,CY$6,SaisieFin,"&gt;="&amp;CY$6,SaisieMatin,Paramètres!$A$2,SaisieJour,"")+
COUNTIFS(SaisiePers,$A20,SaisieDebut,"&lt;"&amp;CY$6,SaisieFin,"&gt;="&amp;CY$6,SaisieMatin,Paramètres!$A$2,SaisieJour,TEXT(CY$6,"jjjj"))=0)=$AS$1)*0.5)</f>
        <v/>
      </c>
      <c r="CZ20" s="6" t="str">
        <f>IF(OR(CY$6=0,COUNTIF(Feries,CY$6)&gt;0,ISNONTEXT($A20)),"",
((COUNTIFS(SaisiePers,$A20,SaisieDebut,"&lt;="&amp;CY$6,SaisieFin,"&gt;"&amp;CY$6,SaisieJour,"")+
COUNTIFS(SaisiePers,$A20,SaisieDebut,"&lt;="&amp;CY$6,SaisieFin,CY$6,SaisieSoir,Paramètres!$B$3,SaisieJour,"")+
COUNTIFS(SaisiePers,$A20,SaisieDebut,"&lt;="&amp;CY$6,SaisieFin,"&gt;"&amp;CY$6,SaisieSoir,Paramètres!$B$3,SaisieJour,TEXT(CY$6,"jjjj"))=0)=$AS$1)*0.5)</f>
        <v/>
      </c>
      <c r="DA20" s="6" t="str">
        <f>IF(OR(DA$6=0,COUNTIF(Feries,DA$6)&gt;0,ISNONTEXT($A20)),"",
((COUNTIFS(SaisiePers,$A20,SaisieDebut,"&lt;"&amp;DA$6,SaisieFin,"&gt;="&amp;DA$6,SaisieJour,"")+
COUNTIFS(SaisiePers,$A20,SaisieDebut,DA$6,SaisieFin,"&gt;="&amp;DA$6,SaisieMatin,Paramètres!$A$2,SaisieJour,"")+
COUNTIFS(SaisiePers,$A20,SaisieDebut,"&lt;"&amp;DA$6,SaisieFin,"&gt;="&amp;DA$6,SaisieMatin,Paramètres!$A$2,SaisieJour,TEXT(DA$6,"jjjj"))=0)=$AS$1)*0.5)</f>
        <v/>
      </c>
      <c r="DB20" s="6" t="str">
        <f>IF(OR(DA$6=0,COUNTIF(Feries,DA$6)&gt;0,ISNONTEXT($A20)),"",
((COUNTIFS(SaisiePers,$A20,SaisieDebut,"&lt;="&amp;DA$6,SaisieFin,"&gt;"&amp;DA$6,SaisieJour,"")+
COUNTIFS(SaisiePers,$A20,SaisieDebut,"&lt;="&amp;DA$6,SaisieFin,DA$6,SaisieSoir,Paramètres!$B$3,SaisieJour,"")+
COUNTIFS(SaisiePers,$A20,SaisieDebut,"&lt;="&amp;DA$6,SaisieFin,"&gt;"&amp;DA$6,SaisieSoir,Paramètres!$B$3,SaisieJour,TEXT(DA$6,"jjjj"))=0)=$AS$1)*0.5)</f>
        <v/>
      </c>
      <c r="DC20" s="6" t="str">
        <f>IF(OR(DC$6=0,COUNTIF(Feries,DC$6)&gt;0,ISNONTEXT($A20)),"",
((COUNTIFS(SaisiePers,$A20,SaisieDebut,"&lt;"&amp;DC$6,SaisieFin,"&gt;="&amp;DC$6,SaisieJour,"")+
COUNTIFS(SaisiePers,$A20,SaisieDebut,DC$6,SaisieFin,"&gt;="&amp;DC$6,SaisieMatin,Paramètres!$A$2,SaisieJour,"")+
COUNTIFS(SaisiePers,$A20,SaisieDebut,"&lt;"&amp;DC$6,SaisieFin,"&gt;="&amp;DC$6,SaisieMatin,Paramètres!$A$2,SaisieJour,TEXT(DC$6,"jjjj"))=0)=$AS$1)*0.5)</f>
        <v/>
      </c>
      <c r="DD20" s="6" t="str">
        <f>IF(OR(DC$6=0,COUNTIF(Feries,DC$6)&gt;0,ISNONTEXT($A20)),"",
((COUNTIFS(SaisiePers,$A20,SaisieDebut,"&lt;="&amp;DC$6,SaisieFin,"&gt;"&amp;DC$6,SaisieJour,"")+
COUNTIFS(SaisiePers,$A20,SaisieDebut,"&lt;="&amp;DC$6,SaisieFin,DC$6,SaisieSoir,Paramètres!$B$3,SaisieJour,"")+
COUNTIFS(SaisiePers,$A20,SaisieDebut,"&lt;="&amp;DC$6,SaisieFin,"&gt;"&amp;DC$6,SaisieSoir,Paramètres!$B$3,SaisieJour,TEXT(DC$6,"jjjj"))=0)=$AS$1)*0.5)</f>
        <v/>
      </c>
      <c r="DE20" s="6" t="str">
        <f>IF(OR(DE$6=0,COUNTIF(Feries,DE$6)&gt;0,ISNONTEXT($A20)),"",
((COUNTIFS(SaisiePers,$A20,SaisieDebut,"&lt;"&amp;DE$6,SaisieFin,"&gt;="&amp;DE$6,SaisieJour,"")+
COUNTIFS(SaisiePers,$A20,SaisieDebut,DE$6,SaisieFin,"&gt;="&amp;DE$6,SaisieMatin,Paramètres!$A$2,SaisieJour,"")+
COUNTIFS(SaisiePers,$A20,SaisieDebut,"&lt;"&amp;DE$6,SaisieFin,"&gt;="&amp;DE$6,SaisieMatin,Paramètres!$A$2,SaisieJour,TEXT(DE$6,"jjjj"))=0)=$AS$1)*0.5)</f>
        <v/>
      </c>
      <c r="DF20" s="6" t="str">
        <f>IF(OR(DE$6=0,COUNTIF(Feries,DE$6)&gt;0,ISNONTEXT($A20)),"",
((COUNTIFS(SaisiePers,$A20,SaisieDebut,"&lt;="&amp;DE$6,SaisieFin,"&gt;"&amp;DE$6,SaisieJour,"")+
COUNTIFS(SaisiePers,$A20,SaisieDebut,"&lt;="&amp;DE$6,SaisieFin,DE$6,SaisieSoir,Paramètres!$B$3,SaisieJour,"")+
COUNTIFS(SaisiePers,$A20,SaisieDebut,"&lt;="&amp;DE$6,SaisieFin,"&gt;"&amp;DE$6,SaisieSoir,Paramètres!$B$3,SaisieJour,TEXT(DE$6,"jjjj"))=0)=$AS$1)*0.5)</f>
        <v/>
      </c>
      <c r="DG20" s="6" t="str">
        <f>IF(OR(DG$6=0,COUNTIF(Feries,DG$6)&gt;0,ISNONTEXT($A20)),"",
((COUNTIFS(SaisiePers,$A20,SaisieDebut,"&lt;"&amp;DG$6,SaisieFin,"&gt;="&amp;DG$6,SaisieJour,"")+
COUNTIFS(SaisiePers,$A20,SaisieDebut,DG$6,SaisieFin,"&gt;="&amp;DG$6,SaisieMatin,Paramètres!$A$2,SaisieJour,"")+
COUNTIFS(SaisiePers,$A20,SaisieDebut,"&lt;"&amp;DG$6,SaisieFin,"&gt;="&amp;DG$6,SaisieMatin,Paramètres!$A$2,SaisieJour,TEXT(DG$6,"jjjj"))=0)=$AS$1)*0.5)</f>
        <v/>
      </c>
      <c r="DH20" s="6" t="str">
        <f>IF(OR(DG$6=0,COUNTIF(Feries,DG$6)&gt;0,ISNONTEXT($A20)),"",
((COUNTIFS(SaisiePers,$A20,SaisieDebut,"&lt;="&amp;DG$6,SaisieFin,"&gt;"&amp;DG$6,SaisieJour,"")+
COUNTIFS(SaisiePers,$A20,SaisieDebut,"&lt;="&amp;DG$6,SaisieFin,DG$6,SaisieSoir,Paramètres!$B$3,SaisieJour,"")+
COUNTIFS(SaisiePers,$A20,SaisieDebut,"&lt;="&amp;DG$6,SaisieFin,"&gt;"&amp;DG$6,SaisieSoir,Paramètres!$B$3,SaisieJour,TEXT(DG$6,"jjjj"))=0)=$AS$1)*0.5)</f>
        <v/>
      </c>
      <c r="DI20" s="6" t="str">
        <f>IF(OR(DI$6=0,COUNTIF(Feries,DI$6)&gt;0,ISNONTEXT($A20)),"",
((COUNTIFS(SaisiePers,$A20,SaisieDebut,"&lt;"&amp;DI$6,SaisieFin,"&gt;="&amp;DI$6,SaisieJour,"")+
COUNTIFS(SaisiePers,$A20,SaisieDebut,DI$6,SaisieFin,"&gt;="&amp;DI$6,SaisieMatin,Paramètres!$A$2,SaisieJour,"")+
COUNTIFS(SaisiePers,$A20,SaisieDebut,"&lt;"&amp;DI$6,SaisieFin,"&gt;="&amp;DI$6,SaisieMatin,Paramètres!$A$2,SaisieJour,TEXT(DI$6,"jjjj"))=0)=$AS$1)*0.5)</f>
        <v/>
      </c>
      <c r="DJ20" s="6" t="str">
        <f>IF(OR(DI$6=0,COUNTIF(Feries,DI$6)&gt;0,ISNONTEXT($A20)),"",
((COUNTIFS(SaisiePers,$A20,SaisieDebut,"&lt;="&amp;DI$6,SaisieFin,"&gt;"&amp;DI$6,SaisieJour,"")+
COUNTIFS(SaisiePers,$A20,SaisieDebut,"&lt;="&amp;DI$6,SaisieFin,DI$6,SaisieSoir,Paramètres!$B$3,SaisieJour,"")+
COUNTIFS(SaisiePers,$A20,SaisieDebut,"&lt;="&amp;DI$6,SaisieFin,"&gt;"&amp;DI$6,SaisieSoir,Paramètres!$B$3,SaisieJour,TEXT(DI$6,"jjjj"))=0)=$AS$1)*0.5)</f>
        <v/>
      </c>
      <c r="DK20" s="6" t="str">
        <f>IF(OR(DK$6=0,COUNTIF(Feries,DK$6)&gt;0,ISNONTEXT($A20)),"",
((COUNTIFS(SaisiePers,$A20,SaisieDebut,"&lt;"&amp;DK$6,SaisieFin,"&gt;="&amp;DK$6,SaisieJour,"")+
COUNTIFS(SaisiePers,$A20,SaisieDebut,DK$6,SaisieFin,"&gt;="&amp;DK$6,SaisieMatin,Paramètres!$A$2,SaisieJour,"")+
COUNTIFS(SaisiePers,$A20,SaisieDebut,"&lt;"&amp;DK$6,SaisieFin,"&gt;="&amp;DK$6,SaisieMatin,Paramètres!$A$2,SaisieJour,TEXT(DK$6,"jjjj"))=0)=$AS$1)*0.5)</f>
        <v/>
      </c>
      <c r="DL20" s="6" t="str">
        <f>IF(OR(DK$6=0,COUNTIF(Feries,DK$6)&gt;0,ISNONTEXT($A20)),"",
((COUNTIFS(SaisiePers,$A20,SaisieDebut,"&lt;="&amp;DK$6,SaisieFin,"&gt;"&amp;DK$6,SaisieJour,"")+
COUNTIFS(SaisiePers,$A20,SaisieDebut,"&lt;="&amp;DK$6,SaisieFin,DK$6,SaisieSoir,Paramètres!$B$3,SaisieJour,"")+
COUNTIFS(SaisiePers,$A20,SaisieDebut,"&lt;="&amp;DK$6,SaisieFin,"&gt;"&amp;DK$6,SaisieSoir,Paramètres!$B$3,SaisieJour,TEXT(DK$6,"jjjj"))=0)=$AS$1)*0.5)</f>
        <v/>
      </c>
      <c r="DM20" s="6" t="str">
        <f>IF(OR(DM$6=0,COUNTIF(Feries,DM$6)&gt;0,ISNONTEXT($A20)),"",
((COUNTIFS(SaisiePers,$A20,SaisieDebut,"&lt;"&amp;DM$6,SaisieFin,"&gt;="&amp;DM$6,SaisieJour,"")+
COUNTIFS(SaisiePers,$A20,SaisieDebut,DM$6,SaisieFin,"&gt;="&amp;DM$6,SaisieMatin,Paramètres!$A$2,SaisieJour,"")+
COUNTIFS(SaisiePers,$A20,SaisieDebut,"&lt;"&amp;DM$6,SaisieFin,"&gt;="&amp;DM$6,SaisieMatin,Paramètres!$A$2,SaisieJour,TEXT(DM$6,"jjjj"))=0)=$AS$1)*0.5)</f>
        <v/>
      </c>
      <c r="DN20" s="6" t="str">
        <f>IF(OR(DM$6=0,COUNTIF(Feries,DM$6)&gt;0,ISNONTEXT($A20)),"",
((COUNTIFS(SaisiePers,$A20,SaisieDebut,"&lt;="&amp;DM$6,SaisieFin,"&gt;"&amp;DM$6,SaisieJour,"")+
COUNTIFS(SaisiePers,$A20,SaisieDebut,"&lt;="&amp;DM$6,SaisieFin,DM$6,SaisieSoir,Paramètres!$B$3,SaisieJour,"")+
COUNTIFS(SaisiePers,$A20,SaisieDebut,"&lt;="&amp;DM$6,SaisieFin,"&gt;"&amp;DM$6,SaisieSoir,Paramètres!$B$3,SaisieJour,TEXT(DM$6,"jjjj"))=0)=$AS$1)*0.5)</f>
        <v/>
      </c>
      <c r="DO20" s="6" t="str">
        <f>IF(OR(DO$6=0,COUNTIF(Feries,DO$6)&gt;0,ISNONTEXT($A20)),"",
((COUNTIFS(SaisiePers,$A20,SaisieDebut,"&lt;"&amp;DO$6,SaisieFin,"&gt;="&amp;DO$6,SaisieJour,"")+
COUNTIFS(SaisiePers,$A20,SaisieDebut,DO$6,SaisieFin,"&gt;="&amp;DO$6,SaisieMatin,Paramètres!$A$2,SaisieJour,"")+
COUNTIFS(SaisiePers,$A20,SaisieDebut,"&lt;"&amp;DO$6,SaisieFin,"&gt;="&amp;DO$6,SaisieMatin,Paramètres!$A$2,SaisieJour,TEXT(DO$6,"jjjj"))=0)=$AS$1)*0.5)</f>
        <v/>
      </c>
      <c r="DP20" s="6" t="str">
        <f>IF(OR(DO$6=0,COUNTIF(Feries,DO$6)&gt;0,ISNONTEXT($A20)),"",
((COUNTIFS(SaisiePers,$A20,SaisieDebut,"&lt;="&amp;DO$6,SaisieFin,"&gt;"&amp;DO$6,SaisieJour,"")+
COUNTIFS(SaisiePers,$A20,SaisieDebut,"&lt;="&amp;DO$6,SaisieFin,DO$6,SaisieSoir,Paramètres!$B$3,SaisieJour,"")+
COUNTIFS(SaisiePers,$A20,SaisieDebut,"&lt;="&amp;DO$6,SaisieFin,"&gt;"&amp;DO$6,SaisieSoir,Paramètres!$B$3,SaisieJour,TEXT(DO$6,"jjjj"))=0)=$AS$1)*0.5)</f>
        <v/>
      </c>
      <c r="DQ20" s="6" t="str">
        <f>IF(OR(DQ$6=0,COUNTIF(Feries,DQ$6)&gt;0,ISNONTEXT($A20)),"",
((COUNTIFS(SaisiePers,$A20,SaisieDebut,"&lt;"&amp;DQ$6,SaisieFin,"&gt;="&amp;DQ$6,SaisieJour,"")+
COUNTIFS(SaisiePers,$A20,SaisieDebut,DQ$6,SaisieFin,"&gt;="&amp;DQ$6,SaisieMatin,Paramètres!$A$2,SaisieJour,"")+
COUNTIFS(SaisiePers,$A20,SaisieDebut,"&lt;"&amp;DQ$6,SaisieFin,"&gt;="&amp;DQ$6,SaisieMatin,Paramètres!$A$2,SaisieJour,TEXT(DQ$6,"jjjj"))=0)=$AS$1)*0.5)</f>
        <v/>
      </c>
      <c r="DR20" s="6" t="str">
        <f>IF(OR(DQ$6=0,COUNTIF(Feries,DQ$6)&gt;0,ISNONTEXT($A20)),"",
((COUNTIFS(SaisiePers,$A20,SaisieDebut,"&lt;="&amp;DQ$6,SaisieFin,"&gt;"&amp;DQ$6,SaisieJour,"")+
COUNTIFS(SaisiePers,$A20,SaisieDebut,"&lt;="&amp;DQ$6,SaisieFin,DQ$6,SaisieSoir,Paramètres!$B$3,SaisieJour,"")+
COUNTIFS(SaisiePers,$A20,SaisieDebut,"&lt;="&amp;DQ$6,SaisieFin,"&gt;"&amp;DQ$6,SaisieSoir,Paramètres!$B$3,SaisieJour,TEXT(DQ$6,"jjjj"))=0)=$AS$1)*0.5)</f>
        <v/>
      </c>
      <c r="DS20" s="6" t="str">
        <f>IF(OR(DS$6=0,COUNTIF(Feries,DS$6)&gt;0,ISNONTEXT($A20)),"",
((COUNTIFS(SaisiePers,$A20,SaisieDebut,"&lt;"&amp;DS$6,SaisieFin,"&gt;="&amp;DS$6,SaisieJour,"")+
COUNTIFS(SaisiePers,$A20,SaisieDebut,DS$6,SaisieFin,"&gt;="&amp;DS$6,SaisieMatin,Paramètres!$A$2,SaisieJour,"")+
COUNTIFS(SaisiePers,$A20,SaisieDebut,"&lt;"&amp;DS$6,SaisieFin,"&gt;="&amp;DS$6,SaisieMatin,Paramètres!$A$2,SaisieJour,TEXT(DS$6,"jjjj"))=0)=$AS$1)*0.5)</f>
        <v/>
      </c>
      <c r="DT20" s="6" t="str">
        <f>IF(OR(DS$6=0,COUNTIF(Feries,DS$6)&gt;0,ISNONTEXT($A20)),"",
((COUNTIFS(SaisiePers,$A20,SaisieDebut,"&lt;="&amp;DS$6,SaisieFin,"&gt;"&amp;DS$6,SaisieJour,"")+
COUNTIFS(SaisiePers,$A20,SaisieDebut,"&lt;="&amp;DS$6,SaisieFin,DS$6,SaisieSoir,Paramètres!$B$3,SaisieJour,"")+
COUNTIFS(SaisiePers,$A20,SaisieDebut,"&lt;="&amp;DS$6,SaisieFin,"&gt;"&amp;DS$6,SaisieSoir,Paramètres!$B$3,SaisieJour,TEXT(DS$6,"jjjj"))=0)=$AS$1)*0.5)</f>
        <v/>
      </c>
      <c r="DU20" s="6" t="str">
        <f>IF(OR(DU$6=0,COUNTIF(Feries,DU$6)&gt;0,ISNONTEXT($A20)),"",
((COUNTIFS(SaisiePers,$A20,SaisieDebut,"&lt;"&amp;DU$6,SaisieFin,"&gt;="&amp;DU$6,SaisieJour,"")+
COUNTIFS(SaisiePers,$A20,SaisieDebut,DU$6,SaisieFin,"&gt;="&amp;DU$6,SaisieMatin,Paramètres!$A$2,SaisieJour,"")+
COUNTIFS(SaisiePers,$A20,SaisieDebut,"&lt;"&amp;DU$6,SaisieFin,"&gt;="&amp;DU$6,SaisieMatin,Paramètres!$A$2,SaisieJour,TEXT(DU$6,"jjjj"))=0)=$AS$1)*0.5)</f>
        <v/>
      </c>
      <c r="DV20" s="6" t="str">
        <f>IF(OR(DU$6=0,COUNTIF(Feries,DU$6)&gt;0,ISNONTEXT($A20)),"",
((COUNTIFS(SaisiePers,$A20,SaisieDebut,"&lt;="&amp;DU$6,SaisieFin,"&gt;"&amp;DU$6,SaisieJour,"")+
COUNTIFS(SaisiePers,$A20,SaisieDebut,"&lt;="&amp;DU$6,SaisieFin,DU$6,SaisieSoir,Paramètres!$B$3,SaisieJour,"")+
COUNTIFS(SaisiePers,$A20,SaisieDebut,"&lt;="&amp;DU$6,SaisieFin,"&gt;"&amp;DU$6,SaisieSoir,Paramètres!$B$3,SaisieJour,TEXT(DU$6,"jjjj"))=0)=$AS$1)*0.5)</f>
        <v/>
      </c>
      <c r="DW20" s="6" t="str">
        <f>IF(OR(DW$6=0,COUNTIF(Feries,DW$6)&gt;0,ISNONTEXT($A20)),"",
((COUNTIFS(SaisiePers,$A20,SaisieDebut,"&lt;"&amp;DW$6,SaisieFin,"&gt;="&amp;DW$6,SaisieJour,"")+
COUNTIFS(SaisiePers,$A20,SaisieDebut,DW$6,SaisieFin,"&gt;="&amp;DW$6,SaisieMatin,Paramètres!$A$2,SaisieJour,"")+
COUNTIFS(SaisiePers,$A20,SaisieDebut,"&lt;"&amp;DW$6,SaisieFin,"&gt;="&amp;DW$6,SaisieMatin,Paramètres!$A$2,SaisieJour,TEXT(DW$6,"jjjj"))=0)=$AS$1)*0.5)</f>
        <v/>
      </c>
      <c r="DX20" s="6" t="str">
        <f>IF(OR(DW$6=0,COUNTIF(Feries,DW$6)&gt;0,ISNONTEXT($A20)),"",
((COUNTIFS(SaisiePers,$A20,SaisieDebut,"&lt;="&amp;DW$6,SaisieFin,"&gt;"&amp;DW$6,SaisieJour,"")+
COUNTIFS(SaisiePers,$A20,SaisieDebut,"&lt;="&amp;DW$6,SaisieFin,DW$6,SaisieSoir,Paramètres!$B$3,SaisieJour,"")+
COUNTIFS(SaisiePers,$A20,SaisieDebut,"&lt;="&amp;DW$6,SaisieFin,"&gt;"&amp;DW$6,SaisieSoir,Paramètres!$B$3,SaisieJour,TEXT(DW$6,"jjjj"))=0)=$AS$1)*0.5)</f>
        <v/>
      </c>
      <c r="DY20" s="6" t="str">
        <f>IF(OR(DY$6=0,COUNTIF(Feries,DY$6)&gt;0,ISNONTEXT($A20)),"",
((COUNTIFS(SaisiePers,$A20,SaisieDebut,"&lt;"&amp;DY$6,SaisieFin,"&gt;="&amp;DY$6,SaisieJour,"")+
COUNTIFS(SaisiePers,$A20,SaisieDebut,DY$6,SaisieFin,"&gt;="&amp;DY$6,SaisieMatin,Paramètres!$A$2,SaisieJour,"")+
COUNTIFS(SaisiePers,$A20,SaisieDebut,"&lt;"&amp;DY$6,SaisieFin,"&gt;="&amp;DY$6,SaisieMatin,Paramètres!$A$2,SaisieJour,TEXT(DY$6,"jjjj"))=0)=$AS$1)*0.5)</f>
        <v/>
      </c>
      <c r="DZ20" s="6" t="str">
        <f>IF(OR(DY$6=0,COUNTIF(Feries,DY$6)&gt;0,ISNONTEXT($A20)),"",
((COUNTIFS(SaisiePers,$A20,SaisieDebut,"&lt;="&amp;DY$6,SaisieFin,"&gt;"&amp;DY$6,SaisieJour,"")+
COUNTIFS(SaisiePers,$A20,SaisieDebut,"&lt;="&amp;DY$6,SaisieFin,DY$6,SaisieSoir,Paramètres!$B$3,SaisieJour,"")+
COUNTIFS(SaisiePers,$A20,SaisieDebut,"&lt;="&amp;DY$6,SaisieFin,"&gt;"&amp;DY$6,SaisieSoir,Paramètres!$B$3,SaisieJour,TEXT(DY$6,"jjjj"))=0)=$AS$1)*0.5)</f>
        <v/>
      </c>
      <c r="EA20" s="6" t="str">
        <f>IF(OR(EA$6=0,COUNTIF(Feries,EA$6)&gt;0,ISNONTEXT($A20)),"",
((COUNTIFS(SaisiePers,$A20,SaisieDebut,"&lt;"&amp;EA$6,SaisieFin,"&gt;="&amp;EA$6,SaisieJour,"")+
COUNTIFS(SaisiePers,$A20,SaisieDebut,EA$6,SaisieFin,"&gt;="&amp;EA$6,SaisieMatin,Paramètres!$A$2,SaisieJour,"")+
COUNTIFS(SaisiePers,$A20,SaisieDebut,"&lt;"&amp;EA$6,SaisieFin,"&gt;="&amp;EA$6,SaisieMatin,Paramètres!$A$2,SaisieJour,TEXT(EA$6,"jjjj"))=0)=$AS$1)*0.5)</f>
        <v/>
      </c>
      <c r="EB20" s="6" t="str">
        <f>IF(OR(EA$6=0,COUNTIF(Feries,EA$6)&gt;0,ISNONTEXT($A20)),"",
((COUNTIFS(SaisiePers,$A20,SaisieDebut,"&lt;="&amp;EA$6,SaisieFin,"&gt;"&amp;EA$6,SaisieJour,"")+
COUNTIFS(SaisiePers,$A20,SaisieDebut,"&lt;="&amp;EA$6,SaisieFin,EA$6,SaisieSoir,Paramètres!$B$3,SaisieJour,"")+
COUNTIFS(SaisiePers,$A20,SaisieDebut,"&lt;="&amp;EA$6,SaisieFin,"&gt;"&amp;EA$6,SaisieSoir,Paramètres!$B$3,SaisieJour,TEXT(EA$6,"jjjj"))=0)=$AS$1)*0.5)</f>
        <v/>
      </c>
      <c r="EC20" s="6" t="str">
        <f>IF(OR(EC$6=0,COUNTIF(Feries,EC$6)&gt;0,ISNONTEXT($A20)),"",
((COUNTIFS(SaisiePers,$A20,SaisieDebut,"&lt;"&amp;EC$6,SaisieFin,"&gt;="&amp;EC$6,SaisieJour,"")+
COUNTIFS(SaisiePers,$A20,SaisieDebut,EC$6,SaisieFin,"&gt;="&amp;EC$6,SaisieMatin,Paramètres!$A$2,SaisieJour,"")+
COUNTIFS(SaisiePers,$A20,SaisieDebut,"&lt;"&amp;EC$6,SaisieFin,"&gt;="&amp;EC$6,SaisieMatin,Paramètres!$A$2,SaisieJour,TEXT(EC$6,"jjjj"))=0)=$AS$1)*0.5)</f>
        <v/>
      </c>
      <c r="ED20" s="6" t="str">
        <f>IF(OR(EC$6=0,COUNTIF(Feries,EC$6)&gt;0,ISNONTEXT($A20)),"",
((COUNTIFS(SaisiePers,$A20,SaisieDebut,"&lt;="&amp;EC$6,SaisieFin,"&gt;"&amp;EC$6,SaisieJour,"")+
COUNTIFS(SaisiePers,$A20,SaisieDebut,"&lt;="&amp;EC$6,SaisieFin,EC$6,SaisieSoir,Paramètres!$B$3,SaisieJour,"")+
COUNTIFS(SaisiePers,$A20,SaisieDebut,"&lt;="&amp;EC$6,SaisieFin,"&gt;"&amp;EC$6,SaisieSoir,Paramètres!$B$3,SaisieJour,TEXT(EC$6,"jjjj"))=0)=$AS$1)*0.5)</f>
        <v/>
      </c>
      <c r="EE20" s="6" t="str">
        <f>IF(OR(EE$6=0,COUNTIF(Feries,EE$6)&gt;0,ISNONTEXT($A20)),"",
((COUNTIFS(SaisiePers,$A20,SaisieDebut,"&lt;"&amp;EE$6,SaisieFin,"&gt;="&amp;EE$6,SaisieJour,"")+
COUNTIFS(SaisiePers,$A20,SaisieDebut,EE$6,SaisieFin,"&gt;="&amp;EE$6,SaisieMatin,Paramètres!$A$2,SaisieJour,"")+
COUNTIFS(SaisiePers,$A20,SaisieDebut,"&lt;"&amp;EE$6,SaisieFin,"&gt;="&amp;EE$6,SaisieMatin,Paramètres!$A$2,SaisieJour,TEXT(EE$6,"jjjj"))=0)=$AS$1)*0.5)</f>
        <v/>
      </c>
      <c r="EF20" s="6" t="str">
        <f>IF(OR(EE$6=0,COUNTIF(Feries,EE$6)&gt;0,ISNONTEXT($A20)),"",
((COUNTIFS(SaisiePers,$A20,SaisieDebut,"&lt;="&amp;EE$6,SaisieFin,"&gt;"&amp;EE$6,SaisieJour,"")+
COUNTIFS(SaisiePers,$A20,SaisieDebut,"&lt;="&amp;EE$6,SaisieFin,EE$6,SaisieSoir,Paramètres!$B$3,SaisieJour,"")+
COUNTIFS(SaisiePers,$A20,SaisieDebut,"&lt;="&amp;EE$6,SaisieFin,"&gt;"&amp;EE$6,SaisieSoir,Paramètres!$B$3,SaisieJour,TEXT(EE$6,"jjjj"))=0)=$AS$1)*0.5)</f>
        <v/>
      </c>
      <c r="EG20" s="6" t="str">
        <f>IF(OR(EG$6=0,COUNTIF(Feries,EG$6)&gt;0,ISNONTEXT($A20)),"",
((COUNTIFS(SaisiePers,$A20,SaisieDebut,"&lt;"&amp;EG$6,SaisieFin,"&gt;="&amp;EG$6,SaisieJour,"")+
COUNTIFS(SaisiePers,$A20,SaisieDebut,EG$6,SaisieFin,"&gt;="&amp;EG$6,SaisieMatin,Paramètres!$A$2,SaisieJour,"")+
COUNTIFS(SaisiePers,$A20,SaisieDebut,"&lt;"&amp;EG$6,SaisieFin,"&gt;="&amp;EG$6,SaisieMatin,Paramètres!$A$2,SaisieJour,TEXT(EG$6,"jjjj"))=0)=$AS$1)*0.5)</f>
        <v/>
      </c>
      <c r="EH20" s="6" t="str">
        <f>IF(OR(EG$6=0,COUNTIF(Feries,EG$6)&gt;0,ISNONTEXT($A20)),"",
((COUNTIFS(SaisiePers,$A20,SaisieDebut,"&lt;="&amp;EG$6,SaisieFin,"&gt;"&amp;EG$6,SaisieJour,"")+
COUNTIFS(SaisiePers,$A20,SaisieDebut,"&lt;="&amp;EG$6,SaisieFin,EG$6,SaisieSoir,Paramètres!$B$3,SaisieJour,"")+
COUNTIFS(SaisiePers,$A20,SaisieDebut,"&lt;="&amp;EG$6,SaisieFin,"&gt;"&amp;EG$6,SaisieSoir,Paramètres!$B$3,SaisieJour,TEXT(EG$6,"jjjj"))=0)=$AS$1)*0.5)</f>
        <v/>
      </c>
      <c r="EI20" s="6" t="str">
        <f>IF(OR(EI$6=0,COUNTIF(Feries,EI$6)&gt;0,ISNONTEXT($A20)),"",
((COUNTIFS(SaisiePers,$A20,SaisieDebut,"&lt;"&amp;EI$6,SaisieFin,"&gt;="&amp;EI$6,SaisieJour,"")+
COUNTIFS(SaisiePers,$A20,SaisieDebut,EI$6,SaisieFin,"&gt;="&amp;EI$6,SaisieMatin,Paramètres!$A$2,SaisieJour,"")+
COUNTIFS(SaisiePers,$A20,SaisieDebut,"&lt;"&amp;EI$6,SaisieFin,"&gt;="&amp;EI$6,SaisieMatin,Paramètres!$A$2,SaisieJour,TEXT(EI$6,"jjjj"))=0)=$AS$1)*0.5)</f>
        <v/>
      </c>
      <c r="EJ20" s="6" t="str">
        <f>IF(OR(EI$6=0,COUNTIF(Feries,EI$6)&gt;0,ISNONTEXT($A20)),"",
((COUNTIFS(SaisiePers,$A20,SaisieDebut,"&lt;="&amp;EI$6,SaisieFin,"&gt;"&amp;EI$6,SaisieJour,"")+
COUNTIFS(SaisiePers,$A20,SaisieDebut,"&lt;="&amp;EI$6,SaisieFin,EI$6,SaisieSoir,Paramètres!$B$3,SaisieJour,"")+
COUNTIFS(SaisiePers,$A20,SaisieDebut,"&lt;="&amp;EI$6,SaisieFin,"&gt;"&amp;EI$6,SaisieSoir,Paramètres!$B$3,SaisieJour,TEXT(EI$6,"jjjj"))=0)=$AS$1)*0.5)</f>
        <v/>
      </c>
      <c r="EK20" s="6" t="str">
        <f>IF(OR(EK$6=0,COUNTIF(Feries,EK$6)&gt;0,ISNONTEXT($A20)),"",
((COUNTIFS(SaisiePers,$A20,SaisieDebut,"&lt;"&amp;EK$6,SaisieFin,"&gt;="&amp;EK$6,SaisieJour,"")+
COUNTIFS(SaisiePers,$A20,SaisieDebut,EK$6,SaisieFin,"&gt;="&amp;EK$6,SaisieMatin,Paramètres!$A$2,SaisieJour,"")+
COUNTIFS(SaisiePers,$A20,SaisieDebut,"&lt;"&amp;EK$6,SaisieFin,"&gt;="&amp;EK$6,SaisieMatin,Paramètres!$A$2,SaisieJour,TEXT(EK$6,"jjjj"))=0)=$AS$1)*0.5)</f>
        <v/>
      </c>
      <c r="EL20" s="6" t="str">
        <f>IF(OR(EK$6=0,COUNTIF(Feries,EK$6)&gt;0,ISNONTEXT($A20)),"",
((COUNTIFS(SaisiePers,$A20,SaisieDebut,"&lt;="&amp;EK$6,SaisieFin,"&gt;"&amp;EK$6,SaisieJour,"")+
COUNTIFS(SaisiePers,$A20,SaisieDebut,"&lt;="&amp;EK$6,SaisieFin,EK$6,SaisieSoir,Paramètres!$B$3,SaisieJour,"")+
COUNTIFS(SaisiePers,$A20,SaisieDebut,"&lt;="&amp;EK$6,SaisieFin,"&gt;"&amp;EK$6,SaisieSoir,Paramètres!$B$3,SaisieJour,TEXT(EK$6,"jjjj"))=0)=$AS$1)*0.5)</f>
        <v/>
      </c>
      <c r="EM20" s="6" t="str">
        <f>IF(OR(EM$6=0,COUNTIF(Feries,EM$6)&gt;0,ISNONTEXT($A20)),"",
((COUNTIFS(SaisiePers,$A20,SaisieDebut,"&lt;"&amp;EM$6,SaisieFin,"&gt;="&amp;EM$6,SaisieJour,"")+
COUNTIFS(SaisiePers,$A20,SaisieDebut,EM$6,SaisieFin,"&gt;="&amp;EM$6,SaisieMatin,Paramètres!$A$2,SaisieJour,"")+
COUNTIFS(SaisiePers,$A20,SaisieDebut,"&lt;"&amp;EM$6,SaisieFin,"&gt;="&amp;EM$6,SaisieMatin,Paramètres!$A$2,SaisieJour,TEXT(EM$6,"jjjj"))=0)=$AS$1)*0.5)</f>
        <v/>
      </c>
      <c r="EN20" s="6" t="str">
        <f>IF(OR(EM$6=0,COUNTIF(Feries,EM$6)&gt;0,ISNONTEXT($A20)),"",
((COUNTIFS(SaisiePers,$A20,SaisieDebut,"&lt;="&amp;EM$6,SaisieFin,"&gt;"&amp;EM$6,SaisieJour,"")+
COUNTIFS(SaisiePers,$A20,SaisieDebut,"&lt;="&amp;EM$6,SaisieFin,EM$6,SaisieSoir,Paramètres!$B$3,SaisieJour,"")+
COUNTIFS(SaisiePers,$A20,SaisieDebut,"&lt;="&amp;EM$6,SaisieFin,"&gt;"&amp;EM$6,SaisieSoir,Paramètres!$B$3,SaisieJour,TEXT(EM$6,"jjjj"))=0)=$AS$1)*0.5)</f>
        <v/>
      </c>
      <c r="EO20" s="6" t="str">
        <f>IF(OR(EO$6=0,COUNTIF(Feries,EO$6)&gt;0,ISNONTEXT($A20)),"",
((COUNTIFS(SaisiePers,$A20,SaisieDebut,"&lt;"&amp;EO$6,SaisieFin,"&gt;="&amp;EO$6,SaisieJour,"")+
COUNTIFS(SaisiePers,$A20,SaisieDebut,EO$6,SaisieFin,"&gt;="&amp;EO$6,SaisieMatin,Paramètres!$A$2,SaisieJour,"")+
COUNTIFS(SaisiePers,$A20,SaisieDebut,"&lt;"&amp;EO$6,SaisieFin,"&gt;="&amp;EO$6,SaisieMatin,Paramètres!$A$2,SaisieJour,TEXT(EO$6,"jjjj"))=0)=$AS$1)*0.5)</f>
        <v/>
      </c>
      <c r="EP20" s="6" t="str">
        <f>IF(OR(EO$6=0,COUNTIF(Feries,EO$6)&gt;0,ISNONTEXT($A20)),"",
((COUNTIFS(SaisiePers,$A20,SaisieDebut,"&lt;="&amp;EO$6,SaisieFin,"&gt;"&amp;EO$6,SaisieJour,"")+
COUNTIFS(SaisiePers,$A20,SaisieDebut,"&lt;="&amp;EO$6,SaisieFin,EO$6,SaisieSoir,Paramètres!$B$3,SaisieJour,"")+
COUNTIFS(SaisiePers,$A20,SaisieDebut,"&lt;="&amp;EO$6,SaisieFin,"&gt;"&amp;EO$6,SaisieSoir,Paramètres!$B$3,SaisieJour,TEXT(EO$6,"jjjj"))=0)=$AS$1)*0.5)</f>
        <v/>
      </c>
      <c r="EQ20" s="6" t="str">
        <f>IF(OR(EQ$6=0,COUNTIF(Feries,EQ$6)&gt;0,ISNONTEXT($A20)),"",
((COUNTIFS(SaisiePers,$A20,SaisieDebut,"&lt;"&amp;EQ$6,SaisieFin,"&gt;="&amp;EQ$6,SaisieJour,"")+
COUNTIFS(SaisiePers,$A20,SaisieDebut,EQ$6,SaisieFin,"&gt;="&amp;EQ$6,SaisieMatin,Paramètres!$A$2,SaisieJour,"")+
COUNTIFS(SaisiePers,$A20,SaisieDebut,"&lt;"&amp;EQ$6,SaisieFin,"&gt;="&amp;EQ$6,SaisieMatin,Paramètres!$A$2,SaisieJour,TEXT(EQ$6,"jjjj"))=0)=$AS$1)*0.5)</f>
        <v/>
      </c>
      <c r="ER20" s="6" t="str">
        <f>IF(OR(EQ$6=0,COUNTIF(Feries,EQ$6)&gt;0,ISNONTEXT($A20)),"",
((COUNTIFS(SaisiePers,$A20,SaisieDebut,"&lt;="&amp;EQ$6,SaisieFin,"&gt;"&amp;EQ$6,SaisieJour,"")+
COUNTIFS(SaisiePers,$A20,SaisieDebut,"&lt;="&amp;EQ$6,SaisieFin,EQ$6,SaisieSoir,Paramètres!$B$3,SaisieJour,"")+
COUNTIFS(SaisiePers,$A20,SaisieDebut,"&lt;="&amp;EQ$6,SaisieFin,"&gt;"&amp;EQ$6,SaisieSoir,Paramètres!$B$3,SaisieJour,TEXT(EQ$6,"jjjj"))=0)=$AS$1)*0.5)</f>
        <v/>
      </c>
      <c r="ES20" s="6" t="str">
        <f>IF(OR(ES$6=0,COUNTIF(Feries,ES$6)&gt;0,ISNONTEXT($A20)),"",
((COUNTIFS(SaisiePers,$A20,SaisieDebut,"&lt;"&amp;ES$6,SaisieFin,"&gt;="&amp;ES$6,SaisieJour,"")+
COUNTIFS(SaisiePers,$A20,SaisieDebut,ES$6,SaisieFin,"&gt;="&amp;ES$6,SaisieMatin,Paramètres!$A$2,SaisieJour,"")+
COUNTIFS(SaisiePers,$A20,SaisieDebut,"&lt;"&amp;ES$6,SaisieFin,"&gt;="&amp;ES$6,SaisieMatin,Paramètres!$A$2,SaisieJour,TEXT(ES$6,"jjjj"))=0)=$AS$1)*0.5)</f>
        <v/>
      </c>
      <c r="ET20" s="6" t="str">
        <f>IF(OR(ES$6=0,COUNTIF(Feries,ES$6)&gt;0,ISNONTEXT($A20)),"",
((COUNTIFS(SaisiePers,$A20,SaisieDebut,"&lt;="&amp;ES$6,SaisieFin,"&gt;"&amp;ES$6,SaisieJour,"")+
COUNTIFS(SaisiePers,$A20,SaisieDebut,"&lt;="&amp;ES$6,SaisieFin,ES$6,SaisieSoir,Paramètres!$B$3,SaisieJour,"")+
COUNTIFS(SaisiePers,$A20,SaisieDebut,"&lt;="&amp;ES$6,SaisieFin,"&gt;"&amp;ES$6,SaisieSoir,Paramètres!$B$3,SaisieJour,TEXT(ES$6,"jjjj"))=0)=$AS$1)*0.5)</f>
        <v/>
      </c>
      <c r="EU20" s="6" t="str">
        <f>IF(OR(EU$6=0,COUNTIF(Feries,EU$6)&gt;0,ISNONTEXT($A20)),"",
((COUNTIFS(SaisiePers,$A20,SaisieDebut,"&lt;"&amp;EU$6,SaisieFin,"&gt;="&amp;EU$6,SaisieJour,"")+
COUNTIFS(SaisiePers,$A20,SaisieDebut,EU$6,SaisieFin,"&gt;="&amp;EU$6,SaisieMatin,Paramètres!$A$2,SaisieJour,"")+
COUNTIFS(SaisiePers,$A20,SaisieDebut,"&lt;"&amp;EU$6,SaisieFin,"&gt;="&amp;EU$6,SaisieMatin,Paramètres!$A$2,SaisieJour,TEXT(EU$6,"jjjj"))=0)=$AS$1)*0.5)</f>
        <v/>
      </c>
      <c r="EV20" s="6" t="str">
        <f>IF(OR(EU$6=0,COUNTIF(Feries,EU$6)&gt;0,ISNONTEXT($A20)),"",
((COUNTIFS(SaisiePers,$A20,SaisieDebut,"&lt;="&amp;EU$6,SaisieFin,"&gt;"&amp;EU$6,SaisieJour,"")+
COUNTIFS(SaisiePers,$A20,SaisieDebut,"&lt;="&amp;EU$6,SaisieFin,EU$6,SaisieSoir,Paramètres!$B$3,SaisieJour,"")+
COUNTIFS(SaisiePers,$A20,SaisieDebut,"&lt;="&amp;EU$6,SaisieFin,"&gt;"&amp;EU$6,SaisieSoir,Paramètres!$B$3,SaisieJour,TEXT(EU$6,"jjjj"))=0)=$AS$1)*0.5)</f>
        <v/>
      </c>
      <c r="EW20" s="6" t="str">
        <f>IF(OR(EW$6=0,COUNTIF(Feries,EW$6)&gt;0,ISNONTEXT($A20)),"",
((COUNTIFS(SaisiePers,$A20,SaisieDebut,"&lt;"&amp;EW$6,SaisieFin,"&gt;="&amp;EW$6,SaisieJour,"")+
COUNTIFS(SaisiePers,$A20,SaisieDebut,EW$6,SaisieFin,"&gt;="&amp;EW$6,SaisieMatin,Paramètres!$A$2,SaisieJour,"")+
COUNTIFS(SaisiePers,$A20,SaisieDebut,"&lt;"&amp;EW$6,SaisieFin,"&gt;="&amp;EW$6,SaisieMatin,Paramètres!$A$2,SaisieJour,TEXT(EW$6,"jjjj"))=0)=$AS$1)*0.5)</f>
        <v/>
      </c>
      <c r="EX20" s="6" t="str">
        <f>IF(OR(EW$6=0,COUNTIF(Feries,EW$6)&gt;0,ISNONTEXT($A20)),"",
((COUNTIFS(SaisiePers,$A20,SaisieDebut,"&lt;="&amp;EW$6,SaisieFin,"&gt;"&amp;EW$6,SaisieJour,"")+
COUNTIFS(SaisiePers,$A20,SaisieDebut,"&lt;="&amp;EW$6,SaisieFin,EW$6,SaisieSoir,Paramètres!$B$3,SaisieJour,"")+
COUNTIFS(SaisiePers,$A20,SaisieDebut,"&lt;="&amp;EW$6,SaisieFin,"&gt;"&amp;EW$6,SaisieSoir,Paramètres!$B$3,SaisieJour,TEXT(EW$6,"jjjj"))=0)=$AS$1)*0.5)</f>
        <v/>
      </c>
      <c r="EY20" s="6" t="str">
        <f>IF(OR(EY$6=0,COUNTIF(Feries,EY$6)&gt;0,ISNONTEXT($A20)),"",
((COUNTIFS(SaisiePers,$A20,SaisieDebut,"&lt;"&amp;EY$6,SaisieFin,"&gt;="&amp;EY$6,SaisieJour,"")+
COUNTIFS(SaisiePers,$A20,SaisieDebut,EY$6,SaisieFin,"&gt;="&amp;EY$6,SaisieMatin,Paramètres!$A$2,SaisieJour,"")+
COUNTIFS(SaisiePers,$A20,SaisieDebut,"&lt;"&amp;EY$6,SaisieFin,"&gt;="&amp;EY$6,SaisieMatin,Paramètres!$A$2,SaisieJour,TEXT(EY$6,"jjjj"))=0)=$AS$1)*0.5)</f>
        <v/>
      </c>
      <c r="EZ20" s="6" t="str">
        <f>IF(OR(EY$6=0,COUNTIF(Feries,EY$6)&gt;0,ISNONTEXT($A20)),"",
((COUNTIFS(SaisiePers,$A20,SaisieDebut,"&lt;="&amp;EY$6,SaisieFin,"&gt;"&amp;EY$6,SaisieJour,"")+
COUNTIFS(SaisiePers,$A20,SaisieDebut,"&lt;="&amp;EY$6,SaisieFin,EY$6,SaisieSoir,Paramètres!$B$3,SaisieJour,"")+
COUNTIFS(SaisiePers,$A20,SaisieDebut,"&lt;="&amp;EY$6,SaisieFin,"&gt;"&amp;EY$6,SaisieSoir,Paramètres!$B$3,SaisieJour,TEXT(EY$6,"jjjj"))=0)=$AS$1)*0.5)</f>
        <v/>
      </c>
      <c r="FA20" s="6" t="str">
        <f>IF(OR(FA$6=0,COUNTIF(Feries,FA$6)&gt;0,ISNONTEXT($A20)),"",
((COUNTIFS(SaisiePers,$A20,SaisieDebut,"&lt;"&amp;FA$6,SaisieFin,"&gt;="&amp;FA$6,SaisieJour,"")+
COUNTIFS(SaisiePers,$A20,SaisieDebut,FA$6,SaisieFin,"&gt;="&amp;FA$6,SaisieMatin,Paramètres!$A$2,SaisieJour,"")+
COUNTIFS(SaisiePers,$A20,SaisieDebut,"&lt;"&amp;FA$6,SaisieFin,"&gt;="&amp;FA$6,SaisieMatin,Paramètres!$A$2,SaisieJour,TEXT(FA$6,"jjjj"))=0)=$AS$1)*0.5)</f>
        <v/>
      </c>
      <c r="FB20" s="6" t="str">
        <f>IF(OR(FA$6=0,COUNTIF(Feries,FA$6)&gt;0,ISNONTEXT($A20)),"",
((COUNTIFS(SaisiePers,$A20,SaisieDebut,"&lt;="&amp;FA$6,SaisieFin,"&gt;"&amp;FA$6,SaisieJour,"")+
COUNTIFS(SaisiePers,$A20,SaisieDebut,"&lt;="&amp;FA$6,SaisieFin,FA$6,SaisieSoir,Paramètres!$B$3,SaisieJour,"")+
COUNTIFS(SaisiePers,$A20,SaisieDebut,"&lt;="&amp;FA$6,SaisieFin,"&gt;"&amp;FA$6,SaisieSoir,Paramètres!$B$3,SaisieJour,TEXT(FA$6,"jjjj"))=0)=$AS$1)*0.5)</f>
        <v/>
      </c>
      <c r="FC20" s="6" t="str">
        <f>IF(OR(FC$6=0,COUNTIF(Feries,FC$6)&gt;0,ISNONTEXT($A20)),"",
((COUNTIFS(SaisiePers,$A20,SaisieDebut,"&lt;"&amp;FC$6,SaisieFin,"&gt;="&amp;FC$6,SaisieJour,"")+
COUNTIFS(SaisiePers,$A20,SaisieDebut,FC$6,SaisieFin,"&gt;="&amp;FC$6,SaisieMatin,Paramètres!$A$2,SaisieJour,"")+
COUNTIFS(SaisiePers,$A20,SaisieDebut,"&lt;"&amp;FC$6,SaisieFin,"&gt;="&amp;FC$6,SaisieMatin,Paramètres!$A$2,SaisieJour,TEXT(FC$6,"jjjj"))=0)=$AS$1)*0.5)</f>
        <v/>
      </c>
      <c r="FD20" s="6" t="str">
        <f>IF(OR(FC$6=0,COUNTIF(Feries,FC$6)&gt;0,ISNONTEXT($A20)),"",
((COUNTIFS(SaisiePers,$A20,SaisieDebut,"&lt;="&amp;FC$6,SaisieFin,"&gt;"&amp;FC$6,SaisieJour,"")+
COUNTIFS(SaisiePers,$A20,SaisieDebut,"&lt;="&amp;FC$6,SaisieFin,FC$6,SaisieSoir,Paramètres!$B$3,SaisieJour,"")+
COUNTIFS(SaisiePers,$A20,SaisieDebut,"&lt;="&amp;FC$6,SaisieFin,"&gt;"&amp;FC$6,SaisieSoir,Paramètres!$B$3,SaisieJour,TEXT(FC$6,"jjjj"))=0)=$AS$1)*0.5)</f>
        <v/>
      </c>
      <c r="FE20" s="6" t="str">
        <f>IF(OR(FE$6=0,COUNTIF(Feries,FE$6)&gt;0,ISNONTEXT($A20)),"",
((COUNTIFS(SaisiePers,$A20,SaisieDebut,"&lt;"&amp;FE$6,SaisieFin,"&gt;="&amp;FE$6,SaisieJour,"")+
COUNTIFS(SaisiePers,$A20,SaisieDebut,FE$6,SaisieFin,"&gt;="&amp;FE$6,SaisieMatin,Paramètres!$A$2,SaisieJour,"")+
COUNTIFS(SaisiePers,$A20,SaisieDebut,"&lt;"&amp;FE$6,SaisieFin,"&gt;="&amp;FE$6,SaisieMatin,Paramètres!$A$2,SaisieJour,TEXT(FE$6,"jjjj"))=0)=$AS$1)*0.5)</f>
        <v/>
      </c>
      <c r="FF20" s="6" t="str">
        <f>IF(OR(FE$6=0,COUNTIF(Feries,FE$6)&gt;0,ISNONTEXT($A20)),"",
((COUNTIFS(SaisiePers,$A20,SaisieDebut,"&lt;="&amp;FE$6,SaisieFin,"&gt;"&amp;FE$6,SaisieJour,"")+
COUNTIFS(SaisiePers,$A20,SaisieDebut,"&lt;="&amp;FE$6,SaisieFin,FE$6,SaisieSoir,Paramètres!$B$3,SaisieJour,"")+
COUNTIFS(SaisiePers,$A20,SaisieDebut,"&lt;="&amp;FE$6,SaisieFin,"&gt;"&amp;FE$6,SaisieSoir,Paramètres!$B$3,SaisieJour,TEXT(FE$6,"jjjj"))=0)=$AS$1)*0.5)</f>
        <v/>
      </c>
      <c r="FG20" s="6" t="str">
        <f>IF(OR(FG$6=0,COUNTIF(Feries,FG$6)&gt;0,ISNONTEXT($A20)),"",
((COUNTIFS(SaisiePers,$A20,SaisieDebut,"&lt;"&amp;FG$6,SaisieFin,"&gt;="&amp;FG$6,SaisieJour,"")+
COUNTIFS(SaisiePers,$A20,SaisieDebut,FG$6,SaisieFin,"&gt;="&amp;FG$6,SaisieMatin,Paramètres!$A$2,SaisieJour,"")+
COUNTIFS(SaisiePers,$A20,SaisieDebut,"&lt;"&amp;FG$6,SaisieFin,"&gt;="&amp;FG$6,SaisieMatin,Paramètres!$A$2,SaisieJour,TEXT(FG$6,"jjjj"))=0)=$AS$1)*0.5)</f>
        <v/>
      </c>
      <c r="FH20" s="6" t="str">
        <f>IF(OR(FG$6=0,COUNTIF(Feries,FG$6)&gt;0,ISNONTEXT($A20)),"",
((COUNTIFS(SaisiePers,$A20,SaisieDebut,"&lt;="&amp;FG$6,SaisieFin,"&gt;"&amp;FG$6,SaisieJour,"")+
COUNTIFS(SaisiePers,$A20,SaisieDebut,"&lt;="&amp;FG$6,SaisieFin,FG$6,SaisieSoir,Paramètres!$B$3,SaisieJour,"")+
COUNTIFS(SaisiePers,$A20,SaisieDebut,"&lt;="&amp;FG$6,SaisieFin,"&gt;"&amp;FG$6,SaisieSoir,Paramètres!$B$3,SaisieJour,TEXT(FG$6,"jjjj"))=0)=$AS$1)*0.5)</f>
        <v/>
      </c>
      <c r="FI20" s="6" t="str">
        <f>IF(OR(FI$6=0,COUNTIF(Feries,FI$6)&gt;0,ISNONTEXT($A20)),"",
((COUNTIFS(SaisiePers,$A20,SaisieDebut,"&lt;"&amp;FI$6,SaisieFin,"&gt;="&amp;FI$6,SaisieJour,"")+
COUNTIFS(SaisiePers,$A20,SaisieDebut,FI$6,SaisieFin,"&gt;="&amp;FI$6,SaisieMatin,Paramètres!$A$2,SaisieJour,"")+
COUNTIFS(SaisiePers,$A20,SaisieDebut,"&lt;"&amp;FI$6,SaisieFin,"&gt;="&amp;FI$6,SaisieMatin,Paramètres!$A$2,SaisieJour,TEXT(FI$6,"jjjj"))=0)=$AS$1)*0.5)</f>
        <v/>
      </c>
      <c r="FJ20" s="6" t="str">
        <f>IF(OR(FI$6=0,COUNTIF(Feries,FI$6)&gt;0,ISNONTEXT($A20)),"",
((COUNTIFS(SaisiePers,$A20,SaisieDebut,"&lt;="&amp;FI$6,SaisieFin,"&gt;"&amp;FI$6,SaisieJour,"")+
COUNTIFS(SaisiePers,$A20,SaisieDebut,"&lt;="&amp;FI$6,SaisieFin,FI$6,SaisieSoir,Paramètres!$B$3,SaisieJour,"")+
COUNTIFS(SaisiePers,$A20,SaisieDebut,"&lt;="&amp;FI$6,SaisieFin,"&gt;"&amp;FI$6,SaisieSoir,Paramètres!$B$3,SaisieJour,TEXT(FI$6,"jjjj"))=0)=$AS$1)*0.5)</f>
        <v/>
      </c>
      <c r="FK20" s="6" t="str">
        <f>IF(OR(FK$6=0,COUNTIF(Feries,FK$6)&gt;0,ISNONTEXT($A20)),"",
((COUNTIFS(SaisiePers,$A20,SaisieDebut,"&lt;"&amp;FK$6,SaisieFin,"&gt;="&amp;FK$6,SaisieJour,"")+
COUNTIFS(SaisiePers,$A20,SaisieDebut,FK$6,SaisieFin,"&gt;="&amp;FK$6,SaisieMatin,Paramètres!$A$2,SaisieJour,"")+
COUNTIFS(SaisiePers,$A20,SaisieDebut,"&lt;"&amp;FK$6,SaisieFin,"&gt;="&amp;FK$6,SaisieMatin,Paramètres!$A$2,SaisieJour,TEXT(FK$6,"jjjj"))=0)=$AS$1)*0.5)</f>
        <v/>
      </c>
      <c r="FL20" s="6" t="str">
        <f>IF(OR(FK$6=0,COUNTIF(Feries,FK$6)&gt;0,ISNONTEXT($A20)),"",
((COUNTIFS(SaisiePers,$A20,SaisieDebut,"&lt;="&amp;FK$6,SaisieFin,"&gt;"&amp;FK$6,SaisieJour,"")+
COUNTIFS(SaisiePers,$A20,SaisieDebut,"&lt;="&amp;FK$6,SaisieFin,FK$6,SaisieSoir,Paramètres!$B$3,SaisieJour,"")+
COUNTIFS(SaisiePers,$A20,SaisieDebut,"&lt;="&amp;FK$6,SaisieFin,"&gt;"&amp;FK$6,SaisieSoir,Paramètres!$B$3,SaisieJour,TEXT(FK$6,"jjjj"))=0)=$AS$1)*0.5)</f>
        <v/>
      </c>
      <c r="FM20" s="6" t="str">
        <f>IF(OR(FM$6=0,COUNTIF(Feries,FM$6)&gt;0,ISNONTEXT($A20)),"",
((COUNTIFS(SaisiePers,$A20,SaisieDebut,"&lt;"&amp;FM$6,SaisieFin,"&gt;="&amp;FM$6,SaisieJour,"")+
COUNTIFS(SaisiePers,$A20,SaisieDebut,FM$6,SaisieFin,"&gt;="&amp;FM$6,SaisieMatin,Paramètres!$A$2,SaisieJour,"")+
COUNTIFS(SaisiePers,$A20,SaisieDebut,"&lt;"&amp;FM$6,SaisieFin,"&gt;="&amp;FM$6,SaisieMatin,Paramètres!$A$2,SaisieJour,TEXT(FM$6,"jjjj"))=0)=$AS$1)*0.5)</f>
        <v/>
      </c>
      <c r="FN20" s="6" t="str">
        <f>IF(OR(FM$6=0,COUNTIF(Feries,FM$6)&gt;0,ISNONTEXT($A20)),"",
((COUNTIFS(SaisiePers,$A20,SaisieDebut,"&lt;="&amp;FM$6,SaisieFin,"&gt;"&amp;FM$6,SaisieJour,"")+
COUNTIFS(SaisiePers,$A20,SaisieDebut,"&lt;="&amp;FM$6,SaisieFin,FM$6,SaisieSoir,Paramètres!$B$3,SaisieJour,"")+
COUNTIFS(SaisiePers,$A20,SaisieDebut,"&lt;="&amp;FM$6,SaisieFin,"&gt;"&amp;FM$6,SaisieSoir,Paramètres!$B$3,SaisieJour,TEXT(FM$6,"jjjj"))=0)=$AS$1)*0.5)</f>
        <v/>
      </c>
      <c r="FO20" s="6" t="str">
        <f>IF(OR(FO$6=0,COUNTIF(Feries,FO$6)&gt;0,ISNONTEXT($A20)),"",
((COUNTIFS(SaisiePers,$A20,SaisieDebut,"&lt;"&amp;FO$6,SaisieFin,"&gt;="&amp;FO$6,SaisieJour,"")+
COUNTIFS(SaisiePers,$A20,SaisieDebut,FO$6,SaisieFin,"&gt;="&amp;FO$6,SaisieMatin,Paramètres!$A$2,SaisieJour,"")+
COUNTIFS(SaisiePers,$A20,SaisieDebut,"&lt;"&amp;FO$6,SaisieFin,"&gt;="&amp;FO$6,SaisieMatin,Paramètres!$A$2,SaisieJour,TEXT(FO$6,"jjjj"))=0)=$AS$1)*0.5)</f>
        <v/>
      </c>
      <c r="FP20" s="6" t="str">
        <f>IF(OR(FO$6=0,COUNTIF(Feries,FO$6)&gt;0,ISNONTEXT($A20)),"",
((COUNTIFS(SaisiePers,$A20,SaisieDebut,"&lt;="&amp;FO$6,SaisieFin,"&gt;"&amp;FO$6,SaisieJour,"")+
COUNTIFS(SaisiePers,$A20,SaisieDebut,"&lt;="&amp;FO$6,SaisieFin,FO$6,SaisieSoir,Paramètres!$B$3,SaisieJour,"")+
COUNTIFS(SaisiePers,$A20,SaisieDebut,"&lt;="&amp;FO$6,SaisieFin,"&gt;"&amp;FO$6,SaisieSoir,Paramètres!$B$3,SaisieJour,TEXT(FO$6,"jjjj"))=0)=$AS$1)*0.5)</f>
        <v/>
      </c>
      <c r="FQ20" s="6" t="str">
        <f>IF(OR(FQ$6=0,COUNTIF(Feries,FQ$6)&gt;0,ISNONTEXT($A20)),"",
((COUNTIFS(SaisiePers,$A20,SaisieDebut,"&lt;"&amp;FQ$6,SaisieFin,"&gt;="&amp;FQ$6,SaisieJour,"")+
COUNTIFS(SaisiePers,$A20,SaisieDebut,FQ$6,SaisieFin,"&gt;="&amp;FQ$6,SaisieMatin,Paramètres!$A$2,SaisieJour,"")+
COUNTIFS(SaisiePers,$A20,SaisieDebut,"&lt;"&amp;FQ$6,SaisieFin,"&gt;="&amp;FQ$6,SaisieMatin,Paramètres!$A$2,SaisieJour,TEXT(FQ$6,"jjjj"))=0)=$AS$1)*0.5)</f>
        <v/>
      </c>
      <c r="FR20" s="6" t="str">
        <f>IF(OR(FQ$6=0,COUNTIF(Feries,FQ$6)&gt;0,ISNONTEXT($A20)),"",
((COUNTIFS(SaisiePers,$A20,SaisieDebut,"&lt;="&amp;FQ$6,SaisieFin,"&gt;"&amp;FQ$6,SaisieJour,"")+
COUNTIFS(SaisiePers,$A20,SaisieDebut,"&lt;="&amp;FQ$6,SaisieFin,FQ$6,SaisieSoir,Paramètres!$B$3,SaisieJour,"")+
COUNTIFS(SaisiePers,$A20,SaisieDebut,"&lt;="&amp;FQ$6,SaisieFin,"&gt;"&amp;FQ$6,SaisieSoir,Paramètres!$B$3,SaisieJour,TEXT(FQ$6,"jjjj"))=0)=$AS$1)*0.5)</f>
        <v/>
      </c>
      <c r="FS20" s="6" t="str">
        <f>IF(OR(FS$6=0,COUNTIF(Feries,FS$6)&gt;0,ISNONTEXT($A20)),"",
((COUNTIFS(SaisiePers,$A20,SaisieDebut,"&lt;"&amp;FS$6,SaisieFin,"&gt;="&amp;FS$6,SaisieJour,"")+
COUNTIFS(SaisiePers,$A20,SaisieDebut,FS$6,SaisieFin,"&gt;="&amp;FS$6,SaisieMatin,Paramètres!$A$2,SaisieJour,"")+
COUNTIFS(SaisiePers,$A20,SaisieDebut,"&lt;"&amp;FS$6,SaisieFin,"&gt;="&amp;FS$6,SaisieMatin,Paramètres!$A$2,SaisieJour,TEXT(FS$6,"jjjj"))=0)=$AS$1)*0.5)</f>
        <v/>
      </c>
      <c r="FT20" s="6" t="str">
        <f>IF(OR(FS$6=0,COUNTIF(Feries,FS$6)&gt;0,ISNONTEXT($A20)),"",
((COUNTIFS(SaisiePers,$A20,SaisieDebut,"&lt;="&amp;FS$6,SaisieFin,"&gt;"&amp;FS$6,SaisieJour,"")+
COUNTIFS(SaisiePers,$A20,SaisieDebut,"&lt;="&amp;FS$6,SaisieFin,FS$6,SaisieSoir,Paramètres!$B$3,SaisieJour,"")+
COUNTIFS(SaisiePers,$A20,SaisieDebut,"&lt;="&amp;FS$6,SaisieFin,"&gt;"&amp;FS$6,SaisieSoir,Paramètres!$B$3,SaisieJour,TEXT(FS$6,"jjjj"))=0)=$AS$1)*0.5)</f>
        <v/>
      </c>
      <c r="FU20" s="6" t="str">
        <f>IF(OR(FU$6=0,COUNTIF(Feries,FU$6)&gt;0,ISNONTEXT($A20)),"",
((COUNTIFS(SaisiePers,$A20,SaisieDebut,"&lt;"&amp;FU$6,SaisieFin,"&gt;="&amp;FU$6,SaisieJour,"")+
COUNTIFS(SaisiePers,$A20,SaisieDebut,FU$6,SaisieFin,"&gt;="&amp;FU$6,SaisieMatin,Paramètres!$A$2,SaisieJour,"")+
COUNTIFS(SaisiePers,$A20,SaisieDebut,"&lt;"&amp;FU$6,SaisieFin,"&gt;="&amp;FU$6,SaisieMatin,Paramètres!$A$2,SaisieJour,TEXT(FU$6,"jjjj"))=0)=$AS$1)*0.5)</f>
        <v/>
      </c>
      <c r="FV20" s="6" t="str">
        <f>IF(OR(FU$6=0,COUNTIF(Feries,FU$6)&gt;0,ISNONTEXT($A20)),"",
((COUNTIFS(SaisiePers,$A20,SaisieDebut,"&lt;="&amp;FU$6,SaisieFin,"&gt;"&amp;FU$6,SaisieJour,"")+
COUNTIFS(SaisiePers,$A20,SaisieDebut,"&lt;="&amp;FU$6,SaisieFin,FU$6,SaisieSoir,Paramètres!$B$3,SaisieJour,"")+
COUNTIFS(SaisiePers,$A20,SaisieDebut,"&lt;="&amp;FU$6,SaisieFin,"&gt;"&amp;FU$6,SaisieSoir,Paramètres!$B$3,SaisieJour,TEXT(FU$6,"jjjj"))=0)=$AS$1)*0.5)</f>
        <v/>
      </c>
      <c r="FW20" s="6" t="str">
        <f>IF(OR(FW$6=0,COUNTIF(Feries,FW$6)&gt;0,ISNONTEXT($A20)),"",
((COUNTIFS(SaisiePers,$A20,SaisieDebut,"&lt;"&amp;FW$6,SaisieFin,"&gt;="&amp;FW$6,SaisieJour,"")+
COUNTIFS(SaisiePers,$A20,SaisieDebut,FW$6,SaisieFin,"&gt;="&amp;FW$6,SaisieMatin,Paramètres!$A$2,SaisieJour,"")+
COUNTIFS(SaisiePers,$A20,SaisieDebut,"&lt;"&amp;FW$6,SaisieFin,"&gt;="&amp;FW$6,SaisieMatin,Paramètres!$A$2,SaisieJour,TEXT(FW$6,"jjjj"))=0)=$AS$1)*0.5)</f>
        <v/>
      </c>
      <c r="FX20" s="6" t="str">
        <f>IF(OR(FW$6=0,COUNTIF(Feries,FW$6)&gt;0,ISNONTEXT($A20)),"",
((COUNTIFS(SaisiePers,$A20,SaisieDebut,"&lt;="&amp;FW$6,SaisieFin,"&gt;"&amp;FW$6,SaisieJour,"")+
COUNTIFS(SaisiePers,$A20,SaisieDebut,"&lt;="&amp;FW$6,SaisieFin,FW$6,SaisieSoir,Paramètres!$B$3,SaisieJour,"")+
COUNTIFS(SaisiePers,$A20,SaisieDebut,"&lt;="&amp;FW$6,SaisieFin,"&gt;"&amp;FW$6,SaisieSoir,Paramètres!$B$3,SaisieJour,TEXT(FW$6,"jjjj"))=0)=$AS$1)*0.5)</f>
        <v/>
      </c>
      <c r="FY20" s="6" t="str">
        <f>IF(OR(FY$6=0,COUNTIF(Feries,FY$6)&gt;0,ISNONTEXT($A20)),"",
((COUNTIFS(SaisiePers,$A20,SaisieDebut,"&lt;"&amp;FY$6,SaisieFin,"&gt;="&amp;FY$6,SaisieJour,"")+
COUNTIFS(SaisiePers,$A20,SaisieDebut,FY$6,SaisieFin,"&gt;="&amp;FY$6,SaisieMatin,Paramètres!$A$2,SaisieJour,"")+
COUNTIFS(SaisiePers,$A20,SaisieDebut,"&lt;"&amp;FY$6,SaisieFin,"&gt;="&amp;FY$6,SaisieMatin,Paramètres!$A$2,SaisieJour,TEXT(FY$6,"jjjj"))=0)=$AS$1)*0.5)</f>
        <v/>
      </c>
      <c r="FZ20" s="6" t="str">
        <f>IF(OR(FY$6=0,COUNTIF(Feries,FY$6)&gt;0,ISNONTEXT($A20)),"",
((COUNTIFS(SaisiePers,$A20,SaisieDebut,"&lt;="&amp;FY$6,SaisieFin,"&gt;"&amp;FY$6,SaisieJour,"")+
COUNTIFS(SaisiePers,$A20,SaisieDebut,"&lt;="&amp;FY$6,SaisieFin,FY$6,SaisieSoir,Paramètres!$B$3,SaisieJour,"")+
COUNTIFS(SaisiePers,$A20,SaisieDebut,"&lt;="&amp;FY$6,SaisieFin,"&gt;"&amp;FY$6,SaisieSoir,Paramètres!$B$3,SaisieJour,TEXT(FY$6,"jjjj"))=0)=$AS$1)*0.5)</f>
        <v/>
      </c>
      <c r="GA20" s="6" t="str">
        <f>IF(OR(GA$6=0,COUNTIF(Feries,GA$6)&gt;0,ISNONTEXT($A20)),"",
((COUNTIFS(SaisiePers,$A20,SaisieDebut,"&lt;"&amp;GA$6,SaisieFin,"&gt;="&amp;GA$6,SaisieJour,"")+
COUNTIFS(SaisiePers,$A20,SaisieDebut,GA$6,SaisieFin,"&gt;="&amp;GA$6,SaisieMatin,Paramètres!$A$2,SaisieJour,"")+
COUNTIFS(SaisiePers,$A20,SaisieDebut,"&lt;"&amp;GA$6,SaisieFin,"&gt;="&amp;GA$6,SaisieMatin,Paramètres!$A$2,SaisieJour,TEXT(GA$6,"jjjj"))=0)=$AS$1)*0.5)</f>
        <v/>
      </c>
      <c r="GB20" s="6" t="str">
        <f>IF(OR(GA$6=0,COUNTIF(Feries,GA$6)&gt;0,ISNONTEXT($A20)),"",
((COUNTIFS(SaisiePers,$A20,SaisieDebut,"&lt;="&amp;GA$6,SaisieFin,"&gt;"&amp;GA$6,SaisieJour,"")+
COUNTIFS(SaisiePers,$A20,SaisieDebut,"&lt;="&amp;GA$6,SaisieFin,GA$6,SaisieSoir,Paramètres!$B$3,SaisieJour,"")+
COUNTIFS(SaisiePers,$A20,SaisieDebut,"&lt;="&amp;GA$6,SaisieFin,"&gt;"&amp;GA$6,SaisieSoir,Paramètres!$B$3,SaisieJour,TEXT(GA$6,"jjjj"))=0)=$AS$1)*0.5)</f>
        <v/>
      </c>
      <c r="GC20" s="6" t="str">
        <f>IF(OR(GC$6=0,COUNTIF(Feries,GC$6)&gt;0,ISNONTEXT($A20)),"",
((COUNTIFS(SaisiePers,$A20,SaisieDebut,"&lt;"&amp;GC$6,SaisieFin,"&gt;="&amp;GC$6,SaisieJour,"")+
COUNTIFS(SaisiePers,$A20,SaisieDebut,GC$6,SaisieFin,"&gt;="&amp;GC$6,SaisieMatin,Paramètres!$A$2,SaisieJour,"")+
COUNTIFS(SaisiePers,$A20,SaisieDebut,"&lt;"&amp;GC$6,SaisieFin,"&gt;="&amp;GC$6,SaisieMatin,Paramètres!$A$2,SaisieJour,TEXT(GC$6,"jjjj"))=0)=$AS$1)*0.5)</f>
        <v/>
      </c>
      <c r="GD20" s="6" t="str">
        <f>IF(OR(GC$6=0,COUNTIF(Feries,GC$6)&gt;0,ISNONTEXT($A20)),"",
((COUNTIFS(SaisiePers,$A20,SaisieDebut,"&lt;="&amp;GC$6,SaisieFin,"&gt;"&amp;GC$6,SaisieJour,"")+
COUNTIFS(SaisiePers,$A20,SaisieDebut,"&lt;="&amp;GC$6,SaisieFin,GC$6,SaisieSoir,Paramètres!$B$3,SaisieJour,"")+
COUNTIFS(SaisiePers,$A20,SaisieDebut,"&lt;="&amp;GC$6,SaisieFin,"&gt;"&amp;GC$6,SaisieSoir,Paramètres!$B$3,SaisieJour,TEXT(GC$6,"jjjj"))=0)=$AS$1)*0.5)</f>
        <v/>
      </c>
      <c r="GE20" s="6" t="str">
        <f>IF(OR(GE$6=0,COUNTIF(Feries,GE$6)&gt;0,ISNONTEXT($A20)),"",
((COUNTIFS(SaisiePers,$A20,SaisieDebut,"&lt;"&amp;GE$6,SaisieFin,"&gt;="&amp;GE$6,SaisieJour,"")+
COUNTIFS(SaisiePers,$A20,SaisieDebut,GE$6,SaisieFin,"&gt;="&amp;GE$6,SaisieMatin,Paramètres!$A$2,SaisieJour,"")+
COUNTIFS(SaisiePers,$A20,SaisieDebut,"&lt;"&amp;GE$6,SaisieFin,"&gt;="&amp;GE$6,SaisieMatin,Paramètres!$A$2,SaisieJour,TEXT(GE$6,"jjjj"))=0)=$AS$1)*0.5)</f>
        <v/>
      </c>
      <c r="GF20" s="6" t="str">
        <f>IF(OR(GE$6=0,COUNTIF(Feries,GE$6)&gt;0,ISNONTEXT($A20)),"",
((COUNTIFS(SaisiePers,$A20,SaisieDebut,"&lt;="&amp;GE$6,SaisieFin,"&gt;"&amp;GE$6,SaisieJour,"")+
COUNTIFS(SaisiePers,$A20,SaisieDebut,"&lt;="&amp;GE$6,SaisieFin,GE$6,SaisieSoir,Paramètres!$B$3,SaisieJour,"")+
COUNTIFS(SaisiePers,$A20,SaisieDebut,"&lt;="&amp;GE$6,SaisieFin,"&gt;"&amp;GE$6,SaisieSoir,Paramètres!$B$3,SaisieJour,TEXT(GE$6,"jjjj"))=0)=$AS$1)*0.5)</f>
        <v/>
      </c>
      <c r="GG20" s="6" t="str">
        <f>IF(OR(GG$6=0,COUNTIF(Feries,GG$6)&gt;0,ISNONTEXT($A20)),"",
((COUNTIFS(SaisiePers,$A20,SaisieDebut,"&lt;"&amp;GG$6,SaisieFin,"&gt;="&amp;GG$6,SaisieJour,"")+
COUNTIFS(SaisiePers,$A20,SaisieDebut,GG$6,SaisieFin,"&gt;="&amp;GG$6,SaisieMatin,Paramètres!$A$2,SaisieJour,"")+
COUNTIFS(SaisiePers,$A20,SaisieDebut,"&lt;"&amp;GG$6,SaisieFin,"&gt;="&amp;GG$6,SaisieMatin,Paramètres!$A$2,SaisieJour,TEXT(GG$6,"jjjj"))=0)=$AS$1)*0.5)</f>
        <v/>
      </c>
      <c r="GH20" s="6" t="str">
        <f>IF(OR(GG$6=0,COUNTIF(Feries,GG$6)&gt;0,ISNONTEXT($A20)),"",
((COUNTIFS(SaisiePers,$A20,SaisieDebut,"&lt;="&amp;GG$6,SaisieFin,"&gt;"&amp;GG$6,SaisieJour,"")+
COUNTIFS(SaisiePers,$A20,SaisieDebut,"&lt;="&amp;GG$6,SaisieFin,GG$6,SaisieSoir,Paramètres!$B$3,SaisieJour,"")+
COUNTIFS(SaisiePers,$A20,SaisieDebut,"&lt;="&amp;GG$6,SaisieFin,"&gt;"&amp;GG$6,SaisieSoir,Paramètres!$B$3,SaisieJour,TEXT(GG$6,"jjjj"))=0)=$AS$1)*0.5)</f>
        <v/>
      </c>
      <c r="GI20" s="6" t="str">
        <f>IF(OR(GI$6=0,COUNTIF(Feries,GI$6)&gt;0,ISNONTEXT($A20)),"",
((COUNTIFS(SaisiePers,$A20,SaisieDebut,"&lt;"&amp;GI$6,SaisieFin,"&gt;="&amp;GI$6,SaisieJour,"")+
COUNTIFS(SaisiePers,$A20,SaisieDebut,GI$6,SaisieFin,"&gt;="&amp;GI$6,SaisieMatin,Paramètres!$A$2,SaisieJour,"")+
COUNTIFS(SaisiePers,$A20,SaisieDebut,"&lt;"&amp;GI$6,SaisieFin,"&gt;="&amp;GI$6,SaisieMatin,Paramètres!$A$2,SaisieJour,TEXT(GI$6,"jjjj"))=0)=$AS$1)*0.5)</f>
        <v/>
      </c>
      <c r="GJ20" s="6" t="str">
        <f>IF(OR(GI$6=0,COUNTIF(Feries,GI$6)&gt;0,ISNONTEXT($A20)),"",
((COUNTIFS(SaisiePers,$A20,SaisieDebut,"&lt;="&amp;GI$6,SaisieFin,"&gt;"&amp;GI$6,SaisieJour,"")+
COUNTIFS(SaisiePers,$A20,SaisieDebut,"&lt;="&amp;GI$6,SaisieFin,GI$6,SaisieSoir,Paramètres!$B$3,SaisieJour,"")+
COUNTIFS(SaisiePers,$A20,SaisieDebut,"&lt;="&amp;GI$6,SaisieFin,"&gt;"&amp;GI$6,SaisieSoir,Paramètres!$B$3,SaisieJour,TEXT(GI$6,"jjjj"))=0)=$AS$1)*0.5)</f>
        <v/>
      </c>
      <c r="GK20" s="6" t="str">
        <f>IF(OR(GK$6=0,COUNTIF(Feries,GK$6)&gt;0,ISNONTEXT($A20)),"",
((COUNTIFS(SaisiePers,$A20,SaisieDebut,"&lt;"&amp;GK$6,SaisieFin,"&gt;="&amp;GK$6,SaisieJour,"")+
COUNTIFS(SaisiePers,$A20,SaisieDebut,GK$6,SaisieFin,"&gt;="&amp;GK$6,SaisieMatin,Paramètres!$A$2,SaisieJour,"")+
COUNTIFS(SaisiePers,$A20,SaisieDebut,"&lt;"&amp;GK$6,SaisieFin,"&gt;="&amp;GK$6,SaisieMatin,Paramètres!$A$2,SaisieJour,TEXT(GK$6,"jjjj"))=0)=$AS$1)*0.5)</f>
        <v/>
      </c>
      <c r="GL20" s="6" t="str">
        <f>IF(OR(GK$6=0,COUNTIF(Feries,GK$6)&gt;0,ISNONTEXT($A20)),"",
((COUNTIFS(SaisiePers,$A20,SaisieDebut,"&lt;="&amp;GK$6,SaisieFin,"&gt;"&amp;GK$6,SaisieJour,"")+
COUNTIFS(SaisiePers,$A20,SaisieDebut,"&lt;="&amp;GK$6,SaisieFin,GK$6,SaisieSoir,Paramètres!$B$3,SaisieJour,"")+
COUNTIFS(SaisiePers,$A20,SaisieDebut,"&lt;="&amp;GK$6,SaisieFin,"&gt;"&amp;GK$6,SaisieSoir,Paramètres!$B$3,SaisieJour,TEXT(GK$6,"jjjj"))=0)=$AS$1)*0.5)</f>
        <v/>
      </c>
      <c r="GM20" s="6" t="str">
        <f>IF(OR(GM$6=0,COUNTIF(Feries,GM$6)&gt;0,ISNONTEXT($A20)),"",
((COUNTIFS(SaisiePers,$A20,SaisieDebut,"&lt;"&amp;GM$6,SaisieFin,"&gt;="&amp;GM$6,SaisieJour,"")+
COUNTIFS(SaisiePers,$A20,SaisieDebut,GM$6,SaisieFin,"&gt;="&amp;GM$6,SaisieMatin,Paramètres!$A$2,SaisieJour,"")+
COUNTIFS(SaisiePers,$A20,SaisieDebut,"&lt;"&amp;GM$6,SaisieFin,"&gt;="&amp;GM$6,SaisieMatin,Paramètres!$A$2,SaisieJour,TEXT(GM$6,"jjjj"))=0)=$AS$1)*0.5)</f>
        <v/>
      </c>
      <c r="GN20" s="6" t="str">
        <f>IF(OR(GM$6=0,COUNTIF(Feries,GM$6)&gt;0,ISNONTEXT($A20)),"",
((COUNTIFS(SaisiePers,$A20,SaisieDebut,"&lt;="&amp;GM$6,SaisieFin,"&gt;"&amp;GM$6,SaisieJour,"")+
COUNTIFS(SaisiePers,$A20,SaisieDebut,"&lt;="&amp;GM$6,SaisieFin,GM$6,SaisieSoir,Paramètres!$B$3,SaisieJour,"")+
COUNTIFS(SaisiePers,$A20,SaisieDebut,"&lt;="&amp;GM$6,SaisieFin,"&gt;"&amp;GM$6,SaisieSoir,Paramètres!$B$3,SaisieJour,TEXT(GM$6,"jjjj"))=0)=$AS$1)*0.5)</f>
        <v/>
      </c>
      <c r="GO20" s="6" t="str">
        <f>IF(OR(GO$6=0,COUNTIF(Feries,GO$6)&gt;0,ISNONTEXT($A20)),"",
((COUNTIFS(SaisiePers,$A20,SaisieDebut,"&lt;"&amp;GO$6,SaisieFin,"&gt;="&amp;GO$6,SaisieJour,"")+
COUNTIFS(SaisiePers,$A20,SaisieDebut,GO$6,SaisieFin,"&gt;="&amp;GO$6,SaisieMatin,Paramètres!$A$2,SaisieJour,"")+
COUNTIFS(SaisiePers,$A20,SaisieDebut,"&lt;"&amp;GO$6,SaisieFin,"&gt;="&amp;GO$6,SaisieMatin,Paramètres!$A$2,SaisieJour,TEXT(GO$6,"jjjj"))=0)=$AS$1)*0.5)</f>
        <v/>
      </c>
      <c r="GP20" s="6" t="str">
        <f>IF(OR(GO$6=0,COUNTIF(Feries,GO$6)&gt;0,ISNONTEXT($A20)),"",
((COUNTIFS(SaisiePers,$A20,SaisieDebut,"&lt;="&amp;GO$6,SaisieFin,"&gt;"&amp;GO$6,SaisieJour,"")+
COUNTIFS(SaisiePers,$A20,SaisieDebut,"&lt;="&amp;GO$6,SaisieFin,GO$6,SaisieSoir,Paramètres!$B$3,SaisieJour,"")+
COUNTIFS(SaisiePers,$A20,SaisieDebut,"&lt;="&amp;GO$6,SaisieFin,"&gt;"&amp;GO$6,SaisieSoir,Paramètres!$B$3,SaisieJour,TEXT(GO$6,"jjjj"))=0)=$AS$1)*0.5)</f>
        <v/>
      </c>
      <c r="GQ20" s="6" t="str">
        <f>IF(OR(GQ$6=0,COUNTIF(Feries,GQ$6)&gt;0,ISNONTEXT($A20)),"",
((COUNTIFS(SaisiePers,$A20,SaisieDebut,"&lt;"&amp;GQ$6,SaisieFin,"&gt;="&amp;GQ$6,SaisieJour,"")+
COUNTIFS(SaisiePers,$A20,SaisieDebut,GQ$6,SaisieFin,"&gt;="&amp;GQ$6,SaisieMatin,Paramètres!$A$2,SaisieJour,"")+
COUNTIFS(SaisiePers,$A20,SaisieDebut,"&lt;"&amp;GQ$6,SaisieFin,"&gt;="&amp;GQ$6,SaisieMatin,Paramètres!$A$2,SaisieJour,TEXT(GQ$6,"jjjj"))=0)=$AS$1)*0.5)</f>
        <v/>
      </c>
      <c r="GR20" s="6" t="str">
        <f>IF(OR(GQ$6=0,COUNTIF(Feries,GQ$6)&gt;0,ISNONTEXT($A20)),"",
((COUNTIFS(SaisiePers,$A20,SaisieDebut,"&lt;="&amp;GQ$6,SaisieFin,"&gt;"&amp;GQ$6,SaisieJour,"")+
COUNTIFS(SaisiePers,$A20,SaisieDebut,"&lt;="&amp;GQ$6,SaisieFin,GQ$6,SaisieSoir,Paramètres!$B$3,SaisieJour,"")+
COUNTIFS(SaisiePers,$A20,SaisieDebut,"&lt;="&amp;GQ$6,SaisieFin,"&gt;"&amp;GQ$6,SaisieSoir,Paramètres!$B$3,SaisieJour,TEXT(GQ$6,"jjjj"))=0)=$AS$1)*0.5)</f>
        <v/>
      </c>
      <c r="GS20" s="6" t="str">
        <f>IF(OR(GS$6=0,COUNTIF(Feries,GS$6)&gt;0,ISNONTEXT($A20)),"",
((COUNTIFS(SaisiePers,$A20,SaisieDebut,"&lt;"&amp;GS$6,SaisieFin,"&gt;="&amp;GS$6,SaisieJour,"")+
COUNTIFS(SaisiePers,$A20,SaisieDebut,GS$6,SaisieFin,"&gt;="&amp;GS$6,SaisieMatin,Paramètres!$A$2,SaisieJour,"")+
COUNTIFS(SaisiePers,$A20,SaisieDebut,"&lt;"&amp;GS$6,SaisieFin,"&gt;="&amp;GS$6,SaisieMatin,Paramètres!$A$2,SaisieJour,TEXT(GS$6,"jjjj"))=0)=$AS$1)*0.5)</f>
        <v/>
      </c>
      <c r="GT20" s="6" t="str">
        <f>IF(OR(GS$6=0,COUNTIF(Feries,GS$6)&gt;0,ISNONTEXT($A20)),"",
((COUNTIFS(SaisiePers,$A20,SaisieDebut,"&lt;="&amp;GS$6,SaisieFin,"&gt;"&amp;GS$6,SaisieJour,"")+
COUNTIFS(SaisiePers,$A20,SaisieDebut,"&lt;="&amp;GS$6,SaisieFin,GS$6,SaisieSoir,Paramètres!$B$3,SaisieJour,"")+
COUNTIFS(SaisiePers,$A20,SaisieDebut,"&lt;="&amp;GS$6,SaisieFin,"&gt;"&amp;GS$6,SaisieSoir,Paramètres!$B$3,SaisieJour,TEXT(GS$6,"jjjj"))=0)=$AS$1)*0.5)</f>
        <v/>
      </c>
      <c r="GU20" s="6" t="str">
        <f>IF(OR(GU$6=0,COUNTIF(Feries,GU$6)&gt;0,ISNONTEXT($A20)),"",
((COUNTIFS(SaisiePers,$A20,SaisieDebut,"&lt;"&amp;GU$6,SaisieFin,"&gt;="&amp;GU$6,SaisieJour,"")+
COUNTIFS(SaisiePers,$A20,SaisieDebut,GU$6,SaisieFin,"&gt;="&amp;GU$6,SaisieMatin,Paramètres!$A$2,SaisieJour,"")+
COUNTIFS(SaisiePers,$A20,SaisieDebut,"&lt;"&amp;GU$6,SaisieFin,"&gt;="&amp;GU$6,SaisieMatin,Paramètres!$A$2,SaisieJour,TEXT(GU$6,"jjjj"))=0)=$AS$1)*0.5)</f>
        <v/>
      </c>
      <c r="GV20" s="6" t="str">
        <f>IF(OR(GU$6=0,COUNTIF(Feries,GU$6)&gt;0,ISNONTEXT($A20)),"",
((COUNTIFS(SaisiePers,$A20,SaisieDebut,"&lt;="&amp;GU$6,SaisieFin,"&gt;"&amp;GU$6,SaisieJour,"")+
COUNTIFS(SaisiePers,$A20,SaisieDebut,"&lt;="&amp;GU$6,SaisieFin,GU$6,SaisieSoir,Paramètres!$B$3,SaisieJour,"")+
COUNTIFS(SaisiePers,$A20,SaisieDebut,"&lt;="&amp;GU$6,SaisieFin,"&gt;"&amp;GU$6,SaisieSoir,Paramètres!$B$3,SaisieJour,TEXT(GU$6,"jjjj"))=0)=$AS$1)*0.5)</f>
        <v/>
      </c>
      <c r="GW20" s="6" t="str">
        <f>IF(OR(GW$6=0,COUNTIF(Feries,GW$6)&gt;0,ISNONTEXT($A20)),"",
((COUNTIFS(SaisiePers,$A20,SaisieDebut,"&lt;"&amp;GW$6,SaisieFin,"&gt;="&amp;GW$6,SaisieJour,"")+
COUNTIFS(SaisiePers,$A20,SaisieDebut,GW$6,SaisieFin,"&gt;="&amp;GW$6,SaisieMatin,Paramètres!$A$2,SaisieJour,"")+
COUNTIFS(SaisiePers,$A20,SaisieDebut,"&lt;"&amp;GW$6,SaisieFin,"&gt;="&amp;GW$6,SaisieMatin,Paramètres!$A$2,SaisieJour,TEXT(GW$6,"jjjj"))=0)=$AS$1)*0.5)</f>
        <v/>
      </c>
      <c r="GX20" s="6" t="str">
        <f>IF(OR(GW$6=0,COUNTIF(Feries,GW$6)&gt;0,ISNONTEXT($A20)),"",
((COUNTIFS(SaisiePers,$A20,SaisieDebut,"&lt;="&amp;GW$6,SaisieFin,"&gt;"&amp;GW$6,SaisieJour,"")+
COUNTIFS(SaisiePers,$A20,SaisieDebut,"&lt;="&amp;GW$6,SaisieFin,GW$6,SaisieSoir,Paramètres!$B$3,SaisieJour,"")+
COUNTIFS(SaisiePers,$A20,SaisieDebut,"&lt;="&amp;GW$6,SaisieFin,"&gt;"&amp;GW$6,SaisieSoir,Paramètres!$B$3,SaisieJour,TEXT(GW$6,"jjjj"))=0)=$AS$1)*0.5)</f>
        <v/>
      </c>
      <c r="GY20" s="6" t="str">
        <f>IF(OR(GY$6=0,COUNTIF(Feries,GY$6)&gt;0,ISNONTEXT($A20)),"",
((COUNTIFS(SaisiePers,$A20,SaisieDebut,"&lt;"&amp;GY$6,SaisieFin,"&gt;="&amp;GY$6,SaisieJour,"")+
COUNTIFS(SaisiePers,$A20,SaisieDebut,GY$6,SaisieFin,"&gt;="&amp;GY$6,SaisieMatin,Paramètres!$A$2,SaisieJour,"")+
COUNTIFS(SaisiePers,$A20,SaisieDebut,"&lt;"&amp;GY$6,SaisieFin,"&gt;="&amp;GY$6,SaisieMatin,Paramètres!$A$2,SaisieJour,TEXT(GY$6,"jjjj"))=0)=$AS$1)*0.5)</f>
        <v/>
      </c>
      <c r="GZ20" s="6" t="str">
        <f>IF(OR(GY$6=0,COUNTIF(Feries,GY$6)&gt;0,ISNONTEXT($A20)),"",
((COUNTIFS(SaisiePers,$A20,SaisieDebut,"&lt;="&amp;GY$6,SaisieFin,"&gt;"&amp;GY$6,SaisieJour,"")+
COUNTIFS(SaisiePers,$A20,SaisieDebut,"&lt;="&amp;GY$6,SaisieFin,GY$6,SaisieSoir,Paramètres!$B$3,SaisieJour,"")+
COUNTIFS(SaisiePers,$A20,SaisieDebut,"&lt;="&amp;GY$6,SaisieFin,"&gt;"&amp;GY$6,SaisieSoir,Paramètres!$B$3,SaisieJour,TEXT(GY$6,"jjjj"))=0)=$AS$1)*0.5)</f>
        <v/>
      </c>
      <c r="HA20" s="6" t="str">
        <f>IF(OR(HA$6=0,COUNTIF(Feries,HA$6)&gt;0,ISNONTEXT($A20)),"",
((COUNTIFS(SaisiePers,$A20,SaisieDebut,"&lt;"&amp;HA$6,SaisieFin,"&gt;="&amp;HA$6,SaisieJour,"")+
COUNTIFS(SaisiePers,$A20,SaisieDebut,HA$6,SaisieFin,"&gt;="&amp;HA$6,SaisieMatin,Paramètres!$A$2,SaisieJour,"")+
COUNTIFS(SaisiePers,$A20,SaisieDebut,"&lt;"&amp;HA$6,SaisieFin,"&gt;="&amp;HA$6,SaisieMatin,Paramètres!$A$2,SaisieJour,TEXT(HA$6,"jjjj"))=0)=$AS$1)*0.5)</f>
        <v/>
      </c>
      <c r="HB20" s="6" t="str">
        <f>IF(OR(HA$6=0,COUNTIF(Feries,HA$6)&gt;0,ISNONTEXT($A20)),"",
((COUNTIFS(SaisiePers,$A20,SaisieDebut,"&lt;="&amp;HA$6,SaisieFin,"&gt;"&amp;HA$6,SaisieJour,"")+
COUNTIFS(SaisiePers,$A20,SaisieDebut,"&lt;="&amp;HA$6,SaisieFin,HA$6,SaisieSoir,Paramètres!$B$3,SaisieJour,"")+
COUNTIFS(SaisiePers,$A20,SaisieDebut,"&lt;="&amp;HA$6,SaisieFin,"&gt;"&amp;HA$6,SaisieSoir,Paramètres!$B$3,SaisieJour,TEXT(HA$6,"jjjj"))=0)=$AS$1)*0.5)</f>
        <v/>
      </c>
      <c r="HC20" s="6" t="str">
        <f>IF(OR(HC$6=0,COUNTIF(Feries,HC$6)&gt;0,ISNONTEXT($A20)),"",
((COUNTIFS(SaisiePers,$A20,SaisieDebut,"&lt;"&amp;HC$6,SaisieFin,"&gt;="&amp;HC$6,SaisieJour,"")+
COUNTIFS(SaisiePers,$A20,SaisieDebut,HC$6,SaisieFin,"&gt;="&amp;HC$6,SaisieMatin,Paramètres!$A$2,SaisieJour,"")+
COUNTIFS(SaisiePers,$A20,SaisieDebut,"&lt;"&amp;HC$6,SaisieFin,"&gt;="&amp;HC$6,SaisieMatin,Paramètres!$A$2,SaisieJour,TEXT(HC$6,"jjjj"))=0)=$AS$1)*0.5)</f>
        <v/>
      </c>
      <c r="HD20" s="6" t="str">
        <f>IF(OR(HC$6=0,COUNTIF(Feries,HC$6)&gt;0,ISNONTEXT($A20)),"",
((COUNTIFS(SaisiePers,$A20,SaisieDebut,"&lt;="&amp;HC$6,SaisieFin,"&gt;"&amp;HC$6,SaisieJour,"")+
COUNTIFS(SaisiePers,$A20,SaisieDebut,"&lt;="&amp;HC$6,SaisieFin,HC$6,SaisieSoir,Paramètres!$B$3,SaisieJour,"")+
COUNTIFS(SaisiePers,$A20,SaisieDebut,"&lt;="&amp;HC$6,SaisieFin,"&gt;"&amp;HC$6,SaisieSoir,Paramètres!$B$3,SaisieJour,TEXT(HC$6,"jjjj"))=0)=$AS$1)*0.5)</f>
        <v/>
      </c>
      <c r="HE20" s="6" t="str">
        <f>IF(OR(HE$6=0,COUNTIF(Feries,HE$6)&gt;0,ISNONTEXT($A20)),"",
((COUNTIFS(SaisiePers,$A20,SaisieDebut,"&lt;"&amp;HE$6,SaisieFin,"&gt;="&amp;HE$6,SaisieJour,"")+
COUNTIFS(SaisiePers,$A20,SaisieDebut,HE$6,SaisieFin,"&gt;="&amp;HE$6,SaisieMatin,Paramètres!$A$2,SaisieJour,"")+
COUNTIFS(SaisiePers,$A20,SaisieDebut,"&lt;"&amp;HE$6,SaisieFin,"&gt;="&amp;HE$6,SaisieMatin,Paramètres!$A$2,SaisieJour,TEXT(HE$6,"jjjj"))=0)=$AS$1)*0.5)</f>
        <v/>
      </c>
      <c r="HF20" s="6" t="str">
        <f>IF(OR(HE$6=0,COUNTIF(Feries,HE$6)&gt;0,ISNONTEXT($A20)),"",
((COUNTIFS(SaisiePers,$A20,SaisieDebut,"&lt;="&amp;HE$6,SaisieFin,"&gt;"&amp;HE$6,SaisieJour,"")+
COUNTIFS(SaisiePers,$A20,SaisieDebut,"&lt;="&amp;HE$6,SaisieFin,HE$6,SaisieSoir,Paramètres!$B$3,SaisieJour,"")+
COUNTIFS(SaisiePers,$A20,SaisieDebut,"&lt;="&amp;HE$6,SaisieFin,"&gt;"&amp;HE$6,SaisieSoir,Paramètres!$B$3,SaisieJour,TEXT(HE$6,"jjjj"))=0)=$AS$1)*0.5)</f>
        <v/>
      </c>
      <c r="HG20" s="6" t="str">
        <f>IF(OR(HG$6=0,COUNTIF(Feries,HG$6)&gt;0,ISNONTEXT($A20)),"",
((COUNTIFS(SaisiePers,$A20,SaisieDebut,"&lt;"&amp;HG$6,SaisieFin,"&gt;="&amp;HG$6,SaisieJour,"")+
COUNTIFS(SaisiePers,$A20,SaisieDebut,HG$6,SaisieFin,"&gt;="&amp;HG$6,SaisieMatin,Paramètres!$A$2,SaisieJour,"")+
COUNTIFS(SaisiePers,$A20,SaisieDebut,"&lt;"&amp;HG$6,SaisieFin,"&gt;="&amp;HG$6,SaisieMatin,Paramètres!$A$2,SaisieJour,TEXT(HG$6,"jjjj"))=0)=$AS$1)*0.5)</f>
        <v/>
      </c>
      <c r="HH20" s="6" t="str">
        <f>IF(OR(HG$6=0,COUNTIF(Feries,HG$6)&gt;0,ISNONTEXT($A20)),"",
((COUNTIFS(SaisiePers,$A20,SaisieDebut,"&lt;="&amp;HG$6,SaisieFin,"&gt;"&amp;HG$6,SaisieJour,"")+
COUNTIFS(SaisiePers,$A20,SaisieDebut,"&lt;="&amp;HG$6,SaisieFin,HG$6,SaisieSoir,Paramètres!$B$3,SaisieJour,"")+
COUNTIFS(SaisiePers,$A20,SaisieDebut,"&lt;="&amp;HG$6,SaisieFin,"&gt;"&amp;HG$6,SaisieSoir,Paramètres!$B$3,SaisieJour,TEXT(HG$6,"jjjj"))=0)=$AS$1)*0.5)</f>
        <v/>
      </c>
      <c r="HI20" s="6" t="str">
        <f>IF(OR(HI$6=0,COUNTIF(Feries,HI$6)&gt;0,ISNONTEXT($A20)),"",
((COUNTIFS(SaisiePers,$A20,SaisieDebut,"&lt;"&amp;HI$6,SaisieFin,"&gt;="&amp;HI$6,SaisieJour,"")+
COUNTIFS(SaisiePers,$A20,SaisieDebut,HI$6,SaisieFin,"&gt;="&amp;HI$6,SaisieMatin,Paramètres!$A$2,SaisieJour,"")+
COUNTIFS(SaisiePers,$A20,SaisieDebut,"&lt;"&amp;HI$6,SaisieFin,"&gt;="&amp;HI$6,SaisieMatin,Paramètres!$A$2,SaisieJour,TEXT(HI$6,"jjjj"))=0)=$AS$1)*0.5)</f>
        <v/>
      </c>
      <c r="HJ20" s="6" t="str">
        <f>IF(OR(HI$6=0,COUNTIF(Feries,HI$6)&gt;0,ISNONTEXT($A20)),"",
((COUNTIFS(SaisiePers,$A20,SaisieDebut,"&lt;="&amp;HI$6,SaisieFin,"&gt;"&amp;HI$6,SaisieJour,"")+
COUNTIFS(SaisiePers,$A20,SaisieDebut,"&lt;="&amp;HI$6,SaisieFin,HI$6,SaisieSoir,Paramètres!$B$3,SaisieJour,"")+
COUNTIFS(SaisiePers,$A20,SaisieDebut,"&lt;="&amp;HI$6,SaisieFin,"&gt;"&amp;HI$6,SaisieSoir,Paramètres!$B$3,SaisieJour,TEXT(HI$6,"jjjj"))=0)=$AS$1)*0.5)</f>
        <v/>
      </c>
      <c r="HK20" s="6" t="str">
        <f>IF(OR(HK$6=0,COUNTIF(Feries,HK$6)&gt;0,ISNONTEXT($A20)),"",
((COUNTIFS(SaisiePers,$A20,SaisieDebut,"&lt;"&amp;HK$6,SaisieFin,"&gt;="&amp;HK$6,SaisieJour,"")+
COUNTIFS(SaisiePers,$A20,SaisieDebut,HK$6,SaisieFin,"&gt;="&amp;HK$6,SaisieMatin,Paramètres!$A$2,SaisieJour,"")+
COUNTIFS(SaisiePers,$A20,SaisieDebut,"&lt;"&amp;HK$6,SaisieFin,"&gt;="&amp;HK$6,SaisieMatin,Paramètres!$A$2,SaisieJour,TEXT(HK$6,"jjjj"))=0)=$AS$1)*0.5)</f>
        <v/>
      </c>
      <c r="HL20" s="6" t="str">
        <f>IF(OR(HK$6=0,COUNTIF(Feries,HK$6)&gt;0,ISNONTEXT($A20)),"",
((COUNTIFS(SaisiePers,$A20,SaisieDebut,"&lt;="&amp;HK$6,SaisieFin,"&gt;"&amp;HK$6,SaisieJour,"")+
COUNTIFS(SaisiePers,$A20,SaisieDebut,"&lt;="&amp;HK$6,SaisieFin,HK$6,SaisieSoir,Paramètres!$B$3,SaisieJour,"")+
COUNTIFS(SaisiePers,$A20,SaisieDebut,"&lt;="&amp;HK$6,SaisieFin,"&gt;"&amp;HK$6,SaisieSoir,Paramètres!$B$3,SaisieJour,TEXT(HK$6,"jjjj"))=0)=$AS$1)*0.5)</f>
        <v/>
      </c>
      <c r="HM20" s="6" t="str">
        <f>IF(OR(HM$6=0,COUNTIF(Feries,HM$6)&gt;0,ISNONTEXT($A20)),"",
((COUNTIFS(SaisiePers,$A20,SaisieDebut,"&lt;"&amp;HM$6,SaisieFin,"&gt;="&amp;HM$6,SaisieJour,"")+
COUNTIFS(SaisiePers,$A20,SaisieDebut,HM$6,SaisieFin,"&gt;="&amp;HM$6,SaisieMatin,Paramètres!$A$2,SaisieJour,"")+
COUNTIFS(SaisiePers,$A20,SaisieDebut,"&lt;"&amp;HM$6,SaisieFin,"&gt;="&amp;HM$6,SaisieMatin,Paramètres!$A$2,SaisieJour,TEXT(HM$6,"jjjj"))=0)=$AS$1)*0.5)</f>
        <v/>
      </c>
      <c r="HN20" s="6" t="str">
        <f>IF(OR(HM$6=0,COUNTIF(Feries,HM$6)&gt;0,ISNONTEXT($A20)),"",
((COUNTIFS(SaisiePers,$A20,SaisieDebut,"&lt;="&amp;HM$6,SaisieFin,"&gt;"&amp;HM$6,SaisieJour,"")+
COUNTIFS(SaisiePers,$A20,SaisieDebut,"&lt;="&amp;HM$6,SaisieFin,HM$6,SaisieSoir,Paramètres!$B$3,SaisieJour,"")+
COUNTIFS(SaisiePers,$A20,SaisieDebut,"&lt;="&amp;HM$6,SaisieFin,"&gt;"&amp;HM$6,SaisieSoir,Paramètres!$B$3,SaisieJour,TEXT(HM$6,"jjjj"))=0)=$AS$1)*0.5)</f>
        <v/>
      </c>
      <c r="HO20" s="6" t="str">
        <f>IF(OR(HO$6=0,COUNTIF(Feries,HO$6)&gt;0,ISNONTEXT($A20)),"",
((COUNTIFS(SaisiePers,$A20,SaisieDebut,"&lt;"&amp;HO$6,SaisieFin,"&gt;="&amp;HO$6,SaisieJour,"")+
COUNTIFS(SaisiePers,$A20,SaisieDebut,HO$6,SaisieFin,"&gt;="&amp;HO$6,SaisieMatin,Paramètres!$A$2,SaisieJour,"")+
COUNTIFS(SaisiePers,$A20,SaisieDebut,"&lt;"&amp;HO$6,SaisieFin,"&gt;="&amp;HO$6,SaisieMatin,Paramètres!$A$2,SaisieJour,TEXT(HO$6,"jjjj"))=0)=$AS$1)*0.5)</f>
        <v/>
      </c>
      <c r="HP20" s="6" t="str">
        <f>IF(OR(HO$6=0,COUNTIF(Feries,HO$6)&gt;0,ISNONTEXT($A20)),"",
((COUNTIFS(SaisiePers,$A20,SaisieDebut,"&lt;="&amp;HO$6,SaisieFin,"&gt;"&amp;HO$6,SaisieJour,"")+
COUNTIFS(SaisiePers,$A20,SaisieDebut,"&lt;="&amp;HO$6,SaisieFin,HO$6,SaisieSoir,Paramètres!$B$3,SaisieJour,"")+
COUNTIFS(SaisiePers,$A20,SaisieDebut,"&lt;="&amp;HO$6,SaisieFin,"&gt;"&amp;HO$6,SaisieSoir,Paramètres!$B$3,SaisieJour,TEXT(HO$6,"jjjj"))=0)=$AS$1)*0.5)</f>
        <v/>
      </c>
      <c r="HQ20" s="6" t="str">
        <f>IF(OR(HQ$6=0,COUNTIF(Feries,HQ$6)&gt;0,ISNONTEXT($A20)),"",
((COUNTIFS(SaisiePers,$A20,SaisieDebut,"&lt;"&amp;HQ$6,SaisieFin,"&gt;="&amp;HQ$6,SaisieJour,"")+
COUNTIFS(SaisiePers,$A20,SaisieDebut,HQ$6,SaisieFin,"&gt;="&amp;HQ$6,SaisieMatin,Paramètres!$A$2,SaisieJour,"")+
COUNTIFS(SaisiePers,$A20,SaisieDebut,"&lt;"&amp;HQ$6,SaisieFin,"&gt;="&amp;HQ$6,SaisieMatin,Paramètres!$A$2,SaisieJour,TEXT(HQ$6,"jjjj"))=0)=$AS$1)*0.5)</f>
        <v/>
      </c>
      <c r="HR20" s="6" t="str">
        <f>IF(OR(HQ$6=0,COUNTIF(Feries,HQ$6)&gt;0,ISNONTEXT($A20)),"",
((COUNTIFS(SaisiePers,$A20,SaisieDebut,"&lt;="&amp;HQ$6,SaisieFin,"&gt;"&amp;HQ$6,SaisieJour,"")+
COUNTIFS(SaisiePers,$A20,SaisieDebut,"&lt;="&amp;HQ$6,SaisieFin,HQ$6,SaisieSoir,Paramètres!$B$3,SaisieJour,"")+
COUNTIFS(SaisiePers,$A20,SaisieDebut,"&lt;="&amp;HQ$6,SaisieFin,"&gt;"&amp;HQ$6,SaisieSoir,Paramètres!$B$3,SaisieJour,TEXT(HQ$6,"jjjj"))=0)=$AS$1)*0.5)</f>
        <v/>
      </c>
      <c r="HS20" s="6" t="str">
        <f>IF(OR(HS$6=0,COUNTIF(Feries,HS$6)&gt;0,ISNONTEXT($A20)),"",
((COUNTIFS(SaisiePers,$A20,SaisieDebut,"&lt;"&amp;HS$6,SaisieFin,"&gt;="&amp;HS$6,SaisieJour,"")+
COUNTIFS(SaisiePers,$A20,SaisieDebut,HS$6,SaisieFin,"&gt;="&amp;HS$6,SaisieMatin,Paramètres!$A$2,SaisieJour,"")+
COUNTIFS(SaisiePers,$A20,SaisieDebut,"&lt;"&amp;HS$6,SaisieFin,"&gt;="&amp;HS$6,SaisieMatin,Paramètres!$A$2,SaisieJour,TEXT(HS$6,"jjjj"))=0)=$AS$1)*0.5)</f>
        <v/>
      </c>
      <c r="HT20" s="6" t="str">
        <f>IF(OR(HS$6=0,COUNTIF(Feries,HS$6)&gt;0,ISNONTEXT($A20)),"",
((COUNTIFS(SaisiePers,$A20,SaisieDebut,"&lt;="&amp;HS$6,SaisieFin,"&gt;"&amp;HS$6,SaisieJour,"")+
COUNTIFS(SaisiePers,$A20,SaisieDebut,"&lt;="&amp;HS$6,SaisieFin,HS$6,SaisieSoir,Paramètres!$B$3,SaisieJour,"")+
COUNTIFS(SaisiePers,$A20,SaisieDebut,"&lt;="&amp;HS$6,SaisieFin,"&gt;"&amp;HS$6,SaisieSoir,Paramètres!$B$3,SaisieJour,TEXT(HS$6,"jjjj"))=0)=$AS$1)*0.5)</f>
        <v/>
      </c>
      <c r="HU20" s="6" t="str">
        <f>IF(OR(HU$6=0,COUNTIF(Feries,HU$6)&gt;0,ISNONTEXT($A20)),"",
((COUNTIFS(SaisiePers,$A20,SaisieDebut,"&lt;"&amp;HU$6,SaisieFin,"&gt;="&amp;HU$6,SaisieJour,"")+
COUNTIFS(SaisiePers,$A20,SaisieDebut,HU$6,SaisieFin,"&gt;="&amp;HU$6,SaisieMatin,Paramètres!$A$2,SaisieJour,"")+
COUNTIFS(SaisiePers,$A20,SaisieDebut,"&lt;"&amp;HU$6,SaisieFin,"&gt;="&amp;HU$6,SaisieMatin,Paramètres!$A$2,SaisieJour,TEXT(HU$6,"jjjj"))=0)=$AS$1)*0.5)</f>
        <v/>
      </c>
      <c r="HV20" s="6" t="str">
        <f>IF(OR(HU$6=0,COUNTIF(Feries,HU$6)&gt;0,ISNONTEXT($A20)),"",
((COUNTIFS(SaisiePers,$A20,SaisieDebut,"&lt;="&amp;HU$6,SaisieFin,"&gt;"&amp;HU$6,SaisieJour,"")+
COUNTIFS(SaisiePers,$A20,SaisieDebut,"&lt;="&amp;HU$6,SaisieFin,HU$6,SaisieSoir,Paramètres!$B$3,SaisieJour,"")+
COUNTIFS(SaisiePers,$A20,SaisieDebut,"&lt;="&amp;HU$6,SaisieFin,"&gt;"&amp;HU$6,SaisieSoir,Paramètres!$B$3,SaisieJour,TEXT(HU$6,"jjjj"))=0)=$AS$1)*0.5)</f>
        <v/>
      </c>
      <c r="HW20" s="6" t="str">
        <f>IF(OR(HW$6=0,COUNTIF(Feries,HW$6)&gt;0,ISNONTEXT($A20)),"",
((COUNTIFS(SaisiePers,$A20,SaisieDebut,"&lt;"&amp;HW$6,SaisieFin,"&gt;="&amp;HW$6,SaisieJour,"")+
COUNTIFS(SaisiePers,$A20,SaisieDebut,HW$6,SaisieFin,"&gt;="&amp;HW$6,SaisieMatin,Paramètres!$A$2,SaisieJour,"")+
COUNTIFS(SaisiePers,$A20,SaisieDebut,"&lt;"&amp;HW$6,SaisieFin,"&gt;="&amp;HW$6,SaisieMatin,Paramètres!$A$2,SaisieJour,TEXT(HW$6,"jjjj"))=0)=$AS$1)*0.5)</f>
        <v/>
      </c>
      <c r="HX20" s="6" t="str">
        <f>IF(OR(HW$6=0,COUNTIF(Feries,HW$6)&gt;0,ISNONTEXT($A20)),"",
((COUNTIFS(SaisiePers,$A20,SaisieDebut,"&lt;="&amp;HW$6,SaisieFin,"&gt;"&amp;HW$6,SaisieJour,"")+
COUNTIFS(SaisiePers,$A20,SaisieDebut,"&lt;="&amp;HW$6,SaisieFin,HW$6,SaisieSoir,Paramètres!$B$3,SaisieJour,"")+
COUNTIFS(SaisiePers,$A20,SaisieDebut,"&lt;="&amp;HW$6,SaisieFin,"&gt;"&amp;HW$6,SaisieSoir,Paramètres!$B$3,SaisieJour,TEXT(HW$6,"jjjj"))=0)=$AS$1)*0.5)</f>
        <v/>
      </c>
      <c r="HY20" s="6" t="str">
        <f>IF(OR(HY$6=0,COUNTIF(Feries,HY$6)&gt;0,ISNONTEXT($A20)),"",
((COUNTIFS(SaisiePers,$A20,SaisieDebut,"&lt;"&amp;HY$6,SaisieFin,"&gt;="&amp;HY$6,SaisieJour,"")+
COUNTIFS(SaisiePers,$A20,SaisieDebut,HY$6,SaisieFin,"&gt;="&amp;HY$6,SaisieMatin,Paramètres!$A$2,SaisieJour,"")+
COUNTIFS(SaisiePers,$A20,SaisieDebut,"&lt;"&amp;HY$6,SaisieFin,"&gt;="&amp;HY$6,SaisieMatin,Paramètres!$A$2,SaisieJour,TEXT(HY$6,"jjjj"))=0)=$AS$1)*0.5)</f>
        <v/>
      </c>
      <c r="HZ20" s="6" t="str">
        <f>IF(OR(HY$6=0,COUNTIF(Feries,HY$6)&gt;0,ISNONTEXT($A20)),"",
((COUNTIFS(SaisiePers,$A20,SaisieDebut,"&lt;="&amp;HY$6,SaisieFin,"&gt;"&amp;HY$6,SaisieJour,"")+
COUNTIFS(SaisiePers,$A20,SaisieDebut,"&lt;="&amp;HY$6,SaisieFin,HY$6,SaisieSoir,Paramètres!$B$3,SaisieJour,"")+
COUNTIFS(SaisiePers,$A20,SaisieDebut,"&lt;="&amp;HY$6,SaisieFin,"&gt;"&amp;HY$6,SaisieSoir,Paramètres!$B$3,SaisieJour,TEXT(HY$6,"jjjj"))=0)=$AS$1)*0.5)</f>
        <v/>
      </c>
      <c r="IA20" s="6" t="str">
        <f>IF(OR(IA$6=0,COUNTIF(Feries,IA$6)&gt;0,ISNONTEXT($A20)),"",
((COUNTIFS(SaisiePers,$A20,SaisieDebut,"&lt;"&amp;IA$6,SaisieFin,"&gt;="&amp;IA$6,SaisieJour,"")+
COUNTIFS(SaisiePers,$A20,SaisieDebut,IA$6,SaisieFin,"&gt;="&amp;IA$6,SaisieMatin,Paramètres!$A$2,SaisieJour,"")+
COUNTIFS(SaisiePers,$A20,SaisieDebut,"&lt;"&amp;IA$6,SaisieFin,"&gt;="&amp;IA$6,SaisieMatin,Paramètres!$A$2,SaisieJour,TEXT(IA$6,"jjjj"))=0)=$AS$1)*0.5)</f>
        <v/>
      </c>
      <c r="IB20" s="6" t="str">
        <f>IF(OR(IA$6=0,COUNTIF(Feries,IA$6)&gt;0,ISNONTEXT($A20)),"",
((COUNTIFS(SaisiePers,$A20,SaisieDebut,"&lt;="&amp;IA$6,SaisieFin,"&gt;"&amp;IA$6,SaisieJour,"")+
COUNTIFS(SaisiePers,$A20,SaisieDebut,"&lt;="&amp;IA$6,SaisieFin,IA$6,SaisieSoir,Paramètres!$B$3,SaisieJour,"")+
COUNTIFS(SaisiePers,$A20,SaisieDebut,"&lt;="&amp;IA$6,SaisieFin,"&gt;"&amp;IA$6,SaisieSoir,Paramètres!$B$3,SaisieJour,TEXT(IA$6,"jjjj"))=0)=$AS$1)*0.5)</f>
        <v/>
      </c>
      <c r="IC20" s="6" t="str">
        <f>IF(OR(IC$6=0,COUNTIF(Feries,IC$6)&gt;0,ISNONTEXT($A20)),"",
((COUNTIFS(SaisiePers,$A20,SaisieDebut,"&lt;"&amp;IC$6,SaisieFin,"&gt;="&amp;IC$6,SaisieJour,"")+
COUNTIFS(SaisiePers,$A20,SaisieDebut,IC$6,SaisieFin,"&gt;="&amp;IC$6,SaisieMatin,Paramètres!$A$2,SaisieJour,"")+
COUNTIFS(SaisiePers,$A20,SaisieDebut,"&lt;"&amp;IC$6,SaisieFin,"&gt;="&amp;IC$6,SaisieMatin,Paramètres!$A$2,SaisieJour,TEXT(IC$6,"jjjj"))=0)=$AS$1)*0.5)</f>
        <v/>
      </c>
      <c r="ID20" s="6" t="str">
        <f>IF(OR(IC$6=0,COUNTIF(Feries,IC$6)&gt;0,ISNONTEXT($A20)),"",
((COUNTIFS(SaisiePers,$A20,SaisieDebut,"&lt;="&amp;IC$6,SaisieFin,"&gt;"&amp;IC$6,SaisieJour,"")+
COUNTIFS(SaisiePers,$A20,SaisieDebut,"&lt;="&amp;IC$6,SaisieFin,IC$6,SaisieSoir,Paramètres!$B$3,SaisieJour,"")+
COUNTIFS(SaisiePers,$A20,SaisieDebut,"&lt;="&amp;IC$6,SaisieFin,"&gt;"&amp;IC$6,SaisieSoir,Paramètres!$B$3,SaisieJour,TEXT(IC$6,"jjjj"))=0)=$AS$1)*0.5)</f>
        <v/>
      </c>
      <c r="IE20" s="6" t="str">
        <f>IF(OR(IE$6=0,COUNTIF(Feries,IE$6)&gt;0,ISNONTEXT($A20)),"",
((COUNTIFS(SaisiePers,$A20,SaisieDebut,"&lt;"&amp;IE$6,SaisieFin,"&gt;="&amp;IE$6,SaisieJour,"")+
COUNTIFS(SaisiePers,$A20,SaisieDebut,IE$6,SaisieFin,"&gt;="&amp;IE$6,SaisieMatin,Paramètres!$A$2,SaisieJour,"")+
COUNTIFS(SaisiePers,$A20,SaisieDebut,"&lt;"&amp;IE$6,SaisieFin,"&gt;="&amp;IE$6,SaisieMatin,Paramètres!$A$2,SaisieJour,TEXT(IE$6,"jjjj"))=0)=$AS$1)*0.5)</f>
        <v/>
      </c>
      <c r="IF20" s="6" t="str">
        <f>IF(OR(IE$6=0,COUNTIF(Feries,IE$6)&gt;0,ISNONTEXT($A20)),"",
((COUNTIFS(SaisiePers,$A20,SaisieDebut,"&lt;="&amp;IE$6,SaisieFin,"&gt;"&amp;IE$6,SaisieJour,"")+
COUNTIFS(SaisiePers,$A20,SaisieDebut,"&lt;="&amp;IE$6,SaisieFin,IE$6,SaisieSoir,Paramètres!$B$3,SaisieJour,"")+
COUNTIFS(SaisiePers,$A20,SaisieDebut,"&lt;="&amp;IE$6,SaisieFin,"&gt;"&amp;IE$6,SaisieSoir,Paramètres!$B$3,SaisieJour,TEXT(IE$6,"jjjj"))=0)=$AS$1)*0.5)</f>
        <v/>
      </c>
      <c r="IG20" s="6" t="str">
        <f>IF(OR(IG$6=0,COUNTIF(Feries,IG$6)&gt;0,ISNONTEXT($A20)),"",
((COUNTIFS(SaisiePers,$A20,SaisieDebut,"&lt;"&amp;IG$6,SaisieFin,"&gt;="&amp;IG$6,SaisieJour,"")+
COUNTIFS(SaisiePers,$A20,SaisieDebut,IG$6,SaisieFin,"&gt;="&amp;IG$6,SaisieMatin,Paramètres!$A$2,SaisieJour,"")+
COUNTIFS(SaisiePers,$A20,SaisieDebut,"&lt;"&amp;IG$6,SaisieFin,"&gt;="&amp;IG$6,SaisieMatin,Paramètres!$A$2,SaisieJour,TEXT(IG$6,"jjjj"))=0)=$AS$1)*0.5)</f>
        <v/>
      </c>
      <c r="IH20" s="6" t="str">
        <f>IF(OR(IG$6=0,COUNTIF(Feries,IG$6)&gt;0,ISNONTEXT($A20)),"",
((COUNTIFS(SaisiePers,$A20,SaisieDebut,"&lt;="&amp;IG$6,SaisieFin,"&gt;"&amp;IG$6,SaisieJour,"")+
COUNTIFS(SaisiePers,$A20,SaisieDebut,"&lt;="&amp;IG$6,SaisieFin,IG$6,SaisieSoir,Paramètres!$B$3,SaisieJour,"")+
COUNTIFS(SaisiePers,$A20,SaisieDebut,"&lt;="&amp;IG$6,SaisieFin,"&gt;"&amp;IG$6,SaisieSoir,Paramètres!$B$3,SaisieJour,TEXT(IG$6,"jjjj"))=0)=$AS$1)*0.5)</f>
        <v/>
      </c>
      <c r="II20" s="6" t="str">
        <f>IF(OR(II$6=0,COUNTIF(Feries,II$6)&gt;0,ISNONTEXT($A20)),"",
((COUNTIFS(SaisiePers,$A20,SaisieDebut,"&lt;"&amp;II$6,SaisieFin,"&gt;="&amp;II$6,SaisieJour,"")+
COUNTIFS(SaisiePers,$A20,SaisieDebut,II$6,SaisieFin,"&gt;="&amp;II$6,SaisieMatin,Paramètres!$A$2,SaisieJour,"")+
COUNTIFS(SaisiePers,$A20,SaisieDebut,"&lt;"&amp;II$6,SaisieFin,"&gt;="&amp;II$6,SaisieMatin,Paramètres!$A$2,SaisieJour,TEXT(II$6,"jjjj"))=0)=$AS$1)*0.5)</f>
        <v/>
      </c>
      <c r="IJ20" s="6" t="str">
        <f>IF(OR(II$6=0,COUNTIF(Feries,II$6)&gt;0,ISNONTEXT($A20)),"",
((COUNTIFS(SaisiePers,$A20,SaisieDebut,"&lt;="&amp;II$6,SaisieFin,"&gt;"&amp;II$6,SaisieJour,"")+
COUNTIFS(SaisiePers,$A20,SaisieDebut,"&lt;="&amp;II$6,SaisieFin,II$6,SaisieSoir,Paramètres!$B$3,SaisieJour,"")+
COUNTIFS(SaisiePers,$A20,SaisieDebut,"&lt;="&amp;II$6,SaisieFin,"&gt;"&amp;II$6,SaisieSoir,Paramètres!$B$3,SaisieJour,TEXT(II$6,"jjjj"))=0)=$AS$1)*0.5)</f>
        <v/>
      </c>
      <c r="IK20" s="6" t="str">
        <f>IF(OR(IK$6=0,COUNTIF(Feries,IK$6)&gt;0,ISNONTEXT($A20)),"",
((COUNTIFS(SaisiePers,$A20,SaisieDebut,"&lt;"&amp;IK$6,SaisieFin,"&gt;="&amp;IK$6,SaisieJour,"")+
COUNTIFS(SaisiePers,$A20,SaisieDebut,IK$6,SaisieFin,"&gt;="&amp;IK$6,SaisieMatin,Paramètres!$A$2,SaisieJour,"")+
COUNTIFS(SaisiePers,$A20,SaisieDebut,"&lt;"&amp;IK$6,SaisieFin,"&gt;="&amp;IK$6,SaisieMatin,Paramètres!$A$2,SaisieJour,TEXT(IK$6,"jjjj"))=0)=$AS$1)*0.5)</f>
        <v/>
      </c>
      <c r="IL20" s="6" t="str">
        <f>IF(OR(IK$6=0,COUNTIF(Feries,IK$6)&gt;0,ISNONTEXT($A20)),"",
((COUNTIFS(SaisiePers,$A20,SaisieDebut,"&lt;="&amp;IK$6,SaisieFin,"&gt;"&amp;IK$6,SaisieJour,"")+
COUNTIFS(SaisiePers,$A20,SaisieDebut,"&lt;="&amp;IK$6,SaisieFin,IK$6,SaisieSoir,Paramètres!$B$3,SaisieJour,"")+
COUNTIFS(SaisiePers,$A20,SaisieDebut,"&lt;="&amp;IK$6,SaisieFin,"&gt;"&amp;IK$6,SaisieSoir,Paramètres!$B$3,SaisieJour,TEXT(IK$6,"jjjj"))=0)=$AS$1)*0.5)</f>
        <v/>
      </c>
      <c r="IM20" s="6" t="str">
        <f>IF(OR(IM$6=0,COUNTIF(Feries,IM$6)&gt;0,ISNONTEXT($A20)),"",
((COUNTIFS(SaisiePers,$A20,SaisieDebut,"&lt;"&amp;IM$6,SaisieFin,"&gt;="&amp;IM$6,SaisieJour,"")+
COUNTIFS(SaisiePers,$A20,SaisieDebut,IM$6,SaisieFin,"&gt;="&amp;IM$6,SaisieMatin,Paramètres!$A$2,SaisieJour,"")+
COUNTIFS(SaisiePers,$A20,SaisieDebut,"&lt;"&amp;IM$6,SaisieFin,"&gt;="&amp;IM$6,SaisieMatin,Paramètres!$A$2,SaisieJour,TEXT(IM$6,"jjjj"))=0)=$AS$1)*0.5)</f>
        <v/>
      </c>
      <c r="IN20" s="6" t="str">
        <f>IF(OR(IM$6=0,COUNTIF(Feries,IM$6)&gt;0,ISNONTEXT($A20)),"",
((COUNTIFS(SaisiePers,$A20,SaisieDebut,"&lt;="&amp;IM$6,SaisieFin,"&gt;"&amp;IM$6,SaisieJour,"")+
COUNTIFS(SaisiePers,$A20,SaisieDebut,"&lt;="&amp;IM$6,SaisieFin,IM$6,SaisieSoir,Paramètres!$B$3,SaisieJour,"")+
COUNTIFS(SaisiePers,$A20,SaisieDebut,"&lt;="&amp;IM$6,SaisieFin,"&gt;"&amp;IM$6,SaisieSoir,Paramètres!$B$3,SaisieJour,TEXT(IM$6,"jjjj"))=0)=$AS$1)*0.5)</f>
        <v/>
      </c>
      <c r="IO20" s="6" t="str">
        <f>IF(OR(IO$6=0,COUNTIF(Feries,IO$6)&gt;0,ISNONTEXT($A20)),"",
((COUNTIFS(SaisiePers,$A20,SaisieDebut,"&lt;"&amp;IO$6,SaisieFin,"&gt;="&amp;IO$6,SaisieJour,"")+
COUNTIFS(SaisiePers,$A20,SaisieDebut,IO$6,SaisieFin,"&gt;="&amp;IO$6,SaisieMatin,Paramètres!$A$2,SaisieJour,"")+
COUNTIFS(SaisiePers,$A20,SaisieDebut,"&lt;"&amp;IO$6,SaisieFin,"&gt;="&amp;IO$6,SaisieMatin,Paramètres!$A$2,SaisieJour,TEXT(IO$6,"jjjj"))=0)=$AS$1)*0.5)</f>
        <v/>
      </c>
      <c r="IP20" s="6" t="str">
        <f>IF(OR(IO$6=0,COUNTIF(Feries,IO$6)&gt;0,ISNONTEXT($A20)),"",
((COUNTIFS(SaisiePers,$A20,SaisieDebut,"&lt;="&amp;IO$6,SaisieFin,"&gt;"&amp;IO$6,SaisieJour,"")+
COUNTIFS(SaisiePers,$A20,SaisieDebut,"&lt;="&amp;IO$6,SaisieFin,IO$6,SaisieSoir,Paramètres!$B$3,SaisieJour,"")+
COUNTIFS(SaisiePers,$A20,SaisieDebut,"&lt;="&amp;IO$6,SaisieFin,"&gt;"&amp;IO$6,SaisieSoir,Paramètres!$B$3,SaisieJour,TEXT(IO$6,"jjjj"))=0)=$AS$1)*0.5)</f>
        <v/>
      </c>
      <c r="IQ20" s="6" t="str">
        <f>IF(OR(IQ$6=0,COUNTIF(Feries,IQ$6)&gt;0,ISNONTEXT($A20)),"",
((COUNTIFS(SaisiePers,$A20,SaisieDebut,"&lt;"&amp;IQ$6,SaisieFin,"&gt;="&amp;IQ$6,SaisieJour,"")+
COUNTIFS(SaisiePers,$A20,SaisieDebut,IQ$6,SaisieFin,"&gt;="&amp;IQ$6,SaisieMatin,Paramètres!$A$2,SaisieJour,"")+
COUNTIFS(SaisiePers,$A20,SaisieDebut,"&lt;"&amp;IQ$6,SaisieFin,"&gt;="&amp;IQ$6,SaisieMatin,Paramètres!$A$2,SaisieJour,TEXT(IQ$6,"jjjj"))=0)=$AS$1)*0.5)</f>
        <v/>
      </c>
      <c r="IR20" s="6" t="str">
        <f>IF(OR(IQ$6=0,COUNTIF(Feries,IQ$6)&gt;0,ISNONTEXT($A20)),"",
((COUNTIFS(SaisiePers,$A20,SaisieDebut,"&lt;="&amp;IQ$6,SaisieFin,"&gt;"&amp;IQ$6,SaisieJour,"")+
COUNTIFS(SaisiePers,$A20,SaisieDebut,"&lt;="&amp;IQ$6,SaisieFin,IQ$6,SaisieSoir,Paramètres!$B$3,SaisieJour,"")+
COUNTIFS(SaisiePers,$A20,SaisieDebut,"&lt;="&amp;IQ$6,SaisieFin,"&gt;"&amp;IQ$6,SaisieSoir,Paramètres!$B$3,SaisieJour,TEXT(IQ$6,"jjjj"))=0)=$AS$1)*0.5)</f>
        <v/>
      </c>
      <c r="IS20" s="6" t="str">
        <f>IF(OR(IS$6=0,COUNTIF(Feries,IS$6)&gt;0,ISNONTEXT($A20)),"",
((COUNTIFS(SaisiePers,$A20,SaisieDebut,"&lt;"&amp;IS$6,SaisieFin,"&gt;="&amp;IS$6,SaisieJour,"")+
COUNTIFS(SaisiePers,$A20,SaisieDebut,IS$6,SaisieFin,"&gt;="&amp;IS$6,SaisieMatin,Paramètres!$A$2,SaisieJour,"")+
COUNTIFS(SaisiePers,$A20,SaisieDebut,"&lt;"&amp;IS$6,SaisieFin,"&gt;="&amp;IS$6,SaisieMatin,Paramètres!$A$2,SaisieJour,TEXT(IS$6,"jjjj"))=0)=$AS$1)*0.5)</f>
        <v/>
      </c>
      <c r="IT20" s="6" t="str">
        <f>IF(OR(IS$6=0,COUNTIF(Feries,IS$6)&gt;0,ISNONTEXT($A20)),"",
((COUNTIFS(SaisiePers,$A20,SaisieDebut,"&lt;="&amp;IS$6,SaisieFin,"&gt;"&amp;IS$6,SaisieJour,"")+
COUNTIFS(SaisiePers,$A20,SaisieDebut,"&lt;="&amp;IS$6,SaisieFin,IS$6,SaisieSoir,Paramètres!$B$3,SaisieJour,"")+
COUNTIFS(SaisiePers,$A20,SaisieDebut,"&lt;="&amp;IS$6,SaisieFin,"&gt;"&amp;IS$6,SaisieSoir,Paramètres!$B$3,SaisieJour,TEXT(IS$6,"jjjj"))=0)=$AS$1)*0.5)</f>
        <v/>
      </c>
      <c r="IU20" s="6" t="str">
        <f>IF(OR(IU$6=0,COUNTIF(Feries,IU$6)&gt;0,ISNONTEXT($A20)),"",
((COUNTIFS(SaisiePers,$A20,SaisieDebut,"&lt;"&amp;IU$6,SaisieFin,"&gt;="&amp;IU$6,SaisieJour,"")+
COUNTIFS(SaisiePers,$A20,SaisieDebut,IU$6,SaisieFin,"&gt;="&amp;IU$6,SaisieMatin,Paramètres!$A$2,SaisieJour,"")+
COUNTIFS(SaisiePers,$A20,SaisieDebut,"&lt;"&amp;IU$6,SaisieFin,"&gt;="&amp;IU$6,SaisieMatin,Paramètres!$A$2,SaisieJour,TEXT(IU$6,"jjjj"))=0)=$AS$1)*0.5)</f>
        <v/>
      </c>
      <c r="IV20" s="6" t="str">
        <f>IF(OR(IU$6=0,COUNTIF(Feries,IU$6)&gt;0,ISNONTEXT($A20)),"",
((COUNTIFS(SaisiePers,$A20,SaisieDebut,"&lt;="&amp;IU$6,SaisieFin,"&gt;"&amp;IU$6,SaisieJour,"")+
COUNTIFS(SaisiePers,$A20,SaisieDebut,"&lt;="&amp;IU$6,SaisieFin,IU$6,SaisieSoir,Paramètres!$B$3,SaisieJour,"")+
COUNTIFS(SaisiePers,$A20,SaisieDebut,"&lt;="&amp;IU$6,SaisieFin,"&gt;"&amp;IU$6,SaisieSoir,Paramètres!$B$3,SaisieJour,TEXT(IU$6,"jjjj"))=0)=$AS$1)*0.5)</f>
        <v/>
      </c>
      <c r="IW20" s="6" t="str">
        <f>IF(OR(IW$6=0,COUNTIF(Feries,IW$6)&gt;0,ISNONTEXT($A20)),"",
((COUNTIFS(SaisiePers,$A20,SaisieDebut,"&lt;"&amp;IW$6,SaisieFin,"&gt;="&amp;IW$6,SaisieJour,"")+
COUNTIFS(SaisiePers,$A20,SaisieDebut,IW$6,SaisieFin,"&gt;="&amp;IW$6,SaisieMatin,Paramètres!$A$2,SaisieJour,"")+
COUNTIFS(SaisiePers,$A20,SaisieDebut,"&lt;"&amp;IW$6,SaisieFin,"&gt;="&amp;IW$6,SaisieMatin,Paramètres!$A$2,SaisieJour,TEXT(IW$6,"jjjj"))=0)=$AS$1)*0.5)</f>
        <v/>
      </c>
      <c r="IX20" s="6" t="str">
        <f>IF(OR(IW$6=0,COUNTIF(Feries,IW$6)&gt;0,ISNONTEXT($A20)),"",
((COUNTIFS(SaisiePers,$A20,SaisieDebut,"&lt;="&amp;IW$6,SaisieFin,"&gt;"&amp;IW$6,SaisieJour,"")+
COUNTIFS(SaisiePers,$A20,SaisieDebut,"&lt;="&amp;IW$6,SaisieFin,IW$6,SaisieSoir,Paramètres!$B$3,SaisieJour,"")+
COUNTIFS(SaisiePers,$A20,SaisieDebut,"&lt;="&amp;IW$6,SaisieFin,"&gt;"&amp;IW$6,SaisieSoir,Paramètres!$B$3,SaisieJour,TEXT(IW$6,"jjjj"))=0)=$AS$1)*0.5)</f>
        <v/>
      </c>
      <c r="IY20" s="6" t="str">
        <f>IF(OR(IY$6=0,COUNTIF(Feries,IY$6)&gt;0,ISNONTEXT($A20)),"",
((COUNTIFS(SaisiePers,$A20,SaisieDebut,"&lt;"&amp;IY$6,SaisieFin,"&gt;="&amp;IY$6,SaisieJour,"")+
COUNTIFS(SaisiePers,$A20,SaisieDebut,IY$6,SaisieFin,"&gt;="&amp;IY$6,SaisieMatin,Paramètres!$A$2,SaisieJour,"")+
COUNTIFS(SaisiePers,$A20,SaisieDebut,"&lt;"&amp;IY$6,SaisieFin,"&gt;="&amp;IY$6,SaisieMatin,Paramètres!$A$2,SaisieJour,TEXT(IY$6,"jjjj"))=0)=$AS$1)*0.5)</f>
        <v/>
      </c>
      <c r="IZ20" s="6" t="str">
        <f>IF(OR(IY$6=0,COUNTIF(Feries,IY$6)&gt;0,ISNONTEXT($A20)),"",
((COUNTIFS(SaisiePers,$A20,SaisieDebut,"&lt;="&amp;IY$6,SaisieFin,"&gt;"&amp;IY$6,SaisieJour,"")+
COUNTIFS(SaisiePers,$A20,SaisieDebut,"&lt;="&amp;IY$6,SaisieFin,IY$6,SaisieSoir,Paramètres!$B$3,SaisieJour,"")+
COUNTIFS(SaisiePers,$A20,SaisieDebut,"&lt;="&amp;IY$6,SaisieFin,"&gt;"&amp;IY$6,SaisieSoir,Paramètres!$B$3,SaisieJour,TEXT(IY$6,"jjjj"))=0)=$AS$1)*0.5)</f>
        <v/>
      </c>
      <c r="JA20" s="6" t="str">
        <f>IF(OR(JA$6=0,COUNTIF(Feries,JA$6)&gt;0,ISNONTEXT($A20)),"",
((COUNTIFS(SaisiePers,$A20,SaisieDebut,"&lt;"&amp;JA$6,SaisieFin,"&gt;="&amp;JA$6,SaisieJour,"")+
COUNTIFS(SaisiePers,$A20,SaisieDebut,JA$6,SaisieFin,"&gt;="&amp;JA$6,SaisieMatin,Paramètres!$A$2,SaisieJour,"")+
COUNTIFS(SaisiePers,$A20,SaisieDebut,"&lt;"&amp;JA$6,SaisieFin,"&gt;="&amp;JA$6,SaisieMatin,Paramètres!$A$2,SaisieJour,TEXT(JA$6,"jjjj"))=0)=$AS$1)*0.5)</f>
        <v/>
      </c>
      <c r="JB20" s="6" t="str">
        <f>IF(OR(JA$6=0,COUNTIF(Feries,JA$6)&gt;0,ISNONTEXT($A20)),"",
((COUNTIFS(SaisiePers,$A20,SaisieDebut,"&lt;="&amp;JA$6,SaisieFin,"&gt;"&amp;JA$6,SaisieJour,"")+
COUNTIFS(SaisiePers,$A20,SaisieDebut,"&lt;="&amp;JA$6,SaisieFin,JA$6,SaisieSoir,Paramètres!$B$3,SaisieJour,"")+
COUNTIFS(SaisiePers,$A20,SaisieDebut,"&lt;="&amp;JA$6,SaisieFin,"&gt;"&amp;JA$6,SaisieSoir,Paramètres!$B$3,SaisieJour,TEXT(JA$6,"jjjj"))=0)=$AS$1)*0.5)</f>
        <v/>
      </c>
      <c r="JC20" s="6" t="str">
        <f>IF(OR(JC$6=0,COUNTIF(Feries,JC$6)&gt;0,ISNONTEXT($A20)),"",
((COUNTIFS(SaisiePers,$A20,SaisieDebut,"&lt;"&amp;JC$6,SaisieFin,"&gt;="&amp;JC$6,SaisieJour,"")+
COUNTIFS(SaisiePers,$A20,SaisieDebut,JC$6,SaisieFin,"&gt;="&amp;JC$6,SaisieMatin,Paramètres!$A$2,SaisieJour,"")+
COUNTIFS(SaisiePers,$A20,SaisieDebut,"&lt;"&amp;JC$6,SaisieFin,"&gt;="&amp;JC$6,SaisieMatin,Paramètres!$A$2,SaisieJour,TEXT(JC$6,"jjjj"))=0)=$AS$1)*0.5)</f>
        <v/>
      </c>
      <c r="JD20" s="6" t="str">
        <f>IF(OR(JC$6=0,COUNTIF(Feries,JC$6)&gt;0,ISNONTEXT($A20)),"",
((COUNTIFS(SaisiePers,$A20,SaisieDebut,"&lt;="&amp;JC$6,SaisieFin,"&gt;"&amp;JC$6,SaisieJour,"")+
COUNTIFS(SaisiePers,$A20,SaisieDebut,"&lt;="&amp;JC$6,SaisieFin,JC$6,SaisieSoir,Paramètres!$B$3,SaisieJour,"")+
COUNTIFS(SaisiePers,$A20,SaisieDebut,"&lt;="&amp;JC$6,SaisieFin,"&gt;"&amp;JC$6,SaisieSoir,Paramètres!$B$3,SaisieJour,TEXT(JC$6,"jjjj"))=0)=$AS$1)*0.5)</f>
        <v/>
      </c>
      <c r="JE20" s="6" t="str">
        <f>IF(OR(JE$6=0,COUNTIF(Feries,JE$6)&gt;0,ISNONTEXT($A20)),"",
((COUNTIFS(SaisiePers,$A20,SaisieDebut,"&lt;"&amp;JE$6,SaisieFin,"&gt;="&amp;JE$6,SaisieJour,"")+
COUNTIFS(SaisiePers,$A20,SaisieDebut,JE$6,SaisieFin,"&gt;="&amp;JE$6,SaisieMatin,Paramètres!$A$2,SaisieJour,"")+
COUNTIFS(SaisiePers,$A20,SaisieDebut,"&lt;"&amp;JE$6,SaisieFin,"&gt;="&amp;JE$6,SaisieMatin,Paramètres!$A$2,SaisieJour,TEXT(JE$6,"jjjj"))=0)=$AS$1)*0.5)</f>
        <v/>
      </c>
      <c r="JF20" s="6" t="str">
        <f>IF(OR(JE$6=0,COUNTIF(Feries,JE$6)&gt;0,ISNONTEXT($A20)),"",
((COUNTIFS(SaisiePers,$A20,SaisieDebut,"&lt;="&amp;JE$6,SaisieFin,"&gt;"&amp;JE$6,SaisieJour,"")+
COUNTIFS(SaisiePers,$A20,SaisieDebut,"&lt;="&amp;JE$6,SaisieFin,JE$6,SaisieSoir,Paramètres!$B$3,SaisieJour,"")+
COUNTIFS(SaisiePers,$A20,SaisieDebut,"&lt;="&amp;JE$6,SaisieFin,"&gt;"&amp;JE$6,SaisieSoir,Paramètres!$B$3,SaisieJour,TEXT(JE$6,"jjjj"))=0)=$AS$1)*0.5)</f>
        <v/>
      </c>
      <c r="JG20" s="6" t="str">
        <f>IF(OR(JG$6=0,COUNTIF(Feries,JG$6)&gt;0,ISNONTEXT($A20)),"",
((COUNTIFS(SaisiePers,$A20,SaisieDebut,"&lt;"&amp;JG$6,SaisieFin,"&gt;="&amp;JG$6,SaisieJour,"")+
COUNTIFS(SaisiePers,$A20,SaisieDebut,JG$6,SaisieFin,"&gt;="&amp;JG$6,SaisieMatin,Paramètres!$A$2,SaisieJour,"")+
COUNTIFS(SaisiePers,$A20,SaisieDebut,"&lt;"&amp;JG$6,SaisieFin,"&gt;="&amp;JG$6,SaisieMatin,Paramètres!$A$2,SaisieJour,TEXT(JG$6,"jjjj"))=0)=$AS$1)*0.5)</f>
        <v/>
      </c>
      <c r="JH20" s="6" t="str">
        <f>IF(OR(JG$6=0,COUNTIF(Feries,JG$6)&gt;0,ISNONTEXT($A20)),"",
((COUNTIFS(SaisiePers,$A20,SaisieDebut,"&lt;="&amp;JG$6,SaisieFin,"&gt;"&amp;JG$6,SaisieJour,"")+
COUNTIFS(SaisiePers,$A20,SaisieDebut,"&lt;="&amp;JG$6,SaisieFin,JG$6,SaisieSoir,Paramètres!$B$3,SaisieJour,"")+
COUNTIFS(SaisiePers,$A20,SaisieDebut,"&lt;="&amp;JG$6,SaisieFin,"&gt;"&amp;JG$6,SaisieSoir,Paramètres!$B$3,SaisieJour,TEXT(JG$6,"jjjj"))=0)=$AS$1)*0.5)</f>
        <v/>
      </c>
      <c r="JI20" s="6" t="str">
        <f>IF(OR(JI$6=0,COUNTIF(Feries,JI$6)&gt;0,ISNONTEXT($A20)),"",
((COUNTIFS(SaisiePers,$A20,SaisieDebut,"&lt;"&amp;JI$6,SaisieFin,"&gt;="&amp;JI$6,SaisieJour,"")+
COUNTIFS(SaisiePers,$A20,SaisieDebut,JI$6,SaisieFin,"&gt;="&amp;JI$6,SaisieMatin,Paramètres!$A$2,SaisieJour,"")+
COUNTIFS(SaisiePers,$A20,SaisieDebut,"&lt;"&amp;JI$6,SaisieFin,"&gt;="&amp;JI$6,SaisieMatin,Paramètres!$A$2,SaisieJour,TEXT(JI$6,"jjjj"))=0)=$AS$1)*0.5)</f>
        <v/>
      </c>
      <c r="JJ20" s="6" t="str">
        <f>IF(OR(JI$6=0,COUNTIF(Feries,JI$6)&gt;0,ISNONTEXT($A20)),"",
((COUNTIFS(SaisiePers,$A20,SaisieDebut,"&lt;="&amp;JI$6,SaisieFin,"&gt;"&amp;JI$6,SaisieJour,"")+
COUNTIFS(SaisiePers,$A20,SaisieDebut,"&lt;="&amp;JI$6,SaisieFin,JI$6,SaisieSoir,Paramètres!$B$3,SaisieJour,"")+
COUNTIFS(SaisiePers,$A20,SaisieDebut,"&lt;="&amp;JI$6,SaisieFin,"&gt;"&amp;JI$6,SaisieSoir,Paramètres!$B$3,SaisieJour,TEXT(JI$6,"jjjj"))=0)=$AS$1)*0.5)</f>
        <v/>
      </c>
      <c r="JK20" s="6" t="str">
        <f>IF(OR(JK$6=0,COUNTIF(Feries,JK$6)&gt;0,ISNONTEXT($A20)),"",
((COUNTIFS(SaisiePers,$A20,SaisieDebut,"&lt;"&amp;JK$6,SaisieFin,"&gt;="&amp;JK$6,SaisieJour,"")+
COUNTIFS(SaisiePers,$A20,SaisieDebut,JK$6,SaisieFin,"&gt;="&amp;JK$6,SaisieMatin,Paramètres!$A$2,SaisieJour,"")+
COUNTIFS(SaisiePers,$A20,SaisieDebut,"&lt;"&amp;JK$6,SaisieFin,"&gt;="&amp;JK$6,SaisieMatin,Paramètres!$A$2,SaisieJour,TEXT(JK$6,"jjjj"))=0)=$AS$1)*0.5)</f>
        <v/>
      </c>
      <c r="JL20" s="6" t="str">
        <f>IF(OR(JK$6=0,COUNTIF(Feries,JK$6)&gt;0,ISNONTEXT($A20)),"",
((COUNTIFS(SaisiePers,$A20,SaisieDebut,"&lt;="&amp;JK$6,SaisieFin,"&gt;"&amp;JK$6,SaisieJour,"")+
COUNTIFS(SaisiePers,$A20,SaisieDebut,"&lt;="&amp;JK$6,SaisieFin,JK$6,SaisieSoir,Paramètres!$B$3,SaisieJour,"")+
COUNTIFS(SaisiePers,$A20,SaisieDebut,"&lt;="&amp;JK$6,SaisieFin,"&gt;"&amp;JK$6,SaisieSoir,Paramètres!$B$3,SaisieJour,TEXT(JK$6,"jjjj"))=0)=$AS$1)*0.5)</f>
        <v/>
      </c>
      <c r="JM20" s="6" t="str">
        <f>IF(OR(JM$6=0,COUNTIF(Feries,JM$6)&gt;0,ISNONTEXT($A20)),"",
((COUNTIFS(SaisiePers,$A20,SaisieDebut,"&lt;"&amp;JM$6,SaisieFin,"&gt;="&amp;JM$6,SaisieJour,"")+
COUNTIFS(SaisiePers,$A20,SaisieDebut,JM$6,SaisieFin,"&gt;="&amp;JM$6,SaisieMatin,Paramètres!$A$2,SaisieJour,"")+
COUNTIFS(SaisiePers,$A20,SaisieDebut,"&lt;"&amp;JM$6,SaisieFin,"&gt;="&amp;JM$6,SaisieMatin,Paramètres!$A$2,SaisieJour,TEXT(JM$6,"jjjj"))=0)=$AS$1)*0.5)</f>
        <v/>
      </c>
      <c r="JN20" s="6" t="str">
        <f>IF(OR(JM$6=0,COUNTIF(Feries,JM$6)&gt;0,ISNONTEXT($A20)),"",
((COUNTIFS(SaisiePers,$A20,SaisieDebut,"&lt;="&amp;JM$6,SaisieFin,"&gt;"&amp;JM$6,SaisieJour,"")+
COUNTIFS(SaisiePers,$A20,SaisieDebut,"&lt;="&amp;JM$6,SaisieFin,JM$6,SaisieSoir,Paramètres!$B$3,SaisieJour,"")+
COUNTIFS(SaisiePers,$A20,SaisieDebut,"&lt;="&amp;JM$6,SaisieFin,"&gt;"&amp;JM$6,SaisieSoir,Paramètres!$B$3,SaisieJour,TEXT(JM$6,"jjjj"))=0)=$AS$1)*0.5)</f>
        <v/>
      </c>
      <c r="JO20" s="6" t="str">
        <f>IF(OR(JO$6=0,COUNTIF(Feries,JO$6)&gt;0,ISNONTEXT($A20)),"",
((COUNTIFS(SaisiePers,$A20,SaisieDebut,"&lt;"&amp;JO$6,SaisieFin,"&gt;="&amp;JO$6,SaisieJour,"")+
COUNTIFS(SaisiePers,$A20,SaisieDebut,JO$6,SaisieFin,"&gt;="&amp;JO$6,SaisieMatin,Paramètres!$A$2,SaisieJour,"")+
COUNTIFS(SaisiePers,$A20,SaisieDebut,"&lt;"&amp;JO$6,SaisieFin,"&gt;="&amp;JO$6,SaisieMatin,Paramètres!$A$2,SaisieJour,TEXT(JO$6,"jjjj"))=0)=$AS$1)*0.5)</f>
        <v/>
      </c>
      <c r="JP20" s="6" t="str">
        <f>IF(OR(JO$6=0,COUNTIF(Feries,JO$6)&gt;0,ISNONTEXT($A20)),"",
((COUNTIFS(SaisiePers,$A20,SaisieDebut,"&lt;="&amp;JO$6,SaisieFin,"&gt;"&amp;JO$6,SaisieJour,"")+
COUNTIFS(SaisiePers,$A20,SaisieDebut,"&lt;="&amp;JO$6,SaisieFin,JO$6,SaisieSoir,Paramètres!$B$3,SaisieJour,"")+
COUNTIFS(SaisiePers,$A20,SaisieDebut,"&lt;="&amp;JO$6,SaisieFin,"&gt;"&amp;JO$6,SaisieSoir,Paramètres!$B$3,SaisieJour,TEXT(JO$6,"jjjj"))=0)=$AS$1)*0.5)</f>
        <v/>
      </c>
      <c r="JQ20" s="6" t="str">
        <f>IF(OR(JQ$6=0,COUNTIF(Feries,JQ$6)&gt;0,ISNONTEXT($A20)),"",
((COUNTIFS(SaisiePers,$A20,SaisieDebut,"&lt;"&amp;JQ$6,SaisieFin,"&gt;="&amp;JQ$6,SaisieJour,"")+
COUNTIFS(SaisiePers,$A20,SaisieDebut,JQ$6,SaisieFin,"&gt;="&amp;JQ$6,SaisieMatin,Paramètres!$A$2,SaisieJour,"")+
COUNTIFS(SaisiePers,$A20,SaisieDebut,"&lt;"&amp;JQ$6,SaisieFin,"&gt;="&amp;JQ$6,SaisieMatin,Paramètres!$A$2,SaisieJour,TEXT(JQ$6,"jjjj"))=0)=$AS$1)*0.5)</f>
        <v/>
      </c>
      <c r="JR20" s="6" t="str">
        <f>IF(OR(JQ$6=0,COUNTIF(Feries,JQ$6)&gt;0,ISNONTEXT($A20)),"",
((COUNTIFS(SaisiePers,$A20,SaisieDebut,"&lt;="&amp;JQ$6,SaisieFin,"&gt;"&amp;JQ$6,SaisieJour,"")+
COUNTIFS(SaisiePers,$A20,SaisieDebut,"&lt;="&amp;JQ$6,SaisieFin,JQ$6,SaisieSoir,Paramètres!$B$3,SaisieJour,"")+
COUNTIFS(SaisiePers,$A20,SaisieDebut,"&lt;="&amp;JQ$6,SaisieFin,"&gt;"&amp;JQ$6,SaisieSoir,Paramètres!$B$3,SaisieJour,TEXT(JQ$6,"jjjj"))=0)=$AS$1)*0.5)</f>
        <v/>
      </c>
      <c r="JS20" s="6" t="str">
        <f>IF(OR(JS$6=0,COUNTIF(Feries,JS$6)&gt;0,ISNONTEXT($A20)),"",
((COUNTIFS(SaisiePers,$A20,SaisieDebut,"&lt;"&amp;JS$6,SaisieFin,"&gt;="&amp;JS$6,SaisieJour,"")+
COUNTIFS(SaisiePers,$A20,SaisieDebut,JS$6,SaisieFin,"&gt;="&amp;JS$6,SaisieMatin,Paramètres!$A$2,SaisieJour,"")+
COUNTIFS(SaisiePers,$A20,SaisieDebut,"&lt;"&amp;JS$6,SaisieFin,"&gt;="&amp;JS$6,SaisieMatin,Paramètres!$A$2,SaisieJour,TEXT(JS$6,"jjjj"))=0)=$AS$1)*0.5)</f>
        <v/>
      </c>
      <c r="JT20" s="6" t="str">
        <f>IF(OR(JS$6=0,COUNTIF(Feries,JS$6)&gt;0,ISNONTEXT($A20)),"",
((COUNTIFS(SaisiePers,$A20,SaisieDebut,"&lt;="&amp;JS$6,SaisieFin,"&gt;"&amp;JS$6,SaisieJour,"")+
COUNTIFS(SaisiePers,$A20,SaisieDebut,"&lt;="&amp;JS$6,SaisieFin,JS$6,SaisieSoir,Paramètres!$B$3,SaisieJour,"")+
COUNTIFS(SaisiePers,$A20,SaisieDebut,"&lt;="&amp;JS$6,SaisieFin,"&gt;"&amp;JS$6,SaisieSoir,Paramètres!$B$3,SaisieJour,TEXT(JS$6,"jjjj"))=0)=$AS$1)*0.5)</f>
        <v/>
      </c>
      <c r="JU20" s="6" t="str">
        <f>IF(OR(JU$6=0,COUNTIF(Feries,JU$6)&gt;0,ISNONTEXT($A20)),"",
((COUNTIFS(SaisiePers,$A20,SaisieDebut,"&lt;"&amp;JU$6,SaisieFin,"&gt;="&amp;JU$6,SaisieJour,"")+
COUNTIFS(SaisiePers,$A20,SaisieDebut,JU$6,SaisieFin,"&gt;="&amp;JU$6,SaisieMatin,Paramètres!$A$2,SaisieJour,"")+
COUNTIFS(SaisiePers,$A20,SaisieDebut,"&lt;"&amp;JU$6,SaisieFin,"&gt;="&amp;JU$6,SaisieMatin,Paramètres!$A$2,SaisieJour,TEXT(JU$6,"jjjj"))=0)=$AS$1)*0.5)</f>
        <v/>
      </c>
      <c r="JV20" s="6" t="str">
        <f>IF(OR(JU$6=0,COUNTIF(Feries,JU$6)&gt;0,ISNONTEXT($A20)),"",
((COUNTIFS(SaisiePers,$A20,SaisieDebut,"&lt;="&amp;JU$6,SaisieFin,"&gt;"&amp;JU$6,SaisieJour,"")+
COUNTIFS(SaisiePers,$A20,SaisieDebut,"&lt;="&amp;JU$6,SaisieFin,JU$6,SaisieSoir,Paramètres!$B$3,SaisieJour,"")+
COUNTIFS(SaisiePers,$A20,SaisieDebut,"&lt;="&amp;JU$6,SaisieFin,"&gt;"&amp;JU$6,SaisieSoir,Paramètres!$B$3,SaisieJour,TEXT(JU$6,"jjjj"))=0)=$AS$1)*0.5)</f>
        <v/>
      </c>
      <c r="JW20" s="6" t="str">
        <f>IF(OR(JW$6=0,COUNTIF(Feries,JW$6)&gt;0,ISNONTEXT($A20)),"",
((COUNTIFS(SaisiePers,$A20,SaisieDebut,"&lt;"&amp;JW$6,SaisieFin,"&gt;="&amp;JW$6,SaisieJour,"")+
COUNTIFS(SaisiePers,$A20,SaisieDebut,JW$6,SaisieFin,"&gt;="&amp;JW$6,SaisieMatin,Paramètres!$A$2,SaisieJour,"")+
COUNTIFS(SaisiePers,$A20,SaisieDebut,"&lt;"&amp;JW$6,SaisieFin,"&gt;="&amp;JW$6,SaisieMatin,Paramètres!$A$2,SaisieJour,TEXT(JW$6,"jjjj"))=0)=$AS$1)*0.5)</f>
        <v/>
      </c>
      <c r="JX20" s="6" t="str">
        <f>IF(OR(JW$6=0,COUNTIF(Feries,JW$6)&gt;0,ISNONTEXT($A20)),"",
((COUNTIFS(SaisiePers,$A20,SaisieDebut,"&lt;="&amp;JW$6,SaisieFin,"&gt;"&amp;JW$6,SaisieJour,"")+
COUNTIFS(SaisiePers,$A20,SaisieDebut,"&lt;="&amp;JW$6,SaisieFin,JW$6,SaisieSoir,Paramètres!$B$3,SaisieJour,"")+
COUNTIFS(SaisiePers,$A20,SaisieDebut,"&lt;="&amp;JW$6,SaisieFin,"&gt;"&amp;JW$6,SaisieSoir,Paramètres!$B$3,SaisieJour,TEXT(JW$6,"jjjj"))=0)=$AS$1)*0.5)</f>
        <v/>
      </c>
      <c r="JY20" s="6" t="str">
        <f>IF(OR(JY$6=0,COUNTIF(Feries,JY$6)&gt;0,ISNONTEXT($A20)),"",
((COUNTIFS(SaisiePers,$A20,SaisieDebut,"&lt;"&amp;JY$6,SaisieFin,"&gt;="&amp;JY$6,SaisieJour,"")+
COUNTIFS(SaisiePers,$A20,SaisieDebut,JY$6,SaisieFin,"&gt;="&amp;JY$6,SaisieMatin,Paramètres!$A$2,SaisieJour,"")+
COUNTIFS(SaisiePers,$A20,SaisieDebut,"&lt;"&amp;JY$6,SaisieFin,"&gt;="&amp;JY$6,SaisieMatin,Paramètres!$A$2,SaisieJour,TEXT(JY$6,"jjjj"))=0)=$AS$1)*0.5)</f>
        <v/>
      </c>
      <c r="JZ20" s="6" t="str">
        <f>IF(OR(JY$6=0,COUNTIF(Feries,JY$6)&gt;0,ISNONTEXT($A20)),"",
((COUNTIFS(SaisiePers,$A20,SaisieDebut,"&lt;="&amp;JY$6,SaisieFin,"&gt;"&amp;JY$6,SaisieJour,"")+
COUNTIFS(SaisiePers,$A20,SaisieDebut,"&lt;="&amp;JY$6,SaisieFin,JY$6,SaisieSoir,Paramètres!$B$3,SaisieJour,"")+
COUNTIFS(SaisiePers,$A20,SaisieDebut,"&lt;="&amp;JY$6,SaisieFin,"&gt;"&amp;JY$6,SaisieSoir,Paramètres!$B$3,SaisieJour,TEXT(JY$6,"jjjj"))=0)=$AS$1)*0.5)</f>
        <v/>
      </c>
      <c r="KA20" s="6" t="str">
        <f>IF(OR(KA$6=0,COUNTIF(Feries,KA$6)&gt;0,ISNONTEXT($A20)),"",
((COUNTIFS(SaisiePers,$A20,SaisieDebut,"&lt;"&amp;KA$6,SaisieFin,"&gt;="&amp;KA$6,SaisieJour,"")+
COUNTIFS(SaisiePers,$A20,SaisieDebut,KA$6,SaisieFin,"&gt;="&amp;KA$6,SaisieMatin,Paramètres!$A$2,SaisieJour,"")+
COUNTIFS(SaisiePers,$A20,SaisieDebut,"&lt;"&amp;KA$6,SaisieFin,"&gt;="&amp;KA$6,SaisieMatin,Paramètres!$A$2,SaisieJour,TEXT(KA$6,"jjjj"))=0)=$AS$1)*0.5)</f>
        <v/>
      </c>
      <c r="KB20" s="6" t="str">
        <f>IF(OR(KA$6=0,COUNTIF(Feries,KA$6)&gt;0,ISNONTEXT($A20)),"",
((COUNTIFS(SaisiePers,$A20,SaisieDebut,"&lt;="&amp;KA$6,SaisieFin,"&gt;"&amp;KA$6,SaisieJour,"")+
COUNTIFS(SaisiePers,$A20,SaisieDebut,"&lt;="&amp;KA$6,SaisieFin,KA$6,SaisieSoir,Paramètres!$B$3,SaisieJour,"")+
COUNTIFS(SaisiePers,$A20,SaisieDebut,"&lt;="&amp;KA$6,SaisieFin,"&gt;"&amp;KA$6,SaisieSoir,Paramètres!$B$3,SaisieJour,TEXT(KA$6,"jjjj"))=0)=$AS$1)*0.5)</f>
        <v/>
      </c>
      <c r="KC20" s="6" t="str">
        <f>IF(OR(KC$6=0,COUNTIF(Feries,KC$6)&gt;0,ISNONTEXT($A20)),"",
((COUNTIFS(SaisiePers,$A20,SaisieDebut,"&lt;"&amp;KC$6,SaisieFin,"&gt;="&amp;KC$6,SaisieJour,"")+
COUNTIFS(SaisiePers,$A20,SaisieDebut,KC$6,SaisieFin,"&gt;="&amp;KC$6,SaisieMatin,Paramètres!$A$2,SaisieJour,"")+
COUNTIFS(SaisiePers,$A20,SaisieDebut,"&lt;"&amp;KC$6,SaisieFin,"&gt;="&amp;KC$6,SaisieMatin,Paramètres!$A$2,SaisieJour,TEXT(KC$6,"jjjj"))=0)=$AS$1)*0.5)</f>
        <v/>
      </c>
      <c r="KD20" s="6" t="str">
        <f>IF(OR(KC$6=0,COUNTIF(Feries,KC$6)&gt;0,ISNONTEXT($A20)),"",
((COUNTIFS(SaisiePers,$A20,SaisieDebut,"&lt;="&amp;KC$6,SaisieFin,"&gt;"&amp;KC$6,SaisieJour,"")+
COUNTIFS(SaisiePers,$A20,SaisieDebut,"&lt;="&amp;KC$6,SaisieFin,KC$6,SaisieSoir,Paramètres!$B$3,SaisieJour,"")+
COUNTIFS(SaisiePers,$A20,SaisieDebut,"&lt;="&amp;KC$6,SaisieFin,"&gt;"&amp;KC$6,SaisieSoir,Paramètres!$B$3,SaisieJour,TEXT(KC$6,"jjjj"))=0)=$AS$1)*0.5)</f>
        <v/>
      </c>
      <c r="KE20" s="6" t="str">
        <f>IF(OR(KE$6=0,COUNTIF(Feries,KE$6)&gt;0,ISNONTEXT($A20)),"",
((COUNTIFS(SaisiePers,$A20,SaisieDebut,"&lt;"&amp;KE$6,SaisieFin,"&gt;="&amp;KE$6,SaisieJour,"")+
COUNTIFS(SaisiePers,$A20,SaisieDebut,KE$6,SaisieFin,"&gt;="&amp;KE$6,SaisieMatin,Paramètres!$A$2,SaisieJour,"")+
COUNTIFS(SaisiePers,$A20,SaisieDebut,"&lt;"&amp;KE$6,SaisieFin,"&gt;="&amp;KE$6,SaisieMatin,Paramètres!$A$2,SaisieJour,TEXT(KE$6,"jjjj"))=0)=$AS$1)*0.5)</f>
        <v/>
      </c>
      <c r="KF20" s="6" t="str">
        <f>IF(OR(KE$6=0,COUNTIF(Feries,KE$6)&gt;0,ISNONTEXT($A20)),"",
((COUNTIFS(SaisiePers,$A20,SaisieDebut,"&lt;="&amp;KE$6,SaisieFin,"&gt;"&amp;KE$6,SaisieJour,"")+
COUNTIFS(SaisiePers,$A20,SaisieDebut,"&lt;="&amp;KE$6,SaisieFin,KE$6,SaisieSoir,Paramètres!$B$3,SaisieJour,"")+
COUNTIFS(SaisiePers,$A20,SaisieDebut,"&lt;="&amp;KE$6,SaisieFin,"&gt;"&amp;KE$6,SaisieSoir,Paramètres!$B$3,SaisieJour,TEXT(KE$6,"jjjj"))=0)=$AS$1)*0.5)</f>
        <v/>
      </c>
      <c r="KG20" s="6" t="str">
        <f>IF(OR(KG$6=0,COUNTIF(Feries,KG$6)&gt;0,ISNONTEXT($A20)),"",
((COUNTIFS(SaisiePers,$A20,SaisieDebut,"&lt;"&amp;KG$6,SaisieFin,"&gt;="&amp;KG$6,SaisieJour,"")+
COUNTIFS(SaisiePers,$A20,SaisieDebut,KG$6,SaisieFin,"&gt;="&amp;KG$6,SaisieMatin,Paramètres!$A$2,SaisieJour,"")+
COUNTIFS(SaisiePers,$A20,SaisieDebut,"&lt;"&amp;KG$6,SaisieFin,"&gt;="&amp;KG$6,SaisieMatin,Paramètres!$A$2,SaisieJour,TEXT(KG$6,"jjjj"))=0)=$AS$1)*0.5)</f>
        <v/>
      </c>
      <c r="KH20" s="6" t="str">
        <f>IF(OR(KG$6=0,COUNTIF(Feries,KG$6)&gt;0,ISNONTEXT($A20)),"",
((COUNTIFS(SaisiePers,$A20,SaisieDebut,"&lt;="&amp;KG$6,SaisieFin,"&gt;"&amp;KG$6,SaisieJour,"")+
COUNTIFS(SaisiePers,$A20,SaisieDebut,"&lt;="&amp;KG$6,SaisieFin,KG$6,SaisieSoir,Paramètres!$B$3,SaisieJour,"")+
COUNTIFS(SaisiePers,$A20,SaisieDebut,"&lt;="&amp;KG$6,SaisieFin,"&gt;"&amp;KG$6,SaisieSoir,Paramètres!$B$3,SaisieJour,TEXT(KG$6,"jjjj"))=0)=$AS$1)*0.5)</f>
        <v/>
      </c>
      <c r="KI20" s="6" t="str">
        <f>IF(OR(KI$6=0,COUNTIF(Feries,KI$6)&gt;0,ISNONTEXT($A20)),"",
((COUNTIFS(SaisiePers,$A20,SaisieDebut,"&lt;"&amp;KI$6,SaisieFin,"&gt;="&amp;KI$6,SaisieJour,"")+
COUNTIFS(SaisiePers,$A20,SaisieDebut,KI$6,SaisieFin,"&gt;="&amp;KI$6,SaisieMatin,Paramètres!$A$2,SaisieJour,"")+
COUNTIFS(SaisiePers,$A20,SaisieDebut,"&lt;"&amp;KI$6,SaisieFin,"&gt;="&amp;KI$6,SaisieMatin,Paramètres!$A$2,SaisieJour,TEXT(KI$6,"jjjj"))=0)=$AS$1)*0.5)</f>
        <v/>
      </c>
      <c r="KJ20" s="6" t="str">
        <f>IF(OR(KI$6=0,COUNTIF(Feries,KI$6)&gt;0,ISNONTEXT($A20)),"",
((COUNTIFS(SaisiePers,$A20,SaisieDebut,"&lt;="&amp;KI$6,SaisieFin,"&gt;"&amp;KI$6,SaisieJour,"")+
COUNTIFS(SaisiePers,$A20,SaisieDebut,"&lt;="&amp;KI$6,SaisieFin,KI$6,SaisieSoir,Paramètres!$B$3,SaisieJour,"")+
COUNTIFS(SaisiePers,$A20,SaisieDebut,"&lt;="&amp;KI$6,SaisieFin,"&gt;"&amp;KI$6,SaisieSoir,Paramètres!$B$3,SaisieJour,TEXT(KI$6,"jjjj"))=0)=$AS$1)*0.5)</f>
        <v/>
      </c>
      <c r="KK20" s="6" t="str">
        <f>IF(OR(KK$6=0,COUNTIF(Feries,KK$6)&gt;0,ISNONTEXT($A20)),"",
((COUNTIFS(SaisiePers,$A20,SaisieDebut,"&lt;"&amp;KK$6,SaisieFin,"&gt;="&amp;KK$6,SaisieJour,"")+
COUNTIFS(SaisiePers,$A20,SaisieDebut,KK$6,SaisieFin,"&gt;="&amp;KK$6,SaisieMatin,Paramètres!$A$2,SaisieJour,"")+
COUNTIFS(SaisiePers,$A20,SaisieDebut,"&lt;"&amp;KK$6,SaisieFin,"&gt;="&amp;KK$6,SaisieMatin,Paramètres!$A$2,SaisieJour,TEXT(KK$6,"jjjj"))=0)=$AS$1)*0.5)</f>
        <v/>
      </c>
      <c r="KL20" s="6" t="str">
        <f>IF(OR(KK$6=0,COUNTIF(Feries,KK$6)&gt;0,ISNONTEXT($A20)),"",
((COUNTIFS(SaisiePers,$A20,SaisieDebut,"&lt;="&amp;KK$6,SaisieFin,"&gt;"&amp;KK$6,SaisieJour,"")+
COUNTIFS(SaisiePers,$A20,SaisieDebut,"&lt;="&amp;KK$6,SaisieFin,KK$6,SaisieSoir,Paramètres!$B$3,SaisieJour,"")+
COUNTIFS(SaisiePers,$A20,SaisieDebut,"&lt;="&amp;KK$6,SaisieFin,"&gt;"&amp;KK$6,SaisieSoir,Paramètres!$B$3,SaisieJour,TEXT(KK$6,"jjjj"))=0)=$AS$1)*0.5)</f>
        <v/>
      </c>
      <c r="KM20" s="6" t="str">
        <f>IF(OR(KM$6=0,COUNTIF(Feries,KM$6)&gt;0,ISNONTEXT($A20)),"",
((COUNTIFS(SaisiePers,$A20,SaisieDebut,"&lt;"&amp;KM$6,SaisieFin,"&gt;="&amp;KM$6,SaisieJour,"")+
COUNTIFS(SaisiePers,$A20,SaisieDebut,KM$6,SaisieFin,"&gt;="&amp;KM$6,SaisieMatin,Paramètres!$A$2,SaisieJour,"")+
COUNTIFS(SaisiePers,$A20,SaisieDebut,"&lt;"&amp;KM$6,SaisieFin,"&gt;="&amp;KM$6,SaisieMatin,Paramètres!$A$2,SaisieJour,TEXT(KM$6,"jjjj"))=0)=$AS$1)*0.5)</f>
        <v/>
      </c>
      <c r="KN20" s="6" t="str">
        <f>IF(OR(KM$6=0,COUNTIF(Feries,KM$6)&gt;0,ISNONTEXT($A20)),"",
((COUNTIFS(SaisiePers,$A20,SaisieDebut,"&lt;="&amp;KM$6,SaisieFin,"&gt;"&amp;KM$6,SaisieJour,"")+
COUNTIFS(SaisiePers,$A20,SaisieDebut,"&lt;="&amp;KM$6,SaisieFin,KM$6,SaisieSoir,Paramètres!$B$3,SaisieJour,"")+
COUNTIFS(SaisiePers,$A20,SaisieDebut,"&lt;="&amp;KM$6,SaisieFin,"&gt;"&amp;KM$6,SaisieSoir,Paramètres!$B$3,SaisieJour,TEXT(KM$6,"jjjj"))=0)=$AS$1)*0.5)</f>
        <v/>
      </c>
      <c r="KO20" s="6" t="str">
        <f>IF(OR(KO$6=0,COUNTIF(Feries,KO$6)&gt;0,ISNONTEXT($A20)),"",
((COUNTIFS(SaisiePers,$A20,SaisieDebut,"&lt;"&amp;KO$6,SaisieFin,"&gt;="&amp;KO$6,SaisieJour,"")+
COUNTIFS(SaisiePers,$A20,SaisieDebut,KO$6,SaisieFin,"&gt;="&amp;KO$6,SaisieMatin,Paramètres!$A$2,SaisieJour,"")+
COUNTIFS(SaisiePers,$A20,SaisieDebut,"&lt;"&amp;KO$6,SaisieFin,"&gt;="&amp;KO$6,SaisieMatin,Paramètres!$A$2,SaisieJour,TEXT(KO$6,"jjjj"))=0)=$AS$1)*0.5)</f>
        <v/>
      </c>
      <c r="KP20" s="6" t="str">
        <f>IF(OR(KO$6=0,COUNTIF(Feries,KO$6)&gt;0,ISNONTEXT($A20)),"",
((COUNTIFS(SaisiePers,$A20,SaisieDebut,"&lt;="&amp;KO$6,SaisieFin,"&gt;"&amp;KO$6,SaisieJour,"")+
COUNTIFS(SaisiePers,$A20,SaisieDebut,"&lt;="&amp;KO$6,SaisieFin,KO$6,SaisieSoir,Paramètres!$B$3,SaisieJour,"")+
COUNTIFS(SaisiePers,$A20,SaisieDebut,"&lt;="&amp;KO$6,SaisieFin,"&gt;"&amp;KO$6,SaisieSoir,Paramètres!$B$3,SaisieJour,TEXT(KO$6,"jjjj"))=0)=$AS$1)*0.5)</f>
        <v/>
      </c>
      <c r="KQ20" s="6" t="str">
        <f>IF(OR(KQ$6=0,COUNTIF(Feries,KQ$6)&gt;0,ISNONTEXT($A20)),"",
((COUNTIFS(SaisiePers,$A20,SaisieDebut,"&lt;"&amp;KQ$6,SaisieFin,"&gt;="&amp;KQ$6,SaisieJour,"")+
COUNTIFS(SaisiePers,$A20,SaisieDebut,KQ$6,SaisieFin,"&gt;="&amp;KQ$6,SaisieMatin,Paramètres!$A$2,SaisieJour,"")+
COUNTIFS(SaisiePers,$A20,SaisieDebut,"&lt;"&amp;KQ$6,SaisieFin,"&gt;="&amp;KQ$6,SaisieMatin,Paramètres!$A$2,SaisieJour,TEXT(KQ$6,"jjjj"))=0)=$AS$1)*0.5)</f>
        <v/>
      </c>
      <c r="KR20" s="6" t="str">
        <f>IF(OR(KQ$6=0,COUNTIF(Feries,KQ$6)&gt;0,ISNONTEXT($A20)),"",
((COUNTIFS(SaisiePers,$A20,SaisieDebut,"&lt;="&amp;KQ$6,SaisieFin,"&gt;"&amp;KQ$6,SaisieJour,"")+
COUNTIFS(SaisiePers,$A20,SaisieDebut,"&lt;="&amp;KQ$6,SaisieFin,KQ$6,SaisieSoir,Paramètres!$B$3,SaisieJour,"")+
COUNTIFS(SaisiePers,$A20,SaisieDebut,"&lt;="&amp;KQ$6,SaisieFin,"&gt;"&amp;KQ$6,SaisieSoir,Paramètres!$B$3,SaisieJour,TEXT(KQ$6,"jjjj"))=0)=$AS$1)*0.5)</f>
        <v/>
      </c>
      <c r="KS20" s="6" t="str">
        <f>IF(OR(KS$6=0,COUNTIF(Feries,KS$6)&gt;0,ISNONTEXT($A20)),"",
((COUNTIFS(SaisiePers,$A20,SaisieDebut,"&lt;"&amp;KS$6,SaisieFin,"&gt;="&amp;KS$6,SaisieJour,"")+
COUNTIFS(SaisiePers,$A20,SaisieDebut,KS$6,SaisieFin,"&gt;="&amp;KS$6,SaisieMatin,Paramètres!$A$2,SaisieJour,"")+
COUNTIFS(SaisiePers,$A20,SaisieDebut,"&lt;"&amp;KS$6,SaisieFin,"&gt;="&amp;KS$6,SaisieMatin,Paramètres!$A$2,SaisieJour,TEXT(KS$6,"jjjj"))=0)=$AS$1)*0.5)</f>
        <v/>
      </c>
      <c r="KT20" s="6" t="str">
        <f>IF(OR(KS$6=0,COUNTIF(Feries,KS$6)&gt;0,ISNONTEXT($A20)),"",
((COUNTIFS(SaisiePers,$A20,SaisieDebut,"&lt;="&amp;KS$6,SaisieFin,"&gt;"&amp;KS$6,SaisieJour,"")+
COUNTIFS(SaisiePers,$A20,SaisieDebut,"&lt;="&amp;KS$6,SaisieFin,KS$6,SaisieSoir,Paramètres!$B$3,SaisieJour,"")+
COUNTIFS(SaisiePers,$A20,SaisieDebut,"&lt;="&amp;KS$6,SaisieFin,"&gt;"&amp;KS$6,SaisieSoir,Paramètres!$B$3,SaisieJour,TEXT(KS$6,"jjjj"))=0)=$AS$1)*0.5)</f>
        <v/>
      </c>
      <c r="KU20" s="6" t="str">
        <f>IF(OR(KU$6=0,COUNTIF(Feries,KU$6)&gt;0,ISNONTEXT($A20)),"",
((COUNTIFS(SaisiePers,$A20,SaisieDebut,"&lt;"&amp;KU$6,SaisieFin,"&gt;="&amp;KU$6,SaisieJour,"")+
COUNTIFS(SaisiePers,$A20,SaisieDebut,KU$6,SaisieFin,"&gt;="&amp;KU$6,SaisieMatin,Paramètres!$A$2,SaisieJour,"")+
COUNTIFS(SaisiePers,$A20,SaisieDebut,"&lt;"&amp;KU$6,SaisieFin,"&gt;="&amp;KU$6,SaisieMatin,Paramètres!$A$2,SaisieJour,TEXT(KU$6,"jjjj"))=0)=$AS$1)*0.5)</f>
        <v/>
      </c>
      <c r="KV20" s="6" t="str">
        <f>IF(OR(KU$6=0,COUNTIF(Feries,KU$6)&gt;0,ISNONTEXT($A20)),"",
((COUNTIFS(SaisiePers,$A20,SaisieDebut,"&lt;="&amp;KU$6,SaisieFin,"&gt;"&amp;KU$6,SaisieJour,"")+
COUNTIFS(SaisiePers,$A20,SaisieDebut,"&lt;="&amp;KU$6,SaisieFin,KU$6,SaisieSoir,Paramètres!$B$3,SaisieJour,"")+
COUNTIFS(SaisiePers,$A20,SaisieDebut,"&lt;="&amp;KU$6,SaisieFin,"&gt;"&amp;KU$6,SaisieSoir,Paramètres!$B$3,SaisieJour,TEXT(KU$6,"jjjj"))=0)=$AS$1)*0.5)</f>
        <v/>
      </c>
      <c r="KW20" s="6" t="str">
        <f>IF(OR(KW$6=0,COUNTIF(Feries,KW$6)&gt;0,ISNONTEXT($A20)),"",
((COUNTIFS(SaisiePers,$A20,SaisieDebut,"&lt;"&amp;KW$6,SaisieFin,"&gt;="&amp;KW$6,SaisieJour,"")+
COUNTIFS(SaisiePers,$A20,SaisieDebut,KW$6,SaisieFin,"&gt;="&amp;KW$6,SaisieMatin,Paramètres!$A$2,SaisieJour,"")+
COUNTIFS(SaisiePers,$A20,SaisieDebut,"&lt;"&amp;KW$6,SaisieFin,"&gt;="&amp;KW$6,SaisieMatin,Paramètres!$A$2,SaisieJour,TEXT(KW$6,"jjjj"))=0)=$AS$1)*0.5)</f>
        <v/>
      </c>
      <c r="KX20" s="6" t="str">
        <f>IF(OR(KW$6=0,COUNTIF(Feries,KW$6)&gt;0,ISNONTEXT($A20)),"",
((COUNTIFS(SaisiePers,$A20,SaisieDebut,"&lt;="&amp;KW$6,SaisieFin,"&gt;"&amp;KW$6,SaisieJour,"")+
COUNTIFS(SaisiePers,$A20,SaisieDebut,"&lt;="&amp;KW$6,SaisieFin,KW$6,SaisieSoir,Paramètres!$B$3,SaisieJour,"")+
COUNTIFS(SaisiePers,$A20,SaisieDebut,"&lt;="&amp;KW$6,SaisieFin,"&gt;"&amp;KW$6,SaisieSoir,Paramètres!$B$3,SaisieJour,TEXT(KW$6,"jjjj"))=0)=$AS$1)*0.5)</f>
        <v/>
      </c>
      <c r="KY20" s="6" t="str">
        <f>IF(OR(KY$6=0,COUNTIF(Feries,KY$6)&gt;0,ISNONTEXT($A20)),"",
((COUNTIFS(SaisiePers,$A20,SaisieDebut,"&lt;"&amp;KY$6,SaisieFin,"&gt;="&amp;KY$6,SaisieJour,"")+
COUNTIFS(SaisiePers,$A20,SaisieDebut,KY$6,SaisieFin,"&gt;="&amp;KY$6,SaisieMatin,Paramètres!$A$2,SaisieJour,"")+
COUNTIFS(SaisiePers,$A20,SaisieDebut,"&lt;"&amp;KY$6,SaisieFin,"&gt;="&amp;KY$6,SaisieMatin,Paramètres!$A$2,SaisieJour,TEXT(KY$6,"jjjj"))=0)=$AS$1)*0.5)</f>
        <v/>
      </c>
      <c r="KZ20" s="6" t="str">
        <f>IF(OR(KY$6=0,COUNTIF(Feries,KY$6)&gt;0,ISNONTEXT($A20)),"",
((COUNTIFS(SaisiePers,$A20,SaisieDebut,"&lt;="&amp;KY$6,SaisieFin,"&gt;"&amp;KY$6,SaisieJour,"")+
COUNTIFS(SaisiePers,$A20,SaisieDebut,"&lt;="&amp;KY$6,SaisieFin,KY$6,SaisieSoir,Paramètres!$B$3,SaisieJour,"")+
COUNTIFS(SaisiePers,$A20,SaisieDebut,"&lt;="&amp;KY$6,SaisieFin,"&gt;"&amp;KY$6,SaisieSoir,Paramètres!$B$3,SaisieJour,TEXT(KY$6,"jjjj"))=0)=$AS$1)*0.5)</f>
        <v/>
      </c>
      <c r="LA20" s="6" t="str">
        <f>IF(OR(LA$6=0,COUNTIF(Feries,LA$6)&gt;0,ISNONTEXT($A20)),"",
((COUNTIFS(SaisiePers,$A20,SaisieDebut,"&lt;"&amp;LA$6,SaisieFin,"&gt;="&amp;LA$6,SaisieJour,"")+
COUNTIFS(SaisiePers,$A20,SaisieDebut,LA$6,SaisieFin,"&gt;="&amp;LA$6,SaisieMatin,Paramètres!$A$2,SaisieJour,"")+
COUNTIFS(SaisiePers,$A20,SaisieDebut,"&lt;"&amp;LA$6,SaisieFin,"&gt;="&amp;LA$6,SaisieMatin,Paramètres!$A$2,SaisieJour,TEXT(LA$6,"jjjj"))=0)=$AS$1)*0.5)</f>
        <v/>
      </c>
      <c r="LB20" s="6" t="str">
        <f>IF(OR(LA$6=0,COUNTIF(Feries,LA$6)&gt;0,ISNONTEXT($A20)),"",
((COUNTIFS(SaisiePers,$A20,SaisieDebut,"&lt;="&amp;LA$6,SaisieFin,"&gt;"&amp;LA$6,SaisieJour,"")+
COUNTIFS(SaisiePers,$A20,SaisieDebut,"&lt;="&amp;LA$6,SaisieFin,LA$6,SaisieSoir,Paramètres!$B$3,SaisieJour,"")+
COUNTIFS(SaisiePers,$A20,SaisieDebut,"&lt;="&amp;LA$6,SaisieFin,"&gt;"&amp;LA$6,SaisieSoir,Paramètres!$B$3,SaisieJour,TEXT(LA$6,"jjjj"))=0)=$AS$1)*0.5)</f>
        <v/>
      </c>
      <c r="LC20" s="6" t="str">
        <f>IF(OR(LC$6=0,COUNTIF(Feries,LC$6)&gt;0,ISNONTEXT($A20)),"",
((COUNTIFS(SaisiePers,$A20,SaisieDebut,"&lt;"&amp;LC$6,SaisieFin,"&gt;="&amp;LC$6,SaisieJour,"")+
COUNTIFS(SaisiePers,$A20,SaisieDebut,LC$6,SaisieFin,"&gt;="&amp;LC$6,SaisieMatin,Paramètres!$A$2,SaisieJour,"")+
COUNTIFS(SaisiePers,$A20,SaisieDebut,"&lt;"&amp;LC$6,SaisieFin,"&gt;="&amp;LC$6,SaisieMatin,Paramètres!$A$2,SaisieJour,TEXT(LC$6,"jjjj"))=0)=$AS$1)*0.5)</f>
        <v/>
      </c>
      <c r="LD20" s="6" t="str">
        <f>IF(OR(LC$6=0,COUNTIF(Feries,LC$6)&gt;0,ISNONTEXT($A20)),"",
((COUNTIFS(SaisiePers,$A20,SaisieDebut,"&lt;="&amp;LC$6,SaisieFin,"&gt;"&amp;LC$6,SaisieJour,"")+
COUNTIFS(SaisiePers,$A20,SaisieDebut,"&lt;="&amp;LC$6,SaisieFin,LC$6,SaisieSoir,Paramètres!$B$3,SaisieJour,"")+
COUNTIFS(SaisiePers,$A20,SaisieDebut,"&lt;="&amp;LC$6,SaisieFin,"&gt;"&amp;LC$6,SaisieSoir,Paramètres!$B$3,SaisieJour,TEXT(LC$6,"jjjj"))=0)=$AS$1)*0.5)</f>
        <v/>
      </c>
      <c r="LE20" s="6" t="str">
        <f>IF(OR(LE$6=0,COUNTIF(Feries,LE$6)&gt;0,ISNONTEXT($A20)),"",
((COUNTIFS(SaisiePers,$A20,SaisieDebut,"&lt;"&amp;LE$6,SaisieFin,"&gt;="&amp;LE$6,SaisieJour,"")+
COUNTIFS(SaisiePers,$A20,SaisieDebut,LE$6,SaisieFin,"&gt;="&amp;LE$6,SaisieMatin,Paramètres!$A$2,SaisieJour,"")+
COUNTIFS(SaisiePers,$A20,SaisieDebut,"&lt;"&amp;LE$6,SaisieFin,"&gt;="&amp;LE$6,SaisieMatin,Paramètres!$A$2,SaisieJour,TEXT(LE$6,"jjjj"))=0)=$AS$1)*0.5)</f>
        <v/>
      </c>
      <c r="LF20" s="6" t="str">
        <f>IF(OR(LE$6=0,COUNTIF(Feries,LE$6)&gt;0,ISNONTEXT($A20)),"",
((COUNTIFS(SaisiePers,$A20,SaisieDebut,"&lt;="&amp;LE$6,SaisieFin,"&gt;"&amp;LE$6,SaisieJour,"")+
COUNTIFS(SaisiePers,$A20,SaisieDebut,"&lt;="&amp;LE$6,SaisieFin,LE$6,SaisieSoir,Paramètres!$B$3,SaisieJour,"")+
COUNTIFS(SaisiePers,$A20,SaisieDebut,"&lt;="&amp;LE$6,SaisieFin,"&gt;"&amp;LE$6,SaisieSoir,Paramètres!$B$3,SaisieJour,TEXT(LE$6,"jjjj"))=0)=$AS$1)*0.5)</f>
        <v/>
      </c>
      <c r="LG20" s="6" t="str">
        <f>IF(OR(LG$6=0,COUNTIF(Feries,LG$6)&gt;0,ISNONTEXT($A20)),"",
((COUNTIFS(SaisiePers,$A20,SaisieDebut,"&lt;"&amp;LG$6,SaisieFin,"&gt;="&amp;LG$6,SaisieJour,"")+
COUNTIFS(SaisiePers,$A20,SaisieDebut,LG$6,SaisieFin,"&gt;="&amp;LG$6,SaisieMatin,Paramètres!$A$2,SaisieJour,"")+
COUNTIFS(SaisiePers,$A20,SaisieDebut,"&lt;"&amp;LG$6,SaisieFin,"&gt;="&amp;LG$6,SaisieMatin,Paramètres!$A$2,SaisieJour,TEXT(LG$6,"jjjj"))=0)=$AS$1)*0.5)</f>
        <v/>
      </c>
      <c r="LH20" s="6" t="str">
        <f>IF(OR(LG$6=0,COUNTIF(Feries,LG$6)&gt;0,ISNONTEXT($A20)),"",
((COUNTIFS(SaisiePers,$A20,SaisieDebut,"&lt;="&amp;LG$6,SaisieFin,"&gt;"&amp;LG$6,SaisieJour,"")+
COUNTIFS(SaisiePers,$A20,SaisieDebut,"&lt;="&amp;LG$6,SaisieFin,LG$6,SaisieSoir,Paramètres!$B$3,SaisieJour,"")+
COUNTIFS(SaisiePers,$A20,SaisieDebut,"&lt;="&amp;LG$6,SaisieFin,"&gt;"&amp;LG$6,SaisieSoir,Paramètres!$B$3,SaisieJour,TEXT(LG$6,"jjjj"))=0)=$AS$1)*0.5)</f>
        <v/>
      </c>
      <c r="LI20" s="6" t="str">
        <f>IF(OR(LI$6=0,COUNTIF(Feries,LI$6)&gt;0,ISNONTEXT($A20)),"",
((COUNTIFS(SaisiePers,$A20,SaisieDebut,"&lt;"&amp;LI$6,SaisieFin,"&gt;="&amp;LI$6,SaisieJour,"")+
COUNTIFS(SaisiePers,$A20,SaisieDebut,LI$6,SaisieFin,"&gt;="&amp;LI$6,SaisieMatin,Paramètres!$A$2,SaisieJour,"")+
COUNTIFS(SaisiePers,$A20,SaisieDebut,"&lt;"&amp;LI$6,SaisieFin,"&gt;="&amp;LI$6,SaisieMatin,Paramètres!$A$2,SaisieJour,TEXT(LI$6,"jjjj"))=0)=$AS$1)*0.5)</f>
        <v/>
      </c>
      <c r="LJ20" s="6" t="str">
        <f>IF(OR(LI$6=0,COUNTIF(Feries,LI$6)&gt;0,ISNONTEXT($A20)),"",
((COUNTIFS(SaisiePers,$A20,SaisieDebut,"&lt;="&amp;LI$6,SaisieFin,"&gt;"&amp;LI$6,SaisieJour,"")+
COUNTIFS(SaisiePers,$A20,SaisieDebut,"&lt;="&amp;LI$6,SaisieFin,LI$6,SaisieSoir,Paramètres!$B$3,SaisieJour,"")+
COUNTIFS(SaisiePers,$A20,SaisieDebut,"&lt;="&amp;LI$6,SaisieFin,"&gt;"&amp;LI$6,SaisieSoir,Paramètres!$B$3,SaisieJour,TEXT(LI$6,"jjjj"))=0)=$AS$1)*0.5)</f>
        <v/>
      </c>
      <c r="LK20" s="6" t="str">
        <f>IF(OR(LK$6=0,COUNTIF(Feries,LK$6)&gt;0,ISNONTEXT($A20)),"",
((COUNTIFS(SaisiePers,$A20,SaisieDebut,"&lt;"&amp;LK$6,SaisieFin,"&gt;="&amp;LK$6,SaisieJour,"")+
COUNTIFS(SaisiePers,$A20,SaisieDebut,LK$6,SaisieFin,"&gt;="&amp;LK$6,SaisieMatin,Paramètres!$A$2,SaisieJour,"")+
COUNTIFS(SaisiePers,$A20,SaisieDebut,"&lt;"&amp;LK$6,SaisieFin,"&gt;="&amp;LK$6,SaisieMatin,Paramètres!$A$2,SaisieJour,TEXT(LK$6,"jjjj"))=0)=$AS$1)*0.5)</f>
        <v/>
      </c>
      <c r="LL20" s="6" t="str">
        <f>IF(OR(LK$6=0,COUNTIF(Feries,LK$6)&gt;0,ISNONTEXT($A20)),"",
((COUNTIFS(SaisiePers,$A20,SaisieDebut,"&lt;="&amp;LK$6,SaisieFin,"&gt;"&amp;LK$6,SaisieJour,"")+
COUNTIFS(SaisiePers,$A20,SaisieDebut,"&lt;="&amp;LK$6,SaisieFin,LK$6,SaisieSoir,Paramètres!$B$3,SaisieJour,"")+
COUNTIFS(SaisiePers,$A20,SaisieDebut,"&lt;="&amp;LK$6,SaisieFin,"&gt;"&amp;LK$6,SaisieSoir,Paramètres!$B$3,SaisieJour,TEXT(LK$6,"jjjj"))=0)=$AS$1)*0.5)</f>
        <v/>
      </c>
      <c r="LM20" s="6" t="str">
        <f>IF(OR(LM$6=0,COUNTIF(Feries,LM$6)&gt;0,ISNONTEXT($A20)),"",
((COUNTIFS(SaisiePers,$A20,SaisieDebut,"&lt;"&amp;LM$6,SaisieFin,"&gt;="&amp;LM$6,SaisieJour,"")+
COUNTIFS(SaisiePers,$A20,SaisieDebut,LM$6,SaisieFin,"&gt;="&amp;LM$6,SaisieMatin,Paramètres!$A$2,SaisieJour,"")+
COUNTIFS(SaisiePers,$A20,SaisieDebut,"&lt;"&amp;LM$6,SaisieFin,"&gt;="&amp;LM$6,SaisieMatin,Paramètres!$A$2,SaisieJour,TEXT(LM$6,"jjjj"))=0)=$AS$1)*0.5)</f>
        <v/>
      </c>
      <c r="LN20" s="6" t="str">
        <f>IF(OR(LM$6=0,COUNTIF(Feries,LM$6)&gt;0,ISNONTEXT($A20)),"",
((COUNTIFS(SaisiePers,$A20,SaisieDebut,"&lt;="&amp;LM$6,SaisieFin,"&gt;"&amp;LM$6,SaisieJour,"")+
COUNTIFS(SaisiePers,$A20,SaisieDebut,"&lt;="&amp;LM$6,SaisieFin,LM$6,SaisieSoir,Paramètres!$B$3,SaisieJour,"")+
COUNTIFS(SaisiePers,$A20,SaisieDebut,"&lt;="&amp;LM$6,SaisieFin,"&gt;"&amp;LM$6,SaisieSoir,Paramètres!$B$3,SaisieJour,TEXT(LM$6,"jjjj"))=0)=$AS$1)*0.5)</f>
        <v/>
      </c>
      <c r="LO20" s="6" t="str">
        <f>IF(OR(LO$6=0,COUNTIF(Feries,LO$6)&gt;0,ISNONTEXT($A20)),"",
((COUNTIFS(SaisiePers,$A20,SaisieDebut,"&lt;"&amp;LO$6,SaisieFin,"&gt;="&amp;LO$6,SaisieJour,"")+
COUNTIFS(SaisiePers,$A20,SaisieDebut,LO$6,SaisieFin,"&gt;="&amp;LO$6,SaisieMatin,Paramètres!$A$2,SaisieJour,"")+
COUNTIFS(SaisiePers,$A20,SaisieDebut,"&lt;"&amp;LO$6,SaisieFin,"&gt;="&amp;LO$6,SaisieMatin,Paramètres!$A$2,SaisieJour,TEXT(LO$6,"jjjj"))=0)=$AS$1)*0.5)</f>
        <v/>
      </c>
      <c r="LP20" s="6" t="str">
        <f>IF(OR(LO$6=0,COUNTIF(Feries,LO$6)&gt;0,ISNONTEXT($A20)),"",
((COUNTIFS(SaisiePers,$A20,SaisieDebut,"&lt;="&amp;LO$6,SaisieFin,"&gt;"&amp;LO$6,SaisieJour,"")+
COUNTIFS(SaisiePers,$A20,SaisieDebut,"&lt;="&amp;LO$6,SaisieFin,LO$6,SaisieSoir,Paramètres!$B$3,SaisieJour,"")+
COUNTIFS(SaisiePers,$A20,SaisieDebut,"&lt;="&amp;LO$6,SaisieFin,"&gt;"&amp;LO$6,SaisieSoir,Paramètres!$B$3,SaisieJour,TEXT(LO$6,"jjjj"))=0)=$AS$1)*0.5)</f>
        <v/>
      </c>
      <c r="LQ20" s="6" t="str">
        <f>IF(OR(LQ$6=0,COUNTIF(Feries,LQ$6)&gt;0,ISNONTEXT($A20)),"",
((COUNTIFS(SaisiePers,$A20,SaisieDebut,"&lt;"&amp;LQ$6,SaisieFin,"&gt;="&amp;LQ$6,SaisieJour,"")+
COUNTIFS(SaisiePers,$A20,SaisieDebut,LQ$6,SaisieFin,"&gt;="&amp;LQ$6,SaisieMatin,Paramètres!$A$2,SaisieJour,"")+
COUNTIFS(SaisiePers,$A20,SaisieDebut,"&lt;"&amp;LQ$6,SaisieFin,"&gt;="&amp;LQ$6,SaisieMatin,Paramètres!$A$2,SaisieJour,TEXT(LQ$6,"jjjj"))=0)=$AS$1)*0.5)</f>
        <v/>
      </c>
      <c r="LR20" s="6" t="str">
        <f>IF(OR(LQ$6=0,COUNTIF(Feries,LQ$6)&gt;0,ISNONTEXT($A20)),"",
((COUNTIFS(SaisiePers,$A20,SaisieDebut,"&lt;="&amp;LQ$6,SaisieFin,"&gt;"&amp;LQ$6,SaisieJour,"")+
COUNTIFS(SaisiePers,$A20,SaisieDebut,"&lt;="&amp;LQ$6,SaisieFin,LQ$6,SaisieSoir,Paramètres!$B$3,SaisieJour,"")+
COUNTIFS(SaisiePers,$A20,SaisieDebut,"&lt;="&amp;LQ$6,SaisieFin,"&gt;"&amp;LQ$6,SaisieSoir,Paramètres!$B$3,SaisieJour,TEXT(LQ$6,"jjjj"))=0)=$AS$1)*0.5)</f>
        <v/>
      </c>
      <c r="LS20" s="6" t="str">
        <f>IF(OR(LS$6=0,COUNTIF(Feries,LS$6)&gt;0,ISNONTEXT($A20)),"",
((COUNTIFS(SaisiePers,$A20,SaisieDebut,"&lt;"&amp;LS$6,SaisieFin,"&gt;="&amp;LS$6,SaisieJour,"")+
COUNTIFS(SaisiePers,$A20,SaisieDebut,LS$6,SaisieFin,"&gt;="&amp;LS$6,SaisieMatin,Paramètres!$A$2,SaisieJour,"")+
COUNTIFS(SaisiePers,$A20,SaisieDebut,"&lt;"&amp;LS$6,SaisieFin,"&gt;="&amp;LS$6,SaisieMatin,Paramètres!$A$2,SaisieJour,TEXT(LS$6,"jjjj"))=0)=$AS$1)*0.5)</f>
        <v/>
      </c>
      <c r="LT20" s="6" t="str">
        <f>IF(OR(LS$6=0,COUNTIF(Feries,LS$6)&gt;0,ISNONTEXT($A20)),"",
((COUNTIFS(SaisiePers,$A20,SaisieDebut,"&lt;="&amp;LS$6,SaisieFin,"&gt;"&amp;LS$6,SaisieJour,"")+
COUNTIFS(SaisiePers,$A20,SaisieDebut,"&lt;="&amp;LS$6,SaisieFin,LS$6,SaisieSoir,Paramètres!$B$3,SaisieJour,"")+
COUNTIFS(SaisiePers,$A20,SaisieDebut,"&lt;="&amp;LS$6,SaisieFin,"&gt;"&amp;LS$6,SaisieSoir,Paramètres!$B$3,SaisieJour,TEXT(LS$6,"jjjj"))=0)=$AS$1)*0.5)</f>
        <v/>
      </c>
      <c r="LU20" s="6" t="str">
        <f>IF(OR(LU$6=0,COUNTIF(Feries,LU$6)&gt;0,ISNONTEXT($A20)),"",
((COUNTIFS(SaisiePers,$A20,SaisieDebut,"&lt;"&amp;LU$6,SaisieFin,"&gt;="&amp;LU$6,SaisieJour,"")+
COUNTIFS(SaisiePers,$A20,SaisieDebut,LU$6,SaisieFin,"&gt;="&amp;LU$6,SaisieMatin,Paramètres!$A$2,SaisieJour,"")+
COUNTIFS(SaisiePers,$A20,SaisieDebut,"&lt;"&amp;LU$6,SaisieFin,"&gt;="&amp;LU$6,SaisieMatin,Paramètres!$A$2,SaisieJour,TEXT(LU$6,"jjjj"))=0)=$AS$1)*0.5)</f>
        <v/>
      </c>
      <c r="LV20" s="6" t="str">
        <f>IF(OR(LU$6=0,COUNTIF(Feries,LU$6)&gt;0,ISNONTEXT($A20)),"",
((COUNTIFS(SaisiePers,$A20,SaisieDebut,"&lt;="&amp;LU$6,SaisieFin,"&gt;"&amp;LU$6,SaisieJour,"")+
COUNTIFS(SaisiePers,$A20,SaisieDebut,"&lt;="&amp;LU$6,SaisieFin,LU$6,SaisieSoir,Paramètres!$B$3,SaisieJour,"")+
COUNTIFS(SaisiePers,$A20,SaisieDebut,"&lt;="&amp;LU$6,SaisieFin,"&gt;"&amp;LU$6,SaisieSoir,Paramètres!$B$3,SaisieJour,TEXT(LU$6,"jjjj"))=0)=$AS$1)*0.5)</f>
        <v/>
      </c>
      <c r="LW20" s="6" t="str">
        <f>IF(OR(LW$6=0,COUNTIF(Feries,LW$6)&gt;0,ISNONTEXT($A20)),"",
((COUNTIFS(SaisiePers,$A20,SaisieDebut,"&lt;"&amp;LW$6,SaisieFin,"&gt;="&amp;LW$6,SaisieJour,"")+
COUNTIFS(SaisiePers,$A20,SaisieDebut,LW$6,SaisieFin,"&gt;="&amp;LW$6,SaisieMatin,Paramètres!$A$2,SaisieJour,"")+
COUNTIFS(SaisiePers,$A20,SaisieDebut,"&lt;"&amp;LW$6,SaisieFin,"&gt;="&amp;LW$6,SaisieMatin,Paramètres!$A$2,SaisieJour,TEXT(LW$6,"jjjj"))=0)=$AS$1)*0.5)</f>
        <v/>
      </c>
      <c r="LX20" s="6" t="str">
        <f>IF(OR(LW$6=0,COUNTIF(Feries,LW$6)&gt;0,ISNONTEXT($A20)),"",
((COUNTIFS(SaisiePers,$A20,SaisieDebut,"&lt;="&amp;LW$6,SaisieFin,"&gt;"&amp;LW$6,SaisieJour,"")+
COUNTIFS(SaisiePers,$A20,SaisieDebut,"&lt;="&amp;LW$6,SaisieFin,LW$6,SaisieSoir,Paramètres!$B$3,SaisieJour,"")+
COUNTIFS(SaisiePers,$A20,SaisieDebut,"&lt;="&amp;LW$6,SaisieFin,"&gt;"&amp;LW$6,SaisieSoir,Paramètres!$B$3,SaisieJour,TEXT(LW$6,"jjjj"))=0)=$AS$1)*0.5)</f>
        <v/>
      </c>
      <c r="LY20" s="6" t="str">
        <f>IF(OR(LY$6=0,COUNTIF(Feries,LY$6)&gt;0,ISNONTEXT($A20)),"",
((COUNTIFS(SaisiePers,$A20,SaisieDebut,"&lt;"&amp;LY$6,SaisieFin,"&gt;="&amp;LY$6,SaisieJour,"")+
COUNTIFS(SaisiePers,$A20,SaisieDebut,LY$6,SaisieFin,"&gt;="&amp;LY$6,SaisieMatin,Paramètres!$A$2,SaisieJour,"")+
COUNTIFS(SaisiePers,$A20,SaisieDebut,"&lt;"&amp;LY$6,SaisieFin,"&gt;="&amp;LY$6,SaisieMatin,Paramètres!$A$2,SaisieJour,TEXT(LY$6,"jjjj"))=0)=$AS$1)*0.5)</f>
        <v/>
      </c>
      <c r="LZ20" s="6" t="str">
        <f>IF(OR(LY$6=0,COUNTIF(Feries,LY$6)&gt;0,ISNONTEXT($A20)),"",
((COUNTIFS(SaisiePers,$A20,SaisieDebut,"&lt;="&amp;LY$6,SaisieFin,"&gt;"&amp;LY$6,SaisieJour,"")+
COUNTIFS(SaisiePers,$A20,SaisieDebut,"&lt;="&amp;LY$6,SaisieFin,LY$6,SaisieSoir,Paramètres!$B$3,SaisieJour,"")+
COUNTIFS(SaisiePers,$A20,SaisieDebut,"&lt;="&amp;LY$6,SaisieFin,"&gt;"&amp;LY$6,SaisieSoir,Paramètres!$B$3,SaisieJour,TEXT(LY$6,"jjjj"))=0)=$AS$1)*0.5)</f>
        <v/>
      </c>
      <c r="MA20" s="6" t="str">
        <f>IF(OR(MA$6=0,COUNTIF(Feries,MA$6)&gt;0,ISNONTEXT($A20)),"",
((COUNTIFS(SaisiePers,$A20,SaisieDebut,"&lt;"&amp;MA$6,SaisieFin,"&gt;="&amp;MA$6,SaisieJour,"")+
COUNTIFS(SaisiePers,$A20,SaisieDebut,MA$6,SaisieFin,"&gt;="&amp;MA$6,SaisieMatin,Paramètres!$A$2,SaisieJour,"")+
COUNTIFS(SaisiePers,$A20,SaisieDebut,"&lt;"&amp;MA$6,SaisieFin,"&gt;="&amp;MA$6,SaisieMatin,Paramètres!$A$2,SaisieJour,TEXT(MA$6,"jjjj"))=0)=$AS$1)*0.5)</f>
        <v/>
      </c>
      <c r="MB20" s="6" t="str">
        <f>IF(OR(MA$6=0,COUNTIF(Feries,MA$6)&gt;0,ISNONTEXT($A20)),"",
((COUNTIFS(SaisiePers,$A20,SaisieDebut,"&lt;="&amp;MA$6,SaisieFin,"&gt;"&amp;MA$6,SaisieJour,"")+
COUNTIFS(SaisiePers,$A20,SaisieDebut,"&lt;="&amp;MA$6,SaisieFin,MA$6,SaisieSoir,Paramètres!$B$3,SaisieJour,"")+
COUNTIFS(SaisiePers,$A20,SaisieDebut,"&lt;="&amp;MA$6,SaisieFin,"&gt;"&amp;MA$6,SaisieSoir,Paramètres!$B$3,SaisieJour,TEXT(MA$6,"jjjj"))=0)=$AS$1)*0.5)</f>
        <v/>
      </c>
      <c r="MC20" s="6" t="str">
        <f>IF(OR(MC$6=0,COUNTIF(Feries,MC$6)&gt;0,ISNONTEXT($A20)),"",
((COUNTIFS(SaisiePers,$A20,SaisieDebut,"&lt;"&amp;MC$6,SaisieFin,"&gt;="&amp;MC$6,SaisieJour,"")+
COUNTIFS(SaisiePers,$A20,SaisieDebut,MC$6,SaisieFin,"&gt;="&amp;MC$6,SaisieMatin,Paramètres!$A$2,SaisieJour,"")+
COUNTIFS(SaisiePers,$A20,SaisieDebut,"&lt;"&amp;MC$6,SaisieFin,"&gt;="&amp;MC$6,SaisieMatin,Paramètres!$A$2,SaisieJour,TEXT(MC$6,"jjjj"))=0)=$AS$1)*0.5)</f>
        <v/>
      </c>
      <c r="MD20" s="6" t="str">
        <f>IF(OR(MC$6=0,COUNTIF(Feries,MC$6)&gt;0,ISNONTEXT($A20)),"",
((COUNTIFS(SaisiePers,$A20,SaisieDebut,"&lt;="&amp;MC$6,SaisieFin,"&gt;"&amp;MC$6,SaisieJour,"")+
COUNTIFS(SaisiePers,$A20,SaisieDebut,"&lt;="&amp;MC$6,SaisieFin,MC$6,SaisieSoir,Paramètres!$B$3,SaisieJour,"")+
COUNTIFS(SaisiePers,$A20,SaisieDebut,"&lt;="&amp;MC$6,SaisieFin,"&gt;"&amp;MC$6,SaisieSoir,Paramètres!$B$3,SaisieJour,TEXT(MC$6,"jjjj"))=0)=$AS$1)*0.5)</f>
        <v/>
      </c>
      <c r="ME20" s="6" t="str">
        <f>IF(OR(ME$6=0,COUNTIF(Feries,ME$6)&gt;0,ISNONTEXT($A20)),"",
((COUNTIFS(SaisiePers,$A20,SaisieDebut,"&lt;"&amp;ME$6,SaisieFin,"&gt;="&amp;ME$6,SaisieJour,"")+
COUNTIFS(SaisiePers,$A20,SaisieDebut,ME$6,SaisieFin,"&gt;="&amp;ME$6,SaisieMatin,Paramètres!$A$2,SaisieJour,"")+
COUNTIFS(SaisiePers,$A20,SaisieDebut,"&lt;"&amp;ME$6,SaisieFin,"&gt;="&amp;ME$6,SaisieMatin,Paramètres!$A$2,SaisieJour,TEXT(ME$6,"jjjj"))=0)=$AS$1)*0.5)</f>
        <v/>
      </c>
      <c r="MF20" s="6" t="str">
        <f>IF(OR(ME$6=0,COUNTIF(Feries,ME$6)&gt;0,ISNONTEXT($A20)),"",
((COUNTIFS(SaisiePers,$A20,SaisieDebut,"&lt;="&amp;ME$6,SaisieFin,"&gt;"&amp;ME$6,SaisieJour,"")+
COUNTIFS(SaisiePers,$A20,SaisieDebut,"&lt;="&amp;ME$6,SaisieFin,ME$6,SaisieSoir,Paramètres!$B$3,SaisieJour,"")+
COUNTIFS(SaisiePers,$A20,SaisieDebut,"&lt;="&amp;ME$6,SaisieFin,"&gt;"&amp;ME$6,SaisieSoir,Paramètres!$B$3,SaisieJour,TEXT(ME$6,"jjjj"))=0)=$AS$1)*0.5)</f>
        <v/>
      </c>
      <c r="MG20" s="6" t="str">
        <f>IF(OR(MG$6=0,COUNTIF(Feries,MG$6)&gt;0,ISNONTEXT($A20)),"",
((COUNTIFS(SaisiePers,$A20,SaisieDebut,"&lt;"&amp;MG$6,SaisieFin,"&gt;="&amp;MG$6,SaisieJour,"")+
COUNTIFS(SaisiePers,$A20,SaisieDebut,MG$6,SaisieFin,"&gt;="&amp;MG$6,SaisieMatin,Paramètres!$A$2,SaisieJour,"")+
COUNTIFS(SaisiePers,$A20,SaisieDebut,"&lt;"&amp;MG$6,SaisieFin,"&gt;="&amp;MG$6,SaisieMatin,Paramètres!$A$2,SaisieJour,TEXT(MG$6,"jjjj"))=0)=$AS$1)*0.5)</f>
        <v/>
      </c>
      <c r="MH20" s="6" t="str">
        <f>IF(OR(MG$6=0,COUNTIF(Feries,MG$6)&gt;0,ISNONTEXT($A20)),"",
((COUNTIFS(SaisiePers,$A20,SaisieDebut,"&lt;="&amp;MG$6,SaisieFin,"&gt;"&amp;MG$6,SaisieJour,"")+
COUNTIFS(SaisiePers,$A20,SaisieDebut,"&lt;="&amp;MG$6,SaisieFin,MG$6,SaisieSoir,Paramètres!$B$3,SaisieJour,"")+
COUNTIFS(SaisiePers,$A20,SaisieDebut,"&lt;="&amp;MG$6,SaisieFin,"&gt;"&amp;MG$6,SaisieSoir,Paramètres!$B$3,SaisieJour,TEXT(MG$6,"jjjj"))=0)=$AS$1)*0.5)</f>
        <v/>
      </c>
      <c r="MI20" s="6" t="str">
        <f>IF(OR(MI$6=0,COUNTIF(Feries,MI$6)&gt;0,ISNONTEXT($A20)),"",
((COUNTIFS(SaisiePers,$A20,SaisieDebut,"&lt;"&amp;MI$6,SaisieFin,"&gt;="&amp;MI$6,SaisieJour,"")+
COUNTIFS(SaisiePers,$A20,SaisieDebut,MI$6,SaisieFin,"&gt;="&amp;MI$6,SaisieMatin,Paramètres!$A$2,SaisieJour,"")+
COUNTIFS(SaisiePers,$A20,SaisieDebut,"&lt;"&amp;MI$6,SaisieFin,"&gt;="&amp;MI$6,SaisieMatin,Paramètres!$A$2,SaisieJour,TEXT(MI$6,"jjjj"))=0)=$AS$1)*0.5)</f>
        <v/>
      </c>
      <c r="MJ20" s="6" t="str">
        <f>IF(OR(MI$6=0,COUNTIF(Feries,MI$6)&gt;0,ISNONTEXT($A20)),"",
((COUNTIFS(SaisiePers,$A20,SaisieDebut,"&lt;="&amp;MI$6,SaisieFin,"&gt;"&amp;MI$6,SaisieJour,"")+
COUNTIFS(SaisiePers,$A20,SaisieDebut,"&lt;="&amp;MI$6,SaisieFin,MI$6,SaisieSoir,Paramètres!$B$3,SaisieJour,"")+
COUNTIFS(SaisiePers,$A20,SaisieDebut,"&lt;="&amp;MI$6,SaisieFin,"&gt;"&amp;MI$6,SaisieSoir,Paramètres!$B$3,SaisieJour,TEXT(MI$6,"jjjj"))=0)=$AS$1)*0.5)</f>
        <v/>
      </c>
      <c r="MK20" s="6" t="str">
        <f>IF(OR(MK$6=0,COUNTIF(Feries,MK$6)&gt;0,ISNONTEXT($A20)),"",
((COUNTIFS(SaisiePers,$A20,SaisieDebut,"&lt;"&amp;MK$6,SaisieFin,"&gt;="&amp;MK$6,SaisieJour,"")+
COUNTIFS(SaisiePers,$A20,SaisieDebut,MK$6,SaisieFin,"&gt;="&amp;MK$6,SaisieMatin,Paramètres!$A$2,SaisieJour,"")+
COUNTIFS(SaisiePers,$A20,SaisieDebut,"&lt;"&amp;MK$6,SaisieFin,"&gt;="&amp;MK$6,SaisieMatin,Paramètres!$A$2,SaisieJour,TEXT(MK$6,"jjjj"))=0)=$AS$1)*0.5)</f>
        <v/>
      </c>
      <c r="ML20" s="6" t="str">
        <f>IF(OR(MK$6=0,COUNTIF(Feries,MK$6)&gt;0,ISNONTEXT($A20)),"",
((COUNTIFS(SaisiePers,$A20,SaisieDebut,"&lt;="&amp;MK$6,SaisieFin,"&gt;"&amp;MK$6,SaisieJour,"")+
COUNTIFS(SaisiePers,$A20,SaisieDebut,"&lt;="&amp;MK$6,SaisieFin,MK$6,SaisieSoir,Paramètres!$B$3,SaisieJour,"")+
COUNTIFS(SaisiePers,$A20,SaisieDebut,"&lt;="&amp;MK$6,SaisieFin,"&gt;"&amp;MK$6,SaisieSoir,Paramètres!$B$3,SaisieJour,TEXT(MK$6,"jjjj"))=0)=$AS$1)*0.5)</f>
        <v/>
      </c>
      <c r="MM20" s="6" t="str">
        <f>IF(OR(MM$6=0,COUNTIF(Feries,MM$6)&gt;0,ISNONTEXT($A20)),"",
((COUNTIFS(SaisiePers,$A20,SaisieDebut,"&lt;"&amp;MM$6,SaisieFin,"&gt;="&amp;MM$6,SaisieJour,"")+
COUNTIFS(SaisiePers,$A20,SaisieDebut,MM$6,SaisieFin,"&gt;="&amp;MM$6,SaisieMatin,Paramètres!$A$2,SaisieJour,"")+
COUNTIFS(SaisiePers,$A20,SaisieDebut,"&lt;"&amp;MM$6,SaisieFin,"&gt;="&amp;MM$6,SaisieMatin,Paramètres!$A$2,SaisieJour,TEXT(MM$6,"jjjj"))=0)=$AS$1)*0.5)</f>
        <v/>
      </c>
      <c r="MN20" s="6" t="str">
        <f>IF(OR(MM$6=0,COUNTIF(Feries,MM$6)&gt;0,ISNONTEXT($A20)),"",
((COUNTIFS(SaisiePers,$A20,SaisieDebut,"&lt;="&amp;MM$6,SaisieFin,"&gt;"&amp;MM$6,SaisieJour,"")+
COUNTIFS(SaisiePers,$A20,SaisieDebut,"&lt;="&amp;MM$6,SaisieFin,MM$6,SaisieSoir,Paramètres!$B$3,SaisieJour,"")+
COUNTIFS(SaisiePers,$A20,SaisieDebut,"&lt;="&amp;MM$6,SaisieFin,"&gt;"&amp;MM$6,SaisieSoir,Paramètres!$B$3,SaisieJour,TEXT(MM$6,"jjjj"))=0)=$AS$1)*0.5)</f>
        <v/>
      </c>
      <c r="MO20" s="6" t="str">
        <f>IF(OR(MO$6=0,COUNTIF(Feries,MO$6)&gt;0,ISNONTEXT($A20)),"",
((COUNTIFS(SaisiePers,$A20,SaisieDebut,"&lt;"&amp;MO$6,SaisieFin,"&gt;="&amp;MO$6,SaisieJour,"")+
COUNTIFS(SaisiePers,$A20,SaisieDebut,MO$6,SaisieFin,"&gt;="&amp;MO$6,SaisieMatin,Paramètres!$A$2,SaisieJour,"")+
COUNTIFS(SaisiePers,$A20,SaisieDebut,"&lt;"&amp;MO$6,SaisieFin,"&gt;="&amp;MO$6,SaisieMatin,Paramètres!$A$2,SaisieJour,TEXT(MO$6,"jjjj"))=0)=$AS$1)*0.5)</f>
        <v/>
      </c>
      <c r="MP20" s="6" t="str">
        <f>IF(OR(MO$6=0,COUNTIF(Feries,MO$6)&gt;0,ISNONTEXT($A20)),"",
((COUNTIFS(SaisiePers,$A20,SaisieDebut,"&lt;="&amp;MO$6,SaisieFin,"&gt;"&amp;MO$6,SaisieJour,"")+
COUNTIFS(SaisiePers,$A20,SaisieDebut,"&lt;="&amp;MO$6,SaisieFin,MO$6,SaisieSoir,Paramètres!$B$3,SaisieJour,"")+
COUNTIFS(SaisiePers,$A20,SaisieDebut,"&lt;="&amp;MO$6,SaisieFin,"&gt;"&amp;MO$6,SaisieSoir,Paramètres!$B$3,SaisieJour,TEXT(MO$6,"jjjj"))=0)=$AS$1)*0.5)</f>
        <v/>
      </c>
      <c r="MQ20" s="6" t="str">
        <f>IF(OR(MQ$6=0,COUNTIF(Feries,MQ$6)&gt;0,ISNONTEXT($A20)),"",
((COUNTIFS(SaisiePers,$A20,SaisieDebut,"&lt;"&amp;MQ$6,SaisieFin,"&gt;="&amp;MQ$6,SaisieJour,"")+
COUNTIFS(SaisiePers,$A20,SaisieDebut,MQ$6,SaisieFin,"&gt;="&amp;MQ$6,SaisieMatin,Paramètres!$A$2,SaisieJour,"")+
COUNTIFS(SaisiePers,$A20,SaisieDebut,"&lt;"&amp;MQ$6,SaisieFin,"&gt;="&amp;MQ$6,SaisieMatin,Paramètres!$A$2,SaisieJour,TEXT(MQ$6,"jjjj"))=0)=$AS$1)*0.5)</f>
        <v/>
      </c>
      <c r="MR20" s="6" t="str">
        <f>IF(OR(MQ$6=0,COUNTIF(Feries,MQ$6)&gt;0,ISNONTEXT($A20)),"",
((COUNTIFS(SaisiePers,$A20,SaisieDebut,"&lt;="&amp;MQ$6,SaisieFin,"&gt;"&amp;MQ$6,SaisieJour,"")+
COUNTIFS(SaisiePers,$A20,SaisieDebut,"&lt;="&amp;MQ$6,SaisieFin,MQ$6,SaisieSoir,Paramètres!$B$3,SaisieJour,"")+
COUNTIFS(SaisiePers,$A20,SaisieDebut,"&lt;="&amp;MQ$6,SaisieFin,"&gt;"&amp;MQ$6,SaisieSoir,Paramètres!$B$3,SaisieJour,TEXT(MQ$6,"jjjj"))=0)=$AS$1)*0.5)</f>
        <v/>
      </c>
      <c r="MS20" s="6" t="str">
        <f>IF(OR(MS$6=0,COUNTIF(Feries,MS$6)&gt;0,ISNONTEXT($A20)),"",
((COUNTIFS(SaisiePers,$A20,SaisieDebut,"&lt;"&amp;MS$6,SaisieFin,"&gt;="&amp;MS$6,SaisieJour,"")+
COUNTIFS(SaisiePers,$A20,SaisieDebut,MS$6,SaisieFin,"&gt;="&amp;MS$6,SaisieMatin,Paramètres!$A$2,SaisieJour,"")+
COUNTIFS(SaisiePers,$A20,SaisieDebut,"&lt;"&amp;MS$6,SaisieFin,"&gt;="&amp;MS$6,SaisieMatin,Paramètres!$A$2,SaisieJour,TEXT(MS$6,"jjjj"))=0)=$AS$1)*0.5)</f>
        <v/>
      </c>
      <c r="MT20" s="6" t="str">
        <f>IF(OR(MS$6=0,COUNTIF(Feries,MS$6)&gt;0,ISNONTEXT($A20)),"",
((COUNTIFS(SaisiePers,$A20,SaisieDebut,"&lt;="&amp;MS$6,SaisieFin,"&gt;"&amp;MS$6,SaisieJour,"")+
COUNTIFS(SaisiePers,$A20,SaisieDebut,"&lt;="&amp;MS$6,SaisieFin,MS$6,SaisieSoir,Paramètres!$B$3,SaisieJour,"")+
COUNTIFS(SaisiePers,$A20,SaisieDebut,"&lt;="&amp;MS$6,SaisieFin,"&gt;"&amp;MS$6,SaisieSoir,Paramètres!$B$3,SaisieJour,TEXT(MS$6,"jjjj"))=0)=$AS$1)*0.5)</f>
        <v/>
      </c>
      <c r="MU20" s="6" t="str">
        <f>IF(OR(MU$6=0,COUNTIF(Feries,MU$6)&gt;0,ISNONTEXT($A20)),"",
((COUNTIFS(SaisiePers,$A20,SaisieDebut,"&lt;"&amp;MU$6,SaisieFin,"&gt;="&amp;MU$6,SaisieJour,"")+
COUNTIFS(SaisiePers,$A20,SaisieDebut,MU$6,SaisieFin,"&gt;="&amp;MU$6,SaisieMatin,Paramètres!$A$2,SaisieJour,"")+
COUNTIFS(SaisiePers,$A20,SaisieDebut,"&lt;"&amp;MU$6,SaisieFin,"&gt;="&amp;MU$6,SaisieMatin,Paramètres!$A$2,SaisieJour,TEXT(MU$6,"jjjj"))=0)=$AS$1)*0.5)</f>
        <v/>
      </c>
      <c r="MV20" s="6" t="str">
        <f>IF(OR(MU$6=0,COUNTIF(Feries,MU$6)&gt;0,ISNONTEXT($A20)),"",
((COUNTIFS(SaisiePers,$A20,SaisieDebut,"&lt;="&amp;MU$6,SaisieFin,"&gt;"&amp;MU$6,SaisieJour,"")+
COUNTIFS(SaisiePers,$A20,SaisieDebut,"&lt;="&amp;MU$6,SaisieFin,MU$6,SaisieSoir,Paramètres!$B$3,SaisieJour,"")+
COUNTIFS(SaisiePers,$A20,SaisieDebut,"&lt;="&amp;MU$6,SaisieFin,"&gt;"&amp;MU$6,SaisieSoir,Paramètres!$B$3,SaisieJour,TEXT(MU$6,"jjjj"))=0)=$AS$1)*0.5)</f>
        <v/>
      </c>
      <c r="MW20" s="6" t="str">
        <f>IF(OR(MW$6=0,COUNTIF(Feries,MW$6)&gt;0,ISNONTEXT($A20)),"",
((COUNTIFS(SaisiePers,$A20,SaisieDebut,"&lt;"&amp;MW$6,SaisieFin,"&gt;="&amp;MW$6,SaisieJour,"")+
COUNTIFS(SaisiePers,$A20,SaisieDebut,MW$6,SaisieFin,"&gt;="&amp;MW$6,SaisieMatin,Paramètres!$A$2,SaisieJour,"")+
COUNTIFS(SaisiePers,$A20,SaisieDebut,"&lt;"&amp;MW$6,SaisieFin,"&gt;="&amp;MW$6,SaisieMatin,Paramètres!$A$2,SaisieJour,TEXT(MW$6,"jjjj"))=0)=$AS$1)*0.5)</f>
        <v/>
      </c>
      <c r="MX20" s="6" t="str">
        <f>IF(OR(MW$6=0,COUNTIF(Feries,MW$6)&gt;0,ISNONTEXT($A20)),"",
((COUNTIFS(SaisiePers,$A20,SaisieDebut,"&lt;="&amp;MW$6,SaisieFin,"&gt;"&amp;MW$6,SaisieJour,"")+
COUNTIFS(SaisiePers,$A20,SaisieDebut,"&lt;="&amp;MW$6,SaisieFin,MW$6,SaisieSoir,Paramètres!$B$3,SaisieJour,"")+
COUNTIFS(SaisiePers,$A20,SaisieDebut,"&lt;="&amp;MW$6,SaisieFin,"&gt;"&amp;MW$6,SaisieSoir,Paramètres!$B$3,SaisieJour,TEXT(MW$6,"jjjj"))=0)=$AS$1)*0.5)</f>
        <v/>
      </c>
      <c r="MY20" s="6" t="str">
        <f>IF(OR(MY$6=0,COUNTIF(Feries,MY$6)&gt;0,ISNONTEXT($A20)),"",
((COUNTIFS(SaisiePers,$A20,SaisieDebut,"&lt;"&amp;MY$6,SaisieFin,"&gt;="&amp;MY$6,SaisieJour,"")+
COUNTIFS(SaisiePers,$A20,SaisieDebut,MY$6,SaisieFin,"&gt;="&amp;MY$6,SaisieMatin,Paramètres!$A$2,SaisieJour,"")+
COUNTIFS(SaisiePers,$A20,SaisieDebut,"&lt;"&amp;MY$6,SaisieFin,"&gt;="&amp;MY$6,SaisieMatin,Paramètres!$A$2,SaisieJour,TEXT(MY$6,"jjjj"))=0)=$AS$1)*0.5)</f>
        <v/>
      </c>
      <c r="MZ20" s="6" t="str">
        <f>IF(OR(MY$6=0,COUNTIF(Feries,MY$6)&gt;0,ISNONTEXT($A20)),"",
((COUNTIFS(SaisiePers,$A20,SaisieDebut,"&lt;="&amp;MY$6,SaisieFin,"&gt;"&amp;MY$6,SaisieJour,"")+
COUNTIFS(SaisiePers,$A20,SaisieDebut,"&lt;="&amp;MY$6,SaisieFin,MY$6,SaisieSoir,Paramètres!$B$3,SaisieJour,"")+
COUNTIFS(SaisiePers,$A20,SaisieDebut,"&lt;="&amp;MY$6,SaisieFin,"&gt;"&amp;MY$6,SaisieSoir,Paramètres!$B$3,SaisieJour,TEXT(MY$6,"jjjj"))=0)=$AS$1)*0.5)</f>
        <v/>
      </c>
      <c r="NA20" s="6" t="str">
        <f>IF(OR(NA$6=0,COUNTIF(Feries,NA$6)&gt;0,ISNONTEXT($A20)),"",
((COUNTIFS(SaisiePers,$A20,SaisieDebut,"&lt;"&amp;NA$6,SaisieFin,"&gt;="&amp;NA$6,SaisieJour,"")+
COUNTIFS(SaisiePers,$A20,SaisieDebut,NA$6,SaisieFin,"&gt;="&amp;NA$6,SaisieMatin,Paramètres!$A$2,SaisieJour,"")+
COUNTIFS(SaisiePers,$A20,SaisieDebut,"&lt;"&amp;NA$6,SaisieFin,"&gt;="&amp;NA$6,SaisieMatin,Paramètres!$A$2,SaisieJour,TEXT(NA$6,"jjjj"))=0)=$AS$1)*0.5)</f>
        <v/>
      </c>
      <c r="NB20" s="6" t="str">
        <f>IF(OR(NA$6=0,COUNTIF(Feries,NA$6)&gt;0,ISNONTEXT($A20)),"",
((COUNTIFS(SaisiePers,$A20,SaisieDebut,"&lt;="&amp;NA$6,SaisieFin,"&gt;"&amp;NA$6,SaisieJour,"")+
COUNTIFS(SaisiePers,$A20,SaisieDebut,"&lt;="&amp;NA$6,SaisieFin,NA$6,SaisieSoir,Paramètres!$B$3,SaisieJour,"")+
COUNTIFS(SaisiePers,$A20,SaisieDebut,"&lt;="&amp;NA$6,SaisieFin,"&gt;"&amp;NA$6,SaisieSoir,Paramètres!$B$3,SaisieJour,TEXT(NA$6,"jjjj"))=0)=$AS$1)*0.5)</f>
        <v/>
      </c>
      <c r="NC20" s="6" t="str">
        <f>IF(OR(NC$6=0,COUNTIF(Feries,NC$6)&gt;0,ISNONTEXT($A20)),"",
((COUNTIFS(SaisiePers,$A20,SaisieDebut,"&lt;"&amp;NC$6,SaisieFin,"&gt;="&amp;NC$6,SaisieJour,"")+
COUNTIFS(SaisiePers,$A20,SaisieDebut,NC$6,SaisieFin,"&gt;="&amp;NC$6,SaisieMatin,Paramètres!$A$2,SaisieJour,"")+
COUNTIFS(SaisiePers,$A20,SaisieDebut,"&lt;"&amp;NC$6,SaisieFin,"&gt;="&amp;NC$6,SaisieMatin,Paramètres!$A$2,SaisieJour,TEXT(NC$6,"jjjj"))=0)=$AS$1)*0.5)</f>
        <v/>
      </c>
      <c r="ND20" s="6" t="str">
        <f>IF(OR(NC$6=0,COUNTIF(Feries,NC$6)&gt;0,ISNONTEXT($A20)),"",
((COUNTIFS(SaisiePers,$A20,SaisieDebut,"&lt;="&amp;NC$6,SaisieFin,"&gt;"&amp;NC$6,SaisieJour,"")+
COUNTIFS(SaisiePers,$A20,SaisieDebut,"&lt;="&amp;NC$6,SaisieFin,NC$6,SaisieSoir,Paramètres!$B$3,SaisieJour,"")+
COUNTIFS(SaisiePers,$A20,SaisieDebut,"&lt;="&amp;NC$6,SaisieFin,"&gt;"&amp;NC$6,SaisieSoir,Paramètres!$B$3,SaisieJour,TEXT(NC$6,"jjjj"))=0)=$AS$1)*0.5)</f>
        <v/>
      </c>
      <c r="NE20" s="6" t="str">
        <f>IF(OR(NE$6=0,COUNTIF(Feries,NE$6)&gt;0,ISNONTEXT($A20)),"",
((COUNTIFS(SaisiePers,$A20,SaisieDebut,"&lt;"&amp;NE$6,SaisieFin,"&gt;="&amp;NE$6,SaisieJour,"")+
COUNTIFS(SaisiePers,$A20,SaisieDebut,NE$6,SaisieFin,"&gt;="&amp;NE$6,SaisieMatin,Paramètres!$A$2,SaisieJour,"")+
COUNTIFS(SaisiePers,$A20,SaisieDebut,"&lt;"&amp;NE$6,SaisieFin,"&gt;="&amp;NE$6,SaisieMatin,Paramètres!$A$2,SaisieJour,TEXT(NE$6,"jjjj"))=0)=$AS$1)*0.5)</f>
        <v/>
      </c>
      <c r="NF20" s="6" t="str">
        <f>IF(OR(NE$6=0,COUNTIF(Feries,NE$6)&gt;0,ISNONTEXT($A20)),"",
((COUNTIFS(SaisiePers,$A20,SaisieDebut,"&lt;="&amp;NE$6,SaisieFin,"&gt;"&amp;NE$6,SaisieJour,"")+
COUNTIFS(SaisiePers,$A20,SaisieDebut,"&lt;="&amp;NE$6,SaisieFin,NE$6,SaisieSoir,Paramètres!$B$3,SaisieJour,"")+
COUNTIFS(SaisiePers,$A20,SaisieDebut,"&lt;="&amp;NE$6,SaisieFin,"&gt;"&amp;NE$6,SaisieSoir,Paramètres!$B$3,SaisieJour,TEXT(NE$6,"jjjj"))=0)=$AS$1)*0.5)</f>
        <v/>
      </c>
      <c r="NG20" s="6" t="str">
        <f>IF(OR(NG$6=0,COUNTIF(Feries,NG$6)&gt;0,ISNONTEXT($A20)),"",
((COUNTIFS(SaisiePers,$A20,SaisieDebut,"&lt;"&amp;NG$6,SaisieFin,"&gt;="&amp;NG$6,SaisieJour,"")+
COUNTIFS(SaisiePers,$A20,SaisieDebut,NG$6,SaisieFin,"&gt;="&amp;NG$6,SaisieMatin,Paramètres!$A$2,SaisieJour,"")+
COUNTIFS(SaisiePers,$A20,SaisieDebut,"&lt;"&amp;NG$6,SaisieFin,"&gt;="&amp;NG$6,SaisieMatin,Paramètres!$A$2,SaisieJour,TEXT(NG$6,"jjjj"))=0)=$AS$1)*0.5)</f>
        <v/>
      </c>
      <c r="NH20" s="6" t="str">
        <f>IF(OR(NG$6=0,COUNTIF(Feries,NG$6)&gt;0,ISNONTEXT($A20)),"",
((COUNTIFS(SaisiePers,$A20,SaisieDebut,"&lt;="&amp;NG$6,SaisieFin,"&gt;"&amp;NG$6,SaisieJour,"")+
COUNTIFS(SaisiePers,$A20,SaisieDebut,"&lt;="&amp;NG$6,SaisieFin,NG$6,SaisieSoir,Paramètres!$B$3,SaisieJour,"")+
COUNTIFS(SaisiePers,$A20,SaisieDebut,"&lt;="&amp;NG$6,SaisieFin,"&gt;"&amp;NG$6,SaisieSoir,Paramètres!$B$3,SaisieJour,TEXT(NG$6,"jjjj"))=0)=$AS$1)*0.5)</f>
        <v/>
      </c>
      <c r="NI20" s="6" t="str">
        <f>IF(OR(NI$6=0,COUNTIF(Feries,NI$6)&gt;0,ISNONTEXT($A20)),"",
((COUNTIFS(SaisiePers,$A20,SaisieDebut,"&lt;"&amp;NI$6,SaisieFin,"&gt;="&amp;NI$6,SaisieJour,"")+
COUNTIFS(SaisiePers,$A20,SaisieDebut,NI$6,SaisieFin,"&gt;="&amp;NI$6,SaisieMatin,Paramètres!$A$2,SaisieJour,"")+
COUNTIFS(SaisiePers,$A20,SaisieDebut,"&lt;"&amp;NI$6,SaisieFin,"&gt;="&amp;NI$6,SaisieMatin,Paramètres!$A$2,SaisieJour,TEXT(NI$6,"jjjj"))=0)=$AS$1)*0.5)</f>
        <v/>
      </c>
      <c r="NJ20" s="6" t="str">
        <f>IF(OR(NI$6=0,COUNTIF(Feries,NI$6)&gt;0,ISNONTEXT($A20)),"",
((COUNTIFS(SaisiePers,$A20,SaisieDebut,"&lt;="&amp;NI$6,SaisieFin,"&gt;"&amp;NI$6,SaisieJour,"")+
COUNTIFS(SaisiePers,$A20,SaisieDebut,"&lt;="&amp;NI$6,SaisieFin,NI$6,SaisieSoir,Paramètres!$B$3,SaisieJour,"")+
COUNTIFS(SaisiePers,$A20,SaisieDebut,"&lt;="&amp;NI$6,SaisieFin,"&gt;"&amp;NI$6,SaisieSoir,Paramètres!$B$3,SaisieJour,TEXT(NI$6,"jjjj"))=0)=$AS$1)*0.5)</f>
        <v/>
      </c>
      <c r="NK20" s="6" t="str">
        <f>IF(OR(NK$6=0,COUNTIF(Feries,NK$6)&gt;0,ISNONTEXT($A20)),"",
((COUNTIFS(SaisiePers,$A20,SaisieDebut,"&lt;"&amp;NK$6,SaisieFin,"&gt;="&amp;NK$6,SaisieJour,"")+
COUNTIFS(SaisiePers,$A20,SaisieDebut,NK$6,SaisieFin,"&gt;="&amp;NK$6,SaisieMatin,Paramètres!$A$2,SaisieJour,"")+
COUNTIFS(SaisiePers,$A20,SaisieDebut,"&lt;"&amp;NK$6,SaisieFin,"&gt;="&amp;NK$6,SaisieMatin,Paramètres!$A$2,SaisieJour,TEXT(NK$6,"jjjj"))=0)=$AS$1)*0.5)</f>
        <v/>
      </c>
      <c r="NL20" s="6" t="str">
        <f>IF(OR(NK$6=0,COUNTIF(Feries,NK$6)&gt;0,ISNONTEXT($A20)),"",
((COUNTIFS(SaisiePers,$A20,SaisieDebut,"&lt;="&amp;NK$6,SaisieFin,"&gt;"&amp;NK$6,SaisieJour,"")+
COUNTIFS(SaisiePers,$A20,SaisieDebut,"&lt;="&amp;NK$6,SaisieFin,NK$6,SaisieSoir,Paramètres!$B$3,SaisieJour,"")+
COUNTIFS(SaisiePers,$A20,SaisieDebut,"&lt;="&amp;NK$6,SaisieFin,"&gt;"&amp;NK$6,SaisieSoir,Paramètres!$B$3,SaisieJour,TEXT(NK$6,"jjjj"))=0)=$AS$1)*0.5)</f>
        <v/>
      </c>
      <c r="NM20" s="6" t="str">
        <f>IF(OR(NM$6=0,COUNTIF(Feries,NM$6)&gt;0,ISNONTEXT($A20)),"",
((COUNTIFS(SaisiePers,$A20,SaisieDebut,"&lt;"&amp;NM$6,SaisieFin,"&gt;="&amp;NM$6,SaisieJour,"")+
COUNTIFS(SaisiePers,$A20,SaisieDebut,NM$6,SaisieFin,"&gt;="&amp;NM$6,SaisieMatin,Paramètres!$A$2,SaisieJour,"")+
COUNTIFS(SaisiePers,$A20,SaisieDebut,"&lt;"&amp;NM$6,SaisieFin,"&gt;="&amp;NM$6,SaisieMatin,Paramètres!$A$2,SaisieJour,TEXT(NM$6,"jjjj"))=0)=$AS$1)*0.5)</f>
        <v/>
      </c>
      <c r="NN20" s="6" t="str">
        <f>IF(OR(NM$6=0,COUNTIF(Feries,NM$6)&gt;0,ISNONTEXT($A20)),"",
((COUNTIFS(SaisiePers,$A20,SaisieDebut,"&lt;="&amp;NM$6,SaisieFin,"&gt;"&amp;NM$6,SaisieJour,"")+
COUNTIFS(SaisiePers,$A20,SaisieDebut,"&lt;="&amp;NM$6,SaisieFin,NM$6,SaisieSoir,Paramètres!$B$3,SaisieJour,"")+
COUNTIFS(SaisiePers,$A20,SaisieDebut,"&lt;="&amp;NM$6,SaisieFin,"&gt;"&amp;NM$6,SaisieSoir,Paramètres!$B$3,SaisieJour,TEXT(NM$6,"jjjj"))=0)=$AS$1)*0.5)</f>
        <v/>
      </c>
      <c r="NO20" s="6" t="str">
        <f>IF(OR(NO$6=0,COUNTIF(Feries,NO$6)&gt;0,ISNONTEXT($A20)),"",
((COUNTIFS(SaisiePers,$A20,SaisieDebut,"&lt;"&amp;NO$6,SaisieFin,"&gt;="&amp;NO$6,SaisieJour,"")+
COUNTIFS(SaisiePers,$A20,SaisieDebut,NO$6,SaisieFin,"&gt;="&amp;NO$6,SaisieMatin,Paramètres!$A$2,SaisieJour,"")+
COUNTIFS(SaisiePers,$A20,SaisieDebut,"&lt;"&amp;NO$6,SaisieFin,"&gt;="&amp;NO$6,SaisieMatin,Paramètres!$A$2,SaisieJour,TEXT(NO$6,"jjjj"))=0)=$AS$1)*0.5)</f>
        <v/>
      </c>
      <c r="NP20" s="6" t="str">
        <f>IF(OR(NO$6=0,COUNTIF(Feries,NO$6)&gt;0,ISNONTEXT($A20)),"",
((COUNTIFS(SaisiePers,$A20,SaisieDebut,"&lt;="&amp;NO$6,SaisieFin,"&gt;"&amp;NO$6,SaisieJour,"")+
COUNTIFS(SaisiePers,$A20,SaisieDebut,"&lt;="&amp;NO$6,SaisieFin,NO$6,SaisieSoir,Paramètres!$B$3,SaisieJour,"")+
COUNTIFS(SaisiePers,$A20,SaisieDebut,"&lt;="&amp;NO$6,SaisieFin,"&gt;"&amp;NO$6,SaisieSoir,Paramètres!$B$3,SaisieJour,TEXT(NO$6,"jjjj"))=0)=$AS$1)*0.5)</f>
        <v/>
      </c>
      <c r="NQ20" s="6" t="str">
        <f>IF(OR(NQ$6=0,COUNTIF(Feries,NQ$6)&gt;0,ISNONTEXT($A20)),"",
((COUNTIFS(SaisiePers,$A20,SaisieDebut,"&lt;"&amp;NQ$6,SaisieFin,"&gt;="&amp;NQ$6,SaisieJour,"")+
COUNTIFS(SaisiePers,$A20,SaisieDebut,NQ$6,SaisieFin,"&gt;="&amp;NQ$6,SaisieMatin,Paramètres!$A$2,SaisieJour,"")+
COUNTIFS(SaisiePers,$A20,SaisieDebut,"&lt;"&amp;NQ$6,SaisieFin,"&gt;="&amp;NQ$6,SaisieMatin,Paramètres!$A$2,SaisieJour,TEXT(NQ$6,"jjjj"))=0)=$AS$1)*0.5)</f>
        <v/>
      </c>
      <c r="NR20" s="6" t="str">
        <f>IF(OR(NQ$6=0,COUNTIF(Feries,NQ$6)&gt;0,ISNONTEXT($A20)),"",
((COUNTIFS(SaisiePers,$A20,SaisieDebut,"&lt;="&amp;NQ$6,SaisieFin,"&gt;"&amp;NQ$6,SaisieJour,"")+
COUNTIFS(SaisiePers,$A20,SaisieDebut,"&lt;="&amp;NQ$6,SaisieFin,NQ$6,SaisieSoir,Paramètres!$B$3,SaisieJour,"")+
COUNTIFS(SaisiePers,$A20,SaisieDebut,"&lt;="&amp;NQ$6,SaisieFin,"&gt;"&amp;NQ$6,SaisieSoir,Paramètres!$B$3,SaisieJour,TEXT(NQ$6,"jjjj"))=0)=$AS$1)*0.5)</f>
        <v/>
      </c>
      <c r="NS20" s="6" t="str">
        <f>IF(OR(NS$6=0,COUNTIF(Feries,NS$6)&gt;0,ISNONTEXT($A20)),"",
((COUNTIFS(SaisiePers,$A20,SaisieDebut,"&lt;"&amp;NS$6,SaisieFin,"&gt;="&amp;NS$6,SaisieJour,"")+
COUNTIFS(SaisiePers,$A20,SaisieDebut,NS$6,SaisieFin,"&gt;="&amp;NS$6,SaisieMatin,Paramètres!$A$2,SaisieJour,"")+
COUNTIFS(SaisiePers,$A20,SaisieDebut,"&lt;"&amp;NS$6,SaisieFin,"&gt;="&amp;NS$6,SaisieMatin,Paramètres!$A$2,SaisieJour,TEXT(NS$6,"jjjj"))=0)=$AS$1)*0.5)</f>
        <v/>
      </c>
      <c r="NT20" s="6" t="str">
        <f>IF(OR(NS$6=0,COUNTIF(Feries,NS$6)&gt;0,ISNONTEXT($A20)),"",
((COUNTIFS(SaisiePers,$A20,SaisieDebut,"&lt;="&amp;NS$6,SaisieFin,"&gt;"&amp;NS$6,SaisieJour,"")+
COUNTIFS(SaisiePers,$A20,SaisieDebut,"&lt;="&amp;NS$6,SaisieFin,NS$6,SaisieSoir,Paramètres!$B$3,SaisieJour,"")+
COUNTIFS(SaisiePers,$A20,SaisieDebut,"&lt;="&amp;NS$6,SaisieFin,"&gt;"&amp;NS$6,SaisieSoir,Paramètres!$B$3,SaisieJour,TEXT(NS$6,"jjjj"))=0)=$AS$1)*0.5)</f>
        <v/>
      </c>
      <c r="NU20" s="6" t="str">
        <f>IF(OR(NU$6=0,COUNTIF(Feries,NU$6)&gt;0,ISNONTEXT($A20)),"",
((COUNTIFS(SaisiePers,$A20,SaisieDebut,"&lt;"&amp;NU$6,SaisieFin,"&gt;="&amp;NU$6,SaisieJour,"")+
COUNTIFS(SaisiePers,$A20,SaisieDebut,NU$6,SaisieFin,"&gt;="&amp;NU$6,SaisieMatin,Paramètres!$A$2,SaisieJour,"")+
COUNTIFS(SaisiePers,$A20,SaisieDebut,"&lt;"&amp;NU$6,SaisieFin,"&gt;="&amp;NU$6,SaisieMatin,Paramètres!$A$2,SaisieJour,TEXT(NU$6,"jjjj"))=0)=$AS$1)*0.5)</f>
        <v/>
      </c>
      <c r="NV20" s="6" t="str">
        <f>IF(OR(NU$6=0,COUNTIF(Feries,NU$6)&gt;0,ISNONTEXT($A20)),"",
((COUNTIFS(SaisiePers,$A20,SaisieDebut,"&lt;="&amp;NU$6,SaisieFin,"&gt;"&amp;NU$6,SaisieJour,"")+
COUNTIFS(SaisiePers,$A20,SaisieDebut,"&lt;="&amp;NU$6,SaisieFin,NU$6,SaisieSoir,Paramètres!$B$3,SaisieJour,"")+
COUNTIFS(SaisiePers,$A20,SaisieDebut,"&lt;="&amp;NU$6,SaisieFin,"&gt;"&amp;NU$6,SaisieSoir,Paramètres!$B$3,SaisieJour,TEXT(NU$6,"jjjj"))=0)=$AS$1)*0.5)</f>
        <v/>
      </c>
      <c r="NW20" s="6" t="str">
        <f>IF(OR(NW$6=0,COUNTIF(Feries,NW$6)&gt;0,ISNONTEXT($A20)),"",
((COUNTIFS(SaisiePers,$A20,SaisieDebut,"&lt;"&amp;NW$6,SaisieFin,"&gt;="&amp;NW$6,SaisieJour,"")+
COUNTIFS(SaisiePers,$A20,SaisieDebut,NW$6,SaisieFin,"&gt;="&amp;NW$6,SaisieMatin,Paramètres!$A$2,SaisieJour,"")+
COUNTIFS(SaisiePers,$A20,SaisieDebut,"&lt;"&amp;NW$6,SaisieFin,"&gt;="&amp;NW$6,SaisieMatin,Paramètres!$A$2,SaisieJour,TEXT(NW$6,"jjjj"))=0)=$AS$1)*0.5)</f>
        <v/>
      </c>
      <c r="NX20" s="6" t="str">
        <f>IF(OR(NW$6=0,COUNTIF(Feries,NW$6)&gt;0,ISNONTEXT($A20)),"",
((COUNTIFS(SaisiePers,$A20,SaisieDebut,"&lt;="&amp;NW$6,SaisieFin,"&gt;"&amp;NW$6,SaisieJour,"")+
COUNTIFS(SaisiePers,$A20,SaisieDebut,"&lt;="&amp;NW$6,SaisieFin,NW$6,SaisieSoir,Paramètres!$B$3,SaisieJour,"")+
COUNTIFS(SaisiePers,$A20,SaisieDebut,"&lt;="&amp;NW$6,SaisieFin,"&gt;"&amp;NW$6,SaisieSoir,Paramètres!$B$3,SaisieJour,TEXT(NW$6,"jjjj"))=0)=$AS$1)*0.5)</f>
        <v/>
      </c>
      <c r="NY20" s="6" t="str">
        <f>IF(OR(NY$6=0,COUNTIF(Feries,NY$6)&gt;0,ISNONTEXT($A20)),"",
((COUNTIFS(SaisiePers,$A20,SaisieDebut,"&lt;"&amp;NY$6,SaisieFin,"&gt;="&amp;NY$6,SaisieJour,"")+
COUNTIFS(SaisiePers,$A20,SaisieDebut,NY$6,SaisieFin,"&gt;="&amp;NY$6,SaisieMatin,Paramètres!$A$2,SaisieJour,"")+
COUNTIFS(SaisiePers,$A20,SaisieDebut,"&lt;"&amp;NY$6,SaisieFin,"&gt;="&amp;NY$6,SaisieMatin,Paramètres!$A$2,SaisieJour,TEXT(NY$6,"jjjj"))=0)=$AS$1)*0.5)</f>
        <v/>
      </c>
      <c r="NZ20" s="6" t="str">
        <f>IF(OR(NY$6=0,COUNTIF(Feries,NY$6)&gt;0,ISNONTEXT($A20)),"",
((COUNTIFS(SaisiePers,$A20,SaisieDebut,"&lt;="&amp;NY$6,SaisieFin,"&gt;"&amp;NY$6,SaisieJour,"")+
COUNTIFS(SaisiePers,$A20,SaisieDebut,"&lt;="&amp;NY$6,SaisieFin,NY$6,SaisieSoir,Paramètres!$B$3,SaisieJour,"")+
COUNTIFS(SaisiePers,$A20,SaisieDebut,"&lt;="&amp;NY$6,SaisieFin,"&gt;"&amp;NY$6,SaisieSoir,Paramètres!$B$3,SaisieJour,TEXT(NY$6,"jjjj"))=0)=$AS$1)*0.5)</f>
        <v/>
      </c>
      <c r="OA20" s="6" t="str">
        <f>IF(OR(OA$6=0,COUNTIF(Feries,OA$6)&gt;0,ISNONTEXT($A20)),"",
((COUNTIFS(SaisiePers,$A20,SaisieDebut,"&lt;"&amp;OA$6,SaisieFin,"&gt;="&amp;OA$6,SaisieJour,"")+
COUNTIFS(SaisiePers,$A20,SaisieDebut,OA$6,SaisieFin,"&gt;="&amp;OA$6,SaisieMatin,Paramètres!$A$2,SaisieJour,"")+
COUNTIFS(SaisiePers,$A20,SaisieDebut,"&lt;"&amp;OA$6,SaisieFin,"&gt;="&amp;OA$6,SaisieMatin,Paramètres!$A$2,SaisieJour,TEXT(OA$6,"jjjj"))=0)=$AS$1)*0.5)</f>
        <v/>
      </c>
      <c r="OB20" s="6" t="str">
        <f>IF(OR(OA$6=0,COUNTIF(Feries,OA$6)&gt;0,ISNONTEXT($A20)),"",
((COUNTIFS(SaisiePers,$A20,SaisieDebut,"&lt;="&amp;OA$6,SaisieFin,"&gt;"&amp;OA$6,SaisieJour,"")+
COUNTIFS(SaisiePers,$A20,SaisieDebut,"&lt;="&amp;OA$6,SaisieFin,OA$6,SaisieSoir,Paramètres!$B$3,SaisieJour,"")+
COUNTIFS(SaisiePers,$A20,SaisieDebut,"&lt;="&amp;OA$6,SaisieFin,"&gt;"&amp;OA$6,SaisieSoir,Paramètres!$B$3,SaisieJour,TEXT(OA$6,"jjjj"))=0)=$AS$1)*0.5)</f>
        <v/>
      </c>
      <c r="OC20" s="6" t="str">
        <f>IF(OR(OC$6=0,COUNTIF(Feries,OC$6)&gt;0,ISNONTEXT($A20)),"",
((COUNTIFS(SaisiePers,$A20,SaisieDebut,"&lt;"&amp;OC$6,SaisieFin,"&gt;="&amp;OC$6,SaisieJour,"")+
COUNTIFS(SaisiePers,$A20,SaisieDebut,OC$6,SaisieFin,"&gt;="&amp;OC$6,SaisieMatin,Paramètres!$A$2,SaisieJour,"")+
COUNTIFS(SaisiePers,$A20,SaisieDebut,"&lt;"&amp;OC$6,SaisieFin,"&gt;="&amp;OC$6,SaisieMatin,Paramètres!$A$2,SaisieJour,TEXT(OC$6,"jjjj"))=0)=$AS$1)*0.5)</f>
        <v/>
      </c>
      <c r="OD20" s="6" t="str">
        <f>IF(OR(OC$6=0,COUNTIF(Feries,OC$6)&gt;0,ISNONTEXT($A20)),"",
((COUNTIFS(SaisiePers,$A20,SaisieDebut,"&lt;="&amp;OC$6,SaisieFin,"&gt;"&amp;OC$6,SaisieJour,"")+
COUNTIFS(SaisiePers,$A20,SaisieDebut,"&lt;="&amp;OC$6,SaisieFin,OC$6,SaisieSoir,Paramètres!$B$3,SaisieJour,"")+
COUNTIFS(SaisiePers,$A20,SaisieDebut,"&lt;="&amp;OC$6,SaisieFin,"&gt;"&amp;OC$6,SaisieSoir,Paramètres!$B$3,SaisieJour,TEXT(OC$6,"jjjj"))=0)=$AS$1)*0.5)</f>
        <v/>
      </c>
      <c r="OE20" s="6" t="str">
        <f>IF(OR(OE$6=0,COUNTIF(Feries,OE$6)&gt;0,ISNONTEXT($A20)),"",
((COUNTIFS(SaisiePers,$A20,SaisieDebut,"&lt;"&amp;OE$6,SaisieFin,"&gt;="&amp;OE$6,SaisieJour,"")+
COUNTIFS(SaisiePers,$A20,SaisieDebut,OE$6,SaisieFin,"&gt;="&amp;OE$6,SaisieMatin,Paramètres!$A$2,SaisieJour,"")+
COUNTIFS(SaisiePers,$A20,SaisieDebut,"&lt;"&amp;OE$6,SaisieFin,"&gt;="&amp;OE$6,SaisieMatin,Paramètres!$A$2,SaisieJour,TEXT(OE$6,"jjjj"))=0)=$AS$1)*0.5)</f>
        <v/>
      </c>
      <c r="OF20" s="6" t="str">
        <f>IF(OR(OE$6=0,COUNTIF(Feries,OE$6)&gt;0,ISNONTEXT($A20)),"",
((COUNTIFS(SaisiePers,$A20,SaisieDebut,"&lt;="&amp;OE$6,SaisieFin,"&gt;"&amp;OE$6,SaisieJour,"")+
COUNTIFS(SaisiePers,$A20,SaisieDebut,"&lt;="&amp;OE$6,SaisieFin,OE$6,SaisieSoir,Paramètres!$B$3,SaisieJour,"")+
COUNTIFS(SaisiePers,$A20,SaisieDebut,"&lt;="&amp;OE$6,SaisieFin,"&gt;"&amp;OE$6,SaisieSoir,Paramètres!$B$3,SaisieJour,TEXT(OE$6,"jjjj"))=0)=$AS$1)*0.5)</f>
        <v/>
      </c>
      <c r="OG20" s="6" t="str">
        <f>IF(OR(OG$6=0,COUNTIF(Feries,OG$6)&gt;0,ISNONTEXT($A20)),"",
((COUNTIFS(SaisiePers,$A20,SaisieDebut,"&lt;"&amp;OG$6,SaisieFin,"&gt;="&amp;OG$6,SaisieJour,"")+
COUNTIFS(SaisiePers,$A20,SaisieDebut,OG$6,SaisieFin,"&gt;="&amp;OG$6,SaisieMatin,Paramètres!$A$2,SaisieJour,"")+
COUNTIFS(SaisiePers,$A20,SaisieDebut,"&lt;"&amp;OG$6,SaisieFin,"&gt;="&amp;OG$6,SaisieMatin,Paramètres!$A$2,SaisieJour,TEXT(OG$6,"jjjj"))=0)=$AS$1)*0.5)</f>
        <v/>
      </c>
      <c r="OH20" s="6" t="str">
        <f>IF(OR(OG$6=0,COUNTIF(Feries,OG$6)&gt;0,ISNONTEXT($A20)),"",
((COUNTIFS(SaisiePers,$A20,SaisieDebut,"&lt;="&amp;OG$6,SaisieFin,"&gt;"&amp;OG$6,SaisieJour,"")+
COUNTIFS(SaisiePers,$A20,SaisieDebut,"&lt;="&amp;OG$6,SaisieFin,OG$6,SaisieSoir,Paramètres!$B$3,SaisieJour,"")+
COUNTIFS(SaisiePers,$A20,SaisieDebut,"&lt;="&amp;OG$6,SaisieFin,"&gt;"&amp;OG$6,SaisieSoir,Paramètres!$B$3,SaisieJour,TEXT(OG$6,"jjjj"))=0)=$AS$1)*0.5)</f>
        <v/>
      </c>
      <c r="OI20" s="6" t="str">
        <f>IF(OR(OI$6=0,COUNTIF(Feries,OI$6)&gt;0,ISNONTEXT($A20)),"",
((COUNTIFS(SaisiePers,$A20,SaisieDebut,"&lt;"&amp;OI$6,SaisieFin,"&gt;="&amp;OI$6,SaisieJour,"")+
COUNTIFS(SaisiePers,$A20,SaisieDebut,OI$6,SaisieFin,"&gt;="&amp;OI$6,SaisieMatin,Paramètres!$A$2,SaisieJour,"")+
COUNTIFS(SaisiePers,$A20,SaisieDebut,"&lt;"&amp;OI$6,SaisieFin,"&gt;="&amp;OI$6,SaisieMatin,Paramètres!$A$2,SaisieJour,TEXT(OI$6,"jjjj"))=0)=$AS$1)*0.5)</f>
        <v/>
      </c>
      <c r="OJ20" s="6" t="str">
        <f>IF(OR(OI$6=0,COUNTIF(Feries,OI$6)&gt;0,ISNONTEXT($A20)),"",
((COUNTIFS(SaisiePers,$A20,SaisieDebut,"&lt;="&amp;OI$6,SaisieFin,"&gt;"&amp;OI$6,SaisieJour,"")+
COUNTIFS(SaisiePers,$A20,SaisieDebut,"&lt;="&amp;OI$6,SaisieFin,OI$6,SaisieSoir,Paramètres!$B$3,SaisieJour,"")+
COUNTIFS(SaisiePers,$A20,SaisieDebut,"&lt;="&amp;OI$6,SaisieFin,"&gt;"&amp;OI$6,SaisieSoir,Paramètres!$B$3,SaisieJour,TEXT(OI$6,"jjjj"))=0)=$AS$1)*0.5)</f>
        <v/>
      </c>
      <c r="OK20" s="6" t="str">
        <f>IF(OR(OK$6=0,COUNTIF(Feries,OK$6)&gt;0,ISNONTEXT($A20)),"",
((COUNTIFS(SaisiePers,$A20,SaisieDebut,"&lt;"&amp;OK$6,SaisieFin,"&gt;="&amp;OK$6,SaisieJour,"")+
COUNTIFS(SaisiePers,$A20,SaisieDebut,OK$6,SaisieFin,"&gt;="&amp;OK$6,SaisieMatin,Paramètres!$A$2,SaisieJour,"")+
COUNTIFS(SaisiePers,$A20,SaisieDebut,"&lt;"&amp;OK$6,SaisieFin,"&gt;="&amp;OK$6,SaisieMatin,Paramètres!$A$2,SaisieJour,TEXT(OK$6,"jjjj"))=0)=$AS$1)*0.5)</f>
        <v/>
      </c>
      <c r="OL20" s="6" t="str">
        <f>IF(OR(OK$6=0,COUNTIF(Feries,OK$6)&gt;0,ISNONTEXT($A20)),"",
((COUNTIFS(SaisiePers,$A20,SaisieDebut,"&lt;="&amp;OK$6,SaisieFin,"&gt;"&amp;OK$6,SaisieJour,"")+
COUNTIFS(SaisiePers,$A20,SaisieDebut,"&lt;="&amp;OK$6,SaisieFin,OK$6,SaisieSoir,Paramètres!$B$3,SaisieJour,"")+
COUNTIFS(SaisiePers,$A20,SaisieDebut,"&lt;="&amp;OK$6,SaisieFin,"&gt;"&amp;OK$6,SaisieSoir,Paramètres!$B$3,SaisieJour,TEXT(OK$6,"jjjj"))=0)=$AS$1)*0.5)</f>
        <v/>
      </c>
      <c r="OM20" s="6" t="str">
        <f>IF(OR(OM$6=0,COUNTIF(Feries,OM$6)&gt;0,ISNONTEXT($A20)),"",
((COUNTIFS(SaisiePers,$A20,SaisieDebut,"&lt;"&amp;OM$6,SaisieFin,"&gt;="&amp;OM$6,SaisieJour,"")+
COUNTIFS(SaisiePers,$A20,SaisieDebut,OM$6,SaisieFin,"&gt;="&amp;OM$6,SaisieMatin,Paramètres!$A$2,SaisieJour,"")+
COUNTIFS(SaisiePers,$A20,SaisieDebut,"&lt;"&amp;OM$6,SaisieFin,"&gt;="&amp;OM$6,SaisieMatin,Paramètres!$A$2,SaisieJour,TEXT(OM$6,"jjjj"))=0)=$AS$1)*0.5)</f>
        <v/>
      </c>
      <c r="ON20" s="6" t="str">
        <f>IF(OR(OM$6=0,COUNTIF(Feries,OM$6)&gt;0,ISNONTEXT($A20)),"",
((COUNTIFS(SaisiePers,$A20,SaisieDebut,"&lt;="&amp;OM$6,SaisieFin,"&gt;"&amp;OM$6,SaisieJour,"")+
COUNTIFS(SaisiePers,$A20,SaisieDebut,"&lt;="&amp;OM$6,SaisieFin,OM$6,SaisieSoir,Paramètres!$B$3,SaisieJour,"")+
COUNTIFS(SaisiePers,$A20,SaisieDebut,"&lt;="&amp;OM$6,SaisieFin,"&gt;"&amp;OM$6,SaisieSoir,Paramètres!$B$3,SaisieJour,TEXT(OM$6,"jjjj"))=0)=$AS$1)*0.5)</f>
        <v/>
      </c>
      <c r="OO20" s="6" t="str">
        <f>IF(OR(OO$6=0,COUNTIF(Feries,OO$6)&gt;0,ISNONTEXT($A20)),"",
((COUNTIFS(SaisiePers,$A20,SaisieDebut,"&lt;"&amp;OO$6,SaisieFin,"&gt;="&amp;OO$6,SaisieJour,"")+
COUNTIFS(SaisiePers,$A20,SaisieDebut,OO$6,SaisieFin,"&gt;="&amp;OO$6,SaisieMatin,Paramètres!$A$2,SaisieJour,"")+
COUNTIFS(SaisiePers,$A20,SaisieDebut,"&lt;"&amp;OO$6,SaisieFin,"&gt;="&amp;OO$6,SaisieMatin,Paramètres!$A$2,SaisieJour,TEXT(OO$6,"jjjj"))=0)=$AS$1)*0.5)</f>
        <v/>
      </c>
      <c r="OP20" s="6" t="str">
        <f>IF(OR(OO$6=0,COUNTIF(Feries,OO$6)&gt;0,ISNONTEXT($A20)),"",
((COUNTIFS(SaisiePers,$A20,SaisieDebut,"&lt;="&amp;OO$6,SaisieFin,"&gt;"&amp;OO$6,SaisieJour,"")+
COUNTIFS(SaisiePers,$A20,SaisieDebut,"&lt;="&amp;OO$6,SaisieFin,OO$6,SaisieSoir,Paramètres!$B$3,SaisieJour,"")+
COUNTIFS(SaisiePers,$A20,SaisieDebut,"&lt;="&amp;OO$6,SaisieFin,"&gt;"&amp;OO$6,SaisieSoir,Paramètres!$B$3,SaisieJour,TEXT(OO$6,"jjjj"))=0)=$AS$1)*0.5)</f>
        <v/>
      </c>
      <c r="OQ20" s="6" t="str">
        <f>IF(OR(OQ$6=0,COUNTIF(Feries,OQ$6)&gt;0,ISNONTEXT($A20)),"",
((COUNTIFS(SaisiePers,$A20,SaisieDebut,"&lt;"&amp;OQ$6,SaisieFin,"&gt;="&amp;OQ$6,SaisieJour,"")+
COUNTIFS(SaisiePers,$A20,SaisieDebut,OQ$6,SaisieFin,"&gt;="&amp;OQ$6,SaisieMatin,Paramètres!$A$2,SaisieJour,"")+
COUNTIFS(SaisiePers,$A20,SaisieDebut,"&lt;"&amp;OQ$6,SaisieFin,"&gt;="&amp;OQ$6,SaisieMatin,Paramètres!$A$2,SaisieJour,TEXT(OQ$6,"jjjj"))=0)=$AS$1)*0.5)</f>
        <v/>
      </c>
      <c r="OR20" s="6" t="str">
        <f>IF(OR(OQ$6=0,COUNTIF(Feries,OQ$6)&gt;0,ISNONTEXT($A20)),"",
((COUNTIFS(SaisiePers,$A20,SaisieDebut,"&lt;="&amp;OQ$6,SaisieFin,"&gt;"&amp;OQ$6,SaisieJour,"")+
COUNTIFS(SaisiePers,$A20,SaisieDebut,"&lt;="&amp;OQ$6,SaisieFin,OQ$6,SaisieSoir,Paramètres!$B$3,SaisieJour,"")+
COUNTIFS(SaisiePers,$A20,SaisieDebut,"&lt;="&amp;OQ$6,SaisieFin,"&gt;"&amp;OQ$6,SaisieSoir,Paramètres!$B$3,SaisieJour,TEXT(OQ$6,"jjjj"))=0)=$AS$1)*0.5)</f>
        <v/>
      </c>
      <c r="OS20" s="6" t="str">
        <f>IF(OR(OS$6=0,COUNTIF(Feries,OS$6)&gt;0,ISNONTEXT($A20)),"",
((COUNTIFS(SaisiePers,$A20,SaisieDebut,"&lt;"&amp;OS$6,SaisieFin,"&gt;="&amp;OS$6,SaisieJour,"")+
COUNTIFS(SaisiePers,$A20,SaisieDebut,OS$6,SaisieFin,"&gt;="&amp;OS$6,SaisieMatin,Paramètres!$A$2,SaisieJour,"")+
COUNTIFS(SaisiePers,$A20,SaisieDebut,"&lt;"&amp;OS$6,SaisieFin,"&gt;="&amp;OS$6,SaisieMatin,Paramètres!$A$2,SaisieJour,TEXT(OS$6,"jjjj"))=0)=$AS$1)*0.5)</f>
        <v/>
      </c>
      <c r="OT20" s="6" t="str">
        <f>IF(OR(OS$6=0,COUNTIF(Feries,OS$6)&gt;0,ISNONTEXT($A20)),"",
((COUNTIFS(SaisiePers,$A20,SaisieDebut,"&lt;="&amp;OS$6,SaisieFin,"&gt;"&amp;OS$6,SaisieJour,"")+
COUNTIFS(SaisiePers,$A20,SaisieDebut,"&lt;="&amp;OS$6,SaisieFin,OS$6,SaisieSoir,Paramètres!$B$3,SaisieJour,"")+
COUNTIFS(SaisiePers,$A20,SaisieDebut,"&lt;="&amp;OS$6,SaisieFin,"&gt;"&amp;OS$6,SaisieSoir,Paramètres!$B$3,SaisieJour,TEXT(OS$6,"jjjj"))=0)=$AS$1)*0.5)</f>
        <v/>
      </c>
      <c r="OU20" s="6" t="str">
        <f>IF(OR(OU$6=0,COUNTIF(Feries,OU$6)&gt;0,ISNONTEXT($A20)),"",
((COUNTIFS(SaisiePers,$A20,SaisieDebut,"&lt;"&amp;OU$6,SaisieFin,"&gt;="&amp;OU$6,SaisieJour,"")+
COUNTIFS(SaisiePers,$A20,SaisieDebut,OU$6,SaisieFin,"&gt;="&amp;OU$6,SaisieMatin,Paramètres!$A$2,SaisieJour,"")+
COUNTIFS(SaisiePers,$A20,SaisieDebut,"&lt;"&amp;OU$6,SaisieFin,"&gt;="&amp;OU$6,SaisieMatin,Paramètres!$A$2,SaisieJour,TEXT(OU$6,"jjjj"))=0)=$AS$1)*0.5)</f>
        <v/>
      </c>
      <c r="OV20" s="6" t="str">
        <f>IF(OR(OU$6=0,COUNTIF(Feries,OU$6)&gt;0,ISNONTEXT($A20)),"",
((COUNTIFS(SaisiePers,$A20,SaisieDebut,"&lt;="&amp;OU$6,SaisieFin,"&gt;"&amp;OU$6,SaisieJour,"")+
COUNTIFS(SaisiePers,$A20,SaisieDebut,"&lt;="&amp;OU$6,SaisieFin,OU$6,SaisieSoir,Paramètres!$B$3,SaisieJour,"")+
COUNTIFS(SaisiePers,$A20,SaisieDebut,"&lt;="&amp;OU$6,SaisieFin,"&gt;"&amp;OU$6,SaisieSoir,Paramètres!$B$3,SaisieJour,TEXT(OU$6,"jjjj"))=0)=$AS$1)*0.5)</f>
        <v/>
      </c>
      <c r="OW20" s="6" t="str">
        <f>IF(OR(OW$6=0,COUNTIF(Feries,OW$6)&gt;0,ISNONTEXT($A20)),"",
((COUNTIFS(SaisiePers,$A20,SaisieDebut,"&lt;"&amp;OW$6,SaisieFin,"&gt;="&amp;OW$6,SaisieJour,"")+
COUNTIFS(SaisiePers,$A20,SaisieDebut,OW$6,SaisieFin,"&gt;="&amp;OW$6,SaisieMatin,Paramètres!$A$2,SaisieJour,"")+
COUNTIFS(SaisiePers,$A20,SaisieDebut,"&lt;"&amp;OW$6,SaisieFin,"&gt;="&amp;OW$6,SaisieMatin,Paramètres!$A$2,SaisieJour,TEXT(OW$6,"jjjj"))=0)=$AS$1)*0.5)</f>
        <v/>
      </c>
      <c r="OX20" s="6" t="str">
        <f>IF(OR(OW$6=0,COUNTIF(Feries,OW$6)&gt;0,ISNONTEXT($A20)),"",
((COUNTIFS(SaisiePers,$A20,SaisieDebut,"&lt;="&amp;OW$6,SaisieFin,"&gt;"&amp;OW$6,SaisieJour,"")+
COUNTIFS(SaisiePers,$A20,SaisieDebut,"&lt;="&amp;OW$6,SaisieFin,OW$6,SaisieSoir,Paramètres!$B$3,SaisieJour,"")+
COUNTIFS(SaisiePers,$A20,SaisieDebut,"&lt;="&amp;OW$6,SaisieFin,"&gt;"&amp;OW$6,SaisieSoir,Paramètres!$B$3,SaisieJour,TEXT(OW$6,"jjjj"))=0)=$AS$1)*0.5)</f>
        <v/>
      </c>
      <c r="OY20" s="6" t="str">
        <f>IF(OR(OY$6=0,COUNTIF(Feries,OY$6)&gt;0,ISNONTEXT($A20)),"",
((COUNTIFS(SaisiePers,$A20,SaisieDebut,"&lt;"&amp;OY$6,SaisieFin,"&gt;="&amp;OY$6,SaisieJour,"")+
COUNTIFS(SaisiePers,$A20,SaisieDebut,OY$6,SaisieFin,"&gt;="&amp;OY$6,SaisieMatin,Paramètres!$A$2,SaisieJour,"")+
COUNTIFS(SaisiePers,$A20,SaisieDebut,"&lt;"&amp;OY$6,SaisieFin,"&gt;="&amp;OY$6,SaisieMatin,Paramètres!$A$2,SaisieJour,TEXT(OY$6,"jjjj"))=0)=$AS$1)*0.5)</f>
        <v/>
      </c>
      <c r="OZ20" s="6" t="str">
        <f>IF(OR(OY$6=0,COUNTIF(Feries,OY$6)&gt;0,ISNONTEXT($A20)),"",
((COUNTIFS(SaisiePers,$A20,SaisieDebut,"&lt;="&amp;OY$6,SaisieFin,"&gt;"&amp;OY$6,SaisieJour,"")+
COUNTIFS(SaisiePers,$A20,SaisieDebut,"&lt;="&amp;OY$6,SaisieFin,OY$6,SaisieSoir,Paramètres!$B$3,SaisieJour,"")+
COUNTIFS(SaisiePers,$A20,SaisieDebut,"&lt;="&amp;OY$6,SaisieFin,"&gt;"&amp;OY$6,SaisieSoir,Paramètres!$B$3,SaisieJour,TEXT(OY$6,"jjjj"))=0)=$AS$1)*0.5)</f>
        <v/>
      </c>
      <c r="PA20" s="6" t="str">
        <f>IF(OR(PA$6=0,COUNTIF(Feries,PA$6)&gt;0,ISNONTEXT($A20)),"",
((COUNTIFS(SaisiePers,$A20,SaisieDebut,"&lt;"&amp;PA$6,SaisieFin,"&gt;="&amp;PA$6,SaisieJour,"")+
COUNTIFS(SaisiePers,$A20,SaisieDebut,PA$6,SaisieFin,"&gt;="&amp;PA$6,SaisieMatin,Paramètres!$A$2,SaisieJour,"")+
COUNTIFS(SaisiePers,$A20,SaisieDebut,"&lt;"&amp;PA$6,SaisieFin,"&gt;="&amp;PA$6,SaisieMatin,Paramètres!$A$2,SaisieJour,TEXT(PA$6,"jjjj"))=0)=$AS$1)*0.5)</f>
        <v/>
      </c>
      <c r="PB20" s="6" t="str">
        <f>IF(OR(PA$6=0,COUNTIF(Feries,PA$6)&gt;0,ISNONTEXT($A20)),"",
((COUNTIFS(SaisiePers,$A20,SaisieDebut,"&lt;="&amp;PA$6,SaisieFin,"&gt;"&amp;PA$6,SaisieJour,"")+
COUNTIFS(SaisiePers,$A20,SaisieDebut,"&lt;="&amp;PA$6,SaisieFin,PA$6,SaisieSoir,Paramètres!$B$3,SaisieJour,"")+
COUNTIFS(SaisiePers,$A20,SaisieDebut,"&lt;="&amp;PA$6,SaisieFin,"&gt;"&amp;PA$6,SaisieSoir,Paramètres!$B$3,SaisieJour,TEXT(PA$6,"jjjj"))=0)=$AS$1)*0.5)</f>
        <v/>
      </c>
      <c r="PC20" s="6" t="str">
        <f>IF(OR(PC$6=0,COUNTIF(Feries,PC$6)&gt;0,ISNONTEXT($A20)),"",
((COUNTIFS(SaisiePers,$A20,SaisieDebut,"&lt;"&amp;PC$6,SaisieFin,"&gt;="&amp;PC$6,SaisieJour,"")+
COUNTIFS(SaisiePers,$A20,SaisieDebut,PC$6,SaisieFin,"&gt;="&amp;PC$6,SaisieMatin,Paramètres!$A$2,SaisieJour,"")+
COUNTIFS(SaisiePers,$A20,SaisieDebut,"&lt;"&amp;PC$6,SaisieFin,"&gt;="&amp;PC$6,SaisieMatin,Paramètres!$A$2,SaisieJour,TEXT(PC$6,"jjjj"))=0)=$AS$1)*0.5)</f>
        <v/>
      </c>
      <c r="PD20" s="6" t="str">
        <f>IF(OR(PC$6=0,COUNTIF(Feries,PC$6)&gt;0,ISNONTEXT($A20)),"",
((COUNTIFS(SaisiePers,$A20,SaisieDebut,"&lt;="&amp;PC$6,SaisieFin,"&gt;"&amp;PC$6,SaisieJour,"")+
COUNTIFS(SaisiePers,$A20,SaisieDebut,"&lt;="&amp;PC$6,SaisieFin,PC$6,SaisieSoir,Paramètres!$B$3,SaisieJour,"")+
COUNTIFS(SaisiePers,$A20,SaisieDebut,"&lt;="&amp;PC$6,SaisieFin,"&gt;"&amp;PC$6,SaisieSoir,Paramètres!$B$3,SaisieJour,TEXT(PC$6,"jjjj"))=0)=$AS$1)*0.5)</f>
        <v/>
      </c>
      <c r="PE20" s="6" t="str">
        <f>IF(OR(PE$6=0,COUNTIF(Feries,PE$6)&gt;0,ISNONTEXT($A20)),"",
((COUNTIFS(SaisiePers,$A20,SaisieDebut,"&lt;"&amp;PE$6,SaisieFin,"&gt;="&amp;PE$6,SaisieJour,"")+
COUNTIFS(SaisiePers,$A20,SaisieDebut,PE$6,SaisieFin,"&gt;="&amp;PE$6,SaisieMatin,Paramètres!$A$2,SaisieJour,"")+
COUNTIFS(SaisiePers,$A20,SaisieDebut,"&lt;"&amp;PE$6,SaisieFin,"&gt;="&amp;PE$6,SaisieMatin,Paramètres!$A$2,SaisieJour,TEXT(PE$6,"jjjj"))=0)=$AS$1)*0.5)</f>
        <v/>
      </c>
      <c r="PF20" s="6" t="str">
        <f>IF(OR(PE$6=0,COUNTIF(Feries,PE$6)&gt;0,ISNONTEXT($A20)),"",
((COUNTIFS(SaisiePers,$A20,SaisieDebut,"&lt;="&amp;PE$6,SaisieFin,"&gt;"&amp;PE$6,SaisieJour,"")+
COUNTIFS(SaisiePers,$A20,SaisieDebut,"&lt;="&amp;PE$6,SaisieFin,PE$6,SaisieSoir,Paramètres!$B$3,SaisieJour,"")+
COUNTIFS(SaisiePers,$A20,SaisieDebut,"&lt;="&amp;PE$6,SaisieFin,"&gt;"&amp;PE$6,SaisieSoir,Paramètres!$B$3,SaisieJour,TEXT(PE$6,"jjjj"))=0)=$AS$1)*0.5)</f>
        <v/>
      </c>
      <c r="PG20" s="6" t="str">
        <f>IF(OR(PG$6=0,COUNTIF(Feries,PG$6)&gt;0,ISNONTEXT($A20)),"",
((COUNTIFS(SaisiePers,$A20,SaisieDebut,"&lt;"&amp;PG$6,SaisieFin,"&gt;="&amp;PG$6,SaisieJour,"")+
COUNTIFS(SaisiePers,$A20,SaisieDebut,PG$6,SaisieFin,"&gt;="&amp;PG$6,SaisieMatin,Paramètres!$A$2,SaisieJour,"")+
COUNTIFS(SaisiePers,$A20,SaisieDebut,"&lt;"&amp;PG$6,SaisieFin,"&gt;="&amp;PG$6,SaisieMatin,Paramètres!$A$2,SaisieJour,TEXT(PG$6,"jjjj"))=0)=$AS$1)*0.5)</f>
        <v/>
      </c>
      <c r="PH20" s="6" t="str">
        <f>IF(OR(PG$6=0,COUNTIF(Feries,PG$6)&gt;0,ISNONTEXT($A20)),"",
((COUNTIFS(SaisiePers,$A20,SaisieDebut,"&lt;="&amp;PG$6,SaisieFin,"&gt;"&amp;PG$6,SaisieJour,"")+
COUNTIFS(SaisiePers,$A20,SaisieDebut,"&lt;="&amp;PG$6,SaisieFin,PG$6,SaisieSoir,Paramètres!$B$3,SaisieJour,"")+
COUNTIFS(SaisiePers,$A20,SaisieDebut,"&lt;="&amp;PG$6,SaisieFin,"&gt;"&amp;PG$6,SaisieSoir,Paramètres!$B$3,SaisieJour,TEXT(PG$6,"jjjj"))=0)=$AS$1)*0.5)</f>
        <v/>
      </c>
      <c r="PI20" s="6" t="str">
        <f>IF(OR(PI$6=0,COUNTIF(Feries,PI$6)&gt;0,ISNONTEXT($A20)),"",
((COUNTIFS(SaisiePers,$A20,SaisieDebut,"&lt;"&amp;PI$6,SaisieFin,"&gt;="&amp;PI$6,SaisieJour,"")+
COUNTIFS(SaisiePers,$A20,SaisieDebut,PI$6,SaisieFin,"&gt;="&amp;PI$6,SaisieMatin,Paramètres!$A$2,SaisieJour,"")+
COUNTIFS(SaisiePers,$A20,SaisieDebut,"&lt;"&amp;PI$6,SaisieFin,"&gt;="&amp;PI$6,SaisieMatin,Paramètres!$A$2,SaisieJour,TEXT(PI$6,"jjjj"))=0)=$AS$1)*0.5)</f>
        <v/>
      </c>
      <c r="PJ20" s="6" t="str">
        <f>IF(OR(PI$6=0,COUNTIF(Feries,PI$6)&gt;0,ISNONTEXT($A20)),"",
((COUNTIFS(SaisiePers,$A20,SaisieDebut,"&lt;="&amp;PI$6,SaisieFin,"&gt;"&amp;PI$6,SaisieJour,"")+
COUNTIFS(SaisiePers,$A20,SaisieDebut,"&lt;="&amp;PI$6,SaisieFin,PI$6,SaisieSoir,Paramètres!$B$3,SaisieJour,"")+
COUNTIFS(SaisiePers,$A20,SaisieDebut,"&lt;="&amp;PI$6,SaisieFin,"&gt;"&amp;PI$6,SaisieSoir,Paramètres!$B$3,SaisieJour,TEXT(PI$6,"jjjj"))=0)=$AS$1)*0.5)</f>
        <v/>
      </c>
      <c r="PK20" s="6" t="str">
        <f>IF(OR(PK$6=0,COUNTIF(Feries,PK$6)&gt;0,ISNONTEXT($A20)),"",
((COUNTIFS(SaisiePers,$A20,SaisieDebut,"&lt;"&amp;PK$6,SaisieFin,"&gt;="&amp;PK$6,SaisieJour,"")+
COUNTIFS(SaisiePers,$A20,SaisieDebut,PK$6,SaisieFin,"&gt;="&amp;PK$6,SaisieMatin,Paramètres!$A$2,SaisieJour,"")+
COUNTIFS(SaisiePers,$A20,SaisieDebut,"&lt;"&amp;PK$6,SaisieFin,"&gt;="&amp;PK$6,SaisieMatin,Paramètres!$A$2,SaisieJour,TEXT(PK$6,"jjjj"))=0)=$AS$1)*0.5)</f>
        <v/>
      </c>
      <c r="PL20" s="6" t="str">
        <f>IF(OR(PK$6=0,COUNTIF(Feries,PK$6)&gt;0,ISNONTEXT($A20)),"",
((COUNTIFS(SaisiePers,$A20,SaisieDebut,"&lt;="&amp;PK$6,SaisieFin,"&gt;"&amp;PK$6,SaisieJour,"")+
COUNTIFS(SaisiePers,$A20,SaisieDebut,"&lt;="&amp;PK$6,SaisieFin,PK$6,SaisieSoir,Paramètres!$B$3,SaisieJour,"")+
COUNTIFS(SaisiePers,$A20,SaisieDebut,"&lt;="&amp;PK$6,SaisieFin,"&gt;"&amp;PK$6,SaisieSoir,Paramètres!$B$3,SaisieJour,TEXT(PK$6,"jjjj"))=0)=$AS$1)*0.5)</f>
        <v/>
      </c>
      <c r="PM20" s="6" t="str">
        <f>IF(OR(PM$6=0,COUNTIF(Feries,PM$6)&gt;0,ISNONTEXT($A20)),"",
((COUNTIFS(SaisiePers,$A20,SaisieDebut,"&lt;"&amp;PM$6,SaisieFin,"&gt;="&amp;PM$6,SaisieJour,"")+
COUNTIFS(SaisiePers,$A20,SaisieDebut,PM$6,SaisieFin,"&gt;="&amp;PM$6,SaisieMatin,Paramètres!$A$2,SaisieJour,"")+
COUNTIFS(SaisiePers,$A20,SaisieDebut,"&lt;"&amp;PM$6,SaisieFin,"&gt;="&amp;PM$6,SaisieMatin,Paramètres!$A$2,SaisieJour,TEXT(PM$6,"jjjj"))=0)=$AS$1)*0.5)</f>
        <v/>
      </c>
      <c r="PN20" s="6" t="str">
        <f>IF(OR(PM$6=0,COUNTIF(Feries,PM$6)&gt;0,ISNONTEXT($A20)),"",
((COUNTIFS(SaisiePers,$A20,SaisieDebut,"&lt;="&amp;PM$6,SaisieFin,"&gt;"&amp;PM$6,SaisieJour,"")+
COUNTIFS(SaisiePers,$A20,SaisieDebut,"&lt;="&amp;PM$6,SaisieFin,PM$6,SaisieSoir,Paramètres!$B$3,SaisieJour,"")+
COUNTIFS(SaisiePers,$A20,SaisieDebut,"&lt;="&amp;PM$6,SaisieFin,"&gt;"&amp;PM$6,SaisieSoir,Paramètres!$B$3,SaisieJour,TEXT(PM$6,"jjjj"))=0)=$AS$1)*0.5)</f>
        <v/>
      </c>
      <c r="PO20" s="6" t="str">
        <f>IF(OR(PO$6=0,COUNTIF(Feries,PO$6)&gt;0,ISNONTEXT($A20)),"",
((COUNTIFS(SaisiePers,$A20,SaisieDebut,"&lt;"&amp;PO$6,SaisieFin,"&gt;="&amp;PO$6,SaisieJour,"")+
COUNTIFS(SaisiePers,$A20,SaisieDebut,PO$6,SaisieFin,"&gt;="&amp;PO$6,SaisieMatin,Paramètres!$A$2,SaisieJour,"")+
COUNTIFS(SaisiePers,$A20,SaisieDebut,"&lt;"&amp;PO$6,SaisieFin,"&gt;="&amp;PO$6,SaisieMatin,Paramètres!$A$2,SaisieJour,TEXT(PO$6,"jjjj"))=0)=$AS$1)*0.5)</f>
        <v/>
      </c>
      <c r="PP20" s="6" t="str">
        <f>IF(OR(PO$6=0,COUNTIF(Feries,PO$6)&gt;0,ISNONTEXT($A20)),"",
((COUNTIFS(SaisiePers,$A20,SaisieDebut,"&lt;="&amp;PO$6,SaisieFin,"&gt;"&amp;PO$6,SaisieJour,"")+
COUNTIFS(SaisiePers,$A20,SaisieDebut,"&lt;="&amp;PO$6,SaisieFin,PO$6,SaisieSoir,Paramètres!$B$3,SaisieJour,"")+
COUNTIFS(SaisiePers,$A20,SaisieDebut,"&lt;="&amp;PO$6,SaisieFin,"&gt;"&amp;PO$6,SaisieSoir,Paramètres!$B$3,SaisieJour,TEXT(PO$6,"jjjj"))=0)=$AS$1)*0.5)</f>
        <v/>
      </c>
      <c r="PQ20" s="6" t="str">
        <f>IF(OR(PQ$6=0,COUNTIF(Feries,PQ$6)&gt;0,ISNONTEXT($A20)),"",
((COUNTIFS(SaisiePers,$A20,SaisieDebut,"&lt;"&amp;PQ$6,SaisieFin,"&gt;="&amp;PQ$6,SaisieJour,"")+
COUNTIFS(SaisiePers,$A20,SaisieDebut,PQ$6,SaisieFin,"&gt;="&amp;PQ$6,SaisieMatin,Paramètres!$A$2,SaisieJour,"")+
COUNTIFS(SaisiePers,$A20,SaisieDebut,"&lt;"&amp;PQ$6,SaisieFin,"&gt;="&amp;PQ$6,SaisieMatin,Paramètres!$A$2,SaisieJour,TEXT(PQ$6,"jjjj"))=0)=$AS$1)*0.5)</f>
        <v/>
      </c>
      <c r="PR20" s="6" t="str">
        <f>IF(OR(PQ$6=0,COUNTIF(Feries,PQ$6)&gt;0,ISNONTEXT($A20)),"",
((COUNTIFS(SaisiePers,$A20,SaisieDebut,"&lt;="&amp;PQ$6,SaisieFin,"&gt;"&amp;PQ$6,SaisieJour,"")+
COUNTIFS(SaisiePers,$A20,SaisieDebut,"&lt;="&amp;PQ$6,SaisieFin,PQ$6,SaisieSoir,Paramètres!$B$3,SaisieJour,"")+
COUNTIFS(SaisiePers,$A20,SaisieDebut,"&lt;="&amp;PQ$6,SaisieFin,"&gt;"&amp;PQ$6,SaisieSoir,Paramètres!$B$3,SaisieJour,TEXT(PQ$6,"jjjj"))=0)=$AS$1)*0.5)</f>
        <v/>
      </c>
      <c r="PS20" s="6" t="str">
        <f>IF(OR(PS$6=0,COUNTIF(Feries,PS$6)&gt;0,ISNONTEXT($A20)),"",
((COUNTIFS(SaisiePers,$A20,SaisieDebut,"&lt;"&amp;PS$6,SaisieFin,"&gt;="&amp;PS$6,SaisieJour,"")+
COUNTIFS(SaisiePers,$A20,SaisieDebut,PS$6,SaisieFin,"&gt;="&amp;PS$6,SaisieMatin,Paramètres!$A$2,SaisieJour,"")+
COUNTIFS(SaisiePers,$A20,SaisieDebut,"&lt;"&amp;PS$6,SaisieFin,"&gt;="&amp;PS$6,SaisieMatin,Paramètres!$A$2,SaisieJour,TEXT(PS$6,"jjjj"))=0)=$AS$1)*0.5)</f>
        <v/>
      </c>
      <c r="PT20" s="6" t="str">
        <f>IF(OR(PS$6=0,COUNTIF(Feries,PS$6)&gt;0,ISNONTEXT($A20)),"",
((COUNTIFS(SaisiePers,$A20,SaisieDebut,"&lt;="&amp;PS$6,SaisieFin,"&gt;"&amp;PS$6,SaisieJour,"")+
COUNTIFS(SaisiePers,$A20,SaisieDebut,"&lt;="&amp;PS$6,SaisieFin,PS$6,SaisieSoir,Paramètres!$B$3,SaisieJour,"")+
COUNTIFS(SaisiePers,$A20,SaisieDebut,"&lt;="&amp;PS$6,SaisieFin,"&gt;"&amp;PS$6,SaisieSoir,Paramètres!$B$3,SaisieJour,TEXT(PS$6,"jjjj"))=0)=$AS$1)*0.5)</f>
        <v/>
      </c>
      <c r="PU20" s="6" t="str">
        <f>IF(OR(PU$6=0,COUNTIF(Feries,PU$6)&gt;0,ISNONTEXT($A20)),"",
((COUNTIFS(SaisiePers,$A20,SaisieDebut,"&lt;"&amp;PU$6,SaisieFin,"&gt;="&amp;PU$6,SaisieJour,"")+
COUNTIFS(SaisiePers,$A20,SaisieDebut,PU$6,SaisieFin,"&gt;="&amp;PU$6,SaisieMatin,Paramètres!$A$2,SaisieJour,"")+
COUNTIFS(SaisiePers,$A20,SaisieDebut,"&lt;"&amp;PU$6,SaisieFin,"&gt;="&amp;PU$6,SaisieMatin,Paramètres!$A$2,SaisieJour,TEXT(PU$6,"jjjj"))=0)=$AS$1)*0.5)</f>
        <v/>
      </c>
      <c r="PV20" s="6" t="str">
        <f>IF(OR(PU$6=0,COUNTIF(Feries,PU$6)&gt;0,ISNONTEXT($A20)),"",
((COUNTIFS(SaisiePers,$A20,SaisieDebut,"&lt;="&amp;PU$6,SaisieFin,"&gt;"&amp;PU$6,SaisieJour,"")+
COUNTIFS(SaisiePers,$A20,SaisieDebut,"&lt;="&amp;PU$6,SaisieFin,PU$6,SaisieSoir,Paramètres!$B$3,SaisieJour,"")+
COUNTIFS(SaisiePers,$A20,SaisieDebut,"&lt;="&amp;PU$6,SaisieFin,"&gt;"&amp;PU$6,SaisieSoir,Paramètres!$B$3,SaisieJour,TEXT(PU$6,"jjjj"))=0)=$AS$1)*0.5)</f>
        <v/>
      </c>
      <c r="PW20" s="6" t="str">
        <f>IF(OR(PW$6=0,COUNTIF(Feries,PW$6)&gt;0,ISNONTEXT($A20)),"",
((COUNTIFS(SaisiePers,$A20,SaisieDebut,"&lt;"&amp;PW$6,SaisieFin,"&gt;="&amp;PW$6,SaisieJour,"")+
COUNTIFS(SaisiePers,$A20,SaisieDebut,PW$6,SaisieFin,"&gt;="&amp;PW$6,SaisieMatin,Paramètres!$A$2,SaisieJour,"")+
COUNTIFS(SaisiePers,$A20,SaisieDebut,"&lt;"&amp;PW$6,SaisieFin,"&gt;="&amp;PW$6,SaisieMatin,Paramètres!$A$2,SaisieJour,TEXT(PW$6,"jjjj"))=0)=$AS$1)*0.5)</f>
        <v/>
      </c>
      <c r="PX20" s="6" t="str">
        <f>IF(OR(PW$6=0,COUNTIF(Feries,PW$6)&gt;0,ISNONTEXT($A20)),"",
((COUNTIFS(SaisiePers,$A20,SaisieDebut,"&lt;="&amp;PW$6,SaisieFin,"&gt;"&amp;PW$6,SaisieJour,"")+
COUNTIFS(SaisiePers,$A20,SaisieDebut,"&lt;="&amp;PW$6,SaisieFin,PW$6,SaisieSoir,Paramètres!$B$3,SaisieJour,"")+
COUNTIFS(SaisiePers,$A20,SaisieDebut,"&lt;="&amp;PW$6,SaisieFin,"&gt;"&amp;PW$6,SaisieSoir,Paramètres!$B$3,SaisieJour,TEXT(PW$6,"jjjj"))=0)=$AS$1)*0.5)</f>
        <v/>
      </c>
      <c r="PY20" s="6" t="str">
        <f>IF(OR(PY$6=0,COUNTIF(Feries,PY$6)&gt;0,ISNONTEXT($A20)),"",
((COUNTIFS(SaisiePers,$A20,SaisieDebut,"&lt;"&amp;PY$6,SaisieFin,"&gt;="&amp;PY$6,SaisieJour,"")+
COUNTIFS(SaisiePers,$A20,SaisieDebut,PY$6,SaisieFin,"&gt;="&amp;PY$6,SaisieMatin,Paramètres!$A$2,SaisieJour,"")+
COUNTIFS(SaisiePers,$A20,SaisieDebut,"&lt;"&amp;PY$6,SaisieFin,"&gt;="&amp;PY$6,SaisieMatin,Paramètres!$A$2,SaisieJour,TEXT(PY$6,"jjjj"))=0)=$AS$1)*0.5)</f>
        <v/>
      </c>
      <c r="PZ20" s="6" t="str">
        <f>IF(OR(PY$6=0,COUNTIF(Feries,PY$6)&gt;0,ISNONTEXT($A20)),"",
((COUNTIFS(SaisiePers,$A20,SaisieDebut,"&lt;="&amp;PY$6,SaisieFin,"&gt;"&amp;PY$6,SaisieJour,"")+
COUNTIFS(SaisiePers,$A20,SaisieDebut,"&lt;="&amp;PY$6,SaisieFin,PY$6,SaisieSoir,Paramètres!$B$3,SaisieJour,"")+
COUNTIFS(SaisiePers,$A20,SaisieDebut,"&lt;="&amp;PY$6,SaisieFin,"&gt;"&amp;PY$6,SaisieSoir,Paramètres!$B$3,SaisieJour,TEXT(PY$6,"jjjj"))=0)=$AS$1)*0.5)</f>
        <v/>
      </c>
      <c r="QA20" s="6" t="str">
        <f>IF(OR(QA$6=0,COUNTIF(Feries,QA$6)&gt;0,ISNONTEXT($A20)),"",
((COUNTIFS(SaisiePers,$A20,SaisieDebut,"&lt;"&amp;QA$6,SaisieFin,"&gt;="&amp;QA$6,SaisieJour,"")+
COUNTIFS(SaisiePers,$A20,SaisieDebut,QA$6,SaisieFin,"&gt;="&amp;QA$6,SaisieMatin,Paramètres!$A$2,SaisieJour,"")+
COUNTIFS(SaisiePers,$A20,SaisieDebut,"&lt;"&amp;QA$6,SaisieFin,"&gt;="&amp;QA$6,SaisieMatin,Paramètres!$A$2,SaisieJour,TEXT(QA$6,"jjjj"))=0)=$AS$1)*0.5)</f>
        <v/>
      </c>
      <c r="QB20" s="6" t="str">
        <f>IF(OR(QA$6=0,COUNTIF(Feries,QA$6)&gt;0,ISNONTEXT($A20)),"",
((COUNTIFS(SaisiePers,$A20,SaisieDebut,"&lt;="&amp;QA$6,SaisieFin,"&gt;"&amp;QA$6,SaisieJour,"")+
COUNTIFS(SaisiePers,$A20,SaisieDebut,"&lt;="&amp;QA$6,SaisieFin,QA$6,SaisieSoir,Paramètres!$B$3,SaisieJour,"")+
COUNTIFS(SaisiePers,$A20,SaisieDebut,"&lt;="&amp;QA$6,SaisieFin,"&gt;"&amp;QA$6,SaisieSoir,Paramètres!$B$3,SaisieJour,TEXT(QA$6,"jjjj"))=0)=$AS$1)*0.5)</f>
        <v/>
      </c>
      <c r="QC20" s="6" t="str">
        <f>IF(OR(QC$6=0,COUNTIF(Feries,QC$6)&gt;0,ISNONTEXT($A20)),"",
((COUNTIFS(SaisiePers,$A20,SaisieDebut,"&lt;"&amp;QC$6,SaisieFin,"&gt;="&amp;QC$6,SaisieJour,"")+
COUNTIFS(SaisiePers,$A20,SaisieDebut,QC$6,SaisieFin,"&gt;="&amp;QC$6,SaisieMatin,Paramètres!$A$2,SaisieJour,"")+
COUNTIFS(SaisiePers,$A20,SaisieDebut,"&lt;"&amp;QC$6,SaisieFin,"&gt;="&amp;QC$6,SaisieMatin,Paramètres!$A$2,SaisieJour,TEXT(QC$6,"jjjj"))=0)=$AS$1)*0.5)</f>
        <v/>
      </c>
      <c r="QD20" s="6" t="str">
        <f>IF(OR(QC$6=0,COUNTIF(Feries,QC$6)&gt;0,ISNONTEXT($A20)),"",
((COUNTIFS(SaisiePers,$A20,SaisieDebut,"&lt;="&amp;QC$6,SaisieFin,"&gt;"&amp;QC$6,SaisieJour,"")+
COUNTIFS(SaisiePers,$A20,SaisieDebut,"&lt;="&amp;QC$6,SaisieFin,QC$6,SaisieSoir,Paramètres!$B$3,SaisieJour,"")+
COUNTIFS(SaisiePers,$A20,SaisieDebut,"&lt;="&amp;QC$6,SaisieFin,"&gt;"&amp;QC$6,SaisieSoir,Paramètres!$B$3,SaisieJour,TEXT(QC$6,"jjjj"))=0)=$AS$1)*0.5)</f>
        <v/>
      </c>
      <c r="QE20" s="6" t="str">
        <f>IF(OR(QE$6=0,COUNTIF(Feries,QE$6)&gt;0,ISNONTEXT($A20)),"",
((COUNTIFS(SaisiePers,$A20,SaisieDebut,"&lt;"&amp;QE$6,SaisieFin,"&gt;="&amp;QE$6,SaisieJour,"")+
COUNTIFS(SaisiePers,$A20,SaisieDebut,QE$6,SaisieFin,"&gt;="&amp;QE$6,SaisieMatin,Paramètres!$A$2,SaisieJour,"")+
COUNTIFS(SaisiePers,$A20,SaisieDebut,"&lt;"&amp;QE$6,SaisieFin,"&gt;="&amp;QE$6,SaisieMatin,Paramètres!$A$2,SaisieJour,TEXT(QE$6,"jjjj"))=0)=$AS$1)*0.5)</f>
        <v/>
      </c>
      <c r="QF20" s="6" t="str">
        <f>IF(OR(QE$6=0,COUNTIF(Feries,QE$6)&gt;0,ISNONTEXT($A20)),"",
((COUNTIFS(SaisiePers,$A20,SaisieDebut,"&lt;="&amp;QE$6,SaisieFin,"&gt;"&amp;QE$6,SaisieJour,"")+
COUNTIFS(SaisiePers,$A20,SaisieDebut,"&lt;="&amp;QE$6,SaisieFin,QE$6,SaisieSoir,Paramètres!$B$3,SaisieJour,"")+
COUNTIFS(SaisiePers,$A20,SaisieDebut,"&lt;="&amp;QE$6,SaisieFin,"&gt;"&amp;QE$6,SaisieSoir,Paramètres!$B$3,SaisieJour,TEXT(QE$6,"jjjj"))=0)=$AS$1)*0.5)</f>
        <v/>
      </c>
      <c r="QG20" s="6" t="str">
        <f>IF(OR(QG$6=0,COUNTIF(Feries,QG$6)&gt;0,ISNONTEXT($A20)),"",
((COUNTIFS(SaisiePers,$A20,SaisieDebut,"&lt;"&amp;QG$6,SaisieFin,"&gt;="&amp;QG$6,SaisieJour,"")+
COUNTIFS(SaisiePers,$A20,SaisieDebut,QG$6,SaisieFin,"&gt;="&amp;QG$6,SaisieMatin,Paramètres!$A$2,SaisieJour,"")+
COUNTIFS(SaisiePers,$A20,SaisieDebut,"&lt;"&amp;QG$6,SaisieFin,"&gt;="&amp;QG$6,SaisieMatin,Paramètres!$A$2,SaisieJour,TEXT(QG$6,"jjjj"))=0)=$AS$1)*0.5)</f>
        <v/>
      </c>
      <c r="QH20" s="6" t="str">
        <f>IF(OR(QG$6=0,COUNTIF(Feries,QG$6)&gt;0,ISNONTEXT($A20)),"",
((COUNTIFS(SaisiePers,$A20,SaisieDebut,"&lt;="&amp;QG$6,SaisieFin,"&gt;"&amp;QG$6,SaisieJour,"")+
COUNTIFS(SaisiePers,$A20,SaisieDebut,"&lt;="&amp;QG$6,SaisieFin,QG$6,SaisieSoir,Paramètres!$B$3,SaisieJour,"")+
COUNTIFS(SaisiePers,$A20,SaisieDebut,"&lt;="&amp;QG$6,SaisieFin,"&gt;"&amp;QG$6,SaisieSoir,Paramètres!$B$3,SaisieJour,TEXT(QG$6,"jjjj"))=0)=$AS$1)*0.5)</f>
        <v/>
      </c>
      <c r="QI20" s="6" t="str">
        <f>IF(OR(QI$6=0,COUNTIF(Feries,QI$6)&gt;0,ISNONTEXT($A20)),"",
((COUNTIFS(SaisiePers,$A20,SaisieDebut,"&lt;"&amp;QI$6,SaisieFin,"&gt;="&amp;QI$6,SaisieJour,"")+
COUNTIFS(SaisiePers,$A20,SaisieDebut,QI$6,SaisieFin,"&gt;="&amp;QI$6,SaisieMatin,Paramètres!$A$2,SaisieJour,"")+
COUNTIFS(SaisiePers,$A20,SaisieDebut,"&lt;"&amp;QI$6,SaisieFin,"&gt;="&amp;QI$6,SaisieMatin,Paramètres!$A$2,SaisieJour,TEXT(QI$6,"jjjj"))=0)=$AS$1)*0.5)</f>
        <v/>
      </c>
      <c r="QJ20" s="6" t="str">
        <f>IF(OR(QI$6=0,COUNTIF(Feries,QI$6)&gt;0,ISNONTEXT($A20)),"",
((COUNTIFS(SaisiePers,$A20,SaisieDebut,"&lt;="&amp;QI$6,SaisieFin,"&gt;"&amp;QI$6,SaisieJour,"")+
COUNTIFS(SaisiePers,$A20,SaisieDebut,"&lt;="&amp;QI$6,SaisieFin,QI$6,SaisieSoir,Paramètres!$B$3,SaisieJour,"")+
COUNTIFS(SaisiePers,$A20,SaisieDebut,"&lt;="&amp;QI$6,SaisieFin,"&gt;"&amp;QI$6,SaisieSoir,Paramètres!$B$3,SaisieJour,TEXT(QI$6,"jjjj"))=0)=$AS$1)*0.5)</f>
        <v/>
      </c>
      <c r="QK20" s="6" t="str">
        <f>IF(OR(QK$6=0,COUNTIF(Feries,QK$6)&gt;0,ISNONTEXT($A20)),"",
((COUNTIFS(SaisiePers,$A20,SaisieDebut,"&lt;"&amp;QK$6,SaisieFin,"&gt;="&amp;QK$6,SaisieJour,"")+
COUNTIFS(SaisiePers,$A20,SaisieDebut,QK$6,SaisieFin,"&gt;="&amp;QK$6,SaisieMatin,Paramètres!$A$2,SaisieJour,"")+
COUNTIFS(SaisiePers,$A20,SaisieDebut,"&lt;"&amp;QK$6,SaisieFin,"&gt;="&amp;QK$6,SaisieMatin,Paramètres!$A$2,SaisieJour,TEXT(QK$6,"jjjj"))=0)=$AS$1)*0.5)</f>
        <v/>
      </c>
      <c r="QL20" s="6" t="str">
        <f>IF(OR(QK$6=0,COUNTIF(Feries,QK$6)&gt;0,ISNONTEXT($A20)),"",
((COUNTIFS(SaisiePers,$A20,SaisieDebut,"&lt;="&amp;QK$6,SaisieFin,"&gt;"&amp;QK$6,SaisieJour,"")+
COUNTIFS(SaisiePers,$A20,SaisieDebut,"&lt;="&amp;QK$6,SaisieFin,QK$6,SaisieSoir,Paramètres!$B$3,SaisieJour,"")+
COUNTIFS(SaisiePers,$A20,SaisieDebut,"&lt;="&amp;QK$6,SaisieFin,"&gt;"&amp;QK$6,SaisieSoir,Paramètres!$B$3,SaisieJour,TEXT(QK$6,"jjjj"))=0)=$AS$1)*0.5)</f>
        <v/>
      </c>
      <c r="QM20" s="6" t="str">
        <f>IF(OR(QM$6=0,COUNTIF(Feries,QM$6)&gt;0,ISNONTEXT($A20)),"",
((COUNTIFS(SaisiePers,$A20,SaisieDebut,"&lt;"&amp;QM$6,SaisieFin,"&gt;="&amp;QM$6,SaisieJour,"")+
COUNTIFS(SaisiePers,$A20,SaisieDebut,QM$6,SaisieFin,"&gt;="&amp;QM$6,SaisieMatin,Paramètres!$A$2,SaisieJour,"")+
COUNTIFS(SaisiePers,$A20,SaisieDebut,"&lt;"&amp;QM$6,SaisieFin,"&gt;="&amp;QM$6,SaisieMatin,Paramètres!$A$2,SaisieJour,TEXT(QM$6,"jjjj"))=0)=$AS$1)*0.5)</f>
        <v/>
      </c>
      <c r="QN20" s="6" t="str">
        <f>IF(OR(QM$6=0,COUNTIF(Feries,QM$6)&gt;0,ISNONTEXT($A20)),"",
((COUNTIFS(SaisiePers,$A20,SaisieDebut,"&lt;="&amp;QM$6,SaisieFin,"&gt;"&amp;QM$6,SaisieJour,"")+
COUNTIFS(SaisiePers,$A20,SaisieDebut,"&lt;="&amp;QM$6,SaisieFin,QM$6,SaisieSoir,Paramètres!$B$3,SaisieJour,"")+
COUNTIFS(SaisiePers,$A20,SaisieDebut,"&lt;="&amp;QM$6,SaisieFin,"&gt;"&amp;QM$6,SaisieSoir,Paramètres!$B$3,SaisieJour,TEXT(QM$6,"jjjj"))=0)=$AS$1)*0.5)</f>
        <v/>
      </c>
      <c r="QO20" s="6" t="str">
        <f>IF(OR(QO$6=0,COUNTIF(Feries,QO$6)&gt;0,ISNONTEXT($A20)),"",
((COUNTIFS(SaisiePers,$A20,SaisieDebut,"&lt;"&amp;QO$6,SaisieFin,"&gt;="&amp;QO$6,SaisieJour,"")+
COUNTIFS(SaisiePers,$A20,SaisieDebut,QO$6,SaisieFin,"&gt;="&amp;QO$6,SaisieMatin,Paramètres!$A$2,SaisieJour,"")+
COUNTIFS(SaisiePers,$A20,SaisieDebut,"&lt;"&amp;QO$6,SaisieFin,"&gt;="&amp;QO$6,SaisieMatin,Paramètres!$A$2,SaisieJour,TEXT(QO$6,"jjjj"))=0)=$AS$1)*0.5)</f>
        <v/>
      </c>
      <c r="QP20" s="6" t="str">
        <f>IF(OR(QO$6=0,COUNTIF(Feries,QO$6)&gt;0,ISNONTEXT($A20)),"",
((COUNTIFS(SaisiePers,$A20,SaisieDebut,"&lt;="&amp;QO$6,SaisieFin,"&gt;"&amp;QO$6,SaisieJour,"")+
COUNTIFS(SaisiePers,$A20,SaisieDebut,"&lt;="&amp;QO$6,SaisieFin,QO$6,SaisieSoir,Paramètres!$B$3,SaisieJour,"")+
COUNTIFS(SaisiePers,$A20,SaisieDebut,"&lt;="&amp;QO$6,SaisieFin,"&gt;"&amp;QO$6,SaisieSoir,Paramètres!$B$3,SaisieJour,TEXT(QO$6,"jjjj"))=0)=$AS$1)*0.5)</f>
        <v/>
      </c>
      <c r="QQ20" s="6" t="str">
        <f>IF(OR(QQ$6=0,COUNTIF(Feries,QQ$6)&gt;0,ISNONTEXT($A20)),"",
((COUNTIFS(SaisiePers,$A20,SaisieDebut,"&lt;"&amp;QQ$6,SaisieFin,"&gt;="&amp;QQ$6,SaisieJour,"")+
COUNTIFS(SaisiePers,$A20,SaisieDebut,QQ$6,SaisieFin,"&gt;="&amp;QQ$6,SaisieMatin,Paramètres!$A$2,SaisieJour,"")+
COUNTIFS(SaisiePers,$A20,SaisieDebut,"&lt;"&amp;QQ$6,SaisieFin,"&gt;="&amp;QQ$6,SaisieMatin,Paramètres!$A$2,SaisieJour,TEXT(QQ$6,"jjjj"))=0)=$AS$1)*0.5)</f>
        <v/>
      </c>
      <c r="QR20" s="6" t="str">
        <f>IF(OR(QQ$6=0,COUNTIF(Feries,QQ$6)&gt;0,ISNONTEXT($A20)),"",
((COUNTIFS(SaisiePers,$A20,SaisieDebut,"&lt;="&amp;QQ$6,SaisieFin,"&gt;"&amp;QQ$6,SaisieJour,"")+
COUNTIFS(SaisiePers,$A20,SaisieDebut,"&lt;="&amp;QQ$6,SaisieFin,QQ$6,SaisieSoir,Paramètres!$B$3,SaisieJour,"")+
COUNTIFS(SaisiePers,$A20,SaisieDebut,"&lt;="&amp;QQ$6,SaisieFin,"&gt;"&amp;QQ$6,SaisieSoir,Paramètres!$B$3,SaisieJour,TEXT(QQ$6,"jjjj"))=0)=$AS$1)*0.5)</f>
        <v/>
      </c>
      <c r="QS20" s="6" t="str">
        <f>IF(OR(QS$6=0,COUNTIF(Feries,QS$6)&gt;0,ISNONTEXT($A20)),"",
((COUNTIFS(SaisiePers,$A20,SaisieDebut,"&lt;"&amp;QS$6,SaisieFin,"&gt;="&amp;QS$6,SaisieJour,"")+
COUNTIFS(SaisiePers,$A20,SaisieDebut,QS$6,SaisieFin,"&gt;="&amp;QS$6,SaisieMatin,Paramètres!$A$2,SaisieJour,"")+
COUNTIFS(SaisiePers,$A20,SaisieDebut,"&lt;"&amp;QS$6,SaisieFin,"&gt;="&amp;QS$6,SaisieMatin,Paramètres!$A$2,SaisieJour,TEXT(QS$6,"jjjj"))=0)=$AS$1)*0.5)</f>
        <v/>
      </c>
      <c r="QT20" s="6" t="str">
        <f>IF(OR(QS$6=0,COUNTIF(Feries,QS$6)&gt;0,ISNONTEXT($A20)),"",
((COUNTIFS(SaisiePers,$A20,SaisieDebut,"&lt;="&amp;QS$6,SaisieFin,"&gt;"&amp;QS$6,SaisieJour,"")+
COUNTIFS(SaisiePers,$A20,SaisieDebut,"&lt;="&amp;QS$6,SaisieFin,QS$6,SaisieSoir,Paramètres!$B$3,SaisieJour,"")+
COUNTIFS(SaisiePers,$A20,SaisieDebut,"&lt;="&amp;QS$6,SaisieFin,"&gt;"&amp;QS$6,SaisieSoir,Paramètres!$B$3,SaisieJour,TEXT(QS$6,"jjjj"))=0)=$AS$1)*0.5)</f>
        <v/>
      </c>
      <c r="QU20" s="6" t="str">
        <f>IF(OR(QU$6=0,COUNTIF(Feries,QU$6)&gt;0,ISNONTEXT($A20)),"",
((COUNTIFS(SaisiePers,$A20,SaisieDebut,"&lt;"&amp;QU$6,SaisieFin,"&gt;="&amp;QU$6,SaisieJour,"")+
COUNTIFS(SaisiePers,$A20,SaisieDebut,QU$6,SaisieFin,"&gt;="&amp;QU$6,SaisieMatin,Paramètres!$A$2,SaisieJour,"")+
COUNTIFS(SaisiePers,$A20,SaisieDebut,"&lt;"&amp;QU$6,SaisieFin,"&gt;="&amp;QU$6,SaisieMatin,Paramètres!$A$2,SaisieJour,TEXT(QU$6,"jjjj"))=0)=$AS$1)*0.5)</f>
        <v/>
      </c>
      <c r="QV20" s="6" t="str">
        <f>IF(OR(QU$6=0,COUNTIF(Feries,QU$6)&gt;0,ISNONTEXT($A20)),"",
((COUNTIFS(SaisiePers,$A20,SaisieDebut,"&lt;="&amp;QU$6,SaisieFin,"&gt;"&amp;QU$6,SaisieJour,"")+
COUNTIFS(SaisiePers,$A20,SaisieDebut,"&lt;="&amp;QU$6,SaisieFin,QU$6,SaisieSoir,Paramètres!$B$3,SaisieJour,"")+
COUNTIFS(SaisiePers,$A20,SaisieDebut,"&lt;="&amp;QU$6,SaisieFin,"&gt;"&amp;QU$6,SaisieSoir,Paramètres!$B$3,SaisieJour,TEXT(QU$6,"jjjj"))=0)=$AS$1)*0.5)</f>
        <v/>
      </c>
      <c r="QW20" s="6" t="str">
        <f>IF(OR(QW$6=0,COUNTIF(Feries,QW$6)&gt;0,ISNONTEXT($A20)),"",
((COUNTIFS(SaisiePers,$A20,SaisieDebut,"&lt;"&amp;QW$6,SaisieFin,"&gt;="&amp;QW$6,SaisieJour,"")+
COUNTIFS(SaisiePers,$A20,SaisieDebut,QW$6,SaisieFin,"&gt;="&amp;QW$6,SaisieMatin,Paramètres!$A$2,SaisieJour,"")+
COUNTIFS(SaisiePers,$A20,SaisieDebut,"&lt;"&amp;QW$6,SaisieFin,"&gt;="&amp;QW$6,SaisieMatin,Paramètres!$A$2,SaisieJour,TEXT(QW$6,"jjjj"))=0)=$AS$1)*0.5)</f>
        <v/>
      </c>
      <c r="QX20" s="6" t="str">
        <f>IF(OR(QW$6=0,COUNTIF(Feries,QW$6)&gt;0,ISNONTEXT($A20)),"",
((COUNTIFS(SaisiePers,$A20,SaisieDebut,"&lt;="&amp;QW$6,SaisieFin,"&gt;"&amp;QW$6,SaisieJour,"")+
COUNTIFS(SaisiePers,$A20,SaisieDebut,"&lt;="&amp;QW$6,SaisieFin,QW$6,SaisieSoir,Paramètres!$B$3,SaisieJour,"")+
COUNTIFS(SaisiePers,$A20,SaisieDebut,"&lt;="&amp;QW$6,SaisieFin,"&gt;"&amp;QW$6,SaisieSoir,Paramètres!$B$3,SaisieJour,TEXT(QW$6,"jjjj"))=0)=$AS$1)*0.5)</f>
        <v/>
      </c>
      <c r="QY20" s="6" t="str">
        <f>IF(OR(QY$6=0,COUNTIF(Feries,QY$6)&gt;0,ISNONTEXT($A20)),"",
((COUNTIFS(SaisiePers,$A20,SaisieDebut,"&lt;"&amp;QY$6,SaisieFin,"&gt;="&amp;QY$6,SaisieJour,"")+
COUNTIFS(SaisiePers,$A20,SaisieDebut,QY$6,SaisieFin,"&gt;="&amp;QY$6,SaisieMatin,Paramètres!$A$2,SaisieJour,"")+
COUNTIFS(SaisiePers,$A20,SaisieDebut,"&lt;"&amp;QY$6,SaisieFin,"&gt;="&amp;QY$6,SaisieMatin,Paramètres!$A$2,SaisieJour,TEXT(QY$6,"jjjj"))=0)=$AS$1)*0.5)</f>
        <v/>
      </c>
      <c r="QZ20" s="6" t="str">
        <f>IF(OR(QY$6=0,COUNTIF(Feries,QY$6)&gt;0,ISNONTEXT($A20)),"",
((COUNTIFS(SaisiePers,$A20,SaisieDebut,"&lt;="&amp;QY$6,SaisieFin,"&gt;"&amp;QY$6,SaisieJour,"")+
COUNTIFS(SaisiePers,$A20,SaisieDebut,"&lt;="&amp;QY$6,SaisieFin,QY$6,SaisieSoir,Paramètres!$B$3,SaisieJour,"")+
COUNTIFS(SaisiePers,$A20,SaisieDebut,"&lt;="&amp;QY$6,SaisieFin,"&gt;"&amp;QY$6,SaisieSoir,Paramètres!$B$3,SaisieJour,TEXT(QY$6,"jjjj"))=0)=$AS$1)*0.5)</f>
        <v/>
      </c>
      <c r="RA20" s="6" t="str">
        <f>IF(OR(RA$6=0,COUNTIF(Feries,RA$6)&gt;0,ISNONTEXT($A20)),"",
((COUNTIFS(SaisiePers,$A20,SaisieDebut,"&lt;"&amp;RA$6,SaisieFin,"&gt;="&amp;RA$6,SaisieJour,"")+
COUNTIFS(SaisiePers,$A20,SaisieDebut,RA$6,SaisieFin,"&gt;="&amp;RA$6,SaisieMatin,Paramètres!$A$2,SaisieJour,"")+
COUNTIFS(SaisiePers,$A20,SaisieDebut,"&lt;"&amp;RA$6,SaisieFin,"&gt;="&amp;RA$6,SaisieMatin,Paramètres!$A$2,SaisieJour,TEXT(RA$6,"jjjj"))=0)=$AS$1)*0.5)</f>
        <v/>
      </c>
      <c r="RB20" s="6" t="str">
        <f>IF(OR(RA$6=0,COUNTIF(Feries,RA$6)&gt;0,ISNONTEXT($A20)),"",
((COUNTIFS(SaisiePers,$A20,SaisieDebut,"&lt;="&amp;RA$6,SaisieFin,"&gt;"&amp;RA$6,SaisieJour,"")+
COUNTIFS(SaisiePers,$A20,SaisieDebut,"&lt;="&amp;RA$6,SaisieFin,RA$6,SaisieSoir,Paramètres!$B$3,SaisieJour,"")+
COUNTIFS(SaisiePers,$A20,SaisieDebut,"&lt;="&amp;RA$6,SaisieFin,"&gt;"&amp;RA$6,SaisieSoir,Paramètres!$B$3,SaisieJour,TEXT(RA$6,"jjjj"))=0)=$AS$1)*0.5)</f>
        <v/>
      </c>
      <c r="RC20" s="6" t="str">
        <f>IF(OR(RC$6=0,COUNTIF(Feries,RC$6)&gt;0,ISNONTEXT($A20)),"",
((COUNTIFS(SaisiePers,$A20,SaisieDebut,"&lt;"&amp;RC$6,SaisieFin,"&gt;="&amp;RC$6,SaisieJour,"")+
COUNTIFS(SaisiePers,$A20,SaisieDebut,RC$6,SaisieFin,"&gt;="&amp;RC$6,SaisieMatin,Paramètres!$A$2,SaisieJour,"")+
COUNTIFS(SaisiePers,$A20,SaisieDebut,"&lt;"&amp;RC$6,SaisieFin,"&gt;="&amp;RC$6,SaisieMatin,Paramètres!$A$2,SaisieJour,TEXT(RC$6,"jjjj"))=0)=$AS$1)*0.5)</f>
        <v/>
      </c>
      <c r="RD20" s="6" t="str">
        <f>IF(OR(RC$6=0,COUNTIF(Feries,RC$6)&gt;0,ISNONTEXT($A20)),"",
((COUNTIFS(SaisiePers,$A20,SaisieDebut,"&lt;="&amp;RC$6,SaisieFin,"&gt;"&amp;RC$6,SaisieJour,"")+
COUNTIFS(SaisiePers,$A20,SaisieDebut,"&lt;="&amp;RC$6,SaisieFin,RC$6,SaisieSoir,Paramètres!$B$3,SaisieJour,"")+
COUNTIFS(SaisiePers,$A20,SaisieDebut,"&lt;="&amp;RC$6,SaisieFin,"&gt;"&amp;RC$6,SaisieSoir,Paramètres!$B$3,SaisieJour,TEXT(RC$6,"jjjj"))=0)=$AS$1)*0.5)</f>
        <v/>
      </c>
      <c r="RE20" s="6" t="str">
        <f>IF(OR(RE$6=0,COUNTIF(Feries,RE$6)&gt;0,ISNONTEXT($A20)),"",
((COUNTIFS(SaisiePers,$A20,SaisieDebut,"&lt;"&amp;RE$6,SaisieFin,"&gt;="&amp;RE$6,SaisieJour,"")+
COUNTIFS(SaisiePers,$A20,SaisieDebut,RE$6,SaisieFin,"&gt;="&amp;RE$6,SaisieMatin,Paramètres!$A$2,SaisieJour,"")+
COUNTIFS(SaisiePers,$A20,SaisieDebut,"&lt;"&amp;RE$6,SaisieFin,"&gt;="&amp;RE$6,SaisieMatin,Paramètres!$A$2,SaisieJour,TEXT(RE$6,"jjjj"))=0)=$AS$1)*0.5)</f>
        <v/>
      </c>
      <c r="RF20" s="6" t="str">
        <f>IF(OR(RE$6=0,COUNTIF(Feries,RE$6)&gt;0,ISNONTEXT($A20)),"",
((COUNTIFS(SaisiePers,$A20,SaisieDebut,"&lt;="&amp;RE$6,SaisieFin,"&gt;"&amp;RE$6,SaisieJour,"")+
COUNTIFS(SaisiePers,$A20,SaisieDebut,"&lt;="&amp;RE$6,SaisieFin,RE$6,SaisieSoir,Paramètres!$B$3,SaisieJour,"")+
COUNTIFS(SaisiePers,$A20,SaisieDebut,"&lt;="&amp;RE$6,SaisieFin,"&gt;"&amp;RE$6,SaisieSoir,Paramètres!$B$3,SaisieJour,TEXT(RE$6,"jjjj"))=0)=$AS$1)*0.5)</f>
        <v/>
      </c>
      <c r="RG20" s="6" t="str">
        <f>IF(OR(RG$6=0,COUNTIF(Feries,RG$6)&gt;0,ISNONTEXT($A20)),"",
((COUNTIFS(SaisiePers,$A20,SaisieDebut,"&lt;"&amp;RG$6,SaisieFin,"&gt;="&amp;RG$6,SaisieJour,"")+
COUNTIFS(SaisiePers,$A20,SaisieDebut,RG$6,SaisieFin,"&gt;="&amp;RG$6,SaisieMatin,Paramètres!$A$2,SaisieJour,"")+
COUNTIFS(SaisiePers,$A20,SaisieDebut,"&lt;"&amp;RG$6,SaisieFin,"&gt;="&amp;RG$6,SaisieMatin,Paramètres!$A$2,SaisieJour,TEXT(RG$6,"jjjj"))=0)=$AS$1)*0.5)</f>
        <v/>
      </c>
      <c r="RH20" s="6" t="str">
        <f>IF(OR(RG$6=0,COUNTIF(Feries,RG$6)&gt;0,ISNONTEXT($A20)),"",
((COUNTIFS(SaisiePers,$A20,SaisieDebut,"&lt;="&amp;RG$6,SaisieFin,"&gt;"&amp;RG$6,SaisieJour,"")+
COUNTIFS(SaisiePers,$A20,SaisieDebut,"&lt;="&amp;RG$6,SaisieFin,RG$6,SaisieSoir,Paramètres!$B$3,SaisieJour,"")+
COUNTIFS(SaisiePers,$A20,SaisieDebut,"&lt;="&amp;RG$6,SaisieFin,"&gt;"&amp;RG$6,SaisieSoir,Paramètres!$B$3,SaisieJour,TEXT(RG$6,"jjjj"))=0)=$AS$1)*0.5)</f>
        <v/>
      </c>
      <c r="RI20" s="6" t="str">
        <f>IF(OR(RI$6=0,COUNTIF(Feries,RI$6)&gt;0,ISNONTEXT($A20)),"",
((COUNTIFS(SaisiePers,$A20,SaisieDebut,"&lt;"&amp;RI$6,SaisieFin,"&gt;="&amp;RI$6,SaisieJour,"")+
COUNTIFS(SaisiePers,$A20,SaisieDebut,RI$6,SaisieFin,"&gt;="&amp;RI$6,SaisieMatin,Paramètres!$A$2,SaisieJour,"")+
COUNTIFS(SaisiePers,$A20,SaisieDebut,"&lt;"&amp;RI$6,SaisieFin,"&gt;="&amp;RI$6,SaisieMatin,Paramètres!$A$2,SaisieJour,TEXT(RI$6,"jjjj"))=0)=$AS$1)*0.5)</f>
        <v/>
      </c>
      <c r="RJ20" s="6" t="str">
        <f>IF(OR(RI$6=0,COUNTIF(Feries,RI$6)&gt;0,ISNONTEXT($A20)),"",
((COUNTIFS(SaisiePers,$A20,SaisieDebut,"&lt;="&amp;RI$6,SaisieFin,"&gt;"&amp;RI$6,SaisieJour,"")+
COUNTIFS(SaisiePers,$A20,SaisieDebut,"&lt;="&amp;RI$6,SaisieFin,RI$6,SaisieSoir,Paramètres!$B$3,SaisieJour,"")+
COUNTIFS(SaisiePers,$A20,SaisieDebut,"&lt;="&amp;RI$6,SaisieFin,"&gt;"&amp;RI$6,SaisieSoir,Paramètres!$B$3,SaisieJour,TEXT(RI$6,"jjjj"))=0)=$AS$1)*0.5)</f>
        <v/>
      </c>
      <c r="RK20" s="6" t="str">
        <f>IF(OR(RK$6=0,COUNTIF(Feries,RK$6)&gt;0,ISNONTEXT($A20)),"",
((COUNTIFS(SaisiePers,$A20,SaisieDebut,"&lt;"&amp;RK$6,SaisieFin,"&gt;="&amp;RK$6,SaisieJour,"")+
COUNTIFS(SaisiePers,$A20,SaisieDebut,RK$6,SaisieFin,"&gt;="&amp;RK$6,SaisieMatin,Paramètres!$A$2,SaisieJour,"")+
COUNTIFS(SaisiePers,$A20,SaisieDebut,"&lt;"&amp;RK$6,SaisieFin,"&gt;="&amp;RK$6,SaisieMatin,Paramètres!$A$2,SaisieJour,TEXT(RK$6,"jjjj"))=0)=$AS$1)*0.5)</f>
        <v/>
      </c>
      <c r="RL20" s="6" t="str">
        <f>IF(OR(RK$6=0,COUNTIF(Feries,RK$6)&gt;0,ISNONTEXT($A20)),"",
((COUNTIFS(SaisiePers,$A20,SaisieDebut,"&lt;="&amp;RK$6,SaisieFin,"&gt;"&amp;RK$6,SaisieJour,"")+
COUNTIFS(SaisiePers,$A20,SaisieDebut,"&lt;="&amp;RK$6,SaisieFin,RK$6,SaisieSoir,Paramètres!$B$3,SaisieJour,"")+
COUNTIFS(SaisiePers,$A20,SaisieDebut,"&lt;="&amp;RK$6,SaisieFin,"&gt;"&amp;RK$6,SaisieSoir,Paramètres!$B$3,SaisieJour,TEXT(RK$6,"jjjj"))=0)=$AS$1)*0.5)</f>
        <v/>
      </c>
      <c r="RM20" s="6" t="str">
        <f>IF(OR(RM$6=0,COUNTIF(Feries,RM$6)&gt;0,ISNONTEXT($A20)),"",
((COUNTIFS(SaisiePers,$A20,SaisieDebut,"&lt;"&amp;RM$6,SaisieFin,"&gt;="&amp;RM$6,SaisieJour,"")+
COUNTIFS(SaisiePers,$A20,SaisieDebut,RM$6,SaisieFin,"&gt;="&amp;RM$6,SaisieMatin,Paramètres!$A$2,SaisieJour,"")+
COUNTIFS(SaisiePers,$A20,SaisieDebut,"&lt;"&amp;RM$6,SaisieFin,"&gt;="&amp;RM$6,SaisieMatin,Paramètres!$A$2,SaisieJour,TEXT(RM$6,"jjjj"))=0)=$AS$1)*0.5)</f>
        <v/>
      </c>
      <c r="RN20" s="6" t="str">
        <f>IF(OR(RM$6=0,COUNTIF(Feries,RM$6)&gt;0,ISNONTEXT($A20)),"",
((COUNTIFS(SaisiePers,$A20,SaisieDebut,"&lt;="&amp;RM$6,SaisieFin,"&gt;"&amp;RM$6,SaisieJour,"")+
COUNTIFS(SaisiePers,$A20,SaisieDebut,"&lt;="&amp;RM$6,SaisieFin,RM$6,SaisieSoir,Paramètres!$B$3,SaisieJour,"")+
COUNTIFS(SaisiePers,$A20,SaisieDebut,"&lt;="&amp;RM$6,SaisieFin,"&gt;"&amp;RM$6,SaisieSoir,Paramètres!$B$3,SaisieJour,TEXT(RM$6,"jjjj"))=0)=$AS$1)*0.5)</f>
        <v/>
      </c>
      <c r="RO20" s="6" t="str">
        <f>IF(OR(RO$6=0,COUNTIF(Feries,RO$6)&gt;0,ISNONTEXT($A20)),"",
((COUNTIFS(SaisiePers,$A20,SaisieDebut,"&lt;"&amp;RO$6,SaisieFin,"&gt;="&amp;RO$6,SaisieJour,"")+
COUNTIFS(SaisiePers,$A20,SaisieDebut,RO$6,SaisieFin,"&gt;="&amp;RO$6,SaisieMatin,Paramètres!$A$2,SaisieJour,"")+
COUNTIFS(SaisiePers,$A20,SaisieDebut,"&lt;"&amp;RO$6,SaisieFin,"&gt;="&amp;RO$6,SaisieMatin,Paramètres!$A$2,SaisieJour,TEXT(RO$6,"jjjj"))=0)=$AS$1)*0.5)</f>
        <v/>
      </c>
      <c r="RP20" s="6" t="str">
        <f>IF(OR(RO$6=0,COUNTIF(Feries,RO$6)&gt;0,ISNONTEXT($A20)),"",
((COUNTIFS(SaisiePers,$A20,SaisieDebut,"&lt;="&amp;RO$6,SaisieFin,"&gt;"&amp;RO$6,SaisieJour,"")+
COUNTIFS(SaisiePers,$A20,SaisieDebut,"&lt;="&amp;RO$6,SaisieFin,RO$6,SaisieSoir,Paramètres!$B$3,SaisieJour,"")+
COUNTIFS(SaisiePers,$A20,SaisieDebut,"&lt;="&amp;RO$6,SaisieFin,"&gt;"&amp;RO$6,SaisieSoir,Paramètres!$B$3,SaisieJour,TEXT(RO$6,"jjjj"))=0)=$AS$1)*0.5)</f>
        <v/>
      </c>
      <c r="RQ20" s="6" t="str">
        <f>IF(OR(RQ$6=0,COUNTIF(Feries,RQ$6)&gt;0,ISNONTEXT($A20)),"",
((COUNTIFS(SaisiePers,$A20,SaisieDebut,"&lt;"&amp;RQ$6,SaisieFin,"&gt;="&amp;RQ$6,SaisieJour,"")+
COUNTIFS(SaisiePers,$A20,SaisieDebut,RQ$6,SaisieFin,"&gt;="&amp;RQ$6,SaisieMatin,Paramètres!$A$2,SaisieJour,"")+
COUNTIFS(SaisiePers,$A20,SaisieDebut,"&lt;"&amp;RQ$6,SaisieFin,"&gt;="&amp;RQ$6,SaisieMatin,Paramètres!$A$2,SaisieJour,TEXT(RQ$6,"jjjj"))=0)=$AS$1)*0.5)</f>
        <v/>
      </c>
      <c r="RR20" s="6" t="str">
        <f>IF(OR(RQ$6=0,COUNTIF(Feries,RQ$6)&gt;0,ISNONTEXT($A20)),"",
((COUNTIFS(SaisiePers,$A20,SaisieDebut,"&lt;="&amp;RQ$6,SaisieFin,"&gt;"&amp;RQ$6,SaisieJour,"")+
COUNTIFS(SaisiePers,$A20,SaisieDebut,"&lt;="&amp;RQ$6,SaisieFin,RQ$6,SaisieSoir,Paramètres!$B$3,SaisieJour,"")+
COUNTIFS(SaisiePers,$A20,SaisieDebut,"&lt;="&amp;RQ$6,SaisieFin,"&gt;"&amp;RQ$6,SaisieSoir,Paramètres!$B$3,SaisieJour,TEXT(RQ$6,"jjjj"))=0)=$AS$1)*0.5)</f>
        <v/>
      </c>
      <c r="RS20" s="6" t="str">
        <f>IF(OR(RS$6=0,COUNTIF(Feries,RS$6)&gt;0,ISNONTEXT($A20)),"",
((COUNTIFS(SaisiePers,$A20,SaisieDebut,"&lt;"&amp;RS$6,SaisieFin,"&gt;="&amp;RS$6,SaisieJour,"")+
COUNTIFS(SaisiePers,$A20,SaisieDebut,RS$6,SaisieFin,"&gt;="&amp;RS$6,SaisieMatin,Paramètres!$A$2,SaisieJour,"")+
COUNTIFS(SaisiePers,$A20,SaisieDebut,"&lt;"&amp;RS$6,SaisieFin,"&gt;="&amp;RS$6,SaisieMatin,Paramètres!$A$2,SaisieJour,TEXT(RS$6,"jjjj"))=0)=$AS$1)*0.5)</f>
        <v/>
      </c>
      <c r="RT20" s="6" t="str">
        <f>IF(OR(RS$6=0,COUNTIF(Feries,RS$6)&gt;0,ISNONTEXT($A20)),"",
((COUNTIFS(SaisiePers,$A20,SaisieDebut,"&lt;="&amp;RS$6,SaisieFin,"&gt;"&amp;RS$6,SaisieJour,"")+
COUNTIFS(SaisiePers,$A20,SaisieDebut,"&lt;="&amp;RS$6,SaisieFin,RS$6,SaisieSoir,Paramètres!$B$3,SaisieJour,"")+
COUNTIFS(SaisiePers,$A20,SaisieDebut,"&lt;="&amp;RS$6,SaisieFin,"&gt;"&amp;RS$6,SaisieSoir,Paramètres!$B$3,SaisieJour,TEXT(RS$6,"jjjj"))=0)=$AS$1)*0.5)</f>
        <v/>
      </c>
      <c r="RU20" s="6" t="str">
        <f>IF(OR(RU$6=0,COUNTIF(Feries,RU$6)&gt;0,ISNONTEXT($A20)),"",
((COUNTIFS(SaisiePers,$A20,SaisieDebut,"&lt;"&amp;RU$6,SaisieFin,"&gt;="&amp;RU$6,SaisieJour,"")+
COUNTIFS(SaisiePers,$A20,SaisieDebut,RU$6,SaisieFin,"&gt;="&amp;RU$6,SaisieMatin,Paramètres!$A$2,SaisieJour,"")+
COUNTIFS(SaisiePers,$A20,SaisieDebut,"&lt;"&amp;RU$6,SaisieFin,"&gt;="&amp;RU$6,SaisieMatin,Paramètres!$A$2,SaisieJour,TEXT(RU$6,"jjjj"))=0)=$AS$1)*0.5)</f>
        <v/>
      </c>
      <c r="RV20" s="6" t="str">
        <f>IF(OR(RU$6=0,COUNTIF(Feries,RU$6)&gt;0,ISNONTEXT($A20)),"",
((COUNTIFS(SaisiePers,$A20,SaisieDebut,"&lt;="&amp;RU$6,SaisieFin,"&gt;"&amp;RU$6,SaisieJour,"")+
COUNTIFS(SaisiePers,$A20,SaisieDebut,"&lt;="&amp;RU$6,SaisieFin,RU$6,SaisieSoir,Paramètres!$B$3,SaisieJour,"")+
COUNTIFS(SaisiePers,$A20,SaisieDebut,"&lt;="&amp;RU$6,SaisieFin,"&gt;"&amp;RU$6,SaisieSoir,Paramètres!$B$3,SaisieJour,TEXT(RU$6,"jjjj"))=0)=$AS$1)*0.5)</f>
        <v/>
      </c>
      <c r="RW20" s="6" t="str">
        <f>IF(OR(RW$6=0,COUNTIF(Feries,RW$6)&gt;0,ISNONTEXT($A20)),"",
((COUNTIFS(SaisiePers,$A20,SaisieDebut,"&lt;"&amp;RW$6,SaisieFin,"&gt;="&amp;RW$6,SaisieJour,"")+
COUNTIFS(SaisiePers,$A20,SaisieDebut,RW$6,SaisieFin,"&gt;="&amp;RW$6,SaisieMatin,Paramètres!$A$2,SaisieJour,"")+
COUNTIFS(SaisiePers,$A20,SaisieDebut,"&lt;"&amp;RW$6,SaisieFin,"&gt;="&amp;RW$6,SaisieMatin,Paramètres!$A$2,SaisieJour,TEXT(RW$6,"jjjj"))=0)=$AS$1)*0.5)</f>
        <v/>
      </c>
      <c r="RX20" s="6" t="str">
        <f>IF(OR(RW$6=0,COUNTIF(Feries,RW$6)&gt;0,ISNONTEXT($A20)),"",
((COUNTIFS(SaisiePers,$A20,SaisieDebut,"&lt;="&amp;RW$6,SaisieFin,"&gt;"&amp;RW$6,SaisieJour,"")+
COUNTIFS(SaisiePers,$A20,SaisieDebut,"&lt;="&amp;RW$6,SaisieFin,RW$6,SaisieSoir,Paramètres!$B$3,SaisieJour,"")+
COUNTIFS(SaisiePers,$A20,SaisieDebut,"&lt;="&amp;RW$6,SaisieFin,"&gt;"&amp;RW$6,SaisieSoir,Paramètres!$B$3,SaisieJour,TEXT(RW$6,"jjjj"))=0)=$AS$1)*0.5)</f>
        <v/>
      </c>
      <c r="RY20" s="6" t="str">
        <f>IF(OR(RY$6=0,COUNTIF(Feries,RY$6)&gt;0,ISNONTEXT($A20)),"",
((COUNTIFS(SaisiePers,$A20,SaisieDebut,"&lt;"&amp;RY$6,SaisieFin,"&gt;="&amp;RY$6,SaisieJour,"")+
COUNTIFS(SaisiePers,$A20,SaisieDebut,RY$6,SaisieFin,"&gt;="&amp;RY$6,SaisieMatin,Paramètres!$A$2,SaisieJour,"")+
COUNTIFS(SaisiePers,$A20,SaisieDebut,"&lt;"&amp;RY$6,SaisieFin,"&gt;="&amp;RY$6,SaisieMatin,Paramètres!$A$2,SaisieJour,TEXT(RY$6,"jjjj"))=0)=$AS$1)*0.5)</f>
        <v/>
      </c>
      <c r="RZ20" s="6" t="str">
        <f>IF(OR(RY$6=0,COUNTIF(Feries,RY$6)&gt;0,ISNONTEXT($A20)),"",
((COUNTIFS(SaisiePers,$A20,SaisieDebut,"&lt;="&amp;RY$6,SaisieFin,"&gt;"&amp;RY$6,SaisieJour,"")+
COUNTIFS(SaisiePers,$A20,SaisieDebut,"&lt;="&amp;RY$6,SaisieFin,RY$6,SaisieSoir,Paramètres!$B$3,SaisieJour,"")+
COUNTIFS(SaisiePers,$A20,SaisieDebut,"&lt;="&amp;RY$6,SaisieFin,"&gt;"&amp;RY$6,SaisieSoir,Paramètres!$B$3,SaisieJour,TEXT(RY$6,"jjjj"))=0)=$AS$1)*0.5)</f>
        <v/>
      </c>
      <c r="SA20" s="6" t="str">
        <f>IF(OR(SA$6=0,COUNTIF(Feries,SA$6)&gt;0,ISNONTEXT($A20)),"",
((COUNTIFS(SaisiePers,$A20,SaisieDebut,"&lt;"&amp;SA$6,SaisieFin,"&gt;="&amp;SA$6,SaisieJour,"")+
COUNTIFS(SaisiePers,$A20,SaisieDebut,SA$6,SaisieFin,"&gt;="&amp;SA$6,SaisieMatin,Paramètres!$A$2,SaisieJour,"")+
COUNTIFS(SaisiePers,$A20,SaisieDebut,"&lt;"&amp;SA$6,SaisieFin,"&gt;="&amp;SA$6,SaisieMatin,Paramètres!$A$2,SaisieJour,TEXT(SA$6,"jjjj"))=0)=$AS$1)*0.5)</f>
        <v/>
      </c>
      <c r="SB20" s="6" t="str">
        <f>IF(OR(SA$6=0,COUNTIF(Feries,SA$6)&gt;0,ISNONTEXT($A20)),"",
((COUNTIFS(SaisiePers,$A20,SaisieDebut,"&lt;="&amp;SA$6,SaisieFin,"&gt;"&amp;SA$6,SaisieJour,"")+
COUNTIFS(SaisiePers,$A20,SaisieDebut,"&lt;="&amp;SA$6,SaisieFin,SA$6,SaisieSoir,Paramètres!$B$3,SaisieJour,"")+
COUNTIFS(SaisiePers,$A20,SaisieDebut,"&lt;="&amp;SA$6,SaisieFin,"&gt;"&amp;SA$6,SaisieSoir,Paramètres!$B$3,SaisieJour,TEXT(SA$6,"jjjj"))=0)=$AS$1)*0.5)</f>
        <v/>
      </c>
      <c r="SC20" s="6" t="str">
        <f>IF(OR(SC$6=0,COUNTIF(Feries,SC$6)&gt;0,ISNONTEXT($A20)),"",
((COUNTIFS(SaisiePers,$A20,SaisieDebut,"&lt;"&amp;SC$6,SaisieFin,"&gt;="&amp;SC$6,SaisieJour,"")+
COUNTIFS(SaisiePers,$A20,SaisieDebut,SC$6,SaisieFin,"&gt;="&amp;SC$6,SaisieMatin,Paramètres!$A$2,SaisieJour,"")+
COUNTIFS(SaisiePers,$A20,SaisieDebut,"&lt;"&amp;SC$6,SaisieFin,"&gt;="&amp;SC$6,SaisieMatin,Paramètres!$A$2,SaisieJour,TEXT(SC$6,"jjjj"))=0)=$AS$1)*0.5)</f>
        <v/>
      </c>
      <c r="SD20" s="6" t="str">
        <f>IF(OR(SC$6=0,COUNTIF(Feries,SC$6)&gt;0,ISNONTEXT($A20)),"",
((COUNTIFS(SaisiePers,$A20,SaisieDebut,"&lt;="&amp;SC$6,SaisieFin,"&gt;"&amp;SC$6,SaisieJour,"")+
COUNTIFS(SaisiePers,$A20,SaisieDebut,"&lt;="&amp;SC$6,SaisieFin,SC$6,SaisieSoir,Paramètres!$B$3,SaisieJour,"")+
COUNTIFS(SaisiePers,$A20,SaisieDebut,"&lt;="&amp;SC$6,SaisieFin,"&gt;"&amp;SC$6,SaisieSoir,Paramètres!$B$3,SaisieJour,TEXT(SC$6,"jjjj"))=0)=$AS$1)*0.5)</f>
        <v/>
      </c>
      <c r="SE20" s="6" t="str">
        <f>IF(OR(SE$6=0,COUNTIF(Feries,SE$6)&gt;0,ISNONTEXT($A20)),"",
((COUNTIFS(SaisiePers,$A20,SaisieDebut,"&lt;"&amp;SE$6,SaisieFin,"&gt;="&amp;SE$6,SaisieJour,"")+
COUNTIFS(SaisiePers,$A20,SaisieDebut,SE$6,SaisieFin,"&gt;="&amp;SE$6,SaisieMatin,Paramètres!$A$2,SaisieJour,"")+
COUNTIFS(SaisiePers,$A20,SaisieDebut,"&lt;"&amp;SE$6,SaisieFin,"&gt;="&amp;SE$6,SaisieMatin,Paramètres!$A$2,SaisieJour,TEXT(SE$6,"jjjj"))=0)=$AS$1)*0.5)</f>
        <v/>
      </c>
      <c r="SF20" s="6" t="str">
        <f>IF(OR(SE$6=0,COUNTIF(Feries,SE$6)&gt;0,ISNONTEXT($A20)),"",
((COUNTIFS(SaisiePers,$A20,SaisieDebut,"&lt;="&amp;SE$6,SaisieFin,"&gt;"&amp;SE$6,SaisieJour,"")+
COUNTIFS(SaisiePers,$A20,SaisieDebut,"&lt;="&amp;SE$6,SaisieFin,SE$6,SaisieSoir,Paramètres!$B$3,SaisieJour,"")+
COUNTIFS(SaisiePers,$A20,SaisieDebut,"&lt;="&amp;SE$6,SaisieFin,"&gt;"&amp;SE$6,SaisieSoir,Paramètres!$B$3,SaisieJour,TEXT(SE$6,"jjjj"))=0)=$AS$1)*0.5)</f>
        <v/>
      </c>
      <c r="SG20" s="6" t="str">
        <f>IF(OR(SG$6=0,COUNTIF(Feries,SG$6)&gt;0,ISNONTEXT($A20)),"",
((COUNTIFS(SaisiePers,$A20,SaisieDebut,"&lt;"&amp;SG$6,SaisieFin,"&gt;="&amp;SG$6,SaisieJour,"")+
COUNTIFS(SaisiePers,$A20,SaisieDebut,SG$6,SaisieFin,"&gt;="&amp;SG$6,SaisieMatin,Paramètres!$A$2,SaisieJour,"")+
COUNTIFS(SaisiePers,$A20,SaisieDebut,"&lt;"&amp;SG$6,SaisieFin,"&gt;="&amp;SG$6,SaisieMatin,Paramètres!$A$2,SaisieJour,TEXT(SG$6,"jjjj"))=0)=$AS$1)*0.5)</f>
        <v/>
      </c>
      <c r="SH20" s="6" t="str">
        <f>IF(OR(SG$6=0,COUNTIF(Feries,SG$6)&gt;0,ISNONTEXT($A20)),"",
((COUNTIFS(SaisiePers,$A20,SaisieDebut,"&lt;="&amp;SG$6,SaisieFin,"&gt;"&amp;SG$6,SaisieJour,"")+
COUNTIFS(SaisiePers,$A20,SaisieDebut,"&lt;="&amp;SG$6,SaisieFin,SG$6,SaisieSoir,Paramètres!$B$3,SaisieJour,"")+
COUNTIFS(SaisiePers,$A20,SaisieDebut,"&lt;="&amp;SG$6,SaisieFin,"&gt;"&amp;SG$6,SaisieSoir,Paramètres!$B$3,SaisieJour,TEXT(SG$6,"jjjj"))=0)=$AS$1)*0.5)</f>
        <v/>
      </c>
      <c r="SI20" s="6" t="str">
        <f>IF(OR(SI$6=0,COUNTIF(Feries,SI$6)&gt;0,ISNONTEXT($A20)),"",
((COUNTIFS(SaisiePers,$A20,SaisieDebut,"&lt;"&amp;SI$6,SaisieFin,"&gt;="&amp;SI$6,SaisieJour,"")+
COUNTIFS(SaisiePers,$A20,SaisieDebut,SI$6,SaisieFin,"&gt;="&amp;SI$6,SaisieMatin,Paramètres!$A$2,SaisieJour,"")+
COUNTIFS(SaisiePers,$A20,SaisieDebut,"&lt;"&amp;SI$6,SaisieFin,"&gt;="&amp;SI$6,SaisieMatin,Paramètres!$A$2,SaisieJour,TEXT(SI$6,"jjjj"))=0)=$AS$1)*0.5)</f>
        <v/>
      </c>
      <c r="SJ20" s="6" t="str">
        <f>IF(OR(SI$6=0,COUNTIF(Feries,SI$6)&gt;0,ISNONTEXT($A20)),"",
((COUNTIFS(SaisiePers,$A20,SaisieDebut,"&lt;="&amp;SI$6,SaisieFin,"&gt;"&amp;SI$6,SaisieJour,"")+
COUNTIFS(SaisiePers,$A20,SaisieDebut,"&lt;="&amp;SI$6,SaisieFin,SI$6,SaisieSoir,Paramètres!$B$3,SaisieJour,"")+
COUNTIFS(SaisiePers,$A20,SaisieDebut,"&lt;="&amp;SI$6,SaisieFin,"&gt;"&amp;SI$6,SaisieSoir,Paramètres!$B$3,SaisieJour,TEXT(SI$6,"jjjj"))=0)=$AS$1)*0.5)</f>
        <v/>
      </c>
      <c r="SK20" s="6" t="str">
        <f>IF(OR(SK$6=0,COUNTIF(Feries,SK$6)&gt;0,ISNONTEXT($A20)),"",
((COUNTIFS(SaisiePers,$A20,SaisieDebut,"&lt;"&amp;SK$6,SaisieFin,"&gt;="&amp;SK$6,SaisieJour,"")+
COUNTIFS(SaisiePers,$A20,SaisieDebut,SK$6,SaisieFin,"&gt;="&amp;SK$6,SaisieMatin,Paramètres!$A$2,SaisieJour,"")+
COUNTIFS(SaisiePers,$A20,SaisieDebut,"&lt;"&amp;SK$6,SaisieFin,"&gt;="&amp;SK$6,SaisieMatin,Paramètres!$A$2,SaisieJour,TEXT(SK$6,"jjjj"))=0)=$AS$1)*0.5)</f>
        <v/>
      </c>
      <c r="SL20" s="6" t="str">
        <f>IF(OR(SK$6=0,COUNTIF(Feries,SK$6)&gt;0,ISNONTEXT($A20)),"",
((COUNTIFS(SaisiePers,$A20,SaisieDebut,"&lt;="&amp;SK$6,SaisieFin,"&gt;"&amp;SK$6,SaisieJour,"")+
COUNTIFS(SaisiePers,$A20,SaisieDebut,"&lt;="&amp;SK$6,SaisieFin,SK$6,SaisieSoir,Paramètres!$B$3,SaisieJour,"")+
COUNTIFS(SaisiePers,$A20,SaisieDebut,"&lt;="&amp;SK$6,SaisieFin,"&gt;"&amp;SK$6,SaisieSoir,Paramètres!$B$3,SaisieJour,TEXT(SK$6,"jjjj"))=0)=$AS$1)*0.5)</f>
        <v/>
      </c>
      <c r="SM20" s="6" t="str">
        <f>IF(OR(SM$6=0,COUNTIF(Feries,SM$6)&gt;0,ISNONTEXT($A20)),"",
((COUNTIFS(SaisiePers,$A20,SaisieDebut,"&lt;"&amp;SM$6,SaisieFin,"&gt;="&amp;SM$6,SaisieJour,"")+
COUNTIFS(SaisiePers,$A20,SaisieDebut,SM$6,SaisieFin,"&gt;="&amp;SM$6,SaisieMatin,Paramètres!$A$2,SaisieJour,"")+
COUNTIFS(SaisiePers,$A20,SaisieDebut,"&lt;"&amp;SM$6,SaisieFin,"&gt;="&amp;SM$6,SaisieMatin,Paramètres!$A$2,SaisieJour,TEXT(SM$6,"jjjj"))=0)=$AS$1)*0.5)</f>
        <v/>
      </c>
      <c r="SN20" s="6" t="str">
        <f>IF(OR(SM$6=0,COUNTIF(Feries,SM$6)&gt;0,ISNONTEXT($A20)),"",
((COUNTIFS(SaisiePers,$A20,SaisieDebut,"&lt;="&amp;SM$6,SaisieFin,"&gt;"&amp;SM$6,SaisieJour,"")+
COUNTIFS(SaisiePers,$A20,SaisieDebut,"&lt;="&amp;SM$6,SaisieFin,SM$6,SaisieSoir,Paramètres!$B$3,SaisieJour,"")+
COUNTIFS(SaisiePers,$A20,SaisieDebut,"&lt;="&amp;SM$6,SaisieFin,"&gt;"&amp;SM$6,SaisieSoir,Paramètres!$B$3,SaisieJour,TEXT(SM$6,"jjjj"))=0)=$AS$1)*0.5)</f>
        <v/>
      </c>
      <c r="SO20" s="6" t="str">
        <f>IF(OR(SO$6=0,COUNTIF(Feries,SO$6)&gt;0,ISNONTEXT($A20)),"",
((COUNTIFS(SaisiePers,$A20,SaisieDebut,"&lt;"&amp;SO$6,SaisieFin,"&gt;="&amp;SO$6,SaisieJour,"")+
COUNTIFS(SaisiePers,$A20,SaisieDebut,SO$6,SaisieFin,"&gt;="&amp;SO$6,SaisieMatin,Paramètres!$A$2,SaisieJour,"")+
COUNTIFS(SaisiePers,$A20,SaisieDebut,"&lt;"&amp;SO$6,SaisieFin,"&gt;="&amp;SO$6,SaisieMatin,Paramètres!$A$2,SaisieJour,TEXT(SO$6,"jjjj"))=0)=$AS$1)*0.5)</f>
        <v/>
      </c>
      <c r="SP20" s="6" t="str">
        <f>IF(OR(SO$6=0,COUNTIF(Feries,SO$6)&gt;0,ISNONTEXT($A20)),"",
((COUNTIFS(SaisiePers,$A20,SaisieDebut,"&lt;="&amp;SO$6,SaisieFin,"&gt;"&amp;SO$6,SaisieJour,"")+
COUNTIFS(SaisiePers,$A20,SaisieDebut,"&lt;="&amp;SO$6,SaisieFin,SO$6,SaisieSoir,Paramètres!$B$3,SaisieJour,"")+
COUNTIFS(SaisiePers,$A20,SaisieDebut,"&lt;="&amp;SO$6,SaisieFin,"&gt;"&amp;SO$6,SaisieSoir,Paramètres!$B$3,SaisieJour,TEXT(SO$6,"jjjj"))=0)=$AS$1)*0.5)</f>
        <v/>
      </c>
      <c r="SQ20" s="6" t="str">
        <f>IF(OR(SQ$6=0,COUNTIF(Feries,SQ$6)&gt;0,ISNONTEXT($A20)),"",
((COUNTIFS(SaisiePers,$A20,SaisieDebut,"&lt;"&amp;SQ$6,SaisieFin,"&gt;="&amp;SQ$6,SaisieJour,"")+
COUNTIFS(SaisiePers,$A20,SaisieDebut,SQ$6,SaisieFin,"&gt;="&amp;SQ$6,SaisieMatin,Paramètres!$A$2,SaisieJour,"")+
COUNTIFS(SaisiePers,$A20,SaisieDebut,"&lt;"&amp;SQ$6,SaisieFin,"&gt;="&amp;SQ$6,SaisieMatin,Paramètres!$A$2,SaisieJour,TEXT(SQ$6,"jjjj"))=0)=$AS$1)*0.5)</f>
        <v/>
      </c>
      <c r="SR20" s="6" t="str">
        <f>IF(OR(SQ$6=0,COUNTIF(Feries,SQ$6)&gt;0,ISNONTEXT($A20)),"",
((COUNTIFS(SaisiePers,$A20,SaisieDebut,"&lt;="&amp;SQ$6,SaisieFin,"&gt;"&amp;SQ$6,SaisieJour,"")+
COUNTIFS(SaisiePers,$A20,SaisieDebut,"&lt;="&amp;SQ$6,SaisieFin,SQ$6,SaisieSoir,Paramètres!$B$3,SaisieJour,"")+
COUNTIFS(SaisiePers,$A20,SaisieDebut,"&lt;="&amp;SQ$6,SaisieFin,"&gt;"&amp;SQ$6,SaisieSoir,Paramètres!$B$3,SaisieJour,TEXT(SQ$6,"jjjj"))=0)=$AS$1)*0.5)</f>
        <v/>
      </c>
      <c r="SS20" s="6" t="str">
        <f>IF(OR(SS$6=0,COUNTIF(Feries,SS$6)&gt;0,ISNONTEXT($A20)),"",
((COUNTIFS(SaisiePers,$A20,SaisieDebut,"&lt;"&amp;SS$6,SaisieFin,"&gt;="&amp;SS$6,SaisieJour,"")+
COUNTIFS(SaisiePers,$A20,SaisieDebut,SS$6,SaisieFin,"&gt;="&amp;SS$6,SaisieMatin,Paramètres!$A$2,SaisieJour,"")+
COUNTIFS(SaisiePers,$A20,SaisieDebut,"&lt;"&amp;SS$6,SaisieFin,"&gt;="&amp;SS$6,SaisieMatin,Paramètres!$A$2,SaisieJour,TEXT(SS$6,"jjjj"))=0)=$AS$1)*0.5)</f>
        <v/>
      </c>
      <c r="ST20" s="6" t="str">
        <f>IF(OR(SS$6=0,COUNTIF(Feries,SS$6)&gt;0,ISNONTEXT($A20)),"",
((COUNTIFS(SaisiePers,$A20,SaisieDebut,"&lt;="&amp;SS$6,SaisieFin,"&gt;"&amp;SS$6,SaisieJour,"")+
COUNTIFS(SaisiePers,$A20,SaisieDebut,"&lt;="&amp;SS$6,SaisieFin,SS$6,SaisieSoir,Paramètres!$B$3,SaisieJour,"")+
COUNTIFS(SaisiePers,$A20,SaisieDebut,"&lt;="&amp;SS$6,SaisieFin,"&gt;"&amp;SS$6,SaisieSoir,Paramètres!$B$3,SaisieJour,TEXT(SS$6,"jjjj"))=0)=$AS$1)*0.5)</f>
        <v/>
      </c>
      <c r="SU20" s="6" t="str">
        <f>IF(OR(SU$6=0,COUNTIF(Feries,SU$6)&gt;0,ISNONTEXT($A20)),"",
((COUNTIFS(SaisiePers,$A20,SaisieDebut,"&lt;"&amp;SU$6,SaisieFin,"&gt;="&amp;SU$6,SaisieJour,"")+
COUNTIFS(SaisiePers,$A20,SaisieDebut,SU$6,SaisieFin,"&gt;="&amp;SU$6,SaisieMatin,Paramètres!$A$2,SaisieJour,"")+
COUNTIFS(SaisiePers,$A20,SaisieDebut,"&lt;"&amp;SU$6,SaisieFin,"&gt;="&amp;SU$6,SaisieMatin,Paramètres!$A$2,SaisieJour,TEXT(SU$6,"jjjj"))=0)=$AS$1)*0.5)</f>
        <v/>
      </c>
      <c r="SV20" s="6" t="str">
        <f>IF(OR(SU$6=0,COUNTIF(Feries,SU$6)&gt;0,ISNONTEXT($A20)),"",
((COUNTIFS(SaisiePers,$A20,SaisieDebut,"&lt;="&amp;SU$6,SaisieFin,"&gt;"&amp;SU$6,SaisieJour,"")+
COUNTIFS(SaisiePers,$A20,SaisieDebut,"&lt;="&amp;SU$6,SaisieFin,SU$6,SaisieSoir,Paramètres!$B$3,SaisieJour,"")+
COUNTIFS(SaisiePers,$A20,SaisieDebut,"&lt;="&amp;SU$6,SaisieFin,"&gt;"&amp;SU$6,SaisieSoir,Paramètres!$B$3,SaisieJour,TEXT(SU$6,"jjjj"))=0)=$AS$1)*0.5)</f>
        <v/>
      </c>
      <c r="SW20" s="6" t="str">
        <f>IF(OR(SW$6=0,COUNTIF(Feries,SW$6)&gt;0,ISNONTEXT($A20)),"",
((COUNTIFS(SaisiePers,$A20,SaisieDebut,"&lt;"&amp;SW$6,SaisieFin,"&gt;="&amp;SW$6,SaisieJour,"")+
COUNTIFS(SaisiePers,$A20,SaisieDebut,SW$6,SaisieFin,"&gt;="&amp;SW$6,SaisieMatin,Paramètres!$A$2,SaisieJour,"")+
COUNTIFS(SaisiePers,$A20,SaisieDebut,"&lt;"&amp;SW$6,SaisieFin,"&gt;="&amp;SW$6,SaisieMatin,Paramètres!$A$2,SaisieJour,TEXT(SW$6,"jjjj"))=0)=$AS$1)*0.5)</f>
        <v/>
      </c>
      <c r="SX20" s="6" t="str">
        <f>IF(OR(SW$6=0,COUNTIF(Feries,SW$6)&gt;0,ISNONTEXT($A20)),"",
((COUNTIFS(SaisiePers,$A20,SaisieDebut,"&lt;="&amp;SW$6,SaisieFin,"&gt;"&amp;SW$6,SaisieJour,"")+
COUNTIFS(SaisiePers,$A20,SaisieDebut,"&lt;="&amp;SW$6,SaisieFin,SW$6,SaisieSoir,Paramètres!$B$3,SaisieJour,"")+
COUNTIFS(SaisiePers,$A20,SaisieDebut,"&lt;="&amp;SW$6,SaisieFin,"&gt;"&amp;SW$6,SaisieSoir,Paramètres!$B$3,SaisieJour,TEXT(SW$6,"jjjj"))=0)=$AS$1)*0.5)</f>
        <v/>
      </c>
      <c r="SY20" s="6" t="str">
        <f>IF(OR(SY$6=0,COUNTIF(Feries,SY$6)&gt;0,ISNONTEXT($A20)),"",
((COUNTIFS(SaisiePers,$A20,SaisieDebut,"&lt;"&amp;SY$6,SaisieFin,"&gt;="&amp;SY$6,SaisieJour,"")+
COUNTIFS(SaisiePers,$A20,SaisieDebut,SY$6,SaisieFin,"&gt;="&amp;SY$6,SaisieMatin,Paramètres!$A$2,SaisieJour,"")+
COUNTIFS(SaisiePers,$A20,SaisieDebut,"&lt;"&amp;SY$6,SaisieFin,"&gt;="&amp;SY$6,SaisieMatin,Paramètres!$A$2,SaisieJour,TEXT(SY$6,"jjjj"))=0)=$AS$1)*0.5)</f>
        <v/>
      </c>
      <c r="SZ20" s="6" t="str">
        <f>IF(OR(SY$6=0,COUNTIF(Feries,SY$6)&gt;0,ISNONTEXT($A20)),"",
((COUNTIFS(SaisiePers,$A20,SaisieDebut,"&lt;="&amp;SY$6,SaisieFin,"&gt;"&amp;SY$6,SaisieJour,"")+
COUNTIFS(SaisiePers,$A20,SaisieDebut,"&lt;="&amp;SY$6,SaisieFin,SY$6,SaisieSoir,Paramètres!$B$3,SaisieJour,"")+
COUNTIFS(SaisiePers,$A20,SaisieDebut,"&lt;="&amp;SY$6,SaisieFin,"&gt;"&amp;SY$6,SaisieSoir,Paramètres!$B$3,SaisieJour,TEXT(SY$6,"jjjj"))=0)=$AS$1)*0.5)</f>
        <v/>
      </c>
      <c r="TA20" s="6" t="str">
        <f>IF(OR(TA$6=0,COUNTIF(Feries,TA$6)&gt;0,ISNONTEXT($A20)),"",
((COUNTIFS(SaisiePers,$A20,SaisieDebut,"&lt;"&amp;TA$6,SaisieFin,"&gt;="&amp;TA$6,SaisieJour,"")+
COUNTIFS(SaisiePers,$A20,SaisieDebut,TA$6,SaisieFin,"&gt;="&amp;TA$6,SaisieMatin,Paramètres!$A$2,SaisieJour,"")+
COUNTIFS(SaisiePers,$A20,SaisieDebut,"&lt;"&amp;TA$6,SaisieFin,"&gt;="&amp;TA$6,SaisieMatin,Paramètres!$A$2,SaisieJour,TEXT(TA$6,"jjjj"))=0)=$AS$1)*0.5)</f>
        <v/>
      </c>
      <c r="TB20" s="6" t="str">
        <f>IF(OR(TA$6=0,COUNTIF(Feries,TA$6)&gt;0,ISNONTEXT($A20)),"",
((COUNTIFS(SaisiePers,$A20,SaisieDebut,"&lt;="&amp;TA$6,SaisieFin,"&gt;"&amp;TA$6,SaisieJour,"")+
COUNTIFS(SaisiePers,$A20,SaisieDebut,"&lt;="&amp;TA$6,SaisieFin,TA$6,SaisieSoir,Paramètres!$B$3,SaisieJour,"")+
COUNTIFS(SaisiePers,$A20,SaisieDebut,"&lt;="&amp;TA$6,SaisieFin,"&gt;"&amp;TA$6,SaisieSoir,Paramètres!$B$3,SaisieJour,TEXT(TA$6,"jjjj"))=0)=$AS$1)*0.5)</f>
        <v/>
      </c>
      <c r="TC20" s="6" t="str">
        <f>IF(OR(TC$6=0,COUNTIF(Feries,TC$6)&gt;0,ISNONTEXT($A20)),"",
((COUNTIFS(SaisiePers,$A20,SaisieDebut,"&lt;"&amp;TC$6,SaisieFin,"&gt;="&amp;TC$6,SaisieJour,"")+
COUNTIFS(SaisiePers,$A20,SaisieDebut,TC$6,SaisieFin,"&gt;="&amp;TC$6,SaisieMatin,Paramètres!$A$2,SaisieJour,"")+
COUNTIFS(SaisiePers,$A20,SaisieDebut,"&lt;"&amp;TC$6,SaisieFin,"&gt;="&amp;TC$6,SaisieMatin,Paramètres!$A$2,SaisieJour,TEXT(TC$6,"jjjj"))=0)=$AS$1)*0.5)</f>
        <v/>
      </c>
      <c r="TD20" s="6" t="str">
        <f>IF(OR(TC$6=0,COUNTIF(Feries,TC$6)&gt;0,ISNONTEXT($A20)),"",
((COUNTIFS(SaisiePers,$A20,SaisieDebut,"&lt;="&amp;TC$6,SaisieFin,"&gt;"&amp;TC$6,SaisieJour,"")+
COUNTIFS(SaisiePers,$A20,SaisieDebut,"&lt;="&amp;TC$6,SaisieFin,TC$6,SaisieSoir,Paramètres!$B$3,SaisieJour,"")+
COUNTIFS(SaisiePers,$A20,SaisieDebut,"&lt;="&amp;TC$6,SaisieFin,"&gt;"&amp;TC$6,SaisieSoir,Paramètres!$B$3,SaisieJour,TEXT(TC$6,"jjjj"))=0)=$AS$1)*0.5)</f>
        <v/>
      </c>
      <c r="TE20" s="6" t="str">
        <f>IF(OR(TE$6=0,COUNTIF(Feries,TE$6)&gt;0,ISNONTEXT($A20)),"",
((COUNTIFS(SaisiePers,$A20,SaisieDebut,"&lt;"&amp;TE$6,SaisieFin,"&gt;="&amp;TE$6,SaisieJour,"")+
COUNTIFS(SaisiePers,$A20,SaisieDebut,TE$6,SaisieFin,"&gt;="&amp;TE$6,SaisieMatin,Paramètres!$A$2,SaisieJour,"")+
COUNTIFS(SaisiePers,$A20,SaisieDebut,"&lt;"&amp;TE$6,SaisieFin,"&gt;="&amp;TE$6,SaisieMatin,Paramètres!$A$2,SaisieJour,TEXT(TE$6,"jjjj"))=0)=$AS$1)*0.5)</f>
        <v/>
      </c>
      <c r="TF20" s="6" t="str">
        <f>IF(OR(TE$6=0,COUNTIF(Feries,TE$6)&gt;0,ISNONTEXT($A20)),"",
((COUNTIFS(SaisiePers,$A20,SaisieDebut,"&lt;="&amp;TE$6,SaisieFin,"&gt;"&amp;TE$6,SaisieJour,"")+
COUNTIFS(SaisiePers,$A20,SaisieDebut,"&lt;="&amp;TE$6,SaisieFin,TE$6,SaisieSoir,Paramètres!$B$3,SaisieJour,"")+
COUNTIFS(SaisiePers,$A20,SaisieDebut,"&lt;="&amp;TE$6,SaisieFin,"&gt;"&amp;TE$6,SaisieSoir,Paramètres!$B$3,SaisieJour,TEXT(TE$6,"jjjj"))=0)=$AS$1)*0.5)</f>
        <v/>
      </c>
      <c r="TG20" s="6" t="str">
        <f>IF(OR(TG$6=0,COUNTIF(Feries,TG$6)&gt;0,ISNONTEXT($A20)),"",
((COUNTIFS(SaisiePers,$A20,SaisieDebut,"&lt;"&amp;TG$6,SaisieFin,"&gt;="&amp;TG$6,SaisieJour,"")+
COUNTIFS(SaisiePers,$A20,SaisieDebut,TG$6,SaisieFin,"&gt;="&amp;TG$6,SaisieMatin,Paramètres!$A$2,SaisieJour,"")+
COUNTIFS(SaisiePers,$A20,SaisieDebut,"&lt;"&amp;TG$6,SaisieFin,"&gt;="&amp;TG$6,SaisieMatin,Paramètres!$A$2,SaisieJour,TEXT(TG$6,"jjjj"))=0)=$AS$1)*0.5)</f>
        <v/>
      </c>
      <c r="TH20" s="6" t="str">
        <f>IF(OR(TG$6=0,COUNTIF(Feries,TG$6)&gt;0,ISNONTEXT($A20)),"",
((COUNTIFS(SaisiePers,$A20,SaisieDebut,"&lt;="&amp;TG$6,SaisieFin,"&gt;"&amp;TG$6,SaisieJour,"")+
COUNTIFS(SaisiePers,$A20,SaisieDebut,"&lt;="&amp;TG$6,SaisieFin,TG$6,SaisieSoir,Paramètres!$B$3,SaisieJour,"")+
COUNTIFS(SaisiePers,$A20,SaisieDebut,"&lt;="&amp;TG$6,SaisieFin,"&gt;"&amp;TG$6,SaisieSoir,Paramètres!$B$3,SaisieJour,TEXT(TG$6,"jjjj"))=0)=$AS$1)*0.5)</f>
        <v/>
      </c>
      <c r="TI20" s="6" t="str">
        <f>IF(OR(TI$6=0,COUNTIF(Feries,TI$6)&gt;0,ISNONTEXT($A20)),"",
((COUNTIFS(SaisiePers,$A20,SaisieDebut,"&lt;"&amp;TI$6,SaisieFin,"&gt;="&amp;TI$6,SaisieJour,"")+
COUNTIFS(SaisiePers,$A20,SaisieDebut,TI$6,SaisieFin,"&gt;="&amp;TI$6,SaisieMatin,Paramètres!$A$2,SaisieJour,"")+
COUNTIFS(SaisiePers,$A20,SaisieDebut,"&lt;"&amp;TI$6,SaisieFin,"&gt;="&amp;TI$6,SaisieMatin,Paramètres!$A$2,SaisieJour,TEXT(TI$6,"jjjj"))=0)=$AS$1)*0.5)</f>
        <v/>
      </c>
      <c r="TJ20" s="6" t="str">
        <f>IF(OR(TI$6=0,COUNTIF(Feries,TI$6)&gt;0,ISNONTEXT($A20)),"",
((COUNTIFS(SaisiePers,$A20,SaisieDebut,"&lt;="&amp;TI$6,SaisieFin,"&gt;"&amp;TI$6,SaisieJour,"")+
COUNTIFS(SaisiePers,$A20,SaisieDebut,"&lt;="&amp;TI$6,SaisieFin,TI$6,SaisieSoir,Paramètres!$B$3,SaisieJour,"")+
COUNTIFS(SaisiePers,$A20,SaisieDebut,"&lt;="&amp;TI$6,SaisieFin,"&gt;"&amp;TI$6,SaisieSoir,Paramètres!$B$3,SaisieJour,TEXT(TI$6,"jjjj"))=0)=$AS$1)*0.5)</f>
        <v/>
      </c>
      <c r="TK20" s="6" t="str">
        <f>IF(OR(TK$6=0,COUNTIF(Feries,TK$6)&gt;0,ISNONTEXT($A20)),"",
((COUNTIFS(SaisiePers,$A20,SaisieDebut,"&lt;"&amp;TK$6,SaisieFin,"&gt;="&amp;TK$6,SaisieJour,"")+
COUNTIFS(SaisiePers,$A20,SaisieDebut,TK$6,SaisieFin,"&gt;="&amp;TK$6,SaisieMatin,Paramètres!$A$2,SaisieJour,"")+
COUNTIFS(SaisiePers,$A20,SaisieDebut,"&lt;"&amp;TK$6,SaisieFin,"&gt;="&amp;TK$6,SaisieMatin,Paramètres!$A$2,SaisieJour,TEXT(TK$6,"jjjj"))=0)=$AS$1)*0.5)</f>
        <v/>
      </c>
      <c r="TL20" s="6" t="str">
        <f>IF(OR(TK$6=0,COUNTIF(Feries,TK$6)&gt;0,ISNONTEXT($A20)),"",
((COUNTIFS(SaisiePers,$A20,SaisieDebut,"&lt;="&amp;TK$6,SaisieFin,"&gt;"&amp;TK$6,SaisieJour,"")+
COUNTIFS(SaisiePers,$A20,SaisieDebut,"&lt;="&amp;TK$6,SaisieFin,TK$6,SaisieSoir,Paramètres!$B$3,SaisieJour,"")+
COUNTIFS(SaisiePers,$A20,SaisieDebut,"&lt;="&amp;TK$6,SaisieFin,"&gt;"&amp;TK$6,SaisieSoir,Paramètres!$B$3,SaisieJour,TEXT(TK$6,"jjjj"))=0)=$AS$1)*0.5)</f>
        <v/>
      </c>
      <c r="TM20" s="6" t="str">
        <f>IF(OR(TM$6=0,COUNTIF(Feries,TM$6)&gt;0,ISNONTEXT($A20)),"",
((COUNTIFS(SaisiePers,$A20,SaisieDebut,"&lt;"&amp;TM$6,SaisieFin,"&gt;="&amp;TM$6,SaisieJour,"")+
COUNTIFS(SaisiePers,$A20,SaisieDebut,TM$6,SaisieFin,"&gt;="&amp;TM$6,SaisieMatin,Paramètres!$A$2,SaisieJour,"")+
COUNTIFS(SaisiePers,$A20,SaisieDebut,"&lt;"&amp;TM$6,SaisieFin,"&gt;="&amp;TM$6,SaisieMatin,Paramètres!$A$2,SaisieJour,TEXT(TM$6,"jjjj"))=0)=$AS$1)*0.5)</f>
        <v/>
      </c>
      <c r="TN20" s="6" t="str">
        <f>IF(OR(TM$6=0,COUNTIF(Feries,TM$6)&gt;0,ISNONTEXT($A20)),"",
((COUNTIFS(SaisiePers,$A20,SaisieDebut,"&lt;="&amp;TM$6,SaisieFin,"&gt;"&amp;TM$6,SaisieJour,"")+
COUNTIFS(SaisiePers,$A20,SaisieDebut,"&lt;="&amp;TM$6,SaisieFin,TM$6,SaisieSoir,Paramètres!$B$3,SaisieJour,"")+
COUNTIFS(SaisiePers,$A20,SaisieDebut,"&lt;="&amp;TM$6,SaisieFin,"&gt;"&amp;TM$6,SaisieSoir,Paramètres!$B$3,SaisieJour,TEXT(TM$6,"jjjj"))=0)=$AS$1)*0.5)</f>
        <v/>
      </c>
      <c r="TO20" s="6" t="str">
        <f>IF(OR(TO$6=0,COUNTIF(Feries,TO$6)&gt;0,ISNONTEXT($A20)),"",
((COUNTIFS(SaisiePers,$A20,SaisieDebut,"&lt;"&amp;TO$6,SaisieFin,"&gt;="&amp;TO$6,SaisieJour,"")+
COUNTIFS(SaisiePers,$A20,SaisieDebut,TO$6,SaisieFin,"&gt;="&amp;TO$6,SaisieMatin,Paramètres!$A$2,SaisieJour,"")+
COUNTIFS(SaisiePers,$A20,SaisieDebut,"&lt;"&amp;TO$6,SaisieFin,"&gt;="&amp;TO$6,SaisieMatin,Paramètres!$A$2,SaisieJour,TEXT(TO$6,"jjjj"))=0)=$AS$1)*0.5)</f>
        <v/>
      </c>
      <c r="TP20" s="6" t="str">
        <f>IF(OR(TO$6=0,COUNTIF(Feries,TO$6)&gt;0,ISNONTEXT($A20)),"",
((COUNTIFS(SaisiePers,$A20,SaisieDebut,"&lt;="&amp;TO$6,SaisieFin,"&gt;"&amp;TO$6,SaisieJour,"")+
COUNTIFS(SaisiePers,$A20,SaisieDebut,"&lt;="&amp;TO$6,SaisieFin,TO$6,SaisieSoir,Paramètres!$B$3,SaisieJour,"")+
COUNTIFS(SaisiePers,$A20,SaisieDebut,"&lt;="&amp;TO$6,SaisieFin,"&gt;"&amp;TO$6,SaisieSoir,Paramètres!$B$3,SaisieJour,TEXT(TO$6,"jjjj"))=0)=$AS$1)*0.5)</f>
        <v/>
      </c>
      <c r="TQ20" s="6" t="str">
        <f>IF(OR(TQ$6=0,COUNTIF(Feries,TQ$6)&gt;0,ISNONTEXT($A20)),"",
((COUNTIFS(SaisiePers,$A20,SaisieDebut,"&lt;"&amp;TQ$6,SaisieFin,"&gt;="&amp;TQ$6,SaisieJour,"")+
COUNTIFS(SaisiePers,$A20,SaisieDebut,TQ$6,SaisieFin,"&gt;="&amp;TQ$6,SaisieMatin,Paramètres!$A$2,SaisieJour,"")+
COUNTIFS(SaisiePers,$A20,SaisieDebut,"&lt;"&amp;TQ$6,SaisieFin,"&gt;="&amp;TQ$6,SaisieMatin,Paramètres!$A$2,SaisieJour,TEXT(TQ$6,"jjjj"))=0)=$AS$1)*0.5)</f>
        <v/>
      </c>
      <c r="TR20" s="6" t="str">
        <f>IF(OR(TQ$6=0,COUNTIF(Feries,TQ$6)&gt;0,ISNONTEXT($A20)),"",
((COUNTIFS(SaisiePers,$A20,SaisieDebut,"&lt;="&amp;TQ$6,SaisieFin,"&gt;"&amp;TQ$6,SaisieJour,"")+
COUNTIFS(SaisiePers,$A20,SaisieDebut,"&lt;="&amp;TQ$6,SaisieFin,TQ$6,SaisieSoir,Paramètres!$B$3,SaisieJour,"")+
COUNTIFS(SaisiePers,$A20,SaisieDebut,"&lt;="&amp;TQ$6,SaisieFin,"&gt;"&amp;TQ$6,SaisieSoir,Paramètres!$B$3,SaisieJour,TEXT(TQ$6,"jjjj"))=0)=$AS$1)*0.5)</f>
        <v/>
      </c>
      <c r="TS20" s="6" t="str">
        <f>IF(OR(TS$6=0,COUNTIF(Feries,TS$6)&gt;0,ISNONTEXT($A20)),"",
((COUNTIFS(SaisiePers,$A20,SaisieDebut,"&lt;"&amp;TS$6,SaisieFin,"&gt;="&amp;TS$6,SaisieJour,"")+
COUNTIFS(SaisiePers,$A20,SaisieDebut,TS$6,SaisieFin,"&gt;="&amp;TS$6,SaisieMatin,Paramètres!$A$2,SaisieJour,"")+
COUNTIFS(SaisiePers,$A20,SaisieDebut,"&lt;"&amp;TS$6,SaisieFin,"&gt;="&amp;TS$6,SaisieMatin,Paramètres!$A$2,SaisieJour,TEXT(TS$6,"jjjj"))=0)=$AS$1)*0.5)</f>
        <v/>
      </c>
      <c r="TT20" s="6" t="str">
        <f>IF(OR(TS$6=0,COUNTIF(Feries,TS$6)&gt;0,ISNONTEXT($A20)),"",
((COUNTIFS(SaisiePers,$A20,SaisieDebut,"&lt;="&amp;TS$6,SaisieFin,"&gt;"&amp;TS$6,SaisieJour,"")+
COUNTIFS(SaisiePers,$A20,SaisieDebut,"&lt;="&amp;TS$6,SaisieFin,TS$6,SaisieSoir,Paramètres!$B$3,SaisieJour,"")+
COUNTIFS(SaisiePers,$A20,SaisieDebut,"&lt;="&amp;TS$6,SaisieFin,"&gt;"&amp;TS$6,SaisieSoir,Paramètres!$B$3,SaisieJour,TEXT(TS$6,"jjjj"))=0)=$AS$1)*0.5)</f>
        <v/>
      </c>
      <c r="TU20" s="6" t="str">
        <f>IF(OR(TU$6=0,COUNTIF(Feries,TU$6)&gt;0,ISNONTEXT($A20)),"",
((COUNTIFS(SaisiePers,$A20,SaisieDebut,"&lt;"&amp;TU$6,SaisieFin,"&gt;="&amp;TU$6,SaisieJour,"")+
COUNTIFS(SaisiePers,$A20,SaisieDebut,TU$6,SaisieFin,"&gt;="&amp;TU$6,SaisieMatin,Paramètres!$A$2,SaisieJour,"")+
COUNTIFS(SaisiePers,$A20,SaisieDebut,"&lt;"&amp;TU$6,SaisieFin,"&gt;="&amp;TU$6,SaisieMatin,Paramètres!$A$2,SaisieJour,TEXT(TU$6,"jjjj"))=0)=$AS$1)*0.5)</f>
        <v/>
      </c>
      <c r="TV20" s="6" t="str">
        <f>IF(OR(TU$6=0,COUNTIF(Feries,TU$6)&gt;0,ISNONTEXT($A20)),"",
((COUNTIFS(SaisiePers,$A20,SaisieDebut,"&lt;="&amp;TU$6,SaisieFin,"&gt;"&amp;TU$6,SaisieJour,"")+
COUNTIFS(SaisiePers,$A20,SaisieDebut,"&lt;="&amp;TU$6,SaisieFin,TU$6,SaisieSoir,Paramètres!$B$3,SaisieJour,"")+
COUNTIFS(SaisiePers,$A20,SaisieDebut,"&lt;="&amp;TU$6,SaisieFin,"&gt;"&amp;TU$6,SaisieSoir,Paramètres!$B$3,SaisieJour,TEXT(TU$6,"jjjj"))=0)=$AS$1)*0.5)</f>
        <v/>
      </c>
      <c r="TW20" s="6" t="str">
        <f>IF(OR(TW$6=0,COUNTIF(Feries,TW$6)&gt;0,ISNONTEXT($A20)),"",
((COUNTIFS(SaisiePers,$A20,SaisieDebut,"&lt;"&amp;TW$6,SaisieFin,"&gt;="&amp;TW$6,SaisieJour,"")+
COUNTIFS(SaisiePers,$A20,SaisieDebut,TW$6,SaisieFin,"&gt;="&amp;TW$6,SaisieMatin,Paramètres!$A$2,SaisieJour,"")+
COUNTIFS(SaisiePers,$A20,SaisieDebut,"&lt;"&amp;TW$6,SaisieFin,"&gt;="&amp;TW$6,SaisieMatin,Paramètres!$A$2,SaisieJour,TEXT(TW$6,"jjjj"))=0)=$AS$1)*0.5)</f>
        <v/>
      </c>
      <c r="TX20" s="6" t="str">
        <f>IF(OR(TW$6=0,COUNTIF(Feries,TW$6)&gt;0,ISNONTEXT($A20)),"",
((COUNTIFS(SaisiePers,$A20,SaisieDebut,"&lt;="&amp;TW$6,SaisieFin,"&gt;"&amp;TW$6,SaisieJour,"")+
COUNTIFS(SaisiePers,$A20,SaisieDebut,"&lt;="&amp;TW$6,SaisieFin,TW$6,SaisieSoir,Paramètres!$B$3,SaisieJour,"")+
COUNTIFS(SaisiePers,$A20,SaisieDebut,"&lt;="&amp;TW$6,SaisieFin,"&gt;"&amp;TW$6,SaisieSoir,Paramètres!$B$3,SaisieJour,TEXT(TW$6,"jjjj"))=0)=$AS$1)*0.5)</f>
        <v/>
      </c>
      <c r="TY20" s="6" t="str">
        <f>IF(OR(TY$6=0,COUNTIF(Feries,TY$6)&gt;0,ISNONTEXT($A20)),"",
((COUNTIFS(SaisiePers,$A20,SaisieDebut,"&lt;"&amp;TY$6,SaisieFin,"&gt;="&amp;TY$6,SaisieJour,"")+
COUNTIFS(SaisiePers,$A20,SaisieDebut,TY$6,SaisieFin,"&gt;="&amp;TY$6,SaisieMatin,Paramètres!$A$2,SaisieJour,"")+
COUNTIFS(SaisiePers,$A20,SaisieDebut,"&lt;"&amp;TY$6,SaisieFin,"&gt;="&amp;TY$6,SaisieMatin,Paramètres!$A$2,SaisieJour,TEXT(TY$6,"jjjj"))=0)=$AS$1)*0.5)</f>
        <v/>
      </c>
      <c r="TZ20" s="6" t="str">
        <f>IF(OR(TY$6=0,COUNTIF(Feries,TY$6)&gt;0,ISNONTEXT($A20)),"",
((COUNTIFS(SaisiePers,$A20,SaisieDebut,"&lt;="&amp;TY$6,SaisieFin,"&gt;"&amp;TY$6,SaisieJour,"")+
COUNTIFS(SaisiePers,$A20,SaisieDebut,"&lt;="&amp;TY$6,SaisieFin,TY$6,SaisieSoir,Paramètres!$B$3,SaisieJour,"")+
COUNTIFS(SaisiePers,$A20,SaisieDebut,"&lt;="&amp;TY$6,SaisieFin,"&gt;"&amp;TY$6,SaisieSoir,Paramètres!$B$3,SaisieJour,TEXT(TY$6,"jjjj"))=0)=$AS$1)*0.5)</f>
        <v/>
      </c>
      <c r="UA20" s="6" t="str">
        <f>IF(OR(UA$6=0,COUNTIF(Feries,UA$6)&gt;0,ISNONTEXT($A20)),"",
((COUNTIFS(SaisiePers,$A20,SaisieDebut,"&lt;"&amp;UA$6,SaisieFin,"&gt;="&amp;UA$6,SaisieJour,"")+
COUNTIFS(SaisiePers,$A20,SaisieDebut,UA$6,SaisieFin,"&gt;="&amp;UA$6,SaisieMatin,Paramètres!$A$2,SaisieJour,"")+
COUNTIFS(SaisiePers,$A20,SaisieDebut,"&lt;"&amp;UA$6,SaisieFin,"&gt;="&amp;UA$6,SaisieMatin,Paramètres!$A$2,SaisieJour,TEXT(UA$6,"jjjj"))=0)=$AS$1)*0.5)</f>
        <v/>
      </c>
      <c r="UB20" s="6" t="str">
        <f>IF(OR(UA$6=0,COUNTIF(Feries,UA$6)&gt;0,ISNONTEXT($A20)),"",
((COUNTIFS(SaisiePers,$A20,SaisieDebut,"&lt;="&amp;UA$6,SaisieFin,"&gt;"&amp;UA$6,SaisieJour,"")+
COUNTIFS(SaisiePers,$A20,SaisieDebut,"&lt;="&amp;UA$6,SaisieFin,UA$6,SaisieSoir,Paramètres!$B$3,SaisieJour,"")+
COUNTIFS(SaisiePers,$A20,SaisieDebut,"&lt;="&amp;UA$6,SaisieFin,"&gt;"&amp;UA$6,SaisieSoir,Paramètres!$B$3,SaisieJour,TEXT(UA$6,"jjjj"))=0)=$AS$1)*0.5)</f>
        <v/>
      </c>
      <c r="UC20" s="6" t="str">
        <f>IF(OR(UC$6=0,COUNTIF(Feries,UC$6)&gt;0,ISNONTEXT($A20)),"",
((COUNTIFS(SaisiePers,$A20,SaisieDebut,"&lt;"&amp;UC$6,SaisieFin,"&gt;="&amp;UC$6,SaisieJour,"")+
COUNTIFS(SaisiePers,$A20,SaisieDebut,UC$6,SaisieFin,"&gt;="&amp;UC$6,SaisieMatin,Paramètres!$A$2,SaisieJour,"")+
COUNTIFS(SaisiePers,$A20,SaisieDebut,"&lt;"&amp;UC$6,SaisieFin,"&gt;="&amp;UC$6,SaisieMatin,Paramètres!$A$2,SaisieJour,TEXT(UC$6,"jjjj"))=0)=$AS$1)*0.5)</f>
        <v/>
      </c>
      <c r="UD20" s="6" t="str">
        <f>IF(OR(UC$6=0,COUNTIF(Feries,UC$6)&gt;0,ISNONTEXT($A20)),"",
((COUNTIFS(SaisiePers,$A20,SaisieDebut,"&lt;="&amp;UC$6,SaisieFin,"&gt;"&amp;UC$6,SaisieJour,"")+
COUNTIFS(SaisiePers,$A20,SaisieDebut,"&lt;="&amp;UC$6,SaisieFin,UC$6,SaisieSoir,Paramètres!$B$3,SaisieJour,"")+
COUNTIFS(SaisiePers,$A20,SaisieDebut,"&lt;="&amp;UC$6,SaisieFin,"&gt;"&amp;UC$6,SaisieSoir,Paramètres!$B$3,SaisieJour,TEXT(UC$6,"jjjj"))=0)=$AS$1)*0.5)</f>
        <v/>
      </c>
      <c r="UE20" s="6" t="str">
        <f>IF(OR(UE$6=0,COUNTIF(Feries,UE$6)&gt;0,ISNONTEXT($A20)),"",
((COUNTIFS(SaisiePers,$A20,SaisieDebut,"&lt;"&amp;UE$6,SaisieFin,"&gt;="&amp;UE$6,SaisieJour,"")+
COUNTIFS(SaisiePers,$A20,SaisieDebut,UE$6,SaisieFin,"&gt;="&amp;UE$6,SaisieMatin,Paramètres!$A$2,SaisieJour,"")+
COUNTIFS(SaisiePers,$A20,SaisieDebut,"&lt;"&amp;UE$6,SaisieFin,"&gt;="&amp;UE$6,SaisieMatin,Paramètres!$A$2,SaisieJour,TEXT(UE$6,"jjjj"))=0)=$AS$1)*0.5)</f>
        <v/>
      </c>
      <c r="UF20" s="6" t="str">
        <f>IF(OR(UE$6=0,COUNTIF(Feries,UE$6)&gt;0,ISNONTEXT($A20)),"",
((COUNTIFS(SaisiePers,$A20,SaisieDebut,"&lt;="&amp;UE$6,SaisieFin,"&gt;"&amp;UE$6,SaisieJour,"")+
COUNTIFS(SaisiePers,$A20,SaisieDebut,"&lt;="&amp;UE$6,SaisieFin,UE$6,SaisieSoir,Paramètres!$B$3,SaisieJour,"")+
COUNTIFS(SaisiePers,$A20,SaisieDebut,"&lt;="&amp;UE$6,SaisieFin,"&gt;"&amp;UE$6,SaisieSoir,Paramètres!$B$3,SaisieJour,TEXT(UE$6,"jjjj"))=0)=$AS$1)*0.5)</f>
        <v/>
      </c>
      <c r="UG20" s="6" t="str">
        <f>IF(OR(UG$6=0,COUNTIF(Feries,UG$6)&gt;0,ISNONTEXT($A20)),"",
((COUNTIFS(SaisiePers,$A20,SaisieDebut,"&lt;"&amp;UG$6,SaisieFin,"&gt;="&amp;UG$6,SaisieJour,"")+
COUNTIFS(SaisiePers,$A20,SaisieDebut,UG$6,SaisieFin,"&gt;="&amp;UG$6,SaisieMatin,Paramètres!$A$2,SaisieJour,"")+
COUNTIFS(SaisiePers,$A20,SaisieDebut,"&lt;"&amp;UG$6,SaisieFin,"&gt;="&amp;UG$6,SaisieMatin,Paramètres!$A$2,SaisieJour,TEXT(UG$6,"jjjj"))=0)=$AS$1)*0.5)</f>
        <v/>
      </c>
      <c r="UH20" s="6" t="str">
        <f>IF(OR(UG$6=0,COUNTIF(Feries,UG$6)&gt;0,ISNONTEXT($A20)),"",
((COUNTIFS(SaisiePers,$A20,SaisieDebut,"&lt;="&amp;UG$6,SaisieFin,"&gt;"&amp;UG$6,SaisieJour,"")+
COUNTIFS(SaisiePers,$A20,SaisieDebut,"&lt;="&amp;UG$6,SaisieFin,UG$6,SaisieSoir,Paramètres!$B$3,SaisieJour,"")+
COUNTIFS(SaisiePers,$A20,SaisieDebut,"&lt;="&amp;UG$6,SaisieFin,"&gt;"&amp;UG$6,SaisieSoir,Paramètres!$B$3,SaisieJour,TEXT(UG$6,"jjjj"))=0)=$AS$1)*0.5)</f>
        <v/>
      </c>
      <c r="UI20" s="6" t="str">
        <f>IF(OR(UI$6=0,COUNTIF(Feries,UI$6)&gt;0,ISNONTEXT($A20)),"",
((COUNTIFS(SaisiePers,$A20,SaisieDebut,"&lt;"&amp;UI$6,SaisieFin,"&gt;="&amp;UI$6,SaisieJour,"")+
COUNTIFS(SaisiePers,$A20,SaisieDebut,UI$6,SaisieFin,"&gt;="&amp;UI$6,SaisieMatin,Paramètres!$A$2,SaisieJour,"")+
COUNTIFS(SaisiePers,$A20,SaisieDebut,"&lt;"&amp;UI$6,SaisieFin,"&gt;="&amp;UI$6,SaisieMatin,Paramètres!$A$2,SaisieJour,TEXT(UI$6,"jjjj"))=0)=$AS$1)*0.5)</f>
        <v/>
      </c>
      <c r="UJ20" s="6" t="str">
        <f>IF(OR(UI$6=0,COUNTIF(Feries,UI$6)&gt;0,ISNONTEXT($A20)),"",
((COUNTIFS(SaisiePers,$A20,SaisieDebut,"&lt;="&amp;UI$6,SaisieFin,"&gt;"&amp;UI$6,SaisieJour,"")+
COUNTIFS(SaisiePers,$A20,SaisieDebut,"&lt;="&amp;UI$6,SaisieFin,UI$6,SaisieSoir,Paramètres!$B$3,SaisieJour,"")+
COUNTIFS(SaisiePers,$A20,SaisieDebut,"&lt;="&amp;UI$6,SaisieFin,"&gt;"&amp;UI$6,SaisieSoir,Paramètres!$B$3,SaisieJour,TEXT(UI$6,"jjjj"))=0)=$AS$1)*0.5)</f>
        <v/>
      </c>
      <c r="UK20" s="6" t="str">
        <f>IF(OR(UK$6=0,COUNTIF(Feries,UK$6)&gt;0,ISNONTEXT($A20)),"",
((COUNTIFS(SaisiePers,$A20,SaisieDebut,"&lt;"&amp;UK$6,SaisieFin,"&gt;="&amp;UK$6,SaisieJour,"")+
COUNTIFS(SaisiePers,$A20,SaisieDebut,UK$6,SaisieFin,"&gt;="&amp;UK$6,SaisieMatin,Paramètres!$A$2,SaisieJour,"")+
COUNTIFS(SaisiePers,$A20,SaisieDebut,"&lt;"&amp;UK$6,SaisieFin,"&gt;="&amp;UK$6,SaisieMatin,Paramètres!$A$2,SaisieJour,TEXT(UK$6,"jjjj"))=0)=$AS$1)*0.5)</f>
        <v/>
      </c>
      <c r="UL20" s="6" t="str">
        <f>IF(OR(UK$6=0,COUNTIF(Feries,UK$6)&gt;0,ISNONTEXT($A20)),"",
((COUNTIFS(SaisiePers,$A20,SaisieDebut,"&lt;="&amp;UK$6,SaisieFin,"&gt;"&amp;UK$6,SaisieJour,"")+
COUNTIFS(SaisiePers,$A20,SaisieDebut,"&lt;="&amp;UK$6,SaisieFin,UK$6,SaisieSoir,Paramètres!$B$3,SaisieJour,"")+
COUNTIFS(SaisiePers,$A20,SaisieDebut,"&lt;="&amp;UK$6,SaisieFin,"&gt;"&amp;UK$6,SaisieSoir,Paramètres!$B$3,SaisieJour,TEXT(UK$6,"jjjj"))=0)=$AS$1)*0.5)</f>
        <v/>
      </c>
      <c r="UM20" s="6" t="str">
        <f>IF(OR(UM$6=0,COUNTIF(Feries,UM$6)&gt;0,ISNONTEXT($A20)),"",
((COUNTIFS(SaisiePers,$A20,SaisieDebut,"&lt;"&amp;UM$6,SaisieFin,"&gt;="&amp;UM$6,SaisieJour,"")+
COUNTIFS(SaisiePers,$A20,SaisieDebut,UM$6,SaisieFin,"&gt;="&amp;UM$6,SaisieMatin,Paramètres!$A$2,SaisieJour,"")+
COUNTIFS(SaisiePers,$A20,SaisieDebut,"&lt;"&amp;UM$6,SaisieFin,"&gt;="&amp;UM$6,SaisieMatin,Paramètres!$A$2,SaisieJour,TEXT(UM$6,"jjjj"))=0)=$AS$1)*0.5)</f>
        <v/>
      </c>
      <c r="UN20" s="6" t="str">
        <f>IF(OR(UM$6=0,COUNTIF(Feries,UM$6)&gt;0,ISNONTEXT($A20)),"",
((COUNTIFS(SaisiePers,$A20,SaisieDebut,"&lt;="&amp;UM$6,SaisieFin,"&gt;"&amp;UM$6,SaisieJour,"")+
COUNTIFS(SaisiePers,$A20,SaisieDebut,"&lt;="&amp;UM$6,SaisieFin,UM$6,SaisieSoir,Paramètres!$B$3,SaisieJour,"")+
COUNTIFS(SaisiePers,$A20,SaisieDebut,"&lt;="&amp;UM$6,SaisieFin,"&gt;"&amp;UM$6,SaisieSoir,Paramètres!$B$3,SaisieJour,TEXT(UM$6,"jjjj"))=0)=$AS$1)*0.5)</f>
        <v/>
      </c>
      <c r="UO20" s="6" t="str">
        <f>IF(OR(UO$6=0,COUNTIF(Feries,UO$6)&gt;0,ISNONTEXT($A20)),"",
((COUNTIFS(SaisiePers,$A20,SaisieDebut,"&lt;"&amp;UO$6,SaisieFin,"&gt;="&amp;UO$6,SaisieJour,"")+
COUNTIFS(SaisiePers,$A20,SaisieDebut,UO$6,SaisieFin,"&gt;="&amp;UO$6,SaisieMatin,Paramètres!$A$2,SaisieJour,"")+
COUNTIFS(SaisiePers,$A20,SaisieDebut,"&lt;"&amp;UO$6,SaisieFin,"&gt;="&amp;UO$6,SaisieMatin,Paramètres!$A$2,SaisieJour,TEXT(UO$6,"jjjj"))=0)=$AS$1)*0.5)</f>
        <v/>
      </c>
      <c r="UP20" s="6" t="str">
        <f>IF(OR(UO$6=0,COUNTIF(Feries,UO$6)&gt;0,ISNONTEXT($A20)),"",
((COUNTIFS(SaisiePers,$A20,SaisieDebut,"&lt;="&amp;UO$6,SaisieFin,"&gt;"&amp;UO$6,SaisieJour,"")+
COUNTIFS(SaisiePers,$A20,SaisieDebut,"&lt;="&amp;UO$6,SaisieFin,UO$6,SaisieSoir,Paramètres!$B$3,SaisieJour,"")+
COUNTIFS(SaisiePers,$A20,SaisieDebut,"&lt;="&amp;UO$6,SaisieFin,"&gt;"&amp;UO$6,SaisieSoir,Paramètres!$B$3,SaisieJour,TEXT(UO$6,"jjjj"))=0)=$AS$1)*0.5)</f>
        <v/>
      </c>
      <c r="UQ20" s="6" t="str">
        <f>IF(OR(UQ$6=0,COUNTIF(Feries,UQ$6)&gt;0,ISNONTEXT($A20)),"",
((COUNTIFS(SaisiePers,$A20,SaisieDebut,"&lt;"&amp;UQ$6,SaisieFin,"&gt;="&amp;UQ$6,SaisieJour,"")+
COUNTIFS(SaisiePers,$A20,SaisieDebut,UQ$6,SaisieFin,"&gt;="&amp;UQ$6,SaisieMatin,Paramètres!$A$2,SaisieJour,"")+
COUNTIFS(SaisiePers,$A20,SaisieDebut,"&lt;"&amp;UQ$6,SaisieFin,"&gt;="&amp;UQ$6,SaisieMatin,Paramètres!$A$2,SaisieJour,TEXT(UQ$6,"jjjj"))=0)=$AS$1)*0.5)</f>
        <v/>
      </c>
      <c r="UR20" s="6" t="str">
        <f>IF(OR(UQ$6=0,COUNTIF(Feries,UQ$6)&gt;0,ISNONTEXT($A20)),"",
((COUNTIFS(SaisiePers,$A20,SaisieDebut,"&lt;="&amp;UQ$6,SaisieFin,"&gt;"&amp;UQ$6,SaisieJour,"")+
COUNTIFS(SaisiePers,$A20,SaisieDebut,"&lt;="&amp;UQ$6,SaisieFin,UQ$6,SaisieSoir,Paramètres!$B$3,SaisieJour,"")+
COUNTIFS(SaisiePers,$A20,SaisieDebut,"&lt;="&amp;UQ$6,SaisieFin,"&gt;"&amp;UQ$6,SaisieSoir,Paramètres!$B$3,SaisieJour,TEXT(UQ$6,"jjjj"))=0)=$AS$1)*0.5)</f>
        <v/>
      </c>
      <c r="US20" s="6" t="str">
        <f>IF(OR(US$6=0,COUNTIF(Feries,US$6)&gt;0,ISNONTEXT($A20)),"",
((COUNTIFS(SaisiePers,$A20,SaisieDebut,"&lt;"&amp;US$6,SaisieFin,"&gt;="&amp;US$6,SaisieJour,"")+
COUNTIFS(SaisiePers,$A20,SaisieDebut,US$6,SaisieFin,"&gt;="&amp;US$6,SaisieMatin,Paramètres!$A$2,SaisieJour,"")+
COUNTIFS(SaisiePers,$A20,SaisieDebut,"&lt;"&amp;US$6,SaisieFin,"&gt;="&amp;US$6,SaisieMatin,Paramètres!$A$2,SaisieJour,TEXT(US$6,"jjjj"))=0)=$AS$1)*0.5)</f>
        <v/>
      </c>
      <c r="UT20" s="6" t="str">
        <f>IF(OR(US$6=0,COUNTIF(Feries,US$6)&gt;0,ISNONTEXT($A20)),"",
((COUNTIFS(SaisiePers,$A20,SaisieDebut,"&lt;="&amp;US$6,SaisieFin,"&gt;"&amp;US$6,SaisieJour,"")+
COUNTIFS(SaisiePers,$A20,SaisieDebut,"&lt;="&amp;US$6,SaisieFin,US$6,SaisieSoir,Paramètres!$B$3,SaisieJour,"")+
COUNTIFS(SaisiePers,$A20,SaisieDebut,"&lt;="&amp;US$6,SaisieFin,"&gt;"&amp;US$6,SaisieSoir,Paramètres!$B$3,SaisieJour,TEXT(US$6,"jjjj"))=0)=$AS$1)*0.5)</f>
        <v/>
      </c>
      <c r="UU20" s="6" t="str">
        <f>IF(OR(UU$6=0,COUNTIF(Feries,UU$6)&gt;0,ISNONTEXT($A20)),"",
((COUNTIFS(SaisiePers,$A20,SaisieDebut,"&lt;"&amp;UU$6,SaisieFin,"&gt;="&amp;UU$6,SaisieJour,"")+
COUNTIFS(SaisiePers,$A20,SaisieDebut,UU$6,SaisieFin,"&gt;="&amp;UU$6,SaisieMatin,Paramètres!$A$2,SaisieJour,"")+
COUNTIFS(SaisiePers,$A20,SaisieDebut,"&lt;"&amp;UU$6,SaisieFin,"&gt;="&amp;UU$6,SaisieMatin,Paramètres!$A$2,SaisieJour,TEXT(UU$6,"jjjj"))=0)=$AS$1)*0.5)</f>
        <v/>
      </c>
      <c r="UV20" s="6" t="str">
        <f>IF(OR(UU$6=0,COUNTIF(Feries,UU$6)&gt;0,ISNONTEXT($A20)),"",
((COUNTIFS(SaisiePers,$A20,SaisieDebut,"&lt;="&amp;UU$6,SaisieFin,"&gt;"&amp;UU$6,SaisieJour,"")+
COUNTIFS(SaisiePers,$A20,SaisieDebut,"&lt;="&amp;UU$6,SaisieFin,UU$6,SaisieSoir,Paramètres!$B$3,SaisieJour,"")+
COUNTIFS(SaisiePers,$A20,SaisieDebut,"&lt;="&amp;UU$6,SaisieFin,"&gt;"&amp;UU$6,SaisieSoir,Paramètres!$B$3,SaisieJour,TEXT(UU$6,"jjjj"))=0)=$AS$1)*0.5)</f>
        <v/>
      </c>
      <c r="UW20" s="6" t="str">
        <f>IF(OR(UW$6=0,COUNTIF(Feries,UW$6)&gt;0,ISNONTEXT($A20)),"",
((COUNTIFS(SaisiePers,$A20,SaisieDebut,"&lt;"&amp;UW$6,SaisieFin,"&gt;="&amp;UW$6,SaisieJour,"")+
COUNTIFS(SaisiePers,$A20,SaisieDebut,UW$6,SaisieFin,"&gt;="&amp;UW$6,SaisieMatin,Paramètres!$A$2,SaisieJour,"")+
COUNTIFS(SaisiePers,$A20,SaisieDebut,"&lt;"&amp;UW$6,SaisieFin,"&gt;="&amp;UW$6,SaisieMatin,Paramètres!$A$2,SaisieJour,TEXT(UW$6,"jjjj"))=0)=$AS$1)*0.5)</f>
        <v/>
      </c>
      <c r="UX20" s="6" t="str">
        <f>IF(OR(UW$6=0,COUNTIF(Feries,UW$6)&gt;0,ISNONTEXT($A20)),"",
((COUNTIFS(SaisiePers,$A20,SaisieDebut,"&lt;="&amp;UW$6,SaisieFin,"&gt;"&amp;UW$6,SaisieJour,"")+
COUNTIFS(SaisiePers,$A20,SaisieDebut,"&lt;="&amp;UW$6,SaisieFin,UW$6,SaisieSoir,Paramètres!$B$3,SaisieJour,"")+
COUNTIFS(SaisiePers,$A20,SaisieDebut,"&lt;="&amp;UW$6,SaisieFin,"&gt;"&amp;UW$6,SaisieSoir,Paramètres!$B$3,SaisieJour,TEXT(UW$6,"jjjj"))=0)=$AS$1)*0.5)</f>
        <v/>
      </c>
      <c r="UY20" s="6" t="str">
        <f>IF(OR(UY$6=0,COUNTIF(Feries,UY$6)&gt;0,ISNONTEXT($A20)),"",
((COUNTIFS(SaisiePers,$A20,SaisieDebut,"&lt;"&amp;UY$6,SaisieFin,"&gt;="&amp;UY$6,SaisieJour,"")+
COUNTIFS(SaisiePers,$A20,SaisieDebut,UY$6,SaisieFin,"&gt;="&amp;UY$6,SaisieMatin,Paramètres!$A$2,SaisieJour,"")+
COUNTIFS(SaisiePers,$A20,SaisieDebut,"&lt;"&amp;UY$6,SaisieFin,"&gt;="&amp;UY$6,SaisieMatin,Paramètres!$A$2,SaisieJour,TEXT(UY$6,"jjjj"))=0)=$AS$1)*0.5)</f>
        <v/>
      </c>
      <c r="UZ20" s="6" t="str">
        <f>IF(OR(UY$6=0,COUNTIF(Feries,UY$6)&gt;0,ISNONTEXT($A20)),"",
((COUNTIFS(SaisiePers,$A20,SaisieDebut,"&lt;="&amp;UY$6,SaisieFin,"&gt;"&amp;UY$6,SaisieJour,"")+
COUNTIFS(SaisiePers,$A20,SaisieDebut,"&lt;="&amp;UY$6,SaisieFin,UY$6,SaisieSoir,Paramètres!$B$3,SaisieJour,"")+
COUNTIFS(SaisiePers,$A20,SaisieDebut,"&lt;="&amp;UY$6,SaisieFin,"&gt;"&amp;UY$6,SaisieSoir,Paramètres!$B$3,SaisieJour,TEXT(UY$6,"jjjj"))=0)=$AS$1)*0.5)</f>
        <v/>
      </c>
      <c r="VA20" s="6" t="str">
        <f>IF(OR(VA$6=0,COUNTIF(Feries,VA$6)&gt;0,ISNONTEXT($A20)),"",
((COUNTIFS(SaisiePers,$A20,SaisieDebut,"&lt;"&amp;VA$6,SaisieFin,"&gt;="&amp;VA$6,SaisieJour,"")+
COUNTIFS(SaisiePers,$A20,SaisieDebut,VA$6,SaisieFin,"&gt;="&amp;VA$6,SaisieMatin,Paramètres!$A$2,SaisieJour,"")+
COUNTIFS(SaisiePers,$A20,SaisieDebut,"&lt;"&amp;VA$6,SaisieFin,"&gt;="&amp;VA$6,SaisieMatin,Paramètres!$A$2,SaisieJour,TEXT(VA$6,"jjjj"))=0)=$AS$1)*0.5)</f>
        <v/>
      </c>
      <c r="VB20" s="6" t="str">
        <f>IF(OR(VA$6=0,COUNTIF(Feries,VA$6)&gt;0,ISNONTEXT($A20)),"",
((COUNTIFS(SaisiePers,$A20,SaisieDebut,"&lt;="&amp;VA$6,SaisieFin,"&gt;"&amp;VA$6,SaisieJour,"")+
COUNTIFS(SaisiePers,$A20,SaisieDebut,"&lt;="&amp;VA$6,SaisieFin,VA$6,SaisieSoir,Paramètres!$B$3,SaisieJour,"")+
COUNTIFS(SaisiePers,$A20,SaisieDebut,"&lt;="&amp;VA$6,SaisieFin,"&gt;"&amp;VA$6,SaisieSoir,Paramètres!$B$3,SaisieJour,TEXT(VA$6,"jjjj"))=0)=$AS$1)*0.5)</f>
        <v/>
      </c>
      <c r="VC20" s="6" t="str">
        <f>IF(OR(VC$6=0,COUNTIF(Feries,VC$6)&gt;0,ISNONTEXT($A20)),"",
((COUNTIFS(SaisiePers,$A20,SaisieDebut,"&lt;"&amp;VC$6,SaisieFin,"&gt;="&amp;VC$6,SaisieJour,"")+
COUNTIFS(SaisiePers,$A20,SaisieDebut,VC$6,SaisieFin,"&gt;="&amp;VC$6,SaisieMatin,Paramètres!$A$2,SaisieJour,"")+
COUNTIFS(SaisiePers,$A20,SaisieDebut,"&lt;"&amp;VC$6,SaisieFin,"&gt;="&amp;VC$6,SaisieMatin,Paramètres!$A$2,SaisieJour,TEXT(VC$6,"jjjj"))=0)=$AS$1)*0.5)</f>
        <v/>
      </c>
      <c r="VD20" s="6" t="str">
        <f>IF(OR(VC$6=0,COUNTIF(Feries,VC$6)&gt;0,ISNONTEXT($A20)),"",
((COUNTIFS(SaisiePers,$A20,SaisieDebut,"&lt;="&amp;VC$6,SaisieFin,"&gt;"&amp;VC$6,SaisieJour,"")+
COUNTIFS(SaisiePers,$A20,SaisieDebut,"&lt;="&amp;VC$6,SaisieFin,VC$6,SaisieSoir,Paramètres!$B$3,SaisieJour,"")+
COUNTIFS(SaisiePers,$A20,SaisieDebut,"&lt;="&amp;VC$6,SaisieFin,"&gt;"&amp;VC$6,SaisieSoir,Paramètres!$B$3,SaisieJour,TEXT(VC$6,"jjjj"))=0)=$AS$1)*0.5)</f>
        <v/>
      </c>
      <c r="VE20" s="6" t="str">
        <f>IF(OR(VE$6=0,COUNTIF(Feries,VE$6)&gt;0,ISNONTEXT($A20)),"",
((COUNTIFS(SaisiePers,$A20,SaisieDebut,"&lt;"&amp;VE$6,SaisieFin,"&gt;="&amp;VE$6,SaisieJour,"")+
COUNTIFS(SaisiePers,$A20,SaisieDebut,VE$6,SaisieFin,"&gt;="&amp;VE$6,SaisieMatin,Paramètres!$A$2,SaisieJour,"")+
COUNTIFS(SaisiePers,$A20,SaisieDebut,"&lt;"&amp;VE$6,SaisieFin,"&gt;="&amp;VE$6,SaisieMatin,Paramètres!$A$2,SaisieJour,TEXT(VE$6,"jjjj"))=0)=$AS$1)*0.5)</f>
        <v/>
      </c>
      <c r="VF20" s="6" t="str">
        <f>IF(OR(VE$6=0,COUNTIF(Feries,VE$6)&gt;0,ISNONTEXT($A20)),"",
((COUNTIFS(SaisiePers,$A20,SaisieDebut,"&lt;="&amp;VE$6,SaisieFin,"&gt;"&amp;VE$6,SaisieJour,"")+
COUNTIFS(SaisiePers,$A20,SaisieDebut,"&lt;="&amp;VE$6,SaisieFin,VE$6,SaisieSoir,Paramètres!$B$3,SaisieJour,"")+
COUNTIFS(SaisiePers,$A20,SaisieDebut,"&lt;="&amp;VE$6,SaisieFin,"&gt;"&amp;VE$6,SaisieSoir,Paramètres!$B$3,SaisieJour,TEXT(VE$6,"jjjj"))=0)=$AS$1)*0.5)</f>
        <v/>
      </c>
      <c r="VG20" s="6" t="str">
        <f>IF(OR(VG$6=0,COUNTIF(Feries,VG$6)&gt;0,ISNONTEXT($A20)),"",
((COUNTIFS(SaisiePers,$A20,SaisieDebut,"&lt;"&amp;VG$6,SaisieFin,"&gt;="&amp;VG$6,SaisieJour,"")+
COUNTIFS(SaisiePers,$A20,SaisieDebut,VG$6,SaisieFin,"&gt;="&amp;VG$6,SaisieMatin,Paramètres!$A$2,SaisieJour,"")+
COUNTIFS(SaisiePers,$A20,SaisieDebut,"&lt;"&amp;VG$6,SaisieFin,"&gt;="&amp;VG$6,SaisieMatin,Paramètres!$A$2,SaisieJour,TEXT(VG$6,"jjjj"))=0)=$AS$1)*0.5)</f>
        <v/>
      </c>
      <c r="VH20" s="6" t="str">
        <f>IF(OR(VG$6=0,COUNTIF(Feries,VG$6)&gt;0,ISNONTEXT($A20)),"",
((COUNTIFS(SaisiePers,$A20,SaisieDebut,"&lt;="&amp;VG$6,SaisieFin,"&gt;"&amp;VG$6,SaisieJour,"")+
COUNTIFS(SaisiePers,$A20,SaisieDebut,"&lt;="&amp;VG$6,SaisieFin,VG$6,SaisieSoir,Paramètres!$B$3,SaisieJour,"")+
COUNTIFS(SaisiePers,$A20,SaisieDebut,"&lt;="&amp;VG$6,SaisieFin,"&gt;"&amp;VG$6,SaisieSoir,Paramètres!$B$3,SaisieJour,TEXT(VG$6,"jjjj"))=0)=$AS$1)*0.5)</f>
        <v/>
      </c>
      <c r="VI20" s="6" t="str">
        <f>IF(OR(VI$6=0,COUNTIF(Feries,VI$6)&gt;0,ISNONTEXT($A20)),"",
((COUNTIFS(SaisiePers,$A20,SaisieDebut,"&lt;"&amp;VI$6,SaisieFin,"&gt;="&amp;VI$6,SaisieJour,"")+
COUNTIFS(SaisiePers,$A20,SaisieDebut,VI$6,SaisieFin,"&gt;="&amp;VI$6,SaisieMatin,Paramètres!$A$2,SaisieJour,"")+
COUNTIFS(SaisiePers,$A20,SaisieDebut,"&lt;"&amp;VI$6,SaisieFin,"&gt;="&amp;VI$6,SaisieMatin,Paramètres!$A$2,SaisieJour,TEXT(VI$6,"jjjj"))=0)=$AS$1)*0.5)</f>
        <v/>
      </c>
      <c r="VJ20" s="6" t="str">
        <f>IF(OR(VI$6=0,COUNTIF(Feries,VI$6)&gt;0,ISNONTEXT($A20)),"",
((COUNTIFS(SaisiePers,$A20,SaisieDebut,"&lt;="&amp;VI$6,SaisieFin,"&gt;"&amp;VI$6,SaisieJour,"")+
COUNTIFS(SaisiePers,$A20,SaisieDebut,"&lt;="&amp;VI$6,SaisieFin,VI$6,SaisieSoir,Paramètres!$B$3,SaisieJour,"")+
COUNTIFS(SaisiePers,$A20,SaisieDebut,"&lt;="&amp;VI$6,SaisieFin,"&gt;"&amp;VI$6,SaisieSoir,Paramètres!$B$3,SaisieJour,TEXT(VI$6,"jjjj"))=0)=$AS$1)*0.5)</f>
        <v/>
      </c>
      <c r="VK20" s="6" t="str">
        <f>IF(OR(VK$6=0,COUNTIF(Feries,VK$6)&gt;0,ISNONTEXT($A20)),"",
((COUNTIFS(SaisiePers,$A20,SaisieDebut,"&lt;"&amp;VK$6,SaisieFin,"&gt;="&amp;VK$6,SaisieJour,"")+
COUNTIFS(SaisiePers,$A20,SaisieDebut,VK$6,SaisieFin,"&gt;="&amp;VK$6,SaisieMatin,Paramètres!$A$2,SaisieJour,"")+
COUNTIFS(SaisiePers,$A20,SaisieDebut,"&lt;"&amp;VK$6,SaisieFin,"&gt;="&amp;VK$6,SaisieMatin,Paramètres!$A$2,SaisieJour,TEXT(VK$6,"jjjj"))=0)=$AS$1)*0.5)</f>
        <v/>
      </c>
      <c r="VL20" s="6" t="str">
        <f>IF(OR(VK$6=0,COUNTIF(Feries,VK$6)&gt;0,ISNONTEXT($A20)),"",
((COUNTIFS(SaisiePers,$A20,SaisieDebut,"&lt;="&amp;VK$6,SaisieFin,"&gt;"&amp;VK$6,SaisieJour,"")+
COUNTIFS(SaisiePers,$A20,SaisieDebut,"&lt;="&amp;VK$6,SaisieFin,VK$6,SaisieSoir,Paramètres!$B$3,SaisieJour,"")+
COUNTIFS(SaisiePers,$A20,SaisieDebut,"&lt;="&amp;VK$6,SaisieFin,"&gt;"&amp;VK$6,SaisieSoir,Paramètres!$B$3,SaisieJour,TEXT(VK$6,"jjjj"))=0)=$AS$1)*0.5)</f>
        <v/>
      </c>
      <c r="VM20" s="6" t="str">
        <f>IF(OR(VM$6=0,COUNTIF(Feries,VM$6)&gt;0,ISNONTEXT($A20)),"",
((COUNTIFS(SaisiePers,$A20,SaisieDebut,"&lt;"&amp;VM$6,SaisieFin,"&gt;="&amp;VM$6,SaisieJour,"")+
COUNTIFS(SaisiePers,$A20,SaisieDebut,VM$6,SaisieFin,"&gt;="&amp;VM$6,SaisieMatin,Paramètres!$A$2,SaisieJour,"")+
COUNTIFS(SaisiePers,$A20,SaisieDebut,"&lt;"&amp;VM$6,SaisieFin,"&gt;="&amp;VM$6,SaisieMatin,Paramètres!$A$2,SaisieJour,TEXT(VM$6,"jjjj"))=0)=$AS$1)*0.5)</f>
        <v/>
      </c>
      <c r="VN20" s="6" t="str">
        <f>IF(OR(VM$6=0,COUNTIF(Feries,VM$6)&gt;0,ISNONTEXT($A20)),"",
((COUNTIFS(SaisiePers,$A20,SaisieDebut,"&lt;="&amp;VM$6,SaisieFin,"&gt;"&amp;VM$6,SaisieJour,"")+
COUNTIFS(SaisiePers,$A20,SaisieDebut,"&lt;="&amp;VM$6,SaisieFin,VM$6,SaisieSoir,Paramètres!$B$3,SaisieJour,"")+
COUNTIFS(SaisiePers,$A20,SaisieDebut,"&lt;="&amp;VM$6,SaisieFin,"&gt;"&amp;VM$6,SaisieSoir,Paramètres!$B$3,SaisieJour,TEXT(VM$6,"jjjj"))=0)=$AS$1)*0.5)</f>
        <v/>
      </c>
      <c r="VO20" s="6" t="str">
        <f>IF(OR(VO$6=0,COUNTIF(Feries,VO$6)&gt;0,ISNONTEXT($A20)),"",
((COUNTIFS(SaisiePers,$A20,SaisieDebut,"&lt;"&amp;VO$6,SaisieFin,"&gt;="&amp;VO$6,SaisieJour,"")+
COUNTIFS(SaisiePers,$A20,SaisieDebut,VO$6,SaisieFin,"&gt;="&amp;VO$6,SaisieMatin,Paramètres!$A$2,SaisieJour,"")+
COUNTIFS(SaisiePers,$A20,SaisieDebut,"&lt;"&amp;VO$6,SaisieFin,"&gt;="&amp;VO$6,SaisieMatin,Paramètres!$A$2,SaisieJour,TEXT(VO$6,"jjjj"))=0)=$AS$1)*0.5)</f>
        <v/>
      </c>
      <c r="VP20" s="6" t="str">
        <f>IF(OR(VO$6=0,COUNTIF(Feries,VO$6)&gt;0,ISNONTEXT($A20)),"",
((COUNTIFS(SaisiePers,$A20,SaisieDebut,"&lt;="&amp;VO$6,SaisieFin,"&gt;"&amp;VO$6,SaisieJour,"")+
COUNTIFS(SaisiePers,$A20,SaisieDebut,"&lt;="&amp;VO$6,SaisieFin,VO$6,SaisieSoir,Paramètres!$B$3,SaisieJour,"")+
COUNTIFS(SaisiePers,$A20,SaisieDebut,"&lt;="&amp;VO$6,SaisieFin,"&gt;"&amp;VO$6,SaisieSoir,Paramètres!$B$3,SaisieJour,TEXT(VO$6,"jjjj"))=0)=$AS$1)*0.5)</f>
        <v/>
      </c>
      <c r="VQ20" s="6" t="str">
        <f>IF(OR(VQ$6=0,COUNTIF(Feries,VQ$6)&gt;0,ISNONTEXT($A20)),"",
((COUNTIFS(SaisiePers,$A20,SaisieDebut,"&lt;"&amp;VQ$6,SaisieFin,"&gt;="&amp;VQ$6,SaisieJour,"")+
COUNTIFS(SaisiePers,$A20,SaisieDebut,VQ$6,SaisieFin,"&gt;="&amp;VQ$6,SaisieMatin,Paramètres!$A$2,SaisieJour,"")+
COUNTIFS(SaisiePers,$A20,SaisieDebut,"&lt;"&amp;VQ$6,SaisieFin,"&gt;="&amp;VQ$6,SaisieMatin,Paramètres!$A$2,SaisieJour,TEXT(VQ$6,"jjjj"))=0)=$AS$1)*0.5)</f>
        <v/>
      </c>
      <c r="VR20" s="6" t="str">
        <f>IF(OR(VQ$6=0,COUNTIF(Feries,VQ$6)&gt;0,ISNONTEXT($A20)),"",
((COUNTIFS(SaisiePers,$A20,SaisieDebut,"&lt;="&amp;VQ$6,SaisieFin,"&gt;"&amp;VQ$6,SaisieJour,"")+
COUNTIFS(SaisiePers,$A20,SaisieDebut,"&lt;="&amp;VQ$6,SaisieFin,VQ$6,SaisieSoir,Paramètres!$B$3,SaisieJour,"")+
COUNTIFS(SaisiePers,$A20,SaisieDebut,"&lt;="&amp;VQ$6,SaisieFin,"&gt;"&amp;VQ$6,SaisieSoir,Paramètres!$B$3,SaisieJour,TEXT(VQ$6,"jjjj"))=0)=$AS$1)*0.5)</f>
        <v/>
      </c>
      <c r="VS20" s="6" t="str">
        <f>IF(OR(VS$6=0,COUNTIF(Feries,VS$6)&gt;0,ISNONTEXT($A20)),"",
((COUNTIFS(SaisiePers,$A20,SaisieDebut,"&lt;"&amp;VS$6,SaisieFin,"&gt;="&amp;VS$6,SaisieJour,"")+
COUNTIFS(SaisiePers,$A20,SaisieDebut,VS$6,SaisieFin,"&gt;="&amp;VS$6,SaisieMatin,Paramètres!$A$2,SaisieJour,"")+
COUNTIFS(SaisiePers,$A20,SaisieDebut,"&lt;"&amp;VS$6,SaisieFin,"&gt;="&amp;VS$6,SaisieMatin,Paramètres!$A$2,SaisieJour,TEXT(VS$6,"jjjj"))=0)=$AS$1)*0.5)</f>
        <v/>
      </c>
      <c r="VT20" s="6" t="str">
        <f>IF(OR(VS$6=0,COUNTIF(Feries,VS$6)&gt;0,ISNONTEXT($A20)),"",
((COUNTIFS(SaisiePers,$A20,SaisieDebut,"&lt;="&amp;VS$6,SaisieFin,"&gt;"&amp;VS$6,SaisieJour,"")+
COUNTIFS(SaisiePers,$A20,SaisieDebut,"&lt;="&amp;VS$6,SaisieFin,VS$6,SaisieSoir,Paramètres!$B$3,SaisieJour,"")+
COUNTIFS(SaisiePers,$A20,SaisieDebut,"&lt;="&amp;VS$6,SaisieFin,"&gt;"&amp;VS$6,SaisieSoir,Paramètres!$B$3,SaisieJour,TEXT(VS$6,"jjjj"))=0)=$AS$1)*0.5)</f>
        <v/>
      </c>
      <c r="VU20" s="6" t="str">
        <f>IF(OR(VU$6=0,COUNTIF(Feries,VU$6)&gt;0,ISNONTEXT($A20)),"",
((COUNTIFS(SaisiePers,$A20,SaisieDebut,"&lt;"&amp;VU$6,SaisieFin,"&gt;="&amp;VU$6,SaisieJour,"")+
COUNTIFS(SaisiePers,$A20,SaisieDebut,VU$6,SaisieFin,"&gt;="&amp;VU$6,SaisieMatin,Paramètres!$A$2,SaisieJour,"")+
COUNTIFS(SaisiePers,$A20,SaisieDebut,"&lt;"&amp;VU$6,SaisieFin,"&gt;="&amp;VU$6,SaisieMatin,Paramètres!$A$2,SaisieJour,TEXT(VU$6,"jjjj"))=0)=$AS$1)*0.5)</f>
        <v/>
      </c>
      <c r="VV20" s="6" t="str">
        <f>IF(OR(VU$6=0,COUNTIF(Feries,VU$6)&gt;0,ISNONTEXT($A20)),"",
((COUNTIFS(SaisiePers,$A20,SaisieDebut,"&lt;="&amp;VU$6,SaisieFin,"&gt;"&amp;VU$6,SaisieJour,"")+
COUNTIFS(SaisiePers,$A20,SaisieDebut,"&lt;="&amp;VU$6,SaisieFin,VU$6,SaisieSoir,Paramètres!$B$3,SaisieJour,"")+
COUNTIFS(SaisiePers,$A20,SaisieDebut,"&lt;="&amp;VU$6,SaisieFin,"&gt;"&amp;VU$6,SaisieSoir,Paramètres!$B$3,SaisieJour,TEXT(VU$6,"jjjj"))=0)=$AS$1)*0.5)</f>
        <v/>
      </c>
      <c r="VW20" s="6" t="str">
        <f>IF(OR(VW$6=0,COUNTIF(Feries,VW$6)&gt;0,ISNONTEXT($A20)),"",
((COUNTIFS(SaisiePers,$A20,SaisieDebut,"&lt;"&amp;VW$6,SaisieFin,"&gt;="&amp;VW$6,SaisieJour,"")+
COUNTIFS(SaisiePers,$A20,SaisieDebut,VW$6,SaisieFin,"&gt;="&amp;VW$6,SaisieMatin,Paramètres!$A$2,SaisieJour,"")+
COUNTIFS(SaisiePers,$A20,SaisieDebut,"&lt;"&amp;VW$6,SaisieFin,"&gt;="&amp;VW$6,SaisieMatin,Paramètres!$A$2,SaisieJour,TEXT(VW$6,"jjjj"))=0)=$AS$1)*0.5)</f>
        <v/>
      </c>
      <c r="VX20" s="6" t="str">
        <f>IF(OR(VW$6=0,COUNTIF(Feries,VW$6)&gt;0,ISNONTEXT($A20)),"",
((COUNTIFS(SaisiePers,$A20,SaisieDebut,"&lt;="&amp;VW$6,SaisieFin,"&gt;"&amp;VW$6,SaisieJour,"")+
COUNTIFS(SaisiePers,$A20,SaisieDebut,"&lt;="&amp;VW$6,SaisieFin,VW$6,SaisieSoir,Paramètres!$B$3,SaisieJour,"")+
COUNTIFS(SaisiePers,$A20,SaisieDebut,"&lt;="&amp;VW$6,SaisieFin,"&gt;"&amp;VW$6,SaisieSoir,Paramètres!$B$3,SaisieJour,TEXT(VW$6,"jjjj"))=0)=$AS$1)*0.5)</f>
        <v/>
      </c>
      <c r="VY20" s="6" t="str">
        <f>IF(OR(VY$6=0,COUNTIF(Feries,VY$6)&gt;0,ISNONTEXT($A20)),"",
((COUNTIFS(SaisiePers,$A20,SaisieDebut,"&lt;"&amp;VY$6,SaisieFin,"&gt;="&amp;VY$6,SaisieJour,"")+
COUNTIFS(SaisiePers,$A20,SaisieDebut,VY$6,SaisieFin,"&gt;="&amp;VY$6,SaisieMatin,Paramètres!$A$2,SaisieJour,"")+
COUNTIFS(SaisiePers,$A20,SaisieDebut,"&lt;"&amp;VY$6,SaisieFin,"&gt;="&amp;VY$6,SaisieMatin,Paramètres!$A$2,SaisieJour,TEXT(VY$6,"jjjj"))=0)=$AS$1)*0.5)</f>
        <v/>
      </c>
      <c r="VZ20" s="6" t="str">
        <f>IF(OR(VY$6=0,COUNTIF(Feries,VY$6)&gt;0,ISNONTEXT($A20)),"",
((COUNTIFS(SaisiePers,$A20,SaisieDebut,"&lt;="&amp;VY$6,SaisieFin,"&gt;"&amp;VY$6,SaisieJour,"")+
COUNTIFS(SaisiePers,$A20,SaisieDebut,"&lt;="&amp;VY$6,SaisieFin,VY$6,SaisieSoir,Paramètres!$B$3,SaisieJour,"")+
COUNTIFS(SaisiePers,$A20,SaisieDebut,"&lt;="&amp;VY$6,SaisieFin,"&gt;"&amp;VY$6,SaisieSoir,Paramètres!$B$3,SaisieJour,TEXT(VY$6,"jjjj"))=0)=$AS$1)*0.5)</f>
        <v/>
      </c>
      <c r="WA20" s="6" t="str">
        <f>IF(OR(WA$6=0,COUNTIF(Feries,WA$6)&gt;0,ISNONTEXT($A20)),"",
((COUNTIFS(SaisiePers,$A20,SaisieDebut,"&lt;"&amp;WA$6,SaisieFin,"&gt;="&amp;WA$6,SaisieJour,"")+
COUNTIFS(SaisiePers,$A20,SaisieDebut,WA$6,SaisieFin,"&gt;="&amp;WA$6,SaisieMatin,Paramètres!$A$2,SaisieJour,"")+
COUNTIFS(SaisiePers,$A20,SaisieDebut,"&lt;"&amp;WA$6,SaisieFin,"&gt;="&amp;WA$6,SaisieMatin,Paramètres!$A$2,SaisieJour,TEXT(WA$6,"jjjj"))=0)=$AS$1)*0.5)</f>
        <v/>
      </c>
      <c r="WB20" s="6" t="str">
        <f>IF(OR(WA$6=0,COUNTIF(Feries,WA$6)&gt;0,ISNONTEXT($A20)),"",
((COUNTIFS(SaisiePers,$A20,SaisieDebut,"&lt;="&amp;WA$6,SaisieFin,"&gt;"&amp;WA$6,SaisieJour,"")+
COUNTIFS(SaisiePers,$A20,SaisieDebut,"&lt;="&amp;WA$6,SaisieFin,WA$6,SaisieSoir,Paramètres!$B$3,SaisieJour,"")+
COUNTIFS(SaisiePers,$A20,SaisieDebut,"&lt;="&amp;WA$6,SaisieFin,"&gt;"&amp;WA$6,SaisieSoir,Paramètres!$B$3,SaisieJour,TEXT(WA$6,"jjjj"))=0)=$AS$1)*0.5)</f>
        <v/>
      </c>
      <c r="WC20" s="6" t="str">
        <f>IF(OR(WC$6=0,COUNTIF(Feries,WC$6)&gt;0,ISNONTEXT($A20)),"",
((COUNTIFS(SaisiePers,$A20,SaisieDebut,"&lt;"&amp;WC$6,SaisieFin,"&gt;="&amp;WC$6,SaisieJour,"")+
COUNTIFS(SaisiePers,$A20,SaisieDebut,WC$6,SaisieFin,"&gt;="&amp;WC$6,SaisieMatin,Paramètres!$A$2,SaisieJour,"")+
COUNTIFS(SaisiePers,$A20,SaisieDebut,"&lt;"&amp;WC$6,SaisieFin,"&gt;="&amp;WC$6,SaisieMatin,Paramètres!$A$2,SaisieJour,TEXT(WC$6,"jjjj"))=0)=$AS$1)*0.5)</f>
        <v/>
      </c>
      <c r="WD20" s="6" t="str">
        <f>IF(OR(WC$6=0,COUNTIF(Feries,WC$6)&gt;0,ISNONTEXT($A20)),"",
((COUNTIFS(SaisiePers,$A20,SaisieDebut,"&lt;="&amp;WC$6,SaisieFin,"&gt;"&amp;WC$6,SaisieJour,"")+
COUNTIFS(SaisiePers,$A20,SaisieDebut,"&lt;="&amp;WC$6,SaisieFin,WC$6,SaisieSoir,Paramètres!$B$3,SaisieJour,"")+
COUNTIFS(SaisiePers,$A20,SaisieDebut,"&lt;="&amp;WC$6,SaisieFin,"&gt;"&amp;WC$6,SaisieSoir,Paramètres!$B$3,SaisieJour,TEXT(WC$6,"jjjj"))=0)=$AS$1)*0.5)</f>
        <v/>
      </c>
      <c r="WE20" s="6" t="str">
        <f>IF(OR(WE$6=0,COUNTIF(Feries,WE$6)&gt;0,ISNONTEXT($A20)),"",
((COUNTIFS(SaisiePers,$A20,SaisieDebut,"&lt;"&amp;WE$6,SaisieFin,"&gt;="&amp;WE$6,SaisieJour,"")+
COUNTIFS(SaisiePers,$A20,SaisieDebut,WE$6,SaisieFin,"&gt;="&amp;WE$6,SaisieMatin,Paramètres!$A$2,SaisieJour,"")+
COUNTIFS(SaisiePers,$A20,SaisieDebut,"&lt;"&amp;WE$6,SaisieFin,"&gt;="&amp;WE$6,SaisieMatin,Paramètres!$A$2,SaisieJour,TEXT(WE$6,"jjjj"))=0)=$AS$1)*0.5)</f>
        <v/>
      </c>
      <c r="WF20" s="6" t="str">
        <f>IF(OR(WE$6=0,COUNTIF(Feries,WE$6)&gt;0,ISNONTEXT($A20)),"",
((COUNTIFS(SaisiePers,$A20,SaisieDebut,"&lt;="&amp;WE$6,SaisieFin,"&gt;"&amp;WE$6,SaisieJour,"")+
COUNTIFS(SaisiePers,$A20,SaisieDebut,"&lt;="&amp;WE$6,SaisieFin,WE$6,SaisieSoir,Paramètres!$B$3,SaisieJour,"")+
COUNTIFS(SaisiePers,$A20,SaisieDebut,"&lt;="&amp;WE$6,SaisieFin,"&gt;"&amp;WE$6,SaisieSoir,Paramètres!$B$3,SaisieJour,TEXT(WE$6,"jjjj"))=0)=$AS$1)*0.5)</f>
        <v/>
      </c>
      <c r="WG20" s="6" t="str">
        <f>IF(OR(WG$6=0,COUNTIF(Feries,WG$6)&gt;0,ISNONTEXT($A20)),"",
((COUNTIFS(SaisiePers,$A20,SaisieDebut,"&lt;"&amp;WG$6,SaisieFin,"&gt;="&amp;WG$6,SaisieJour,"")+
COUNTIFS(SaisiePers,$A20,SaisieDebut,WG$6,SaisieFin,"&gt;="&amp;WG$6,SaisieMatin,Paramètres!$A$2,SaisieJour,"")+
COUNTIFS(SaisiePers,$A20,SaisieDebut,"&lt;"&amp;WG$6,SaisieFin,"&gt;="&amp;WG$6,SaisieMatin,Paramètres!$A$2,SaisieJour,TEXT(WG$6,"jjjj"))=0)=$AS$1)*0.5)</f>
        <v/>
      </c>
      <c r="WH20" s="6" t="str">
        <f>IF(OR(WG$6=0,COUNTIF(Feries,WG$6)&gt;0,ISNONTEXT($A20)),"",
((COUNTIFS(SaisiePers,$A20,SaisieDebut,"&lt;="&amp;WG$6,SaisieFin,"&gt;"&amp;WG$6,SaisieJour,"")+
COUNTIFS(SaisiePers,$A20,SaisieDebut,"&lt;="&amp;WG$6,SaisieFin,WG$6,SaisieSoir,Paramètres!$B$3,SaisieJour,"")+
COUNTIFS(SaisiePers,$A20,SaisieDebut,"&lt;="&amp;WG$6,SaisieFin,"&gt;"&amp;WG$6,SaisieSoir,Paramètres!$B$3,SaisieJour,TEXT(WG$6,"jjjj"))=0)=$AS$1)*0.5)</f>
        <v/>
      </c>
      <c r="WI20" s="6" t="str">
        <f>IF(OR(WI$6=0,COUNTIF(Feries,WI$6)&gt;0,ISNONTEXT($A20)),"",
((COUNTIFS(SaisiePers,$A20,SaisieDebut,"&lt;"&amp;WI$6,SaisieFin,"&gt;="&amp;WI$6,SaisieJour,"")+
COUNTIFS(SaisiePers,$A20,SaisieDebut,WI$6,SaisieFin,"&gt;="&amp;WI$6,SaisieMatin,Paramètres!$A$2,SaisieJour,"")+
COUNTIFS(SaisiePers,$A20,SaisieDebut,"&lt;"&amp;WI$6,SaisieFin,"&gt;="&amp;WI$6,SaisieMatin,Paramètres!$A$2,SaisieJour,TEXT(WI$6,"jjjj"))=0)=$AS$1)*0.5)</f>
        <v/>
      </c>
      <c r="WJ20" s="6" t="str">
        <f>IF(OR(WI$6=0,COUNTIF(Feries,WI$6)&gt;0,ISNONTEXT($A20)),"",
((COUNTIFS(SaisiePers,$A20,SaisieDebut,"&lt;="&amp;WI$6,SaisieFin,"&gt;"&amp;WI$6,SaisieJour,"")+
COUNTIFS(SaisiePers,$A20,SaisieDebut,"&lt;="&amp;WI$6,SaisieFin,WI$6,SaisieSoir,Paramètres!$B$3,SaisieJour,"")+
COUNTIFS(SaisiePers,$A20,SaisieDebut,"&lt;="&amp;WI$6,SaisieFin,"&gt;"&amp;WI$6,SaisieSoir,Paramètres!$B$3,SaisieJour,TEXT(WI$6,"jjjj"))=0)=$AS$1)*0.5)</f>
        <v/>
      </c>
      <c r="WK20" s="6" t="str">
        <f>IF(OR(WK$6=0,COUNTIF(Feries,WK$6)&gt;0,ISNONTEXT($A20)),"",
((COUNTIFS(SaisiePers,$A20,SaisieDebut,"&lt;"&amp;WK$6,SaisieFin,"&gt;="&amp;WK$6,SaisieJour,"")+
COUNTIFS(SaisiePers,$A20,SaisieDebut,WK$6,SaisieFin,"&gt;="&amp;WK$6,SaisieMatin,Paramètres!$A$2,SaisieJour,"")+
COUNTIFS(SaisiePers,$A20,SaisieDebut,"&lt;"&amp;WK$6,SaisieFin,"&gt;="&amp;WK$6,SaisieMatin,Paramètres!$A$2,SaisieJour,TEXT(WK$6,"jjjj"))=0)=$AS$1)*0.5)</f>
        <v/>
      </c>
      <c r="WL20" s="6" t="str">
        <f>IF(OR(WK$6=0,COUNTIF(Feries,WK$6)&gt;0,ISNONTEXT($A20)),"",
((COUNTIFS(SaisiePers,$A20,SaisieDebut,"&lt;="&amp;WK$6,SaisieFin,"&gt;"&amp;WK$6,SaisieJour,"")+
COUNTIFS(SaisiePers,$A20,SaisieDebut,"&lt;="&amp;WK$6,SaisieFin,WK$6,SaisieSoir,Paramètres!$B$3,SaisieJour,"")+
COUNTIFS(SaisiePers,$A20,SaisieDebut,"&lt;="&amp;WK$6,SaisieFin,"&gt;"&amp;WK$6,SaisieSoir,Paramètres!$B$3,SaisieJour,TEXT(WK$6,"jjjj"))=0)=$AS$1)*0.5)</f>
        <v/>
      </c>
      <c r="WM20" s="6" t="str">
        <f>IF(OR(WM$6=0,COUNTIF(Feries,WM$6)&gt;0,ISNONTEXT($A20)),"",
((COUNTIFS(SaisiePers,$A20,SaisieDebut,"&lt;"&amp;WM$6,SaisieFin,"&gt;="&amp;WM$6,SaisieJour,"")+
COUNTIFS(SaisiePers,$A20,SaisieDebut,WM$6,SaisieFin,"&gt;="&amp;WM$6,SaisieMatin,Paramètres!$A$2,SaisieJour,"")+
COUNTIFS(SaisiePers,$A20,SaisieDebut,"&lt;"&amp;WM$6,SaisieFin,"&gt;="&amp;WM$6,SaisieMatin,Paramètres!$A$2,SaisieJour,TEXT(WM$6,"jjjj"))=0)=$AS$1)*0.5)</f>
        <v/>
      </c>
      <c r="WN20" s="6" t="str">
        <f>IF(OR(WM$6=0,COUNTIF(Feries,WM$6)&gt;0,ISNONTEXT($A20)),"",
((COUNTIFS(SaisiePers,$A20,SaisieDebut,"&lt;="&amp;WM$6,SaisieFin,"&gt;"&amp;WM$6,SaisieJour,"")+
COUNTIFS(SaisiePers,$A20,SaisieDebut,"&lt;="&amp;WM$6,SaisieFin,WM$6,SaisieSoir,Paramètres!$B$3,SaisieJour,"")+
COUNTIFS(SaisiePers,$A20,SaisieDebut,"&lt;="&amp;WM$6,SaisieFin,"&gt;"&amp;WM$6,SaisieSoir,Paramètres!$B$3,SaisieJour,TEXT(WM$6,"jjjj"))=0)=$AS$1)*0.5)</f>
        <v/>
      </c>
      <c r="WO20" s="6" t="str">
        <f>IF(OR(WO$6=0,COUNTIF(Feries,WO$6)&gt;0,ISNONTEXT($A20)),"",
((COUNTIFS(SaisiePers,$A20,SaisieDebut,"&lt;"&amp;WO$6,SaisieFin,"&gt;="&amp;WO$6,SaisieJour,"")+
COUNTIFS(SaisiePers,$A20,SaisieDebut,WO$6,SaisieFin,"&gt;="&amp;WO$6,SaisieMatin,Paramètres!$A$2,SaisieJour,"")+
COUNTIFS(SaisiePers,$A20,SaisieDebut,"&lt;"&amp;WO$6,SaisieFin,"&gt;="&amp;WO$6,SaisieMatin,Paramètres!$A$2,SaisieJour,TEXT(WO$6,"jjjj"))=0)=$AS$1)*0.5)</f>
        <v/>
      </c>
      <c r="WP20" s="6" t="str">
        <f>IF(OR(WO$6=0,COUNTIF(Feries,WO$6)&gt;0,ISNONTEXT($A20)),"",
((COUNTIFS(SaisiePers,$A20,SaisieDebut,"&lt;="&amp;WO$6,SaisieFin,"&gt;"&amp;WO$6,SaisieJour,"")+
COUNTIFS(SaisiePers,$A20,SaisieDebut,"&lt;="&amp;WO$6,SaisieFin,WO$6,SaisieSoir,Paramètres!$B$3,SaisieJour,"")+
COUNTIFS(SaisiePers,$A20,SaisieDebut,"&lt;="&amp;WO$6,SaisieFin,"&gt;"&amp;WO$6,SaisieSoir,Paramètres!$B$3,SaisieJour,TEXT(WO$6,"jjjj"))=0)=$AS$1)*0.5)</f>
        <v/>
      </c>
      <c r="WQ20" s="6" t="str">
        <f>IF(OR(WQ$6=0,COUNTIF(Feries,WQ$6)&gt;0,ISNONTEXT($A20)),"",
((COUNTIFS(SaisiePers,$A20,SaisieDebut,"&lt;"&amp;WQ$6,SaisieFin,"&gt;="&amp;WQ$6,SaisieJour,"")+
COUNTIFS(SaisiePers,$A20,SaisieDebut,WQ$6,SaisieFin,"&gt;="&amp;WQ$6,SaisieMatin,Paramètres!$A$2,SaisieJour,"")+
COUNTIFS(SaisiePers,$A20,SaisieDebut,"&lt;"&amp;WQ$6,SaisieFin,"&gt;="&amp;WQ$6,SaisieMatin,Paramètres!$A$2,SaisieJour,TEXT(WQ$6,"jjjj"))=0)=$AS$1)*0.5)</f>
        <v/>
      </c>
      <c r="WR20" s="6" t="str">
        <f>IF(OR(WQ$6=0,COUNTIF(Feries,WQ$6)&gt;0,ISNONTEXT($A20)),"",
((COUNTIFS(SaisiePers,$A20,SaisieDebut,"&lt;="&amp;WQ$6,SaisieFin,"&gt;"&amp;WQ$6,SaisieJour,"")+
COUNTIFS(SaisiePers,$A20,SaisieDebut,"&lt;="&amp;WQ$6,SaisieFin,WQ$6,SaisieSoir,Paramètres!$B$3,SaisieJour,"")+
COUNTIFS(SaisiePers,$A20,SaisieDebut,"&lt;="&amp;WQ$6,SaisieFin,"&gt;"&amp;WQ$6,SaisieSoir,Paramètres!$B$3,SaisieJour,TEXT(WQ$6,"jjjj"))=0)=$AS$1)*0.5)</f>
        <v/>
      </c>
      <c r="WS20" s="6" t="str">
        <f>IF(OR(WS$6=0,COUNTIF(Feries,WS$6)&gt;0,ISNONTEXT($A20)),"",
((COUNTIFS(SaisiePers,$A20,SaisieDebut,"&lt;"&amp;WS$6,SaisieFin,"&gt;="&amp;WS$6,SaisieJour,"")+
COUNTIFS(SaisiePers,$A20,SaisieDebut,WS$6,SaisieFin,"&gt;="&amp;WS$6,SaisieMatin,Paramètres!$A$2,SaisieJour,"")+
COUNTIFS(SaisiePers,$A20,SaisieDebut,"&lt;"&amp;WS$6,SaisieFin,"&gt;="&amp;WS$6,SaisieMatin,Paramètres!$A$2,SaisieJour,TEXT(WS$6,"jjjj"))=0)=$AS$1)*0.5)</f>
        <v/>
      </c>
      <c r="WT20" s="6" t="str">
        <f>IF(OR(WS$6=0,COUNTIF(Feries,WS$6)&gt;0,ISNONTEXT($A20)),"",
((COUNTIFS(SaisiePers,$A20,SaisieDebut,"&lt;="&amp;WS$6,SaisieFin,"&gt;"&amp;WS$6,SaisieJour,"")+
COUNTIFS(SaisiePers,$A20,SaisieDebut,"&lt;="&amp;WS$6,SaisieFin,WS$6,SaisieSoir,Paramètres!$B$3,SaisieJour,"")+
COUNTIFS(SaisiePers,$A20,SaisieDebut,"&lt;="&amp;WS$6,SaisieFin,"&gt;"&amp;WS$6,SaisieSoir,Paramètres!$B$3,SaisieJour,TEXT(WS$6,"jjjj"))=0)=$AS$1)*0.5)</f>
        <v/>
      </c>
      <c r="WU20" s="6" t="str">
        <f>IF(OR(WU$6=0,COUNTIF(Feries,WU$6)&gt;0,ISNONTEXT($A20)),"",
((COUNTIFS(SaisiePers,$A20,SaisieDebut,"&lt;"&amp;WU$6,SaisieFin,"&gt;="&amp;WU$6,SaisieJour,"")+
COUNTIFS(SaisiePers,$A20,SaisieDebut,WU$6,SaisieFin,"&gt;="&amp;WU$6,SaisieMatin,Paramètres!$A$2,SaisieJour,"")+
COUNTIFS(SaisiePers,$A20,SaisieDebut,"&lt;"&amp;WU$6,SaisieFin,"&gt;="&amp;WU$6,SaisieMatin,Paramètres!$A$2,SaisieJour,TEXT(WU$6,"jjjj"))=0)=$AS$1)*0.5)</f>
        <v/>
      </c>
      <c r="WV20" s="6" t="str">
        <f>IF(OR(WU$6=0,COUNTIF(Feries,WU$6)&gt;0,ISNONTEXT($A20)),"",
((COUNTIFS(SaisiePers,$A20,SaisieDebut,"&lt;="&amp;WU$6,SaisieFin,"&gt;"&amp;WU$6,SaisieJour,"")+
COUNTIFS(SaisiePers,$A20,SaisieDebut,"&lt;="&amp;WU$6,SaisieFin,WU$6,SaisieSoir,Paramètres!$B$3,SaisieJour,"")+
COUNTIFS(SaisiePers,$A20,SaisieDebut,"&lt;="&amp;WU$6,SaisieFin,"&gt;"&amp;WU$6,SaisieSoir,Paramètres!$B$3,SaisieJour,TEXT(WU$6,"jjjj"))=0)=$AS$1)*0.5)</f>
        <v/>
      </c>
      <c r="WW20" s="6" t="str">
        <f>IF(OR(WW$6=0,COUNTIF(Feries,WW$6)&gt;0,ISNONTEXT($A20)),"",
((COUNTIFS(SaisiePers,$A20,SaisieDebut,"&lt;"&amp;WW$6,SaisieFin,"&gt;="&amp;WW$6,SaisieJour,"")+
COUNTIFS(SaisiePers,$A20,SaisieDebut,WW$6,SaisieFin,"&gt;="&amp;WW$6,SaisieMatin,Paramètres!$A$2,SaisieJour,"")+
COUNTIFS(SaisiePers,$A20,SaisieDebut,"&lt;"&amp;WW$6,SaisieFin,"&gt;="&amp;WW$6,SaisieMatin,Paramètres!$A$2,SaisieJour,TEXT(WW$6,"jjjj"))=0)=$AS$1)*0.5)</f>
        <v/>
      </c>
      <c r="WX20" s="6" t="str">
        <f>IF(OR(WW$6=0,COUNTIF(Feries,WW$6)&gt;0,ISNONTEXT($A20)),"",
((COUNTIFS(SaisiePers,$A20,SaisieDebut,"&lt;="&amp;WW$6,SaisieFin,"&gt;"&amp;WW$6,SaisieJour,"")+
COUNTIFS(SaisiePers,$A20,SaisieDebut,"&lt;="&amp;WW$6,SaisieFin,WW$6,SaisieSoir,Paramètres!$B$3,SaisieJour,"")+
COUNTIFS(SaisiePers,$A20,SaisieDebut,"&lt;="&amp;WW$6,SaisieFin,"&gt;"&amp;WW$6,SaisieSoir,Paramètres!$B$3,SaisieJour,TEXT(WW$6,"jjjj"))=0)=$AS$1)*0.5)</f>
        <v/>
      </c>
      <c r="WY20" s="6" t="str">
        <f>IF(OR(WY$6=0,COUNTIF(Feries,WY$6)&gt;0,ISNONTEXT($A20)),"",
((COUNTIFS(SaisiePers,$A20,SaisieDebut,"&lt;"&amp;WY$6,SaisieFin,"&gt;="&amp;WY$6,SaisieJour,"")+
COUNTIFS(SaisiePers,$A20,SaisieDebut,WY$6,SaisieFin,"&gt;="&amp;WY$6,SaisieMatin,Paramètres!$A$2,SaisieJour,"")+
COUNTIFS(SaisiePers,$A20,SaisieDebut,"&lt;"&amp;WY$6,SaisieFin,"&gt;="&amp;WY$6,SaisieMatin,Paramètres!$A$2,SaisieJour,TEXT(WY$6,"jjjj"))=0)=$AS$1)*0.5)</f>
        <v/>
      </c>
      <c r="WZ20" s="6" t="str">
        <f>IF(OR(WY$6=0,COUNTIF(Feries,WY$6)&gt;0,ISNONTEXT($A20)),"",
((COUNTIFS(SaisiePers,$A20,SaisieDebut,"&lt;="&amp;WY$6,SaisieFin,"&gt;"&amp;WY$6,SaisieJour,"")+
COUNTIFS(SaisiePers,$A20,SaisieDebut,"&lt;="&amp;WY$6,SaisieFin,WY$6,SaisieSoir,Paramètres!$B$3,SaisieJour,"")+
COUNTIFS(SaisiePers,$A20,SaisieDebut,"&lt;="&amp;WY$6,SaisieFin,"&gt;"&amp;WY$6,SaisieSoir,Paramètres!$B$3,SaisieJour,TEXT(WY$6,"jjjj"))=0)=$AS$1)*0.5)</f>
        <v/>
      </c>
      <c r="XA20" s="6" t="str">
        <f>IF(OR(XA$6=0,COUNTIF(Feries,XA$6)&gt;0,ISNONTEXT($A20)),"",
((COUNTIFS(SaisiePers,$A20,SaisieDebut,"&lt;"&amp;XA$6,SaisieFin,"&gt;="&amp;XA$6,SaisieJour,"")+
COUNTIFS(SaisiePers,$A20,SaisieDebut,XA$6,SaisieFin,"&gt;="&amp;XA$6,SaisieMatin,Paramètres!$A$2,SaisieJour,"")+
COUNTIFS(SaisiePers,$A20,SaisieDebut,"&lt;"&amp;XA$6,SaisieFin,"&gt;="&amp;XA$6,SaisieMatin,Paramètres!$A$2,SaisieJour,TEXT(XA$6,"jjjj"))=0)=$AS$1)*0.5)</f>
        <v/>
      </c>
      <c r="XB20" s="6" t="str">
        <f>IF(OR(XA$6=0,COUNTIF(Feries,XA$6)&gt;0,ISNONTEXT($A20)),"",
((COUNTIFS(SaisiePers,$A20,SaisieDebut,"&lt;="&amp;XA$6,SaisieFin,"&gt;"&amp;XA$6,SaisieJour,"")+
COUNTIFS(SaisiePers,$A20,SaisieDebut,"&lt;="&amp;XA$6,SaisieFin,XA$6,SaisieSoir,Paramètres!$B$3,SaisieJour,"")+
COUNTIFS(SaisiePers,$A20,SaisieDebut,"&lt;="&amp;XA$6,SaisieFin,"&gt;"&amp;XA$6,SaisieSoir,Paramètres!$B$3,SaisieJour,TEXT(XA$6,"jjjj"))=0)=$AS$1)*0.5)</f>
        <v/>
      </c>
      <c r="XC20" s="6" t="str">
        <f>IF(OR(XC$6=0,COUNTIF(Feries,XC$6)&gt;0,ISNONTEXT($A20)),"",
((COUNTIFS(SaisiePers,$A20,SaisieDebut,"&lt;"&amp;XC$6,SaisieFin,"&gt;="&amp;XC$6,SaisieJour,"")+
COUNTIFS(SaisiePers,$A20,SaisieDebut,XC$6,SaisieFin,"&gt;="&amp;XC$6,SaisieMatin,Paramètres!$A$2,SaisieJour,"")+
COUNTIFS(SaisiePers,$A20,SaisieDebut,"&lt;"&amp;XC$6,SaisieFin,"&gt;="&amp;XC$6,SaisieMatin,Paramètres!$A$2,SaisieJour,TEXT(XC$6,"jjjj"))=0)=$AS$1)*0.5)</f>
        <v/>
      </c>
      <c r="XD20" s="6" t="str">
        <f>IF(OR(XC$6=0,COUNTIF(Feries,XC$6)&gt;0,ISNONTEXT($A20)),"",
((COUNTIFS(SaisiePers,$A20,SaisieDebut,"&lt;="&amp;XC$6,SaisieFin,"&gt;"&amp;XC$6,SaisieJour,"")+
COUNTIFS(SaisiePers,$A20,SaisieDebut,"&lt;="&amp;XC$6,SaisieFin,XC$6,SaisieSoir,Paramètres!$B$3,SaisieJour,"")+
COUNTIFS(SaisiePers,$A20,SaisieDebut,"&lt;="&amp;XC$6,SaisieFin,"&gt;"&amp;XC$6,SaisieSoir,Paramètres!$B$3,SaisieJour,TEXT(XC$6,"jjjj"))=0)=$AS$1)*0.5)</f>
        <v/>
      </c>
      <c r="XE20" s="6" t="str">
        <f>IF(OR(XE$6=0,COUNTIF(Feries,XE$6)&gt;0,ISNONTEXT($A20)),"",
((COUNTIFS(SaisiePers,$A20,SaisieDebut,"&lt;"&amp;XE$6,SaisieFin,"&gt;="&amp;XE$6,SaisieJour,"")+
COUNTIFS(SaisiePers,$A20,SaisieDebut,XE$6,SaisieFin,"&gt;="&amp;XE$6,SaisieMatin,Paramètres!$A$2,SaisieJour,"")+
COUNTIFS(SaisiePers,$A20,SaisieDebut,"&lt;"&amp;XE$6,SaisieFin,"&gt;="&amp;XE$6,SaisieMatin,Paramètres!$A$2,SaisieJour,TEXT(XE$6,"jjjj"))=0)=$AS$1)*0.5)</f>
        <v/>
      </c>
      <c r="XF20" s="6" t="str">
        <f>IF(OR(XE$6=0,COUNTIF(Feries,XE$6)&gt;0,ISNONTEXT($A20)),"",
((COUNTIFS(SaisiePers,$A20,SaisieDebut,"&lt;="&amp;XE$6,SaisieFin,"&gt;"&amp;XE$6,SaisieJour,"")+
COUNTIFS(SaisiePers,$A20,SaisieDebut,"&lt;="&amp;XE$6,SaisieFin,XE$6,SaisieSoir,Paramètres!$B$3,SaisieJour,"")+
COUNTIFS(SaisiePers,$A20,SaisieDebut,"&lt;="&amp;XE$6,SaisieFin,"&gt;"&amp;XE$6,SaisieSoir,Paramètres!$B$3,SaisieJour,TEXT(XE$6,"jjjj"))=0)=$AS$1)*0.5)</f>
        <v/>
      </c>
      <c r="XG20" s="6" t="str">
        <f>IF(OR(XG$6=0,COUNTIF(Feries,XG$6)&gt;0,ISNONTEXT($A20)),"",
((COUNTIFS(SaisiePers,$A20,SaisieDebut,"&lt;"&amp;XG$6,SaisieFin,"&gt;="&amp;XG$6,SaisieJour,"")+
COUNTIFS(SaisiePers,$A20,SaisieDebut,XG$6,SaisieFin,"&gt;="&amp;XG$6,SaisieMatin,Paramètres!$A$2,SaisieJour,"")+
COUNTIFS(SaisiePers,$A20,SaisieDebut,"&lt;"&amp;XG$6,SaisieFin,"&gt;="&amp;XG$6,SaisieMatin,Paramètres!$A$2,SaisieJour,TEXT(XG$6,"jjjj"))=0)=$AS$1)*0.5)</f>
        <v/>
      </c>
      <c r="XH20" s="6" t="str">
        <f>IF(OR(XG$6=0,COUNTIF(Feries,XG$6)&gt;0,ISNONTEXT($A20)),"",
((COUNTIFS(SaisiePers,$A20,SaisieDebut,"&lt;="&amp;XG$6,SaisieFin,"&gt;"&amp;XG$6,SaisieJour,"")+
COUNTIFS(SaisiePers,$A20,SaisieDebut,"&lt;="&amp;XG$6,SaisieFin,XG$6,SaisieSoir,Paramètres!$B$3,SaisieJour,"")+
COUNTIFS(SaisiePers,$A20,SaisieDebut,"&lt;="&amp;XG$6,SaisieFin,"&gt;"&amp;XG$6,SaisieSoir,Paramètres!$B$3,SaisieJour,TEXT(XG$6,"jjjj"))=0)=$AS$1)*0.5)</f>
        <v/>
      </c>
      <c r="XI20" s="6" t="str">
        <f>IF(OR(XI$6=0,COUNTIF(Feries,XI$6)&gt;0,ISNONTEXT($A20)),"",
((COUNTIFS(SaisiePers,$A20,SaisieDebut,"&lt;"&amp;XI$6,SaisieFin,"&gt;="&amp;XI$6,SaisieJour,"")+
COUNTIFS(SaisiePers,$A20,SaisieDebut,XI$6,SaisieFin,"&gt;="&amp;XI$6,SaisieMatin,Paramètres!$A$2,SaisieJour,"")+
COUNTIFS(SaisiePers,$A20,SaisieDebut,"&lt;"&amp;XI$6,SaisieFin,"&gt;="&amp;XI$6,SaisieMatin,Paramètres!$A$2,SaisieJour,TEXT(XI$6,"jjjj"))=0)=$AS$1)*0.5)</f>
        <v/>
      </c>
      <c r="XJ20" s="6" t="str">
        <f>IF(OR(XI$6=0,COUNTIF(Feries,XI$6)&gt;0,ISNONTEXT($A20)),"",
((COUNTIFS(SaisiePers,$A20,SaisieDebut,"&lt;="&amp;XI$6,SaisieFin,"&gt;"&amp;XI$6,SaisieJour,"")+
COUNTIFS(SaisiePers,$A20,SaisieDebut,"&lt;="&amp;XI$6,SaisieFin,XI$6,SaisieSoir,Paramètres!$B$3,SaisieJour,"")+
COUNTIFS(SaisiePers,$A20,SaisieDebut,"&lt;="&amp;XI$6,SaisieFin,"&gt;"&amp;XI$6,SaisieSoir,Paramètres!$B$3,SaisieJour,TEXT(XI$6,"jjjj"))=0)=$AS$1)*0.5)</f>
        <v/>
      </c>
      <c r="XK20" s="6" t="str">
        <f>IF(OR(XK$6=0,COUNTIF(Feries,XK$6)&gt;0,ISNONTEXT($A20)),"",
((COUNTIFS(SaisiePers,$A20,SaisieDebut,"&lt;"&amp;XK$6,SaisieFin,"&gt;="&amp;XK$6,SaisieJour,"")+
COUNTIFS(SaisiePers,$A20,SaisieDebut,XK$6,SaisieFin,"&gt;="&amp;XK$6,SaisieMatin,Paramètres!$A$2,SaisieJour,"")+
COUNTIFS(SaisiePers,$A20,SaisieDebut,"&lt;"&amp;XK$6,SaisieFin,"&gt;="&amp;XK$6,SaisieMatin,Paramètres!$A$2,SaisieJour,TEXT(XK$6,"jjjj"))=0)=$AS$1)*0.5)</f>
        <v/>
      </c>
      <c r="XL20" s="6" t="str">
        <f>IF(OR(XK$6=0,COUNTIF(Feries,XK$6)&gt;0,ISNONTEXT($A20)),"",
((COUNTIFS(SaisiePers,$A20,SaisieDebut,"&lt;="&amp;XK$6,SaisieFin,"&gt;"&amp;XK$6,SaisieJour,"")+
COUNTIFS(SaisiePers,$A20,SaisieDebut,"&lt;="&amp;XK$6,SaisieFin,XK$6,SaisieSoir,Paramètres!$B$3,SaisieJour,"")+
COUNTIFS(SaisiePers,$A20,SaisieDebut,"&lt;="&amp;XK$6,SaisieFin,"&gt;"&amp;XK$6,SaisieSoir,Paramètres!$B$3,SaisieJour,TEXT(XK$6,"jjjj"))=0)=$AS$1)*0.5)</f>
        <v/>
      </c>
      <c r="XM20" s="6" t="str">
        <f>IF(OR(XM$6=0,COUNTIF(Feries,XM$6)&gt;0,ISNONTEXT($A20)),"",
((COUNTIFS(SaisiePers,$A20,SaisieDebut,"&lt;"&amp;XM$6,SaisieFin,"&gt;="&amp;XM$6,SaisieJour,"")+
COUNTIFS(SaisiePers,$A20,SaisieDebut,XM$6,SaisieFin,"&gt;="&amp;XM$6,SaisieMatin,Paramètres!$A$2,SaisieJour,"")+
COUNTIFS(SaisiePers,$A20,SaisieDebut,"&lt;"&amp;XM$6,SaisieFin,"&gt;="&amp;XM$6,SaisieMatin,Paramètres!$A$2,SaisieJour,TEXT(XM$6,"jjjj"))=0)=$AS$1)*0.5)</f>
        <v/>
      </c>
      <c r="XN20" s="6" t="str">
        <f>IF(OR(XM$6=0,COUNTIF(Feries,XM$6)&gt;0,ISNONTEXT($A20)),"",
((COUNTIFS(SaisiePers,$A20,SaisieDebut,"&lt;="&amp;XM$6,SaisieFin,"&gt;"&amp;XM$6,SaisieJour,"")+
COUNTIFS(SaisiePers,$A20,SaisieDebut,"&lt;="&amp;XM$6,SaisieFin,XM$6,SaisieSoir,Paramètres!$B$3,SaisieJour,"")+
COUNTIFS(SaisiePers,$A20,SaisieDebut,"&lt;="&amp;XM$6,SaisieFin,"&gt;"&amp;XM$6,SaisieSoir,Paramètres!$B$3,SaisieJour,TEXT(XM$6,"jjjj"))=0)=$AS$1)*0.5)</f>
        <v/>
      </c>
      <c r="XO20" s="6" t="str">
        <f>IF(OR(XO$6=0,COUNTIF(Feries,XO$6)&gt;0,ISNONTEXT($A20)),"",
((COUNTIFS(SaisiePers,$A20,SaisieDebut,"&lt;"&amp;XO$6,SaisieFin,"&gt;="&amp;XO$6,SaisieJour,"")+
COUNTIFS(SaisiePers,$A20,SaisieDebut,XO$6,SaisieFin,"&gt;="&amp;XO$6,SaisieMatin,Paramètres!$A$2,SaisieJour,"")+
COUNTIFS(SaisiePers,$A20,SaisieDebut,"&lt;"&amp;XO$6,SaisieFin,"&gt;="&amp;XO$6,SaisieMatin,Paramètres!$A$2,SaisieJour,TEXT(XO$6,"jjjj"))=0)=$AS$1)*0.5)</f>
        <v/>
      </c>
      <c r="XP20" s="6" t="str">
        <f>IF(OR(XO$6=0,COUNTIF(Feries,XO$6)&gt;0,ISNONTEXT($A20)),"",
((COUNTIFS(SaisiePers,$A20,SaisieDebut,"&lt;="&amp;XO$6,SaisieFin,"&gt;"&amp;XO$6,SaisieJour,"")+
COUNTIFS(SaisiePers,$A20,SaisieDebut,"&lt;="&amp;XO$6,SaisieFin,XO$6,SaisieSoir,Paramètres!$B$3,SaisieJour,"")+
COUNTIFS(SaisiePers,$A20,SaisieDebut,"&lt;="&amp;XO$6,SaisieFin,"&gt;"&amp;XO$6,SaisieSoir,Paramètres!$B$3,SaisieJour,TEXT(XO$6,"jjjj"))=0)=$AS$1)*0.5)</f>
        <v/>
      </c>
      <c r="XQ20" s="6" t="str">
        <f>IF(OR(XQ$6=0,COUNTIF(Feries,XQ$6)&gt;0,ISNONTEXT($A20)),"",
((COUNTIFS(SaisiePers,$A20,SaisieDebut,"&lt;"&amp;XQ$6,SaisieFin,"&gt;="&amp;XQ$6,SaisieJour,"")+
COUNTIFS(SaisiePers,$A20,SaisieDebut,XQ$6,SaisieFin,"&gt;="&amp;XQ$6,SaisieMatin,Paramètres!$A$2,SaisieJour,"")+
COUNTIFS(SaisiePers,$A20,SaisieDebut,"&lt;"&amp;XQ$6,SaisieFin,"&gt;="&amp;XQ$6,SaisieMatin,Paramètres!$A$2,SaisieJour,TEXT(XQ$6,"jjjj"))=0)=$AS$1)*0.5)</f>
        <v/>
      </c>
      <c r="XR20" s="6" t="str">
        <f>IF(OR(XQ$6=0,COUNTIF(Feries,XQ$6)&gt;0,ISNONTEXT($A20)),"",
((COUNTIFS(SaisiePers,$A20,SaisieDebut,"&lt;="&amp;XQ$6,SaisieFin,"&gt;"&amp;XQ$6,SaisieJour,"")+
COUNTIFS(SaisiePers,$A20,SaisieDebut,"&lt;="&amp;XQ$6,SaisieFin,XQ$6,SaisieSoir,Paramètres!$B$3,SaisieJour,"")+
COUNTIFS(SaisiePers,$A20,SaisieDebut,"&lt;="&amp;XQ$6,SaisieFin,"&gt;"&amp;XQ$6,SaisieSoir,Paramètres!$B$3,SaisieJour,TEXT(XQ$6,"jjjj"))=0)=$AS$1)*0.5)</f>
        <v/>
      </c>
      <c r="XS20" s="6" t="str">
        <f>IF(OR(XS$6=0,COUNTIF(Feries,XS$6)&gt;0,ISNONTEXT($A20)),"",
((COUNTIFS(SaisiePers,$A20,SaisieDebut,"&lt;"&amp;XS$6,SaisieFin,"&gt;="&amp;XS$6,SaisieJour,"")+
COUNTIFS(SaisiePers,$A20,SaisieDebut,XS$6,SaisieFin,"&gt;="&amp;XS$6,SaisieMatin,Paramètres!$A$2,SaisieJour,"")+
COUNTIFS(SaisiePers,$A20,SaisieDebut,"&lt;"&amp;XS$6,SaisieFin,"&gt;="&amp;XS$6,SaisieMatin,Paramètres!$A$2,SaisieJour,TEXT(XS$6,"jjjj"))=0)=$AS$1)*0.5)</f>
        <v/>
      </c>
      <c r="XT20" s="6" t="str">
        <f>IF(OR(XS$6=0,COUNTIF(Feries,XS$6)&gt;0,ISNONTEXT($A20)),"",
((COUNTIFS(SaisiePers,$A20,SaisieDebut,"&lt;="&amp;XS$6,SaisieFin,"&gt;"&amp;XS$6,SaisieJour,"")+
COUNTIFS(SaisiePers,$A20,SaisieDebut,"&lt;="&amp;XS$6,SaisieFin,XS$6,SaisieSoir,Paramètres!$B$3,SaisieJour,"")+
COUNTIFS(SaisiePers,$A20,SaisieDebut,"&lt;="&amp;XS$6,SaisieFin,"&gt;"&amp;XS$6,SaisieSoir,Paramètres!$B$3,SaisieJour,TEXT(XS$6,"jjjj"))=0)=$AS$1)*0.5)</f>
        <v/>
      </c>
      <c r="XU20" s="6" t="str">
        <f>IF(OR(XU$6=0,COUNTIF(Feries,XU$6)&gt;0,ISNONTEXT($A20)),"",
((COUNTIFS(SaisiePers,$A20,SaisieDebut,"&lt;"&amp;XU$6,SaisieFin,"&gt;="&amp;XU$6,SaisieJour,"")+
COUNTIFS(SaisiePers,$A20,SaisieDebut,XU$6,SaisieFin,"&gt;="&amp;XU$6,SaisieMatin,Paramètres!$A$2,SaisieJour,"")+
COUNTIFS(SaisiePers,$A20,SaisieDebut,"&lt;"&amp;XU$6,SaisieFin,"&gt;="&amp;XU$6,SaisieMatin,Paramètres!$A$2,SaisieJour,TEXT(XU$6,"jjjj"))=0)=$AS$1)*0.5)</f>
        <v/>
      </c>
      <c r="XV20" s="6" t="str">
        <f>IF(OR(XU$6=0,COUNTIF(Feries,XU$6)&gt;0,ISNONTEXT($A20)),"",
((COUNTIFS(SaisiePers,$A20,SaisieDebut,"&lt;="&amp;XU$6,SaisieFin,"&gt;"&amp;XU$6,SaisieJour,"")+
COUNTIFS(SaisiePers,$A20,SaisieDebut,"&lt;="&amp;XU$6,SaisieFin,XU$6,SaisieSoir,Paramètres!$B$3,SaisieJour,"")+
COUNTIFS(SaisiePers,$A20,SaisieDebut,"&lt;="&amp;XU$6,SaisieFin,"&gt;"&amp;XU$6,SaisieSoir,Paramètres!$B$3,SaisieJour,TEXT(XU$6,"jjjj"))=0)=$AS$1)*0.5)</f>
        <v/>
      </c>
      <c r="XW20" s="6" t="str">
        <f>IF(OR(XW$6=0,COUNTIF(Feries,XW$6)&gt;0,ISNONTEXT($A20)),"",
((COUNTIFS(SaisiePers,$A20,SaisieDebut,"&lt;"&amp;XW$6,SaisieFin,"&gt;="&amp;XW$6,SaisieJour,"")+
COUNTIFS(SaisiePers,$A20,SaisieDebut,XW$6,SaisieFin,"&gt;="&amp;XW$6,SaisieMatin,Paramètres!$A$2,SaisieJour,"")+
COUNTIFS(SaisiePers,$A20,SaisieDebut,"&lt;"&amp;XW$6,SaisieFin,"&gt;="&amp;XW$6,SaisieMatin,Paramètres!$A$2,SaisieJour,TEXT(XW$6,"jjjj"))=0)=$AS$1)*0.5)</f>
        <v/>
      </c>
      <c r="XX20" s="6" t="str">
        <f>IF(OR(XW$6=0,COUNTIF(Feries,XW$6)&gt;0,ISNONTEXT($A20)),"",
((COUNTIFS(SaisiePers,$A20,SaisieDebut,"&lt;="&amp;XW$6,SaisieFin,"&gt;"&amp;XW$6,SaisieJour,"")+
COUNTIFS(SaisiePers,$A20,SaisieDebut,"&lt;="&amp;XW$6,SaisieFin,XW$6,SaisieSoir,Paramètres!$B$3,SaisieJour,"")+
COUNTIFS(SaisiePers,$A20,SaisieDebut,"&lt;="&amp;XW$6,SaisieFin,"&gt;"&amp;XW$6,SaisieSoir,Paramètres!$B$3,SaisieJour,TEXT(XW$6,"jjjj"))=0)=$AS$1)*0.5)</f>
        <v/>
      </c>
      <c r="XY20" s="6" t="str">
        <f>IF(OR(XY$6=0,COUNTIF(Feries,XY$6)&gt;0,ISNONTEXT($A20)),"",
((COUNTIFS(SaisiePers,$A20,SaisieDebut,"&lt;"&amp;XY$6,SaisieFin,"&gt;="&amp;XY$6,SaisieJour,"")+
COUNTIFS(SaisiePers,$A20,SaisieDebut,XY$6,SaisieFin,"&gt;="&amp;XY$6,SaisieMatin,Paramètres!$A$2,SaisieJour,"")+
COUNTIFS(SaisiePers,$A20,SaisieDebut,"&lt;"&amp;XY$6,SaisieFin,"&gt;="&amp;XY$6,SaisieMatin,Paramètres!$A$2,SaisieJour,TEXT(XY$6,"jjjj"))=0)=$AS$1)*0.5)</f>
        <v/>
      </c>
      <c r="XZ20" s="6" t="str">
        <f>IF(OR(XY$6=0,COUNTIF(Feries,XY$6)&gt;0,ISNONTEXT($A20)),"",
((COUNTIFS(SaisiePers,$A20,SaisieDebut,"&lt;="&amp;XY$6,SaisieFin,"&gt;"&amp;XY$6,SaisieJour,"")+
COUNTIFS(SaisiePers,$A20,SaisieDebut,"&lt;="&amp;XY$6,SaisieFin,XY$6,SaisieSoir,Paramètres!$B$3,SaisieJour,"")+
COUNTIFS(SaisiePers,$A20,SaisieDebut,"&lt;="&amp;XY$6,SaisieFin,"&gt;"&amp;XY$6,SaisieSoir,Paramètres!$B$3,SaisieJour,TEXT(XY$6,"jjjj"))=0)=$AS$1)*0.5)</f>
        <v/>
      </c>
      <c r="YA20" s="6" t="str">
        <f>IF(OR(YA$6=0,COUNTIF(Feries,YA$6)&gt;0,ISNONTEXT($A20)),"",
((COUNTIFS(SaisiePers,$A20,SaisieDebut,"&lt;"&amp;YA$6,SaisieFin,"&gt;="&amp;YA$6,SaisieJour,"")+
COUNTIFS(SaisiePers,$A20,SaisieDebut,YA$6,SaisieFin,"&gt;="&amp;YA$6,SaisieMatin,Paramètres!$A$2,SaisieJour,"")+
COUNTIFS(SaisiePers,$A20,SaisieDebut,"&lt;"&amp;YA$6,SaisieFin,"&gt;="&amp;YA$6,SaisieMatin,Paramètres!$A$2,SaisieJour,TEXT(YA$6,"jjjj"))=0)=$AS$1)*0.5)</f>
        <v/>
      </c>
      <c r="YB20" s="6" t="str">
        <f>IF(OR(YA$6=0,COUNTIF(Feries,YA$6)&gt;0,ISNONTEXT($A20)),"",
((COUNTIFS(SaisiePers,$A20,SaisieDebut,"&lt;="&amp;YA$6,SaisieFin,"&gt;"&amp;YA$6,SaisieJour,"")+
COUNTIFS(SaisiePers,$A20,SaisieDebut,"&lt;="&amp;YA$6,SaisieFin,YA$6,SaisieSoir,Paramètres!$B$3,SaisieJour,"")+
COUNTIFS(SaisiePers,$A20,SaisieDebut,"&lt;="&amp;YA$6,SaisieFin,"&gt;"&amp;YA$6,SaisieSoir,Paramètres!$B$3,SaisieJour,TEXT(YA$6,"jjjj"))=0)=$AS$1)*0.5)</f>
        <v/>
      </c>
      <c r="YC20" s="6" t="str">
        <f>IF(OR(YC$6=0,COUNTIF(Feries,YC$6)&gt;0,ISNONTEXT($A20)),"",
((COUNTIFS(SaisiePers,$A20,SaisieDebut,"&lt;"&amp;YC$6,SaisieFin,"&gt;="&amp;YC$6,SaisieJour,"")+
COUNTIFS(SaisiePers,$A20,SaisieDebut,YC$6,SaisieFin,"&gt;="&amp;YC$6,SaisieMatin,Paramètres!$A$2,SaisieJour,"")+
COUNTIFS(SaisiePers,$A20,SaisieDebut,"&lt;"&amp;YC$6,SaisieFin,"&gt;="&amp;YC$6,SaisieMatin,Paramètres!$A$2,SaisieJour,TEXT(YC$6,"jjjj"))=0)=$AS$1)*0.5)</f>
        <v/>
      </c>
      <c r="YD20" s="6" t="str">
        <f>IF(OR(YC$6=0,COUNTIF(Feries,YC$6)&gt;0,ISNONTEXT($A20)),"",
((COUNTIFS(SaisiePers,$A20,SaisieDebut,"&lt;="&amp;YC$6,SaisieFin,"&gt;"&amp;YC$6,SaisieJour,"")+
COUNTIFS(SaisiePers,$A20,SaisieDebut,"&lt;="&amp;YC$6,SaisieFin,YC$6,SaisieSoir,Paramètres!$B$3,SaisieJour,"")+
COUNTIFS(SaisiePers,$A20,SaisieDebut,"&lt;="&amp;YC$6,SaisieFin,"&gt;"&amp;YC$6,SaisieSoir,Paramètres!$B$3,SaisieJour,TEXT(YC$6,"jjjj"))=0)=$AS$1)*0.5)</f>
        <v/>
      </c>
      <c r="YE20" s="6" t="str">
        <f>IF(OR(YE$6=0,COUNTIF(Feries,YE$6)&gt;0,ISNONTEXT($A20)),"",
((COUNTIFS(SaisiePers,$A20,SaisieDebut,"&lt;"&amp;YE$6,SaisieFin,"&gt;="&amp;YE$6,SaisieJour,"")+
COUNTIFS(SaisiePers,$A20,SaisieDebut,YE$6,SaisieFin,"&gt;="&amp;YE$6,SaisieMatin,Paramètres!$A$2,SaisieJour,"")+
COUNTIFS(SaisiePers,$A20,SaisieDebut,"&lt;"&amp;YE$6,SaisieFin,"&gt;="&amp;YE$6,SaisieMatin,Paramètres!$A$2,SaisieJour,TEXT(YE$6,"jjjj"))=0)=$AS$1)*0.5)</f>
        <v/>
      </c>
      <c r="YF20" s="6" t="str">
        <f>IF(OR(YE$6=0,COUNTIF(Feries,YE$6)&gt;0,ISNONTEXT($A20)),"",
((COUNTIFS(SaisiePers,$A20,SaisieDebut,"&lt;="&amp;YE$6,SaisieFin,"&gt;"&amp;YE$6,SaisieJour,"")+
COUNTIFS(SaisiePers,$A20,SaisieDebut,"&lt;="&amp;YE$6,SaisieFin,YE$6,SaisieSoir,Paramètres!$B$3,SaisieJour,"")+
COUNTIFS(SaisiePers,$A20,SaisieDebut,"&lt;="&amp;YE$6,SaisieFin,"&gt;"&amp;YE$6,SaisieSoir,Paramètres!$B$3,SaisieJour,TEXT(YE$6,"jjjj"))=0)=$AS$1)*0.5)</f>
        <v/>
      </c>
      <c r="YG20" s="6" t="str">
        <f>IF(OR(YG$6=0,COUNTIF(Feries,YG$6)&gt;0,ISNONTEXT($A20)),"",
((COUNTIFS(SaisiePers,$A20,SaisieDebut,"&lt;"&amp;YG$6,SaisieFin,"&gt;="&amp;YG$6,SaisieJour,"")+
COUNTIFS(SaisiePers,$A20,SaisieDebut,YG$6,SaisieFin,"&gt;="&amp;YG$6,SaisieMatin,Paramètres!$A$2,SaisieJour,"")+
COUNTIFS(SaisiePers,$A20,SaisieDebut,"&lt;"&amp;YG$6,SaisieFin,"&gt;="&amp;YG$6,SaisieMatin,Paramètres!$A$2,SaisieJour,TEXT(YG$6,"jjjj"))=0)=$AS$1)*0.5)</f>
        <v/>
      </c>
      <c r="YH20" s="6" t="str">
        <f>IF(OR(YG$6=0,COUNTIF(Feries,YG$6)&gt;0,ISNONTEXT($A20)),"",
((COUNTIFS(SaisiePers,$A20,SaisieDebut,"&lt;="&amp;YG$6,SaisieFin,"&gt;"&amp;YG$6,SaisieJour,"")+
COUNTIFS(SaisiePers,$A20,SaisieDebut,"&lt;="&amp;YG$6,SaisieFin,YG$6,SaisieSoir,Paramètres!$B$3,SaisieJour,"")+
COUNTIFS(SaisiePers,$A20,SaisieDebut,"&lt;="&amp;YG$6,SaisieFin,"&gt;"&amp;YG$6,SaisieSoir,Paramètres!$B$3,SaisieJour,TEXT(YG$6,"jjjj"))=0)=$AS$1)*0.5)</f>
        <v/>
      </c>
      <c r="YI20" s="6" t="str">
        <f>IF(OR(YI$6=0,COUNTIF(Feries,YI$6)&gt;0,ISNONTEXT($A20)),"",
((COUNTIFS(SaisiePers,$A20,SaisieDebut,"&lt;"&amp;YI$6,SaisieFin,"&gt;="&amp;YI$6,SaisieJour,"")+
COUNTIFS(SaisiePers,$A20,SaisieDebut,YI$6,SaisieFin,"&gt;="&amp;YI$6,SaisieMatin,Paramètres!$A$2,SaisieJour,"")+
COUNTIFS(SaisiePers,$A20,SaisieDebut,"&lt;"&amp;YI$6,SaisieFin,"&gt;="&amp;YI$6,SaisieMatin,Paramètres!$A$2,SaisieJour,TEXT(YI$6,"jjjj"))=0)=$AS$1)*0.5)</f>
        <v/>
      </c>
      <c r="YJ20" s="6" t="str">
        <f>IF(OR(YI$6=0,COUNTIF(Feries,YI$6)&gt;0,ISNONTEXT($A20)),"",
((COUNTIFS(SaisiePers,$A20,SaisieDebut,"&lt;="&amp;YI$6,SaisieFin,"&gt;"&amp;YI$6,SaisieJour,"")+
COUNTIFS(SaisiePers,$A20,SaisieDebut,"&lt;="&amp;YI$6,SaisieFin,YI$6,SaisieSoir,Paramètres!$B$3,SaisieJour,"")+
COUNTIFS(SaisiePers,$A20,SaisieDebut,"&lt;="&amp;YI$6,SaisieFin,"&gt;"&amp;YI$6,SaisieSoir,Paramètres!$B$3,SaisieJour,TEXT(YI$6,"jjjj"))=0)=$AS$1)*0.5)</f>
        <v/>
      </c>
      <c r="YK20" s="6" t="str">
        <f>IF(OR(YK$6=0,COUNTIF(Feries,YK$6)&gt;0,ISNONTEXT($A20)),"",
((COUNTIFS(SaisiePers,$A20,SaisieDebut,"&lt;"&amp;YK$6,SaisieFin,"&gt;="&amp;YK$6,SaisieJour,"")+
COUNTIFS(SaisiePers,$A20,SaisieDebut,YK$6,SaisieFin,"&gt;="&amp;YK$6,SaisieMatin,Paramètres!$A$2,SaisieJour,"")+
COUNTIFS(SaisiePers,$A20,SaisieDebut,"&lt;"&amp;YK$6,SaisieFin,"&gt;="&amp;YK$6,SaisieMatin,Paramètres!$A$2,SaisieJour,TEXT(YK$6,"jjjj"))=0)=$AS$1)*0.5)</f>
        <v/>
      </c>
      <c r="YL20" s="6" t="str">
        <f>IF(OR(YK$6=0,COUNTIF(Feries,YK$6)&gt;0,ISNONTEXT($A20)),"",
((COUNTIFS(SaisiePers,$A20,SaisieDebut,"&lt;="&amp;YK$6,SaisieFin,"&gt;"&amp;YK$6,SaisieJour,"")+
COUNTIFS(SaisiePers,$A20,SaisieDebut,"&lt;="&amp;YK$6,SaisieFin,YK$6,SaisieSoir,Paramètres!$B$3,SaisieJour,"")+
COUNTIFS(SaisiePers,$A20,SaisieDebut,"&lt;="&amp;YK$6,SaisieFin,"&gt;"&amp;YK$6,SaisieSoir,Paramètres!$B$3,SaisieJour,TEXT(YK$6,"jjjj"))=0)=$AS$1)*0.5)</f>
        <v/>
      </c>
      <c r="YM20" s="6" t="str">
        <f>IF(OR(YM$6=0,COUNTIF(Feries,YM$6)&gt;0,ISNONTEXT($A20)),"",
((COUNTIFS(SaisiePers,$A20,SaisieDebut,"&lt;"&amp;YM$6,SaisieFin,"&gt;="&amp;YM$6,SaisieJour,"")+
COUNTIFS(SaisiePers,$A20,SaisieDebut,YM$6,SaisieFin,"&gt;="&amp;YM$6,SaisieMatin,Paramètres!$A$2,SaisieJour,"")+
COUNTIFS(SaisiePers,$A20,SaisieDebut,"&lt;"&amp;YM$6,SaisieFin,"&gt;="&amp;YM$6,SaisieMatin,Paramètres!$A$2,SaisieJour,TEXT(YM$6,"jjjj"))=0)=$AS$1)*0.5)</f>
        <v/>
      </c>
      <c r="YN20" s="6" t="str">
        <f>IF(OR(YM$6=0,COUNTIF(Feries,YM$6)&gt;0,ISNONTEXT($A20)),"",
((COUNTIFS(SaisiePers,$A20,SaisieDebut,"&lt;="&amp;YM$6,SaisieFin,"&gt;"&amp;YM$6,SaisieJour,"")+
COUNTIFS(SaisiePers,$A20,SaisieDebut,"&lt;="&amp;YM$6,SaisieFin,YM$6,SaisieSoir,Paramètres!$B$3,SaisieJour,"")+
COUNTIFS(SaisiePers,$A20,SaisieDebut,"&lt;="&amp;YM$6,SaisieFin,"&gt;"&amp;YM$6,SaisieSoir,Paramètres!$B$3,SaisieJour,TEXT(YM$6,"jjjj"))=0)=$AS$1)*0.5)</f>
        <v/>
      </c>
      <c r="YO20" s="6" t="str">
        <f>IF(OR(YO$6=0,COUNTIF(Feries,YO$6)&gt;0,ISNONTEXT($A20)),"",
((COUNTIFS(SaisiePers,$A20,SaisieDebut,"&lt;"&amp;YO$6,SaisieFin,"&gt;="&amp;YO$6,SaisieJour,"")+
COUNTIFS(SaisiePers,$A20,SaisieDebut,YO$6,SaisieFin,"&gt;="&amp;YO$6,SaisieMatin,Paramètres!$A$2,SaisieJour,"")+
COUNTIFS(SaisiePers,$A20,SaisieDebut,"&lt;"&amp;YO$6,SaisieFin,"&gt;="&amp;YO$6,SaisieMatin,Paramètres!$A$2,SaisieJour,TEXT(YO$6,"jjjj"))=0)=$AS$1)*0.5)</f>
        <v/>
      </c>
      <c r="YP20" s="6" t="str">
        <f>IF(OR(YO$6=0,COUNTIF(Feries,YO$6)&gt;0,ISNONTEXT($A20)),"",
((COUNTIFS(SaisiePers,$A20,SaisieDebut,"&lt;="&amp;YO$6,SaisieFin,"&gt;"&amp;YO$6,SaisieJour,"")+
COUNTIFS(SaisiePers,$A20,SaisieDebut,"&lt;="&amp;YO$6,SaisieFin,YO$6,SaisieSoir,Paramètres!$B$3,SaisieJour,"")+
COUNTIFS(SaisiePers,$A20,SaisieDebut,"&lt;="&amp;YO$6,SaisieFin,"&gt;"&amp;YO$6,SaisieSoir,Paramètres!$B$3,SaisieJour,TEXT(YO$6,"jjjj"))=0)=$AS$1)*0.5)</f>
        <v/>
      </c>
      <c r="YQ20" s="6" t="str">
        <f>IF(OR(YQ$6=0,COUNTIF(Feries,YQ$6)&gt;0,ISNONTEXT($A20)),"",
((COUNTIFS(SaisiePers,$A20,SaisieDebut,"&lt;"&amp;YQ$6,SaisieFin,"&gt;="&amp;YQ$6,SaisieJour,"")+
COUNTIFS(SaisiePers,$A20,SaisieDebut,YQ$6,SaisieFin,"&gt;="&amp;YQ$6,SaisieMatin,Paramètres!$A$2,SaisieJour,"")+
COUNTIFS(SaisiePers,$A20,SaisieDebut,"&lt;"&amp;YQ$6,SaisieFin,"&gt;="&amp;YQ$6,SaisieMatin,Paramètres!$A$2,SaisieJour,TEXT(YQ$6,"jjjj"))=0)=$AS$1)*0.5)</f>
        <v/>
      </c>
      <c r="YR20" s="6" t="str">
        <f>IF(OR(YQ$6=0,COUNTIF(Feries,YQ$6)&gt;0,ISNONTEXT($A20)),"",
((COUNTIFS(SaisiePers,$A20,SaisieDebut,"&lt;="&amp;YQ$6,SaisieFin,"&gt;"&amp;YQ$6,SaisieJour,"")+
COUNTIFS(SaisiePers,$A20,SaisieDebut,"&lt;="&amp;YQ$6,SaisieFin,YQ$6,SaisieSoir,Paramètres!$B$3,SaisieJour,"")+
COUNTIFS(SaisiePers,$A20,SaisieDebut,"&lt;="&amp;YQ$6,SaisieFin,"&gt;"&amp;YQ$6,SaisieSoir,Paramètres!$B$3,SaisieJour,TEXT(YQ$6,"jjjj"))=0)=$AS$1)*0.5)</f>
        <v/>
      </c>
      <c r="YS20" s="6" t="str">
        <f>IF(OR(YS$6=0,COUNTIF(Feries,YS$6)&gt;0,ISNONTEXT($A20)),"",
((COUNTIFS(SaisiePers,$A20,SaisieDebut,"&lt;"&amp;YS$6,SaisieFin,"&gt;="&amp;YS$6,SaisieJour,"")+
COUNTIFS(SaisiePers,$A20,SaisieDebut,YS$6,SaisieFin,"&gt;="&amp;YS$6,SaisieMatin,Paramètres!$A$2,SaisieJour,"")+
COUNTIFS(SaisiePers,$A20,SaisieDebut,"&lt;"&amp;YS$6,SaisieFin,"&gt;="&amp;YS$6,SaisieMatin,Paramètres!$A$2,SaisieJour,TEXT(YS$6,"jjjj"))=0)=$AS$1)*0.5)</f>
        <v/>
      </c>
      <c r="YT20" s="6" t="str">
        <f>IF(OR(YS$6=0,COUNTIF(Feries,YS$6)&gt;0,ISNONTEXT($A20)),"",
((COUNTIFS(SaisiePers,$A20,SaisieDebut,"&lt;="&amp;YS$6,SaisieFin,"&gt;"&amp;YS$6,SaisieJour,"")+
COUNTIFS(SaisiePers,$A20,SaisieDebut,"&lt;="&amp;YS$6,SaisieFin,YS$6,SaisieSoir,Paramètres!$B$3,SaisieJour,"")+
COUNTIFS(SaisiePers,$A20,SaisieDebut,"&lt;="&amp;YS$6,SaisieFin,"&gt;"&amp;YS$6,SaisieSoir,Paramètres!$B$3,SaisieJour,TEXT(YS$6,"jjjj"))=0)=$AS$1)*0.5)</f>
        <v/>
      </c>
      <c r="YU20" s="6" t="str">
        <f>IF(OR(YU$6=0,COUNTIF(Feries,YU$6)&gt;0,ISNONTEXT($A20)),"",
((COUNTIFS(SaisiePers,$A20,SaisieDebut,"&lt;"&amp;YU$6,SaisieFin,"&gt;="&amp;YU$6,SaisieJour,"")+
COUNTIFS(SaisiePers,$A20,SaisieDebut,YU$6,SaisieFin,"&gt;="&amp;YU$6,SaisieMatin,Paramètres!$A$2,SaisieJour,"")+
COUNTIFS(SaisiePers,$A20,SaisieDebut,"&lt;"&amp;YU$6,SaisieFin,"&gt;="&amp;YU$6,SaisieMatin,Paramètres!$A$2,SaisieJour,TEXT(YU$6,"jjjj"))=0)=$AS$1)*0.5)</f>
        <v/>
      </c>
      <c r="YV20" s="6" t="str">
        <f>IF(OR(YU$6=0,COUNTIF(Feries,YU$6)&gt;0,ISNONTEXT($A20)),"",
((COUNTIFS(SaisiePers,$A20,SaisieDebut,"&lt;="&amp;YU$6,SaisieFin,"&gt;"&amp;YU$6,SaisieJour,"")+
COUNTIFS(SaisiePers,$A20,SaisieDebut,"&lt;="&amp;YU$6,SaisieFin,YU$6,SaisieSoir,Paramètres!$B$3,SaisieJour,"")+
COUNTIFS(SaisiePers,$A20,SaisieDebut,"&lt;="&amp;YU$6,SaisieFin,"&gt;"&amp;YU$6,SaisieSoir,Paramètres!$B$3,SaisieJour,TEXT(YU$6,"jjjj"))=0)=$AS$1)*0.5)</f>
        <v/>
      </c>
      <c r="YW20" s="6" t="str">
        <f>IF(OR(YW$6=0,COUNTIF(Feries,YW$6)&gt;0,ISNONTEXT($A20)),"",
((COUNTIFS(SaisiePers,$A20,SaisieDebut,"&lt;"&amp;YW$6,SaisieFin,"&gt;="&amp;YW$6,SaisieJour,"")+
COUNTIFS(SaisiePers,$A20,SaisieDebut,YW$6,SaisieFin,"&gt;="&amp;YW$6,SaisieMatin,Paramètres!$A$2,SaisieJour,"")+
COUNTIFS(SaisiePers,$A20,SaisieDebut,"&lt;"&amp;YW$6,SaisieFin,"&gt;="&amp;YW$6,SaisieMatin,Paramètres!$A$2,SaisieJour,TEXT(YW$6,"jjjj"))=0)=$AS$1)*0.5)</f>
        <v/>
      </c>
      <c r="YX20" s="6" t="str">
        <f>IF(OR(YW$6=0,COUNTIF(Feries,YW$6)&gt;0,ISNONTEXT($A20)),"",
((COUNTIFS(SaisiePers,$A20,SaisieDebut,"&lt;="&amp;YW$6,SaisieFin,"&gt;"&amp;YW$6,SaisieJour,"")+
COUNTIFS(SaisiePers,$A20,SaisieDebut,"&lt;="&amp;YW$6,SaisieFin,YW$6,SaisieSoir,Paramètres!$B$3,SaisieJour,"")+
COUNTIFS(SaisiePers,$A20,SaisieDebut,"&lt;="&amp;YW$6,SaisieFin,"&gt;"&amp;YW$6,SaisieSoir,Paramètres!$B$3,SaisieJour,TEXT(YW$6,"jjjj"))=0)=$AS$1)*0.5)</f>
        <v/>
      </c>
      <c r="YY20" s="6" t="str">
        <f>IF(OR(YY$6=0,COUNTIF(Feries,YY$6)&gt;0,ISNONTEXT($A20)),"",
((COUNTIFS(SaisiePers,$A20,SaisieDebut,"&lt;"&amp;YY$6,SaisieFin,"&gt;="&amp;YY$6,SaisieJour,"")+
COUNTIFS(SaisiePers,$A20,SaisieDebut,YY$6,SaisieFin,"&gt;="&amp;YY$6,SaisieMatin,Paramètres!$A$2,SaisieJour,"")+
COUNTIFS(SaisiePers,$A20,SaisieDebut,"&lt;"&amp;YY$6,SaisieFin,"&gt;="&amp;YY$6,SaisieMatin,Paramètres!$A$2,SaisieJour,TEXT(YY$6,"jjjj"))=0)=$AS$1)*0.5)</f>
        <v/>
      </c>
      <c r="YZ20" s="6" t="str">
        <f>IF(OR(YY$6=0,COUNTIF(Feries,YY$6)&gt;0,ISNONTEXT($A20)),"",
((COUNTIFS(SaisiePers,$A20,SaisieDebut,"&lt;="&amp;YY$6,SaisieFin,"&gt;"&amp;YY$6,SaisieJour,"")+
COUNTIFS(SaisiePers,$A20,SaisieDebut,"&lt;="&amp;YY$6,SaisieFin,YY$6,SaisieSoir,Paramètres!$B$3,SaisieJour,"")+
COUNTIFS(SaisiePers,$A20,SaisieDebut,"&lt;="&amp;YY$6,SaisieFin,"&gt;"&amp;YY$6,SaisieSoir,Paramètres!$B$3,SaisieJour,TEXT(YY$6,"jjjj"))=0)=$AS$1)*0.5)</f>
        <v/>
      </c>
      <c r="ZA20" s="6" t="str">
        <f>IF(OR(ZA$6=0,COUNTIF(Feries,ZA$6)&gt;0,ISNONTEXT($A20)),"",
((COUNTIFS(SaisiePers,$A20,SaisieDebut,"&lt;"&amp;ZA$6,SaisieFin,"&gt;="&amp;ZA$6,SaisieJour,"")+
COUNTIFS(SaisiePers,$A20,SaisieDebut,ZA$6,SaisieFin,"&gt;="&amp;ZA$6,SaisieMatin,Paramètres!$A$2,SaisieJour,"")+
COUNTIFS(SaisiePers,$A20,SaisieDebut,"&lt;"&amp;ZA$6,SaisieFin,"&gt;="&amp;ZA$6,SaisieMatin,Paramètres!$A$2,SaisieJour,TEXT(ZA$6,"jjjj"))=0)=$AS$1)*0.5)</f>
        <v/>
      </c>
      <c r="ZB20" s="6" t="str">
        <f>IF(OR(ZA$6=0,COUNTIF(Feries,ZA$6)&gt;0,ISNONTEXT($A20)),"",
((COUNTIFS(SaisiePers,$A20,SaisieDebut,"&lt;="&amp;ZA$6,SaisieFin,"&gt;"&amp;ZA$6,SaisieJour,"")+
COUNTIFS(SaisiePers,$A20,SaisieDebut,"&lt;="&amp;ZA$6,SaisieFin,ZA$6,SaisieSoir,Paramètres!$B$3,SaisieJour,"")+
COUNTIFS(SaisiePers,$A20,SaisieDebut,"&lt;="&amp;ZA$6,SaisieFin,"&gt;"&amp;ZA$6,SaisieSoir,Paramètres!$B$3,SaisieJour,TEXT(ZA$6,"jjjj"))=0)=$AS$1)*0.5)</f>
        <v/>
      </c>
      <c r="ZC20" s="6" t="str">
        <f>IF(OR(ZC$6=0,COUNTIF(Feries,ZC$6)&gt;0,ISNONTEXT($A20)),"",
((COUNTIFS(SaisiePers,$A20,SaisieDebut,"&lt;"&amp;ZC$6,SaisieFin,"&gt;="&amp;ZC$6,SaisieJour,"")+
COUNTIFS(SaisiePers,$A20,SaisieDebut,ZC$6,SaisieFin,"&gt;="&amp;ZC$6,SaisieMatin,Paramètres!$A$2,SaisieJour,"")+
COUNTIFS(SaisiePers,$A20,SaisieDebut,"&lt;"&amp;ZC$6,SaisieFin,"&gt;="&amp;ZC$6,SaisieMatin,Paramètres!$A$2,SaisieJour,TEXT(ZC$6,"jjjj"))=0)=$AS$1)*0.5)</f>
        <v/>
      </c>
      <c r="ZD20" s="6" t="str">
        <f>IF(OR(ZC$6=0,COUNTIF(Feries,ZC$6)&gt;0,ISNONTEXT($A20)),"",
((COUNTIFS(SaisiePers,$A20,SaisieDebut,"&lt;="&amp;ZC$6,SaisieFin,"&gt;"&amp;ZC$6,SaisieJour,"")+
COUNTIFS(SaisiePers,$A20,SaisieDebut,"&lt;="&amp;ZC$6,SaisieFin,ZC$6,SaisieSoir,Paramètres!$B$3,SaisieJour,"")+
COUNTIFS(SaisiePers,$A20,SaisieDebut,"&lt;="&amp;ZC$6,SaisieFin,"&gt;"&amp;ZC$6,SaisieSoir,Paramètres!$B$3,SaisieJour,TEXT(ZC$6,"jjjj"))=0)=$AS$1)*0.5)</f>
        <v/>
      </c>
      <c r="ZE20" s="6" t="str">
        <f>IF(OR(ZE$6=0,COUNTIF(Feries,ZE$6)&gt;0,ISNONTEXT($A20)),"",
((COUNTIFS(SaisiePers,$A20,SaisieDebut,"&lt;"&amp;ZE$6,SaisieFin,"&gt;="&amp;ZE$6,SaisieJour,"")+
COUNTIFS(SaisiePers,$A20,SaisieDebut,ZE$6,SaisieFin,"&gt;="&amp;ZE$6,SaisieMatin,Paramètres!$A$2,SaisieJour,"")+
COUNTIFS(SaisiePers,$A20,SaisieDebut,"&lt;"&amp;ZE$6,SaisieFin,"&gt;="&amp;ZE$6,SaisieMatin,Paramètres!$A$2,SaisieJour,TEXT(ZE$6,"jjjj"))=0)=$AS$1)*0.5)</f>
        <v/>
      </c>
      <c r="ZF20" s="6" t="str">
        <f>IF(OR(ZE$6=0,COUNTIF(Feries,ZE$6)&gt;0,ISNONTEXT($A20)),"",
((COUNTIFS(SaisiePers,$A20,SaisieDebut,"&lt;="&amp;ZE$6,SaisieFin,"&gt;"&amp;ZE$6,SaisieJour,"")+
COUNTIFS(SaisiePers,$A20,SaisieDebut,"&lt;="&amp;ZE$6,SaisieFin,ZE$6,SaisieSoir,Paramètres!$B$3,SaisieJour,"")+
COUNTIFS(SaisiePers,$A20,SaisieDebut,"&lt;="&amp;ZE$6,SaisieFin,"&gt;"&amp;ZE$6,SaisieSoir,Paramètres!$B$3,SaisieJour,TEXT(ZE$6,"jjjj"))=0)=$AS$1)*0.5)</f>
        <v/>
      </c>
      <c r="ZG20" s="6" t="str">
        <f>IF(OR(ZG$6=0,COUNTIF(Feries,ZG$6)&gt;0,ISNONTEXT($A20)),"",
((COUNTIFS(SaisiePers,$A20,SaisieDebut,"&lt;"&amp;ZG$6,SaisieFin,"&gt;="&amp;ZG$6,SaisieJour,"")+
COUNTIFS(SaisiePers,$A20,SaisieDebut,ZG$6,SaisieFin,"&gt;="&amp;ZG$6,SaisieMatin,Paramètres!$A$2,SaisieJour,"")+
COUNTIFS(SaisiePers,$A20,SaisieDebut,"&lt;"&amp;ZG$6,SaisieFin,"&gt;="&amp;ZG$6,SaisieMatin,Paramètres!$A$2,SaisieJour,TEXT(ZG$6,"jjjj"))=0)=$AS$1)*0.5)</f>
        <v/>
      </c>
      <c r="ZH20" s="6" t="str">
        <f>IF(OR(ZG$6=0,COUNTIF(Feries,ZG$6)&gt;0,ISNONTEXT($A20)),"",
((COUNTIFS(SaisiePers,$A20,SaisieDebut,"&lt;="&amp;ZG$6,SaisieFin,"&gt;"&amp;ZG$6,SaisieJour,"")+
COUNTIFS(SaisiePers,$A20,SaisieDebut,"&lt;="&amp;ZG$6,SaisieFin,ZG$6,SaisieSoir,Paramètres!$B$3,SaisieJour,"")+
COUNTIFS(SaisiePers,$A20,SaisieDebut,"&lt;="&amp;ZG$6,SaisieFin,"&gt;"&amp;ZG$6,SaisieSoir,Paramètres!$B$3,SaisieJour,TEXT(ZG$6,"jjjj"))=0)=$AS$1)*0.5)</f>
        <v/>
      </c>
      <c r="ZI20" s="6" t="str">
        <f>IF(OR(ZI$6=0,COUNTIF(Feries,ZI$6)&gt;0,ISNONTEXT($A20)),"",
((COUNTIFS(SaisiePers,$A20,SaisieDebut,"&lt;"&amp;ZI$6,SaisieFin,"&gt;="&amp;ZI$6,SaisieJour,"")+
COUNTIFS(SaisiePers,$A20,SaisieDebut,ZI$6,SaisieFin,"&gt;="&amp;ZI$6,SaisieMatin,Paramètres!$A$2,SaisieJour,"")+
COUNTIFS(SaisiePers,$A20,SaisieDebut,"&lt;"&amp;ZI$6,SaisieFin,"&gt;="&amp;ZI$6,SaisieMatin,Paramètres!$A$2,SaisieJour,TEXT(ZI$6,"jjjj"))=0)=$AS$1)*0.5)</f>
        <v/>
      </c>
      <c r="ZJ20" s="6" t="str">
        <f>IF(OR(ZI$6=0,COUNTIF(Feries,ZI$6)&gt;0,ISNONTEXT($A20)),"",
((COUNTIFS(SaisiePers,$A20,SaisieDebut,"&lt;="&amp;ZI$6,SaisieFin,"&gt;"&amp;ZI$6,SaisieJour,"")+
COUNTIFS(SaisiePers,$A20,SaisieDebut,"&lt;="&amp;ZI$6,SaisieFin,ZI$6,SaisieSoir,Paramètres!$B$3,SaisieJour,"")+
COUNTIFS(SaisiePers,$A20,SaisieDebut,"&lt;="&amp;ZI$6,SaisieFin,"&gt;"&amp;ZI$6,SaisieSoir,Paramètres!$B$3,SaisieJour,TEXT(ZI$6,"jjjj"))=0)=$AS$1)*0.5)</f>
        <v/>
      </c>
      <c r="ZK20" s="6" t="str">
        <f>IF(OR(ZK$6=0,COUNTIF(Feries,ZK$6)&gt;0,ISNONTEXT($A20)),"",
((COUNTIFS(SaisiePers,$A20,SaisieDebut,"&lt;"&amp;ZK$6,SaisieFin,"&gt;="&amp;ZK$6,SaisieJour,"")+
COUNTIFS(SaisiePers,$A20,SaisieDebut,ZK$6,SaisieFin,"&gt;="&amp;ZK$6,SaisieMatin,Paramètres!$A$2,SaisieJour,"")+
COUNTIFS(SaisiePers,$A20,SaisieDebut,"&lt;"&amp;ZK$6,SaisieFin,"&gt;="&amp;ZK$6,SaisieMatin,Paramètres!$A$2,SaisieJour,TEXT(ZK$6,"jjjj"))=0)=$AS$1)*0.5)</f>
        <v/>
      </c>
      <c r="ZL20" s="6" t="str">
        <f>IF(OR(ZK$6=0,COUNTIF(Feries,ZK$6)&gt;0,ISNONTEXT($A20)),"",
((COUNTIFS(SaisiePers,$A20,SaisieDebut,"&lt;="&amp;ZK$6,SaisieFin,"&gt;"&amp;ZK$6,SaisieJour,"")+
COUNTIFS(SaisiePers,$A20,SaisieDebut,"&lt;="&amp;ZK$6,SaisieFin,ZK$6,SaisieSoir,Paramètres!$B$3,SaisieJour,"")+
COUNTIFS(SaisiePers,$A20,SaisieDebut,"&lt;="&amp;ZK$6,SaisieFin,"&gt;"&amp;ZK$6,SaisieSoir,Paramètres!$B$3,SaisieJour,TEXT(ZK$6,"jjjj"))=0)=$AS$1)*0.5)</f>
        <v/>
      </c>
      <c r="ZM20" s="6" t="str">
        <f>IF(OR(ZM$6=0,COUNTIF(Feries,ZM$6)&gt;0,ISNONTEXT($A20)),"",
((COUNTIFS(SaisiePers,$A20,SaisieDebut,"&lt;"&amp;ZM$6,SaisieFin,"&gt;="&amp;ZM$6,SaisieJour,"")+
COUNTIFS(SaisiePers,$A20,SaisieDebut,ZM$6,SaisieFin,"&gt;="&amp;ZM$6,SaisieMatin,Paramètres!$A$2,SaisieJour,"")+
COUNTIFS(SaisiePers,$A20,SaisieDebut,"&lt;"&amp;ZM$6,SaisieFin,"&gt;="&amp;ZM$6,SaisieMatin,Paramètres!$A$2,SaisieJour,TEXT(ZM$6,"jjjj"))=0)=$AS$1)*0.5)</f>
        <v/>
      </c>
      <c r="ZN20" s="6" t="str">
        <f>IF(OR(ZM$6=0,COUNTIF(Feries,ZM$6)&gt;0,ISNONTEXT($A20)),"",
((COUNTIFS(SaisiePers,$A20,SaisieDebut,"&lt;="&amp;ZM$6,SaisieFin,"&gt;"&amp;ZM$6,SaisieJour,"")+
COUNTIFS(SaisiePers,$A20,SaisieDebut,"&lt;="&amp;ZM$6,SaisieFin,ZM$6,SaisieSoir,Paramètres!$B$3,SaisieJour,"")+
COUNTIFS(SaisiePers,$A20,SaisieDebut,"&lt;="&amp;ZM$6,SaisieFin,"&gt;"&amp;ZM$6,SaisieSoir,Paramètres!$B$3,SaisieJour,TEXT(ZM$6,"jjjj"))=0)=$AS$1)*0.5)</f>
        <v/>
      </c>
      <c r="ZO20" s="6" t="str">
        <f>IF(OR(ZO$6=0,COUNTIF(Feries,ZO$6)&gt;0,ISNONTEXT($A20)),"",
((COUNTIFS(SaisiePers,$A20,SaisieDebut,"&lt;"&amp;ZO$6,SaisieFin,"&gt;="&amp;ZO$6,SaisieJour,"")+
COUNTIFS(SaisiePers,$A20,SaisieDebut,ZO$6,SaisieFin,"&gt;="&amp;ZO$6,SaisieMatin,Paramètres!$A$2,SaisieJour,"")+
COUNTIFS(SaisiePers,$A20,SaisieDebut,"&lt;"&amp;ZO$6,SaisieFin,"&gt;="&amp;ZO$6,SaisieMatin,Paramètres!$A$2,SaisieJour,TEXT(ZO$6,"jjjj"))=0)=$AS$1)*0.5)</f>
        <v/>
      </c>
      <c r="ZP20" s="6" t="str">
        <f>IF(OR(ZO$6=0,COUNTIF(Feries,ZO$6)&gt;0,ISNONTEXT($A20)),"",
((COUNTIFS(SaisiePers,$A20,SaisieDebut,"&lt;="&amp;ZO$6,SaisieFin,"&gt;"&amp;ZO$6,SaisieJour,"")+
COUNTIFS(SaisiePers,$A20,SaisieDebut,"&lt;="&amp;ZO$6,SaisieFin,ZO$6,SaisieSoir,Paramètres!$B$3,SaisieJour,"")+
COUNTIFS(SaisiePers,$A20,SaisieDebut,"&lt;="&amp;ZO$6,SaisieFin,"&gt;"&amp;ZO$6,SaisieSoir,Paramètres!$B$3,SaisieJour,TEXT(ZO$6,"jjjj"))=0)=$AS$1)*0.5)</f>
        <v/>
      </c>
      <c r="ZQ20" s="6" t="str">
        <f>IF(OR(ZQ$6=0,COUNTIF(Feries,ZQ$6)&gt;0,ISNONTEXT($A20)),"",
((COUNTIFS(SaisiePers,$A20,SaisieDebut,"&lt;"&amp;ZQ$6,SaisieFin,"&gt;="&amp;ZQ$6,SaisieJour,"")+
COUNTIFS(SaisiePers,$A20,SaisieDebut,ZQ$6,SaisieFin,"&gt;="&amp;ZQ$6,SaisieMatin,Paramètres!$A$2,SaisieJour,"")+
COUNTIFS(SaisiePers,$A20,SaisieDebut,"&lt;"&amp;ZQ$6,SaisieFin,"&gt;="&amp;ZQ$6,SaisieMatin,Paramètres!$A$2,SaisieJour,TEXT(ZQ$6,"jjjj"))=0)=$AS$1)*0.5)</f>
        <v/>
      </c>
      <c r="ZR20" s="6" t="str">
        <f>IF(OR(ZQ$6=0,COUNTIF(Feries,ZQ$6)&gt;0,ISNONTEXT($A20)),"",
((COUNTIFS(SaisiePers,$A20,SaisieDebut,"&lt;="&amp;ZQ$6,SaisieFin,"&gt;"&amp;ZQ$6,SaisieJour,"")+
COUNTIFS(SaisiePers,$A20,SaisieDebut,"&lt;="&amp;ZQ$6,SaisieFin,ZQ$6,SaisieSoir,Paramètres!$B$3,SaisieJour,"")+
COUNTIFS(SaisiePers,$A20,SaisieDebut,"&lt;="&amp;ZQ$6,SaisieFin,"&gt;"&amp;ZQ$6,SaisieSoir,Paramètres!$B$3,SaisieJour,TEXT(ZQ$6,"jjjj"))=0)=$AS$1)*0.5)</f>
        <v/>
      </c>
      <c r="ZS20" s="6" t="str">
        <f>IF(OR(ZS$6=0,COUNTIF(Feries,ZS$6)&gt;0,ISNONTEXT($A20)),"",
((COUNTIFS(SaisiePers,$A20,SaisieDebut,"&lt;"&amp;ZS$6,SaisieFin,"&gt;="&amp;ZS$6,SaisieJour,"")+
COUNTIFS(SaisiePers,$A20,SaisieDebut,ZS$6,SaisieFin,"&gt;="&amp;ZS$6,SaisieMatin,Paramètres!$A$2,SaisieJour,"")+
COUNTIFS(SaisiePers,$A20,SaisieDebut,"&lt;"&amp;ZS$6,SaisieFin,"&gt;="&amp;ZS$6,SaisieMatin,Paramètres!$A$2,SaisieJour,TEXT(ZS$6,"jjjj"))=0)=$AS$1)*0.5)</f>
        <v/>
      </c>
      <c r="ZT20" s="6" t="str">
        <f>IF(OR(ZS$6=0,COUNTIF(Feries,ZS$6)&gt;0,ISNONTEXT($A20)),"",
((COUNTIFS(SaisiePers,$A20,SaisieDebut,"&lt;="&amp;ZS$6,SaisieFin,"&gt;"&amp;ZS$6,SaisieJour,"")+
COUNTIFS(SaisiePers,$A20,SaisieDebut,"&lt;="&amp;ZS$6,SaisieFin,ZS$6,SaisieSoir,Paramètres!$B$3,SaisieJour,"")+
COUNTIFS(SaisiePers,$A20,SaisieDebut,"&lt;="&amp;ZS$6,SaisieFin,"&gt;"&amp;ZS$6,SaisieSoir,Paramètres!$B$3,SaisieJour,TEXT(ZS$6,"jjjj"))=0)=$AS$1)*0.5)</f>
        <v/>
      </c>
      <c r="ZU20" s="6" t="str">
        <f>IF(OR(ZU$6=0,COUNTIF(Feries,ZU$6)&gt;0,ISNONTEXT($A20)),"",
((COUNTIFS(SaisiePers,$A20,SaisieDebut,"&lt;"&amp;ZU$6,SaisieFin,"&gt;="&amp;ZU$6,SaisieJour,"")+
COUNTIFS(SaisiePers,$A20,SaisieDebut,ZU$6,SaisieFin,"&gt;="&amp;ZU$6,SaisieMatin,Paramètres!$A$2,SaisieJour,"")+
COUNTIFS(SaisiePers,$A20,SaisieDebut,"&lt;"&amp;ZU$6,SaisieFin,"&gt;="&amp;ZU$6,SaisieMatin,Paramètres!$A$2,SaisieJour,TEXT(ZU$6,"jjjj"))=0)=$AS$1)*0.5)</f>
        <v/>
      </c>
      <c r="ZV20" s="6" t="str">
        <f>IF(OR(ZU$6=0,COUNTIF(Feries,ZU$6)&gt;0,ISNONTEXT($A20)),"",
((COUNTIFS(SaisiePers,$A20,SaisieDebut,"&lt;="&amp;ZU$6,SaisieFin,"&gt;"&amp;ZU$6,SaisieJour,"")+
COUNTIFS(SaisiePers,$A20,SaisieDebut,"&lt;="&amp;ZU$6,SaisieFin,ZU$6,SaisieSoir,Paramètres!$B$3,SaisieJour,"")+
COUNTIFS(SaisiePers,$A20,SaisieDebut,"&lt;="&amp;ZU$6,SaisieFin,"&gt;"&amp;ZU$6,SaisieSoir,Paramètres!$B$3,SaisieJour,TEXT(ZU$6,"jjjj"))=0)=$AS$1)*0.5)</f>
        <v/>
      </c>
      <c r="ZW20" s="6" t="str">
        <f>IF(OR(ZW$6=0,COUNTIF(Feries,ZW$6)&gt;0,ISNONTEXT($A20)),"",
((COUNTIFS(SaisiePers,$A20,SaisieDebut,"&lt;"&amp;ZW$6,SaisieFin,"&gt;="&amp;ZW$6,SaisieJour,"")+
COUNTIFS(SaisiePers,$A20,SaisieDebut,ZW$6,SaisieFin,"&gt;="&amp;ZW$6,SaisieMatin,Paramètres!$A$2,SaisieJour,"")+
COUNTIFS(SaisiePers,$A20,SaisieDebut,"&lt;"&amp;ZW$6,SaisieFin,"&gt;="&amp;ZW$6,SaisieMatin,Paramètres!$A$2,SaisieJour,TEXT(ZW$6,"jjjj"))=0)=$AS$1)*0.5)</f>
        <v/>
      </c>
      <c r="ZX20" s="6" t="str">
        <f>IF(OR(ZW$6=0,COUNTIF(Feries,ZW$6)&gt;0,ISNONTEXT($A20)),"",
((COUNTIFS(SaisiePers,$A20,SaisieDebut,"&lt;="&amp;ZW$6,SaisieFin,"&gt;"&amp;ZW$6,SaisieJour,"")+
COUNTIFS(SaisiePers,$A20,SaisieDebut,"&lt;="&amp;ZW$6,SaisieFin,ZW$6,SaisieSoir,Paramètres!$B$3,SaisieJour,"")+
COUNTIFS(SaisiePers,$A20,SaisieDebut,"&lt;="&amp;ZW$6,SaisieFin,"&gt;"&amp;ZW$6,SaisieSoir,Paramètres!$B$3,SaisieJour,TEXT(ZW$6,"jjjj"))=0)=$AS$1)*0.5)</f>
        <v/>
      </c>
      <c r="ZY20" s="6" t="str">
        <f>IF(OR(ZY$6=0,COUNTIF(Feries,ZY$6)&gt;0,ISNONTEXT($A20)),"",
((COUNTIFS(SaisiePers,$A20,SaisieDebut,"&lt;"&amp;ZY$6,SaisieFin,"&gt;="&amp;ZY$6,SaisieJour,"")+
COUNTIFS(SaisiePers,$A20,SaisieDebut,ZY$6,SaisieFin,"&gt;="&amp;ZY$6,SaisieMatin,Paramètres!$A$2,SaisieJour,"")+
COUNTIFS(SaisiePers,$A20,SaisieDebut,"&lt;"&amp;ZY$6,SaisieFin,"&gt;="&amp;ZY$6,SaisieMatin,Paramètres!$A$2,SaisieJour,TEXT(ZY$6,"jjjj"))=0)=$AS$1)*0.5)</f>
        <v/>
      </c>
      <c r="ZZ20" s="6" t="str">
        <f>IF(OR(ZY$6=0,COUNTIF(Feries,ZY$6)&gt;0,ISNONTEXT($A20)),"",
((COUNTIFS(SaisiePers,$A20,SaisieDebut,"&lt;="&amp;ZY$6,SaisieFin,"&gt;"&amp;ZY$6,SaisieJour,"")+
COUNTIFS(SaisiePers,$A20,SaisieDebut,"&lt;="&amp;ZY$6,SaisieFin,ZY$6,SaisieSoir,Paramètres!$B$3,SaisieJour,"")+
COUNTIFS(SaisiePers,$A20,SaisieDebut,"&lt;="&amp;ZY$6,SaisieFin,"&gt;"&amp;ZY$6,SaisieSoir,Paramètres!$B$3,SaisieJour,TEXT(ZY$6,"jjjj"))=0)=$AS$1)*0.5)</f>
        <v/>
      </c>
      <c r="AAA20" s="6" t="str">
        <f>IF(OR(AAA$6=0,COUNTIF(Feries,AAA$6)&gt;0,ISNONTEXT($A20)),"",
((COUNTIFS(SaisiePers,$A20,SaisieDebut,"&lt;"&amp;AAA$6,SaisieFin,"&gt;="&amp;AAA$6,SaisieJour,"")+
COUNTIFS(SaisiePers,$A20,SaisieDebut,AAA$6,SaisieFin,"&gt;="&amp;AAA$6,SaisieMatin,Paramètres!$A$2,SaisieJour,"")+
COUNTIFS(SaisiePers,$A20,SaisieDebut,"&lt;"&amp;AAA$6,SaisieFin,"&gt;="&amp;AAA$6,SaisieMatin,Paramètres!$A$2,SaisieJour,TEXT(AAA$6,"jjjj"))=0)=$AS$1)*0.5)</f>
        <v/>
      </c>
      <c r="AAB20" s="6" t="str">
        <f>IF(OR(AAA$6=0,COUNTIF(Feries,AAA$6)&gt;0,ISNONTEXT($A20)),"",
((COUNTIFS(SaisiePers,$A20,SaisieDebut,"&lt;="&amp;AAA$6,SaisieFin,"&gt;"&amp;AAA$6,SaisieJour,"")+
COUNTIFS(SaisiePers,$A20,SaisieDebut,"&lt;="&amp;AAA$6,SaisieFin,AAA$6,SaisieSoir,Paramètres!$B$3,SaisieJour,"")+
COUNTIFS(SaisiePers,$A20,SaisieDebut,"&lt;="&amp;AAA$6,SaisieFin,"&gt;"&amp;AAA$6,SaisieSoir,Paramètres!$B$3,SaisieJour,TEXT(AAA$6,"jjjj"))=0)=$AS$1)*0.5)</f>
        <v/>
      </c>
      <c r="AAC20" s="6" t="str">
        <f>IF(OR(AAC$6=0,COUNTIF(Feries,AAC$6)&gt;0,ISNONTEXT($A20)),"",
((COUNTIFS(SaisiePers,$A20,SaisieDebut,"&lt;"&amp;AAC$6,SaisieFin,"&gt;="&amp;AAC$6,SaisieJour,"")+
COUNTIFS(SaisiePers,$A20,SaisieDebut,AAC$6,SaisieFin,"&gt;="&amp;AAC$6,SaisieMatin,Paramètres!$A$2,SaisieJour,"")+
COUNTIFS(SaisiePers,$A20,SaisieDebut,"&lt;"&amp;AAC$6,SaisieFin,"&gt;="&amp;AAC$6,SaisieMatin,Paramètres!$A$2,SaisieJour,TEXT(AAC$6,"jjjj"))=0)=$AS$1)*0.5)</f>
        <v/>
      </c>
      <c r="AAD20" s="6" t="str">
        <f>IF(OR(AAC$6=0,COUNTIF(Feries,AAC$6)&gt;0,ISNONTEXT($A20)),"",
((COUNTIFS(SaisiePers,$A20,SaisieDebut,"&lt;="&amp;AAC$6,SaisieFin,"&gt;"&amp;AAC$6,SaisieJour,"")+
COUNTIFS(SaisiePers,$A20,SaisieDebut,"&lt;="&amp;AAC$6,SaisieFin,AAC$6,SaisieSoir,Paramètres!$B$3,SaisieJour,"")+
COUNTIFS(SaisiePers,$A20,SaisieDebut,"&lt;="&amp;AAC$6,SaisieFin,"&gt;"&amp;AAC$6,SaisieSoir,Paramètres!$B$3,SaisieJour,TEXT(AAC$6,"jjjj"))=0)=$AS$1)*0.5)</f>
        <v/>
      </c>
      <c r="AAE20" s="6" t="str">
        <f>IF(OR(AAE$6=0,COUNTIF(Feries,AAE$6)&gt;0,ISNONTEXT($A20)),"",
((COUNTIFS(SaisiePers,$A20,SaisieDebut,"&lt;"&amp;AAE$6,SaisieFin,"&gt;="&amp;AAE$6,SaisieJour,"")+
COUNTIFS(SaisiePers,$A20,SaisieDebut,AAE$6,SaisieFin,"&gt;="&amp;AAE$6,SaisieMatin,Paramètres!$A$2,SaisieJour,"")+
COUNTIFS(SaisiePers,$A20,SaisieDebut,"&lt;"&amp;AAE$6,SaisieFin,"&gt;="&amp;AAE$6,SaisieMatin,Paramètres!$A$2,SaisieJour,TEXT(AAE$6,"jjjj"))=0)=$AS$1)*0.5)</f>
        <v/>
      </c>
      <c r="AAF20" s="6" t="str">
        <f>IF(OR(AAE$6=0,COUNTIF(Feries,AAE$6)&gt;0,ISNONTEXT($A20)),"",
((COUNTIFS(SaisiePers,$A20,SaisieDebut,"&lt;="&amp;AAE$6,SaisieFin,"&gt;"&amp;AAE$6,SaisieJour,"")+
COUNTIFS(SaisiePers,$A20,SaisieDebut,"&lt;="&amp;AAE$6,SaisieFin,AAE$6,SaisieSoir,Paramètres!$B$3,SaisieJour,"")+
COUNTIFS(SaisiePers,$A20,SaisieDebut,"&lt;="&amp;AAE$6,SaisieFin,"&gt;"&amp;AAE$6,SaisieSoir,Paramètres!$B$3,SaisieJour,TEXT(AAE$6,"jjjj"))=0)=$AS$1)*0.5)</f>
        <v/>
      </c>
      <c r="AAG20" s="6" t="str">
        <f>IF(OR(AAG$6=0,COUNTIF(Feries,AAG$6)&gt;0,ISNONTEXT($A20)),"",
((COUNTIFS(SaisiePers,$A20,SaisieDebut,"&lt;"&amp;AAG$6,SaisieFin,"&gt;="&amp;AAG$6,SaisieJour,"")+
COUNTIFS(SaisiePers,$A20,SaisieDebut,AAG$6,SaisieFin,"&gt;="&amp;AAG$6,SaisieMatin,Paramètres!$A$2,SaisieJour,"")+
COUNTIFS(SaisiePers,$A20,SaisieDebut,"&lt;"&amp;AAG$6,SaisieFin,"&gt;="&amp;AAG$6,SaisieMatin,Paramètres!$A$2,SaisieJour,TEXT(AAG$6,"jjjj"))=0)=$AS$1)*0.5)</f>
        <v/>
      </c>
      <c r="AAH20" s="6" t="str">
        <f>IF(OR(AAG$6=0,COUNTIF(Feries,AAG$6)&gt;0,ISNONTEXT($A20)),"",
((COUNTIFS(SaisiePers,$A20,SaisieDebut,"&lt;="&amp;AAG$6,SaisieFin,"&gt;"&amp;AAG$6,SaisieJour,"")+
COUNTIFS(SaisiePers,$A20,SaisieDebut,"&lt;="&amp;AAG$6,SaisieFin,AAG$6,SaisieSoir,Paramètres!$B$3,SaisieJour,"")+
COUNTIFS(SaisiePers,$A20,SaisieDebut,"&lt;="&amp;AAG$6,SaisieFin,"&gt;"&amp;AAG$6,SaisieSoir,Paramètres!$B$3,SaisieJour,TEXT(AAG$6,"jjjj"))=0)=$AS$1)*0.5)</f>
        <v/>
      </c>
      <c r="AAI20" s="6" t="str">
        <f>IF(OR(AAI$6=0,COUNTIF(Feries,AAI$6)&gt;0,ISNONTEXT($A20)),"",
((COUNTIFS(SaisiePers,$A20,SaisieDebut,"&lt;"&amp;AAI$6,SaisieFin,"&gt;="&amp;AAI$6,SaisieJour,"")+
COUNTIFS(SaisiePers,$A20,SaisieDebut,AAI$6,SaisieFin,"&gt;="&amp;AAI$6,SaisieMatin,Paramètres!$A$2,SaisieJour,"")+
COUNTIFS(SaisiePers,$A20,SaisieDebut,"&lt;"&amp;AAI$6,SaisieFin,"&gt;="&amp;AAI$6,SaisieMatin,Paramètres!$A$2,SaisieJour,TEXT(AAI$6,"jjjj"))=0)=$AS$1)*0.5)</f>
        <v/>
      </c>
      <c r="AAJ20" s="6" t="str">
        <f>IF(OR(AAI$6=0,COUNTIF(Feries,AAI$6)&gt;0,ISNONTEXT($A20)),"",
((COUNTIFS(SaisiePers,$A20,SaisieDebut,"&lt;="&amp;AAI$6,SaisieFin,"&gt;"&amp;AAI$6,SaisieJour,"")+
COUNTIFS(SaisiePers,$A20,SaisieDebut,"&lt;="&amp;AAI$6,SaisieFin,AAI$6,SaisieSoir,Paramètres!$B$3,SaisieJour,"")+
COUNTIFS(SaisiePers,$A20,SaisieDebut,"&lt;="&amp;AAI$6,SaisieFin,"&gt;"&amp;AAI$6,SaisieSoir,Paramètres!$B$3,SaisieJour,TEXT(AAI$6,"jjjj"))=0)=$AS$1)*0.5)</f>
        <v/>
      </c>
      <c r="AAK20" s="6" t="str">
        <f>IF(OR(AAK$6=0,COUNTIF(Feries,AAK$6)&gt;0,ISNONTEXT($A20)),"",
((COUNTIFS(SaisiePers,$A20,SaisieDebut,"&lt;"&amp;AAK$6,SaisieFin,"&gt;="&amp;AAK$6,SaisieJour,"")+
COUNTIFS(SaisiePers,$A20,SaisieDebut,AAK$6,SaisieFin,"&gt;="&amp;AAK$6,SaisieMatin,Paramètres!$A$2,SaisieJour,"")+
COUNTIFS(SaisiePers,$A20,SaisieDebut,"&lt;"&amp;AAK$6,SaisieFin,"&gt;="&amp;AAK$6,SaisieMatin,Paramètres!$A$2,SaisieJour,TEXT(AAK$6,"jjjj"))=0)=$AS$1)*0.5)</f>
        <v/>
      </c>
      <c r="AAL20" s="6" t="str">
        <f>IF(OR(AAK$6=0,COUNTIF(Feries,AAK$6)&gt;0,ISNONTEXT($A20)),"",
((COUNTIFS(SaisiePers,$A20,SaisieDebut,"&lt;="&amp;AAK$6,SaisieFin,"&gt;"&amp;AAK$6,SaisieJour,"")+
COUNTIFS(SaisiePers,$A20,SaisieDebut,"&lt;="&amp;AAK$6,SaisieFin,AAK$6,SaisieSoir,Paramètres!$B$3,SaisieJour,"")+
COUNTIFS(SaisiePers,$A20,SaisieDebut,"&lt;="&amp;AAK$6,SaisieFin,"&gt;"&amp;AAK$6,SaisieSoir,Paramètres!$B$3,SaisieJour,TEXT(AAK$6,"jjjj"))=0)=$AS$1)*0.5)</f>
        <v/>
      </c>
      <c r="AAM20" s="6" t="str">
        <f>IF(OR(AAM$6=0,COUNTIF(Feries,AAM$6)&gt;0,ISNONTEXT($A20)),"",
((COUNTIFS(SaisiePers,$A20,SaisieDebut,"&lt;"&amp;AAM$6,SaisieFin,"&gt;="&amp;AAM$6,SaisieJour,"")+
COUNTIFS(SaisiePers,$A20,SaisieDebut,AAM$6,SaisieFin,"&gt;="&amp;AAM$6,SaisieMatin,Paramètres!$A$2,SaisieJour,"")+
COUNTIFS(SaisiePers,$A20,SaisieDebut,"&lt;"&amp;AAM$6,SaisieFin,"&gt;="&amp;AAM$6,SaisieMatin,Paramètres!$A$2,SaisieJour,TEXT(AAM$6,"jjjj"))=0)=$AS$1)*0.5)</f>
        <v/>
      </c>
      <c r="AAN20" s="6" t="str">
        <f>IF(OR(AAM$6=0,COUNTIF(Feries,AAM$6)&gt;0,ISNONTEXT($A20)),"",
((COUNTIFS(SaisiePers,$A20,SaisieDebut,"&lt;="&amp;AAM$6,SaisieFin,"&gt;"&amp;AAM$6,SaisieJour,"")+
COUNTIFS(SaisiePers,$A20,SaisieDebut,"&lt;="&amp;AAM$6,SaisieFin,AAM$6,SaisieSoir,Paramètres!$B$3,SaisieJour,"")+
COUNTIFS(SaisiePers,$A20,SaisieDebut,"&lt;="&amp;AAM$6,SaisieFin,"&gt;"&amp;AAM$6,SaisieSoir,Paramètres!$B$3,SaisieJour,TEXT(AAM$6,"jjjj"))=0)=$AS$1)*0.5)</f>
        <v/>
      </c>
      <c r="AAO20" s="6" t="str">
        <f>IF(OR(AAO$6=0,COUNTIF(Feries,AAO$6)&gt;0,ISNONTEXT($A20)),"",
((COUNTIFS(SaisiePers,$A20,SaisieDebut,"&lt;"&amp;AAO$6,SaisieFin,"&gt;="&amp;AAO$6,SaisieJour,"")+
COUNTIFS(SaisiePers,$A20,SaisieDebut,AAO$6,SaisieFin,"&gt;="&amp;AAO$6,SaisieMatin,Paramètres!$A$2,SaisieJour,"")+
COUNTIFS(SaisiePers,$A20,SaisieDebut,"&lt;"&amp;AAO$6,SaisieFin,"&gt;="&amp;AAO$6,SaisieMatin,Paramètres!$A$2,SaisieJour,TEXT(AAO$6,"jjjj"))=0)=$AS$1)*0.5)</f>
        <v/>
      </c>
      <c r="AAP20" s="6" t="str">
        <f>IF(OR(AAO$6=0,COUNTIF(Feries,AAO$6)&gt;0,ISNONTEXT($A20)),"",
((COUNTIFS(SaisiePers,$A20,SaisieDebut,"&lt;="&amp;AAO$6,SaisieFin,"&gt;"&amp;AAO$6,SaisieJour,"")+
COUNTIFS(SaisiePers,$A20,SaisieDebut,"&lt;="&amp;AAO$6,SaisieFin,AAO$6,SaisieSoir,Paramètres!$B$3,SaisieJour,"")+
COUNTIFS(SaisiePers,$A20,SaisieDebut,"&lt;="&amp;AAO$6,SaisieFin,"&gt;"&amp;AAO$6,SaisieSoir,Paramètres!$B$3,SaisieJour,TEXT(AAO$6,"jjjj"))=0)=$AS$1)*0.5)</f>
        <v/>
      </c>
      <c r="AAQ20" s="6" t="str">
        <f>IF(OR(AAQ$6=0,COUNTIF(Feries,AAQ$6)&gt;0,ISNONTEXT($A20)),"",
((COUNTIFS(SaisiePers,$A20,SaisieDebut,"&lt;"&amp;AAQ$6,SaisieFin,"&gt;="&amp;AAQ$6,SaisieJour,"")+
COUNTIFS(SaisiePers,$A20,SaisieDebut,AAQ$6,SaisieFin,"&gt;="&amp;AAQ$6,SaisieMatin,Paramètres!$A$2,SaisieJour,"")+
COUNTIFS(SaisiePers,$A20,SaisieDebut,"&lt;"&amp;AAQ$6,SaisieFin,"&gt;="&amp;AAQ$6,SaisieMatin,Paramètres!$A$2,SaisieJour,TEXT(AAQ$6,"jjjj"))=0)=$AS$1)*0.5)</f>
        <v/>
      </c>
      <c r="AAR20" s="6" t="str">
        <f>IF(OR(AAQ$6=0,COUNTIF(Feries,AAQ$6)&gt;0,ISNONTEXT($A20)),"",
((COUNTIFS(SaisiePers,$A20,SaisieDebut,"&lt;="&amp;AAQ$6,SaisieFin,"&gt;"&amp;AAQ$6,SaisieJour,"")+
COUNTIFS(SaisiePers,$A20,SaisieDebut,"&lt;="&amp;AAQ$6,SaisieFin,AAQ$6,SaisieSoir,Paramètres!$B$3,SaisieJour,"")+
COUNTIFS(SaisiePers,$A20,SaisieDebut,"&lt;="&amp;AAQ$6,SaisieFin,"&gt;"&amp;AAQ$6,SaisieSoir,Paramètres!$B$3,SaisieJour,TEXT(AAQ$6,"jjjj"))=0)=$AS$1)*0.5)</f>
        <v/>
      </c>
      <c r="AAS20" s="6" t="str">
        <f>IF(OR(AAS$6=0,COUNTIF(Feries,AAS$6)&gt;0,ISNONTEXT($A20)),"",
((COUNTIFS(SaisiePers,$A20,SaisieDebut,"&lt;"&amp;AAS$6,SaisieFin,"&gt;="&amp;AAS$6,SaisieJour,"")+
COUNTIFS(SaisiePers,$A20,SaisieDebut,AAS$6,SaisieFin,"&gt;="&amp;AAS$6,SaisieMatin,Paramètres!$A$2,SaisieJour,"")+
COUNTIFS(SaisiePers,$A20,SaisieDebut,"&lt;"&amp;AAS$6,SaisieFin,"&gt;="&amp;AAS$6,SaisieMatin,Paramètres!$A$2,SaisieJour,TEXT(AAS$6,"jjjj"))=0)=$AS$1)*0.5)</f>
        <v/>
      </c>
      <c r="AAT20" s="6" t="str">
        <f>IF(OR(AAS$6=0,COUNTIF(Feries,AAS$6)&gt;0,ISNONTEXT($A20)),"",
((COUNTIFS(SaisiePers,$A20,SaisieDebut,"&lt;="&amp;AAS$6,SaisieFin,"&gt;"&amp;AAS$6,SaisieJour,"")+
COUNTIFS(SaisiePers,$A20,SaisieDebut,"&lt;="&amp;AAS$6,SaisieFin,AAS$6,SaisieSoir,Paramètres!$B$3,SaisieJour,"")+
COUNTIFS(SaisiePers,$A20,SaisieDebut,"&lt;="&amp;AAS$6,SaisieFin,"&gt;"&amp;AAS$6,SaisieSoir,Paramètres!$B$3,SaisieJour,TEXT(AAS$6,"jjjj"))=0)=$AS$1)*0.5)</f>
        <v/>
      </c>
      <c r="AAU20" s="6" t="str">
        <f>IF(OR(AAU$6=0,COUNTIF(Feries,AAU$6)&gt;0,ISNONTEXT($A20)),"",
((COUNTIFS(SaisiePers,$A20,SaisieDebut,"&lt;"&amp;AAU$6,SaisieFin,"&gt;="&amp;AAU$6,SaisieJour,"")+
COUNTIFS(SaisiePers,$A20,SaisieDebut,AAU$6,SaisieFin,"&gt;="&amp;AAU$6,SaisieMatin,Paramètres!$A$2,SaisieJour,"")+
COUNTIFS(SaisiePers,$A20,SaisieDebut,"&lt;"&amp;AAU$6,SaisieFin,"&gt;="&amp;AAU$6,SaisieMatin,Paramètres!$A$2,SaisieJour,TEXT(AAU$6,"jjjj"))=0)=$AS$1)*0.5)</f>
        <v/>
      </c>
      <c r="AAV20" s="6" t="str">
        <f>IF(OR(AAU$6=0,COUNTIF(Feries,AAU$6)&gt;0,ISNONTEXT($A20)),"",
((COUNTIFS(SaisiePers,$A20,SaisieDebut,"&lt;="&amp;AAU$6,SaisieFin,"&gt;"&amp;AAU$6,SaisieJour,"")+
COUNTIFS(SaisiePers,$A20,SaisieDebut,"&lt;="&amp;AAU$6,SaisieFin,AAU$6,SaisieSoir,Paramètres!$B$3,SaisieJour,"")+
COUNTIFS(SaisiePers,$A20,SaisieDebut,"&lt;="&amp;AAU$6,SaisieFin,"&gt;"&amp;AAU$6,SaisieSoir,Paramètres!$B$3,SaisieJour,TEXT(AAU$6,"jjjj"))=0)=$AS$1)*0.5)</f>
        <v/>
      </c>
      <c r="AAW20" s="6" t="str">
        <f>IF(OR(AAW$6=0,COUNTIF(Feries,AAW$6)&gt;0,ISNONTEXT($A20)),"",
((COUNTIFS(SaisiePers,$A20,SaisieDebut,"&lt;"&amp;AAW$6,SaisieFin,"&gt;="&amp;AAW$6,SaisieJour,"")+
COUNTIFS(SaisiePers,$A20,SaisieDebut,AAW$6,SaisieFin,"&gt;="&amp;AAW$6,SaisieMatin,Paramètres!$A$2,SaisieJour,"")+
COUNTIFS(SaisiePers,$A20,SaisieDebut,"&lt;"&amp;AAW$6,SaisieFin,"&gt;="&amp;AAW$6,SaisieMatin,Paramètres!$A$2,SaisieJour,TEXT(AAW$6,"jjjj"))=0)=$AS$1)*0.5)</f>
        <v/>
      </c>
      <c r="AAX20" s="6" t="str">
        <f>IF(OR(AAW$6=0,COUNTIF(Feries,AAW$6)&gt;0,ISNONTEXT($A20)),"",
((COUNTIFS(SaisiePers,$A20,SaisieDebut,"&lt;="&amp;AAW$6,SaisieFin,"&gt;"&amp;AAW$6,SaisieJour,"")+
COUNTIFS(SaisiePers,$A20,SaisieDebut,"&lt;="&amp;AAW$6,SaisieFin,AAW$6,SaisieSoir,Paramètres!$B$3,SaisieJour,"")+
COUNTIFS(SaisiePers,$A20,SaisieDebut,"&lt;="&amp;AAW$6,SaisieFin,"&gt;"&amp;AAW$6,SaisieSoir,Paramètres!$B$3,SaisieJour,TEXT(AAW$6,"jjjj"))=0)=$AS$1)*0.5)</f>
        <v/>
      </c>
      <c r="AAY20" s="6" t="str">
        <f>IF(OR(AAY$6=0,COUNTIF(Feries,AAY$6)&gt;0,ISNONTEXT($A20)),"",
((COUNTIFS(SaisiePers,$A20,SaisieDebut,"&lt;"&amp;AAY$6,SaisieFin,"&gt;="&amp;AAY$6,SaisieJour,"")+
COUNTIFS(SaisiePers,$A20,SaisieDebut,AAY$6,SaisieFin,"&gt;="&amp;AAY$6,SaisieMatin,Paramètres!$A$2,SaisieJour,"")+
COUNTIFS(SaisiePers,$A20,SaisieDebut,"&lt;"&amp;AAY$6,SaisieFin,"&gt;="&amp;AAY$6,SaisieMatin,Paramètres!$A$2,SaisieJour,TEXT(AAY$6,"jjjj"))=0)=$AS$1)*0.5)</f>
        <v/>
      </c>
      <c r="AAZ20" s="6" t="str">
        <f>IF(OR(AAY$6=0,COUNTIF(Feries,AAY$6)&gt;0,ISNONTEXT($A20)),"",
((COUNTIFS(SaisiePers,$A20,SaisieDebut,"&lt;="&amp;AAY$6,SaisieFin,"&gt;"&amp;AAY$6,SaisieJour,"")+
COUNTIFS(SaisiePers,$A20,SaisieDebut,"&lt;="&amp;AAY$6,SaisieFin,AAY$6,SaisieSoir,Paramètres!$B$3,SaisieJour,"")+
COUNTIFS(SaisiePers,$A20,SaisieDebut,"&lt;="&amp;AAY$6,SaisieFin,"&gt;"&amp;AAY$6,SaisieSoir,Paramètres!$B$3,SaisieJour,TEXT(AAY$6,"jjjj"))=0)=$AS$1)*0.5)</f>
        <v/>
      </c>
      <c r="ABA20" s="6" t="str">
        <f>IF(OR(ABA$6=0,COUNTIF(Feries,ABA$6)&gt;0,ISNONTEXT($A20)),"",
((COUNTIFS(SaisiePers,$A20,SaisieDebut,"&lt;"&amp;ABA$6,SaisieFin,"&gt;="&amp;ABA$6,SaisieJour,"")+
COUNTIFS(SaisiePers,$A20,SaisieDebut,ABA$6,SaisieFin,"&gt;="&amp;ABA$6,SaisieMatin,Paramètres!$A$2,SaisieJour,"")+
COUNTIFS(SaisiePers,$A20,SaisieDebut,"&lt;"&amp;ABA$6,SaisieFin,"&gt;="&amp;ABA$6,SaisieMatin,Paramètres!$A$2,SaisieJour,TEXT(ABA$6,"jjjj"))=0)=$AS$1)*0.5)</f>
        <v/>
      </c>
      <c r="ABB20" s="6" t="str">
        <f>IF(OR(ABA$6=0,COUNTIF(Feries,ABA$6)&gt;0,ISNONTEXT($A20)),"",
((COUNTIFS(SaisiePers,$A20,SaisieDebut,"&lt;="&amp;ABA$6,SaisieFin,"&gt;"&amp;ABA$6,SaisieJour,"")+
COUNTIFS(SaisiePers,$A20,SaisieDebut,"&lt;="&amp;ABA$6,SaisieFin,ABA$6,SaisieSoir,Paramètres!$B$3,SaisieJour,"")+
COUNTIFS(SaisiePers,$A20,SaisieDebut,"&lt;="&amp;ABA$6,SaisieFin,"&gt;"&amp;ABA$6,SaisieSoir,Paramètres!$B$3,SaisieJour,TEXT(ABA$6,"jjjj"))=0)=$AS$1)*0.5)</f>
        <v/>
      </c>
      <c r="ABC20" s="6" t="str">
        <f>IF(OR(ABC$6=0,COUNTIF(Feries,ABC$6)&gt;0,ISNONTEXT($A20)),"",
((COUNTIFS(SaisiePers,$A20,SaisieDebut,"&lt;"&amp;ABC$6,SaisieFin,"&gt;="&amp;ABC$6,SaisieJour,"")+
COUNTIFS(SaisiePers,$A20,SaisieDebut,ABC$6,SaisieFin,"&gt;="&amp;ABC$6,SaisieMatin,Paramètres!$A$2,SaisieJour,"")+
COUNTIFS(SaisiePers,$A20,SaisieDebut,"&lt;"&amp;ABC$6,SaisieFin,"&gt;="&amp;ABC$6,SaisieMatin,Paramètres!$A$2,SaisieJour,TEXT(ABC$6,"jjjj"))=0)=$AS$1)*0.5)</f>
        <v/>
      </c>
      <c r="ABD20" s="6" t="str">
        <f>IF(OR(ABC$6=0,COUNTIF(Feries,ABC$6)&gt;0,ISNONTEXT($A20)),"",
((COUNTIFS(SaisiePers,$A20,SaisieDebut,"&lt;="&amp;ABC$6,SaisieFin,"&gt;"&amp;ABC$6,SaisieJour,"")+
COUNTIFS(SaisiePers,$A20,SaisieDebut,"&lt;="&amp;ABC$6,SaisieFin,ABC$6,SaisieSoir,Paramètres!$B$3,SaisieJour,"")+
COUNTIFS(SaisiePers,$A20,SaisieDebut,"&lt;="&amp;ABC$6,SaisieFin,"&gt;"&amp;ABC$6,SaisieSoir,Paramètres!$B$3,SaisieJour,TEXT(ABC$6,"jjjj"))=0)=$AS$1)*0.5)</f>
        <v/>
      </c>
      <c r="ABE20" s="6" t="str">
        <f>IF(OR(ABE$6=0,COUNTIF(Feries,ABE$6)&gt;0,ISNONTEXT($A20)),"",
((COUNTIFS(SaisiePers,$A20,SaisieDebut,"&lt;"&amp;ABE$6,SaisieFin,"&gt;="&amp;ABE$6,SaisieJour,"")+
COUNTIFS(SaisiePers,$A20,SaisieDebut,ABE$6,SaisieFin,"&gt;="&amp;ABE$6,SaisieMatin,Paramètres!$A$2,SaisieJour,"")+
COUNTIFS(SaisiePers,$A20,SaisieDebut,"&lt;"&amp;ABE$6,SaisieFin,"&gt;="&amp;ABE$6,SaisieMatin,Paramètres!$A$2,SaisieJour,TEXT(ABE$6,"jjjj"))=0)=$AS$1)*0.5)</f>
        <v/>
      </c>
      <c r="ABF20" s="6" t="str">
        <f>IF(OR(ABE$6=0,COUNTIF(Feries,ABE$6)&gt;0,ISNONTEXT($A20)),"",
((COUNTIFS(SaisiePers,$A20,SaisieDebut,"&lt;="&amp;ABE$6,SaisieFin,"&gt;"&amp;ABE$6,SaisieJour,"")+
COUNTIFS(SaisiePers,$A20,SaisieDebut,"&lt;="&amp;ABE$6,SaisieFin,ABE$6,SaisieSoir,Paramètres!$B$3,SaisieJour,"")+
COUNTIFS(SaisiePers,$A20,SaisieDebut,"&lt;="&amp;ABE$6,SaisieFin,"&gt;"&amp;ABE$6,SaisieSoir,Paramètres!$B$3,SaisieJour,TEXT(ABE$6,"jjjj"))=0)=$AS$1)*0.5)</f>
        <v/>
      </c>
      <c r="ABG20" s="6" t="str">
        <f>IF(OR(ABG$6=0,COUNTIF(Feries,ABG$6)&gt;0,ISNONTEXT($A20)),"",
((COUNTIFS(SaisiePers,$A20,SaisieDebut,"&lt;"&amp;ABG$6,SaisieFin,"&gt;="&amp;ABG$6,SaisieJour,"")+
COUNTIFS(SaisiePers,$A20,SaisieDebut,ABG$6,SaisieFin,"&gt;="&amp;ABG$6,SaisieMatin,Paramètres!$A$2,SaisieJour,"")+
COUNTIFS(SaisiePers,$A20,SaisieDebut,"&lt;"&amp;ABG$6,SaisieFin,"&gt;="&amp;ABG$6,SaisieMatin,Paramètres!$A$2,SaisieJour,TEXT(ABG$6,"jjjj"))=0)=$AS$1)*0.5)</f>
        <v/>
      </c>
      <c r="ABH20" s="6" t="str">
        <f>IF(OR(ABG$6=0,COUNTIF(Feries,ABG$6)&gt;0,ISNONTEXT($A20)),"",
((COUNTIFS(SaisiePers,$A20,SaisieDebut,"&lt;="&amp;ABG$6,SaisieFin,"&gt;"&amp;ABG$6,SaisieJour,"")+
COUNTIFS(SaisiePers,$A20,SaisieDebut,"&lt;="&amp;ABG$6,SaisieFin,ABG$6,SaisieSoir,Paramètres!$B$3,SaisieJour,"")+
COUNTIFS(SaisiePers,$A20,SaisieDebut,"&lt;="&amp;ABG$6,SaisieFin,"&gt;"&amp;ABG$6,SaisieSoir,Paramètres!$B$3,SaisieJour,TEXT(ABG$6,"jjjj"))=0)=$AS$1)*0.5)</f>
        <v/>
      </c>
      <c r="ABI20" s="6" t="str">
        <f>IF(OR(ABI$6=0,COUNTIF(Feries,ABI$6)&gt;0,ISNONTEXT($A20)),"",
((COUNTIFS(SaisiePers,$A20,SaisieDebut,"&lt;"&amp;ABI$6,SaisieFin,"&gt;="&amp;ABI$6,SaisieJour,"")+
COUNTIFS(SaisiePers,$A20,SaisieDebut,ABI$6,SaisieFin,"&gt;="&amp;ABI$6,SaisieMatin,Paramètres!$A$2,SaisieJour,"")+
COUNTIFS(SaisiePers,$A20,SaisieDebut,"&lt;"&amp;ABI$6,SaisieFin,"&gt;="&amp;ABI$6,SaisieMatin,Paramètres!$A$2,SaisieJour,TEXT(ABI$6,"jjjj"))=0)=$AS$1)*0.5)</f>
        <v/>
      </c>
      <c r="ABJ20" s="6" t="str">
        <f>IF(OR(ABI$6=0,COUNTIF(Feries,ABI$6)&gt;0,ISNONTEXT($A20)),"",
((COUNTIFS(SaisiePers,$A20,SaisieDebut,"&lt;="&amp;ABI$6,SaisieFin,"&gt;"&amp;ABI$6,SaisieJour,"")+
COUNTIFS(SaisiePers,$A20,SaisieDebut,"&lt;="&amp;ABI$6,SaisieFin,ABI$6,SaisieSoir,Paramètres!$B$3,SaisieJour,"")+
COUNTIFS(SaisiePers,$A20,SaisieDebut,"&lt;="&amp;ABI$6,SaisieFin,"&gt;"&amp;ABI$6,SaisieSoir,Paramètres!$B$3,SaisieJour,TEXT(ABI$6,"jjjj"))=0)=$AS$1)*0.5)</f>
        <v/>
      </c>
      <c r="ABK20" s="6" t="str">
        <f>IF(OR(ABK$6=0,COUNTIF(Feries,ABK$6)&gt;0,ISNONTEXT($A20)),"",
((COUNTIFS(SaisiePers,$A20,SaisieDebut,"&lt;"&amp;ABK$6,SaisieFin,"&gt;="&amp;ABK$6,SaisieJour,"")+
COUNTIFS(SaisiePers,$A20,SaisieDebut,ABK$6,SaisieFin,"&gt;="&amp;ABK$6,SaisieMatin,Paramètres!$A$2,SaisieJour,"")+
COUNTIFS(SaisiePers,$A20,SaisieDebut,"&lt;"&amp;ABK$6,SaisieFin,"&gt;="&amp;ABK$6,SaisieMatin,Paramètres!$A$2,SaisieJour,TEXT(ABK$6,"jjjj"))=0)=$AS$1)*0.5)</f>
        <v/>
      </c>
      <c r="ABL20" s="6" t="str">
        <f>IF(OR(ABK$6=0,COUNTIF(Feries,ABK$6)&gt;0,ISNONTEXT($A20)),"",
((COUNTIFS(SaisiePers,$A20,SaisieDebut,"&lt;="&amp;ABK$6,SaisieFin,"&gt;"&amp;ABK$6,SaisieJour,"")+
COUNTIFS(SaisiePers,$A20,SaisieDebut,"&lt;="&amp;ABK$6,SaisieFin,ABK$6,SaisieSoir,Paramètres!$B$3,SaisieJour,"")+
COUNTIFS(SaisiePers,$A20,SaisieDebut,"&lt;="&amp;ABK$6,SaisieFin,"&gt;"&amp;ABK$6,SaisieSoir,Paramètres!$B$3,SaisieJour,TEXT(ABK$6,"jjjj"))=0)=$AS$1)*0.5)</f>
        <v/>
      </c>
      <c r="ABM20" s="6" t="str">
        <f>IF(OR(ABM$6=0,COUNTIF(Feries,ABM$6)&gt;0,ISNONTEXT($A20)),"",
((COUNTIFS(SaisiePers,$A20,SaisieDebut,"&lt;"&amp;ABM$6,SaisieFin,"&gt;="&amp;ABM$6,SaisieJour,"")+
COUNTIFS(SaisiePers,$A20,SaisieDebut,ABM$6,SaisieFin,"&gt;="&amp;ABM$6,SaisieMatin,Paramètres!$A$2,SaisieJour,"")+
COUNTIFS(SaisiePers,$A20,SaisieDebut,"&lt;"&amp;ABM$6,SaisieFin,"&gt;="&amp;ABM$6,SaisieMatin,Paramètres!$A$2,SaisieJour,TEXT(ABM$6,"jjjj"))=0)=$AS$1)*0.5)</f>
        <v/>
      </c>
      <c r="ABN20" s="6" t="str">
        <f>IF(OR(ABM$6=0,COUNTIF(Feries,ABM$6)&gt;0,ISNONTEXT($A20)),"",
((COUNTIFS(SaisiePers,$A20,SaisieDebut,"&lt;="&amp;ABM$6,SaisieFin,"&gt;"&amp;ABM$6,SaisieJour,"")+
COUNTIFS(SaisiePers,$A20,SaisieDebut,"&lt;="&amp;ABM$6,SaisieFin,ABM$6,SaisieSoir,Paramètres!$B$3,SaisieJour,"")+
COUNTIFS(SaisiePers,$A20,SaisieDebut,"&lt;="&amp;ABM$6,SaisieFin,"&gt;"&amp;ABM$6,SaisieSoir,Paramètres!$B$3,SaisieJour,TEXT(ABM$6,"jjjj"))=0)=$AS$1)*0.5)</f>
        <v/>
      </c>
      <c r="ABO20" s="6" t="str">
        <f>IF(OR(ABO$6=0,COUNTIF(Feries,ABO$6)&gt;0,ISNONTEXT($A20)),"",
((COUNTIFS(SaisiePers,$A20,SaisieDebut,"&lt;"&amp;ABO$6,SaisieFin,"&gt;="&amp;ABO$6,SaisieJour,"")+
COUNTIFS(SaisiePers,$A20,SaisieDebut,ABO$6,SaisieFin,"&gt;="&amp;ABO$6,SaisieMatin,Paramètres!$A$2,SaisieJour,"")+
COUNTIFS(SaisiePers,$A20,SaisieDebut,"&lt;"&amp;ABO$6,SaisieFin,"&gt;="&amp;ABO$6,SaisieMatin,Paramètres!$A$2,SaisieJour,TEXT(ABO$6,"jjjj"))=0)=$AS$1)*0.5)</f>
        <v/>
      </c>
      <c r="ABP20" s="6" t="str">
        <f>IF(OR(ABO$6=0,COUNTIF(Feries,ABO$6)&gt;0,ISNONTEXT($A20)),"",
((COUNTIFS(SaisiePers,$A20,SaisieDebut,"&lt;="&amp;ABO$6,SaisieFin,"&gt;"&amp;ABO$6,SaisieJour,"")+
COUNTIFS(SaisiePers,$A20,SaisieDebut,"&lt;="&amp;ABO$6,SaisieFin,ABO$6,SaisieSoir,Paramètres!$B$3,SaisieJour,"")+
COUNTIFS(SaisiePers,$A20,SaisieDebut,"&lt;="&amp;ABO$6,SaisieFin,"&gt;"&amp;ABO$6,SaisieSoir,Paramètres!$B$3,SaisieJour,TEXT(ABO$6,"jjjj"))=0)=$AS$1)*0.5)</f>
        <v/>
      </c>
      <c r="ABQ20" s="6" t="str">
        <f>IF(OR(ABQ$6=0,COUNTIF(Feries,ABQ$6)&gt;0,ISNONTEXT($A20)),"",
((COUNTIFS(SaisiePers,$A20,SaisieDebut,"&lt;"&amp;ABQ$6,SaisieFin,"&gt;="&amp;ABQ$6,SaisieJour,"")+
COUNTIFS(SaisiePers,$A20,SaisieDebut,ABQ$6,SaisieFin,"&gt;="&amp;ABQ$6,SaisieMatin,Paramètres!$A$2,SaisieJour,"")+
COUNTIFS(SaisiePers,$A20,SaisieDebut,"&lt;"&amp;ABQ$6,SaisieFin,"&gt;="&amp;ABQ$6,SaisieMatin,Paramètres!$A$2,SaisieJour,TEXT(ABQ$6,"jjjj"))=0)=$AS$1)*0.5)</f>
        <v/>
      </c>
      <c r="ABR20" s="6" t="str">
        <f>IF(OR(ABQ$6=0,COUNTIF(Feries,ABQ$6)&gt;0,ISNONTEXT($A20)),"",
((COUNTIFS(SaisiePers,$A20,SaisieDebut,"&lt;="&amp;ABQ$6,SaisieFin,"&gt;"&amp;ABQ$6,SaisieJour,"")+
COUNTIFS(SaisiePers,$A20,SaisieDebut,"&lt;="&amp;ABQ$6,SaisieFin,ABQ$6,SaisieSoir,Paramètres!$B$3,SaisieJour,"")+
COUNTIFS(SaisiePers,$A20,SaisieDebut,"&lt;="&amp;ABQ$6,SaisieFin,"&gt;"&amp;ABQ$6,SaisieSoir,Paramètres!$B$3,SaisieJour,TEXT(ABQ$6,"jjjj"))=0)=$AS$1)*0.5)</f>
        <v/>
      </c>
      <c r="ABS20" s="6" t="str">
        <f>IF(OR(ABS$6=0,COUNTIF(Feries,ABS$6)&gt;0,ISNONTEXT($A20)),"",
((COUNTIFS(SaisiePers,$A20,SaisieDebut,"&lt;"&amp;ABS$6,SaisieFin,"&gt;="&amp;ABS$6,SaisieJour,"")+
COUNTIFS(SaisiePers,$A20,SaisieDebut,ABS$6,SaisieFin,"&gt;="&amp;ABS$6,SaisieMatin,Paramètres!$A$2,SaisieJour,"")+
COUNTIFS(SaisiePers,$A20,SaisieDebut,"&lt;"&amp;ABS$6,SaisieFin,"&gt;="&amp;ABS$6,SaisieMatin,Paramètres!$A$2,SaisieJour,TEXT(ABS$6,"jjjj"))=0)=$AS$1)*0.5)</f>
        <v/>
      </c>
      <c r="ABT20" s="6" t="str">
        <f>IF(OR(ABS$6=0,COUNTIF(Feries,ABS$6)&gt;0,ISNONTEXT($A20)),"",
((COUNTIFS(SaisiePers,$A20,SaisieDebut,"&lt;="&amp;ABS$6,SaisieFin,"&gt;"&amp;ABS$6,SaisieJour,"")+
COUNTIFS(SaisiePers,$A20,SaisieDebut,"&lt;="&amp;ABS$6,SaisieFin,ABS$6,SaisieSoir,Paramètres!$B$3,SaisieJour,"")+
COUNTIFS(SaisiePers,$A20,SaisieDebut,"&lt;="&amp;ABS$6,SaisieFin,"&gt;"&amp;ABS$6,SaisieSoir,Paramètres!$B$3,SaisieJour,TEXT(ABS$6,"jjjj"))=0)=$AS$1)*0.5)</f>
        <v/>
      </c>
      <c r="ABU20" s="6" t="str">
        <f>IF(OR(ABU$6=0,COUNTIF(Feries,ABU$6)&gt;0,ISNONTEXT($A20)),"",
((COUNTIFS(SaisiePers,$A20,SaisieDebut,"&lt;"&amp;ABU$6,SaisieFin,"&gt;="&amp;ABU$6,SaisieJour,"")+
COUNTIFS(SaisiePers,$A20,SaisieDebut,ABU$6,SaisieFin,"&gt;="&amp;ABU$6,SaisieMatin,Paramètres!$A$2,SaisieJour,"")+
COUNTIFS(SaisiePers,$A20,SaisieDebut,"&lt;"&amp;ABU$6,SaisieFin,"&gt;="&amp;ABU$6,SaisieMatin,Paramètres!$A$2,SaisieJour,TEXT(ABU$6,"jjjj"))=0)=$AS$1)*0.5)</f>
        <v/>
      </c>
      <c r="ABV20" s="6" t="str">
        <f>IF(OR(ABU$6=0,COUNTIF(Feries,ABU$6)&gt;0,ISNONTEXT($A20)),"",
((COUNTIFS(SaisiePers,$A20,SaisieDebut,"&lt;="&amp;ABU$6,SaisieFin,"&gt;"&amp;ABU$6,SaisieJour,"")+
COUNTIFS(SaisiePers,$A20,SaisieDebut,"&lt;="&amp;ABU$6,SaisieFin,ABU$6,SaisieSoir,Paramètres!$B$3,SaisieJour,"")+
COUNTIFS(SaisiePers,$A20,SaisieDebut,"&lt;="&amp;ABU$6,SaisieFin,"&gt;"&amp;ABU$6,SaisieSoir,Paramètres!$B$3,SaisieJour,TEXT(ABU$6,"jjjj"))=0)=$AS$1)*0.5)</f>
        <v/>
      </c>
    </row>
    <row r="21" spans="1:750" x14ac:dyDescent="0.25">
      <c r="A21" s="27">
        <f>Entrées!A15</f>
        <v>0</v>
      </c>
      <c r="B21" s="33">
        <f t="shared" si="1492"/>
        <v>0</v>
      </c>
      <c r="C21" s="6" t="str">
        <f>IF(OR(C$6=0,COUNTIF(Feries,C$6)&gt;0,ISNONTEXT($A21)),"",
((COUNTIFS(SaisiePers,$A21,SaisieDebut,"&lt;"&amp;C$6,SaisieFin,"&gt;="&amp;C$6,SaisieJour,"")+
COUNTIFS(SaisiePers,$A21,SaisieDebut,C$6,SaisieFin,"&gt;="&amp;C$6,SaisieMatin,Paramètres!$A$2,SaisieJour,"")+
COUNTIFS(SaisiePers,$A21,SaisieDebut,"&lt;"&amp;C$6,SaisieFin,"&gt;="&amp;C$6,SaisieMatin,Paramètres!$A$2,SaisieJour,TEXT(C$6,"jjjj"))=0)=$AS$1)*0.5)</f>
        <v/>
      </c>
      <c r="D21" s="6" t="str">
        <f>IF(OR(C$6=0,COUNTIF(Feries,C$6)&gt;0,ISNONTEXT($A21)),"",
((COUNTIFS(SaisiePers,$A21,SaisieDebut,"&lt;="&amp;C$6,SaisieFin,"&gt;"&amp;C$6,SaisieJour,"")+
COUNTIFS(SaisiePers,$A21,SaisieDebut,"&lt;="&amp;C$6,SaisieFin,C$6,SaisieSoir,Paramètres!$B$3,SaisieJour,"")+
COUNTIFS(SaisiePers,$A21,SaisieDebut,"&lt;="&amp;C$6,SaisieFin,"&gt;"&amp;C$6,SaisieSoir,Paramètres!$B$3,SaisieJour,TEXT(C$6,"jjjj"))=0)=$AS$1)*0.5)</f>
        <v/>
      </c>
      <c r="E21" s="6" t="str">
        <f>IF(OR(E$6=0,COUNTIF(Feries,E$6)&gt;0,ISNONTEXT($A21)),"",
((COUNTIFS(SaisiePers,$A21,SaisieDebut,"&lt;"&amp;E$6,SaisieFin,"&gt;="&amp;E$6,SaisieJour,"")+
COUNTIFS(SaisiePers,$A21,SaisieDebut,E$6,SaisieFin,"&gt;="&amp;E$6,SaisieMatin,Paramètres!$A$2,SaisieJour,"")+
COUNTIFS(SaisiePers,$A21,SaisieDebut,"&lt;"&amp;E$6,SaisieFin,"&gt;="&amp;E$6,SaisieMatin,Paramètres!$A$2,SaisieJour,TEXT(E$6,"jjjj"))=0)=$AS$1)*0.5)</f>
        <v/>
      </c>
      <c r="F21" s="6" t="str">
        <f>IF(OR(E$6=0,COUNTIF(Feries,E$6)&gt;0,ISNONTEXT($A21)),"",
((COUNTIFS(SaisiePers,$A21,SaisieDebut,"&lt;="&amp;E$6,SaisieFin,"&gt;"&amp;E$6,SaisieJour,"")+
COUNTIFS(SaisiePers,$A21,SaisieDebut,"&lt;="&amp;E$6,SaisieFin,E$6,SaisieSoir,Paramètres!$B$3,SaisieJour,"")+
COUNTIFS(SaisiePers,$A21,SaisieDebut,"&lt;="&amp;E$6,SaisieFin,"&gt;"&amp;E$6,SaisieSoir,Paramètres!$B$3,SaisieJour,TEXT(E$6,"jjjj"))=0)=$AS$1)*0.5)</f>
        <v/>
      </c>
      <c r="G21" s="6" t="str">
        <f>IF(OR(G$6=0,COUNTIF(Feries,G$6)&gt;0,ISNONTEXT($A21)),"",
((COUNTIFS(SaisiePers,$A21,SaisieDebut,"&lt;"&amp;G$6,SaisieFin,"&gt;="&amp;G$6,SaisieJour,"")+
COUNTIFS(SaisiePers,$A21,SaisieDebut,G$6,SaisieFin,"&gt;="&amp;G$6,SaisieMatin,Paramètres!$A$2,SaisieJour,"")+
COUNTIFS(SaisiePers,$A21,SaisieDebut,"&lt;"&amp;G$6,SaisieFin,"&gt;="&amp;G$6,SaisieMatin,Paramètres!$A$2,SaisieJour,TEXT(G$6,"jjjj"))=0)=$AS$1)*0.5)</f>
        <v/>
      </c>
      <c r="H21" s="6" t="str">
        <f>IF(OR(G$6=0,COUNTIF(Feries,G$6)&gt;0,ISNONTEXT($A21)),"",
((COUNTIFS(SaisiePers,$A21,SaisieDebut,"&lt;="&amp;G$6,SaisieFin,"&gt;"&amp;G$6,SaisieJour,"")+
COUNTIFS(SaisiePers,$A21,SaisieDebut,"&lt;="&amp;G$6,SaisieFin,G$6,SaisieSoir,Paramètres!$B$3,SaisieJour,"")+
COUNTIFS(SaisiePers,$A21,SaisieDebut,"&lt;="&amp;G$6,SaisieFin,"&gt;"&amp;G$6,SaisieSoir,Paramètres!$B$3,SaisieJour,TEXT(G$6,"jjjj"))=0)=$AS$1)*0.5)</f>
        <v/>
      </c>
      <c r="I21" s="6" t="str">
        <f>IF(OR(I$6=0,COUNTIF(Feries,I$6)&gt;0,ISNONTEXT($A21)),"",
((COUNTIFS(SaisiePers,$A21,SaisieDebut,"&lt;"&amp;I$6,SaisieFin,"&gt;="&amp;I$6,SaisieJour,"")+
COUNTIFS(SaisiePers,$A21,SaisieDebut,I$6,SaisieFin,"&gt;="&amp;I$6,SaisieMatin,Paramètres!$A$2,SaisieJour,"")+
COUNTIFS(SaisiePers,$A21,SaisieDebut,"&lt;"&amp;I$6,SaisieFin,"&gt;="&amp;I$6,SaisieMatin,Paramètres!$A$2,SaisieJour,TEXT(I$6,"jjjj"))=0)=$AS$1)*0.5)</f>
        <v/>
      </c>
      <c r="J21" s="6" t="str">
        <f>IF(OR(I$6=0,COUNTIF(Feries,I$6)&gt;0,ISNONTEXT($A21)),"",
((COUNTIFS(SaisiePers,$A21,SaisieDebut,"&lt;="&amp;I$6,SaisieFin,"&gt;"&amp;I$6,SaisieJour,"")+
COUNTIFS(SaisiePers,$A21,SaisieDebut,"&lt;="&amp;I$6,SaisieFin,I$6,SaisieSoir,Paramètres!$B$3,SaisieJour,"")+
COUNTIFS(SaisiePers,$A21,SaisieDebut,"&lt;="&amp;I$6,SaisieFin,"&gt;"&amp;I$6,SaisieSoir,Paramètres!$B$3,SaisieJour,TEXT(I$6,"jjjj"))=0)=$AS$1)*0.5)</f>
        <v/>
      </c>
      <c r="K21" s="6" t="str">
        <f>IF(OR(K$6=0,COUNTIF(Feries,K$6)&gt;0,ISNONTEXT($A21)),"",
((COUNTIFS(SaisiePers,$A21,SaisieDebut,"&lt;"&amp;K$6,SaisieFin,"&gt;="&amp;K$6,SaisieJour,"")+
COUNTIFS(SaisiePers,$A21,SaisieDebut,K$6,SaisieFin,"&gt;="&amp;K$6,SaisieMatin,Paramètres!$A$2,SaisieJour,"")+
COUNTIFS(SaisiePers,$A21,SaisieDebut,"&lt;"&amp;K$6,SaisieFin,"&gt;="&amp;K$6,SaisieMatin,Paramètres!$A$2,SaisieJour,TEXT(K$6,"jjjj"))=0)=$AS$1)*0.5)</f>
        <v/>
      </c>
      <c r="L21" s="6" t="str">
        <f>IF(OR(K$6=0,COUNTIF(Feries,K$6)&gt;0,ISNONTEXT($A21)),"",
((COUNTIFS(SaisiePers,$A21,SaisieDebut,"&lt;="&amp;K$6,SaisieFin,"&gt;"&amp;K$6,SaisieJour,"")+
COUNTIFS(SaisiePers,$A21,SaisieDebut,"&lt;="&amp;K$6,SaisieFin,K$6,SaisieSoir,Paramètres!$B$3,SaisieJour,"")+
COUNTIFS(SaisiePers,$A21,SaisieDebut,"&lt;="&amp;K$6,SaisieFin,"&gt;"&amp;K$6,SaisieSoir,Paramètres!$B$3,SaisieJour,TEXT(K$6,"jjjj"))=0)=$AS$1)*0.5)</f>
        <v/>
      </c>
      <c r="M21" s="6" t="str">
        <f>IF(OR(M$6=0,COUNTIF(Feries,M$6)&gt;0,ISNONTEXT($A21)),"",
((COUNTIFS(SaisiePers,$A21,SaisieDebut,"&lt;"&amp;M$6,SaisieFin,"&gt;="&amp;M$6,SaisieJour,"")+
COUNTIFS(SaisiePers,$A21,SaisieDebut,M$6,SaisieFin,"&gt;="&amp;M$6,SaisieMatin,Paramètres!$A$2,SaisieJour,"")+
COUNTIFS(SaisiePers,$A21,SaisieDebut,"&lt;"&amp;M$6,SaisieFin,"&gt;="&amp;M$6,SaisieMatin,Paramètres!$A$2,SaisieJour,TEXT(M$6,"jjjj"))=0)=$AS$1)*0.5)</f>
        <v/>
      </c>
      <c r="N21" s="6" t="str">
        <f>IF(OR(M$6=0,COUNTIF(Feries,M$6)&gt;0,ISNONTEXT($A21)),"",
((COUNTIFS(SaisiePers,$A21,SaisieDebut,"&lt;="&amp;M$6,SaisieFin,"&gt;"&amp;M$6,SaisieJour,"")+
COUNTIFS(SaisiePers,$A21,SaisieDebut,"&lt;="&amp;M$6,SaisieFin,M$6,SaisieSoir,Paramètres!$B$3,SaisieJour,"")+
COUNTIFS(SaisiePers,$A21,SaisieDebut,"&lt;="&amp;M$6,SaisieFin,"&gt;"&amp;M$6,SaisieSoir,Paramètres!$B$3,SaisieJour,TEXT(M$6,"jjjj"))=0)=$AS$1)*0.5)</f>
        <v/>
      </c>
      <c r="O21" s="6" t="str">
        <f>IF(OR(O$6=0,COUNTIF(Feries,O$6)&gt;0,ISNONTEXT($A21)),"",
((COUNTIFS(SaisiePers,$A21,SaisieDebut,"&lt;"&amp;O$6,SaisieFin,"&gt;="&amp;O$6,SaisieJour,"")+
COUNTIFS(SaisiePers,$A21,SaisieDebut,O$6,SaisieFin,"&gt;="&amp;O$6,SaisieMatin,Paramètres!$A$2,SaisieJour,"")+
COUNTIFS(SaisiePers,$A21,SaisieDebut,"&lt;"&amp;O$6,SaisieFin,"&gt;="&amp;O$6,SaisieMatin,Paramètres!$A$2,SaisieJour,TEXT(O$6,"jjjj"))=0)=$AS$1)*0.5)</f>
        <v/>
      </c>
      <c r="P21" s="6" t="str">
        <f>IF(OR(O$6=0,COUNTIF(Feries,O$6)&gt;0,ISNONTEXT($A21)),"",
((COUNTIFS(SaisiePers,$A21,SaisieDebut,"&lt;="&amp;O$6,SaisieFin,"&gt;"&amp;O$6,SaisieJour,"")+
COUNTIFS(SaisiePers,$A21,SaisieDebut,"&lt;="&amp;O$6,SaisieFin,O$6,SaisieSoir,Paramètres!$B$3,SaisieJour,"")+
COUNTIFS(SaisiePers,$A21,SaisieDebut,"&lt;="&amp;O$6,SaisieFin,"&gt;"&amp;O$6,SaisieSoir,Paramètres!$B$3,SaisieJour,TEXT(O$6,"jjjj"))=0)=$AS$1)*0.5)</f>
        <v/>
      </c>
      <c r="Q21" s="6" t="str">
        <f>IF(OR(Q$6=0,COUNTIF(Feries,Q$6)&gt;0,ISNONTEXT($A21)),"",
((COUNTIFS(SaisiePers,$A21,SaisieDebut,"&lt;"&amp;Q$6,SaisieFin,"&gt;="&amp;Q$6,SaisieJour,"")+
COUNTIFS(SaisiePers,$A21,SaisieDebut,Q$6,SaisieFin,"&gt;="&amp;Q$6,SaisieMatin,Paramètres!$A$2,SaisieJour,"")+
COUNTIFS(SaisiePers,$A21,SaisieDebut,"&lt;"&amp;Q$6,SaisieFin,"&gt;="&amp;Q$6,SaisieMatin,Paramètres!$A$2,SaisieJour,TEXT(Q$6,"jjjj"))=0)=$AS$1)*0.5)</f>
        <v/>
      </c>
      <c r="R21" s="6" t="str">
        <f>IF(OR(Q$6=0,COUNTIF(Feries,Q$6)&gt;0,ISNONTEXT($A21)),"",
((COUNTIFS(SaisiePers,$A21,SaisieDebut,"&lt;="&amp;Q$6,SaisieFin,"&gt;"&amp;Q$6,SaisieJour,"")+
COUNTIFS(SaisiePers,$A21,SaisieDebut,"&lt;="&amp;Q$6,SaisieFin,Q$6,SaisieSoir,Paramètres!$B$3,SaisieJour,"")+
COUNTIFS(SaisiePers,$A21,SaisieDebut,"&lt;="&amp;Q$6,SaisieFin,"&gt;"&amp;Q$6,SaisieSoir,Paramètres!$B$3,SaisieJour,TEXT(Q$6,"jjjj"))=0)=$AS$1)*0.5)</f>
        <v/>
      </c>
      <c r="S21" s="6" t="str">
        <f>IF(OR(S$6=0,COUNTIF(Feries,S$6)&gt;0,ISNONTEXT($A21)),"",
((COUNTIFS(SaisiePers,$A21,SaisieDebut,"&lt;"&amp;S$6,SaisieFin,"&gt;="&amp;S$6,SaisieJour,"")+
COUNTIFS(SaisiePers,$A21,SaisieDebut,S$6,SaisieFin,"&gt;="&amp;S$6,SaisieMatin,Paramètres!$A$2,SaisieJour,"")+
COUNTIFS(SaisiePers,$A21,SaisieDebut,"&lt;"&amp;S$6,SaisieFin,"&gt;="&amp;S$6,SaisieMatin,Paramètres!$A$2,SaisieJour,TEXT(S$6,"jjjj"))=0)=$AS$1)*0.5)</f>
        <v/>
      </c>
      <c r="T21" s="6" t="str">
        <f>IF(OR(S$6=0,COUNTIF(Feries,S$6)&gt;0,ISNONTEXT($A21)),"",
((COUNTIFS(SaisiePers,$A21,SaisieDebut,"&lt;="&amp;S$6,SaisieFin,"&gt;"&amp;S$6,SaisieJour,"")+
COUNTIFS(SaisiePers,$A21,SaisieDebut,"&lt;="&amp;S$6,SaisieFin,S$6,SaisieSoir,Paramètres!$B$3,SaisieJour,"")+
COUNTIFS(SaisiePers,$A21,SaisieDebut,"&lt;="&amp;S$6,SaisieFin,"&gt;"&amp;S$6,SaisieSoir,Paramètres!$B$3,SaisieJour,TEXT(S$6,"jjjj"))=0)=$AS$1)*0.5)</f>
        <v/>
      </c>
      <c r="U21" s="6" t="str">
        <f>IF(OR(U$6=0,COUNTIF(Feries,U$6)&gt;0,ISNONTEXT($A21)),"",
((COUNTIFS(SaisiePers,$A21,SaisieDebut,"&lt;"&amp;U$6,SaisieFin,"&gt;="&amp;U$6,SaisieJour,"")+
COUNTIFS(SaisiePers,$A21,SaisieDebut,U$6,SaisieFin,"&gt;="&amp;U$6,SaisieMatin,Paramètres!$A$2,SaisieJour,"")+
COUNTIFS(SaisiePers,$A21,SaisieDebut,"&lt;"&amp;U$6,SaisieFin,"&gt;="&amp;U$6,SaisieMatin,Paramètres!$A$2,SaisieJour,TEXT(U$6,"jjjj"))=0)=$AS$1)*0.5)</f>
        <v/>
      </c>
      <c r="V21" s="6" t="str">
        <f>IF(OR(U$6=0,COUNTIF(Feries,U$6)&gt;0,ISNONTEXT($A21)),"",
((COUNTIFS(SaisiePers,$A21,SaisieDebut,"&lt;="&amp;U$6,SaisieFin,"&gt;"&amp;U$6,SaisieJour,"")+
COUNTIFS(SaisiePers,$A21,SaisieDebut,"&lt;="&amp;U$6,SaisieFin,U$6,SaisieSoir,Paramètres!$B$3,SaisieJour,"")+
COUNTIFS(SaisiePers,$A21,SaisieDebut,"&lt;="&amp;U$6,SaisieFin,"&gt;"&amp;U$6,SaisieSoir,Paramètres!$B$3,SaisieJour,TEXT(U$6,"jjjj"))=0)=$AS$1)*0.5)</f>
        <v/>
      </c>
      <c r="W21" s="6" t="str">
        <f>IF(OR(W$6=0,COUNTIF(Feries,W$6)&gt;0,ISNONTEXT($A21)),"",
((COUNTIFS(SaisiePers,$A21,SaisieDebut,"&lt;"&amp;W$6,SaisieFin,"&gt;="&amp;W$6,SaisieJour,"")+
COUNTIFS(SaisiePers,$A21,SaisieDebut,W$6,SaisieFin,"&gt;="&amp;W$6,SaisieMatin,Paramètres!$A$2,SaisieJour,"")+
COUNTIFS(SaisiePers,$A21,SaisieDebut,"&lt;"&amp;W$6,SaisieFin,"&gt;="&amp;W$6,SaisieMatin,Paramètres!$A$2,SaisieJour,TEXT(W$6,"jjjj"))=0)=$AS$1)*0.5)</f>
        <v/>
      </c>
      <c r="X21" s="6" t="str">
        <f>IF(OR(W$6=0,COUNTIF(Feries,W$6)&gt;0,ISNONTEXT($A21)),"",
((COUNTIFS(SaisiePers,$A21,SaisieDebut,"&lt;="&amp;W$6,SaisieFin,"&gt;"&amp;W$6,SaisieJour,"")+
COUNTIFS(SaisiePers,$A21,SaisieDebut,"&lt;="&amp;W$6,SaisieFin,W$6,SaisieSoir,Paramètres!$B$3,SaisieJour,"")+
COUNTIFS(SaisiePers,$A21,SaisieDebut,"&lt;="&amp;W$6,SaisieFin,"&gt;"&amp;W$6,SaisieSoir,Paramètres!$B$3,SaisieJour,TEXT(W$6,"jjjj"))=0)=$AS$1)*0.5)</f>
        <v/>
      </c>
      <c r="Y21" s="6" t="str">
        <f>IF(OR(Y$6=0,COUNTIF(Feries,Y$6)&gt;0,ISNONTEXT($A21)),"",
((COUNTIFS(SaisiePers,$A21,SaisieDebut,"&lt;"&amp;Y$6,SaisieFin,"&gt;="&amp;Y$6,SaisieJour,"")+
COUNTIFS(SaisiePers,$A21,SaisieDebut,Y$6,SaisieFin,"&gt;="&amp;Y$6,SaisieMatin,Paramètres!$A$2,SaisieJour,"")+
COUNTIFS(SaisiePers,$A21,SaisieDebut,"&lt;"&amp;Y$6,SaisieFin,"&gt;="&amp;Y$6,SaisieMatin,Paramètres!$A$2,SaisieJour,TEXT(Y$6,"jjjj"))=0)=$AS$1)*0.5)</f>
        <v/>
      </c>
      <c r="Z21" s="6" t="str">
        <f>IF(OR(Y$6=0,COUNTIF(Feries,Y$6)&gt;0,ISNONTEXT($A21)),"",
((COUNTIFS(SaisiePers,$A21,SaisieDebut,"&lt;="&amp;Y$6,SaisieFin,"&gt;"&amp;Y$6,SaisieJour,"")+
COUNTIFS(SaisiePers,$A21,SaisieDebut,"&lt;="&amp;Y$6,SaisieFin,Y$6,SaisieSoir,Paramètres!$B$3,SaisieJour,"")+
COUNTIFS(SaisiePers,$A21,SaisieDebut,"&lt;="&amp;Y$6,SaisieFin,"&gt;"&amp;Y$6,SaisieSoir,Paramètres!$B$3,SaisieJour,TEXT(Y$6,"jjjj"))=0)=$AS$1)*0.5)</f>
        <v/>
      </c>
      <c r="AA21" s="6" t="str">
        <f>IF(OR(AA$6=0,COUNTIF(Feries,AA$6)&gt;0,ISNONTEXT($A21)),"",
((COUNTIFS(SaisiePers,$A21,SaisieDebut,"&lt;"&amp;AA$6,SaisieFin,"&gt;="&amp;AA$6,SaisieJour,"")+
COUNTIFS(SaisiePers,$A21,SaisieDebut,AA$6,SaisieFin,"&gt;="&amp;AA$6,SaisieMatin,Paramètres!$A$2,SaisieJour,"")+
COUNTIFS(SaisiePers,$A21,SaisieDebut,"&lt;"&amp;AA$6,SaisieFin,"&gt;="&amp;AA$6,SaisieMatin,Paramètres!$A$2,SaisieJour,TEXT(AA$6,"jjjj"))=0)=$AS$1)*0.5)</f>
        <v/>
      </c>
      <c r="AB21" s="6" t="str">
        <f>IF(OR(AA$6=0,COUNTIF(Feries,AA$6)&gt;0,ISNONTEXT($A21)),"",
((COUNTIFS(SaisiePers,$A21,SaisieDebut,"&lt;="&amp;AA$6,SaisieFin,"&gt;"&amp;AA$6,SaisieJour,"")+
COUNTIFS(SaisiePers,$A21,SaisieDebut,"&lt;="&amp;AA$6,SaisieFin,AA$6,SaisieSoir,Paramètres!$B$3,SaisieJour,"")+
COUNTIFS(SaisiePers,$A21,SaisieDebut,"&lt;="&amp;AA$6,SaisieFin,"&gt;"&amp;AA$6,SaisieSoir,Paramètres!$B$3,SaisieJour,TEXT(AA$6,"jjjj"))=0)=$AS$1)*0.5)</f>
        <v/>
      </c>
      <c r="AC21" s="6" t="str">
        <f>IF(OR(AC$6=0,COUNTIF(Feries,AC$6)&gt;0,ISNONTEXT($A21)),"",
((COUNTIFS(SaisiePers,$A21,SaisieDebut,"&lt;"&amp;AC$6,SaisieFin,"&gt;="&amp;AC$6,SaisieJour,"")+
COUNTIFS(SaisiePers,$A21,SaisieDebut,AC$6,SaisieFin,"&gt;="&amp;AC$6,SaisieMatin,Paramètres!$A$2,SaisieJour,"")+
COUNTIFS(SaisiePers,$A21,SaisieDebut,"&lt;"&amp;AC$6,SaisieFin,"&gt;="&amp;AC$6,SaisieMatin,Paramètres!$A$2,SaisieJour,TEXT(AC$6,"jjjj"))=0)=$AS$1)*0.5)</f>
        <v/>
      </c>
      <c r="AD21" s="6" t="str">
        <f>IF(OR(AC$6=0,COUNTIF(Feries,AC$6)&gt;0,ISNONTEXT($A21)),"",
((COUNTIFS(SaisiePers,$A21,SaisieDebut,"&lt;="&amp;AC$6,SaisieFin,"&gt;"&amp;AC$6,SaisieJour,"")+
COUNTIFS(SaisiePers,$A21,SaisieDebut,"&lt;="&amp;AC$6,SaisieFin,AC$6,SaisieSoir,Paramètres!$B$3,SaisieJour,"")+
COUNTIFS(SaisiePers,$A21,SaisieDebut,"&lt;="&amp;AC$6,SaisieFin,"&gt;"&amp;AC$6,SaisieSoir,Paramètres!$B$3,SaisieJour,TEXT(AC$6,"jjjj"))=0)=$AS$1)*0.5)</f>
        <v/>
      </c>
      <c r="AE21" s="6" t="str">
        <f>IF(OR(AE$6=0,COUNTIF(Feries,AE$6)&gt;0,ISNONTEXT($A21)),"",
((COUNTIFS(SaisiePers,$A21,SaisieDebut,"&lt;"&amp;AE$6,SaisieFin,"&gt;="&amp;AE$6,SaisieJour,"")+
COUNTIFS(SaisiePers,$A21,SaisieDebut,AE$6,SaisieFin,"&gt;="&amp;AE$6,SaisieMatin,Paramètres!$A$2,SaisieJour,"")+
COUNTIFS(SaisiePers,$A21,SaisieDebut,"&lt;"&amp;AE$6,SaisieFin,"&gt;="&amp;AE$6,SaisieMatin,Paramètres!$A$2,SaisieJour,TEXT(AE$6,"jjjj"))=0)=$AS$1)*0.5)</f>
        <v/>
      </c>
      <c r="AF21" s="6" t="str">
        <f>IF(OR(AE$6=0,COUNTIF(Feries,AE$6)&gt;0,ISNONTEXT($A21)),"",
((COUNTIFS(SaisiePers,$A21,SaisieDebut,"&lt;="&amp;AE$6,SaisieFin,"&gt;"&amp;AE$6,SaisieJour,"")+
COUNTIFS(SaisiePers,$A21,SaisieDebut,"&lt;="&amp;AE$6,SaisieFin,AE$6,SaisieSoir,Paramètres!$B$3,SaisieJour,"")+
COUNTIFS(SaisiePers,$A21,SaisieDebut,"&lt;="&amp;AE$6,SaisieFin,"&gt;"&amp;AE$6,SaisieSoir,Paramètres!$B$3,SaisieJour,TEXT(AE$6,"jjjj"))=0)=$AS$1)*0.5)</f>
        <v/>
      </c>
      <c r="AG21" s="6" t="str">
        <f>IF(OR(AG$6=0,COUNTIF(Feries,AG$6)&gt;0,ISNONTEXT($A21)),"",
((COUNTIFS(SaisiePers,$A21,SaisieDebut,"&lt;"&amp;AG$6,SaisieFin,"&gt;="&amp;AG$6,SaisieJour,"")+
COUNTIFS(SaisiePers,$A21,SaisieDebut,AG$6,SaisieFin,"&gt;="&amp;AG$6,SaisieMatin,Paramètres!$A$2,SaisieJour,"")+
COUNTIFS(SaisiePers,$A21,SaisieDebut,"&lt;"&amp;AG$6,SaisieFin,"&gt;="&amp;AG$6,SaisieMatin,Paramètres!$A$2,SaisieJour,TEXT(AG$6,"jjjj"))=0)=$AS$1)*0.5)</f>
        <v/>
      </c>
      <c r="AH21" s="6" t="str">
        <f>IF(OR(AG$6=0,COUNTIF(Feries,AG$6)&gt;0,ISNONTEXT($A21)),"",
((COUNTIFS(SaisiePers,$A21,SaisieDebut,"&lt;="&amp;AG$6,SaisieFin,"&gt;"&amp;AG$6,SaisieJour,"")+
COUNTIFS(SaisiePers,$A21,SaisieDebut,"&lt;="&amp;AG$6,SaisieFin,AG$6,SaisieSoir,Paramètres!$B$3,SaisieJour,"")+
COUNTIFS(SaisiePers,$A21,SaisieDebut,"&lt;="&amp;AG$6,SaisieFin,"&gt;"&amp;AG$6,SaisieSoir,Paramètres!$B$3,SaisieJour,TEXT(AG$6,"jjjj"))=0)=$AS$1)*0.5)</f>
        <v/>
      </c>
      <c r="AI21" s="6" t="str">
        <f>IF(OR(AI$6=0,COUNTIF(Feries,AI$6)&gt;0,ISNONTEXT($A21)),"",
((COUNTIFS(SaisiePers,$A21,SaisieDebut,"&lt;"&amp;AI$6,SaisieFin,"&gt;="&amp;AI$6,SaisieJour,"")+
COUNTIFS(SaisiePers,$A21,SaisieDebut,AI$6,SaisieFin,"&gt;="&amp;AI$6,SaisieMatin,Paramètres!$A$2,SaisieJour,"")+
COUNTIFS(SaisiePers,$A21,SaisieDebut,"&lt;"&amp;AI$6,SaisieFin,"&gt;="&amp;AI$6,SaisieMatin,Paramètres!$A$2,SaisieJour,TEXT(AI$6,"jjjj"))=0)=$AS$1)*0.5)</f>
        <v/>
      </c>
      <c r="AJ21" s="6" t="str">
        <f>IF(OR(AI$6=0,COUNTIF(Feries,AI$6)&gt;0,ISNONTEXT($A21)),"",
((COUNTIFS(SaisiePers,$A21,SaisieDebut,"&lt;="&amp;AI$6,SaisieFin,"&gt;"&amp;AI$6,SaisieJour,"")+
COUNTIFS(SaisiePers,$A21,SaisieDebut,"&lt;="&amp;AI$6,SaisieFin,AI$6,SaisieSoir,Paramètres!$B$3,SaisieJour,"")+
COUNTIFS(SaisiePers,$A21,SaisieDebut,"&lt;="&amp;AI$6,SaisieFin,"&gt;"&amp;AI$6,SaisieSoir,Paramètres!$B$3,SaisieJour,TEXT(AI$6,"jjjj"))=0)=$AS$1)*0.5)</f>
        <v/>
      </c>
      <c r="AK21" s="6" t="str">
        <f>IF(OR(AK$6=0,COUNTIF(Feries,AK$6)&gt;0,ISNONTEXT($A21)),"",
((COUNTIFS(SaisiePers,$A21,SaisieDebut,"&lt;"&amp;AK$6,SaisieFin,"&gt;="&amp;AK$6,SaisieJour,"")+
COUNTIFS(SaisiePers,$A21,SaisieDebut,AK$6,SaisieFin,"&gt;="&amp;AK$6,SaisieMatin,Paramètres!$A$2,SaisieJour,"")+
COUNTIFS(SaisiePers,$A21,SaisieDebut,"&lt;"&amp;AK$6,SaisieFin,"&gt;="&amp;AK$6,SaisieMatin,Paramètres!$A$2,SaisieJour,TEXT(AK$6,"jjjj"))=0)=$AS$1)*0.5)</f>
        <v/>
      </c>
      <c r="AL21" s="6" t="str">
        <f>IF(OR(AK$6=0,COUNTIF(Feries,AK$6)&gt;0,ISNONTEXT($A21)),"",
((COUNTIFS(SaisiePers,$A21,SaisieDebut,"&lt;="&amp;AK$6,SaisieFin,"&gt;"&amp;AK$6,SaisieJour,"")+
COUNTIFS(SaisiePers,$A21,SaisieDebut,"&lt;="&amp;AK$6,SaisieFin,AK$6,SaisieSoir,Paramètres!$B$3,SaisieJour,"")+
COUNTIFS(SaisiePers,$A21,SaisieDebut,"&lt;="&amp;AK$6,SaisieFin,"&gt;"&amp;AK$6,SaisieSoir,Paramètres!$B$3,SaisieJour,TEXT(AK$6,"jjjj"))=0)=$AS$1)*0.5)</f>
        <v/>
      </c>
      <c r="AM21" s="6" t="str">
        <f>IF(OR(AM$6=0,COUNTIF(Feries,AM$6)&gt;0,ISNONTEXT($A21)),"",
((COUNTIFS(SaisiePers,$A21,SaisieDebut,"&lt;"&amp;AM$6,SaisieFin,"&gt;="&amp;AM$6,SaisieJour,"")+
COUNTIFS(SaisiePers,$A21,SaisieDebut,AM$6,SaisieFin,"&gt;="&amp;AM$6,SaisieMatin,Paramètres!$A$2,SaisieJour,"")+
COUNTIFS(SaisiePers,$A21,SaisieDebut,"&lt;"&amp;AM$6,SaisieFin,"&gt;="&amp;AM$6,SaisieMatin,Paramètres!$A$2,SaisieJour,TEXT(AM$6,"jjjj"))=0)=$AS$1)*0.5)</f>
        <v/>
      </c>
      <c r="AN21" s="6" t="str">
        <f>IF(OR(AM$6=0,COUNTIF(Feries,AM$6)&gt;0,ISNONTEXT($A21)),"",
((COUNTIFS(SaisiePers,$A21,SaisieDebut,"&lt;="&amp;AM$6,SaisieFin,"&gt;"&amp;AM$6,SaisieJour,"")+
COUNTIFS(SaisiePers,$A21,SaisieDebut,"&lt;="&amp;AM$6,SaisieFin,AM$6,SaisieSoir,Paramètres!$B$3,SaisieJour,"")+
COUNTIFS(SaisiePers,$A21,SaisieDebut,"&lt;="&amp;AM$6,SaisieFin,"&gt;"&amp;AM$6,SaisieSoir,Paramètres!$B$3,SaisieJour,TEXT(AM$6,"jjjj"))=0)=$AS$1)*0.5)</f>
        <v/>
      </c>
      <c r="AO21" s="6" t="str">
        <f>IF(OR(AO$6=0,COUNTIF(Feries,AO$6)&gt;0,ISNONTEXT($A21)),"",
((COUNTIFS(SaisiePers,$A21,SaisieDebut,"&lt;"&amp;AO$6,SaisieFin,"&gt;="&amp;AO$6,SaisieJour,"")+
COUNTIFS(SaisiePers,$A21,SaisieDebut,AO$6,SaisieFin,"&gt;="&amp;AO$6,SaisieMatin,Paramètres!$A$2,SaisieJour,"")+
COUNTIFS(SaisiePers,$A21,SaisieDebut,"&lt;"&amp;AO$6,SaisieFin,"&gt;="&amp;AO$6,SaisieMatin,Paramètres!$A$2,SaisieJour,TEXT(AO$6,"jjjj"))=0)=$AS$1)*0.5)</f>
        <v/>
      </c>
      <c r="AP21" s="6" t="str">
        <f>IF(OR(AO$6=0,COUNTIF(Feries,AO$6)&gt;0,ISNONTEXT($A21)),"",
((COUNTIFS(SaisiePers,$A21,SaisieDebut,"&lt;="&amp;AO$6,SaisieFin,"&gt;"&amp;AO$6,SaisieJour,"")+
COUNTIFS(SaisiePers,$A21,SaisieDebut,"&lt;="&amp;AO$6,SaisieFin,AO$6,SaisieSoir,Paramètres!$B$3,SaisieJour,"")+
COUNTIFS(SaisiePers,$A21,SaisieDebut,"&lt;="&amp;AO$6,SaisieFin,"&gt;"&amp;AO$6,SaisieSoir,Paramètres!$B$3,SaisieJour,TEXT(AO$6,"jjjj"))=0)=$AS$1)*0.5)</f>
        <v/>
      </c>
      <c r="AQ21" s="6" t="str">
        <f>IF(OR(AQ$6=0,COUNTIF(Feries,AQ$6)&gt;0,ISNONTEXT($A21)),"",
((COUNTIFS(SaisiePers,$A21,SaisieDebut,"&lt;"&amp;AQ$6,SaisieFin,"&gt;="&amp;AQ$6,SaisieJour,"")+
COUNTIFS(SaisiePers,$A21,SaisieDebut,AQ$6,SaisieFin,"&gt;="&amp;AQ$6,SaisieMatin,Paramètres!$A$2,SaisieJour,"")+
COUNTIFS(SaisiePers,$A21,SaisieDebut,"&lt;"&amp;AQ$6,SaisieFin,"&gt;="&amp;AQ$6,SaisieMatin,Paramètres!$A$2,SaisieJour,TEXT(AQ$6,"jjjj"))=0)=$AS$1)*0.5)</f>
        <v/>
      </c>
      <c r="AR21" s="6" t="str">
        <f>IF(OR(AQ$6=0,COUNTIF(Feries,AQ$6)&gt;0,ISNONTEXT($A21)),"",
((COUNTIFS(SaisiePers,$A21,SaisieDebut,"&lt;="&amp;AQ$6,SaisieFin,"&gt;"&amp;AQ$6,SaisieJour,"")+
COUNTIFS(SaisiePers,$A21,SaisieDebut,"&lt;="&amp;AQ$6,SaisieFin,AQ$6,SaisieSoir,Paramètres!$B$3,SaisieJour,"")+
COUNTIFS(SaisiePers,$A21,SaisieDebut,"&lt;="&amp;AQ$6,SaisieFin,"&gt;"&amp;AQ$6,SaisieSoir,Paramètres!$B$3,SaisieJour,TEXT(AQ$6,"jjjj"))=0)=$AS$1)*0.5)</f>
        <v/>
      </c>
      <c r="AS21" s="6" t="str">
        <f>IF(OR(AS$6=0,COUNTIF(Feries,AS$6)&gt;0,ISNONTEXT($A21)),"",
((COUNTIFS(SaisiePers,$A21,SaisieDebut,"&lt;"&amp;AS$6,SaisieFin,"&gt;="&amp;AS$6,SaisieJour,"")+
COUNTIFS(SaisiePers,$A21,SaisieDebut,AS$6,SaisieFin,"&gt;="&amp;AS$6,SaisieMatin,Paramètres!$A$2,SaisieJour,"")+
COUNTIFS(SaisiePers,$A21,SaisieDebut,"&lt;"&amp;AS$6,SaisieFin,"&gt;="&amp;AS$6,SaisieMatin,Paramètres!$A$2,SaisieJour,TEXT(AS$6,"jjjj"))=0)=$AS$1)*0.5)</f>
        <v/>
      </c>
      <c r="AT21" s="6" t="str">
        <f>IF(OR(AS$6=0,COUNTIF(Feries,AS$6)&gt;0,ISNONTEXT($A21)),"",
((COUNTIFS(SaisiePers,$A21,SaisieDebut,"&lt;="&amp;AS$6,SaisieFin,"&gt;"&amp;AS$6,SaisieJour,"")+
COUNTIFS(SaisiePers,$A21,SaisieDebut,"&lt;="&amp;AS$6,SaisieFin,AS$6,SaisieSoir,Paramètres!$B$3,SaisieJour,"")+
COUNTIFS(SaisiePers,$A21,SaisieDebut,"&lt;="&amp;AS$6,SaisieFin,"&gt;"&amp;AS$6,SaisieSoir,Paramètres!$B$3,SaisieJour,TEXT(AS$6,"jjjj"))=0)=$AS$1)*0.5)</f>
        <v/>
      </c>
      <c r="AU21" s="6" t="str">
        <f>IF(OR(AU$6=0,COUNTIF(Feries,AU$6)&gt;0,ISNONTEXT($A21)),"",
((COUNTIFS(SaisiePers,$A21,SaisieDebut,"&lt;"&amp;AU$6,SaisieFin,"&gt;="&amp;AU$6,SaisieJour,"")+
COUNTIFS(SaisiePers,$A21,SaisieDebut,AU$6,SaisieFin,"&gt;="&amp;AU$6,SaisieMatin,Paramètres!$A$2,SaisieJour,"")+
COUNTIFS(SaisiePers,$A21,SaisieDebut,"&lt;"&amp;AU$6,SaisieFin,"&gt;="&amp;AU$6,SaisieMatin,Paramètres!$A$2,SaisieJour,TEXT(AU$6,"jjjj"))=0)=$AS$1)*0.5)</f>
        <v/>
      </c>
      <c r="AV21" s="6" t="str">
        <f>IF(OR(AU$6=0,COUNTIF(Feries,AU$6)&gt;0,ISNONTEXT($A21)),"",
((COUNTIFS(SaisiePers,$A21,SaisieDebut,"&lt;="&amp;AU$6,SaisieFin,"&gt;"&amp;AU$6,SaisieJour,"")+
COUNTIFS(SaisiePers,$A21,SaisieDebut,"&lt;="&amp;AU$6,SaisieFin,AU$6,SaisieSoir,Paramètres!$B$3,SaisieJour,"")+
COUNTIFS(SaisiePers,$A21,SaisieDebut,"&lt;="&amp;AU$6,SaisieFin,"&gt;"&amp;AU$6,SaisieSoir,Paramètres!$B$3,SaisieJour,TEXT(AU$6,"jjjj"))=0)=$AS$1)*0.5)</f>
        <v/>
      </c>
      <c r="AW21" s="6" t="str">
        <f>IF(OR(AW$6=0,COUNTIF(Feries,AW$6)&gt;0,ISNONTEXT($A21)),"",
((COUNTIFS(SaisiePers,$A21,SaisieDebut,"&lt;"&amp;AW$6,SaisieFin,"&gt;="&amp;AW$6,SaisieJour,"")+
COUNTIFS(SaisiePers,$A21,SaisieDebut,AW$6,SaisieFin,"&gt;="&amp;AW$6,SaisieMatin,Paramètres!$A$2,SaisieJour,"")+
COUNTIFS(SaisiePers,$A21,SaisieDebut,"&lt;"&amp;AW$6,SaisieFin,"&gt;="&amp;AW$6,SaisieMatin,Paramètres!$A$2,SaisieJour,TEXT(AW$6,"jjjj"))=0)=$AS$1)*0.5)</f>
        <v/>
      </c>
      <c r="AX21" s="6" t="str">
        <f>IF(OR(AW$6=0,COUNTIF(Feries,AW$6)&gt;0,ISNONTEXT($A21)),"",
((COUNTIFS(SaisiePers,$A21,SaisieDebut,"&lt;="&amp;AW$6,SaisieFin,"&gt;"&amp;AW$6,SaisieJour,"")+
COUNTIFS(SaisiePers,$A21,SaisieDebut,"&lt;="&amp;AW$6,SaisieFin,AW$6,SaisieSoir,Paramètres!$B$3,SaisieJour,"")+
COUNTIFS(SaisiePers,$A21,SaisieDebut,"&lt;="&amp;AW$6,SaisieFin,"&gt;"&amp;AW$6,SaisieSoir,Paramètres!$B$3,SaisieJour,TEXT(AW$6,"jjjj"))=0)=$AS$1)*0.5)</f>
        <v/>
      </c>
      <c r="AY21" s="6" t="str">
        <f>IF(OR(AY$6=0,COUNTIF(Feries,AY$6)&gt;0,ISNONTEXT($A21)),"",
((COUNTIFS(SaisiePers,$A21,SaisieDebut,"&lt;"&amp;AY$6,SaisieFin,"&gt;="&amp;AY$6,SaisieJour,"")+
COUNTIFS(SaisiePers,$A21,SaisieDebut,AY$6,SaisieFin,"&gt;="&amp;AY$6,SaisieMatin,Paramètres!$A$2,SaisieJour,"")+
COUNTIFS(SaisiePers,$A21,SaisieDebut,"&lt;"&amp;AY$6,SaisieFin,"&gt;="&amp;AY$6,SaisieMatin,Paramètres!$A$2,SaisieJour,TEXT(AY$6,"jjjj"))=0)=$AS$1)*0.5)</f>
        <v/>
      </c>
      <c r="AZ21" s="6" t="str">
        <f>IF(OR(AY$6=0,COUNTIF(Feries,AY$6)&gt;0,ISNONTEXT($A21)),"",
((COUNTIFS(SaisiePers,$A21,SaisieDebut,"&lt;="&amp;AY$6,SaisieFin,"&gt;"&amp;AY$6,SaisieJour,"")+
COUNTIFS(SaisiePers,$A21,SaisieDebut,"&lt;="&amp;AY$6,SaisieFin,AY$6,SaisieSoir,Paramètres!$B$3,SaisieJour,"")+
COUNTIFS(SaisiePers,$A21,SaisieDebut,"&lt;="&amp;AY$6,SaisieFin,"&gt;"&amp;AY$6,SaisieSoir,Paramètres!$B$3,SaisieJour,TEXT(AY$6,"jjjj"))=0)=$AS$1)*0.5)</f>
        <v/>
      </c>
      <c r="BA21" s="6" t="str">
        <f>IF(OR(BA$6=0,COUNTIF(Feries,BA$6)&gt;0,ISNONTEXT($A21)),"",
((COUNTIFS(SaisiePers,$A21,SaisieDebut,"&lt;"&amp;BA$6,SaisieFin,"&gt;="&amp;BA$6,SaisieJour,"")+
COUNTIFS(SaisiePers,$A21,SaisieDebut,BA$6,SaisieFin,"&gt;="&amp;BA$6,SaisieMatin,Paramètres!$A$2,SaisieJour,"")+
COUNTIFS(SaisiePers,$A21,SaisieDebut,"&lt;"&amp;BA$6,SaisieFin,"&gt;="&amp;BA$6,SaisieMatin,Paramètres!$A$2,SaisieJour,TEXT(BA$6,"jjjj"))=0)=$AS$1)*0.5)</f>
        <v/>
      </c>
      <c r="BB21" s="6" t="str">
        <f>IF(OR(BA$6=0,COUNTIF(Feries,BA$6)&gt;0,ISNONTEXT($A21)),"",
((COUNTIFS(SaisiePers,$A21,SaisieDebut,"&lt;="&amp;BA$6,SaisieFin,"&gt;"&amp;BA$6,SaisieJour,"")+
COUNTIFS(SaisiePers,$A21,SaisieDebut,"&lt;="&amp;BA$6,SaisieFin,BA$6,SaisieSoir,Paramètres!$B$3,SaisieJour,"")+
COUNTIFS(SaisiePers,$A21,SaisieDebut,"&lt;="&amp;BA$6,SaisieFin,"&gt;"&amp;BA$6,SaisieSoir,Paramètres!$B$3,SaisieJour,TEXT(BA$6,"jjjj"))=0)=$AS$1)*0.5)</f>
        <v/>
      </c>
      <c r="BC21" s="6" t="str">
        <f>IF(OR(BC$6=0,COUNTIF(Feries,BC$6)&gt;0,ISNONTEXT($A21)),"",
((COUNTIFS(SaisiePers,$A21,SaisieDebut,"&lt;"&amp;BC$6,SaisieFin,"&gt;="&amp;BC$6,SaisieJour,"")+
COUNTIFS(SaisiePers,$A21,SaisieDebut,BC$6,SaisieFin,"&gt;="&amp;BC$6,SaisieMatin,Paramètres!$A$2,SaisieJour,"")+
COUNTIFS(SaisiePers,$A21,SaisieDebut,"&lt;"&amp;BC$6,SaisieFin,"&gt;="&amp;BC$6,SaisieMatin,Paramètres!$A$2,SaisieJour,TEXT(BC$6,"jjjj"))=0)=$AS$1)*0.5)</f>
        <v/>
      </c>
      <c r="BD21" s="6" t="str">
        <f>IF(OR(BC$6=0,COUNTIF(Feries,BC$6)&gt;0,ISNONTEXT($A21)),"",
((COUNTIFS(SaisiePers,$A21,SaisieDebut,"&lt;="&amp;BC$6,SaisieFin,"&gt;"&amp;BC$6,SaisieJour,"")+
COUNTIFS(SaisiePers,$A21,SaisieDebut,"&lt;="&amp;BC$6,SaisieFin,BC$6,SaisieSoir,Paramètres!$B$3,SaisieJour,"")+
COUNTIFS(SaisiePers,$A21,SaisieDebut,"&lt;="&amp;BC$6,SaisieFin,"&gt;"&amp;BC$6,SaisieSoir,Paramètres!$B$3,SaisieJour,TEXT(BC$6,"jjjj"))=0)=$AS$1)*0.5)</f>
        <v/>
      </c>
      <c r="BE21" s="6" t="str">
        <f>IF(OR(BE$6=0,COUNTIF(Feries,BE$6)&gt;0,ISNONTEXT($A21)),"",
((COUNTIFS(SaisiePers,$A21,SaisieDebut,"&lt;"&amp;BE$6,SaisieFin,"&gt;="&amp;BE$6,SaisieJour,"")+
COUNTIFS(SaisiePers,$A21,SaisieDebut,BE$6,SaisieFin,"&gt;="&amp;BE$6,SaisieMatin,Paramètres!$A$2,SaisieJour,"")+
COUNTIFS(SaisiePers,$A21,SaisieDebut,"&lt;"&amp;BE$6,SaisieFin,"&gt;="&amp;BE$6,SaisieMatin,Paramètres!$A$2,SaisieJour,TEXT(BE$6,"jjjj"))=0)=$AS$1)*0.5)</f>
        <v/>
      </c>
      <c r="BF21" s="6" t="str">
        <f>IF(OR(BE$6=0,COUNTIF(Feries,BE$6)&gt;0,ISNONTEXT($A21)),"",
((COUNTIFS(SaisiePers,$A21,SaisieDebut,"&lt;="&amp;BE$6,SaisieFin,"&gt;"&amp;BE$6,SaisieJour,"")+
COUNTIFS(SaisiePers,$A21,SaisieDebut,"&lt;="&amp;BE$6,SaisieFin,BE$6,SaisieSoir,Paramètres!$B$3,SaisieJour,"")+
COUNTIFS(SaisiePers,$A21,SaisieDebut,"&lt;="&amp;BE$6,SaisieFin,"&gt;"&amp;BE$6,SaisieSoir,Paramètres!$B$3,SaisieJour,TEXT(BE$6,"jjjj"))=0)=$AS$1)*0.5)</f>
        <v/>
      </c>
      <c r="BG21" s="6" t="str">
        <f>IF(OR(BG$6=0,COUNTIF(Feries,BG$6)&gt;0,ISNONTEXT($A21)),"",
((COUNTIFS(SaisiePers,$A21,SaisieDebut,"&lt;"&amp;BG$6,SaisieFin,"&gt;="&amp;BG$6,SaisieJour,"")+
COUNTIFS(SaisiePers,$A21,SaisieDebut,BG$6,SaisieFin,"&gt;="&amp;BG$6,SaisieMatin,Paramètres!$A$2,SaisieJour,"")+
COUNTIFS(SaisiePers,$A21,SaisieDebut,"&lt;"&amp;BG$6,SaisieFin,"&gt;="&amp;BG$6,SaisieMatin,Paramètres!$A$2,SaisieJour,TEXT(BG$6,"jjjj"))=0)=$AS$1)*0.5)</f>
        <v/>
      </c>
      <c r="BH21" s="6" t="str">
        <f>IF(OR(BG$6=0,COUNTIF(Feries,BG$6)&gt;0,ISNONTEXT($A21)),"",
((COUNTIFS(SaisiePers,$A21,SaisieDebut,"&lt;="&amp;BG$6,SaisieFin,"&gt;"&amp;BG$6,SaisieJour,"")+
COUNTIFS(SaisiePers,$A21,SaisieDebut,"&lt;="&amp;BG$6,SaisieFin,BG$6,SaisieSoir,Paramètres!$B$3,SaisieJour,"")+
COUNTIFS(SaisiePers,$A21,SaisieDebut,"&lt;="&amp;BG$6,SaisieFin,"&gt;"&amp;BG$6,SaisieSoir,Paramètres!$B$3,SaisieJour,TEXT(BG$6,"jjjj"))=0)=$AS$1)*0.5)</f>
        <v/>
      </c>
      <c r="BI21" s="6" t="str">
        <f>IF(OR(BI$6=0,COUNTIF(Feries,BI$6)&gt;0,ISNONTEXT($A21)),"",
((COUNTIFS(SaisiePers,$A21,SaisieDebut,"&lt;"&amp;BI$6,SaisieFin,"&gt;="&amp;BI$6,SaisieJour,"")+
COUNTIFS(SaisiePers,$A21,SaisieDebut,BI$6,SaisieFin,"&gt;="&amp;BI$6,SaisieMatin,Paramètres!$A$2,SaisieJour,"")+
COUNTIFS(SaisiePers,$A21,SaisieDebut,"&lt;"&amp;BI$6,SaisieFin,"&gt;="&amp;BI$6,SaisieMatin,Paramètres!$A$2,SaisieJour,TEXT(BI$6,"jjjj"))=0)=$AS$1)*0.5)</f>
        <v/>
      </c>
      <c r="BJ21" s="6" t="str">
        <f>IF(OR(BI$6=0,COUNTIF(Feries,BI$6)&gt;0,ISNONTEXT($A21)),"",
((COUNTIFS(SaisiePers,$A21,SaisieDebut,"&lt;="&amp;BI$6,SaisieFin,"&gt;"&amp;BI$6,SaisieJour,"")+
COUNTIFS(SaisiePers,$A21,SaisieDebut,"&lt;="&amp;BI$6,SaisieFin,BI$6,SaisieSoir,Paramètres!$B$3,SaisieJour,"")+
COUNTIFS(SaisiePers,$A21,SaisieDebut,"&lt;="&amp;BI$6,SaisieFin,"&gt;"&amp;BI$6,SaisieSoir,Paramètres!$B$3,SaisieJour,TEXT(BI$6,"jjjj"))=0)=$AS$1)*0.5)</f>
        <v/>
      </c>
      <c r="BK21" s="6" t="str">
        <f>IF(OR(BK$6=0,COUNTIF(Feries,BK$6)&gt;0,ISNONTEXT($A21)),"",
((COUNTIFS(SaisiePers,$A21,SaisieDebut,"&lt;"&amp;BK$6,SaisieFin,"&gt;="&amp;BK$6,SaisieJour,"")+
COUNTIFS(SaisiePers,$A21,SaisieDebut,BK$6,SaisieFin,"&gt;="&amp;BK$6,SaisieMatin,Paramètres!$A$2,SaisieJour,"")+
COUNTIFS(SaisiePers,$A21,SaisieDebut,"&lt;"&amp;BK$6,SaisieFin,"&gt;="&amp;BK$6,SaisieMatin,Paramètres!$A$2,SaisieJour,TEXT(BK$6,"jjjj"))=0)=$AS$1)*0.5)</f>
        <v/>
      </c>
      <c r="BL21" s="6" t="str">
        <f>IF(OR(BK$6=0,COUNTIF(Feries,BK$6)&gt;0,ISNONTEXT($A21)),"",
((COUNTIFS(SaisiePers,$A21,SaisieDebut,"&lt;="&amp;BK$6,SaisieFin,"&gt;"&amp;BK$6,SaisieJour,"")+
COUNTIFS(SaisiePers,$A21,SaisieDebut,"&lt;="&amp;BK$6,SaisieFin,BK$6,SaisieSoir,Paramètres!$B$3,SaisieJour,"")+
COUNTIFS(SaisiePers,$A21,SaisieDebut,"&lt;="&amp;BK$6,SaisieFin,"&gt;"&amp;BK$6,SaisieSoir,Paramètres!$B$3,SaisieJour,TEXT(BK$6,"jjjj"))=0)=$AS$1)*0.5)</f>
        <v/>
      </c>
      <c r="BM21" s="6" t="str">
        <f>IF(OR(BM$6=0,COUNTIF(Feries,BM$6)&gt;0,ISNONTEXT($A21)),"",
((COUNTIFS(SaisiePers,$A21,SaisieDebut,"&lt;"&amp;BM$6,SaisieFin,"&gt;="&amp;BM$6,SaisieJour,"")+
COUNTIFS(SaisiePers,$A21,SaisieDebut,BM$6,SaisieFin,"&gt;="&amp;BM$6,SaisieMatin,Paramètres!$A$2,SaisieJour,"")+
COUNTIFS(SaisiePers,$A21,SaisieDebut,"&lt;"&amp;BM$6,SaisieFin,"&gt;="&amp;BM$6,SaisieMatin,Paramètres!$A$2,SaisieJour,TEXT(BM$6,"jjjj"))=0)=$AS$1)*0.5)</f>
        <v/>
      </c>
      <c r="BN21" s="6" t="str">
        <f>IF(OR(BM$6=0,COUNTIF(Feries,BM$6)&gt;0,ISNONTEXT($A21)),"",
((COUNTIFS(SaisiePers,$A21,SaisieDebut,"&lt;="&amp;BM$6,SaisieFin,"&gt;"&amp;BM$6,SaisieJour,"")+
COUNTIFS(SaisiePers,$A21,SaisieDebut,"&lt;="&amp;BM$6,SaisieFin,BM$6,SaisieSoir,Paramètres!$B$3,SaisieJour,"")+
COUNTIFS(SaisiePers,$A21,SaisieDebut,"&lt;="&amp;BM$6,SaisieFin,"&gt;"&amp;BM$6,SaisieSoir,Paramètres!$B$3,SaisieJour,TEXT(BM$6,"jjjj"))=0)=$AS$1)*0.5)</f>
        <v/>
      </c>
      <c r="BO21" s="6" t="str">
        <f>IF(OR(BO$6=0,COUNTIF(Feries,BO$6)&gt;0,ISNONTEXT($A21)),"",
((COUNTIFS(SaisiePers,$A21,SaisieDebut,"&lt;"&amp;BO$6,SaisieFin,"&gt;="&amp;BO$6,SaisieJour,"")+
COUNTIFS(SaisiePers,$A21,SaisieDebut,BO$6,SaisieFin,"&gt;="&amp;BO$6,SaisieMatin,Paramètres!$A$2,SaisieJour,"")+
COUNTIFS(SaisiePers,$A21,SaisieDebut,"&lt;"&amp;BO$6,SaisieFin,"&gt;="&amp;BO$6,SaisieMatin,Paramètres!$A$2,SaisieJour,TEXT(BO$6,"jjjj"))=0)=$AS$1)*0.5)</f>
        <v/>
      </c>
      <c r="BP21" s="6" t="str">
        <f>IF(OR(BO$6=0,COUNTIF(Feries,BO$6)&gt;0,ISNONTEXT($A21)),"",
((COUNTIFS(SaisiePers,$A21,SaisieDebut,"&lt;="&amp;BO$6,SaisieFin,"&gt;"&amp;BO$6,SaisieJour,"")+
COUNTIFS(SaisiePers,$A21,SaisieDebut,"&lt;="&amp;BO$6,SaisieFin,BO$6,SaisieSoir,Paramètres!$B$3,SaisieJour,"")+
COUNTIFS(SaisiePers,$A21,SaisieDebut,"&lt;="&amp;BO$6,SaisieFin,"&gt;"&amp;BO$6,SaisieSoir,Paramètres!$B$3,SaisieJour,TEXT(BO$6,"jjjj"))=0)=$AS$1)*0.5)</f>
        <v/>
      </c>
      <c r="BQ21" s="6" t="str">
        <f>IF(OR(BQ$6=0,COUNTIF(Feries,BQ$6)&gt;0,ISNONTEXT($A21)),"",
((COUNTIFS(SaisiePers,$A21,SaisieDebut,"&lt;"&amp;BQ$6,SaisieFin,"&gt;="&amp;BQ$6,SaisieJour,"")+
COUNTIFS(SaisiePers,$A21,SaisieDebut,BQ$6,SaisieFin,"&gt;="&amp;BQ$6,SaisieMatin,Paramètres!$A$2,SaisieJour,"")+
COUNTIFS(SaisiePers,$A21,SaisieDebut,"&lt;"&amp;BQ$6,SaisieFin,"&gt;="&amp;BQ$6,SaisieMatin,Paramètres!$A$2,SaisieJour,TEXT(BQ$6,"jjjj"))=0)=$AS$1)*0.5)</f>
        <v/>
      </c>
      <c r="BR21" s="6" t="str">
        <f>IF(OR(BQ$6=0,COUNTIF(Feries,BQ$6)&gt;0,ISNONTEXT($A21)),"",
((COUNTIFS(SaisiePers,$A21,SaisieDebut,"&lt;="&amp;BQ$6,SaisieFin,"&gt;"&amp;BQ$6,SaisieJour,"")+
COUNTIFS(SaisiePers,$A21,SaisieDebut,"&lt;="&amp;BQ$6,SaisieFin,BQ$6,SaisieSoir,Paramètres!$B$3,SaisieJour,"")+
COUNTIFS(SaisiePers,$A21,SaisieDebut,"&lt;="&amp;BQ$6,SaisieFin,"&gt;"&amp;BQ$6,SaisieSoir,Paramètres!$B$3,SaisieJour,TEXT(BQ$6,"jjjj"))=0)=$AS$1)*0.5)</f>
        <v/>
      </c>
      <c r="BS21" s="6" t="str">
        <f>IF(OR(BS$6=0,COUNTIF(Feries,BS$6)&gt;0,ISNONTEXT($A21)),"",
((COUNTIFS(SaisiePers,$A21,SaisieDebut,"&lt;"&amp;BS$6,SaisieFin,"&gt;="&amp;BS$6,SaisieJour,"")+
COUNTIFS(SaisiePers,$A21,SaisieDebut,BS$6,SaisieFin,"&gt;="&amp;BS$6,SaisieMatin,Paramètres!$A$2,SaisieJour,"")+
COUNTIFS(SaisiePers,$A21,SaisieDebut,"&lt;"&amp;BS$6,SaisieFin,"&gt;="&amp;BS$6,SaisieMatin,Paramètres!$A$2,SaisieJour,TEXT(BS$6,"jjjj"))=0)=$AS$1)*0.5)</f>
        <v/>
      </c>
      <c r="BT21" s="6" t="str">
        <f>IF(OR(BS$6=0,COUNTIF(Feries,BS$6)&gt;0,ISNONTEXT($A21)),"",
((COUNTIFS(SaisiePers,$A21,SaisieDebut,"&lt;="&amp;BS$6,SaisieFin,"&gt;"&amp;BS$6,SaisieJour,"")+
COUNTIFS(SaisiePers,$A21,SaisieDebut,"&lt;="&amp;BS$6,SaisieFin,BS$6,SaisieSoir,Paramètres!$B$3,SaisieJour,"")+
COUNTIFS(SaisiePers,$A21,SaisieDebut,"&lt;="&amp;BS$6,SaisieFin,"&gt;"&amp;BS$6,SaisieSoir,Paramètres!$B$3,SaisieJour,TEXT(BS$6,"jjjj"))=0)=$AS$1)*0.5)</f>
        <v/>
      </c>
      <c r="BU21" s="6" t="str">
        <f>IF(OR(BU$6=0,COUNTIF(Feries,BU$6)&gt;0,ISNONTEXT($A21)),"",
((COUNTIFS(SaisiePers,$A21,SaisieDebut,"&lt;"&amp;BU$6,SaisieFin,"&gt;="&amp;BU$6,SaisieJour,"")+
COUNTIFS(SaisiePers,$A21,SaisieDebut,BU$6,SaisieFin,"&gt;="&amp;BU$6,SaisieMatin,Paramètres!$A$2,SaisieJour,"")+
COUNTIFS(SaisiePers,$A21,SaisieDebut,"&lt;"&amp;BU$6,SaisieFin,"&gt;="&amp;BU$6,SaisieMatin,Paramètres!$A$2,SaisieJour,TEXT(BU$6,"jjjj"))=0)=$AS$1)*0.5)</f>
        <v/>
      </c>
      <c r="BV21" s="6" t="str">
        <f>IF(OR(BU$6=0,COUNTIF(Feries,BU$6)&gt;0,ISNONTEXT($A21)),"",
((COUNTIFS(SaisiePers,$A21,SaisieDebut,"&lt;="&amp;BU$6,SaisieFin,"&gt;"&amp;BU$6,SaisieJour,"")+
COUNTIFS(SaisiePers,$A21,SaisieDebut,"&lt;="&amp;BU$6,SaisieFin,BU$6,SaisieSoir,Paramètres!$B$3,SaisieJour,"")+
COUNTIFS(SaisiePers,$A21,SaisieDebut,"&lt;="&amp;BU$6,SaisieFin,"&gt;"&amp;BU$6,SaisieSoir,Paramètres!$B$3,SaisieJour,TEXT(BU$6,"jjjj"))=0)=$AS$1)*0.5)</f>
        <v/>
      </c>
      <c r="BW21" s="6" t="str">
        <f>IF(OR(BW$6=0,COUNTIF(Feries,BW$6)&gt;0,ISNONTEXT($A21)),"",
((COUNTIFS(SaisiePers,$A21,SaisieDebut,"&lt;"&amp;BW$6,SaisieFin,"&gt;="&amp;BW$6,SaisieJour,"")+
COUNTIFS(SaisiePers,$A21,SaisieDebut,BW$6,SaisieFin,"&gt;="&amp;BW$6,SaisieMatin,Paramètres!$A$2,SaisieJour,"")+
COUNTIFS(SaisiePers,$A21,SaisieDebut,"&lt;"&amp;BW$6,SaisieFin,"&gt;="&amp;BW$6,SaisieMatin,Paramètres!$A$2,SaisieJour,TEXT(BW$6,"jjjj"))=0)=$AS$1)*0.5)</f>
        <v/>
      </c>
      <c r="BX21" s="6" t="str">
        <f>IF(OR(BW$6=0,COUNTIF(Feries,BW$6)&gt;0,ISNONTEXT($A21)),"",
((COUNTIFS(SaisiePers,$A21,SaisieDebut,"&lt;="&amp;BW$6,SaisieFin,"&gt;"&amp;BW$6,SaisieJour,"")+
COUNTIFS(SaisiePers,$A21,SaisieDebut,"&lt;="&amp;BW$6,SaisieFin,BW$6,SaisieSoir,Paramètres!$B$3,SaisieJour,"")+
COUNTIFS(SaisiePers,$A21,SaisieDebut,"&lt;="&amp;BW$6,SaisieFin,"&gt;"&amp;BW$6,SaisieSoir,Paramètres!$B$3,SaisieJour,TEXT(BW$6,"jjjj"))=0)=$AS$1)*0.5)</f>
        <v/>
      </c>
      <c r="BY21" s="6" t="str">
        <f>IF(OR(BY$6=0,COUNTIF(Feries,BY$6)&gt;0,ISNONTEXT($A21)),"",
((COUNTIFS(SaisiePers,$A21,SaisieDebut,"&lt;"&amp;BY$6,SaisieFin,"&gt;="&amp;BY$6,SaisieJour,"")+
COUNTIFS(SaisiePers,$A21,SaisieDebut,BY$6,SaisieFin,"&gt;="&amp;BY$6,SaisieMatin,Paramètres!$A$2,SaisieJour,"")+
COUNTIFS(SaisiePers,$A21,SaisieDebut,"&lt;"&amp;BY$6,SaisieFin,"&gt;="&amp;BY$6,SaisieMatin,Paramètres!$A$2,SaisieJour,TEXT(BY$6,"jjjj"))=0)=$AS$1)*0.5)</f>
        <v/>
      </c>
      <c r="BZ21" s="6" t="str">
        <f>IF(OR(BY$6=0,COUNTIF(Feries,BY$6)&gt;0,ISNONTEXT($A21)),"",
((COUNTIFS(SaisiePers,$A21,SaisieDebut,"&lt;="&amp;BY$6,SaisieFin,"&gt;"&amp;BY$6,SaisieJour,"")+
COUNTIFS(SaisiePers,$A21,SaisieDebut,"&lt;="&amp;BY$6,SaisieFin,BY$6,SaisieSoir,Paramètres!$B$3,SaisieJour,"")+
COUNTIFS(SaisiePers,$A21,SaisieDebut,"&lt;="&amp;BY$6,SaisieFin,"&gt;"&amp;BY$6,SaisieSoir,Paramètres!$B$3,SaisieJour,TEXT(BY$6,"jjjj"))=0)=$AS$1)*0.5)</f>
        <v/>
      </c>
      <c r="CA21" s="6" t="str">
        <f>IF(OR(CA$6=0,COUNTIF(Feries,CA$6)&gt;0,ISNONTEXT($A21)),"",
((COUNTIFS(SaisiePers,$A21,SaisieDebut,"&lt;"&amp;CA$6,SaisieFin,"&gt;="&amp;CA$6,SaisieJour,"")+
COUNTIFS(SaisiePers,$A21,SaisieDebut,CA$6,SaisieFin,"&gt;="&amp;CA$6,SaisieMatin,Paramètres!$A$2,SaisieJour,"")+
COUNTIFS(SaisiePers,$A21,SaisieDebut,"&lt;"&amp;CA$6,SaisieFin,"&gt;="&amp;CA$6,SaisieMatin,Paramètres!$A$2,SaisieJour,TEXT(CA$6,"jjjj"))=0)=$AS$1)*0.5)</f>
        <v/>
      </c>
      <c r="CB21" s="6" t="str">
        <f>IF(OR(CA$6=0,COUNTIF(Feries,CA$6)&gt;0,ISNONTEXT($A21)),"",
((COUNTIFS(SaisiePers,$A21,SaisieDebut,"&lt;="&amp;CA$6,SaisieFin,"&gt;"&amp;CA$6,SaisieJour,"")+
COUNTIFS(SaisiePers,$A21,SaisieDebut,"&lt;="&amp;CA$6,SaisieFin,CA$6,SaisieSoir,Paramètres!$B$3,SaisieJour,"")+
COUNTIFS(SaisiePers,$A21,SaisieDebut,"&lt;="&amp;CA$6,SaisieFin,"&gt;"&amp;CA$6,SaisieSoir,Paramètres!$B$3,SaisieJour,TEXT(CA$6,"jjjj"))=0)=$AS$1)*0.5)</f>
        <v/>
      </c>
      <c r="CC21" s="6" t="str">
        <f>IF(OR(CC$6=0,COUNTIF(Feries,CC$6)&gt;0,ISNONTEXT($A21)),"",
((COUNTIFS(SaisiePers,$A21,SaisieDebut,"&lt;"&amp;CC$6,SaisieFin,"&gt;="&amp;CC$6,SaisieJour,"")+
COUNTIFS(SaisiePers,$A21,SaisieDebut,CC$6,SaisieFin,"&gt;="&amp;CC$6,SaisieMatin,Paramètres!$A$2,SaisieJour,"")+
COUNTIFS(SaisiePers,$A21,SaisieDebut,"&lt;"&amp;CC$6,SaisieFin,"&gt;="&amp;CC$6,SaisieMatin,Paramètres!$A$2,SaisieJour,TEXT(CC$6,"jjjj"))=0)=$AS$1)*0.5)</f>
        <v/>
      </c>
      <c r="CD21" s="6" t="str">
        <f>IF(OR(CC$6=0,COUNTIF(Feries,CC$6)&gt;0,ISNONTEXT($A21)),"",
((COUNTIFS(SaisiePers,$A21,SaisieDebut,"&lt;="&amp;CC$6,SaisieFin,"&gt;"&amp;CC$6,SaisieJour,"")+
COUNTIFS(SaisiePers,$A21,SaisieDebut,"&lt;="&amp;CC$6,SaisieFin,CC$6,SaisieSoir,Paramètres!$B$3,SaisieJour,"")+
COUNTIFS(SaisiePers,$A21,SaisieDebut,"&lt;="&amp;CC$6,SaisieFin,"&gt;"&amp;CC$6,SaisieSoir,Paramètres!$B$3,SaisieJour,TEXT(CC$6,"jjjj"))=0)=$AS$1)*0.5)</f>
        <v/>
      </c>
      <c r="CE21" s="6" t="str">
        <f>IF(OR(CE$6=0,COUNTIF(Feries,CE$6)&gt;0,ISNONTEXT($A21)),"",
((COUNTIFS(SaisiePers,$A21,SaisieDebut,"&lt;"&amp;CE$6,SaisieFin,"&gt;="&amp;CE$6,SaisieJour,"")+
COUNTIFS(SaisiePers,$A21,SaisieDebut,CE$6,SaisieFin,"&gt;="&amp;CE$6,SaisieMatin,Paramètres!$A$2,SaisieJour,"")+
COUNTIFS(SaisiePers,$A21,SaisieDebut,"&lt;"&amp;CE$6,SaisieFin,"&gt;="&amp;CE$6,SaisieMatin,Paramètres!$A$2,SaisieJour,TEXT(CE$6,"jjjj"))=0)=$AS$1)*0.5)</f>
        <v/>
      </c>
      <c r="CF21" s="6" t="str">
        <f>IF(OR(CE$6=0,COUNTIF(Feries,CE$6)&gt;0,ISNONTEXT($A21)),"",
((COUNTIFS(SaisiePers,$A21,SaisieDebut,"&lt;="&amp;CE$6,SaisieFin,"&gt;"&amp;CE$6,SaisieJour,"")+
COUNTIFS(SaisiePers,$A21,SaisieDebut,"&lt;="&amp;CE$6,SaisieFin,CE$6,SaisieSoir,Paramètres!$B$3,SaisieJour,"")+
COUNTIFS(SaisiePers,$A21,SaisieDebut,"&lt;="&amp;CE$6,SaisieFin,"&gt;"&amp;CE$6,SaisieSoir,Paramètres!$B$3,SaisieJour,TEXT(CE$6,"jjjj"))=0)=$AS$1)*0.5)</f>
        <v/>
      </c>
      <c r="CG21" s="6" t="str">
        <f>IF(OR(CG$6=0,COUNTIF(Feries,CG$6)&gt;0,ISNONTEXT($A21)),"",
((COUNTIFS(SaisiePers,$A21,SaisieDebut,"&lt;"&amp;CG$6,SaisieFin,"&gt;="&amp;CG$6,SaisieJour,"")+
COUNTIFS(SaisiePers,$A21,SaisieDebut,CG$6,SaisieFin,"&gt;="&amp;CG$6,SaisieMatin,Paramètres!$A$2,SaisieJour,"")+
COUNTIFS(SaisiePers,$A21,SaisieDebut,"&lt;"&amp;CG$6,SaisieFin,"&gt;="&amp;CG$6,SaisieMatin,Paramètres!$A$2,SaisieJour,TEXT(CG$6,"jjjj"))=0)=$AS$1)*0.5)</f>
        <v/>
      </c>
      <c r="CH21" s="6" t="str">
        <f>IF(OR(CG$6=0,COUNTIF(Feries,CG$6)&gt;0,ISNONTEXT($A21)),"",
((COUNTIFS(SaisiePers,$A21,SaisieDebut,"&lt;="&amp;CG$6,SaisieFin,"&gt;"&amp;CG$6,SaisieJour,"")+
COUNTIFS(SaisiePers,$A21,SaisieDebut,"&lt;="&amp;CG$6,SaisieFin,CG$6,SaisieSoir,Paramètres!$B$3,SaisieJour,"")+
COUNTIFS(SaisiePers,$A21,SaisieDebut,"&lt;="&amp;CG$6,SaisieFin,"&gt;"&amp;CG$6,SaisieSoir,Paramètres!$B$3,SaisieJour,TEXT(CG$6,"jjjj"))=0)=$AS$1)*0.5)</f>
        <v/>
      </c>
      <c r="CI21" s="6" t="str">
        <f>IF(OR(CI$6=0,COUNTIF(Feries,CI$6)&gt;0,ISNONTEXT($A21)),"",
((COUNTIFS(SaisiePers,$A21,SaisieDebut,"&lt;"&amp;CI$6,SaisieFin,"&gt;="&amp;CI$6,SaisieJour,"")+
COUNTIFS(SaisiePers,$A21,SaisieDebut,CI$6,SaisieFin,"&gt;="&amp;CI$6,SaisieMatin,Paramètres!$A$2,SaisieJour,"")+
COUNTIFS(SaisiePers,$A21,SaisieDebut,"&lt;"&amp;CI$6,SaisieFin,"&gt;="&amp;CI$6,SaisieMatin,Paramètres!$A$2,SaisieJour,TEXT(CI$6,"jjjj"))=0)=$AS$1)*0.5)</f>
        <v/>
      </c>
      <c r="CJ21" s="6" t="str">
        <f>IF(OR(CI$6=0,COUNTIF(Feries,CI$6)&gt;0,ISNONTEXT($A21)),"",
((COUNTIFS(SaisiePers,$A21,SaisieDebut,"&lt;="&amp;CI$6,SaisieFin,"&gt;"&amp;CI$6,SaisieJour,"")+
COUNTIFS(SaisiePers,$A21,SaisieDebut,"&lt;="&amp;CI$6,SaisieFin,CI$6,SaisieSoir,Paramètres!$B$3,SaisieJour,"")+
COUNTIFS(SaisiePers,$A21,SaisieDebut,"&lt;="&amp;CI$6,SaisieFin,"&gt;"&amp;CI$6,SaisieSoir,Paramètres!$B$3,SaisieJour,TEXT(CI$6,"jjjj"))=0)=$AS$1)*0.5)</f>
        <v/>
      </c>
      <c r="CK21" s="6" t="str">
        <f>IF(OR(CK$6=0,COUNTIF(Feries,CK$6)&gt;0,ISNONTEXT($A21)),"",
((COUNTIFS(SaisiePers,$A21,SaisieDebut,"&lt;"&amp;CK$6,SaisieFin,"&gt;="&amp;CK$6,SaisieJour,"")+
COUNTIFS(SaisiePers,$A21,SaisieDebut,CK$6,SaisieFin,"&gt;="&amp;CK$6,SaisieMatin,Paramètres!$A$2,SaisieJour,"")+
COUNTIFS(SaisiePers,$A21,SaisieDebut,"&lt;"&amp;CK$6,SaisieFin,"&gt;="&amp;CK$6,SaisieMatin,Paramètres!$A$2,SaisieJour,TEXT(CK$6,"jjjj"))=0)=$AS$1)*0.5)</f>
        <v/>
      </c>
      <c r="CL21" s="6" t="str">
        <f>IF(OR(CK$6=0,COUNTIF(Feries,CK$6)&gt;0,ISNONTEXT($A21)),"",
((COUNTIFS(SaisiePers,$A21,SaisieDebut,"&lt;="&amp;CK$6,SaisieFin,"&gt;"&amp;CK$6,SaisieJour,"")+
COUNTIFS(SaisiePers,$A21,SaisieDebut,"&lt;="&amp;CK$6,SaisieFin,CK$6,SaisieSoir,Paramètres!$B$3,SaisieJour,"")+
COUNTIFS(SaisiePers,$A21,SaisieDebut,"&lt;="&amp;CK$6,SaisieFin,"&gt;"&amp;CK$6,SaisieSoir,Paramètres!$B$3,SaisieJour,TEXT(CK$6,"jjjj"))=0)=$AS$1)*0.5)</f>
        <v/>
      </c>
      <c r="CM21" s="6" t="str">
        <f>IF(OR(CM$6=0,COUNTIF(Feries,CM$6)&gt;0,ISNONTEXT($A21)),"",
((COUNTIFS(SaisiePers,$A21,SaisieDebut,"&lt;"&amp;CM$6,SaisieFin,"&gt;="&amp;CM$6,SaisieJour,"")+
COUNTIFS(SaisiePers,$A21,SaisieDebut,CM$6,SaisieFin,"&gt;="&amp;CM$6,SaisieMatin,Paramètres!$A$2,SaisieJour,"")+
COUNTIFS(SaisiePers,$A21,SaisieDebut,"&lt;"&amp;CM$6,SaisieFin,"&gt;="&amp;CM$6,SaisieMatin,Paramètres!$A$2,SaisieJour,TEXT(CM$6,"jjjj"))=0)=$AS$1)*0.5)</f>
        <v/>
      </c>
      <c r="CN21" s="6" t="str">
        <f>IF(OR(CM$6=0,COUNTIF(Feries,CM$6)&gt;0,ISNONTEXT($A21)),"",
((COUNTIFS(SaisiePers,$A21,SaisieDebut,"&lt;="&amp;CM$6,SaisieFin,"&gt;"&amp;CM$6,SaisieJour,"")+
COUNTIFS(SaisiePers,$A21,SaisieDebut,"&lt;="&amp;CM$6,SaisieFin,CM$6,SaisieSoir,Paramètres!$B$3,SaisieJour,"")+
COUNTIFS(SaisiePers,$A21,SaisieDebut,"&lt;="&amp;CM$6,SaisieFin,"&gt;"&amp;CM$6,SaisieSoir,Paramètres!$B$3,SaisieJour,TEXT(CM$6,"jjjj"))=0)=$AS$1)*0.5)</f>
        <v/>
      </c>
      <c r="CO21" s="6" t="str">
        <f>IF(OR(CO$6=0,COUNTIF(Feries,CO$6)&gt;0,ISNONTEXT($A21)),"",
((COUNTIFS(SaisiePers,$A21,SaisieDebut,"&lt;"&amp;CO$6,SaisieFin,"&gt;="&amp;CO$6,SaisieJour,"")+
COUNTIFS(SaisiePers,$A21,SaisieDebut,CO$6,SaisieFin,"&gt;="&amp;CO$6,SaisieMatin,Paramètres!$A$2,SaisieJour,"")+
COUNTIFS(SaisiePers,$A21,SaisieDebut,"&lt;"&amp;CO$6,SaisieFin,"&gt;="&amp;CO$6,SaisieMatin,Paramètres!$A$2,SaisieJour,TEXT(CO$6,"jjjj"))=0)=$AS$1)*0.5)</f>
        <v/>
      </c>
      <c r="CP21" s="6" t="str">
        <f>IF(OR(CO$6=0,COUNTIF(Feries,CO$6)&gt;0,ISNONTEXT($A21)),"",
((COUNTIFS(SaisiePers,$A21,SaisieDebut,"&lt;="&amp;CO$6,SaisieFin,"&gt;"&amp;CO$6,SaisieJour,"")+
COUNTIFS(SaisiePers,$A21,SaisieDebut,"&lt;="&amp;CO$6,SaisieFin,CO$6,SaisieSoir,Paramètres!$B$3,SaisieJour,"")+
COUNTIFS(SaisiePers,$A21,SaisieDebut,"&lt;="&amp;CO$6,SaisieFin,"&gt;"&amp;CO$6,SaisieSoir,Paramètres!$B$3,SaisieJour,TEXT(CO$6,"jjjj"))=0)=$AS$1)*0.5)</f>
        <v/>
      </c>
      <c r="CQ21" s="6" t="str">
        <f>IF(OR(CQ$6=0,COUNTIF(Feries,CQ$6)&gt;0,ISNONTEXT($A21)),"",
((COUNTIFS(SaisiePers,$A21,SaisieDebut,"&lt;"&amp;CQ$6,SaisieFin,"&gt;="&amp;CQ$6,SaisieJour,"")+
COUNTIFS(SaisiePers,$A21,SaisieDebut,CQ$6,SaisieFin,"&gt;="&amp;CQ$6,SaisieMatin,Paramètres!$A$2,SaisieJour,"")+
COUNTIFS(SaisiePers,$A21,SaisieDebut,"&lt;"&amp;CQ$6,SaisieFin,"&gt;="&amp;CQ$6,SaisieMatin,Paramètres!$A$2,SaisieJour,TEXT(CQ$6,"jjjj"))=0)=$AS$1)*0.5)</f>
        <v/>
      </c>
      <c r="CR21" s="6" t="str">
        <f>IF(OR(CQ$6=0,COUNTIF(Feries,CQ$6)&gt;0,ISNONTEXT($A21)),"",
((COUNTIFS(SaisiePers,$A21,SaisieDebut,"&lt;="&amp;CQ$6,SaisieFin,"&gt;"&amp;CQ$6,SaisieJour,"")+
COUNTIFS(SaisiePers,$A21,SaisieDebut,"&lt;="&amp;CQ$6,SaisieFin,CQ$6,SaisieSoir,Paramètres!$B$3,SaisieJour,"")+
COUNTIFS(SaisiePers,$A21,SaisieDebut,"&lt;="&amp;CQ$6,SaisieFin,"&gt;"&amp;CQ$6,SaisieSoir,Paramètres!$B$3,SaisieJour,TEXT(CQ$6,"jjjj"))=0)=$AS$1)*0.5)</f>
        <v/>
      </c>
      <c r="CS21" s="6" t="str">
        <f>IF(OR(CS$6=0,COUNTIF(Feries,CS$6)&gt;0,ISNONTEXT($A21)),"",
((COUNTIFS(SaisiePers,$A21,SaisieDebut,"&lt;"&amp;CS$6,SaisieFin,"&gt;="&amp;CS$6,SaisieJour,"")+
COUNTIFS(SaisiePers,$A21,SaisieDebut,CS$6,SaisieFin,"&gt;="&amp;CS$6,SaisieMatin,Paramètres!$A$2,SaisieJour,"")+
COUNTIFS(SaisiePers,$A21,SaisieDebut,"&lt;"&amp;CS$6,SaisieFin,"&gt;="&amp;CS$6,SaisieMatin,Paramètres!$A$2,SaisieJour,TEXT(CS$6,"jjjj"))=0)=$AS$1)*0.5)</f>
        <v/>
      </c>
      <c r="CT21" s="6" t="str">
        <f>IF(OR(CS$6=0,COUNTIF(Feries,CS$6)&gt;0,ISNONTEXT($A21)),"",
((COUNTIFS(SaisiePers,$A21,SaisieDebut,"&lt;="&amp;CS$6,SaisieFin,"&gt;"&amp;CS$6,SaisieJour,"")+
COUNTIFS(SaisiePers,$A21,SaisieDebut,"&lt;="&amp;CS$6,SaisieFin,CS$6,SaisieSoir,Paramètres!$B$3,SaisieJour,"")+
COUNTIFS(SaisiePers,$A21,SaisieDebut,"&lt;="&amp;CS$6,SaisieFin,"&gt;"&amp;CS$6,SaisieSoir,Paramètres!$B$3,SaisieJour,TEXT(CS$6,"jjjj"))=0)=$AS$1)*0.5)</f>
        <v/>
      </c>
      <c r="CU21" s="6" t="str">
        <f>IF(OR(CU$6=0,COUNTIF(Feries,CU$6)&gt;0,ISNONTEXT($A21)),"",
((COUNTIFS(SaisiePers,$A21,SaisieDebut,"&lt;"&amp;CU$6,SaisieFin,"&gt;="&amp;CU$6,SaisieJour,"")+
COUNTIFS(SaisiePers,$A21,SaisieDebut,CU$6,SaisieFin,"&gt;="&amp;CU$6,SaisieMatin,Paramètres!$A$2,SaisieJour,"")+
COUNTIFS(SaisiePers,$A21,SaisieDebut,"&lt;"&amp;CU$6,SaisieFin,"&gt;="&amp;CU$6,SaisieMatin,Paramètres!$A$2,SaisieJour,TEXT(CU$6,"jjjj"))=0)=$AS$1)*0.5)</f>
        <v/>
      </c>
      <c r="CV21" s="6" t="str">
        <f>IF(OR(CU$6=0,COUNTIF(Feries,CU$6)&gt;0,ISNONTEXT($A21)),"",
((COUNTIFS(SaisiePers,$A21,SaisieDebut,"&lt;="&amp;CU$6,SaisieFin,"&gt;"&amp;CU$6,SaisieJour,"")+
COUNTIFS(SaisiePers,$A21,SaisieDebut,"&lt;="&amp;CU$6,SaisieFin,CU$6,SaisieSoir,Paramètres!$B$3,SaisieJour,"")+
COUNTIFS(SaisiePers,$A21,SaisieDebut,"&lt;="&amp;CU$6,SaisieFin,"&gt;"&amp;CU$6,SaisieSoir,Paramètres!$B$3,SaisieJour,TEXT(CU$6,"jjjj"))=0)=$AS$1)*0.5)</f>
        <v/>
      </c>
      <c r="CW21" s="6" t="str">
        <f>IF(OR(CW$6=0,COUNTIF(Feries,CW$6)&gt;0,ISNONTEXT($A21)),"",
((COUNTIFS(SaisiePers,$A21,SaisieDebut,"&lt;"&amp;CW$6,SaisieFin,"&gt;="&amp;CW$6,SaisieJour,"")+
COUNTIFS(SaisiePers,$A21,SaisieDebut,CW$6,SaisieFin,"&gt;="&amp;CW$6,SaisieMatin,Paramètres!$A$2,SaisieJour,"")+
COUNTIFS(SaisiePers,$A21,SaisieDebut,"&lt;"&amp;CW$6,SaisieFin,"&gt;="&amp;CW$6,SaisieMatin,Paramètres!$A$2,SaisieJour,TEXT(CW$6,"jjjj"))=0)=$AS$1)*0.5)</f>
        <v/>
      </c>
      <c r="CX21" s="6" t="str">
        <f>IF(OR(CW$6=0,COUNTIF(Feries,CW$6)&gt;0,ISNONTEXT($A21)),"",
((COUNTIFS(SaisiePers,$A21,SaisieDebut,"&lt;="&amp;CW$6,SaisieFin,"&gt;"&amp;CW$6,SaisieJour,"")+
COUNTIFS(SaisiePers,$A21,SaisieDebut,"&lt;="&amp;CW$6,SaisieFin,CW$6,SaisieSoir,Paramètres!$B$3,SaisieJour,"")+
COUNTIFS(SaisiePers,$A21,SaisieDebut,"&lt;="&amp;CW$6,SaisieFin,"&gt;"&amp;CW$6,SaisieSoir,Paramètres!$B$3,SaisieJour,TEXT(CW$6,"jjjj"))=0)=$AS$1)*0.5)</f>
        <v/>
      </c>
      <c r="CY21" s="6" t="str">
        <f>IF(OR(CY$6=0,COUNTIF(Feries,CY$6)&gt;0,ISNONTEXT($A21)),"",
((COUNTIFS(SaisiePers,$A21,SaisieDebut,"&lt;"&amp;CY$6,SaisieFin,"&gt;="&amp;CY$6,SaisieJour,"")+
COUNTIFS(SaisiePers,$A21,SaisieDebut,CY$6,SaisieFin,"&gt;="&amp;CY$6,SaisieMatin,Paramètres!$A$2,SaisieJour,"")+
COUNTIFS(SaisiePers,$A21,SaisieDebut,"&lt;"&amp;CY$6,SaisieFin,"&gt;="&amp;CY$6,SaisieMatin,Paramètres!$A$2,SaisieJour,TEXT(CY$6,"jjjj"))=0)=$AS$1)*0.5)</f>
        <v/>
      </c>
      <c r="CZ21" s="6" t="str">
        <f>IF(OR(CY$6=0,COUNTIF(Feries,CY$6)&gt;0,ISNONTEXT($A21)),"",
((COUNTIFS(SaisiePers,$A21,SaisieDebut,"&lt;="&amp;CY$6,SaisieFin,"&gt;"&amp;CY$6,SaisieJour,"")+
COUNTIFS(SaisiePers,$A21,SaisieDebut,"&lt;="&amp;CY$6,SaisieFin,CY$6,SaisieSoir,Paramètres!$B$3,SaisieJour,"")+
COUNTIFS(SaisiePers,$A21,SaisieDebut,"&lt;="&amp;CY$6,SaisieFin,"&gt;"&amp;CY$6,SaisieSoir,Paramètres!$B$3,SaisieJour,TEXT(CY$6,"jjjj"))=0)=$AS$1)*0.5)</f>
        <v/>
      </c>
      <c r="DA21" s="6" t="str">
        <f>IF(OR(DA$6=0,COUNTIF(Feries,DA$6)&gt;0,ISNONTEXT($A21)),"",
((COUNTIFS(SaisiePers,$A21,SaisieDebut,"&lt;"&amp;DA$6,SaisieFin,"&gt;="&amp;DA$6,SaisieJour,"")+
COUNTIFS(SaisiePers,$A21,SaisieDebut,DA$6,SaisieFin,"&gt;="&amp;DA$6,SaisieMatin,Paramètres!$A$2,SaisieJour,"")+
COUNTIFS(SaisiePers,$A21,SaisieDebut,"&lt;"&amp;DA$6,SaisieFin,"&gt;="&amp;DA$6,SaisieMatin,Paramètres!$A$2,SaisieJour,TEXT(DA$6,"jjjj"))=0)=$AS$1)*0.5)</f>
        <v/>
      </c>
      <c r="DB21" s="6" t="str">
        <f>IF(OR(DA$6=0,COUNTIF(Feries,DA$6)&gt;0,ISNONTEXT($A21)),"",
((COUNTIFS(SaisiePers,$A21,SaisieDebut,"&lt;="&amp;DA$6,SaisieFin,"&gt;"&amp;DA$6,SaisieJour,"")+
COUNTIFS(SaisiePers,$A21,SaisieDebut,"&lt;="&amp;DA$6,SaisieFin,DA$6,SaisieSoir,Paramètres!$B$3,SaisieJour,"")+
COUNTIFS(SaisiePers,$A21,SaisieDebut,"&lt;="&amp;DA$6,SaisieFin,"&gt;"&amp;DA$6,SaisieSoir,Paramètres!$B$3,SaisieJour,TEXT(DA$6,"jjjj"))=0)=$AS$1)*0.5)</f>
        <v/>
      </c>
      <c r="DC21" s="6" t="str">
        <f>IF(OR(DC$6=0,COUNTIF(Feries,DC$6)&gt;0,ISNONTEXT($A21)),"",
((COUNTIFS(SaisiePers,$A21,SaisieDebut,"&lt;"&amp;DC$6,SaisieFin,"&gt;="&amp;DC$6,SaisieJour,"")+
COUNTIFS(SaisiePers,$A21,SaisieDebut,DC$6,SaisieFin,"&gt;="&amp;DC$6,SaisieMatin,Paramètres!$A$2,SaisieJour,"")+
COUNTIFS(SaisiePers,$A21,SaisieDebut,"&lt;"&amp;DC$6,SaisieFin,"&gt;="&amp;DC$6,SaisieMatin,Paramètres!$A$2,SaisieJour,TEXT(DC$6,"jjjj"))=0)=$AS$1)*0.5)</f>
        <v/>
      </c>
      <c r="DD21" s="6" t="str">
        <f>IF(OR(DC$6=0,COUNTIF(Feries,DC$6)&gt;0,ISNONTEXT($A21)),"",
((COUNTIFS(SaisiePers,$A21,SaisieDebut,"&lt;="&amp;DC$6,SaisieFin,"&gt;"&amp;DC$6,SaisieJour,"")+
COUNTIFS(SaisiePers,$A21,SaisieDebut,"&lt;="&amp;DC$6,SaisieFin,DC$6,SaisieSoir,Paramètres!$B$3,SaisieJour,"")+
COUNTIFS(SaisiePers,$A21,SaisieDebut,"&lt;="&amp;DC$6,SaisieFin,"&gt;"&amp;DC$6,SaisieSoir,Paramètres!$B$3,SaisieJour,TEXT(DC$6,"jjjj"))=0)=$AS$1)*0.5)</f>
        <v/>
      </c>
      <c r="DE21" s="6" t="str">
        <f>IF(OR(DE$6=0,COUNTIF(Feries,DE$6)&gt;0,ISNONTEXT($A21)),"",
((COUNTIFS(SaisiePers,$A21,SaisieDebut,"&lt;"&amp;DE$6,SaisieFin,"&gt;="&amp;DE$6,SaisieJour,"")+
COUNTIFS(SaisiePers,$A21,SaisieDebut,DE$6,SaisieFin,"&gt;="&amp;DE$6,SaisieMatin,Paramètres!$A$2,SaisieJour,"")+
COUNTIFS(SaisiePers,$A21,SaisieDebut,"&lt;"&amp;DE$6,SaisieFin,"&gt;="&amp;DE$6,SaisieMatin,Paramètres!$A$2,SaisieJour,TEXT(DE$6,"jjjj"))=0)=$AS$1)*0.5)</f>
        <v/>
      </c>
      <c r="DF21" s="6" t="str">
        <f>IF(OR(DE$6=0,COUNTIF(Feries,DE$6)&gt;0,ISNONTEXT($A21)),"",
((COUNTIFS(SaisiePers,$A21,SaisieDebut,"&lt;="&amp;DE$6,SaisieFin,"&gt;"&amp;DE$6,SaisieJour,"")+
COUNTIFS(SaisiePers,$A21,SaisieDebut,"&lt;="&amp;DE$6,SaisieFin,DE$6,SaisieSoir,Paramètres!$B$3,SaisieJour,"")+
COUNTIFS(SaisiePers,$A21,SaisieDebut,"&lt;="&amp;DE$6,SaisieFin,"&gt;"&amp;DE$6,SaisieSoir,Paramètres!$B$3,SaisieJour,TEXT(DE$6,"jjjj"))=0)=$AS$1)*0.5)</f>
        <v/>
      </c>
      <c r="DG21" s="6" t="str">
        <f>IF(OR(DG$6=0,COUNTIF(Feries,DG$6)&gt;0,ISNONTEXT($A21)),"",
((COUNTIFS(SaisiePers,$A21,SaisieDebut,"&lt;"&amp;DG$6,SaisieFin,"&gt;="&amp;DG$6,SaisieJour,"")+
COUNTIFS(SaisiePers,$A21,SaisieDebut,DG$6,SaisieFin,"&gt;="&amp;DG$6,SaisieMatin,Paramètres!$A$2,SaisieJour,"")+
COUNTIFS(SaisiePers,$A21,SaisieDebut,"&lt;"&amp;DG$6,SaisieFin,"&gt;="&amp;DG$6,SaisieMatin,Paramètres!$A$2,SaisieJour,TEXT(DG$6,"jjjj"))=0)=$AS$1)*0.5)</f>
        <v/>
      </c>
      <c r="DH21" s="6" t="str">
        <f>IF(OR(DG$6=0,COUNTIF(Feries,DG$6)&gt;0,ISNONTEXT($A21)),"",
((COUNTIFS(SaisiePers,$A21,SaisieDebut,"&lt;="&amp;DG$6,SaisieFin,"&gt;"&amp;DG$6,SaisieJour,"")+
COUNTIFS(SaisiePers,$A21,SaisieDebut,"&lt;="&amp;DG$6,SaisieFin,DG$6,SaisieSoir,Paramètres!$B$3,SaisieJour,"")+
COUNTIFS(SaisiePers,$A21,SaisieDebut,"&lt;="&amp;DG$6,SaisieFin,"&gt;"&amp;DG$6,SaisieSoir,Paramètres!$B$3,SaisieJour,TEXT(DG$6,"jjjj"))=0)=$AS$1)*0.5)</f>
        <v/>
      </c>
      <c r="DI21" s="6" t="str">
        <f>IF(OR(DI$6=0,COUNTIF(Feries,DI$6)&gt;0,ISNONTEXT($A21)),"",
((COUNTIFS(SaisiePers,$A21,SaisieDebut,"&lt;"&amp;DI$6,SaisieFin,"&gt;="&amp;DI$6,SaisieJour,"")+
COUNTIFS(SaisiePers,$A21,SaisieDebut,DI$6,SaisieFin,"&gt;="&amp;DI$6,SaisieMatin,Paramètres!$A$2,SaisieJour,"")+
COUNTIFS(SaisiePers,$A21,SaisieDebut,"&lt;"&amp;DI$6,SaisieFin,"&gt;="&amp;DI$6,SaisieMatin,Paramètres!$A$2,SaisieJour,TEXT(DI$6,"jjjj"))=0)=$AS$1)*0.5)</f>
        <v/>
      </c>
      <c r="DJ21" s="6" t="str">
        <f>IF(OR(DI$6=0,COUNTIF(Feries,DI$6)&gt;0,ISNONTEXT($A21)),"",
((COUNTIFS(SaisiePers,$A21,SaisieDebut,"&lt;="&amp;DI$6,SaisieFin,"&gt;"&amp;DI$6,SaisieJour,"")+
COUNTIFS(SaisiePers,$A21,SaisieDebut,"&lt;="&amp;DI$6,SaisieFin,DI$6,SaisieSoir,Paramètres!$B$3,SaisieJour,"")+
COUNTIFS(SaisiePers,$A21,SaisieDebut,"&lt;="&amp;DI$6,SaisieFin,"&gt;"&amp;DI$6,SaisieSoir,Paramètres!$B$3,SaisieJour,TEXT(DI$6,"jjjj"))=0)=$AS$1)*0.5)</f>
        <v/>
      </c>
      <c r="DK21" s="6" t="str">
        <f>IF(OR(DK$6=0,COUNTIF(Feries,DK$6)&gt;0,ISNONTEXT($A21)),"",
((COUNTIFS(SaisiePers,$A21,SaisieDebut,"&lt;"&amp;DK$6,SaisieFin,"&gt;="&amp;DK$6,SaisieJour,"")+
COUNTIFS(SaisiePers,$A21,SaisieDebut,DK$6,SaisieFin,"&gt;="&amp;DK$6,SaisieMatin,Paramètres!$A$2,SaisieJour,"")+
COUNTIFS(SaisiePers,$A21,SaisieDebut,"&lt;"&amp;DK$6,SaisieFin,"&gt;="&amp;DK$6,SaisieMatin,Paramètres!$A$2,SaisieJour,TEXT(DK$6,"jjjj"))=0)=$AS$1)*0.5)</f>
        <v/>
      </c>
      <c r="DL21" s="6" t="str">
        <f>IF(OR(DK$6=0,COUNTIF(Feries,DK$6)&gt;0,ISNONTEXT($A21)),"",
((COUNTIFS(SaisiePers,$A21,SaisieDebut,"&lt;="&amp;DK$6,SaisieFin,"&gt;"&amp;DK$6,SaisieJour,"")+
COUNTIFS(SaisiePers,$A21,SaisieDebut,"&lt;="&amp;DK$6,SaisieFin,DK$6,SaisieSoir,Paramètres!$B$3,SaisieJour,"")+
COUNTIFS(SaisiePers,$A21,SaisieDebut,"&lt;="&amp;DK$6,SaisieFin,"&gt;"&amp;DK$6,SaisieSoir,Paramètres!$B$3,SaisieJour,TEXT(DK$6,"jjjj"))=0)=$AS$1)*0.5)</f>
        <v/>
      </c>
      <c r="DM21" s="6" t="str">
        <f>IF(OR(DM$6=0,COUNTIF(Feries,DM$6)&gt;0,ISNONTEXT($A21)),"",
((COUNTIFS(SaisiePers,$A21,SaisieDebut,"&lt;"&amp;DM$6,SaisieFin,"&gt;="&amp;DM$6,SaisieJour,"")+
COUNTIFS(SaisiePers,$A21,SaisieDebut,DM$6,SaisieFin,"&gt;="&amp;DM$6,SaisieMatin,Paramètres!$A$2,SaisieJour,"")+
COUNTIFS(SaisiePers,$A21,SaisieDebut,"&lt;"&amp;DM$6,SaisieFin,"&gt;="&amp;DM$6,SaisieMatin,Paramètres!$A$2,SaisieJour,TEXT(DM$6,"jjjj"))=0)=$AS$1)*0.5)</f>
        <v/>
      </c>
      <c r="DN21" s="6" t="str">
        <f>IF(OR(DM$6=0,COUNTIF(Feries,DM$6)&gt;0,ISNONTEXT($A21)),"",
((COUNTIFS(SaisiePers,$A21,SaisieDebut,"&lt;="&amp;DM$6,SaisieFin,"&gt;"&amp;DM$6,SaisieJour,"")+
COUNTIFS(SaisiePers,$A21,SaisieDebut,"&lt;="&amp;DM$6,SaisieFin,DM$6,SaisieSoir,Paramètres!$B$3,SaisieJour,"")+
COUNTIFS(SaisiePers,$A21,SaisieDebut,"&lt;="&amp;DM$6,SaisieFin,"&gt;"&amp;DM$6,SaisieSoir,Paramètres!$B$3,SaisieJour,TEXT(DM$6,"jjjj"))=0)=$AS$1)*0.5)</f>
        <v/>
      </c>
      <c r="DO21" s="6" t="str">
        <f>IF(OR(DO$6=0,COUNTIF(Feries,DO$6)&gt;0,ISNONTEXT($A21)),"",
((COUNTIFS(SaisiePers,$A21,SaisieDebut,"&lt;"&amp;DO$6,SaisieFin,"&gt;="&amp;DO$6,SaisieJour,"")+
COUNTIFS(SaisiePers,$A21,SaisieDebut,DO$6,SaisieFin,"&gt;="&amp;DO$6,SaisieMatin,Paramètres!$A$2,SaisieJour,"")+
COUNTIFS(SaisiePers,$A21,SaisieDebut,"&lt;"&amp;DO$6,SaisieFin,"&gt;="&amp;DO$6,SaisieMatin,Paramètres!$A$2,SaisieJour,TEXT(DO$6,"jjjj"))=0)=$AS$1)*0.5)</f>
        <v/>
      </c>
      <c r="DP21" s="6" t="str">
        <f>IF(OR(DO$6=0,COUNTIF(Feries,DO$6)&gt;0,ISNONTEXT($A21)),"",
((COUNTIFS(SaisiePers,$A21,SaisieDebut,"&lt;="&amp;DO$6,SaisieFin,"&gt;"&amp;DO$6,SaisieJour,"")+
COUNTIFS(SaisiePers,$A21,SaisieDebut,"&lt;="&amp;DO$6,SaisieFin,DO$6,SaisieSoir,Paramètres!$B$3,SaisieJour,"")+
COUNTIFS(SaisiePers,$A21,SaisieDebut,"&lt;="&amp;DO$6,SaisieFin,"&gt;"&amp;DO$6,SaisieSoir,Paramètres!$B$3,SaisieJour,TEXT(DO$6,"jjjj"))=0)=$AS$1)*0.5)</f>
        <v/>
      </c>
      <c r="DQ21" s="6" t="str">
        <f>IF(OR(DQ$6=0,COUNTIF(Feries,DQ$6)&gt;0,ISNONTEXT($A21)),"",
((COUNTIFS(SaisiePers,$A21,SaisieDebut,"&lt;"&amp;DQ$6,SaisieFin,"&gt;="&amp;DQ$6,SaisieJour,"")+
COUNTIFS(SaisiePers,$A21,SaisieDebut,DQ$6,SaisieFin,"&gt;="&amp;DQ$6,SaisieMatin,Paramètres!$A$2,SaisieJour,"")+
COUNTIFS(SaisiePers,$A21,SaisieDebut,"&lt;"&amp;DQ$6,SaisieFin,"&gt;="&amp;DQ$6,SaisieMatin,Paramètres!$A$2,SaisieJour,TEXT(DQ$6,"jjjj"))=0)=$AS$1)*0.5)</f>
        <v/>
      </c>
      <c r="DR21" s="6" t="str">
        <f>IF(OR(DQ$6=0,COUNTIF(Feries,DQ$6)&gt;0,ISNONTEXT($A21)),"",
((COUNTIFS(SaisiePers,$A21,SaisieDebut,"&lt;="&amp;DQ$6,SaisieFin,"&gt;"&amp;DQ$6,SaisieJour,"")+
COUNTIFS(SaisiePers,$A21,SaisieDebut,"&lt;="&amp;DQ$6,SaisieFin,DQ$6,SaisieSoir,Paramètres!$B$3,SaisieJour,"")+
COUNTIFS(SaisiePers,$A21,SaisieDebut,"&lt;="&amp;DQ$6,SaisieFin,"&gt;"&amp;DQ$6,SaisieSoir,Paramètres!$B$3,SaisieJour,TEXT(DQ$6,"jjjj"))=0)=$AS$1)*0.5)</f>
        <v/>
      </c>
      <c r="DS21" s="6" t="str">
        <f>IF(OR(DS$6=0,COUNTIF(Feries,DS$6)&gt;0,ISNONTEXT($A21)),"",
((COUNTIFS(SaisiePers,$A21,SaisieDebut,"&lt;"&amp;DS$6,SaisieFin,"&gt;="&amp;DS$6,SaisieJour,"")+
COUNTIFS(SaisiePers,$A21,SaisieDebut,DS$6,SaisieFin,"&gt;="&amp;DS$6,SaisieMatin,Paramètres!$A$2,SaisieJour,"")+
COUNTIFS(SaisiePers,$A21,SaisieDebut,"&lt;"&amp;DS$6,SaisieFin,"&gt;="&amp;DS$6,SaisieMatin,Paramètres!$A$2,SaisieJour,TEXT(DS$6,"jjjj"))=0)=$AS$1)*0.5)</f>
        <v/>
      </c>
      <c r="DT21" s="6" t="str">
        <f>IF(OR(DS$6=0,COUNTIF(Feries,DS$6)&gt;0,ISNONTEXT($A21)),"",
((COUNTIFS(SaisiePers,$A21,SaisieDebut,"&lt;="&amp;DS$6,SaisieFin,"&gt;"&amp;DS$6,SaisieJour,"")+
COUNTIFS(SaisiePers,$A21,SaisieDebut,"&lt;="&amp;DS$6,SaisieFin,DS$6,SaisieSoir,Paramètres!$B$3,SaisieJour,"")+
COUNTIFS(SaisiePers,$A21,SaisieDebut,"&lt;="&amp;DS$6,SaisieFin,"&gt;"&amp;DS$6,SaisieSoir,Paramètres!$B$3,SaisieJour,TEXT(DS$6,"jjjj"))=0)=$AS$1)*0.5)</f>
        <v/>
      </c>
      <c r="DU21" s="6" t="str">
        <f>IF(OR(DU$6=0,COUNTIF(Feries,DU$6)&gt;0,ISNONTEXT($A21)),"",
((COUNTIFS(SaisiePers,$A21,SaisieDebut,"&lt;"&amp;DU$6,SaisieFin,"&gt;="&amp;DU$6,SaisieJour,"")+
COUNTIFS(SaisiePers,$A21,SaisieDebut,DU$6,SaisieFin,"&gt;="&amp;DU$6,SaisieMatin,Paramètres!$A$2,SaisieJour,"")+
COUNTIFS(SaisiePers,$A21,SaisieDebut,"&lt;"&amp;DU$6,SaisieFin,"&gt;="&amp;DU$6,SaisieMatin,Paramètres!$A$2,SaisieJour,TEXT(DU$6,"jjjj"))=0)=$AS$1)*0.5)</f>
        <v/>
      </c>
      <c r="DV21" s="6" t="str">
        <f>IF(OR(DU$6=0,COUNTIF(Feries,DU$6)&gt;0,ISNONTEXT($A21)),"",
((COUNTIFS(SaisiePers,$A21,SaisieDebut,"&lt;="&amp;DU$6,SaisieFin,"&gt;"&amp;DU$6,SaisieJour,"")+
COUNTIFS(SaisiePers,$A21,SaisieDebut,"&lt;="&amp;DU$6,SaisieFin,DU$6,SaisieSoir,Paramètres!$B$3,SaisieJour,"")+
COUNTIFS(SaisiePers,$A21,SaisieDebut,"&lt;="&amp;DU$6,SaisieFin,"&gt;"&amp;DU$6,SaisieSoir,Paramètres!$B$3,SaisieJour,TEXT(DU$6,"jjjj"))=0)=$AS$1)*0.5)</f>
        <v/>
      </c>
      <c r="DW21" s="6" t="str">
        <f>IF(OR(DW$6=0,COUNTIF(Feries,DW$6)&gt;0,ISNONTEXT($A21)),"",
((COUNTIFS(SaisiePers,$A21,SaisieDebut,"&lt;"&amp;DW$6,SaisieFin,"&gt;="&amp;DW$6,SaisieJour,"")+
COUNTIFS(SaisiePers,$A21,SaisieDebut,DW$6,SaisieFin,"&gt;="&amp;DW$6,SaisieMatin,Paramètres!$A$2,SaisieJour,"")+
COUNTIFS(SaisiePers,$A21,SaisieDebut,"&lt;"&amp;DW$6,SaisieFin,"&gt;="&amp;DW$6,SaisieMatin,Paramètres!$A$2,SaisieJour,TEXT(DW$6,"jjjj"))=0)=$AS$1)*0.5)</f>
        <v/>
      </c>
      <c r="DX21" s="6" t="str">
        <f>IF(OR(DW$6=0,COUNTIF(Feries,DW$6)&gt;0,ISNONTEXT($A21)),"",
((COUNTIFS(SaisiePers,$A21,SaisieDebut,"&lt;="&amp;DW$6,SaisieFin,"&gt;"&amp;DW$6,SaisieJour,"")+
COUNTIFS(SaisiePers,$A21,SaisieDebut,"&lt;="&amp;DW$6,SaisieFin,DW$6,SaisieSoir,Paramètres!$B$3,SaisieJour,"")+
COUNTIFS(SaisiePers,$A21,SaisieDebut,"&lt;="&amp;DW$6,SaisieFin,"&gt;"&amp;DW$6,SaisieSoir,Paramètres!$B$3,SaisieJour,TEXT(DW$6,"jjjj"))=0)=$AS$1)*0.5)</f>
        <v/>
      </c>
      <c r="DY21" s="6" t="str">
        <f>IF(OR(DY$6=0,COUNTIF(Feries,DY$6)&gt;0,ISNONTEXT($A21)),"",
((COUNTIFS(SaisiePers,$A21,SaisieDebut,"&lt;"&amp;DY$6,SaisieFin,"&gt;="&amp;DY$6,SaisieJour,"")+
COUNTIFS(SaisiePers,$A21,SaisieDebut,DY$6,SaisieFin,"&gt;="&amp;DY$6,SaisieMatin,Paramètres!$A$2,SaisieJour,"")+
COUNTIFS(SaisiePers,$A21,SaisieDebut,"&lt;"&amp;DY$6,SaisieFin,"&gt;="&amp;DY$6,SaisieMatin,Paramètres!$A$2,SaisieJour,TEXT(DY$6,"jjjj"))=0)=$AS$1)*0.5)</f>
        <v/>
      </c>
      <c r="DZ21" s="6" t="str">
        <f>IF(OR(DY$6=0,COUNTIF(Feries,DY$6)&gt;0,ISNONTEXT($A21)),"",
((COUNTIFS(SaisiePers,$A21,SaisieDebut,"&lt;="&amp;DY$6,SaisieFin,"&gt;"&amp;DY$6,SaisieJour,"")+
COUNTIFS(SaisiePers,$A21,SaisieDebut,"&lt;="&amp;DY$6,SaisieFin,DY$6,SaisieSoir,Paramètres!$B$3,SaisieJour,"")+
COUNTIFS(SaisiePers,$A21,SaisieDebut,"&lt;="&amp;DY$6,SaisieFin,"&gt;"&amp;DY$6,SaisieSoir,Paramètres!$B$3,SaisieJour,TEXT(DY$6,"jjjj"))=0)=$AS$1)*0.5)</f>
        <v/>
      </c>
      <c r="EA21" s="6" t="str">
        <f>IF(OR(EA$6=0,COUNTIF(Feries,EA$6)&gt;0,ISNONTEXT($A21)),"",
((COUNTIFS(SaisiePers,$A21,SaisieDebut,"&lt;"&amp;EA$6,SaisieFin,"&gt;="&amp;EA$6,SaisieJour,"")+
COUNTIFS(SaisiePers,$A21,SaisieDebut,EA$6,SaisieFin,"&gt;="&amp;EA$6,SaisieMatin,Paramètres!$A$2,SaisieJour,"")+
COUNTIFS(SaisiePers,$A21,SaisieDebut,"&lt;"&amp;EA$6,SaisieFin,"&gt;="&amp;EA$6,SaisieMatin,Paramètres!$A$2,SaisieJour,TEXT(EA$6,"jjjj"))=0)=$AS$1)*0.5)</f>
        <v/>
      </c>
      <c r="EB21" s="6" t="str">
        <f>IF(OR(EA$6=0,COUNTIF(Feries,EA$6)&gt;0,ISNONTEXT($A21)),"",
((COUNTIFS(SaisiePers,$A21,SaisieDebut,"&lt;="&amp;EA$6,SaisieFin,"&gt;"&amp;EA$6,SaisieJour,"")+
COUNTIFS(SaisiePers,$A21,SaisieDebut,"&lt;="&amp;EA$6,SaisieFin,EA$6,SaisieSoir,Paramètres!$B$3,SaisieJour,"")+
COUNTIFS(SaisiePers,$A21,SaisieDebut,"&lt;="&amp;EA$6,SaisieFin,"&gt;"&amp;EA$6,SaisieSoir,Paramètres!$B$3,SaisieJour,TEXT(EA$6,"jjjj"))=0)=$AS$1)*0.5)</f>
        <v/>
      </c>
      <c r="EC21" s="6" t="str">
        <f>IF(OR(EC$6=0,COUNTIF(Feries,EC$6)&gt;0,ISNONTEXT($A21)),"",
((COUNTIFS(SaisiePers,$A21,SaisieDebut,"&lt;"&amp;EC$6,SaisieFin,"&gt;="&amp;EC$6,SaisieJour,"")+
COUNTIFS(SaisiePers,$A21,SaisieDebut,EC$6,SaisieFin,"&gt;="&amp;EC$6,SaisieMatin,Paramètres!$A$2,SaisieJour,"")+
COUNTIFS(SaisiePers,$A21,SaisieDebut,"&lt;"&amp;EC$6,SaisieFin,"&gt;="&amp;EC$6,SaisieMatin,Paramètres!$A$2,SaisieJour,TEXT(EC$6,"jjjj"))=0)=$AS$1)*0.5)</f>
        <v/>
      </c>
      <c r="ED21" s="6" t="str">
        <f>IF(OR(EC$6=0,COUNTIF(Feries,EC$6)&gt;0,ISNONTEXT($A21)),"",
((COUNTIFS(SaisiePers,$A21,SaisieDebut,"&lt;="&amp;EC$6,SaisieFin,"&gt;"&amp;EC$6,SaisieJour,"")+
COUNTIFS(SaisiePers,$A21,SaisieDebut,"&lt;="&amp;EC$6,SaisieFin,EC$6,SaisieSoir,Paramètres!$B$3,SaisieJour,"")+
COUNTIFS(SaisiePers,$A21,SaisieDebut,"&lt;="&amp;EC$6,SaisieFin,"&gt;"&amp;EC$6,SaisieSoir,Paramètres!$B$3,SaisieJour,TEXT(EC$6,"jjjj"))=0)=$AS$1)*0.5)</f>
        <v/>
      </c>
      <c r="EE21" s="6" t="str">
        <f>IF(OR(EE$6=0,COUNTIF(Feries,EE$6)&gt;0,ISNONTEXT($A21)),"",
((COUNTIFS(SaisiePers,$A21,SaisieDebut,"&lt;"&amp;EE$6,SaisieFin,"&gt;="&amp;EE$6,SaisieJour,"")+
COUNTIFS(SaisiePers,$A21,SaisieDebut,EE$6,SaisieFin,"&gt;="&amp;EE$6,SaisieMatin,Paramètres!$A$2,SaisieJour,"")+
COUNTIFS(SaisiePers,$A21,SaisieDebut,"&lt;"&amp;EE$6,SaisieFin,"&gt;="&amp;EE$6,SaisieMatin,Paramètres!$A$2,SaisieJour,TEXT(EE$6,"jjjj"))=0)=$AS$1)*0.5)</f>
        <v/>
      </c>
      <c r="EF21" s="6" t="str">
        <f>IF(OR(EE$6=0,COUNTIF(Feries,EE$6)&gt;0,ISNONTEXT($A21)),"",
((COUNTIFS(SaisiePers,$A21,SaisieDebut,"&lt;="&amp;EE$6,SaisieFin,"&gt;"&amp;EE$6,SaisieJour,"")+
COUNTIFS(SaisiePers,$A21,SaisieDebut,"&lt;="&amp;EE$6,SaisieFin,EE$6,SaisieSoir,Paramètres!$B$3,SaisieJour,"")+
COUNTIFS(SaisiePers,$A21,SaisieDebut,"&lt;="&amp;EE$6,SaisieFin,"&gt;"&amp;EE$6,SaisieSoir,Paramètres!$B$3,SaisieJour,TEXT(EE$6,"jjjj"))=0)=$AS$1)*0.5)</f>
        <v/>
      </c>
      <c r="EG21" s="6" t="str">
        <f>IF(OR(EG$6=0,COUNTIF(Feries,EG$6)&gt;0,ISNONTEXT($A21)),"",
((COUNTIFS(SaisiePers,$A21,SaisieDebut,"&lt;"&amp;EG$6,SaisieFin,"&gt;="&amp;EG$6,SaisieJour,"")+
COUNTIFS(SaisiePers,$A21,SaisieDebut,EG$6,SaisieFin,"&gt;="&amp;EG$6,SaisieMatin,Paramètres!$A$2,SaisieJour,"")+
COUNTIFS(SaisiePers,$A21,SaisieDebut,"&lt;"&amp;EG$6,SaisieFin,"&gt;="&amp;EG$6,SaisieMatin,Paramètres!$A$2,SaisieJour,TEXT(EG$6,"jjjj"))=0)=$AS$1)*0.5)</f>
        <v/>
      </c>
      <c r="EH21" s="6" t="str">
        <f>IF(OR(EG$6=0,COUNTIF(Feries,EG$6)&gt;0,ISNONTEXT($A21)),"",
((COUNTIFS(SaisiePers,$A21,SaisieDebut,"&lt;="&amp;EG$6,SaisieFin,"&gt;"&amp;EG$6,SaisieJour,"")+
COUNTIFS(SaisiePers,$A21,SaisieDebut,"&lt;="&amp;EG$6,SaisieFin,EG$6,SaisieSoir,Paramètres!$B$3,SaisieJour,"")+
COUNTIFS(SaisiePers,$A21,SaisieDebut,"&lt;="&amp;EG$6,SaisieFin,"&gt;"&amp;EG$6,SaisieSoir,Paramètres!$B$3,SaisieJour,TEXT(EG$6,"jjjj"))=0)=$AS$1)*0.5)</f>
        <v/>
      </c>
      <c r="EI21" s="6" t="str">
        <f>IF(OR(EI$6=0,COUNTIF(Feries,EI$6)&gt;0,ISNONTEXT($A21)),"",
((COUNTIFS(SaisiePers,$A21,SaisieDebut,"&lt;"&amp;EI$6,SaisieFin,"&gt;="&amp;EI$6,SaisieJour,"")+
COUNTIFS(SaisiePers,$A21,SaisieDebut,EI$6,SaisieFin,"&gt;="&amp;EI$6,SaisieMatin,Paramètres!$A$2,SaisieJour,"")+
COUNTIFS(SaisiePers,$A21,SaisieDebut,"&lt;"&amp;EI$6,SaisieFin,"&gt;="&amp;EI$6,SaisieMatin,Paramètres!$A$2,SaisieJour,TEXT(EI$6,"jjjj"))=0)=$AS$1)*0.5)</f>
        <v/>
      </c>
      <c r="EJ21" s="6" t="str">
        <f>IF(OR(EI$6=0,COUNTIF(Feries,EI$6)&gt;0,ISNONTEXT($A21)),"",
((COUNTIFS(SaisiePers,$A21,SaisieDebut,"&lt;="&amp;EI$6,SaisieFin,"&gt;"&amp;EI$6,SaisieJour,"")+
COUNTIFS(SaisiePers,$A21,SaisieDebut,"&lt;="&amp;EI$6,SaisieFin,EI$6,SaisieSoir,Paramètres!$B$3,SaisieJour,"")+
COUNTIFS(SaisiePers,$A21,SaisieDebut,"&lt;="&amp;EI$6,SaisieFin,"&gt;"&amp;EI$6,SaisieSoir,Paramètres!$B$3,SaisieJour,TEXT(EI$6,"jjjj"))=0)=$AS$1)*0.5)</f>
        <v/>
      </c>
      <c r="EK21" s="6" t="str">
        <f>IF(OR(EK$6=0,COUNTIF(Feries,EK$6)&gt;0,ISNONTEXT($A21)),"",
((COUNTIFS(SaisiePers,$A21,SaisieDebut,"&lt;"&amp;EK$6,SaisieFin,"&gt;="&amp;EK$6,SaisieJour,"")+
COUNTIFS(SaisiePers,$A21,SaisieDebut,EK$6,SaisieFin,"&gt;="&amp;EK$6,SaisieMatin,Paramètres!$A$2,SaisieJour,"")+
COUNTIFS(SaisiePers,$A21,SaisieDebut,"&lt;"&amp;EK$6,SaisieFin,"&gt;="&amp;EK$6,SaisieMatin,Paramètres!$A$2,SaisieJour,TEXT(EK$6,"jjjj"))=0)=$AS$1)*0.5)</f>
        <v/>
      </c>
      <c r="EL21" s="6" t="str">
        <f>IF(OR(EK$6=0,COUNTIF(Feries,EK$6)&gt;0,ISNONTEXT($A21)),"",
((COUNTIFS(SaisiePers,$A21,SaisieDebut,"&lt;="&amp;EK$6,SaisieFin,"&gt;"&amp;EK$6,SaisieJour,"")+
COUNTIFS(SaisiePers,$A21,SaisieDebut,"&lt;="&amp;EK$6,SaisieFin,EK$6,SaisieSoir,Paramètres!$B$3,SaisieJour,"")+
COUNTIFS(SaisiePers,$A21,SaisieDebut,"&lt;="&amp;EK$6,SaisieFin,"&gt;"&amp;EK$6,SaisieSoir,Paramètres!$B$3,SaisieJour,TEXT(EK$6,"jjjj"))=0)=$AS$1)*0.5)</f>
        <v/>
      </c>
      <c r="EM21" s="6" t="str">
        <f>IF(OR(EM$6=0,COUNTIF(Feries,EM$6)&gt;0,ISNONTEXT($A21)),"",
((COUNTIFS(SaisiePers,$A21,SaisieDebut,"&lt;"&amp;EM$6,SaisieFin,"&gt;="&amp;EM$6,SaisieJour,"")+
COUNTIFS(SaisiePers,$A21,SaisieDebut,EM$6,SaisieFin,"&gt;="&amp;EM$6,SaisieMatin,Paramètres!$A$2,SaisieJour,"")+
COUNTIFS(SaisiePers,$A21,SaisieDebut,"&lt;"&amp;EM$6,SaisieFin,"&gt;="&amp;EM$6,SaisieMatin,Paramètres!$A$2,SaisieJour,TEXT(EM$6,"jjjj"))=0)=$AS$1)*0.5)</f>
        <v/>
      </c>
      <c r="EN21" s="6" t="str">
        <f>IF(OR(EM$6=0,COUNTIF(Feries,EM$6)&gt;0,ISNONTEXT($A21)),"",
((COUNTIFS(SaisiePers,$A21,SaisieDebut,"&lt;="&amp;EM$6,SaisieFin,"&gt;"&amp;EM$6,SaisieJour,"")+
COUNTIFS(SaisiePers,$A21,SaisieDebut,"&lt;="&amp;EM$6,SaisieFin,EM$6,SaisieSoir,Paramètres!$B$3,SaisieJour,"")+
COUNTIFS(SaisiePers,$A21,SaisieDebut,"&lt;="&amp;EM$6,SaisieFin,"&gt;"&amp;EM$6,SaisieSoir,Paramètres!$B$3,SaisieJour,TEXT(EM$6,"jjjj"))=0)=$AS$1)*0.5)</f>
        <v/>
      </c>
      <c r="EO21" s="6" t="str">
        <f>IF(OR(EO$6=0,COUNTIF(Feries,EO$6)&gt;0,ISNONTEXT($A21)),"",
((COUNTIFS(SaisiePers,$A21,SaisieDebut,"&lt;"&amp;EO$6,SaisieFin,"&gt;="&amp;EO$6,SaisieJour,"")+
COUNTIFS(SaisiePers,$A21,SaisieDebut,EO$6,SaisieFin,"&gt;="&amp;EO$6,SaisieMatin,Paramètres!$A$2,SaisieJour,"")+
COUNTIFS(SaisiePers,$A21,SaisieDebut,"&lt;"&amp;EO$6,SaisieFin,"&gt;="&amp;EO$6,SaisieMatin,Paramètres!$A$2,SaisieJour,TEXT(EO$6,"jjjj"))=0)=$AS$1)*0.5)</f>
        <v/>
      </c>
      <c r="EP21" s="6" t="str">
        <f>IF(OR(EO$6=0,COUNTIF(Feries,EO$6)&gt;0,ISNONTEXT($A21)),"",
((COUNTIFS(SaisiePers,$A21,SaisieDebut,"&lt;="&amp;EO$6,SaisieFin,"&gt;"&amp;EO$6,SaisieJour,"")+
COUNTIFS(SaisiePers,$A21,SaisieDebut,"&lt;="&amp;EO$6,SaisieFin,EO$6,SaisieSoir,Paramètres!$B$3,SaisieJour,"")+
COUNTIFS(SaisiePers,$A21,SaisieDebut,"&lt;="&amp;EO$6,SaisieFin,"&gt;"&amp;EO$6,SaisieSoir,Paramètres!$B$3,SaisieJour,TEXT(EO$6,"jjjj"))=0)=$AS$1)*0.5)</f>
        <v/>
      </c>
      <c r="EQ21" s="6" t="str">
        <f>IF(OR(EQ$6=0,COUNTIF(Feries,EQ$6)&gt;0,ISNONTEXT($A21)),"",
((COUNTIFS(SaisiePers,$A21,SaisieDebut,"&lt;"&amp;EQ$6,SaisieFin,"&gt;="&amp;EQ$6,SaisieJour,"")+
COUNTIFS(SaisiePers,$A21,SaisieDebut,EQ$6,SaisieFin,"&gt;="&amp;EQ$6,SaisieMatin,Paramètres!$A$2,SaisieJour,"")+
COUNTIFS(SaisiePers,$A21,SaisieDebut,"&lt;"&amp;EQ$6,SaisieFin,"&gt;="&amp;EQ$6,SaisieMatin,Paramètres!$A$2,SaisieJour,TEXT(EQ$6,"jjjj"))=0)=$AS$1)*0.5)</f>
        <v/>
      </c>
      <c r="ER21" s="6" t="str">
        <f>IF(OR(EQ$6=0,COUNTIF(Feries,EQ$6)&gt;0,ISNONTEXT($A21)),"",
((COUNTIFS(SaisiePers,$A21,SaisieDebut,"&lt;="&amp;EQ$6,SaisieFin,"&gt;"&amp;EQ$6,SaisieJour,"")+
COUNTIFS(SaisiePers,$A21,SaisieDebut,"&lt;="&amp;EQ$6,SaisieFin,EQ$6,SaisieSoir,Paramètres!$B$3,SaisieJour,"")+
COUNTIFS(SaisiePers,$A21,SaisieDebut,"&lt;="&amp;EQ$6,SaisieFin,"&gt;"&amp;EQ$6,SaisieSoir,Paramètres!$B$3,SaisieJour,TEXT(EQ$6,"jjjj"))=0)=$AS$1)*0.5)</f>
        <v/>
      </c>
      <c r="ES21" s="6" t="str">
        <f>IF(OR(ES$6=0,COUNTIF(Feries,ES$6)&gt;0,ISNONTEXT($A21)),"",
((COUNTIFS(SaisiePers,$A21,SaisieDebut,"&lt;"&amp;ES$6,SaisieFin,"&gt;="&amp;ES$6,SaisieJour,"")+
COUNTIFS(SaisiePers,$A21,SaisieDebut,ES$6,SaisieFin,"&gt;="&amp;ES$6,SaisieMatin,Paramètres!$A$2,SaisieJour,"")+
COUNTIFS(SaisiePers,$A21,SaisieDebut,"&lt;"&amp;ES$6,SaisieFin,"&gt;="&amp;ES$6,SaisieMatin,Paramètres!$A$2,SaisieJour,TEXT(ES$6,"jjjj"))=0)=$AS$1)*0.5)</f>
        <v/>
      </c>
      <c r="ET21" s="6" t="str">
        <f>IF(OR(ES$6=0,COUNTIF(Feries,ES$6)&gt;0,ISNONTEXT($A21)),"",
((COUNTIFS(SaisiePers,$A21,SaisieDebut,"&lt;="&amp;ES$6,SaisieFin,"&gt;"&amp;ES$6,SaisieJour,"")+
COUNTIFS(SaisiePers,$A21,SaisieDebut,"&lt;="&amp;ES$6,SaisieFin,ES$6,SaisieSoir,Paramètres!$B$3,SaisieJour,"")+
COUNTIFS(SaisiePers,$A21,SaisieDebut,"&lt;="&amp;ES$6,SaisieFin,"&gt;"&amp;ES$6,SaisieSoir,Paramètres!$B$3,SaisieJour,TEXT(ES$6,"jjjj"))=0)=$AS$1)*0.5)</f>
        <v/>
      </c>
      <c r="EU21" s="6" t="str">
        <f>IF(OR(EU$6=0,COUNTIF(Feries,EU$6)&gt;0,ISNONTEXT($A21)),"",
((COUNTIFS(SaisiePers,$A21,SaisieDebut,"&lt;"&amp;EU$6,SaisieFin,"&gt;="&amp;EU$6,SaisieJour,"")+
COUNTIFS(SaisiePers,$A21,SaisieDebut,EU$6,SaisieFin,"&gt;="&amp;EU$6,SaisieMatin,Paramètres!$A$2,SaisieJour,"")+
COUNTIFS(SaisiePers,$A21,SaisieDebut,"&lt;"&amp;EU$6,SaisieFin,"&gt;="&amp;EU$6,SaisieMatin,Paramètres!$A$2,SaisieJour,TEXT(EU$6,"jjjj"))=0)=$AS$1)*0.5)</f>
        <v/>
      </c>
      <c r="EV21" s="6" t="str">
        <f>IF(OR(EU$6=0,COUNTIF(Feries,EU$6)&gt;0,ISNONTEXT($A21)),"",
((COUNTIFS(SaisiePers,$A21,SaisieDebut,"&lt;="&amp;EU$6,SaisieFin,"&gt;"&amp;EU$6,SaisieJour,"")+
COUNTIFS(SaisiePers,$A21,SaisieDebut,"&lt;="&amp;EU$6,SaisieFin,EU$6,SaisieSoir,Paramètres!$B$3,SaisieJour,"")+
COUNTIFS(SaisiePers,$A21,SaisieDebut,"&lt;="&amp;EU$6,SaisieFin,"&gt;"&amp;EU$6,SaisieSoir,Paramètres!$B$3,SaisieJour,TEXT(EU$6,"jjjj"))=0)=$AS$1)*0.5)</f>
        <v/>
      </c>
      <c r="EW21" s="6" t="str">
        <f>IF(OR(EW$6=0,COUNTIF(Feries,EW$6)&gt;0,ISNONTEXT($A21)),"",
((COUNTIFS(SaisiePers,$A21,SaisieDebut,"&lt;"&amp;EW$6,SaisieFin,"&gt;="&amp;EW$6,SaisieJour,"")+
COUNTIFS(SaisiePers,$A21,SaisieDebut,EW$6,SaisieFin,"&gt;="&amp;EW$6,SaisieMatin,Paramètres!$A$2,SaisieJour,"")+
COUNTIFS(SaisiePers,$A21,SaisieDebut,"&lt;"&amp;EW$6,SaisieFin,"&gt;="&amp;EW$6,SaisieMatin,Paramètres!$A$2,SaisieJour,TEXT(EW$6,"jjjj"))=0)=$AS$1)*0.5)</f>
        <v/>
      </c>
      <c r="EX21" s="6" t="str">
        <f>IF(OR(EW$6=0,COUNTIF(Feries,EW$6)&gt;0,ISNONTEXT($A21)),"",
((COUNTIFS(SaisiePers,$A21,SaisieDebut,"&lt;="&amp;EW$6,SaisieFin,"&gt;"&amp;EW$6,SaisieJour,"")+
COUNTIFS(SaisiePers,$A21,SaisieDebut,"&lt;="&amp;EW$6,SaisieFin,EW$6,SaisieSoir,Paramètres!$B$3,SaisieJour,"")+
COUNTIFS(SaisiePers,$A21,SaisieDebut,"&lt;="&amp;EW$6,SaisieFin,"&gt;"&amp;EW$6,SaisieSoir,Paramètres!$B$3,SaisieJour,TEXT(EW$6,"jjjj"))=0)=$AS$1)*0.5)</f>
        <v/>
      </c>
      <c r="EY21" s="6" t="str">
        <f>IF(OR(EY$6=0,COUNTIF(Feries,EY$6)&gt;0,ISNONTEXT($A21)),"",
((COUNTIFS(SaisiePers,$A21,SaisieDebut,"&lt;"&amp;EY$6,SaisieFin,"&gt;="&amp;EY$6,SaisieJour,"")+
COUNTIFS(SaisiePers,$A21,SaisieDebut,EY$6,SaisieFin,"&gt;="&amp;EY$6,SaisieMatin,Paramètres!$A$2,SaisieJour,"")+
COUNTIFS(SaisiePers,$A21,SaisieDebut,"&lt;"&amp;EY$6,SaisieFin,"&gt;="&amp;EY$6,SaisieMatin,Paramètres!$A$2,SaisieJour,TEXT(EY$6,"jjjj"))=0)=$AS$1)*0.5)</f>
        <v/>
      </c>
      <c r="EZ21" s="6" t="str">
        <f>IF(OR(EY$6=0,COUNTIF(Feries,EY$6)&gt;0,ISNONTEXT($A21)),"",
((COUNTIFS(SaisiePers,$A21,SaisieDebut,"&lt;="&amp;EY$6,SaisieFin,"&gt;"&amp;EY$6,SaisieJour,"")+
COUNTIFS(SaisiePers,$A21,SaisieDebut,"&lt;="&amp;EY$6,SaisieFin,EY$6,SaisieSoir,Paramètres!$B$3,SaisieJour,"")+
COUNTIFS(SaisiePers,$A21,SaisieDebut,"&lt;="&amp;EY$6,SaisieFin,"&gt;"&amp;EY$6,SaisieSoir,Paramètres!$B$3,SaisieJour,TEXT(EY$6,"jjjj"))=0)=$AS$1)*0.5)</f>
        <v/>
      </c>
      <c r="FA21" s="6" t="str">
        <f>IF(OR(FA$6=0,COUNTIF(Feries,FA$6)&gt;0,ISNONTEXT($A21)),"",
((COUNTIFS(SaisiePers,$A21,SaisieDebut,"&lt;"&amp;FA$6,SaisieFin,"&gt;="&amp;FA$6,SaisieJour,"")+
COUNTIFS(SaisiePers,$A21,SaisieDebut,FA$6,SaisieFin,"&gt;="&amp;FA$6,SaisieMatin,Paramètres!$A$2,SaisieJour,"")+
COUNTIFS(SaisiePers,$A21,SaisieDebut,"&lt;"&amp;FA$6,SaisieFin,"&gt;="&amp;FA$6,SaisieMatin,Paramètres!$A$2,SaisieJour,TEXT(FA$6,"jjjj"))=0)=$AS$1)*0.5)</f>
        <v/>
      </c>
      <c r="FB21" s="6" t="str">
        <f>IF(OR(FA$6=0,COUNTIF(Feries,FA$6)&gt;0,ISNONTEXT($A21)),"",
((COUNTIFS(SaisiePers,$A21,SaisieDebut,"&lt;="&amp;FA$6,SaisieFin,"&gt;"&amp;FA$6,SaisieJour,"")+
COUNTIFS(SaisiePers,$A21,SaisieDebut,"&lt;="&amp;FA$6,SaisieFin,FA$6,SaisieSoir,Paramètres!$B$3,SaisieJour,"")+
COUNTIFS(SaisiePers,$A21,SaisieDebut,"&lt;="&amp;FA$6,SaisieFin,"&gt;"&amp;FA$6,SaisieSoir,Paramètres!$B$3,SaisieJour,TEXT(FA$6,"jjjj"))=0)=$AS$1)*0.5)</f>
        <v/>
      </c>
      <c r="FC21" s="6" t="str">
        <f>IF(OR(FC$6=0,COUNTIF(Feries,FC$6)&gt;0,ISNONTEXT($A21)),"",
((COUNTIFS(SaisiePers,$A21,SaisieDebut,"&lt;"&amp;FC$6,SaisieFin,"&gt;="&amp;FC$6,SaisieJour,"")+
COUNTIFS(SaisiePers,$A21,SaisieDebut,FC$6,SaisieFin,"&gt;="&amp;FC$6,SaisieMatin,Paramètres!$A$2,SaisieJour,"")+
COUNTIFS(SaisiePers,$A21,SaisieDebut,"&lt;"&amp;FC$6,SaisieFin,"&gt;="&amp;FC$6,SaisieMatin,Paramètres!$A$2,SaisieJour,TEXT(FC$6,"jjjj"))=0)=$AS$1)*0.5)</f>
        <v/>
      </c>
      <c r="FD21" s="6" t="str">
        <f>IF(OR(FC$6=0,COUNTIF(Feries,FC$6)&gt;0,ISNONTEXT($A21)),"",
((COUNTIFS(SaisiePers,$A21,SaisieDebut,"&lt;="&amp;FC$6,SaisieFin,"&gt;"&amp;FC$6,SaisieJour,"")+
COUNTIFS(SaisiePers,$A21,SaisieDebut,"&lt;="&amp;FC$6,SaisieFin,FC$6,SaisieSoir,Paramètres!$B$3,SaisieJour,"")+
COUNTIFS(SaisiePers,$A21,SaisieDebut,"&lt;="&amp;FC$6,SaisieFin,"&gt;"&amp;FC$6,SaisieSoir,Paramètres!$B$3,SaisieJour,TEXT(FC$6,"jjjj"))=0)=$AS$1)*0.5)</f>
        <v/>
      </c>
      <c r="FE21" s="6" t="str">
        <f>IF(OR(FE$6=0,COUNTIF(Feries,FE$6)&gt;0,ISNONTEXT($A21)),"",
((COUNTIFS(SaisiePers,$A21,SaisieDebut,"&lt;"&amp;FE$6,SaisieFin,"&gt;="&amp;FE$6,SaisieJour,"")+
COUNTIFS(SaisiePers,$A21,SaisieDebut,FE$6,SaisieFin,"&gt;="&amp;FE$6,SaisieMatin,Paramètres!$A$2,SaisieJour,"")+
COUNTIFS(SaisiePers,$A21,SaisieDebut,"&lt;"&amp;FE$6,SaisieFin,"&gt;="&amp;FE$6,SaisieMatin,Paramètres!$A$2,SaisieJour,TEXT(FE$6,"jjjj"))=0)=$AS$1)*0.5)</f>
        <v/>
      </c>
      <c r="FF21" s="6" t="str">
        <f>IF(OR(FE$6=0,COUNTIF(Feries,FE$6)&gt;0,ISNONTEXT($A21)),"",
((COUNTIFS(SaisiePers,$A21,SaisieDebut,"&lt;="&amp;FE$6,SaisieFin,"&gt;"&amp;FE$6,SaisieJour,"")+
COUNTIFS(SaisiePers,$A21,SaisieDebut,"&lt;="&amp;FE$6,SaisieFin,FE$6,SaisieSoir,Paramètres!$B$3,SaisieJour,"")+
COUNTIFS(SaisiePers,$A21,SaisieDebut,"&lt;="&amp;FE$6,SaisieFin,"&gt;"&amp;FE$6,SaisieSoir,Paramètres!$B$3,SaisieJour,TEXT(FE$6,"jjjj"))=0)=$AS$1)*0.5)</f>
        <v/>
      </c>
      <c r="FG21" s="6" t="str">
        <f>IF(OR(FG$6=0,COUNTIF(Feries,FG$6)&gt;0,ISNONTEXT($A21)),"",
((COUNTIFS(SaisiePers,$A21,SaisieDebut,"&lt;"&amp;FG$6,SaisieFin,"&gt;="&amp;FG$6,SaisieJour,"")+
COUNTIFS(SaisiePers,$A21,SaisieDebut,FG$6,SaisieFin,"&gt;="&amp;FG$6,SaisieMatin,Paramètres!$A$2,SaisieJour,"")+
COUNTIFS(SaisiePers,$A21,SaisieDebut,"&lt;"&amp;FG$6,SaisieFin,"&gt;="&amp;FG$6,SaisieMatin,Paramètres!$A$2,SaisieJour,TEXT(FG$6,"jjjj"))=0)=$AS$1)*0.5)</f>
        <v/>
      </c>
      <c r="FH21" s="6" t="str">
        <f>IF(OR(FG$6=0,COUNTIF(Feries,FG$6)&gt;0,ISNONTEXT($A21)),"",
((COUNTIFS(SaisiePers,$A21,SaisieDebut,"&lt;="&amp;FG$6,SaisieFin,"&gt;"&amp;FG$6,SaisieJour,"")+
COUNTIFS(SaisiePers,$A21,SaisieDebut,"&lt;="&amp;FG$6,SaisieFin,FG$6,SaisieSoir,Paramètres!$B$3,SaisieJour,"")+
COUNTIFS(SaisiePers,$A21,SaisieDebut,"&lt;="&amp;FG$6,SaisieFin,"&gt;"&amp;FG$6,SaisieSoir,Paramètres!$B$3,SaisieJour,TEXT(FG$6,"jjjj"))=0)=$AS$1)*0.5)</f>
        <v/>
      </c>
      <c r="FI21" s="6" t="str">
        <f>IF(OR(FI$6=0,COUNTIF(Feries,FI$6)&gt;0,ISNONTEXT($A21)),"",
((COUNTIFS(SaisiePers,$A21,SaisieDebut,"&lt;"&amp;FI$6,SaisieFin,"&gt;="&amp;FI$6,SaisieJour,"")+
COUNTIFS(SaisiePers,$A21,SaisieDebut,FI$6,SaisieFin,"&gt;="&amp;FI$6,SaisieMatin,Paramètres!$A$2,SaisieJour,"")+
COUNTIFS(SaisiePers,$A21,SaisieDebut,"&lt;"&amp;FI$6,SaisieFin,"&gt;="&amp;FI$6,SaisieMatin,Paramètres!$A$2,SaisieJour,TEXT(FI$6,"jjjj"))=0)=$AS$1)*0.5)</f>
        <v/>
      </c>
      <c r="FJ21" s="6" t="str">
        <f>IF(OR(FI$6=0,COUNTIF(Feries,FI$6)&gt;0,ISNONTEXT($A21)),"",
((COUNTIFS(SaisiePers,$A21,SaisieDebut,"&lt;="&amp;FI$6,SaisieFin,"&gt;"&amp;FI$6,SaisieJour,"")+
COUNTIFS(SaisiePers,$A21,SaisieDebut,"&lt;="&amp;FI$6,SaisieFin,FI$6,SaisieSoir,Paramètres!$B$3,SaisieJour,"")+
COUNTIFS(SaisiePers,$A21,SaisieDebut,"&lt;="&amp;FI$6,SaisieFin,"&gt;"&amp;FI$6,SaisieSoir,Paramètres!$B$3,SaisieJour,TEXT(FI$6,"jjjj"))=0)=$AS$1)*0.5)</f>
        <v/>
      </c>
      <c r="FK21" s="6" t="str">
        <f>IF(OR(FK$6=0,COUNTIF(Feries,FK$6)&gt;0,ISNONTEXT($A21)),"",
((COUNTIFS(SaisiePers,$A21,SaisieDebut,"&lt;"&amp;FK$6,SaisieFin,"&gt;="&amp;FK$6,SaisieJour,"")+
COUNTIFS(SaisiePers,$A21,SaisieDebut,FK$6,SaisieFin,"&gt;="&amp;FK$6,SaisieMatin,Paramètres!$A$2,SaisieJour,"")+
COUNTIFS(SaisiePers,$A21,SaisieDebut,"&lt;"&amp;FK$6,SaisieFin,"&gt;="&amp;FK$6,SaisieMatin,Paramètres!$A$2,SaisieJour,TEXT(FK$6,"jjjj"))=0)=$AS$1)*0.5)</f>
        <v/>
      </c>
      <c r="FL21" s="6" t="str">
        <f>IF(OR(FK$6=0,COUNTIF(Feries,FK$6)&gt;0,ISNONTEXT($A21)),"",
((COUNTIFS(SaisiePers,$A21,SaisieDebut,"&lt;="&amp;FK$6,SaisieFin,"&gt;"&amp;FK$6,SaisieJour,"")+
COUNTIFS(SaisiePers,$A21,SaisieDebut,"&lt;="&amp;FK$6,SaisieFin,FK$6,SaisieSoir,Paramètres!$B$3,SaisieJour,"")+
COUNTIFS(SaisiePers,$A21,SaisieDebut,"&lt;="&amp;FK$6,SaisieFin,"&gt;"&amp;FK$6,SaisieSoir,Paramètres!$B$3,SaisieJour,TEXT(FK$6,"jjjj"))=0)=$AS$1)*0.5)</f>
        <v/>
      </c>
      <c r="FM21" s="6" t="str">
        <f>IF(OR(FM$6=0,COUNTIF(Feries,FM$6)&gt;0,ISNONTEXT($A21)),"",
((COUNTIFS(SaisiePers,$A21,SaisieDebut,"&lt;"&amp;FM$6,SaisieFin,"&gt;="&amp;FM$6,SaisieJour,"")+
COUNTIFS(SaisiePers,$A21,SaisieDebut,FM$6,SaisieFin,"&gt;="&amp;FM$6,SaisieMatin,Paramètres!$A$2,SaisieJour,"")+
COUNTIFS(SaisiePers,$A21,SaisieDebut,"&lt;"&amp;FM$6,SaisieFin,"&gt;="&amp;FM$6,SaisieMatin,Paramètres!$A$2,SaisieJour,TEXT(FM$6,"jjjj"))=0)=$AS$1)*0.5)</f>
        <v/>
      </c>
      <c r="FN21" s="6" t="str">
        <f>IF(OR(FM$6=0,COUNTIF(Feries,FM$6)&gt;0,ISNONTEXT($A21)),"",
((COUNTIFS(SaisiePers,$A21,SaisieDebut,"&lt;="&amp;FM$6,SaisieFin,"&gt;"&amp;FM$6,SaisieJour,"")+
COUNTIFS(SaisiePers,$A21,SaisieDebut,"&lt;="&amp;FM$6,SaisieFin,FM$6,SaisieSoir,Paramètres!$B$3,SaisieJour,"")+
COUNTIFS(SaisiePers,$A21,SaisieDebut,"&lt;="&amp;FM$6,SaisieFin,"&gt;"&amp;FM$6,SaisieSoir,Paramètres!$B$3,SaisieJour,TEXT(FM$6,"jjjj"))=0)=$AS$1)*0.5)</f>
        <v/>
      </c>
      <c r="FO21" s="6" t="str">
        <f>IF(OR(FO$6=0,COUNTIF(Feries,FO$6)&gt;0,ISNONTEXT($A21)),"",
((COUNTIFS(SaisiePers,$A21,SaisieDebut,"&lt;"&amp;FO$6,SaisieFin,"&gt;="&amp;FO$6,SaisieJour,"")+
COUNTIFS(SaisiePers,$A21,SaisieDebut,FO$6,SaisieFin,"&gt;="&amp;FO$6,SaisieMatin,Paramètres!$A$2,SaisieJour,"")+
COUNTIFS(SaisiePers,$A21,SaisieDebut,"&lt;"&amp;FO$6,SaisieFin,"&gt;="&amp;FO$6,SaisieMatin,Paramètres!$A$2,SaisieJour,TEXT(FO$6,"jjjj"))=0)=$AS$1)*0.5)</f>
        <v/>
      </c>
      <c r="FP21" s="6" t="str">
        <f>IF(OR(FO$6=0,COUNTIF(Feries,FO$6)&gt;0,ISNONTEXT($A21)),"",
((COUNTIFS(SaisiePers,$A21,SaisieDebut,"&lt;="&amp;FO$6,SaisieFin,"&gt;"&amp;FO$6,SaisieJour,"")+
COUNTIFS(SaisiePers,$A21,SaisieDebut,"&lt;="&amp;FO$6,SaisieFin,FO$6,SaisieSoir,Paramètres!$B$3,SaisieJour,"")+
COUNTIFS(SaisiePers,$A21,SaisieDebut,"&lt;="&amp;FO$6,SaisieFin,"&gt;"&amp;FO$6,SaisieSoir,Paramètres!$B$3,SaisieJour,TEXT(FO$6,"jjjj"))=0)=$AS$1)*0.5)</f>
        <v/>
      </c>
      <c r="FQ21" s="6" t="str">
        <f>IF(OR(FQ$6=0,COUNTIF(Feries,FQ$6)&gt;0,ISNONTEXT($A21)),"",
((COUNTIFS(SaisiePers,$A21,SaisieDebut,"&lt;"&amp;FQ$6,SaisieFin,"&gt;="&amp;FQ$6,SaisieJour,"")+
COUNTIFS(SaisiePers,$A21,SaisieDebut,FQ$6,SaisieFin,"&gt;="&amp;FQ$6,SaisieMatin,Paramètres!$A$2,SaisieJour,"")+
COUNTIFS(SaisiePers,$A21,SaisieDebut,"&lt;"&amp;FQ$6,SaisieFin,"&gt;="&amp;FQ$6,SaisieMatin,Paramètres!$A$2,SaisieJour,TEXT(FQ$6,"jjjj"))=0)=$AS$1)*0.5)</f>
        <v/>
      </c>
      <c r="FR21" s="6" t="str">
        <f>IF(OR(FQ$6=0,COUNTIF(Feries,FQ$6)&gt;0,ISNONTEXT($A21)),"",
((COUNTIFS(SaisiePers,$A21,SaisieDebut,"&lt;="&amp;FQ$6,SaisieFin,"&gt;"&amp;FQ$6,SaisieJour,"")+
COUNTIFS(SaisiePers,$A21,SaisieDebut,"&lt;="&amp;FQ$6,SaisieFin,FQ$6,SaisieSoir,Paramètres!$B$3,SaisieJour,"")+
COUNTIFS(SaisiePers,$A21,SaisieDebut,"&lt;="&amp;FQ$6,SaisieFin,"&gt;"&amp;FQ$6,SaisieSoir,Paramètres!$B$3,SaisieJour,TEXT(FQ$6,"jjjj"))=0)=$AS$1)*0.5)</f>
        <v/>
      </c>
      <c r="FS21" s="6" t="str">
        <f>IF(OR(FS$6=0,COUNTIF(Feries,FS$6)&gt;0,ISNONTEXT($A21)),"",
((COUNTIFS(SaisiePers,$A21,SaisieDebut,"&lt;"&amp;FS$6,SaisieFin,"&gt;="&amp;FS$6,SaisieJour,"")+
COUNTIFS(SaisiePers,$A21,SaisieDebut,FS$6,SaisieFin,"&gt;="&amp;FS$6,SaisieMatin,Paramètres!$A$2,SaisieJour,"")+
COUNTIFS(SaisiePers,$A21,SaisieDebut,"&lt;"&amp;FS$6,SaisieFin,"&gt;="&amp;FS$6,SaisieMatin,Paramètres!$A$2,SaisieJour,TEXT(FS$6,"jjjj"))=0)=$AS$1)*0.5)</f>
        <v/>
      </c>
      <c r="FT21" s="6" t="str">
        <f>IF(OR(FS$6=0,COUNTIF(Feries,FS$6)&gt;0,ISNONTEXT($A21)),"",
((COUNTIFS(SaisiePers,$A21,SaisieDebut,"&lt;="&amp;FS$6,SaisieFin,"&gt;"&amp;FS$6,SaisieJour,"")+
COUNTIFS(SaisiePers,$A21,SaisieDebut,"&lt;="&amp;FS$6,SaisieFin,FS$6,SaisieSoir,Paramètres!$B$3,SaisieJour,"")+
COUNTIFS(SaisiePers,$A21,SaisieDebut,"&lt;="&amp;FS$6,SaisieFin,"&gt;"&amp;FS$6,SaisieSoir,Paramètres!$B$3,SaisieJour,TEXT(FS$6,"jjjj"))=0)=$AS$1)*0.5)</f>
        <v/>
      </c>
      <c r="FU21" s="6" t="str">
        <f>IF(OR(FU$6=0,COUNTIF(Feries,FU$6)&gt;0,ISNONTEXT($A21)),"",
((COUNTIFS(SaisiePers,$A21,SaisieDebut,"&lt;"&amp;FU$6,SaisieFin,"&gt;="&amp;FU$6,SaisieJour,"")+
COUNTIFS(SaisiePers,$A21,SaisieDebut,FU$6,SaisieFin,"&gt;="&amp;FU$6,SaisieMatin,Paramètres!$A$2,SaisieJour,"")+
COUNTIFS(SaisiePers,$A21,SaisieDebut,"&lt;"&amp;FU$6,SaisieFin,"&gt;="&amp;FU$6,SaisieMatin,Paramètres!$A$2,SaisieJour,TEXT(FU$6,"jjjj"))=0)=$AS$1)*0.5)</f>
        <v/>
      </c>
      <c r="FV21" s="6" t="str">
        <f>IF(OR(FU$6=0,COUNTIF(Feries,FU$6)&gt;0,ISNONTEXT($A21)),"",
((COUNTIFS(SaisiePers,$A21,SaisieDebut,"&lt;="&amp;FU$6,SaisieFin,"&gt;"&amp;FU$6,SaisieJour,"")+
COUNTIFS(SaisiePers,$A21,SaisieDebut,"&lt;="&amp;FU$6,SaisieFin,FU$6,SaisieSoir,Paramètres!$B$3,SaisieJour,"")+
COUNTIFS(SaisiePers,$A21,SaisieDebut,"&lt;="&amp;FU$6,SaisieFin,"&gt;"&amp;FU$6,SaisieSoir,Paramètres!$B$3,SaisieJour,TEXT(FU$6,"jjjj"))=0)=$AS$1)*0.5)</f>
        <v/>
      </c>
      <c r="FW21" s="6" t="str">
        <f>IF(OR(FW$6=0,COUNTIF(Feries,FW$6)&gt;0,ISNONTEXT($A21)),"",
((COUNTIFS(SaisiePers,$A21,SaisieDebut,"&lt;"&amp;FW$6,SaisieFin,"&gt;="&amp;FW$6,SaisieJour,"")+
COUNTIFS(SaisiePers,$A21,SaisieDebut,FW$6,SaisieFin,"&gt;="&amp;FW$6,SaisieMatin,Paramètres!$A$2,SaisieJour,"")+
COUNTIFS(SaisiePers,$A21,SaisieDebut,"&lt;"&amp;FW$6,SaisieFin,"&gt;="&amp;FW$6,SaisieMatin,Paramètres!$A$2,SaisieJour,TEXT(FW$6,"jjjj"))=0)=$AS$1)*0.5)</f>
        <v/>
      </c>
      <c r="FX21" s="6" t="str">
        <f>IF(OR(FW$6=0,COUNTIF(Feries,FW$6)&gt;0,ISNONTEXT($A21)),"",
((COUNTIFS(SaisiePers,$A21,SaisieDebut,"&lt;="&amp;FW$6,SaisieFin,"&gt;"&amp;FW$6,SaisieJour,"")+
COUNTIFS(SaisiePers,$A21,SaisieDebut,"&lt;="&amp;FW$6,SaisieFin,FW$6,SaisieSoir,Paramètres!$B$3,SaisieJour,"")+
COUNTIFS(SaisiePers,$A21,SaisieDebut,"&lt;="&amp;FW$6,SaisieFin,"&gt;"&amp;FW$6,SaisieSoir,Paramètres!$B$3,SaisieJour,TEXT(FW$6,"jjjj"))=0)=$AS$1)*0.5)</f>
        <v/>
      </c>
      <c r="FY21" s="6" t="str">
        <f>IF(OR(FY$6=0,COUNTIF(Feries,FY$6)&gt;0,ISNONTEXT($A21)),"",
((COUNTIFS(SaisiePers,$A21,SaisieDebut,"&lt;"&amp;FY$6,SaisieFin,"&gt;="&amp;FY$6,SaisieJour,"")+
COUNTIFS(SaisiePers,$A21,SaisieDebut,FY$6,SaisieFin,"&gt;="&amp;FY$6,SaisieMatin,Paramètres!$A$2,SaisieJour,"")+
COUNTIFS(SaisiePers,$A21,SaisieDebut,"&lt;"&amp;FY$6,SaisieFin,"&gt;="&amp;FY$6,SaisieMatin,Paramètres!$A$2,SaisieJour,TEXT(FY$6,"jjjj"))=0)=$AS$1)*0.5)</f>
        <v/>
      </c>
      <c r="FZ21" s="6" t="str">
        <f>IF(OR(FY$6=0,COUNTIF(Feries,FY$6)&gt;0,ISNONTEXT($A21)),"",
((COUNTIFS(SaisiePers,$A21,SaisieDebut,"&lt;="&amp;FY$6,SaisieFin,"&gt;"&amp;FY$6,SaisieJour,"")+
COUNTIFS(SaisiePers,$A21,SaisieDebut,"&lt;="&amp;FY$6,SaisieFin,FY$6,SaisieSoir,Paramètres!$B$3,SaisieJour,"")+
COUNTIFS(SaisiePers,$A21,SaisieDebut,"&lt;="&amp;FY$6,SaisieFin,"&gt;"&amp;FY$6,SaisieSoir,Paramètres!$B$3,SaisieJour,TEXT(FY$6,"jjjj"))=0)=$AS$1)*0.5)</f>
        <v/>
      </c>
      <c r="GA21" s="6" t="str">
        <f>IF(OR(GA$6=0,COUNTIF(Feries,GA$6)&gt;0,ISNONTEXT($A21)),"",
((COUNTIFS(SaisiePers,$A21,SaisieDebut,"&lt;"&amp;GA$6,SaisieFin,"&gt;="&amp;GA$6,SaisieJour,"")+
COUNTIFS(SaisiePers,$A21,SaisieDebut,GA$6,SaisieFin,"&gt;="&amp;GA$6,SaisieMatin,Paramètres!$A$2,SaisieJour,"")+
COUNTIFS(SaisiePers,$A21,SaisieDebut,"&lt;"&amp;GA$6,SaisieFin,"&gt;="&amp;GA$6,SaisieMatin,Paramètres!$A$2,SaisieJour,TEXT(GA$6,"jjjj"))=0)=$AS$1)*0.5)</f>
        <v/>
      </c>
      <c r="GB21" s="6" t="str">
        <f>IF(OR(GA$6=0,COUNTIF(Feries,GA$6)&gt;0,ISNONTEXT($A21)),"",
((COUNTIFS(SaisiePers,$A21,SaisieDebut,"&lt;="&amp;GA$6,SaisieFin,"&gt;"&amp;GA$6,SaisieJour,"")+
COUNTIFS(SaisiePers,$A21,SaisieDebut,"&lt;="&amp;GA$6,SaisieFin,GA$6,SaisieSoir,Paramètres!$B$3,SaisieJour,"")+
COUNTIFS(SaisiePers,$A21,SaisieDebut,"&lt;="&amp;GA$6,SaisieFin,"&gt;"&amp;GA$6,SaisieSoir,Paramètres!$B$3,SaisieJour,TEXT(GA$6,"jjjj"))=0)=$AS$1)*0.5)</f>
        <v/>
      </c>
      <c r="GC21" s="6" t="str">
        <f>IF(OR(GC$6=0,COUNTIF(Feries,GC$6)&gt;0,ISNONTEXT($A21)),"",
((COUNTIFS(SaisiePers,$A21,SaisieDebut,"&lt;"&amp;GC$6,SaisieFin,"&gt;="&amp;GC$6,SaisieJour,"")+
COUNTIFS(SaisiePers,$A21,SaisieDebut,GC$6,SaisieFin,"&gt;="&amp;GC$6,SaisieMatin,Paramètres!$A$2,SaisieJour,"")+
COUNTIFS(SaisiePers,$A21,SaisieDebut,"&lt;"&amp;GC$6,SaisieFin,"&gt;="&amp;GC$6,SaisieMatin,Paramètres!$A$2,SaisieJour,TEXT(GC$6,"jjjj"))=0)=$AS$1)*0.5)</f>
        <v/>
      </c>
      <c r="GD21" s="6" t="str">
        <f>IF(OR(GC$6=0,COUNTIF(Feries,GC$6)&gt;0,ISNONTEXT($A21)),"",
((COUNTIFS(SaisiePers,$A21,SaisieDebut,"&lt;="&amp;GC$6,SaisieFin,"&gt;"&amp;GC$6,SaisieJour,"")+
COUNTIFS(SaisiePers,$A21,SaisieDebut,"&lt;="&amp;GC$6,SaisieFin,GC$6,SaisieSoir,Paramètres!$B$3,SaisieJour,"")+
COUNTIFS(SaisiePers,$A21,SaisieDebut,"&lt;="&amp;GC$6,SaisieFin,"&gt;"&amp;GC$6,SaisieSoir,Paramètres!$B$3,SaisieJour,TEXT(GC$6,"jjjj"))=0)=$AS$1)*0.5)</f>
        <v/>
      </c>
      <c r="GE21" s="6" t="str">
        <f>IF(OR(GE$6=0,COUNTIF(Feries,GE$6)&gt;0,ISNONTEXT($A21)),"",
((COUNTIFS(SaisiePers,$A21,SaisieDebut,"&lt;"&amp;GE$6,SaisieFin,"&gt;="&amp;GE$6,SaisieJour,"")+
COUNTIFS(SaisiePers,$A21,SaisieDebut,GE$6,SaisieFin,"&gt;="&amp;GE$6,SaisieMatin,Paramètres!$A$2,SaisieJour,"")+
COUNTIFS(SaisiePers,$A21,SaisieDebut,"&lt;"&amp;GE$6,SaisieFin,"&gt;="&amp;GE$6,SaisieMatin,Paramètres!$A$2,SaisieJour,TEXT(GE$6,"jjjj"))=0)=$AS$1)*0.5)</f>
        <v/>
      </c>
      <c r="GF21" s="6" t="str">
        <f>IF(OR(GE$6=0,COUNTIF(Feries,GE$6)&gt;0,ISNONTEXT($A21)),"",
((COUNTIFS(SaisiePers,$A21,SaisieDebut,"&lt;="&amp;GE$6,SaisieFin,"&gt;"&amp;GE$6,SaisieJour,"")+
COUNTIFS(SaisiePers,$A21,SaisieDebut,"&lt;="&amp;GE$6,SaisieFin,GE$6,SaisieSoir,Paramètres!$B$3,SaisieJour,"")+
COUNTIFS(SaisiePers,$A21,SaisieDebut,"&lt;="&amp;GE$6,SaisieFin,"&gt;"&amp;GE$6,SaisieSoir,Paramètres!$B$3,SaisieJour,TEXT(GE$6,"jjjj"))=0)=$AS$1)*0.5)</f>
        <v/>
      </c>
      <c r="GG21" s="6" t="str">
        <f>IF(OR(GG$6=0,COUNTIF(Feries,GG$6)&gt;0,ISNONTEXT($A21)),"",
((COUNTIFS(SaisiePers,$A21,SaisieDebut,"&lt;"&amp;GG$6,SaisieFin,"&gt;="&amp;GG$6,SaisieJour,"")+
COUNTIFS(SaisiePers,$A21,SaisieDebut,GG$6,SaisieFin,"&gt;="&amp;GG$6,SaisieMatin,Paramètres!$A$2,SaisieJour,"")+
COUNTIFS(SaisiePers,$A21,SaisieDebut,"&lt;"&amp;GG$6,SaisieFin,"&gt;="&amp;GG$6,SaisieMatin,Paramètres!$A$2,SaisieJour,TEXT(GG$6,"jjjj"))=0)=$AS$1)*0.5)</f>
        <v/>
      </c>
      <c r="GH21" s="6" t="str">
        <f>IF(OR(GG$6=0,COUNTIF(Feries,GG$6)&gt;0,ISNONTEXT($A21)),"",
((COUNTIFS(SaisiePers,$A21,SaisieDebut,"&lt;="&amp;GG$6,SaisieFin,"&gt;"&amp;GG$6,SaisieJour,"")+
COUNTIFS(SaisiePers,$A21,SaisieDebut,"&lt;="&amp;GG$6,SaisieFin,GG$6,SaisieSoir,Paramètres!$B$3,SaisieJour,"")+
COUNTIFS(SaisiePers,$A21,SaisieDebut,"&lt;="&amp;GG$6,SaisieFin,"&gt;"&amp;GG$6,SaisieSoir,Paramètres!$B$3,SaisieJour,TEXT(GG$6,"jjjj"))=0)=$AS$1)*0.5)</f>
        <v/>
      </c>
      <c r="GI21" s="6" t="str">
        <f>IF(OR(GI$6=0,COUNTIF(Feries,GI$6)&gt;0,ISNONTEXT($A21)),"",
((COUNTIFS(SaisiePers,$A21,SaisieDebut,"&lt;"&amp;GI$6,SaisieFin,"&gt;="&amp;GI$6,SaisieJour,"")+
COUNTIFS(SaisiePers,$A21,SaisieDebut,GI$6,SaisieFin,"&gt;="&amp;GI$6,SaisieMatin,Paramètres!$A$2,SaisieJour,"")+
COUNTIFS(SaisiePers,$A21,SaisieDebut,"&lt;"&amp;GI$6,SaisieFin,"&gt;="&amp;GI$6,SaisieMatin,Paramètres!$A$2,SaisieJour,TEXT(GI$6,"jjjj"))=0)=$AS$1)*0.5)</f>
        <v/>
      </c>
      <c r="GJ21" s="6" t="str">
        <f>IF(OR(GI$6=0,COUNTIF(Feries,GI$6)&gt;0,ISNONTEXT($A21)),"",
((COUNTIFS(SaisiePers,$A21,SaisieDebut,"&lt;="&amp;GI$6,SaisieFin,"&gt;"&amp;GI$6,SaisieJour,"")+
COUNTIFS(SaisiePers,$A21,SaisieDebut,"&lt;="&amp;GI$6,SaisieFin,GI$6,SaisieSoir,Paramètres!$B$3,SaisieJour,"")+
COUNTIFS(SaisiePers,$A21,SaisieDebut,"&lt;="&amp;GI$6,SaisieFin,"&gt;"&amp;GI$6,SaisieSoir,Paramètres!$B$3,SaisieJour,TEXT(GI$6,"jjjj"))=0)=$AS$1)*0.5)</f>
        <v/>
      </c>
      <c r="GK21" s="6" t="str">
        <f>IF(OR(GK$6=0,COUNTIF(Feries,GK$6)&gt;0,ISNONTEXT($A21)),"",
((COUNTIFS(SaisiePers,$A21,SaisieDebut,"&lt;"&amp;GK$6,SaisieFin,"&gt;="&amp;GK$6,SaisieJour,"")+
COUNTIFS(SaisiePers,$A21,SaisieDebut,GK$6,SaisieFin,"&gt;="&amp;GK$6,SaisieMatin,Paramètres!$A$2,SaisieJour,"")+
COUNTIFS(SaisiePers,$A21,SaisieDebut,"&lt;"&amp;GK$6,SaisieFin,"&gt;="&amp;GK$6,SaisieMatin,Paramètres!$A$2,SaisieJour,TEXT(GK$6,"jjjj"))=0)=$AS$1)*0.5)</f>
        <v/>
      </c>
      <c r="GL21" s="6" t="str">
        <f>IF(OR(GK$6=0,COUNTIF(Feries,GK$6)&gt;0,ISNONTEXT($A21)),"",
((COUNTIFS(SaisiePers,$A21,SaisieDebut,"&lt;="&amp;GK$6,SaisieFin,"&gt;"&amp;GK$6,SaisieJour,"")+
COUNTIFS(SaisiePers,$A21,SaisieDebut,"&lt;="&amp;GK$6,SaisieFin,GK$6,SaisieSoir,Paramètres!$B$3,SaisieJour,"")+
COUNTIFS(SaisiePers,$A21,SaisieDebut,"&lt;="&amp;GK$6,SaisieFin,"&gt;"&amp;GK$6,SaisieSoir,Paramètres!$B$3,SaisieJour,TEXT(GK$6,"jjjj"))=0)=$AS$1)*0.5)</f>
        <v/>
      </c>
      <c r="GM21" s="6" t="str">
        <f>IF(OR(GM$6=0,COUNTIF(Feries,GM$6)&gt;0,ISNONTEXT($A21)),"",
((COUNTIFS(SaisiePers,$A21,SaisieDebut,"&lt;"&amp;GM$6,SaisieFin,"&gt;="&amp;GM$6,SaisieJour,"")+
COUNTIFS(SaisiePers,$A21,SaisieDebut,GM$6,SaisieFin,"&gt;="&amp;GM$6,SaisieMatin,Paramètres!$A$2,SaisieJour,"")+
COUNTIFS(SaisiePers,$A21,SaisieDebut,"&lt;"&amp;GM$6,SaisieFin,"&gt;="&amp;GM$6,SaisieMatin,Paramètres!$A$2,SaisieJour,TEXT(GM$6,"jjjj"))=0)=$AS$1)*0.5)</f>
        <v/>
      </c>
      <c r="GN21" s="6" t="str">
        <f>IF(OR(GM$6=0,COUNTIF(Feries,GM$6)&gt;0,ISNONTEXT($A21)),"",
((COUNTIFS(SaisiePers,$A21,SaisieDebut,"&lt;="&amp;GM$6,SaisieFin,"&gt;"&amp;GM$6,SaisieJour,"")+
COUNTIFS(SaisiePers,$A21,SaisieDebut,"&lt;="&amp;GM$6,SaisieFin,GM$6,SaisieSoir,Paramètres!$B$3,SaisieJour,"")+
COUNTIFS(SaisiePers,$A21,SaisieDebut,"&lt;="&amp;GM$6,SaisieFin,"&gt;"&amp;GM$6,SaisieSoir,Paramètres!$B$3,SaisieJour,TEXT(GM$6,"jjjj"))=0)=$AS$1)*0.5)</f>
        <v/>
      </c>
      <c r="GO21" s="6" t="str">
        <f>IF(OR(GO$6=0,COUNTIF(Feries,GO$6)&gt;0,ISNONTEXT($A21)),"",
((COUNTIFS(SaisiePers,$A21,SaisieDebut,"&lt;"&amp;GO$6,SaisieFin,"&gt;="&amp;GO$6,SaisieJour,"")+
COUNTIFS(SaisiePers,$A21,SaisieDebut,GO$6,SaisieFin,"&gt;="&amp;GO$6,SaisieMatin,Paramètres!$A$2,SaisieJour,"")+
COUNTIFS(SaisiePers,$A21,SaisieDebut,"&lt;"&amp;GO$6,SaisieFin,"&gt;="&amp;GO$6,SaisieMatin,Paramètres!$A$2,SaisieJour,TEXT(GO$6,"jjjj"))=0)=$AS$1)*0.5)</f>
        <v/>
      </c>
      <c r="GP21" s="6" t="str">
        <f>IF(OR(GO$6=0,COUNTIF(Feries,GO$6)&gt;0,ISNONTEXT($A21)),"",
((COUNTIFS(SaisiePers,$A21,SaisieDebut,"&lt;="&amp;GO$6,SaisieFin,"&gt;"&amp;GO$6,SaisieJour,"")+
COUNTIFS(SaisiePers,$A21,SaisieDebut,"&lt;="&amp;GO$6,SaisieFin,GO$6,SaisieSoir,Paramètres!$B$3,SaisieJour,"")+
COUNTIFS(SaisiePers,$A21,SaisieDebut,"&lt;="&amp;GO$6,SaisieFin,"&gt;"&amp;GO$6,SaisieSoir,Paramètres!$B$3,SaisieJour,TEXT(GO$6,"jjjj"))=0)=$AS$1)*0.5)</f>
        <v/>
      </c>
      <c r="GQ21" s="6" t="str">
        <f>IF(OR(GQ$6=0,COUNTIF(Feries,GQ$6)&gt;0,ISNONTEXT($A21)),"",
((COUNTIFS(SaisiePers,$A21,SaisieDebut,"&lt;"&amp;GQ$6,SaisieFin,"&gt;="&amp;GQ$6,SaisieJour,"")+
COUNTIFS(SaisiePers,$A21,SaisieDebut,GQ$6,SaisieFin,"&gt;="&amp;GQ$6,SaisieMatin,Paramètres!$A$2,SaisieJour,"")+
COUNTIFS(SaisiePers,$A21,SaisieDebut,"&lt;"&amp;GQ$6,SaisieFin,"&gt;="&amp;GQ$6,SaisieMatin,Paramètres!$A$2,SaisieJour,TEXT(GQ$6,"jjjj"))=0)=$AS$1)*0.5)</f>
        <v/>
      </c>
      <c r="GR21" s="6" t="str">
        <f>IF(OR(GQ$6=0,COUNTIF(Feries,GQ$6)&gt;0,ISNONTEXT($A21)),"",
((COUNTIFS(SaisiePers,$A21,SaisieDebut,"&lt;="&amp;GQ$6,SaisieFin,"&gt;"&amp;GQ$6,SaisieJour,"")+
COUNTIFS(SaisiePers,$A21,SaisieDebut,"&lt;="&amp;GQ$6,SaisieFin,GQ$6,SaisieSoir,Paramètres!$B$3,SaisieJour,"")+
COUNTIFS(SaisiePers,$A21,SaisieDebut,"&lt;="&amp;GQ$6,SaisieFin,"&gt;"&amp;GQ$6,SaisieSoir,Paramètres!$B$3,SaisieJour,TEXT(GQ$6,"jjjj"))=0)=$AS$1)*0.5)</f>
        <v/>
      </c>
      <c r="GS21" s="6" t="str">
        <f>IF(OR(GS$6=0,COUNTIF(Feries,GS$6)&gt;0,ISNONTEXT($A21)),"",
((COUNTIFS(SaisiePers,$A21,SaisieDebut,"&lt;"&amp;GS$6,SaisieFin,"&gt;="&amp;GS$6,SaisieJour,"")+
COUNTIFS(SaisiePers,$A21,SaisieDebut,GS$6,SaisieFin,"&gt;="&amp;GS$6,SaisieMatin,Paramètres!$A$2,SaisieJour,"")+
COUNTIFS(SaisiePers,$A21,SaisieDebut,"&lt;"&amp;GS$6,SaisieFin,"&gt;="&amp;GS$6,SaisieMatin,Paramètres!$A$2,SaisieJour,TEXT(GS$6,"jjjj"))=0)=$AS$1)*0.5)</f>
        <v/>
      </c>
      <c r="GT21" s="6" t="str">
        <f>IF(OR(GS$6=0,COUNTIF(Feries,GS$6)&gt;0,ISNONTEXT($A21)),"",
((COUNTIFS(SaisiePers,$A21,SaisieDebut,"&lt;="&amp;GS$6,SaisieFin,"&gt;"&amp;GS$6,SaisieJour,"")+
COUNTIFS(SaisiePers,$A21,SaisieDebut,"&lt;="&amp;GS$6,SaisieFin,GS$6,SaisieSoir,Paramètres!$B$3,SaisieJour,"")+
COUNTIFS(SaisiePers,$A21,SaisieDebut,"&lt;="&amp;GS$6,SaisieFin,"&gt;"&amp;GS$6,SaisieSoir,Paramètres!$B$3,SaisieJour,TEXT(GS$6,"jjjj"))=0)=$AS$1)*0.5)</f>
        <v/>
      </c>
      <c r="GU21" s="6" t="str">
        <f>IF(OR(GU$6=0,COUNTIF(Feries,GU$6)&gt;0,ISNONTEXT($A21)),"",
((COUNTIFS(SaisiePers,$A21,SaisieDebut,"&lt;"&amp;GU$6,SaisieFin,"&gt;="&amp;GU$6,SaisieJour,"")+
COUNTIFS(SaisiePers,$A21,SaisieDebut,GU$6,SaisieFin,"&gt;="&amp;GU$6,SaisieMatin,Paramètres!$A$2,SaisieJour,"")+
COUNTIFS(SaisiePers,$A21,SaisieDebut,"&lt;"&amp;GU$6,SaisieFin,"&gt;="&amp;GU$6,SaisieMatin,Paramètres!$A$2,SaisieJour,TEXT(GU$6,"jjjj"))=0)=$AS$1)*0.5)</f>
        <v/>
      </c>
      <c r="GV21" s="6" t="str">
        <f>IF(OR(GU$6=0,COUNTIF(Feries,GU$6)&gt;0,ISNONTEXT($A21)),"",
((COUNTIFS(SaisiePers,$A21,SaisieDebut,"&lt;="&amp;GU$6,SaisieFin,"&gt;"&amp;GU$6,SaisieJour,"")+
COUNTIFS(SaisiePers,$A21,SaisieDebut,"&lt;="&amp;GU$6,SaisieFin,GU$6,SaisieSoir,Paramètres!$B$3,SaisieJour,"")+
COUNTIFS(SaisiePers,$A21,SaisieDebut,"&lt;="&amp;GU$6,SaisieFin,"&gt;"&amp;GU$6,SaisieSoir,Paramètres!$B$3,SaisieJour,TEXT(GU$6,"jjjj"))=0)=$AS$1)*0.5)</f>
        <v/>
      </c>
      <c r="GW21" s="6" t="str">
        <f>IF(OR(GW$6=0,COUNTIF(Feries,GW$6)&gt;0,ISNONTEXT($A21)),"",
((COUNTIFS(SaisiePers,$A21,SaisieDebut,"&lt;"&amp;GW$6,SaisieFin,"&gt;="&amp;GW$6,SaisieJour,"")+
COUNTIFS(SaisiePers,$A21,SaisieDebut,GW$6,SaisieFin,"&gt;="&amp;GW$6,SaisieMatin,Paramètres!$A$2,SaisieJour,"")+
COUNTIFS(SaisiePers,$A21,SaisieDebut,"&lt;"&amp;GW$6,SaisieFin,"&gt;="&amp;GW$6,SaisieMatin,Paramètres!$A$2,SaisieJour,TEXT(GW$6,"jjjj"))=0)=$AS$1)*0.5)</f>
        <v/>
      </c>
      <c r="GX21" s="6" t="str">
        <f>IF(OR(GW$6=0,COUNTIF(Feries,GW$6)&gt;0,ISNONTEXT($A21)),"",
((COUNTIFS(SaisiePers,$A21,SaisieDebut,"&lt;="&amp;GW$6,SaisieFin,"&gt;"&amp;GW$6,SaisieJour,"")+
COUNTIFS(SaisiePers,$A21,SaisieDebut,"&lt;="&amp;GW$6,SaisieFin,GW$6,SaisieSoir,Paramètres!$B$3,SaisieJour,"")+
COUNTIFS(SaisiePers,$A21,SaisieDebut,"&lt;="&amp;GW$6,SaisieFin,"&gt;"&amp;GW$6,SaisieSoir,Paramètres!$B$3,SaisieJour,TEXT(GW$6,"jjjj"))=0)=$AS$1)*0.5)</f>
        <v/>
      </c>
      <c r="GY21" s="6" t="str">
        <f>IF(OR(GY$6=0,COUNTIF(Feries,GY$6)&gt;0,ISNONTEXT($A21)),"",
((COUNTIFS(SaisiePers,$A21,SaisieDebut,"&lt;"&amp;GY$6,SaisieFin,"&gt;="&amp;GY$6,SaisieJour,"")+
COUNTIFS(SaisiePers,$A21,SaisieDebut,GY$6,SaisieFin,"&gt;="&amp;GY$6,SaisieMatin,Paramètres!$A$2,SaisieJour,"")+
COUNTIFS(SaisiePers,$A21,SaisieDebut,"&lt;"&amp;GY$6,SaisieFin,"&gt;="&amp;GY$6,SaisieMatin,Paramètres!$A$2,SaisieJour,TEXT(GY$6,"jjjj"))=0)=$AS$1)*0.5)</f>
        <v/>
      </c>
      <c r="GZ21" s="6" t="str">
        <f>IF(OR(GY$6=0,COUNTIF(Feries,GY$6)&gt;0,ISNONTEXT($A21)),"",
((COUNTIFS(SaisiePers,$A21,SaisieDebut,"&lt;="&amp;GY$6,SaisieFin,"&gt;"&amp;GY$6,SaisieJour,"")+
COUNTIFS(SaisiePers,$A21,SaisieDebut,"&lt;="&amp;GY$6,SaisieFin,GY$6,SaisieSoir,Paramètres!$B$3,SaisieJour,"")+
COUNTIFS(SaisiePers,$A21,SaisieDebut,"&lt;="&amp;GY$6,SaisieFin,"&gt;"&amp;GY$6,SaisieSoir,Paramètres!$B$3,SaisieJour,TEXT(GY$6,"jjjj"))=0)=$AS$1)*0.5)</f>
        <v/>
      </c>
      <c r="HA21" s="6" t="str">
        <f>IF(OR(HA$6=0,COUNTIF(Feries,HA$6)&gt;0,ISNONTEXT($A21)),"",
((COUNTIFS(SaisiePers,$A21,SaisieDebut,"&lt;"&amp;HA$6,SaisieFin,"&gt;="&amp;HA$6,SaisieJour,"")+
COUNTIFS(SaisiePers,$A21,SaisieDebut,HA$6,SaisieFin,"&gt;="&amp;HA$6,SaisieMatin,Paramètres!$A$2,SaisieJour,"")+
COUNTIFS(SaisiePers,$A21,SaisieDebut,"&lt;"&amp;HA$6,SaisieFin,"&gt;="&amp;HA$6,SaisieMatin,Paramètres!$A$2,SaisieJour,TEXT(HA$6,"jjjj"))=0)=$AS$1)*0.5)</f>
        <v/>
      </c>
      <c r="HB21" s="6" t="str">
        <f>IF(OR(HA$6=0,COUNTIF(Feries,HA$6)&gt;0,ISNONTEXT($A21)),"",
((COUNTIFS(SaisiePers,$A21,SaisieDebut,"&lt;="&amp;HA$6,SaisieFin,"&gt;"&amp;HA$6,SaisieJour,"")+
COUNTIFS(SaisiePers,$A21,SaisieDebut,"&lt;="&amp;HA$6,SaisieFin,HA$6,SaisieSoir,Paramètres!$B$3,SaisieJour,"")+
COUNTIFS(SaisiePers,$A21,SaisieDebut,"&lt;="&amp;HA$6,SaisieFin,"&gt;"&amp;HA$6,SaisieSoir,Paramètres!$B$3,SaisieJour,TEXT(HA$6,"jjjj"))=0)=$AS$1)*0.5)</f>
        <v/>
      </c>
      <c r="HC21" s="6" t="str">
        <f>IF(OR(HC$6=0,COUNTIF(Feries,HC$6)&gt;0,ISNONTEXT($A21)),"",
((COUNTIFS(SaisiePers,$A21,SaisieDebut,"&lt;"&amp;HC$6,SaisieFin,"&gt;="&amp;HC$6,SaisieJour,"")+
COUNTIFS(SaisiePers,$A21,SaisieDebut,HC$6,SaisieFin,"&gt;="&amp;HC$6,SaisieMatin,Paramètres!$A$2,SaisieJour,"")+
COUNTIFS(SaisiePers,$A21,SaisieDebut,"&lt;"&amp;HC$6,SaisieFin,"&gt;="&amp;HC$6,SaisieMatin,Paramètres!$A$2,SaisieJour,TEXT(HC$6,"jjjj"))=0)=$AS$1)*0.5)</f>
        <v/>
      </c>
      <c r="HD21" s="6" t="str">
        <f>IF(OR(HC$6=0,COUNTIF(Feries,HC$6)&gt;0,ISNONTEXT($A21)),"",
((COUNTIFS(SaisiePers,$A21,SaisieDebut,"&lt;="&amp;HC$6,SaisieFin,"&gt;"&amp;HC$6,SaisieJour,"")+
COUNTIFS(SaisiePers,$A21,SaisieDebut,"&lt;="&amp;HC$6,SaisieFin,HC$6,SaisieSoir,Paramètres!$B$3,SaisieJour,"")+
COUNTIFS(SaisiePers,$A21,SaisieDebut,"&lt;="&amp;HC$6,SaisieFin,"&gt;"&amp;HC$6,SaisieSoir,Paramètres!$B$3,SaisieJour,TEXT(HC$6,"jjjj"))=0)=$AS$1)*0.5)</f>
        <v/>
      </c>
      <c r="HE21" s="6" t="str">
        <f>IF(OR(HE$6=0,COUNTIF(Feries,HE$6)&gt;0,ISNONTEXT($A21)),"",
((COUNTIFS(SaisiePers,$A21,SaisieDebut,"&lt;"&amp;HE$6,SaisieFin,"&gt;="&amp;HE$6,SaisieJour,"")+
COUNTIFS(SaisiePers,$A21,SaisieDebut,HE$6,SaisieFin,"&gt;="&amp;HE$6,SaisieMatin,Paramètres!$A$2,SaisieJour,"")+
COUNTIFS(SaisiePers,$A21,SaisieDebut,"&lt;"&amp;HE$6,SaisieFin,"&gt;="&amp;HE$6,SaisieMatin,Paramètres!$A$2,SaisieJour,TEXT(HE$6,"jjjj"))=0)=$AS$1)*0.5)</f>
        <v/>
      </c>
      <c r="HF21" s="6" t="str">
        <f>IF(OR(HE$6=0,COUNTIF(Feries,HE$6)&gt;0,ISNONTEXT($A21)),"",
((COUNTIFS(SaisiePers,$A21,SaisieDebut,"&lt;="&amp;HE$6,SaisieFin,"&gt;"&amp;HE$6,SaisieJour,"")+
COUNTIFS(SaisiePers,$A21,SaisieDebut,"&lt;="&amp;HE$6,SaisieFin,HE$6,SaisieSoir,Paramètres!$B$3,SaisieJour,"")+
COUNTIFS(SaisiePers,$A21,SaisieDebut,"&lt;="&amp;HE$6,SaisieFin,"&gt;"&amp;HE$6,SaisieSoir,Paramètres!$B$3,SaisieJour,TEXT(HE$6,"jjjj"))=0)=$AS$1)*0.5)</f>
        <v/>
      </c>
      <c r="HG21" s="6" t="str">
        <f>IF(OR(HG$6=0,COUNTIF(Feries,HG$6)&gt;0,ISNONTEXT($A21)),"",
((COUNTIFS(SaisiePers,$A21,SaisieDebut,"&lt;"&amp;HG$6,SaisieFin,"&gt;="&amp;HG$6,SaisieJour,"")+
COUNTIFS(SaisiePers,$A21,SaisieDebut,HG$6,SaisieFin,"&gt;="&amp;HG$6,SaisieMatin,Paramètres!$A$2,SaisieJour,"")+
COUNTIFS(SaisiePers,$A21,SaisieDebut,"&lt;"&amp;HG$6,SaisieFin,"&gt;="&amp;HG$6,SaisieMatin,Paramètres!$A$2,SaisieJour,TEXT(HG$6,"jjjj"))=0)=$AS$1)*0.5)</f>
        <v/>
      </c>
      <c r="HH21" s="6" t="str">
        <f>IF(OR(HG$6=0,COUNTIF(Feries,HG$6)&gt;0,ISNONTEXT($A21)),"",
((COUNTIFS(SaisiePers,$A21,SaisieDebut,"&lt;="&amp;HG$6,SaisieFin,"&gt;"&amp;HG$6,SaisieJour,"")+
COUNTIFS(SaisiePers,$A21,SaisieDebut,"&lt;="&amp;HG$6,SaisieFin,HG$6,SaisieSoir,Paramètres!$B$3,SaisieJour,"")+
COUNTIFS(SaisiePers,$A21,SaisieDebut,"&lt;="&amp;HG$6,SaisieFin,"&gt;"&amp;HG$6,SaisieSoir,Paramètres!$B$3,SaisieJour,TEXT(HG$6,"jjjj"))=0)=$AS$1)*0.5)</f>
        <v/>
      </c>
      <c r="HI21" s="6" t="str">
        <f>IF(OR(HI$6=0,COUNTIF(Feries,HI$6)&gt;0,ISNONTEXT($A21)),"",
((COUNTIFS(SaisiePers,$A21,SaisieDebut,"&lt;"&amp;HI$6,SaisieFin,"&gt;="&amp;HI$6,SaisieJour,"")+
COUNTIFS(SaisiePers,$A21,SaisieDebut,HI$6,SaisieFin,"&gt;="&amp;HI$6,SaisieMatin,Paramètres!$A$2,SaisieJour,"")+
COUNTIFS(SaisiePers,$A21,SaisieDebut,"&lt;"&amp;HI$6,SaisieFin,"&gt;="&amp;HI$6,SaisieMatin,Paramètres!$A$2,SaisieJour,TEXT(HI$6,"jjjj"))=0)=$AS$1)*0.5)</f>
        <v/>
      </c>
      <c r="HJ21" s="6" t="str">
        <f>IF(OR(HI$6=0,COUNTIF(Feries,HI$6)&gt;0,ISNONTEXT($A21)),"",
((COUNTIFS(SaisiePers,$A21,SaisieDebut,"&lt;="&amp;HI$6,SaisieFin,"&gt;"&amp;HI$6,SaisieJour,"")+
COUNTIFS(SaisiePers,$A21,SaisieDebut,"&lt;="&amp;HI$6,SaisieFin,HI$6,SaisieSoir,Paramètres!$B$3,SaisieJour,"")+
COUNTIFS(SaisiePers,$A21,SaisieDebut,"&lt;="&amp;HI$6,SaisieFin,"&gt;"&amp;HI$6,SaisieSoir,Paramètres!$B$3,SaisieJour,TEXT(HI$6,"jjjj"))=0)=$AS$1)*0.5)</f>
        <v/>
      </c>
      <c r="HK21" s="6" t="str">
        <f>IF(OR(HK$6=0,COUNTIF(Feries,HK$6)&gt;0,ISNONTEXT($A21)),"",
((COUNTIFS(SaisiePers,$A21,SaisieDebut,"&lt;"&amp;HK$6,SaisieFin,"&gt;="&amp;HK$6,SaisieJour,"")+
COUNTIFS(SaisiePers,$A21,SaisieDebut,HK$6,SaisieFin,"&gt;="&amp;HK$6,SaisieMatin,Paramètres!$A$2,SaisieJour,"")+
COUNTIFS(SaisiePers,$A21,SaisieDebut,"&lt;"&amp;HK$6,SaisieFin,"&gt;="&amp;HK$6,SaisieMatin,Paramètres!$A$2,SaisieJour,TEXT(HK$6,"jjjj"))=0)=$AS$1)*0.5)</f>
        <v/>
      </c>
      <c r="HL21" s="6" t="str">
        <f>IF(OR(HK$6=0,COUNTIF(Feries,HK$6)&gt;0,ISNONTEXT($A21)),"",
((COUNTIFS(SaisiePers,$A21,SaisieDebut,"&lt;="&amp;HK$6,SaisieFin,"&gt;"&amp;HK$6,SaisieJour,"")+
COUNTIFS(SaisiePers,$A21,SaisieDebut,"&lt;="&amp;HK$6,SaisieFin,HK$6,SaisieSoir,Paramètres!$B$3,SaisieJour,"")+
COUNTIFS(SaisiePers,$A21,SaisieDebut,"&lt;="&amp;HK$6,SaisieFin,"&gt;"&amp;HK$6,SaisieSoir,Paramètres!$B$3,SaisieJour,TEXT(HK$6,"jjjj"))=0)=$AS$1)*0.5)</f>
        <v/>
      </c>
      <c r="HM21" s="6" t="str">
        <f>IF(OR(HM$6=0,COUNTIF(Feries,HM$6)&gt;0,ISNONTEXT($A21)),"",
((COUNTIFS(SaisiePers,$A21,SaisieDebut,"&lt;"&amp;HM$6,SaisieFin,"&gt;="&amp;HM$6,SaisieJour,"")+
COUNTIFS(SaisiePers,$A21,SaisieDebut,HM$6,SaisieFin,"&gt;="&amp;HM$6,SaisieMatin,Paramètres!$A$2,SaisieJour,"")+
COUNTIFS(SaisiePers,$A21,SaisieDebut,"&lt;"&amp;HM$6,SaisieFin,"&gt;="&amp;HM$6,SaisieMatin,Paramètres!$A$2,SaisieJour,TEXT(HM$6,"jjjj"))=0)=$AS$1)*0.5)</f>
        <v/>
      </c>
      <c r="HN21" s="6" t="str">
        <f>IF(OR(HM$6=0,COUNTIF(Feries,HM$6)&gt;0,ISNONTEXT($A21)),"",
((COUNTIFS(SaisiePers,$A21,SaisieDebut,"&lt;="&amp;HM$6,SaisieFin,"&gt;"&amp;HM$6,SaisieJour,"")+
COUNTIFS(SaisiePers,$A21,SaisieDebut,"&lt;="&amp;HM$6,SaisieFin,HM$6,SaisieSoir,Paramètres!$B$3,SaisieJour,"")+
COUNTIFS(SaisiePers,$A21,SaisieDebut,"&lt;="&amp;HM$6,SaisieFin,"&gt;"&amp;HM$6,SaisieSoir,Paramètres!$B$3,SaisieJour,TEXT(HM$6,"jjjj"))=0)=$AS$1)*0.5)</f>
        <v/>
      </c>
      <c r="HO21" s="6" t="str">
        <f>IF(OR(HO$6=0,COUNTIF(Feries,HO$6)&gt;0,ISNONTEXT($A21)),"",
((COUNTIFS(SaisiePers,$A21,SaisieDebut,"&lt;"&amp;HO$6,SaisieFin,"&gt;="&amp;HO$6,SaisieJour,"")+
COUNTIFS(SaisiePers,$A21,SaisieDebut,HO$6,SaisieFin,"&gt;="&amp;HO$6,SaisieMatin,Paramètres!$A$2,SaisieJour,"")+
COUNTIFS(SaisiePers,$A21,SaisieDebut,"&lt;"&amp;HO$6,SaisieFin,"&gt;="&amp;HO$6,SaisieMatin,Paramètres!$A$2,SaisieJour,TEXT(HO$6,"jjjj"))=0)=$AS$1)*0.5)</f>
        <v/>
      </c>
      <c r="HP21" s="6" t="str">
        <f>IF(OR(HO$6=0,COUNTIF(Feries,HO$6)&gt;0,ISNONTEXT($A21)),"",
((COUNTIFS(SaisiePers,$A21,SaisieDebut,"&lt;="&amp;HO$6,SaisieFin,"&gt;"&amp;HO$6,SaisieJour,"")+
COUNTIFS(SaisiePers,$A21,SaisieDebut,"&lt;="&amp;HO$6,SaisieFin,HO$6,SaisieSoir,Paramètres!$B$3,SaisieJour,"")+
COUNTIFS(SaisiePers,$A21,SaisieDebut,"&lt;="&amp;HO$6,SaisieFin,"&gt;"&amp;HO$6,SaisieSoir,Paramètres!$B$3,SaisieJour,TEXT(HO$6,"jjjj"))=0)=$AS$1)*0.5)</f>
        <v/>
      </c>
      <c r="HQ21" s="6" t="str">
        <f>IF(OR(HQ$6=0,COUNTIF(Feries,HQ$6)&gt;0,ISNONTEXT($A21)),"",
((COUNTIFS(SaisiePers,$A21,SaisieDebut,"&lt;"&amp;HQ$6,SaisieFin,"&gt;="&amp;HQ$6,SaisieJour,"")+
COUNTIFS(SaisiePers,$A21,SaisieDebut,HQ$6,SaisieFin,"&gt;="&amp;HQ$6,SaisieMatin,Paramètres!$A$2,SaisieJour,"")+
COUNTIFS(SaisiePers,$A21,SaisieDebut,"&lt;"&amp;HQ$6,SaisieFin,"&gt;="&amp;HQ$6,SaisieMatin,Paramètres!$A$2,SaisieJour,TEXT(HQ$6,"jjjj"))=0)=$AS$1)*0.5)</f>
        <v/>
      </c>
      <c r="HR21" s="6" t="str">
        <f>IF(OR(HQ$6=0,COUNTIF(Feries,HQ$6)&gt;0,ISNONTEXT($A21)),"",
((COUNTIFS(SaisiePers,$A21,SaisieDebut,"&lt;="&amp;HQ$6,SaisieFin,"&gt;"&amp;HQ$6,SaisieJour,"")+
COUNTIFS(SaisiePers,$A21,SaisieDebut,"&lt;="&amp;HQ$6,SaisieFin,HQ$6,SaisieSoir,Paramètres!$B$3,SaisieJour,"")+
COUNTIFS(SaisiePers,$A21,SaisieDebut,"&lt;="&amp;HQ$6,SaisieFin,"&gt;"&amp;HQ$6,SaisieSoir,Paramètres!$B$3,SaisieJour,TEXT(HQ$6,"jjjj"))=0)=$AS$1)*0.5)</f>
        <v/>
      </c>
      <c r="HS21" s="6" t="str">
        <f>IF(OR(HS$6=0,COUNTIF(Feries,HS$6)&gt;0,ISNONTEXT($A21)),"",
((COUNTIFS(SaisiePers,$A21,SaisieDebut,"&lt;"&amp;HS$6,SaisieFin,"&gt;="&amp;HS$6,SaisieJour,"")+
COUNTIFS(SaisiePers,$A21,SaisieDebut,HS$6,SaisieFin,"&gt;="&amp;HS$6,SaisieMatin,Paramètres!$A$2,SaisieJour,"")+
COUNTIFS(SaisiePers,$A21,SaisieDebut,"&lt;"&amp;HS$6,SaisieFin,"&gt;="&amp;HS$6,SaisieMatin,Paramètres!$A$2,SaisieJour,TEXT(HS$6,"jjjj"))=0)=$AS$1)*0.5)</f>
        <v/>
      </c>
      <c r="HT21" s="6" t="str">
        <f>IF(OR(HS$6=0,COUNTIF(Feries,HS$6)&gt;0,ISNONTEXT($A21)),"",
((COUNTIFS(SaisiePers,$A21,SaisieDebut,"&lt;="&amp;HS$6,SaisieFin,"&gt;"&amp;HS$6,SaisieJour,"")+
COUNTIFS(SaisiePers,$A21,SaisieDebut,"&lt;="&amp;HS$6,SaisieFin,HS$6,SaisieSoir,Paramètres!$B$3,SaisieJour,"")+
COUNTIFS(SaisiePers,$A21,SaisieDebut,"&lt;="&amp;HS$6,SaisieFin,"&gt;"&amp;HS$6,SaisieSoir,Paramètres!$B$3,SaisieJour,TEXT(HS$6,"jjjj"))=0)=$AS$1)*0.5)</f>
        <v/>
      </c>
      <c r="HU21" s="6" t="str">
        <f>IF(OR(HU$6=0,COUNTIF(Feries,HU$6)&gt;0,ISNONTEXT($A21)),"",
((COUNTIFS(SaisiePers,$A21,SaisieDebut,"&lt;"&amp;HU$6,SaisieFin,"&gt;="&amp;HU$6,SaisieJour,"")+
COUNTIFS(SaisiePers,$A21,SaisieDebut,HU$6,SaisieFin,"&gt;="&amp;HU$6,SaisieMatin,Paramètres!$A$2,SaisieJour,"")+
COUNTIFS(SaisiePers,$A21,SaisieDebut,"&lt;"&amp;HU$6,SaisieFin,"&gt;="&amp;HU$6,SaisieMatin,Paramètres!$A$2,SaisieJour,TEXT(HU$6,"jjjj"))=0)=$AS$1)*0.5)</f>
        <v/>
      </c>
      <c r="HV21" s="6" t="str">
        <f>IF(OR(HU$6=0,COUNTIF(Feries,HU$6)&gt;0,ISNONTEXT($A21)),"",
((COUNTIFS(SaisiePers,$A21,SaisieDebut,"&lt;="&amp;HU$6,SaisieFin,"&gt;"&amp;HU$6,SaisieJour,"")+
COUNTIFS(SaisiePers,$A21,SaisieDebut,"&lt;="&amp;HU$6,SaisieFin,HU$6,SaisieSoir,Paramètres!$B$3,SaisieJour,"")+
COUNTIFS(SaisiePers,$A21,SaisieDebut,"&lt;="&amp;HU$6,SaisieFin,"&gt;"&amp;HU$6,SaisieSoir,Paramètres!$B$3,SaisieJour,TEXT(HU$6,"jjjj"))=0)=$AS$1)*0.5)</f>
        <v/>
      </c>
      <c r="HW21" s="6" t="str">
        <f>IF(OR(HW$6=0,COUNTIF(Feries,HW$6)&gt;0,ISNONTEXT($A21)),"",
((COUNTIFS(SaisiePers,$A21,SaisieDebut,"&lt;"&amp;HW$6,SaisieFin,"&gt;="&amp;HW$6,SaisieJour,"")+
COUNTIFS(SaisiePers,$A21,SaisieDebut,HW$6,SaisieFin,"&gt;="&amp;HW$6,SaisieMatin,Paramètres!$A$2,SaisieJour,"")+
COUNTIFS(SaisiePers,$A21,SaisieDebut,"&lt;"&amp;HW$6,SaisieFin,"&gt;="&amp;HW$6,SaisieMatin,Paramètres!$A$2,SaisieJour,TEXT(HW$6,"jjjj"))=0)=$AS$1)*0.5)</f>
        <v/>
      </c>
      <c r="HX21" s="6" t="str">
        <f>IF(OR(HW$6=0,COUNTIF(Feries,HW$6)&gt;0,ISNONTEXT($A21)),"",
((COUNTIFS(SaisiePers,$A21,SaisieDebut,"&lt;="&amp;HW$6,SaisieFin,"&gt;"&amp;HW$6,SaisieJour,"")+
COUNTIFS(SaisiePers,$A21,SaisieDebut,"&lt;="&amp;HW$6,SaisieFin,HW$6,SaisieSoir,Paramètres!$B$3,SaisieJour,"")+
COUNTIFS(SaisiePers,$A21,SaisieDebut,"&lt;="&amp;HW$6,SaisieFin,"&gt;"&amp;HW$6,SaisieSoir,Paramètres!$B$3,SaisieJour,TEXT(HW$6,"jjjj"))=0)=$AS$1)*0.5)</f>
        <v/>
      </c>
      <c r="HY21" s="6" t="str">
        <f>IF(OR(HY$6=0,COUNTIF(Feries,HY$6)&gt;0,ISNONTEXT($A21)),"",
((COUNTIFS(SaisiePers,$A21,SaisieDebut,"&lt;"&amp;HY$6,SaisieFin,"&gt;="&amp;HY$6,SaisieJour,"")+
COUNTIFS(SaisiePers,$A21,SaisieDebut,HY$6,SaisieFin,"&gt;="&amp;HY$6,SaisieMatin,Paramètres!$A$2,SaisieJour,"")+
COUNTIFS(SaisiePers,$A21,SaisieDebut,"&lt;"&amp;HY$6,SaisieFin,"&gt;="&amp;HY$6,SaisieMatin,Paramètres!$A$2,SaisieJour,TEXT(HY$6,"jjjj"))=0)=$AS$1)*0.5)</f>
        <v/>
      </c>
      <c r="HZ21" s="6" t="str">
        <f>IF(OR(HY$6=0,COUNTIF(Feries,HY$6)&gt;0,ISNONTEXT($A21)),"",
((COUNTIFS(SaisiePers,$A21,SaisieDebut,"&lt;="&amp;HY$6,SaisieFin,"&gt;"&amp;HY$6,SaisieJour,"")+
COUNTIFS(SaisiePers,$A21,SaisieDebut,"&lt;="&amp;HY$6,SaisieFin,HY$6,SaisieSoir,Paramètres!$B$3,SaisieJour,"")+
COUNTIFS(SaisiePers,$A21,SaisieDebut,"&lt;="&amp;HY$6,SaisieFin,"&gt;"&amp;HY$6,SaisieSoir,Paramètres!$B$3,SaisieJour,TEXT(HY$6,"jjjj"))=0)=$AS$1)*0.5)</f>
        <v/>
      </c>
      <c r="IA21" s="6" t="str">
        <f>IF(OR(IA$6=0,COUNTIF(Feries,IA$6)&gt;0,ISNONTEXT($A21)),"",
((COUNTIFS(SaisiePers,$A21,SaisieDebut,"&lt;"&amp;IA$6,SaisieFin,"&gt;="&amp;IA$6,SaisieJour,"")+
COUNTIFS(SaisiePers,$A21,SaisieDebut,IA$6,SaisieFin,"&gt;="&amp;IA$6,SaisieMatin,Paramètres!$A$2,SaisieJour,"")+
COUNTIFS(SaisiePers,$A21,SaisieDebut,"&lt;"&amp;IA$6,SaisieFin,"&gt;="&amp;IA$6,SaisieMatin,Paramètres!$A$2,SaisieJour,TEXT(IA$6,"jjjj"))=0)=$AS$1)*0.5)</f>
        <v/>
      </c>
      <c r="IB21" s="6" t="str">
        <f>IF(OR(IA$6=0,COUNTIF(Feries,IA$6)&gt;0,ISNONTEXT($A21)),"",
((COUNTIFS(SaisiePers,$A21,SaisieDebut,"&lt;="&amp;IA$6,SaisieFin,"&gt;"&amp;IA$6,SaisieJour,"")+
COUNTIFS(SaisiePers,$A21,SaisieDebut,"&lt;="&amp;IA$6,SaisieFin,IA$6,SaisieSoir,Paramètres!$B$3,SaisieJour,"")+
COUNTIFS(SaisiePers,$A21,SaisieDebut,"&lt;="&amp;IA$6,SaisieFin,"&gt;"&amp;IA$6,SaisieSoir,Paramètres!$B$3,SaisieJour,TEXT(IA$6,"jjjj"))=0)=$AS$1)*0.5)</f>
        <v/>
      </c>
      <c r="IC21" s="6" t="str">
        <f>IF(OR(IC$6=0,COUNTIF(Feries,IC$6)&gt;0,ISNONTEXT($A21)),"",
((COUNTIFS(SaisiePers,$A21,SaisieDebut,"&lt;"&amp;IC$6,SaisieFin,"&gt;="&amp;IC$6,SaisieJour,"")+
COUNTIFS(SaisiePers,$A21,SaisieDebut,IC$6,SaisieFin,"&gt;="&amp;IC$6,SaisieMatin,Paramètres!$A$2,SaisieJour,"")+
COUNTIFS(SaisiePers,$A21,SaisieDebut,"&lt;"&amp;IC$6,SaisieFin,"&gt;="&amp;IC$6,SaisieMatin,Paramètres!$A$2,SaisieJour,TEXT(IC$6,"jjjj"))=0)=$AS$1)*0.5)</f>
        <v/>
      </c>
      <c r="ID21" s="6" t="str">
        <f>IF(OR(IC$6=0,COUNTIF(Feries,IC$6)&gt;0,ISNONTEXT($A21)),"",
((COUNTIFS(SaisiePers,$A21,SaisieDebut,"&lt;="&amp;IC$6,SaisieFin,"&gt;"&amp;IC$6,SaisieJour,"")+
COUNTIFS(SaisiePers,$A21,SaisieDebut,"&lt;="&amp;IC$6,SaisieFin,IC$6,SaisieSoir,Paramètres!$B$3,SaisieJour,"")+
COUNTIFS(SaisiePers,$A21,SaisieDebut,"&lt;="&amp;IC$6,SaisieFin,"&gt;"&amp;IC$6,SaisieSoir,Paramètres!$B$3,SaisieJour,TEXT(IC$6,"jjjj"))=0)=$AS$1)*0.5)</f>
        <v/>
      </c>
      <c r="IE21" s="6" t="str">
        <f>IF(OR(IE$6=0,COUNTIF(Feries,IE$6)&gt;0,ISNONTEXT($A21)),"",
((COUNTIFS(SaisiePers,$A21,SaisieDebut,"&lt;"&amp;IE$6,SaisieFin,"&gt;="&amp;IE$6,SaisieJour,"")+
COUNTIFS(SaisiePers,$A21,SaisieDebut,IE$6,SaisieFin,"&gt;="&amp;IE$6,SaisieMatin,Paramètres!$A$2,SaisieJour,"")+
COUNTIFS(SaisiePers,$A21,SaisieDebut,"&lt;"&amp;IE$6,SaisieFin,"&gt;="&amp;IE$6,SaisieMatin,Paramètres!$A$2,SaisieJour,TEXT(IE$6,"jjjj"))=0)=$AS$1)*0.5)</f>
        <v/>
      </c>
      <c r="IF21" s="6" t="str">
        <f>IF(OR(IE$6=0,COUNTIF(Feries,IE$6)&gt;0,ISNONTEXT($A21)),"",
((COUNTIFS(SaisiePers,$A21,SaisieDebut,"&lt;="&amp;IE$6,SaisieFin,"&gt;"&amp;IE$6,SaisieJour,"")+
COUNTIFS(SaisiePers,$A21,SaisieDebut,"&lt;="&amp;IE$6,SaisieFin,IE$6,SaisieSoir,Paramètres!$B$3,SaisieJour,"")+
COUNTIFS(SaisiePers,$A21,SaisieDebut,"&lt;="&amp;IE$6,SaisieFin,"&gt;"&amp;IE$6,SaisieSoir,Paramètres!$B$3,SaisieJour,TEXT(IE$6,"jjjj"))=0)=$AS$1)*0.5)</f>
        <v/>
      </c>
      <c r="IG21" s="6" t="str">
        <f>IF(OR(IG$6=0,COUNTIF(Feries,IG$6)&gt;0,ISNONTEXT($A21)),"",
((COUNTIFS(SaisiePers,$A21,SaisieDebut,"&lt;"&amp;IG$6,SaisieFin,"&gt;="&amp;IG$6,SaisieJour,"")+
COUNTIFS(SaisiePers,$A21,SaisieDebut,IG$6,SaisieFin,"&gt;="&amp;IG$6,SaisieMatin,Paramètres!$A$2,SaisieJour,"")+
COUNTIFS(SaisiePers,$A21,SaisieDebut,"&lt;"&amp;IG$6,SaisieFin,"&gt;="&amp;IG$6,SaisieMatin,Paramètres!$A$2,SaisieJour,TEXT(IG$6,"jjjj"))=0)=$AS$1)*0.5)</f>
        <v/>
      </c>
      <c r="IH21" s="6" t="str">
        <f>IF(OR(IG$6=0,COUNTIF(Feries,IG$6)&gt;0,ISNONTEXT($A21)),"",
((COUNTIFS(SaisiePers,$A21,SaisieDebut,"&lt;="&amp;IG$6,SaisieFin,"&gt;"&amp;IG$6,SaisieJour,"")+
COUNTIFS(SaisiePers,$A21,SaisieDebut,"&lt;="&amp;IG$6,SaisieFin,IG$6,SaisieSoir,Paramètres!$B$3,SaisieJour,"")+
COUNTIFS(SaisiePers,$A21,SaisieDebut,"&lt;="&amp;IG$6,SaisieFin,"&gt;"&amp;IG$6,SaisieSoir,Paramètres!$B$3,SaisieJour,TEXT(IG$6,"jjjj"))=0)=$AS$1)*0.5)</f>
        <v/>
      </c>
      <c r="II21" s="6" t="str">
        <f>IF(OR(II$6=0,COUNTIF(Feries,II$6)&gt;0,ISNONTEXT($A21)),"",
((COUNTIFS(SaisiePers,$A21,SaisieDebut,"&lt;"&amp;II$6,SaisieFin,"&gt;="&amp;II$6,SaisieJour,"")+
COUNTIFS(SaisiePers,$A21,SaisieDebut,II$6,SaisieFin,"&gt;="&amp;II$6,SaisieMatin,Paramètres!$A$2,SaisieJour,"")+
COUNTIFS(SaisiePers,$A21,SaisieDebut,"&lt;"&amp;II$6,SaisieFin,"&gt;="&amp;II$6,SaisieMatin,Paramètres!$A$2,SaisieJour,TEXT(II$6,"jjjj"))=0)=$AS$1)*0.5)</f>
        <v/>
      </c>
      <c r="IJ21" s="6" t="str">
        <f>IF(OR(II$6=0,COUNTIF(Feries,II$6)&gt;0,ISNONTEXT($A21)),"",
((COUNTIFS(SaisiePers,$A21,SaisieDebut,"&lt;="&amp;II$6,SaisieFin,"&gt;"&amp;II$6,SaisieJour,"")+
COUNTIFS(SaisiePers,$A21,SaisieDebut,"&lt;="&amp;II$6,SaisieFin,II$6,SaisieSoir,Paramètres!$B$3,SaisieJour,"")+
COUNTIFS(SaisiePers,$A21,SaisieDebut,"&lt;="&amp;II$6,SaisieFin,"&gt;"&amp;II$6,SaisieSoir,Paramètres!$B$3,SaisieJour,TEXT(II$6,"jjjj"))=0)=$AS$1)*0.5)</f>
        <v/>
      </c>
      <c r="IK21" s="6" t="str">
        <f>IF(OR(IK$6=0,COUNTIF(Feries,IK$6)&gt;0,ISNONTEXT($A21)),"",
((COUNTIFS(SaisiePers,$A21,SaisieDebut,"&lt;"&amp;IK$6,SaisieFin,"&gt;="&amp;IK$6,SaisieJour,"")+
COUNTIFS(SaisiePers,$A21,SaisieDebut,IK$6,SaisieFin,"&gt;="&amp;IK$6,SaisieMatin,Paramètres!$A$2,SaisieJour,"")+
COUNTIFS(SaisiePers,$A21,SaisieDebut,"&lt;"&amp;IK$6,SaisieFin,"&gt;="&amp;IK$6,SaisieMatin,Paramètres!$A$2,SaisieJour,TEXT(IK$6,"jjjj"))=0)=$AS$1)*0.5)</f>
        <v/>
      </c>
      <c r="IL21" s="6" t="str">
        <f>IF(OR(IK$6=0,COUNTIF(Feries,IK$6)&gt;0,ISNONTEXT($A21)),"",
((COUNTIFS(SaisiePers,$A21,SaisieDebut,"&lt;="&amp;IK$6,SaisieFin,"&gt;"&amp;IK$6,SaisieJour,"")+
COUNTIFS(SaisiePers,$A21,SaisieDebut,"&lt;="&amp;IK$6,SaisieFin,IK$6,SaisieSoir,Paramètres!$B$3,SaisieJour,"")+
COUNTIFS(SaisiePers,$A21,SaisieDebut,"&lt;="&amp;IK$6,SaisieFin,"&gt;"&amp;IK$6,SaisieSoir,Paramètres!$B$3,SaisieJour,TEXT(IK$6,"jjjj"))=0)=$AS$1)*0.5)</f>
        <v/>
      </c>
      <c r="IM21" s="6" t="str">
        <f>IF(OR(IM$6=0,COUNTIF(Feries,IM$6)&gt;0,ISNONTEXT($A21)),"",
((COUNTIFS(SaisiePers,$A21,SaisieDebut,"&lt;"&amp;IM$6,SaisieFin,"&gt;="&amp;IM$6,SaisieJour,"")+
COUNTIFS(SaisiePers,$A21,SaisieDebut,IM$6,SaisieFin,"&gt;="&amp;IM$6,SaisieMatin,Paramètres!$A$2,SaisieJour,"")+
COUNTIFS(SaisiePers,$A21,SaisieDebut,"&lt;"&amp;IM$6,SaisieFin,"&gt;="&amp;IM$6,SaisieMatin,Paramètres!$A$2,SaisieJour,TEXT(IM$6,"jjjj"))=0)=$AS$1)*0.5)</f>
        <v/>
      </c>
      <c r="IN21" s="6" t="str">
        <f>IF(OR(IM$6=0,COUNTIF(Feries,IM$6)&gt;0,ISNONTEXT($A21)),"",
((COUNTIFS(SaisiePers,$A21,SaisieDebut,"&lt;="&amp;IM$6,SaisieFin,"&gt;"&amp;IM$6,SaisieJour,"")+
COUNTIFS(SaisiePers,$A21,SaisieDebut,"&lt;="&amp;IM$6,SaisieFin,IM$6,SaisieSoir,Paramètres!$B$3,SaisieJour,"")+
COUNTIFS(SaisiePers,$A21,SaisieDebut,"&lt;="&amp;IM$6,SaisieFin,"&gt;"&amp;IM$6,SaisieSoir,Paramètres!$B$3,SaisieJour,TEXT(IM$6,"jjjj"))=0)=$AS$1)*0.5)</f>
        <v/>
      </c>
      <c r="IO21" s="6" t="str">
        <f>IF(OR(IO$6=0,COUNTIF(Feries,IO$6)&gt;0,ISNONTEXT($A21)),"",
((COUNTIFS(SaisiePers,$A21,SaisieDebut,"&lt;"&amp;IO$6,SaisieFin,"&gt;="&amp;IO$6,SaisieJour,"")+
COUNTIFS(SaisiePers,$A21,SaisieDebut,IO$6,SaisieFin,"&gt;="&amp;IO$6,SaisieMatin,Paramètres!$A$2,SaisieJour,"")+
COUNTIFS(SaisiePers,$A21,SaisieDebut,"&lt;"&amp;IO$6,SaisieFin,"&gt;="&amp;IO$6,SaisieMatin,Paramètres!$A$2,SaisieJour,TEXT(IO$6,"jjjj"))=0)=$AS$1)*0.5)</f>
        <v/>
      </c>
      <c r="IP21" s="6" t="str">
        <f>IF(OR(IO$6=0,COUNTIF(Feries,IO$6)&gt;0,ISNONTEXT($A21)),"",
((COUNTIFS(SaisiePers,$A21,SaisieDebut,"&lt;="&amp;IO$6,SaisieFin,"&gt;"&amp;IO$6,SaisieJour,"")+
COUNTIFS(SaisiePers,$A21,SaisieDebut,"&lt;="&amp;IO$6,SaisieFin,IO$6,SaisieSoir,Paramètres!$B$3,SaisieJour,"")+
COUNTIFS(SaisiePers,$A21,SaisieDebut,"&lt;="&amp;IO$6,SaisieFin,"&gt;"&amp;IO$6,SaisieSoir,Paramètres!$B$3,SaisieJour,TEXT(IO$6,"jjjj"))=0)=$AS$1)*0.5)</f>
        <v/>
      </c>
      <c r="IQ21" s="6" t="str">
        <f>IF(OR(IQ$6=0,COUNTIF(Feries,IQ$6)&gt;0,ISNONTEXT($A21)),"",
((COUNTIFS(SaisiePers,$A21,SaisieDebut,"&lt;"&amp;IQ$6,SaisieFin,"&gt;="&amp;IQ$6,SaisieJour,"")+
COUNTIFS(SaisiePers,$A21,SaisieDebut,IQ$6,SaisieFin,"&gt;="&amp;IQ$6,SaisieMatin,Paramètres!$A$2,SaisieJour,"")+
COUNTIFS(SaisiePers,$A21,SaisieDebut,"&lt;"&amp;IQ$6,SaisieFin,"&gt;="&amp;IQ$6,SaisieMatin,Paramètres!$A$2,SaisieJour,TEXT(IQ$6,"jjjj"))=0)=$AS$1)*0.5)</f>
        <v/>
      </c>
      <c r="IR21" s="6" t="str">
        <f>IF(OR(IQ$6=0,COUNTIF(Feries,IQ$6)&gt;0,ISNONTEXT($A21)),"",
((COUNTIFS(SaisiePers,$A21,SaisieDebut,"&lt;="&amp;IQ$6,SaisieFin,"&gt;"&amp;IQ$6,SaisieJour,"")+
COUNTIFS(SaisiePers,$A21,SaisieDebut,"&lt;="&amp;IQ$6,SaisieFin,IQ$6,SaisieSoir,Paramètres!$B$3,SaisieJour,"")+
COUNTIFS(SaisiePers,$A21,SaisieDebut,"&lt;="&amp;IQ$6,SaisieFin,"&gt;"&amp;IQ$6,SaisieSoir,Paramètres!$B$3,SaisieJour,TEXT(IQ$6,"jjjj"))=0)=$AS$1)*0.5)</f>
        <v/>
      </c>
      <c r="IS21" s="6" t="str">
        <f>IF(OR(IS$6=0,COUNTIF(Feries,IS$6)&gt;0,ISNONTEXT($A21)),"",
((COUNTIFS(SaisiePers,$A21,SaisieDebut,"&lt;"&amp;IS$6,SaisieFin,"&gt;="&amp;IS$6,SaisieJour,"")+
COUNTIFS(SaisiePers,$A21,SaisieDebut,IS$6,SaisieFin,"&gt;="&amp;IS$6,SaisieMatin,Paramètres!$A$2,SaisieJour,"")+
COUNTIFS(SaisiePers,$A21,SaisieDebut,"&lt;"&amp;IS$6,SaisieFin,"&gt;="&amp;IS$6,SaisieMatin,Paramètres!$A$2,SaisieJour,TEXT(IS$6,"jjjj"))=0)=$AS$1)*0.5)</f>
        <v/>
      </c>
      <c r="IT21" s="6" t="str">
        <f>IF(OR(IS$6=0,COUNTIF(Feries,IS$6)&gt;0,ISNONTEXT($A21)),"",
((COUNTIFS(SaisiePers,$A21,SaisieDebut,"&lt;="&amp;IS$6,SaisieFin,"&gt;"&amp;IS$6,SaisieJour,"")+
COUNTIFS(SaisiePers,$A21,SaisieDebut,"&lt;="&amp;IS$6,SaisieFin,IS$6,SaisieSoir,Paramètres!$B$3,SaisieJour,"")+
COUNTIFS(SaisiePers,$A21,SaisieDebut,"&lt;="&amp;IS$6,SaisieFin,"&gt;"&amp;IS$6,SaisieSoir,Paramètres!$B$3,SaisieJour,TEXT(IS$6,"jjjj"))=0)=$AS$1)*0.5)</f>
        <v/>
      </c>
      <c r="IU21" s="6" t="str">
        <f>IF(OR(IU$6=0,COUNTIF(Feries,IU$6)&gt;0,ISNONTEXT($A21)),"",
((COUNTIFS(SaisiePers,$A21,SaisieDebut,"&lt;"&amp;IU$6,SaisieFin,"&gt;="&amp;IU$6,SaisieJour,"")+
COUNTIFS(SaisiePers,$A21,SaisieDebut,IU$6,SaisieFin,"&gt;="&amp;IU$6,SaisieMatin,Paramètres!$A$2,SaisieJour,"")+
COUNTIFS(SaisiePers,$A21,SaisieDebut,"&lt;"&amp;IU$6,SaisieFin,"&gt;="&amp;IU$6,SaisieMatin,Paramètres!$A$2,SaisieJour,TEXT(IU$6,"jjjj"))=0)=$AS$1)*0.5)</f>
        <v/>
      </c>
      <c r="IV21" s="6" t="str">
        <f>IF(OR(IU$6=0,COUNTIF(Feries,IU$6)&gt;0,ISNONTEXT($A21)),"",
((COUNTIFS(SaisiePers,$A21,SaisieDebut,"&lt;="&amp;IU$6,SaisieFin,"&gt;"&amp;IU$6,SaisieJour,"")+
COUNTIFS(SaisiePers,$A21,SaisieDebut,"&lt;="&amp;IU$6,SaisieFin,IU$6,SaisieSoir,Paramètres!$B$3,SaisieJour,"")+
COUNTIFS(SaisiePers,$A21,SaisieDebut,"&lt;="&amp;IU$6,SaisieFin,"&gt;"&amp;IU$6,SaisieSoir,Paramètres!$B$3,SaisieJour,TEXT(IU$6,"jjjj"))=0)=$AS$1)*0.5)</f>
        <v/>
      </c>
      <c r="IW21" s="6" t="str">
        <f>IF(OR(IW$6=0,COUNTIF(Feries,IW$6)&gt;0,ISNONTEXT($A21)),"",
((COUNTIFS(SaisiePers,$A21,SaisieDebut,"&lt;"&amp;IW$6,SaisieFin,"&gt;="&amp;IW$6,SaisieJour,"")+
COUNTIFS(SaisiePers,$A21,SaisieDebut,IW$6,SaisieFin,"&gt;="&amp;IW$6,SaisieMatin,Paramètres!$A$2,SaisieJour,"")+
COUNTIFS(SaisiePers,$A21,SaisieDebut,"&lt;"&amp;IW$6,SaisieFin,"&gt;="&amp;IW$6,SaisieMatin,Paramètres!$A$2,SaisieJour,TEXT(IW$6,"jjjj"))=0)=$AS$1)*0.5)</f>
        <v/>
      </c>
      <c r="IX21" s="6" t="str">
        <f>IF(OR(IW$6=0,COUNTIF(Feries,IW$6)&gt;0,ISNONTEXT($A21)),"",
((COUNTIFS(SaisiePers,$A21,SaisieDebut,"&lt;="&amp;IW$6,SaisieFin,"&gt;"&amp;IW$6,SaisieJour,"")+
COUNTIFS(SaisiePers,$A21,SaisieDebut,"&lt;="&amp;IW$6,SaisieFin,IW$6,SaisieSoir,Paramètres!$B$3,SaisieJour,"")+
COUNTIFS(SaisiePers,$A21,SaisieDebut,"&lt;="&amp;IW$6,SaisieFin,"&gt;"&amp;IW$6,SaisieSoir,Paramètres!$B$3,SaisieJour,TEXT(IW$6,"jjjj"))=0)=$AS$1)*0.5)</f>
        <v/>
      </c>
      <c r="IY21" s="6" t="str">
        <f>IF(OR(IY$6=0,COUNTIF(Feries,IY$6)&gt;0,ISNONTEXT($A21)),"",
((COUNTIFS(SaisiePers,$A21,SaisieDebut,"&lt;"&amp;IY$6,SaisieFin,"&gt;="&amp;IY$6,SaisieJour,"")+
COUNTIFS(SaisiePers,$A21,SaisieDebut,IY$6,SaisieFin,"&gt;="&amp;IY$6,SaisieMatin,Paramètres!$A$2,SaisieJour,"")+
COUNTIFS(SaisiePers,$A21,SaisieDebut,"&lt;"&amp;IY$6,SaisieFin,"&gt;="&amp;IY$6,SaisieMatin,Paramètres!$A$2,SaisieJour,TEXT(IY$6,"jjjj"))=0)=$AS$1)*0.5)</f>
        <v/>
      </c>
      <c r="IZ21" s="6" t="str">
        <f>IF(OR(IY$6=0,COUNTIF(Feries,IY$6)&gt;0,ISNONTEXT($A21)),"",
((COUNTIFS(SaisiePers,$A21,SaisieDebut,"&lt;="&amp;IY$6,SaisieFin,"&gt;"&amp;IY$6,SaisieJour,"")+
COUNTIFS(SaisiePers,$A21,SaisieDebut,"&lt;="&amp;IY$6,SaisieFin,IY$6,SaisieSoir,Paramètres!$B$3,SaisieJour,"")+
COUNTIFS(SaisiePers,$A21,SaisieDebut,"&lt;="&amp;IY$6,SaisieFin,"&gt;"&amp;IY$6,SaisieSoir,Paramètres!$B$3,SaisieJour,TEXT(IY$6,"jjjj"))=0)=$AS$1)*0.5)</f>
        <v/>
      </c>
      <c r="JA21" s="6" t="str">
        <f>IF(OR(JA$6=0,COUNTIF(Feries,JA$6)&gt;0,ISNONTEXT($A21)),"",
((COUNTIFS(SaisiePers,$A21,SaisieDebut,"&lt;"&amp;JA$6,SaisieFin,"&gt;="&amp;JA$6,SaisieJour,"")+
COUNTIFS(SaisiePers,$A21,SaisieDebut,JA$6,SaisieFin,"&gt;="&amp;JA$6,SaisieMatin,Paramètres!$A$2,SaisieJour,"")+
COUNTIFS(SaisiePers,$A21,SaisieDebut,"&lt;"&amp;JA$6,SaisieFin,"&gt;="&amp;JA$6,SaisieMatin,Paramètres!$A$2,SaisieJour,TEXT(JA$6,"jjjj"))=0)=$AS$1)*0.5)</f>
        <v/>
      </c>
      <c r="JB21" s="6" t="str">
        <f>IF(OR(JA$6=0,COUNTIF(Feries,JA$6)&gt;0,ISNONTEXT($A21)),"",
((COUNTIFS(SaisiePers,$A21,SaisieDebut,"&lt;="&amp;JA$6,SaisieFin,"&gt;"&amp;JA$6,SaisieJour,"")+
COUNTIFS(SaisiePers,$A21,SaisieDebut,"&lt;="&amp;JA$6,SaisieFin,JA$6,SaisieSoir,Paramètres!$B$3,SaisieJour,"")+
COUNTIFS(SaisiePers,$A21,SaisieDebut,"&lt;="&amp;JA$6,SaisieFin,"&gt;"&amp;JA$6,SaisieSoir,Paramètres!$B$3,SaisieJour,TEXT(JA$6,"jjjj"))=0)=$AS$1)*0.5)</f>
        <v/>
      </c>
      <c r="JC21" s="6" t="str">
        <f>IF(OR(JC$6=0,COUNTIF(Feries,JC$6)&gt;0,ISNONTEXT($A21)),"",
((COUNTIFS(SaisiePers,$A21,SaisieDebut,"&lt;"&amp;JC$6,SaisieFin,"&gt;="&amp;JC$6,SaisieJour,"")+
COUNTIFS(SaisiePers,$A21,SaisieDebut,JC$6,SaisieFin,"&gt;="&amp;JC$6,SaisieMatin,Paramètres!$A$2,SaisieJour,"")+
COUNTIFS(SaisiePers,$A21,SaisieDebut,"&lt;"&amp;JC$6,SaisieFin,"&gt;="&amp;JC$6,SaisieMatin,Paramètres!$A$2,SaisieJour,TEXT(JC$6,"jjjj"))=0)=$AS$1)*0.5)</f>
        <v/>
      </c>
      <c r="JD21" s="6" t="str">
        <f>IF(OR(JC$6=0,COUNTIF(Feries,JC$6)&gt;0,ISNONTEXT($A21)),"",
((COUNTIFS(SaisiePers,$A21,SaisieDebut,"&lt;="&amp;JC$6,SaisieFin,"&gt;"&amp;JC$6,SaisieJour,"")+
COUNTIFS(SaisiePers,$A21,SaisieDebut,"&lt;="&amp;JC$6,SaisieFin,JC$6,SaisieSoir,Paramètres!$B$3,SaisieJour,"")+
COUNTIFS(SaisiePers,$A21,SaisieDebut,"&lt;="&amp;JC$6,SaisieFin,"&gt;"&amp;JC$6,SaisieSoir,Paramètres!$B$3,SaisieJour,TEXT(JC$6,"jjjj"))=0)=$AS$1)*0.5)</f>
        <v/>
      </c>
      <c r="JE21" s="6" t="str">
        <f>IF(OR(JE$6=0,COUNTIF(Feries,JE$6)&gt;0,ISNONTEXT($A21)),"",
((COUNTIFS(SaisiePers,$A21,SaisieDebut,"&lt;"&amp;JE$6,SaisieFin,"&gt;="&amp;JE$6,SaisieJour,"")+
COUNTIFS(SaisiePers,$A21,SaisieDebut,JE$6,SaisieFin,"&gt;="&amp;JE$6,SaisieMatin,Paramètres!$A$2,SaisieJour,"")+
COUNTIFS(SaisiePers,$A21,SaisieDebut,"&lt;"&amp;JE$6,SaisieFin,"&gt;="&amp;JE$6,SaisieMatin,Paramètres!$A$2,SaisieJour,TEXT(JE$6,"jjjj"))=0)=$AS$1)*0.5)</f>
        <v/>
      </c>
      <c r="JF21" s="6" t="str">
        <f>IF(OR(JE$6=0,COUNTIF(Feries,JE$6)&gt;0,ISNONTEXT($A21)),"",
((COUNTIFS(SaisiePers,$A21,SaisieDebut,"&lt;="&amp;JE$6,SaisieFin,"&gt;"&amp;JE$6,SaisieJour,"")+
COUNTIFS(SaisiePers,$A21,SaisieDebut,"&lt;="&amp;JE$6,SaisieFin,JE$6,SaisieSoir,Paramètres!$B$3,SaisieJour,"")+
COUNTIFS(SaisiePers,$A21,SaisieDebut,"&lt;="&amp;JE$6,SaisieFin,"&gt;"&amp;JE$6,SaisieSoir,Paramètres!$B$3,SaisieJour,TEXT(JE$6,"jjjj"))=0)=$AS$1)*0.5)</f>
        <v/>
      </c>
      <c r="JG21" s="6" t="str">
        <f>IF(OR(JG$6=0,COUNTIF(Feries,JG$6)&gt;0,ISNONTEXT($A21)),"",
((COUNTIFS(SaisiePers,$A21,SaisieDebut,"&lt;"&amp;JG$6,SaisieFin,"&gt;="&amp;JG$6,SaisieJour,"")+
COUNTIFS(SaisiePers,$A21,SaisieDebut,JG$6,SaisieFin,"&gt;="&amp;JG$6,SaisieMatin,Paramètres!$A$2,SaisieJour,"")+
COUNTIFS(SaisiePers,$A21,SaisieDebut,"&lt;"&amp;JG$6,SaisieFin,"&gt;="&amp;JG$6,SaisieMatin,Paramètres!$A$2,SaisieJour,TEXT(JG$6,"jjjj"))=0)=$AS$1)*0.5)</f>
        <v/>
      </c>
      <c r="JH21" s="6" t="str">
        <f>IF(OR(JG$6=0,COUNTIF(Feries,JG$6)&gt;0,ISNONTEXT($A21)),"",
((COUNTIFS(SaisiePers,$A21,SaisieDebut,"&lt;="&amp;JG$6,SaisieFin,"&gt;"&amp;JG$6,SaisieJour,"")+
COUNTIFS(SaisiePers,$A21,SaisieDebut,"&lt;="&amp;JG$6,SaisieFin,JG$6,SaisieSoir,Paramètres!$B$3,SaisieJour,"")+
COUNTIFS(SaisiePers,$A21,SaisieDebut,"&lt;="&amp;JG$6,SaisieFin,"&gt;"&amp;JG$6,SaisieSoir,Paramètres!$B$3,SaisieJour,TEXT(JG$6,"jjjj"))=0)=$AS$1)*0.5)</f>
        <v/>
      </c>
      <c r="JI21" s="6" t="str">
        <f>IF(OR(JI$6=0,COUNTIF(Feries,JI$6)&gt;0,ISNONTEXT($A21)),"",
((COUNTIFS(SaisiePers,$A21,SaisieDebut,"&lt;"&amp;JI$6,SaisieFin,"&gt;="&amp;JI$6,SaisieJour,"")+
COUNTIFS(SaisiePers,$A21,SaisieDebut,JI$6,SaisieFin,"&gt;="&amp;JI$6,SaisieMatin,Paramètres!$A$2,SaisieJour,"")+
COUNTIFS(SaisiePers,$A21,SaisieDebut,"&lt;"&amp;JI$6,SaisieFin,"&gt;="&amp;JI$6,SaisieMatin,Paramètres!$A$2,SaisieJour,TEXT(JI$6,"jjjj"))=0)=$AS$1)*0.5)</f>
        <v/>
      </c>
      <c r="JJ21" s="6" t="str">
        <f>IF(OR(JI$6=0,COUNTIF(Feries,JI$6)&gt;0,ISNONTEXT($A21)),"",
((COUNTIFS(SaisiePers,$A21,SaisieDebut,"&lt;="&amp;JI$6,SaisieFin,"&gt;"&amp;JI$6,SaisieJour,"")+
COUNTIFS(SaisiePers,$A21,SaisieDebut,"&lt;="&amp;JI$6,SaisieFin,JI$6,SaisieSoir,Paramètres!$B$3,SaisieJour,"")+
COUNTIFS(SaisiePers,$A21,SaisieDebut,"&lt;="&amp;JI$6,SaisieFin,"&gt;"&amp;JI$6,SaisieSoir,Paramètres!$B$3,SaisieJour,TEXT(JI$6,"jjjj"))=0)=$AS$1)*0.5)</f>
        <v/>
      </c>
      <c r="JK21" s="6" t="str">
        <f>IF(OR(JK$6=0,COUNTIF(Feries,JK$6)&gt;0,ISNONTEXT($A21)),"",
((COUNTIFS(SaisiePers,$A21,SaisieDebut,"&lt;"&amp;JK$6,SaisieFin,"&gt;="&amp;JK$6,SaisieJour,"")+
COUNTIFS(SaisiePers,$A21,SaisieDebut,JK$6,SaisieFin,"&gt;="&amp;JK$6,SaisieMatin,Paramètres!$A$2,SaisieJour,"")+
COUNTIFS(SaisiePers,$A21,SaisieDebut,"&lt;"&amp;JK$6,SaisieFin,"&gt;="&amp;JK$6,SaisieMatin,Paramètres!$A$2,SaisieJour,TEXT(JK$6,"jjjj"))=0)=$AS$1)*0.5)</f>
        <v/>
      </c>
      <c r="JL21" s="6" t="str">
        <f>IF(OR(JK$6=0,COUNTIF(Feries,JK$6)&gt;0,ISNONTEXT($A21)),"",
((COUNTIFS(SaisiePers,$A21,SaisieDebut,"&lt;="&amp;JK$6,SaisieFin,"&gt;"&amp;JK$6,SaisieJour,"")+
COUNTIFS(SaisiePers,$A21,SaisieDebut,"&lt;="&amp;JK$6,SaisieFin,JK$6,SaisieSoir,Paramètres!$B$3,SaisieJour,"")+
COUNTIFS(SaisiePers,$A21,SaisieDebut,"&lt;="&amp;JK$6,SaisieFin,"&gt;"&amp;JK$6,SaisieSoir,Paramètres!$B$3,SaisieJour,TEXT(JK$6,"jjjj"))=0)=$AS$1)*0.5)</f>
        <v/>
      </c>
      <c r="JM21" s="6" t="str">
        <f>IF(OR(JM$6=0,COUNTIF(Feries,JM$6)&gt;0,ISNONTEXT($A21)),"",
((COUNTIFS(SaisiePers,$A21,SaisieDebut,"&lt;"&amp;JM$6,SaisieFin,"&gt;="&amp;JM$6,SaisieJour,"")+
COUNTIFS(SaisiePers,$A21,SaisieDebut,JM$6,SaisieFin,"&gt;="&amp;JM$6,SaisieMatin,Paramètres!$A$2,SaisieJour,"")+
COUNTIFS(SaisiePers,$A21,SaisieDebut,"&lt;"&amp;JM$6,SaisieFin,"&gt;="&amp;JM$6,SaisieMatin,Paramètres!$A$2,SaisieJour,TEXT(JM$6,"jjjj"))=0)=$AS$1)*0.5)</f>
        <v/>
      </c>
      <c r="JN21" s="6" t="str">
        <f>IF(OR(JM$6=0,COUNTIF(Feries,JM$6)&gt;0,ISNONTEXT($A21)),"",
((COUNTIFS(SaisiePers,$A21,SaisieDebut,"&lt;="&amp;JM$6,SaisieFin,"&gt;"&amp;JM$6,SaisieJour,"")+
COUNTIFS(SaisiePers,$A21,SaisieDebut,"&lt;="&amp;JM$6,SaisieFin,JM$6,SaisieSoir,Paramètres!$B$3,SaisieJour,"")+
COUNTIFS(SaisiePers,$A21,SaisieDebut,"&lt;="&amp;JM$6,SaisieFin,"&gt;"&amp;JM$6,SaisieSoir,Paramètres!$B$3,SaisieJour,TEXT(JM$6,"jjjj"))=0)=$AS$1)*0.5)</f>
        <v/>
      </c>
      <c r="JO21" s="6" t="str">
        <f>IF(OR(JO$6=0,COUNTIF(Feries,JO$6)&gt;0,ISNONTEXT($A21)),"",
((COUNTIFS(SaisiePers,$A21,SaisieDebut,"&lt;"&amp;JO$6,SaisieFin,"&gt;="&amp;JO$6,SaisieJour,"")+
COUNTIFS(SaisiePers,$A21,SaisieDebut,JO$6,SaisieFin,"&gt;="&amp;JO$6,SaisieMatin,Paramètres!$A$2,SaisieJour,"")+
COUNTIFS(SaisiePers,$A21,SaisieDebut,"&lt;"&amp;JO$6,SaisieFin,"&gt;="&amp;JO$6,SaisieMatin,Paramètres!$A$2,SaisieJour,TEXT(JO$6,"jjjj"))=0)=$AS$1)*0.5)</f>
        <v/>
      </c>
      <c r="JP21" s="6" t="str">
        <f>IF(OR(JO$6=0,COUNTIF(Feries,JO$6)&gt;0,ISNONTEXT($A21)),"",
((COUNTIFS(SaisiePers,$A21,SaisieDebut,"&lt;="&amp;JO$6,SaisieFin,"&gt;"&amp;JO$6,SaisieJour,"")+
COUNTIFS(SaisiePers,$A21,SaisieDebut,"&lt;="&amp;JO$6,SaisieFin,JO$6,SaisieSoir,Paramètres!$B$3,SaisieJour,"")+
COUNTIFS(SaisiePers,$A21,SaisieDebut,"&lt;="&amp;JO$6,SaisieFin,"&gt;"&amp;JO$6,SaisieSoir,Paramètres!$B$3,SaisieJour,TEXT(JO$6,"jjjj"))=0)=$AS$1)*0.5)</f>
        <v/>
      </c>
      <c r="JQ21" s="6" t="str">
        <f>IF(OR(JQ$6=0,COUNTIF(Feries,JQ$6)&gt;0,ISNONTEXT($A21)),"",
((COUNTIFS(SaisiePers,$A21,SaisieDebut,"&lt;"&amp;JQ$6,SaisieFin,"&gt;="&amp;JQ$6,SaisieJour,"")+
COUNTIFS(SaisiePers,$A21,SaisieDebut,JQ$6,SaisieFin,"&gt;="&amp;JQ$6,SaisieMatin,Paramètres!$A$2,SaisieJour,"")+
COUNTIFS(SaisiePers,$A21,SaisieDebut,"&lt;"&amp;JQ$6,SaisieFin,"&gt;="&amp;JQ$6,SaisieMatin,Paramètres!$A$2,SaisieJour,TEXT(JQ$6,"jjjj"))=0)=$AS$1)*0.5)</f>
        <v/>
      </c>
      <c r="JR21" s="6" t="str">
        <f>IF(OR(JQ$6=0,COUNTIF(Feries,JQ$6)&gt;0,ISNONTEXT($A21)),"",
((COUNTIFS(SaisiePers,$A21,SaisieDebut,"&lt;="&amp;JQ$6,SaisieFin,"&gt;"&amp;JQ$6,SaisieJour,"")+
COUNTIFS(SaisiePers,$A21,SaisieDebut,"&lt;="&amp;JQ$6,SaisieFin,JQ$6,SaisieSoir,Paramètres!$B$3,SaisieJour,"")+
COUNTIFS(SaisiePers,$A21,SaisieDebut,"&lt;="&amp;JQ$6,SaisieFin,"&gt;"&amp;JQ$6,SaisieSoir,Paramètres!$B$3,SaisieJour,TEXT(JQ$6,"jjjj"))=0)=$AS$1)*0.5)</f>
        <v/>
      </c>
      <c r="JS21" s="6" t="str">
        <f>IF(OR(JS$6=0,COUNTIF(Feries,JS$6)&gt;0,ISNONTEXT($A21)),"",
((COUNTIFS(SaisiePers,$A21,SaisieDebut,"&lt;"&amp;JS$6,SaisieFin,"&gt;="&amp;JS$6,SaisieJour,"")+
COUNTIFS(SaisiePers,$A21,SaisieDebut,JS$6,SaisieFin,"&gt;="&amp;JS$6,SaisieMatin,Paramètres!$A$2,SaisieJour,"")+
COUNTIFS(SaisiePers,$A21,SaisieDebut,"&lt;"&amp;JS$6,SaisieFin,"&gt;="&amp;JS$6,SaisieMatin,Paramètres!$A$2,SaisieJour,TEXT(JS$6,"jjjj"))=0)=$AS$1)*0.5)</f>
        <v/>
      </c>
      <c r="JT21" s="6" t="str">
        <f>IF(OR(JS$6=0,COUNTIF(Feries,JS$6)&gt;0,ISNONTEXT($A21)),"",
((COUNTIFS(SaisiePers,$A21,SaisieDebut,"&lt;="&amp;JS$6,SaisieFin,"&gt;"&amp;JS$6,SaisieJour,"")+
COUNTIFS(SaisiePers,$A21,SaisieDebut,"&lt;="&amp;JS$6,SaisieFin,JS$6,SaisieSoir,Paramètres!$B$3,SaisieJour,"")+
COUNTIFS(SaisiePers,$A21,SaisieDebut,"&lt;="&amp;JS$6,SaisieFin,"&gt;"&amp;JS$6,SaisieSoir,Paramètres!$B$3,SaisieJour,TEXT(JS$6,"jjjj"))=0)=$AS$1)*0.5)</f>
        <v/>
      </c>
      <c r="JU21" s="6" t="str">
        <f>IF(OR(JU$6=0,COUNTIF(Feries,JU$6)&gt;0,ISNONTEXT($A21)),"",
((COUNTIFS(SaisiePers,$A21,SaisieDebut,"&lt;"&amp;JU$6,SaisieFin,"&gt;="&amp;JU$6,SaisieJour,"")+
COUNTIFS(SaisiePers,$A21,SaisieDebut,JU$6,SaisieFin,"&gt;="&amp;JU$6,SaisieMatin,Paramètres!$A$2,SaisieJour,"")+
COUNTIFS(SaisiePers,$A21,SaisieDebut,"&lt;"&amp;JU$6,SaisieFin,"&gt;="&amp;JU$6,SaisieMatin,Paramètres!$A$2,SaisieJour,TEXT(JU$6,"jjjj"))=0)=$AS$1)*0.5)</f>
        <v/>
      </c>
      <c r="JV21" s="6" t="str">
        <f>IF(OR(JU$6=0,COUNTIF(Feries,JU$6)&gt;0,ISNONTEXT($A21)),"",
((COUNTIFS(SaisiePers,$A21,SaisieDebut,"&lt;="&amp;JU$6,SaisieFin,"&gt;"&amp;JU$6,SaisieJour,"")+
COUNTIFS(SaisiePers,$A21,SaisieDebut,"&lt;="&amp;JU$6,SaisieFin,JU$6,SaisieSoir,Paramètres!$B$3,SaisieJour,"")+
COUNTIFS(SaisiePers,$A21,SaisieDebut,"&lt;="&amp;JU$6,SaisieFin,"&gt;"&amp;JU$6,SaisieSoir,Paramètres!$B$3,SaisieJour,TEXT(JU$6,"jjjj"))=0)=$AS$1)*0.5)</f>
        <v/>
      </c>
      <c r="JW21" s="6" t="str">
        <f>IF(OR(JW$6=0,COUNTIF(Feries,JW$6)&gt;0,ISNONTEXT($A21)),"",
((COUNTIFS(SaisiePers,$A21,SaisieDebut,"&lt;"&amp;JW$6,SaisieFin,"&gt;="&amp;JW$6,SaisieJour,"")+
COUNTIFS(SaisiePers,$A21,SaisieDebut,JW$6,SaisieFin,"&gt;="&amp;JW$6,SaisieMatin,Paramètres!$A$2,SaisieJour,"")+
COUNTIFS(SaisiePers,$A21,SaisieDebut,"&lt;"&amp;JW$6,SaisieFin,"&gt;="&amp;JW$6,SaisieMatin,Paramètres!$A$2,SaisieJour,TEXT(JW$6,"jjjj"))=0)=$AS$1)*0.5)</f>
        <v/>
      </c>
      <c r="JX21" s="6" t="str">
        <f>IF(OR(JW$6=0,COUNTIF(Feries,JW$6)&gt;0,ISNONTEXT($A21)),"",
((COUNTIFS(SaisiePers,$A21,SaisieDebut,"&lt;="&amp;JW$6,SaisieFin,"&gt;"&amp;JW$6,SaisieJour,"")+
COUNTIFS(SaisiePers,$A21,SaisieDebut,"&lt;="&amp;JW$6,SaisieFin,JW$6,SaisieSoir,Paramètres!$B$3,SaisieJour,"")+
COUNTIFS(SaisiePers,$A21,SaisieDebut,"&lt;="&amp;JW$6,SaisieFin,"&gt;"&amp;JW$6,SaisieSoir,Paramètres!$B$3,SaisieJour,TEXT(JW$6,"jjjj"))=0)=$AS$1)*0.5)</f>
        <v/>
      </c>
      <c r="JY21" s="6" t="str">
        <f>IF(OR(JY$6=0,COUNTIF(Feries,JY$6)&gt;0,ISNONTEXT($A21)),"",
((COUNTIFS(SaisiePers,$A21,SaisieDebut,"&lt;"&amp;JY$6,SaisieFin,"&gt;="&amp;JY$6,SaisieJour,"")+
COUNTIFS(SaisiePers,$A21,SaisieDebut,JY$6,SaisieFin,"&gt;="&amp;JY$6,SaisieMatin,Paramètres!$A$2,SaisieJour,"")+
COUNTIFS(SaisiePers,$A21,SaisieDebut,"&lt;"&amp;JY$6,SaisieFin,"&gt;="&amp;JY$6,SaisieMatin,Paramètres!$A$2,SaisieJour,TEXT(JY$6,"jjjj"))=0)=$AS$1)*0.5)</f>
        <v/>
      </c>
      <c r="JZ21" s="6" t="str">
        <f>IF(OR(JY$6=0,COUNTIF(Feries,JY$6)&gt;0,ISNONTEXT($A21)),"",
((COUNTIFS(SaisiePers,$A21,SaisieDebut,"&lt;="&amp;JY$6,SaisieFin,"&gt;"&amp;JY$6,SaisieJour,"")+
COUNTIFS(SaisiePers,$A21,SaisieDebut,"&lt;="&amp;JY$6,SaisieFin,JY$6,SaisieSoir,Paramètres!$B$3,SaisieJour,"")+
COUNTIFS(SaisiePers,$A21,SaisieDebut,"&lt;="&amp;JY$6,SaisieFin,"&gt;"&amp;JY$6,SaisieSoir,Paramètres!$B$3,SaisieJour,TEXT(JY$6,"jjjj"))=0)=$AS$1)*0.5)</f>
        <v/>
      </c>
      <c r="KA21" s="6" t="str">
        <f>IF(OR(KA$6=0,COUNTIF(Feries,KA$6)&gt;0,ISNONTEXT($A21)),"",
((COUNTIFS(SaisiePers,$A21,SaisieDebut,"&lt;"&amp;KA$6,SaisieFin,"&gt;="&amp;KA$6,SaisieJour,"")+
COUNTIFS(SaisiePers,$A21,SaisieDebut,KA$6,SaisieFin,"&gt;="&amp;KA$6,SaisieMatin,Paramètres!$A$2,SaisieJour,"")+
COUNTIFS(SaisiePers,$A21,SaisieDebut,"&lt;"&amp;KA$6,SaisieFin,"&gt;="&amp;KA$6,SaisieMatin,Paramètres!$A$2,SaisieJour,TEXT(KA$6,"jjjj"))=0)=$AS$1)*0.5)</f>
        <v/>
      </c>
      <c r="KB21" s="6" t="str">
        <f>IF(OR(KA$6=0,COUNTIF(Feries,KA$6)&gt;0,ISNONTEXT($A21)),"",
((COUNTIFS(SaisiePers,$A21,SaisieDebut,"&lt;="&amp;KA$6,SaisieFin,"&gt;"&amp;KA$6,SaisieJour,"")+
COUNTIFS(SaisiePers,$A21,SaisieDebut,"&lt;="&amp;KA$6,SaisieFin,KA$6,SaisieSoir,Paramètres!$B$3,SaisieJour,"")+
COUNTIFS(SaisiePers,$A21,SaisieDebut,"&lt;="&amp;KA$6,SaisieFin,"&gt;"&amp;KA$6,SaisieSoir,Paramètres!$B$3,SaisieJour,TEXT(KA$6,"jjjj"))=0)=$AS$1)*0.5)</f>
        <v/>
      </c>
      <c r="KC21" s="6" t="str">
        <f>IF(OR(KC$6=0,COUNTIF(Feries,KC$6)&gt;0,ISNONTEXT($A21)),"",
((COUNTIFS(SaisiePers,$A21,SaisieDebut,"&lt;"&amp;KC$6,SaisieFin,"&gt;="&amp;KC$6,SaisieJour,"")+
COUNTIFS(SaisiePers,$A21,SaisieDebut,KC$6,SaisieFin,"&gt;="&amp;KC$6,SaisieMatin,Paramètres!$A$2,SaisieJour,"")+
COUNTIFS(SaisiePers,$A21,SaisieDebut,"&lt;"&amp;KC$6,SaisieFin,"&gt;="&amp;KC$6,SaisieMatin,Paramètres!$A$2,SaisieJour,TEXT(KC$6,"jjjj"))=0)=$AS$1)*0.5)</f>
        <v/>
      </c>
      <c r="KD21" s="6" t="str">
        <f>IF(OR(KC$6=0,COUNTIF(Feries,KC$6)&gt;0,ISNONTEXT($A21)),"",
((COUNTIFS(SaisiePers,$A21,SaisieDebut,"&lt;="&amp;KC$6,SaisieFin,"&gt;"&amp;KC$6,SaisieJour,"")+
COUNTIFS(SaisiePers,$A21,SaisieDebut,"&lt;="&amp;KC$6,SaisieFin,KC$6,SaisieSoir,Paramètres!$B$3,SaisieJour,"")+
COUNTIFS(SaisiePers,$A21,SaisieDebut,"&lt;="&amp;KC$6,SaisieFin,"&gt;"&amp;KC$6,SaisieSoir,Paramètres!$B$3,SaisieJour,TEXT(KC$6,"jjjj"))=0)=$AS$1)*0.5)</f>
        <v/>
      </c>
      <c r="KE21" s="6" t="str">
        <f>IF(OR(KE$6=0,COUNTIF(Feries,KE$6)&gt;0,ISNONTEXT($A21)),"",
((COUNTIFS(SaisiePers,$A21,SaisieDebut,"&lt;"&amp;KE$6,SaisieFin,"&gt;="&amp;KE$6,SaisieJour,"")+
COUNTIFS(SaisiePers,$A21,SaisieDebut,KE$6,SaisieFin,"&gt;="&amp;KE$6,SaisieMatin,Paramètres!$A$2,SaisieJour,"")+
COUNTIFS(SaisiePers,$A21,SaisieDebut,"&lt;"&amp;KE$6,SaisieFin,"&gt;="&amp;KE$6,SaisieMatin,Paramètres!$A$2,SaisieJour,TEXT(KE$6,"jjjj"))=0)=$AS$1)*0.5)</f>
        <v/>
      </c>
      <c r="KF21" s="6" t="str">
        <f>IF(OR(KE$6=0,COUNTIF(Feries,KE$6)&gt;0,ISNONTEXT($A21)),"",
((COUNTIFS(SaisiePers,$A21,SaisieDebut,"&lt;="&amp;KE$6,SaisieFin,"&gt;"&amp;KE$6,SaisieJour,"")+
COUNTIFS(SaisiePers,$A21,SaisieDebut,"&lt;="&amp;KE$6,SaisieFin,KE$6,SaisieSoir,Paramètres!$B$3,SaisieJour,"")+
COUNTIFS(SaisiePers,$A21,SaisieDebut,"&lt;="&amp;KE$6,SaisieFin,"&gt;"&amp;KE$6,SaisieSoir,Paramètres!$B$3,SaisieJour,TEXT(KE$6,"jjjj"))=0)=$AS$1)*0.5)</f>
        <v/>
      </c>
      <c r="KG21" s="6" t="str">
        <f>IF(OR(KG$6=0,COUNTIF(Feries,KG$6)&gt;0,ISNONTEXT($A21)),"",
((COUNTIFS(SaisiePers,$A21,SaisieDebut,"&lt;"&amp;KG$6,SaisieFin,"&gt;="&amp;KG$6,SaisieJour,"")+
COUNTIFS(SaisiePers,$A21,SaisieDebut,KG$6,SaisieFin,"&gt;="&amp;KG$6,SaisieMatin,Paramètres!$A$2,SaisieJour,"")+
COUNTIFS(SaisiePers,$A21,SaisieDebut,"&lt;"&amp;KG$6,SaisieFin,"&gt;="&amp;KG$6,SaisieMatin,Paramètres!$A$2,SaisieJour,TEXT(KG$6,"jjjj"))=0)=$AS$1)*0.5)</f>
        <v/>
      </c>
      <c r="KH21" s="6" t="str">
        <f>IF(OR(KG$6=0,COUNTIF(Feries,KG$6)&gt;0,ISNONTEXT($A21)),"",
((COUNTIFS(SaisiePers,$A21,SaisieDebut,"&lt;="&amp;KG$6,SaisieFin,"&gt;"&amp;KG$6,SaisieJour,"")+
COUNTIFS(SaisiePers,$A21,SaisieDebut,"&lt;="&amp;KG$6,SaisieFin,KG$6,SaisieSoir,Paramètres!$B$3,SaisieJour,"")+
COUNTIFS(SaisiePers,$A21,SaisieDebut,"&lt;="&amp;KG$6,SaisieFin,"&gt;"&amp;KG$6,SaisieSoir,Paramètres!$B$3,SaisieJour,TEXT(KG$6,"jjjj"))=0)=$AS$1)*0.5)</f>
        <v/>
      </c>
      <c r="KI21" s="6" t="str">
        <f>IF(OR(KI$6=0,COUNTIF(Feries,KI$6)&gt;0,ISNONTEXT($A21)),"",
((COUNTIFS(SaisiePers,$A21,SaisieDebut,"&lt;"&amp;KI$6,SaisieFin,"&gt;="&amp;KI$6,SaisieJour,"")+
COUNTIFS(SaisiePers,$A21,SaisieDebut,KI$6,SaisieFin,"&gt;="&amp;KI$6,SaisieMatin,Paramètres!$A$2,SaisieJour,"")+
COUNTIFS(SaisiePers,$A21,SaisieDebut,"&lt;"&amp;KI$6,SaisieFin,"&gt;="&amp;KI$6,SaisieMatin,Paramètres!$A$2,SaisieJour,TEXT(KI$6,"jjjj"))=0)=$AS$1)*0.5)</f>
        <v/>
      </c>
      <c r="KJ21" s="6" t="str">
        <f>IF(OR(KI$6=0,COUNTIF(Feries,KI$6)&gt;0,ISNONTEXT($A21)),"",
((COUNTIFS(SaisiePers,$A21,SaisieDebut,"&lt;="&amp;KI$6,SaisieFin,"&gt;"&amp;KI$6,SaisieJour,"")+
COUNTIFS(SaisiePers,$A21,SaisieDebut,"&lt;="&amp;KI$6,SaisieFin,KI$6,SaisieSoir,Paramètres!$B$3,SaisieJour,"")+
COUNTIFS(SaisiePers,$A21,SaisieDebut,"&lt;="&amp;KI$6,SaisieFin,"&gt;"&amp;KI$6,SaisieSoir,Paramètres!$B$3,SaisieJour,TEXT(KI$6,"jjjj"))=0)=$AS$1)*0.5)</f>
        <v/>
      </c>
      <c r="KK21" s="6" t="str">
        <f>IF(OR(KK$6=0,COUNTIF(Feries,KK$6)&gt;0,ISNONTEXT($A21)),"",
((COUNTIFS(SaisiePers,$A21,SaisieDebut,"&lt;"&amp;KK$6,SaisieFin,"&gt;="&amp;KK$6,SaisieJour,"")+
COUNTIFS(SaisiePers,$A21,SaisieDebut,KK$6,SaisieFin,"&gt;="&amp;KK$6,SaisieMatin,Paramètres!$A$2,SaisieJour,"")+
COUNTIFS(SaisiePers,$A21,SaisieDebut,"&lt;"&amp;KK$6,SaisieFin,"&gt;="&amp;KK$6,SaisieMatin,Paramètres!$A$2,SaisieJour,TEXT(KK$6,"jjjj"))=0)=$AS$1)*0.5)</f>
        <v/>
      </c>
      <c r="KL21" s="6" t="str">
        <f>IF(OR(KK$6=0,COUNTIF(Feries,KK$6)&gt;0,ISNONTEXT($A21)),"",
((COUNTIFS(SaisiePers,$A21,SaisieDebut,"&lt;="&amp;KK$6,SaisieFin,"&gt;"&amp;KK$6,SaisieJour,"")+
COUNTIFS(SaisiePers,$A21,SaisieDebut,"&lt;="&amp;KK$6,SaisieFin,KK$6,SaisieSoir,Paramètres!$B$3,SaisieJour,"")+
COUNTIFS(SaisiePers,$A21,SaisieDebut,"&lt;="&amp;KK$6,SaisieFin,"&gt;"&amp;KK$6,SaisieSoir,Paramètres!$B$3,SaisieJour,TEXT(KK$6,"jjjj"))=0)=$AS$1)*0.5)</f>
        <v/>
      </c>
      <c r="KM21" s="6" t="str">
        <f>IF(OR(KM$6=0,COUNTIF(Feries,KM$6)&gt;0,ISNONTEXT($A21)),"",
((COUNTIFS(SaisiePers,$A21,SaisieDebut,"&lt;"&amp;KM$6,SaisieFin,"&gt;="&amp;KM$6,SaisieJour,"")+
COUNTIFS(SaisiePers,$A21,SaisieDebut,KM$6,SaisieFin,"&gt;="&amp;KM$6,SaisieMatin,Paramètres!$A$2,SaisieJour,"")+
COUNTIFS(SaisiePers,$A21,SaisieDebut,"&lt;"&amp;KM$6,SaisieFin,"&gt;="&amp;KM$6,SaisieMatin,Paramètres!$A$2,SaisieJour,TEXT(KM$6,"jjjj"))=0)=$AS$1)*0.5)</f>
        <v/>
      </c>
      <c r="KN21" s="6" t="str">
        <f>IF(OR(KM$6=0,COUNTIF(Feries,KM$6)&gt;0,ISNONTEXT($A21)),"",
((COUNTIFS(SaisiePers,$A21,SaisieDebut,"&lt;="&amp;KM$6,SaisieFin,"&gt;"&amp;KM$6,SaisieJour,"")+
COUNTIFS(SaisiePers,$A21,SaisieDebut,"&lt;="&amp;KM$6,SaisieFin,KM$6,SaisieSoir,Paramètres!$B$3,SaisieJour,"")+
COUNTIFS(SaisiePers,$A21,SaisieDebut,"&lt;="&amp;KM$6,SaisieFin,"&gt;"&amp;KM$6,SaisieSoir,Paramètres!$B$3,SaisieJour,TEXT(KM$6,"jjjj"))=0)=$AS$1)*0.5)</f>
        <v/>
      </c>
      <c r="KO21" s="6" t="str">
        <f>IF(OR(KO$6=0,COUNTIF(Feries,KO$6)&gt;0,ISNONTEXT($A21)),"",
((COUNTIFS(SaisiePers,$A21,SaisieDebut,"&lt;"&amp;KO$6,SaisieFin,"&gt;="&amp;KO$6,SaisieJour,"")+
COUNTIFS(SaisiePers,$A21,SaisieDebut,KO$6,SaisieFin,"&gt;="&amp;KO$6,SaisieMatin,Paramètres!$A$2,SaisieJour,"")+
COUNTIFS(SaisiePers,$A21,SaisieDebut,"&lt;"&amp;KO$6,SaisieFin,"&gt;="&amp;KO$6,SaisieMatin,Paramètres!$A$2,SaisieJour,TEXT(KO$6,"jjjj"))=0)=$AS$1)*0.5)</f>
        <v/>
      </c>
      <c r="KP21" s="6" t="str">
        <f>IF(OR(KO$6=0,COUNTIF(Feries,KO$6)&gt;0,ISNONTEXT($A21)),"",
((COUNTIFS(SaisiePers,$A21,SaisieDebut,"&lt;="&amp;KO$6,SaisieFin,"&gt;"&amp;KO$6,SaisieJour,"")+
COUNTIFS(SaisiePers,$A21,SaisieDebut,"&lt;="&amp;KO$6,SaisieFin,KO$6,SaisieSoir,Paramètres!$B$3,SaisieJour,"")+
COUNTIFS(SaisiePers,$A21,SaisieDebut,"&lt;="&amp;KO$6,SaisieFin,"&gt;"&amp;KO$6,SaisieSoir,Paramètres!$B$3,SaisieJour,TEXT(KO$6,"jjjj"))=0)=$AS$1)*0.5)</f>
        <v/>
      </c>
      <c r="KQ21" s="6" t="str">
        <f>IF(OR(KQ$6=0,COUNTIF(Feries,KQ$6)&gt;0,ISNONTEXT($A21)),"",
((COUNTIFS(SaisiePers,$A21,SaisieDebut,"&lt;"&amp;KQ$6,SaisieFin,"&gt;="&amp;KQ$6,SaisieJour,"")+
COUNTIFS(SaisiePers,$A21,SaisieDebut,KQ$6,SaisieFin,"&gt;="&amp;KQ$6,SaisieMatin,Paramètres!$A$2,SaisieJour,"")+
COUNTIFS(SaisiePers,$A21,SaisieDebut,"&lt;"&amp;KQ$6,SaisieFin,"&gt;="&amp;KQ$6,SaisieMatin,Paramètres!$A$2,SaisieJour,TEXT(KQ$6,"jjjj"))=0)=$AS$1)*0.5)</f>
        <v/>
      </c>
      <c r="KR21" s="6" t="str">
        <f>IF(OR(KQ$6=0,COUNTIF(Feries,KQ$6)&gt;0,ISNONTEXT($A21)),"",
((COUNTIFS(SaisiePers,$A21,SaisieDebut,"&lt;="&amp;KQ$6,SaisieFin,"&gt;"&amp;KQ$6,SaisieJour,"")+
COUNTIFS(SaisiePers,$A21,SaisieDebut,"&lt;="&amp;KQ$6,SaisieFin,KQ$6,SaisieSoir,Paramètres!$B$3,SaisieJour,"")+
COUNTIFS(SaisiePers,$A21,SaisieDebut,"&lt;="&amp;KQ$6,SaisieFin,"&gt;"&amp;KQ$6,SaisieSoir,Paramètres!$B$3,SaisieJour,TEXT(KQ$6,"jjjj"))=0)=$AS$1)*0.5)</f>
        <v/>
      </c>
      <c r="KS21" s="6" t="str">
        <f>IF(OR(KS$6=0,COUNTIF(Feries,KS$6)&gt;0,ISNONTEXT($A21)),"",
((COUNTIFS(SaisiePers,$A21,SaisieDebut,"&lt;"&amp;KS$6,SaisieFin,"&gt;="&amp;KS$6,SaisieJour,"")+
COUNTIFS(SaisiePers,$A21,SaisieDebut,KS$6,SaisieFin,"&gt;="&amp;KS$6,SaisieMatin,Paramètres!$A$2,SaisieJour,"")+
COUNTIFS(SaisiePers,$A21,SaisieDebut,"&lt;"&amp;KS$6,SaisieFin,"&gt;="&amp;KS$6,SaisieMatin,Paramètres!$A$2,SaisieJour,TEXT(KS$6,"jjjj"))=0)=$AS$1)*0.5)</f>
        <v/>
      </c>
      <c r="KT21" s="6" t="str">
        <f>IF(OR(KS$6=0,COUNTIF(Feries,KS$6)&gt;0,ISNONTEXT($A21)),"",
((COUNTIFS(SaisiePers,$A21,SaisieDebut,"&lt;="&amp;KS$6,SaisieFin,"&gt;"&amp;KS$6,SaisieJour,"")+
COUNTIFS(SaisiePers,$A21,SaisieDebut,"&lt;="&amp;KS$6,SaisieFin,KS$6,SaisieSoir,Paramètres!$B$3,SaisieJour,"")+
COUNTIFS(SaisiePers,$A21,SaisieDebut,"&lt;="&amp;KS$6,SaisieFin,"&gt;"&amp;KS$6,SaisieSoir,Paramètres!$B$3,SaisieJour,TEXT(KS$6,"jjjj"))=0)=$AS$1)*0.5)</f>
        <v/>
      </c>
      <c r="KU21" s="6" t="str">
        <f>IF(OR(KU$6=0,COUNTIF(Feries,KU$6)&gt;0,ISNONTEXT($A21)),"",
((COUNTIFS(SaisiePers,$A21,SaisieDebut,"&lt;"&amp;KU$6,SaisieFin,"&gt;="&amp;KU$6,SaisieJour,"")+
COUNTIFS(SaisiePers,$A21,SaisieDebut,KU$6,SaisieFin,"&gt;="&amp;KU$6,SaisieMatin,Paramètres!$A$2,SaisieJour,"")+
COUNTIFS(SaisiePers,$A21,SaisieDebut,"&lt;"&amp;KU$6,SaisieFin,"&gt;="&amp;KU$6,SaisieMatin,Paramètres!$A$2,SaisieJour,TEXT(KU$6,"jjjj"))=0)=$AS$1)*0.5)</f>
        <v/>
      </c>
      <c r="KV21" s="6" t="str">
        <f>IF(OR(KU$6=0,COUNTIF(Feries,KU$6)&gt;0,ISNONTEXT($A21)),"",
((COUNTIFS(SaisiePers,$A21,SaisieDebut,"&lt;="&amp;KU$6,SaisieFin,"&gt;"&amp;KU$6,SaisieJour,"")+
COUNTIFS(SaisiePers,$A21,SaisieDebut,"&lt;="&amp;KU$6,SaisieFin,KU$6,SaisieSoir,Paramètres!$B$3,SaisieJour,"")+
COUNTIFS(SaisiePers,$A21,SaisieDebut,"&lt;="&amp;KU$6,SaisieFin,"&gt;"&amp;KU$6,SaisieSoir,Paramètres!$B$3,SaisieJour,TEXT(KU$6,"jjjj"))=0)=$AS$1)*0.5)</f>
        <v/>
      </c>
      <c r="KW21" s="6" t="str">
        <f>IF(OR(KW$6=0,COUNTIF(Feries,KW$6)&gt;0,ISNONTEXT($A21)),"",
((COUNTIFS(SaisiePers,$A21,SaisieDebut,"&lt;"&amp;KW$6,SaisieFin,"&gt;="&amp;KW$6,SaisieJour,"")+
COUNTIFS(SaisiePers,$A21,SaisieDebut,KW$6,SaisieFin,"&gt;="&amp;KW$6,SaisieMatin,Paramètres!$A$2,SaisieJour,"")+
COUNTIFS(SaisiePers,$A21,SaisieDebut,"&lt;"&amp;KW$6,SaisieFin,"&gt;="&amp;KW$6,SaisieMatin,Paramètres!$A$2,SaisieJour,TEXT(KW$6,"jjjj"))=0)=$AS$1)*0.5)</f>
        <v/>
      </c>
      <c r="KX21" s="6" t="str">
        <f>IF(OR(KW$6=0,COUNTIF(Feries,KW$6)&gt;0,ISNONTEXT($A21)),"",
((COUNTIFS(SaisiePers,$A21,SaisieDebut,"&lt;="&amp;KW$6,SaisieFin,"&gt;"&amp;KW$6,SaisieJour,"")+
COUNTIFS(SaisiePers,$A21,SaisieDebut,"&lt;="&amp;KW$6,SaisieFin,KW$6,SaisieSoir,Paramètres!$B$3,SaisieJour,"")+
COUNTIFS(SaisiePers,$A21,SaisieDebut,"&lt;="&amp;KW$6,SaisieFin,"&gt;"&amp;KW$6,SaisieSoir,Paramètres!$B$3,SaisieJour,TEXT(KW$6,"jjjj"))=0)=$AS$1)*0.5)</f>
        <v/>
      </c>
      <c r="KY21" s="6" t="str">
        <f>IF(OR(KY$6=0,COUNTIF(Feries,KY$6)&gt;0,ISNONTEXT($A21)),"",
((COUNTIFS(SaisiePers,$A21,SaisieDebut,"&lt;"&amp;KY$6,SaisieFin,"&gt;="&amp;KY$6,SaisieJour,"")+
COUNTIFS(SaisiePers,$A21,SaisieDebut,KY$6,SaisieFin,"&gt;="&amp;KY$6,SaisieMatin,Paramètres!$A$2,SaisieJour,"")+
COUNTIFS(SaisiePers,$A21,SaisieDebut,"&lt;"&amp;KY$6,SaisieFin,"&gt;="&amp;KY$6,SaisieMatin,Paramètres!$A$2,SaisieJour,TEXT(KY$6,"jjjj"))=0)=$AS$1)*0.5)</f>
        <v/>
      </c>
      <c r="KZ21" s="6" t="str">
        <f>IF(OR(KY$6=0,COUNTIF(Feries,KY$6)&gt;0,ISNONTEXT($A21)),"",
((COUNTIFS(SaisiePers,$A21,SaisieDebut,"&lt;="&amp;KY$6,SaisieFin,"&gt;"&amp;KY$6,SaisieJour,"")+
COUNTIFS(SaisiePers,$A21,SaisieDebut,"&lt;="&amp;KY$6,SaisieFin,KY$6,SaisieSoir,Paramètres!$B$3,SaisieJour,"")+
COUNTIFS(SaisiePers,$A21,SaisieDebut,"&lt;="&amp;KY$6,SaisieFin,"&gt;"&amp;KY$6,SaisieSoir,Paramètres!$B$3,SaisieJour,TEXT(KY$6,"jjjj"))=0)=$AS$1)*0.5)</f>
        <v/>
      </c>
      <c r="LA21" s="6" t="str">
        <f>IF(OR(LA$6=0,COUNTIF(Feries,LA$6)&gt;0,ISNONTEXT($A21)),"",
((COUNTIFS(SaisiePers,$A21,SaisieDebut,"&lt;"&amp;LA$6,SaisieFin,"&gt;="&amp;LA$6,SaisieJour,"")+
COUNTIFS(SaisiePers,$A21,SaisieDebut,LA$6,SaisieFin,"&gt;="&amp;LA$6,SaisieMatin,Paramètres!$A$2,SaisieJour,"")+
COUNTIFS(SaisiePers,$A21,SaisieDebut,"&lt;"&amp;LA$6,SaisieFin,"&gt;="&amp;LA$6,SaisieMatin,Paramètres!$A$2,SaisieJour,TEXT(LA$6,"jjjj"))=0)=$AS$1)*0.5)</f>
        <v/>
      </c>
      <c r="LB21" s="6" t="str">
        <f>IF(OR(LA$6=0,COUNTIF(Feries,LA$6)&gt;0,ISNONTEXT($A21)),"",
((COUNTIFS(SaisiePers,$A21,SaisieDebut,"&lt;="&amp;LA$6,SaisieFin,"&gt;"&amp;LA$6,SaisieJour,"")+
COUNTIFS(SaisiePers,$A21,SaisieDebut,"&lt;="&amp;LA$6,SaisieFin,LA$6,SaisieSoir,Paramètres!$B$3,SaisieJour,"")+
COUNTIFS(SaisiePers,$A21,SaisieDebut,"&lt;="&amp;LA$6,SaisieFin,"&gt;"&amp;LA$6,SaisieSoir,Paramètres!$B$3,SaisieJour,TEXT(LA$6,"jjjj"))=0)=$AS$1)*0.5)</f>
        <v/>
      </c>
      <c r="LC21" s="6" t="str">
        <f>IF(OR(LC$6=0,COUNTIF(Feries,LC$6)&gt;0,ISNONTEXT($A21)),"",
((COUNTIFS(SaisiePers,$A21,SaisieDebut,"&lt;"&amp;LC$6,SaisieFin,"&gt;="&amp;LC$6,SaisieJour,"")+
COUNTIFS(SaisiePers,$A21,SaisieDebut,LC$6,SaisieFin,"&gt;="&amp;LC$6,SaisieMatin,Paramètres!$A$2,SaisieJour,"")+
COUNTIFS(SaisiePers,$A21,SaisieDebut,"&lt;"&amp;LC$6,SaisieFin,"&gt;="&amp;LC$6,SaisieMatin,Paramètres!$A$2,SaisieJour,TEXT(LC$6,"jjjj"))=0)=$AS$1)*0.5)</f>
        <v/>
      </c>
      <c r="LD21" s="6" t="str">
        <f>IF(OR(LC$6=0,COUNTIF(Feries,LC$6)&gt;0,ISNONTEXT($A21)),"",
((COUNTIFS(SaisiePers,$A21,SaisieDebut,"&lt;="&amp;LC$6,SaisieFin,"&gt;"&amp;LC$6,SaisieJour,"")+
COUNTIFS(SaisiePers,$A21,SaisieDebut,"&lt;="&amp;LC$6,SaisieFin,LC$6,SaisieSoir,Paramètres!$B$3,SaisieJour,"")+
COUNTIFS(SaisiePers,$A21,SaisieDebut,"&lt;="&amp;LC$6,SaisieFin,"&gt;"&amp;LC$6,SaisieSoir,Paramètres!$B$3,SaisieJour,TEXT(LC$6,"jjjj"))=0)=$AS$1)*0.5)</f>
        <v/>
      </c>
      <c r="LE21" s="6" t="str">
        <f>IF(OR(LE$6=0,COUNTIF(Feries,LE$6)&gt;0,ISNONTEXT($A21)),"",
((COUNTIFS(SaisiePers,$A21,SaisieDebut,"&lt;"&amp;LE$6,SaisieFin,"&gt;="&amp;LE$6,SaisieJour,"")+
COUNTIFS(SaisiePers,$A21,SaisieDebut,LE$6,SaisieFin,"&gt;="&amp;LE$6,SaisieMatin,Paramètres!$A$2,SaisieJour,"")+
COUNTIFS(SaisiePers,$A21,SaisieDebut,"&lt;"&amp;LE$6,SaisieFin,"&gt;="&amp;LE$6,SaisieMatin,Paramètres!$A$2,SaisieJour,TEXT(LE$6,"jjjj"))=0)=$AS$1)*0.5)</f>
        <v/>
      </c>
      <c r="LF21" s="6" t="str">
        <f>IF(OR(LE$6=0,COUNTIF(Feries,LE$6)&gt;0,ISNONTEXT($A21)),"",
((COUNTIFS(SaisiePers,$A21,SaisieDebut,"&lt;="&amp;LE$6,SaisieFin,"&gt;"&amp;LE$6,SaisieJour,"")+
COUNTIFS(SaisiePers,$A21,SaisieDebut,"&lt;="&amp;LE$6,SaisieFin,LE$6,SaisieSoir,Paramètres!$B$3,SaisieJour,"")+
COUNTIFS(SaisiePers,$A21,SaisieDebut,"&lt;="&amp;LE$6,SaisieFin,"&gt;"&amp;LE$6,SaisieSoir,Paramètres!$B$3,SaisieJour,TEXT(LE$6,"jjjj"))=0)=$AS$1)*0.5)</f>
        <v/>
      </c>
      <c r="LG21" s="6" t="str">
        <f>IF(OR(LG$6=0,COUNTIF(Feries,LG$6)&gt;0,ISNONTEXT($A21)),"",
((COUNTIFS(SaisiePers,$A21,SaisieDebut,"&lt;"&amp;LG$6,SaisieFin,"&gt;="&amp;LG$6,SaisieJour,"")+
COUNTIFS(SaisiePers,$A21,SaisieDebut,LG$6,SaisieFin,"&gt;="&amp;LG$6,SaisieMatin,Paramètres!$A$2,SaisieJour,"")+
COUNTIFS(SaisiePers,$A21,SaisieDebut,"&lt;"&amp;LG$6,SaisieFin,"&gt;="&amp;LG$6,SaisieMatin,Paramètres!$A$2,SaisieJour,TEXT(LG$6,"jjjj"))=0)=$AS$1)*0.5)</f>
        <v/>
      </c>
      <c r="LH21" s="6" t="str">
        <f>IF(OR(LG$6=0,COUNTIF(Feries,LG$6)&gt;0,ISNONTEXT($A21)),"",
((COUNTIFS(SaisiePers,$A21,SaisieDebut,"&lt;="&amp;LG$6,SaisieFin,"&gt;"&amp;LG$6,SaisieJour,"")+
COUNTIFS(SaisiePers,$A21,SaisieDebut,"&lt;="&amp;LG$6,SaisieFin,LG$6,SaisieSoir,Paramètres!$B$3,SaisieJour,"")+
COUNTIFS(SaisiePers,$A21,SaisieDebut,"&lt;="&amp;LG$6,SaisieFin,"&gt;"&amp;LG$6,SaisieSoir,Paramètres!$B$3,SaisieJour,TEXT(LG$6,"jjjj"))=0)=$AS$1)*0.5)</f>
        <v/>
      </c>
      <c r="LI21" s="6" t="str">
        <f>IF(OR(LI$6=0,COUNTIF(Feries,LI$6)&gt;0,ISNONTEXT($A21)),"",
((COUNTIFS(SaisiePers,$A21,SaisieDebut,"&lt;"&amp;LI$6,SaisieFin,"&gt;="&amp;LI$6,SaisieJour,"")+
COUNTIFS(SaisiePers,$A21,SaisieDebut,LI$6,SaisieFin,"&gt;="&amp;LI$6,SaisieMatin,Paramètres!$A$2,SaisieJour,"")+
COUNTIFS(SaisiePers,$A21,SaisieDebut,"&lt;"&amp;LI$6,SaisieFin,"&gt;="&amp;LI$6,SaisieMatin,Paramètres!$A$2,SaisieJour,TEXT(LI$6,"jjjj"))=0)=$AS$1)*0.5)</f>
        <v/>
      </c>
      <c r="LJ21" s="6" t="str">
        <f>IF(OR(LI$6=0,COUNTIF(Feries,LI$6)&gt;0,ISNONTEXT($A21)),"",
((COUNTIFS(SaisiePers,$A21,SaisieDebut,"&lt;="&amp;LI$6,SaisieFin,"&gt;"&amp;LI$6,SaisieJour,"")+
COUNTIFS(SaisiePers,$A21,SaisieDebut,"&lt;="&amp;LI$6,SaisieFin,LI$6,SaisieSoir,Paramètres!$B$3,SaisieJour,"")+
COUNTIFS(SaisiePers,$A21,SaisieDebut,"&lt;="&amp;LI$6,SaisieFin,"&gt;"&amp;LI$6,SaisieSoir,Paramètres!$B$3,SaisieJour,TEXT(LI$6,"jjjj"))=0)=$AS$1)*0.5)</f>
        <v/>
      </c>
      <c r="LK21" s="6" t="str">
        <f>IF(OR(LK$6=0,COUNTIF(Feries,LK$6)&gt;0,ISNONTEXT($A21)),"",
((COUNTIFS(SaisiePers,$A21,SaisieDebut,"&lt;"&amp;LK$6,SaisieFin,"&gt;="&amp;LK$6,SaisieJour,"")+
COUNTIFS(SaisiePers,$A21,SaisieDebut,LK$6,SaisieFin,"&gt;="&amp;LK$6,SaisieMatin,Paramètres!$A$2,SaisieJour,"")+
COUNTIFS(SaisiePers,$A21,SaisieDebut,"&lt;"&amp;LK$6,SaisieFin,"&gt;="&amp;LK$6,SaisieMatin,Paramètres!$A$2,SaisieJour,TEXT(LK$6,"jjjj"))=0)=$AS$1)*0.5)</f>
        <v/>
      </c>
      <c r="LL21" s="6" t="str">
        <f>IF(OR(LK$6=0,COUNTIF(Feries,LK$6)&gt;0,ISNONTEXT($A21)),"",
((COUNTIFS(SaisiePers,$A21,SaisieDebut,"&lt;="&amp;LK$6,SaisieFin,"&gt;"&amp;LK$6,SaisieJour,"")+
COUNTIFS(SaisiePers,$A21,SaisieDebut,"&lt;="&amp;LK$6,SaisieFin,LK$6,SaisieSoir,Paramètres!$B$3,SaisieJour,"")+
COUNTIFS(SaisiePers,$A21,SaisieDebut,"&lt;="&amp;LK$6,SaisieFin,"&gt;"&amp;LK$6,SaisieSoir,Paramètres!$B$3,SaisieJour,TEXT(LK$6,"jjjj"))=0)=$AS$1)*0.5)</f>
        <v/>
      </c>
      <c r="LM21" s="6" t="str">
        <f>IF(OR(LM$6=0,COUNTIF(Feries,LM$6)&gt;0,ISNONTEXT($A21)),"",
((COUNTIFS(SaisiePers,$A21,SaisieDebut,"&lt;"&amp;LM$6,SaisieFin,"&gt;="&amp;LM$6,SaisieJour,"")+
COUNTIFS(SaisiePers,$A21,SaisieDebut,LM$6,SaisieFin,"&gt;="&amp;LM$6,SaisieMatin,Paramètres!$A$2,SaisieJour,"")+
COUNTIFS(SaisiePers,$A21,SaisieDebut,"&lt;"&amp;LM$6,SaisieFin,"&gt;="&amp;LM$6,SaisieMatin,Paramètres!$A$2,SaisieJour,TEXT(LM$6,"jjjj"))=0)=$AS$1)*0.5)</f>
        <v/>
      </c>
      <c r="LN21" s="6" t="str">
        <f>IF(OR(LM$6=0,COUNTIF(Feries,LM$6)&gt;0,ISNONTEXT($A21)),"",
((COUNTIFS(SaisiePers,$A21,SaisieDebut,"&lt;="&amp;LM$6,SaisieFin,"&gt;"&amp;LM$6,SaisieJour,"")+
COUNTIFS(SaisiePers,$A21,SaisieDebut,"&lt;="&amp;LM$6,SaisieFin,LM$6,SaisieSoir,Paramètres!$B$3,SaisieJour,"")+
COUNTIFS(SaisiePers,$A21,SaisieDebut,"&lt;="&amp;LM$6,SaisieFin,"&gt;"&amp;LM$6,SaisieSoir,Paramètres!$B$3,SaisieJour,TEXT(LM$6,"jjjj"))=0)=$AS$1)*0.5)</f>
        <v/>
      </c>
      <c r="LO21" s="6" t="str">
        <f>IF(OR(LO$6=0,COUNTIF(Feries,LO$6)&gt;0,ISNONTEXT($A21)),"",
((COUNTIFS(SaisiePers,$A21,SaisieDebut,"&lt;"&amp;LO$6,SaisieFin,"&gt;="&amp;LO$6,SaisieJour,"")+
COUNTIFS(SaisiePers,$A21,SaisieDebut,LO$6,SaisieFin,"&gt;="&amp;LO$6,SaisieMatin,Paramètres!$A$2,SaisieJour,"")+
COUNTIFS(SaisiePers,$A21,SaisieDebut,"&lt;"&amp;LO$6,SaisieFin,"&gt;="&amp;LO$6,SaisieMatin,Paramètres!$A$2,SaisieJour,TEXT(LO$6,"jjjj"))=0)=$AS$1)*0.5)</f>
        <v/>
      </c>
      <c r="LP21" s="6" t="str">
        <f>IF(OR(LO$6=0,COUNTIF(Feries,LO$6)&gt;0,ISNONTEXT($A21)),"",
((COUNTIFS(SaisiePers,$A21,SaisieDebut,"&lt;="&amp;LO$6,SaisieFin,"&gt;"&amp;LO$6,SaisieJour,"")+
COUNTIFS(SaisiePers,$A21,SaisieDebut,"&lt;="&amp;LO$6,SaisieFin,LO$6,SaisieSoir,Paramètres!$B$3,SaisieJour,"")+
COUNTIFS(SaisiePers,$A21,SaisieDebut,"&lt;="&amp;LO$6,SaisieFin,"&gt;"&amp;LO$6,SaisieSoir,Paramètres!$B$3,SaisieJour,TEXT(LO$6,"jjjj"))=0)=$AS$1)*0.5)</f>
        <v/>
      </c>
      <c r="LQ21" s="6" t="str">
        <f>IF(OR(LQ$6=0,COUNTIF(Feries,LQ$6)&gt;0,ISNONTEXT($A21)),"",
((COUNTIFS(SaisiePers,$A21,SaisieDebut,"&lt;"&amp;LQ$6,SaisieFin,"&gt;="&amp;LQ$6,SaisieJour,"")+
COUNTIFS(SaisiePers,$A21,SaisieDebut,LQ$6,SaisieFin,"&gt;="&amp;LQ$6,SaisieMatin,Paramètres!$A$2,SaisieJour,"")+
COUNTIFS(SaisiePers,$A21,SaisieDebut,"&lt;"&amp;LQ$6,SaisieFin,"&gt;="&amp;LQ$6,SaisieMatin,Paramètres!$A$2,SaisieJour,TEXT(LQ$6,"jjjj"))=0)=$AS$1)*0.5)</f>
        <v/>
      </c>
      <c r="LR21" s="6" t="str">
        <f>IF(OR(LQ$6=0,COUNTIF(Feries,LQ$6)&gt;0,ISNONTEXT($A21)),"",
((COUNTIFS(SaisiePers,$A21,SaisieDebut,"&lt;="&amp;LQ$6,SaisieFin,"&gt;"&amp;LQ$6,SaisieJour,"")+
COUNTIFS(SaisiePers,$A21,SaisieDebut,"&lt;="&amp;LQ$6,SaisieFin,LQ$6,SaisieSoir,Paramètres!$B$3,SaisieJour,"")+
COUNTIFS(SaisiePers,$A21,SaisieDebut,"&lt;="&amp;LQ$6,SaisieFin,"&gt;"&amp;LQ$6,SaisieSoir,Paramètres!$B$3,SaisieJour,TEXT(LQ$6,"jjjj"))=0)=$AS$1)*0.5)</f>
        <v/>
      </c>
      <c r="LS21" s="6" t="str">
        <f>IF(OR(LS$6=0,COUNTIF(Feries,LS$6)&gt;0,ISNONTEXT($A21)),"",
((COUNTIFS(SaisiePers,$A21,SaisieDebut,"&lt;"&amp;LS$6,SaisieFin,"&gt;="&amp;LS$6,SaisieJour,"")+
COUNTIFS(SaisiePers,$A21,SaisieDebut,LS$6,SaisieFin,"&gt;="&amp;LS$6,SaisieMatin,Paramètres!$A$2,SaisieJour,"")+
COUNTIFS(SaisiePers,$A21,SaisieDebut,"&lt;"&amp;LS$6,SaisieFin,"&gt;="&amp;LS$6,SaisieMatin,Paramètres!$A$2,SaisieJour,TEXT(LS$6,"jjjj"))=0)=$AS$1)*0.5)</f>
        <v/>
      </c>
      <c r="LT21" s="6" t="str">
        <f>IF(OR(LS$6=0,COUNTIF(Feries,LS$6)&gt;0,ISNONTEXT($A21)),"",
((COUNTIFS(SaisiePers,$A21,SaisieDebut,"&lt;="&amp;LS$6,SaisieFin,"&gt;"&amp;LS$6,SaisieJour,"")+
COUNTIFS(SaisiePers,$A21,SaisieDebut,"&lt;="&amp;LS$6,SaisieFin,LS$6,SaisieSoir,Paramètres!$B$3,SaisieJour,"")+
COUNTIFS(SaisiePers,$A21,SaisieDebut,"&lt;="&amp;LS$6,SaisieFin,"&gt;"&amp;LS$6,SaisieSoir,Paramètres!$B$3,SaisieJour,TEXT(LS$6,"jjjj"))=0)=$AS$1)*0.5)</f>
        <v/>
      </c>
      <c r="LU21" s="6" t="str">
        <f>IF(OR(LU$6=0,COUNTIF(Feries,LU$6)&gt;0,ISNONTEXT($A21)),"",
((COUNTIFS(SaisiePers,$A21,SaisieDebut,"&lt;"&amp;LU$6,SaisieFin,"&gt;="&amp;LU$6,SaisieJour,"")+
COUNTIFS(SaisiePers,$A21,SaisieDebut,LU$6,SaisieFin,"&gt;="&amp;LU$6,SaisieMatin,Paramètres!$A$2,SaisieJour,"")+
COUNTIFS(SaisiePers,$A21,SaisieDebut,"&lt;"&amp;LU$6,SaisieFin,"&gt;="&amp;LU$6,SaisieMatin,Paramètres!$A$2,SaisieJour,TEXT(LU$6,"jjjj"))=0)=$AS$1)*0.5)</f>
        <v/>
      </c>
      <c r="LV21" s="6" t="str">
        <f>IF(OR(LU$6=0,COUNTIF(Feries,LU$6)&gt;0,ISNONTEXT($A21)),"",
((COUNTIFS(SaisiePers,$A21,SaisieDebut,"&lt;="&amp;LU$6,SaisieFin,"&gt;"&amp;LU$6,SaisieJour,"")+
COUNTIFS(SaisiePers,$A21,SaisieDebut,"&lt;="&amp;LU$6,SaisieFin,LU$6,SaisieSoir,Paramètres!$B$3,SaisieJour,"")+
COUNTIFS(SaisiePers,$A21,SaisieDebut,"&lt;="&amp;LU$6,SaisieFin,"&gt;"&amp;LU$6,SaisieSoir,Paramètres!$B$3,SaisieJour,TEXT(LU$6,"jjjj"))=0)=$AS$1)*0.5)</f>
        <v/>
      </c>
      <c r="LW21" s="6" t="str">
        <f>IF(OR(LW$6=0,COUNTIF(Feries,LW$6)&gt;0,ISNONTEXT($A21)),"",
((COUNTIFS(SaisiePers,$A21,SaisieDebut,"&lt;"&amp;LW$6,SaisieFin,"&gt;="&amp;LW$6,SaisieJour,"")+
COUNTIFS(SaisiePers,$A21,SaisieDebut,LW$6,SaisieFin,"&gt;="&amp;LW$6,SaisieMatin,Paramètres!$A$2,SaisieJour,"")+
COUNTIFS(SaisiePers,$A21,SaisieDebut,"&lt;"&amp;LW$6,SaisieFin,"&gt;="&amp;LW$6,SaisieMatin,Paramètres!$A$2,SaisieJour,TEXT(LW$6,"jjjj"))=0)=$AS$1)*0.5)</f>
        <v/>
      </c>
      <c r="LX21" s="6" t="str">
        <f>IF(OR(LW$6=0,COUNTIF(Feries,LW$6)&gt;0,ISNONTEXT($A21)),"",
((COUNTIFS(SaisiePers,$A21,SaisieDebut,"&lt;="&amp;LW$6,SaisieFin,"&gt;"&amp;LW$6,SaisieJour,"")+
COUNTIFS(SaisiePers,$A21,SaisieDebut,"&lt;="&amp;LW$6,SaisieFin,LW$6,SaisieSoir,Paramètres!$B$3,SaisieJour,"")+
COUNTIFS(SaisiePers,$A21,SaisieDebut,"&lt;="&amp;LW$6,SaisieFin,"&gt;"&amp;LW$6,SaisieSoir,Paramètres!$B$3,SaisieJour,TEXT(LW$6,"jjjj"))=0)=$AS$1)*0.5)</f>
        <v/>
      </c>
      <c r="LY21" s="6" t="str">
        <f>IF(OR(LY$6=0,COUNTIF(Feries,LY$6)&gt;0,ISNONTEXT($A21)),"",
((COUNTIFS(SaisiePers,$A21,SaisieDebut,"&lt;"&amp;LY$6,SaisieFin,"&gt;="&amp;LY$6,SaisieJour,"")+
COUNTIFS(SaisiePers,$A21,SaisieDebut,LY$6,SaisieFin,"&gt;="&amp;LY$6,SaisieMatin,Paramètres!$A$2,SaisieJour,"")+
COUNTIFS(SaisiePers,$A21,SaisieDebut,"&lt;"&amp;LY$6,SaisieFin,"&gt;="&amp;LY$6,SaisieMatin,Paramètres!$A$2,SaisieJour,TEXT(LY$6,"jjjj"))=0)=$AS$1)*0.5)</f>
        <v/>
      </c>
      <c r="LZ21" s="6" t="str">
        <f>IF(OR(LY$6=0,COUNTIF(Feries,LY$6)&gt;0,ISNONTEXT($A21)),"",
((COUNTIFS(SaisiePers,$A21,SaisieDebut,"&lt;="&amp;LY$6,SaisieFin,"&gt;"&amp;LY$6,SaisieJour,"")+
COUNTIFS(SaisiePers,$A21,SaisieDebut,"&lt;="&amp;LY$6,SaisieFin,LY$6,SaisieSoir,Paramètres!$B$3,SaisieJour,"")+
COUNTIFS(SaisiePers,$A21,SaisieDebut,"&lt;="&amp;LY$6,SaisieFin,"&gt;"&amp;LY$6,SaisieSoir,Paramètres!$B$3,SaisieJour,TEXT(LY$6,"jjjj"))=0)=$AS$1)*0.5)</f>
        <v/>
      </c>
      <c r="MA21" s="6" t="str">
        <f>IF(OR(MA$6=0,COUNTIF(Feries,MA$6)&gt;0,ISNONTEXT($A21)),"",
((COUNTIFS(SaisiePers,$A21,SaisieDebut,"&lt;"&amp;MA$6,SaisieFin,"&gt;="&amp;MA$6,SaisieJour,"")+
COUNTIFS(SaisiePers,$A21,SaisieDebut,MA$6,SaisieFin,"&gt;="&amp;MA$6,SaisieMatin,Paramètres!$A$2,SaisieJour,"")+
COUNTIFS(SaisiePers,$A21,SaisieDebut,"&lt;"&amp;MA$6,SaisieFin,"&gt;="&amp;MA$6,SaisieMatin,Paramètres!$A$2,SaisieJour,TEXT(MA$6,"jjjj"))=0)=$AS$1)*0.5)</f>
        <v/>
      </c>
      <c r="MB21" s="6" t="str">
        <f>IF(OR(MA$6=0,COUNTIF(Feries,MA$6)&gt;0,ISNONTEXT($A21)),"",
((COUNTIFS(SaisiePers,$A21,SaisieDebut,"&lt;="&amp;MA$6,SaisieFin,"&gt;"&amp;MA$6,SaisieJour,"")+
COUNTIFS(SaisiePers,$A21,SaisieDebut,"&lt;="&amp;MA$6,SaisieFin,MA$6,SaisieSoir,Paramètres!$B$3,SaisieJour,"")+
COUNTIFS(SaisiePers,$A21,SaisieDebut,"&lt;="&amp;MA$6,SaisieFin,"&gt;"&amp;MA$6,SaisieSoir,Paramètres!$B$3,SaisieJour,TEXT(MA$6,"jjjj"))=0)=$AS$1)*0.5)</f>
        <v/>
      </c>
      <c r="MC21" s="6" t="str">
        <f>IF(OR(MC$6=0,COUNTIF(Feries,MC$6)&gt;0,ISNONTEXT($A21)),"",
((COUNTIFS(SaisiePers,$A21,SaisieDebut,"&lt;"&amp;MC$6,SaisieFin,"&gt;="&amp;MC$6,SaisieJour,"")+
COUNTIFS(SaisiePers,$A21,SaisieDebut,MC$6,SaisieFin,"&gt;="&amp;MC$6,SaisieMatin,Paramètres!$A$2,SaisieJour,"")+
COUNTIFS(SaisiePers,$A21,SaisieDebut,"&lt;"&amp;MC$6,SaisieFin,"&gt;="&amp;MC$6,SaisieMatin,Paramètres!$A$2,SaisieJour,TEXT(MC$6,"jjjj"))=0)=$AS$1)*0.5)</f>
        <v/>
      </c>
      <c r="MD21" s="6" t="str">
        <f>IF(OR(MC$6=0,COUNTIF(Feries,MC$6)&gt;0,ISNONTEXT($A21)),"",
((COUNTIFS(SaisiePers,$A21,SaisieDebut,"&lt;="&amp;MC$6,SaisieFin,"&gt;"&amp;MC$6,SaisieJour,"")+
COUNTIFS(SaisiePers,$A21,SaisieDebut,"&lt;="&amp;MC$6,SaisieFin,MC$6,SaisieSoir,Paramètres!$B$3,SaisieJour,"")+
COUNTIFS(SaisiePers,$A21,SaisieDebut,"&lt;="&amp;MC$6,SaisieFin,"&gt;"&amp;MC$6,SaisieSoir,Paramètres!$B$3,SaisieJour,TEXT(MC$6,"jjjj"))=0)=$AS$1)*0.5)</f>
        <v/>
      </c>
      <c r="ME21" s="6" t="str">
        <f>IF(OR(ME$6=0,COUNTIF(Feries,ME$6)&gt;0,ISNONTEXT($A21)),"",
((COUNTIFS(SaisiePers,$A21,SaisieDebut,"&lt;"&amp;ME$6,SaisieFin,"&gt;="&amp;ME$6,SaisieJour,"")+
COUNTIFS(SaisiePers,$A21,SaisieDebut,ME$6,SaisieFin,"&gt;="&amp;ME$6,SaisieMatin,Paramètres!$A$2,SaisieJour,"")+
COUNTIFS(SaisiePers,$A21,SaisieDebut,"&lt;"&amp;ME$6,SaisieFin,"&gt;="&amp;ME$6,SaisieMatin,Paramètres!$A$2,SaisieJour,TEXT(ME$6,"jjjj"))=0)=$AS$1)*0.5)</f>
        <v/>
      </c>
      <c r="MF21" s="6" t="str">
        <f>IF(OR(ME$6=0,COUNTIF(Feries,ME$6)&gt;0,ISNONTEXT($A21)),"",
((COUNTIFS(SaisiePers,$A21,SaisieDebut,"&lt;="&amp;ME$6,SaisieFin,"&gt;"&amp;ME$6,SaisieJour,"")+
COUNTIFS(SaisiePers,$A21,SaisieDebut,"&lt;="&amp;ME$6,SaisieFin,ME$6,SaisieSoir,Paramètres!$B$3,SaisieJour,"")+
COUNTIFS(SaisiePers,$A21,SaisieDebut,"&lt;="&amp;ME$6,SaisieFin,"&gt;"&amp;ME$6,SaisieSoir,Paramètres!$B$3,SaisieJour,TEXT(ME$6,"jjjj"))=0)=$AS$1)*0.5)</f>
        <v/>
      </c>
      <c r="MG21" s="6" t="str">
        <f>IF(OR(MG$6=0,COUNTIF(Feries,MG$6)&gt;0,ISNONTEXT($A21)),"",
((COUNTIFS(SaisiePers,$A21,SaisieDebut,"&lt;"&amp;MG$6,SaisieFin,"&gt;="&amp;MG$6,SaisieJour,"")+
COUNTIFS(SaisiePers,$A21,SaisieDebut,MG$6,SaisieFin,"&gt;="&amp;MG$6,SaisieMatin,Paramètres!$A$2,SaisieJour,"")+
COUNTIFS(SaisiePers,$A21,SaisieDebut,"&lt;"&amp;MG$6,SaisieFin,"&gt;="&amp;MG$6,SaisieMatin,Paramètres!$A$2,SaisieJour,TEXT(MG$6,"jjjj"))=0)=$AS$1)*0.5)</f>
        <v/>
      </c>
      <c r="MH21" s="6" t="str">
        <f>IF(OR(MG$6=0,COUNTIF(Feries,MG$6)&gt;0,ISNONTEXT($A21)),"",
((COUNTIFS(SaisiePers,$A21,SaisieDebut,"&lt;="&amp;MG$6,SaisieFin,"&gt;"&amp;MG$6,SaisieJour,"")+
COUNTIFS(SaisiePers,$A21,SaisieDebut,"&lt;="&amp;MG$6,SaisieFin,MG$6,SaisieSoir,Paramètres!$B$3,SaisieJour,"")+
COUNTIFS(SaisiePers,$A21,SaisieDebut,"&lt;="&amp;MG$6,SaisieFin,"&gt;"&amp;MG$6,SaisieSoir,Paramètres!$B$3,SaisieJour,TEXT(MG$6,"jjjj"))=0)=$AS$1)*0.5)</f>
        <v/>
      </c>
      <c r="MI21" s="6" t="str">
        <f>IF(OR(MI$6=0,COUNTIF(Feries,MI$6)&gt;0,ISNONTEXT($A21)),"",
((COUNTIFS(SaisiePers,$A21,SaisieDebut,"&lt;"&amp;MI$6,SaisieFin,"&gt;="&amp;MI$6,SaisieJour,"")+
COUNTIFS(SaisiePers,$A21,SaisieDebut,MI$6,SaisieFin,"&gt;="&amp;MI$6,SaisieMatin,Paramètres!$A$2,SaisieJour,"")+
COUNTIFS(SaisiePers,$A21,SaisieDebut,"&lt;"&amp;MI$6,SaisieFin,"&gt;="&amp;MI$6,SaisieMatin,Paramètres!$A$2,SaisieJour,TEXT(MI$6,"jjjj"))=0)=$AS$1)*0.5)</f>
        <v/>
      </c>
      <c r="MJ21" s="6" t="str">
        <f>IF(OR(MI$6=0,COUNTIF(Feries,MI$6)&gt;0,ISNONTEXT($A21)),"",
((COUNTIFS(SaisiePers,$A21,SaisieDebut,"&lt;="&amp;MI$6,SaisieFin,"&gt;"&amp;MI$6,SaisieJour,"")+
COUNTIFS(SaisiePers,$A21,SaisieDebut,"&lt;="&amp;MI$6,SaisieFin,MI$6,SaisieSoir,Paramètres!$B$3,SaisieJour,"")+
COUNTIFS(SaisiePers,$A21,SaisieDebut,"&lt;="&amp;MI$6,SaisieFin,"&gt;"&amp;MI$6,SaisieSoir,Paramètres!$B$3,SaisieJour,TEXT(MI$6,"jjjj"))=0)=$AS$1)*0.5)</f>
        <v/>
      </c>
      <c r="MK21" s="6" t="str">
        <f>IF(OR(MK$6=0,COUNTIF(Feries,MK$6)&gt;0,ISNONTEXT($A21)),"",
((COUNTIFS(SaisiePers,$A21,SaisieDebut,"&lt;"&amp;MK$6,SaisieFin,"&gt;="&amp;MK$6,SaisieJour,"")+
COUNTIFS(SaisiePers,$A21,SaisieDebut,MK$6,SaisieFin,"&gt;="&amp;MK$6,SaisieMatin,Paramètres!$A$2,SaisieJour,"")+
COUNTIFS(SaisiePers,$A21,SaisieDebut,"&lt;"&amp;MK$6,SaisieFin,"&gt;="&amp;MK$6,SaisieMatin,Paramètres!$A$2,SaisieJour,TEXT(MK$6,"jjjj"))=0)=$AS$1)*0.5)</f>
        <v/>
      </c>
      <c r="ML21" s="6" t="str">
        <f>IF(OR(MK$6=0,COUNTIF(Feries,MK$6)&gt;0,ISNONTEXT($A21)),"",
((COUNTIFS(SaisiePers,$A21,SaisieDebut,"&lt;="&amp;MK$6,SaisieFin,"&gt;"&amp;MK$6,SaisieJour,"")+
COUNTIFS(SaisiePers,$A21,SaisieDebut,"&lt;="&amp;MK$6,SaisieFin,MK$6,SaisieSoir,Paramètres!$B$3,SaisieJour,"")+
COUNTIFS(SaisiePers,$A21,SaisieDebut,"&lt;="&amp;MK$6,SaisieFin,"&gt;"&amp;MK$6,SaisieSoir,Paramètres!$B$3,SaisieJour,TEXT(MK$6,"jjjj"))=0)=$AS$1)*0.5)</f>
        <v/>
      </c>
      <c r="MM21" s="6" t="str">
        <f>IF(OR(MM$6=0,COUNTIF(Feries,MM$6)&gt;0,ISNONTEXT($A21)),"",
((COUNTIFS(SaisiePers,$A21,SaisieDebut,"&lt;"&amp;MM$6,SaisieFin,"&gt;="&amp;MM$6,SaisieJour,"")+
COUNTIFS(SaisiePers,$A21,SaisieDebut,MM$6,SaisieFin,"&gt;="&amp;MM$6,SaisieMatin,Paramètres!$A$2,SaisieJour,"")+
COUNTIFS(SaisiePers,$A21,SaisieDebut,"&lt;"&amp;MM$6,SaisieFin,"&gt;="&amp;MM$6,SaisieMatin,Paramètres!$A$2,SaisieJour,TEXT(MM$6,"jjjj"))=0)=$AS$1)*0.5)</f>
        <v/>
      </c>
      <c r="MN21" s="6" t="str">
        <f>IF(OR(MM$6=0,COUNTIF(Feries,MM$6)&gt;0,ISNONTEXT($A21)),"",
((COUNTIFS(SaisiePers,$A21,SaisieDebut,"&lt;="&amp;MM$6,SaisieFin,"&gt;"&amp;MM$6,SaisieJour,"")+
COUNTIFS(SaisiePers,$A21,SaisieDebut,"&lt;="&amp;MM$6,SaisieFin,MM$6,SaisieSoir,Paramètres!$B$3,SaisieJour,"")+
COUNTIFS(SaisiePers,$A21,SaisieDebut,"&lt;="&amp;MM$6,SaisieFin,"&gt;"&amp;MM$6,SaisieSoir,Paramètres!$B$3,SaisieJour,TEXT(MM$6,"jjjj"))=0)=$AS$1)*0.5)</f>
        <v/>
      </c>
      <c r="MO21" s="6" t="str">
        <f>IF(OR(MO$6=0,COUNTIF(Feries,MO$6)&gt;0,ISNONTEXT($A21)),"",
((COUNTIFS(SaisiePers,$A21,SaisieDebut,"&lt;"&amp;MO$6,SaisieFin,"&gt;="&amp;MO$6,SaisieJour,"")+
COUNTIFS(SaisiePers,$A21,SaisieDebut,MO$6,SaisieFin,"&gt;="&amp;MO$6,SaisieMatin,Paramètres!$A$2,SaisieJour,"")+
COUNTIFS(SaisiePers,$A21,SaisieDebut,"&lt;"&amp;MO$6,SaisieFin,"&gt;="&amp;MO$6,SaisieMatin,Paramètres!$A$2,SaisieJour,TEXT(MO$6,"jjjj"))=0)=$AS$1)*0.5)</f>
        <v/>
      </c>
      <c r="MP21" s="6" t="str">
        <f>IF(OR(MO$6=0,COUNTIF(Feries,MO$6)&gt;0,ISNONTEXT($A21)),"",
((COUNTIFS(SaisiePers,$A21,SaisieDebut,"&lt;="&amp;MO$6,SaisieFin,"&gt;"&amp;MO$6,SaisieJour,"")+
COUNTIFS(SaisiePers,$A21,SaisieDebut,"&lt;="&amp;MO$6,SaisieFin,MO$6,SaisieSoir,Paramètres!$B$3,SaisieJour,"")+
COUNTIFS(SaisiePers,$A21,SaisieDebut,"&lt;="&amp;MO$6,SaisieFin,"&gt;"&amp;MO$6,SaisieSoir,Paramètres!$B$3,SaisieJour,TEXT(MO$6,"jjjj"))=0)=$AS$1)*0.5)</f>
        <v/>
      </c>
      <c r="MQ21" s="6" t="str">
        <f>IF(OR(MQ$6=0,COUNTIF(Feries,MQ$6)&gt;0,ISNONTEXT($A21)),"",
((COUNTIFS(SaisiePers,$A21,SaisieDebut,"&lt;"&amp;MQ$6,SaisieFin,"&gt;="&amp;MQ$6,SaisieJour,"")+
COUNTIFS(SaisiePers,$A21,SaisieDebut,MQ$6,SaisieFin,"&gt;="&amp;MQ$6,SaisieMatin,Paramètres!$A$2,SaisieJour,"")+
COUNTIFS(SaisiePers,$A21,SaisieDebut,"&lt;"&amp;MQ$6,SaisieFin,"&gt;="&amp;MQ$6,SaisieMatin,Paramètres!$A$2,SaisieJour,TEXT(MQ$6,"jjjj"))=0)=$AS$1)*0.5)</f>
        <v/>
      </c>
      <c r="MR21" s="6" t="str">
        <f>IF(OR(MQ$6=0,COUNTIF(Feries,MQ$6)&gt;0,ISNONTEXT($A21)),"",
((COUNTIFS(SaisiePers,$A21,SaisieDebut,"&lt;="&amp;MQ$6,SaisieFin,"&gt;"&amp;MQ$6,SaisieJour,"")+
COUNTIFS(SaisiePers,$A21,SaisieDebut,"&lt;="&amp;MQ$6,SaisieFin,MQ$6,SaisieSoir,Paramètres!$B$3,SaisieJour,"")+
COUNTIFS(SaisiePers,$A21,SaisieDebut,"&lt;="&amp;MQ$6,SaisieFin,"&gt;"&amp;MQ$6,SaisieSoir,Paramètres!$B$3,SaisieJour,TEXT(MQ$6,"jjjj"))=0)=$AS$1)*0.5)</f>
        <v/>
      </c>
      <c r="MS21" s="6" t="str">
        <f>IF(OR(MS$6=0,COUNTIF(Feries,MS$6)&gt;0,ISNONTEXT($A21)),"",
((COUNTIFS(SaisiePers,$A21,SaisieDebut,"&lt;"&amp;MS$6,SaisieFin,"&gt;="&amp;MS$6,SaisieJour,"")+
COUNTIFS(SaisiePers,$A21,SaisieDebut,MS$6,SaisieFin,"&gt;="&amp;MS$6,SaisieMatin,Paramètres!$A$2,SaisieJour,"")+
COUNTIFS(SaisiePers,$A21,SaisieDebut,"&lt;"&amp;MS$6,SaisieFin,"&gt;="&amp;MS$6,SaisieMatin,Paramètres!$A$2,SaisieJour,TEXT(MS$6,"jjjj"))=0)=$AS$1)*0.5)</f>
        <v/>
      </c>
      <c r="MT21" s="6" t="str">
        <f>IF(OR(MS$6=0,COUNTIF(Feries,MS$6)&gt;0,ISNONTEXT($A21)),"",
((COUNTIFS(SaisiePers,$A21,SaisieDebut,"&lt;="&amp;MS$6,SaisieFin,"&gt;"&amp;MS$6,SaisieJour,"")+
COUNTIFS(SaisiePers,$A21,SaisieDebut,"&lt;="&amp;MS$6,SaisieFin,MS$6,SaisieSoir,Paramètres!$B$3,SaisieJour,"")+
COUNTIFS(SaisiePers,$A21,SaisieDebut,"&lt;="&amp;MS$6,SaisieFin,"&gt;"&amp;MS$6,SaisieSoir,Paramètres!$B$3,SaisieJour,TEXT(MS$6,"jjjj"))=0)=$AS$1)*0.5)</f>
        <v/>
      </c>
      <c r="MU21" s="6" t="str">
        <f>IF(OR(MU$6=0,COUNTIF(Feries,MU$6)&gt;0,ISNONTEXT($A21)),"",
((COUNTIFS(SaisiePers,$A21,SaisieDebut,"&lt;"&amp;MU$6,SaisieFin,"&gt;="&amp;MU$6,SaisieJour,"")+
COUNTIFS(SaisiePers,$A21,SaisieDebut,MU$6,SaisieFin,"&gt;="&amp;MU$6,SaisieMatin,Paramètres!$A$2,SaisieJour,"")+
COUNTIFS(SaisiePers,$A21,SaisieDebut,"&lt;"&amp;MU$6,SaisieFin,"&gt;="&amp;MU$6,SaisieMatin,Paramètres!$A$2,SaisieJour,TEXT(MU$6,"jjjj"))=0)=$AS$1)*0.5)</f>
        <v/>
      </c>
      <c r="MV21" s="6" t="str">
        <f>IF(OR(MU$6=0,COUNTIF(Feries,MU$6)&gt;0,ISNONTEXT($A21)),"",
((COUNTIFS(SaisiePers,$A21,SaisieDebut,"&lt;="&amp;MU$6,SaisieFin,"&gt;"&amp;MU$6,SaisieJour,"")+
COUNTIFS(SaisiePers,$A21,SaisieDebut,"&lt;="&amp;MU$6,SaisieFin,MU$6,SaisieSoir,Paramètres!$B$3,SaisieJour,"")+
COUNTIFS(SaisiePers,$A21,SaisieDebut,"&lt;="&amp;MU$6,SaisieFin,"&gt;"&amp;MU$6,SaisieSoir,Paramètres!$B$3,SaisieJour,TEXT(MU$6,"jjjj"))=0)=$AS$1)*0.5)</f>
        <v/>
      </c>
      <c r="MW21" s="6" t="str">
        <f>IF(OR(MW$6=0,COUNTIF(Feries,MW$6)&gt;0,ISNONTEXT($A21)),"",
((COUNTIFS(SaisiePers,$A21,SaisieDebut,"&lt;"&amp;MW$6,SaisieFin,"&gt;="&amp;MW$6,SaisieJour,"")+
COUNTIFS(SaisiePers,$A21,SaisieDebut,MW$6,SaisieFin,"&gt;="&amp;MW$6,SaisieMatin,Paramètres!$A$2,SaisieJour,"")+
COUNTIFS(SaisiePers,$A21,SaisieDebut,"&lt;"&amp;MW$6,SaisieFin,"&gt;="&amp;MW$6,SaisieMatin,Paramètres!$A$2,SaisieJour,TEXT(MW$6,"jjjj"))=0)=$AS$1)*0.5)</f>
        <v/>
      </c>
      <c r="MX21" s="6" t="str">
        <f>IF(OR(MW$6=0,COUNTIF(Feries,MW$6)&gt;0,ISNONTEXT($A21)),"",
((COUNTIFS(SaisiePers,$A21,SaisieDebut,"&lt;="&amp;MW$6,SaisieFin,"&gt;"&amp;MW$6,SaisieJour,"")+
COUNTIFS(SaisiePers,$A21,SaisieDebut,"&lt;="&amp;MW$6,SaisieFin,MW$6,SaisieSoir,Paramètres!$B$3,SaisieJour,"")+
COUNTIFS(SaisiePers,$A21,SaisieDebut,"&lt;="&amp;MW$6,SaisieFin,"&gt;"&amp;MW$6,SaisieSoir,Paramètres!$B$3,SaisieJour,TEXT(MW$6,"jjjj"))=0)=$AS$1)*0.5)</f>
        <v/>
      </c>
      <c r="MY21" s="6" t="str">
        <f>IF(OR(MY$6=0,COUNTIF(Feries,MY$6)&gt;0,ISNONTEXT($A21)),"",
((COUNTIFS(SaisiePers,$A21,SaisieDebut,"&lt;"&amp;MY$6,SaisieFin,"&gt;="&amp;MY$6,SaisieJour,"")+
COUNTIFS(SaisiePers,$A21,SaisieDebut,MY$6,SaisieFin,"&gt;="&amp;MY$6,SaisieMatin,Paramètres!$A$2,SaisieJour,"")+
COUNTIFS(SaisiePers,$A21,SaisieDebut,"&lt;"&amp;MY$6,SaisieFin,"&gt;="&amp;MY$6,SaisieMatin,Paramètres!$A$2,SaisieJour,TEXT(MY$6,"jjjj"))=0)=$AS$1)*0.5)</f>
        <v/>
      </c>
      <c r="MZ21" s="6" t="str">
        <f>IF(OR(MY$6=0,COUNTIF(Feries,MY$6)&gt;0,ISNONTEXT($A21)),"",
((COUNTIFS(SaisiePers,$A21,SaisieDebut,"&lt;="&amp;MY$6,SaisieFin,"&gt;"&amp;MY$6,SaisieJour,"")+
COUNTIFS(SaisiePers,$A21,SaisieDebut,"&lt;="&amp;MY$6,SaisieFin,MY$6,SaisieSoir,Paramètres!$B$3,SaisieJour,"")+
COUNTIFS(SaisiePers,$A21,SaisieDebut,"&lt;="&amp;MY$6,SaisieFin,"&gt;"&amp;MY$6,SaisieSoir,Paramètres!$B$3,SaisieJour,TEXT(MY$6,"jjjj"))=0)=$AS$1)*0.5)</f>
        <v/>
      </c>
      <c r="NA21" s="6" t="str">
        <f>IF(OR(NA$6=0,COUNTIF(Feries,NA$6)&gt;0,ISNONTEXT($A21)),"",
((COUNTIFS(SaisiePers,$A21,SaisieDebut,"&lt;"&amp;NA$6,SaisieFin,"&gt;="&amp;NA$6,SaisieJour,"")+
COUNTIFS(SaisiePers,$A21,SaisieDebut,NA$6,SaisieFin,"&gt;="&amp;NA$6,SaisieMatin,Paramètres!$A$2,SaisieJour,"")+
COUNTIFS(SaisiePers,$A21,SaisieDebut,"&lt;"&amp;NA$6,SaisieFin,"&gt;="&amp;NA$6,SaisieMatin,Paramètres!$A$2,SaisieJour,TEXT(NA$6,"jjjj"))=0)=$AS$1)*0.5)</f>
        <v/>
      </c>
      <c r="NB21" s="6" t="str">
        <f>IF(OR(NA$6=0,COUNTIF(Feries,NA$6)&gt;0,ISNONTEXT($A21)),"",
((COUNTIFS(SaisiePers,$A21,SaisieDebut,"&lt;="&amp;NA$6,SaisieFin,"&gt;"&amp;NA$6,SaisieJour,"")+
COUNTIFS(SaisiePers,$A21,SaisieDebut,"&lt;="&amp;NA$6,SaisieFin,NA$6,SaisieSoir,Paramètres!$B$3,SaisieJour,"")+
COUNTIFS(SaisiePers,$A21,SaisieDebut,"&lt;="&amp;NA$6,SaisieFin,"&gt;"&amp;NA$6,SaisieSoir,Paramètres!$B$3,SaisieJour,TEXT(NA$6,"jjjj"))=0)=$AS$1)*0.5)</f>
        <v/>
      </c>
      <c r="NC21" s="6" t="str">
        <f>IF(OR(NC$6=0,COUNTIF(Feries,NC$6)&gt;0,ISNONTEXT($A21)),"",
((COUNTIFS(SaisiePers,$A21,SaisieDebut,"&lt;"&amp;NC$6,SaisieFin,"&gt;="&amp;NC$6,SaisieJour,"")+
COUNTIFS(SaisiePers,$A21,SaisieDebut,NC$6,SaisieFin,"&gt;="&amp;NC$6,SaisieMatin,Paramètres!$A$2,SaisieJour,"")+
COUNTIFS(SaisiePers,$A21,SaisieDebut,"&lt;"&amp;NC$6,SaisieFin,"&gt;="&amp;NC$6,SaisieMatin,Paramètres!$A$2,SaisieJour,TEXT(NC$6,"jjjj"))=0)=$AS$1)*0.5)</f>
        <v/>
      </c>
      <c r="ND21" s="6" t="str">
        <f>IF(OR(NC$6=0,COUNTIF(Feries,NC$6)&gt;0,ISNONTEXT($A21)),"",
((COUNTIFS(SaisiePers,$A21,SaisieDebut,"&lt;="&amp;NC$6,SaisieFin,"&gt;"&amp;NC$6,SaisieJour,"")+
COUNTIFS(SaisiePers,$A21,SaisieDebut,"&lt;="&amp;NC$6,SaisieFin,NC$6,SaisieSoir,Paramètres!$B$3,SaisieJour,"")+
COUNTIFS(SaisiePers,$A21,SaisieDebut,"&lt;="&amp;NC$6,SaisieFin,"&gt;"&amp;NC$6,SaisieSoir,Paramètres!$B$3,SaisieJour,TEXT(NC$6,"jjjj"))=0)=$AS$1)*0.5)</f>
        <v/>
      </c>
      <c r="NE21" s="6" t="str">
        <f>IF(OR(NE$6=0,COUNTIF(Feries,NE$6)&gt;0,ISNONTEXT($A21)),"",
((COUNTIFS(SaisiePers,$A21,SaisieDebut,"&lt;"&amp;NE$6,SaisieFin,"&gt;="&amp;NE$6,SaisieJour,"")+
COUNTIFS(SaisiePers,$A21,SaisieDebut,NE$6,SaisieFin,"&gt;="&amp;NE$6,SaisieMatin,Paramètres!$A$2,SaisieJour,"")+
COUNTIFS(SaisiePers,$A21,SaisieDebut,"&lt;"&amp;NE$6,SaisieFin,"&gt;="&amp;NE$6,SaisieMatin,Paramètres!$A$2,SaisieJour,TEXT(NE$6,"jjjj"))=0)=$AS$1)*0.5)</f>
        <v/>
      </c>
      <c r="NF21" s="6" t="str">
        <f>IF(OR(NE$6=0,COUNTIF(Feries,NE$6)&gt;0,ISNONTEXT($A21)),"",
((COUNTIFS(SaisiePers,$A21,SaisieDebut,"&lt;="&amp;NE$6,SaisieFin,"&gt;"&amp;NE$6,SaisieJour,"")+
COUNTIFS(SaisiePers,$A21,SaisieDebut,"&lt;="&amp;NE$6,SaisieFin,NE$6,SaisieSoir,Paramètres!$B$3,SaisieJour,"")+
COUNTIFS(SaisiePers,$A21,SaisieDebut,"&lt;="&amp;NE$6,SaisieFin,"&gt;"&amp;NE$6,SaisieSoir,Paramètres!$B$3,SaisieJour,TEXT(NE$6,"jjjj"))=0)=$AS$1)*0.5)</f>
        <v/>
      </c>
      <c r="NG21" s="6" t="str">
        <f>IF(OR(NG$6=0,COUNTIF(Feries,NG$6)&gt;0,ISNONTEXT($A21)),"",
((COUNTIFS(SaisiePers,$A21,SaisieDebut,"&lt;"&amp;NG$6,SaisieFin,"&gt;="&amp;NG$6,SaisieJour,"")+
COUNTIFS(SaisiePers,$A21,SaisieDebut,NG$6,SaisieFin,"&gt;="&amp;NG$6,SaisieMatin,Paramètres!$A$2,SaisieJour,"")+
COUNTIFS(SaisiePers,$A21,SaisieDebut,"&lt;"&amp;NG$6,SaisieFin,"&gt;="&amp;NG$6,SaisieMatin,Paramètres!$A$2,SaisieJour,TEXT(NG$6,"jjjj"))=0)=$AS$1)*0.5)</f>
        <v/>
      </c>
      <c r="NH21" s="6" t="str">
        <f>IF(OR(NG$6=0,COUNTIF(Feries,NG$6)&gt;0,ISNONTEXT($A21)),"",
((COUNTIFS(SaisiePers,$A21,SaisieDebut,"&lt;="&amp;NG$6,SaisieFin,"&gt;"&amp;NG$6,SaisieJour,"")+
COUNTIFS(SaisiePers,$A21,SaisieDebut,"&lt;="&amp;NG$6,SaisieFin,NG$6,SaisieSoir,Paramètres!$B$3,SaisieJour,"")+
COUNTIFS(SaisiePers,$A21,SaisieDebut,"&lt;="&amp;NG$6,SaisieFin,"&gt;"&amp;NG$6,SaisieSoir,Paramètres!$B$3,SaisieJour,TEXT(NG$6,"jjjj"))=0)=$AS$1)*0.5)</f>
        <v/>
      </c>
      <c r="NI21" s="6" t="str">
        <f>IF(OR(NI$6=0,COUNTIF(Feries,NI$6)&gt;0,ISNONTEXT($A21)),"",
((COUNTIFS(SaisiePers,$A21,SaisieDebut,"&lt;"&amp;NI$6,SaisieFin,"&gt;="&amp;NI$6,SaisieJour,"")+
COUNTIFS(SaisiePers,$A21,SaisieDebut,NI$6,SaisieFin,"&gt;="&amp;NI$6,SaisieMatin,Paramètres!$A$2,SaisieJour,"")+
COUNTIFS(SaisiePers,$A21,SaisieDebut,"&lt;"&amp;NI$6,SaisieFin,"&gt;="&amp;NI$6,SaisieMatin,Paramètres!$A$2,SaisieJour,TEXT(NI$6,"jjjj"))=0)=$AS$1)*0.5)</f>
        <v/>
      </c>
      <c r="NJ21" s="6" t="str">
        <f>IF(OR(NI$6=0,COUNTIF(Feries,NI$6)&gt;0,ISNONTEXT($A21)),"",
((COUNTIFS(SaisiePers,$A21,SaisieDebut,"&lt;="&amp;NI$6,SaisieFin,"&gt;"&amp;NI$6,SaisieJour,"")+
COUNTIFS(SaisiePers,$A21,SaisieDebut,"&lt;="&amp;NI$6,SaisieFin,NI$6,SaisieSoir,Paramètres!$B$3,SaisieJour,"")+
COUNTIFS(SaisiePers,$A21,SaisieDebut,"&lt;="&amp;NI$6,SaisieFin,"&gt;"&amp;NI$6,SaisieSoir,Paramètres!$B$3,SaisieJour,TEXT(NI$6,"jjjj"))=0)=$AS$1)*0.5)</f>
        <v/>
      </c>
      <c r="NK21" s="6" t="str">
        <f>IF(OR(NK$6=0,COUNTIF(Feries,NK$6)&gt;0,ISNONTEXT($A21)),"",
((COUNTIFS(SaisiePers,$A21,SaisieDebut,"&lt;"&amp;NK$6,SaisieFin,"&gt;="&amp;NK$6,SaisieJour,"")+
COUNTIFS(SaisiePers,$A21,SaisieDebut,NK$6,SaisieFin,"&gt;="&amp;NK$6,SaisieMatin,Paramètres!$A$2,SaisieJour,"")+
COUNTIFS(SaisiePers,$A21,SaisieDebut,"&lt;"&amp;NK$6,SaisieFin,"&gt;="&amp;NK$6,SaisieMatin,Paramètres!$A$2,SaisieJour,TEXT(NK$6,"jjjj"))=0)=$AS$1)*0.5)</f>
        <v/>
      </c>
      <c r="NL21" s="6" t="str">
        <f>IF(OR(NK$6=0,COUNTIF(Feries,NK$6)&gt;0,ISNONTEXT($A21)),"",
((COUNTIFS(SaisiePers,$A21,SaisieDebut,"&lt;="&amp;NK$6,SaisieFin,"&gt;"&amp;NK$6,SaisieJour,"")+
COUNTIFS(SaisiePers,$A21,SaisieDebut,"&lt;="&amp;NK$6,SaisieFin,NK$6,SaisieSoir,Paramètres!$B$3,SaisieJour,"")+
COUNTIFS(SaisiePers,$A21,SaisieDebut,"&lt;="&amp;NK$6,SaisieFin,"&gt;"&amp;NK$6,SaisieSoir,Paramètres!$B$3,SaisieJour,TEXT(NK$6,"jjjj"))=0)=$AS$1)*0.5)</f>
        <v/>
      </c>
      <c r="NM21" s="6" t="str">
        <f>IF(OR(NM$6=0,COUNTIF(Feries,NM$6)&gt;0,ISNONTEXT($A21)),"",
((COUNTIFS(SaisiePers,$A21,SaisieDebut,"&lt;"&amp;NM$6,SaisieFin,"&gt;="&amp;NM$6,SaisieJour,"")+
COUNTIFS(SaisiePers,$A21,SaisieDebut,NM$6,SaisieFin,"&gt;="&amp;NM$6,SaisieMatin,Paramètres!$A$2,SaisieJour,"")+
COUNTIFS(SaisiePers,$A21,SaisieDebut,"&lt;"&amp;NM$6,SaisieFin,"&gt;="&amp;NM$6,SaisieMatin,Paramètres!$A$2,SaisieJour,TEXT(NM$6,"jjjj"))=0)=$AS$1)*0.5)</f>
        <v/>
      </c>
      <c r="NN21" s="6" t="str">
        <f>IF(OR(NM$6=0,COUNTIF(Feries,NM$6)&gt;0,ISNONTEXT($A21)),"",
((COUNTIFS(SaisiePers,$A21,SaisieDebut,"&lt;="&amp;NM$6,SaisieFin,"&gt;"&amp;NM$6,SaisieJour,"")+
COUNTIFS(SaisiePers,$A21,SaisieDebut,"&lt;="&amp;NM$6,SaisieFin,NM$6,SaisieSoir,Paramètres!$B$3,SaisieJour,"")+
COUNTIFS(SaisiePers,$A21,SaisieDebut,"&lt;="&amp;NM$6,SaisieFin,"&gt;"&amp;NM$6,SaisieSoir,Paramètres!$B$3,SaisieJour,TEXT(NM$6,"jjjj"))=0)=$AS$1)*0.5)</f>
        <v/>
      </c>
      <c r="NO21" s="6" t="str">
        <f>IF(OR(NO$6=0,COUNTIF(Feries,NO$6)&gt;0,ISNONTEXT($A21)),"",
((COUNTIFS(SaisiePers,$A21,SaisieDebut,"&lt;"&amp;NO$6,SaisieFin,"&gt;="&amp;NO$6,SaisieJour,"")+
COUNTIFS(SaisiePers,$A21,SaisieDebut,NO$6,SaisieFin,"&gt;="&amp;NO$6,SaisieMatin,Paramètres!$A$2,SaisieJour,"")+
COUNTIFS(SaisiePers,$A21,SaisieDebut,"&lt;"&amp;NO$6,SaisieFin,"&gt;="&amp;NO$6,SaisieMatin,Paramètres!$A$2,SaisieJour,TEXT(NO$6,"jjjj"))=0)=$AS$1)*0.5)</f>
        <v/>
      </c>
      <c r="NP21" s="6" t="str">
        <f>IF(OR(NO$6=0,COUNTIF(Feries,NO$6)&gt;0,ISNONTEXT($A21)),"",
((COUNTIFS(SaisiePers,$A21,SaisieDebut,"&lt;="&amp;NO$6,SaisieFin,"&gt;"&amp;NO$6,SaisieJour,"")+
COUNTIFS(SaisiePers,$A21,SaisieDebut,"&lt;="&amp;NO$6,SaisieFin,NO$6,SaisieSoir,Paramètres!$B$3,SaisieJour,"")+
COUNTIFS(SaisiePers,$A21,SaisieDebut,"&lt;="&amp;NO$6,SaisieFin,"&gt;"&amp;NO$6,SaisieSoir,Paramètres!$B$3,SaisieJour,TEXT(NO$6,"jjjj"))=0)=$AS$1)*0.5)</f>
        <v/>
      </c>
      <c r="NQ21" s="6" t="str">
        <f>IF(OR(NQ$6=0,COUNTIF(Feries,NQ$6)&gt;0,ISNONTEXT($A21)),"",
((COUNTIFS(SaisiePers,$A21,SaisieDebut,"&lt;"&amp;NQ$6,SaisieFin,"&gt;="&amp;NQ$6,SaisieJour,"")+
COUNTIFS(SaisiePers,$A21,SaisieDebut,NQ$6,SaisieFin,"&gt;="&amp;NQ$6,SaisieMatin,Paramètres!$A$2,SaisieJour,"")+
COUNTIFS(SaisiePers,$A21,SaisieDebut,"&lt;"&amp;NQ$6,SaisieFin,"&gt;="&amp;NQ$6,SaisieMatin,Paramètres!$A$2,SaisieJour,TEXT(NQ$6,"jjjj"))=0)=$AS$1)*0.5)</f>
        <v/>
      </c>
      <c r="NR21" s="6" t="str">
        <f>IF(OR(NQ$6=0,COUNTIF(Feries,NQ$6)&gt;0,ISNONTEXT($A21)),"",
((COUNTIFS(SaisiePers,$A21,SaisieDebut,"&lt;="&amp;NQ$6,SaisieFin,"&gt;"&amp;NQ$6,SaisieJour,"")+
COUNTIFS(SaisiePers,$A21,SaisieDebut,"&lt;="&amp;NQ$6,SaisieFin,NQ$6,SaisieSoir,Paramètres!$B$3,SaisieJour,"")+
COUNTIFS(SaisiePers,$A21,SaisieDebut,"&lt;="&amp;NQ$6,SaisieFin,"&gt;"&amp;NQ$6,SaisieSoir,Paramètres!$B$3,SaisieJour,TEXT(NQ$6,"jjjj"))=0)=$AS$1)*0.5)</f>
        <v/>
      </c>
      <c r="NS21" s="6" t="str">
        <f>IF(OR(NS$6=0,COUNTIF(Feries,NS$6)&gt;0,ISNONTEXT($A21)),"",
((COUNTIFS(SaisiePers,$A21,SaisieDebut,"&lt;"&amp;NS$6,SaisieFin,"&gt;="&amp;NS$6,SaisieJour,"")+
COUNTIFS(SaisiePers,$A21,SaisieDebut,NS$6,SaisieFin,"&gt;="&amp;NS$6,SaisieMatin,Paramètres!$A$2,SaisieJour,"")+
COUNTIFS(SaisiePers,$A21,SaisieDebut,"&lt;"&amp;NS$6,SaisieFin,"&gt;="&amp;NS$6,SaisieMatin,Paramètres!$A$2,SaisieJour,TEXT(NS$6,"jjjj"))=0)=$AS$1)*0.5)</f>
        <v/>
      </c>
      <c r="NT21" s="6" t="str">
        <f>IF(OR(NS$6=0,COUNTIF(Feries,NS$6)&gt;0,ISNONTEXT($A21)),"",
((COUNTIFS(SaisiePers,$A21,SaisieDebut,"&lt;="&amp;NS$6,SaisieFin,"&gt;"&amp;NS$6,SaisieJour,"")+
COUNTIFS(SaisiePers,$A21,SaisieDebut,"&lt;="&amp;NS$6,SaisieFin,NS$6,SaisieSoir,Paramètres!$B$3,SaisieJour,"")+
COUNTIFS(SaisiePers,$A21,SaisieDebut,"&lt;="&amp;NS$6,SaisieFin,"&gt;"&amp;NS$6,SaisieSoir,Paramètres!$B$3,SaisieJour,TEXT(NS$6,"jjjj"))=0)=$AS$1)*0.5)</f>
        <v/>
      </c>
      <c r="NU21" s="6" t="str">
        <f>IF(OR(NU$6=0,COUNTIF(Feries,NU$6)&gt;0,ISNONTEXT($A21)),"",
((COUNTIFS(SaisiePers,$A21,SaisieDebut,"&lt;"&amp;NU$6,SaisieFin,"&gt;="&amp;NU$6,SaisieJour,"")+
COUNTIFS(SaisiePers,$A21,SaisieDebut,NU$6,SaisieFin,"&gt;="&amp;NU$6,SaisieMatin,Paramètres!$A$2,SaisieJour,"")+
COUNTIFS(SaisiePers,$A21,SaisieDebut,"&lt;"&amp;NU$6,SaisieFin,"&gt;="&amp;NU$6,SaisieMatin,Paramètres!$A$2,SaisieJour,TEXT(NU$6,"jjjj"))=0)=$AS$1)*0.5)</f>
        <v/>
      </c>
      <c r="NV21" s="6" t="str">
        <f>IF(OR(NU$6=0,COUNTIF(Feries,NU$6)&gt;0,ISNONTEXT($A21)),"",
((COUNTIFS(SaisiePers,$A21,SaisieDebut,"&lt;="&amp;NU$6,SaisieFin,"&gt;"&amp;NU$6,SaisieJour,"")+
COUNTIFS(SaisiePers,$A21,SaisieDebut,"&lt;="&amp;NU$6,SaisieFin,NU$6,SaisieSoir,Paramètres!$B$3,SaisieJour,"")+
COUNTIFS(SaisiePers,$A21,SaisieDebut,"&lt;="&amp;NU$6,SaisieFin,"&gt;"&amp;NU$6,SaisieSoir,Paramètres!$B$3,SaisieJour,TEXT(NU$6,"jjjj"))=0)=$AS$1)*0.5)</f>
        <v/>
      </c>
      <c r="NW21" s="6" t="str">
        <f>IF(OR(NW$6=0,COUNTIF(Feries,NW$6)&gt;0,ISNONTEXT($A21)),"",
((COUNTIFS(SaisiePers,$A21,SaisieDebut,"&lt;"&amp;NW$6,SaisieFin,"&gt;="&amp;NW$6,SaisieJour,"")+
COUNTIFS(SaisiePers,$A21,SaisieDebut,NW$6,SaisieFin,"&gt;="&amp;NW$6,SaisieMatin,Paramètres!$A$2,SaisieJour,"")+
COUNTIFS(SaisiePers,$A21,SaisieDebut,"&lt;"&amp;NW$6,SaisieFin,"&gt;="&amp;NW$6,SaisieMatin,Paramètres!$A$2,SaisieJour,TEXT(NW$6,"jjjj"))=0)=$AS$1)*0.5)</f>
        <v/>
      </c>
      <c r="NX21" s="6" t="str">
        <f>IF(OR(NW$6=0,COUNTIF(Feries,NW$6)&gt;0,ISNONTEXT($A21)),"",
((COUNTIFS(SaisiePers,$A21,SaisieDebut,"&lt;="&amp;NW$6,SaisieFin,"&gt;"&amp;NW$6,SaisieJour,"")+
COUNTIFS(SaisiePers,$A21,SaisieDebut,"&lt;="&amp;NW$6,SaisieFin,NW$6,SaisieSoir,Paramètres!$B$3,SaisieJour,"")+
COUNTIFS(SaisiePers,$A21,SaisieDebut,"&lt;="&amp;NW$6,SaisieFin,"&gt;"&amp;NW$6,SaisieSoir,Paramètres!$B$3,SaisieJour,TEXT(NW$6,"jjjj"))=0)=$AS$1)*0.5)</f>
        <v/>
      </c>
      <c r="NY21" s="6" t="str">
        <f>IF(OR(NY$6=0,COUNTIF(Feries,NY$6)&gt;0,ISNONTEXT($A21)),"",
((COUNTIFS(SaisiePers,$A21,SaisieDebut,"&lt;"&amp;NY$6,SaisieFin,"&gt;="&amp;NY$6,SaisieJour,"")+
COUNTIFS(SaisiePers,$A21,SaisieDebut,NY$6,SaisieFin,"&gt;="&amp;NY$6,SaisieMatin,Paramètres!$A$2,SaisieJour,"")+
COUNTIFS(SaisiePers,$A21,SaisieDebut,"&lt;"&amp;NY$6,SaisieFin,"&gt;="&amp;NY$6,SaisieMatin,Paramètres!$A$2,SaisieJour,TEXT(NY$6,"jjjj"))=0)=$AS$1)*0.5)</f>
        <v/>
      </c>
      <c r="NZ21" s="6" t="str">
        <f>IF(OR(NY$6=0,COUNTIF(Feries,NY$6)&gt;0,ISNONTEXT($A21)),"",
((COUNTIFS(SaisiePers,$A21,SaisieDebut,"&lt;="&amp;NY$6,SaisieFin,"&gt;"&amp;NY$6,SaisieJour,"")+
COUNTIFS(SaisiePers,$A21,SaisieDebut,"&lt;="&amp;NY$6,SaisieFin,NY$6,SaisieSoir,Paramètres!$B$3,SaisieJour,"")+
COUNTIFS(SaisiePers,$A21,SaisieDebut,"&lt;="&amp;NY$6,SaisieFin,"&gt;"&amp;NY$6,SaisieSoir,Paramètres!$B$3,SaisieJour,TEXT(NY$6,"jjjj"))=0)=$AS$1)*0.5)</f>
        <v/>
      </c>
      <c r="OA21" s="6" t="str">
        <f>IF(OR(OA$6=0,COUNTIF(Feries,OA$6)&gt;0,ISNONTEXT($A21)),"",
((COUNTIFS(SaisiePers,$A21,SaisieDebut,"&lt;"&amp;OA$6,SaisieFin,"&gt;="&amp;OA$6,SaisieJour,"")+
COUNTIFS(SaisiePers,$A21,SaisieDebut,OA$6,SaisieFin,"&gt;="&amp;OA$6,SaisieMatin,Paramètres!$A$2,SaisieJour,"")+
COUNTIFS(SaisiePers,$A21,SaisieDebut,"&lt;"&amp;OA$6,SaisieFin,"&gt;="&amp;OA$6,SaisieMatin,Paramètres!$A$2,SaisieJour,TEXT(OA$6,"jjjj"))=0)=$AS$1)*0.5)</f>
        <v/>
      </c>
      <c r="OB21" s="6" t="str">
        <f>IF(OR(OA$6=0,COUNTIF(Feries,OA$6)&gt;0,ISNONTEXT($A21)),"",
((COUNTIFS(SaisiePers,$A21,SaisieDebut,"&lt;="&amp;OA$6,SaisieFin,"&gt;"&amp;OA$6,SaisieJour,"")+
COUNTIFS(SaisiePers,$A21,SaisieDebut,"&lt;="&amp;OA$6,SaisieFin,OA$6,SaisieSoir,Paramètres!$B$3,SaisieJour,"")+
COUNTIFS(SaisiePers,$A21,SaisieDebut,"&lt;="&amp;OA$6,SaisieFin,"&gt;"&amp;OA$6,SaisieSoir,Paramètres!$B$3,SaisieJour,TEXT(OA$6,"jjjj"))=0)=$AS$1)*0.5)</f>
        <v/>
      </c>
      <c r="OC21" s="6" t="str">
        <f>IF(OR(OC$6=0,COUNTIF(Feries,OC$6)&gt;0,ISNONTEXT($A21)),"",
((COUNTIFS(SaisiePers,$A21,SaisieDebut,"&lt;"&amp;OC$6,SaisieFin,"&gt;="&amp;OC$6,SaisieJour,"")+
COUNTIFS(SaisiePers,$A21,SaisieDebut,OC$6,SaisieFin,"&gt;="&amp;OC$6,SaisieMatin,Paramètres!$A$2,SaisieJour,"")+
COUNTIFS(SaisiePers,$A21,SaisieDebut,"&lt;"&amp;OC$6,SaisieFin,"&gt;="&amp;OC$6,SaisieMatin,Paramètres!$A$2,SaisieJour,TEXT(OC$6,"jjjj"))=0)=$AS$1)*0.5)</f>
        <v/>
      </c>
      <c r="OD21" s="6" t="str">
        <f>IF(OR(OC$6=0,COUNTIF(Feries,OC$6)&gt;0,ISNONTEXT($A21)),"",
((COUNTIFS(SaisiePers,$A21,SaisieDebut,"&lt;="&amp;OC$6,SaisieFin,"&gt;"&amp;OC$6,SaisieJour,"")+
COUNTIFS(SaisiePers,$A21,SaisieDebut,"&lt;="&amp;OC$6,SaisieFin,OC$6,SaisieSoir,Paramètres!$B$3,SaisieJour,"")+
COUNTIFS(SaisiePers,$A21,SaisieDebut,"&lt;="&amp;OC$6,SaisieFin,"&gt;"&amp;OC$6,SaisieSoir,Paramètres!$B$3,SaisieJour,TEXT(OC$6,"jjjj"))=0)=$AS$1)*0.5)</f>
        <v/>
      </c>
      <c r="OE21" s="6" t="str">
        <f>IF(OR(OE$6=0,COUNTIF(Feries,OE$6)&gt;0,ISNONTEXT($A21)),"",
((COUNTIFS(SaisiePers,$A21,SaisieDebut,"&lt;"&amp;OE$6,SaisieFin,"&gt;="&amp;OE$6,SaisieJour,"")+
COUNTIFS(SaisiePers,$A21,SaisieDebut,OE$6,SaisieFin,"&gt;="&amp;OE$6,SaisieMatin,Paramètres!$A$2,SaisieJour,"")+
COUNTIFS(SaisiePers,$A21,SaisieDebut,"&lt;"&amp;OE$6,SaisieFin,"&gt;="&amp;OE$6,SaisieMatin,Paramètres!$A$2,SaisieJour,TEXT(OE$6,"jjjj"))=0)=$AS$1)*0.5)</f>
        <v/>
      </c>
      <c r="OF21" s="6" t="str">
        <f>IF(OR(OE$6=0,COUNTIF(Feries,OE$6)&gt;0,ISNONTEXT($A21)),"",
((COUNTIFS(SaisiePers,$A21,SaisieDebut,"&lt;="&amp;OE$6,SaisieFin,"&gt;"&amp;OE$6,SaisieJour,"")+
COUNTIFS(SaisiePers,$A21,SaisieDebut,"&lt;="&amp;OE$6,SaisieFin,OE$6,SaisieSoir,Paramètres!$B$3,SaisieJour,"")+
COUNTIFS(SaisiePers,$A21,SaisieDebut,"&lt;="&amp;OE$6,SaisieFin,"&gt;"&amp;OE$6,SaisieSoir,Paramètres!$B$3,SaisieJour,TEXT(OE$6,"jjjj"))=0)=$AS$1)*0.5)</f>
        <v/>
      </c>
      <c r="OG21" s="6" t="str">
        <f>IF(OR(OG$6=0,COUNTIF(Feries,OG$6)&gt;0,ISNONTEXT($A21)),"",
((COUNTIFS(SaisiePers,$A21,SaisieDebut,"&lt;"&amp;OG$6,SaisieFin,"&gt;="&amp;OG$6,SaisieJour,"")+
COUNTIFS(SaisiePers,$A21,SaisieDebut,OG$6,SaisieFin,"&gt;="&amp;OG$6,SaisieMatin,Paramètres!$A$2,SaisieJour,"")+
COUNTIFS(SaisiePers,$A21,SaisieDebut,"&lt;"&amp;OG$6,SaisieFin,"&gt;="&amp;OG$6,SaisieMatin,Paramètres!$A$2,SaisieJour,TEXT(OG$6,"jjjj"))=0)=$AS$1)*0.5)</f>
        <v/>
      </c>
      <c r="OH21" s="6" t="str">
        <f>IF(OR(OG$6=0,COUNTIF(Feries,OG$6)&gt;0,ISNONTEXT($A21)),"",
((COUNTIFS(SaisiePers,$A21,SaisieDebut,"&lt;="&amp;OG$6,SaisieFin,"&gt;"&amp;OG$6,SaisieJour,"")+
COUNTIFS(SaisiePers,$A21,SaisieDebut,"&lt;="&amp;OG$6,SaisieFin,OG$6,SaisieSoir,Paramètres!$B$3,SaisieJour,"")+
COUNTIFS(SaisiePers,$A21,SaisieDebut,"&lt;="&amp;OG$6,SaisieFin,"&gt;"&amp;OG$6,SaisieSoir,Paramètres!$B$3,SaisieJour,TEXT(OG$6,"jjjj"))=0)=$AS$1)*0.5)</f>
        <v/>
      </c>
      <c r="OI21" s="6" t="str">
        <f>IF(OR(OI$6=0,COUNTIF(Feries,OI$6)&gt;0,ISNONTEXT($A21)),"",
((COUNTIFS(SaisiePers,$A21,SaisieDebut,"&lt;"&amp;OI$6,SaisieFin,"&gt;="&amp;OI$6,SaisieJour,"")+
COUNTIFS(SaisiePers,$A21,SaisieDebut,OI$6,SaisieFin,"&gt;="&amp;OI$6,SaisieMatin,Paramètres!$A$2,SaisieJour,"")+
COUNTIFS(SaisiePers,$A21,SaisieDebut,"&lt;"&amp;OI$6,SaisieFin,"&gt;="&amp;OI$6,SaisieMatin,Paramètres!$A$2,SaisieJour,TEXT(OI$6,"jjjj"))=0)=$AS$1)*0.5)</f>
        <v/>
      </c>
      <c r="OJ21" s="6" t="str">
        <f>IF(OR(OI$6=0,COUNTIF(Feries,OI$6)&gt;0,ISNONTEXT($A21)),"",
((COUNTIFS(SaisiePers,$A21,SaisieDebut,"&lt;="&amp;OI$6,SaisieFin,"&gt;"&amp;OI$6,SaisieJour,"")+
COUNTIFS(SaisiePers,$A21,SaisieDebut,"&lt;="&amp;OI$6,SaisieFin,OI$6,SaisieSoir,Paramètres!$B$3,SaisieJour,"")+
COUNTIFS(SaisiePers,$A21,SaisieDebut,"&lt;="&amp;OI$6,SaisieFin,"&gt;"&amp;OI$6,SaisieSoir,Paramètres!$B$3,SaisieJour,TEXT(OI$6,"jjjj"))=0)=$AS$1)*0.5)</f>
        <v/>
      </c>
      <c r="OK21" s="6" t="str">
        <f>IF(OR(OK$6=0,COUNTIF(Feries,OK$6)&gt;0,ISNONTEXT($A21)),"",
((COUNTIFS(SaisiePers,$A21,SaisieDebut,"&lt;"&amp;OK$6,SaisieFin,"&gt;="&amp;OK$6,SaisieJour,"")+
COUNTIFS(SaisiePers,$A21,SaisieDebut,OK$6,SaisieFin,"&gt;="&amp;OK$6,SaisieMatin,Paramètres!$A$2,SaisieJour,"")+
COUNTIFS(SaisiePers,$A21,SaisieDebut,"&lt;"&amp;OK$6,SaisieFin,"&gt;="&amp;OK$6,SaisieMatin,Paramètres!$A$2,SaisieJour,TEXT(OK$6,"jjjj"))=0)=$AS$1)*0.5)</f>
        <v/>
      </c>
      <c r="OL21" s="6" t="str">
        <f>IF(OR(OK$6=0,COUNTIF(Feries,OK$6)&gt;0,ISNONTEXT($A21)),"",
((COUNTIFS(SaisiePers,$A21,SaisieDebut,"&lt;="&amp;OK$6,SaisieFin,"&gt;"&amp;OK$6,SaisieJour,"")+
COUNTIFS(SaisiePers,$A21,SaisieDebut,"&lt;="&amp;OK$6,SaisieFin,OK$6,SaisieSoir,Paramètres!$B$3,SaisieJour,"")+
COUNTIFS(SaisiePers,$A21,SaisieDebut,"&lt;="&amp;OK$6,SaisieFin,"&gt;"&amp;OK$6,SaisieSoir,Paramètres!$B$3,SaisieJour,TEXT(OK$6,"jjjj"))=0)=$AS$1)*0.5)</f>
        <v/>
      </c>
      <c r="OM21" s="6" t="str">
        <f>IF(OR(OM$6=0,COUNTIF(Feries,OM$6)&gt;0,ISNONTEXT($A21)),"",
((COUNTIFS(SaisiePers,$A21,SaisieDebut,"&lt;"&amp;OM$6,SaisieFin,"&gt;="&amp;OM$6,SaisieJour,"")+
COUNTIFS(SaisiePers,$A21,SaisieDebut,OM$6,SaisieFin,"&gt;="&amp;OM$6,SaisieMatin,Paramètres!$A$2,SaisieJour,"")+
COUNTIFS(SaisiePers,$A21,SaisieDebut,"&lt;"&amp;OM$6,SaisieFin,"&gt;="&amp;OM$6,SaisieMatin,Paramètres!$A$2,SaisieJour,TEXT(OM$6,"jjjj"))=0)=$AS$1)*0.5)</f>
        <v/>
      </c>
      <c r="ON21" s="6" t="str">
        <f>IF(OR(OM$6=0,COUNTIF(Feries,OM$6)&gt;0,ISNONTEXT($A21)),"",
((COUNTIFS(SaisiePers,$A21,SaisieDebut,"&lt;="&amp;OM$6,SaisieFin,"&gt;"&amp;OM$6,SaisieJour,"")+
COUNTIFS(SaisiePers,$A21,SaisieDebut,"&lt;="&amp;OM$6,SaisieFin,OM$6,SaisieSoir,Paramètres!$B$3,SaisieJour,"")+
COUNTIFS(SaisiePers,$A21,SaisieDebut,"&lt;="&amp;OM$6,SaisieFin,"&gt;"&amp;OM$6,SaisieSoir,Paramètres!$B$3,SaisieJour,TEXT(OM$6,"jjjj"))=0)=$AS$1)*0.5)</f>
        <v/>
      </c>
      <c r="OO21" s="6" t="str">
        <f>IF(OR(OO$6=0,COUNTIF(Feries,OO$6)&gt;0,ISNONTEXT($A21)),"",
((COUNTIFS(SaisiePers,$A21,SaisieDebut,"&lt;"&amp;OO$6,SaisieFin,"&gt;="&amp;OO$6,SaisieJour,"")+
COUNTIFS(SaisiePers,$A21,SaisieDebut,OO$6,SaisieFin,"&gt;="&amp;OO$6,SaisieMatin,Paramètres!$A$2,SaisieJour,"")+
COUNTIFS(SaisiePers,$A21,SaisieDebut,"&lt;"&amp;OO$6,SaisieFin,"&gt;="&amp;OO$6,SaisieMatin,Paramètres!$A$2,SaisieJour,TEXT(OO$6,"jjjj"))=0)=$AS$1)*0.5)</f>
        <v/>
      </c>
      <c r="OP21" s="6" t="str">
        <f>IF(OR(OO$6=0,COUNTIF(Feries,OO$6)&gt;0,ISNONTEXT($A21)),"",
((COUNTIFS(SaisiePers,$A21,SaisieDebut,"&lt;="&amp;OO$6,SaisieFin,"&gt;"&amp;OO$6,SaisieJour,"")+
COUNTIFS(SaisiePers,$A21,SaisieDebut,"&lt;="&amp;OO$6,SaisieFin,OO$6,SaisieSoir,Paramètres!$B$3,SaisieJour,"")+
COUNTIFS(SaisiePers,$A21,SaisieDebut,"&lt;="&amp;OO$6,SaisieFin,"&gt;"&amp;OO$6,SaisieSoir,Paramètres!$B$3,SaisieJour,TEXT(OO$6,"jjjj"))=0)=$AS$1)*0.5)</f>
        <v/>
      </c>
      <c r="OQ21" s="6" t="str">
        <f>IF(OR(OQ$6=0,COUNTIF(Feries,OQ$6)&gt;0,ISNONTEXT($A21)),"",
((COUNTIFS(SaisiePers,$A21,SaisieDebut,"&lt;"&amp;OQ$6,SaisieFin,"&gt;="&amp;OQ$6,SaisieJour,"")+
COUNTIFS(SaisiePers,$A21,SaisieDebut,OQ$6,SaisieFin,"&gt;="&amp;OQ$6,SaisieMatin,Paramètres!$A$2,SaisieJour,"")+
COUNTIFS(SaisiePers,$A21,SaisieDebut,"&lt;"&amp;OQ$6,SaisieFin,"&gt;="&amp;OQ$6,SaisieMatin,Paramètres!$A$2,SaisieJour,TEXT(OQ$6,"jjjj"))=0)=$AS$1)*0.5)</f>
        <v/>
      </c>
      <c r="OR21" s="6" t="str">
        <f>IF(OR(OQ$6=0,COUNTIF(Feries,OQ$6)&gt;0,ISNONTEXT($A21)),"",
((COUNTIFS(SaisiePers,$A21,SaisieDebut,"&lt;="&amp;OQ$6,SaisieFin,"&gt;"&amp;OQ$6,SaisieJour,"")+
COUNTIFS(SaisiePers,$A21,SaisieDebut,"&lt;="&amp;OQ$6,SaisieFin,OQ$6,SaisieSoir,Paramètres!$B$3,SaisieJour,"")+
COUNTIFS(SaisiePers,$A21,SaisieDebut,"&lt;="&amp;OQ$6,SaisieFin,"&gt;"&amp;OQ$6,SaisieSoir,Paramètres!$B$3,SaisieJour,TEXT(OQ$6,"jjjj"))=0)=$AS$1)*0.5)</f>
        <v/>
      </c>
      <c r="OS21" s="6" t="str">
        <f>IF(OR(OS$6=0,COUNTIF(Feries,OS$6)&gt;0,ISNONTEXT($A21)),"",
((COUNTIFS(SaisiePers,$A21,SaisieDebut,"&lt;"&amp;OS$6,SaisieFin,"&gt;="&amp;OS$6,SaisieJour,"")+
COUNTIFS(SaisiePers,$A21,SaisieDebut,OS$6,SaisieFin,"&gt;="&amp;OS$6,SaisieMatin,Paramètres!$A$2,SaisieJour,"")+
COUNTIFS(SaisiePers,$A21,SaisieDebut,"&lt;"&amp;OS$6,SaisieFin,"&gt;="&amp;OS$6,SaisieMatin,Paramètres!$A$2,SaisieJour,TEXT(OS$6,"jjjj"))=0)=$AS$1)*0.5)</f>
        <v/>
      </c>
      <c r="OT21" s="6" t="str">
        <f>IF(OR(OS$6=0,COUNTIF(Feries,OS$6)&gt;0,ISNONTEXT($A21)),"",
((COUNTIFS(SaisiePers,$A21,SaisieDebut,"&lt;="&amp;OS$6,SaisieFin,"&gt;"&amp;OS$6,SaisieJour,"")+
COUNTIFS(SaisiePers,$A21,SaisieDebut,"&lt;="&amp;OS$6,SaisieFin,OS$6,SaisieSoir,Paramètres!$B$3,SaisieJour,"")+
COUNTIFS(SaisiePers,$A21,SaisieDebut,"&lt;="&amp;OS$6,SaisieFin,"&gt;"&amp;OS$6,SaisieSoir,Paramètres!$B$3,SaisieJour,TEXT(OS$6,"jjjj"))=0)=$AS$1)*0.5)</f>
        <v/>
      </c>
      <c r="OU21" s="6" t="str">
        <f>IF(OR(OU$6=0,COUNTIF(Feries,OU$6)&gt;0,ISNONTEXT($A21)),"",
((COUNTIFS(SaisiePers,$A21,SaisieDebut,"&lt;"&amp;OU$6,SaisieFin,"&gt;="&amp;OU$6,SaisieJour,"")+
COUNTIFS(SaisiePers,$A21,SaisieDebut,OU$6,SaisieFin,"&gt;="&amp;OU$6,SaisieMatin,Paramètres!$A$2,SaisieJour,"")+
COUNTIFS(SaisiePers,$A21,SaisieDebut,"&lt;"&amp;OU$6,SaisieFin,"&gt;="&amp;OU$6,SaisieMatin,Paramètres!$A$2,SaisieJour,TEXT(OU$6,"jjjj"))=0)=$AS$1)*0.5)</f>
        <v/>
      </c>
      <c r="OV21" s="6" t="str">
        <f>IF(OR(OU$6=0,COUNTIF(Feries,OU$6)&gt;0,ISNONTEXT($A21)),"",
((COUNTIFS(SaisiePers,$A21,SaisieDebut,"&lt;="&amp;OU$6,SaisieFin,"&gt;"&amp;OU$6,SaisieJour,"")+
COUNTIFS(SaisiePers,$A21,SaisieDebut,"&lt;="&amp;OU$6,SaisieFin,OU$6,SaisieSoir,Paramètres!$B$3,SaisieJour,"")+
COUNTIFS(SaisiePers,$A21,SaisieDebut,"&lt;="&amp;OU$6,SaisieFin,"&gt;"&amp;OU$6,SaisieSoir,Paramètres!$B$3,SaisieJour,TEXT(OU$6,"jjjj"))=0)=$AS$1)*0.5)</f>
        <v/>
      </c>
      <c r="OW21" s="6" t="str">
        <f>IF(OR(OW$6=0,COUNTIF(Feries,OW$6)&gt;0,ISNONTEXT($A21)),"",
((COUNTIFS(SaisiePers,$A21,SaisieDebut,"&lt;"&amp;OW$6,SaisieFin,"&gt;="&amp;OW$6,SaisieJour,"")+
COUNTIFS(SaisiePers,$A21,SaisieDebut,OW$6,SaisieFin,"&gt;="&amp;OW$6,SaisieMatin,Paramètres!$A$2,SaisieJour,"")+
COUNTIFS(SaisiePers,$A21,SaisieDebut,"&lt;"&amp;OW$6,SaisieFin,"&gt;="&amp;OW$6,SaisieMatin,Paramètres!$A$2,SaisieJour,TEXT(OW$6,"jjjj"))=0)=$AS$1)*0.5)</f>
        <v/>
      </c>
      <c r="OX21" s="6" t="str">
        <f>IF(OR(OW$6=0,COUNTIF(Feries,OW$6)&gt;0,ISNONTEXT($A21)),"",
((COUNTIFS(SaisiePers,$A21,SaisieDebut,"&lt;="&amp;OW$6,SaisieFin,"&gt;"&amp;OW$6,SaisieJour,"")+
COUNTIFS(SaisiePers,$A21,SaisieDebut,"&lt;="&amp;OW$6,SaisieFin,OW$6,SaisieSoir,Paramètres!$B$3,SaisieJour,"")+
COUNTIFS(SaisiePers,$A21,SaisieDebut,"&lt;="&amp;OW$6,SaisieFin,"&gt;"&amp;OW$6,SaisieSoir,Paramètres!$B$3,SaisieJour,TEXT(OW$6,"jjjj"))=0)=$AS$1)*0.5)</f>
        <v/>
      </c>
      <c r="OY21" s="6" t="str">
        <f>IF(OR(OY$6=0,COUNTIF(Feries,OY$6)&gt;0,ISNONTEXT($A21)),"",
((COUNTIFS(SaisiePers,$A21,SaisieDebut,"&lt;"&amp;OY$6,SaisieFin,"&gt;="&amp;OY$6,SaisieJour,"")+
COUNTIFS(SaisiePers,$A21,SaisieDebut,OY$6,SaisieFin,"&gt;="&amp;OY$6,SaisieMatin,Paramètres!$A$2,SaisieJour,"")+
COUNTIFS(SaisiePers,$A21,SaisieDebut,"&lt;"&amp;OY$6,SaisieFin,"&gt;="&amp;OY$6,SaisieMatin,Paramètres!$A$2,SaisieJour,TEXT(OY$6,"jjjj"))=0)=$AS$1)*0.5)</f>
        <v/>
      </c>
      <c r="OZ21" s="6" t="str">
        <f>IF(OR(OY$6=0,COUNTIF(Feries,OY$6)&gt;0,ISNONTEXT($A21)),"",
((COUNTIFS(SaisiePers,$A21,SaisieDebut,"&lt;="&amp;OY$6,SaisieFin,"&gt;"&amp;OY$6,SaisieJour,"")+
COUNTIFS(SaisiePers,$A21,SaisieDebut,"&lt;="&amp;OY$6,SaisieFin,OY$6,SaisieSoir,Paramètres!$B$3,SaisieJour,"")+
COUNTIFS(SaisiePers,$A21,SaisieDebut,"&lt;="&amp;OY$6,SaisieFin,"&gt;"&amp;OY$6,SaisieSoir,Paramètres!$B$3,SaisieJour,TEXT(OY$6,"jjjj"))=0)=$AS$1)*0.5)</f>
        <v/>
      </c>
      <c r="PA21" s="6" t="str">
        <f>IF(OR(PA$6=0,COUNTIF(Feries,PA$6)&gt;0,ISNONTEXT($A21)),"",
((COUNTIFS(SaisiePers,$A21,SaisieDebut,"&lt;"&amp;PA$6,SaisieFin,"&gt;="&amp;PA$6,SaisieJour,"")+
COUNTIFS(SaisiePers,$A21,SaisieDebut,PA$6,SaisieFin,"&gt;="&amp;PA$6,SaisieMatin,Paramètres!$A$2,SaisieJour,"")+
COUNTIFS(SaisiePers,$A21,SaisieDebut,"&lt;"&amp;PA$6,SaisieFin,"&gt;="&amp;PA$6,SaisieMatin,Paramètres!$A$2,SaisieJour,TEXT(PA$6,"jjjj"))=0)=$AS$1)*0.5)</f>
        <v/>
      </c>
      <c r="PB21" s="6" t="str">
        <f>IF(OR(PA$6=0,COUNTIF(Feries,PA$6)&gt;0,ISNONTEXT($A21)),"",
((COUNTIFS(SaisiePers,$A21,SaisieDebut,"&lt;="&amp;PA$6,SaisieFin,"&gt;"&amp;PA$6,SaisieJour,"")+
COUNTIFS(SaisiePers,$A21,SaisieDebut,"&lt;="&amp;PA$6,SaisieFin,PA$6,SaisieSoir,Paramètres!$B$3,SaisieJour,"")+
COUNTIFS(SaisiePers,$A21,SaisieDebut,"&lt;="&amp;PA$6,SaisieFin,"&gt;"&amp;PA$6,SaisieSoir,Paramètres!$B$3,SaisieJour,TEXT(PA$6,"jjjj"))=0)=$AS$1)*0.5)</f>
        <v/>
      </c>
      <c r="PC21" s="6" t="str">
        <f>IF(OR(PC$6=0,COUNTIF(Feries,PC$6)&gt;0,ISNONTEXT($A21)),"",
((COUNTIFS(SaisiePers,$A21,SaisieDebut,"&lt;"&amp;PC$6,SaisieFin,"&gt;="&amp;PC$6,SaisieJour,"")+
COUNTIFS(SaisiePers,$A21,SaisieDebut,PC$6,SaisieFin,"&gt;="&amp;PC$6,SaisieMatin,Paramètres!$A$2,SaisieJour,"")+
COUNTIFS(SaisiePers,$A21,SaisieDebut,"&lt;"&amp;PC$6,SaisieFin,"&gt;="&amp;PC$6,SaisieMatin,Paramètres!$A$2,SaisieJour,TEXT(PC$6,"jjjj"))=0)=$AS$1)*0.5)</f>
        <v/>
      </c>
      <c r="PD21" s="6" t="str">
        <f>IF(OR(PC$6=0,COUNTIF(Feries,PC$6)&gt;0,ISNONTEXT($A21)),"",
((COUNTIFS(SaisiePers,$A21,SaisieDebut,"&lt;="&amp;PC$6,SaisieFin,"&gt;"&amp;PC$6,SaisieJour,"")+
COUNTIFS(SaisiePers,$A21,SaisieDebut,"&lt;="&amp;PC$6,SaisieFin,PC$6,SaisieSoir,Paramètres!$B$3,SaisieJour,"")+
COUNTIFS(SaisiePers,$A21,SaisieDebut,"&lt;="&amp;PC$6,SaisieFin,"&gt;"&amp;PC$6,SaisieSoir,Paramètres!$B$3,SaisieJour,TEXT(PC$6,"jjjj"))=0)=$AS$1)*0.5)</f>
        <v/>
      </c>
      <c r="PE21" s="6" t="str">
        <f>IF(OR(PE$6=0,COUNTIF(Feries,PE$6)&gt;0,ISNONTEXT($A21)),"",
((COUNTIFS(SaisiePers,$A21,SaisieDebut,"&lt;"&amp;PE$6,SaisieFin,"&gt;="&amp;PE$6,SaisieJour,"")+
COUNTIFS(SaisiePers,$A21,SaisieDebut,PE$6,SaisieFin,"&gt;="&amp;PE$6,SaisieMatin,Paramètres!$A$2,SaisieJour,"")+
COUNTIFS(SaisiePers,$A21,SaisieDebut,"&lt;"&amp;PE$6,SaisieFin,"&gt;="&amp;PE$6,SaisieMatin,Paramètres!$A$2,SaisieJour,TEXT(PE$6,"jjjj"))=0)=$AS$1)*0.5)</f>
        <v/>
      </c>
      <c r="PF21" s="6" t="str">
        <f>IF(OR(PE$6=0,COUNTIF(Feries,PE$6)&gt;0,ISNONTEXT($A21)),"",
((COUNTIFS(SaisiePers,$A21,SaisieDebut,"&lt;="&amp;PE$6,SaisieFin,"&gt;"&amp;PE$6,SaisieJour,"")+
COUNTIFS(SaisiePers,$A21,SaisieDebut,"&lt;="&amp;PE$6,SaisieFin,PE$6,SaisieSoir,Paramètres!$B$3,SaisieJour,"")+
COUNTIFS(SaisiePers,$A21,SaisieDebut,"&lt;="&amp;PE$6,SaisieFin,"&gt;"&amp;PE$6,SaisieSoir,Paramètres!$B$3,SaisieJour,TEXT(PE$6,"jjjj"))=0)=$AS$1)*0.5)</f>
        <v/>
      </c>
      <c r="PG21" s="6" t="str">
        <f>IF(OR(PG$6=0,COUNTIF(Feries,PG$6)&gt;0,ISNONTEXT($A21)),"",
((COUNTIFS(SaisiePers,$A21,SaisieDebut,"&lt;"&amp;PG$6,SaisieFin,"&gt;="&amp;PG$6,SaisieJour,"")+
COUNTIFS(SaisiePers,$A21,SaisieDebut,PG$6,SaisieFin,"&gt;="&amp;PG$6,SaisieMatin,Paramètres!$A$2,SaisieJour,"")+
COUNTIFS(SaisiePers,$A21,SaisieDebut,"&lt;"&amp;PG$6,SaisieFin,"&gt;="&amp;PG$6,SaisieMatin,Paramètres!$A$2,SaisieJour,TEXT(PG$6,"jjjj"))=0)=$AS$1)*0.5)</f>
        <v/>
      </c>
      <c r="PH21" s="6" t="str">
        <f>IF(OR(PG$6=0,COUNTIF(Feries,PG$6)&gt;0,ISNONTEXT($A21)),"",
((COUNTIFS(SaisiePers,$A21,SaisieDebut,"&lt;="&amp;PG$6,SaisieFin,"&gt;"&amp;PG$6,SaisieJour,"")+
COUNTIFS(SaisiePers,$A21,SaisieDebut,"&lt;="&amp;PG$6,SaisieFin,PG$6,SaisieSoir,Paramètres!$B$3,SaisieJour,"")+
COUNTIFS(SaisiePers,$A21,SaisieDebut,"&lt;="&amp;PG$6,SaisieFin,"&gt;"&amp;PG$6,SaisieSoir,Paramètres!$B$3,SaisieJour,TEXT(PG$6,"jjjj"))=0)=$AS$1)*0.5)</f>
        <v/>
      </c>
      <c r="PI21" s="6" t="str">
        <f>IF(OR(PI$6=0,COUNTIF(Feries,PI$6)&gt;0,ISNONTEXT($A21)),"",
((COUNTIFS(SaisiePers,$A21,SaisieDebut,"&lt;"&amp;PI$6,SaisieFin,"&gt;="&amp;PI$6,SaisieJour,"")+
COUNTIFS(SaisiePers,$A21,SaisieDebut,PI$6,SaisieFin,"&gt;="&amp;PI$6,SaisieMatin,Paramètres!$A$2,SaisieJour,"")+
COUNTIFS(SaisiePers,$A21,SaisieDebut,"&lt;"&amp;PI$6,SaisieFin,"&gt;="&amp;PI$6,SaisieMatin,Paramètres!$A$2,SaisieJour,TEXT(PI$6,"jjjj"))=0)=$AS$1)*0.5)</f>
        <v/>
      </c>
      <c r="PJ21" s="6" t="str">
        <f>IF(OR(PI$6=0,COUNTIF(Feries,PI$6)&gt;0,ISNONTEXT($A21)),"",
((COUNTIFS(SaisiePers,$A21,SaisieDebut,"&lt;="&amp;PI$6,SaisieFin,"&gt;"&amp;PI$6,SaisieJour,"")+
COUNTIFS(SaisiePers,$A21,SaisieDebut,"&lt;="&amp;PI$6,SaisieFin,PI$6,SaisieSoir,Paramètres!$B$3,SaisieJour,"")+
COUNTIFS(SaisiePers,$A21,SaisieDebut,"&lt;="&amp;PI$6,SaisieFin,"&gt;"&amp;PI$6,SaisieSoir,Paramètres!$B$3,SaisieJour,TEXT(PI$6,"jjjj"))=0)=$AS$1)*0.5)</f>
        <v/>
      </c>
      <c r="PK21" s="6" t="str">
        <f>IF(OR(PK$6=0,COUNTIF(Feries,PK$6)&gt;0,ISNONTEXT($A21)),"",
((COUNTIFS(SaisiePers,$A21,SaisieDebut,"&lt;"&amp;PK$6,SaisieFin,"&gt;="&amp;PK$6,SaisieJour,"")+
COUNTIFS(SaisiePers,$A21,SaisieDebut,PK$6,SaisieFin,"&gt;="&amp;PK$6,SaisieMatin,Paramètres!$A$2,SaisieJour,"")+
COUNTIFS(SaisiePers,$A21,SaisieDebut,"&lt;"&amp;PK$6,SaisieFin,"&gt;="&amp;PK$6,SaisieMatin,Paramètres!$A$2,SaisieJour,TEXT(PK$6,"jjjj"))=0)=$AS$1)*0.5)</f>
        <v/>
      </c>
      <c r="PL21" s="6" t="str">
        <f>IF(OR(PK$6=0,COUNTIF(Feries,PK$6)&gt;0,ISNONTEXT($A21)),"",
((COUNTIFS(SaisiePers,$A21,SaisieDebut,"&lt;="&amp;PK$6,SaisieFin,"&gt;"&amp;PK$6,SaisieJour,"")+
COUNTIFS(SaisiePers,$A21,SaisieDebut,"&lt;="&amp;PK$6,SaisieFin,PK$6,SaisieSoir,Paramètres!$B$3,SaisieJour,"")+
COUNTIFS(SaisiePers,$A21,SaisieDebut,"&lt;="&amp;PK$6,SaisieFin,"&gt;"&amp;PK$6,SaisieSoir,Paramètres!$B$3,SaisieJour,TEXT(PK$6,"jjjj"))=0)=$AS$1)*0.5)</f>
        <v/>
      </c>
      <c r="PM21" s="6" t="str">
        <f>IF(OR(PM$6=0,COUNTIF(Feries,PM$6)&gt;0,ISNONTEXT($A21)),"",
((COUNTIFS(SaisiePers,$A21,SaisieDebut,"&lt;"&amp;PM$6,SaisieFin,"&gt;="&amp;PM$6,SaisieJour,"")+
COUNTIFS(SaisiePers,$A21,SaisieDebut,PM$6,SaisieFin,"&gt;="&amp;PM$6,SaisieMatin,Paramètres!$A$2,SaisieJour,"")+
COUNTIFS(SaisiePers,$A21,SaisieDebut,"&lt;"&amp;PM$6,SaisieFin,"&gt;="&amp;PM$6,SaisieMatin,Paramètres!$A$2,SaisieJour,TEXT(PM$6,"jjjj"))=0)=$AS$1)*0.5)</f>
        <v/>
      </c>
      <c r="PN21" s="6" t="str">
        <f>IF(OR(PM$6=0,COUNTIF(Feries,PM$6)&gt;0,ISNONTEXT($A21)),"",
((COUNTIFS(SaisiePers,$A21,SaisieDebut,"&lt;="&amp;PM$6,SaisieFin,"&gt;"&amp;PM$6,SaisieJour,"")+
COUNTIFS(SaisiePers,$A21,SaisieDebut,"&lt;="&amp;PM$6,SaisieFin,PM$6,SaisieSoir,Paramètres!$B$3,SaisieJour,"")+
COUNTIFS(SaisiePers,$A21,SaisieDebut,"&lt;="&amp;PM$6,SaisieFin,"&gt;"&amp;PM$6,SaisieSoir,Paramètres!$B$3,SaisieJour,TEXT(PM$6,"jjjj"))=0)=$AS$1)*0.5)</f>
        <v/>
      </c>
      <c r="PO21" s="6" t="str">
        <f>IF(OR(PO$6=0,COUNTIF(Feries,PO$6)&gt;0,ISNONTEXT($A21)),"",
((COUNTIFS(SaisiePers,$A21,SaisieDebut,"&lt;"&amp;PO$6,SaisieFin,"&gt;="&amp;PO$6,SaisieJour,"")+
COUNTIFS(SaisiePers,$A21,SaisieDebut,PO$6,SaisieFin,"&gt;="&amp;PO$6,SaisieMatin,Paramètres!$A$2,SaisieJour,"")+
COUNTIFS(SaisiePers,$A21,SaisieDebut,"&lt;"&amp;PO$6,SaisieFin,"&gt;="&amp;PO$6,SaisieMatin,Paramètres!$A$2,SaisieJour,TEXT(PO$6,"jjjj"))=0)=$AS$1)*0.5)</f>
        <v/>
      </c>
      <c r="PP21" s="6" t="str">
        <f>IF(OR(PO$6=0,COUNTIF(Feries,PO$6)&gt;0,ISNONTEXT($A21)),"",
((COUNTIFS(SaisiePers,$A21,SaisieDebut,"&lt;="&amp;PO$6,SaisieFin,"&gt;"&amp;PO$6,SaisieJour,"")+
COUNTIFS(SaisiePers,$A21,SaisieDebut,"&lt;="&amp;PO$6,SaisieFin,PO$6,SaisieSoir,Paramètres!$B$3,SaisieJour,"")+
COUNTIFS(SaisiePers,$A21,SaisieDebut,"&lt;="&amp;PO$6,SaisieFin,"&gt;"&amp;PO$6,SaisieSoir,Paramètres!$B$3,SaisieJour,TEXT(PO$6,"jjjj"))=0)=$AS$1)*0.5)</f>
        <v/>
      </c>
      <c r="PQ21" s="6" t="str">
        <f>IF(OR(PQ$6=0,COUNTIF(Feries,PQ$6)&gt;0,ISNONTEXT($A21)),"",
((COUNTIFS(SaisiePers,$A21,SaisieDebut,"&lt;"&amp;PQ$6,SaisieFin,"&gt;="&amp;PQ$6,SaisieJour,"")+
COUNTIFS(SaisiePers,$A21,SaisieDebut,PQ$6,SaisieFin,"&gt;="&amp;PQ$6,SaisieMatin,Paramètres!$A$2,SaisieJour,"")+
COUNTIFS(SaisiePers,$A21,SaisieDebut,"&lt;"&amp;PQ$6,SaisieFin,"&gt;="&amp;PQ$6,SaisieMatin,Paramètres!$A$2,SaisieJour,TEXT(PQ$6,"jjjj"))=0)=$AS$1)*0.5)</f>
        <v/>
      </c>
      <c r="PR21" s="6" t="str">
        <f>IF(OR(PQ$6=0,COUNTIF(Feries,PQ$6)&gt;0,ISNONTEXT($A21)),"",
((COUNTIFS(SaisiePers,$A21,SaisieDebut,"&lt;="&amp;PQ$6,SaisieFin,"&gt;"&amp;PQ$6,SaisieJour,"")+
COUNTIFS(SaisiePers,$A21,SaisieDebut,"&lt;="&amp;PQ$6,SaisieFin,PQ$6,SaisieSoir,Paramètres!$B$3,SaisieJour,"")+
COUNTIFS(SaisiePers,$A21,SaisieDebut,"&lt;="&amp;PQ$6,SaisieFin,"&gt;"&amp;PQ$6,SaisieSoir,Paramètres!$B$3,SaisieJour,TEXT(PQ$6,"jjjj"))=0)=$AS$1)*0.5)</f>
        <v/>
      </c>
      <c r="PS21" s="6" t="str">
        <f>IF(OR(PS$6=0,COUNTIF(Feries,PS$6)&gt;0,ISNONTEXT($A21)),"",
((COUNTIFS(SaisiePers,$A21,SaisieDebut,"&lt;"&amp;PS$6,SaisieFin,"&gt;="&amp;PS$6,SaisieJour,"")+
COUNTIFS(SaisiePers,$A21,SaisieDebut,PS$6,SaisieFin,"&gt;="&amp;PS$6,SaisieMatin,Paramètres!$A$2,SaisieJour,"")+
COUNTIFS(SaisiePers,$A21,SaisieDebut,"&lt;"&amp;PS$6,SaisieFin,"&gt;="&amp;PS$6,SaisieMatin,Paramètres!$A$2,SaisieJour,TEXT(PS$6,"jjjj"))=0)=$AS$1)*0.5)</f>
        <v/>
      </c>
      <c r="PT21" s="6" t="str">
        <f>IF(OR(PS$6=0,COUNTIF(Feries,PS$6)&gt;0,ISNONTEXT($A21)),"",
((COUNTIFS(SaisiePers,$A21,SaisieDebut,"&lt;="&amp;PS$6,SaisieFin,"&gt;"&amp;PS$6,SaisieJour,"")+
COUNTIFS(SaisiePers,$A21,SaisieDebut,"&lt;="&amp;PS$6,SaisieFin,PS$6,SaisieSoir,Paramètres!$B$3,SaisieJour,"")+
COUNTIFS(SaisiePers,$A21,SaisieDebut,"&lt;="&amp;PS$6,SaisieFin,"&gt;"&amp;PS$6,SaisieSoir,Paramètres!$B$3,SaisieJour,TEXT(PS$6,"jjjj"))=0)=$AS$1)*0.5)</f>
        <v/>
      </c>
      <c r="PU21" s="6" t="str">
        <f>IF(OR(PU$6=0,COUNTIF(Feries,PU$6)&gt;0,ISNONTEXT($A21)),"",
((COUNTIFS(SaisiePers,$A21,SaisieDebut,"&lt;"&amp;PU$6,SaisieFin,"&gt;="&amp;PU$6,SaisieJour,"")+
COUNTIFS(SaisiePers,$A21,SaisieDebut,PU$6,SaisieFin,"&gt;="&amp;PU$6,SaisieMatin,Paramètres!$A$2,SaisieJour,"")+
COUNTIFS(SaisiePers,$A21,SaisieDebut,"&lt;"&amp;PU$6,SaisieFin,"&gt;="&amp;PU$6,SaisieMatin,Paramètres!$A$2,SaisieJour,TEXT(PU$6,"jjjj"))=0)=$AS$1)*0.5)</f>
        <v/>
      </c>
      <c r="PV21" s="6" t="str">
        <f>IF(OR(PU$6=0,COUNTIF(Feries,PU$6)&gt;0,ISNONTEXT($A21)),"",
((COUNTIFS(SaisiePers,$A21,SaisieDebut,"&lt;="&amp;PU$6,SaisieFin,"&gt;"&amp;PU$6,SaisieJour,"")+
COUNTIFS(SaisiePers,$A21,SaisieDebut,"&lt;="&amp;PU$6,SaisieFin,PU$6,SaisieSoir,Paramètres!$B$3,SaisieJour,"")+
COUNTIFS(SaisiePers,$A21,SaisieDebut,"&lt;="&amp;PU$6,SaisieFin,"&gt;"&amp;PU$6,SaisieSoir,Paramètres!$B$3,SaisieJour,TEXT(PU$6,"jjjj"))=0)=$AS$1)*0.5)</f>
        <v/>
      </c>
      <c r="PW21" s="6" t="str">
        <f>IF(OR(PW$6=0,COUNTIF(Feries,PW$6)&gt;0,ISNONTEXT($A21)),"",
((COUNTIFS(SaisiePers,$A21,SaisieDebut,"&lt;"&amp;PW$6,SaisieFin,"&gt;="&amp;PW$6,SaisieJour,"")+
COUNTIFS(SaisiePers,$A21,SaisieDebut,PW$6,SaisieFin,"&gt;="&amp;PW$6,SaisieMatin,Paramètres!$A$2,SaisieJour,"")+
COUNTIFS(SaisiePers,$A21,SaisieDebut,"&lt;"&amp;PW$6,SaisieFin,"&gt;="&amp;PW$6,SaisieMatin,Paramètres!$A$2,SaisieJour,TEXT(PW$6,"jjjj"))=0)=$AS$1)*0.5)</f>
        <v/>
      </c>
      <c r="PX21" s="6" t="str">
        <f>IF(OR(PW$6=0,COUNTIF(Feries,PW$6)&gt;0,ISNONTEXT($A21)),"",
((COUNTIFS(SaisiePers,$A21,SaisieDebut,"&lt;="&amp;PW$6,SaisieFin,"&gt;"&amp;PW$6,SaisieJour,"")+
COUNTIFS(SaisiePers,$A21,SaisieDebut,"&lt;="&amp;PW$6,SaisieFin,PW$6,SaisieSoir,Paramètres!$B$3,SaisieJour,"")+
COUNTIFS(SaisiePers,$A21,SaisieDebut,"&lt;="&amp;PW$6,SaisieFin,"&gt;"&amp;PW$6,SaisieSoir,Paramètres!$B$3,SaisieJour,TEXT(PW$6,"jjjj"))=0)=$AS$1)*0.5)</f>
        <v/>
      </c>
      <c r="PY21" s="6" t="str">
        <f>IF(OR(PY$6=0,COUNTIF(Feries,PY$6)&gt;0,ISNONTEXT($A21)),"",
((COUNTIFS(SaisiePers,$A21,SaisieDebut,"&lt;"&amp;PY$6,SaisieFin,"&gt;="&amp;PY$6,SaisieJour,"")+
COUNTIFS(SaisiePers,$A21,SaisieDebut,PY$6,SaisieFin,"&gt;="&amp;PY$6,SaisieMatin,Paramètres!$A$2,SaisieJour,"")+
COUNTIFS(SaisiePers,$A21,SaisieDebut,"&lt;"&amp;PY$6,SaisieFin,"&gt;="&amp;PY$6,SaisieMatin,Paramètres!$A$2,SaisieJour,TEXT(PY$6,"jjjj"))=0)=$AS$1)*0.5)</f>
        <v/>
      </c>
      <c r="PZ21" s="6" t="str">
        <f>IF(OR(PY$6=0,COUNTIF(Feries,PY$6)&gt;0,ISNONTEXT($A21)),"",
((COUNTIFS(SaisiePers,$A21,SaisieDebut,"&lt;="&amp;PY$6,SaisieFin,"&gt;"&amp;PY$6,SaisieJour,"")+
COUNTIFS(SaisiePers,$A21,SaisieDebut,"&lt;="&amp;PY$6,SaisieFin,PY$6,SaisieSoir,Paramètres!$B$3,SaisieJour,"")+
COUNTIFS(SaisiePers,$A21,SaisieDebut,"&lt;="&amp;PY$6,SaisieFin,"&gt;"&amp;PY$6,SaisieSoir,Paramètres!$B$3,SaisieJour,TEXT(PY$6,"jjjj"))=0)=$AS$1)*0.5)</f>
        <v/>
      </c>
      <c r="QA21" s="6" t="str">
        <f>IF(OR(QA$6=0,COUNTIF(Feries,QA$6)&gt;0,ISNONTEXT($A21)),"",
((COUNTIFS(SaisiePers,$A21,SaisieDebut,"&lt;"&amp;QA$6,SaisieFin,"&gt;="&amp;QA$6,SaisieJour,"")+
COUNTIFS(SaisiePers,$A21,SaisieDebut,QA$6,SaisieFin,"&gt;="&amp;QA$6,SaisieMatin,Paramètres!$A$2,SaisieJour,"")+
COUNTIFS(SaisiePers,$A21,SaisieDebut,"&lt;"&amp;QA$6,SaisieFin,"&gt;="&amp;QA$6,SaisieMatin,Paramètres!$A$2,SaisieJour,TEXT(QA$6,"jjjj"))=0)=$AS$1)*0.5)</f>
        <v/>
      </c>
      <c r="QB21" s="6" t="str">
        <f>IF(OR(QA$6=0,COUNTIF(Feries,QA$6)&gt;0,ISNONTEXT($A21)),"",
((COUNTIFS(SaisiePers,$A21,SaisieDebut,"&lt;="&amp;QA$6,SaisieFin,"&gt;"&amp;QA$6,SaisieJour,"")+
COUNTIFS(SaisiePers,$A21,SaisieDebut,"&lt;="&amp;QA$6,SaisieFin,QA$6,SaisieSoir,Paramètres!$B$3,SaisieJour,"")+
COUNTIFS(SaisiePers,$A21,SaisieDebut,"&lt;="&amp;QA$6,SaisieFin,"&gt;"&amp;QA$6,SaisieSoir,Paramètres!$B$3,SaisieJour,TEXT(QA$6,"jjjj"))=0)=$AS$1)*0.5)</f>
        <v/>
      </c>
      <c r="QC21" s="6" t="str">
        <f>IF(OR(QC$6=0,COUNTIF(Feries,QC$6)&gt;0,ISNONTEXT($A21)),"",
((COUNTIFS(SaisiePers,$A21,SaisieDebut,"&lt;"&amp;QC$6,SaisieFin,"&gt;="&amp;QC$6,SaisieJour,"")+
COUNTIFS(SaisiePers,$A21,SaisieDebut,QC$6,SaisieFin,"&gt;="&amp;QC$6,SaisieMatin,Paramètres!$A$2,SaisieJour,"")+
COUNTIFS(SaisiePers,$A21,SaisieDebut,"&lt;"&amp;QC$6,SaisieFin,"&gt;="&amp;QC$6,SaisieMatin,Paramètres!$A$2,SaisieJour,TEXT(QC$6,"jjjj"))=0)=$AS$1)*0.5)</f>
        <v/>
      </c>
      <c r="QD21" s="6" t="str">
        <f>IF(OR(QC$6=0,COUNTIF(Feries,QC$6)&gt;0,ISNONTEXT($A21)),"",
((COUNTIFS(SaisiePers,$A21,SaisieDebut,"&lt;="&amp;QC$6,SaisieFin,"&gt;"&amp;QC$6,SaisieJour,"")+
COUNTIFS(SaisiePers,$A21,SaisieDebut,"&lt;="&amp;QC$6,SaisieFin,QC$6,SaisieSoir,Paramètres!$B$3,SaisieJour,"")+
COUNTIFS(SaisiePers,$A21,SaisieDebut,"&lt;="&amp;QC$6,SaisieFin,"&gt;"&amp;QC$6,SaisieSoir,Paramètres!$B$3,SaisieJour,TEXT(QC$6,"jjjj"))=0)=$AS$1)*0.5)</f>
        <v/>
      </c>
      <c r="QE21" s="6" t="str">
        <f>IF(OR(QE$6=0,COUNTIF(Feries,QE$6)&gt;0,ISNONTEXT($A21)),"",
((COUNTIFS(SaisiePers,$A21,SaisieDebut,"&lt;"&amp;QE$6,SaisieFin,"&gt;="&amp;QE$6,SaisieJour,"")+
COUNTIFS(SaisiePers,$A21,SaisieDebut,QE$6,SaisieFin,"&gt;="&amp;QE$6,SaisieMatin,Paramètres!$A$2,SaisieJour,"")+
COUNTIFS(SaisiePers,$A21,SaisieDebut,"&lt;"&amp;QE$6,SaisieFin,"&gt;="&amp;QE$6,SaisieMatin,Paramètres!$A$2,SaisieJour,TEXT(QE$6,"jjjj"))=0)=$AS$1)*0.5)</f>
        <v/>
      </c>
      <c r="QF21" s="6" t="str">
        <f>IF(OR(QE$6=0,COUNTIF(Feries,QE$6)&gt;0,ISNONTEXT($A21)),"",
((COUNTIFS(SaisiePers,$A21,SaisieDebut,"&lt;="&amp;QE$6,SaisieFin,"&gt;"&amp;QE$6,SaisieJour,"")+
COUNTIFS(SaisiePers,$A21,SaisieDebut,"&lt;="&amp;QE$6,SaisieFin,QE$6,SaisieSoir,Paramètres!$B$3,SaisieJour,"")+
COUNTIFS(SaisiePers,$A21,SaisieDebut,"&lt;="&amp;QE$6,SaisieFin,"&gt;"&amp;QE$6,SaisieSoir,Paramètres!$B$3,SaisieJour,TEXT(QE$6,"jjjj"))=0)=$AS$1)*0.5)</f>
        <v/>
      </c>
      <c r="QG21" s="6" t="str">
        <f>IF(OR(QG$6=0,COUNTIF(Feries,QG$6)&gt;0,ISNONTEXT($A21)),"",
((COUNTIFS(SaisiePers,$A21,SaisieDebut,"&lt;"&amp;QG$6,SaisieFin,"&gt;="&amp;QG$6,SaisieJour,"")+
COUNTIFS(SaisiePers,$A21,SaisieDebut,QG$6,SaisieFin,"&gt;="&amp;QG$6,SaisieMatin,Paramètres!$A$2,SaisieJour,"")+
COUNTIFS(SaisiePers,$A21,SaisieDebut,"&lt;"&amp;QG$6,SaisieFin,"&gt;="&amp;QG$6,SaisieMatin,Paramètres!$A$2,SaisieJour,TEXT(QG$6,"jjjj"))=0)=$AS$1)*0.5)</f>
        <v/>
      </c>
      <c r="QH21" s="6" t="str">
        <f>IF(OR(QG$6=0,COUNTIF(Feries,QG$6)&gt;0,ISNONTEXT($A21)),"",
((COUNTIFS(SaisiePers,$A21,SaisieDebut,"&lt;="&amp;QG$6,SaisieFin,"&gt;"&amp;QG$6,SaisieJour,"")+
COUNTIFS(SaisiePers,$A21,SaisieDebut,"&lt;="&amp;QG$6,SaisieFin,QG$6,SaisieSoir,Paramètres!$B$3,SaisieJour,"")+
COUNTIFS(SaisiePers,$A21,SaisieDebut,"&lt;="&amp;QG$6,SaisieFin,"&gt;"&amp;QG$6,SaisieSoir,Paramètres!$B$3,SaisieJour,TEXT(QG$6,"jjjj"))=0)=$AS$1)*0.5)</f>
        <v/>
      </c>
      <c r="QI21" s="6" t="str">
        <f>IF(OR(QI$6=0,COUNTIF(Feries,QI$6)&gt;0,ISNONTEXT($A21)),"",
((COUNTIFS(SaisiePers,$A21,SaisieDebut,"&lt;"&amp;QI$6,SaisieFin,"&gt;="&amp;QI$6,SaisieJour,"")+
COUNTIFS(SaisiePers,$A21,SaisieDebut,QI$6,SaisieFin,"&gt;="&amp;QI$6,SaisieMatin,Paramètres!$A$2,SaisieJour,"")+
COUNTIFS(SaisiePers,$A21,SaisieDebut,"&lt;"&amp;QI$6,SaisieFin,"&gt;="&amp;QI$6,SaisieMatin,Paramètres!$A$2,SaisieJour,TEXT(QI$6,"jjjj"))=0)=$AS$1)*0.5)</f>
        <v/>
      </c>
      <c r="QJ21" s="6" t="str">
        <f>IF(OR(QI$6=0,COUNTIF(Feries,QI$6)&gt;0,ISNONTEXT($A21)),"",
((COUNTIFS(SaisiePers,$A21,SaisieDebut,"&lt;="&amp;QI$6,SaisieFin,"&gt;"&amp;QI$6,SaisieJour,"")+
COUNTIFS(SaisiePers,$A21,SaisieDebut,"&lt;="&amp;QI$6,SaisieFin,QI$6,SaisieSoir,Paramètres!$B$3,SaisieJour,"")+
COUNTIFS(SaisiePers,$A21,SaisieDebut,"&lt;="&amp;QI$6,SaisieFin,"&gt;"&amp;QI$6,SaisieSoir,Paramètres!$B$3,SaisieJour,TEXT(QI$6,"jjjj"))=0)=$AS$1)*0.5)</f>
        <v/>
      </c>
      <c r="QK21" s="6" t="str">
        <f>IF(OR(QK$6=0,COUNTIF(Feries,QK$6)&gt;0,ISNONTEXT($A21)),"",
((COUNTIFS(SaisiePers,$A21,SaisieDebut,"&lt;"&amp;QK$6,SaisieFin,"&gt;="&amp;QK$6,SaisieJour,"")+
COUNTIFS(SaisiePers,$A21,SaisieDebut,QK$6,SaisieFin,"&gt;="&amp;QK$6,SaisieMatin,Paramètres!$A$2,SaisieJour,"")+
COUNTIFS(SaisiePers,$A21,SaisieDebut,"&lt;"&amp;QK$6,SaisieFin,"&gt;="&amp;QK$6,SaisieMatin,Paramètres!$A$2,SaisieJour,TEXT(QK$6,"jjjj"))=0)=$AS$1)*0.5)</f>
        <v/>
      </c>
      <c r="QL21" s="6" t="str">
        <f>IF(OR(QK$6=0,COUNTIF(Feries,QK$6)&gt;0,ISNONTEXT($A21)),"",
((COUNTIFS(SaisiePers,$A21,SaisieDebut,"&lt;="&amp;QK$6,SaisieFin,"&gt;"&amp;QK$6,SaisieJour,"")+
COUNTIFS(SaisiePers,$A21,SaisieDebut,"&lt;="&amp;QK$6,SaisieFin,QK$6,SaisieSoir,Paramètres!$B$3,SaisieJour,"")+
COUNTIFS(SaisiePers,$A21,SaisieDebut,"&lt;="&amp;QK$6,SaisieFin,"&gt;"&amp;QK$6,SaisieSoir,Paramètres!$B$3,SaisieJour,TEXT(QK$6,"jjjj"))=0)=$AS$1)*0.5)</f>
        <v/>
      </c>
      <c r="QM21" s="6" t="str">
        <f>IF(OR(QM$6=0,COUNTIF(Feries,QM$6)&gt;0,ISNONTEXT($A21)),"",
((COUNTIFS(SaisiePers,$A21,SaisieDebut,"&lt;"&amp;QM$6,SaisieFin,"&gt;="&amp;QM$6,SaisieJour,"")+
COUNTIFS(SaisiePers,$A21,SaisieDebut,QM$6,SaisieFin,"&gt;="&amp;QM$6,SaisieMatin,Paramètres!$A$2,SaisieJour,"")+
COUNTIFS(SaisiePers,$A21,SaisieDebut,"&lt;"&amp;QM$6,SaisieFin,"&gt;="&amp;QM$6,SaisieMatin,Paramètres!$A$2,SaisieJour,TEXT(QM$6,"jjjj"))=0)=$AS$1)*0.5)</f>
        <v/>
      </c>
      <c r="QN21" s="6" t="str">
        <f>IF(OR(QM$6=0,COUNTIF(Feries,QM$6)&gt;0,ISNONTEXT($A21)),"",
((COUNTIFS(SaisiePers,$A21,SaisieDebut,"&lt;="&amp;QM$6,SaisieFin,"&gt;"&amp;QM$6,SaisieJour,"")+
COUNTIFS(SaisiePers,$A21,SaisieDebut,"&lt;="&amp;QM$6,SaisieFin,QM$6,SaisieSoir,Paramètres!$B$3,SaisieJour,"")+
COUNTIFS(SaisiePers,$A21,SaisieDebut,"&lt;="&amp;QM$6,SaisieFin,"&gt;"&amp;QM$6,SaisieSoir,Paramètres!$B$3,SaisieJour,TEXT(QM$6,"jjjj"))=0)=$AS$1)*0.5)</f>
        <v/>
      </c>
      <c r="QO21" s="6" t="str">
        <f>IF(OR(QO$6=0,COUNTIF(Feries,QO$6)&gt;0,ISNONTEXT($A21)),"",
((COUNTIFS(SaisiePers,$A21,SaisieDebut,"&lt;"&amp;QO$6,SaisieFin,"&gt;="&amp;QO$6,SaisieJour,"")+
COUNTIFS(SaisiePers,$A21,SaisieDebut,QO$6,SaisieFin,"&gt;="&amp;QO$6,SaisieMatin,Paramètres!$A$2,SaisieJour,"")+
COUNTIFS(SaisiePers,$A21,SaisieDebut,"&lt;"&amp;QO$6,SaisieFin,"&gt;="&amp;QO$6,SaisieMatin,Paramètres!$A$2,SaisieJour,TEXT(QO$6,"jjjj"))=0)=$AS$1)*0.5)</f>
        <v/>
      </c>
      <c r="QP21" s="6" t="str">
        <f>IF(OR(QO$6=0,COUNTIF(Feries,QO$6)&gt;0,ISNONTEXT($A21)),"",
((COUNTIFS(SaisiePers,$A21,SaisieDebut,"&lt;="&amp;QO$6,SaisieFin,"&gt;"&amp;QO$6,SaisieJour,"")+
COUNTIFS(SaisiePers,$A21,SaisieDebut,"&lt;="&amp;QO$6,SaisieFin,QO$6,SaisieSoir,Paramètres!$B$3,SaisieJour,"")+
COUNTIFS(SaisiePers,$A21,SaisieDebut,"&lt;="&amp;QO$6,SaisieFin,"&gt;"&amp;QO$6,SaisieSoir,Paramètres!$B$3,SaisieJour,TEXT(QO$6,"jjjj"))=0)=$AS$1)*0.5)</f>
        <v/>
      </c>
      <c r="QQ21" s="6" t="str">
        <f>IF(OR(QQ$6=0,COUNTIF(Feries,QQ$6)&gt;0,ISNONTEXT($A21)),"",
((COUNTIFS(SaisiePers,$A21,SaisieDebut,"&lt;"&amp;QQ$6,SaisieFin,"&gt;="&amp;QQ$6,SaisieJour,"")+
COUNTIFS(SaisiePers,$A21,SaisieDebut,QQ$6,SaisieFin,"&gt;="&amp;QQ$6,SaisieMatin,Paramètres!$A$2,SaisieJour,"")+
COUNTIFS(SaisiePers,$A21,SaisieDebut,"&lt;"&amp;QQ$6,SaisieFin,"&gt;="&amp;QQ$6,SaisieMatin,Paramètres!$A$2,SaisieJour,TEXT(QQ$6,"jjjj"))=0)=$AS$1)*0.5)</f>
        <v/>
      </c>
      <c r="QR21" s="6" t="str">
        <f>IF(OR(QQ$6=0,COUNTIF(Feries,QQ$6)&gt;0,ISNONTEXT($A21)),"",
((COUNTIFS(SaisiePers,$A21,SaisieDebut,"&lt;="&amp;QQ$6,SaisieFin,"&gt;"&amp;QQ$6,SaisieJour,"")+
COUNTIFS(SaisiePers,$A21,SaisieDebut,"&lt;="&amp;QQ$6,SaisieFin,QQ$6,SaisieSoir,Paramètres!$B$3,SaisieJour,"")+
COUNTIFS(SaisiePers,$A21,SaisieDebut,"&lt;="&amp;QQ$6,SaisieFin,"&gt;"&amp;QQ$6,SaisieSoir,Paramètres!$B$3,SaisieJour,TEXT(QQ$6,"jjjj"))=0)=$AS$1)*0.5)</f>
        <v/>
      </c>
      <c r="QS21" s="6" t="str">
        <f>IF(OR(QS$6=0,COUNTIF(Feries,QS$6)&gt;0,ISNONTEXT($A21)),"",
((COUNTIFS(SaisiePers,$A21,SaisieDebut,"&lt;"&amp;QS$6,SaisieFin,"&gt;="&amp;QS$6,SaisieJour,"")+
COUNTIFS(SaisiePers,$A21,SaisieDebut,QS$6,SaisieFin,"&gt;="&amp;QS$6,SaisieMatin,Paramètres!$A$2,SaisieJour,"")+
COUNTIFS(SaisiePers,$A21,SaisieDebut,"&lt;"&amp;QS$6,SaisieFin,"&gt;="&amp;QS$6,SaisieMatin,Paramètres!$A$2,SaisieJour,TEXT(QS$6,"jjjj"))=0)=$AS$1)*0.5)</f>
        <v/>
      </c>
      <c r="QT21" s="6" t="str">
        <f>IF(OR(QS$6=0,COUNTIF(Feries,QS$6)&gt;0,ISNONTEXT($A21)),"",
((COUNTIFS(SaisiePers,$A21,SaisieDebut,"&lt;="&amp;QS$6,SaisieFin,"&gt;"&amp;QS$6,SaisieJour,"")+
COUNTIFS(SaisiePers,$A21,SaisieDebut,"&lt;="&amp;QS$6,SaisieFin,QS$6,SaisieSoir,Paramètres!$B$3,SaisieJour,"")+
COUNTIFS(SaisiePers,$A21,SaisieDebut,"&lt;="&amp;QS$6,SaisieFin,"&gt;"&amp;QS$6,SaisieSoir,Paramètres!$B$3,SaisieJour,TEXT(QS$6,"jjjj"))=0)=$AS$1)*0.5)</f>
        <v/>
      </c>
      <c r="QU21" s="6" t="str">
        <f>IF(OR(QU$6=0,COUNTIF(Feries,QU$6)&gt;0,ISNONTEXT($A21)),"",
((COUNTIFS(SaisiePers,$A21,SaisieDebut,"&lt;"&amp;QU$6,SaisieFin,"&gt;="&amp;QU$6,SaisieJour,"")+
COUNTIFS(SaisiePers,$A21,SaisieDebut,QU$6,SaisieFin,"&gt;="&amp;QU$6,SaisieMatin,Paramètres!$A$2,SaisieJour,"")+
COUNTIFS(SaisiePers,$A21,SaisieDebut,"&lt;"&amp;QU$6,SaisieFin,"&gt;="&amp;QU$6,SaisieMatin,Paramètres!$A$2,SaisieJour,TEXT(QU$6,"jjjj"))=0)=$AS$1)*0.5)</f>
        <v/>
      </c>
      <c r="QV21" s="6" t="str">
        <f>IF(OR(QU$6=0,COUNTIF(Feries,QU$6)&gt;0,ISNONTEXT($A21)),"",
((COUNTIFS(SaisiePers,$A21,SaisieDebut,"&lt;="&amp;QU$6,SaisieFin,"&gt;"&amp;QU$6,SaisieJour,"")+
COUNTIFS(SaisiePers,$A21,SaisieDebut,"&lt;="&amp;QU$6,SaisieFin,QU$6,SaisieSoir,Paramètres!$B$3,SaisieJour,"")+
COUNTIFS(SaisiePers,$A21,SaisieDebut,"&lt;="&amp;QU$6,SaisieFin,"&gt;"&amp;QU$6,SaisieSoir,Paramètres!$B$3,SaisieJour,TEXT(QU$6,"jjjj"))=0)=$AS$1)*0.5)</f>
        <v/>
      </c>
      <c r="QW21" s="6" t="str">
        <f>IF(OR(QW$6=0,COUNTIF(Feries,QW$6)&gt;0,ISNONTEXT($A21)),"",
((COUNTIFS(SaisiePers,$A21,SaisieDebut,"&lt;"&amp;QW$6,SaisieFin,"&gt;="&amp;QW$6,SaisieJour,"")+
COUNTIFS(SaisiePers,$A21,SaisieDebut,QW$6,SaisieFin,"&gt;="&amp;QW$6,SaisieMatin,Paramètres!$A$2,SaisieJour,"")+
COUNTIFS(SaisiePers,$A21,SaisieDebut,"&lt;"&amp;QW$6,SaisieFin,"&gt;="&amp;QW$6,SaisieMatin,Paramètres!$A$2,SaisieJour,TEXT(QW$6,"jjjj"))=0)=$AS$1)*0.5)</f>
        <v/>
      </c>
      <c r="QX21" s="6" t="str">
        <f>IF(OR(QW$6=0,COUNTIF(Feries,QW$6)&gt;0,ISNONTEXT($A21)),"",
((COUNTIFS(SaisiePers,$A21,SaisieDebut,"&lt;="&amp;QW$6,SaisieFin,"&gt;"&amp;QW$6,SaisieJour,"")+
COUNTIFS(SaisiePers,$A21,SaisieDebut,"&lt;="&amp;QW$6,SaisieFin,QW$6,SaisieSoir,Paramètres!$B$3,SaisieJour,"")+
COUNTIFS(SaisiePers,$A21,SaisieDebut,"&lt;="&amp;QW$6,SaisieFin,"&gt;"&amp;QW$6,SaisieSoir,Paramètres!$B$3,SaisieJour,TEXT(QW$6,"jjjj"))=0)=$AS$1)*0.5)</f>
        <v/>
      </c>
      <c r="QY21" s="6" t="str">
        <f>IF(OR(QY$6=0,COUNTIF(Feries,QY$6)&gt;0,ISNONTEXT($A21)),"",
((COUNTIFS(SaisiePers,$A21,SaisieDebut,"&lt;"&amp;QY$6,SaisieFin,"&gt;="&amp;QY$6,SaisieJour,"")+
COUNTIFS(SaisiePers,$A21,SaisieDebut,QY$6,SaisieFin,"&gt;="&amp;QY$6,SaisieMatin,Paramètres!$A$2,SaisieJour,"")+
COUNTIFS(SaisiePers,$A21,SaisieDebut,"&lt;"&amp;QY$6,SaisieFin,"&gt;="&amp;QY$6,SaisieMatin,Paramètres!$A$2,SaisieJour,TEXT(QY$6,"jjjj"))=0)=$AS$1)*0.5)</f>
        <v/>
      </c>
      <c r="QZ21" s="6" t="str">
        <f>IF(OR(QY$6=0,COUNTIF(Feries,QY$6)&gt;0,ISNONTEXT($A21)),"",
((COUNTIFS(SaisiePers,$A21,SaisieDebut,"&lt;="&amp;QY$6,SaisieFin,"&gt;"&amp;QY$6,SaisieJour,"")+
COUNTIFS(SaisiePers,$A21,SaisieDebut,"&lt;="&amp;QY$6,SaisieFin,QY$6,SaisieSoir,Paramètres!$B$3,SaisieJour,"")+
COUNTIFS(SaisiePers,$A21,SaisieDebut,"&lt;="&amp;QY$6,SaisieFin,"&gt;"&amp;QY$6,SaisieSoir,Paramètres!$B$3,SaisieJour,TEXT(QY$6,"jjjj"))=0)=$AS$1)*0.5)</f>
        <v/>
      </c>
      <c r="RA21" s="6" t="str">
        <f>IF(OR(RA$6=0,COUNTIF(Feries,RA$6)&gt;0,ISNONTEXT($A21)),"",
((COUNTIFS(SaisiePers,$A21,SaisieDebut,"&lt;"&amp;RA$6,SaisieFin,"&gt;="&amp;RA$6,SaisieJour,"")+
COUNTIFS(SaisiePers,$A21,SaisieDebut,RA$6,SaisieFin,"&gt;="&amp;RA$6,SaisieMatin,Paramètres!$A$2,SaisieJour,"")+
COUNTIFS(SaisiePers,$A21,SaisieDebut,"&lt;"&amp;RA$6,SaisieFin,"&gt;="&amp;RA$6,SaisieMatin,Paramètres!$A$2,SaisieJour,TEXT(RA$6,"jjjj"))=0)=$AS$1)*0.5)</f>
        <v/>
      </c>
      <c r="RB21" s="6" t="str">
        <f>IF(OR(RA$6=0,COUNTIF(Feries,RA$6)&gt;0,ISNONTEXT($A21)),"",
((COUNTIFS(SaisiePers,$A21,SaisieDebut,"&lt;="&amp;RA$6,SaisieFin,"&gt;"&amp;RA$6,SaisieJour,"")+
COUNTIFS(SaisiePers,$A21,SaisieDebut,"&lt;="&amp;RA$6,SaisieFin,RA$6,SaisieSoir,Paramètres!$B$3,SaisieJour,"")+
COUNTIFS(SaisiePers,$A21,SaisieDebut,"&lt;="&amp;RA$6,SaisieFin,"&gt;"&amp;RA$6,SaisieSoir,Paramètres!$B$3,SaisieJour,TEXT(RA$6,"jjjj"))=0)=$AS$1)*0.5)</f>
        <v/>
      </c>
      <c r="RC21" s="6" t="str">
        <f>IF(OR(RC$6=0,COUNTIF(Feries,RC$6)&gt;0,ISNONTEXT($A21)),"",
((COUNTIFS(SaisiePers,$A21,SaisieDebut,"&lt;"&amp;RC$6,SaisieFin,"&gt;="&amp;RC$6,SaisieJour,"")+
COUNTIFS(SaisiePers,$A21,SaisieDebut,RC$6,SaisieFin,"&gt;="&amp;RC$6,SaisieMatin,Paramètres!$A$2,SaisieJour,"")+
COUNTIFS(SaisiePers,$A21,SaisieDebut,"&lt;"&amp;RC$6,SaisieFin,"&gt;="&amp;RC$6,SaisieMatin,Paramètres!$A$2,SaisieJour,TEXT(RC$6,"jjjj"))=0)=$AS$1)*0.5)</f>
        <v/>
      </c>
      <c r="RD21" s="6" t="str">
        <f>IF(OR(RC$6=0,COUNTIF(Feries,RC$6)&gt;0,ISNONTEXT($A21)),"",
((COUNTIFS(SaisiePers,$A21,SaisieDebut,"&lt;="&amp;RC$6,SaisieFin,"&gt;"&amp;RC$6,SaisieJour,"")+
COUNTIFS(SaisiePers,$A21,SaisieDebut,"&lt;="&amp;RC$6,SaisieFin,RC$6,SaisieSoir,Paramètres!$B$3,SaisieJour,"")+
COUNTIFS(SaisiePers,$A21,SaisieDebut,"&lt;="&amp;RC$6,SaisieFin,"&gt;"&amp;RC$6,SaisieSoir,Paramètres!$B$3,SaisieJour,TEXT(RC$6,"jjjj"))=0)=$AS$1)*0.5)</f>
        <v/>
      </c>
      <c r="RE21" s="6" t="str">
        <f>IF(OR(RE$6=0,COUNTIF(Feries,RE$6)&gt;0,ISNONTEXT($A21)),"",
((COUNTIFS(SaisiePers,$A21,SaisieDebut,"&lt;"&amp;RE$6,SaisieFin,"&gt;="&amp;RE$6,SaisieJour,"")+
COUNTIFS(SaisiePers,$A21,SaisieDebut,RE$6,SaisieFin,"&gt;="&amp;RE$6,SaisieMatin,Paramètres!$A$2,SaisieJour,"")+
COUNTIFS(SaisiePers,$A21,SaisieDebut,"&lt;"&amp;RE$6,SaisieFin,"&gt;="&amp;RE$6,SaisieMatin,Paramètres!$A$2,SaisieJour,TEXT(RE$6,"jjjj"))=0)=$AS$1)*0.5)</f>
        <v/>
      </c>
      <c r="RF21" s="6" t="str">
        <f>IF(OR(RE$6=0,COUNTIF(Feries,RE$6)&gt;0,ISNONTEXT($A21)),"",
((COUNTIFS(SaisiePers,$A21,SaisieDebut,"&lt;="&amp;RE$6,SaisieFin,"&gt;"&amp;RE$6,SaisieJour,"")+
COUNTIFS(SaisiePers,$A21,SaisieDebut,"&lt;="&amp;RE$6,SaisieFin,RE$6,SaisieSoir,Paramètres!$B$3,SaisieJour,"")+
COUNTIFS(SaisiePers,$A21,SaisieDebut,"&lt;="&amp;RE$6,SaisieFin,"&gt;"&amp;RE$6,SaisieSoir,Paramètres!$B$3,SaisieJour,TEXT(RE$6,"jjjj"))=0)=$AS$1)*0.5)</f>
        <v/>
      </c>
      <c r="RG21" s="6" t="str">
        <f>IF(OR(RG$6=0,COUNTIF(Feries,RG$6)&gt;0,ISNONTEXT($A21)),"",
((COUNTIFS(SaisiePers,$A21,SaisieDebut,"&lt;"&amp;RG$6,SaisieFin,"&gt;="&amp;RG$6,SaisieJour,"")+
COUNTIFS(SaisiePers,$A21,SaisieDebut,RG$6,SaisieFin,"&gt;="&amp;RG$6,SaisieMatin,Paramètres!$A$2,SaisieJour,"")+
COUNTIFS(SaisiePers,$A21,SaisieDebut,"&lt;"&amp;RG$6,SaisieFin,"&gt;="&amp;RG$6,SaisieMatin,Paramètres!$A$2,SaisieJour,TEXT(RG$6,"jjjj"))=0)=$AS$1)*0.5)</f>
        <v/>
      </c>
      <c r="RH21" s="6" t="str">
        <f>IF(OR(RG$6=0,COUNTIF(Feries,RG$6)&gt;0,ISNONTEXT($A21)),"",
((COUNTIFS(SaisiePers,$A21,SaisieDebut,"&lt;="&amp;RG$6,SaisieFin,"&gt;"&amp;RG$6,SaisieJour,"")+
COUNTIFS(SaisiePers,$A21,SaisieDebut,"&lt;="&amp;RG$6,SaisieFin,RG$6,SaisieSoir,Paramètres!$B$3,SaisieJour,"")+
COUNTIFS(SaisiePers,$A21,SaisieDebut,"&lt;="&amp;RG$6,SaisieFin,"&gt;"&amp;RG$6,SaisieSoir,Paramètres!$B$3,SaisieJour,TEXT(RG$6,"jjjj"))=0)=$AS$1)*0.5)</f>
        <v/>
      </c>
      <c r="RI21" s="6" t="str">
        <f>IF(OR(RI$6=0,COUNTIF(Feries,RI$6)&gt;0,ISNONTEXT($A21)),"",
((COUNTIFS(SaisiePers,$A21,SaisieDebut,"&lt;"&amp;RI$6,SaisieFin,"&gt;="&amp;RI$6,SaisieJour,"")+
COUNTIFS(SaisiePers,$A21,SaisieDebut,RI$6,SaisieFin,"&gt;="&amp;RI$6,SaisieMatin,Paramètres!$A$2,SaisieJour,"")+
COUNTIFS(SaisiePers,$A21,SaisieDebut,"&lt;"&amp;RI$6,SaisieFin,"&gt;="&amp;RI$6,SaisieMatin,Paramètres!$A$2,SaisieJour,TEXT(RI$6,"jjjj"))=0)=$AS$1)*0.5)</f>
        <v/>
      </c>
      <c r="RJ21" s="6" t="str">
        <f>IF(OR(RI$6=0,COUNTIF(Feries,RI$6)&gt;0,ISNONTEXT($A21)),"",
((COUNTIFS(SaisiePers,$A21,SaisieDebut,"&lt;="&amp;RI$6,SaisieFin,"&gt;"&amp;RI$6,SaisieJour,"")+
COUNTIFS(SaisiePers,$A21,SaisieDebut,"&lt;="&amp;RI$6,SaisieFin,RI$6,SaisieSoir,Paramètres!$B$3,SaisieJour,"")+
COUNTIFS(SaisiePers,$A21,SaisieDebut,"&lt;="&amp;RI$6,SaisieFin,"&gt;"&amp;RI$6,SaisieSoir,Paramètres!$B$3,SaisieJour,TEXT(RI$6,"jjjj"))=0)=$AS$1)*0.5)</f>
        <v/>
      </c>
      <c r="RK21" s="6" t="str">
        <f>IF(OR(RK$6=0,COUNTIF(Feries,RK$6)&gt;0,ISNONTEXT($A21)),"",
((COUNTIFS(SaisiePers,$A21,SaisieDebut,"&lt;"&amp;RK$6,SaisieFin,"&gt;="&amp;RK$6,SaisieJour,"")+
COUNTIFS(SaisiePers,$A21,SaisieDebut,RK$6,SaisieFin,"&gt;="&amp;RK$6,SaisieMatin,Paramètres!$A$2,SaisieJour,"")+
COUNTIFS(SaisiePers,$A21,SaisieDebut,"&lt;"&amp;RK$6,SaisieFin,"&gt;="&amp;RK$6,SaisieMatin,Paramètres!$A$2,SaisieJour,TEXT(RK$6,"jjjj"))=0)=$AS$1)*0.5)</f>
        <v/>
      </c>
      <c r="RL21" s="6" t="str">
        <f>IF(OR(RK$6=0,COUNTIF(Feries,RK$6)&gt;0,ISNONTEXT($A21)),"",
((COUNTIFS(SaisiePers,$A21,SaisieDebut,"&lt;="&amp;RK$6,SaisieFin,"&gt;"&amp;RK$6,SaisieJour,"")+
COUNTIFS(SaisiePers,$A21,SaisieDebut,"&lt;="&amp;RK$6,SaisieFin,RK$6,SaisieSoir,Paramètres!$B$3,SaisieJour,"")+
COUNTIFS(SaisiePers,$A21,SaisieDebut,"&lt;="&amp;RK$6,SaisieFin,"&gt;"&amp;RK$6,SaisieSoir,Paramètres!$B$3,SaisieJour,TEXT(RK$6,"jjjj"))=0)=$AS$1)*0.5)</f>
        <v/>
      </c>
      <c r="RM21" s="6" t="str">
        <f>IF(OR(RM$6=0,COUNTIF(Feries,RM$6)&gt;0,ISNONTEXT($A21)),"",
((COUNTIFS(SaisiePers,$A21,SaisieDebut,"&lt;"&amp;RM$6,SaisieFin,"&gt;="&amp;RM$6,SaisieJour,"")+
COUNTIFS(SaisiePers,$A21,SaisieDebut,RM$6,SaisieFin,"&gt;="&amp;RM$6,SaisieMatin,Paramètres!$A$2,SaisieJour,"")+
COUNTIFS(SaisiePers,$A21,SaisieDebut,"&lt;"&amp;RM$6,SaisieFin,"&gt;="&amp;RM$6,SaisieMatin,Paramètres!$A$2,SaisieJour,TEXT(RM$6,"jjjj"))=0)=$AS$1)*0.5)</f>
        <v/>
      </c>
      <c r="RN21" s="6" t="str">
        <f>IF(OR(RM$6=0,COUNTIF(Feries,RM$6)&gt;0,ISNONTEXT($A21)),"",
((COUNTIFS(SaisiePers,$A21,SaisieDebut,"&lt;="&amp;RM$6,SaisieFin,"&gt;"&amp;RM$6,SaisieJour,"")+
COUNTIFS(SaisiePers,$A21,SaisieDebut,"&lt;="&amp;RM$6,SaisieFin,RM$6,SaisieSoir,Paramètres!$B$3,SaisieJour,"")+
COUNTIFS(SaisiePers,$A21,SaisieDebut,"&lt;="&amp;RM$6,SaisieFin,"&gt;"&amp;RM$6,SaisieSoir,Paramètres!$B$3,SaisieJour,TEXT(RM$6,"jjjj"))=0)=$AS$1)*0.5)</f>
        <v/>
      </c>
      <c r="RO21" s="6" t="str">
        <f>IF(OR(RO$6=0,COUNTIF(Feries,RO$6)&gt;0,ISNONTEXT($A21)),"",
((COUNTIFS(SaisiePers,$A21,SaisieDebut,"&lt;"&amp;RO$6,SaisieFin,"&gt;="&amp;RO$6,SaisieJour,"")+
COUNTIFS(SaisiePers,$A21,SaisieDebut,RO$6,SaisieFin,"&gt;="&amp;RO$6,SaisieMatin,Paramètres!$A$2,SaisieJour,"")+
COUNTIFS(SaisiePers,$A21,SaisieDebut,"&lt;"&amp;RO$6,SaisieFin,"&gt;="&amp;RO$6,SaisieMatin,Paramètres!$A$2,SaisieJour,TEXT(RO$6,"jjjj"))=0)=$AS$1)*0.5)</f>
        <v/>
      </c>
      <c r="RP21" s="6" t="str">
        <f>IF(OR(RO$6=0,COUNTIF(Feries,RO$6)&gt;0,ISNONTEXT($A21)),"",
((COUNTIFS(SaisiePers,$A21,SaisieDebut,"&lt;="&amp;RO$6,SaisieFin,"&gt;"&amp;RO$6,SaisieJour,"")+
COUNTIFS(SaisiePers,$A21,SaisieDebut,"&lt;="&amp;RO$6,SaisieFin,RO$6,SaisieSoir,Paramètres!$B$3,SaisieJour,"")+
COUNTIFS(SaisiePers,$A21,SaisieDebut,"&lt;="&amp;RO$6,SaisieFin,"&gt;"&amp;RO$6,SaisieSoir,Paramètres!$B$3,SaisieJour,TEXT(RO$6,"jjjj"))=0)=$AS$1)*0.5)</f>
        <v/>
      </c>
      <c r="RQ21" s="6" t="str">
        <f>IF(OR(RQ$6=0,COUNTIF(Feries,RQ$6)&gt;0,ISNONTEXT($A21)),"",
((COUNTIFS(SaisiePers,$A21,SaisieDebut,"&lt;"&amp;RQ$6,SaisieFin,"&gt;="&amp;RQ$6,SaisieJour,"")+
COUNTIFS(SaisiePers,$A21,SaisieDebut,RQ$6,SaisieFin,"&gt;="&amp;RQ$6,SaisieMatin,Paramètres!$A$2,SaisieJour,"")+
COUNTIFS(SaisiePers,$A21,SaisieDebut,"&lt;"&amp;RQ$6,SaisieFin,"&gt;="&amp;RQ$6,SaisieMatin,Paramètres!$A$2,SaisieJour,TEXT(RQ$6,"jjjj"))=0)=$AS$1)*0.5)</f>
        <v/>
      </c>
      <c r="RR21" s="6" t="str">
        <f>IF(OR(RQ$6=0,COUNTIF(Feries,RQ$6)&gt;0,ISNONTEXT($A21)),"",
((COUNTIFS(SaisiePers,$A21,SaisieDebut,"&lt;="&amp;RQ$6,SaisieFin,"&gt;"&amp;RQ$6,SaisieJour,"")+
COUNTIFS(SaisiePers,$A21,SaisieDebut,"&lt;="&amp;RQ$6,SaisieFin,RQ$6,SaisieSoir,Paramètres!$B$3,SaisieJour,"")+
COUNTIFS(SaisiePers,$A21,SaisieDebut,"&lt;="&amp;RQ$6,SaisieFin,"&gt;"&amp;RQ$6,SaisieSoir,Paramètres!$B$3,SaisieJour,TEXT(RQ$6,"jjjj"))=0)=$AS$1)*0.5)</f>
        <v/>
      </c>
      <c r="RS21" s="6" t="str">
        <f>IF(OR(RS$6=0,COUNTIF(Feries,RS$6)&gt;0,ISNONTEXT($A21)),"",
((COUNTIFS(SaisiePers,$A21,SaisieDebut,"&lt;"&amp;RS$6,SaisieFin,"&gt;="&amp;RS$6,SaisieJour,"")+
COUNTIFS(SaisiePers,$A21,SaisieDebut,RS$6,SaisieFin,"&gt;="&amp;RS$6,SaisieMatin,Paramètres!$A$2,SaisieJour,"")+
COUNTIFS(SaisiePers,$A21,SaisieDebut,"&lt;"&amp;RS$6,SaisieFin,"&gt;="&amp;RS$6,SaisieMatin,Paramètres!$A$2,SaisieJour,TEXT(RS$6,"jjjj"))=0)=$AS$1)*0.5)</f>
        <v/>
      </c>
      <c r="RT21" s="6" t="str">
        <f>IF(OR(RS$6=0,COUNTIF(Feries,RS$6)&gt;0,ISNONTEXT($A21)),"",
((COUNTIFS(SaisiePers,$A21,SaisieDebut,"&lt;="&amp;RS$6,SaisieFin,"&gt;"&amp;RS$6,SaisieJour,"")+
COUNTIFS(SaisiePers,$A21,SaisieDebut,"&lt;="&amp;RS$6,SaisieFin,RS$6,SaisieSoir,Paramètres!$B$3,SaisieJour,"")+
COUNTIFS(SaisiePers,$A21,SaisieDebut,"&lt;="&amp;RS$6,SaisieFin,"&gt;"&amp;RS$6,SaisieSoir,Paramètres!$B$3,SaisieJour,TEXT(RS$6,"jjjj"))=0)=$AS$1)*0.5)</f>
        <v/>
      </c>
      <c r="RU21" s="6" t="str">
        <f>IF(OR(RU$6=0,COUNTIF(Feries,RU$6)&gt;0,ISNONTEXT($A21)),"",
((COUNTIFS(SaisiePers,$A21,SaisieDebut,"&lt;"&amp;RU$6,SaisieFin,"&gt;="&amp;RU$6,SaisieJour,"")+
COUNTIFS(SaisiePers,$A21,SaisieDebut,RU$6,SaisieFin,"&gt;="&amp;RU$6,SaisieMatin,Paramètres!$A$2,SaisieJour,"")+
COUNTIFS(SaisiePers,$A21,SaisieDebut,"&lt;"&amp;RU$6,SaisieFin,"&gt;="&amp;RU$6,SaisieMatin,Paramètres!$A$2,SaisieJour,TEXT(RU$6,"jjjj"))=0)=$AS$1)*0.5)</f>
        <v/>
      </c>
      <c r="RV21" s="6" t="str">
        <f>IF(OR(RU$6=0,COUNTIF(Feries,RU$6)&gt;0,ISNONTEXT($A21)),"",
((COUNTIFS(SaisiePers,$A21,SaisieDebut,"&lt;="&amp;RU$6,SaisieFin,"&gt;"&amp;RU$6,SaisieJour,"")+
COUNTIFS(SaisiePers,$A21,SaisieDebut,"&lt;="&amp;RU$6,SaisieFin,RU$6,SaisieSoir,Paramètres!$B$3,SaisieJour,"")+
COUNTIFS(SaisiePers,$A21,SaisieDebut,"&lt;="&amp;RU$6,SaisieFin,"&gt;"&amp;RU$6,SaisieSoir,Paramètres!$B$3,SaisieJour,TEXT(RU$6,"jjjj"))=0)=$AS$1)*0.5)</f>
        <v/>
      </c>
      <c r="RW21" s="6" t="str">
        <f>IF(OR(RW$6=0,COUNTIF(Feries,RW$6)&gt;0,ISNONTEXT($A21)),"",
((COUNTIFS(SaisiePers,$A21,SaisieDebut,"&lt;"&amp;RW$6,SaisieFin,"&gt;="&amp;RW$6,SaisieJour,"")+
COUNTIFS(SaisiePers,$A21,SaisieDebut,RW$6,SaisieFin,"&gt;="&amp;RW$6,SaisieMatin,Paramètres!$A$2,SaisieJour,"")+
COUNTIFS(SaisiePers,$A21,SaisieDebut,"&lt;"&amp;RW$6,SaisieFin,"&gt;="&amp;RW$6,SaisieMatin,Paramètres!$A$2,SaisieJour,TEXT(RW$6,"jjjj"))=0)=$AS$1)*0.5)</f>
        <v/>
      </c>
      <c r="RX21" s="6" t="str">
        <f>IF(OR(RW$6=0,COUNTIF(Feries,RW$6)&gt;0,ISNONTEXT($A21)),"",
((COUNTIFS(SaisiePers,$A21,SaisieDebut,"&lt;="&amp;RW$6,SaisieFin,"&gt;"&amp;RW$6,SaisieJour,"")+
COUNTIFS(SaisiePers,$A21,SaisieDebut,"&lt;="&amp;RW$6,SaisieFin,RW$6,SaisieSoir,Paramètres!$B$3,SaisieJour,"")+
COUNTIFS(SaisiePers,$A21,SaisieDebut,"&lt;="&amp;RW$6,SaisieFin,"&gt;"&amp;RW$6,SaisieSoir,Paramètres!$B$3,SaisieJour,TEXT(RW$6,"jjjj"))=0)=$AS$1)*0.5)</f>
        <v/>
      </c>
      <c r="RY21" s="6" t="str">
        <f>IF(OR(RY$6=0,COUNTIF(Feries,RY$6)&gt;0,ISNONTEXT($A21)),"",
((COUNTIFS(SaisiePers,$A21,SaisieDebut,"&lt;"&amp;RY$6,SaisieFin,"&gt;="&amp;RY$6,SaisieJour,"")+
COUNTIFS(SaisiePers,$A21,SaisieDebut,RY$6,SaisieFin,"&gt;="&amp;RY$6,SaisieMatin,Paramètres!$A$2,SaisieJour,"")+
COUNTIFS(SaisiePers,$A21,SaisieDebut,"&lt;"&amp;RY$6,SaisieFin,"&gt;="&amp;RY$6,SaisieMatin,Paramètres!$A$2,SaisieJour,TEXT(RY$6,"jjjj"))=0)=$AS$1)*0.5)</f>
        <v/>
      </c>
      <c r="RZ21" s="6" t="str">
        <f>IF(OR(RY$6=0,COUNTIF(Feries,RY$6)&gt;0,ISNONTEXT($A21)),"",
((COUNTIFS(SaisiePers,$A21,SaisieDebut,"&lt;="&amp;RY$6,SaisieFin,"&gt;"&amp;RY$6,SaisieJour,"")+
COUNTIFS(SaisiePers,$A21,SaisieDebut,"&lt;="&amp;RY$6,SaisieFin,RY$6,SaisieSoir,Paramètres!$B$3,SaisieJour,"")+
COUNTIFS(SaisiePers,$A21,SaisieDebut,"&lt;="&amp;RY$6,SaisieFin,"&gt;"&amp;RY$6,SaisieSoir,Paramètres!$B$3,SaisieJour,TEXT(RY$6,"jjjj"))=0)=$AS$1)*0.5)</f>
        <v/>
      </c>
      <c r="SA21" s="6" t="str">
        <f>IF(OR(SA$6=0,COUNTIF(Feries,SA$6)&gt;0,ISNONTEXT($A21)),"",
((COUNTIFS(SaisiePers,$A21,SaisieDebut,"&lt;"&amp;SA$6,SaisieFin,"&gt;="&amp;SA$6,SaisieJour,"")+
COUNTIFS(SaisiePers,$A21,SaisieDebut,SA$6,SaisieFin,"&gt;="&amp;SA$6,SaisieMatin,Paramètres!$A$2,SaisieJour,"")+
COUNTIFS(SaisiePers,$A21,SaisieDebut,"&lt;"&amp;SA$6,SaisieFin,"&gt;="&amp;SA$6,SaisieMatin,Paramètres!$A$2,SaisieJour,TEXT(SA$6,"jjjj"))=0)=$AS$1)*0.5)</f>
        <v/>
      </c>
      <c r="SB21" s="6" t="str">
        <f>IF(OR(SA$6=0,COUNTIF(Feries,SA$6)&gt;0,ISNONTEXT($A21)),"",
((COUNTIFS(SaisiePers,$A21,SaisieDebut,"&lt;="&amp;SA$6,SaisieFin,"&gt;"&amp;SA$6,SaisieJour,"")+
COUNTIFS(SaisiePers,$A21,SaisieDebut,"&lt;="&amp;SA$6,SaisieFin,SA$6,SaisieSoir,Paramètres!$B$3,SaisieJour,"")+
COUNTIFS(SaisiePers,$A21,SaisieDebut,"&lt;="&amp;SA$6,SaisieFin,"&gt;"&amp;SA$6,SaisieSoir,Paramètres!$B$3,SaisieJour,TEXT(SA$6,"jjjj"))=0)=$AS$1)*0.5)</f>
        <v/>
      </c>
      <c r="SC21" s="6" t="str">
        <f>IF(OR(SC$6=0,COUNTIF(Feries,SC$6)&gt;0,ISNONTEXT($A21)),"",
((COUNTIFS(SaisiePers,$A21,SaisieDebut,"&lt;"&amp;SC$6,SaisieFin,"&gt;="&amp;SC$6,SaisieJour,"")+
COUNTIFS(SaisiePers,$A21,SaisieDebut,SC$6,SaisieFin,"&gt;="&amp;SC$6,SaisieMatin,Paramètres!$A$2,SaisieJour,"")+
COUNTIFS(SaisiePers,$A21,SaisieDebut,"&lt;"&amp;SC$6,SaisieFin,"&gt;="&amp;SC$6,SaisieMatin,Paramètres!$A$2,SaisieJour,TEXT(SC$6,"jjjj"))=0)=$AS$1)*0.5)</f>
        <v/>
      </c>
      <c r="SD21" s="6" t="str">
        <f>IF(OR(SC$6=0,COUNTIF(Feries,SC$6)&gt;0,ISNONTEXT($A21)),"",
((COUNTIFS(SaisiePers,$A21,SaisieDebut,"&lt;="&amp;SC$6,SaisieFin,"&gt;"&amp;SC$6,SaisieJour,"")+
COUNTIFS(SaisiePers,$A21,SaisieDebut,"&lt;="&amp;SC$6,SaisieFin,SC$6,SaisieSoir,Paramètres!$B$3,SaisieJour,"")+
COUNTIFS(SaisiePers,$A21,SaisieDebut,"&lt;="&amp;SC$6,SaisieFin,"&gt;"&amp;SC$6,SaisieSoir,Paramètres!$B$3,SaisieJour,TEXT(SC$6,"jjjj"))=0)=$AS$1)*0.5)</f>
        <v/>
      </c>
      <c r="SE21" s="6" t="str">
        <f>IF(OR(SE$6=0,COUNTIF(Feries,SE$6)&gt;0,ISNONTEXT($A21)),"",
((COUNTIFS(SaisiePers,$A21,SaisieDebut,"&lt;"&amp;SE$6,SaisieFin,"&gt;="&amp;SE$6,SaisieJour,"")+
COUNTIFS(SaisiePers,$A21,SaisieDebut,SE$6,SaisieFin,"&gt;="&amp;SE$6,SaisieMatin,Paramètres!$A$2,SaisieJour,"")+
COUNTIFS(SaisiePers,$A21,SaisieDebut,"&lt;"&amp;SE$6,SaisieFin,"&gt;="&amp;SE$6,SaisieMatin,Paramètres!$A$2,SaisieJour,TEXT(SE$6,"jjjj"))=0)=$AS$1)*0.5)</f>
        <v/>
      </c>
      <c r="SF21" s="6" t="str">
        <f>IF(OR(SE$6=0,COUNTIF(Feries,SE$6)&gt;0,ISNONTEXT($A21)),"",
((COUNTIFS(SaisiePers,$A21,SaisieDebut,"&lt;="&amp;SE$6,SaisieFin,"&gt;"&amp;SE$6,SaisieJour,"")+
COUNTIFS(SaisiePers,$A21,SaisieDebut,"&lt;="&amp;SE$6,SaisieFin,SE$6,SaisieSoir,Paramètres!$B$3,SaisieJour,"")+
COUNTIFS(SaisiePers,$A21,SaisieDebut,"&lt;="&amp;SE$6,SaisieFin,"&gt;"&amp;SE$6,SaisieSoir,Paramètres!$B$3,SaisieJour,TEXT(SE$6,"jjjj"))=0)=$AS$1)*0.5)</f>
        <v/>
      </c>
      <c r="SG21" s="6" t="str">
        <f>IF(OR(SG$6=0,COUNTIF(Feries,SG$6)&gt;0,ISNONTEXT($A21)),"",
((COUNTIFS(SaisiePers,$A21,SaisieDebut,"&lt;"&amp;SG$6,SaisieFin,"&gt;="&amp;SG$6,SaisieJour,"")+
COUNTIFS(SaisiePers,$A21,SaisieDebut,SG$6,SaisieFin,"&gt;="&amp;SG$6,SaisieMatin,Paramètres!$A$2,SaisieJour,"")+
COUNTIFS(SaisiePers,$A21,SaisieDebut,"&lt;"&amp;SG$6,SaisieFin,"&gt;="&amp;SG$6,SaisieMatin,Paramètres!$A$2,SaisieJour,TEXT(SG$6,"jjjj"))=0)=$AS$1)*0.5)</f>
        <v/>
      </c>
      <c r="SH21" s="6" t="str">
        <f>IF(OR(SG$6=0,COUNTIF(Feries,SG$6)&gt;0,ISNONTEXT($A21)),"",
((COUNTIFS(SaisiePers,$A21,SaisieDebut,"&lt;="&amp;SG$6,SaisieFin,"&gt;"&amp;SG$6,SaisieJour,"")+
COUNTIFS(SaisiePers,$A21,SaisieDebut,"&lt;="&amp;SG$6,SaisieFin,SG$6,SaisieSoir,Paramètres!$B$3,SaisieJour,"")+
COUNTIFS(SaisiePers,$A21,SaisieDebut,"&lt;="&amp;SG$6,SaisieFin,"&gt;"&amp;SG$6,SaisieSoir,Paramètres!$B$3,SaisieJour,TEXT(SG$6,"jjjj"))=0)=$AS$1)*0.5)</f>
        <v/>
      </c>
      <c r="SI21" s="6" t="str">
        <f>IF(OR(SI$6=0,COUNTIF(Feries,SI$6)&gt;0,ISNONTEXT($A21)),"",
((COUNTIFS(SaisiePers,$A21,SaisieDebut,"&lt;"&amp;SI$6,SaisieFin,"&gt;="&amp;SI$6,SaisieJour,"")+
COUNTIFS(SaisiePers,$A21,SaisieDebut,SI$6,SaisieFin,"&gt;="&amp;SI$6,SaisieMatin,Paramètres!$A$2,SaisieJour,"")+
COUNTIFS(SaisiePers,$A21,SaisieDebut,"&lt;"&amp;SI$6,SaisieFin,"&gt;="&amp;SI$6,SaisieMatin,Paramètres!$A$2,SaisieJour,TEXT(SI$6,"jjjj"))=0)=$AS$1)*0.5)</f>
        <v/>
      </c>
      <c r="SJ21" s="6" t="str">
        <f>IF(OR(SI$6=0,COUNTIF(Feries,SI$6)&gt;0,ISNONTEXT($A21)),"",
((COUNTIFS(SaisiePers,$A21,SaisieDebut,"&lt;="&amp;SI$6,SaisieFin,"&gt;"&amp;SI$6,SaisieJour,"")+
COUNTIFS(SaisiePers,$A21,SaisieDebut,"&lt;="&amp;SI$6,SaisieFin,SI$6,SaisieSoir,Paramètres!$B$3,SaisieJour,"")+
COUNTIFS(SaisiePers,$A21,SaisieDebut,"&lt;="&amp;SI$6,SaisieFin,"&gt;"&amp;SI$6,SaisieSoir,Paramètres!$B$3,SaisieJour,TEXT(SI$6,"jjjj"))=0)=$AS$1)*0.5)</f>
        <v/>
      </c>
      <c r="SK21" s="6" t="str">
        <f>IF(OR(SK$6=0,COUNTIF(Feries,SK$6)&gt;0,ISNONTEXT($A21)),"",
((COUNTIFS(SaisiePers,$A21,SaisieDebut,"&lt;"&amp;SK$6,SaisieFin,"&gt;="&amp;SK$6,SaisieJour,"")+
COUNTIFS(SaisiePers,$A21,SaisieDebut,SK$6,SaisieFin,"&gt;="&amp;SK$6,SaisieMatin,Paramètres!$A$2,SaisieJour,"")+
COUNTIFS(SaisiePers,$A21,SaisieDebut,"&lt;"&amp;SK$6,SaisieFin,"&gt;="&amp;SK$6,SaisieMatin,Paramètres!$A$2,SaisieJour,TEXT(SK$6,"jjjj"))=0)=$AS$1)*0.5)</f>
        <v/>
      </c>
      <c r="SL21" s="6" t="str">
        <f>IF(OR(SK$6=0,COUNTIF(Feries,SK$6)&gt;0,ISNONTEXT($A21)),"",
((COUNTIFS(SaisiePers,$A21,SaisieDebut,"&lt;="&amp;SK$6,SaisieFin,"&gt;"&amp;SK$6,SaisieJour,"")+
COUNTIFS(SaisiePers,$A21,SaisieDebut,"&lt;="&amp;SK$6,SaisieFin,SK$6,SaisieSoir,Paramètres!$B$3,SaisieJour,"")+
COUNTIFS(SaisiePers,$A21,SaisieDebut,"&lt;="&amp;SK$6,SaisieFin,"&gt;"&amp;SK$6,SaisieSoir,Paramètres!$B$3,SaisieJour,TEXT(SK$6,"jjjj"))=0)=$AS$1)*0.5)</f>
        <v/>
      </c>
      <c r="SM21" s="6" t="str">
        <f>IF(OR(SM$6=0,COUNTIF(Feries,SM$6)&gt;0,ISNONTEXT($A21)),"",
((COUNTIFS(SaisiePers,$A21,SaisieDebut,"&lt;"&amp;SM$6,SaisieFin,"&gt;="&amp;SM$6,SaisieJour,"")+
COUNTIFS(SaisiePers,$A21,SaisieDebut,SM$6,SaisieFin,"&gt;="&amp;SM$6,SaisieMatin,Paramètres!$A$2,SaisieJour,"")+
COUNTIFS(SaisiePers,$A21,SaisieDebut,"&lt;"&amp;SM$6,SaisieFin,"&gt;="&amp;SM$6,SaisieMatin,Paramètres!$A$2,SaisieJour,TEXT(SM$6,"jjjj"))=0)=$AS$1)*0.5)</f>
        <v/>
      </c>
      <c r="SN21" s="6" t="str">
        <f>IF(OR(SM$6=0,COUNTIF(Feries,SM$6)&gt;0,ISNONTEXT($A21)),"",
((COUNTIFS(SaisiePers,$A21,SaisieDebut,"&lt;="&amp;SM$6,SaisieFin,"&gt;"&amp;SM$6,SaisieJour,"")+
COUNTIFS(SaisiePers,$A21,SaisieDebut,"&lt;="&amp;SM$6,SaisieFin,SM$6,SaisieSoir,Paramètres!$B$3,SaisieJour,"")+
COUNTIFS(SaisiePers,$A21,SaisieDebut,"&lt;="&amp;SM$6,SaisieFin,"&gt;"&amp;SM$6,SaisieSoir,Paramètres!$B$3,SaisieJour,TEXT(SM$6,"jjjj"))=0)=$AS$1)*0.5)</f>
        <v/>
      </c>
      <c r="SO21" s="6" t="str">
        <f>IF(OR(SO$6=0,COUNTIF(Feries,SO$6)&gt;0,ISNONTEXT($A21)),"",
((COUNTIFS(SaisiePers,$A21,SaisieDebut,"&lt;"&amp;SO$6,SaisieFin,"&gt;="&amp;SO$6,SaisieJour,"")+
COUNTIFS(SaisiePers,$A21,SaisieDebut,SO$6,SaisieFin,"&gt;="&amp;SO$6,SaisieMatin,Paramètres!$A$2,SaisieJour,"")+
COUNTIFS(SaisiePers,$A21,SaisieDebut,"&lt;"&amp;SO$6,SaisieFin,"&gt;="&amp;SO$6,SaisieMatin,Paramètres!$A$2,SaisieJour,TEXT(SO$6,"jjjj"))=0)=$AS$1)*0.5)</f>
        <v/>
      </c>
      <c r="SP21" s="6" t="str">
        <f>IF(OR(SO$6=0,COUNTIF(Feries,SO$6)&gt;0,ISNONTEXT($A21)),"",
((COUNTIFS(SaisiePers,$A21,SaisieDebut,"&lt;="&amp;SO$6,SaisieFin,"&gt;"&amp;SO$6,SaisieJour,"")+
COUNTIFS(SaisiePers,$A21,SaisieDebut,"&lt;="&amp;SO$6,SaisieFin,SO$6,SaisieSoir,Paramètres!$B$3,SaisieJour,"")+
COUNTIFS(SaisiePers,$A21,SaisieDebut,"&lt;="&amp;SO$6,SaisieFin,"&gt;"&amp;SO$6,SaisieSoir,Paramètres!$B$3,SaisieJour,TEXT(SO$6,"jjjj"))=0)=$AS$1)*0.5)</f>
        <v/>
      </c>
      <c r="SQ21" s="6" t="str">
        <f>IF(OR(SQ$6=0,COUNTIF(Feries,SQ$6)&gt;0,ISNONTEXT($A21)),"",
((COUNTIFS(SaisiePers,$A21,SaisieDebut,"&lt;"&amp;SQ$6,SaisieFin,"&gt;="&amp;SQ$6,SaisieJour,"")+
COUNTIFS(SaisiePers,$A21,SaisieDebut,SQ$6,SaisieFin,"&gt;="&amp;SQ$6,SaisieMatin,Paramètres!$A$2,SaisieJour,"")+
COUNTIFS(SaisiePers,$A21,SaisieDebut,"&lt;"&amp;SQ$6,SaisieFin,"&gt;="&amp;SQ$6,SaisieMatin,Paramètres!$A$2,SaisieJour,TEXT(SQ$6,"jjjj"))=0)=$AS$1)*0.5)</f>
        <v/>
      </c>
      <c r="SR21" s="6" t="str">
        <f>IF(OR(SQ$6=0,COUNTIF(Feries,SQ$6)&gt;0,ISNONTEXT($A21)),"",
((COUNTIFS(SaisiePers,$A21,SaisieDebut,"&lt;="&amp;SQ$6,SaisieFin,"&gt;"&amp;SQ$6,SaisieJour,"")+
COUNTIFS(SaisiePers,$A21,SaisieDebut,"&lt;="&amp;SQ$6,SaisieFin,SQ$6,SaisieSoir,Paramètres!$B$3,SaisieJour,"")+
COUNTIFS(SaisiePers,$A21,SaisieDebut,"&lt;="&amp;SQ$6,SaisieFin,"&gt;"&amp;SQ$6,SaisieSoir,Paramètres!$B$3,SaisieJour,TEXT(SQ$6,"jjjj"))=0)=$AS$1)*0.5)</f>
        <v/>
      </c>
      <c r="SS21" s="6" t="str">
        <f>IF(OR(SS$6=0,COUNTIF(Feries,SS$6)&gt;0,ISNONTEXT($A21)),"",
((COUNTIFS(SaisiePers,$A21,SaisieDebut,"&lt;"&amp;SS$6,SaisieFin,"&gt;="&amp;SS$6,SaisieJour,"")+
COUNTIFS(SaisiePers,$A21,SaisieDebut,SS$6,SaisieFin,"&gt;="&amp;SS$6,SaisieMatin,Paramètres!$A$2,SaisieJour,"")+
COUNTIFS(SaisiePers,$A21,SaisieDebut,"&lt;"&amp;SS$6,SaisieFin,"&gt;="&amp;SS$6,SaisieMatin,Paramètres!$A$2,SaisieJour,TEXT(SS$6,"jjjj"))=0)=$AS$1)*0.5)</f>
        <v/>
      </c>
      <c r="ST21" s="6" t="str">
        <f>IF(OR(SS$6=0,COUNTIF(Feries,SS$6)&gt;0,ISNONTEXT($A21)),"",
((COUNTIFS(SaisiePers,$A21,SaisieDebut,"&lt;="&amp;SS$6,SaisieFin,"&gt;"&amp;SS$6,SaisieJour,"")+
COUNTIFS(SaisiePers,$A21,SaisieDebut,"&lt;="&amp;SS$6,SaisieFin,SS$6,SaisieSoir,Paramètres!$B$3,SaisieJour,"")+
COUNTIFS(SaisiePers,$A21,SaisieDebut,"&lt;="&amp;SS$6,SaisieFin,"&gt;"&amp;SS$6,SaisieSoir,Paramètres!$B$3,SaisieJour,TEXT(SS$6,"jjjj"))=0)=$AS$1)*0.5)</f>
        <v/>
      </c>
      <c r="SU21" s="6" t="str">
        <f>IF(OR(SU$6=0,COUNTIF(Feries,SU$6)&gt;0,ISNONTEXT($A21)),"",
((COUNTIFS(SaisiePers,$A21,SaisieDebut,"&lt;"&amp;SU$6,SaisieFin,"&gt;="&amp;SU$6,SaisieJour,"")+
COUNTIFS(SaisiePers,$A21,SaisieDebut,SU$6,SaisieFin,"&gt;="&amp;SU$6,SaisieMatin,Paramètres!$A$2,SaisieJour,"")+
COUNTIFS(SaisiePers,$A21,SaisieDebut,"&lt;"&amp;SU$6,SaisieFin,"&gt;="&amp;SU$6,SaisieMatin,Paramètres!$A$2,SaisieJour,TEXT(SU$6,"jjjj"))=0)=$AS$1)*0.5)</f>
        <v/>
      </c>
      <c r="SV21" s="6" t="str">
        <f>IF(OR(SU$6=0,COUNTIF(Feries,SU$6)&gt;0,ISNONTEXT($A21)),"",
((COUNTIFS(SaisiePers,$A21,SaisieDebut,"&lt;="&amp;SU$6,SaisieFin,"&gt;"&amp;SU$6,SaisieJour,"")+
COUNTIFS(SaisiePers,$A21,SaisieDebut,"&lt;="&amp;SU$6,SaisieFin,SU$6,SaisieSoir,Paramètres!$B$3,SaisieJour,"")+
COUNTIFS(SaisiePers,$A21,SaisieDebut,"&lt;="&amp;SU$6,SaisieFin,"&gt;"&amp;SU$6,SaisieSoir,Paramètres!$B$3,SaisieJour,TEXT(SU$6,"jjjj"))=0)=$AS$1)*0.5)</f>
        <v/>
      </c>
      <c r="SW21" s="6" t="str">
        <f>IF(OR(SW$6=0,COUNTIF(Feries,SW$6)&gt;0,ISNONTEXT($A21)),"",
((COUNTIFS(SaisiePers,$A21,SaisieDebut,"&lt;"&amp;SW$6,SaisieFin,"&gt;="&amp;SW$6,SaisieJour,"")+
COUNTIFS(SaisiePers,$A21,SaisieDebut,SW$6,SaisieFin,"&gt;="&amp;SW$6,SaisieMatin,Paramètres!$A$2,SaisieJour,"")+
COUNTIFS(SaisiePers,$A21,SaisieDebut,"&lt;"&amp;SW$6,SaisieFin,"&gt;="&amp;SW$6,SaisieMatin,Paramètres!$A$2,SaisieJour,TEXT(SW$6,"jjjj"))=0)=$AS$1)*0.5)</f>
        <v/>
      </c>
      <c r="SX21" s="6" t="str">
        <f>IF(OR(SW$6=0,COUNTIF(Feries,SW$6)&gt;0,ISNONTEXT($A21)),"",
((COUNTIFS(SaisiePers,$A21,SaisieDebut,"&lt;="&amp;SW$6,SaisieFin,"&gt;"&amp;SW$6,SaisieJour,"")+
COUNTIFS(SaisiePers,$A21,SaisieDebut,"&lt;="&amp;SW$6,SaisieFin,SW$6,SaisieSoir,Paramètres!$B$3,SaisieJour,"")+
COUNTIFS(SaisiePers,$A21,SaisieDebut,"&lt;="&amp;SW$6,SaisieFin,"&gt;"&amp;SW$6,SaisieSoir,Paramètres!$B$3,SaisieJour,TEXT(SW$6,"jjjj"))=0)=$AS$1)*0.5)</f>
        <v/>
      </c>
      <c r="SY21" s="6" t="str">
        <f>IF(OR(SY$6=0,COUNTIF(Feries,SY$6)&gt;0,ISNONTEXT($A21)),"",
((COUNTIFS(SaisiePers,$A21,SaisieDebut,"&lt;"&amp;SY$6,SaisieFin,"&gt;="&amp;SY$6,SaisieJour,"")+
COUNTIFS(SaisiePers,$A21,SaisieDebut,SY$6,SaisieFin,"&gt;="&amp;SY$6,SaisieMatin,Paramètres!$A$2,SaisieJour,"")+
COUNTIFS(SaisiePers,$A21,SaisieDebut,"&lt;"&amp;SY$6,SaisieFin,"&gt;="&amp;SY$6,SaisieMatin,Paramètres!$A$2,SaisieJour,TEXT(SY$6,"jjjj"))=0)=$AS$1)*0.5)</f>
        <v/>
      </c>
      <c r="SZ21" s="6" t="str">
        <f>IF(OR(SY$6=0,COUNTIF(Feries,SY$6)&gt;0,ISNONTEXT($A21)),"",
((COUNTIFS(SaisiePers,$A21,SaisieDebut,"&lt;="&amp;SY$6,SaisieFin,"&gt;"&amp;SY$6,SaisieJour,"")+
COUNTIFS(SaisiePers,$A21,SaisieDebut,"&lt;="&amp;SY$6,SaisieFin,SY$6,SaisieSoir,Paramètres!$B$3,SaisieJour,"")+
COUNTIFS(SaisiePers,$A21,SaisieDebut,"&lt;="&amp;SY$6,SaisieFin,"&gt;"&amp;SY$6,SaisieSoir,Paramètres!$B$3,SaisieJour,TEXT(SY$6,"jjjj"))=0)=$AS$1)*0.5)</f>
        <v/>
      </c>
      <c r="TA21" s="6" t="str">
        <f>IF(OR(TA$6=0,COUNTIF(Feries,TA$6)&gt;0,ISNONTEXT($A21)),"",
((COUNTIFS(SaisiePers,$A21,SaisieDebut,"&lt;"&amp;TA$6,SaisieFin,"&gt;="&amp;TA$6,SaisieJour,"")+
COUNTIFS(SaisiePers,$A21,SaisieDebut,TA$6,SaisieFin,"&gt;="&amp;TA$6,SaisieMatin,Paramètres!$A$2,SaisieJour,"")+
COUNTIFS(SaisiePers,$A21,SaisieDebut,"&lt;"&amp;TA$6,SaisieFin,"&gt;="&amp;TA$6,SaisieMatin,Paramètres!$A$2,SaisieJour,TEXT(TA$6,"jjjj"))=0)=$AS$1)*0.5)</f>
        <v/>
      </c>
      <c r="TB21" s="6" t="str">
        <f>IF(OR(TA$6=0,COUNTIF(Feries,TA$6)&gt;0,ISNONTEXT($A21)),"",
((COUNTIFS(SaisiePers,$A21,SaisieDebut,"&lt;="&amp;TA$6,SaisieFin,"&gt;"&amp;TA$6,SaisieJour,"")+
COUNTIFS(SaisiePers,$A21,SaisieDebut,"&lt;="&amp;TA$6,SaisieFin,TA$6,SaisieSoir,Paramètres!$B$3,SaisieJour,"")+
COUNTIFS(SaisiePers,$A21,SaisieDebut,"&lt;="&amp;TA$6,SaisieFin,"&gt;"&amp;TA$6,SaisieSoir,Paramètres!$B$3,SaisieJour,TEXT(TA$6,"jjjj"))=0)=$AS$1)*0.5)</f>
        <v/>
      </c>
      <c r="TC21" s="6" t="str">
        <f>IF(OR(TC$6=0,COUNTIF(Feries,TC$6)&gt;0,ISNONTEXT($A21)),"",
((COUNTIFS(SaisiePers,$A21,SaisieDebut,"&lt;"&amp;TC$6,SaisieFin,"&gt;="&amp;TC$6,SaisieJour,"")+
COUNTIFS(SaisiePers,$A21,SaisieDebut,TC$6,SaisieFin,"&gt;="&amp;TC$6,SaisieMatin,Paramètres!$A$2,SaisieJour,"")+
COUNTIFS(SaisiePers,$A21,SaisieDebut,"&lt;"&amp;TC$6,SaisieFin,"&gt;="&amp;TC$6,SaisieMatin,Paramètres!$A$2,SaisieJour,TEXT(TC$6,"jjjj"))=0)=$AS$1)*0.5)</f>
        <v/>
      </c>
      <c r="TD21" s="6" t="str">
        <f>IF(OR(TC$6=0,COUNTIF(Feries,TC$6)&gt;0,ISNONTEXT($A21)),"",
((COUNTIFS(SaisiePers,$A21,SaisieDebut,"&lt;="&amp;TC$6,SaisieFin,"&gt;"&amp;TC$6,SaisieJour,"")+
COUNTIFS(SaisiePers,$A21,SaisieDebut,"&lt;="&amp;TC$6,SaisieFin,TC$6,SaisieSoir,Paramètres!$B$3,SaisieJour,"")+
COUNTIFS(SaisiePers,$A21,SaisieDebut,"&lt;="&amp;TC$6,SaisieFin,"&gt;"&amp;TC$6,SaisieSoir,Paramètres!$B$3,SaisieJour,TEXT(TC$6,"jjjj"))=0)=$AS$1)*0.5)</f>
        <v/>
      </c>
      <c r="TE21" s="6" t="str">
        <f>IF(OR(TE$6=0,COUNTIF(Feries,TE$6)&gt;0,ISNONTEXT($A21)),"",
((COUNTIFS(SaisiePers,$A21,SaisieDebut,"&lt;"&amp;TE$6,SaisieFin,"&gt;="&amp;TE$6,SaisieJour,"")+
COUNTIFS(SaisiePers,$A21,SaisieDebut,TE$6,SaisieFin,"&gt;="&amp;TE$6,SaisieMatin,Paramètres!$A$2,SaisieJour,"")+
COUNTIFS(SaisiePers,$A21,SaisieDebut,"&lt;"&amp;TE$6,SaisieFin,"&gt;="&amp;TE$6,SaisieMatin,Paramètres!$A$2,SaisieJour,TEXT(TE$6,"jjjj"))=0)=$AS$1)*0.5)</f>
        <v/>
      </c>
      <c r="TF21" s="6" t="str">
        <f>IF(OR(TE$6=0,COUNTIF(Feries,TE$6)&gt;0,ISNONTEXT($A21)),"",
((COUNTIFS(SaisiePers,$A21,SaisieDebut,"&lt;="&amp;TE$6,SaisieFin,"&gt;"&amp;TE$6,SaisieJour,"")+
COUNTIFS(SaisiePers,$A21,SaisieDebut,"&lt;="&amp;TE$6,SaisieFin,TE$6,SaisieSoir,Paramètres!$B$3,SaisieJour,"")+
COUNTIFS(SaisiePers,$A21,SaisieDebut,"&lt;="&amp;TE$6,SaisieFin,"&gt;"&amp;TE$6,SaisieSoir,Paramètres!$B$3,SaisieJour,TEXT(TE$6,"jjjj"))=0)=$AS$1)*0.5)</f>
        <v/>
      </c>
      <c r="TG21" s="6" t="str">
        <f>IF(OR(TG$6=0,COUNTIF(Feries,TG$6)&gt;0,ISNONTEXT($A21)),"",
((COUNTIFS(SaisiePers,$A21,SaisieDebut,"&lt;"&amp;TG$6,SaisieFin,"&gt;="&amp;TG$6,SaisieJour,"")+
COUNTIFS(SaisiePers,$A21,SaisieDebut,TG$6,SaisieFin,"&gt;="&amp;TG$6,SaisieMatin,Paramètres!$A$2,SaisieJour,"")+
COUNTIFS(SaisiePers,$A21,SaisieDebut,"&lt;"&amp;TG$6,SaisieFin,"&gt;="&amp;TG$6,SaisieMatin,Paramètres!$A$2,SaisieJour,TEXT(TG$6,"jjjj"))=0)=$AS$1)*0.5)</f>
        <v/>
      </c>
      <c r="TH21" s="6" t="str">
        <f>IF(OR(TG$6=0,COUNTIF(Feries,TG$6)&gt;0,ISNONTEXT($A21)),"",
((COUNTIFS(SaisiePers,$A21,SaisieDebut,"&lt;="&amp;TG$6,SaisieFin,"&gt;"&amp;TG$6,SaisieJour,"")+
COUNTIFS(SaisiePers,$A21,SaisieDebut,"&lt;="&amp;TG$6,SaisieFin,TG$6,SaisieSoir,Paramètres!$B$3,SaisieJour,"")+
COUNTIFS(SaisiePers,$A21,SaisieDebut,"&lt;="&amp;TG$6,SaisieFin,"&gt;"&amp;TG$6,SaisieSoir,Paramètres!$B$3,SaisieJour,TEXT(TG$6,"jjjj"))=0)=$AS$1)*0.5)</f>
        <v/>
      </c>
      <c r="TI21" s="6" t="str">
        <f>IF(OR(TI$6=0,COUNTIF(Feries,TI$6)&gt;0,ISNONTEXT($A21)),"",
((COUNTIFS(SaisiePers,$A21,SaisieDebut,"&lt;"&amp;TI$6,SaisieFin,"&gt;="&amp;TI$6,SaisieJour,"")+
COUNTIFS(SaisiePers,$A21,SaisieDebut,TI$6,SaisieFin,"&gt;="&amp;TI$6,SaisieMatin,Paramètres!$A$2,SaisieJour,"")+
COUNTIFS(SaisiePers,$A21,SaisieDebut,"&lt;"&amp;TI$6,SaisieFin,"&gt;="&amp;TI$6,SaisieMatin,Paramètres!$A$2,SaisieJour,TEXT(TI$6,"jjjj"))=0)=$AS$1)*0.5)</f>
        <v/>
      </c>
      <c r="TJ21" s="6" t="str">
        <f>IF(OR(TI$6=0,COUNTIF(Feries,TI$6)&gt;0,ISNONTEXT($A21)),"",
((COUNTIFS(SaisiePers,$A21,SaisieDebut,"&lt;="&amp;TI$6,SaisieFin,"&gt;"&amp;TI$6,SaisieJour,"")+
COUNTIFS(SaisiePers,$A21,SaisieDebut,"&lt;="&amp;TI$6,SaisieFin,TI$6,SaisieSoir,Paramètres!$B$3,SaisieJour,"")+
COUNTIFS(SaisiePers,$A21,SaisieDebut,"&lt;="&amp;TI$6,SaisieFin,"&gt;"&amp;TI$6,SaisieSoir,Paramètres!$B$3,SaisieJour,TEXT(TI$6,"jjjj"))=0)=$AS$1)*0.5)</f>
        <v/>
      </c>
      <c r="TK21" s="6" t="str">
        <f>IF(OR(TK$6=0,COUNTIF(Feries,TK$6)&gt;0,ISNONTEXT($A21)),"",
((COUNTIFS(SaisiePers,$A21,SaisieDebut,"&lt;"&amp;TK$6,SaisieFin,"&gt;="&amp;TK$6,SaisieJour,"")+
COUNTIFS(SaisiePers,$A21,SaisieDebut,TK$6,SaisieFin,"&gt;="&amp;TK$6,SaisieMatin,Paramètres!$A$2,SaisieJour,"")+
COUNTIFS(SaisiePers,$A21,SaisieDebut,"&lt;"&amp;TK$6,SaisieFin,"&gt;="&amp;TK$6,SaisieMatin,Paramètres!$A$2,SaisieJour,TEXT(TK$6,"jjjj"))=0)=$AS$1)*0.5)</f>
        <v/>
      </c>
      <c r="TL21" s="6" t="str">
        <f>IF(OR(TK$6=0,COUNTIF(Feries,TK$6)&gt;0,ISNONTEXT($A21)),"",
((COUNTIFS(SaisiePers,$A21,SaisieDebut,"&lt;="&amp;TK$6,SaisieFin,"&gt;"&amp;TK$6,SaisieJour,"")+
COUNTIFS(SaisiePers,$A21,SaisieDebut,"&lt;="&amp;TK$6,SaisieFin,TK$6,SaisieSoir,Paramètres!$B$3,SaisieJour,"")+
COUNTIFS(SaisiePers,$A21,SaisieDebut,"&lt;="&amp;TK$6,SaisieFin,"&gt;"&amp;TK$6,SaisieSoir,Paramètres!$B$3,SaisieJour,TEXT(TK$6,"jjjj"))=0)=$AS$1)*0.5)</f>
        <v/>
      </c>
      <c r="TM21" s="6" t="str">
        <f>IF(OR(TM$6=0,COUNTIF(Feries,TM$6)&gt;0,ISNONTEXT($A21)),"",
((COUNTIFS(SaisiePers,$A21,SaisieDebut,"&lt;"&amp;TM$6,SaisieFin,"&gt;="&amp;TM$6,SaisieJour,"")+
COUNTIFS(SaisiePers,$A21,SaisieDebut,TM$6,SaisieFin,"&gt;="&amp;TM$6,SaisieMatin,Paramètres!$A$2,SaisieJour,"")+
COUNTIFS(SaisiePers,$A21,SaisieDebut,"&lt;"&amp;TM$6,SaisieFin,"&gt;="&amp;TM$6,SaisieMatin,Paramètres!$A$2,SaisieJour,TEXT(TM$6,"jjjj"))=0)=$AS$1)*0.5)</f>
        <v/>
      </c>
      <c r="TN21" s="6" t="str">
        <f>IF(OR(TM$6=0,COUNTIF(Feries,TM$6)&gt;0,ISNONTEXT($A21)),"",
((COUNTIFS(SaisiePers,$A21,SaisieDebut,"&lt;="&amp;TM$6,SaisieFin,"&gt;"&amp;TM$6,SaisieJour,"")+
COUNTIFS(SaisiePers,$A21,SaisieDebut,"&lt;="&amp;TM$6,SaisieFin,TM$6,SaisieSoir,Paramètres!$B$3,SaisieJour,"")+
COUNTIFS(SaisiePers,$A21,SaisieDebut,"&lt;="&amp;TM$6,SaisieFin,"&gt;"&amp;TM$6,SaisieSoir,Paramètres!$B$3,SaisieJour,TEXT(TM$6,"jjjj"))=0)=$AS$1)*0.5)</f>
        <v/>
      </c>
      <c r="TO21" s="6" t="str">
        <f>IF(OR(TO$6=0,COUNTIF(Feries,TO$6)&gt;0,ISNONTEXT($A21)),"",
((COUNTIFS(SaisiePers,$A21,SaisieDebut,"&lt;"&amp;TO$6,SaisieFin,"&gt;="&amp;TO$6,SaisieJour,"")+
COUNTIFS(SaisiePers,$A21,SaisieDebut,TO$6,SaisieFin,"&gt;="&amp;TO$6,SaisieMatin,Paramètres!$A$2,SaisieJour,"")+
COUNTIFS(SaisiePers,$A21,SaisieDebut,"&lt;"&amp;TO$6,SaisieFin,"&gt;="&amp;TO$6,SaisieMatin,Paramètres!$A$2,SaisieJour,TEXT(TO$6,"jjjj"))=0)=$AS$1)*0.5)</f>
        <v/>
      </c>
      <c r="TP21" s="6" t="str">
        <f>IF(OR(TO$6=0,COUNTIF(Feries,TO$6)&gt;0,ISNONTEXT($A21)),"",
((COUNTIFS(SaisiePers,$A21,SaisieDebut,"&lt;="&amp;TO$6,SaisieFin,"&gt;"&amp;TO$6,SaisieJour,"")+
COUNTIFS(SaisiePers,$A21,SaisieDebut,"&lt;="&amp;TO$6,SaisieFin,TO$6,SaisieSoir,Paramètres!$B$3,SaisieJour,"")+
COUNTIFS(SaisiePers,$A21,SaisieDebut,"&lt;="&amp;TO$6,SaisieFin,"&gt;"&amp;TO$6,SaisieSoir,Paramètres!$B$3,SaisieJour,TEXT(TO$6,"jjjj"))=0)=$AS$1)*0.5)</f>
        <v/>
      </c>
      <c r="TQ21" s="6" t="str">
        <f>IF(OR(TQ$6=0,COUNTIF(Feries,TQ$6)&gt;0,ISNONTEXT($A21)),"",
((COUNTIFS(SaisiePers,$A21,SaisieDebut,"&lt;"&amp;TQ$6,SaisieFin,"&gt;="&amp;TQ$6,SaisieJour,"")+
COUNTIFS(SaisiePers,$A21,SaisieDebut,TQ$6,SaisieFin,"&gt;="&amp;TQ$6,SaisieMatin,Paramètres!$A$2,SaisieJour,"")+
COUNTIFS(SaisiePers,$A21,SaisieDebut,"&lt;"&amp;TQ$6,SaisieFin,"&gt;="&amp;TQ$6,SaisieMatin,Paramètres!$A$2,SaisieJour,TEXT(TQ$6,"jjjj"))=0)=$AS$1)*0.5)</f>
        <v/>
      </c>
      <c r="TR21" s="6" t="str">
        <f>IF(OR(TQ$6=0,COUNTIF(Feries,TQ$6)&gt;0,ISNONTEXT($A21)),"",
((COUNTIFS(SaisiePers,$A21,SaisieDebut,"&lt;="&amp;TQ$6,SaisieFin,"&gt;"&amp;TQ$6,SaisieJour,"")+
COUNTIFS(SaisiePers,$A21,SaisieDebut,"&lt;="&amp;TQ$6,SaisieFin,TQ$6,SaisieSoir,Paramètres!$B$3,SaisieJour,"")+
COUNTIFS(SaisiePers,$A21,SaisieDebut,"&lt;="&amp;TQ$6,SaisieFin,"&gt;"&amp;TQ$6,SaisieSoir,Paramètres!$B$3,SaisieJour,TEXT(TQ$6,"jjjj"))=0)=$AS$1)*0.5)</f>
        <v/>
      </c>
      <c r="TS21" s="6" t="str">
        <f>IF(OR(TS$6=0,COUNTIF(Feries,TS$6)&gt;0,ISNONTEXT($A21)),"",
((COUNTIFS(SaisiePers,$A21,SaisieDebut,"&lt;"&amp;TS$6,SaisieFin,"&gt;="&amp;TS$6,SaisieJour,"")+
COUNTIFS(SaisiePers,$A21,SaisieDebut,TS$6,SaisieFin,"&gt;="&amp;TS$6,SaisieMatin,Paramètres!$A$2,SaisieJour,"")+
COUNTIFS(SaisiePers,$A21,SaisieDebut,"&lt;"&amp;TS$6,SaisieFin,"&gt;="&amp;TS$6,SaisieMatin,Paramètres!$A$2,SaisieJour,TEXT(TS$6,"jjjj"))=0)=$AS$1)*0.5)</f>
        <v/>
      </c>
      <c r="TT21" s="6" t="str">
        <f>IF(OR(TS$6=0,COUNTIF(Feries,TS$6)&gt;0,ISNONTEXT($A21)),"",
((COUNTIFS(SaisiePers,$A21,SaisieDebut,"&lt;="&amp;TS$6,SaisieFin,"&gt;"&amp;TS$6,SaisieJour,"")+
COUNTIFS(SaisiePers,$A21,SaisieDebut,"&lt;="&amp;TS$6,SaisieFin,TS$6,SaisieSoir,Paramètres!$B$3,SaisieJour,"")+
COUNTIFS(SaisiePers,$A21,SaisieDebut,"&lt;="&amp;TS$6,SaisieFin,"&gt;"&amp;TS$6,SaisieSoir,Paramètres!$B$3,SaisieJour,TEXT(TS$6,"jjjj"))=0)=$AS$1)*0.5)</f>
        <v/>
      </c>
      <c r="TU21" s="6" t="str">
        <f>IF(OR(TU$6=0,COUNTIF(Feries,TU$6)&gt;0,ISNONTEXT($A21)),"",
((COUNTIFS(SaisiePers,$A21,SaisieDebut,"&lt;"&amp;TU$6,SaisieFin,"&gt;="&amp;TU$6,SaisieJour,"")+
COUNTIFS(SaisiePers,$A21,SaisieDebut,TU$6,SaisieFin,"&gt;="&amp;TU$6,SaisieMatin,Paramètres!$A$2,SaisieJour,"")+
COUNTIFS(SaisiePers,$A21,SaisieDebut,"&lt;"&amp;TU$6,SaisieFin,"&gt;="&amp;TU$6,SaisieMatin,Paramètres!$A$2,SaisieJour,TEXT(TU$6,"jjjj"))=0)=$AS$1)*0.5)</f>
        <v/>
      </c>
      <c r="TV21" s="6" t="str">
        <f>IF(OR(TU$6=0,COUNTIF(Feries,TU$6)&gt;0,ISNONTEXT($A21)),"",
((COUNTIFS(SaisiePers,$A21,SaisieDebut,"&lt;="&amp;TU$6,SaisieFin,"&gt;"&amp;TU$6,SaisieJour,"")+
COUNTIFS(SaisiePers,$A21,SaisieDebut,"&lt;="&amp;TU$6,SaisieFin,TU$6,SaisieSoir,Paramètres!$B$3,SaisieJour,"")+
COUNTIFS(SaisiePers,$A21,SaisieDebut,"&lt;="&amp;TU$6,SaisieFin,"&gt;"&amp;TU$6,SaisieSoir,Paramètres!$B$3,SaisieJour,TEXT(TU$6,"jjjj"))=0)=$AS$1)*0.5)</f>
        <v/>
      </c>
      <c r="TW21" s="6" t="str">
        <f>IF(OR(TW$6=0,COUNTIF(Feries,TW$6)&gt;0,ISNONTEXT($A21)),"",
((COUNTIFS(SaisiePers,$A21,SaisieDebut,"&lt;"&amp;TW$6,SaisieFin,"&gt;="&amp;TW$6,SaisieJour,"")+
COUNTIFS(SaisiePers,$A21,SaisieDebut,TW$6,SaisieFin,"&gt;="&amp;TW$6,SaisieMatin,Paramètres!$A$2,SaisieJour,"")+
COUNTIFS(SaisiePers,$A21,SaisieDebut,"&lt;"&amp;TW$6,SaisieFin,"&gt;="&amp;TW$6,SaisieMatin,Paramètres!$A$2,SaisieJour,TEXT(TW$6,"jjjj"))=0)=$AS$1)*0.5)</f>
        <v/>
      </c>
      <c r="TX21" s="6" t="str">
        <f>IF(OR(TW$6=0,COUNTIF(Feries,TW$6)&gt;0,ISNONTEXT($A21)),"",
((COUNTIFS(SaisiePers,$A21,SaisieDebut,"&lt;="&amp;TW$6,SaisieFin,"&gt;"&amp;TW$6,SaisieJour,"")+
COUNTIFS(SaisiePers,$A21,SaisieDebut,"&lt;="&amp;TW$6,SaisieFin,TW$6,SaisieSoir,Paramètres!$B$3,SaisieJour,"")+
COUNTIFS(SaisiePers,$A21,SaisieDebut,"&lt;="&amp;TW$6,SaisieFin,"&gt;"&amp;TW$6,SaisieSoir,Paramètres!$B$3,SaisieJour,TEXT(TW$6,"jjjj"))=0)=$AS$1)*0.5)</f>
        <v/>
      </c>
      <c r="TY21" s="6" t="str">
        <f>IF(OR(TY$6=0,COUNTIF(Feries,TY$6)&gt;0,ISNONTEXT($A21)),"",
((COUNTIFS(SaisiePers,$A21,SaisieDebut,"&lt;"&amp;TY$6,SaisieFin,"&gt;="&amp;TY$6,SaisieJour,"")+
COUNTIFS(SaisiePers,$A21,SaisieDebut,TY$6,SaisieFin,"&gt;="&amp;TY$6,SaisieMatin,Paramètres!$A$2,SaisieJour,"")+
COUNTIFS(SaisiePers,$A21,SaisieDebut,"&lt;"&amp;TY$6,SaisieFin,"&gt;="&amp;TY$6,SaisieMatin,Paramètres!$A$2,SaisieJour,TEXT(TY$6,"jjjj"))=0)=$AS$1)*0.5)</f>
        <v/>
      </c>
      <c r="TZ21" s="6" t="str">
        <f>IF(OR(TY$6=0,COUNTIF(Feries,TY$6)&gt;0,ISNONTEXT($A21)),"",
((COUNTIFS(SaisiePers,$A21,SaisieDebut,"&lt;="&amp;TY$6,SaisieFin,"&gt;"&amp;TY$6,SaisieJour,"")+
COUNTIFS(SaisiePers,$A21,SaisieDebut,"&lt;="&amp;TY$6,SaisieFin,TY$6,SaisieSoir,Paramètres!$B$3,SaisieJour,"")+
COUNTIFS(SaisiePers,$A21,SaisieDebut,"&lt;="&amp;TY$6,SaisieFin,"&gt;"&amp;TY$6,SaisieSoir,Paramètres!$B$3,SaisieJour,TEXT(TY$6,"jjjj"))=0)=$AS$1)*0.5)</f>
        <v/>
      </c>
      <c r="UA21" s="6" t="str">
        <f>IF(OR(UA$6=0,COUNTIF(Feries,UA$6)&gt;0,ISNONTEXT($A21)),"",
((COUNTIFS(SaisiePers,$A21,SaisieDebut,"&lt;"&amp;UA$6,SaisieFin,"&gt;="&amp;UA$6,SaisieJour,"")+
COUNTIFS(SaisiePers,$A21,SaisieDebut,UA$6,SaisieFin,"&gt;="&amp;UA$6,SaisieMatin,Paramètres!$A$2,SaisieJour,"")+
COUNTIFS(SaisiePers,$A21,SaisieDebut,"&lt;"&amp;UA$6,SaisieFin,"&gt;="&amp;UA$6,SaisieMatin,Paramètres!$A$2,SaisieJour,TEXT(UA$6,"jjjj"))=0)=$AS$1)*0.5)</f>
        <v/>
      </c>
      <c r="UB21" s="6" t="str">
        <f>IF(OR(UA$6=0,COUNTIF(Feries,UA$6)&gt;0,ISNONTEXT($A21)),"",
((COUNTIFS(SaisiePers,$A21,SaisieDebut,"&lt;="&amp;UA$6,SaisieFin,"&gt;"&amp;UA$6,SaisieJour,"")+
COUNTIFS(SaisiePers,$A21,SaisieDebut,"&lt;="&amp;UA$6,SaisieFin,UA$6,SaisieSoir,Paramètres!$B$3,SaisieJour,"")+
COUNTIFS(SaisiePers,$A21,SaisieDebut,"&lt;="&amp;UA$6,SaisieFin,"&gt;"&amp;UA$6,SaisieSoir,Paramètres!$B$3,SaisieJour,TEXT(UA$6,"jjjj"))=0)=$AS$1)*0.5)</f>
        <v/>
      </c>
      <c r="UC21" s="6" t="str">
        <f>IF(OR(UC$6=0,COUNTIF(Feries,UC$6)&gt;0,ISNONTEXT($A21)),"",
((COUNTIFS(SaisiePers,$A21,SaisieDebut,"&lt;"&amp;UC$6,SaisieFin,"&gt;="&amp;UC$6,SaisieJour,"")+
COUNTIFS(SaisiePers,$A21,SaisieDebut,UC$6,SaisieFin,"&gt;="&amp;UC$6,SaisieMatin,Paramètres!$A$2,SaisieJour,"")+
COUNTIFS(SaisiePers,$A21,SaisieDebut,"&lt;"&amp;UC$6,SaisieFin,"&gt;="&amp;UC$6,SaisieMatin,Paramètres!$A$2,SaisieJour,TEXT(UC$6,"jjjj"))=0)=$AS$1)*0.5)</f>
        <v/>
      </c>
      <c r="UD21" s="6" t="str">
        <f>IF(OR(UC$6=0,COUNTIF(Feries,UC$6)&gt;0,ISNONTEXT($A21)),"",
((COUNTIFS(SaisiePers,$A21,SaisieDebut,"&lt;="&amp;UC$6,SaisieFin,"&gt;"&amp;UC$6,SaisieJour,"")+
COUNTIFS(SaisiePers,$A21,SaisieDebut,"&lt;="&amp;UC$6,SaisieFin,UC$6,SaisieSoir,Paramètres!$B$3,SaisieJour,"")+
COUNTIFS(SaisiePers,$A21,SaisieDebut,"&lt;="&amp;UC$6,SaisieFin,"&gt;"&amp;UC$6,SaisieSoir,Paramètres!$B$3,SaisieJour,TEXT(UC$6,"jjjj"))=0)=$AS$1)*0.5)</f>
        <v/>
      </c>
      <c r="UE21" s="6" t="str">
        <f>IF(OR(UE$6=0,COUNTIF(Feries,UE$6)&gt;0,ISNONTEXT($A21)),"",
((COUNTIFS(SaisiePers,$A21,SaisieDebut,"&lt;"&amp;UE$6,SaisieFin,"&gt;="&amp;UE$6,SaisieJour,"")+
COUNTIFS(SaisiePers,$A21,SaisieDebut,UE$6,SaisieFin,"&gt;="&amp;UE$6,SaisieMatin,Paramètres!$A$2,SaisieJour,"")+
COUNTIFS(SaisiePers,$A21,SaisieDebut,"&lt;"&amp;UE$6,SaisieFin,"&gt;="&amp;UE$6,SaisieMatin,Paramètres!$A$2,SaisieJour,TEXT(UE$6,"jjjj"))=0)=$AS$1)*0.5)</f>
        <v/>
      </c>
      <c r="UF21" s="6" t="str">
        <f>IF(OR(UE$6=0,COUNTIF(Feries,UE$6)&gt;0,ISNONTEXT($A21)),"",
((COUNTIFS(SaisiePers,$A21,SaisieDebut,"&lt;="&amp;UE$6,SaisieFin,"&gt;"&amp;UE$6,SaisieJour,"")+
COUNTIFS(SaisiePers,$A21,SaisieDebut,"&lt;="&amp;UE$6,SaisieFin,UE$6,SaisieSoir,Paramètres!$B$3,SaisieJour,"")+
COUNTIFS(SaisiePers,$A21,SaisieDebut,"&lt;="&amp;UE$6,SaisieFin,"&gt;"&amp;UE$6,SaisieSoir,Paramètres!$B$3,SaisieJour,TEXT(UE$6,"jjjj"))=0)=$AS$1)*0.5)</f>
        <v/>
      </c>
      <c r="UG21" s="6" t="str">
        <f>IF(OR(UG$6=0,COUNTIF(Feries,UG$6)&gt;0,ISNONTEXT($A21)),"",
((COUNTIFS(SaisiePers,$A21,SaisieDebut,"&lt;"&amp;UG$6,SaisieFin,"&gt;="&amp;UG$6,SaisieJour,"")+
COUNTIFS(SaisiePers,$A21,SaisieDebut,UG$6,SaisieFin,"&gt;="&amp;UG$6,SaisieMatin,Paramètres!$A$2,SaisieJour,"")+
COUNTIFS(SaisiePers,$A21,SaisieDebut,"&lt;"&amp;UG$6,SaisieFin,"&gt;="&amp;UG$6,SaisieMatin,Paramètres!$A$2,SaisieJour,TEXT(UG$6,"jjjj"))=0)=$AS$1)*0.5)</f>
        <v/>
      </c>
      <c r="UH21" s="6" t="str">
        <f>IF(OR(UG$6=0,COUNTIF(Feries,UG$6)&gt;0,ISNONTEXT($A21)),"",
((COUNTIFS(SaisiePers,$A21,SaisieDebut,"&lt;="&amp;UG$6,SaisieFin,"&gt;"&amp;UG$6,SaisieJour,"")+
COUNTIFS(SaisiePers,$A21,SaisieDebut,"&lt;="&amp;UG$6,SaisieFin,UG$6,SaisieSoir,Paramètres!$B$3,SaisieJour,"")+
COUNTIFS(SaisiePers,$A21,SaisieDebut,"&lt;="&amp;UG$6,SaisieFin,"&gt;"&amp;UG$6,SaisieSoir,Paramètres!$B$3,SaisieJour,TEXT(UG$6,"jjjj"))=0)=$AS$1)*0.5)</f>
        <v/>
      </c>
      <c r="UI21" s="6" t="str">
        <f>IF(OR(UI$6=0,COUNTIF(Feries,UI$6)&gt;0,ISNONTEXT($A21)),"",
((COUNTIFS(SaisiePers,$A21,SaisieDebut,"&lt;"&amp;UI$6,SaisieFin,"&gt;="&amp;UI$6,SaisieJour,"")+
COUNTIFS(SaisiePers,$A21,SaisieDebut,UI$6,SaisieFin,"&gt;="&amp;UI$6,SaisieMatin,Paramètres!$A$2,SaisieJour,"")+
COUNTIFS(SaisiePers,$A21,SaisieDebut,"&lt;"&amp;UI$6,SaisieFin,"&gt;="&amp;UI$6,SaisieMatin,Paramètres!$A$2,SaisieJour,TEXT(UI$6,"jjjj"))=0)=$AS$1)*0.5)</f>
        <v/>
      </c>
      <c r="UJ21" s="6" t="str">
        <f>IF(OR(UI$6=0,COUNTIF(Feries,UI$6)&gt;0,ISNONTEXT($A21)),"",
((COUNTIFS(SaisiePers,$A21,SaisieDebut,"&lt;="&amp;UI$6,SaisieFin,"&gt;"&amp;UI$6,SaisieJour,"")+
COUNTIFS(SaisiePers,$A21,SaisieDebut,"&lt;="&amp;UI$6,SaisieFin,UI$6,SaisieSoir,Paramètres!$B$3,SaisieJour,"")+
COUNTIFS(SaisiePers,$A21,SaisieDebut,"&lt;="&amp;UI$6,SaisieFin,"&gt;"&amp;UI$6,SaisieSoir,Paramètres!$B$3,SaisieJour,TEXT(UI$6,"jjjj"))=0)=$AS$1)*0.5)</f>
        <v/>
      </c>
      <c r="UK21" s="6" t="str">
        <f>IF(OR(UK$6=0,COUNTIF(Feries,UK$6)&gt;0,ISNONTEXT($A21)),"",
((COUNTIFS(SaisiePers,$A21,SaisieDebut,"&lt;"&amp;UK$6,SaisieFin,"&gt;="&amp;UK$6,SaisieJour,"")+
COUNTIFS(SaisiePers,$A21,SaisieDebut,UK$6,SaisieFin,"&gt;="&amp;UK$6,SaisieMatin,Paramètres!$A$2,SaisieJour,"")+
COUNTIFS(SaisiePers,$A21,SaisieDebut,"&lt;"&amp;UK$6,SaisieFin,"&gt;="&amp;UK$6,SaisieMatin,Paramètres!$A$2,SaisieJour,TEXT(UK$6,"jjjj"))=0)=$AS$1)*0.5)</f>
        <v/>
      </c>
      <c r="UL21" s="6" t="str">
        <f>IF(OR(UK$6=0,COUNTIF(Feries,UK$6)&gt;0,ISNONTEXT($A21)),"",
((COUNTIFS(SaisiePers,$A21,SaisieDebut,"&lt;="&amp;UK$6,SaisieFin,"&gt;"&amp;UK$6,SaisieJour,"")+
COUNTIFS(SaisiePers,$A21,SaisieDebut,"&lt;="&amp;UK$6,SaisieFin,UK$6,SaisieSoir,Paramètres!$B$3,SaisieJour,"")+
COUNTIFS(SaisiePers,$A21,SaisieDebut,"&lt;="&amp;UK$6,SaisieFin,"&gt;"&amp;UK$6,SaisieSoir,Paramètres!$B$3,SaisieJour,TEXT(UK$6,"jjjj"))=0)=$AS$1)*0.5)</f>
        <v/>
      </c>
      <c r="UM21" s="6" t="str">
        <f>IF(OR(UM$6=0,COUNTIF(Feries,UM$6)&gt;0,ISNONTEXT($A21)),"",
((COUNTIFS(SaisiePers,$A21,SaisieDebut,"&lt;"&amp;UM$6,SaisieFin,"&gt;="&amp;UM$6,SaisieJour,"")+
COUNTIFS(SaisiePers,$A21,SaisieDebut,UM$6,SaisieFin,"&gt;="&amp;UM$6,SaisieMatin,Paramètres!$A$2,SaisieJour,"")+
COUNTIFS(SaisiePers,$A21,SaisieDebut,"&lt;"&amp;UM$6,SaisieFin,"&gt;="&amp;UM$6,SaisieMatin,Paramètres!$A$2,SaisieJour,TEXT(UM$6,"jjjj"))=0)=$AS$1)*0.5)</f>
        <v/>
      </c>
      <c r="UN21" s="6" t="str">
        <f>IF(OR(UM$6=0,COUNTIF(Feries,UM$6)&gt;0,ISNONTEXT($A21)),"",
((COUNTIFS(SaisiePers,$A21,SaisieDebut,"&lt;="&amp;UM$6,SaisieFin,"&gt;"&amp;UM$6,SaisieJour,"")+
COUNTIFS(SaisiePers,$A21,SaisieDebut,"&lt;="&amp;UM$6,SaisieFin,UM$6,SaisieSoir,Paramètres!$B$3,SaisieJour,"")+
COUNTIFS(SaisiePers,$A21,SaisieDebut,"&lt;="&amp;UM$6,SaisieFin,"&gt;"&amp;UM$6,SaisieSoir,Paramètres!$B$3,SaisieJour,TEXT(UM$6,"jjjj"))=0)=$AS$1)*0.5)</f>
        <v/>
      </c>
      <c r="UO21" s="6" t="str">
        <f>IF(OR(UO$6=0,COUNTIF(Feries,UO$6)&gt;0,ISNONTEXT($A21)),"",
((COUNTIFS(SaisiePers,$A21,SaisieDebut,"&lt;"&amp;UO$6,SaisieFin,"&gt;="&amp;UO$6,SaisieJour,"")+
COUNTIFS(SaisiePers,$A21,SaisieDebut,UO$6,SaisieFin,"&gt;="&amp;UO$6,SaisieMatin,Paramètres!$A$2,SaisieJour,"")+
COUNTIFS(SaisiePers,$A21,SaisieDebut,"&lt;"&amp;UO$6,SaisieFin,"&gt;="&amp;UO$6,SaisieMatin,Paramètres!$A$2,SaisieJour,TEXT(UO$6,"jjjj"))=0)=$AS$1)*0.5)</f>
        <v/>
      </c>
      <c r="UP21" s="6" t="str">
        <f>IF(OR(UO$6=0,COUNTIF(Feries,UO$6)&gt;0,ISNONTEXT($A21)),"",
((COUNTIFS(SaisiePers,$A21,SaisieDebut,"&lt;="&amp;UO$6,SaisieFin,"&gt;"&amp;UO$6,SaisieJour,"")+
COUNTIFS(SaisiePers,$A21,SaisieDebut,"&lt;="&amp;UO$6,SaisieFin,UO$6,SaisieSoir,Paramètres!$B$3,SaisieJour,"")+
COUNTIFS(SaisiePers,$A21,SaisieDebut,"&lt;="&amp;UO$6,SaisieFin,"&gt;"&amp;UO$6,SaisieSoir,Paramètres!$B$3,SaisieJour,TEXT(UO$6,"jjjj"))=0)=$AS$1)*0.5)</f>
        <v/>
      </c>
      <c r="UQ21" s="6" t="str">
        <f>IF(OR(UQ$6=0,COUNTIF(Feries,UQ$6)&gt;0,ISNONTEXT($A21)),"",
((COUNTIFS(SaisiePers,$A21,SaisieDebut,"&lt;"&amp;UQ$6,SaisieFin,"&gt;="&amp;UQ$6,SaisieJour,"")+
COUNTIFS(SaisiePers,$A21,SaisieDebut,UQ$6,SaisieFin,"&gt;="&amp;UQ$6,SaisieMatin,Paramètres!$A$2,SaisieJour,"")+
COUNTIFS(SaisiePers,$A21,SaisieDebut,"&lt;"&amp;UQ$6,SaisieFin,"&gt;="&amp;UQ$6,SaisieMatin,Paramètres!$A$2,SaisieJour,TEXT(UQ$6,"jjjj"))=0)=$AS$1)*0.5)</f>
        <v/>
      </c>
      <c r="UR21" s="6" t="str">
        <f>IF(OR(UQ$6=0,COUNTIF(Feries,UQ$6)&gt;0,ISNONTEXT($A21)),"",
((COUNTIFS(SaisiePers,$A21,SaisieDebut,"&lt;="&amp;UQ$6,SaisieFin,"&gt;"&amp;UQ$6,SaisieJour,"")+
COUNTIFS(SaisiePers,$A21,SaisieDebut,"&lt;="&amp;UQ$6,SaisieFin,UQ$6,SaisieSoir,Paramètres!$B$3,SaisieJour,"")+
COUNTIFS(SaisiePers,$A21,SaisieDebut,"&lt;="&amp;UQ$6,SaisieFin,"&gt;"&amp;UQ$6,SaisieSoir,Paramètres!$B$3,SaisieJour,TEXT(UQ$6,"jjjj"))=0)=$AS$1)*0.5)</f>
        <v/>
      </c>
      <c r="US21" s="6" t="str">
        <f>IF(OR(US$6=0,COUNTIF(Feries,US$6)&gt;0,ISNONTEXT($A21)),"",
((COUNTIFS(SaisiePers,$A21,SaisieDebut,"&lt;"&amp;US$6,SaisieFin,"&gt;="&amp;US$6,SaisieJour,"")+
COUNTIFS(SaisiePers,$A21,SaisieDebut,US$6,SaisieFin,"&gt;="&amp;US$6,SaisieMatin,Paramètres!$A$2,SaisieJour,"")+
COUNTIFS(SaisiePers,$A21,SaisieDebut,"&lt;"&amp;US$6,SaisieFin,"&gt;="&amp;US$6,SaisieMatin,Paramètres!$A$2,SaisieJour,TEXT(US$6,"jjjj"))=0)=$AS$1)*0.5)</f>
        <v/>
      </c>
      <c r="UT21" s="6" t="str">
        <f>IF(OR(US$6=0,COUNTIF(Feries,US$6)&gt;0,ISNONTEXT($A21)),"",
((COUNTIFS(SaisiePers,$A21,SaisieDebut,"&lt;="&amp;US$6,SaisieFin,"&gt;"&amp;US$6,SaisieJour,"")+
COUNTIFS(SaisiePers,$A21,SaisieDebut,"&lt;="&amp;US$6,SaisieFin,US$6,SaisieSoir,Paramètres!$B$3,SaisieJour,"")+
COUNTIFS(SaisiePers,$A21,SaisieDebut,"&lt;="&amp;US$6,SaisieFin,"&gt;"&amp;US$6,SaisieSoir,Paramètres!$B$3,SaisieJour,TEXT(US$6,"jjjj"))=0)=$AS$1)*0.5)</f>
        <v/>
      </c>
      <c r="UU21" s="6" t="str">
        <f>IF(OR(UU$6=0,COUNTIF(Feries,UU$6)&gt;0,ISNONTEXT($A21)),"",
((COUNTIFS(SaisiePers,$A21,SaisieDebut,"&lt;"&amp;UU$6,SaisieFin,"&gt;="&amp;UU$6,SaisieJour,"")+
COUNTIFS(SaisiePers,$A21,SaisieDebut,UU$6,SaisieFin,"&gt;="&amp;UU$6,SaisieMatin,Paramètres!$A$2,SaisieJour,"")+
COUNTIFS(SaisiePers,$A21,SaisieDebut,"&lt;"&amp;UU$6,SaisieFin,"&gt;="&amp;UU$6,SaisieMatin,Paramètres!$A$2,SaisieJour,TEXT(UU$6,"jjjj"))=0)=$AS$1)*0.5)</f>
        <v/>
      </c>
      <c r="UV21" s="6" t="str">
        <f>IF(OR(UU$6=0,COUNTIF(Feries,UU$6)&gt;0,ISNONTEXT($A21)),"",
((COUNTIFS(SaisiePers,$A21,SaisieDebut,"&lt;="&amp;UU$6,SaisieFin,"&gt;"&amp;UU$6,SaisieJour,"")+
COUNTIFS(SaisiePers,$A21,SaisieDebut,"&lt;="&amp;UU$6,SaisieFin,UU$6,SaisieSoir,Paramètres!$B$3,SaisieJour,"")+
COUNTIFS(SaisiePers,$A21,SaisieDebut,"&lt;="&amp;UU$6,SaisieFin,"&gt;"&amp;UU$6,SaisieSoir,Paramètres!$B$3,SaisieJour,TEXT(UU$6,"jjjj"))=0)=$AS$1)*0.5)</f>
        <v/>
      </c>
      <c r="UW21" s="6" t="str">
        <f>IF(OR(UW$6=0,COUNTIF(Feries,UW$6)&gt;0,ISNONTEXT($A21)),"",
((COUNTIFS(SaisiePers,$A21,SaisieDebut,"&lt;"&amp;UW$6,SaisieFin,"&gt;="&amp;UW$6,SaisieJour,"")+
COUNTIFS(SaisiePers,$A21,SaisieDebut,UW$6,SaisieFin,"&gt;="&amp;UW$6,SaisieMatin,Paramètres!$A$2,SaisieJour,"")+
COUNTIFS(SaisiePers,$A21,SaisieDebut,"&lt;"&amp;UW$6,SaisieFin,"&gt;="&amp;UW$6,SaisieMatin,Paramètres!$A$2,SaisieJour,TEXT(UW$6,"jjjj"))=0)=$AS$1)*0.5)</f>
        <v/>
      </c>
      <c r="UX21" s="6" t="str">
        <f>IF(OR(UW$6=0,COUNTIF(Feries,UW$6)&gt;0,ISNONTEXT($A21)),"",
((COUNTIFS(SaisiePers,$A21,SaisieDebut,"&lt;="&amp;UW$6,SaisieFin,"&gt;"&amp;UW$6,SaisieJour,"")+
COUNTIFS(SaisiePers,$A21,SaisieDebut,"&lt;="&amp;UW$6,SaisieFin,UW$6,SaisieSoir,Paramètres!$B$3,SaisieJour,"")+
COUNTIFS(SaisiePers,$A21,SaisieDebut,"&lt;="&amp;UW$6,SaisieFin,"&gt;"&amp;UW$6,SaisieSoir,Paramètres!$B$3,SaisieJour,TEXT(UW$6,"jjjj"))=0)=$AS$1)*0.5)</f>
        <v/>
      </c>
      <c r="UY21" s="6" t="str">
        <f>IF(OR(UY$6=0,COUNTIF(Feries,UY$6)&gt;0,ISNONTEXT($A21)),"",
((COUNTIFS(SaisiePers,$A21,SaisieDebut,"&lt;"&amp;UY$6,SaisieFin,"&gt;="&amp;UY$6,SaisieJour,"")+
COUNTIFS(SaisiePers,$A21,SaisieDebut,UY$6,SaisieFin,"&gt;="&amp;UY$6,SaisieMatin,Paramètres!$A$2,SaisieJour,"")+
COUNTIFS(SaisiePers,$A21,SaisieDebut,"&lt;"&amp;UY$6,SaisieFin,"&gt;="&amp;UY$6,SaisieMatin,Paramètres!$A$2,SaisieJour,TEXT(UY$6,"jjjj"))=0)=$AS$1)*0.5)</f>
        <v/>
      </c>
      <c r="UZ21" s="6" t="str">
        <f>IF(OR(UY$6=0,COUNTIF(Feries,UY$6)&gt;0,ISNONTEXT($A21)),"",
((COUNTIFS(SaisiePers,$A21,SaisieDebut,"&lt;="&amp;UY$6,SaisieFin,"&gt;"&amp;UY$6,SaisieJour,"")+
COUNTIFS(SaisiePers,$A21,SaisieDebut,"&lt;="&amp;UY$6,SaisieFin,UY$6,SaisieSoir,Paramètres!$B$3,SaisieJour,"")+
COUNTIFS(SaisiePers,$A21,SaisieDebut,"&lt;="&amp;UY$6,SaisieFin,"&gt;"&amp;UY$6,SaisieSoir,Paramètres!$B$3,SaisieJour,TEXT(UY$6,"jjjj"))=0)=$AS$1)*0.5)</f>
        <v/>
      </c>
      <c r="VA21" s="6" t="str">
        <f>IF(OR(VA$6=0,COUNTIF(Feries,VA$6)&gt;0,ISNONTEXT($A21)),"",
((COUNTIFS(SaisiePers,$A21,SaisieDebut,"&lt;"&amp;VA$6,SaisieFin,"&gt;="&amp;VA$6,SaisieJour,"")+
COUNTIFS(SaisiePers,$A21,SaisieDebut,VA$6,SaisieFin,"&gt;="&amp;VA$6,SaisieMatin,Paramètres!$A$2,SaisieJour,"")+
COUNTIFS(SaisiePers,$A21,SaisieDebut,"&lt;"&amp;VA$6,SaisieFin,"&gt;="&amp;VA$6,SaisieMatin,Paramètres!$A$2,SaisieJour,TEXT(VA$6,"jjjj"))=0)=$AS$1)*0.5)</f>
        <v/>
      </c>
      <c r="VB21" s="6" t="str">
        <f>IF(OR(VA$6=0,COUNTIF(Feries,VA$6)&gt;0,ISNONTEXT($A21)),"",
((COUNTIFS(SaisiePers,$A21,SaisieDebut,"&lt;="&amp;VA$6,SaisieFin,"&gt;"&amp;VA$6,SaisieJour,"")+
COUNTIFS(SaisiePers,$A21,SaisieDebut,"&lt;="&amp;VA$6,SaisieFin,VA$6,SaisieSoir,Paramètres!$B$3,SaisieJour,"")+
COUNTIFS(SaisiePers,$A21,SaisieDebut,"&lt;="&amp;VA$6,SaisieFin,"&gt;"&amp;VA$6,SaisieSoir,Paramètres!$B$3,SaisieJour,TEXT(VA$6,"jjjj"))=0)=$AS$1)*0.5)</f>
        <v/>
      </c>
      <c r="VC21" s="6" t="str">
        <f>IF(OR(VC$6=0,COUNTIF(Feries,VC$6)&gt;0,ISNONTEXT($A21)),"",
((COUNTIFS(SaisiePers,$A21,SaisieDebut,"&lt;"&amp;VC$6,SaisieFin,"&gt;="&amp;VC$6,SaisieJour,"")+
COUNTIFS(SaisiePers,$A21,SaisieDebut,VC$6,SaisieFin,"&gt;="&amp;VC$6,SaisieMatin,Paramètres!$A$2,SaisieJour,"")+
COUNTIFS(SaisiePers,$A21,SaisieDebut,"&lt;"&amp;VC$6,SaisieFin,"&gt;="&amp;VC$6,SaisieMatin,Paramètres!$A$2,SaisieJour,TEXT(VC$6,"jjjj"))=0)=$AS$1)*0.5)</f>
        <v/>
      </c>
      <c r="VD21" s="6" t="str">
        <f>IF(OR(VC$6=0,COUNTIF(Feries,VC$6)&gt;0,ISNONTEXT($A21)),"",
((COUNTIFS(SaisiePers,$A21,SaisieDebut,"&lt;="&amp;VC$6,SaisieFin,"&gt;"&amp;VC$6,SaisieJour,"")+
COUNTIFS(SaisiePers,$A21,SaisieDebut,"&lt;="&amp;VC$6,SaisieFin,VC$6,SaisieSoir,Paramètres!$B$3,SaisieJour,"")+
COUNTIFS(SaisiePers,$A21,SaisieDebut,"&lt;="&amp;VC$6,SaisieFin,"&gt;"&amp;VC$6,SaisieSoir,Paramètres!$B$3,SaisieJour,TEXT(VC$6,"jjjj"))=0)=$AS$1)*0.5)</f>
        <v/>
      </c>
      <c r="VE21" s="6" t="str">
        <f>IF(OR(VE$6=0,COUNTIF(Feries,VE$6)&gt;0,ISNONTEXT($A21)),"",
((COUNTIFS(SaisiePers,$A21,SaisieDebut,"&lt;"&amp;VE$6,SaisieFin,"&gt;="&amp;VE$6,SaisieJour,"")+
COUNTIFS(SaisiePers,$A21,SaisieDebut,VE$6,SaisieFin,"&gt;="&amp;VE$6,SaisieMatin,Paramètres!$A$2,SaisieJour,"")+
COUNTIFS(SaisiePers,$A21,SaisieDebut,"&lt;"&amp;VE$6,SaisieFin,"&gt;="&amp;VE$6,SaisieMatin,Paramètres!$A$2,SaisieJour,TEXT(VE$6,"jjjj"))=0)=$AS$1)*0.5)</f>
        <v/>
      </c>
      <c r="VF21" s="6" t="str">
        <f>IF(OR(VE$6=0,COUNTIF(Feries,VE$6)&gt;0,ISNONTEXT($A21)),"",
((COUNTIFS(SaisiePers,$A21,SaisieDebut,"&lt;="&amp;VE$6,SaisieFin,"&gt;"&amp;VE$6,SaisieJour,"")+
COUNTIFS(SaisiePers,$A21,SaisieDebut,"&lt;="&amp;VE$6,SaisieFin,VE$6,SaisieSoir,Paramètres!$B$3,SaisieJour,"")+
COUNTIFS(SaisiePers,$A21,SaisieDebut,"&lt;="&amp;VE$6,SaisieFin,"&gt;"&amp;VE$6,SaisieSoir,Paramètres!$B$3,SaisieJour,TEXT(VE$6,"jjjj"))=0)=$AS$1)*0.5)</f>
        <v/>
      </c>
      <c r="VG21" s="6" t="str">
        <f>IF(OR(VG$6=0,COUNTIF(Feries,VG$6)&gt;0,ISNONTEXT($A21)),"",
((COUNTIFS(SaisiePers,$A21,SaisieDebut,"&lt;"&amp;VG$6,SaisieFin,"&gt;="&amp;VG$6,SaisieJour,"")+
COUNTIFS(SaisiePers,$A21,SaisieDebut,VG$6,SaisieFin,"&gt;="&amp;VG$6,SaisieMatin,Paramètres!$A$2,SaisieJour,"")+
COUNTIFS(SaisiePers,$A21,SaisieDebut,"&lt;"&amp;VG$6,SaisieFin,"&gt;="&amp;VG$6,SaisieMatin,Paramètres!$A$2,SaisieJour,TEXT(VG$6,"jjjj"))=0)=$AS$1)*0.5)</f>
        <v/>
      </c>
      <c r="VH21" s="6" t="str">
        <f>IF(OR(VG$6=0,COUNTIF(Feries,VG$6)&gt;0,ISNONTEXT($A21)),"",
((COUNTIFS(SaisiePers,$A21,SaisieDebut,"&lt;="&amp;VG$6,SaisieFin,"&gt;"&amp;VG$6,SaisieJour,"")+
COUNTIFS(SaisiePers,$A21,SaisieDebut,"&lt;="&amp;VG$6,SaisieFin,VG$6,SaisieSoir,Paramètres!$B$3,SaisieJour,"")+
COUNTIFS(SaisiePers,$A21,SaisieDebut,"&lt;="&amp;VG$6,SaisieFin,"&gt;"&amp;VG$6,SaisieSoir,Paramètres!$B$3,SaisieJour,TEXT(VG$6,"jjjj"))=0)=$AS$1)*0.5)</f>
        <v/>
      </c>
      <c r="VI21" s="6" t="str">
        <f>IF(OR(VI$6=0,COUNTIF(Feries,VI$6)&gt;0,ISNONTEXT($A21)),"",
((COUNTIFS(SaisiePers,$A21,SaisieDebut,"&lt;"&amp;VI$6,SaisieFin,"&gt;="&amp;VI$6,SaisieJour,"")+
COUNTIFS(SaisiePers,$A21,SaisieDebut,VI$6,SaisieFin,"&gt;="&amp;VI$6,SaisieMatin,Paramètres!$A$2,SaisieJour,"")+
COUNTIFS(SaisiePers,$A21,SaisieDebut,"&lt;"&amp;VI$6,SaisieFin,"&gt;="&amp;VI$6,SaisieMatin,Paramètres!$A$2,SaisieJour,TEXT(VI$6,"jjjj"))=0)=$AS$1)*0.5)</f>
        <v/>
      </c>
      <c r="VJ21" s="6" t="str">
        <f>IF(OR(VI$6=0,COUNTIF(Feries,VI$6)&gt;0,ISNONTEXT($A21)),"",
((COUNTIFS(SaisiePers,$A21,SaisieDebut,"&lt;="&amp;VI$6,SaisieFin,"&gt;"&amp;VI$6,SaisieJour,"")+
COUNTIFS(SaisiePers,$A21,SaisieDebut,"&lt;="&amp;VI$6,SaisieFin,VI$6,SaisieSoir,Paramètres!$B$3,SaisieJour,"")+
COUNTIFS(SaisiePers,$A21,SaisieDebut,"&lt;="&amp;VI$6,SaisieFin,"&gt;"&amp;VI$6,SaisieSoir,Paramètres!$B$3,SaisieJour,TEXT(VI$6,"jjjj"))=0)=$AS$1)*0.5)</f>
        <v/>
      </c>
      <c r="VK21" s="6" t="str">
        <f>IF(OR(VK$6=0,COUNTIF(Feries,VK$6)&gt;0,ISNONTEXT($A21)),"",
((COUNTIFS(SaisiePers,$A21,SaisieDebut,"&lt;"&amp;VK$6,SaisieFin,"&gt;="&amp;VK$6,SaisieJour,"")+
COUNTIFS(SaisiePers,$A21,SaisieDebut,VK$6,SaisieFin,"&gt;="&amp;VK$6,SaisieMatin,Paramètres!$A$2,SaisieJour,"")+
COUNTIFS(SaisiePers,$A21,SaisieDebut,"&lt;"&amp;VK$6,SaisieFin,"&gt;="&amp;VK$6,SaisieMatin,Paramètres!$A$2,SaisieJour,TEXT(VK$6,"jjjj"))=0)=$AS$1)*0.5)</f>
        <v/>
      </c>
      <c r="VL21" s="6" t="str">
        <f>IF(OR(VK$6=0,COUNTIF(Feries,VK$6)&gt;0,ISNONTEXT($A21)),"",
((COUNTIFS(SaisiePers,$A21,SaisieDebut,"&lt;="&amp;VK$6,SaisieFin,"&gt;"&amp;VK$6,SaisieJour,"")+
COUNTIFS(SaisiePers,$A21,SaisieDebut,"&lt;="&amp;VK$6,SaisieFin,VK$6,SaisieSoir,Paramètres!$B$3,SaisieJour,"")+
COUNTIFS(SaisiePers,$A21,SaisieDebut,"&lt;="&amp;VK$6,SaisieFin,"&gt;"&amp;VK$6,SaisieSoir,Paramètres!$B$3,SaisieJour,TEXT(VK$6,"jjjj"))=0)=$AS$1)*0.5)</f>
        <v/>
      </c>
      <c r="VM21" s="6" t="str">
        <f>IF(OR(VM$6=0,COUNTIF(Feries,VM$6)&gt;0,ISNONTEXT($A21)),"",
((COUNTIFS(SaisiePers,$A21,SaisieDebut,"&lt;"&amp;VM$6,SaisieFin,"&gt;="&amp;VM$6,SaisieJour,"")+
COUNTIFS(SaisiePers,$A21,SaisieDebut,VM$6,SaisieFin,"&gt;="&amp;VM$6,SaisieMatin,Paramètres!$A$2,SaisieJour,"")+
COUNTIFS(SaisiePers,$A21,SaisieDebut,"&lt;"&amp;VM$6,SaisieFin,"&gt;="&amp;VM$6,SaisieMatin,Paramètres!$A$2,SaisieJour,TEXT(VM$6,"jjjj"))=0)=$AS$1)*0.5)</f>
        <v/>
      </c>
      <c r="VN21" s="6" t="str">
        <f>IF(OR(VM$6=0,COUNTIF(Feries,VM$6)&gt;0,ISNONTEXT($A21)),"",
((COUNTIFS(SaisiePers,$A21,SaisieDebut,"&lt;="&amp;VM$6,SaisieFin,"&gt;"&amp;VM$6,SaisieJour,"")+
COUNTIFS(SaisiePers,$A21,SaisieDebut,"&lt;="&amp;VM$6,SaisieFin,VM$6,SaisieSoir,Paramètres!$B$3,SaisieJour,"")+
COUNTIFS(SaisiePers,$A21,SaisieDebut,"&lt;="&amp;VM$6,SaisieFin,"&gt;"&amp;VM$6,SaisieSoir,Paramètres!$B$3,SaisieJour,TEXT(VM$6,"jjjj"))=0)=$AS$1)*0.5)</f>
        <v/>
      </c>
      <c r="VO21" s="6" t="str">
        <f>IF(OR(VO$6=0,COUNTIF(Feries,VO$6)&gt;0,ISNONTEXT($A21)),"",
((COUNTIFS(SaisiePers,$A21,SaisieDebut,"&lt;"&amp;VO$6,SaisieFin,"&gt;="&amp;VO$6,SaisieJour,"")+
COUNTIFS(SaisiePers,$A21,SaisieDebut,VO$6,SaisieFin,"&gt;="&amp;VO$6,SaisieMatin,Paramètres!$A$2,SaisieJour,"")+
COUNTIFS(SaisiePers,$A21,SaisieDebut,"&lt;"&amp;VO$6,SaisieFin,"&gt;="&amp;VO$6,SaisieMatin,Paramètres!$A$2,SaisieJour,TEXT(VO$6,"jjjj"))=0)=$AS$1)*0.5)</f>
        <v/>
      </c>
      <c r="VP21" s="6" t="str">
        <f>IF(OR(VO$6=0,COUNTIF(Feries,VO$6)&gt;0,ISNONTEXT($A21)),"",
((COUNTIFS(SaisiePers,$A21,SaisieDebut,"&lt;="&amp;VO$6,SaisieFin,"&gt;"&amp;VO$6,SaisieJour,"")+
COUNTIFS(SaisiePers,$A21,SaisieDebut,"&lt;="&amp;VO$6,SaisieFin,VO$6,SaisieSoir,Paramètres!$B$3,SaisieJour,"")+
COUNTIFS(SaisiePers,$A21,SaisieDebut,"&lt;="&amp;VO$6,SaisieFin,"&gt;"&amp;VO$6,SaisieSoir,Paramètres!$B$3,SaisieJour,TEXT(VO$6,"jjjj"))=0)=$AS$1)*0.5)</f>
        <v/>
      </c>
      <c r="VQ21" s="6" t="str">
        <f>IF(OR(VQ$6=0,COUNTIF(Feries,VQ$6)&gt;0,ISNONTEXT($A21)),"",
((COUNTIFS(SaisiePers,$A21,SaisieDebut,"&lt;"&amp;VQ$6,SaisieFin,"&gt;="&amp;VQ$6,SaisieJour,"")+
COUNTIFS(SaisiePers,$A21,SaisieDebut,VQ$6,SaisieFin,"&gt;="&amp;VQ$6,SaisieMatin,Paramètres!$A$2,SaisieJour,"")+
COUNTIFS(SaisiePers,$A21,SaisieDebut,"&lt;"&amp;VQ$6,SaisieFin,"&gt;="&amp;VQ$6,SaisieMatin,Paramètres!$A$2,SaisieJour,TEXT(VQ$6,"jjjj"))=0)=$AS$1)*0.5)</f>
        <v/>
      </c>
      <c r="VR21" s="6" t="str">
        <f>IF(OR(VQ$6=0,COUNTIF(Feries,VQ$6)&gt;0,ISNONTEXT($A21)),"",
((COUNTIFS(SaisiePers,$A21,SaisieDebut,"&lt;="&amp;VQ$6,SaisieFin,"&gt;"&amp;VQ$6,SaisieJour,"")+
COUNTIFS(SaisiePers,$A21,SaisieDebut,"&lt;="&amp;VQ$6,SaisieFin,VQ$6,SaisieSoir,Paramètres!$B$3,SaisieJour,"")+
COUNTIFS(SaisiePers,$A21,SaisieDebut,"&lt;="&amp;VQ$6,SaisieFin,"&gt;"&amp;VQ$6,SaisieSoir,Paramètres!$B$3,SaisieJour,TEXT(VQ$6,"jjjj"))=0)=$AS$1)*0.5)</f>
        <v/>
      </c>
      <c r="VS21" s="6" t="str">
        <f>IF(OR(VS$6=0,COUNTIF(Feries,VS$6)&gt;0,ISNONTEXT($A21)),"",
((COUNTIFS(SaisiePers,$A21,SaisieDebut,"&lt;"&amp;VS$6,SaisieFin,"&gt;="&amp;VS$6,SaisieJour,"")+
COUNTIFS(SaisiePers,$A21,SaisieDebut,VS$6,SaisieFin,"&gt;="&amp;VS$6,SaisieMatin,Paramètres!$A$2,SaisieJour,"")+
COUNTIFS(SaisiePers,$A21,SaisieDebut,"&lt;"&amp;VS$6,SaisieFin,"&gt;="&amp;VS$6,SaisieMatin,Paramètres!$A$2,SaisieJour,TEXT(VS$6,"jjjj"))=0)=$AS$1)*0.5)</f>
        <v/>
      </c>
      <c r="VT21" s="6" t="str">
        <f>IF(OR(VS$6=0,COUNTIF(Feries,VS$6)&gt;0,ISNONTEXT($A21)),"",
((COUNTIFS(SaisiePers,$A21,SaisieDebut,"&lt;="&amp;VS$6,SaisieFin,"&gt;"&amp;VS$6,SaisieJour,"")+
COUNTIFS(SaisiePers,$A21,SaisieDebut,"&lt;="&amp;VS$6,SaisieFin,VS$6,SaisieSoir,Paramètres!$B$3,SaisieJour,"")+
COUNTIFS(SaisiePers,$A21,SaisieDebut,"&lt;="&amp;VS$6,SaisieFin,"&gt;"&amp;VS$6,SaisieSoir,Paramètres!$B$3,SaisieJour,TEXT(VS$6,"jjjj"))=0)=$AS$1)*0.5)</f>
        <v/>
      </c>
      <c r="VU21" s="6" t="str">
        <f>IF(OR(VU$6=0,COUNTIF(Feries,VU$6)&gt;0,ISNONTEXT($A21)),"",
((COUNTIFS(SaisiePers,$A21,SaisieDebut,"&lt;"&amp;VU$6,SaisieFin,"&gt;="&amp;VU$6,SaisieJour,"")+
COUNTIFS(SaisiePers,$A21,SaisieDebut,VU$6,SaisieFin,"&gt;="&amp;VU$6,SaisieMatin,Paramètres!$A$2,SaisieJour,"")+
COUNTIFS(SaisiePers,$A21,SaisieDebut,"&lt;"&amp;VU$6,SaisieFin,"&gt;="&amp;VU$6,SaisieMatin,Paramètres!$A$2,SaisieJour,TEXT(VU$6,"jjjj"))=0)=$AS$1)*0.5)</f>
        <v/>
      </c>
      <c r="VV21" s="6" t="str">
        <f>IF(OR(VU$6=0,COUNTIF(Feries,VU$6)&gt;0,ISNONTEXT($A21)),"",
((COUNTIFS(SaisiePers,$A21,SaisieDebut,"&lt;="&amp;VU$6,SaisieFin,"&gt;"&amp;VU$6,SaisieJour,"")+
COUNTIFS(SaisiePers,$A21,SaisieDebut,"&lt;="&amp;VU$6,SaisieFin,VU$6,SaisieSoir,Paramètres!$B$3,SaisieJour,"")+
COUNTIFS(SaisiePers,$A21,SaisieDebut,"&lt;="&amp;VU$6,SaisieFin,"&gt;"&amp;VU$6,SaisieSoir,Paramètres!$B$3,SaisieJour,TEXT(VU$6,"jjjj"))=0)=$AS$1)*0.5)</f>
        <v/>
      </c>
      <c r="VW21" s="6" t="str">
        <f>IF(OR(VW$6=0,COUNTIF(Feries,VW$6)&gt;0,ISNONTEXT($A21)),"",
((COUNTIFS(SaisiePers,$A21,SaisieDebut,"&lt;"&amp;VW$6,SaisieFin,"&gt;="&amp;VW$6,SaisieJour,"")+
COUNTIFS(SaisiePers,$A21,SaisieDebut,VW$6,SaisieFin,"&gt;="&amp;VW$6,SaisieMatin,Paramètres!$A$2,SaisieJour,"")+
COUNTIFS(SaisiePers,$A21,SaisieDebut,"&lt;"&amp;VW$6,SaisieFin,"&gt;="&amp;VW$6,SaisieMatin,Paramètres!$A$2,SaisieJour,TEXT(VW$6,"jjjj"))=0)=$AS$1)*0.5)</f>
        <v/>
      </c>
      <c r="VX21" s="6" t="str">
        <f>IF(OR(VW$6=0,COUNTIF(Feries,VW$6)&gt;0,ISNONTEXT($A21)),"",
((COUNTIFS(SaisiePers,$A21,SaisieDebut,"&lt;="&amp;VW$6,SaisieFin,"&gt;"&amp;VW$6,SaisieJour,"")+
COUNTIFS(SaisiePers,$A21,SaisieDebut,"&lt;="&amp;VW$6,SaisieFin,VW$6,SaisieSoir,Paramètres!$B$3,SaisieJour,"")+
COUNTIFS(SaisiePers,$A21,SaisieDebut,"&lt;="&amp;VW$6,SaisieFin,"&gt;"&amp;VW$6,SaisieSoir,Paramètres!$B$3,SaisieJour,TEXT(VW$6,"jjjj"))=0)=$AS$1)*0.5)</f>
        <v/>
      </c>
      <c r="VY21" s="6" t="str">
        <f>IF(OR(VY$6=0,COUNTIF(Feries,VY$6)&gt;0,ISNONTEXT($A21)),"",
((COUNTIFS(SaisiePers,$A21,SaisieDebut,"&lt;"&amp;VY$6,SaisieFin,"&gt;="&amp;VY$6,SaisieJour,"")+
COUNTIFS(SaisiePers,$A21,SaisieDebut,VY$6,SaisieFin,"&gt;="&amp;VY$6,SaisieMatin,Paramètres!$A$2,SaisieJour,"")+
COUNTIFS(SaisiePers,$A21,SaisieDebut,"&lt;"&amp;VY$6,SaisieFin,"&gt;="&amp;VY$6,SaisieMatin,Paramètres!$A$2,SaisieJour,TEXT(VY$6,"jjjj"))=0)=$AS$1)*0.5)</f>
        <v/>
      </c>
      <c r="VZ21" s="6" t="str">
        <f>IF(OR(VY$6=0,COUNTIF(Feries,VY$6)&gt;0,ISNONTEXT($A21)),"",
((COUNTIFS(SaisiePers,$A21,SaisieDebut,"&lt;="&amp;VY$6,SaisieFin,"&gt;"&amp;VY$6,SaisieJour,"")+
COUNTIFS(SaisiePers,$A21,SaisieDebut,"&lt;="&amp;VY$6,SaisieFin,VY$6,SaisieSoir,Paramètres!$B$3,SaisieJour,"")+
COUNTIFS(SaisiePers,$A21,SaisieDebut,"&lt;="&amp;VY$6,SaisieFin,"&gt;"&amp;VY$6,SaisieSoir,Paramètres!$B$3,SaisieJour,TEXT(VY$6,"jjjj"))=0)=$AS$1)*0.5)</f>
        <v/>
      </c>
      <c r="WA21" s="6" t="str">
        <f>IF(OR(WA$6=0,COUNTIF(Feries,WA$6)&gt;0,ISNONTEXT($A21)),"",
((COUNTIFS(SaisiePers,$A21,SaisieDebut,"&lt;"&amp;WA$6,SaisieFin,"&gt;="&amp;WA$6,SaisieJour,"")+
COUNTIFS(SaisiePers,$A21,SaisieDebut,WA$6,SaisieFin,"&gt;="&amp;WA$6,SaisieMatin,Paramètres!$A$2,SaisieJour,"")+
COUNTIFS(SaisiePers,$A21,SaisieDebut,"&lt;"&amp;WA$6,SaisieFin,"&gt;="&amp;WA$6,SaisieMatin,Paramètres!$A$2,SaisieJour,TEXT(WA$6,"jjjj"))=0)=$AS$1)*0.5)</f>
        <v/>
      </c>
      <c r="WB21" s="6" t="str">
        <f>IF(OR(WA$6=0,COUNTIF(Feries,WA$6)&gt;0,ISNONTEXT($A21)),"",
((COUNTIFS(SaisiePers,$A21,SaisieDebut,"&lt;="&amp;WA$6,SaisieFin,"&gt;"&amp;WA$6,SaisieJour,"")+
COUNTIFS(SaisiePers,$A21,SaisieDebut,"&lt;="&amp;WA$6,SaisieFin,WA$6,SaisieSoir,Paramètres!$B$3,SaisieJour,"")+
COUNTIFS(SaisiePers,$A21,SaisieDebut,"&lt;="&amp;WA$6,SaisieFin,"&gt;"&amp;WA$6,SaisieSoir,Paramètres!$B$3,SaisieJour,TEXT(WA$6,"jjjj"))=0)=$AS$1)*0.5)</f>
        <v/>
      </c>
      <c r="WC21" s="6" t="str">
        <f>IF(OR(WC$6=0,COUNTIF(Feries,WC$6)&gt;0,ISNONTEXT($A21)),"",
((COUNTIFS(SaisiePers,$A21,SaisieDebut,"&lt;"&amp;WC$6,SaisieFin,"&gt;="&amp;WC$6,SaisieJour,"")+
COUNTIFS(SaisiePers,$A21,SaisieDebut,WC$6,SaisieFin,"&gt;="&amp;WC$6,SaisieMatin,Paramètres!$A$2,SaisieJour,"")+
COUNTIFS(SaisiePers,$A21,SaisieDebut,"&lt;"&amp;WC$6,SaisieFin,"&gt;="&amp;WC$6,SaisieMatin,Paramètres!$A$2,SaisieJour,TEXT(WC$6,"jjjj"))=0)=$AS$1)*0.5)</f>
        <v/>
      </c>
      <c r="WD21" s="6" t="str">
        <f>IF(OR(WC$6=0,COUNTIF(Feries,WC$6)&gt;0,ISNONTEXT($A21)),"",
((COUNTIFS(SaisiePers,$A21,SaisieDebut,"&lt;="&amp;WC$6,SaisieFin,"&gt;"&amp;WC$6,SaisieJour,"")+
COUNTIFS(SaisiePers,$A21,SaisieDebut,"&lt;="&amp;WC$6,SaisieFin,WC$6,SaisieSoir,Paramètres!$B$3,SaisieJour,"")+
COUNTIFS(SaisiePers,$A21,SaisieDebut,"&lt;="&amp;WC$6,SaisieFin,"&gt;"&amp;WC$6,SaisieSoir,Paramètres!$B$3,SaisieJour,TEXT(WC$6,"jjjj"))=0)=$AS$1)*0.5)</f>
        <v/>
      </c>
      <c r="WE21" s="6" t="str">
        <f>IF(OR(WE$6=0,COUNTIF(Feries,WE$6)&gt;0,ISNONTEXT($A21)),"",
((COUNTIFS(SaisiePers,$A21,SaisieDebut,"&lt;"&amp;WE$6,SaisieFin,"&gt;="&amp;WE$6,SaisieJour,"")+
COUNTIFS(SaisiePers,$A21,SaisieDebut,WE$6,SaisieFin,"&gt;="&amp;WE$6,SaisieMatin,Paramètres!$A$2,SaisieJour,"")+
COUNTIFS(SaisiePers,$A21,SaisieDebut,"&lt;"&amp;WE$6,SaisieFin,"&gt;="&amp;WE$6,SaisieMatin,Paramètres!$A$2,SaisieJour,TEXT(WE$6,"jjjj"))=0)=$AS$1)*0.5)</f>
        <v/>
      </c>
      <c r="WF21" s="6" t="str">
        <f>IF(OR(WE$6=0,COUNTIF(Feries,WE$6)&gt;0,ISNONTEXT($A21)),"",
((COUNTIFS(SaisiePers,$A21,SaisieDebut,"&lt;="&amp;WE$6,SaisieFin,"&gt;"&amp;WE$6,SaisieJour,"")+
COUNTIFS(SaisiePers,$A21,SaisieDebut,"&lt;="&amp;WE$6,SaisieFin,WE$6,SaisieSoir,Paramètres!$B$3,SaisieJour,"")+
COUNTIFS(SaisiePers,$A21,SaisieDebut,"&lt;="&amp;WE$6,SaisieFin,"&gt;"&amp;WE$6,SaisieSoir,Paramètres!$B$3,SaisieJour,TEXT(WE$6,"jjjj"))=0)=$AS$1)*0.5)</f>
        <v/>
      </c>
      <c r="WG21" s="6" t="str">
        <f>IF(OR(WG$6=0,COUNTIF(Feries,WG$6)&gt;0,ISNONTEXT($A21)),"",
((COUNTIFS(SaisiePers,$A21,SaisieDebut,"&lt;"&amp;WG$6,SaisieFin,"&gt;="&amp;WG$6,SaisieJour,"")+
COUNTIFS(SaisiePers,$A21,SaisieDebut,WG$6,SaisieFin,"&gt;="&amp;WG$6,SaisieMatin,Paramètres!$A$2,SaisieJour,"")+
COUNTIFS(SaisiePers,$A21,SaisieDebut,"&lt;"&amp;WG$6,SaisieFin,"&gt;="&amp;WG$6,SaisieMatin,Paramètres!$A$2,SaisieJour,TEXT(WG$6,"jjjj"))=0)=$AS$1)*0.5)</f>
        <v/>
      </c>
      <c r="WH21" s="6" t="str">
        <f>IF(OR(WG$6=0,COUNTIF(Feries,WG$6)&gt;0,ISNONTEXT($A21)),"",
((COUNTIFS(SaisiePers,$A21,SaisieDebut,"&lt;="&amp;WG$6,SaisieFin,"&gt;"&amp;WG$6,SaisieJour,"")+
COUNTIFS(SaisiePers,$A21,SaisieDebut,"&lt;="&amp;WG$6,SaisieFin,WG$6,SaisieSoir,Paramètres!$B$3,SaisieJour,"")+
COUNTIFS(SaisiePers,$A21,SaisieDebut,"&lt;="&amp;WG$6,SaisieFin,"&gt;"&amp;WG$6,SaisieSoir,Paramètres!$B$3,SaisieJour,TEXT(WG$6,"jjjj"))=0)=$AS$1)*0.5)</f>
        <v/>
      </c>
      <c r="WI21" s="6" t="str">
        <f>IF(OR(WI$6=0,COUNTIF(Feries,WI$6)&gt;0,ISNONTEXT($A21)),"",
((COUNTIFS(SaisiePers,$A21,SaisieDebut,"&lt;"&amp;WI$6,SaisieFin,"&gt;="&amp;WI$6,SaisieJour,"")+
COUNTIFS(SaisiePers,$A21,SaisieDebut,WI$6,SaisieFin,"&gt;="&amp;WI$6,SaisieMatin,Paramètres!$A$2,SaisieJour,"")+
COUNTIFS(SaisiePers,$A21,SaisieDebut,"&lt;"&amp;WI$6,SaisieFin,"&gt;="&amp;WI$6,SaisieMatin,Paramètres!$A$2,SaisieJour,TEXT(WI$6,"jjjj"))=0)=$AS$1)*0.5)</f>
        <v/>
      </c>
      <c r="WJ21" s="6" t="str">
        <f>IF(OR(WI$6=0,COUNTIF(Feries,WI$6)&gt;0,ISNONTEXT($A21)),"",
((COUNTIFS(SaisiePers,$A21,SaisieDebut,"&lt;="&amp;WI$6,SaisieFin,"&gt;"&amp;WI$6,SaisieJour,"")+
COUNTIFS(SaisiePers,$A21,SaisieDebut,"&lt;="&amp;WI$6,SaisieFin,WI$6,SaisieSoir,Paramètres!$B$3,SaisieJour,"")+
COUNTIFS(SaisiePers,$A21,SaisieDebut,"&lt;="&amp;WI$6,SaisieFin,"&gt;"&amp;WI$6,SaisieSoir,Paramètres!$B$3,SaisieJour,TEXT(WI$6,"jjjj"))=0)=$AS$1)*0.5)</f>
        <v/>
      </c>
      <c r="WK21" s="6" t="str">
        <f>IF(OR(WK$6=0,COUNTIF(Feries,WK$6)&gt;0,ISNONTEXT($A21)),"",
((COUNTIFS(SaisiePers,$A21,SaisieDebut,"&lt;"&amp;WK$6,SaisieFin,"&gt;="&amp;WK$6,SaisieJour,"")+
COUNTIFS(SaisiePers,$A21,SaisieDebut,WK$6,SaisieFin,"&gt;="&amp;WK$6,SaisieMatin,Paramètres!$A$2,SaisieJour,"")+
COUNTIFS(SaisiePers,$A21,SaisieDebut,"&lt;"&amp;WK$6,SaisieFin,"&gt;="&amp;WK$6,SaisieMatin,Paramètres!$A$2,SaisieJour,TEXT(WK$6,"jjjj"))=0)=$AS$1)*0.5)</f>
        <v/>
      </c>
      <c r="WL21" s="6" t="str">
        <f>IF(OR(WK$6=0,COUNTIF(Feries,WK$6)&gt;0,ISNONTEXT($A21)),"",
((COUNTIFS(SaisiePers,$A21,SaisieDebut,"&lt;="&amp;WK$6,SaisieFin,"&gt;"&amp;WK$6,SaisieJour,"")+
COUNTIFS(SaisiePers,$A21,SaisieDebut,"&lt;="&amp;WK$6,SaisieFin,WK$6,SaisieSoir,Paramètres!$B$3,SaisieJour,"")+
COUNTIFS(SaisiePers,$A21,SaisieDebut,"&lt;="&amp;WK$6,SaisieFin,"&gt;"&amp;WK$6,SaisieSoir,Paramètres!$B$3,SaisieJour,TEXT(WK$6,"jjjj"))=0)=$AS$1)*0.5)</f>
        <v/>
      </c>
      <c r="WM21" s="6" t="str">
        <f>IF(OR(WM$6=0,COUNTIF(Feries,WM$6)&gt;0,ISNONTEXT($A21)),"",
((COUNTIFS(SaisiePers,$A21,SaisieDebut,"&lt;"&amp;WM$6,SaisieFin,"&gt;="&amp;WM$6,SaisieJour,"")+
COUNTIFS(SaisiePers,$A21,SaisieDebut,WM$6,SaisieFin,"&gt;="&amp;WM$6,SaisieMatin,Paramètres!$A$2,SaisieJour,"")+
COUNTIFS(SaisiePers,$A21,SaisieDebut,"&lt;"&amp;WM$6,SaisieFin,"&gt;="&amp;WM$6,SaisieMatin,Paramètres!$A$2,SaisieJour,TEXT(WM$6,"jjjj"))=0)=$AS$1)*0.5)</f>
        <v/>
      </c>
      <c r="WN21" s="6" t="str">
        <f>IF(OR(WM$6=0,COUNTIF(Feries,WM$6)&gt;0,ISNONTEXT($A21)),"",
((COUNTIFS(SaisiePers,$A21,SaisieDebut,"&lt;="&amp;WM$6,SaisieFin,"&gt;"&amp;WM$6,SaisieJour,"")+
COUNTIFS(SaisiePers,$A21,SaisieDebut,"&lt;="&amp;WM$6,SaisieFin,WM$6,SaisieSoir,Paramètres!$B$3,SaisieJour,"")+
COUNTIFS(SaisiePers,$A21,SaisieDebut,"&lt;="&amp;WM$6,SaisieFin,"&gt;"&amp;WM$6,SaisieSoir,Paramètres!$B$3,SaisieJour,TEXT(WM$6,"jjjj"))=0)=$AS$1)*0.5)</f>
        <v/>
      </c>
      <c r="WO21" s="6" t="str">
        <f>IF(OR(WO$6=0,COUNTIF(Feries,WO$6)&gt;0,ISNONTEXT($A21)),"",
((COUNTIFS(SaisiePers,$A21,SaisieDebut,"&lt;"&amp;WO$6,SaisieFin,"&gt;="&amp;WO$6,SaisieJour,"")+
COUNTIFS(SaisiePers,$A21,SaisieDebut,WO$6,SaisieFin,"&gt;="&amp;WO$6,SaisieMatin,Paramètres!$A$2,SaisieJour,"")+
COUNTIFS(SaisiePers,$A21,SaisieDebut,"&lt;"&amp;WO$6,SaisieFin,"&gt;="&amp;WO$6,SaisieMatin,Paramètres!$A$2,SaisieJour,TEXT(WO$6,"jjjj"))=0)=$AS$1)*0.5)</f>
        <v/>
      </c>
      <c r="WP21" s="6" t="str">
        <f>IF(OR(WO$6=0,COUNTIF(Feries,WO$6)&gt;0,ISNONTEXT($A21)),"",
((COUNTIFS(SaisiePers,$A21,SaisieDebut,"&lt;="&amp;WO$6,SaisieFin,"&gt;"&amp;WO$6,SaisieJour,"")+
COUNTIFS(SaisiePers,$A21,SaisieDebut,"&lt;="&amp;WO$6,SaisieFin,WO$6,SaisieSoir,Paramètres!$B$3,SaisieJour,"")+
COUNTIFS(SaisiePers,$A21,SaisieDebut,"&lt;="&amp;WO$6,SaisieFin,"&gt;"&amp;WO$6,SaisieSoir,Paramètres!$B$3,SaisieJour,TEXT(WO$6,"jjjj"))=0)=$AS$1)*0.5)</f>
        <v/>
      </c>
      <c r="WQ21" s="6" t="str">
        <f>IF(OR(WQ$6=0,COUNTIF(Feries,WQ$6)&gt;0,ISNONTEXT($A21)),"",
((COUNTIFS(SaisiePers,$A21,SaisieDebut,"&lt;"&amp;WQ$6,SaisieFin,"&gt;="&amp;WQ$6,SaisieJour,"")+
COUNTIFS(SaisiePers,$A21,SaisieDebut,WQ$6,SaisieFin,"&gt;="&amp;WQ$6,SaisieMatin,Paramètres!$A$2,SaisieJour,"")+
COUNTIFS(SaisiePers,$A21,SaisieDebut,"&lt;"&amp;WQ$6,SaisieFin,"&gt;="&amp;WQ$6,SaisieMatin,Paramètres!$A$2,SaisieJour,TEXT(WQ$6,"jjjj"))=0)=$AS$1)*0.5)</f>
        <v/>
      </c>
      <c r="WR21" s="6" t="str">
        <f>IF(OR(WQ$6=0,COUNTIF(Feries,WQ$6)&gt;0,ISNONTEXT($A21)),"",
((COUNTIFS(SaisiePers,$A21,SaisieDebut,"&lt;="&amp;WQ$6,SaisieFin,"&gt;"&amp;WQ$6,SaisieJour,"")+
COUNTIFS(SaisiePers,$A21,SaisieDebut,"&lt;="&amp;WQ$6,SaisieFin,WQ$6,SaisieSoir,Paramètres!$B$3,SaisieJour,"")+
COUNTIFS(SaisiePers,$A21,SaisieDebut,"&lt;="&amp;WQ$6,SaisieFin,"&gt;"&amp;WQ$6,SaisieSoir,Paramètres!$B$3,SaisieJour,TEXT(WQ$6,"jjjj"))=0)=$AS$1)*0.5)</f>
        <v/>
      </c>
      <c r="WS21" s="6" t="str">
        <f>IF(OR(WS$6=0,COUNTIF(Feries,WS$6)&gt;0,ISNONTEXT($A21)),"",
((COUNTIFS(SaisiePers,$A21,SaisieDebut,"&lt;"&amp;WS$6,SaisieFin,"&gt;="&amp;WS$6,SaisieJour,"")+
COUNTIFS(SaisiePers,$A21,SaisieDebut,WS$6,SaisieFin,"&gt;="&amp;WS$6,SaisieMatin,Paramètres!$A$2,SaisieJour,"")+
COUNTIFS(SaisiePers,$A21,SaisieDebut,"&lt;"&amp;WS$6,SaisieFin,"&gt;="&amp;WS$6,SaisieMatin,Paramètres!$A$2,SaisieJour,TEXT(WS$6,"jjjj"))=0)=$AS$1)*0.5)</f>
        <v/>
      </c>
      <c r="WT21" s="6" t="str">
        <f>IF(OR(WS$6=0,COUNTIF(Feries,WS$6)&gt;0,ISNONTEXT($A21)),"",
((COUNTIFS(SaisiePers,$A21,SaisieDebut,"&lt;="&amp;WS$6,SaisieFin,"&gt;"&amp;WS$6,SaisieJour,"")+
COUNTIFS(SaisiePers,$A21,SaisieDebut,"&lt;="&amp;WS$6,SaisieFin,WS$6,SaisieSoir,Paramètres!$B$3,SaisieJour,"")+
COUNTIFS(SaisiePers,$A21,SaisieDebut,"&lt;="&amp;WS$6,SaisieFin,"&gt;"&amp;WS$6,SaisieSoir,Paramètres!$B$3,SaisieJour,TEXT(WS$6,"jjjj"))=0)=$AS$1)*0.5)</f>
        <v/>
      </c>
      <c r="WU21" s="6" t="str">
        <f>IF(OR(WU$6=0,COUNTIF(Feries,WU$6)&gt;0,ISNONTEXT($A21)),"",
((COUNTIFS(SaisiePers,$A21,SaisieDebut,"&lt;"&amp;WU$6,SaisieFin,"&gt;="&amp;WU$6,SaisieJour,"")+
COUNTIFS(SaisiePers,$A21,SaisieDebut,WU$6,SaisieFin,"&gt;="&amp;WU$6,SaisieMatin,Paramètres!$A$2,SaisieJour,"")+
COUNTIFS(SaisiePers,$A21,SaisieDebut,"&lt;"&amp;WU$6,SaisieFin,"&gt;="&amp;WU$6,SaisieMatin,Paramètres!$A$2,SaisieJour,TEXT(WU$6,"jjjj"))=0)=$AS$1)*0.5)</f>
        <v/>
      </c>
      <c r="WV21" s="6" t="str">
        <f>IF(OR(WU$6=0,COUNTIF(Feries,WU$6)&gt;0,ISNONTEXT($A21)),"",
((COUNTIFS(SaisiePers,$A21,SaisieDebut,"&lt;="&amp;WU$6,SaisieFin,"&gt;"&amp;WU$6,SaisieJour,"")+
COUNTIFS(SaisiePers,$A21,SaisieDebut,"&lt;="&amp;WU$6,SaisieFin,WU$6,SaisieSoir,Paramètres!$B$3,SaisieJour,"")+
COUNTIFS(SaisiePers,$A21,SaisieDebut,"&lt;="&amp;WU$6,SaisieFin,"&gt;"&amp;WU$6,SaisieSoir,Paramètres!$B$3,SaisieJour,TEXT(WU$6,"jjjj"))=0)=$AS$1)*0.5)</f>
        <v/>
      </c>
      <c r="WW21" s="6" t="str">
        <f>IF(OR(WW$6=0,COUNTIF(Feries,WW$6)&gt;0,ISNONTEXT($A21)),"",
((COUNTIFS(SaisiePers,$A21,SaisieDebut,"&lt;"&amp;WW$6,SaisieFin,"&gt;="&amp;WW$6,SaisieJour,"")+
COUNTIFS(SaisiePers,$A21,SaisieDebut,WW$6,SaisieFin,"&gt;="&amp;WW$6,SaisieMatin,Paramètres!$A$2,SaisieJour,"")+
COUNTIFS(SaisiePers,$A21,SaisieDebut,"&lt;"&amp;WW$6,SaisieFin,"&gt;="&amp;WW$6,SaisieMatin,Paramètres!$A$2,SaisieJour,TEXT(WW$6,"jjjj"))=0)=$AS$1)*0.5)</f>
        <v/>
      </c>
      <c r="WX21" s="6" t="str">
        <f>IF(OR(WW$6=0,COUNTIF(Feries,WW$6)&gt;0,ISNONTEXT($A21)),"",
((COUNTIFS(SaisiePers,$A21,SaisieDebut,"&lt;="&amp;WW$6,SaisieFin,"&gt;"&amp;WW$6,SaisieJour,"")+
COUNTIFS(SaisiePers,$A21,SaisieDebut,"&lt;="&amp;WW$6,SaisieFin,WW$6,SaisieSoir,Paramètres!$B$3,SaisieJour,"")+
COUNTIFS(SaisiePers,$A21,SaisieDebut,"&lt;="&amp;WW$6,SaisieFin,"&gt;"&amp;WW$6,SaisieSoir,Paramètres!$B$3,SaisieJour,TEXT(WW$6,"jjjj"))=0)=$AS$1)*0.5)</f>
        <v/>
      </c>
      <c r="WY21" s="6" t="str">
        <f>IF(OR(WY$6=0,COUNTIF(Feries,WY$6)&gt;0,ISNONTEXT($A21)),"",
((COUNTIFS(SaisiePers,$A21,SaisieDebut,"&lt;"&amp;WY$6,SaisieFin,"&gt;="&amp;WY$6,SaisieJour,"")+
COUNTIFS(SaisiePers,$A21,SaisieDebut,WY$6,SaisieFin,"&gt;="&amp;WY$6,SaisieMatin,Paramètres!$A$2,SaisieJour,"")+
COUNTIFS(SaisiePers,$A21,SaisieDebut,"&lt;"&amp;WY$6,SaisieFin,"&gt;="&amp;WY$6,SaisieMatin,Paramètres!$A$2,SaisieJour,TEXT(WY$6,"jjjj"))=0)=$AS$1)*0.5)</f>
        <v/>
      </c>
      <c r="WZ21" s="6" t="str">
        <f>IF(OR(WY$6=0,COUNTIF(Feries,WY$6)&gt;0,ISNONTEXT($A21)),"",
((COUNTIFS(SaisiePers,$A21,SaisieDebut,"&lt;="&amp;WY$6,SaisieFin,"&gt;"&amp;WY$6,SaisieJour,"")+
COUNTIFS(SaisiePers,$A21,SaisieDebut,"&lt;="&amp;WY$6,SaisieFin,WY$6,SaisieSoir,Paramètres!$B$3,SaisieJour,"")+
COUNTIFS(SaisiePers,$A21,SaisieDebut,"&lt;="&amp;WY$6,SaisieFin,"&gt;"&amp;WY$6,SaisieSoir,Paramètres!$B$3,SaisieJour,TEXT(WY$6,"jjjj"))=0)=$AS$1)*0.5)</f>
        <v/>
      </c>
      <c r="XA21" s="6" t="str">
        <f>IF(OR(XA$6=0,COUNTIF(Feries,XA$6)&gt;0,ISNONTEXT($A21)),"",
((COUNTIFS(SaisiePers,$A21,SaisieDebut,"&lt;"&amp;XA$6,SaisieFin,"&gt;="&amp;XA$6,SaisieJour,"")+
COUNTIFS(SaisiePers,$A21,SaisieDebut,XA$6,SaisieFin,"&gt;="&amp;XA$6,SaisieMatin,Paramètres!$A$2,SaisieJour,"")+
COUNTIFS(SaisiePers,$A21,SaisieDebut,"&lt;"&amp;XA$6,SaisieFin,"&gt;="&amp;XA$6,SaisieMatin,Paramètres!$A$2,SaisieJour,TEXT(XA$6,"jjjj"))=0)=$AS$1)*0.5)</f>
        <v/>
      </c>
      <c r="XB21" s="6" t="str">
        <f>IF(OR(XA$6=0,COUNTIF(Feries,XA$6)&gt;0,ISNONTEXT($A21)),"",
((COUNTIFS(SaisiePers,$A21,SaisieDebut,"&lt;="&amp;XA$6,SaisieFin,"&gt;"&amp;XA$6,SaisieJour,"")+
COUNTIFS(SaisiePers,$A21,SaisieDebut,"&lt;="&amp;XA$6,SaisieFin,XA$6,SaisieSoir,Paramètres!$B$3,SaisieJour,"")+
COUNTIFS(SaisiePers,$A21,SaisieDebut,"&lt;="&amp;XA$6,SaisieFin,"&gt;"&amp;XA$6,SaisieSoir,Paramètres!$B$3,SaisieJour,TEXT(XA$6,"jjjj"))=0)=$AS$1)*0.5)</f>
        <v/>
      </c>
      <c r="XC21" s="6" t="str">
        <f>IF(OR(XC$6=0,COUNTIF(Feries,XC$6)&gt;0,ISNONTEXT($A21)),"",
((COUNTIFS(SaisiePers,$A21,SaisieDebut,"&lt;"&amp;XC$6,SaisieFin,"&gt;="&amp;XC$6,SaisieJour,"")+
COUNTIFS(SaisiePers,$A21,SaisieDebut,XC$6,SaisieFin,"&gt;="&amp;XC$6,SaisieMatin,Paramètres!$A$2,SaisieJour,"")+
COUNTIFS(SaisiePers,$A21,SaisieDebut,"&lt;"&amp;XC$6,SaisieFin,"&gt;="&amp;XC$6,SaisieMatin,Paramètres!$A$2,SaisieJour,TEXT(XC$6,"jjjj"))=0)=$AS$1)*0.5)</f>
        <v/>
      </c>
      <c r="XD21" s="6" t="str">
        <f>IF(OR(XC$6=0,COUNTIF(Feries,XC$6)&gt;0,ISNONTEXT($A21)),"",
((COUNTIFS(SaisiePers,$A21,SaisieDebut,"&lt;="&amp;XC$6,SaisieFin,"&gt;"&amp;XC$6,SaisieJour,"")+
COUNTIFS(SaisiePers,$A21,SaisieDebut,"&lt;="&amp;XC$6,SaisieFin,XC$6,SaisieSoir,Paramètres!$B$3,SaisieJour,"")+
COUNTIFS(SaisiePers,$A21,SaisieDebut,"&lt;="&amp;XC$6,SaisieFin,"&gt;"&amp;XC$6,SaisieSoir,Paramètres!$B$3,SaisieJour,TEXT(XC$6,"jjjj"))=0)=$AS$1)*0.5)</f>
        <v/>
      </c>
      <c r="XE21" s="6" t="str">
        <f>IF(OR(XE$6=0,COUNTIF(Feries,XE$6)&gt;0,ISNONTEXT($A21)),"",
((COUNTIFS(SaisiePers,$A21,SaisieDebut,"&lt;"&amp;XE$6,SaisieFin,"&gt;="&amp;XE$6,SaisieJour,"")+
COUNTIFS(SaisiePers,$A21,SaisieDebut,XE$6,SaisieFin,"&gt;="&amp;XE$6,SaisieMatin,Paramètres!$A$2,SaisieJour,"")+
COUNTIFS(SaisiePers,$A21,SaisieDebut,"&lt;"&amp;XE$6,SaisieFin,"&gt;="&amp;XE$6,SaisieMatin,Paramètres!$A$2,SaisieJour,TEXT(XE$6,"jjjj"))=0)=$AS$1)*0.5)</f>
        <v/>
      </c>
      <c r="XF21" s="6" t="str">
        <f>IF(OR(XE$6=0,COUNTIF(Feries,XE$6)&gt;0,ISNONTEXT($A21)),"",
((COUNTIFS(SaisiePers,$A21,SaisieDebut,"&lt;="&amp;XE$6,SaisieFin,"&gt;"&amp;XE$6,SaisieJour,"")+
COUNTIFS(SaisiePers,$A21,SaisieDebut,"&lt;="&amp;XE$6,SaisieFin,XE$6,SaisieSoir,Paramètres!$B$3,SaisieJour,"")+
COUNTIFS(SaisiePers,$A21,SaisieDebut,"&lt;="&amp;XE$6,SaisieFin,"&gt;"&amp;XE$6,SaisieSoir,Paramètres!$B$3,SaisieJour,TEXT(XE$6,"jjjj"))=0)=$AS$1)*0.5)</f>
        <v/>
      </c>
      <c r="XG21" s="6" t="str">
        <f>IF(OR(XG$6=0,COUNTIF(Feries,XG$6)&gt;0,ISNONTEXT($A21)),"",
((COUNTIFS(SaisiePers,$A21,SaisieDebut,"&lt;"&amp;XG$6,SaisieFin,"&gt;="&amp;XG$6,SaisieJour,"")+
COUNTIFS(SaisiePers,$A21,SaisieDebut,XG$6,SaisieFin,"&gt;="&amp;XG$6,SaisieMatin,Paramètres!$A$2,SaisieJour,"")+
COUNTIFS(SaisiePers,$A21,SaisieDebut,"&lt;"&amp;XG$6,SaisieFin,"&gt;="&amp;XG$6,SaisieMatin,Paramètres!$A$2,SaisieJour,TEXT(XG$6,"jjjj"))=0)=$AS$1)*0.5)</f>
        <v/>
      </c>
      <c r="XH21" s="6" t="str">
        <f>IF(OR(XG$6=0,COUNTIF(Feries,XG$6)&gt;0,ISNONTEXT($A21)),"",
((COUNTIFS(SaisiePers,$A21,SaisieDebut,"&lt;="&amp;XG$6,SaisieFin,"&gt;"&amp;XG$6,SaisieJour,"")+
COUNTIFS(SaisiePers,$A21,SaisieDebut,"&lt;="&amp;XG$6,SaisieFin,XG$6,SaisieSoir,Paramètres!$B$3,SaisieJour,"")+
COUNTIFS(SaisiePers,$A21,SaisieDebut,"&lt;="&amp;XG$6,SaisieFin,"&gt;"&amp;XG$6,SaisieSoir,Paramètres!$B$3,SaisieJour,TEXT(XG$6,"jjjj"))=0)=$AS$1)*0.5)</f>
        <v/>
      </c>
      <c r="XI21" s="6" t="str">
        <f>IF(OR(XI$6=0,COUNTIF(Feries,XI$6)&gt;0,ISNONTEXT($A21)),"",
((COUNTIFS(SaisiePers,$A21,SaisieDebut,"&lt;"&amp;XI$6,SaisieFin,"&gt;="&amp;XI$6,SaisieJour,"")+
COUNTIFS(SaisiePers,$A21,SaisieDebut,XI$6,SaisieFin,"&gt;="&amp;XI$6,SaisieMatin,Paramètres!$A$2,SaisieJour,"")+
COUNTIFS(SaisiePers,$A21,SaisieDebut,"&lt;"&amp;XI$6,SaisieFin,"&gt;="&amp;XI$6,SaisieMatin,Paramètres!$A$2,SaisieJour,TEXT(XI$6,"jjjj"))=0)=$AS$1)*0.5)</f>
        <v/>
      </c>
      <c r="XJ21" s="6" t="str">
        <f>IF(OR(XI$6=0,COUNTIF(Feries,XI$6)&gt;0,ISNONTEXT($A21)),"",
((COUNTIFS(SaisiePers,$A21,SaisieDebut,"&lt;="&amp;XI$6,SaisieFin,"&gt;"&amp;XI$6,SaisieJour,"")+
COUNTIFS(SaisiePers,$A21,SaisieDebut,"&lt;="&amp;XI$6,SaisieFin,XI$6,SaisieSoir,Paramètres!$B$3,SaisieJour,"")+
COUNTIFS(SaisiePers,$A21,SaisieDebut,"&lt;="&amp;XI$6,SaisieFin,"&gt;"&amp;XI$6,SaisieSoir,Paramètres!$B$3,SaisieJour,TEXT(XI$6,"jjjj"))=0)=$AS$1)*0.5)</f>
        <v/>
      </c>
      <c r="XK21" s="6" t="str">
        <f>IF(OR(XK$6=0,COUNTIF(Feries,XK$6)&gt;0,ISNONTEXT($A21)),"",
((COUNTIFS(SaisiePers,$A21,SaisieDebut,"&lt;"&amp;XK$6,SaisieFin,"&gt;="&amp;XK$6,SaisieJour,"")+
COUNTIFS(SaisiePers,$A21,SaisieDebut,XK$6,SaisieFin,"&gt;="&amp;XK$6,SaisieMatin,Paramètres!$A$2,SaisieJour,"")+
COUNTIFS(SaisiePers,$A21,SaisieDebut,"&lt;"&amp;XK$6,SaisieFin,"&gt;="&amp;XK$6,SaisieMatin,Paramètres!$A$2,SaisieJour,TEXT(XK$6,"jjjj"))=0)=$AS$1)*0.5)</f>
        <v/>
      </c>
      <c r="XL21" s="6" t="str">
        <f>IF(OR(XK$6=0,COUNTIF(Feries,XK$6)&gt;0,ISNONTEXT($A21)),"",
((COUNTIFS(SaisiePers,$A21,SaisieDebut,"&lt;="&amp;XK$6,SaisieFin,"&gt;"&amp;XK$6,SaisieJour,"")+
COUNTIFS(SaisiePers,$A21,SaisieDebut,"&lt;="&amp;XK$6,SaisieFin,XK$6,SaisieSoir,Paramètres!$B$3,SaisieJour,"")+
COUNTIFS(SaisiePers,$A21,SaisieDebut,"&lt;="&amp;XK$6,SaisieFin,"&gt;"&amp;XK$6,SaisieSoir,Paramètres!$B$3,SaisieJour,TEXT(XK$6,"jjjj"))=0)=$AS$1)*0.5)</f>
        <v/>
      </c>
      <c r="XM21" s="6" t="str">
        <f>IF(OR(XM$6=0,COUNTIF(Feries,XM$6)&gt;0,ISNONTEXT($A21)),"",
((COUNTIFS(SaisiePers,$A21,SaisieDebut,"&lt;"&amp;XM$6,SaisieFin,"&gt;="&amp;XM$6,SaisieJour,"")+
COUNTIFS(SaisiePers,$A21,SaisieDebut,XM$6,SaisieFin,"&gt;="&amp;XM$6,SaisieMatin,Paramètres!$A$2,SaisieJour,"")+
COUNTIFS(SaisiePers,$A21,SaisieDebut,"&lt;"&amp;XM$6,SaisieFin,"&gt;="&amp;XM$6,SaisieMatin,Paramètres!$A$2,SaisieJour,TEXT(XM$6,"jjjj"))=0)=$AS$1)*0.5)</f>
        <v/>
      </c>
      <c r="XN21" s="6" t="str">
        <f>IF(OR(XM$6=0,COUNTIF(Feries,XM$6)&gt;0,ISNONTEXT($A21)),"",
((COUNTIFS(SaisiePers,$A21,SaisieDebut,"&lt;="&amp;XM$6,SaisieFin,"&gt;"&amp;XM$6,SaisieJour,"")+
COUNTIFS(SaisiePers,$A21,SaisieDebut,"&lt;="&amp;XM$6,SaisieFin,XM$6,SaisieSoir,Paramètres!$B$3,SaisieJour,"")+
COUNTIFS(SaisiePers,$A21,SaisieDebut,"&lt;="&amp;XM$6,SaisieFin,"&gt;"&amp;XM$6,SaisieSoir,Paramètres!$B$3,SaisieJour,TEXT(XM$6,"jjjj"))=0)=$AS$1)*0.5)</f>
        <v/>
      </c>
      <c r="XO21" s="6" t="str">
        <f>IF(OR(XO$6=0,COUNTIF(Feries,XO$6)&gt;0,ISNONTEXT($A21)),"",
((COUNTIFS(SaisiePers,$A21,SaisieDebut,"&lt;"&amp;XO$6,SaisieFin,"&gt;="&amp;XO$6,SaisieJour,"")+
COUNTIFS(SaisiePers,$A21,SaisieDebut,XO$6,SaisieFin,"&gt;="&amp;XO$6,SaisieMatin,Paramètres!$A$2,SaisieJour,"")+
COUNTIFS(SaisiePers,$A21,SaisieDebut,"&lt;"&amp;XO$6,SaisieFin,"&gt;="&amp;XO$6,SaisieMatin,Paramètres!$A$2,SaisieJour,TEXT(XO$6,"jjjj"))=0)=$AS$1)*0.5)</f>
        <v/>
      </c>
      <c r="XP21" s="6" t="str">
        <f>IF(OR(XO$6=0,COUNTIF(Feries,XO$6)&gt;0,ISNONTEXT($A21)),"",
((COUNTIFS(SaisiePers,$A21,SaisieDebut,"&lt;="&amp;XO$6,SaisieFin,"&gt;"&amp;XO$6,SaisieJour,"")+
COUNTIFS(SaisiePers,$A21,SaisieDebut,"&lt;="&amp;XO$6,SaisieFin,XO$6,SaisieSoir,Paramètres!$B$3,SaisieJour,"")+
COUNTIFS(SaisiePers,$A21,SaisieDebut,"&lt;="&amp;XO$6,SaisieFin,"&gt;"&amp;XO$6,SaisieSoir,Paramètres!$B$3,SaisieJour,TEXT(XO$6,"jjjj"))=0)=$AS$1)*0.5)</f>
        <v/>
      </c>
      <c r="XQ21" s="6" t="str">
        <f>IF(OR(XQ$6=0,COUNTIF(Feries,XQ$6)&gt;0,ISNONTEXT($A21)),"",
((COUNTIFS(SaisiePers,$A21,SaisieDebut,"&lt;"&amp;XQ$6,SaisieFin,"&gt;="&amp;XQ$6,SaisieJour,"")+
COUNTIFS(SaisiePers,$A21,SaisieDebut,XQ$6,SaisieFin,"&gt;="&amp;XQ$6,SaisieMatin,Paramètres!$A$2,SaisieJour,"")+
COUNTIFS(SaisiePers,$A21,SaisieDebut,"&lt;"&amp;XQ$6,SaisieFin,"&gt;="&amp;XQ$6,SaisieMatin,Paramètres!$A$2,SaisieJour,TEXT(XQ$6,"jjjj"))=0)=$AS$1)*0.5)</f>
        <v/>
      </c>
      <c r="XR21" s="6" t="str">
        <f>IF(OR(XQ$6=0,COUNTIF(Feries,XQ$6)&gt;0,ISNONTEXT($A21)),"",
((COUNTIFS(SaisiePers,$A21,SaisieDebut,"&lt;="&amp;XQ$6,SaisieFin,"&gt;"&amp;XQ$6,SaisieJour,"")+
COUNTIFS(SaisiePers,$A21,SaisieDebut,"&lt;="&amp;XQ$6,SaisieFin,XQ$6,SaisieSoir,Paramètres!$B$3,SaisieJour,"")+
COUNTIFS(SaisiePers,$A21,SaisieDebut,"&lt;="&amp;XQ$6,SaisieFin,"&gt;"&amp;XQ$6,SaisieSoir,Paramètres!$B$3,SaisieJour,TEXT(XQ$6,"jjjj"))=0)=$AS$1)*0.5)</f>
        <v/>
      </c>
      <c r="XS21" s="6" t="str">
        <f>IF(OR(XS$6=0,COUNTIF(Feries,XS$6)&gt;0,ISNONTEXT($A21)),"",
((COUNTIFS(SaisiePers,$A21,SaisieDebut,"&lt;"&amp;XS$6,SaisieFin,"&gt;="&amp;XS$6,SaisieJour,"")+
COUNTIFS(SaisiePers,$A21,SaisieDebut,XS$6,SaisieFin,"&gt;="&amp;XS$6,SaisieMatin,Paramètres!$A$2,SaisieJour,"")+
COUNTIFS(SaisiePers,$A21,SaisieDebut,"&lt;"&amp;XS$6,SaisieFin,"&gt;="&amp;XS$6,SaisieMatin,Paramètres!$A$2,SaisieJour,TEXT(XS$6,"jjjj"))=0)=$AS$1)*0.5)</f>
        <v/>
      </c>
      <c r="XT21" s="6" t="str">
        <f>IF(OR(XS$6=0,COUNTIF(Feries,XS$6)&gt;0,ISNONTEXT($A21)),"",
((COUNTIFS(SaisiePers,$A21,SaisieDebut,"&lt;="&amp;XS$6,SaisieFin,"&gt;"&amp;XS$6,SaisieJour,"")+
COUNTIFS(SaisiePers,$A21,SaisieDebut,"&lt;="&amp;XS$6,SaisieFin,XS$6,SaisieSoir,Paramètres!$B$3,SaisieJour,"")+
COUNTIFS(SaisiePers,$A21,SaisieDebut,"&lt;="&amp;XS$6,SaisieFin,"&gt;"&amp;XS$6,SaisieSoir,Paramètres!$B$3,SaisieJour,TEXT(XS$6,"jjjj"))=0)=$AS$1)*0.5)</f>
        <v/>
      </c>
      <c r="XU21" s="6" t="str">
        <f>IF(OR(XU$6=0,COUNTIF(Feries,XU$6)&gt;0,ISNONTEXT($A21)),"",
((COUNTIFS(SaisiePers,$A21,SaisieDebut,"&lt;"&amp;XU$6,SaisieFin,"&gt;="&amp;XU$6,SaisieJour,"")+
COUNTIFS(SaisiePers,$A21,SaisieDebut,XU$6,SaisieFin,"&gt;="&amp;XU$6,SaisieMatin,Paramètres!$A$2,SaisieJour,"")+
COUNTIFS(SaisiePers,$A21,SaisieDebut,"&lt;"&amp;XU$6,SaisieFin,"&gt;="&amp;XU$6,SaisieMatin,Paramètres!$A$2,SaisieJour,TEXT(XU$6,"jjjj"))=0)=$AS$1)*0.5)</f>
        <v/>
      </c>
      <c r="XV21" s="6" t="str">
        <f>IF(OR(XU$6=0,COUNTIF(Feries,XU$6)&gt;0,ISNONTEXT($A21)),"",
((COUNTIFS(SaisiePers,$A21,SaisieDebut,"&lt;="&amp;XU$6,SaisieFin,"&gt;"&amp;XU$6,SaisieJour,"")+
COUNTIFS(SaisiePers,$A21,SaisieDebut,"&lt;="&amp;XU$6,SaisieFin,XU$6,SaisieSoir,Paramètres!$B$3,SaisieJour,"")+
COUNTIFS(SaisiePers,$A21,SaisieDebut,"&lt;="&amp;XU$6,SaisieFin,"&gt;"&amp;XU$6,SaisieSoir,Paramètres!$B$3,SaisieJour,TEXT(XU$6,"jjjj"))=0)=$AS$1)*0.5)</f>
        <v/>
      </c>
      <c r="XW21" s="6" t="str">
        <f>IF(OR(XW$6=0,COUNTIF(Feries,XW$6)&gt;0,ISNONTEXT($A21)),"",
((COUNTIFS(SaisiePers,$A21,SaisieDebut,"&lt;"&amp;XW$6,SaisieFin,"&gt;="&amp;XW$6,SaisieJour,"")+
COUNTIFS(SaisiePers,$A21,SaisieDebut,XW$6,SaisieFin,"&gt;="&amp;XW$6,SaisieMatin,Paramètres!$A$2,SaisieJour,"")+
COUNTIFS(SaisiePers,$A21,SaisieDebut,"&lt;"&amp;XW$6,SaisieFin,"&gt;="&amp;XW$6,SaisieMatin,Paramètres!$A$2,SaisieJour,TEXT(XW$6,"jjjj"))=0)=$AS$1)*0.5)</f>
        <v/>
      </c>
      <c r="XX21" s="6" t="str">
        <f>IF(OR(XW$6=0,COUNTIF(Feries,XW$6)&gt;0,ISNONTEXT($A21)),"",
((COUNTIFS(SaisiePers,$A21,SaisieDebut,"&lt;="&amp;XW$6,SaisieFin,"&gt;"&amp;XW$6,SaisieJour,"")+
COUNTIFS(SaisiePers,$A21,SaisieDebut,"&lt;="&amp;XW$6,SaisieFin,XW$6,SaisieSoir,Paramètres!$B$3,SaisieJour,"")+
COUNTIFS(SaisiePers,$A21,SaisieDebut,"&lt;="&amp;XW$6,SaisieFin,"&gt;"&amp;XW$6,SaisieSoir,Paramètres!$B$3,SaisieJour,TEXT(XW$6,"jjjj"))=0)=$AS$1)*0.5)</f>
        <v/>
      </c>
      <c r="XY21" s="6" t="str">
        <f>IF(OR(XY$6=0,COUNTIF(Feries,XY$6)&gt;0,ISNONTEXT($A21)),"",
((COUNTIFS(SaisiePers,$A21,SaisieDebut,"&lt;"&amp;XY$6,SaisieFin,"&gt;="&amp;XY$6,SaisieJour,"")+
COUNTIFS(SaisiePers,$A21,SaisieDebut,XY$6,SaisieFin,"&gt;="&amp;XY$6,SaisieMatin,Paramètres!$A$2,SaisieJour,"")+
COUNTIFS(SaisiePers,$A21,SaisieDebut,"&lt;"&amp;XY$6,SaisieFin,"&gt;="&amp;XY$6,SaisieMatin,Paramètres!$A$2,SaisieJour,TEXT(XY$6,"jjjj"))=0)=$AS$1)*0.5)</f>
        <v/>
      </c>
      <c r="XZ21" s="6" t="str">
        <f>IF(OR(XY$6=0,COUNTIF(Feries,XY$6)&gt;0,ISNONTEXT($A21)),"",
((COUNTIFS(SaisiePers,$A21,SaisieDebut,"&lt;="&amp;XY$6,SaisieFin,"&gt;"&amp;XY$6,SaisieJour,"")+
COUNTIFS(SaisiePers,$A21,SaisieDebut,"&lt;="&amp;XY$6,SaisieFin,XY$6,SaisieSoir,Paramètres!$B$3,SaisieJour,"")+
COUNTIFS(SaisiePers,$A21,SaisieDebut,"&lt;="&amp;XY$6,SaisieFin,"&gt;"&amp;XY$6,SaisieSoir,Paramètres!$B$3,SaisieJour,TEXT(XY$6,"jjjj"))=0)=$AS$1)*0.5)</f>
        <v/>
      </c>
      <c r="YA21" s="6" t="str">
        <f>IF(OR(YA$6=0,COUNTIF(Feries,YA$6)&gt;0,ISNONTEXT($A21)),"",
((COUNTIFS(SaisiePers,$A21,SaisieDebut,"&lt;"&amp;YA$6,SaisieFin,"&gt;="&amp;YA$6,SaisieJour,"")+
COUNTIFS(SaisiePers,$A21,SaisieDebut,YA$6,SaisieFin,"&gt;="&amp;YA$6,SaisieMatin,Paramètres!$A$2,SaisieJour,"")+
COUNTIFS(SaisiePers,$A21,SaisieDebut,"&lt;"&amp;YA$6,SaisieFin,"&gt;="&amp;YA$6,SaisieMatin,Paramètres!$A$2,SaisieJour,TEXT(YA$6,"jjjj"))=0)=$AS$1)*0.5)</f>
        <v/>
      </c>
      <c r="YB21" s="6" t="str">
        <f>IF(OR(YA$6=0,COUNTIF(Feries,YA$6)&gt;0,ISNONTEXT($A21)),"",
((COUNTIFS(SaisiePers,$A21,SaisieDebut,"&lt;="&amp;YA$6,SaisieFin,"&gt;"&amp;YA$6,SaisieJour,"")+
COUNTIFS(SaisiePers,$A21,SaisieDebut,"&lt;="&amp;YA$6,SaisieFin,YA$6,SaisieSoir,Paramètres!$B$3,SaisieJour,"")+
COUNTIFS(SaisiePers,$A21,SaisieDebut,"&lt;="&amp;YA$6,SaisieFin,"&gt;"&amp;YA$6,SaisieSoir,Paramètres!$B$3,SaisieJour,TEXT(YA$6,"jjjj"))=0)=$AS$1)*0.5)</f>
        <v/>
      </c>
      <c r="YC21" s="6" t="str">
        <f>IF(OR(YC$6=0,COUNTIF(Feries,YC$6)&gt;0,ISNONTEXT($A21)),"",
((COUNTIFS(SaisiePers,$A21,SaisieDebut,"&lt;"&amp;YC$6,SaisieFin,"&gt;="&amp;YC$6,SaisieJour,"")+
COUNTIFS(SaisiePers,$A21,SaisieDebut,YC$6,SaisieFin,"&gt;="&amp;YC$6,SaisieMatin,Paramètres!$A$2,SaisieJour,"")+
COUNTIFS(SaisiePers,$A21,SaisieDebut,"&lt;"&amp;YC$6,SaisieFin,"&gt;="&amp;YC$6,SaisieMatin,Paramètres!$A$2,SaisieJour,TEXT(YC$6,"jjjj"))=0)=$AS$1)*0.5)</f>
        <v/>
      </c>
      <c r="YD21" s="6" t="str">
        <f>IF(OR(YC$6=0,COUNTIF(Feries,YC$6)&gt;0,ISNONTEXT($A21)),"",
((COUNTIFS(SaisiePers,$A21,SaisieDebut,"&lt;="&amp;YC$6,SaisieFin,"&gt;"&amp;YC$6,SaisieJour,"")+
COUNTIFS(SaisiePers,$A21,SaisieDebut,"&lt;="&amp;YC$6,SaisieFin,YC$6,SaisieSoir,Paramètres!$B$3,SaisieJour,"")+
COUNTIFS(SaisiePers,$A21,SaisieDebut,"&lt;="&amp;YC$6,SaisieFin,"&gt;"&amp;YC$6,SaisieSoir,Paramètres!$B$3,SaisieJour,TEXT(YC$6,"jjjj"))=0)=$AS$1)*0.5)</f>
        <v/>
      </c>
      <c r="YE21" s="6" t="str">
        <f>IF(OR(YE$6=0,COUNTIF(Feries,YE$6)&gt;0,ISNONTEXT($A21)),"",
((COUNTIFS(SaisiePers,$A21,SaisieDebut,"&lt;"&amp;YE$6,SaisieFin,"&gt;="&amp;YE$6,SaisieJour,"")+
COUNTIFS(SaisiePers,$A21,SaisieDebut,YE$6,SaisieFin,"&gt;="&amp;YE$6,SaisieMatin,Paramètres!$A$2,SaisieJour,"")+
COUNTIFS(SaisiePers,$A21,SaisieDebut,"&lt;"&amp;YE$6,SaisieFin,"&gt;="&amp;YE$6,SaisieMatin,Paramètres!$A$2,SaisieJour,TEXT(YE$6,"jjjj"))=0)=$AS$1)*0.5)</f>
        <v/>
      </c>
      <c r="YF21" s="6" t="str">
        <f>IF(OR(YE$6=0,COUNTIF(Feries,YE$6)&gt;0,ISNONTEXT($A21)),"",
((COUNTIFS(SaisiePers,$A21,SaisieDebut,"&lt;="&amp;YE$6,SaisieFin,"&gt;"&amp;YE$6,SaisieJour,"")+
COUNTIFS(SaisiePers,$A21,SaisieDebut,"&lt;="&amp;YE$6,SaisieFin,YE$6,SaisieSoir,Paramètres!$B$3,SaisieJour,"")+
COUNTIFS(SaisiePers,$A21,SaisieDebut,"&lt;="&amp;YE$6,SaisieFin,"&gt;"&amp;YE$6,SaisieSoir,Paramètres!$B$3,SaisieJour,TEXT(YE$6,"jjjj"))=0)=$AS$1)*0.5)</f>
        <v/>
      </c>
      <c r="YG21" s="6" t="str">
        <f>IF(OR(YG$6=0,COUNTIF(Feries,YG$6)&gt;0,ISNONTEXT($A21)),"",
((COUNTIFS(SaisiePers,$A21,SaisieDebut,"&lt;"&amp;YG$6,SaisieFin,"&gt;="&amp;YG$6,SaisieJour,"")+
COUNTIFS(SaisiePers,$A21,SaisieDebut,YG$6,SaisieFin,"&gt;="&amp;YG$6,SaisieMatin,Paramètres!$A$2,SaisieJour,"")+
COUNTIFS(SaisiePers,$A21,SaisieDebut,"&lt;"&amp;YG$6,SaisieFin,"&gt;="&amp;YG$6,SaisieMatin,Paramètres!$A$2,SaisieJour,TEXT(YG$6,"jjjj"))=0)=$AS$1)*0.5)</f>
        <v/>
      </c>
      <c r="YH21" s="6" t="str">
        <f>IF(OR(YG$6=0,COUNTIF(Feries,YG$6)&gt;0,ISNONTEXT($A21)),"",
((COUNTIFS(SaisiePers,$A21,SaisieDebut,"&lt;="&amp;YG$6,SaisieFin,"&gt;"&amp;YG$6,SaisieJour,"")+
COUNTIFS(SaisiePers,$A21,SaisieDebut,"&lt;="&amp;YG$6,SaisieFin,YG$6,SaisieSoir,Paramètres!$B$3,SaisieJour,"")+
COUNTIFS(SaisiePers,$A21,SaisieDebut,"&lt;="&amp;YG$6,SaisieFin,"&gt;"&amp;YG$6,SaisieSoir,Paramètres!$B$3,SaisieJour,TEXT(YG$6,"jjjj"))=0)=$AS$1)*0.5)</f>
        <v/>
      </c>
      <c r="YI21" s="6" t="str">
        <f>IF(OR(YI$6=0,COUNTIF(Feries,YI$6)&gt;0,ISNONTEXT($A21)),"",
((COUNTIFS(SaisiePers,$A21,SaisieDebut,"&lt;"&amp;YI$6,SaisieFin,"&gt;="&amp;YI$6,SaisieJour,"")+
COUNTIFS(SaisiePers,$A21,SaisieDebut,YI$6,SaisieFin,"&gt;="&amp;YI$6,SaisieMatin,Paramètres!$A$2,SaisieJour,"")+
COUNTIFS(SaisiePers,$A21,SaisieDebut,"&lt;"&amp;YI$6,SaisieFin,"&gt;="&amp;YI$6,SaisieMatin,Paramètres!$A$2,SaisieJour,TEXT(YI$6,"jjjj"))=0)=$AS$1)*0.5)</f>
        <v/>
      </c>
      <c r="YJ21" s="6" t="str">
        <f>IF(OR(YI$6=0,COUNTIF(Feries,YI$6)&gt;0,ISNONTEXT($A21)),"",
((COUNTIFS(SaisiePers,$A21,SaisieDebut,"&lt;="&amp;YI$6,SaisieFin,"&gt;"&amp;YI$6,SaisieJour,"")+
COUNTIFS(SaisiePers,$A21,SaisieDebut,"&lt;="&amp;YI$6,SaisieFin,YI$6,SaisieSoir,Paramètres!$B$3,SaisieJour,"")+
COUNTIFS(SaisiePers,$A21,SaisieDebut,"&lt;="&amp;YI$6,SaisieFin,"&gt;"&amp;YI$6,SaisieSoir,Paramètres!$B$3,SaisieJour,TEXT(YI$6,"jjjj"))=0)=$AS$1)*0.5)</f>
        <v/>
      </c>
      <c r="YK21" s="6" t="str">
        <f>IF(OR(YK$6=0,COUNTIF(Feries,YK$6)&gt;0,ISNONTEXT($A21)),"",
((COUNTIFS(SaisiePers,$A21,SaisieDebut,"&lt;"&amp;YK$6,SaisieFin,"&gt;="&amp;YK$6,SaisieJour,"")+
COUNTIFS(SaisiePers,$A21,SaisieDebut,YK$6,SaisieFin,"&gt;="&amp;YK$6,SaisieMatin,Paramètres!$A$2,SaisieJour,"")+
COUNTIFS(SaisiePers,$A21,SaisieDebut,"&lt;"&amp;YK$6,SaisieFin,"&gt;="&amp;YK$6,SaisieMatin,Paramètres!$A$2,SaisieJour,TEXT(YK$6,"jjjj"))=0)=$AS$1)*0.5)</f>
        <v/>
      </c>
      <c r="YL21" s="6" t="str">
        <f>IF(OR(YK$6=0,COUNTIF(Feries,YK$6)&gt;0,ISNONTEXT($A21)),"",
((COUNTIFS(SaisiePers,$A21,SaisieDebut,"&lt;="&amp;YK$6,SaisieFin,"&gt;"&amp;YK$6,SaisieJour,"")+
COUNTIFS(SaisiePers,$A21,SaisieDebut,"&lt;="&amp;YK$6,SaisieFin,YK$6,SaisieSoir,Paramètres!$B$3,SaisieJour,"")+
COUNTIFS(SaisiePers,$A21,SaisieDebut,"&lt;="&amp;YK$6,SaisieFin,"&gt;"&amp;YK$6,SaisieSoir,Paramètres!$B$3,SaisieJour,TEXT(YK$6,"jjjj"))=0)=$AS$1)*0.5)</f>
        <v/>
      </c>
      <c r="YM21" s="6" t="str">
        <f>IF(OR(YM$6=0,COUNTIF(Feries,YM$6)&gt;0,ISNONTEXT($A21)),"",
((COUNTIFS(SaisiePers,$A21,SaisieDebut,"&lt;"&amp;YM$6,SaisieFin,"&gt;="&amp;YM$6,SaisieJour,"")+
COUNTIFS(SaisiePers,$A21,SaisieDebut,YM$6,SaisieFin,"&gt;="&amp;YM$6,SaisieMatin,Paramètres!$A$2,SaisieJour,"")+
COUNTIFS(SaisiePers,$A21,SaisieDebut,"&lt;"&amp;YM$6,SaisieFin,"&gt;="&amp;YM$6,SaisieMatin,Paramètres!$A$2,SaisieJour,TEXT(YM$6,"jjjj"))=0)=$AS$1)*0.5)</f>
        <v/>
      </c>
      <c r="YN21" s="6" t="str">
        <f>IF(OR(YM$6=0,COUNTIF(Feries,YM$6)&gt;0,ISNONTEXT($A21)),"",
((COUNTIFS(SaisiePers,$A21,SaisieDebut,"&lt;="&amp;YM$6,SaisieFin,"&gt;"&amp;YM$6,SaisieJour,"")+
COUNTIFS(SaisiePers,$A21,SaisieDebut,"&lt;="&amp;YM$6,SaisieFin,YM$6,SaisieSoir,Paramètres!$B$3,SaisieJour,"")+
COUNTIFS(SaisiePers,$A21,SaisieDebut,"&lt;="&amp;YM$6,SaisieFin,"&gt;"&amp;YM$6,SaisieSoir,Paramètres!$B$3,SaisieJour,TEXT(YM$6,"jjjj"))=0)=$AS$1)*0.5)</f>
        <v/>
      </c>
      <c r="YO21" s="6" t="str">
        <f>IF(OR(YO$6=0,COUNTIF(Feries,YO$6)&gt;0,ISNONTEXT($A21)),"",
((COUNTIFS(SaisiePers,$A21,SaisieDebut,"&lt;"&amp;YO$6,SaisieFin,"&gt;="&amp;YO$6,SaisieJour,"")+
COUNTIFS(SaisiePers,$A21,SaisieDebut,YO$6,SaisieFin,"&gt;="&amp;YO$6,SaisieMatin,Paramètres!$A$2,SaisieJour,"")+
COUNTIFS(SaisiePers,$A21,SaisieDebut,"&lt;"&amp;YO$6,SaisieFin,"&gt;="&amp;YO$6,SaisieMatin,Paramètres!$A$2,SaisieJour,TEXT(YO$6,"jjjj"))=0)=$AS$1)*0.5)</f>
        <v/>
      </c>
      <c r="YP21" s="6" t="str">
        <f>IF(OR(YO$6=0,COUNTIF(Feries,YO$6)&gt;0,ISNONTEXT($A21)),"",
((COUNTIFS(SaisiePers,$A21,SaisieDebut,"&lt;="&amp;YO$6,SaisieFin,"&gt;"&amp;YO$6,SaisieJour,"")+
COUNTIFS(SaisiePers,$A21,SaisieDebut,"&lt;="&amp;YO$6,SaisieFin,YO$6,SaisieSoir,Paramètres!$B$3,SaisieJour,"")+
COUNTIFS(SaisiePers,$A21,SaisieDebut,"&lt;="&amp;YO$6,SaisieFin,"&gt;"&amp;YO$6,SaisieSoir,Paramètres!$B$3,SaisieJour,TEXT(YO$6,"jjjj"))=0)=$AS$1)*0.5)</f>
        <v/>
      </c>
      <c r="YQ21" s="6" t="str">
        <f>IF(OR(YQ$6=0,COUNTIF(Feries,YQ$6)&gt;0,ISNONTEXT($A21)),"",
((COUNTIFS(SaisiePers,$A21,SaisieDebut,"&lt;"&amp;YQ$6,SaisieFin,"&gt;="&amp;YQ$6,SaisieJour,"")+
COUNTIFS(SaisiePers,$A21,SaisieDebut,YQ$6,SaisieFin,"&gt;="&amp;YQ$6,SaisieMatin,Paramètres!$A$2,SaisieJour,"")+
COUNTIFS(SaisiePers,$A21,SaisieDebut,"&lt;"&amp;YQ$6,SaisieFin,"&gt;="&amp;YQ$6,SaisieMatin,Paramètres!$A$2,SaisieJour,TEXT(YQ$6,"jjjj"))=0)=$AS$1)*0.5)</f>
        <v/>
      </c>
      <c r="YR21" s="6" t="str">
        <f>IF(OR(YQ$6=0,COUNTIF(Feries,YQ$6)&gt;0,ISNONTEXT($A21)),"",
((COUNTIFS(SaisiePers,$A21,SaisieDebut,"&lt;="&amp;YQ$6,SaisieFin,"&gt;"&amp;YQ$6,SaisieJour,"")+
COUNTIFS(SaisiePers,$A21,SaisieDebut,"&lt;="&amp;YQ$6,SaisieFin,YQ$6,SaisieSoir,Paramètres!$B$3,SaisieJour,"")+
COUNTIFS(SaisiePers,$A21,SaisieDebut,"&lt;="&amp;YQ$6,SaisieFin,"&gt;"&amp;YQ$6,SaisieSoir,Paramètres!$B$3,SaisieJour,TEXT(YQ$6,"jjjj"))=0)=$AS$1)*0.5)</f>
        <v/>
      </c>
      <c r="YS21" s="6" t="str">
        <f>IF(OR(YS$6=0,COUNTIF(Feries,YS$6)&gt;0,ISNONTEXT($A21)),"",
((COUNTIFS(SaisiePers,$A21,SaisieDebut,"&lt;"&amp;YS$6,SaisieFin,"&gt;="&amp;YS$6,SaisieJour,"")+
COUNTIFS(SaisiePers,$A21,SaisieDebut,YS$6,SaisieFin,"&gt;="&amp;YS$6,SaisieMatin,Paramètres!$A$2,SaisieJour,"")+
COUNTIFS(SaisiePers,$A21,SaisieDebut,"&lt;"&amp;YS$6,SaisieFin,"&gt;="&amp;YS$6,SaisieMatin,Paramètres!$A$2,SaisieJour,TEXT(YS$6,"jjjj"))=0)=$AS$1)*0.5)</f>
        <v/>
      </c>
      <c r="YT21" s="6" t="str">
        <f>IF(OR(YS$6=0,COUNTIF(Feries,YS$6)&gt;0,ISNONTEXT($A21)),"",
((COUNTIFS(SaisiePers,$A21,SaisieDebut,"&lt;="&amp;YS$6,SaisieFin,"&gt;"&amp;YS$6,SaisieJour,"")+
COUNTIFS(SaisiePers,$A21,SaisieDebut,"&lt;="&amp;YS$6,SaisieFin,YS$6,SaisieSoir,Paramètres!$B$3,SaisieJour,"")+
COUNTIFS(SaisiePers,$A21,SaisieDebut,"&lt;="&amp;YS$6,SaisieFin,"&gt;"&amp;YS$6,SaisieSoir,Paramètres!$B$3,SaisieJour,TEXT(YS$6,"jjjj"))=0)=$AS$1)*0.5)</f>
        <v/>
      </c>
      <c r="YU21" s="6" t="str">
        <f>IF(OR(YU$6=0,COUNTIF(Feries,YU$6)&gt;0,ISNONTEXT($A21)),"",
((COUNTIFS(SaisiePers,$A21,SaisieDebut,"&lt;"&amp;YU$6,SaisieFin,"&gt;="&amp;YU$6,SaisieJour,"")+
COUNTIFS(SaisiePers,$A21,SaisieDebut,YU$6,SaisieFin,"&gt;="&amp;YU$6,SaisieMatin,Paramètres!$A$2,SaisieJour,"")+
COUNTIFS(SaisiePers,$A21,SaisieDebut,"&lt;"&amp;YU$6,SaisieFin,"&gt;="&amp;YU$6,SaisieMatin,Paramètres!$A$2,SaisieJour,TEXT(YU$6,"jjjj"))=0)=$AS$1)*0.5)</f>
        <v/>
      </c>
      <c r="YV21" s="6" t="str">
        <f>IF(OR(YU$6=0,COUNTIF(Feries,YU$6)&gt;0,ISNONTEXT($A21)),"",
((COUNTIFS(SaisiePers,$A21,SaisieDebut,"&lt;="&amp;YU$6,SaisieFin,"&gt;"&amp;YU$6,SaisieJour,"")+
COUNTIFS(SaisiePers,$A21,SaisieDebut,"&lt;="&amp;YU$6,SaisieFin,YU$6,SaisieSoir,Paramètres!$B$3,SaisieJour,"")+
COUNTIFS(SaisiePers,$A21,SaisieDebut,"&lt;="&amp;YU$6,SaisieFin,"&gt;"&amp;YU$6,SaisieSoir,Paramètres!$B$3,SaisieJour,TEXT(YU$6,"jjjj"))=0)=$AS$1)*0.5)</f>
        <v/>
      </c>
      <c r="YW21" s="6" t="str">
        <f>IF(OR(YW$6=0,COUNTIF(Feries,YW$6)&gt;0,ISNONTEXT($A21)),"",
((COUNTIFS(SaisiePers,$A21,SaisieDebut,"&lt;"&amp;YW$6,SaisieFin,"&gt;="&amp;YW$6,SaisieJour,"")+
COUNTIFS(SaisiePers,$A21,SaisieDebut,YW$6,SaisieFin,"&gt;="&amp;YW$6,SaisieMatin,Paramètres!$A$2,SaisieJour,"")+
COUNTIFS(SaisiePers,$A21,SaisieDebut,"&lt;"&amp;YW$6,SaisieFin,"&gt;="&amp;YW$6,SaisieMatin,Paramètres!$A$2,SaisieJour,TEXT(YW$6,"jjjj"))=0)=$AS$1)*0.5)</f>
        <v/>
      </c>
      <c r="YX21" s="6" t="str">
        <f>IF(OR(YW$6=0,COUNTIF(Feries,YW$6)&gt;0,ISNONTEXT($A21)),"",
((COUNTIFS(SaisiePers,$A21,SaisieDebut,"&lt;="&amp;YW$6,SaisieFin,"&gt;"&amp;YW$6,SaisieJour,"")+
COUNTIFS(SaisiePers,$A21,SaisieDebut,"&lt;="&amp;YW$6,SaisieFin,YW$6,SaisieSoir,Paramètres!$B$3,SaisieJour,"")+
COUNTIFS(SaisiePers,$A21,SaisieDebut,"&lt;="&amp;YW$6,SaisieFin,"&gt;"&amp;YW$6,SaisieSoir,Paramètres!$B$3,SaisieJour,TEXT(YW$6,"jjjj"))=0)=$AS$1)*0.5)</f>
        <v/>
      </c>
      <c r="YY21" s="6" t="str">
        <f>IF(OR(YY$6=0,COUNTIF(Feries,YY$6)&gt;0,ISNONTEXT($A21)),"",
((COUNTIFS(SaisiePers,$A21,SaisieDebut,"&lt;"&amp;YY$6,SaisieFin,"&gt;="&amp;YY$6,SaisieJour,"")+
COUNTIFS(SaisiePers,$A21,SaisieDebut,YY$6,SaisieFin,"&gt;="&amp;YY$6,SaisieMatin,Paramètres!$A$2,SaisieJour,"")+
COUNTIFS(SaisiePers,$A21,SaisieDebut,"&lt;"&amp;YY$6,SaisieFin,"&gt;="&amp;YY$6,SaisieMatin,Paramètres!$A$2,SaisieJour,TEXT(YY$6,"jjjj"))=0)=$AS$1)*0.5)</f>
        <v/>
      </c>
      <c r="YZ21" s="6" t="str">
        <f>IF(OR(YY$6=0,COUNTIF(Feries,YY$6)&gt;0,ISNONTEXT($A21)),"",
((COUNTIFS(SaisiePers,$A21,SaisieDebut,"&lt;="&amp;YY$6,SaisieFin,"&gt;"&amp;YY$6,SaisieJour,"")+
COUNTIFS(SaisiePers,$A21,SaisieDebut,"&lt;="&amp;YY$6,SaisieFin,YY$6,SaisieSoir,Paramètres!$B$3,SaisieJour,"")+
COUNTIFS(SaisiePers,$A21,SaisieDebut,"&lt;="&amp;YY$6,SaisieFin,"&gt;"&amp;YY$6,SaisieSoir,Paramètres!$B$3,SaisieJour,TEXT(YY$6,"jjjj"))=0)=$AS$1)*0.5)</f>
        <v/>
      </c>
      <c r="ZA21" s="6" t="str">
        <f>IF(OR(ZA$6=0,COUNTIF(Feries,ZA$6)&gt;0,ISNONTEXT($A21)),"",
((COUNTIFS(SaisiePers,$A21,SaisieDebut,"&lt;"&amp;ZA$6,SaisieFin,"&gt;="&amp;ZA$6,SaisieJour,"")+
COUNTIFS(SaisiePers,$A21,SaisieDebut,ZA$6,SaisieFin,"&gt;="&amp;ZA$6,SaisieMatin,Paramètres!$A$2,SaisieJour,"")+
COUNTIFS(SaisiePers,$A21,SaisieDebut,"&lt;"&amp;ZA$6,SaisieFin,"&gt;="&amp;ZA$6,SaisieMatin,Paramètres!$A$2,SaisieJour,TEXT(ZA$6,"jjjj"))=0)=$AS$1)*0.5)</f>
        <v/>
      </c>
      <c r="ZB21" s="6" t="str">
        <f>IF(OR(ZA$6=0,COUNTIF(Feries,ZA$6)&gt;0,ISNONTEXT($A21)),"",
((COUNTIFS(SaisiePers,$A21,SaisieDebut,"&lt;="&amp;ZA$6,SaisieFin,"&gt;"&amp;ZA$6,SaisieJour,"")+
COUNTIFS(SaisiePers,$A21,SaisieDebut,"&lt;="&amp;ZA$6,SaisieFin,ZA$6,SaisieSoir,Paramètres!$B$3,SaisieJour,"")+
COUNTIFS(SaisiePers,$A21,SaisieDebut,"&lt;="&amp;ZA$6,SaisieFin,"&gt;"&amp;ZA$6,SaisieSoir,Paramètres!$B$3,SaisieJour,TEXT(ZA$6,"jjjj"))=0)=$AS$1)*0.5)</f>
        <v/>
      </c>
      <c r="ZC21" s="6" t="str">
        <f>IF(OR(ZC$6=0,COUNTIF(Feries,ZC$6)&gt;0,ISNONTEXT($A21)),"",
((COUNTIFS(SaisiePers,$A21,SaisieDebut,"&lt;"&amp;ZC$6,SaisieFin,"&gt;="&amp;ZC$6,SaisieJour,"")+
COUNTIFS(SaisiePers,$A21,SaisieDebut,ZC$6,SaisieFin,"&gt;="&amp;ZC$6,SaisieMatin,Paramètres!$A$2,SaisieJour,"")+
COUNTIFS(SaisiePers,$A21,SaisieDebut,"&lt;"&amp;ZC$6,SaisieFin,"&gt;="&amp;ZC$6,SaisieMatin,Paramètres!$A$2,SaisieJour,TEXT(ZC$6,"jjjj"))=0)=$AS$1)*0.5)</f>
        <v/>
      </c>
      <c r="ZD21" s="6" t="str">
        <f>IF(OR(ZC$6=0,COUNTIF(Feries,ZC$6)&gt;0,ISNONTEXT($A21)),"",
((COUNTIFS(SaisiePers,$A21,SaisieDebut,"&lt;="&amp;ZC$6,SaisieFin,"&gt;"&amp;ZC$6,SaisieJour,"")+
COUNTIFS(SaisiePers,$A21,SaisieDebut,"&lt;="&amp;ZC$6,SaisieFin,ZC$6,SaisieSoir,Paramètres!$B$3,SaisieJour,"")+
COUNTIFS(SaisiePers,$A21,SaisieDebut,"&lt;="&amp;ZC$6,SaisieFin,"&gt;"&amp;ZC$6,SaisieSoir,Paramètres!$B$3,SaisieJour,TEXT(ZC$6,"jjjj"))=0)=$AS$1)*0.5)</f>
        <v/>
      </c>
      <c r="ZE21" s="6" t="str">
        <f>IF(OR(ZE$6=0,COUNTIF(Feries,ZE$6)&gt;0,ISNONTEXT($A21)),"",
((COUNTIFS(SaisiePers,$A21,SaisieDebut,"&lt;"&amp;ZE$6,SaisieFin,"&gt;="&amp;ZE$6,SaisieJour,"")+
COUNTIFS(SaisiePers,$A21,SaisieDebut,ZE$6,SaisieFin,"&gt;="&amp;ZE$6,SaisieMatin,Paramètres!$A$2,SaisieJour,"")+
COUNTIFS(SaisiePers,$A21,SaisieDebut,"&lt;"&amp;ZE$6,SaisieFin,"&gt;="&amp;ZE$6,SaisieMatin,Paramètres!$A$2,SaisieJour,TEXT(ZE$6,"jjjj"))=0)=$AS$1)*0.5)</f>
        <v/>
      </c>
      <c r="ZF21" s="6" t="str">
        <f>IF(OR(ZE$6=0,COUNTIF(Feries,ZE$6)&gt;0,ISNONTEXT($A21)),"",
((COUNTIFS(SaisiePers,$A21,SaisieDebut,"&lt;="&amp;ZE$6,SaisieFin,"&gt;"&amp;ZE$6,SaisieJour,"")+
COUNTIFS(SaisiePers,$A21,SaisieDebut,"&lt;="&amp;ZE$6,SaisieFin,ZE$6,SaisieSoir,Paramètres!$B$3,SaisieJour,"")+
COUNTIFS(SaisiePers,$A21,SaisieDebut,"&lt;="&amp;ZE$6,SaisieFin,"&gt;"&amp;ZE$6,SaisieSoir,Paramètres!$B$3,SaisieJour,TEXT(ZE$6,"jjjj"))=0)=$AS$1)*0.5)</f>
        <v/>
      </c>
      <c r="ZG21" s="6" t="str">
        <f>IF(OR(ZG$6=0,COUNTIF(Feries,ZG$6)&gt;0,ISNONTEXT($A21)),"",
((COUNTIFS(SaisiePers,$A21,SaisieDebut,"&lt;"&amp;ZG$6,SaisieFin,"&gt;="&amp;ZG$6,SaisieJour,"")+
COUNTIFS(SaisiePers,$A21,SaisieDebut,ZG$6,SaisieFin,"&gt;="&amp;ZG$6,SaisieMatin,Paramètres!$A$2,SaisieJour,"")+
COUNTIFS(SaisiePers,$A21,SaisieDebut,"&lt;"&amp;ZG$6,SaisieFin,"&gt;="&amp;ZG$6,SaisieMatin,Paramètres!$A$2,SaisieJour,TEXT(ZG$6,"jjjj"))=0)=$AS$1)*0.5)</f>
        <v/>
      </c>
      <c r="ZH21" s="6" t="str">
        <f>IF(OR(ZG$6=0,COUNTIF(Feries,ZG$6)&gt;0,ISNONTEXT($A21)),"",
((COUNTIFS(SaisiePers,$A21,SaisieDebut,"&lt;="&amp;ZG$6,SaisieFin,"&gt;"&amp;ZG$6,SaisieJour,"")+
COUNTIFS(SaisiePers,$A21,SaisieDebut,"&lt;="&amp;ZG$6,SaisieFin,ZG$6,SaisieSoir,Paramètres!$B$3,SaisieJour,"")+
COUNTIFS(SaisiePers,$A21,SaisieDebut,"&lt;="&amp;ZG$6,SaisieFin,"&gt;"&amp;ZG$6,SaisieSoir,Paramètres!$B$3,SaisieJour,TEXT(ZG$6,"jjjj"))=0)=$AS$1)*0.5)</f>
        <v/>
      </c>
      <c r="ZI21" s="6" t="str">
        <f>IF(OR(ZI$6=0,COUNTIF(Feries,ZI$6)&gt;0,ISNONTEXT($A21)),"",
((COUNTIFS(SaisiePers,$A21,SaisieDebut,"&lt;"&amp;ZI$6,SaisieFin,"&gt;="&amp;ZI$6,SaisieJour,"")+
COUNTIFS(SaisiePers,$A21,SaisieDebut,ZI$6,SaisieFin,"&gt;="&amp;ZI$6,SaisieMatin,Paramètres!$A$2,SaisieJour,"")+
COUNTIFS(SaisiePers,$A21,SaisieDebut,"&lt;"&amp;ZI$6,SaisieFin,"&gt;="&amp;ZI$6,SaisieMatin,Paramètres!$A$2,SaisieJour,TEXT(ZI$6,"jjjj"))=0)=$AS$1)*0.5)</f>
        <v/>
      </c>
      <c r="ZJ21" s="6" t="str">
        <f>IF(OR(ZI$6=0,COUNTIF(Feries,ZI$6)&gt;0,ISNONTEXT($A21)),"",
((COUNTIFS(SaisiePers,$A21,SaisieDebut,"&lt;="&amp;ZI$6,SaisieFin,"&gt;"&amp;ZI$6,SaisieJour,"")+
COUNTIFS(SaisiePers,$A21,SaisieDebut,"&lt;="&amp;ZI$6,SaisieFin,ZI$6,SaisieSoir,Paramètres!$B$3,SaisieJour,"")+
COUNTIFS(SaisiePers,$A21,SaisieDebut,"&lt;="&amp;ZI$6,SaisieFin,"&gt;"&amp;ZI$6,SaisieSoir,Paramètres!$B$3,SaisieJour,TEXT(ZI$6,"jjjj"))=0)=$AS$1)*0.5)</f>
        <v/>
      </c>
      <c r="ZK21" s="6" t="str">
        <f>IF(OR(ZK$6=0,COUNTIF(Feries,ZK$6)&gt;0,ISNONTEXT($A21)),"",
((COUNTIFS(SaisiePers,$A21,SaisieDebut,"&lt;"&amp;ZK$6,SaisieFin,"&gt;="&amp;ZK$6,SaisieJour,"")+
COUNTIFS(SaisiePers,$A21,SaisieDebut,ZK$6,SaisieFin,"&gt;="&amp;ZK$6,SaisieMatin,Paramètres!$A$2,SaisieJour,"")+
COUNTIFS(SaisiePers,$A21,SaisieDebut,"&lt;"&amp;ZK$6,SaisieFin,"&gt;="&amp;ZK$6,SaisieMatin,Paramètres!$A$2,SaisieJour,TEXT(ZK$6,"jjjj"))=0)=$AS$1)*0.5)</f>
        <v/>
      </c>
      <c r="ZL21" s="6" t="str">
        <f>IF(OR(ZK$6=0,COUNTIF(Feries,ZK$6)&gt;0,ISNONTEXT($A21)),"",
((COUNTIFS(SaisiePers,$A21,SaisieDebut,"&lt;="&amp;ZK$6,SaisieFin,"&gt;"&amp;ZK$6,SaisieJour,"")+
COUNTIFS(SaisiePers,$A21,SaisieDebut,"&lt;="&amp;ZK$6,SaisieFin,ZK$6,SaisieSoir,Paramètres!$B$3,SaisieJour,"")+
COUNTIFS(SaisiePers,$A21,SaisieDebut,"&lt;="&amp;ZK$6,SaisieFin,"&gt;"&amp;ZK$6,SaisieSoir,Paramètres!$B$3,SaisieJour,TEXT(ZK$6,"jjjj"))=0)=$AS$1)*0.5)</f>
        <v/>
      </c>
      <c r="ZM21" s="6" t="str">
        <f>IF(OR(ZM$6=0,COUNTIF(Feries,ZM$6)&gt;0,ISNONTEXT($A21)),"",
((COUNTIFS(SaisiePers,$A21,SaisieDebut,"&lt;"&amp;ZM$6,SaisieFin,"&gt;="&amp;ZM$6,SaisieJour,"")+
COUNTIFS(SaisiePers,$A21,SaisieDebut,ZM$6,SaisieFin,"&gt;="&amp;ZM$6,SaisieMatin,Paramètres!$A$2,SaisieJour,"")+
COUNTIFS(SaisiePers,$A21,SaisieDebut,"&lt;"&amp;ZM$6,SaisieFin,"&gt;="&amp;ZM$6,SaisieMatin,Paramètres!$A$2,SaisieJour,TEXT(ZM$6,"jjjj"))=0)=$AS$1)*0.5)</f>
        <v/>
      </c>
      <c r="ZN21" s="6" t="str">
        <f>IF(OR(ZM$6=0,COUNTIF(Feries,ZM$6)&gt;0,ISNONTEXT($A21)),"",
((COUNTIFS(SaisiePers,$A21,SaisieDebut,"&lt;="&amp;ZM$6,SaisieFin,"&gt;"&amp;ZM$6,SaisieJour,"")+
COUNTIFS(SaisiePers,$A21,SaisieDebut,"&lt;="&amp;ZM$6,SaisieFin,ZM$6,SaisieSoir,Paramètres!$B$3,SaisieJour,"")+
COUNTIFS(SaisiePers,$A21,SaisieDebut,"&lt;="&amp;ZM$6,SaisieFin,"&gt;"&amp;ZM$6,SaisieSoir,Paramètres!$B$3,SaisieJour,TEXT(ZM$6,"jjjj"))=0)=$AS$1)*0.5)</f>
        <v/>
      </c>
      <c r="ZO21" s="6" t="str">
        <f>IF(OR(ZO$6=0,COUNTIF(Feries,ZO$6)&gt;0,ISNONTEXT($A21)),"",
((COUNTIFS(SaisiePers,$A21,SaisieDebut,"&lt;"&amp;ZO$6,SaisieFin,"&gt;="&amp;ZO$6,SaisieJour,"")+
COUNTIFS(SaisiePers,$A21,SaisieDebut,ZO$6,SaisieFin,"&gt;="&amp;ZO$6,SaisieMatin,Paramètres!$A$2,SaisieJour,"")+
COUNTIFS(SaisiePers,$A21,SaisieDebut,"&lt;"&amp;ZO$6,SaisieFin,"&gt;="&amp;ZO$6,SaisieMatin,Paramètres!$A$2,SaisieJour,TEXT(ZO$6,"jjjj"))=0)=$AS$1)*0.5)</f>
        <v/>
      </c>
      <c r="ZP21" s="6" t="str">
        <f>IF(OR(ZO$6=0,COUNTIF(Feries,ZO$6)&gt;0,ISNONTEXT($A21)),"",
((COUNTIFS(SaisiePers,$A21,SaisieDebut,"&lt;="&amp;ZO$6,SaisieFin,"&gt;"&amp;ZO$6,SaisieJour,"")+
COUNTIFS(SaisiePers,$A21,SaisieDebut,"&lt;="&amp;ZO$6,SaisieFin,ZO$6,SaisieSoir,Paramètres!$B$3,SaisieJour,"")+
COUNTIFS(SaisiePers,$A21,SaisieDebut,"&lt;="&amp;ZO$6,SaisieFin,"&gt;"&amp;ZO$6,SaisieSoir,Paramètres!$B$3,SaisieJour,TEXT(ZO$6,"jjjj"))=0)=$AS$1)*0.5)</f>
        <v/>
      </c>
      <c r="ZQ21" s="6" t="str">
        <f>IF(OR(ZQ$6=0,COUNTIF(Feries,ZQ$6)&gt;0,ISNONTEXT($A21)),"",
((COUNTIFS(SaisiePers,$A21,SaisieDebut,"&lt;"&amp;ZQ$6,SaisieFin,"&gt;="&amp;ZQ$6,SaisieJour,"")+
COUNTIFS(SaisiePers,$A21,SaisieDebut,ZQ$6,SaisieFin,"&gt;="&amp;ZQ$6,SaisieMatin,Paramètres!$A$2,SaisieJour,"")+
COUNTIFS(SaisiePers,$A21,SaisieDebut,"&lt;"&amp;ZQ$6,SaisieFin,"&gt;="&amp;ZQ$6,SaisieMatin,Paramètres!$A$2,SaisieJour,TEXT(ZQ$6,"jjjj"))=0)=$AS$1)*0.5)</f>
        <v/>
      </c>
      <c r="ZR21" s="6" t="str">
        <f>IF(OR(ZQ$6=0,COUNTIF(Feries,ZQ$6)&gt;0,ISNONTEXT($A21)),"",
((COUNTIFS(SaisiePers,$A21,SaisieDebut,"&lt;="&amp;ZQ$6,SaisieFin,"&gt;"&amp;ZQ$6,SaisieJour,"")+
COUNTIFS(SaisiePers,$A21,SaisieDebut,"&lt;="&amp;ZQ$6,SaisieFin,ZQ$6,SaisieSoir,Paramètres!$B$3,SaisieJour,"")+
COUNTIFS(SaisiePers,$A21,SaisieDebut,"&lt;="&amp;ZQ$6,SaisieFin,"&gt;"&amp;ZQ$6,SaisieSoir,Paramètres!$B$3,SaisieJour,TEXT(ZQ$6,"jjjj"))=0)=$AS$1)*0.5)</f>
        <v/>
      </c>
      <c r="ZS21" s="6" t="str">
        <f>IF(OR(ZS$6=0,COUNTIF(Feries,ZS$6)&gt;0,ISNONTEXT($A21)),"",
((COUNTIFS(SaisiePers,$A21,SaisieDebut,"&lt;"&amp;ZS$6,SaisieFin,"&gt;="&amp;ZS$6,SaisieJour,"")+
COUNTIFS(SaisiePers,$A21,SaisieDebut,ZS$6,SaisieFin,"&gt;="&amp;ZS$6,SaisieMatin,Paramètres!$A$2,SaisieJour,"")+
COUNTIFS(SaisiePers,$A21,SaisieDebut,"&lt;"&amp;ZS$6,SaisieFin,"&gt;="&amp;ZS$6,SaisieMatin,Paramètres!$A$2,SaisieJour,TEXT(ZS$6,"jjjj"))=0)=$AS$1)*0.5)</f>
        <v/>
      </c>
      <c r="ZT21" s="6" t="str">
        <f>IF(OR(ZS$6=0,COUNTIF(Feries,ZS$6)&gt;0,ISNONTEXT($A21)),"",
((COUNTIFS(SaisiePers,$A21,SaisieDebut,"&lt;="&amp;ZS$6,SaisieFin,"&gt;"&amp;ZS$6,SaisieJour,"")+
COUNTIFS(SaisiePers,$A21,SaisieDebut,"&lt;="&amp;ZS$6,SaisieFin,ZS$6,SaisieSoir,Paramètres!$B$3,SaisieJour,"")+
COUNTIFS(SaisiePers,$A21,SaisieDebut,"&lt;="&amp;ZS$6,SaisieFin,"&gt;"&amp;ZS$6,SaisieSoir,Paramètres!$B$3,SaisieJour,TEXT(ZS$6,"jjjj"))=0)=$AS$1)*0.5)</f>
        <v/>
      </c>
      <c r="ZU21" s="6" t="str">
        <f>IF(OR(ZU$6=0,COUNTIF(Feries,ZU$6)&gt;0,ISNONTEXT($A21)),"",
((COUNTIFS(SaisiePers,$A21,SaisieDebut,"&lt;"&amp;ZU$6,SaisieFin,"&gt;="&amp;ZU$6,SaisieJour,"")+
COUNTIFS(SaisiePers,$A21,SaisieDebut,ZU$6,SaisieFin,"&gt;="&amp;ZU$6,SaisieMatin,Paramètres!$A$2,SaisieJour,"")+
COUNTIFS(SaisiePers,$A21,SaisieDebut,"&lt;"&amp;ZU$6,SaisieFin,"&gt;="&amp;ZU$6,SaisieMatin,Paramètres!$A$2,SaisieJour,TEXT(ZU$6,"jjjj"))=0)=$AS$1)*0.5)</f>
        <v/>
      </c>
      <c r="ZV21" s="6" t="str">
        <f>IF(OR(ZU$6=0,COUNTIF(Feries,ZU$6)&gt;0,ISNONTEXT($A21)),"",
((COUNTIFS(SaisiePers,$A21,SaisieDebut,"&lt;="&amp;ZU$6,SaisieFin,"&gt;"&amp;ZU$6,SaisieJour,"")+
COUNTIFS(SaisiePers,$A21,SaisieDebut,"&lt;="&amp;ZU$6,SaisieFin,ZU$6,SaisieSoir,Paramètres!$B$3,SaisieJour,"")+
COUNTIFS(SaisiePers,$A21,SaisieDebut,"&lt;="&amp;ZU$6,SaisieFin,"&gt;"&amp;ZU$6,SaisieSoir,Paramètres!$B$3,SaisieJour,TEXT(ZU$6,"jjjj"))=0)=$AS$1)*0.5)</f>
        <v/>
      </c>
      <c r="ZW21" s="6" t="str">
        <f>IF(OR(ZW$6=0,COUNTIF(Feries,ZW$6)&gt;0,ISNONTEXT($A21)),"",
((COUNTIFS(SaisiePers,$A21,SaisieDebut,"&lt;"&amp;ZW$6,SaisieFin,"&gt;="&amp;ZW$6,SaisieJour,"")+
COUNTIFS(SaisiePers,$A21,SaisieDebut,ZW$6,SaisieFin,"&gt;="&amp;ZW$6,SaisieMatin,Paramètres!$A$2,SaisieJour,"")+
COUNTIFS(SaisiePers,$A21,SaisieDebut,"&lt;"&amp;ZW$6,SaisieFin,"&gt;="&amp;ZW$6,SaisieMatin,Paramètres!$A$2,SaisieJour,TEXT(ZW$6,"jjjj"))=0)=$AS$1)*0.5)</f>
        <v/>
      </c>
      <c r="ZX21" s="6" t="str">
        <f>IF(OR(ZW$6=0,COUNTIF(Feries,ZW$6)&gt;0,ISNONTEXT($A21)),"",
((COUNTIFS(SaisiePers,$A21,SaisieDebut,"&lt;="&amp;ZW$6,SaisieFin,"&gt;"&amp;ZW$6,SaisieJour,"")+
COUNTIFS(SaisiePers,$A21,SaisieDebut,"&lt;="&amp;ZW$6,SaisieFin,ZW$6,SaisieSoir,Paramètres!$B$3,SaisieJour,"")+
COUNTIFS(SaisiePers,$A21,SaisieDebut,"&lt;="&amp;ZW$6,SaisieFin,"&gt;"&amp;ZW$6,SaisieSoir,Paramètres!$B$3,SaisieJour,TEXT(ZW$6,"jjjj"))=0)=$AS$1)*0.5)</f>
        <v/>
      </c>
      <c r="ZY21" s="6" t="str">
        <f>IF(OR(ZY$6=0,COUNTIF(Feries,ZY$6)&gt;0,ISNONTEXT($A21)),"",
((COUNTIFS(SaisiePers,$A21,SaisieDebut,"&lt;"&amp;ZY$6,SaisieFin,"&gt;="&amp;ZY$6,SaisieJour,"")+
COUNTIFS(SaisiePers,$A21,SaisieDebut,ZY$6,SaisieFin,"&gt;="&amp;ZY$6,SaisieMatin,Paramètres!$A$2,SaisieJour,"")+
COUNTIFS(SaisiePers,$A21,SaisieDebut,"&lt;"&amp;ZY$6,SaisieFin,"&gt;="&amp;ZY$6,SaisieMatin,Paramètres!$A$2,SaisieJour,TEXT(ZY$6,"jjjj"))=0)=$AS$1)*0.5)</f>
        <v/>
      </c>
      <c r="ZZ21" s="6" t="str">
        <f>IF(OR(ZY$6=0,COUNTIF(Feries,ZY$6)&gt;0,ISNONTEXT($A21)),"",
((COUNTIFS(SaisiePers,$A21,SaisieDebut,"&lt;="&amp;ZY$6,SaisieFin,"&gt;"&amp;ZY$6,SaisieJour,"")+
COUNTIFS(SaisiePers,$A21,SaisieDebut,"&lt;="&amp;ZY$6,SaisieFin,ZY$6,SaisieSoir,Paramètres!$B$3,SaisieJour,"")+
COUNTIFS(SaisiePers,$A21,SaisieDebut,"&lt;="&amp;ZY$6,SaisieFin,"&gt;"&amp;ZY$6,SaisieSoir,Paramètres!$B$3,SaisieJour,TEXT(ZY$6,"jjjj"))=0)=$AS$1)*0.5)</f>
        <v/>
      </c>
      <c r="AAA21" s="6" t="str">
        <f>IF(OR(AAA$6=0,COUNTIF(Feries,AAA$6)&gt;0,ISNONTEXT($A21)),"",
((COUNTIFS(SaisiePers,$A21,SaisieDebut,"&lt;"&amp;AAA$6,SaisieFin,"&gt;="&amp;AAA$6,SaisieJour,"")+
COUNTIFS(SaisiePers,$A21,SaisieDebut,AAA$6,SaisieFin,"&gt;="&amp;AAA$6,SaisieMatin,Paramètres!$A$2,SaisieJour,"")+
COUNTIFS(SaisiePers,$A21,SaisieDebut,"&lt;"&amp;AAA$6,SaisieFin,"&gt;="&amp;AAA$6,SaisieMatin,Paramètres!$A$2,SaisieJour,TEXT(AAA$6,"jjjj"))=0)=$AS$1)*0.5)</f>
        <v/>
      </c>
      <c r="AAB21" s="6" t="str">
        <f>IF(OR(AAA$6=0,COUNTIF(Feries,AAA$6)&gt;0,ISNONTEXT($A21)),"",
((COUNTIFS(SaisiePers,$A21,SaisieDebut,"&lt;="&amp;AAA$6,SaisieFin,"&gt;"&amp;AAA$6,SaisieJour,"")+
COUNTIFS(SaisiePers,$A21,SaisieDebut,"&lt;="&amp;AAA$6,SaisieFin,AAA$6,SaisieSoir,Paramètres!$B$3,SaisieJour,"")+
COUNTIFS(SaisiePers,$A21,SaisieDebut,"&lt;="&amp;AAA$6,SaisieFin,"&gt;"&amp;AAA$6,SaisieSoir,Paramètres!$B$3,SaisieJour,TEXT(AAA$6,"jjjj"))=0)=$AS$1)*0.5)</f>
        <v/>
      </c>
      <c r="AAC21" s="6" t="str">
        <f>IF(OR(AAC$6=0,COUNTIF(Feries,AAC$6)&gt;0,ISNONTEXT($A21)),"",
((COUNTIFS(SaisiePers,$A21,SaisieDebut,"&lt;"&amp;AAC$6,SaisieFin,"&gt;="&amp;AAC$6,SaisieJour,"")+
COUNTIFS(SaisiePers,$A21,SaisieDebut,AAC$6,SaisieFin,"&gt;="&amp;AAC$6,SaisieMatin,Paramètres!$A$2,SaisieJour,"")+
COUNTIFS(SaisiePers,$A21,SaisieDebut,"&lt;"&amp;AAC$6,SaisieFin,"&gt;="&amp;AAC$6,SaisieMatin,Paramètres!$A$2,SaisieJour,TEXT(AAC$6,"jjjj"))=0)=$AS$1)*0.5)</f>
        <v/>
      </c>
      <c r="AAD21" s="6" t="str">
        <f>IF(OR(AAC$6=0,COUNTIF(Feries,AAC$6)&gt;0,ISNONTEXT($A21)),"",
((COUNTIFS(SaisiePers,$A21,SaisieDebut,"&lt;="&amp;AAC$6,SaisieFin,"&gt;"&amp;AAC$6,SaisieJour,"")+
COUNTIFS(SaisiePers,$A21,SaisieDebut,"&lt;="&amp;AAC$6,SaisieFin,AAC$6,SaisieSoir,Paramètres!$B$3,SaisieJour,"")+
COUNTIFS(SaisiePers,$A21,SaisieDebut,"&lt;="&amp;AAC$6,SaisieFin,"&gt;"&amp;AAC$6,SaisieSoir,Paramètres!$B$3,SaisieJour,TEXT(AAC$6,"jjjj"))=0)=$AS$1)*0.5)</f>
        <v/>
      </c>
      <c r="AAE21" s="6" t="str">
        <f>IF(OR(AAE$6=0,COUNTIF(Feries,AAE$6)&gt;0,ISNONTEXT($A21)),"",
((COUNTIFS(SaisiePers,$A21,SaisieDebut,"&lt;"&amp;AAE$6,SaisieFin,"&gt;="&amp;AAE$6,SaisieJour,"")+
COUNTIFS(SaisiePers,$A21,SaisieDebut,AAE$6,SaisieFin,"&gt;="&amp;AAE$6,SaisieMatin,Paramètres!$A$2,SaisieJour,"")+
COUNTIFS(SaisiePers,$A21,SaisieDebut,"&lt;"&amp;AAE$6,SaisieFin,"&gt;="&amp;AAE$6,SaisieMatin,Paramètres!$A$2,SaisieJour,TEXT(AAE$6,"jjjj"))=0)=$AS$1)*0.5)</f>
        <v/>
      </c>
      <c r="AAF21" s="6" t="str">
        <f>IF(OR(AAE$6=0,COUNTIF(Feries,AAE$6)&gt;0,ISNONTEXT($A21)),"",
((COUNTIFS(SaisiePers,$A21,SaisieDebut,"&lt;="&amp;AAE$6,SaisieFin,"&gt;"&amp;AAE$6,SaisieJour,"")+
COUNTIFS(SaisiePers,$A21,SaisieDebut,"&lt;="&amp;AAE$6,SaisieFin,AAE$6,SaisieSoir,Paramètres!$B$3,SaisieJour,"")+
COUNTIFS(SaisiePers,$A21,SaisieDebut,"&lt;="&amp;AAE$6,SaisieFin,"&gt;"&amp;AAE$6,SaisieSoir,Paramètres!$B$3,SaisieJour,TEXT(AAE$6,"jjjj"))=0)=$AS$1)*0.5)</f>
        <v/>
      </c>
      <c r="AAG21" s="6" t="str">
        <f>IF(OR(AAG$6=0,COUNTIF(Feries,AAG$6)&gt;0,ISNONTEXT($A21)),"",
((COUNTIFS(SaisiePers,$A21,SaisieDebut,"&lt;"&amp;AAG$6,SaisieFin,"&gt;="&amp;AAG$6,SaisieJour,"")+
COUNTIFS(SaisiePers,$A21,SaisieDebut,AAG$6,SaisieFin,"&gt;="&amp;AAG$6,SaisieMatin,Paramètres!$A$2,SaisieJour,"")+
COUNTIFS(SaisiePers,$A21,SaisieDebut,"&lt;"&amp;AAG$6,SaisieFin,"&gt;="&amp;AAG$6,SaisieMatin,Paramètres!$A$2,SaisieJour,TEXT(AAG$6,"jjjj"))=0)=$AS$1)*0.5)</f>
        <v/>
      </c>
      <c r="AAH21" s="6" t="str">
        <f>IF(OR(AAG$6=0,COUNTIF(Feries,AAG$6)&gt;0,ISNONTEXT($A21)),"",
((COUNTIFS(SaisiePers,$A21,SaisieDebut,"&lt;="&amp;AAG$6,SaisieFin,"&gt;"&amp;AAG$6,SaisieJour,"")+
COUNTIFS(SaisiePers,$A21,SaisieDebut,"&lt;="&amp;AAG$6,SaisieFin,AAG$6,SaisieSoir,Paramètres!$B$3,SaisieJour,"")+
COUNTIFS(SaisiePers,$A21,SaisieDebut,"&lt;="&amp;AAG$6,SaisieFin,"&gt;"&amp;AAG$6,SaisieSoir,Paramètres!$B$3,SaisieJour,TEXT(AAG$6,"jjjj"))=0)=$AS$1)*0.5)</f>
        <v/>
      </c>
      <c r="AAI21" s="6" t="str">
        <f>IF(OR(AAI$6=0,COUNTIF(Feries,AAI$6)&gt;0,ISNONTEXT($A21)),"",
((COUNTIFS(SaisiePers,$A21,SaisieDebut,"&lt;"&amp;AAI$6,SaisieFin,"&gt;="&amp;AAI$6,SaisieJour,"")+
COUNTIFS(SaisiePers,$A21,SaisieDebut,AAI$6,SaisieFin,"&gt;="&amp;AAI$6,SaisieMatin,Paramètres!$A$2,SaisieJour,"")+
COUNTIFS(SaisiePers,$A21,SaisieDebut,"&lt;"&amp;AAI$6,SaisieFin,"&gt;="&amp;AAI$6,SaisieMatin,Paramètres!$A$2,SaisieJour,TEXT(AAI$6,"jjjj"))=0)=$AS$1)*0.5)</f>
        <v/>
      </c>
      <c r="AAJ21" s="6" t="str">
        <f>IF(OR(AAI$6=0,COUNTIF(Feries,AAI$6)&gt;0,ISNONTEXT($A21)),"",
((COUNTIFS(SaisiePers,$A21,SaisieDebut,"&lt;="&amp;AAI$6,SaisieFin,"&gt;"&amp;AAI$6,SaisieJour,"")+
COUNTIFS(SaisiePers,$A21,SaisieDebut,"&lt;="&amp;AAI$6,SaisieFin,AAI$6,SaisieSoir,Paramètres!$B$3,SaisieJour,"")+
COUNTIFS(SaisiePers,$A21,SaisieDebut,"&lt;="&amp;AAI$6,SaisieFin,"&gt;"&amp;AAI$6,SaisieSoir,Paramètres!$B$3,SaisieJour,TEXT(AAI$6,"jjjj"))=0)=$AS$1)*0.5)</f>
        <v/>
      </c>
      <c r="AAK21" s="6" t="str">
        <f>IF(OR(AAK$6=0,COUNTIF(Feries,AAK$6)&gt;0,ISNONTEXT($A21)),"",
((COUNTIFS(SaisiePers,$A21,SaisieDebut,"&lt;"&amp;AAK$6,SaisieFin,"&gt;="&amp;AAK$6,SaisieJour,"")+
COUNTIFS(SaisiePers,$A21,SaisieDebut,AAK$6,SaisieFin,"&gt;="&amp;AAK$6,SaisieMatin,Paramètres!$A$2,SaisieJour,"")+
COUNTIFS(SaisiePers,$A21,SaisieDebut,"&lt;"&amp;AAK$6,SaisieFin,"&gt;="&amp;AAK$6,SaisieMatin,Paramètres!$A$2,SaisieJour,TEXT(AAK$6,"jjjj"))=0)=$AS$1)*0.5)</f>
        <v/>
      </c>
      <c r="AAL21" s="6" t="str">
        <f>IF(OR(AAK$6=0,COUNTIF(Feries,AAK$6)&gt;0,ISNONTEXT($A21)),"",
((COUNTIFS(SaisiePers,$A21,SaisieDebut,"&lt;="&amp;AAK$6,SaisieFin,"&gt;"&amp;AAK$6,SaisieJour,"")+
COUNTIFS(SaisiePers,$A21,SaisieDebut,"&lt;="&amp;AAK$6,SaisieFin,AAK$6,SaisieSoir,Paramètres!$B$3,SaisieJour,"")+
COUNTIFS(SaisiePers,$A21,SaisieDebut,"&lt;="&amp;AAK$6,SaisieFin,"&gt;"&amp;AAK$6,SaisieSoir,Paramètres!$B$3,SaisieJour,TEXT(AAK$6,"jjjj"))=0)=$AS$1)*0.5)</f>
        <v/>
      </c>
      <c r="AAM21" s="6" t="str">
        <f>IF(OR(AAM$6=0,COUNTIF(Feries,AAM$6)&gt;0,ISNONTEXT($A21)),"",
((COUNTIFS(SaisiePers,$A21,SaisieDebut,"&lt;"&amp;AAM$6,SaisieFin,"&gt;="&amp;AAM$6,SaisieJour,"")+
COUNTIFS(SaisiePers,$A21,SaisieDebut,AAM$6,SaisieFin,"&gt;="&amp;AAM$6,SaisieMatin,Paramètres!$A$2,SaisieJour,"")+
COUNTIFS(SaisiePers,$A21,SaisieDebut,"&lt;"&amp;AAM$6,SaisieFin,"&gt;="&amp;AAM$6,SaisieMatin,Paramètres!$A$2,SaisieJour,TEXT(AAM$6,"jjjj"))=0)=$AS$1)*0.5)</f>
        <v/>
      </c>
      <c r="AAN21" s="6" t="str">
        <f>IF(OR(AAM$6=0,COUNTIF(Feries,AAM$6)&gt;0,ISNONTEXT($A21)),"",
((COUNTIFS(SaisiePers,$A21,SaisieDebut,"&lt;="&amp;AAM$6,SaisieFin,"&gt;"&amp;AAM$6,SaisieJour,"")+
COUNTIFS(SaisiePers,$A21,SaisieDebut,"&lt;="&amp;AAM$6,SaisieFin,AAM$6,SaisieSoir,Paramètres!$B$3,SaisieJour,"")+
COUNTIFS(SaisiePers,$A21,SaisieDebut,"&lt;="&amp;AAM$6,SaisieFin,"&gt;"&amp;AAM$6,SaisieSoir,Paramètres!$B$3,SaisieJour,TEXT(AAM$6,"jjjj"))=0)=$AS$1)*0.5)</f>
        <v/>
      </c>
      <c r="AAO21" s="6" t="str">
        <f>IF(OR(AAO$6=0,COUNTIF(Feries,AAO$6)&gt;0,ISNONTEXT($A21)),"",
((COUNTIFS(SaisiePers,$A21,SaisieDebut,"&lt;"&amp;AAO$6,SaisieFin,"&gt;="&amp;AAO$6,SaisieJour,"")+
COUNTIFS(SaisiePers,$A21,SaisieDebut,AAO$6,SaisieFin,"&gt;="&amp;AAO$6,SaisieMatin,Paramètres!$A$2,SaisieJour,"")+
COUNTIFS(SaisiePers,$A21,SaisieDebut,"&lt;"&amp;AAO$6,SaisieFin,"&gt;="&amp;AAO$6,SaisieMatin,Paramètres!$A$2,SaisieJour,TEXT(AAO$6,"jjjj"))=0)=$AS$1)*0.5)</f>
        <v/>
      </c>
      <c r="AAP21" s="6" t="str">
        <f>IF(OR(AAO$6=0,COUNTIF(Feries,AAO$6)&gt;0,ISNONTEXT($A21)),"",
((COUNTIFS(SaisiePers,$A21,SaisieDebut,"&lt;="&amp;AAO$6,SaisieFin,"&gt;"&amp;AAO$6,SaisieJour,"")+
COUNTIFS(SaisiePers,$A21,SaisieDebut,"&lt;="&amp;AAO$6,SaisieFin,AAO$6,SaisieSoir,Paramètres!$B$3,SaisieJour,"")+
COUNTIFS(SaisiePers,$A21,SaisieDebut,"&lt;="&amp;AAO$6,SaisieFin,"&gt;"&amp;AAO$6,SaisieSoir,Paramètres!$B$3,SaisieJour,TEXT(AAO$6,"jjjj"))=0)=$AS$1)*0.5)</f>
        <v/>
      </c>
      <c r="AAQ21" s="6" t="str">
        <f>IF(OR(AAQ$6=0,COUNTIF(Feries,AAQ$6)&gt;0,ISNONTEXT($A21)),"",
((COUNTIFS(SaisiePers,$A21,SaisieDebut,"&lt;"&amp;AAQ$6,SaisieFin,"&gt;="&amp;AAQ$6,SaisieJour,"")+
COUNTIFS(SaisiePers,$A21,SaisieDebut,AAQ$6,SaisieFin,"&gt;="&amp;AAQ$6,SaisieMatin,Paramètres!$A$2,SaisieJour,"")+
COUNTIFS(SaisiePers,$A21,SaisieDebut,"&lt;"&amp;AAQ$6,SaisieFin,"&gt;="&amp;AAQ$6,SaisieMatin,Paramètres!$A$2,SaisieJour,TEXT(AAQ$6,"jjjj"))=0)=$AS$1)*0.5)</f>
        <v/>
      </c>
      <c r="AAR21" s="6" t="str">
        <f>IF(OR(AAQ$6=0,COUNTIF(Feries,AAQ$6)&gt;0,ISNONTEXT($A21)),"",
((COUNTIFS(SaisiePers,$A21,SaisieDebut,"&lt;="&amp;AAQ$6,SaisieFin,"&gt;"&amp;AAQ$6,SaisieJour,"")+
COUNTIFS(SaisiePers,$A21,SaisieDebut,"&lt;="&amp;AAQ$6,SaisieFin,AAQ$6,SaisieSoir,Paramètres!$B$3,SaisieJour,"")+
COUNTIFS(SaisiePers,$A21,SaisieDebut,"&lt;="&amp;AAQ$6,SaisieFin,"&gt;"&amp;AAQ$6,SaisieSoir,Paramètres!$B$3,SaisieJour,TEXT(AAQ$6,"jjjj"))=0)=$AS$1)*0.5)</f>
        <v/>
      </c>
      <c r="AAS21" s="6" t="str">
        <f>IF(OR(AAS$6=0,COUNTIF(Feries,AAS$6)&gt;0,ISNONTEXT($A21)),"",
((COUNTIFS(SaisiePers,$A21,SaisieDebut,"&lt;"&amp;AAS$6,SaisieFin,"&gt;="&amp;AAS$6,SaisieJour,"")+
COUNTIFS(SaisiePers,$A21,SaisieDebut,AAS$6,SaisieFin,"&gt;="&amp;AAS$6,SaisieMatin,Paramètres!$A$2,SaisieJour,"")+
COUNTIFS(SaisiePers,$A21,SaisieDebut,"&lt;"&amp;AAS$6,SaisieFin,"&gt;="&amp;AAS$6,SaisieMatin,Paramètres!$A$2,SaisieJour,TEXT(AAS$6,"jjjj"))=0)=$AS$1)*0.5)</f>
        <v/>
      </c>
      <c r="AAT21" s="6" t="str">
        <f>IF(OR(AAS$6=0,COUNTIF(Feries,AAS$6)&gt;0,ISNONTEXT($A21)),"",
((COUNTIFS(SaisiePers,$A21,SaisieDebut,"&lt;="&amp;AAS$6,SaisieFin,"&gt;"&amp;AAS$6,SaisieJour,"")+
COUNTIFS(SaisiePers,$A21,SaisieDebut,"&lt;="&amp;AAS$6,SaisieFin,AAS$6,SaisieSoir,Paramètres!$B$3,SaisieJour,"")+
COUNTIFS(SaisiePers,$A21,SaisieDebut,"&lt;="&amp;AAS$6,SaisieFin,"&gt;"&amp;AAS$6,SaisieSoir,Paramètres!$B$3,SaisieJour,TEXT(AAS$6,"jjjj"))=0)=$AS$1)*0.5)</f>
        <v/>
      </c>
      <c r="AAU21" s="6" t="str">
        <f>IF(OR(AAU$6=0,COUNTIF(Feries,AAU$6)&gt;0,ISNONTEXT($A21)),"",
((COUNTIFS(SaisiePers,$A21,SaisieDebut,"&lt;"&amp;AAU$6,SaisieFin,"&gt;="&amp;AAU$6,SaisieJour,"")+
COUNTIFS(SaisiePers,$A21,SaisieDebut,AAU$6,SaisieFin,"&gt;="&amp;AAU$6,SaisieMatin,Paramètres!$A$2,SaisieJour,"")+
COUNTIFS(SaisiePers,$A21,SaisieDebut,"&lt;"&amp;AAU$6,SaisieFin,"&gt;="&amp;AAU$6,SaisieMatin,Paramètres!$A$2,SaisieJour,TEXT(AAU$6,"jjjj"))=0)=$AS$1)*0.5)</f>
        <v/>
      </c>
      <c r="AAV21" s="6" t="str">
        <f>IF(OR(AAU$6=0,COUNTIF(Feries,AAU$6)&gt;0,ISNONTEXT($A21)),"",
((COUNTIFS(SaisiePers,$A21,SaisieDebut,"&lt;="&amp;AAU$6,SaisieFin,"&gt;"&amp;AAU$6,SaisieJour,"")+
COUNTIFS(SaisiePers,$A21,SaisieDebut,"&lt;="&amp;AAU$6,SaisieFin,AAU$6,SaisieSoir,Paramètres!$B$3,SaisieJour,"")+
COUNTIFS(SaisiePers,$A21,SaisieDebut,"&lt;="&amp;AAU$6,SaisieFin,"&gt;"&amp;AAU$6,SaisieSoir,Paramètres!$B$3,SaisieJour,TEXT(AAU$6,"jjjj"))=0)=$AS$1)*0.5)</f>
        <v/>
      </c>
      <c r="AAW21" s="6" t="str">
        <f>IF(OR(AAW$6=0,COUNTIF(Feries,AAW$6)&gt;0,ISNONTEXT($A21)),"",
((COUNTIFS(SaisiePers,$A21,SaisieDebut,"&lt;"&amp;AAW$6,SaisieFin,"&gt;="&amp;AAW$6,SaisieJour,"")+
COUNTIFS(SaisiePers,$A21,SaisieDebut,AAW$6,SaisieFin,"&gt;="&amp;AAW$6,SaisieMatin,Paramètres!$A$2,SaisieJour,"")+
COUNTIFS(SaisiePers,$A21,SaisieDebut,"&lt;"&amp;AAW$6,SaisieFin,"&gt;="&amp;AAW$6,SaisieMatin,Paramètres!$A$2,SaisieJour,TEXT(AAW$6,"jjjj"))=0)=$AS$1)*0.5)</f>
        <v/>
      </c>
      <c r="AAX21" s="6" t="str">
        <f>IF(OR(AAW$6=0,COUNTIF(Feries,AAW$6)&gt;0,ISNONTEXT($A21)),"",
((COUNTIFS(SaisiePers,$A21,SaisieDebut,"&lt;="&amp;AAW$6,SaisieFin,"&gt;"&amp;AAW$6,SaisieJour,"")+
COUNTIFS(SaisiePers,$A21,SaisieDebut,"&lt;="&amp;AAW$6,SaisieFin,AAW$6,SaisieSoir,Paramètres!$B$3,SaisieJour,"")+
COUNTIFS(SaisiePers,$A21,SaisieDebut,"&lt;="&amp;AAW$6,SaisieFin,"&gt;"&amp;AAW$6,SaisieSoir,Paramètres!$B$3,SaisieJour,TEXT(AAW$6,"jjjj"))=0)=$AS$1)*0.5)</f>
        <v/>
      </c>
      <c r="AAY21" s="6" t="str">
        <f>IF(OR(AAY$6=0,COUNTIF(Feries,AAY$6)&gt;0,ISNONTEXT($A21)),"",
((COUNTIFS(SaisiePers,$A21,SaisieDebut,"&lt;"&amp;AAY$6,SaisieFin,"&gt;="&amp;AAY$6,SaisieJour,"")+
COUNTIFS(SaisiePers,$A21,SaisieDebut,AAY$6,SaisieFin,"&gt;="&amp;AAY$6,SaisieMatin,Paramètres!$A$2,SaisieJour,"")+
COUNTIFS(SaisiePers,$A21,SaisieDebut,"&lt;"&amp;AAY$6,SaisieFin,"&gt;="&amp;AAY$6,SaisieMatin,Paramètres!$A$2,SaisieJour,TEXT(AAY$6,"jjjj"))=0)=$AS$1)*0.5)</f>
        <v/>
      </c>
      <c r="AAZ21" s="6" t="str">
        <f>IF(OR(AAY$6=0,COUNTIF(Feries,AAY$6)&gt;0,ISNONTEXT($A21)),"",
((COUNTIFS(SaisiePers,$A21,SaisieDebut,"&lt;="&amp;AAY$6,SaisieFin,"&gt;"&amp;AAY$6,SaisieJour,"")+
COUNTIFS(SaisiePers,$A21,SaisieDebut,"&lt;="&amp;AAY$6,SaisieFin,AAY$6,SaisieSoir,Paramètres!$B$3,SaisieJour,"")+
COUNTIFS(SaisiePers,$A21,SaisieDebut,"&lt;="&amp;AAY$6,SaisieFin,"&gt;"&amp;AAY$6,SaisieSoir,Paramètres!$B$3,SaisieJour,TEXT(AAY$6,"jjjj"))=0)=$AS$1)*0.5)</f>
        <v/>
      </c>
      <c r="ABA21" s="6" t="str">
        <f>IF(OR(ABA$6=0,COUNTIF(Feries,ABA$6)&gt;0,ISNONTEXT($A21)),"",
((COUNTIFS(SaisiePers,$A21,SaisieDebut,"&lt;"&amp;ABA$6,SaisieFin,"&gt;="&amp;ABA$6,SaisieJour,"")+
COUNTIFS(SaisiePers,$A21,SaisieDebut,ABA$6,SaisieFin,"&gt;="&amp;ABA$6,SaisieMatin,Paramètres!$A$2,SaisieJour,"")+
COUNTIFS(SaisiePers,$A21,SaisieDebut,"&lt;"&amp;ABA$6,SaisieFin,"&gt;="&amp;ABA$6,SaisieMatin,Paramètres!$A$2,SaisieJour,TEXT(ABA$6,"jjjj"))=0)=$AS$1)*0.5)</f>
        <v/>
      </c>
      <c r="ABB21" s="6" t="str">
        <f>IF(OR(ABA$6=0,COUNTIF(Feries,ABA$6)&gt;0,ISNONTEXT($A21)),"",
((COUNTIFS(SaisiePers,$A21,SaisieDebut,"&lt;="&amp;ABA$6,SaisieFin,"&gt;"&amp;ABA$6,SaisieJour,"")+
COUNTIFS(SaisiePers,$A21,SaisieDebut,"&lt;="&amp;ABA$6,SaisieFin,ABA$6,SaisieSoir,Paramètres!$B$3,SaisieJour,"")+
COUNTIFS(SaisiePers,$A21,SaisieDebut,"&lt;="&amp;ABA$6,SaisieFin,"&gt;"&amp;ABA$6,SaisieSoir,Paramètres!$B$3,SaisieJour,TEXT(ABA$6,"jjjj"))=0)=$AS$1)*0.5)</f>
        <v/>
      </c>
      <c r="ABC21" s="6" t="str">
        <f>IF(OR(ABC$6=0,COUNTIF(Feries,ABC$6)&gt;0,ISNONTEXT($A21)),"",
((COUNTIFS(SaisiePers,$A21,SaisieDebut,"&lt;"&amp;ABC$6,SaisieFin,"&gt;="&amp;ABC$6,SaisieJour,"")+
COUNTIFS(SaisiePers,$A21,SaisieDebut,ABC$6,SaisieFin,"&gt;="&amp;ABC$6,SaisieMatin,Paramètres!$A$2,SaisieJour,"")+
COUNTIFS(SaisiePers,$A21,SaisieDebut,"&lt;"&amp;ABC$6,SaisieFin,"&gt;="&amp;ABC$6,SaisieMatin,Paramètres!$A$2,SaisieJour,TEXT(ABC$6,"jjjj"))=0)=$AS$1)*0.5)</f>
        <v/>
      </c>
      <c r="ABD21" s="6" t="str">
        <f>IF(OR(ABC$6=0,COUNTIF(Feries,ABC$6)&gt;0,ISNONTEXT($A21)),"",
((COUNTIFS(SaisiePers,$A21,SaisieDebut,"&lt;="&amp;ABC$6,SaisieFin,"&gt;"&amp;ABC$6,SaisieJour,"")+
COUNTIFS(SaisiePers,$A21,SaisieDebut,"&lt;="&amp;ABC$6,SaisieFin,ABC$6,SaisieSoir,Paramètres!$B$3,SaisieJour,"")+
COUNTIFS(SaisiePers,$A21,SaisieDebut,"&lt;="&amp;ABC$6,SaisieFin,"&gt;"&amp;ABC$6,SaisieSoir,Paramètres!$B$3,SaisieJour,TEXT(ABC$6,"jjjj"))=0)=$AS$1)*0.5)</f>
        <v/>
      </c>
      <c r="ABE21" s="6" t="str">
        <f>IF(OR(ABE$6=0,COUNTIF(Feries,ABE$6)&gt;0,ISNONTEXT($A21)),"",
((COUNTIFS(SaisiePers,$A21,SaisieDebut,"&lt;"&amp;ABE$6,SaisieFin,"&gt;="&amp;ABE$6,SaisieJour,"")+
COUNTIFS(SaisiePers,$A21,SaisieDebut,ABE$6,SaisieFin,"&gt;="&amp;ABE$6,SaisieMatin,Paramètres!$A$2,SaisieJour,"")+
COUNTIFS(SaisiePers,$A21,SaisieDebut,"&lt;"&amp;ABE$6,SaisieFin,"&gt;="&amp;ABE$6,SaisieMatin,Paramètres!$A$2,SaisieJour,TEXT(ABE$6,"jjjj"))=0)=$AS$1)*0.5)</f>
        <v/>
      </c>
      <c r="ABF21" s="6" t="str">
        <f>IF(OR(ABE$6=0,COUNTIF(Feries,ABE$6)&gt;0,ISNONTEXT($A21)),"",
((COUNTIFS(SaisiePers,$A21,SaisieDebut,"&lt;="&amp;ABE$6,SaisieFin,"&gt;"&amp;ABE$6,SaisieJour,"")+
COUNTIFS(SaisiePers,$A21,SaisieDebut,"&lt;="&amp;ABE$6,SaisieFin,ABE$6,SaisieSoir,Paramètres!$B$3,SaisieJour,"")+
COUNTIFS(SaisiePers,$A21,SaisieDebut,"&lt;="&amp;ABE$6,SaisieFin,"&gt;"&amp;ABE$6,SaisieSoir,Paramètres!$B$3,SaisieJour,TEXT(ABE$6,"jjjj"))=0)=$AS$1)*0.5)</f>
        <v/>
      </c>
      <c r="ABG21" s="6" t="str">
        <f>IF(OR(ABG$6=0,COUNTIF(Feries,ABG$6)&gt;0,ISNONTEXT($A21)),"",
((COUNTIFS(SaisiePers,$A21,SaisieDebut,"&lt;"&amp;ABG$6,SaisieFin,"&gt;="&amp;ABG$6,SaisieJour,"")+
COUNTIFS(SaisiePers,$A21,SaisieDebut,ABG$6,SaisieFin,"&gt;="&amp;ABG$6,SaisieMatin,Paramètres!$A$2,SaisieJour,"")+
COUNTIFS(SaisiePers,$A21,SaisieDebut,"&lt;"&amp;ABG$6,SaisieFin,"&gt;="&amp;ABG$6,SaisieMatin,Paramètres!$A$2,SaisieJour,TEXT(ABG$6,"jjjj"))=0)=$AS$1)*0.5)</f>
        <v/>
      </c>
      <c r="ABH21" s="6" t="str">
        <f>IF(OR(ABG$6=0,COUNTIF(Feries,ABG$6)&gt;0,ISNONTEXT($A21)),"",
((COUNTIFS(SaisiePers,$A21,SaisieDebut,"&lt;="&amp;ABG$6,SaisieFin,"&gt;"&amp;ABG$6,SaisieJour,"")+
COUNTIFS(SaisiePers,$A21,SaisieDebut,"&lt;="&amp;ABG$6,SaisieFin,ABG$6,SaisieSoir,Paramètres!$B$3,SaisieJour,"")+
COUNTIFS(SaisiePers,$A21,SaisieDebut,"&lt;="&amp;ABG$6,SaisieFin,"&gt;"&amp;ABG$6,SaisieSoir,Paramètres!$B$3,SaisieJour,TEXT(ABG$6,"jjjj"))=0)=$AS$1)*0.5)</f>
        <v/>
      </c>
      <c r="ABI21" s="6" t="str">
        <f>IF(OR(ABI$6=0,COUNTIF(Feries,ABI$6)&gt;0,ISNONTEXT($A21)),"",
((COUNTIFS(SaisiePers,$A21,SaisieDebut,"&lt;"&amp;ABI$6,SaisieFin,"&gt;="&amp;ABI$6,SaisieJour,"")+
COUNTIFS(SaisiePers,$A21,SaisieDebut,ABI$6,SaisieFin,"&gt;="&amp;ABI$6,SaisieMatin,Paramètres!$A$2,SaisieJour,"")+
COUNTIFS(SaisiePers,$A21,SaisieDebut,"&lt;"&amp;ABI$6,SaisieFin,"&gt;="&amp;ABI$6,SaisieMatin,Paramètres!$A$2,SaisieJour,TEXT(ABI$6,"jjjj"))=0)=$AS$1)*0.5)</f>
        <v/>
      </c>
      <c r="ABJ21" s="6" t="str">
        <f>IF(OR(ABI$6=0,COUNTIF(Feries,ABI$6)&gt;0,ISNONTEXT($A21)),"",
((COUNTIFS(SaisiePers,$A21,SaisieDebut,"&lt;="&amp;ABI$6,SaisieFin,"&gt;"&amp;ABI$6,SaisieJour,"")+
COUNTIFS(SaisiePers,$A21,SaisieDebut,"&lt;="&amp;ABI$6,SaisieFin,ABI$6,SaisieSoir,Paramètres!$B$3,SaisieJour,"")+
COUNTIFS(SaisiePers,$A21,SaisieDebut,"&lt;="&amp;ABI$6,SaisieFin,"&gt;"&amp;ABI$6,SaisieSoir,Paramètres!$B$3,SaisieJour,TEXT(ABI$6,"jjjj"))=0)=$AS$1)*0.5)</f>
        <v/>
      </c>
      <c r="ABK21" s="6" t="str">
        <f>IF(OR(ABK$6=0,COUNTIF(Feries,ABK$6)&gt;0,ISNONTEXT($A21)),"",
((COUNTIFS(SaisiePers,$A21,SaisieDebut,"&lt;"&amp;ABK$6,SaisieFin,"&gt;="&amp;ABK$6,SaisieJour,"")+
COUNTIFS(SaisiePers,$A21,SaisieDebut,ABK$6,SaisieFin,"&gt;="&amp;ABK$6,SaisieMatin,Paramètres!$A$2,SaisieJour,"")+
COUNTIFS(SaisiePers,$A21,SaisieDebut,"&lt;"&amp;ABK$6,SaisieFin,"&gt;="&amp;ABK$6,SaisieMatin,Paramètres!$A$2,SaisieJour,TEXT(ABK$6,"jjjj"))=0)=$AS$1)*0.5)</f>
        <v/>
      </c>
      <c r="ABL21" s="6" t="str">
        <f>IF(OR(ABK$6=0,COUNTIF(Feries,ABK$6)&gt;0,ISNONTEXT($A21)),"",
((COUNTIFS(SaisiePers,$A21,SaisieDebut,"&lt;="&amp;ABK$6,SaisieFin,"&gt;"&amp;ABK$6,SaisieJour,"")+
COUNTIFS(SaisiePers,$A21,SaisieDebut,"&lt;="&amp;ABK$6,SaisieFin,ABK$6,SaisieSoir,Paramètres!$B$3,SaisieJour,"")+
COUNTIFS(SaisiePers,$A21,SaisieDebut,"&lt;="&amp;ABK$6,SaisieFin,"&gt;"&amp;ABK$6,SaisieSoir,Paramètres!$B$3,SaisieJour,TEXT(ABK$6,"jjjj"))=0)=$AS$1)*0.5)</f>
        <v/>
      </c>
      <c r="ABM21" s="6" t="str">
        <f>IF(OR(ABM$6=0,COUNTIF(Feries,ABM$6)&gt;0,ISNONTEXT($A21)),"",
((COUNTIFS(SaisiePers,$A21,SaisieDebut,"&lt;"&amp;ABM$6,SaisieFin,"&gt;="&amp;ABM$6,SaisieJour,"")+
COUNTIFS(SaisiePers,$A21,SaisieDebut,ABM$6,SaisieFin,"&gt;="&amp;ABM$6,SaisieMatin,Paramètres!$A$2,SaisieJour,"")+
COUNTIFS(SaisiePers,$A21,SaisieDebut,"&lt;"&amp;ABM$6,SaisieFin,"&gt;="&amp;ABM$6,SaisieMatin,Paramètres!$A$2,SaisieJour,TEXT(ABM$6,"jjjj"))=0)=$AS$1)*0.5)</f>
        <v/>
      </c>
      <c r="ABN21" s="6" t="str">
        <f>IF(OR(ABM$6=0,COUNTIF(Feries,ABM$6)&gt;0,ISNONTEXT($A21)),"",
((COUNTIFS(SaisiePers,$A21,SaisieDebut,"&lt;="&amp;ABM$6,SaisieFin,"&gt;"&amp;ABM$6,SaisieJour,"")+
COUNTIFS(SaisiePers,$A21,SaisieDebut,"&lt;="&amp;ABM$6,SaisieFin,ABM$6,SaisieSoir,Paramètres!$B$3,SaisieJour,"")+
COUNTIFS(SaisiePers,$A21,SaisieDebut,"&lt;="&amp;ABM$6,SaisieFin,"&gt;"&amp;ABM$6,SaisieSoir,Paramètres!$B$3,SaisieJour,TEXT(ABM$6,"jjjj"))=0)=$AS$1)*0.5)</f>
        <v/>
      </c>
      <c r="ABO21" s="6" t="str">
        <f>IF(OR(ABO$6=0,COUNTIF(Feries,ABO$6)&gt;0,ISNONTEXT($A21)),"",
((COUNTIFS(SaisiePers,$A21,SaisieDebut,"&lt;"&amp;ABO$6,SaisieFin,"&gt;="&amp;ABO$6,SaisieJour,"")+
COUNTIFS(SaisiePers,$A21,SaisieDebut,ABO$6,SaisieFin,"&gt;="&amp;ABO$6,SaisieMatin,Paramètres!$A$2,SaisieJour,"")+
COUNTIFS(SaisiePers,$A21,SaisieDebut,"&lt;"&amp;ABO$6,SaisieFin,"&gt;="&amp;ABO$6,SaisieMatin,Paramètres!$A$2,SaisieJour,TEXT(ABO$6,"jjjj"))=0)=$AS$1)*0.5)</f>
        <v/>
      </c>
      <c r="ABP21" s="6" t="str">
        <f>IF(OR(ABO$6=0,COUNTIF(Feries,ABO$6)&gt;0,ISNONTEXT($A21)),"",
((COUNTIFS(SaisiePers,$A21,SaisieDebut,"&lt;="&amp;ABO$6,SaisieFin,"&gt;"&amp;ABO$6,SaisieJour,"")+
COUNTIFS(SaisiePers,$A21,SaisieDebut,"&lt;="&amp;ABO$6,SaisieFin,ABO$6,SaisieSoir,Paramètres!$B$3,SaisieJour,"")+
COUNTIFS(SaisiePers,$A21,SaisieDebut,"&lt;="&amp;ABO$6,SaisieFin,"&gt;"&amp;ABO$6,SaisieSoir,Paramètres!$B$3,SaisieJour,TEXT(ABO$6,"jjjj"))=0)=$AS$1)*0.5)</f>
        <v/>
      </c>
      <c r="ABQ21" s="6" t="str">
        <f>IF(OR(ABQ$6=0,COUNTIF(Feries,ABQ$6)&gt;0,ISNONTEXT($A21)),"",
((COUNTIFS(SaisiePers,$A21,SaisieDebut,"&lt;"&amp;ABQ$6,SaisieFin,"&gt;="&amp;ABQ$6,SaisieJour,"")+
COUNTIFS(SaisiePers,$A21,SaisieDebut,ABQ$6,SaisieFin,"&gt;="&amp;ABQ$6,SaisieMatin,Paramètres!$A$2,SaisieJour,"")+
COUNTIFS(SaisiePers,$A21,SaisieDebut,"&lt;"&amp;ABQ$6,SaisieFin,"&gt;="&amp;ABQ$6,SaisieMatin,Paramètres!$A$2,SaisieJour,TEXT(ABQ$6,"jjjj"))=0)=$AS$1)*0.5)</f>
        <v/>
      </c>
      <c r="ABR21" s="6" t="str">
        <f>IF(OR(ABQ$6=0,COUNTIF(Feries,ABQ$6)&gt;0,ISNONTEXT($A21)),"",
((COUNTIFS(SaisiePers,$A21,SaisieDebut,"&lt;="&amp;ABQ$6,SaisieFin,"&gt;"&amp;ABQ$6,SaisieJour,"")+
COUNTIFS(SaisiePers,$A21,SaisieDebut,"&lt;="&amp;ABQ$6,SaisieFin,ABQ$6,SaisieSoir,Paramètres!$B$3,SaisieJour,"")+
COUNTIFS(SaisiePers,$A21,SaisieDebut,"&lt;="&amp;ABQ$6,SaisieFin,"&gt;"&amp;ABQ$6,SaisieSoir,Paramètres!$B$3,SaisieJour,TEXT(ABQ$6,"jjjj"))=0)=$AS$1)*0.5)</f>
        <v/>
      </c>
      <c r="ABS21" s="6" t="str">
        <f>IF(OR(ABS$6=0,COUNTIF(Feries,ABS$6)&gt;0,ISNONTEXT($A21)),"",
((COUNTIFS(SaisiePers,$A21,SaisieDebut,"&lt;"&amp;ABS$6,SaisieFin,"&gt;="&amp;ABS$6,SaisieJour,"")+
COUNTIFS(SaisiePers,$A21,SaisieDebut,ABS$6,SaisieFin,"&gt;="&amp;ABS$6,SaisieMatin,Paramètres!$A$2,SaisieJour,"")+
COUNTIFS(SaisiePers,$A21,SaisieDebut,"&lt;"&amp;ABS$6,SaisieFin,"&gt;="&amp;ABS$6,SaisieMatin,Paramètres!$A$2,SaisieJour,TEXT(ABS$6,"jjjj"))=0)=$AS$1)*0.5)</f>
        <v/>
      </c>
      <c r="ABT21" s="6" t="str">
        <f>IF(OR(ABS$6=0,COUNTIF(Feries,ABS$6)&gt;0,ISNONTEXT($A21)),"",
((COUNTIFS(SaisiePers,$A21,SaisieDebut,"&lt;="&amp;ABS$6,SaisieFin,"&gt;"&amp;ABS$6,SaisieJour,"")+
COUNTIFS(SaisiePers,$A21,SaisieDebut,"&lt;="&amp;ABS$6,SaisieFin,ABS$6,SaisieSoir,Paramètres!$B$3,SaisieJour,"")+
COUNTIFS(SaisiePers,$A21,SaisieDebut,"&lt;="&amp;ABS$6,SaisieFin,"&gt;"&amp;ABS$6,SaisieSoir,Paramètres!$B$3,SaisieJour,TEXT(ABS$6,"jjjj"))=0)=$AS$1)*0.5)</f>
        <v/>
      </c>
      <c r="ABU21" s="6" t="str">
        <f>IF(OR(ABU$6=0,COUNTIF(Feries,ABU$6)&gt;0,ISNONTEXT($A21)),"",
((COUNTIFS(SaisiePers,$A21,SaisieDebut,"&lt;"&amp;ABU$6,SaisieFin,"&gt;="&amp;ABU$6,SaisieJour,"")+
COUNTIFS(SaisiePers,$A21,SaisieDebut,ABU$6,SaisieFin,"&gt;="&amp;ABU$6,SaisieMatin,Paramètres!$A$2,SaisieJour,"")+
COUNTIFS(SaisiePers,$A21,SaisieDebut,"&lt;"&amp;ABU$6,SaisieFin,"&gt;="&amp;ABU$6,SaisieMatin,Paramètres!$A$2,SaisieJour,TEXT(ABU$6,"jjjj"))=0)=$AS$1)*0.5)</f>
        <v/>
      </c>
      <c r="ABV21" s="6" t="str">
        <f>IF(OR(ABU$6=0,COUNTIF(Feries,ABU$6)&gt;0,ISNONTEXT($A21)),"",
((COUNTIFS(SaisiePers,$A21,SaisieDebut,"&lt;="&amp;ABU$6,SaisieFin,"&gt;"&amp;ABU$6,SaisieJour,"")+
COUNTIFS(SaisiePers,$A21,SaisieDebut,"&lt;="&amp;ABU$6,SaisieFin,ABU$6,SaisieSoir,Paramètres!$B$3,SaisieJour,"")+
COUNTIFS(SaisiePers,$A21,SaisieDebut,"&lt;="&amp;ABU$6,SaisieFin,"&gt;"&amp;ABU$6,SaisieSoir,Paramètres!$B$3,SaisieJour,TEXT(ABU$6,"jjjj"))=0)=$AS$1)*0.5)</f>
        <v/>
      </c>
    </row>
    <row r="22" spans="1:750" x14ac:dyDescent="0.25">
      <c r="A22" s="27">
        <f>Entrées!A16</f>
        <v>0</v>
      </c>
      <c r="B22" s="33">
        <f t="shared" si="1492"/>
        <v>0</v>
      </c>
      <c r="C22" s="6" t="str">
        <f>IF(OR(C$6=0,COUNTIF(Feries,C$6)&gt;0,ISNONTEXT($A22)),"",
((COUNTIFS(SaisiePers,$A22,SaisieDebut,"&lt;"&amp;C$6,SaisieFin,"&gt;="&amp;C$6,SaisieJour,"")+
COUNTIFS(SaisiePers,$A22,SaisieDebut,C$6,SaisieFin,"&gt;="&amp;C$6,SaisieMatin,Paramètres!$A$2,SaisieJour,"")+
COUNTIFS(SaisiePers,$A22,SaisieDebut,"&lt;"&amp;C$6,SaisieFin,"&gt;="&amp;C$6,SaisieMatin,Paramètres!$A$2,SaisieJour,TEXT(C$6,"jjjj"))=0)=$AS$1)*0.5)</f>
        <v/>
      </c>
      <c r="D22" s="6" t="str">
        <f>IF(OR(C$6=0,COUNTIF(Feries,C$6)&gt;0,ISNONTEXT($A22)),"",
((COUNTIFS(SaisiePers,$A22,SaisieDebut,"&lt;="&amp;C$6,SaisieFin,"&gt;"&amp;C$6,SaisieJour,"")+
COUNTIFS(SaisiePers,$A22,SaisieDebut,"&lt;="&amp;C$6,SaisieFin,C$6,SaisieSoir,Paramètres!$B$3,SaisieJour,"")+
COUNTIFS(SaisiePers,$A22,SaisieDebut,"&lt;="&amp;C$6,SaisieFin,"&gt;"&amp;C$6,SaisieSoir,Paramètres!$B$3,SaisieJour,TEXT(C$6,"jjjj"))=0)=$AS$1)*0.5)</f>
        <v/>
      </c>
      <c r="E22" s="6" t="str">
        <f>IF(OR(E$6=0,COUNTIF(Feries,E$6)&gt;0,ISNONTEXT($A22)),"",
((COUNTIFS(SaisiePers,$A22,SaisieDebut,"&lt;"&amp;E$6,SaisieFin,"&gt;="&amp;E$6,SaisieJour,"")+
COUNTIFS(SaisiePers,$A22,SaisieDebut,E$6,SaisieFin,"&gt;="&amp;E$6,SaisieMatin,Paramètres!$A$2,SaisieJour,"")+
COUNTIFS(SaisiePers,$A22,SaisieDebut,"&lt;"&amp;E$6,SaisieFin,"&gt;="&amp;E$6,SaisieMatin,Paramètres!$A$2,SaisieJour,TEXT(E$6,"jjjj"))=0)=$AS$1)*0.5)</f>
        <v/>
      </c>
      <c r="F22" s="6" t="str">
        <f>IF(OR(E$6=0,COUNTIF(Feries,E$6)&gt;0,ISNONTEXT($A22)),"",
((COUNTIFS(SaisiePers,$A22,SaisieDebut,"&lt;="&amp;E$6,SaisieFin,"&gt;"&amp;E$6,SaisieJour,"")+
COUNTIFS(SaisiePers,$A22,SaisieDebut,"&lt;="&amp;E$6,SaisieFin,E$6,SaisieSoir,Paramètres!$B$3,SaisieJour,"")+
COUNTIFS(SaisiePers,$A22,SaisieDebut,"&lt;="&amp;E$6,SaisieFin,"&gt;"&amp;E$6,SaisieSoir,Paramètres!$B$3,SaisieJour,TEXT(E$6,"jjjj"))=0)=$AS$1)*0.5)</f>
        <v/>
      </c>
      <c r="G22" s="6" t="str">
        <f>IF(OR(G$6=0,COUNTIF(Feries,G$6)&gt;0,ISNONTEXT($A22)),"",
((COUNTIFS(SaisiePers,$A22,SaisieDebut,"&lt;"&amp;G$6,SaisieFin,"&gt;="&amp;G$6,SaisieJour,"")+
COUNTIFS(SaisiePers,$A22,SaisieDebut,G$6,SaisieFin,"&gt;="&amp;G$6,SaisieMatin,Paramètres!$A$2,SaisieJour,"")+
COUNTIFS(SaisiePers,$A22,SaisieDebut,"&lt;"&amp;G$6,SaisieFin,"&gt;="&amp;G$6,SaisieMatin,Paramètres!$A$2,SaisieJour,TEXT(G$6,"jjjj"))=0)=$AS$1)*0.5)</f>
        <v/>
      </c>
      <c r="H22" s="6" t="str">
        <f>IF(OR(G$6=0,COUNTIF(Feries,G$6)&gt;0,ISNONTEXT($A22)),"",
((COUNTIFS(SaisiePers,$A22,SaisieDebut,"&lt;="&amp;G$6,SaisieFin,"&gt;"&amp;G$6,SaisieJour,"")+
COUNTIFS(SaisiePers,$A22,SaisieDebut,"&lt;="&amp;G$6,SaisieFin,G$6,SaisieSoir,Paramètres!$B$3,SaisieJour,"")+
COUNTIFS(SaisiePers,$A22,SaisieDebut,"&lt;="&amp;G$6,SaisieFin,"&gt;"&amp;G$6,SaisieSoir,Paramètres!$B$3,SaisieJour,TEXT(G$6,"jjjj"))=0)=$AS$1)*0.5)</f>
        <v/>
      </c>
      <c r="I22" s="6" t="str">
        <f>IF(OR(I$6=0,COUNTIF(Feries,I$6)&gt;0,ISNONTEXT($A22)),"",
((COUNTIFS(SaisiePers,$A22,SaisieDebut,"&lt;"&amp;I$6,SaisieFin,"&gt;="&amp;I$6,SaisieJour,"")+
COUNTIFS(SaisiePers,$A22,SaisieDebut,I$6,SaisieFin,"&gt;="&amp;I$6,SaisieMatin,Paramètres!$A$2,SaisieJour,"")+
COUNTIFS(SaisiePers,$A22,SaisieDebut,"&lt;"&amp;I$6,SaisieFin,"&gt;="&amp;I$6,SaisieMatin,Paramètres!$A$2,SaisieJour,TEXT(I$6,"jjjj"))=0)=$AS$1)*0.5)</f>
        <v/>
      </c>
      <c r="J22" s="6" t="str">
        <f>IF(OR(I$6=0,COUNTIF(Feries,I$6)&gt;0,ISNONTEXT($A22)),"",
((COUNTIFS(SaisiePers,$A22,SaisieDebut,"&lt;="&amp;I$6,SaisieFin,"&gt;"&amp;I$6,SaisieJour,"")+
COUNTIFS(SaisiePers,$A22,SaisieDebut,"&lt;="&amp;I$6,SaisieFin,I$6,SaisieSoir,Paramètres!$B$3,SaisieJour,"")+
COUNTIFS(SaisiePers,$A22,SaisieDebut,"&lt;="&amp;I$6,SaisieFin,"&gt;"&amp;I$6,SaisieSoir,Paramètres!$B$3,SaisieJour,TEXT(I$6,"jjjj"))=0)=$AS$1)*0.5)</f>
        <v/>
      </c>
      <c r="K22" s="6" t="str">
        <f>IF(OR(K$6=0,COUNTIF(Feries,K$6)&gt;0,ISNONTEXT($A22)),"",
((COUNTIFS(SaisiePers,$A22,SaisieDebut,"&lt;"&amp;K$6,SaisieFin,"&gt;="&amp;K$6,SaisieJour,"")+
COUNTIFS(SaisiePers,$A22,SaisieDebut,K$6,SaisieFin,"&gt;="&amp;K$6,SaisieMatin,Paramètres!$A$2,SaisieJour,"")+
COUNTIFS(SaisiePers,$A22,SaisieDebut,"&lt;"&amp;K$6,SaisieFin,"&gt;="&amp;K$6,SaisieMatin,Paramètres!$A$2,SaisieJour,TEXT(K$6,"jjjj"))=0)=$AS$1)*0.5)</f>
        <v/>
      </c>
      <c r="L22" s="6" t="str">
        <f>IF(OR(K$6=0,COUNTIF(Feries,K$6)&gt;0,ISNONTEXT($A22)),"",
((COUNTIFS(SaisiePers,$A22,SaisieDebut,"&lt;="&amp;K$6,SaisieFin,"&gt;"&amp;K$6,SaisieJour,"")+
COUNTIFS(SaisiePers,$A22,SaisieDebut,"&lt;="&amp;K$6,SaisieFin,K$6,SaisieSoir,Paramètres!$B$3,SaisieJour,"")+
COUNTIFS(SaisiePers,$A22,SaisieDebut,"&lt;="&amp;K$6,SaisieFin,"&gt;"&amp;K$6,SaisieSoir,Paramètres!$B$3,SaisieJour,TEXT(K$6,"jjjj"))=0)=$AS$1)*0.5)</f>
        <v/>
      </c>
      <c r="M22" s="6" t="str">
        <f>IF(OR(M$6=0,COUNTIF(Feries,M$6)&gt;0,ISNONTEXT($A22)),"",
((COUNTIFS(SaisiePers,$A22,SaisieDebut,"&lt;"&amp;M$6,SaisieFin,"&gt;="&amp;M$6,SaisieJour,"")+
COUNTIFS(SaisiePers,$A22,SaisieDebut,M$6,SaisieFin,"&gt;="&amp;M$6,SaisieMatin,Paramètres!$A$2,SaisieJour,"")+
COUNTIFS(SaisiePers,$A22,SaisieDebut,"&lt;"&amp;M$6,SaisieFin,"&gt;="&amp;M$6,SaisieMatin,Paramètres!$A$2,SaisieJour,TEXT(M$6,"jjjj"))=0)=$AS$1)*0.5)</f>
        <v/>
      </c>
      <c r="N22" s="6" t="str">
        <f>IF(OR(M$6=0,COUNTIF(Feries,M$6)&gt;0,ISNONTEXT($A22)),"",
((COUNTIFS(SaisiePers,$A22,SaisieDebut,"&lt;="&amp;M$6,SaisieFin,"&gt;"&amp;M$6,SaisieJour,"")+
COUNTIFS(SaisiePers,$A22,SaisieDebut,"&lt;="&amp;M$6,SaisieFin,M$6,SaisieSoir,Paramètres!$B$3,SaisieJour,"")+
COUNTIFS(SaisiePers,$A22,SaisieDebut,"&lt;="&amp;M$6,SaisieFin,"&gt;"&amp;M$6,SaisieSoir,Paramètres!$B$3,SaisieJour,TEXT(M$6,"jjjj"))=0)=$AS$1)*0.5)</f>
        <v/>
      </c>
      <c r="O22" s="6" t="str">
        <f>IF(OR(O$6=0,COUNTIF(Feries,O$6)&gt;0,ISNONTEXT($A22)),"",
((COUNTIFS(SaisiePers,$A22,SaisieDebut,"&lt;"&amp;O$6,SaisieFin,"&gt;="&amp;O$6,SaisieJour,"")+
COUNTIFS(SaisiePers,$A22,SaisieDebut,O$6,SaisieFin,"&gt;="&amp;O$6,SaisieMatin,Paramètres!$A$2,SaisieJour,"")+
COUNTIFS(SaisiePers,$A22,SaisieDebut,"&lt;"&amp;O$6,SaisieFin,"&gt;="&amp;O$6,SaisieMatin,Paramètres!$A$2,SaisieJour,TEXT(O$6,"jjjj"))=0)=$AS$1)*0.5)</f>
        <v/>
      </c>
      <c r="P22" s="6" t="str">
        <f>IF(OR(O$6=0,COUNTIF(Feries,O$6)&gt;0,ISNONTEXT($A22)),"",
((COUNTIFS(SaisiePers,$A22,SaisieDebut,"&lt;="&amp;O$6,SaisieFin,"&gt;"&amp;O$6,SaisieJour,"")+
COUNTIFS(SaisiePers,$A22,SaisieDebut,"&lt;="&amp;O$6,SaisieFin,O$6,SaisieSoir,Paramètres!$B$3,SaisieJour,"")+
COUNTIFS(SaisiePers,$A22,SaisieDebut,"&lt;="&amp;O$6,SaisieFin,"&gt;"&amp;O$6,SaisieSoir,Paramètres!$B$3,SaisieJour,TEXT(O$6,"jjjj"))=0)=$AS$1)*0.5)</f>
        <v/>
      </c>
      <c r="Q22" s="6" t="str">
        <f>IF(OR(Q$6=0,COUNTIF(Feries,Q$6)&gt;0,ISNONTEXT($A22)),"",
((COUNTIFS(SaisiePers,$A22,SaisieDebut,"&lt;"&amp;Q$6,SaisieFin,"&gt;="&amp;Q$6,SaisieJour,"")+
COUNTIFS(SaisiePers,$A22,SaisieDebut,Q$6,SaisieFin,"&gt;="&amp;Q$6,SaisieMatin,Paramètres!$A$2,SaisieJour,"")+
COUNTIFS(SaisiePers,$A22,SaisieDebut,"&lt;"&amp;Q$6,SaisieFin,"&gt;="&amp;Q$6,SaisieMatin,Paramètres!$A$2,SaisieJour,TEXT(Q$6,"jjjj"))=0)=$AS$1)*0.5)</f>
        <v/>
      </c>
      <c r="R22" s="6" t="str">
        <f>IF(OR(Q$6=0,COUNTIF(Feries,Q$6)&gt;0,ISNONTEXT($A22)),"",
((COUNTIFS(SaisiePers,$A22,SaisieDebut,"&lt;="&amp;Q$6,SaisieFin,"&gt;"&amp;Q$6,SaisieJour,"")+
COUNTIFS(SaisiePers,$A22,SaisieDebut,"&lt;="&amp;Q$6,SaisieFin,Q$6,SaisieSoir,Paramètres!$B$3,SaisieJour,"")+
COUNTIFS(SaisiePers,$A22,SaisieDebut,"&lt;="&amp;Q$6,SaisieFin,"&gt;"&amp;Q$6,SaisieSoir,Paramètres!$B$3,SaisieJour,TEXT(Q$6,"jjjj"))=0)=$AS$1)*0.5)</f>
        <v/>
      </c>
      <c r="S22" s="6" t="str">
        <f>IF(OR(S$6=0,COUNTIF(Feries,S$6)&gt;0,ISNONTEXT($A22)),"",
((COUNTIFS(SaisiePers,$A22,SaisieDebut,"&lt;"&amp;S$6,SaisieFin,"&gt;="&amp;S$6,SaisieJour,"")+
COUNTIFS(SaisiePers,$A22,SaisieDebut,S$6,SaisieFin,"&gt;="&amp;S$6,SaisieMatin,Paramètres!$A$2,SaisieJour,"")+
COUNTIFS(SaisiePers,$A22,SaisieDebut,"&lt;"&amp;S$6,SaisieFin,"&gt;="&amp;S$6,SaisieMatin,Paramètres!$A$2,SaisieJour,TEXT(S$6,"jjjj"))=0)=$AS$1)*0.5)</f>
        <v/>
      </c>
      <c r="T22" s="6" t="str">
        <f>IF(OR(S$6=0,COUNTIF(Feries,S$6)&gt;0,ISNONTEXT($A22)),"",
((COUNTIFS(SaisiePers,$A22,SaisieDebut,"&lt;="&amp;S$6,SaisieFin,"&gt;"&amp;S$6,SaisieJour,"")+
COUNTIFS(SaisiePers,$A22,SaisieDebut,"&lt;="&amp;S$6,SaisieFin,S$6,SaisieSoir,Paramètres!$B$3,SaisieJour,"")+
COUNTIFS(SaisiePers,$A22,SaisieDebut,"&lt;="&amp;S$6,SaisieFin,"&gt;"&amp;S$6,SaisieSoir,Paramètres!$B$3,SaisieJour,TEXT(S$6,"jjjj"))=0)=$AS$1)*0.5)</f>
        <v/>
      </c>
      <c r="U22" s="6" t="str">
        <f>IF(OR(U$6=0,COUNTIF(Feries,U$6)&gt;0,ISNONTEXT($A22)),"",
((COUNTIFS(SaisiePers,$A22,SaisieDebut,"&lt;"&amp;U$6,SaisieFin,"&gt;="&amp;U$6,SaisieJour,"")+
COUNTIFS(SaisiePers,$A22,SaisieDebut,U$6,SaisieFin,"&gt;="&amp;U$6,SaisieMatin,Paramètres!$A$2,SaisieJour,"")+
COUNTIFS(SaisiePers,$A22,SaisieDebut,"&lt;"&amp;U$6,SaisieFin,"&gt;="&amp;U$6,SaisieMatin,Paramètres!$A$2,SaisieJour,TEXT(U$6,"jjjj"))=0)=$AS$1)*0.5)</f>
        <v/>
      </c>
      <c r="V22" s="6" t="str">
        <f>IF(OR(U$6=0,COUNTIF(Feries,U$6)&gt;0,ISNONTEXT($A22)),"",
((COUNTIFS(SaisiePers,$A22,SaisieDebut,"&lt;="&amp;U$6,SaisieFin,"&gt;"&amp;U$6,SaisieJour,"")+
COUNTIFS(SaisiePers,$A22,SaisieDebut,"&lt;="&amp;U$6,SaisieFin,U$6,SaisieSoir,Paramètres!$B$3,SaisieJour,"")+
COUNTIFS(SaisiePers,$A22,SaisieDebut,"&lt;="&amp;U$6,SaisieFin,"&gt;"&amp;U$6,SaisieSoir,Paramètres!$B$3,SaisieJour,TEXT(U$6,"jjjj"))=0)=$AS$1)*0.5)</f>
        <v/>
      </c>
      <c r="W22" s="6" t="str">
        <f>IF(OR(W$6=0,COUNTIF(Feries,W$6)&gt;0,ISNONTEXT($A22)),"",
((COUNTIFS(SaisiePers,$A22,SaisieDebut,"&lt;"&amp;W$6,SaisieFin,"&gt;="&amp;W$6,SaisieJour,"")+
COUNTIFS(SaisiePers,$A22,SaisieDebut,W$6,SaisieFin,"&gt;="&amp;W$6,SaisieMatin,Paramètres!$A$2,SaisieJour,"")+
COUNTIFS(SaisiePers,$A22,SaisieDebut,"&lt;"&amp;W$6,SaisieFin,"&gt;="&amp;W$6,SaisieMatin,Paramètres!$A$2,SaisieJour,TEXT(W$6,"jjjj"))=0)=$AS$1)*0.5)</f>
        <v/>
      </c>
      <c r="X22" s="6" t="str">
        <f>IF(OR(W$6=0,COUNTIF(Feries,W$6)&gt;0,ISNONTEXT($A22)),"",
((COUNTIFS(SaisiePers,$A22,SaisieDebut,"&lt;="&amp;W$6,SaisieFin,"&gt;"&amp;W$6,SaisieJour,"")+
COUNTIFS(SaisiePers,$A22,SaisieDebut,"&lt;="&amp;W$6,SaisieFin,W$6,SaisieSoir,Paramètres!$B$3,SaisieJour,"")+
COUNTIFS(SaisiePers,$A22,SaisieDebut,"&lt;="&amp;W$6,SaisieFin,"&gt;"&amp;W$6,SaisieSoir,Paramètres!$B$3,SaisieJour,TEXT(W$6,"jjjj"))=0)=$AS$1)*0.5)</f>
        <v/>
      </c>
      <c r="Y22" s="6" t="str">
        <f>IF(OR(Y$6=0,COUNTIF(Feries,Y$6)&gt;0,ISNONTEXT($A22)),"",
((COUNTIFS(SaisiePers,$A22,SaisieDebut,"&lt;"&amp;Y$6,SaisieFin,"&gt;="&amp;Y$6,SaisieJour,"")+
COUNTIFS(SaisiePers,$A22,SaisieDebut,Y$6,SaisieFin,"&gt;="&amp;Y$6,SaisieMatin,Paramètres!$A$2,SaisieJour,"")+
COUNTIFS(SaisiePers,$A22,SaisieDebut,"&lt;"&amp;Y$6,SaisieFin,"&gt;="&amp;Y$6,SaisieMatin,Paramètres!$A$2,SaisieJour,TEXT(Y$6,"jjjj"))=0)=$AS$1)*0.5)</f>
        <v/>
      </c>
      <c r="Z22" s="6" t="str">
        <f>IF(OR(Y$6=0,COUNTIF(Feries,Y$6)&gt;0,ISNONTEXT($A22)),"",
((COUNTIFS(SaisiePers,$A22,SaisieDebut,"&lt;="&amp;Y$6,SaisieFin,"&gt;"&amp;Y$6,SaisieJour,"")+
COUNTIFS(SaisiePers,$A22,SaisieDebut,"&lt;="&amp;Y$6,SaisieFin,Y$6,SaisieSoir,Paramètres!$B$3,SaisieJour,"")+
COUNTIFS(SaisiePers,$A22,SaisieDebut,"&lt;="&amp;Y$6,SaisieFin,"&gt;"&amp;Y$6,SaisieSoir,Paramètres!$B$3,SaisieJour,TEXT(Y$6,"jjjj"))=0)=$AS$1)*0.5)</f>
        <v/>
      </c>
      <c r="AA22" s="6" t="str">
        <f>IF(OR(AA$6=0,COUNTIF(Feries,AA$6)&gt;0,ISNONTEXT($A22)),"",
((COUNTIFS(SaisiePers,$A22,SaisieDebut,"&lt;"&amp;AA$6,SaisieFin,"&gt;="&amp;AA$6,SaisieJour,"")+
COUNTIFS(SaisiePers,$A22,SaisieDebut,AA$6,SaisieFin,"&gt;="&amp;AA$6,SaisieMatin,Paramètres!$A$2,SaisieJour,"")+
COUNTIFS(SaisiePers,$A22,SaisieDebut,"&lt;"&amp;AA$6,SaisieFin,"&gt;="&amp;AA$6,SaisieMatin,Paramètres!$A$2,SaisieJour,TEXT(AA$6,"jjjj"))=0)=$AS$1)*0.5)</f>
        <v/>
      </c>
      <c r="AB22" s="6" t="str">
        <f>IF(OR(AA$6=0,COUNTIF(Feries,AA$6)&gt;0,ISNONTEXT($A22)),"",
((COUNTIFS(SaisiePers,$A22,SaisieDebut,"&lt;="&amp;AA$6,SaisieFin,"&gt;"&amp;AA$6,SaisieJour,"")+
COUNTIFS(SaisiePers,$A22,SaisieDebut,"&lt;="&amp;AA$6,SaisieFin,AA$6,SaisieSoir,Paramètres!$B$3,SaisieJour,"")+
COUNTIFS(SaisiePers,$A22,SaisieDebut,"&lt;="&amp;AA$6,SaisieFin,"&gt;"&amp;AA$6,SaisieSoir,Paramètres!$B$3,SaisieJour,TEXT(AA$6,"jjjj"))=0)=$AS$1)*0.5)</f>
        <v/>
      </c>
      <c r="AC22" s="6" t="str">
        <f>IF(OR(AC$6=0,COUNTIF(Feries,AC$6)&gt;0,ISNONTEXT($A22)),"",
((COUNTIFS(SaisiePers,$A22,SaisieDebut,"&lt;"&amp;AC$6,SaisieFin,"&gt;="&amp;AC$6,SaisieJour,"")+
COUNTIFS(SaisiePers,$A22,SaisieDebut,AC$6,SaisieFin,"&gt;="&amp;AC$6,SaisieMatin,Paramètres!$A$2,SaisieJour,"")+
COUNTIFS(SaisiePers,$A22,SaisieDebut,"&lt;"&amp;AC$6,SaisieFin,"&gt;="&amp;AC$6,SaisieMatin,Paramètres!$A$2,SaisieJour,TEXT(AC$6,"jjjj"))=0)=$AS$1)*0.5)</f>
        <v/>
      </c>
      <c r="AD22" s="6" t="str">
        <f>IF(OR(AC$6=0,COUNTIF(Feries,AC$6)&gt;0,ISNONTEXT($A22)),"",
((COUNTIFS(SaisiePers,$A22,SaisieDebut,"&lt;="&amp;AC$6,SaisieFin,"&gt;"&amp;AC$6,SaisieJour,"")+
COUNTIFS(SaisiePers,$A22,SaisieDebut,"&lt;="&amp;AC$6,SaisieFin,AC$6,SaisieSoir,Paramètres!$B$3,SaisieJour,"")+
COUNTIFS(SaisiePers,$A22,SaisieDebut,"&lt;="&amp;AC$6,SaisieFin,"&gt;"&amp;AC$6,SaisieSoir,Paramètres!$B$3,SaisieJour,TEXT(AC$6,"jjjj"))=0)=$AS$1)*0.5)</f>
        <v/>
      </c>
      <c r="AE22" s="6" t="str">
        <f>IF(OR(AE$6=0,COUNTIF(Feries,AE$6)&gt;0,ISNONTEXT($A22)),"",
((COUNTIFS(SaisiePers,$A22,SaisieDebut,"&lt;"&amp;AE$6,SaisieFin,"&gt;="&amp;AE$6,SaisieJour,"")+
COUNTIFS(SaisiePers,$A22,SaisieDebut,AE$6,SaisieFin,"&gt;="&amp;AE$6,SaisieMatin,Paramètres!$A$2,SaisieJour,"")+
COUNTIFS(SaisiePers,$A22,SaisieDebut,"&lt;"&amp;AE$6,SaisieFin,"&gt;="&amp;AE$6,SaisieMatin,Paramètres!$A$2,SaisieJour,TEXT(AE$6,"jjjj"))=0)=$AS$1)*0.5)</f>
        <v/>
      </c>
      <c r="AF22" s="6" t="str">
        <f>IF(OR(AE$6=0,COUNTIF(Feries,AE$6)&gt;0,ISNONTEXT($A22)),"",
((COUNTIFS(SaisiePers,$A22,SaisieDebut,"&lt;="&amp;AE$6,SaisieFin,"&gt;"&amp;AE$6,SaisieJour,"")+
COUNTIFS(SaisiePers,$A22,SaisieDebut,"&lt;="&amp;AE$6,SaisieFin,AE$6,SaisieSoir,Paramètres!$B$3,SaisieJour,"")+
COUNTIFS(SaisiePers,$A22,SaisieDebut,"&lt;="&amp;AE$6,SaisieFin,"&gt;"&amp;AE$6,SaisieSoir,Paramètres!$B$3,SaisieJour,TEXT(AE$6,"jjjj"))=0)=$AS$1)*0.5)</f>
        <v/>
      </c>
      <c r="AG22" s="6" t="str">
        <f>IF(OR(AG$6=0,COUNTIF(Feries,AG$6)&gt;0,ISNONTEXT($A22)),"",
((COUNTIFS(SaisiePers,$A22,SaisieDebut,"&lt;"&amp;AG$6,SaisieFin,"&gt;="&amp;AG$6,SaisieJour,"")+
COUNTIFS(SaisiePers,$A22,SaisieDebut,AG$6,SaisieFin,"&gt;="&amp;AG$6,SaisieMatin,Paramètres!$A$2,SaisieJour,"")+
COUNTIFS(SaisiePers,$A22,SaisieDebut,"&lt;"&amp;AG$6,SaisieFin,"&gt;="&amp;AG$6,SaisieMatin,Paramètres!$A$2,SaisieJour,TEXT(AG$6,"jjjj"))=0)=$AS$1)*0.5)</f>
        <v/>
      </c>
      <c r="AH22" s="6" t="str">
        <f>IF(OR(AG$6=0,COUNTIF(Feries,AG$6)&gt;0,ISNONTEXT($A22)),"",
((COUNTIFS(SaisiePers,$A22,SaisieDebut,"&lt;="&amp;AG$6,SaisieFin,"&gt;"&amp;AG$6,SaisieJour,"")+
COUNTIFS(SaisiePers,$A22,SaisieDebut,"&lt;="&amp;AG$6,SaisieFin,AG$6,SaisieSoir,Paramètres!$B$3,SaisieJour,"")+
COUNTIFS(SaisiePers,$A22,SaisieDebut,"&lt;="&amp;AG$6,SaisieFin,"&gt;"&amp;AG$6,SaisieSoir,Paramètres!$B$3,SaisieJour,TEXT(AG$6,"jjjj"))=0)=$AS$1)*0.5)</f>
        <v/>
      </c>
      <c r="AI22" s="6" t="str">
        <f>IF(OR(AI$6=0,COUNTIF(Feries,AI$6)&gt;0,ISNONTEXT($A22)),"",
((COUNTIFS(SaisiePers,$A22,SaisieDebut,"&lt;"&amp;AI$6,SaisieFin,"&gt;="&amp;AI$6,SaisieJour,"")+
COUNTIFS(SaisiePers,$A22,SaisieDebut,AI$6,SaisieFin,"&gt;="&amp;AI$6,SaisieMatin,Paramètres!$A$2,SaisieJour,"")+
COUNTIFS(SaisiePers,$A22,SaisieDebut,"&lt;"&amp;AI$6,SaisieFin,"&gt;="&amp;AI$6,SaisieMatin,Paramètres!$A$2,SaisieJour,TEXT(AI$6,"jjjj"))=0)=$AS$1)*0.5)</f>
        <v/>
      </c>
      <c r="AJ22" s="6" t="str">
        <f>IF(OR(AI$6=0,COUNTIF(Feries,AI$6)&gt;0,ISNONTEXT($A22)),"",
((COUNTIFS(SaisiePers,$A22,SaisieDebut,"&lt;="&amp;AI$6,SaisieFin,"&gt;"&amp;AI$6,SaisieJour,"")+
COUNTIFS(SaisiePers,$A22,SaisieDebut,"&lt;="&amp;AI$6,SaisieFin,AI$6,SaisieSoir,Paramètres!$B$3,SaisieJour,"")+
COUNTIFS(SaisiePers,$A22,SaisieDebut,"&lt;="&amp;AI$6,SaisieFin,"&gt;"&amp;AI$6,SaisieSoir,Paramètres!$B$3,SaisieJour,TEXT(AI$6,"jjjj"))=0)=$AS$1)*0.5)</f>
        <v/>
      </c>
      <c r="AK22" s="6" t="str">
        <f>IF(OR(AK$6=0,COUNTIF(Feries,AK$6)&gt;0,ISNONTEXT($A22)),"",
((COUNTIFS(SaisiePers,$A22,SaisieDebut,"&lt;"&amp;AK$6,SaisieFin,"&gt;="&amp;AK$6,SaisieJour,"")+
COUNTIFS(SaisiePers,$A22,SaisieDebut,AK$6,SaisieFin,"&gt;="&amp;AK$6,SaisieMatin,Paramètres!$A$2,SaisieJour,"")+
COUNTIFS(SaisiePers,$A22,SaisieDebut,"&lt;"&amp;AK$6,SaisieFin,"&gt;="&amp;AK$6,SaisieMatin,Paramètres!$A$2,SaisieJour,TEXT(AK$6,"jjjj"))=0)=$AS$1)*0.5)</f>
        <v/>
      </c>
      <c r="AL22" s="6" t="str">
        <f>IF(OR(AK$6=0,COUNTIF(Feries,AK$6)&gt;0,ISNONTEXT($A22)),"",
((COUNTIFS(SaisiePers,$A22,SaisieDebut,"&lt;="&amp;AK$6,SaisieFin,"&gt;"&amp;AK$6,SaisieJour,"")+
COUNTIFS(SaisiePers,$A22,SaisieDebut,"&lt;="&amp;AK$6,SaisieFin,AK$6,SaisieSoir,Paramètres!$B$3,SaisieJour,"")+
COUNTIFS(SaisiePers,$A22,SaisieDebut,"&lt;="&amp;AK$6,SaisieFin,"&gt;"&amp;AK$6,SaisieSoir,Paramètres!$B$3,SaisieJour,TEXT(AK$6,"jjjj"))=0)=$AS$1)*0.5)</f>
        <v/>
      </c>
      <c r="AM22" s="6" t="str">
        <f>IF(OR(AM$6=0,COUNTIF(Feries,AM$6)&gt;0,ISNONTEXT($A22)),"",
((COUNTIFS(SaisiePers,$A22,SaisieDebut,"&lt;"&amp;AM$6,SaisieFin,"&gt;="&amp;AM$6,SaisieJour,"")+
COUNTIFS(SaisiePers,$A22,SaisieDebut,AM$6,SaisieFin,"&gt;="&amp;AM$6,SaisieMatin,Paramètres!$A$2,SaisieJour,"")+
COUNTIFS(SaisiePers,$A22,SaisieDebut,"&lt;"&amp;AM$6,SaisieFin,"&gt;="&amp;AM$6,SaisieMatin,Paramètres!$A$2,SaisieJour,TEXT(AM$6,"jjjj"))=0)=$AS$1)*0.5)</f>
        <v/>
      </c>
      <c r="AN22" s="6" t="str">
        <f>IF(OR(AM$6=0,COUNTIF(Feries,AM$6)&gt;0,ISNONTEXT($A22)),"",
((COUNTIFS(SaisiePers,$A22,SaisieDebut,"&lt;="&amp;AM$6,SaisieFin,"&gt;"&amp;AM$6,SaisieJour,"")+
COUNTIFS(SaisiePers,$A22,SaisieDebut,"&lt;="&amp;AM$6,SaisieFin,AM$6,SaisieSoir,Paramètres!$B$3,SaisieJour,"")+
COUNTIFS(SaisiePers,$A22,SaisieDebut,"&lt;="&amp;AM$6,SaisieFin,"&gt;"&amp;AM$6,SaisieSoir,Paramètres!$B$3,SaisieJour,TEXT(AM$6,"jjjj"))=0)=$AS$1)*0.5)</f>
        <v/>
      </c>
      <c r="AO22" s="6" t="str">
        <f>IF(OR(AO$6=0,COUNTIF(Feries,AO$6)&gt;0,ISNONTEXT($A22)),"",
((COUNTIFS(SaisiePers,$A22,SaisieDebut,"&lt;"&amp;AO$6,SaisieFin,"&gt;="&amp;AO$6,SaisieJour,"")+
COUNTIFS(SaisiePers,$A22,SaisieDebut,AO$6,SaisieFin,"&gt;="&amp;AO$6,SaisieMatin,Paramètres!$A$2,SaisieJour,"")+
COUNTIFS(SaisiePers,$A22,SaisieDebut,"&lt;"&amp;AO$6,SaisieFin,"&gt;="&amp;AO$6,SaisieMatin,Paramètres!$A$2,SaisieJour,TEXT(AO$6,"jjjj"))=0)=$AS$1)*0.5)</f>
        <v/>
      </c>
      <c r="AP22" s="6" t="str">
        <f>IF(OR(AO$6=0,COUNTIF(Feries,AO$6)&gt;0,ISNONTEXT($A22)),"",
((COUNTIFS(SaisiePers,$A22,SaisieDebut,"&lt;="&amp;AO$6,SaisieFin,"&gt;"&amp;AO$6,SaisieJour,"")+
COUNTIFS(SaisiePers,$A22,SaisieDebut,"&lt;="&amp;AO$6,SaisieFin,AO$6,SaisieSoir,Paramètres!$B$3,SaisieJour,"")+
COUNTIFS(SaisiePers,$A22,SaisieDebut,"&lt;="&amp;AO$6,SaisieFin,"&gt;"&amp;AO$6,SaisieSoir,Paramètres!$B$3,SaisieJour,TEXT(AO$6,"jjjj"))=0)=$AS$1)*0.5)</f>
        <v/>
      </c>
      <c r="AQ22" s="6" t="str">
        <f>IF(OR(AQ$6=0,COUNTIF(Feries,AQ$6)&gt;0,ISNONTEXT($A22)),"",
((COUNTIFS(SaisiePers,$A22,SaisieDebut,"&lt;"&amp;AQ$6,SaisieFin,"&gt;="&amp;AQ$6,SaisieJour,"")+
COUNTIFS(SaisiePers,$A22,SaisieDebut,AQ$6,SaisieFin,"&gt;="&amp;AQ$6,SaisieMatin,Paramètres!$A$2,SaisieJour,"")+
COUNTIFS(SaisiePers,$A22,SaisieDebut,"&lt;"&amp;AQ$6,SaisieFin,"&gt;="&amp;AQ$6,SaisieMatin,Paramètres!$A$2,SaisieJour,TEXT(AQ$6,"jjjj"))=0)=$AS$1)*0.5)</f>
        <v/>
      </c>
      <c r="AR22" s="6" t="str">
        <f>IF(OR(AQ$6=0,COUNTIF(Feries,AQ$6)&gt;0,ISNONTEXT($A22)),"",
((COUNTIFS(SaisiePers,$A22,SaisieDebut,"&lt;="&amp;AQ$6,SaisieFin,"&gt;"&amp;AQ$6,SaisieJour,"")+
COUNTIFS(SaisiePers,$A22,SaisieDebut,"&lt;="&amp;AQ$6,SaisieFin,AQ$6,SaisieSoir,Paramètres!$B$3,SaisieJour,"")+
COUNTIFS(SaisiePers,$A22,SaisieDebut,"&lt;="&amp;AQ$6,SaisieFin,"&gt;"&amp;AQ$6,SaisieSoir,Paramètres!$B$3,SaisieJour,TEXT(AQ$6,"jjjj"))=0)=$AS$1)*0.5)</f>
        <v/>
      </c>
      <c r="AS22" s="6" t="str">
        <f>IF(OR(AS$6=0,COUNTIF(Feries,AS$6)&gt;0,ISNONTEXT($A22)),"",
((COUNTIFS(SaisiePers,$A22,SaisieDebut,"&lt;"&amp;AS$6,SaisieFin,"&gt;="&amp;AS$6,SaisieJour,"")+
COUNTIFS(SaisiePers,$A22,SaisieDebut,AS$6,SaisieFin,"&gt;="&amp;AS$6,SaisieMatin,Paramètres!$A$2,SaisieJour,"")+
COUNTIFS(SaisiePers,$A22,SaisieDebut,"&lt;"&amp;AS$6,SaisieFin,"&gt;="&amp;AS$6,SaisieMatin,Paramètres!$A$2,SaisieJour,TEXT(AS$6,"jjjj"))=0)=$AS$1)*0.5)</f>
        <v/>
      </c>
      <c r="AT22" s="6" t="str">
        <f>IF(OR(AS$6=0,COUNTIF(Feries,AS$6)&gt;0,ISNONTEXT($A22)),"",
((COUNTIFS(SaisiePers,$A22,SaisieDebut,"&lt;="&amp;AS$6,SaisieFin,"&gt;"&amp;AS$6,SaisieJour,"")+
COUNTIFS(SaisiePers,$A22,SaisieDebut,"&lt;="&amp;AS$6,SaisieFin,AS$6,SaisieSoir,Paramètres!$B$3,SaisieJour,"")+
COUNTIFS(SaisiePers,$A22,SaisieDebut,"&lt;="&amp;AS$6,SaisieFin,"&gt;"&amp;AS$6,SaisieSoir,Paramètres!$B$3,SaisieJour,TEXT(AS$6,"jjjj"))=0)=$AS$1)*0.5)</f>
        <v/>
      </c>
      <c r="AU22" s="6" t="str">
        <f>IF(OR(AU$6=0,COUNTIF(Feries,AU$6)&gt;0,ISNONTEXT($A22)),"",
((COUNTIFS(SaisiePers,$A22,SaisieDebut,"&lt;"&amp;AU$6,SaisieFin,"&gt;="&amp;AU$6,SaisieJour,"")+
COUNTIFS(SaisiePers,$A22,SaisieDebut,AU$6,SaisieFin,"&gt;="&amp;AU$6,SaisieMatin,Paramètres!$A$2,SaisieJour,"")+
COUNTIFS(SaisiePers,$A22,SaisieDebut,"&lt;"&amp;AU$6,SaisieFin,"&gt;="&amp;AU$6,SaisieMatin,Paramètres!$A$2,SaisieJour,TEXT(AU$6,"jjjj"))=0)=$AS$1)*0.5)</f>
        <v/>
      </c>
      <c r="AV22" s="6" t="str">
        <f>IF(OR(AU$6=0,COUNTIF(Feries,AU$6)&gt;0,ISNONTEXT($A22)),"",
((COUNTIFS(SaisiePers,$A22,SaisieDebut,"&lt;="&amp;AU$6,SaisieFin,"&gt;"&amp;AU$6,SaisieJour,"")+
COUNTIFS(SaisiePers,$A22,SaisieDebut,"&lt;="&amp;AU$6,SaisieFin,AU$6,SaisieSoir,Paramètres!$B$3,SaisieJour,"")+
COUNTIFS(SaisiePers,$A22,SaisieDebut,"&lt;="&amp;AU$6,SaisieFin,"&gt;"&amp;AU$6,SaisieSoir,Paramètres!$B$3,SaisieJour,TEXT(AU$6,"jjjj"))=0)=$AS$1)*0.5)</f>
        <v/>
      </c>
      <c r="AW22" s="6" t="str">
        <f>IF(OR(AW$6=0,COUNTIF(Feries,AW$6)&gt;0,ISNONTEXT($A22)),"",
((COUNTIFS(SaisiePers,$A22,SaisieDebut,"&lt;"&amp;AW$6,SaisieFin,"&gt;="&amp;AW$6,SaisieJour,"")+
COUNTIFS(SaisiePers,$A22,SaisieDebut,AW$6,SaisieFin,"&gt;="&amp;AW$6,SaisieMatin,Paramètres!$A$2,SaisieJour,"")+
COUNTIFS(SaisiePers,$A22,SaisieDebut,"&lt;"&amp;AW$6,SaisieFin,"&gt;="&amp;AW$6,SaisieMatin,Paramètres!$A$2,SaisieJour,TEXT(AW$6,"jjjj"))=0)=$AS$1)*0.5)</f>
        <v/>
      </c>
      <c r="AX22" s="6" t="str">
        <f>IF(OR(AW$6=0,COUNTIF(Feries,AW$6)&gt;0,ISNONTEXT($A22)),"",
((COUNTIFS(SaisiePers,$A22,SaisieDebut,"&lt;="&amp;AW$6,SaisieFin,"&gt;"&amp;AW$6,SaisieJour,"")+
COUNTIFS(SaisiePers,$A22,SaisieDebut,"&lt;="&amp;AW$6,SaisieFin,AW$6,SaisieSoir,Paramètres!$B$3,SaisieJour,"")+
COUNTIFS(SaisiePers,$A22,SaisieDebut,"&lt;="&amp;AW$6,SaisieFin,"&gt;"&amp;AW$6,SaisieSoir,Paramètres!$B$3,SaisieJour,TEXT(AW$6,"jjjj"))=0)=$AS$1)*0.5)</f>
        <v/>
      </c>
      <c r="AY22" s="6" t="str">
        <f>IF(OR(AY$6=0,COUNTIF(Feries,AY$6)&gt;0,ISNONTEXT($A22)),"",
((COUNTIFS(SaisiePers,$A22,SaisieDebut,"&lt;"&amp;AY$6,SaisieFin,"&gt;="&amp;AY$6,SaisieJour,"")+
COUNTIFS(SaisiePers,$A22,SaisieDebut,AY$6,SaisieFin,"&gt;="&amp;AY$6,SaisieMatin,Paramètres!$A$2,SaisieJour,"")+
COUNTIFS(SaisiePers,$A22,SaisieDebut,"&lt;"&amp;AY$6,SaisieFin,"&gt;="&amp;AY$6,SaisieMatin,Paramètres!$A$2,SaisieJour,TEXT(AY$6,"jjjj"))=0)=$AS$1)*0.5)</f>
        <v/>
      </c>
      <c r="AZ22" s="6" t="str">
        <f>IF(OR(AY$6=0,COUNTIF(Feries,AY$6)&gt;0,ISNONTEXT($A22)),"",
((COUNTIFS(SaisiePers,$A22,SaisieDebut,"&lt;="&amp;AY$6,SaisieFin,"&gt;"&amp;AY$6,SaisieJour,"")+
COUNTIFS(SaisiePers,$A22,SaisieDebut,"&lt;="&amp;AY$6,SaisieFin,AY$6,SaisieSoir,Paramètres!$B$3,SaisieJour,"")+
COUNTIFS(SaisiePers,$A22,SaisieDebut,"&lt;="&amp;AY$6,SaisieFin,"&gt;"&amp;AY$6,SaisieSoir,Paramètres!$B$3,SaisieJour,TEXT(AY$6,"jjjj"))=0)=$AS$1)*0.5)</f>
        <v/>
      </c>
      <c r="BA22" s="6" t="str">
        <f>IF(OR(BA$6=0,COUNTIF(Feries,BA$6)&gt;0,ISNONTEXT($A22)),"",
((COUNTIFS(SaisiePers,$A22,SaisieDebut,"&lt;"&amp;BA$6,SaisieFin,"&gt;="&amp;BA$6,SaisieJour,"")+
COUNTIFS(SaisiePers,$A22,SaisieDebut,BA$6,SaisieFin,"&gt;="&amp;BA$6,SaisieMatin,Paramètres!$A$2,SaisieJour,"")+
COUNTIFS(SaisiePers,$A22,SaisieDebut,"&lt;"&amp;BA$6,SaisieFin,"&gt;="&amp;BA$6,SaisieMatin,Paramètres!$A$2,SaisieJour,TEXT(BA$6,"jjjj"))=0)=$AS$1)*0.5)</f>
        <v/>
      </c>
      <c r="BB22" s="6" t="str">
        <f>IF(OR(BA$6=0,COUNTIF(Feries,BA$6)&gt;0,ISNONTEXT($A22)),"",
((COUNTIFS(SaisiePers,$A22,SaisieDebut,"&lt;="&amp;BA$6,SaisieFin,"&gt;"&amp;BA$6,SaisieJour,"")+
COUNTIFS(SaisiePers,$A22,SaisieDebut,"&lt;="&amp;BA$6,SaisieFin,BA$6,SaisieSoir,Paramètres!$B$3,SaisieJour,"")+
COUNTIFS(SaisiePers,$A22,SaisieDebut,"&lt;="&amp;BA$6,SaisieFin,"&gt;"&amp;BA$6,SaisieSoir,Paramètres!$B$3,SaisieJour,TEXT(BA$6,"jjjj"))=0)=$AS$1)*0.5)</f>
        <v/>
      </c>
      <c r="BC22" s="6" t="str">
        <f>IF(OR(BC$6=0,COUNTIF(Feries,BC$6)&gt;0,ISNONTEXT($A22)),"",
((COUNTIFS(SaisiePers,$A22,SaisieDebut,"&lt;"&amp;BC$6,SaisieFin,"&gt;="&amp;BC$6,SaisieJour,"")+
COUNTIFS(SaisiePers,$A22,SaisieDebut,BC$6,SaisieFin,"&gt;="&amp;BC$6,SaisieMatin,Paramètres!$A$2,SaisieJour,"")+
COUNTIFS(SaisiePers,$A22,SaisieDebut,"&lt;"&amp;BC$6,SaisieFin,"&gt;="&amp;BC$6,SaisieMatin,Paramètres!$A$2,SaisieJour,TEXT(BC$6,"jjjj"))=0)=$AS$1)*0.5)</f>
        <v/>
      </c>
      <c r="BD22" s="6" t="str">
        <f>IF(OR(BC$6=0,COUNTIF(Feries,BC$6)&gt;0,ISNONTEXT($A22)),"",
((COUNTIFS(SaisiePers,$A22,SaisieDebut,"&lt;="&amp;BC$6,SaisieFin,"&gt;"&amp;BC$6,SaisieJour,"")+
COUNTIFS(SaisiePers,$A22,SaisieDebut,"&lt;="&amp;BC$6,SaisieFin,BC$6,SaisieSoir,Paramètres!$B$3,SaisieJour,"")+
COUNTIFS(SaisiePers,$A22,SaisieDebut,"&lt;="&amp;BC$6,SaisieFin,"&gt;"&amp;BC$6,SaisieSoir,Paramètres!$B$3,SaisieJour,TEXT(BC$6,"jjjj"))=0)=$AS$1)*0.5)</f>
        <v/>
      </c>
      <c r="BE22" s="6" t="str">
        <f>IF(OR(BE$6=0,COUNTIF(Feries,BE$6)&gt;0,ISNONTEXT($A22)),"",
((COUNTIFS(SaisiePers,$A22,SaisieDebut,"&lt;"&amp;BE$6,SaisieFin,"&gt;="&amp;BE$6,SaisieJour,"")+
COUNTIFS(SaisiePers,$A22,SaisieDebut,BE$6,SaisieFin,"&gt;="&amp;BE$6,SaisieMatin,Paramètres!$A$2,SaisieJour,"")+
COUNTIFS(SaisiePers,$A22,SaisieDebut,"&lt;"&amp;BE$6,SaisieFin,"&gt;="&amp;BE$6,SaisieMatin,Paramètres!$A$2,SaisieJour,TEXT(BE$6,"jjjj"))=0)=$AS$1)*0.5)</f>
        <v/>
      </c>
      <c r="BF22" s="6" t="str">
        <f>IF(OR(BE$6=0,COUNTIF(Feries,BE$6)&gt;0,ISNONTEXT($A22)),"",
((COUNTIFS(SaisiePers,$A22,SaisieDebut,"&lt;="&amp;BE$6,SaisieFin,"&gt;"&amp;BE$6,SaisieJour,"")+
COUNTIFS(SaisiePers,$A22,SaisieDebut,"&lt;="&amp;BE$6,SaisieFin,BE$6,SaisieSoir,Paramètres!$B$3,SaisieJour,"")+
COUNTIFS(SaisiePers,$A22,SaisieDebut,"&lt;="&amp;BE$6,SaisieFin,"&gt;"&amp;BE$6,SaisieSoir,Paramètres!$B$3,SaisieJour,TEXT(BE$6,"jjjj"))=0)=$AS$1)*0.5)</f>
        <v/>
      </c>
      <c r="BG22" s="6" t="str">
        <f>IF(OR(BG$6=0,COUNTIF(Feries,BG$6)&gt;0,ISNONTEXT($A22)),"",
((COUNTIFS(SaisiePers,$A22,SaisieDebut,"&lt;"&amp;BG$6,SaisieFin,"&gt;="&amp;BG$6,SaisieJour,"")+
COUNTIFS(SaisiePers,$A22,SaisieDebut,BG$6,SaisieFin,"&gt;="&amp;BG$6,SaisieMatin,Paramètres!$A$2,SaisieJour,"")+
COUNTIFS(SaisiePers,$A22,SaisieDebut,"&lt;"&amp;BG$6,SaisieFin,"&gt;="&amp;BG$6,SaisieMatin,Paramètres!$A$2,SaisieJour,TEXT(BG$6,"jjjj"))=0)=$AS$1)*0.5)</f>
        <v/>
      </c>
      <c r="BH22" s="6" t="str">
        <f>IF(OR(BG$6=0,COUNTIF(Feries,BG$6)&gt;0,ISNONTEXT($A22)),"",
((COUNTIFS(SaisiePers,$A22,SaisieDebut,"&lt;="&amp;BG$6,SaisieFin,"&gt;"&amp;BG$6,SaisieJour,"")+
COUNTIFS(SaisiePers,$A22,SaisieDebut,"&lt;="&amp;BG$6,SaisieFin,BG$6,SaisieSoir,Paramètres!$B$3,SaisieJour,"")+
COUNTIFS(SaisiePers,$A22,SaisieDebut,"&lt;="&amp;BG$6,SaisieFin,"&gt;"&amp;BG$6,SaisieSoir,Paramètres!$B$3,SaisieJour,TEXT(BG$6,"jjjj"))=0)=$AS$1)*0.5)</f>
        <v/>
      </c>
      <c r="BI22" s="6" t="str">
        <f>IF(OR(BI$6=0,COUNTIF(Feries,BI$6)&gt;0,ISNONTEXT($A22)),"",
((COUNTIFS(SaisiePers,$A22,SaisieDebut,"&lt;"&amp;BI$6,SaisieFin,"&gt;="&amp;BI$6,SaisieJour,"")+
COUNTIFS(SaisiePers,$A22,SaisieDebut,BI$6,SaisieFin,"&gt;="&amp;BI$6,SaisieMatin,Paramètres!$A$2,SaisieJour,"")+
COUNTIFS(SaisiePers,$A22,SaisieDebut,"&lt;"&amp;BI$6,SaisieFin,"&gt;="&amp;BI$6,SaisieMatin,Paramètres!$A$2,SaisieJour,TEXT(BI$6,"jjjj"))=0)=$AS$1)*0.5)</f>
        <v/>
      </c>
      <c r="BJ22" s="6" t="str">
        <f>IF(OR(BI$6=0,COUNTIF(Feries,BI$6)&gt;0,ISNONTEXT($A22)),"",
((COUNTIFS(SaisiePers,$A22,SaisieDebut,"&lt;="&amp;BI$6,SaisieFin,"&gt;"&amp;BI$6,SaisieJour,"")+
COUNTIFS(SaisiePers,$A22,SaisieDebut,"&lt;="&amp;BI$6,SaisieFin,BI$6,SaisieSoir,Paramètres!$B$3,SaisieJour,"")+
COUNTIFS(SaisiePers,$A22,SaisieDebut,"&lt;="&amp;BI$6,SaisieFin,"&gt;"&amp;BI$6,SaisieSoir,Paramètres!$B$3,SaisieJour,TEXT(BI$6,"jjjj"))=0)=$AS$1)*0.5)</f>
        <v/>
      </c>
      <c r="BK22" s="6" t="str">
        <f>IF(OR(BK$6=0,COUNTIF(Feries,BK$6)&gt;0,ISNONTEXT($A22)),"",
((COUNTIFS(SaisiePers,$A22,SaisieDebut,"&lt;"&amp;BK$6,SaisieFin,"&gt;="&amp;BK$6,SaisieJour,"")+
COUNTIFS(SaisiePers,$A22,SaisieDebut,BK$6,SaisieFin,"&gt;="&amp;BK$6,SaisieMatin,Paramètres!$A$2,SaisieJour,"")+
COUNTIFS(SaisiePers,$A22,SaisieDebut,"&lt;"&amp;BK$6,SaisieFin,"&gt;="&amp;BK$6,SaisieMatin,Paramètres!$A$2,SaisieJour,TEXT(BK$6,"jjjj"))=0)=$AS$1)*0.5)</f>
        <v/>
      </c>
      <c r="BL22" s="6" t="str">
        <f>IF(OR(BK$6=0,COUNTIF(Feries,BK$6)&gt;0,ISNONTEXT($A22)),"",
((COUNTIFS(SaisiePers,$A22,SaisieDebut,"&lt;="&amp;BK$6,SaisieFin,"&gt;"&amp;BK$6,SaisieJour,"")+
COUNTIFS(SaisiePers,$A22,SaisieDebut,"&lt;="&amp;BK$6,SaisieFin,BK$6,SaisieSoir,Paramètres!$B$3,SaisieJour,"")+
COUNTIFS(SaisiePers,$A22,SaisieDebut,"&lt;="&amp;BK$6,SaisieFin,"&gt;"&amp;BK$6,SaisieSoir,Paramètres!$B$3,SaisieJour,TEXT(BK$6,"jjjj"))=0)=$AS$1)*0.5)</f>
        <v/>
      </c>
      <c r="BM22" s="6" t="str">
        <f>IF(OR(BM$6=0,COUNTIF(Feries,BM$6)&gt;0,ISNONTEXT($A22)),"",
((COUNTIFS(SaisiePers,$A22,SaisieDebut,"&lt;"&amp;BM$6,SaisieFin,"&gt;="&amp;BM$6,SaisieJour,"")+
COUNTIFS(SaisiePers,$A22,SaisieDebut,BM$6,SaisieFin,"&gt;="&amp;BM$6,SaisieMatin,Paramètres!$A$2,SaisieJour,"")+
COUNTIFS(SaisiePers,$A22,SaisieDebut,"&lt;"&amp;BM$6,SaisieFin,"&gt;="&amp;BM$6,SaisieMatin,Paramètres!$A$2,SaisieJour,TEXT(BM$6,"jjjj"))=0)=$AS$1)*0.5)</f>
        <v/>
      </c>
      <c r="BN22" s="6" t="str">
        <f>IF(OR(BM$6=0,COUNTIF(Feries,BM$6)&gt;0,ISNONTEXT($A22)),"",
((COUNTIFS(SaisiePers,$A22,SaisieDebut,"&lt;="&amp;BM$6,SaisieFin,"&gt;"&amp;BM$6,SaisieJour,"")+
COUNTIFS(SaisiePers,$A22,SaisieDebut,"&lt;="&amp;BM$6,SaisieFin,BM$6,SaisieSoir,Paramètres!$B$3,SaisieJour,"")+
COUNTIFS(SaisiePers,$A22,SaisieDebut,"&lt;="&amp;BM$6,SaisieFin,"&gt;"&amp;BM$6,SaisieSoir,Paramètres!$B$3,SaisieJour,TEXT(BM$6,"jjjj"))=0)=$AS$1)*0.5)</f>
        <v/>
      </c>
      <c r="BO22" s="6" t="str">
        <f>IF(OR(BO$6=0,COUNTIF(Feries,BO$6)&gt;0,ISNONTEXT($A22)),"",
((COUNTIFS(SaisiePers,$A22,SaisieDebut,"&lt;"&amp;BO$6,SaisieFin,"&gt;="&amp;BO$6,SaisieJour,"")+
COUNTIFS(SaisiePers,$A22,SaisieDebut,BO$6,SaisieFin,"&gt;="&amp;BO$6,SaisieMatin,Paramètres!$A$2,SaisieJour,"")+
COUNTIFS(SaisiePers,$A22,SaisieDebut,"&lt;"&amp;BO$6,SaisieFin,"&gt;="&amp;BO$6,SaisieMatin,Paramètres!$A$2,SaisieJour,TEXT(BO$6,"jjjj"))=0)=$AS$1)*0.5)</f>
        <v/>
      </c>
      <c r="BP22" s="6" t="str">
        <f>IF(OR(BO$6=0,COUNTIF(Feries,BO$6)&gt;0,ISNONTEXT($A22)),"",
((COUNTIFS(SaisiePers,$A22,SaisieDebut,"&lt;="&amp;BO$6,SaisieFin,"&gt;"&amp;BO$6,SaisieJour,"")+
COUNTIFS(SaisiePers,$A22,SaisieDebut,"&lt;="&amp;BO$6,SaisieFin,BO$6,SaisieSoir,Paramètres!$B$3,SaisieJour,"")+
COUNTIFS(SaisiePers,$A22,SaisieDebut,"&lt;="&amp;BO$6,SaisieFin,"&gt;"&amp;BO$6,SaisieSoir,Paramètres!$B$3,SaisieJour,TEXT(BO$6,"jjjj"))=0)=$AS$1)*0.5)</f>
        <v/>
      </c>
      <c r="BQ22" s="6" t="str">
        <f>IF(OR(BQ$6=0,COUNTIF(Feries,BQ$6)&gt;0,ISNONTEXT($A22)),"",
((COUNTIFS(SaisiePers,$A22,SaisieDebut,"&lt;"&amp;BQ$6,SaisieFin,"&gt;="&amp;BQ$6,SaisieJour,"")+
COUNTIFS(SaisiePers,$A22,SaisieDebut,BQ$6,SaisieFin,"&gt;="&amp;BQ$6,SaisieMatin,Paramètres!$A$2,SaisieJour,"")+
COUNTIFS(SaisiePers,$A22,SaisieDebut,"&lt;"&amp;BQ$6,SaisieFin,"&gt;="&amp;BQ$6,SaisieMatin,Paramètres!$A$2,SaisieJour,TEXT(BQ$6,"jjjj"))=0)=$AS$1)*0.5)</f>
        <v/>
      </c>
      <c r="BR22" s="6" t="str">
        <f>IF(OR(BQ$6=0,COUNTIF(Feries,BQ$6)&gt;0,ISNONTEXT($A22)),"",
((COUNTIFS(SaisiePers,$A22,SaisieDebut,"&lt;="&amp;BQ$6,SaisieFin,"&gt;"&amp;BQ$6,SaisieJour,"")+
COUNTIFS(SaisiePers,$A22,SaisieDebut,"&lt;="&amp;BQ$6,SaisieFin,BQ$6,SaisieSoir,Paramètres!$B$3,SaisieJour,"")+
COUNTIFS(SaisiePers,$A22,SaisieDebut,"&lt;="&amp;BQ$6,SaisieFin,"&gt;"&amp;BQ$6,SaisieSoir,Paramètres!$B$3,SaisieJour,TEXT(BQ$6,"jjjj"))=0)=$AS$1)*0.5)</f>
        <v/>
      </c>
      <c r="BS22" s="6" t="str">
        <f>IF(OR(BS$6=0,COUNTIF(Feries,BS$6)&gt;0,ISNONTEXT($A22)),"",
((COUNTIFS(SaisiePers,$A22,SaisieDebut,"&lt;"&amp;BS$6,SaisieFin,"&gt;="&amp;BS$6,SaisieJour,"")+
COUNTIFS(SaisiePers,$A22,SaisieDebut,BS$6,SaisieFin,"&gt;="&amp;BS$6,SaisieMatin,Paramètres!$A$2,SaisieJour,"")+
COUNTIFS(SaisiePers,$A22,SaisieDebut,"&lt;"&amp;BS$6,SaisieFin,"&gt;="&amp;BS$6,SaisieMatin,Paramètres!$A$2,SaisieJour,TEXT(BS$6,"jjjj"))=0)=$AS$1)*0.5)</f>
        <v/>
      </c>
      <c r="BT22" s="6" t="str">
        <f>IF(OR(BS$6=0,COUNTIF(Feries,BS$6)&gt;0,ISNONTEXT($A22)),"",
((COUNTIFS(SaisiePers,$A22,SaisieDebut,"&lt;="&amp;BS$6,SaisieFin,"&gt;"&amp;BS$6,SaisieJour,"")+
COUNTIFS(SaisiePers,$A22,SaisieDebut,"&lt;="&amp;BS$6,SaisieFin,BS$6,SaisieSoir,Paramètres!$B$3,SaisieJour,"")+
COUNTIFS(SaisiePers,$A22,SaisieDebut,"&lt;="&amp;BS$6,SaisieFin,"&gt;"&amp;BS$6,SaisieSoir,Paramètres!$B$3,SaisieJour,TEXT(BS$6,"jjjj"))=0)=$AS$1)*0.5)</f>
        <v/>
      </c>
      <c r="BU22" s="6" t="str">
        <f>IF(OR(BU$6=0,COUNTIF(Feries,BU$6)&gt;0,ISNONTEXT($A22)),"",
((COUNTIFS(SaisiePers,$A22,SaisieDebut,"&lt;"&amp;BU$6,SaisieFin,"&gt;="&amp;BU$6,SaisieJour,"")+
COUNTIFS(SaisiePers,$A22,SaisieDebut,BU$6,SaisieFin,"&gt;="&amp;BU$6,SaisieMatin,Paramètres!$A$2,SaisieJour,"")+
COUNTIFS(SaisiePers,$A22,SaisieDebut,"&lt;"&amp;BU$6,SaisieFin,"&gt;="&amp;BU$6,SaisieMatin,Paramètres!$A$2,SaisieJour,TEXT(BU$6,"jjjj"))=0)=$AS$1)*0.5)</f>
        <v/>
      </c>
      <c r="BV22" s="6" t="str">
        <f>IF(OR(BU$6=0,COUNTIF(Feries,BU$6)&gt;0,ISNONTEXT($A22)),"",
((COUNTIFS(SaisiePers,$A22,SaisieDebut,"&lt;="&amp;BU$6,SaisieFin,"&gt;"&amp;BU$6,SaisieJour,"")+
COUNTIFS(SaisiePers,$A22,SaisieDebut,"&lt;="&amp;BU$6,SaisieFin,BU$6,SaisieSoir,Paramètres!$B$3,SaisieJour,"")+
COUNTIFS(SaisiePers,$A22,SaisieDebut,"&lt;="&amp;BU$6,SaisieFin,"&gt;"&amp;BU$6,SaisieSoir,Paramètres!$B$3,SaisieJour,TEXT(BU$6,"jjjj"))=0)=$AS$1)*0.5)</f>
        <v/>
      </c>
      <c r="BW22" s="6" t="str">
        <f>IF(OR(BW$6=0,COUNTIF(Feries,BW$6)&gt;0,ISNONTEXT($A22)),"",
((COUNTIFS(SaisiePers,$A22,SaisieDebut,"&lt;"&amp;BW$6,SaisieFin,"&gt;="&amp;BW$6,SaisieJour,"")+
COUNTIFS(SaisiePers,$A22,SaisieDebut,BW$6,SaisieFin,"&gt;="&amp;BW$6,SaisieMatin,Paramètres!$A$2,SaisieJour,"")+
COUNTIFS(SaisiePers,$A22,SaisieDebut,"&lt;"&amp;BW$6,SaisieFin,"&gt;="&amp;BW$6,SaisieMatin,Paramètres!$A$2,SaisieJour,TEXT(BW$6,"jjjj"))=0)=$AS$1)*0.5)</f>
        <v/>
      </c>
      <c r="BX22" s="6" t="str">
        <f>IF(OR(BW$6=0,COUNTIF(Feries,BW$6)&gt;0,ISNONTEXT($A22)),"",
((COUNTIFS(SaisiePers,$A22,SaisieDebut,"&lt;="&amp;BW$6,SaisieFin,"&gt;"&amp;BW$6,SaisieJour,"")+
COUNTIFS(SaisiePers,$A22,SaisieDebut,"&lt;="&amp;BW$6,SaisieFin,BW$6,SaisieSoir,Paramètres!$B$3,SaisieJour,"")+
COUNTIFS(SaisiePers,$A22,SaisieDebut,"&lt;="&amp;BW$6,SaisieFin,"&gt;"&amp;BW$6,SaisieSoir,Paramètres!$B$3,SaisieJour,TEXT(BW$6,"jjjj"))=0)=$AS$1)*0.5)</f>
        <v/>
      </c>
      <c r="BY22" s="6" t="str">
        <f>IF(OR(BY$6=0,COUNTIF(Feries,BY$6)&gt;0,ISNONTEXT($A22)),"",
((COUNTIFS(SaisiePers,$A22,SaisieDebut,"&lt;"&amp;BY$6,SaisieFin,"&gt;="&amp;BY$6,SaisieJour,"")+
COUNTIFS(SaisiePers,$A22,SaisieDebut,BY$6,SaisieFin,"&gt;="&amp;BY$6,SaisieMatin,Paramètres!$A$2,SaisieJour,"")+
COUNTIFS(SaisiePers,$A22,SaisieDebut,"&lt;"&amp;BY$6,SaisieFin,"&gt;="&amp;BY$6,SaisieMatin,Paramètres!$A$2,SaisieJour,TEXT(BY$6,"jjjj"))=0)=$AS$1)*0.5)</f>
        <v/>
      </c>
      <c r="BZ22" s="6" t="str">
        <f>IF(OR(BY$6=0,COUNTIF(Feries,BY$6)&gt;0,ISNONTEXT($A22)),"",
((COUNTIFS(SaisiePers,$A22,SaisieDebut,"&lt;="&amp;BY$6,SaisieFin,"&gt;"&amp;BY$6,SaisieJour,"")+
COUNTIFS(SaisiePers,$A22,SaisieDebut,"&lt;="&amp;BY$6,SaisieFin,BY$6,SaisieSoir,Paramètres!$B$3,SaisieJour,"")+
COUNTIFS(SaisiePers,$A22,SaisieDebut,"&lt;="&amp;BY$6,SaisieFin,"&gt;"&amp;BY$6,SaisieSoir,Paramètres!$B$3,SaisieJour,TEXT(BY$6,"jjjj"))=0)=$AS$1)*0.5)</f>
        <v/>
      </c>
      <c r="CA22" s="6" t="str">
        <f>IF(OR(CA$6=0,COUNTIF(Feries,CA$6)&gt;0,ISNONTEXT($A22)),"",
((COUNTIFS(SaisiePers,$A22,SaisieDebut,"&lt;"&amp;CA$6,SaisieFin,"&gt;="&amp;CA$6,SaisieJour,"")+
COUNTIFS(SaisiePers,$A22,SaisieDebut,CA$6,SaisieFin,"&gt;="&amp;CA$6,SaisieMatin,Paramètres!$A$2,SaisieJour,"")+
COUNTIFS(SaisiePers,$A22,SaisieDebut,"&lt;"&amp;CA$6,SaisieFin,"&gt;="&amp;CA$6,SaisieMatin,Paramètres!$A$2,SaisieJour,TEXT(CA$6,"jjjj"))=0)=$AS$1)*0.5)</f>
        <v/>
      </c>
      <c r="CB22" s="6" t="str">
        <f>IF(OR(CA$6=0,COUNTIF(Feries,CA$6)&gt;0,ISNONTEXT($A22)),"",
((COUNTIFS(SaisiePers,$A22,SaisieDebut,"&lt;="&amp;CA$6,SaisieFin,"&gt;"&amp;CA$6,SaisieJour,"")+
COUNTIFS(SaisiePers,$A22,SaisieDebut,"&lt;="&amp;CA$6,SaisieFin,CA$6,SaisieSoir,Paramètres!$B$3,SaisieJour,"")+
COUNTIFS(SaisiePers,$A22,SaisieDebut,"&lt;="&amp;CA$6,SaisieFin,"&gt;"&amp;CA$6,SaisieSoir,Paramètres!$B$3,SaisieJour,TEXT(CA$6,"jjjj"))=0)=$AS$1)*0.5)</f>
        <v/>
      </c>
      <c r="CC22" s="6" t="str">
        <f>IF(OR(CC$6=0,COUNTIF(Feries,CC$6)&gt;0,ISNONTEXT($A22)),"",
((COUNTIFS(SaisiePers,$A22,SaisieDebut,"&lt;"&amp;CC$6,SaisieFin,"&gt;="&amp;CC$6,SaisieJour,"")+
COUNTIFS(SaisiePers,$A22,SaisieDebut,CC$6,SaisieFin,"&gt;="&amp;CC$6,SaisieMatin,Paramètres!$A$2,SaisieJour,"")+
COUNTIFS(SaisiePers,$A22,SaisieDebut,"&lt;"&amp;CC$6,SaisieFin,"&gt;="&amp;CC$6,SaisieMatin,Paramètres!$A$2,SaisieJour,TEXT(CC$6,"jjjj"))=0)=$AS$1)*0.5)</f>
        <v/>
      </c>
      <c r="CD22" s="6" t="str">
        <f>IF(OR(CC$6=0,COUNTIF(Feries,CC$6)&gt;0,ISNONTEXT($A22)),"",
((COUNTIFS(SaisiePers,$A22,SaisieDebut,"&lt;="&amp;CC$6,SaisieFin,"&gt;"&amp;CC$6,SaisieJour,"")+
COUNTIFS(SaisiePers,$A22,SaisieDebut,"&lt;="&amp;CC$6,SaisieFin,CC$6,SaisieSoir,Paramètres!$B$3,SaisieJour,"")+
COUNTIFS(SaisiePers,$A22,SaisieDebut,"&lt;="&amp;CC$6,SaisieFin,"&gt;"&amp;CC$6,SaisieSoir,Paramètres!$B$3,SaisieJour,TEXT(CC$6,"jjjj"))=0)=$AS$1)*0.5)</f>
        <v/>
      </c>
      <c r="CE22" s="6" t="str">
        <f>IF(OR(CE$6=0,COUNTIF(Feries,CE$6)&gt;0,ISNONTEXT($A22)),"",
((COUNTIFS(SaisiePers,$A22,SaisieDebut,"&lt;"&amp;CE$6,SaisieFin,"&gt;="&amp;CE$6,SaisieJour,"")+
COUNTIFS(SaisiePers,$A22,SaisieDebut,CE$6,SaisieFin,"&gt;="&amp;CE$6,SaisieMatin,Paramètres!$A$2,SaisieJour,"")+
COUNTIFS(SaisiePers,$A22,SaisieDebut,"&lt;"&amp;CE$6,SaisieFin,"&gt;="&amp;CE$6,SaisieMatin,Paramètres!$A$2,SaisieJour,TEXT(CE$6,"jjjj"))=0)=$AS$1)*0.5)</f>
        <v/>
      </c>
      <c r="CF22" s="6" t="str">
        <f>IF(OR(CE$6=0,COUNTIF(Feries,CE$6)&gt;0,ISNONTEXT($A22)),"",
((COUNTIFS(SaisiePers,$A22,SaisieDebut,"&lt;="&amp;CE$6,SaisieFin,"&gt;"&amp;CE$6,SaisieJour,"")+
COUNTIFS(SaisiePers,$A22,SaisieDebut,"&lt;="&amp;CE$6,SaisieFin,CE$6,SaisieSoir,Paramètres!$B$3,SaisieJour,"")+
COUNTIFS(SaisiePers,$A22,SaisieDebut,"&lt;="&amp;CE$6,SaisieFin,"&gt;"&amp;CE$6,SaisieSoir,Paramètres!$B$3,SaisieJour,TEXT(CE$6,"jjjj"))=0)=$AS$1)*0.5)</f>
        <v/>
      </c>
      <c r="CG22" s="6" t="str">
        <f>IF(OR(CG$6=0,COUNTIF(Feries,CG$6)&gt;0,ISNONTEXT($A22)),"",
((COUNTIFS(SaisiePers,$A22,SaisieDebut,"&lt;"&amp;CG$6,SaisieFin,"&gt;="&amp;CG$6,SaisieJour,"")+
COUNTIFS(SaisiePers,$A22,SaisieDebut,CG$6,SaisieFin,"&gt;="&amp;CG$6,SaisieMatin,Paramètres!$A$2,SaisieJour,"")+
COUNTIFS(SaisiePers,$A22,SaisieDebut,"&lt;"&amp;CG$6,SaisieFin,"&gt;="&amp;CG$6,SaisieMatin,Paramètres!$A$2,SaisieJour,TEXT(CG$6,"jjjj"))=0)=$AS$1)*0.5)</f>
        <v/>
      </c>
      <c r="CH22" s="6" t="str">
        <f>IF(OR(CG$6=0,COUNTIF(Feries,CG$6)&gt;0,ISNONTEXT($A22)),"",
((COUNTIFS(SaisiePers,$A22,SaisieDebut,"&lt;="&amp;CG$6,SaisieFin,"&gt;"&amp;CG$6,SaisieJour,"")+
COUNTIFS(SaisiePers,$A22,SaisieDebut,"&lt;="&amp;CG$6,SaisieFin,CG$6,SaisieSoir,Paramètres!$B$3,SaisieJour,"")+
COUNTIFS(SaisiePers,$A22,SaisieDebut,"&lt;="&amp;CG$6,SaisieFin,"&gt;"&amp;CG$6,SaisieSoir,Paramètres!$B$3,SaisieJour,TEXT(CG$6,"jjjj"))=0)=$AS$1)*0.5)</f>
        <v/>
      </c>
      <c r="CI22" s="6" t="str">
        <f>IF(OR(CI$6=0,COUNTIF(Feries,CI$6)&gt;0,ISNONTEXT($A22)),"",
((COUNTIFS(SaisiePers,$A22,SaisieDebut,"&lt;"&amp;CI$6,SaisieFin,"&gt;="&amp;CI$6,SaisieJour,"")+
COUNTIFS(SaisiePers,$A22,SaisieDebut,CI$6,SaisieFin,"&gt;="&amp;CI$6,SaisieMatin,Paramètres!$A$2,SaisieJour,"")+
COUNTIFS(SaisiePers,$A22,SaisieDebut,"&lt;"&amp;CI$6,SaisieFin,"&gt;="&amp;CI$6,SaisieMatin,Paramètres!$A$2,SaisieJour,TEXT(CI$6,"jjjj"))=0)=$AS$1)*0.5)</f>
        <v/>
      </c>
      <c r="CJ22" s="6" t="str">
        <f>IF(OR(CI$6=0,COUNTIF(Feries,CI$6)&gt;0,ISNONTEXT($A22)),"",
((COUNTIFS(SaisiePers,$A22,SaisieDebut,"&lt;="&amp;CI$6,SaisieFin,"&gt;"&amp;CI$6,SaisieJour,"")+
COUNTIFS(SaisiePers,$A22,SaisieDebut,"&lt;="&amp;CI$6,SaisieFin,CI$6,SaisieSoir,Paramètres!$B$3,SaisieJour,"")+
COUNTIFS(SaisiePers,$A22,SaisieDebut,"&lt;="&amp;CI$6,SaisieFin,"&gt;"&amp;CI$6,SaisieSoir,Paramètres!$B$3,SaisieJour,TEXT(CI$6,"jjjj"))=0)=$AS$1)*0.5)</f>
        <v/>
      </c>
      <c r="CK22" s="6" t="str">
        <f>IF(OR(CK$6=0,COUNTIF(Feries,CK$6)&gt;0,ISNONTEXT($A22)),"",
((COUNTIFS(SaisiePers,$A22,SaisieDebut,"&lt;"&amp;CK$6,SaisieFin,"&gt;="&amp;CK$6,SaisieJour,"")+
COUNTIFS(SaisiePers,$A22,SaisieDebut,CK$6,SaisieFin,"&gt;="&amp;CK$6,SaisieMatin,Paramètres!$A$2,SaisieJour,"")+
COUNTIFS(SaisiePers,$A22,SaisieDebut,"&lt;"&amp;CK$6,SaisieFin,"&gt;="&amp;CK$6,SaisieMatin,Paramètres!$A$2,SaisieJour,TEXT(CK$6,"jjjj"))=0)=$AS$1)*0.5)</f>
        <v/>
      </c>
      <c r="CL22" s="6" t="str">
        <f>IF(OR(CK$6=0,COUNTIF(Feries,CK$6)&gt;0,ISNONTEXT($A22)),"",
((COUNTIFS(SaisiePers,$A22,SaisieDebut,"&lt;="&amp;CK$6,SaisieFin,"&gt;"&amp;CK$6,SaisieJour,"")+
COUNTIFS(SaisiePers,$A22,SaisieDebut,"&lt;="&amp;CK$6,SaisieFin,CK$6,SaisieSoir,Paramètres!$B$3,SaisieJour,"")+
COUNTIFS(SaisiePers,$A22,SaisieDebut,"&lt;="&amp;CK$6,SaisieFin,"&gt;"&amp;CK$6,SaisieSoir,Paramètres!$B$3,SaisieJour,TEXT(CK$6,"jjjj"))=0)=$AS$1)*0.5)</f>
        <v/>
      </c>
      <c r="CM22" s="6" t="str">
        <f>IF(OR(CM$6=0,COUNTIF(Feries,CM$6)&gt;0,ISNONTEXT($A22)),"",
((COUNTIFS(SaisiePers,$A22,SaisieDebut,"&lt;"&amp;CM$6,SaisieFin,"&gt;="&amp;CM$6,SaisieJour,"")+
COUNTIFS(SaisiePers,$A22,SaisieDebut,CM$6,SaisieFin,"&gt;="&amp;CM$6,SaisieMatin,Paramètres!$A$2,SaisieJour,"")+
COUNTIFS(SaisiePers,$A22,SaisieDebut,"&lt;"&amp;CM$6,SaisieFin,"&gt;="&amp;CM$6,SaisieMatin,Paramètres!$A$2,SaisieJour,TEXT(CM$6,"jjjj"))=0)=$AS$1)*0.5)</f>
        <v/>
      </c>
      <c r="CN22" s="6" t="str">
        <f>IF(OR(CM$6=0,COUNTIF(Feries,CM$6)&gt;0,ISNONTEXT($A22)),"",
((COUNTIFS(SaisiePers,$A22,SaisieDebut,"&lt;="&amp;CM$6,SaisieFin,"&gt;"&amp;CM$6,SaisieJour,"")+
COUNTIFS(SaisiePers,$A22,SaisieDebut,"&lt;="&amp;CM$6,SaisieFin,CM$6,SaisieSoir,Paramètres!$B$3,SaisieJour,"")+
COUNTIFS(SaisiePers,$A22,SaisieDebut,"&lt;="&amp;CM$6,SaisieFin,"&gt;"&amp;CM$6,SaisieSoir,Paramètres!$B$3,SaisieJour,TEXT(CM$6,"jjjj"))=0)=$AS$1)*0.5)</f>
        <v/>
      </c>
      <c r="CO22" s="6" t="str">
        <f>IF(OR(CO$6=0,COUNTIF(Feries,CO$6)&gt;0,ISNONTEXT($A22)),"",
((COUNTIFS(SaisiePers,$A22,SaisieDebut,"&lt;"&amp;CO$6,SaisieFin,"&gt;="&amp;CO$6,SaisieJour,"")+
COUNTIFS(SaisiePers,$A22,SaisieDebut,CO$6,SaisieFin,"&gt;="&amp;CO$6,SaisieMatin,Paramètres!$A$2,SaisieJour,"")+
COUNTIFS(SaisiePers,$A22,SaisieDebut,"&lt;"&amp;CO$6,SaisieFin,"&gt;="&amp;CO$6,SaisieMatin,Paramètres!$A$2,SaisieJour,TEXT(CO$6,"jjjj"))=0)=$AS$1)*0.5)</f>
        <v/>
      </c>
      <c r="CP22" s="6" t="str">
        <f>IF(OR(CO$6=0,COUNTIF(Feries,CO$6)&gt;0,ISNONTEXT($A22)),"",
((COUNTIFS(SaisiePers,$A22,SaisieDebut,"&lt;="&amp;CO$6,SaisieFin,"&gt;"&amp;CO$6,SaisieJour,"")+
COUNTIFS(SaisiePers,$A22,SaisieDebut,"&lt;="&amp;CO$6,SaisieFin,CO$6,SaisieSoir,Paramètres!$B$3,SaisieJour,"")+
COUNTIFS(SaisiePers,$A22,SaisieDebut,"&lt;="&amp;CO$6,SaisieFin,"&gt;"&amp;CO$6,SaisieSoir,Paramètres!$B$3,SaisieJour,TEXT(CO$6,"jjjj"))=0)=$AS$1)*0.5)</f>
        <v/>
      </c>
      <c r="CQ22" s="6" t="str">
        <f>IF(OR(CQ$6=0,COUNTIF(Feries,CQ$6)&gt;0,ISNONTEXT($A22)),"",
((COUNTIFS(SaisiePers,$A22,SaisieDebut,"&lt;"&amp;CQ$6,SaisieFin,"&gt;="&amp;CQ$6,SaisieJour,"")+
COUNTIFS(SaisiePers,$A22,SaisieDebut,CQ$6,SaisieFin,"&gt;="&amp;CQ$6,SaisieMatin,Paramètres!$A$2,SaisieJour,"")+
COUNTIFS(SaisiePers,$A22,SaisieDebut,"&lt;"&amp;CQ$6,SaisieFin,"&gt;="&amp;CQ$6,SaisieMatin,Paramètres!$A$2,SaisieJour,TEXT(CQ$6,"jjjj"))=0)=$AS$1)*0.5)</f>
        <v/>
      </c>
      <c r="CR22" s="6" t="str">
        <f>IF(OR(CQ$6=0,COUNTIF(Feries,CQ$6)&gt;0,ISNONTEXT($A22)),"",
((COUNTIFS(SaisiePers,$A22,SaisieDebut,"&lt;="&amp;CQ$6,SaisieFin,"&gt;"&amp;CQ$6,SaisieJour,"")+
COUNTIFS(SaisiePers,$A22,SaisieDebut,"&lt;="&amp;CQ$6,SaisieFin,CQ$6,SaisieSoir,Paramètres!$B$3,SaisieJour,"")+
COUNTIFS(SaisiePers,$A22,SaisieDebut,"&lt;="&amp;CQ$6,SaisieFin,"&gt;"&amp;CQ$6,SaisieSoir,Paramètres!$B$3,SaisieJour,TEXT(CQ$6,"jjjj"))=0)=$AS$1)*0.5)</f>
        <v/>
      </c>
      <c r="CS22" s="6" t="str">
        <f>IF(OR(CS$6=0,COUNTIF(Feries,CS$6)&gt;0,ISNONTEXT($A22)),"",
((COUNTIFS(SaisiePers,$A22,SaisieDebut,"&lt;"&amp;CS$6,SaisieFin,"&gt;="&amp;CS$6,SaisieJour,"")+
COUNTIFS(SaisiePers,$A22,SaisieDebut,CS$6,SaisieFin,"&gt;="&amp;CS$6,SaisieMatin,Paramètres!$A$2,SaisieJour,"")+
COUNTIFS(SaisiePers,$A22,SaisieDebut,"&lt;"&amp;CS$6,SaisieFin,"&gt;="&amp;CS$6,SaisieMatin,Paramètres!$A$2,SaisieJour,TEXT(CS$6,"jjjj"))=0)=$AS$1)*0.5)</f>
        <v/>
      </c>
      <c r="CT22" s="6" t="str">
        <f>IF(OR(CS$6=0,COUNTIF(Feries,CS$6)&gt;0,ISNONTEXT($A22)),"",
((COUNTIFS(SaisiePers,$A22,SaisieDebut,"&lt;="&amp;CS$6,SaisieFin,"&gt;"&amp;CS$6,SaisieJour,"")+
COUNTIFS(SaisiePers,$A22,SaisieDebut,"&lt;="&amp;CS$6,SaisieFin,CS$6,SaisieSoir,Paramètres!$B$3,SaisieJour,"")+
COUNTIFS(SaisiePers,$A22,SaisieDebut,"&lt;="&amp;CS$6,SaisieFin,"&gt;"&amp;CS$6,SaisieSoir,Paramètres!$B$3,SaisieJour,TEXT(CS$6,"jjjj"))=0)=$AS$1)*0.5)</f>
        <v/>
      </c>
      <c r="CU22" s="6" t="str">
        <f>IF(OR(CU$6=0,COUNTIF(Feries,CU$6)&gt;0,ISNONTEXT($A22)),"",
((COUNTIFS(SaisiePers,$A22,SaisieDebut,"&lt;"&amp;CU$6,SaisieFin,"&gt;="&amp;CU$6,SaisieJour,"")+
COUNTIFS(SaisiePers,$A22,SaisieDebut,CU$6,SaisieFin,"&gt;="&amp;CU$6,SaisieMatin,Paramètres!$A$2,SaisieJour,"")+
COUNTIFS(SaisiePers,$A22,SaisieDebut,"&lt;"&amp;CU$6,SaisieFin,"&gt;="&amp;CU$6,SaisieMatin,Paramètres!$A$2,SaisieJour,TEXT(CU$6,"jjjj"))=0)=$AS$1)*0.5)</f>
        <v/>
      </c>
      <c r="CV22" s="6" t="str">
        <f>IF(OR(CU$6=0,COUNTIF(Feries,CU$6)&gt;0,ISNONTEXT($A22)),"",
((COUNTIFS(SaisiePers,$A22,SaisieDebut,"&lt;="&amp;CU$6,SaisieFin,"&gt;"&amp;CU$6,SaisieJour,"")+
COUNTIFS(SaisiePers,$A22,SaisieDebut,"&lt;="&amp;CU$6,SaisieFin,CU$6,SaisieSoir,Paramètres!$B$3,SaisieJour,"")+
COUNTIFS(SaisiePers,$A22,SaisieDebut,"&lt;="&amp;CU$6,SaisieFin,"&gt;"&amp;CU$6,SaisieSoir,Paramètres!$B$3,SaisieJour,TEXT(CU$6,"jjjj"))=0)=$AS$1)*0.5)</f>
        <v/>
      </c>
      <c r="CW22" s="6" t="str">
        <f>IF(OR(CW$6=0,COUNTIF(Feries,CW$6)&gt;0,ISNONTEXT($A22)),"",
((COUNTIFS(SaisiePers,$A22,SaisieDebut,"&lt;"&amp;CW$6,SaisieFin,"&gt;="&amp;CW$6,SaisieJour,"")+
COUNTIFS(SaisiePers,$A22,SaisieDebut,CW$6,SaisieFin,"&gt;="&amp;CW$6,SaisieMatin,Paramètres!$A$2,SaisieJour,"")+
COUNTIFS(SaisiePers,$A22,SaisieDebut,"&lt;"&amp;CW$6,SaisieFin,"&gt;="&amp;CW$6,SaisieMatin,Paramètres!$A$2,SaisieJour,TEXT(CW$6,"jjjj"))=0)=$AS$1)*0.5)</f>
        <v/>
      </c>
      <c r="CX22" s="6" t="str">
        <f>IF(OR(CW$6=0,COUNTIF(Feries,CW$6)&gt;0,ISNONTEXT($A22)),"",
((COUNTIFS(SaisiePers,$A22,SaisieDebut,"&lt;="&amp;CW$6,SaisieFin,"&gt;"&amp;CW$6,SaisieJour,"")+
COUNTIFS(SaisiePers,$A22,SaisieDebut,"&lt;="&amp;CW$6,SaisieFin,CW$6,SaisieSoir,Paramètres!$B$3,SaisieJour,"")+
COUNTIFS(SaisiePers,$A22,SaisieDebut,"&lt;="&amp;CW$6,SaisieFin,"&gt;"&amp;CW$6,SaisieSoir,Paramètres!$B$3,SaisieJour,TEXT(CW$6,"jjjj"))=0)=$AS$1)*0.5)</f>
        <v/>
      </c>
      <c r="CY22" s="6" t="str">
        <f>IF(OR(CY$6=0,COUNTIF(Feries,CY$6)&gt;0,ISNONTEXT($A22)),"",
((COUNTIFS(SaisiePers,$A22,SaisieDebut,"&lt;"&amp;CY$6,SaisieFin,"&gt;="&amp;CY$6,SaisieJour,"")+
COUNTIFS(SaisiePers,$A22,SaisieDebut,CY$6,SaisieFin,"&gt;="&amp;CY$6,SaisieMatin,Paramètres!$A$2,SaisieJour,"")+
COUNTIFS(SaisiePers,$A22,SaisieDebut,"&lt;"&amp;CY$6,SaisieFin,"&gt;="&amp;CY$6,SaisieMatin,Paramètres!$A$2,SaisieJour,TEXT(CY$6,"jjjj"))=0)=$AS$1)*0.5)</f>
        <v/>
      </c>
      <c r="CZ22" s="6" t="str">
        <f>IF(OR(CY$6=0,COUNTIF(Feries,CY$6)&gt;0,ISNONTEXT($A22)),"",
((COUNTIFS(SaisiePers,$A22,SaisieDebut,"&lt;="&amp;CY$6,SaisieFin,"&gt;"&amp;CY$6,SaisieJour,"")+
COUNTIFS(SaisiePers,$A22,SaisieDebut,"&lt;="&amp;CY$6,SaisieFin,CY$6,SaisieSoir,Paramètres!$B$3,SaisieJour,"")+
COUNTIFS(SaisiePers,$A22,SaisieDebut,"&lt;="&amp;CY$6,SaisieFin,"&gt;"&amp;CY$6,SaisieSoir,Paramètres!$B$3,SaisieJour,TEXT(CY$6,"jjjj"))=0)=$AS$1)*0.5)</f>
        <v/>
      </c>
      <c r="DA22" s="6" t="str">
        <f>IF(OR(DA$6=0,COUNTIF(Feries,DA$6)&gt;0,ISNONTEXT($A22)),"",
((COUNTIFS(SaisiePers,$A22,SaisieDebut,"&lt;"&amp;DA$6,SaisieFin,"&gt;="&amp;DA$6,SaisieJour,"")+
COUNTIFS(SaisiePers,$A22,SaisieDebut,DA$6,SaisieFin,"&gt;="&amp;DA$6,SaisieMatin,Paramètres!$A$2,SaisieJour,"")+
COUNTIFS(SaisiePers,$A22,SaisieDebut,"&lt;"&amp;DA$6,SaisieFin,"&gt;="&amp;DA$6,SaisieMatin,Paramètres!$A$2,SaisieJour,TEXT(DA$6,"jjjj"))=0)=$AS$1)*0.5)</f>
        <v/>
      </c>
      <c r="DB22" s="6" t="str">
        <f>IF(OR(DA$6=0,COUNTIF(Feries,DA$6)&gt;0,ISNONTEXT($A22)),"",
((COUNTIFS(SaisiePers,$A22,SaisieDebut,"&lt;="&amp;DA$6,SaisieFin,"&gt;"&amp;DA$6,SaisieJour,"")+
COUNTIFS(SaisiePers,$A22,SaisieDebut,"&lt;="&amp;DA$6,SaisieFin,DA$6,SaisieSoir,Paramètres!$B$3,SaisieJour,"")+
COUNTIFS(SaisiePers,$A22,SaisieDebut,"&lt;="&amp;DA$6,SaisieFin,"&gt;"&amp;DA$6,SaisieSoir,Paramètres!$B$3,SaisieJour,TEXT(DA$6,"jjjj"))=0)=$AS$1)*0.5)</f>
        <v/>
      </c>
      <c r="DC22" s="6" t="str">
        <f>IF(OR(DC$6=0,COUNTIF(Feries,DC$6)&gt;0,ISNONTEXT($A22)),"",
((COUNTIFS(SaisiePers,$A22,SaisieDebut,"&lt;"&amp;DC$6,SaisieFin,"&gt;="&amp;DC$6,SaisieJour,"")+
COUNTIFS(SaisiePers,$A22,SaisieDebut,DC$6,SaisieFin,"&gt;="&amp;DC$6,SaisieMatin,Paramètres!$A$2,SaisieJour,"")+
COUNTIFS(SaisiePers,$A22,SaisieDebut,"&lt;"&amp;DC$6,SaisieFin,"&gt;="&amp;DC$6,SaisieMatin,Paramètres!$A$2,SaisieJour,TEXT(DC$6,"jjjj"))=0)=$AS$1)*0.5)</f>
        <v/>
      </c>
      <c r="DD22" s="6" t="str">
        <f>IF(OR(DC$6=0,COUNTIF(Feries,DC$6)&gt;0,ISNONTEXT($A22)),"",
((COUNTIFS(SaisiePers,$A22,SaisieDebut,"&lt;="&amp;DC$6,SaisieFin,"&gt;"&amp;DC$6,SaisieJour,"")+
COUNTIFS(SaisiePers,$A22,SaisieDebut,"&lt;="&amp;DC$6,SaisieFin,DC$6,SaisieSoir,Paramètres!$B$3,SaisieJour,"")+
COUNTIFS(SaisiePers,$A22,SaisieDebut,"&lt;="&amp;DC$6,SaisieFin,"&gt;"&amp;DC$6,SaisieSoir,Paramètres!$B$3,SaisieJour,TEXT(DC$6,"jjjj"))=0)=$AS$1)*0.5)</f>
        <v/>
      </c>
      <c r="DE22" s="6" t="str">
        <f>IF(OR(DE$6=0,COUNTIF(Feries,DE$6)&gt;0,ISNONTEXT($A22)),"",
((COUNTIFS(SaisiePers,$A22,SaisieDebut,"&lt;"&amp;DE$6,SaisieFin,"&gt;="&amp;DE$6,SaisieJour,"")+
COUNTIFS(SaisiePers,$A22,SaisieDebut,DE$6,SaisieFin,"&gt;="&amp;DE$6,SaisieMatin,Paramètres!$A$2,SaisieJour,"")+
COUNTIFS(SaisiePers,$A22,SaisieDebut,"&lt;"&amp;DE$6,SaisieFin,"&gt;="&amp;DE$6,SaisieMatin,Paramètres!$A$2,SaisieJour,TEXT(DE$6,"jjjj"))=0)=$AS$1)*0.5)</f>
        <v/>
      </c>
      <c r="DF22" s="6" t="str">
        <f>IF(OR(DE$6=0,COUNTIF(Feries,DE$6)&gt;0,ISNONTEXT($A22)),"",
((COUNTIFS(SaisiePers,$A22,SaisieDebut,"&lt;="&amp;DE$6,SaisieFin,"&gt;"&amp;DE$6,SaisieJour,"")+
COUNTIFS(SaisiePers,$A22,SaisieDebut,"&lt;="&amp;DE$6,SaisieFin,DE$6,SaisieSoir,Paramètres!$B$3,SaisieJour,"")+
COUNTIFS(SaisiePers,$A22,SaisieDebut,"&lt;="&amp;DE$6,SaisieFin,"&gt;"&amp;DE$6,SaisieSoir,Paramètres!$B$3,SaisieJour,TEXT(DE$6,"jjjj"))=0)=$AS$1)*0.5)</f>
        <v/>
      </c>
      <c r="DG22" s="6" t="str">
        <f>IF(OR(DG$6=0,COUNTIF(Feries,DG$6)&gt;0,ISNONTEXT($A22)),"",
((COUNTIFS(SaisiePers,$A22,SaisieDebut,"&lt;"&amp;DG$6,SaisieFin,"&gt;="&amp;DG$6,SaisieJour,"")+
COUNTIFS(SaisiePers,$A22,SaisieDebut,DG$6,SaisieFin,"&gt;="&amp;DG$6,SaisieMatin,Paramètres!$A$2,SaisieJour,"")+
COUNTIFS(SaisiePers,$A22,SaisieDebut,"&lt;"&amp;DG$6,SaisieFin,"&gt;="&amp;DG$6,SaisieMatin,Paramètres!$A$2,SaisieJour,TEXT(DG$6,"jjjj"))=0)=$AS$1)*0.5)</f>
        <v/>
      </c>
      <c r="DH22" s="6" t="str">
        <f>IF(OR(DG$6=0,COUNTIF(Feries,DG$6)&gt;0,ISNONTEXT($A22)),"",
((COUNTIFS(SaisiePers,$A22,SaisieDebut,"&lt;="&amp;DG$6,SaisieFin,"&gt;"&amp;DG$6,SaisieJour,"")+
COUNTIFS(SaisiePers,$A22,SaisieDebut,"&lt;="&amp;DG$6,SaisieFin,DG$6,SaisieSoir,Paramètres!$B$3,SaisieJour,"")+
COUNTIFS(SaisiePers,$A22,SaisieDebut,"&lt;="&amp;DG$6,SaisieFin,"&gt;"&amp;DG$6,SaisieSoir,Paramètres!$B$3,SaisieJour,TEXT(DG$6,"jjjj"))=0)=$AS$1)*0.5)</f>
        <v/>
      </c>
      <c r="DI22" s="6" t="str">
        <f>IF(OR(DI$6=0,COUNTIF(Feries,DI$6)&gt;0,ISNONTEXT($A22)),"",
((COUNTIFS(SaisiePers,$A22,SaisieDebut,"&lt;"&amp;DI$6,SaisieFin,"&gt;="&amp;DI$6,SaisieJour,"")+
COUNTIFS(SaisiePers,$A22,SaisieDebut,DI$6,SaisieFin,"&gt;="&amp;DI$6,SaisieMatin,Paramètres!$A$2,SaisieJour,"")+
COUNTIFS(SaisiePers,$A22,SaisieDebut,"&lt;"&amp;DI$6,SaisieFin,"&gt;="&amp;DI$6,SaisieMatin,Paramètres!$A$2,SaisieJour,TEXT(DI$6,"jjjj"))=0)=$AS$1)*0.5)</f>
        <v/>
      </c>
      <c r="DJ22" s="6" t="str">
        <f>IF(OR(DI$6=0,COUNTIF(Feries,DI$6)&gt;0,ISNONTEXT($A22)),"",
((COUNTIFS(SaisiePers,$A22,SaisieDebut,"&lt;="&amp;DI$6,SaisieFin,"&gt;"&amp;DI$6,SaisieJour,"")+
COUNTIFS(SaisiePers,$A22,SaisieDebut,"&lt;="&amp;DI$6,SaisieFin,DI$6,SaisieSoir,Paramètres!$B$3,SaisieJour,"")+
COUNTIFS(SaisiePers,$A22,SaisieDebut,"&lt;="&amp;DI$6,SaisieFin,"&gt;"&amp;DI$6,SaisieSoir,Paramètres!$B$3,SaisieJour,TEXT(DI$6,"jjjj"))=0)=$AS$1)*0.5)</f>
        <v/>
      </c>
      <c r="DK22" s="6" t="str">
        <f>IF(OR(DK$6=0,COUNTIF(Feries,DK$6)&gt;0,ISNONTEXT($A22)),"",
((COUNTIFS(SaisiePers,$A22,SaisieDebut,"&lt;"&amp;DK$6,SaisieFin,"&gt;="&amp;DK$6,SaisieJour,"")+
COUNTIFS(SaisiePers,$A22,SaisieDebut,DK$6,SaisieFin,"&gt;="&amp;DK$6,SaisieMatin,Paramètres!$A$2,SaisieJour,"")+
COUNTIFS(SaisiePers,$A22,SaisieDebut,"&lt;"&amp;DK$6,SaisieFin,"&gt;="&amp;DK$6,SaisieMatin,Paramètres!$A$2,SaisieJour,TEXT(DK$6,"jjjj"))=0)=$AS$1)*0.5)</f>
        <v/>
      </c>
      <c r="DL22" s="6" t="str">
        <f>IF(OR(DK$6=0,COUNTIF(Feries,DK$6)&gt;0,ISNONTEXT($A22)),"",
((COUNTIFS(SaisiePers,$A22,SaisieDebut,"&lt;="&amp;DK$6,SaisieFin,"&gt;"&amp;DK$6,SaisieJour,"")+
COUNTIFS(SaisiePers,$A22,SaisieDebut,"&lt;="&amp;DK$6,SaisieFin,DK$6,SaisieSoir,Paramètres!$B$3,SaisieJour,"")+
COUNTIFS(SaisiePers,$A22,SaisieDebut,"&lt;="&amp;DK$6,SaisieFin,"&gt;"&amp;DK$6,SaisieSoir,Paramètres!$B$3,SaisieJour,TEXT(DK$6,"jjjj"))=0)=$AS$1)*0.5)</f>
        <v/>
      </c>
      <c r="DM22" s="6" t="str">
        <f>IF(OR(DM$6=0,COUNTIF(Feries,DM$6)&gt;0,ISNONTEXT($A22)),"",
((COUNTIFS(SaisiePers,$A22,SaisieDebut,"&lt;"&amp;DM$6,SaisieFin,"&gt;="&amp;DM$6,SaisieJour,"")+
COUNTIFS(SaisiePers,$A22,SaisieDebut,DM$6,SaisieFin,"&gt;="&amp;DM$6,SaisieMatin,Paramètres!$A$2,SaisieJour,"")+
COUNTIFS(SaisiePers,$A22,SaisieDebut,"&lt;"&amp;DM$6,SaisieFin,"&gt;="&amp;DM$6,SaisieMatin,Paramètres!$A$2,SaisieJour,TEXT(DM$6,"jjjj"))=0)=$AS$1)*0.5)</f>
        <v/>
      </c>
      <c r="DN22" s="6" t="str">
        <f>IF(OR(DM$6=0,COUNTIF(Feries,DM$6)&gt;0,ISNONTEXT($A22)),"",
((COUNTIFS(SaisiePers,$A22,SaisieDebut,"&lt;="&amp;DM$6,SaisieFin,"&gt;"&amp;DM$6,SaisieJour,"")+
COUNTIFS(SaisiePers,$A22,SaisieDebut,"&lt;="&amp;DM$6,SaisieFin,DM$6,SaisieSoir,Paramètres!$B$3,SaisieJour,"")+
COUNTIFS(SaisiePers,$A22,SaisieDebut,"&lt;="&amp;DM$6,SaisieFin,"&gt;"&amp;DM$6,SaisieSoir,Paramètres!$B$3,SaisieJour,TEXT(DM$6,"jjjj"))=0)=$AS$1)*0.5)</f>
        <v/>
      </c>
      <c r="DO22" s="6" t="str">
        <f>IF(OR(DO$6=0,COUNTIF(Feries,DO$6)&gt;0,ISNONTEXT($A22)),"",
((COUNTIFS(SaisiePers,$A22,SaisieDebut,"&lt;"&amp;DO$6,SaisieFin,"&gt;="&amp;DO$6,SaisieJour,"")+
COUNTIFS(SaisiePers,$A22,SaisieDebut,DO$6,SaisieFin,"&gt;="&amp;DO$6,SaisieMatin,Paramètres!$A$2,SaisieJour,"")+
COUNTIFS(SaisiePers,$A22,SaisieDebut,"&lt;"&amp;DO$6,SaisieFin,"&gt;="&amp;DO$6,SaisieMatin,Paramètres!$A$2,SaisieJour,TEXT(DO$6,"jjjj"))=0)=$AS$1)*0.5)</f>
        <v/>
      </c>
      <c r="DP22" s="6" t="str">
        <f>IF(OR(DO$6=0,COUNTIF(Feries,DO$6)&gt;0,ISNONTEXT($A22)),"",
((COUNTIFS(SaisiePers,$A22,SaisieDebut,"&lt;="&amp;DO$6,SaisieFin,"&gt;"&amp;DO$6,SaisieJour,"")+
COUNTIFS(SaisiePers,$A22,SaisieDebut,"&lt;="&amp;DO$6,SaisieFin,DO$6,SaisieSoir,Paramètres!$B$3,SaisieJour,"")+
COUNTIFS(SaisiePers,$A22,SaisieDebut,"&lt;="&amp;DO$6,SaisieFin,"&gt;"&amp;DO$6,SaisieSoir,Paramètres!$B$3,SaisieJour,TEXT(DO$6,"jjjj"))=0)=$AS$1)*0.5)</f>
        <v/>
      </c>
      <c r="DQ22" s="6" t="str">
        <f>IF(OR(DQ$6=0,COUNTIF(Feries,DQ$6)&gt;0,ISNONTEXT($A22)),"",
((COUNTIFS(SaisiePers,$A22,SaisieDebut,"&lt;"&amp;DQ$6,SaisieFin,"&gt;="&amp;DQ$6,SaisieJour,"")+
COUNTIFS(SaisiePers,$A22,SaisieDebut,DQ$6,SaisieFin,"&gt;="&amp;DQ$6,SaisieMatin,Paramètres!$A$2,SaisieJour,"")+
COUNTIFS(SaisiePers,$A22,SaisieDebut,"&lt;"&amp;DQ$6,SaisieFin,"&gt;="&amp;DQ$6,SaisieMatin,Paramètres!$A$2,SaisieJour,TEXT(DQ$6,"jjjj"))=0)=$AS$1)*0.5)</f>
        <v/>
      </c>
      <c r="DR22" s="6" t="str">
        <f>IF(OR(DQ$6=0,COUNTIF(Feries,DQ$6)&gt;0,ISNONTEXT($A22)),"",
((COUNTIFS(SaisiePers,$A22,SaisieDebut,"&lt;="&amp;DQ$6,SaisieFin,"&gt;"&amp;DQ$6,SaisieJour,"")+
COUNTIFS(SaisiePers,$A22,SaisieDebut,"&lt;="&amp;DQ$6,SaisieFin,DQ$6,SaisieSoir,Paramètres!$B$3,SaisieJour,"")+
COUNTIFS(SaisiePers,$A22,SaisieDebut,"&lt;="&amp;DQ$6,SaisieFin,"&gt;"&amp;DQ$6,SaisieSoir,Paramètres!$B$3,SaisieJour,TEXT(DQ$6,"jjjj"))=0)=$AS$1)*0.5)</f>
        <v/>
      </c>
      <c r="DS22" s="6" t="str">
        <f>IF(OR(DS$6=0,COUNTIF(Feries,DS$6)&gt;0,ISNONTEXT($A22)),"",
((COUNTIFS(SaisiePers,$A22,SaisieDebut,"&lt;"&amp;DS$6,SaisieFin,"&gt;="&amp;DS$6,SaisieJour,"")+
COUNTIFS(SaisiePers,$A22,SaisieDebut,DS$6,SaisieFin,"&gt;="&amp;DS$6,SaisieMatin,Paramètres!$A$2,SaisieJour,"")+
COUNTIFS(SaisiePers,$A22,SaisieDebut,"&lt;"&amp;DS$6,SaisieFin,"&gt;="&amp;DS$6,SaisieMatin,Paramètres!$A$2,SaisieJour,TEXT(DS$6,"jjjj"))=0)=$AS$1)*0.5)</f>
        <v/>
      </c>
      <c r="DT22" s="6" t="str">
        <f>IF(OR(DS$6=0,COUNTIF(Feries,DS$6)&gt;0,ISNONTEXT($A22)),"",
((COUNTIFS(SaisiePers,$A22,SaisieDebut,"&lt;="&amp;DS$6,SaisieFin,"&gt;"&amp;DS$6,SaisieJour,"")+
COUNTIFS(SaisiePers,$A22,SaisieDebut,"&lt;="&amp;DS$6,SaisieFin,DS$6,SaisieSoir,Paramètres!$B$3,SaisieJour,"")+
COUNTIFS(SaisiePers,$A22,SaisieDebut,"&lt;="&amp;DS$6,SaisieFin,"&gt;"&amp;DS$6,SaisieSoir,Paramètres!$B$3,SaisieJour,TEXT(DS$6,"jjjj"))=0)=$AS$1)*0.5)</f>
        <v/>
      </c>
      <c r="DU22" s="6" t="str">
        <f>IF(OR(DU$6=0,COUNTIF(Feries,DU$6)&gt;0,ISNONTEXT($A22)),"",
((COUNTIFS(SaisiePers,$A22,SaisieDebut,"&lt;"&amp;DU$6,SaisieFin,"&gt;="&amp;DU$6,SaisieJour,"")+
COUNTIFS(SaisiePers,$A22,SaisieDebut,DU$6,SaisieFin,"&gt;="&amp;DU$6,SaisieMatin,Paramètres!$A$2,SaisieJour,"")+
COUNTIFS(SaisiePers,$A22,SaisieDebut,"&lt;"&amp;DU$6,SaisieFin,"&gt;="&amp;DU$6,SaisieMatin,Paramètres!$A$2,SaisieJour,TEXT(DU$6,"jjjj"))=0)=$AS$1)*0.5)</f>
        <v/>
      </c>
      <c r="DV22" s="6" t="str">
        <f>IF(OR(DU$6=0,COUNTIF(Feries,DU$6)&gt;0,ISNONTEXT($A22)),"",
((COUNTIFS(SaisiePers,$A22,SaisieDebut,"&lt;="&amp;DU$6,SaisieFin,"&gt;"&amp;DU$6,SaisieJour,"")+
COUNTIFS(SaisiePers,$A22,SaisieDebut,"&lt;="&amp;DU$6,SaisieFin,DU$6,SaisieSoir,Paramètres!$B$3,SaisieJour,"")+
COUNTIFS(SaisiePers,$A22,SaisieDebut,"&lt;="&amp;DU$6,SaisieFin,"&gt;"&amp;DU$6,SaisieSoir,Paramètres!$B$3,SaisieJour,TEXT(DU$6,"jjjj"))=0)=$AS$1)*0.5)</f>
        <v/>
      </c>
      <c r="DW22" s="6" t="str">
        <f>IF(OR(DW$6=0,COUNTIF(Feries,DW$6)&gt;0,ISNONTEXT($A22)),"",
((COUNTIFS(SaisiePers,$A22,SaisieDebut,"&lt;"&amp;DW$6,SaisieFin,"&gt;="&amp;DW$6,SaisieJour,"")+
COUNTIFS(SaisiePers,$A22,SaisieDebut,DW$6,SaisieFin,"&gt;="&amp;DW$6,SaisieMatin,Paramètres!$A$2,SaisieJour,"")+
COUNTIFS(SaisiePers,$A22,SaisieDebut,"&lt;"&amp;DW$6,SaisieFin,"&gt;="&amp;DW$6,SaisieMatin,Paramètres!$A$2,SaisieJour,TEXT(DW$6,"jjjj"))=0)=$AS$1)*0.5)</f>
        <v/>
      </c>
      <c r="DX22" s="6" t="str">
        <f>IF(OR(DW$6=0,COUNTIF(Feries,DW$6)&gt;0,ISNONTEXT($A22)),"",
((COUNTIFS(SaisiePers,$A22,SaisieDebut,"&lt;="&amp;DW$6,SaisieFin,"&gt;"&amp;DW$6,SaisieJour,"")+
COUNTIFS(SaisiePers,$A22,SaisieDebut,"&lt;="&amp;DW$6,SaisieFin,DW$6,SaisieSoir,Paramètres!$B$3,SaisieJour,"")+
COUNTIFS(SaisiePers,$A22,SaisieDebut,"&lt;="&amp;DW$6,SaisieFin,"&gt;"&amp;DW$6,SaisieSoir,Paramètres!$B$3,SaisieJour,TEXT(DW$6,"jjjj"))=0)=$AS$1)*0.5)</f>
        <v/>
      </c>
      <c r="DY22" s="6" t="str">
        <f>IF(OR(DY$6=0,COUNTIF(Feries,DY$6)&gt;0,ISNONTEXT($A22)),"",
((COUNTIFS(SaisiePers,$A22,SaisieDebut,"&lt;"&amp;DY$6,SaisieFin,"&gt;="&amp;DY$6,SaisieJour,"")+
COUNTIFS(SaisiePers,$A22,SaisieDebut,DY$6,SaisieFin,"&gt;="&amp;DY$6,SaisieMatin,Paramètres!$A$2,SaisieJour,"")+
COUNTIFS(SaisiePers,$A22,SaisieDebut,"&lt;"&amp;DY$6,SaisieFin,"&gt;="&amp;DY$6,SaisieMatin,Paramètres!$A$2,SaisieJour,TEXT(DY$6,"jjjj"))=0)=$AS$1)*0.5)</f>
        <v/>
      </c>
      <c r="DZ22" s="6" t="str">
        <f>IF(OR(DY$6=0,COUNTIF(Feries,DY$6)&gt;0,ISNONTEXT($A22)),"",
((COUNTIFS(SaisiePers,$A22,SaisieDebut,"&lt;="&amp;DY$6,SaisieFin,"&gt;"&amp;DY$6,SaisieJour,"")+
COUNTIFS(SaisiePers,$A22,SaisieDebut,"&lt;="&amp;DY$6,SaisieFin,DY$6,SaisieSoir,Paramètres!$B$3,SaisieJour,"")+
COUNTIFS(SaisiePers,$A22,SaisieDebut,"&lt;="&amp;DY$6,SaisieFin,"&gt;"&amp;DY$6,SaisieSoir,Paramètres!$B$3,SaisieJour,TEXT(DY$6,"jjjj"))=0)=$AS$1)*0.5)</f>
        <v/>
      </c>
      <c r="EA22" s="6" t="str">
        <f>IF(OR(EA$6=0,COUNTIF(Feries,EA$6)&gt;0,ISNONTEXT($A22)),"",
((COUNTIFS(SaisiePers,$A22,SaisieDebut,"&lt;"&amp;EA$6,SaisieFin,"&gt;="&amp;EA$6,SaisieJour,"")+
COUNTIFS(SaisiePers,$A22,SaisieDebut,EA$6,SaisieFin,"&gt;="&amp;EA$6,SaisieMatin,Paramètres!$A$2,SaisieJour,"")+
COUNTIFS(SaisiePers,$A22,SaisieDebut,"&lt;"&amp;EA$6,SaisieFin,"&gt;="&amp;EA$6,SaisieMatin,Paramètres!$A$2,SaisieJour,TEXT(EA$6,"jjjj"))=0)=$AS$1)*0.5)</f>
        <v/>
      </c>
      <c r="EB22" s="6" t="str">
        <f>IF(OR(EA$6=0,COUNTIF(Feries,EA$6)&gt;0,ISNONTEXT($A22)),"",
((COUNTIFS(SaisiePers,$A22,SaisieDebut,"&lt;="&amp;EA$6,SaisieFin,"&gt;"&amp;EA$6,SaisieJour,"")+
COUNTIFS(SaisiePers,$A22,SaisieDebut,"&lt;="&amp;EA$6,SaisieFin,EA$6,SaisieSoir,Paramètres!$B$3,SaisieJour,"")+
COUNTIFS(SaisiePers,$A22,SaisieDebut,"&lt;="&amp;EA$6,SaisieFin,"&gt;"&amp;EA$6,SaisieSoir,Paramètres!$B$3,SaisieJour,TEXT(EA$6,"jjjj"))=0)=$AS$1)*0.5)</f>
        <v/>
      </c>
      <c r="EC22" s="6" t="str">
        <f>IF(OR(EC$6=0,COUNTIF(Feries,EC$6)&gt;0,ISNONTEXT($A22)),"",
((COUNTIFS(SaisiePers,$A22,SaisieDebut,"&lt;"&amp;EC$6,SaisieFin,"&gt;="&amp;EC$6,SaisieJour,"")+
COUNTIFS(SaisiePers,$A22,SaisieDebut,EC$6,SaisieFin,"&gt;="&amp;EC$6,SaisieMatin,Paramètres!$A$2,SaisieJour,"")+
COUNTIFS(SaisiePers,$A22,SaisieDebut,"&lt;"&amp;EC$6,SaisieFin,"&gt;="&amp;EC$6,SaisieMatin,Paramètres!$A$2,SaisieJour,TEXT(EC$6,"jjjj"))=0)=$AS$1)*0.5)</f>
        <v/>
      </c>
      <c r="ED22" s="6" t="str">
        <f>IF(OR(EC$6=0,COUNTIF(Feries,EC$6)&gt;0,ISNONTEXT($A22)),"",
((COUNTIFS(SaisiePers,$A22,SaisieDebut,"&lt;="&amp;EC$6,SaisieFin,"&gt;"&amp;EC$6,SaisieJour,"")+
COUNTIFS(SaisiePers,$A22,SaisieDebut,"&lt;="&amp;EC$6,SaisieFin,EC$6,SaisieSoir,Paramètres!$B$3,SaisieJour,"")+
COUNTIFS(SaisiePers,$A22,SaisieDebut,"&lt;="&amp;EC$6,SaisieFin,"&gt;"&amp;EC$6,SaisieSoir,Paramètres!$B$3,SaisieJour,TEXT(EC$6,"jjjj"))=0)=$AS$1)*0.5)</f>
        <v/>
      </c>
      <c r="EE22" s="6" t="str">
        <f>IF(OR(EE$6=0,COUNTIF(Feries,EE$6)&gt;0,ISNONTEXT($A22)),"",
((COUNTIFS(SaisiePers,$A22,SaisieDebut,"&lt;"&amp;EE$6,SaisieFin,"&gt;="&amp;EE$6,SaisieJour,"")+
COUNTIFS(SaisiePers,$A22,SaisieDebut,EE$6,SaisieFin,"&gt;="&amp;EE$6,SaisieMatin,Paramètres!$A$2,SaisieJour,"")+
COUNTIFS(SaisiePers,$A22,SaisieDebut,"&lt;"&amp;EE$6,SaisieFin,"&gt;="&amp;EE$6,SaisieMatin,Paramètres!$A$2,SaisieJour,TEXT(EE$6,"jjjj"))=0)=$AS$1)*0.5)</f>
        <v/>
      </c>
      <c r="EF22" s="6" t="str">
        <f>IF(OR(EE$6=0,COUNTIF(Feries,EE$6)&gt;0,ISNONTEXT($A22)),"",
((COUNTIFS(SaisiePers,$A22,SaisieDebut,"&lt;="&amp;EE$6,SaisieFin,"&gt;"&amp;EE$6,SaisieJour,"")+
COUNTIFS(SaisiePers,$A22,SaisieDebut,"&lt;="&amp;EE$6,SaisieFin,EE$6,SaisieSoir,Paramètres!$B$3,SaisieJour,"")+
COUNTIFS(SaisiePers,$A22,SaisieDebut,"&lt;="&amp;EE$6,SaisieFin,"&gt;"&amp;EE$6,SaisieSoir,Paramètres!$B$3,SaisieJour,TEXT(EE$6,"jjjj"))=0)=$AS$1)*0.5)</f>
        <v/>
      </c>
      <c r="EG22" s="6" t="str">
        <f>IF(OR(EG$6=0,COUNTIF(Feries,EG$6)&gt;0,ISNONTEXT($A22)),"",
((COUNTIFS(SaisiePers,$A22,SaisieDebut,"&lt;"&amp;EG$6,SaisieFin,"&gt;="&amp;EG$6,SaisieJour,"")+
COUNTIFS(SaisiePers,$A22,SaisieDebut,EG$6,SaisieFin,"&gt;="&amp;EG$6,SaisieMatin,Paramètres!$A$2,SaisieJour,"")+
COUNTIFS(SaisiePers,$A22,SaisieDebut,"&lt;"&amp;EG$6,SaisieFin,"&gt;="&amp;EG$6,SaisieMatin,Paramètres!$A$2,SaisieJour,TEXT(EG$6,"jjjj"))=0)=$AS$1)*0.5)</f>
        <v/>
      </c>
      <c r="EH22" s="6" t="str">
        <f>IF(OR(EG$6=0,COUNTIF(Feries,EG$6)&gt;0,ISNONTEXT($A22)),"",
((COUNTIFS(SaisiePers,$A22,SaisieDebut,"&lt;="&amp;EG$6,SaisieFin,"&gt;"&amp;EG$6,SaisieJour,"")+
COUNTIFS(SaisiePers,$A22,SaisieDebut,"&lt;="&amp;EG$6,SaisieFin,EG$6,SaisieSoir,Paramètres!$B$3,SaisieJour,"")+
COUNTIFS(SaisiePers,$A22,SaisieDebut,"&lt;="&amp;EG$6,SaisieFin,"&gt;"&amp;EG$6,SaisieSoir,Paramètres!$B$3,SaisieJour,TEXT(EG$6,"jjjj"))=0)=$AS$1)*0.5)</f>
        <v/>
      </c>
      <c r="EI22" s="6" t="str">
        <f>IF(OR(EI$6=0,COUNTIF(Feries,EI$6)&gt;0,ISNONTEXT($A22)),"",
((COUNTIFS(SaisiePers,$A22,SaisieDebut,"&lt;"&amp;EI$6,SaisieFin,"&gt;="&amp;EI$6,SaisieJour,"")+
COUNTIFS(SaisiePers,$A22,SaisieDebut,EI$6,SaisieFin,"&gt;="&amp;EI$6,SaisieMatin,Paramètres!$A$2,SaisieJour,"")+
COUNTIFS(SaisiePers,$A22,SaisieDebut,"&lt;"&amp;EI$6,SaisieFin,"&gt;="&amp;EI$6,SaisieMatin,Paramètres!$A$2,SaisieJour,TEXT(EI$6,"jjjj"))=0)=$AS$1)*0.5)</f>
        <v/>
      </c>
      <c r="EJ22" s="6" t="str">
        <f>IF(OR(EI$6=0,COUNTIF(Feries,EI$6)&gt;0,ISNONTEXT($A22)),"",
((COUNTIFS(SaisiePers,$A22,SaisieDebut,"&lt;="&amp;EI$6,SaisieFin,"&gt;"&amp;EI$6,SaisieJour,"")+
COUNTIFS(SaisiePers,$A22,SaisieDebut,"&lt;="&amp;EI$6,SaisieFin,EI$6,SaisieSoir,Paramètres!$B$3,SaisieJour,"")+
COUNTIFS(SaisiePers,$A22,SaisieDebut,"&lt;="&amp;EI$6,SaisieFin,"&gt;"&amp;EI$6,SaisieSoir,Paramètres!$B$3,SaisieJour,TEXT(EI$6,"jjjj"))=0)=$AS$1)*0.5)</f>
        <v/>
      </c>
      <c r="EK22" s="6" t="str">
        <f>IF(OR(EK$6=0,COUNTIF(Feries,EK$6)&gt;0,ISNONTEXT($A22)),"",
((COUNTIFS(SaisiePers,$A22,SaisieDebut,"&lt;"&amp;EK$6,SaisieFin,"&gt;="&amp;EK$6,SaisieJour,"")+
COUNTIFS(SaisiePers,$A22,SaisieDebut,EK$6,SaisieFin,"&gt;="&amp;EK$6,SaisieMatin,Paramètres!$A$2,SaisieJour,"")+
COUNTIFS(SaisiePers,$A22,SaisieDebut,"&lt;"&amp;EK$6,SaisieFin,"&gt;="&amp;EK$6,SaisieMatin,Paramètres!$A$2,SaisieJour,TEXT(EK$6,"jjjj"))=0)=$AS$1)*0.5)</f>
        <v/>
      </c>
      <c r="EL22" s="6" t="str">
        <f>IF(OR(EK$6=0,COUNTIF(Feries,EK$6)&gt;0,ISNONTEXT($A22)),"",
((COUNTIFS(SaisiePers,$A22,SaisieDebut,"&lt;="&amp;EK$6,SaisieFin,"&gt;"&amp;EK$6,SaisieJour,"")+
COUNTIFS(SaisiePers,$A22,SaisieDebut,"&lt;="&amp;EK$6,SaisieFin,EK$6,SaisieSoir,Paramètres!$B$3,SaisieJour,"")+
COUNTIFS(SaisiePers,$A22,SaisieDebut,"&lt;="&amp;EK$6,SaisieFin,"&gt;"&amp;EK$6,SaisieSoir,Paramètres!$B$3,SaisieJour,TEXT(EK$6,"jjjj"))=0)=$AS$1)*0.5)</f>
        <v/>
      </c>
      <c r="EM22" s="6" t="str">
        <f>IF(OR(EM$6=0,COUNTIF(Feries,EM$6)&gt;0,ISNONTEXT($A22)),"",
((COUNTIFS(SaisiePers,$A22,SaisieDebut,"&lt;"&amp;EM$6,SaisieFin,"&gt;="&amp;EM$6,SaisieJour,"")+
COUNTIFS(SaisiePers,$A22,SaisieDebut,EM$6,SaisieFin,"&gt;="&amp;EM$6,SaisieMatin,Paramètres!$A$2,SaisieJour,"")+
COUNTIFS(SaisiePers,$A22,SaisieDebut,"&lt;"&amp;EM$6,SaisieFin,"&gt;="&amp;EM$6,SaisieMatin,Paramètres!$A$2,SaisieJour,TEXT(EM$6,"jjjj"))=0)=$AS$1)*0.5)</f>
        <v/>
      </c>
      <c r="EN22" s="6" t="str">
        <f>IF(OR(EM$6=0,COUNTIF(Feries,EM$6)&gt;0,ISNONTEXT($A22)),"",
((COUNTIFS(SaisiePers,$A22,SaisieDebut,"&lt;="&amp;EM$6,SaisieFin,"&gt;"&amp;EM$6,SaisieJour,"")+
COUNTIFS(SaisiePers,$A22,SaisieDebut,"&lt;="&amp;EM$6,SaisieFin,EM$6,SaisieSoir,Paramètres!$B$3,SaisieJour,"")+
COUNTIFS(SaisiePers,$A22,SaisieDebut,"&lt;="&amp;EM$6,SaisieFin,"&gt;"&amp;EM$6,SaisieSoir,Paramètres!$B$3,SaisieJour,TEXT(EM$6,"jjjj"))=0)=$AS$1)*0.5)</f>
        <v/>
      </c>
      <c r="EO22" s="6" t="str">
        <f>IF(OR(EO$6=0,COUNTIF(Feries,EO$6)&gt;0,ISNONTEXT($A22)),"",
((COUNTIFS(SaisiePers,$A22,SaisieDebut,"&lt;"&amp;EO$6,SaisieFin,"&gt;="&amp;EO$6,SaisieJour,"")+
COUNTIFS(SaisiePers,$A22,SaisieDebut,EO$6,SaisieFin,"&gt;="&amp;EO$6,SaisieMatin,Paramètres!$A$2,SaisieJour,"")+
COUNTIFS(SaisiePers,$A22,SaisieDebut,"&lt;"&amp;EO$6,SaisieFin,"&gt;="&amp;EO$6,SaisieMatin,Paramètres!$A$2,SaisieJour,TEXT(EO$6,"jjjj"))=0)=$AS$1)*0.5)</f>
        <v/>
      </c>
      <c r="EP22" s="6" t="str">
        <f>IF(OR(EO$6=0,COUNTIF(Feries,EO$6)&gt;0,ISNONTEXT($A22)),"",
((COUNTIFS(SaisiePers,$A22,SaisieDebut,"&lt;="&amp;EO$6,SaisieFin,"&gt;"&amp;EO$6,SaisieJour,"")+
COUNTIFS(SaisiePers,$A22,SaisieDebut,"&lt;="&amp;EO$6,SaisieFin,EO$6,SaisieSoir,Paramètres!$B$3,SaisieJour,"")+
COUNTIFS(SaisiePers,$A22,SaisieDebut,"&lt;="&amp;EO$6,SaisieFin,"&gt;"&amp;EO$6,SaisieSoir,Paramètres!$B$3,SaisieJour,TEXT(EO$6,"jjjj"))=0)=$AS$1)*0.5)</f>
        <v/>
      </c>
      <c r="EQ22" s="6" t="str">
        <f>IF(OR(EQ$6=0,COUNTIF(Feries,EQ$6)&gt;0,ISNONTEXT($A22)),"",
((COUNTIFS(SaisiePers,$A22,SaisieDebut,"&lt;"&amp;EQ$6,SaisieFin,"&gt;="&amp;EQ$6,SaisieJour,"")+
COUNTIFS(SaisiePers,$A22,SaisieDebut,EQ$6,SaisieFin,"&gt;="&amp;EQ$6,SaisieMatin,Paramètres!$A$2,SaisieJour,"")+
COUNTIFS(SaisiePers,$A22,SaisieDebut,"&lt;"&amp;EQ$6,SaisieFin,"&gt;="&amp;EQ$6,SaisieMatin,Paramètres!$A$2,SaisieJour,TEXT(EQ$6,"jjjj"))=0)=$AS$1)*0.5)</f>
        <v/>
      </c>
      <c r="ER22" s="6" t="str">
        <f>IF(OR(EQ$6=0,COUNTIF(Feries,EQ$6)&gt;0,ISNONTEXT($A22)),"",
((COUNTIFS(SaisiePers,$A22,SaisieDebut,"&lt;="&amp;EQ$6,SaisieFin,"&gt;"&amp;EQ$6,SaisieJour,"")+
COUNTIFS(SaisiePers,$A22,SaisieDebut,"&lt;="&amp;EQ$6,SaisieFin,EQ$6,SaisieSoir,Paramètres!$B$3,SaisieJour,"")+
COUNTIFS(SaisiePers,$A22,SaisieDebut,"&lt;="&amp;EQ$6,SaisieFin,"&gt;"&amp;EQ$6,SaisieSoir,Paramètres!$B$3,SaisieJour,TEXT(EQ$6,"jjjj"))=0)=$AS$1)*0.5)</f>
        <v/>
      </c>
      <c r="ES22" s="6" t="str">
        <f>IF(OR(ES$6=0,COUNTIF(Feries,ES$6)&gt;0,ISNONTEXT($A22)),"",
((COUNTIFS(SaisiePers,$A22,SaisieDebut,"&lt;"&amp;ES$6,SaisieFin,"&gt;="&amp;ES$6,SaisieJour,"")+
COUNTIFS(SaisiePers,$A22,SaisieDebut,ES$6,SaisieFin,"&gt;="&amp;ES$6,SaisieMatin,Paramètres!$A$2,SaisieJour,"")+
COUNTIFS(SaisiePers,$A22,SaisieDebut,"&lt;"&amp;ES$6,SaisieFin,"&gt;="&amp;ES$6,SaisieMatin,Paramètres!$A$2,SaisieJour,TEXT(ES$6,"jjjj"))=0)=$AS$1)*0.5)</f>
        <v/>
      </c>
      <c r="ET22" s="6" t="str">
        <f>IF(OR(ES$6=0,COUNTIF(Feries,ES$6)&gt;0,ISNONTEXT($A22)),"",
((COUNTIFS(SaisiePers,$A22,SaisieDebut,"&lt;="&amp;ES$6,SaisieFin,"&gt;"&amp;ES$6,SaisieJour,"")+
COUNTIFS(SaisiePers,$A22,SaisieDebut,"&lt;="&amp;ES$6,SaisieFin,ES$6,SaisieSoir,Paramètres!$B$3,SaisieJour,"")+
COUNTIFS(SaisiePers,$A22,SaisieDebut,"&lt;="&amp;ES$6,SaisieFin,"&gt;"&amp;ES$6,SaisieSoir,Paramètres!$B$3,SaisieJour,TEXT(ES$6,"jjjj"))=0)=$AS$1)*0.5)</f>
        <v/>
      </c>
      <c r="EU22" s="6" t="str">
        <f>IF(OR(EU$6=0,COUNTIF(Feries,EU$6)&gt;0,ISNONTEXT($A22)),"",
((COUNTIFS(SaisiePers,$A22,SaisieDebut,"&lt;"&amp;EU$6,SaisieFin,"&gt;="&amp;EU$6,SaisieJour,"")+
COUNTIFS(SaisiePers,$A22,SaisieDebut,EU$6,SaisieFin,"&gt;="&amp;EU$6,SaisieMatin,Paramètres!$A$2,SaisieJour,"")+
COUNTIFS(SaisiePers,$A22,SaisieDebut,"&lt;"&amp;EU$6,SaisieFin,"&gt;="&amp;EU$6,SaisieMatin,Paramètres!$A$2,SaisieJour,TEXT(EU$6,"jjjj"))=0)=$AS$1)*0.5)</f>
        <v/>
      </c>
      <c r="EV22" s="6" t="str">
        <f>IF(OR(EU$6=0,COUNTIF(Feries,EU$6)&gt;0,ISNONTEXT($A22)),"",
((COUNTIFS(SaisiePers,$A22,SaisieDebut,"&lt;="&amp;EU$6,SaisieFin,"&gt;"&amp;EU$6,SaisieJour,"")+
COUNTIFS(SaisiePers,$A22,SaisieDebut,"&lt;="&amp;EU$6,SaisieFin,EU$6,SaisieSoir,Paramètres!$B$3,SaisieJour,"")+
COUNTIFS(SaisiePers,$A22,SaisieDebut,"&lt;="&amp;EU$6,SaisieFin,"&gt;"&amp;EU$6,SaisieSoir,Paramètres!$B$3,SaisieJour,TEXT(EU$6,"jjjj"))=0)=$AS$1)*0.5)</f>
        <v/>
      </c>
      <c r="EW22" s="6" t="str">
        <f>IF(OR(EW$6=0,COUNTIF(Feries,EW$6)&gt;0,ISNONTEXT($A22)),"",
((COUNTIFS(SaisiePers,$A22,SaisieDebut,"&lt;"&amp;EW$6,SaisieFin,"&gt;="&amp;EW$6,SaisieJour,"")+
COUNTIFS(SaisiePers,$A22,SaisieDebut,EW$6,SaisieFin,"&gt;="&amp;EW$6,SaisieMatin,Paramètres!$A$2,SaisieJour,"")+
COUNTIFS(SaisiePers,$A22,SaisieDebut,"&lt;"&amp;EW$6,SaisieFin,"&gt;="&amp;EW$6,SaisieMatin,Paramètres!$A$2,SaisieJour,TEXT(EW$6,"jjjj"))=0)=$AS$1)*0.5)</f>
        <v/>
      </c>
      <c r="EX22" s="6" t="str">
        <f>IF(OR(EW$6=0,COUNTIF(Feries,EW$6)&gt;0,ISNONTEXT($A22)),"",
((COUNTIFS(SaisiePers,$A22,SaisieDebut,"&lt;="&amp;EW$6,SaisieFin,"&gt;"&amp;EW$6,SaisieJour,"")+
COUNTIFS(SaisiePers,$A22,SaisieDebut,"&lt;="&amp;EW$6,SaisieFin,EW$6,SaisieSoir,Paramètres!$B$3,SaisieJour,"")+
COUNTIFS(SaisiePers,$A22,SaisieDebut,"&lt;="&amp;EW$6,SaisieFin,"&gt;"&amp;EW$6,SaisieSoir,Paramètres!$B$3,SaisieJour,TEXT(EW$6,"jjjj"))=0)=$AS$1)*0.5)</f>
        <v/>
      </c>
      <c r="EY22" s="6" t="str">
        <f>IF(OR(EY$6=0,COUNTIF(Feries,EY$6)&gt;0,ISNONTEXT($A22)),"",
((COUNTIFS(SaisiePers,$A22,SaisieDebut,"&lt;"&amp;EY$6,SaisieFin,"&gt;="&amp;EY$6,SaisieJour,"")+
COUNTIFS(SaisiePers,$A22,SaisieDebut,EY$6,SaisieFin,"&gt;="&amp;EY$6,SaisieMatin,Paramètres!$A$2,SaisieJour,"")+
COUNTIFS(SaisiePers,$A22,SaisieDebut,"&lt;"&amp;EY$6,SaisieFin,"&gt;="&amp;EY$6,SaisieMatin,Paramètres!$A$2,SaisieJour,TEXT(EY$6,"jjjj"))=0)=$AS$1)*0.5)</f>
        <v/>
      </c>
      <c r="EZ22" s="6" t="str">
        <f>IF(OR(EY$6=0,COUNTIF(Feries,EY$6)&gt;0,ISNONTEXT($A22)),"",
((COUNTIFS(SaisiePers,$A22,SaisieDebut,"&lt;="&amp;EY$6,SaisieFin,"&gt;"&amp;EY$6,SaisieJour,"")+
COUNTIFS(SaisiePers,$A22,SaisieDebut,"&lt;="&amp;EY$6,SaisieFin,EY$6,SaisieSoir,Paramètres!$B$3,SaisieJour,"")+
COUNTIFS(SaisiePers,$A22,SaisieDebut,"&lt;="&amp;EY$6,SaisieFin,"&gt;"&amp;EY$6,SaisieSoir,Paramètres!$B$3,SaisieJour,TEXT(EY$6,"jjjj"))=0)=$AS$1)*0.5)</f>
        <v/>
      </c>
      <c r="FA22" s="6" t="str">
        <f>IF(OR(FA$6=0,COUNTIF(Feries,FA$6)&gt;0,ISNONTEXT($A22)),"",
((COUNTIFS(SaisiePers,$A22,SaisieDebut,"&lt;"&amp;FA$6,SaisieFin,"&gt;="&amp;FA$6,SaisieJour,"")+
COUNTIFS(SaisiePers,$A22,SaisieDebut,FA$6,SaisieFin,"&gt;="&amp;FA$6,SaisieMatin,Paramètres!$A$2,SaisieJour,"")+
COUNTIFS(SaisiePers,$A22,SaisieDebut,"&lt;"&amp;FA$6,SaisieFin,"&gt;="&amp;FA$6,SaisieMatin,Paramètres!$A$2,SaisieJour,TEXT(FA$6,"jjjj"))=0)=$AS$1)*0.5)</f>
        <v/>
      </c>
      <c r="FB22" s="6" t="str">
        <f>IF(OR(FA$6=0,COUNTIF(Feries,FA$6)&gt;0,ISNONTEXT($A22)),"",
((COUNTIFS(SaisiePers,$A22,SaisieDebut,"&lt;="&amp;FA$6,SaisieFin,"&gt;"&amp;FA$6,SaisieJour,"")+
COUNTIFS(SaisiePers,$A22,SaisieDebut,"&lt;="&amp;FA$6,SaisieFin,FA$6,SaisieSoir,Paramètres!$B$3,SaisieJour,"")+
COUNTIFS(SaisiePers,$A22,SaisieDebut,"&lt;="&amp;FA$6,SaisieFin,"&gt;"&amp;FA$6,SaisieSoir,Paramètres!$B$3,SaisieJour,TEXT(FA$6,"jjjj"))=0)=$AS$1)*0.5)</f>
        <v/>
      </c>
      <c r="FC22" s="6" t="str">
        <f>IF(OR(FC$6=0,COUNTIF(Feries,FC$6)&gt;0,ISNONTEXT($A22)),"",
((COUNTIFS(SaisiePers,$A22,SaisieDebut,"&lt;"&amp;FC$6,SaisieFin,"&gt;="&amp;FC$6,SaisieJour,"")+
COUNTIFS(SaisiePers,$A22,SaisieDebut,FC$6,SaisieFin,"&gt;="&amp;FC$6,SaisieMatin,Paramètres!$A$2,SaisieJour,"")+
COUNTIFS(SaisiePers,$A22,SaisieDebut,"&lt;"&amp;FC$6,SaisieFin,"&gt;="&amp;FC$6,SaisieMatin,Paramètres!$A$2,SaisieJour,TEXT(FC$6,"jjjj"))=0)=$AS$1)*0.5)</f>
        <v/>
      </c>
      <c r="FD22" s="6" t="str">
        <f>IF(OR(FC$6=0,COUNTIF(Feries,FC$6)&gt;0,ISNONTEXT($A22)),"",
((COUNTIFS(SaisiePers,$A22,SaisieDebut,"&lt;="&amp;FC$6,SaisieFin,"&gt;"&amp;FC$6,SaisieJour,"")+
COUNTIFS(SaisiePers,$A22,SaisieDebut,"&lt;="&amp;FC$6,SaisieFin,FC$6,SaisieSoir,Paramètres!$B$3,SaisieJour,"")+
COUNTIFS(SaisiePers,$A22,SaisieDebut,"&lt;="&amp;FC$6,SaisieFin,"&gt;"&amp;FC$6,SaisieSoir,Paramètres!$B$3,SaisieJour,TEXT(FC$6,"jjjj"))=0)=$AS$1)*0.5)</f>
        <v/>
      </c>
      <c r="FE22" s="6" t="str">
        <f>IF(OR(FE$6=0,COUNTIF(Feries,FE$6)&gt;0,ISNONTEXT($A22)),"",
((COUNTIFS(SaisiePers,$A22,SaisieDebut,"&lt;"&amp;FE$6,SaisieFin,"&gt;="&amp;FE$6,SaisieJour,"")+
COUNTIFS(SaisiePers,$A22,SaisieDebut,FE$6,SaisieFin,"&gt;="&amp;FE$6,SaisieMatin,Paramètres!$A$2,SaisieJour,"")+
COUNTIFS(SaisiePers,$A22,SaisieDebut,"&lt;"&amp;FE$6,SaisieFin,"&gt;="&amp;FE$6,SaisieMatin,Paramètres!$A$2,SaisieJour,TEXT(FE$6,"jjjj"))=0)=$AS$1)*0.5)</f>
        <v/>
      </c>
      <c r="FF22" s="6" t="str">
        <f>IF(OR(FE$6=0,COUNTIF(Feries,FE$6)&gt;0,ISNONTEXT($A22)),"",
((COUNTIFS(SaisiePers,$A22,SaisieDebut,"&lt;="&amp;FE$6,SaisieFin,"&gt;"&amp;FE$6,SaisieJour,"")+
COUNTIFS(SaisiePers,$A22,SaisieDebut,"&lt;="&amp;FE$6,SaisieFin,FE$6,SaisieSoir,Paramètres!$B$3,SaisieJour,"")+
COUNTIFS(SaisiePers,$A22,SaisieDebut,"&lt;="&amp;FE$6,SaisieFin,"&gt;"&amp;FE$6,SaisieSoir,Paramètres!$B$3,SaisieJour,TEXT(FE$6,"jjjj"))=0)=$AS$1)*0.5)</f>
        <v/>
      </c>
      <c r="FG22" s="6" t="str">
        <f>IF(OR(FG$6=0,COUNTIF(Feries,FG$6)&gt;0,ISNONTEXT($A22)),"",
((COUNTIFS(SaisiePers,$A22,SaisieDebut,"&lt;"&amp;FG$6,SaisieFin,"&gt;="&amp;FG$6,SaisieJour,"")+
COUNTIFS(SaisiePers,$A22,SaisieDebut,FG$6,SaisieFin,"&gt;="&amp;FG$6,SaisieMatin,Paramètres!$A$2,SaisieJour,"")+
COUNTIFS(SaisiePers,$A22,SaisieDebut,"&lt;"&amp;FG$6,SaisieFin,"&gt;="&amp;FG$6,SaisieMatin,Paramètres!$A$2,SaisieJour,TEXT(FG$6,"jjjj"))=0)=$AS$1)*0.5)</f>
        <v/>
      </c>
      <c r="FH22" s="6" t="str">
        <f>IF(OR(FG$6=0,COUNTIF(Feries,FG$6)&gt;0,ISNONTEXT($A22)),"",
((COUNTIFS(SaisiePers,$A22,SaisieDebut,"&lt;="&amp;FG$6,SaisieFin,"&gt;"&amp;FG$6,SaisieJour,"")+
COUNTIFS(SaisiePers,$A22,SaisieDebut,"&lt;="&amp;FG$6,SaisieFin,FG$6,SaisieSoir,Paramètres!$B$3,SaisieJour,"")+
COUNTIFS(SaisiePers,$A22,SaisieDebut,"&lt;="&amp;FG$6,SaisieFin,"&gt;"&amp;FG$6,SaisieSoir,Paramètres!$B$3,SaisieJour,TEXT(FG$6,"jjjj"))=0)=$AS$1)*0.5)</f>
        <v/>
      </c>
      <c r="FI22" s="6" t="str">
        <f>IF(OR(FI$6=0,COUNTIF(Feries,FI$6)&gt;0,ISNONTEXT($A22)),"",
((COUNTIFS(SaisiePers,$A22,SaisieDebut,"&lt;"&amp;FI$6,SaisieFin,"&gt;="&amp;FI$6,SaisieJour,"")+
COUNTIFS(SaisiePers,$A22,SaisieDebut,FI$6,SaisieFin,"&gt;="&amp;FI$6,SaisieMatin,Paramètres!$A$2,SaisieJour,"")+
COUNTIFS(SaisiePers,$A22,SaisieDebut,"&lt;"&amp;FI$6,SaisieFin,"&gt;="&amp;FI$6,SaisieMatin,Paramètres!$A$2,SaisieJour,TEXT(FI$6,"jjjj"))=0)=$AS$1)*0.5)</f>
        <v/>
      </c>
      <c r="FJ22" s="6" t="str">
        <f>IF(OR(FI$6=0,COUNTIF(Feries,FI$6)&gt;0,ISNONTEXT($A22)),"",
((COUNTIFS(SaisiePers,$A22,SaisieDebut,"&lt;="&amp;FI$6,SaisieFin,"&gt;"&amp;FI$6,SaisieJour,"")+
COUNTIFS(SaisiePers,$A22,SaisieDebut,"&lt;="&amp;FI$6,SaisieFin,FI$6,SaisieSoir,Paramètres!$B$3,SaisieJour,"")+
COUNTIFS(SaisiePers,$A22,SaisieDebut,"&lt;="&amp;FI$6,SaisieFin,"&gt;"&amp;FI$6,SaisieSoir,Paramètres!$B$3,SaisieJour,TEXT(FI$6,"jjjj"))=0)=$AS$1)*0.5)</f>
        <v/>
      </c>
      <c r="FK22" s="6" t="str">
        <f>IF(OR(FK$6=0,COUNTIF(Feries,FK$6)&gt;0,ISNONTEXT($A22)),"",
((COUNTIFS(SaisiePers,$A22,SaisieDebut,"&lt;"&amp;FK$6,SaisieFin,"&gt;="&amp;FK$6,SaisieJour,"")+
COUNTIFS(SaisiePers,$A22,SaisieDebut,FK$6,SaisieFin,"&gt;="&amp;FK$6,SaisieMatin,Paramètres!$A$2,SaisieJour,"")+
COUNTIFS(SaisiePers,$A22,SaisieDebut,"&lt;"&amp;FK$6,SaisieFin,"&gt;="&amp;FK$6,SaisieMatin,Paramètres!$A$2,SaisieJour,TEXT(FK$6,"jjjj"))=0)=$AS$1)*0.5)</f>
        <v/>
      </c>
      <c r="FL22" s="6" t="str">
        <f>IF(OR(FK$6=0,COUNTIF(Feries,FK$6)&gt;0,ISNONTEXT($A22)),"",
((COUNTIFS(SaisiePers,$A22,SaisieDebut,"&lt;="&amp;FK$6,SaisieFin,"&gt;"&amp;FK$6,SaisieJour,"")+
COUNTIFS(SaisiePers,$A22,SaisieDebut,"&lt;="&amp;FK$6,SaisieFin,FK$6,SaisieSoir,Paramètres!$B$3,SaisieJour,"")+
COUNTIFS(SaisiePers,$A22,SaisieDebut,"&lt;="&amp;FK$6,SaisieFin,"&gt;"&amp;FK$6,SaisieSoir,Paramètres!$B$3,SaisieJour,TEXT(FK$6,"jjjj"))=0)=$AS$1)*0.5)</f>
        <v/>
      </c>
      <c r="FM22" s="6" t="str">
        <f>IF(OR(FM$6=0,COUNTIF(Feries,FM$6)&gt;0,ISNONTEXT($A22)),"",
((COUNTIFS(SaisiePers,$A22,SaisieDebut,"&lt;"&amp;FM$6,SaisieFin,"&gt;="&amp;FM$6,SaisieJour,"")+
COUNTIFS(SaisiePers,$A22,SaisieDebut,FM$6,SaisieFin,"&gt;="&amp;FM$6,SaisieMatin,Paramètres!$A$2,SaisieJour,"")+
COUNTIFS(SaisiePers,$A22,SaisieDebut,"&lt;"&amp;FM$6,SaisieFin,"&gt;="&amp;FM$6,SaisieMatin,Paramètres!$A$2,SaisieJour,TEXT(FM$6,"jjjj"))=0)=$AS$1)*0.5)</f>
        <v/>
      </c>
      <c r="FN22" s="6" t="str">
        <f>IF(OR(FM$6=0,COUNTIF(Feries,FM$6)&gt;0,ISNONTEXT($A22)),"",
((COUNTIFS(SaisiePers,$A22,SaisieDebut,"&lt;="&amp;FM$6,SaisieFin,"&gt;"&amp;FM$6,SaisieJour,"")+
COUNTIFS(SaisiePers,$A22,SaisieDebut,"&lt;="&amp;FM$6,SaisieFin,FM$6,SaisieSoir,Paramètres!$B$3,SaisieJour,"")+
COUNTIFS(SaisiePers,$A22,SaisieDebut,"&lt;="&amp;FM$6,SaisieFin,"&gt;"&amp;FM$6,SaisieSoir,Paramètres!$B$3,SaisieJour,TEXT(FM$6,"jjjj"))=0)=$AS$1)*0.5)</f>
        <v/>
      </c>
      <c r="FO22" s="6" t="str">
        <f>IF(OR(FO$6=0,COUNTIF(Feries,FO$6)&gt;0,ISNONTEXT($A22)),"",
((COUNTIFS(SaisiePers,$A22,SaisieDebut,"&lt;"&amp;FO$6,SaisieFin,"&gt;="&amp;FO$6,SaisieJour,"")+
COUNTIFS(SaisiePers,$A22,SaisieDebut,FO$6,SaisieFin,"&gt;="&amp;FO$6,SaisieMatin,Paramètres!$A$2,SaisieJour,"")+
COUNTIFS(SaisiePers,$A22,SaisieDebut,"&lt;"&amp;FO$6,SaisieFin,"&gt;="&amp;FO$6,SaisieMatin,Paramètres!$A$2,SaisieJour,TEXT(FO$6,"jjjj"))=0)=$AS$1)*0.5)</f>
        <v/>
      </c>
      <c r="FP22" s="6" t="str">
        <f>IF(OR(FO$6=0,COUNTIF(Feries,FO$6)&gt;0,ISNONTEXT($A22)),"",
((COUNTIFS(SaisiePers,$A22,SaisieDebut,"&lt;="&amp;FO$6,SaisieFin,"&gt;"&amp;FO$6,SaisieJour,"")+
COUNTIFS(SaisiePers,$A22,SaisieDebut,"&lt;="&amp;FO$6,SaisieFin,FO$6,SaisieSoir,Paramètres!$B$3,SaisieJour,"")+
COUNTIFS(SaisiePers,$A22,SaisieDebut,"&lt;="&amp;FO$6,SaisieFin,"&gt;"&amp;FO$6,SaisieSoir,Paramètres!$B$3,SaisieJour,TEXT(FO$6,"jjjj"))=0)=$AS$1)*0.5)</f>
        <v/>
      </c>
      <c r="FQ22" s="6" t="str">
        <f>IF(OR(FQ$6=0,COUNTIF(Feries,FQ$6)&gt;0,ISNONTEXT($A22)),"",
((COUNTIFS(SaisiePers,$A22,SaisieDebut,"&lt;"&amp;FQ$6,SaisieFin,"&gt;="&amp;FQ$6,SaisieJour,"")+
COUNTIFS(SaisiePers,$A22,SaisieDebut,FQ$6,SaisieFin,"&gt;="&amp;FQ$6,SaisieMatin,Paramètres!$A$2,SaisieJour,"")+
COUNTIFS(SaisiePers,$A22,SaisieDebut,"&lt;"&amp;FQ$6,SaisieFin,"&gt;="&amp;FQ$6,SaisieMatin,Paramètres!$A$2,SaisieJour,TEXT(FQ$6,"jjjj"))=0)=$AS$1)*0.5)</f>
        <v/>
      </c>
      <c r="FR22" s="6" t="str">
        <f>IF(OR(FQ$6=0,COUNTIF(Feries,FQ$6)&gt;0,ISNONTEXT($A22)),"",
((COUNTIFS(SaisiePers,$A22,SaisieDebut,"&lt;="&amp;FQ$6,SaisieFin,"&gt;"&amp;FQ$6,SaisieJour,"")+
COUNTIFS(SaisiePers,$A22,SaisieDebut,"&lt;="&amp;FQ$6,SaisieFin,FQ$6,SaisieSoir,Paramètres!$B$3,SaisieJour,"")+
COUNTIFS(SaisiePers,$A22,SaisieDebut,"&lt;="&amp;FQ$6,SaisieFin,"&gt;"&amp;FQ$6,SaisieSoir,Paramètres!$B$3,SaisieJour,TEXT(FQ$6,"jjjj"))=0)=$AS$1)*0.5)</f>
        <v/>
      </c>
      <c r="FS22" s="6" t="str">
        <f>IF(OR(FS$6=0,COUNTIF(Feries,FS$6)&gt;0,ISNONTEXT($A22)),"",
((COUNTIFS(SaisiePers,$A22,SaisieDebut,"&lt;"&amp;FS$6,SaisieFin,"&gt;="&amp;FS$6,SaisieJour,"")+
COUNTIFS(SaisiePers,$A22,SaisieDebut,FS$6,SaisieFin,"&gt;="&amp;FS$6,SaisieMatin,Paramètres!$A$2,SaisieJour,"")+
COUNTIFS(SaisiePers,$A22,SaisieDebut,"&lt;"&amp;FS$6,SaisieFin,"&gt;="&amp;FS$6,SaisieMatin,Paramètres!$A$2,SaisieJour,TEXT(FS$6,"jjjj"))=0)=$AS$1)*0.5)</f>
        <v/>
      </c>
      <c r="FT22" s="6" t="str">
        <f>IF(OR(FS$6=0,COUNTIF(Feries,FS$6)&gt;0,ISNONTEXT($A22)),"",
((COUNTIFS(SaisiePers,$A22,SaisieDebut,"&lt;="&amp;FS$6,SaisieFin,"&gt;"&amp;FS$6,SaisieJour,"")+
COUNTIFS(SaisiePers,$A22,SaisieDebut,"&lt;="&amp;FS$6,SaisieFin,FS$6,SaisieSoir,Paramètres!$B$3,SaisieJour,"")+
COUNTIFS(SaisiePers,$A22,SaisieDebut,"&lt;="&amp;FS$6,SaisieFin,"&gt;"&amp;FS$6,SaisieSoir,Paramètres!$B$3,SaisieJour,TEXT(FS$6,"jjjj"))=0)=$AS$1)*0.5)</f>
        <v/>
      </c>
      <c r="FU22" s="6" t="str">
        <f>IF(OR(FU$6=0,COUNTIF(Feries,FU$6)&gt;0,ISNONTEXT($A22)),"",
((COUNTIFS(SaisiePers,$A22,SaisieDebut,"&lt;"&amp;FU$6,SaisieFin,"&gt;="&amp;FU$6,SaisieJour,"")+
COUNTIFS(SaisiePers,$A22,SaisieDebut,FU$6,SaisieFin,"&gt;="&amp;FU$6,SaisieMatin,Paramètres!$A$2,SaisieJour,"")+
COUNTIFS(SaisiePers,$A22,SaisieDebut,"&lt;"&amp;FU$6,SaisieFin,"&gt;="&amp;FU$6,SaisieMatin,Paramètres!$A$2,SaisieJour,TEXT(FU$6,"jjjj"))=0)=$AS$1)*0.5)</f>
        <v/>
      </c>
      <c r="FV22" s="6" t="str">
        <f>IF(OR(FU$6=0,COUNTIF(Feries,FU$6)&gt;0,ISNONTEXT($A22)),"",
((COUNTIFS(SaisiePers,$A22,SaisieDebut,"&lt;="&amp;FU$6,SaisieFin,"&gt;"&amp;FU$6,SaisieJour,"")+
COUNTIFS(SaisiePers,$A22,SaisieDebut,"&lt;="&amp;FU$6,SaisieFin,FU$6,SaisieSoir,Paramètres!$B$3,SaisieJour,"")+
COUNTIFS(SaisiePers,$A22,SaisieDebut,"&lt;="&amp;FU$6,SaisieFin,"&gt;"&amp;FU$6,SaisieSoir,Paramètres!$B$3,SaisieJour,TEXT(FU$6,"jjjj"))=0)=$AS$1)*0.5)</f>
        <v/>
      </c>
      <c r="FW22" s="6" t="str">
        <f>IF(OR(FW$6=0,COUNTIF(Feries,FW$6)&gt;0,ISNONTEXT($A22)),"",
((COUNTIFS(SaisiePers,$A22,SaisieDebut,"&lt;"&amp;FW$6,SaisieFin,"&gt;="&amp;FW$6,SaisieJour,"")+
COUNTIFS(SaisiePers,$A22,SaisieDebut,FW$6,SaisieFin,"&gt;="&amp;FW$6,SaisieMatin,Paramètres!$A$2,SaisieJour,"")+
COUNTIFS(SaisiePers,$A22,SaisieDebut,"&lt;"&amp;FW$6,SaisieFin,"&gt;="&amp;FW$6,SaisieMatin,Paramètres!$A$2,SaisieJour,TEXT(FW$6,"jjjj"))=0)=$AS$1)*0.5)</f>
        <v/>
      </c>
      <c r="FX22" s="6" t="str">
        <f>IF(OR(FW$6=0,COUNTIF(Feries,FW$6)&gt;0,ISNONTEXT($A22)),"",
((COUNTIFS(SaisiePers,$A22,SaisieDebut,"&lt;="&amp;FW$6,SaisieFin,"&gt;"&amp;FW$6,SaisieJour,"")+
COUNTIFS(SaisiePers,$A22,SaisieDebut,"&lt;="&amp;FW$6,SaisieFin,FW$6,SaisieSoir,Paramètres!$B$3,SaisieJour,"")+
COUNTIFS(SaisiePers,$A22,SaisieDebut,"&lt;="&amp;FW$6,SaisieFin,"&gt;"&amp;FW$6,SaisieSoir,Paramètres!$B$3,SaisieJour,TEXT(FW$6,"jjjj"))=0)=$AS$1)*0.5)</f>
        <v/>
      </c>
      <c r="FY22" s="6" t="str">
        <f>IF(OR(FY$6=0,COUNTIF(Feries,FY$6)&gt;0,ISNONTEXT($A22)),"",
((COUNTIFS(SaisiePers,$A22,SaisieDebut,"&lt;"&amp;FY$6,SaisieFin,"&gt;="&amp;FY$6,SaisieJour,"")+
COUNTIFS(SaisiePers,$A22,SaisieDebut,FY$6,SaisieFin,"&gt;="&amp;FY$6,SaisieMatin,Paramètres!$A$2,SaisieJour,"")+
COUNTIFS(SaisiePers,$A22,SaisieDebut,"&lt;"&amp;FY$6,SaisieFin,"&gt;="&amp;FY$6,SaisieMatin,Paramètres!$A$2,SaisieJour,TEXT(FY$6,"jjjj"))=0)=$AS$1)*0.5)</f>
        <v/>
      </c>
      <c r="FZ22" s="6" t="str">
        <f>IF(OR(FY$6=0,COUNTIF(Feries,FY$6)&gt;0,ISNONTEXT($A22)),"",
((COUNTIFS(SaisiePers,$A22,SaisieDebut,"&lt;="&amp;FY$6,SaisieFin,"&gt;"&amp;FY$6,SaisieJour,"")+
COUNTIFS(SaisiePers,$A22,SaisieDebut,"&lt;="&amp;FY$6,SaisieFin,FY$6,SaisieSoir,Paramètres!$B$3,SaisieJour,"")+
COUNTIFS(SaisiePers,$A22,SaisieDebut,"&lt;="&amp;FY$6,SaisieFin,"&gt;"&amp;FY$6,SaisieSoir,Paramètres!$B$3,SaisieJour,TEXT(FY$6,"jjjj"))=0)=$AS$1)*0.5)</f>
        <v/>
      </c>
      <c r="GA22" s="6" t="str">
        <f>IF(OR(GA$6=0,COUNTIF(Feries,GA$6)&gt;0,ISNONTEXT($A22)),"",
((COUNTIFS(SaisiePers,$A22,SaisieDebut,"&lt;"&amp;GA$6,SaisieFin,"&gt;="&amp;GA$6,SaisieJour,"")+
COUNTIFS(SaisiePers,$A22,SaisieDebut,GA$6,SaisieFin,"&gt;="&amp;GA$6,SaisieMatin,Paramètres!$A$2,SaisieJour,"")+
COUNTIFS(SaisiePers,$A22,SaisieDebut,"&lt;"&amp;GA$6,SaisieFin,"&gt;="&amp;GA$6,SaisieMatin,Paramètres!$A$2,SaisieJour,TEXT(GA$6,"jjjj"))=0)=$AS$1)*0.5)</f>
        <v/>
      </c>
      <c r="GB22" s="6" t="str">
        <f>IF(OR(GA$6=0,COUNTIF(Feries,GA$6)&gt;0,ISNONTEXT($A22)),"",
((COUNTIFS(SaisiePers,$A22,SaisieDebut,"&lt;="&amp;GA$6,SaisieFin,"&gt;"&amp;GA$6,SaisieJour,"")+
COUNTIFS(SaisiePers,$A22,SaisieDebut,"&lt;="&amp;GA$6,SaisieFin,GA$6,SaisieSoir,Paramètres!$B$3,SaisieJour,"")+
COUNTIFS(SaisiePers,$A22,SaisieDebut,"&lt;="&amp;GA$6,SaisieFin,"&gt;"&amp;GA$6,SaisieSoir,Paramètres!$B$3,SaisieJour,TEXT(GA$6,"jjjj"))=0)=$AS$1)*0.5)</f>
        <v/>
      </c>
      <c r="GC22" s="6" t="str">
        <f>IF(OR(GC$6=0,COUNTIF(Feries,GC$6)&gt;0,ISNONTEXT($A22)),"",
((COUNTIFS(SaisiePers,$A22,SaisieDebut,"&lt;"&amp;GC$6,SaisieFin,"&gt;="&amp;GC$6,SaisieJour,"")+
COUNTIFS(SaisiePers,$A22,SaisieDebut,GC$6,SaisieFin,"&gt;="&amp;GC$6,SaisieMatin,Paramètres!$A$2,SaisieJour,"")+
COUNTIFS(SaisiePers,$A22,SaisieDebut,"&lt;"&amp;GC$6,SaisieFin,"&gt;="&amp;GC$6,SaisieMatin,Paramètres!$A$2,SaisieJour,TEXT(GC$6,"jjjj"))=0)=$AS$1)*0.5)</f>
        <v/>
      </c>
      <c r="GD22" s="6" t="str">
        <f>IF(OR(GC$6=0,COUNTIF(Feries,GC$6)&gt;0,ISNONTEXT($A22)),"",
((COUNTIFS(SaisiePers,$A22,SaisieDebut,"&lt;="&amp;GC$6,SaisieFin,"&gt;"&amp;GC$6,SaisieJour,"")+
COUNTIFS(SaisiePers,$A22,SaisieDebut,"&lt;="&amp;GC$6,SaisieFin,GC$6,SaisieSoir,Paramètres!$B$3,SaisieJour,"")+
COUNTIFS(SaisiePers,$A22,SaisieDebut,"&lt;="&amp;GC$6,SaisieFin,"&gt;"&amp;GC$6,SaisieSoir,Paramètres!$B$3,SaisieJour,TEXT(GC$6,"jjjj"))=0)=$AS$1)*0.5)</f>
        <v/>
      </c>
      <c r="GE22" s="6" t="str">
        <f>IF(OR(GE$6=0,COUNTIF(Feries,GE$6)&gt;0,ISNONTEXT($A22)),"",
((COUNTIFS(SaisiePers,$A22,SaisieDebut,"&lt;"&amp;GE$6,SaisieFin,"&gt;="&amp;GE$6,SaisieJour,"")+
COUNTIFS(SaisiePers,$A22,SaisieDebut,GE$6,SaisieFin,"&gt;="&amp;GE$6,SaisieMatin,Paramètres!$A$2,SaisieJour,"")+
COUNTIFS(SaisiePers,$A22,SaisieDebut,"&lt;"&amp;GE$6,SaisieFin,"&gt;="&amp;GE$6,SaisieMatin,Paramètres!$A$2,SaisieJour,TEXT(GE$6,"jjjj"))=0)=$AS$1)*0.5)</f>
        <v/>
      </c>
      <c r="GF22" s="6" t="str">
        <f>IF(OR(GE$6=0,COUNTIF(Feries,GE$6)&gt;0,ISNONTEXT($A22)),"",
((COUNTIFS(SaisiePers,$A22,SaisieDebut,"&lt;="&amp;GE$6,SaisieFin,"&gt;"&amp;GE$6,SaisieJour,"")+
COUNTIFS(SaisiePers,$A22,SaisieDebut,"&lt;="&amp;GE$6,SaisieFin,GE$6,SaisieSoir,Paramètres!$B$3,SaisieJour,"")+
COUNTIFS(SaisiePers,$A22,SaisieDebut,"&lt;="&amp;GE$6,SaisieFin,"&gt;"&amp;GE$6,SaisieSoir,Paramètres!$B$3,SaisieJour,TEXT(GE$6,"jjjj"))=0)=$AS$1)*0.5)</f>
        <v/>
      </c>
      <c r="GG22" s="6" t="str">
        <f>IF(OR(GG$6=0,COUNTIF(Feries,GG$6)&gt;0,ISNONTEXT($A22)),"",
((COUNTIFS(SaisiePers,$A22,SaisieDebut,"&lt;"&amp;GG$6,SaisieFin,"&gt;="&amp;GG$6,SaisieJour,"")+
COUNTIFS(SaisiePers,$A22,SaisieDebut,GG$6,SaisieFin,"&gt;="&amp;GG$6,SaisieMatin,Paramètres!$A$2,SaisieJour,"")+
COUNTIFS(SaisiePers,$A22,SaisieDebut,"&lt;"&amp;GG$6,SaisieFin,"&gt;="&amp;GG$6,SaisieMatin,Paramètres!$A$2,SaisieJour,TEXT(GG$6,"jjjj"))=0)=$AS$1)*0.5)</f>
        <v/>
      </c>
      <c r="GH22" s="6" t="str">
        <f>IF(OR(GG$6=0,COUNTIF(Feries,GG$6)&gt;0,ISNONTEXT($A22)),"",
((COUNTIFS(SaisiePers,$A22,SaisieDebut,"&lt;="&amp;GG$6,SaisieFin,"&gt;"&amp;GG$6,SaisieJour,"")+
COUNTIFS(SaisiePers,$A22,SaisieDebut,"&lt;="&amp;GG$6,SaisieFin,GG$6,SaisieSoir,Paramètres!$B$3,SaisieJour,"")+
COUNTIFS(SaisiePers,$A22,SaisieDebut,"&lt;="&amp;GG$6,SaisieFin,"&gt;"&amp;GG$6,SaisieSoir,Paramètres!$B$3,SaisieJour,TEXT(GG$6,"jjjj"))=0)=$AS$1)*0.5)</f>
        <v/>
      </c>
      <c r="GI22" s="6" t="str">
        <f>IF(OR(GI$6=0,COUNTIF(Feries,GI$6)&gt;0,ISNONTEXT($A22)),"",
((COUNTIFS(SaisiePers,$A22,SaisieDebut,"&lt;"&amp;GI$6,SaisieFin,"&gt;="&amp;GI$6,SaisieJour,"")+
COUNTIFS(SaisiePers,$A22,SaisieDebut,GI$6,SaisieFin,"&gt;="&amp;GI$6,SaisieMatin,Paramètres!$A$2,SaisieJour,"")+
COUNTIFS(SaisiePers,$A22,SaisieDebut,"&lt;"&amp;GI$6,SaisieFin,"&gt;="&amp;GI$6,SaisieMatin,Paramètres!$A$2,SaisieJour,TEXT(GI$6,"jjjj"))=0)=$AS$1)*0.5)</f>
        <v/>
      </c>
      <c r="GJ22" s="6" t="str">
        <f>IF(OR(GI$6=0,COUNTIF(Feries,GI$6)&gt;0,ISNONTEXT($A22)),"",
((COUNTIFS(SaisiePers,$A22,SaisieDebut,"&lt;="&amp;GI$6,SaisieFin,"&gt;"&amp;GI$6,SaisieJour,"")+
COUNTIFS(SaisiePers,$A22,SaisieDebut,"&lt;="&amp;GI$6,SaisieFin,GI$6,SaisieSoir,Paramètres!$B$3,SaisieJour,"")+
COUNTIFS(SaisiePers,$A22,SaisieDebut,"&lt;="&amp;GI$6,SaisieFin,"&gt;"&amp;GI$6,SaisieSoir,Paramètres!$B$3,SaisieJour,TEXT(GI$6,"jjjj"))=0)=$AS$1)*0.5)</f>
        <v/>
      </c>
      <c r="GK22" s="6" t="str">
        <f>IF(OR(GK$6=0,COUNTIF(Feries,GK$6)&gt;0,ISNONTEXT($A22)),"",
((COUNTIFS(SaisiePers,$A22,SaisieDebut,"&lt;"&amp;GK$6,SaisieFin,"&gt;="&amp;GK$6,SaisieJour,"")+
COUNTIFS(SaisiePers,$A22,SaisieDebut,GK$6,SaisieFin,"&gt;="&amp;GK$6,SaisieMatin,Paramètres!$A$2,SaisieJour,"")+
COUNTIFS(SaisiePers,$A22,SaisieDebut,"&lt;"&amp;GK$6,SaisieFin,"&gt;="&amp;GK$6,SaisieMatin,Paramètres!$A$2,SaisieJour,TEXT(GK$6,"jjjj"))=0)=$AS$1)*0.5)</f>
        <v/>
      </c>
      <c r="GL22" s="6" t="str">
        <f>IF(OR(GK$6=0,COUNTIF(Feries,GK$6)&gt;0,ISNONTEXT($A22)),"",
((COUNTIFS(SaisiePers,$A22,SaisieDebut,"&lt;="&amp;GK$6,SaisieFin,"&gt;"&amp;GK$6,SaisieJour,"")+
COUNTIFS(SaisiePers,$A22,SaisieDebut,"&lt;="&amp;GK$6,SaisieFin,GK$6,SaisieSoir,Paramètres!$B$3,SaisieJour,"")+
COUNTIFS(SaisiePers,$A22,SaisieDebut,"&lt;="&amp;GK$6,SaisieFin,"&gt;"&amp;GK$6,SaisieSoir,Paramètres!$B$3,SaisieJour,TEXT(GK$6,"jjjj"))=0)=$AS$1)*0.5)</f>
        <v/>
      </c>
      <c r="GM22" s="6" t="str">
        <f>IF(OR(GM$6=0,COUNTIF(Feries,GM$6)&gt;0,ISNONTEXT($A22)),"",
((COUNTIFS(SaisiePers,$A22,SaisieDebut,"&lt;"&amp;GM$6,SaisieFin,"&gt;="&amp;GM$6,SaisieJour,"")+
COUNTIFS(SaisiePers,$A22,SaisieDebut,GM$6,SaisieFin,"&gt;="&amp;GM$6,SaisieMatin,Paramètres!$A$2,SaisieJour,"")+
COUNTIFS(SaisiePers,$A22,SaisieDebut,"&lt;"&amp;GM$6,SaisieFin,"&gt;="&amp;GM$6,SaisieMatin,Paramètres!$A$2,SaisieJour,TEXT(GM$6,"jjjj"))=0)=$AS$1)*0.5)</f>
        <v/>
      </c>
      <c r="GN22" s="6" t="str">
        <f>IF(OR(GM$6=0,COUNTIF(Feries,GM$6)&gt;0,ISNONTEXT($A22)),"",
((COUNTIFS(SaisiePers,$A22,SaisieDebut,"&lt;="&amp;GM$6,SaisieFin,"&gt;"&amp;GM$6,SaisieJour,"")+
COUNTIFS(SaisiePers,$A22,SaisieDebut,"&lt;="&amp;GM$6,SaisieFin,GM$6,SaisieSoir,Paramètres!$B$3,SaisieJour,"")+
COUNTIFS(SaisiePers,$A22,SaisieDebut,"&lt;="&amp;GM$6,SaisieFin,"&gt;"&amp;GM$6,SaisieSoir,Paramètres!$B$3,SaisieJour,TEXT(GM$6,"jjjj"))=0)=$AS$1)*0.5)</f>
        <v/>
      </c>
      <c r="GO22" s="6" t="str">
        <f>IF(OR(GO$6=0,COUNTIF(Feries,GO$6)&gt;0,ISNONTEXT($A22)),"",
((COUNTIFS(SaisiePers,$A22,SaisieDebut,"&lt;"&amp;GO$6,SaisieFin,"&gt;="&amp;GO$6,SaisieJour,"")+
COUNTIFS(SaisiePers,$A22,SaisieDebut,GO$6,SaisieFin,"&gt;="&amp;GO$6,SaisieMatin,Paramètres!$A$2,SaisieJour,"")+
COUNTIFS(SaisiePers,$A22,SaisieDebut,"&lt;"&amp;GO$6,SaisieFin,"&gt;="&amp;GO$6,SaisieMatin,Paramètres!$A$2,SaisieJour,TEXT(GO$6,"jjjj"))=0)=$AS$1)*0.5)</f>
        <v/>
      </c>
      <c r="GP22" s="6" t="str">
        <f>IF(OR(GO$6=0,COUNTIF(Feries,GO$6)&gt;0,ISNONTEXT($A22)),"",
((COUNTIFS(SaisiePers,$A22,SaisieDebut,"&lt;="&amp;GO$6,SaisieFin,"&gt;"&amp;GO$6,SaisieJour,"")+
COUNTIFS(SaisiePers,$A22,SaisieDebut,"&lt;="&amp;GO$6,SaisieFin,GO$6,SaisieSoir,Paramètres!$B$3,SaisieJour,"")+
COUNTIFS(SaisiePers,$A22,SaisieDebut,"&lt;="&amp;GO$6,SaisieFin,"&gt;"&amp;GO$6,SaisieSoir,Paramètres!$B$3,SaisieJour,TEXT(GO$6,"jjjj"))=0)=$AS$1)*0.5)</f>
        <v/>
      </c>
      <c r="GQ22" s="6" t="str">
        <f>IF(OR(GQ$6=0,COUNTIF(Feries,GQ$6)&gt;0,ISNONTEXT($A22)),"",
((COUNTIFS(SaisiePers,$A22,SaisieDebut,"&lt;"&amp;GQ$6,SaisieFin,"&gt;="&amp;GQ$6,SaisieJour,"")+
COUNTIFS(SaisiePers,$A22,SaisieDebut,GQ$6,SaisieFin,"&gt;="&amp;GQ$6,SaisieMatin,Paramètres!$A$2,SaisieJour,"")+
COUNTIFS(SaisiePers,$A22,SaisieDebut,"&lt;"&amp;GQ$6,SaisieFin,"&gt;="&amp;GQ$6,SaisieMatin,Paramètres!$A$2,SaisieJour,TEXT(GQ$6,"jjjj"))=0)=$AS$1)*0.5)</f>
        <v/>
      </c>
      <c r="GR22" s="6" t="str">
        <f>IF(OR(GQ$6=0,COUNTIF(Feries,GQ$6)&gt;0,ISNONTEXT($A22)),"",
((COUNTIFS(SaisiePers,$A22,SaisieDebut,"&lt;="&amp;GQ$6,SaisieFin,"&gt;"&amp;GQ$6,SaisieJour,"")+
COUNTIFS(SaisiePers,$A22,SaisieDebut,"&lt;="&amp;GQ$6,SaisieFin,GQ$6,SaisieSoir,Paramètres!$B$3,SaisieJour,"")+
COUNTIFS(SaisiePers,$A22,SaisieDebut,"&lt;="&amp;GQ$6,SaisieFin,"&gt;"&amp;GQ$6,SaisieSoir,Paramètres!$B$3,SaisieJour,TEXT(GQ$6,"jjjj"))=0)=$AS$1)*0.5)</f>
        <v/>
      </c>
      <c r="GS22" s="6" t="str">
        <f>IF(OR(GS$6=0,COUNTIF(Feries,GS$6)&gt;0,ISNONTEXT($A22)),"",
((COUNTIFS(SaisiePers,$A22,SaisieDebut,"&lt;"&amp;GS$6,SaisieFin,"&gt;="&amp;GS$6,SaisieJour,"")+
COUNTIFS(SaisiePers,$A22,SaisieDebut,GS$6,SaisieFin,"&gt;="&amp;GS$6,SaisieMatin,Paramètres!$A$2,SaisieJour,"")+
COUNTIFS(SaisiePers,$A22,SaisieDebut,"&lt;"&amp;GS$6,SaisieFin,"&gt;="&amp;GS$6,SaisieMatin,Paramètres!$A$2,SaisieJour,TEXT(GS$6,"jjjj"))=0)=$AS$1)*0.5)</f>
        <v/>
      </c>
      <c r="GT22" s="6" t="str">
        <f>IF(OR(GS$6=0,COUNTIF(Feries,GS$6)&gt;0,ISNONTEXT($A22)),"",
((COUNTIFS(SaisiePers,$A22,SaisieDebut,"&lt;="&amp;GS$6,SaisieFin,"&gt;"&amp;GS$6,SaisieJour,"")+
COUNTIFS(SaisiePers,$A22,SaisieDebut,"&lt;="&amp;GS$6,SaisieFin,GS$6,SaisieSoir,Paramètres!$B$3,SaisieJour,"")+
COUNTIFS(SaisiePers,$A22,SaisieDebut,"&lt;="&amp;GS$6,SaisieFin,"&gt;"&amp;GS$6,SaisieSoir,Paramètres!$B$3,SaisieJour,TEXT(GS$6,"jjjj"))=0)=$AS$1)*0.5)</f>
        <v/>
      </c>
      <c r="GU22" s="6" t="str">
        <f>IF(OR(GU$6=0,COUNTIF(Feries,GU$6)&gt;0,ISNONTEXT($A22)),"",
((COUNTIFS(SaisiePers,$A22,SaisieDebut,"&lt;"&amp;GU$6,SaisieFin,"&gt;="&amp;GU$6,SaisieJour,"")+
COUNTIFS(SaisiePers,$A22,SaisieDebut,GU$6,SaisieFin,"&gt;="&amp;GU$6,SaisieMatin,Paramètres!$A$2,SaisieJour,"")+
COUNTIFS(SaisiePers,$A22,SaisieDebut,"&lt;"&amp;GU$6,SaisieFin,"&gt;="&amp;GU$6,SaisieMatin,Paramètres!$A$2,SaisieJour,TEXT(GU$6,"jjjj"))=0)=$AS$1)*0.5)</f>
        <v/>
      </c>
      <c r="GV22" s="6" t="str">
        <f>IF(OR(GU$6=0,COUNTIF(Feries,GU$6)&gt;0,ISNONTEXT($A22)),"",
((COUNTIFS(SaisiePers,$A22,SaisieDebut,"&lt;="&amp;GU$6,SaisieFin,"&gt;"&amp;GU$6,SaisieJour,"")+
COUNTIFS(SaisiePers,$A22,SaisieDebut,"&lt;="&amp;GU$6,SaisieFin,GU$6,SaisieSoir,Paramètres!$B$3,SaisieJour,"")+
COUNTIFS(SaisiePers,$A22,SaisieDebut,"&lt;="&amp;GU$6,SaisieFin,"&gt;"&amp;GU$6,SaisieSoir,Paramètres!$B$3,SaisieJour,TEXT(GU$6,"jjjj"))=0)=$AS$1)*0.5)</f>
        <v/>
      </c>
      <c r="GW22" s="6" t="str">
        <f>IF(OR(GW$6=0,COUNTIF(Feries,GW$6)&gt;0,ISNONTEXT($A22)),"",
((COUNTIFS(SaisiePers,$A22,SaisieDebut,"&lt;"&amp;GW$6,SaisieFin,"&gt;="&amp;GW$6,SaisieJour,"")+
COUNTIFS(SaisiePers,$A22,SaisieDebut,GW$6,SaisieFin,"&gt;="&amp;GW$6,SaisieMatin,Paramètres!$A$2,SaisieJour,"")+
COUNTIFS(SaisiePers,$A22,SaisieDebut,"&lt;"&amp;GW$6,SaisieFin,"&gt;="&amp;GW$6,SaisieMatin,Paramètres!$A$2,SaisieJour,TEXT(GW$6,"jjjj"))=0)=$AS$1)*0.5)</f>
        <v/>
      </c>
      <c r="GX22" s="6" t="str">
        <f>IF(OR(GW$6=0,COUNTIF(Feries,GW$6)&gt;0,ISNONTEXT($A22)),"",
((COUNTIFS(SaisiePers,$A22,SaisieDebut,"&lt;="&amp;GW$6,SaisieFin,"&gt;"&amp;GW$6,SaisieJour,"")+
COUNTIFS(SaisiePers,$A22,SaisieDebut,"&lt;="&amp;GW$6,SaisieFin,GW$6,SaisieSoir,Paramètres!$B$3,SaisieJour,"")+
COUNTIFS(SaisiePers,$A22,SaisieDebut,"&lt;="&amp;GW$6,SaisieFin,"&gt;"&amp;GW$6,SaisieSoir,Paramètres!$B$3,SaisieJour,TEXT(GW$6,"jjjj"))=0)=$AS$1)*0.5)</f>
        <v/>
      </c>
      <c r="GY22" s="6" t="str">
        <f>IF(OR(GY$6=0,COUNTIF(Feries,GY$6)&gt;0,ISNONTEXT($A22)),"",
((COUNTIFS(SaisiePers,$A22,SaisieDebut,"&lt;"&amp;GY$6,SaisieFin,"&gt;="&amp;GY$6,SaisieJour,"")+
COUNTIFS(SaisiePers,$A22,SaisieDebut,GY$6,SaisieFin,"&gt;="&amp;GY$6,SaisieMatin,Paramètres!$A$2,SaisieJour,"")+
COUNTIFS(SaisiePers,$A22,SaisieDebut,"&lt;"&amp;GY$6,SaisieFin,"&gt;="&amp;GY$6,SaisieMatin,Paramètres!$A$2,SaisieJour,TEXT(GY$6,"jjjj"))=0)=$AS$1)*0.5)</f>
        <v/>
      </c>
      <c r="GZ22" s="6" t="str">
        <f>IF(OR(GY$6=0,COUNTIF(Feries,GY$6)&gt;0,ISNONTEXT($A22)),"",
((COUNTIFS(SaisiePers,$A22,SaisieDebut,"&lt;="&amp;GY$6,SaisieFin,"&gt;"&amp;GY$6,SaisieJour,"")+
COUNTIFS(SaisiePers,$A22,SaisieDebut,"&lt;="&amp;GY$6,SaisieFin,GY$6,SaisieSoir,Paramètres!$B$3,SaisieJour,"")+
COUNTIFS(SaisiePers,$A22,SaisieDebut,"&lt;="&amp;GY$6,SaisieFin,"&gt;"&amp;GY$6,SaisieSoir,Paramètres!$B$3,SaisieJour,TEXT(GY$6,"jjjj"))=0)=$AS$1)*0.5)</f>
        <v/>
      </c>
      <c r="HA22" s="6" t="str">
        <f>IF(OR(HA$6=0,COUNTIF(Feries,HA$6)&gt;0,ISNONTEXT($A22)),"",
((COUNTIFS(SaisiePers,$A22,SaisieDebut,"&lt;"&amp;HA$6,SaisieFin,"&gt;="&amp;HA$6,SaisieJour,"")+
COUNTIFS(SaisiePers,$A22,SaisieDebut,HA$6,SaisieFin,"&gt;="&amp;HA$6,SaisieMatin,Paramètres!$A$2,SaisieJour,"")+
COUNTIFS(SaisiePers,$A22,SaisieDebut,"&lt;"&amp;HA$6,SaisieFin,"&gt;="&amp;HA$6,SaisieMatin,Paramètres!$A$2,SaisieJour,TEXT(HA$6,"jjjj"))=0)=$AS$1)*0.5)</f>
        <v/>
      </c>
      <c r="HB22" s="6" t="str">
        <f>IF(OR(HA$6=0,COUNTIF(Feries,HA$6)&gt;0,ISNONTEXT($A22)),"",
((COUNTIFS(SaisiePers,$A22,SaisieDebut,"&lt;="&amp;HA$6,SaisieFin,"&gt;"&amp;HA$6,SaisieJour,"")+
COUNTIFS(SaisiePers,$A22,SaisieDebut,"&lt;="&amp;HA$6,SaisieFin,HA$6,SaisieSoir,Paramètres!$B$3,SaisieJour,"")+
COUNTIFS(SaisiePers,$A22,SaisieDebut,"&lt;="&amp;HA$6,SaisieFin,"&gt;"&amp;HA$6,SaisieSoir,Paramètres!$B$3,SaisieJour,TEXT(HA$6,"jjjj"))=0)=$AS$1)*0.5)</f>
        <v/>
      </c>
      <c r="HC22" s="6" t="str">
        <f>IF(OR(HC$6=0,COUNTIF(Feries,HC$6)&gt;0,ISNONTEXT($A22)),"",
((COUNTIFS(SaisiePers,$A22,SaisieDebut,"&lt;"&amp;HC$6,SaisieFin,"&gt;="&amp;HC$6,SaisieJour,"")+
COUNTIFS(SaisiePers,$A22,SaisieDebut,HC$6,SaisieFin,"&gt;="&amp;HC$6,SaisieMatin,Paramètres!$A$2,SaisieJour,"")+
COUNTIFS(SaisiePers,$A22,SaisieDebut,"&lt;"&amp;HC$6,SaisieFin,"&gt;="&amp;HC$6,SaisieMatin,Paramètres!$A$2,SaisieJour,TEXT(HC$6,"jjjj"))=0)=$AS$1)*0.5)</f>
        <v/>
      </c>
      <c r="HD22" s="6" t="str">
        <f>IF(OR(HC$6=0,COUNTIF(Feries,HC$6)&gt;0,ISNONTEXT($A22)),"",
((COUNTIFS(SaisiePers,$A22,SaisieDebut,"&lt;="&amp;HC$6,SaisieFin,"&gt;"&amp;HC$6,SaisieJour,"")+
COUNTIFS(SaisiePers,$A22,SaisieDebut,"&lt;="&amp;HC$6,SaisieFin,HC$6,SaisieSoir,Paramètres!$B$3,SaisieJour,"")+
COUNTIFS(SaisiePers,$A22,SaisieDebut,"&lt;="&amp;HC$6,SaisieFin,"&gt;"&amp;HC$6,SaisieSoir,Paramètres!$B$3,SaisieJour,TEXT(HC$6,"jjjj"))=0)=$AS$1)*0.5)</f>
        <v/>
      </c>
      <c r="HE22" s="6" t="str">
        <f>IF(OR(HE$6=0,COUNTIF(Feries,HE$6)&gt;0,ISNONTEXT($A22)),"",
((COUNTIFS(SaisiePers,$A22,SaisieDebut,"&lt;"&amp;HE$6,SaisieFin,"&gt;="&amp;HE$6,SaisieJour,"")+
COUNTIFS(SaisiePers,$A22,SaisieDebut,HE$6,SaisieFin,"&gt;="&amp;HE$6,SaisieMatin,Paramètres!$A$2,SaisieJour,"")+
COUNTIFS(SaisiePers,$A22,SaisieDebut,"&lt;"&amp;HE$6,SaisieFin,"&gt;="&amp;HE$6,SaisieMatin,Paramètres!$A$2,SaisieJour,TEXT(HE$6,"jjjj"))=0)=$AS$1)*0.5)</f>
        <v/>
      </c>
      <c r="HF22" s="6" t="str">
        <f>IF(OR(HE$6=0,COUNTIF(Feries,HE$6)&gt;0,ISNONTEXT($A22)),"",
((COUNTIFS(SaisiePers,$A22,SaisieDebut,"&lt;="&amp;HE$6,SaisieFin,"&gt;"&amp;HE$6,SaisieJour,"")+
COUNTIFS(SaisiePers,$A22,SaisieDebut,"&lt;="&amp;HE$6,SaisieFin,HE$6,SaisieSoir,Paramètres!$B$3,SaisieJour,"")+
COUNTIFS(SaisiePers,$A22,SaisieDebut,"&lt;="&amp;HE$6,SaisieFin,"&gt;"&amp;HE$6,SaisieSoir,Paramètres!$B$3,SaisieJour,TEXT(HE$6,"jjjj"))=0)=$AS$1)*0.5)</f>
        <v/>
      </c>
      <c r="HG22" s="6" t="str">
        <f>IF(OR(HG$6=0,COUNTIF(Feries,HG$6)&gt;0,ISNONTEXT($A22)),"",
((COUNTIFS(SaisiePers,$A22,SaisieDebut,"&lt;"&amp;HG$6,SaisieFin,"&gt;="&amp;HG$6,SaisieJour,"")+
COUNTIFS(SaisiePers,$A22,SaisieDebut,HG$6,SaisieFin,"&gt;="&amp;HG$6,SaisieMatin,Paramètres!$A$2,SaisieJour,"")+
COUNTIFS(SaisiePers,$A22,SaisieDebut,"&lt;"&amp;HG$6,SaisieFin,"&gt;="&amp;HG$6,SaisieMatin,Paramètres!$A$2,SaisieJour,TEXT(HG$6,"jjjj"))=0)=$AS$1)*0.5)</f>
        <v/>
      </c>
      <c r="HH22" s="6" t="str">
        <f>IF(OR(HG$6=0,COUNTIF(Feries,HG$6)&gt;0,ISNONTEXT($A22)),"",
((COUNTIFS(SaisiePers,$A22,SaisieDebut,"&lt;="&amp;HG$6,SaisieFin,"&gt;"&amp;HG$6,SaisieJour,"")+
COUNTIFS(SaisiePers,$A22,SaisieDebut,"&lt;="&amp;HG$6,SaisieFin,HG$6,SaisieSoir,Paramètres!$B$3,SaisieJour,"")+
COUNTIFS(SaisiePers,$A22,SaisieDebut,"&lt;="&amp;HG$6,SaisieFin,"&gt;"&amp;HG$6,SaisieSoir,Paramètres!$B$3,SaisieJour,TEXT(HG$6,"jjjj"))=0)=$AS$1)*0.5)</f>
        <v/>
      </c>
      <c r="HI22" s="6" t="str">
        <f>IF(OR(HI$6=0,COUNTIF(Feries,HI$6)&gt;0,ISNONTEXT($A22)),"",
((COUNTIFS(SaisiePers,$A22,SaisieDebut,"&lt;"&amp;HI$6,SaisieFin,"&gt;="&amp;HI$6,SaisieJour,"")+
COUNTIFS(SaisiePers,$A22,SaisieDebut,HI$6,SaisieFin,"&gt;="&amp;HI$6,SaisieMatin,Paramètres!$A$2,SaisieJour,"")+
COUNTIFS(SaisiePers,$A22,SaisieDebut,"&lt;"&amp;HI$6,SaisieFin,"&gt;="&amp;HI$6,SaisieMatin,Paramètres!$A$2,SaisieJour,TEXT(HI$6,"jjjj"))=0)=$AS$1)*0.5)</f>
        <v/>
      </c>
      <c r="HJ22" s="6" t="str">
        <f>IF(OR(HI$6=0,COUNTIF(Feries,HI$6)&gt;0,ISNONTEXT($A22)),"",
((COUNTIFS(SaisiePers,$A22,SaisieDebut,"&lt;="&amp;HI$6,SaisieFin,"&gt;"&amp;HI$6,SaisieJour,"")+
COUNTIFS(SaisiePers,$A22,SaisieDebut,"&lt;="&amp;HI$6,SaisieFin,HI$6,SaisieSoir,Paramètres!$B$3,SaisieJour,"")+
COUNTIFS(SaisiePers,$A22,SaisieDebut,"&lt;="&amp;HI$6,SaisieFin,"&gt;"&amp;HI$6,SaisieSoir,Paramètres!$B$3,SaisieJour,TEXT(HI$6,"jjjj"))=0)=$AS$1)*0.5)</f>
        <v/>
      </c>
      <c r="HK22" s="6" t="str">
        <f>IF(OR(HK$6=0,COUNTIF(Feries,HK$6)&gt;0,ISNONTEXT($A22)),"",
((COUNTIFS(SaisiePers,$A22,SaisieDebut,"&lt;"&amp;HK$6,SaisieFin,"&gt;="&amp;HK$6,SaisieJour,"")+
COUNTIFS(SaisiePers,$A22,SaisieDebut,HK$6,SaisieFin,"&gt;="&amp;HK$6,SaisieMatin,Paramètres!$A$2,SaisieJour,"")+
COUNTIFS(SaisiePers,$A22,SaisieDebut,"&lt;"&amp;HK$6,SaisieFin,"&gt;="&amp;HK$6,SaisieMatin,Paramètres!$A$2,SaisieJour,TEXT(HK$6,"jjjj"))=0)=$AS$1)*0.5)</f>
        <v/>
      </c>
      <c r="HL22" s="6" t="str">
        <f>IF(OR(HK$6=0,COUNTIF(Feries,HK$6)&gt;0,ISNONTEXT($A22)),"",
((COUNTIFS(SaisiePers,$A22,SaisieDebut,"&lt;="&amp;HK$6,SaisieFin,"&gt;"&amp;HK$6,SaisieJour,"")+
COUNTIFS(SaisiePers,$A22,SaisieDebut,"&lt;="&amp;HK$6,SaisieFin,HK$6,SaisieSoir,Paramètres!$B$3,SaisieJour,"")+
COUNTIFS(SaisiePers,$A22,SaisieDebut,"&lt;="&amp;HK$6,SaisieFin,"&gt;"&amp;HK$6,SaisieSoir,Paramètres!$B$3,SaisieJour,TEXT(HK$6,"jjjj"))=0)=$AS$1)*0.5)</f>
        <v/>
      </c>
      <c r="HM22" s="6" t="str">
        <f>IF(OR(HM$6=0,COUNTIF(Feries,HM$6)&gt;0,ISNONTEXT($A22)),"",
((COUNTIFS(SaisiePers,$A22,SaisieDebut,"&lt;"&amp;HM$6,SaisieFin,"&gt;="&amp;HM$6,SaisieJour,"")+
COUNTIFS(SaisiePers,$A22,SaisieDebut,HM$6,SaisieFin,"&gt;="&amp;HM$6,SaisieMatin,Paramètres!$A$2,SaisieJour,"")+
COUNTIFS(SaisiePers,$A22,SaisieDebut,"&lt;"&amp;HM$6,SaisieFin,"&gt;="&amp;HM$6,SaisieMatin,Paramètres!$A$2,SaisieJour,TEXT(HM$6,"jjjj"))=0)=$AS$1)*0.5)</f>
        <v/>
      </c>
      <c r="HN22" s="6" t="str">
        <f>IF(OR(HM$6=0,COUNTIF(Feries,HM$6)&gt;0,ISNONTEXT($A22)),"",
((COUNTIFS(SaisiePers,$A22,SaisieDebut,"&lt;="&amp;HM$6,SaisieFin,"&gt;"&amp;HM$6,SaisieJour,"")+
COUNTIFS(SaisiePers,$A22,SaisieDebut,"&lt;="&amp;HM$6,SaisieFin,HM$6,SaisieSoir,Paramètres!$B$3,SaisieJour,"")+
COUNTIFS(SaisiePers,$A22,SaisieDebut,"&lt;="&amp;HM$6,SaisieFin,"&gt;"&amp;HM$6,SaisieSoir,Paramètres!$B$3,SaisieJour,TEXT(HM$6,"jjjj"))=0)=$AS$1)*0.5)</f>
        <v/>
      </c>
      <c r="HO22" s="6" t="str">
        <f>IF(OR(HO$6=0,COUNTIF(Feries,HO$6)&gt;0,ISNONTEXT($A22)),"",
((COUNTIFS(SaisiePers,$A22,SaisieDebut,"&lt;"&amp;HO$6,SaisieFin,"&gt;="&amp;HO$6,SaisieJour,"")+
COUNTIFS(SaisiePers,$A22,SaisieDebut,HO$6,SaisieFin,"&gt;="&amp;HO$6,SaisieMatin,Paramètres!$A$2,SaisieJour,"")+
COUNTIFS(SaisiePers,$A22,SaisieDebut,"&lt;"&amp;HO$6,SaisieFin,"&gt;="&amp;HO$6,SaisieMatin,Paramètres!$A$2,SaisieJour,TEXT(HO$6,"jjjj"))=0)=$AS$1)*0.5)</f>
        <v/>
      </c>
      <c r="HP22" s="6" t="str">
        <f>IF(OR(HO$6=0,COUNTIF(Feries,HO$6)&gt;0,ISNONTEXT($A22)),"",
((COUNTIFS(SaisiePers,$A22,SaisieDebut,"&lt;="&amp;HO$6,SaisieFin,"&gt;"&amp;HO$6,SaisieJour,"")+
COUNTIFS(SaisiePers,$A22,SaisieDebut,"&lt;="&amp;HO$6,SaisieFin,HO$6,SaisieSoir,Paramètres!$B$3,SaisieJour,"")+
COUNTIFS(SaisiePers,$A22,SaisieDebut,"&lt;="&amp;HO$6,SaisieFin,"&gt;"&amp;HO$6,SaisieSoir,Paramètres!$B$3,SaisieJour,TEXT(HO$6,"jjjj"))=0)=$AS$1)*0.5)</f>
        <v/>
      </c>
      <c r="HQ22" s="6" t="str">
        <f>IF(OR(HQ$6=0,COUNTIF(Feries,HQ$6)&gt;0,ISNONTEXT($A22)),"",
((COUNTIFS(SaisiePers,$A22,SaisieDebut,"&lt;"&amp;HQ$6,SaisieFin,"&gt;="&amp;HQ$6,SaisieJour,"")+
COUNTIFS(SaisiePers,$A22,SaisieDebut,HQ$6,SaisieFin,"&gt;="&amp;HQ$6,SaisieMatin,Paramètres!$A$2,SaisieJour,"")+
COUNTIFS(SaisiePers,$A22,SaisieDebut,"&lt;"&amp;HQ$6,SaisieFin,"&gt;="&amp;HQ$6,SaisieMatin,Paramètres!$A$2,SaisieJour,TEXT(HQ$6,"jjjj"))=0)=$AS$1)*0.5)</f>
        <v/>
      </c>
      <c r="HR22" s="6" t="str">
        <f>IF(OR(HQ$6=0,COUNTIF(Feries,HQ$6)&gt;0,ISNONTEXT($A22)),"",
((COUNTIFS(SaisiePers,$A22,SaisieDebut,"&lt;="&amp;HQ$6,SaisieFin,"&gt;"&amp;HQ$6,SaisieJour,"")+
COUNTIFS(SaisiePers,$A22,SaisieDebut,"&lt;="&amp;HQ$6,SaisieFin,HQ$6,SaisieSoir,Paramètres!$B$3,SaisieJour,"")+
COUNTIFS(SaisiePers,$A22,SaisieDebut,"&lt;="&amp;HQ$6,SaisieFin,"&gt;"&amp;HQ$6,SaisieSoir,Paramètres!$B$3,SaisieJour,TEXT(HQ$6,"jjjj"))=0)=$AS$1)*0.5)</f>
        <v/>
      </c>
      <c r="HS22" s="6" t="str">
        <f>IF(OR(HS$6=0,COUNTIF(Feries,HS$6)&gt;0,ISNONTEXT($A22)),"",
((COUNTIFS(SaisiePers,$A22,SaisieDebut,"&lt;"&amp;HS$6,SaisieFin,"&gt;="&amp;HS$6,SaisieJour,"")+
COUNTIFS(SaisiePers,$A22,SaisieDebut,HS$6,SaisieFin,"&gt;="&amp;HS$6,SaisieMatin,Paramètres!$A$2,SaisieJour,"")+
COUNTIFS(SaisiePers,$A22,SaisieDebut,"&lt;"&amp;HS$6,SaisieFin,"&gt;="&amp;HS$6,SaisieMatin,Paramètres!$A$2,SaisieJour,TEXT(HS$6,"jjjj"))=0)=$AS$1)*0.5)</f>
        <v/>
      </c>
      <c r="HT22" s="6" t="str">
        <f>IF(OR(HS$6=0,COUNTIF(Feries,HS$6)&gt;0,ISNONTEXT($A22)),"",
((COUNTIFS(SaisiePers,$A22,SaisieDebut,"&lt;="&amp;HS$6,SaisieFin,"&gt;"&amp;HS$6,SaisieJour,"")+
COUNTIFS(SaisiePers,$A22,SaisieDebut,"&lt;="&amp;HS$6,SaisieFin,HS$6,SaisieSoir,Paramètres!$B$3,SaisieJour,"")+
COUNTIFS(SaisiePers,$A22,SaisieDebut,"&lt;="&amp;HS$6,SaisieFin,"&gt;"&amp;HS$6,SaisieSoir,Paramètres!$B$3,SaisieJour,TEXT(HS$6,"jjjj"))=0)=$AS$1)*0.5)</f>
        <v/>
      </c>
      <c r="HU22" s="6" t="str">
        <f>IF(OR(HU$6=0,COUNTIF(Feries,HU$6)&gt;0,ISNONTEXT($A22)),"",
((COUNTIFS(SaisiePers,$A22,SaisieDebut,"&lt;"&amp;HU$6,SaisieFin,"&gt;="&amp;HU$6,SaisieJour,"")+
COUNTIFS(SaisiePers,$A22,SaisieDebut,HU$6,SaisieFin,"&gt;="&amp;HU$6,SaisieMatin,Paramètres!$A$2,SaisieJour,"")+
COUNTIFS(SaisiePers,$A22,SaisieDebut,"&lt;"&amp;HU$6,SaisieFin,"&gt;="&amp;HU$6,SaisieMatin,Paramètres!$A$2,SaisieJour,TEXT(HU$6,"jjjj"))=0)=$AS$1)*0.5)</f>
        <v/>
      </c>
      <c r="HV22" s="6" t="str">
        <f>IF(OR(HU$6=0,COUNTIF(Feries,HU$6)&gt;0,ISNONTEXT($A22)),"",
((COUNTIFS(SaisiePers,$A22,SaisieDebut,"&lt;="&amp;HU$6,SaisieFin,"&gt;"&amp;HU$6,SaisieJour,"")+
COUNTIFS(SaisiePers,$A22,SaisieDebut,"&lt;="&amp;HU$6,SaisieFin,HU$6,SaisieSoir,Paramètres!$B$3,SaisieJour,"")+
COUNTIFS(SaisiePers,$A22,SaisieDebut,"&lt;="&amp;HU$6,SaisieFin,"&gt;"&amp;HU$6,SaisieSoir,Paramètres!$B$3,SaisieJour,TEXT(HU$6,"jjjj"))=0)=$AS$1)*0.5)</f>
        <v/>
      </c>
      <c r="HW22" s="6" t="str">
        <f>IF(OR(HW$6=0,COUNTIF(Feries,HW$6)&gt;0,ISNONTEXT($A22)),"",
((COUNTIFS(SaisiePers,$A22,SaisieDebut,"&lt;"&amp;HW$6,SaisieFin,"&gt;="&amp;HW$6,SaisieJour,"")+
COUNTIFS(SaisiePers,$A22,SaisieDebut,HW$6,SaisieFin,"&gt;="&amp;HW$6,SaisieMatin,Paramètres!$A$2,SaisieJour,"")+
COUNTIFS(SaisiePers,$A22,SaisieDebut,"&lt;"&amp;HW$6,SaisieFin,"&gt;="&amp;HW$6,SaisieMatin,Paramètres!$A$2,SaisieJour,TEXT(HW$6,"jjjj"))=0)=$AS$1)*0.5)</f>
        <v/>
      </c>
      <c r="HX22" s="6" t="str">
        <f>IF(OR(HW$6=0,COUNTIF(Feries,HW$6)&gt;0,ISNONTEXT($A22)),"",
((COUNTIFS(SaisiePers,$A22,SaisieDebut,"&lt;="&amp;HW$6,SaisieFin,"&gt;"&amp;HW$6,SaisieJour,"")+
COUNTIFS(SaisiePers,$A22,SaisieDebut,"&lt;="&amp;HW$6,SaisieFin,HW$6,SaisieSoir,Paramètres!$B$3,SaisieJour,"")+
COUNTIFS(SaisiePers,$A22,SaisieDebut,"&lt;="&amp;HW$6,SaisieFin,"&gt;"&amp;HW$6,SaisieSoir,Paramètres!$B$3,SaisieJour,TEXT(HW$6,"jjjj"))=0)=$AS$1)*0.5)</f>
        <v/>
      </c>
      <c r="HY22" s="6" t="str">
        <f>IF(OR(HY$6=0,COUNTIF(Feries,HY$6)&gt;0,ISNONTEXT($A22)),"",
((COUNTIFS(SaisiePers,$A22,SaisieDebut,"&lt;"&amp;HY$6,SaisieFin,"&gt;="&amp;HY$6,SaisieJour,"")+
COUNTIFS(SaisiePers,$A22,SaisieDebut,HY$6,SaisieFin,"&gt;="&amp;HY$6,SaisieMatin,Paramètres!$A$2,SaisieJour,"")+
COUNTIFS(SaisiePers,$A22,SaisieDebut,"&lt;"&amp;HY$6,SaisieFin,"&gt;="&amp;HY$6,SaisieMatin,Paramètres!$A$2,SaisieJour,TEXT(HY$6,"jjjj"))=0)=$AS$1)*0.5)</f>
        <v/>
      </c>
      <c r="HZ22" s="6" t="str">
        <f>IF(OR(HY$6=0,COUNTIF(Feries,HY$6)&gt;0,ISNONTEXT($A22)),"",
((COUNTIFS(SaisiePers,$A22,SaisieDebut,"&lt;="&amp;HY$6,SaisieFin,"&gt;"&amp;HY$6,SaisieJour,"")+
COUNTIFS(SaisiePers,$A22,SaisieDebut,"&lt;="&amp;HY$6,SaisieFin,HY$6,SaisieSoir,Paramètres!$B$3,SaisieJour,"")+
COUNTIFS(SaisiePers,$A22,SaisieDebut,"&lt;="&amp;HY$6,SaisieFin,"&gt;"&amp;HY$6,SaisieSoir,Paramètres!$B$3,SaisieJour,TEXT(HY$6,"jjjj"))=0)=$AS$1)*0.5)</f>
        <v/>
      </c>
      <c r="IA22" s="6" t="str">
        <f>IF(OR(IA$6=0,COUNTIF(Feries,IA$6)&gt;0,ISNONTEXT($A22)),"",
((COUNTIFS(SaisiePers,$A22,SaisieDebut,"&lt;"&amp;IA$6,SaisieFin,"&gt;="&amp;IA$6,SaisieJour,"")+
COUNTIFS(SaisiePers,$A22,SaisieDebut,IA$6,SaisieFin,"&gt;="&amp;IA$6,SaisieMatin,Paramètres!$A$2,SaisieJour,"")+
COUNTIFS(SaisiePers,$A22,SaisieDebut,"&lt;"&amp;IA$6,SaisieFin,"&gt;="&amp;IA$6,SaisieMatin,Paramètres!$A$2,SaisieJour,TEXT(IA$6,"jjjj"))=0)=$AS$1)*0.5)</f>
        <v/>
      </c>
      <c r="IB22" s="6" t="str">
        <f>IF(OR(IA$6=0,COUNTIF(Feries,IA$6)&gt;0,ISNONTEXT($A22)),"",
((COUNTIFS(SaisiePers,$A22,SaisieDebut,"&lt;="&amp;IA$6,SaisieFin,"&gt;"&amp;IA$6,SaisieJour,"")+
COUNTIFS(SaisiePers,$A22,SaisieDebut,"&lt;="&amp;IA$6,SaisieFin,IA$6,SaisieSoir,Paramètres!$B$3,SaisieJour,"")+
COUNTIFS(SaisiePers,$A22,SaisieDebut,"&lt;="&amp;IA$6,SaisieFin,"&gt;"&amp;IA$6,SaisieSoir,Paramètres!$B$3,SaisieJour,TEXT(IA$6,"jjjj"))=0)=$AS$1)*0.5)</f>
        <v/>
      </c>
      <c r="IC22" s="6" t="str">
        <f>IF(OR(IC$6=0,COUNTIF(Feries,IC$6)&gt;0,ISNONTEXT($A22)),"",
((COUNTIFS(SaisiePers,$A22,SaisieDebut,"&lt;"&amp;IC$6,SaisieFin,"&gt;="&amp;IC$6,SaisieJour,"")+
COUNTIFS(SaisiePers,$A22,SaisieDebut,IC$6,SaisieFin,"&gt;="&amp;IC$6,SaisieMatin,Paramètres!$A$2,SaisieJour,"")+
COUNTIFS(SaisiePers,$A22,SaisieDebut,"&lt;"&amp;IC$6,SaisieFin,"&gt;="&amp;IC$6,SaisieMatin,Paramètres!$A$2,SaisieJour,TEXT(IC$6,"jjjj"))=0)=$AS$1)*0.5)</f>
        <v/>
      </c>
      <c r="ID22" s="6" t="str">
        <f>IF(OR(IC$6=0,COUNTIF(Feries,IC$6)&gt;0,ISNONTEXT($A22)),"",
((COUNTIFS(SaisiePers,$A22,SaisieDebut,"&lt;="&amp;IC$6,SaisieFin,"&gt;"&amp;IC$6,SaisieJour,"")+
COUNTIFS(SaisiePers,$A22,SaisieDebut,"&lt;="&amp;IC$6,SaisieFin,IC$6,SaisieSoir,Paramètres!$B$3,SaisieJour,"")+
COUNTIFS(SaisiePers,$A22,SaisieDebut,"&lt;="&amp;IC$6,SaisieFin,"&gt;"&amp;IC$6,SaisieSoir,Paramètres!$B$3,SaisieJour,TEXT(IC$6,"jjjj"))=0)=$AS$1)*0.5)</f>
        <v/>
      </c>
      <c r="IE22" s="6" t="str">
        <f>IF(OR(IE$6=0,COUNTIF(Feries,IE$6)&gt;0,ISNONTEXT($A22)),"",
((COUNTIFS(SaisiePers,$A22,SaisieDebut,"&lt;"&amp;IE$6,SaisieFin,"&gt;="&amp;IE$6,SaisieJour,"")+
COUNTIFS(SaisiePers,$A22,SaisieDebut,IE$6,SaisieFin,"&gt;="&amp;IE$6,SaisieMatin,Paramètres!$A$2,SaisieJour,"")+
COUNTIFS(SaisiePers,$A22,SaisieDebut,"&lt;"&amp;IE$6,SaisieFin,"&gt;="&amp;IE$6,SaisieMatin,Paramètres!$A$2,SaisieJour,TEXT(IE$6,"jjjj"))=0)=$AS$1)*0.5)</f>
        <v/>
      </c>
      <c r="IF22" s="6" t="str">
        <f>IF(OR(IE$6=0,COUNTIF(Feries,IE$6)&gt;0,ISNONTEXT($A22)),"",
((COUNTIFS(SaisiePers,$A22,SaisieDebut,"&lt;="&amp;IE$6,SaisieFin,"&gt;"&amp;IE$6,SaisieJour,"")+
COUNTIFS(SaisiePers,$A22,SaisieDebut,"&lt;="&amp;IE$6,SaisieFin,IE$6,SaisieSoir,Paramètres!$B$3,SaisieJour,"")+
COUNTIFS(SaisiePers,$A22,SaisieDebut,"&lt;="&amp;IE$6,SaisieFin,"&gt;"&amp;IE$6,SaisieSoir,Paramètres!$B$3,SaisieJour,TEXT(IE$6,"jjjj"))=0)=$AS$1)*0.5)</f>
        <v/>
      </c>
      <c r="IG22" s="6" t="str">
        <f>IF(OR(IG$6=0,COUNTIF(Feries,IG$6)&gt;0,ISNONTEXT($A22)),"",
((COUNTIFS(SaisiePers,$A22,SaisieDebut,"&lt;"&amp;IG$6,SaisieFin,"&gt;="&amp;IG$6,SaisieJour,"")+
COUNTIFS(SaisiePers,$A22,SaisieDebut,IG$6,SaisieFin,"&gt;="&amp;IG$6,SaisieMatin,Paramètres!$A$2,SaisieJour,"")+
COUNTIFS(SaisiePers,$A22,SaisieDebut,"&lt;"&amp;IG$6,SaisieFin,"&gt;="&amp;IG$6,SaisieMatin,Paramètres!$A$2,SaisieJour,TEXT(IG$6,"jjjj"))=0)=$AS$1)*0.5)</f>
        <v/>
      </c>
      <c r="IH22" s="6" t="str">
        <f>IF(OR(IG$6=0,COUNTIF(Feries,IG$6)&gt;0,ISNONTEXT($A22)),"",
((COUNTIFS(SaisiePers,$A22,SaisieDebut,"&lt;="&amp;IG$6,SaisieFin,"&gt;"&amp;IG$6,SaisieJour,"")+
COUNTIFS(SaisiePers,$A22,SaisieDebut,"&lt;="&amp;IG$6,SaisieFin,IG$6,SaisieSoir,Paramètres!$B$3,SaisieJour,"")+
COUNTIFS(SaisiePers,$A22,SaisieDebut,"&lt;="&amp;IG$6,SaisieFin,"&gt;"&amp;IG$6,SaisieSoir,Paramètres!$B$3,SaisieJour,TEXT(IG$6,"jjjj"))=0)=$AS$1)*0.5)</f>
        <v/>
      </c>
      <c r="II22" s="6" t="str">
        <f>IF(OR(II$6=0,COUNTIF(Feries,II$6)&gt;0,ISNONTEXT($A22)),"",
((COUNTIFS(SaisiePers,$A22,SaisieDebut,"&lt;"&amp;II$6,SaisieFin,"&gt;="&amp;II$6,SaisieJour,"")+
COUNTIFS(SaisiePers,$A22,SaisieDebut,II$6,SaisieFin,"&gt;="&amp;II$6,SaisieMatin,Paramètres!$A$2,SaisieJour,"")+
COUNTIFS(SaisiePers,$A22,SaisieDebut,"&lt;"&amp;II$6,SaisieFin,"&gt;="&amp;II$6,SaisieMatin,Paramètres!$A$2,SaisieJour,TEXT(II$6,"jjjj"))=0)=$AS$1)*0.5)</f>
        <v/>
      </c>
      <c r="IJ22" s="6" t="str">
        <f>IF(OR(II$6=0,COUNTIF(Feries,II$6)&gt;0,ISNONTEXT($A22)),"",
((COUNTIFS(SaisiePers,$A22,SaisieDebut,"&lt;="&amp;II$6,SaisieFin,"&gt;"&amp;II$6,SaisieJour,"")+
COUNTIFS(SaisiePers,$A22,SaisieDebut,"&lt;="&amp;II$6,SaisieFin,II$6,SaisieSoir,Paramètres!$B$3,SaisieJour,"")+
COUNTIFS(SaisiePers,$A22,SaisieDebut,"&lt;="&amp;II$6,SaisieFin,"&gt;"&amp;II$6,SaisieSoir,Paramètres!$B$3,SaisieJour,TEXT(II$6,"jjjj"))=0)=$AS$1)*0.5)</f>
        <v/>
      </c>
      <c r="IK22" s="6" t="str">
        <f>IF(OR(IK$6=0,COUNTIF(Feries,IK$6)&gt;0,ISNONTEXT($A22)),"",
((COUNTIFS(SaisiePers,$A22,SaisieDebut,"&lt;"&amp;IK$6,SaisieFin,"&gt;="&amp;IK$6,SaisieJour,"")+
COUNTIFS(SaisiePers,$A22,SaisieDebut,IK$6,SaisieFin,"&gt;="&amp;IK$6,SaisieMatin,Paramètres!$A$2,SaisieJour,"")+
COUNTIFS(SaisiePers,$A22,SaisieDebut,"&lt;"&amp;IK$6,SaisieFin,"&gt;="&amp;IK$6,SaisieMatin,Paramètres!$A$2,SaisieJour,TEXT(IK$6,"jjjj"))=0)=$AS$1)*0.5)</f>
        <v/>
      </c>
      <c r="IL22" s="6" t="str">
        <f>IF(OR(IK$6=0,COUNTIF(Feries,IK$6)&gt;0,ISNONTEXT($A22)),"",
((COUNTIFS(SaisiePers,$A22,SaisieDebut,"&lt;="&amp;IK$6,SaisieFin,"&gt;"&amp;IK$6,SaisieJour,"")+
COUNTIFS(SaisiePers,$A22,SaisieDebut,"&lt;="&amp;IK$6,SaisieFin,IK$6,SaisieSoir,Paramètres!$B$3,SaisieJour,"")+
COUNTIFS(SaisiePers,$A22,SaisieDebut,"&lt;="&amp;IK$6,SaisieFin,"&gt;"&amp;IK$6,SaisieSoir,Paramètres!$B$3,SaisieJour,TEXT(IK$6,"jjjj"))=0)=$AS$1)*0.5)</f>
        <v/>
      </c>
      <c r="IM22" s="6" t="str">
        <f>IF(OR(IM$6=0,COUNTIF(Feries,IM$6)&gt;0,ISNONTEXT($A22)),"",
((COUNTIFS(SaisiePers,$A22,SaisieDebut,"&lt;"&amp;IM$6,SaisieFin,"&gt;="&amp;IM$6,SaisieJour,"")+
COUNTIFS(SaisiePers,$A22,SaisieDebut,IM$6,SaisieFin,"&gt;="&amp;IM$6,SaisieMatin,Paramètres!$A$2,SaisieJour,"")+
COUNTIFS(SaisiePers,$A22,SaisieDebut,"&lt;"&amp;IM$6,SaisieFin,"&gt;="&amp;IM$6,SaisieMatin,Paramètres!$A$2,SaisieJour,TEXT(IM$6,"jjjj"))=0)=$AS$1)*0.5)</f>
        <v/>
      </c>
      <c r="IN22" s="6" t="str">
        <f>IF(OR(IM$6=0,COUNTIF(Feries,IM$6)&gt;0,ISNONTEXT($A22)),"",
((COUNTIFS(SaisiePers,$A22,SaisieDebut,"&lt;="&amp;IM$6,SaisieFin,"&gt;"&amp;IM$6,SaisieJour,"")+
COUNTIFS(SaisiePers,$A22,SaisieDebut,"&lt;="&amp;IM$6,SaisieFin,IM$6,SaisieSoir,Paramètres!$B$3,SaisieJour,"")+
COUNTIFS(SaisiePers,$A22,SaisieDebut,"&lt;="&amp;IM$6,SaisieFin,"&gt;"&amp;IM$6,SaisieSoir,Paramètres!$B$3,SaisieJour,TEXT(IM$6,"jjjj"))=0)=$AS$1)*0.5)</f>
        <v/>
      </c>
      <c r="IO22" s="6" t="str">
        <f>IF(OR(IO$6=0,COUNTIF(Feries,IO$6)&gt;0,ISNONTEXT($A22)),"",
((COUNTIFS(SaisiePers,$A22,SaisieDebut,"&lt;"&amp;IO$6,SaisieFin,"&gt;="&amp;IO$6,SaisieJour,"")+
COUNTIFS(SaisiePers,$A22,SaisieDebut,IO$6,SaisieFin,"&gt;="&amp;IO$6,SaisieMatin,Paramètres!$A$2,SaisieJour,"")+
COUNTIFS(SaisiePers,$A22,SaisieDebut,"&lt;"&amp;IO$6,SaisieFin,"&gt;="&amp;IO$6,SaisieMatin,Paramètres!$A$2,SaisieJour,TEXT(IO$6,"jjjj"))=0)=$AS$1)*0.5)</f>
        <v/>
      </c>
      <c r="IP22" s="6" t="str">
        <f>IF(OR(IO$6=0,COUNTIF(Feries,IO$6)&gt;0,ISNONTEXT($A22)),"",
((COUNTIFS(SaisiePers,$A22,SaisieDebut,"&lt;="&amp;IO$6,SaisieFin,"&gt;"&amp;IO$6,SaisieJour,"")+
COUNTIFS(SaisiePers,$A22,SaisieDebut,"&lt;="&amp;IO$6,SaisieFin,IO$6,SaisieSoir,Paramètres!$B$3,SaisieJour,"")+
COUNTIFS(SaisiePers,$A22,SaisieDebut,"&lt;="&amp;IO$6,SaisieFin,"&gt;"&amp;IO$6,SaisieSoir,Paramètres!$B$3,SaisieJour,TEXT(IO$6,"jjjj"))=0)=$AS$1)*0.5)</f>
        <v/>
      </c>
      <c r="IQ22" s="6" t="str">
        <f>IF(OR(IQ$6=0,COUNTIF(Feries,IQ$6)&gt;0,ISNONTEXT($A22)),"",
((COUNTIFS(SaisiePers,$A22,SaisieDebut,"&lt;"&amp;IQ$6,SaisieFin,"&gt;="&amp;IQ$6,SaisieJour,"")+
COUNTIFS(SaisiePers,$A22,SaisieDebut,IQ$6,SaisieFin,"&gt;="&amp;IQ$6,SaisieMatin,Paramètres!$A$2,SaisieJour,"")+
COUNTIFS(SaisiePers,$A22,SaisieDebut,"&lt;"&amp;IQ$6,SaisieFin,"&gt;="&amp;IQ$6,SaisieMatin,Paramètres!$A$2,SaisieJour,TEXT(IQ$6,"jjjj"))=0)=$AS$1)*0.5)</f>
        <v/>
      </c>
      <c r="IR22" s="6" t="str">
        <f>IF(OR(IQ$6=0,COUNTIF(Feries,IQ$6)&gt;0,ISNONTEXT($A22)),"",
((COUNTIFS(SaisiePers,$A22,SaisieDebut,"&lt;="&amp;IQ$6,SaisieFin,"&gt;"&amp;IQ$6,SaisieJour,"")+
COUNTIFS(SaisiePers,$A22,SaisieDebut,"&lt;="&amp;IQ$6,SaisieFin,IQ$6,SaisieSoir,Paramètres!$B$3,SaisieJour,"")+
COUNTIFS(SaisiePers,$A22,SaisieDebut,"&lt;="&amp;IQ$6,SaisieFin,"&gt;"&amp;IQ$6,SaisieSoir,Paramètres!$B$3,SaisieJour,TEXT(IQ$6,"jjjj"))=0)=$AS$1)*0.5)</f>
        <v/>
      </c>
      <c r="IS22" s="6" t="str">
        <f>IF(OR(IS$6=0,COUNTIF(Feries,IS$6)&gt;0,ISNONTEXT($A22)),"",
((COUNTIFS(SaisiePers,$A22,SaisieDebut,"&lt;"&amp;IS$6,SaisieFin,"&gt;="&amp;IS$6,SaisieJour,"")+
COUNTIFS(SaisiePers,$A22,SaisieDebut,IS$6,SaisieFin,"&gt;="&amp;IS$6,SaisieMatin,Paramètres!$A$2,SaisieJour,"")+
COUNTIFS(SaisiePers,$A22,SaisieDebut,"&lt;"&amp;IS$6,SaisieFin,"&gt;="&amp;IS$6,SaisieMatin,Paramètres!$A$2,SaisieJour,TEXT(IS$6,"jjjj"))=0)=$AS$1)*0.5)</f>
        <v/>
      </c>
      <c r="IT22" s="6" t="str">
        <f>IF(OR(IS$6=0,COUNTIF(Feries,IS$6)&gt;0,ISNONTEXT($A22)),"",
((COUNTIFS(SaisiePers,$A22,SaisieDebut,"&lt;="&amp;IS$6,SaisieFin,"&gt;"&amp;IS$6,SaisieJour,"")+
COUNTIFS(SaisiePers,$A22,SaisieDebut,"&lt;="&amp;IS$6,SaisieFin,IS$6,SaisieSoir,Paramètres!$B$3,SaisieJour,"")+
COUNTIFS(SaisiePers,$A22,SaisieDebut,"&lt;="&amp;IS$6,SaisieFin,"&gt;"&amp;IS$6,SaisieSoir,Paramètres!$B$3,SaisieJour,TEXT(IS$6,"jjjj"))=0)=$AS$1)*0.5)</f>
        <v/>
      </c>
      <c r="IU22" s="6" t="str">
        <f>IF(OR(IU$6=0,COUNTIF(Feries,IU$6)&gt;0,ISNONTEXT($A22)),"",
((COUNTIFS(SaisiePers,$A22,SaisieDebut,"&lt;"&amp;IU$6,SaisieFin,"&gt;="&amp;IU$6,SaisieJour,"")+
COUNTIFS(SaisiePers,$A22,SaisieDebut,IU$6,SaisieFin,"&gt;="&amp;IU$6,SaisieMatin,Paramètres!$A$2,SaisieJour,"")+
COUNTIFS(SaisiePers,$A22,SaisieDebut,"&lt;"&amp;IU$6,SaisieFin,"&gt;="&amp;IU$6,SaisieMatin,Paramètres!$A$2,SaisieJour,TEXT(IU$6,"jjjj"))=0)=$AS$1)*0.5)</f>
        <v/>
      </c>
      <c r="IV22" s="6" t="str">
        <f>IF(OR(IU$6=0,COUNTIF(Feries,IU$6)&gt;0,ISNONTEXT($A22)),"",
((COUNTIFS(SaisiePers,$A22,SaisieDebut,"&lt;="&amp;IU$6,SaisieFin,"&gt;"&amp;IU$6,SaisieJour,"")+
COUNTIFS(SaisiePers,$A22,SaisieDebut,"&lt;="&amp;IU$6,SaisieFin,IU$6,SaisieSoir,Paramètres!$B$3,SaisieJour,"")+
COUNTIFS(SaisiePers,$A22,SaisieDebut,"&lt;="&amp;IU$6,SaisieFin,"&gt;"&amp;IU$6,SaisieSoir,Paramètres!$B$3,SaisieJour,TEXT(IU$6,"jjjj"))=0)=$AS$1)*0.5)</f>
        <v/>
      </c>
      <c r="IW22" s="6" t="str">
        <f>IF(OR(IW$6=0,COUNTIF(Feries,IW$6)&gt;0,ISNONTEXT($A22)),"",
((COUNTIFS(SaisiePers,$A22,SaisieDebut,"&lt;"&amp;IW$6,SaisieFin,"&gt;="&amp;IW$6,SaisieJour,"")+
COUNTIFS(SaisiePers,$A22,SaisieDebut,IW$6,SaisieFin,"&gt;="&amp;IW$6,SaisieMatin,Paramètres!$A$2,SaisieJour,"")+
COUNTIFS(SaisiePers,$A22,SaisieDebut,"&lt;"&amp;IW$6,SaisieFin,"&gt;="&amp;IW$6,SaisieMatin,Paramètres!$A$2,SaisieJour,TEXT(IW$6,"jjjj"))=0)=$AS$1)*0.5)</f>
        <v/>
      </c>
      <c r="IX22" s="6" t="str">
        <f>IF(OR(IW$6=0,COUNTIF(Feries,IW$6)&gt;0,ISNONTEXT($A22)),"",
((COUNTIFS(SaisiePers,$A22,SaisieDebut,"&lt;="&amp;IW$6,SaisieFin,"&gt;"&amp;IW$6,SaisieJour,"")+
COUNTIFS(SaisiePers,$A22,SaisieDebut,"&lt;="&amp;IW$6,SaisieFin,IW$6,SaisieSoir,Paramètres!$B$3,SaisieJour,"")+
COUNTIFS(SaisiePers,$A22,SaisieDebut,"&lt;="&amp;IW$6,SaisieFin,"&gt;"&amp;IW$6,SaisieSoir,Paramètres!$B$3,SaisieJour,TEXT(IW$6,"jjjj"))=0)=$AS$1)*0.5)</f>
        <v/>
      </c>
      <c r="IY22" s="6" t="str">
        <f>IF(OR(IY$6=0,COUNTIF(Feries,IY$6)&gt;0,ISNONTEXT($A22)),"",
((COUNTIFS(SaisiePers,$A22,SaisieDebut,"&lt;"&amp;IY$6,SaisieFin,"&gt;="&amp;IY$6,SaisieJour,"")+
COUNTIFS(SaisiePers,$A22,SaisieDebut,IY$6,SaisieFin,"&gt;="&amp;IY$6,SaisieMatin,Paramètres!$A$2,SaisieJour,"")+
COUNTIFS(SaisiePers,$A22,SaisieDebut,"&lt;"&amp;IY$6,SaisieFin,"&gt;="&amp;IY$6,SaisieMatin,Paramètres!$A$2,SaisieJour,TEXT(IY$6,"jjjj"))=0)=$AS$1)*0.5)</f>
        <v/>
      </c>
      <c r="IZ22" s="6" t="str">
        <f>IF(OR(IY$6=0,COUNTIF(Feries,IY$6)&gt;0,ISNONTEXT($A22)),"",
((COUNTIFS(SaisiePers,$A22,SaisieDebut,"&lt;="&amp;IY$6,SaisieFin,"&gt;"&amp;IY$6,SaisieJour,"")+
COUNTIFS(SaisiePers,$A22,SaisieDebut,"&lt;="&amp;IY$6,SaisieFin,IY$6,SaisieSoir,Paramètres!$B$3,SaisieJour,"")+
COUNTIFS(SaisiePers,$A22,SaisieDebut,"&lt;="&amp;IY$6,SaisieFin,"&gt;"&amp;IY$6,SaisieSoir,Paramètres!$B$3,SaisieJour,TEXT(IY$6,"jjjj"))=0)=$AS$1)*0.5)</f>
        <v/>
      </c>
      <c r="JA22" s="6" t="str">
        <f>IF(OR(JA$6=0,COUNTIF(Feries,JA$6)&gt;0,ISNONTEXT($A22)),"",
((COUNTIFS(SaisiePers,$A22,SaisieDebut,"&lt;"&amp;JA$6,SaisieFin,"&gt;="&amp;JA$6,SaisieJour,"")+
COUNTIFS(SaisiePers,$A22,SaisieDebut,JA$6,SaisieFin,"&gt;="&amp;JA$6,SaisieMatin,Paramètres!$A$2,SaisieJour,"")+
COUNTIFS(SaisiePers,$A22,SaisieDebut,"&lt;"&amp;JA$6,SaisieFin,"&gt;="&amp;JA$6,SaisieMatin,Paramètres!$A$2,SaisieJour,TEXT(JA$6,"jjjj"))=0)=$AS$1)*0.5)</f>
        <v/>
      </c>
      <c r="JB22" s="6" t="str">
        <f>IF(OR(JA$6=0,COUNTIF(Feries,JA$6)&gt;0,ISNONTEXT($A22)),"",
((COUNTIFS(SaisiePers,$A22,SaisieDebut,"&lt;="&amp;JA$6,SaisieFin,"&gt;"&amp;JA$6,SaisieJour,"")+
COUNTIFS(SaisiePers,$A22,SaisieDebut,"&lt;="&amp;JA$6,SaisieFin,JA$6,SaisieSoir,Paramètres!$B$3,SaisieJour,"")+
COUNTIFS(SaisiePers,$A22,SaisieDebut,"&lt;="&amp;JA$6,SaisieFin,"&gt;"&amp;JA$6,SaisieSoir,Paramètres!$B$3,SaisieJour,TEXT(JA$6,"jjjj"))=0)=$AS$1)*0.5)</f>
        <v/>
      </c>
      <c r="JC22" s="6" t="str">
        <f>IF(OR(JC$6=0,COUNTIF(Feries,JC$6)&gt;0,ISNONTEXT($A22)),"",
((COUNTIFS(SaisiePers,$A22,SaisieDebut,"&lt;"&amp;JC$6,SaisieFin,"&gt;="&amp;JC$6,SaisieJour,"")+
COUNTIFS(SaisiePers,$A22,SaisieDebut,JC$6,SaisieFin,"&gt;="&amp;JC$6,SaisieMatin,Paramètres!$A$2,SaisieJour,"")+
COUNTIFS(SaisiePers,$A22,SaisieDebut,"&lt;"&amp;JC$6,SaisieFin,"&gt;="&amp;JC$6,SaisieMatin,Paramètres!$A$2,SaisieJour,TEXT(JC$6,"jjjj"))=0)=$AS$1)*0.5)</f>
        <v/>
      </c>
      <c r="JD22" s="6" t="str">
        <f>IF(OR(JC$6=0,COUNTIF(Feries,JC$6)&gt;0,ISNONTEXT($A22)),"",
((COUNTIFS(SaisiePers,$A22,SaisieDebut,"&lt;="&amp;JC$6,SaisieFin,"&gt;"&amp;JC$6,SaisieJour,"")+
COUNTIFS(SaisiePers,$A22,SaisieDebut,"&lt;="&amp;JC$6,SaisieFin,JC$6,SaisieSoir,Paramètres!$B$3,SaisieJour,"")+
COUNTIFS(SaisiePers,$A22,SaisieDebut,"&lt;="&amp;JC$6,SaisieFin,"&gt;"&amp;JC$6,SaisieSoir,Paramètres!$B$3,SaisieJour,TEXT(JC$6,"jjjj"))=0)=$AS$1)*0.5)</f>
        <v/>
      </c>
      <c r="JE22" s="6" t="str">
        <f>IF(OR(JE$6=0,COUNTIF(Feries,JE$6)&gt;0,ISNONTEXT($A22)),"",
((COUNTIFS(SaisiePers,$A22,SaisieDebut,"&lt;"&amp;JE$6,SaisieFin,"&gt;="&amp;JE$6,SaisieJour,"")+
COUNTIFS(SaisiePers,$A22,SaisieDebut,JE$6,SaisieFin,"&gt;="&amp;JE$6,SaisieMatin,Paramètres!$A$2,SaisieJour,"")+
COUNTIFS(SaisiePers,$A22,SaisieDebut,"&lt;"&amp;JE$6,SaisieFin,"&gt;="&amp;JE$6,SaisieMatin,Paramètres!$A$2,SaisieJour,TEXT(JE$6,"jjjj"))=0)=$AS$1)*0.5)</f>
        <v/>
      </c>
      <c r="JF22" s="6" t="str">
        <f>IF(OR(JE$6=0,COUNTIF(Feries,JE$6)&gt;0,ISNONTEXT($A22)),"",
((COUNTIFS(SaisiePers,$A22,SaisieDebut,"&lt;="&amp;JE$6,SaisieFin,"&gt;"&amp;JE$6,SaisieJour,"")+
COUNTIFS(SaisiePers,$A22,SaisieDebut,"&lt;="&amp;JE$6,SaisieFin,JE$6,SaisieSoir,Paramètres!$B$3,SaisieJour,"")+
COUNTIFS(SaisiePers,$A22,SaisieDebut,"&lt;="&amp;JE$6,SaisieFin,"&gt;"&amp;JE$6,SaisieSoir,Paramètres!$B$3,SaisieJour,TEXT(JE$6,"jjjj"))=0)=$AS$1)*0.5)</f>
        <v/>
      </c>
      <c r="JG22" s="6" t="str">
        <f>IF(OR(JG$6=0,COUNTIF(Feries,JG$6)&gt;0,ISNONTEXT($A22)),"",
((COUNTIFS(SaisiePers,$A22,SaisieDebut,"&lt;"&amp;JG$6,SaisieFin,"&gt;="&amp;JG$6,SaisieJour,"")+
COUNTIFS(SaisiePers,$A22,SaisieDebut,JG$6,SaisieFin,"&gt;="&amp;JG$6,SaisieMatin,Paramètres!$A$2,SaisieJour,"")+
COUNTIFS(SaisiePers,$A22,SaisieDebut,"&lt;"&amp;JG$6,SaisieFin,"&gt;="&amp;JG$6,SaisieMatin,Paramètres!$A$2,SaisieJour,TEXT(JG$6,"jjjj"))=0)=$AS$1)*0.5)</f>
        <v/>
      </c>
      <c r="JH22" s="6" t="str">
        <f>IF(OR(JG$6=0,COUNTIF(Feries,JG$6)&gt;0,ISNONTEXT($A22)),"",
((COUNTIFS(SaisiePers,$A22,SaisieDebut,"&lt;="&amp;JG$6,SaisieFin,"&gt;"&amp;JG$6,SaisieJour,"")+
COUNTIFS(SaisiePers,$A22,SaisieDebut,"&lt;="&amp;JG$6,SaisieFin,JG$6,SaisieSoir,Paramètres!$B$3,SaisieJour,"")+
COUNTIFS(SaisiePers,$A22,SaisieDebut,"&lt;="&amp;JG$6,SaisieFin,"&gt;"&amp;JG$6,SaisieSoir,Paramètres!$B$3,SaisieJour,TEXT(JG$6,"jjjj"))=0)=$AS$1)*0.5)</f>
        <v/>
      </c>
      <c r="JI22" s="6" t="str">
        <f>IF(OR(JI$6=0,COUNTIF(Feries,JI$6)&gt;0,ISNONTEXT($A22)),"",
((COUNTIFS(SaisiePers,$A22,SaisieDebut,"&lt;"&amp;JI$6,SaisieFin,"&gt;="&amp;JI$6,SaisieJour,"")+
COUNTIFS(SaisiePers,$A22,SaisieDebut,JI$6,SaisieFin,"&gt;="&amp;JI$6,SaisieMatin,Paramètres!$A$2,SaisieJour,"")+
COUNTIFS(SaisiePers,$A22,SaisieDebut,"&lt;"&amp;JI$6,SaisieFin,"&gt;="&amp;JI$6,SaisieMatin,Paramètres!$A$2,SaisieJour,TEXT(JI$6,"jjjj"))=0)=$AS$1)*0.5)</f>
        <v/>
      </c>
      <c r="JJ22" s="6" t="str">
        <f>IF(OR(JI$6=0,COUNTIF(Feries,JI$6)&gt;0,ISNONTEXT($A22)),"",
((COUNTIFS(SaisiePers,$A22,SaisieDebut,"&lt;="&amp;JI$6,SaisieFin,"&gt;"&amp;JI$6,SaisieJour,"")+
COUNTIFS(SaisiePers,$A22,SaisieDebut,"&lt;="&amp;JI$6,SaisieFin,JI$6,SaisieSoir,Paramètres!$B$3,SaisieJour,"")+
COUNTIFS(SaisiePers,$A22,SaisieDebut,"&lt;="&amp;JI$6,SaisieFin,"&gt;"&amp;JI$6,SaisieSoir,Paramètres!$B$3,SaisieJour,TEXT(JI$6,"jjjj"))=0)=$AS$1)*0.5)</f>
        <v/>
      </c>
      <c r="JK22" s="6" t="str">
        <f>IF(OR(JK$6=0,COUNTIF(Feries,JK$6)&gt;0,ISNONTEXT($A22)),"",
((COUNTIFS(SaisiePers,$A22,SaisieDebut,"&lt;"&amp;JK$6,SaisieFin,"&gt;="&amp;JK$6,SaisieJour,"")+
COUNTIFS(SaisiePers,$A22,SaisieDebut,JK$6,SaisieFin,"&gt;="&amp;JK$6,SaisieMatin,Paramètres!$A$2,SaisieJour,"")+
COUNTIFS(SaisiePers,$A22,SaisieDebut,"&lt;"&amp;JK$6,SaisieFin,"&gt;="&amp;JK$6,SaisieMatin,Paramètres!$A$2,SaisieJour,TEXT(JK$6,"jjjj"))=0)=$AS$1)*0.5)</f>
        <v/>
      </c>
      <c r="JL22" s="6" t="str">
        <f>IF(OR(JK$6=0,COUNTIF(Feries,JK$6)&gt;0,ISNONTEXT($A22)),"",
((COUNTIFS(SaisiePers,$A22,SaisieDebut,"&lt;="&amp;JK$6,SaisieFin,"&gt;"&amp;JK$6,SaisieJour,"")+
COUNTIFS(SaisiePers,$A22,SaisieDebut,"&lt;="&amp;JK$6,SaisieFin,JK$6,SaisieSoir,Paramètres!$B$3,SaisieJour,"")+
COUNTIFS(SaisiePers,$A22,SaisieDebut,"&lt;="&amp;JK$6,SaisieFin,"&gt;"&amp;JK$6,SaisieSoir,Paramètres!$B$3,SaisieJour,TEXT(JK$6,"jjjj"))=0)=$AS$1)*0.5)</f>
        <v/>
      </c>
      <c r="JM22" s="6" t="str">
        <f>IF(OR(JM$6=0,COUNTIF(Feries,JM$6)&gt;0,ISNONTEXT($A22)),"",
((COUNTIFS(SaisiePers,$A22,SaisieDebut,"&lt;"&amp;JM$6,SaisieFin,"&gt;="&amp;JM$6,SaisieJour,"")+
COUNTIFS(SaisiePers,$A22,SaisieDebut,JM$6,SaisieFin,"&gt;="&amp;JM$6,SaisieMatin,Paramètres!$A$2,SaisieJour,"")+
COUNTIFS(SaisiePers,$A22,SaisieDebut,"&lt;"&amp;JM$6,SaisieFin,"&gt;="&amp;JM$6,SaisieMatin,Paramètres!$A$2,SaisieJour,TEXT(JM$6,"jjjj"))=0)=$AS$1)*0.5)</f>
        <v/>
      </c>
      <c r="JN22" s="6" t="str">
        <f>IF(OR(JM$6=0,COUNTIF(Feries,JM$6)&gt;0,ISNONTEXT($A22)),"",
((COUNTIFS(SaisiePers,$A22,SaisieDebut,"&lt;="&amp;JM$6,SaisieFin,"&gt;"&amp;JM$6,SaisieJour,"")+
COUNTIFS(SaisiePers,$A22,SaisieDebut,"&lt;="&amp;JM$6,SaisieFin,JM$6,SaisieSoir,Paramètres!$B$3,SaisieJour,"")+
COUNTIFS(SaisiePers,$A22,SaisieDebut,"&lt;="&amp;JM$6,SaisieFin,"&gt;"&amp;JM$6,SaisieSoir,Paramètres!$B$3,SaisieJour,TEXT(JM$6,"jjjj"))=0)=$AS$1)*0.5)</f>
        <v/>
      </c>
      <c r="JO22" s="6" t="str">
        <f>IF(OR(JO$6=0,COUNTIF(Feries,JO$6)&gt;0,ISNONTEXT($A22)),"",
((COUNTIFS(SaisiePers,$A22,SaisieDebut,"&lt;"&amp;JO$6,SaisieFin,"&gt;="&amp;JO$6,SaisieJour,"")+
COUNTIFS(SaisiePers,$A22,SaisieDebut,JO$6,SaisieFin,"&gt;="&amp;JO$6,SaisieMatin,Paramètres!$A$2,SaisieJour,"")+
COUNTIFS(SaisiePers,$A22,SaisieDebut,"&lt;"&amp;JO$6,SaisieFin,"&gt;="&amp;JO$6,SaisieMatin,Paramètres!$A$2,SaisieJour,TEXT(JO$6,"jjjj"))=0)=$AS$1)*0.5)</f>
        <v/>
      </c>
      <c r="JP22" s="6" t="str">
        <f>IF(OR(JO$6=0,COUNTIF(Feries,JO$6)&gt;0,ISNONTEXT($A22)),"",
((COUNTIFS(SaisiePers,$A22,SaisieDebut,"&lt;="&amp;JO$6,SaisieFin,"&gt;"&amp;JO$6,SaisieJour,"")+
COUNTIFS(SaisiePers,$A22,SaisieDebut,"&lt;="&amp;JO$6,SaisieFin,JO$6,SaisieSoir,Paramètres!$B$3,SaisieJour,"")+
COUNTIFS(SaisiePers,$A22,SaisieDebut,"&lt;="&amp;JO$6,SaisieFin,"&gt;"&amp;JO$6,SaisieSoir,Paramètres!$B$3,SaisieJour,TEXT(JO$6,"jjjj"))=0)=$AS$1)*0.5)</f>
        <v/>
      </c>
      <c r="JQ22" s="6" t="str">
        <f>IF(OR(JQ$6=0,COUNTIF(Feries,JQ$6)&gt;0,ISNONTEXT($A22)),"",
((COUNTIFS(SaisiePers,$A22,SaisieDebut,"&lt;"&amp;JQ$6,SaisieFin,"&gt;="&amp;JQ$6,SaisieJour,"")+
COUNTIFS(SaisiePers,$A22,SaisieDebut,JQ$6,SaisieFin,"&gt;="&amp;JQ$6,SaisieMatin,Paramètres!$A$2,SaisieJour,"")+
COUNTIFS(SaisiePers,$A22,SaisieDebut,"&lt;"&amp;JQ$6,SaisieFin,"&gt;="&amp;JQ$6,SaisieMatin,Paramètres!$A$2,SaisieJour,TEXT(JQ$6,"jjjj"))=0)=$AS$1)*0.5)</f>
        <v/>
      </c>
      <c r="JR22" s="6" t="str">
        <f>IF(OR(JQ$6=0,COUNTIF(Feries,JQ$6)&gt;0,ISNONTEXT($A22)),"",
((COUNTIFS(SaisiePers,$A22,SaisieDebut,"&lt;="&amp;JQ$6,SaisieFin,"&gt;"&amp;JQ$6,SaisieJour,"")+
COUNTIFS(SaisiePers,$A22,SaisieDebut,"&lt;="&amp;JQ$6,SaisieFin,JQ$6,SaisieSoir,Paramètres!$B$3,SaisieJour,"")+
COUNTIFS(SaisiePers,$A22,SaisieDebut,"&lt;="&amp;JQ$6,SaisieFin,"&gt;"&amp;JQ$6,SaisieSoir,Paramètres!$B$3,SaisieJour,TEXT(JQ$6,"jjjj"))=0)=$AS$1)*0.5)</f>
        <v/>
      </c>
      <c r="JS22" s="6" t="str">
        <f>IF(OR(JS$6=0,COUNTIF(Feries,JS$6)&gt;0,ISNONTEXT($A22)),"",
((COUNTIFS(SaisiePers,$A22,SaisieDebut,"&lt;"&amp;JS$6,SaisieFin,"&gt;="&amp;JS$6,SaisieJour,"")+
COUNTIFS(SaisiePers,$A22,SaisieDebut,JS$6,SaisieFin,"&gt;="&amp;JS$6,SaisieMatin,Paramètres!$A$2,SaisieJour,"")+
COUNTIFS(SaisiePers,$A22,SaisieDebut,"&lt;"&amp;JS$6,SaisieFin,"&gt;="&amp;JS$6,SaisieMatin,Paramètres!$A$2,SaisieJour,TEXT(JS$6,"jjjj"))=0)=$AS$1)*0.5)</f>
        <v/>
      </c>
      <c r="JT22" s="6" t="str">
        <f>IF(OR(JS$6=0,COUNTIF(Feries,JS$6)&gt;0,ISNONTEXT($A22)),"",
((COUNTIFS(SaisiePers,$A22,SaisieDebut,"&lt;="&amp;JS$6,SaisieFin,"&gt;"&amp;JS$6,SaisieJour,"")+
COUNTIFS(SaisiePers,$A22,SaisieDebut,"&lt;="&amp;JS$6,SaisieFin,JS$6,SaisieSoir,Paramètres!$B$3,SaisieJour,"")+
COUNTIFS(SaisiePers,$A22,SaisieDebut,"&lt;="&amp;JS$6,SaisieFin,"&gt;"&amp;JS$6,SaisieSoir,Paramètres!$B$3,SaisieJour,TEXT(JS$6,"jjjj"))=0)=$AS$1)*0.5)</f>
        <v/>
      </c>
      <c r="JU22" s="6" t="str">
        <f>IF(OR(JU$6=0,COUNTIF(Feries,JU$6)&gt;0,ISNONTEXT($A22)),"",
((COUNTIFS(SaisiePers,$A22,SaisieDebut,"&lt;"&amp;JU$6,SaisieFin,"&gt;="&amp;JU$6,SaisieJour,"")+
COUNTIFS(SaisiePers,$A22,SaisieDebut,JU$6,SaisieFin,"&gt;="&amp;JU$6,SaisieMatin,Paramètres!$A$2,SaisieJour,"")+
COUNTIFS(SaisiePers,$A22,SaisieDebut,"&lt;"&amp;JU$6,SaisieFin,"&gt;="&amp;JU$6,SaisieMatin,Paramètres!$A$2,SaisieJour,TEXT(JU$6,"jjjj"))=0)=$AS$1)*0.5)</f>
        <v/>
      </c>
      <c r="JV22" s="6" t="str">
        <f>IF(OR(JU$6=0,COUNTIF(Feries,JU$6)&gt;0,ISNONTEXT($A22)),"",
((COUNTIFS(SaisiePers,$A22,SaisieDebut,"&lt;="&amp;JU$6,SaisieFin,"&gt;"&amp;JU$6,SaisieJour,"")+
COUNTIFS(SaisiePers,$A22,SaisieDebut,"&lt;="&amp;JU$6,SaisieFin,JU$6,SaisieSoir,Paramètres!$B$3,SaisieJour,"")+
COUNTIFS(SaisiePers,$A22,SaisieDebut,"&lt;="&amp;JU$6,SaisieFin,"&gt;"&amp;JU$6,SaisieSoir,Paramètres!$B$3,SaisieJour,TEXT(JU$6,"jjjj"))=0)=$AS$1)*0.5)</f>
        <v/>
      </c>
      <c r="JW22" s="6" t="str">
        <f>IF(OR(JW$6=0,COUNTIF(Feries,JW$6)&gt;0,ISNONTEXT($A22)),"",
((COUNTIFS(SaisiePers,$A22,SaisieDebut,"&lt;"&amp;JW$6,SaisieFin,"&gt;="&amp;JW$6,SaisieJour,"")+
COUNTIFS(SaisiePers,$A22,SaisieDebut,JW$6,SaisieFin,"&gt;="&amp;JW$6,SaisieMatin,Paramètres!$A$2,SaisieJour,"")+
COUNTIFS(SaisiePers,$A22,SaisieDebut,"&lt;"&amp;JW$6,SaisieFin,"&gt;="&amp;JW$6,SaisieMatin,Paramètres!$A$2,SaisieJour,TEXT(JW$6,"jjjj"))=0)=$AS$1)*0.5)</f>
        <v/>
      </c>
      <c r="JX22" s="6" t="str">
        <f>IF(OR(JW$6=0,COUNTIF(Feries,JW$6)&gt;0,ISNONTEXT($A22)),"",
((COUNTIFS(SaisiePers,$A22,SaisieDebut,"&lt;="&amp;JW$6,SaisieFin,"&gt;"&amp;JW$6,SaisieJour,"")+
COUNTIFS(SaisiePers,$A22,SaisieDebut,"&lt;="&amp;JW$6,SaisieFin,JW$6,SaisieSoir,Paramètres!$B$3,SaisieJour,"")+
COUNTIFS(SaisiePers,$A22,SaisieDebut,"&lt;="&amp;JW$6,SaisieFin,"&gt;"&amp;JW$6,SaisieSoir,Paramètres!$B$3,SaisieJour,TEXT(JW$6,"jjjj"))=0)=$AS$1)*0.5)</f>
        <v/>
      </c>
      <c r="JY22" s="6" t="str">
        <f>IF(OR(JY$6=0,COUNTIF(Feries,JY$6)&gt;0,ISNONTEXT($A22)),"",
((COUNTIFS(SaisiePers,$A22,SaisieDebut,"&lt;"&amp;JY$6,SaisieFin,"&gt;="&amp;JY$6,SaisieJour,"")+
COUNTIFS(SaisiePers,$A22,SaisieDebut,JY$6,SaisieFin,"&gt;="&amp;JY$6,SaisieMatin,Paramètres!$A$2,SaisieJour,"")+
COUNTIFS(SaisiePers,$A22,SaisieDebut,"&lt;"&amp;JY$6,SaisieFin,"&gt;="&amp;JY$6,SaisieMatin,Paramètres!$A$2,SaisieJour,TEXT(JY$6,"jjjj"))=0)=$AS$1)*0.5)</f>
        <v/>
      </c>
      <c r="JZ22" s="6" t="str">
        <f>IF(OR(JY$6=0,COUNTIF(Feries,JY$6)&gt;0,ISNONTEXT($A22)),"",
((COUNTIFS(SaisiePers,$A22,SaisieDebut,"&lt;="&amp;JY$6,SaisieFin,"&gt;"&amp;JY$6,SaisieJour,"")+
COUNTIFS(SaisiePers,$A22,SaisieDebut,"&lt;="&amp;JY$6,SaisieFin,JY$6,SaisieSoir,Paramètres!$B$3,SaisieJour,"")+
COUNTIFS(SaisiePers,$A22,SaisieDebut,"&lt;="&amp;JY$6,SaisieFin,"&gt;"&amp;JY$6,SaisieSoir,Paramètres!$B$3,SaisieJour,TEXT(JY$6,"jjjj"))=0)=$AS$1)*0.5)</f>
        <v/>
      </c>
      <c r="KA22" s="6" t="str">
        <f>IF(OR(KA$6=0,COUNTIF(Feries,KA$6)&gt;0,ISNONTEXT($A22)),"",
((COUNTIFS(SaisiePers,$A22,SaisieDebut,"&lt;"&amp;KA$6,SaisieFin,"&gt;="&amp;KA$6,SaisieJour,"")+
COUNTIFS(SaisiePers,$A22,SaisieDebut,KA$6,SaisieFin,"&gt;="&amp;KA$6,SaisieMatin,Paramètres!$A$2,SaisieJour,"")+
COUNTIFS(SaisiePers,$A22,SaisieDebut,"&lt;"&amp;KA$6,SaisieFin,"&gt;="&amp;KA$6,SaisieMatin,Paramètres!$A$2,SaisieJour,TEXT(KA$6,"jjjj"))=0)=$AS$1)*0.5)</f>
        <v/>
      </c>
      <c r="KB22" s="6" t="str">
        <f>IF(OR(KA$6=0,COUNTIF(Feries,KA$6)&gt;0,ISNONTEXT($A22)),"",
((COUNTIFS(SaisiePers,$A22,SaisieDebut,"&lt;="&amp;KA$6,SaisieFin,"&gt;"&amp;KA$6,SaisieJour,"")+
COUNTIFS(SaisiePers,$A22,SaisieDebut,"&lt;="&amp;KA$6,SaisieFin,KA$6,SaisieSoir,Paramètres!$B$3,SaisieJour,"")+
COUNTIFS(SaisiePers,$A22,SaisieDebut,"&lt;="&amp;KA$6,SaisieFin,"&gt;"&amp;KA$6,SaisieSoir,Paramètres!$B$3,SaisieJour,TEXT(KA$6,"jjjj"))=0)=$AS$1)*0.5)</f>
        <v/>
      </c>
      <c r="KC22" s="6" t="str">
        <f>IF(OR(KC$6=0,COUNTIF(Feries,KC$6)&gt;0,ISNONTEXT($A22)),"",
((COUNTIFS(SaisiePers,$A22,SaisieDebut,"&lt;"&amp;KC$6,SaisieFin,"&gt;="&amp;KC$6,SaisieJour,"")+
COUNTIFS(SaisiePers,$A22,SaisieDebut,KC$6,SaisieFin,"&gt;="&amp;KC$6,SaisieMatin,Paramètres!$A$2,SaisieJour,"")+
COUNTIFS(SaisiePers,$A22,SaisieDebut,"&lt;"&amp;KC$6,SaisieFin,"&gt;="&amp;KC$6,SaisieMatin,Paramètres!$A$2,SaisieJour,TEXT(KC$6,"jjjj"))=0)=$AS$1)*0.5)</f>
        <v/>
      </c>
      <c r="KD22" s="6" t="str">
        <f>IF(OR(KC$6=0,COUNTIF(Feries,KC$6)&gt;0,ISNONTEXT($A22)),"",
((COUNTIFS(SaisiePers,$A22,SaisieDebut,"&lt;="&amp;KC$6,SaisieFin,"&gt;"&amp;KC$6,SaisieJour,"")+
COUNTIFS(SaisiePers,$A22,SaisieDebut,"&lt;="&amp;KC$6,SaisieFin,KC$6,SaisieSoir,Paramètres!$B$3,SaisieJour,"")+
COUNTIFS(SaisiePers,$A22,SaisieDebut,"&lt;="&amp;KC$6,SaisieFin,"&gt;"&amp;KC$6,SaisieSoir,Paramètres!$B$3,SaisieJour,TEXT(KC$6,"jjjj"))=0)=$AS$1)*0.5)</f>
        <v/>
      </c>
      <c r="KE22" s="6" t="str">
        <f>IF(OR(KE$6=0,COUNTIF(Feries,KE$6)&gt;0,ISNONTEXT($A22)),"",
((COUNTIFS(SaisiePers,$A22,SaisieDebut,"&lt;"&amp;KE$6,SaisieFin,"&gt;="&amp;KE$6,SaisieJour,"")+
COUNTIFS(SaisiePers,$A22,SaisieDebut,KE$6,SaisieFin,"&gt;="&amp;KE$6,SaisieMatin,Paramètres!$A$2,SaisieJour,"")+
COUNTIFS(SaisiePers,$A22,SaisieDebut,"&lt;"&amp;KE$6,SaisieFin,"&gt;="&amp;KE$6,SaisieMatin,Paramètres!$A$2,SaisieJour,TEXT(KE$6,"jjjj"))=0)=$AS$1)*0.5)</f>
        <v/>
      </c>
      <c r="KF22" s="6" t="str">
        <f>IF(OR(KE$6=0,COUNTIF(Feries,KE$6)&gt;0,ISNONTEXT($A22)),"",
((COUNTIFS(SaisiePers,$A22,SaisieDebut,"&lt;="&amp;KE$6,SaisieFin,"&gt;"&amp;KE$6,SaisieJour,"")+
COUNTIFS(SaisiePers,$A22,SaisieDebut,"&lt;="&amp;KE$6,SaisieFin,KE$6,SaisieSoir,Paramètres!$B$3,SaisieJour,"")+
COUNTIFS(SaisiePers,$A22,SaisieDebut,"&lt;="&amp;KE$6,SaisieFin,"&gt;"&amp;KE$6,SaisieSoir,Paramètres!$B$3,SaisieJour,TEXT(KE$6,"jjjj"))=0)=$AS$1)*0.5)</f>
        <v/>
      </c>
      <c r="KG22" s="6" t="str">
        <f>IF(OR(KG$6=0,COUNTIF(Feries,KG$6)&gt;0,ISNONTEXT($A22)),"",
((COUNTIFS(SaisiePers,$A22,SaisieDebut,"&lt;"&amp;KG$6,SaisieFin,"&gt;="&amp;KG$6,SaisieJour,"")+
COUNTIFS(SaisiePers,$A22,SaisieDebut,KG$6,SaisieFin,"&gt;="&amp;KG$6,SaisieMatin,Paramètres!$A$2,SaisieJour,"")+
COUNTIFS(SaisiePers,$A22,SaisieDebut,"&lt;"&amp;KG$6,SaisieFin,"&gt;="&amp;KG$6,SaisieMatin,Paramètres!$A$2,SaisieJour,TEXT(KG$6,"jjjj"))=0)=$AS$1)*0.5)</f>
        <v/>
      </c>
      <c r="KH22" s="6" t="str">
        <f>IF(OR(KG$6=0,COUNTIF(Feries,KG$6)&gt;0,ISNONTEXT($A22)),"",
((COUNTIFS(SaisiePers,$A22,SaisieDebut,"&lt;="&amp;KG$6,SaisieFin,"&gt;"&amp;KG$6,SaisieJour,"")+
COUNTIFS(SaisiePers,$A22,SaisieDebut,"&lt;="&amp;KG$6,SaisieFin,KG$6,SaisieSoir,Paramètres!$B$3,SaisieJour,"")+
COUNTIFS(SaisiePers,$A22,SaisieDebut,"&lt;="&amp;KG$6,SaisieFin,"&gt;"&amp;KG$6,SaisieSoir,Paramètres!$B$3,SaisieJour,TEXT(KG$6,"jjjj"))=0)=$AS$1)*0.5)</f>
        <v/>
      </c>
      <c r="KI22" s="6" t="str">
        <f>IF(OR(KI$6=0,COUNTIF(Feries,KI$6)&gt;0,ISNONTEXT($A22)),"",
((COUNTIFS(SaisiePers,$A22,SaisieDebut,"&lt;"&amp;KI$6,SaisieFin,"&gt;="&amp;KI$6,SaisieJour,"")+
COUNTIFS(SaisiePers,$A22,SaisieDebut,KI$6,SaisieFin,"&gt;="&amp;KI$6,SaisieMatin,Paramètres!$A$2,SaisieJour,"")+
COUNTIFS(SaisiePers,$A22,SaisieDebut,"&lt;"&amp;KI$6,SaisieFin,"&gt;="&amp;KI$6,SaisieMatin,Paramètres!$A$2,SaisieJour,TEXT(KI$6,"jjjj"))=0)=$AS$1)*0.5)</f>
        <v/>
      </c>
      <c r="KJ22" s="6" t="str">
        <f>IF(OR(KI$6=0,COUNTIF(Feries,KI$6)&gt;0,ISNONTEXT($A22)),"",
((COUNTIFS(SaisiePers,$A22,SaisieDebut,"&lt;="&amp;KI$6,SaisieFin,"&gt;"&amp;KI$6,SaisieJour,"")+
COUNTIFS(SaisiePers,$A22,SaisieDebut,"&lt;="&amp;KI$6,SaisieFin,KI$6,SaisieSoir,Paramètres!$B$3,SaisieJour,"")+
COUNTIFS(SaisiePers,$A22,SaisieDebut,"&lt;="&amp;KI$6,SaisieFin,"&gt;"&amp;KI$6,SaisieSoir,Paramètres!$B$3,SaisieJour,TEXT(KI$6,"jjjj"))=0)=$AS$1)*0.5)</f>
        <v/>
      </c>
      <c r="KK22" s="6" t="str">
        <f>IF(OR(KK$6=0,COUNTIF(Feries,KK$6)&gt;0,ISNONTEXT($A22)),"",
((COUNTIFS(SaisiePers,$A22,SaisieDebut,"&lt;"&amp;KK$6,SaisieFin,"&gt;="&amp;KK$6,SaisieJour,"")+
COUNTIFS(SaisiePers,$A22,SaisieDebut,KK$6,SaisieFin,"&gt;="&amp;KK$6,SaisieMatin,Paramètres!$A$2,SaisieJour,"")+
COUNTIFS(SaisiePers,$A22,SaisieDebut,"&lt;"&amp;KK$6,SaisieFin,"&gt;="&amp;KK$6,SaisieMatin,Paramètres!$A$2,SaisieJour,TEXT(KK$6,"jjjj"))=0)=$AS$1)*0.5)</f>
        <v/>
      </c>
      <c r="KL22" s="6" t="str">
        <f>IF(OR(KK$6=0,COUNTIF(Feries,KK$6)&gt;0,ISNONTEXT($A22)),"",
((COUNTIFS(SaisiePers,$A22,SaisieDebut,"&lt;="&amp;KK$6,SaisieFin,"&gt;"&amp;KK$6,SaisieJour,"")+
COUNTIFS(SaisiePers,$A22,SaisieDebut,"&lt;="&amp;KK$6,SaisieFin,KK$6,SaisieSoir,Paramètres!$B$3,SaisieJour,"")+
COUNTIFS(SaisiePers,$A22,SaisieDebut,"&lt;="&amp;KK$6,SaisieFin,"&gt;"&amp;KK$6,SaisieSoir,Paramètres!$B$3,SaisieJour,TEXT(KK$6,"jjjj"))=0)=$AS$1)*0.5)</f>
        <v/>
      </c>
      <c r="KM22" s="6" t="str">
        <f>IF(OR(KM$6=0,COUNTIF(Feries,KM$6)&gt;0,ISNONTEXT($A22)),"",
((COUNTIFS(SaisiePers,$A22,SaisieDebut,"&lt;"&amp;KM$6,SaisieFin,"&gt;="&amp;KM$6,SaisieJour,"")+
COUNTIFS(SaisiePers,$A22,SaisieDebut,KM$6,SaisieFin,"&gt;="&amp;KM$6,SaisieMatin,Paramètres!$A$2,SaisieJour,"")+
COUNTIFS(SaisiePers,$A22,SaisieDebut,"&lt;"&amp;KM$6,SaisieFin,"&gt;="&amp;KM$6,SaisieMatin,Paramètres!$A$2,SaisieJour,TEXT(KM$6,"jjjj"))=0)=$AS$1)*0.5)</f>
        <v/>
      </c>
      <c r="KN22" s="6" t="str">
        <f>IF(OR(KM$6=0,COUNTIF(Feries,KM$6)&gt;0,ISNONTEXT($A22)),"",
((COUNTIFS(SaisiePers,$A22,SaisieDebut,"&lt;="&amp;KM$6,SaisieFin,"&gt;"&amp;KM$6,SaisieJour,"")+
COUNTIFS(SaisiePers,$A22,SaisieDebut,"&lt;="&amp;KM$6,SaisieFin,KM$6,SaisieSoir,Paramètres!$B$3,SaisieJour,"")+
COUNTIFS(SaisiePers,$A22,SaisieDebut,"&lt;="&amp;KM$6,SaisieFin,"&gt;"&amp;KM$6,SaisieSoir,Paramètres!$B$3,SaisieJour,TEXT(KM$6,"jjjj"))=0)=$AS$1)*0.5)</f>
        <v/>
      </c>
      <c r="KO22" s="6" t="str">
        <f>IF(OR(KO$6=0,COUNTIF(Feries,KO$6)&gt;0,ISNONTEXT($A22)),"",
((COUNTIFS(SaisiePers,$A22,SaisieDebut,"&lt;"&amp;KO$6,SaisieFin,"&gt;="&amp;KO$6,SaisieJour,"")+
COUNTIFS(SaisiePers,$A22,SaisieDebut,KO$6,SaisieFin,"&gt;="&amp;KO$6,SaisieMatin,Paramètres!$A$2,SaisieJour,"")+
COUNTIFS(SaisiePers,$A22,SaisieDebut,"&lt;"&amp;KO$6,SaisieFin,"&gt;="&amp;KO$6,SaisieMatin,Paramètres!$A$2,SaisieJour,TEXT(KO$6,"jjjj"))=0)=$AS$1)*0.5)</f>
        <v/>
      </c>
      <c r="KP22" s="6" t="str">
        <f>IF(OR(KO$6=0,COUNTIF(Feries,KO$6)&gt;0,ISNONTEXT($A22)),"",
((COUNTIFS(SaisiePers,$A22,SaisieDebut,"&lt;="&amp;KO$6,SaisieFin,"&gt;"&amp;KO$6,SaisieJour,"")+
COUNTIFS(SaisiePers,$A22,SaisieDebut,"&lt;="&amp;KO$6,SaisieFin,KO$6,SaisieSoir,Paramètres!$B$3,SaisieJour,"")+
COUNTIFS(SaisiePers,$A22,SaisieDebut,"&lt;="&amp;KO$6,SaisieFin,"&gt;"&amp;KO$6,SaisieSoir,Paramètres!$B$3,SaisieJour,TEXT(KO$6,"jjjj"))=0)=$AS$1)*0.5)</f>
        <v/>
      </c>
      <c r="KQ22" s="6" t="str">
        <f>IF(OR(KQ$6=0,COUNTIF(Feries,KQ$6)&gt;0,ISNONTEXT($A22)),"",
((COUNTIFS(SaisiePers,$A22,SaisieDebut,"&lt;"&amp;KQ$6,SaisieFin,"&gt;="&amp;KQ$6,SaisieJour,"")+
COUNTIFS(SaisiePers,$A22,SaisieDebut,KQ$6,SaisieFin,"&gt;="&amp;KQ$6,SaisieMatin,Paramètres!$A$2,SaisieJour,"")+
COUNTIFS(SaisiePers,$A22,SaisieDebut,"&lt;"&amp;KQ$6,SaisieFin,"&gt;="&amp;KQ$6,SaisieMatin,Paramètres!$A$2,SaisieJour,TEXT(KQ$6,"jjjj"))=0)=$AS$1)*0.5)</f>
        <v/>
      </c>
      <c r="KR22" s="6" t="str">
        <f>IF(OR(KQ$6=0,COUNTIF(Feries,KQ$6)&gt;0,ISNONTEXT($A22)),"",
((COUNTIFS(SaisiePers,$A22,SaisieDebut,"&lt;="&amp;KQ$6,SaisieFin,"&gt;"&amp;KQ$6,SaisieJour,"")+
COUNTIFS(SaisiePers,$A22,SaisieDebut,"&lt;="&amp;KQ$6,SaisieFin,KQ$6,SaisieSoir,Paramètres!$B$3,SaisieJour,"")+
COUNTIFS(SaisiePers,$A22,SaisieDebut,"&lt;="&amp;KQ$6,SaisieFin,"&gt;"&amp;KQ$6,SaisieSoir,Paramètres!$B$3,SaisieJour,TEXT(KQ$6,"jjjj"))=0)=$AS$1)*0.5)</f>
        <v/>
      </c>
      <c r="KS22" s="6" t="str">
        <f>IF(OR(KS$6=0,COUNTIF(Feries,KS$6)&gt;0,ISNONTEXT($A22)),"",
((COUNTIFS(SaisiePers,$A22,SaisieDebut,"&lt;"&amp;KS$6,SaisieFin,"&gt;="&amp;KS$6,SaisieJour,"")+
COUNTIFS(SaisiePers,$A22,SaisieDebut,KS$6,SaisieFin,"&gt;="&amp;KS$6,SaisieMatin,Paramètres!$A$2,SaisieJour,"")+
COUNTIFS(SaisiePers,$A22,SaisieDebut,"&lt;"&amp;KS$6,SaisieFin,"&gt;="&amp;KS$6,SaisieMatin,Paramètres!$A$2,SaisieJour,TEXT(KS$6,"jjjj"))=0)=$AS$1)*0.5)</f>
        <v/>
      </c>
      <c r="KT22" s="6" t="str">
        <f>IF(OR(KS$6=0,COUNTIF(Feries,KS$6)&gt;0,ISNONTEXT($A22)),"",
((COUNTIFS(SaisiePers,$A22,SaisieDebut,"&lt;="&amp;KS$6,SaisieFin,"&gt;"&amp;KS$6,SaisieJour,"")+
COUNTIFS(SaisiePers,$A22,SaisieDebut,"&lt;="&amp;KS$6,SaisieFin,KS$6,SaisieSoir,Paramètres!$B$3,SaisieJour,"")+
COUNTIFS(SaisiePers,$A22,SaisieDebut,"&lt;="&amp;KS$6,SaisieFin,"&gt;"&amp;KS$6,SaisieSoir,Paramètres!$B$3,SaisieJour,TEXT(KS$6,"jjjj"))=0)=$AS$1)*0.5)</f>
        <v/>
      </c>
      <c r="KU22" s="6" t="str">
        <f>IF(OR(KU$6=0,COUNTIF(Feries,KU$6)&gt;0,ISNONTEXT($A22)),"",
((COUNTIFS(SaisiePers,$A22,SaisieDebut,"&lt;"&amp;KU$6,SaisieFin,"&gt;="&amp;KU$6,SaisieJour,"")+
COUNTIFS(SaisiePers,$A22,SaisieDebut,KU$6,SaisieFin,"&gt;="&amp;KU$6,SaisieMatin,Paramètres!$A$2,SaisieJour,"")+
COUNTIFS(SaisiePers,$A22,SaisieDebut,"&lt;"&amp;KU$6,SaisieFin,"&gt;="&amp;KU$6,SaisieMatin,Paramètres!$A$2,SaisieJour,TEXT(KU$6,"jjjj"))=0)=$AS$1)*0.5)</f>
        <v/>
      </c>
      <c r="KV22" s="6" t="str">
        <f>IF(OR(KU$6=0,COUNTIF(Feries,KU$6)&gt;0,ISNONTEXT($A22)),"",
((COUNTIFS(SaisiePers,$A22,SaisieDebut,"&lt;="&amp;KU$6,SaisieFin,"&gt;"&amp;KU$6,SaisieJour,"")+
COUNTIFS(SaisiePers,$A22,SaisieDebut,"&lt;="&amp;KU$6,SaisieFin,KU$6,SaisieSoir,Paramètres!$B$3,SaisieJour,"")+
COUNTIFS(SaisiePers,$A22,SaisieDebut,"&lt;="&amp;KU$6,SaisieFin,"&gt;"&amp;KU$6,SaisieSoir,Paramètres!$B$3,SaisieJour,TEXT(KU$6,"jjjj"))=0)=$AS$1)*0.5)</f>
        <v/>
      </c>
      <c r="KW22" s="6" t="str">
        <f>IF(OR(KW$6=0,COUNTIF(Feries,KW$6)&gt;0,ISNONTEXT($A22)),"",
((COUNTIFS(SaisiePers,$A22,SaisieDebut,"&lt;"&amp;KW$6,SaisieFin,"&gt;="&amp;KW$6,SaisieJour,"")+
COUNTIFS(SaisiePers,$A22,SaisieDebut,KW$6,SaisieFin,"&gt;="&amp;KW$6,SaisieMatin,Paramètres!$A$2,SaisieJour,"")+
COUNTIFS(SaisiePers,$A22,SaisieDebut,"&lt;"&amp;KW$6,SaisieFin,"&gt;="&amp;KW$6,SaisieMatin,Paramètres!$A$2,SaisieJour,TEXT(KW$6,"jjjj"))=0)=$AS$1)*0.5)</f>
        <v/>
      </c>
      <c r="KX22" s="6" t="str">
        <f>IF(OR(KW$6=0,COUNTIF(Feries,KW$6)&gt;0,ISNONTEXT($A22)),"",
((COUNTIFS(SaisiePers,$A22,SaisieDebut,"&lt;="&amp;KW$6,SaisieFin,"&gt;"&amp;KW$6,SaisieJour,"")+
COUNTIFS(SaisiePers,$A22,SaisieDebut,"&lt;="&amp;KW$6,SaisieFin,KW$6,SaisieSoir,Paramètres!$B$3,SaisieJour,"")+
COUNTIFS(SaisiePers,$A22,SaisieDebut,"&lt;="&amp;KW$6,SaisieFin,"&gt;"&amp;KW$6,SaisieSoir,Paramètres!$B$3,SaisieJour,TEXT(KW$6,"jjjj"))=0)=$AS$1)*0.5)</f>
        <v/>
      </c>
      <c r="KY22" s="6" t="str">
        <f>IF(OR(KY$6=0,COUNTIF(Feries,KY$6)&gt;0,ISNONTEXT($A22)),"",
((COUNTIFS(SaisiePers,$A22,SaisieDebut,"&lt;"&amp;KY$6,SaisieFin,"&gt;="&amp;KY$6,SaisieJour,"")+
COUNTIFS(SaisiePers,$A22,SaisieDebut,KY$6,SaisieFin,"&gt;="&amp;KY$6,SaisieMatin,Paramètres!$A$2,SaisieJour,"")+
COUNTIFS(SaisiePers,$A22,SaisieDebut,"&lt;"&amp;KY$6,SaisieFin,"&gt;="&amp;KY$6,SaisieMatin,Paramètres!$A$2,SaisieJour,TEXT(KY$6,"jjjj"))=0)=$AS$1)*0.5)</f>
        <v/>
      </c>
      <c r="KZ22" s="6" t="str">
        <f>IF(OR(KY$6=0,COUNTIF(Feries,KY$6)&gt;0,ISNONTEXT($A22)),"",
((COUNTIFS(SaisiePers,$A22,SaisieDebut,"&lt;="&amp;KY$6,SaisieFin,"&gt;"&amp;KY$6,SaisieJour,"")+
COUNTIFS(SaisiePers,$A22,SaisieDebut,"&lt;="&amp;KY$6,SaisieFin,KY$6,SaisieSoir,Paramètres!$B$3,SaisieJour,"")+
COUNTIFS(SaisiePers,$A22,SaisieDebut,"&lt;="&amp;KY$6,SaisieFin,"&gt;"&amp;KY$6,SaisieSoir,Paramètres!$B$3,SaisieJour,TEXT(KY$6,"jjjj"))=0)=$AS$1)*0.5)</f>
        <v/>
      </c>
      <c r="LA22" s="6" t="str">
        <f>IF(OR(LA$6=0,COUNTIF(Feries,LA$6)&gt;0,ISNONTEXT($A22)),"",
((COUNTIFS(SaisiePers,$A22,SaisieDebut,"&lt;"&amp;LA$6,SaisieFin,"&gt;="&amp;LA$6,SaisieJour,"")+
COUNTIFS(SaisiePers,$A22,SaisieDebut,LA$6,SaisieFin,"&gt;="&amp;LA$6,SaisieMatin,Paramètres!$A$2,SaisieJour,"")+
COUNTIFS(SaisiePers,$A22,SaisieDebut,"&lt;"&amp;LA$6,SaisieFin,"&gt;="&amp;LA$6,SaisieMatin,Paramètres!$A$2,SaisieJour,TEXT(LA$6,"jjjj"))=0)=$AS$1)*0.5)</f>
        <v/>
      </c>
      <c r="LB22" s="6" t="str">
        <f>IF(OR(LA$6=0,COUNTIF(Feries,LA$6)&gt;0,ISNONTEXT($A22)),"",
((COUNTIFS(SaisiePers,$A22,SaisieDebut,"&lt;="&amp;LA$6,SaisieFin,"&gt;"&amp;LA$6,SaisieJour,"")+
COUNTIFS(SaisiePers,$A22,SaisieDebut,"&lt;="&amp;LA$6,SaisieFin,LA$6,SaisieSoir,Paramètres!$B$3,SaisieJour,"")+
COUNTIFS(SaisiePers,$A22,SaisieDebut,"&lt;="&amp;LA$6,SaisieFin,"&gt;"&amp;LA$6,SaisieSoir,Paramètres!$B$3,SaisieJour,TEXT(LA$6,"jjjj"))=0)=$AS$1)*0.5)</f>
        <v/>
      </c>
      <c r="LC22" s="6" t="str">
        <f>IF(OR(LC$6=0,COUNTIF(Feries,LC$6)&gt;0,ISNONTEXT($A22)),"",
((COUNTIFS(SaisiePers,$A22,SaisieDebut,"&lt;"&amp;LC$6,SaisieFin,"&gt;="&amp;LC$6,SaisieJour,"")+
COUNTIFS(SaisiePers,$A22,SaisieDebut,LC$6,SaisieFin,"&gt;="&amp;LC$6,SaisieMatin,Paramètres!$A$2,SaisieJour,"")+
COUNTIFS(SaisiePers,$A22,SaisieDebut,"&lt;"&amp;LC$6,SaisieFin,"&gt;="&amp;LC$6,SaisieMatin,Paramètres!$A$2,SaisieJour,TEXT(LC$6,"jjjj"))=0)=$AS$1)*0.5)</f>
        <v/>
      </c>
      <c r="LD22" s="6" t="str">
        <f>IF(OR(LC$6=0,COUNTIF(Feries,LC$6)&gt;0,ISNONTEXT($A22)),"",
((COUNTIFS(SaisiePers,$A22,SaisieDebut,"&lt;="&amp;LC$6,SaisieFin,"&gt;"&amp;LC$6,SaisieJour,"")+
COUNTIFS(SaisiePers,$A22,SaisieDebut,"&lt;="&amp;LC$6,SaisieFin,LC$6,SaisieSoir,Paramètres!$B$3,SaisieJour,"")+
COUNTIFS(SaisiePers,$A22,SaisieDebut,"&lt;="&amp;LC$6,SaisieFin,"&gt;"&amp;LC$6,SaisieSoir,Paramètres!$B$3,SaisieJour,TEXT(LC$6,"jjjj"))=0)=$AS$1)*0.5)</f>
        <v/>
      </c>
      <c r="LE22" s="6" t="str">
        <f>IF(OR(LE$6=0,COUNTIF(Feries,LE$6)&gt;0,ISNONTEXT($A22)),"",
((COUNTIFS(SaisiePers,$A22,SaisieDebut,"&lt;"&amp;LE$6,SaisieFin,"&gt;="&amp;LE$6,SaisieJour,"")+
COUNTIFS(SaisiePers,$A22,SaisieDebut,LE$6,SaisieFin,"&gt;="&amp;LE$6,SaisieMatin,Paramètres!$A$2,SaisieJour,"")+
COUNTIFS(SaisiePers,$A22,SaisieDebut,"&lt;"&amp;LE$6,SaisieFin,"&gt;="&amp;LE$6,SaisieMatin,Paramètres!$A$2,SaisieJour,TEXT(LE$6,"jjjj"))=0)=$AS$1)*0.5)</f>
        <v/>
      </c>
      <c r="LF22" s="6" t="str">
        <f>IF(OR(LE$6=0,COUNTIF(Feries,LE$6)&gt;0,ISNONTEXT($A22)),"",
((COUNTIFS(SaisiePers,$A22,SaisieDebut,"&lt;="&amp;LE$6,SaisieFin,"&gt;"&amp;LE$6,SaisieJour,"")+
COUNTIFS(SaisiePers,$A22,SaisieDebut,"&lt;="&amp;LE$6,SaisieFin,LE$6,SaisieSoir,Paramètres!$B$3,SaisieJour,"")+
COUNTIFS(SaisiePers,$A22,SaisieDebut,"&lt;="&amp;LE$6,SaisieFin,"&gt;"&amp;LE$6,SaisieSoir,Paramètres!$B$3,SaisieJour,TEXT(LE$6,"jjjj"))=0)=$AS$1)*0.5)</f>
        <v/>
      </c>
      <c r="LG22" s="6" t="str">
        <f>IF(OR(LG$6=0,COUNTIF(Feries,LG$6)&gt;0,ISNONTEXT($A22)),"",
((COUNTIFS(SaisiePers,$A22,SaisieDebut,"&lt;"&amp;LG$6,SaisieFin,"&gt;="&amp;LG$6,SaisieJour,"")+
COUNTIFS(SaisiePers,$A22,SaisieDebut,LG$6,SaisieFin,"&gt;="&amp;LG$6,SaisieMatin,Paramètres!$A$2,SaisieJour,"")+
COUNTIFS(SaisiePers,$A22,SaisieDebut,"&lt;"&amp;LG$6,SaisieFin,"&gt;="&amp;LG$6,SaisieMatin,Paramètres!$A$2,SaisieJour,TEXT(LG$6,"jjjj"))=0)=$AS$1)*0.5)</f>
        <v/>
      </c>
      <c r="LH22" s="6" t="str">
        <f>IF(OR(LG$6=0,COUNTIF(Feries,LG$6)&gt;0,ISNONTEXT($A22)),"",
((COUNTIFS(SaisiePers,$A22,SaisieDebut,"&lt;="&amp;LG$6,SaisieFin,"&gt;"&amp;LG$6,SaisieJour,"")+
COUNTIFS(SaisiePers,$A22,SaisieDebut,"&lt;="&amp;LG$6,SaisieFin,LG$6,SaisieSoir,Paramètres!$B$3,SaisieJour,"")+
COUNTIFS(SaisiePers,$A22,SaisieDebut,"&lt;="&amp;LG$6,SaisieFin,"&gt;"&amp;LG$6,SaisieSoir,Paramètres!$B$3,SaisieJour,TEXT(LG$6,"jjjj"))=0)=$AS$1)*0.5)</f>
        <v/>
      </c>
      <c r="LI22" s="6" t="str">
        <f>IF(OR(LI$6=0,COUNTIF(Feries,LI$6)&gt;0,ISNONTEXT($A22)),"",
((COUNTIFS(SaisiePers,$A22,SaisieDebut,"&lt;"&amp;LI$6,SaisieFin,"&gt;="&amp;LI$6,SaisieJour,"")+
COUNTIFS(SaisiePers,$A22,SaisieDebut,LI$6,SaisieFin,"&gt;="&amp;LI$6,SaisieMatin,Paramètres!$A$2,SaisieJour,"")+
COUNTIFS(SaisiePers,$A22,SaisieDebut,"&lt;"&amp;LI$6,SaisieFin,"&gt;="&amp;LI$6,SaisieMatin,Paramètres!$A$2,SaisieJour,TEXT(LI$6,"jjjj"))=0)=$AS$1)*0.5)</f>
        <v/>
      </c>
      <c r="LJ22" s="6" t="str">
        <f>IF(OR(LI$6=0,COUNTIF(Feries,LI$6)&gt;0,ISNONTEXT($A22)),"",
((COUNTIFS(SaisiePers,$A22,SaisieDebut,"&lt;="&amp;LI$6,SaisieFin,"&gt;"&amp;LI$6,SaisieJour,"")+
COUNTIFS(SaisiePers,$A22,SaisieDebut,"&lt;="&amp;LI$6,SaisieFin,LI$6,SaisieSoir,Paramètres!$B$3,SaisieJour,"")+
COUNTIFS(SaisiePers,$A22,SaisieDebut,"&lt;="&amp;LI$6,SaisieFin,"&gt;"&amp;LI$6,SaisieSoir,Paramètres!$B$3,SaisieJour,TEXT(LI$6,"jjjj"))=0)=$AS$1)*0.5)</f>
        <v/>
      </c>
      <c r="LK22" s="6" t="str">
        <f>IF(OR(LK$6=0,COUNTIF(Feries,LK$6)&gt;0,ISNONTEXT($A22)),"",
((COUNTIFS(SaisiePers,$A22,SaisieDebut,"&lt;"&amp;LK$6,SaisieFin,"&gt;="&amp;LK$6,SaisieJour,"")+
COUNTIFS(SaisiePers,$A22,SaisieDebut,LK$6,SaisieFin,"&gt;="&amp;LK$6,SaisieMatin,Paramètres!$A$2,SaisieJour,"")+
COUNTIFS(SaisiePers,$A22,SaisieDebut,"&lt;"&amp;LK$6,SaisieFin,"&gt;="&amp;LK$6,SaisieMatin,Paramètres!$A$2,SaisieJour,TEXT(LK$6,"jjjj"))=0)=$AS$1)*0.5)</f>
        <v/>
      </c>
      <c r="LL22" s="6" t="str">
        <f>IF(OR(LK$6=0,COUNTIF(Feries,LK$6)&gt;0,ISNONTEXT($A22)),"",
((COUNTIFS(SaisiePers,$A22,SaisieDebut,"&lt;="&amp;LK$6,SaisieFin,"&gt;"&amp;LK$6,SaisieJour,"")+
COUNTIFS(SaisiePers,$A22,SaisieDebut,"&lt;="&amp;LK$6,SaisieFin,LK$6,SaisieSoir,Paramètres!$B$3,SaisieJour,"")+
COUNTIFS(SaisiePers,$A22,SaisieDebut,"&lt;="&amp;LK$6,SaisieFin,"&gt;"&amp;LK$6,SaisieSoir,Paramètres!$B$3,SaisieJour,TEXT(LK$6,"jjjj"))=0)=$AS$1)*0.5)</f>
        <v/>
      </c>
      <c r="LM22" s="6" t="str">
        <f>IF(OR(LM$6=0,COUNTIF(Feries,LM$6)&gt;0,ISNONTEXT($A22)),"",
((COUNTIFS(SaisiePers,$A22,SaisieDebut,"&lt;"&amp;LM$6,SaisieFin,"&gt;="&amp;LM$6,SaisieJour,"")+
COUNTIFS(SaisiePers,$A22,SaisieDebut,LM$6,SaisieFin,"&gt;="&amp;LM$6,SaisieMatin,Paramètres!$A$2,SaisieJour,"")+
COUNTIFS(SaisiePers,$A22,SaisieDebut,"&lt;"&amp;LM$6,SaisieFin,"&gt;="&amp;LM$6,SaisieMatin,Paramètres!$A$2,SaisieJour,TEXT(LM$6,"jjjj"))=0)=$AS$1)*0.5)</f>
        <v/>
      </c>
      <c r="LN22" s="6" t="str">
        <f>IF(OR(LM$6=0,COUNTIF(Feries,LM$6)&gt;0,ISNONTEXT($A22)),"",
((COUNTIFS(SaisiePers,$A22,SaisieDebut,"&lt;="&amp;LM$6,SaisieFin,"&gt;"&amp;LM$6,SaisieJour,"")+
COUNTIFS(SaisiePers,$A22,SaisieDebut,"&lt;="&amp;LM$6,SaisieFin,LM$6,SaisieSoir,Paramètres!$B$3,SaisieJour,"")+
COUNTIFS(SaisiePers,$A22,SaisieDebut,"&lt;="&amp;LM$6,SaisieFin,"&gt;"&amp;LM$6,SaisieSoir,Paramètres!$B$3,SaisieJour,TEXT(LM$6,"jjjj"))=0)=$AS$1)*0.5)</f>
        <v/>
      </c>
      <c r="LO22" s="6" t="str">
        <f>IF(OR(LO$6=0,COUNTIF(Feries,LO$6)&gt;0,ISNONTEXT($A22)),"",
((COUNTIFS(SaisiePers,$A22,SaisieDebut,"&lt;"&amp;LO$6,SaisieFin,"&gt;="&amp;LO$6,SaisieJour,"")+
COUNTIFS(SaisiePers,$A22,SaisieDebut,LO$6,SaisieFin,"&gt;="&amp;LO$6,SaisieMatin,Paramètres!$A$2,SaisieJour,"")+
COUNTIFS(SaisiePers,$A22,SaisieDebut,"&lt;"&amp;LO$6,SaisieFin,"&gt;="&amp;LO$6,SaisieMatin,Paramètres!$A$2,SaisieJour,TEXT(LO$6,"jjjj"))=0)=$AS$1)*0.5)</f>
        <v/>
      </c>
      <c r="LP22" s="6" t="str">
        <f>IF(OR(LO$6=0,COUNTIF(Feries,LO$6)&gt;0,ISNONTEXT($A22)),"",
((COUNTIFS(SaisiePers,$A22,SaisieDebut,"&lt;="&amp;LO$6,SaisieFin,"&gt;"&amp;LO$6,SaisieJour,"")+
COUNTIFS(SaisiePers,$A22,SaisieDebut,"&lt;="&amp;LO$6,SaisieFin,LO$6,SaisieSoir,Paramètres!$B$3,SaisieJour,"")+
COUNTIFS(SaisiePers,$A22,SaisieDebut,"&lt;="&amp;LO$6,SaisieFin,"&gt;"&amp;LO$6,SaisieSoir,Paramètres!$B$3,SaisieJour,TEXT(LO$6,"jjjj"))=0)=$AS$1)*0.5)</f>
        <v/>
      </c>
      <c r="LQ22" s="6" t="str">
        <f>IF(OR(LQ$6=0,COUNTIF(Feries,LQ$6)&gt;0,ISNONTEXT($A22)),"",
((COUNTIFS(SaisiePers,$A22,SaisieDebut,"&lt;"&amp;LQ$6,SaisieFin,"&gt;="&amp;LQ$6,SaisieJour,"")+
COUNTIFS(SaisiePers,$A22,SaisieDebut,LQ$6,SaisieFin,"&gt;="&amp;LQ$6,SaisieMatin,Paramètres!$A$2,SaisieJour,"")+
COUNTIFS(SaisiePers,$A22,SaisieDebut,"&lt;"&amp;LQ$6,SaisieFin,"&gt;="&amp;LQ$6,SaisieMatin,Paramètres!$A$2,SaisieJour,TEXT(LQ$6,"jjjj"))=0)=$AS$1)*0.5)</f>
        <v/>
      </c>
      <c r="LR22" s="6" t="str">
        <f>IF(OR(LQ$6=0,COUNTIF(Feries,LQ$6)&gt;0,ISNONTEXT($A22)),"",
((COUNTIFS(SaisiePers,$A22,SaisieDebut,"&lt;="&amp;LQ$6,SaisieFin,"&gt;"&amp;LQ$6,SaisieJour,"")+
COUNTIFS(SaisiePers,$A22,SaisieDebut,"&lt;="&amp;LQ$6,SaisieFin,LQ$6,SaisieSoir,Paramètres!$B$3,SaisieJour,"")+
COUNTIFS(SaisiePers,$A22,SaisieDebut,"&lt;="&amp;LQ$6,SaisieFin,"&gt;"&amp;LQ$6,SaisieSoir,Paramètres!$B$3,SaisieJour,TEXT(LQ$6,"jjjj"))=0)=$AS$1)*0.5)</f>
        <v/>
      </c>
      <c r="LS22" s="6" t="str">
        <f>IF(OR(LS$6=0,COUNTIF(Feries,LS$6)&gt;0,ISNONTEXT($A22)),"",
((COUNTIFS(SaisiePers,$A22,SaisieDebut,"&lt;"&amp;LS$6,SaisieFin,"&gt;="&amp;LS$6,SaisieJour,"")+
COUNTIFS(SaisiePers,$A22,SaisieDebut,LS$6,SaisieFin,"&gt;="&amp;LS$6,SaisieMatin,Paramètres!$A$2,SaisieJour,"")+
COUNTIFS(SaisiePers,$A22,SaisieDebut,"&lt;"&amp;LS$6,SaisieFin,"&gt;="&amp;LS$6,SaisieMatin,Paramètres!$A$2,SaisieJour,TEXT(LS$6,"jjjj"))=0)=$AS$1)*0.5)</f>
        <v/>
      </c>
      <c r="LT22" s="6" t="str">
        <f>IF(OR(LS$6=0,COUNTIF(Feries,LS$6)&gt;0,ISNONTEXT($A22)),"",
((COUNTIFS(SaisiePers,$A22,SaisieDebut,"&lt;="&amp;LS$6,SaisieFin,"&gt;"&amp;LS$6,SaisieJour,"")+
COUNTIFS(SaisiePers,$A22,SaisieDebut,"&lt;="&amp;LS$6,SaisieFin,LS$6,SaisieSoir,Paramètres!$B$3,SaisieJour,"")+
COUNTIFS(SaisiePers,$A22,SaisieDebut,"&lt;="&amp;LS$6,SaisieFin,"&gt;"&amp;LS$6,SaisieSoir,Paramètres!$B$3,SaisieJour,TEXT(LS$6,"jjjj"))=0)=$AS$1)*0.5)</f>
        <v/>
      </c>
      <c r="LU22" s="6" t="str">
        <f>IF(OR(LU$6=0,COUNTIF(Feries,LU$6)&gt;0,ISNONTEXT($A22)),"",
((COUNTIFS(SaisiePers,$A22,SaisieDebut,"&lt;"&amp;LU$6,SaisieFin,"&gt;="&amp;LU$6,SaisieJour,"")+
COUNTIFS(SaisiePers,$A22,SaisieDebut,LU$6,SaisieFin,"&gt;="&amp;LU$6,SaisieMatin,Paramètres!$A$2,SaisieJour,"")+
COUNTIFS(SaisiePers,$A22,SaisieDebut,"&lt;"&amp;LU$6,SaisieFin,"&gt;="&amp;LU$6,SaisieMatin,Paramètres!$A$2,SaisieJour,TEXT(LU$6,"jjjj"))=0)=$AS$1)*0.5)</f>
        <v/>
      </c>
      <c r="LV22" s="6" t="str">
        <f>IF(OR(LU$6=0,COUNTIF(Feries,LU$6)&gt;0,ISNONTEXT($A22)),"",
((COUNTIFS(SaisiePers,$A22,SaisieDebut,"&lt;="&amp;LU$6,SaisieFin,"&gt;"&amp;LU$6,SaisieJour,"")+
COUNTIFS(SaisiePers,$A22,SaisieDebut,"&lt;="&amp;LU$6,SaisieFin,LU$6,SaisieSoir,Paramètres!$B$3,SaisieJour,"")+
COUNTIFS(SaisiePers,$A22,SaisieDebut,"&lt;="&amp;LU$6,SaisieFin,"&gt;"&amp;LU$6,SaisieSoir,Paramètres!$B$3,SaisieJour,TEXT(LU$6,"jjjj"))=0)=$AS$1)*0.5)</f>
        <v/>
      </c>
      <c r="LW22" s="6" t="str">
        <f>IF(OR(LW$6=0,COUNTIF(Feries,LW$6)&gt;0,ISNONTEXT($A22)),"",
((COUNTIFS(SaisiePers,$A22,SaisieDebut,"&lt;"&amp;LW$6,SaisieFin,"&gt;="&amp;LW$6,SaisieJour,"")+
COUNTIFS(SaisiePers,$A22,SaisieDebut,LW$6,SaisieFin,"&gt;="&amp;LW$6,SaisieMatin,Paramètres!$A$2,SaisieJour,"")+
COUNTIFS(SaisiePers,$A22,SaisieDebut,"&lt;"&amp;LW$6,SaisieFin,"&gt;="&amp;LW$6,SaisieMatin,Paramètres!$A$2,SaisieJour,TEXT(LW$6,"jjjj"))=0)=$AS$1)*0.5)</f>
        <v/>
      </c>
      <c r="LX22" s="6" t="str">
        <f>IF(OR(LW$6=0,COUNTIF(Feries,LW$6)&gt;0,ISNONTEXT($A22)),"",
((COUNTIFS(SaisiePers,$A22,SaisieDebut,"&lt;="&amp;LW$6,SaisieFin,"&gt;"&amp;LW$6,SaisieJour,"")+
COUNTIFS(SaisiePers,$A22,SaisieDebut,"&lt;="&amp;LW$6,SaisieFin,LW$6,SaisieSoir,Paramètres!$B$3,SaisieJour,"")+
COUNTIFS(SaisiePers,$A22,SaisieDebut,"&lt;="&amp;LW$6,SaisieFin,"&gt;"&amp;LW$6,SaisieSoir,Paramètres!$B$3,SaisieJour,TEXT(LW$6,"jjjj"))=0)=$AS$1)*0.5)</f>
        <v/>
      </c>
      <c r="LY22" s="6" t="str">
        <f>IF(OR(LY$6=0,COUNTIF(Feries,LY$6)&gt;0,ISNONTEXT($A22)),"",
((COUNTIFS(SaisiePers,$A22,SaisieDebut,"&lt;"&amp;LY$6,SaisieFin,"&gt;="&amp;LY$6,SaisieJour,"")+
COUNTIFS(SaisiePers,$A22,SaisieDebut,LY$6,SaisieFin,"&gt;="&amp;LY$6,SaisieMatin,Paramètres!$A$2,SaisieJour,"")+
COUNTIFS(SaisiePers,$A22,SaisieDebut,"&lt;"&amp;LY$6,SaisieFin,"&gt;="&amp;LY$6,SaisieMatin,Paramètres!$A$2,SaisieJour,TEXT(LY$6,"jjjj"))=0)=$AS$1)*0.5)</f>
        <v/>
      </c>
      <c r="LZ22" s="6" t="str">
        <f>IF(OR(LY$6=0,COUNTIF(Feries,LY$6)&gt;0,ISNONTEXT($A22)),"",
((COUNTIFS(SaisiePers,$A22,SaisieDebut,"&lt;="&amp;LY$6,SaisieFin,"&gt;"&amp;LY$6,SaisieJour,"")+
COUNTIFS(SaisiePers,$A22,SaisieDebut,"&lt;="&amp;LY$6,SaisieFin,LY$6,SaisieSoir,Paramètres!$B$3,SaisieJour,"")+
COUNTIFS(SaisiePers,$A22,SaisieDebut,"&lt;="&amp;LY$6,SaisieFin,"&gt;"&amp;LY$6,SaisieSoir,Paramètres!$B$3,SaisieJour,TEXT(LY$6,"jjjj"))=0)=$AS$1)*0.5)</f>
        <v/>
      </c>
      <c r="MA22" s="6" t="str">
        <f>IF(OR(MA$6=0,COUNTIF(Feries,MA$6)&gt;0,ISNONTEXT($A22)),"",
((COUNTIFS(SaisiePers,$A22,SaisieDebut,"&lt;"&amp;MA$6,SaisieFin,"&gt;="&amp;MA$6,SaisieJour,"")+
COUNTIFS(SaisiePers,$A22,SaisieDebut,MA$6,SaisieFin,"&gt;="&amp;MA$6,SaisieMatin,Paramètres!$A$2,SaisieJour,"")+
COUNTIFS(SaisiePers,$A22,SaisieDebut,"&lt;"&amp;MA$6,SaisieFin,"&gt;="&amp;MA$6,SaisieMatin,Paramètres!$A$2,SaisieJour,TEXT(MA$6,"jjjj"))=0)=$AS$1)*0.5)</f>
        <v/>
      </c>
      <c r="MB22" s="6" t="str">
        <f>IF(OR(MA$6=0,COUNTIF(Feries,MA$6)&gt;0,ISNONTEXT($A22)),"",
((COUNTIFS(SaisiePers,$A22,SaisieDebut,"&lt;="&amp;MA$6,SaisieFin,"&gt;"&amp;MA$6,SaisieJour,"")+
COUNTIFS(SaisiePers,$A22,SaisieDebut,"&lt;="&amp;MA$6,SaisieFin,MA$6,SaisieSoir,Paramètres!$B$3,SaisieJour,"")+
COUNTIFS(SaisiePers,$A22,SaisieDebut,"&lt;="&amp;MA$6,SaisieFin,"&gt;"&amp;MA$6,SaisieSoir,Paramètres!$B$3,SaisieJour,TEXT(MA$6,"jjjj"))=0)=$AS$1)*0.5)</f>
        <v/>
      </c>
      <c r="MC22" s="6" t="str">
        <f>IF(OR(MC$6=0,COUNTIF(Feries,MC$6)&gt;0,ISNONTEXT($A22)),"",
((COUNTIFS(SaisiePers,$A22,SaisieDebut,"&lt;"&amp;MC$6,SaisieFin,"&gt;="&amp;MC$6,SaisieJour,"")+
COUNTIFS(SaisiePers,$A22,SaisieDebut,MC$6,SaisieFin,"&gt;="&amp;MC$6,SaisieMatin,Paramètres!$A$2,SaisieJour,"")+
COUNTIFS(SaisiePers,$A22,SaisieDebut,"&lt;"&amp;MC$6,SaisieFin,"&gt;="&amp;MC$6,SaisieMatin,Paramètres!$A$2,SaisieJour,TEXT(MC$6,"jjjj"))=0)=$AS$1)*0.5)</f>
        <v/>
      </c>
      <c r="MD22" s="6" t="str">
        <f>IF(OR(MC$6=0,COUNTIF(Feries,MC$6)&gt;0,ISNONTEXT($A22)),"",
((COUNTIFS(SaisiePers,$A22,SaisieDebut,"&lt;="&amp;MC$6,SaisieFin,"&gt;"&amp;MC$6,SaisieJour,"")+
COUNTIFS(SaisiePers,$A22,SaisieDebut,"&lt;="&amp;MC$6,SaisieFin,MC$6,SaisieSoir,Paramètres!$B$3,SaisieJour,"")+
COUNTIFS(SaisiePers,$A22,SaisieDebut,"&lt;="&amp;MC$6,SaisieFin,"&gt;"&amp;MC$6,SaisieSoir,Paramètres!$B$3,SaisieJour,TEXT(MC$6,"jjjj"))=0)=$AS$1)*0.5)</f>
        <v/>
      </c>
      <c r="ME22" s="6" t="str">
        <f>IF(OR(ME$6=0,COUNTIF(Feries,ME$6)&gt;0,ISNONTEXT($A22)),"",
((COUNTIFS(SaisiePers,$A22,SaisieDebut,"&lt;"&amp;ME$6,SaisieFin,"&gt;="&amp;ME$6,SaisieJour,"")+
COUNTIFS(SaisiePers,$A22,SaisieDebut,ME$6,SaisieFin,"&gt;="&amp;ME$6,SaisieMatin,Paramètres!$A$2,SaisieJour,"")+
COUNTIFS(SaisiePers,$A22,SaisieDebut,"&lt;"&amp;ME$6,SaisieFin,"&gt;="&amp;ME$6,SaisieMatin,Paramètres!$A$2,SaisieJour,TEXT(ME$6,"jjjj"))=0)=$AS$1)*0.5)</f>
        <v/>
      </c>
      <c r="MF22" s="6" t="str">
        <f>IF(OR(ME$6=0,COUNTIF(Feries,ME$6)&gt;0,ISNONTEXT($A22)),"",
((COUNTIFS(SaisiePers,$A22,SaisieDebut,"&lt;="&amp;ME$6,SaisieFin,"&gt;"&amp;ME$6,SaisieJour,"")+
COUNTIFS(SaisiePers,$A22,SaisieDebut,"&lt;="&amp;ME$6,SaisieFin,ME$6,SaisieSoir,Paramètres!$B$3,SaisieJour,"")+
COUNTIFS(SaisiePers,$A22,SaisieDebut,"&lt;="&amp;ME$6,SaisieFin,"&gt;"&amp;ME$6,SaisieSoir,Paramètres!$B$3,SaisieJour,TEXT(ME$6,"jjjj"))=0)=$AS$1)*0.5)</f>
        <v/>
      </c>
      <c r="MG22" s="6" t="str">
        <f>IF(OR(MG$6=0,COUNTIF(Feries,MG$6)&gt;0,ISNONTEXT($A22)),"",
((COUNTIFS(SaisiePers,$A22,SaisieDebut,"&lt;"&amp;MG$6,SaisieFin,"&gt;="&amp;MG$6,SaisieJour,"")+
COUNTIFS(SaisiePers,$A22,SaisieDebut,MG$6,SaisieFin,"&gt;="&amp;MG$6,SaisieMatin,Paramètres!$A$2,SaisieJour,"")+
COUNTIFS(SaisiePers,$A22,SaisieDebut,"&lt;"&amp;MG$6,SaisieFin,"&gt;="&amp;MG$6,SaisieMatin,Paramètres!$A$2,SaisieJour,TEXT(MG$6,"jjjj"))=0)=$AS$1)*0.5)</f>
        <v/>
      </c>
      <c r="MH22" s="6" t="str">
        <f>IF(OR(MG$6=0,COUNTIF(Feries,MG$6)&gt;0,ISNONTEXT($A22)),"",
((COUNTIFS(SaisiePers,$A22,SaisieDebut,"&lt;="&amp;MG$6,SaisieFin,"&gt;"&amp;MG$6,SaisieJour,"")+
COUNTIFS(SaisiePers,$A22,SaisieDebut,"&lt;="&amp;MG$6,SaisieFin,MG$6,SaisieSoir,Paramètres!$B$3,SaisieJour,"")+
COUNTIFS(SaisiePers,$A22,SaisieDebut,"&lt;="&amp;MG$6,SaisieFin,"&gt;"&amp;MG$6,SaisieSoir,Paramètres!$B$3,SaisieJour,TEXT(MG$6,"jjjj"))=0)=$AS$1)*0.5)</f>
        <v/>
      </c>
      <c r="MI22" s="6" t="str">
        <f>IF(OR(MI$6=0,COUNTIF(Feries,MI$6)&gt;0,ISNONTEXT($A22)),"",
((COUNTIFS(SaisiePers,$A22,SaisieDebut,"&lt;"&amp;MI$6,SaisieFin,"&gt;="&amp;MI$6,SaisieJour,"")+
COUNTIFS(SaisiePers,$A22,SaisieDebut,MI$6,SaisieFin,"&gt;="&amp;MI$6,SaisieMatin,Paramètres!$A$2,SaisieJour,"")+
COUNTIFS(SaisiePers,$A22,SaisieDebut,"&lt;"&amp;MI$6,SaisieFin,"&gt;="&amp;MI$6,SaisieMatin,Paramètres!$A$2,SaisieJour,TEXT(MI$6,"jjjj"))=0)=$AS$1)*0.5)</f>
        <v/>
      </c>
      <c r="MJ22" s="6" t="str">
        <f>IF(OR(MI$6=0,COUNTIF(Feries,MI$6)&gt;0,ISNONTEXT($A22)),"",
((COUNTIFS(SaisiePers,$A22,SaisieDebut,"&lt;="&amp;MI$6,SaisieFin,"&gt;"&amp;MI$6,SaisieJour,"")+
COUNTIFS(SaisiePers,$A22,SaisieDebut,"&lt;="&amp;MI$6,SaisieFin,MI$6,SaisieSoir,Paramètres!$B$3,SaisieJour,"")+
COUNTIFS(SaisiePers,$A22,SaisieDebut,"&lt;="&amp;MI$6,SaisieFin,"&gt;"&amp;MI$6,SaisieSoir,Paramètres!$B$3,SaisieJour,TEXT(MI$6,"jjjj"))=0)=$AS$1)*0.5)</f>
        <v/>
      </c>
      <c r="MK22" s="6" t="str">
        <f>IF(OR(MK$6=0,COUNTIF(Feries,MK$6)&gt;0,ISNONTEXT($A22)),"",
((COUNTIFS(SaisiePers,$A22,SaisieDebut,"&lt;"&amp;MK$6,SaisieFin,"&gt;="&amp;MK$6,SaisieJour,"")+
COUNTIFS(SaisiePers,$A22,SaisieDebut,MK$6,SaisieFin,"&gt;="&amp;MK$6,SaisieMatin,Paramètres!$A$2,SaisieJour,"")+
COUNTIFS(SaisiePers,$A22,SaisieDebut,"&lt;"&amp;MK$6,SaisieFin,"&gt;="&amp;MK$6,SaisieMatin,Paramètres!$A$2,SaisieJour,TEXT(MK$6,"jjjj"))=0)=$AS$1)*0.5)</f>
        <v/>
      </c>
      <c r="ML22" s="6" t="str">
        <f>IF(OR(MK$6=0,COUNTIF(Feries,MK$6)&gt;0,ISNONTEXT($A22)),"",
((COUNTIFS(SaisiePers,$A22,SaisieDebut,"&lt;="&amp;MK$6,SaisieFin,"&gt;"&amp;MK$6,SaisieJour,"")+
COUNTIFS(SaisiePers,$A22,SaisieDebut,"&lt;="&amp;MK$6,SaisieFin,MK$6,SaisieSoir,Paramètres!$B$3,SaisieJour,"")+
COUNTIFS(SaisiePers,$A22,SaisieDebut,"&lt;="&amp;MK$6,SaisieFin,"&gt;"&amp;MK$6,SaisieSoir,Paramètres!$B$3,SaisieJour,TEXT(MK$6,"jjjj"))=0)=$AS$1)*0.5)</f>
        <v/>
      </c>
      <c r="MM22" s="6" t="str">
        <f>IF(OR(MM$6=0,COUNTIF(Feries,MM$6)&gt;0,ISNONTEXT($A22)),"",
((COUNTIFS(SaisiePers,$A22,SaisieDebut,"&lt;"&amp;MM$6,SaisieFin,"&gt;="&amp;MM$6,SaisieJour,"")+
COUNTIFS(SaisiePers,$A22,SaisieDebut,MM$6,SaisieFin,"&gt;="&amp;MM$6,SaisieMatin,Paramètres!$A$2,SaisieJour,"")+
COUNTIFS(SaisiePers,$A22,SaisieDebut,"&lt;"&amp;MM$6,SaisieFin,"&gt;="&amp;MM$6,SaisieMatin,Paramètres!$A$2,SaisieJour,TEXT(MM$6,"jjjj"))=0)=$AS$1)*0.5)</f>
        <v/>
      </c>
      <c r="MN22" s="6" t="str">
        <f>IF(OR(MM$6=0,COUNTIF(Feries,MM$6)&gt;0,ISNONTEXT($A22)),"",
((COUNTIFS(SaisiePers,$A22,SaisieDebut,"&lt;="&amp;MM$6,SaisieFin,"&gt;"&amp;MM$6,SaisieJour,"")+
COUNTIFS(SaisiePers,$A22,SaisieDebut,"&lt;="&amp;MM$6,SaisieFin,MM$6,SaisieSoir,Paramètres!$B$3,SaisieJour,"")+
COUNTIFS(SaisiePers,$A22,SaisieDebut,"&lt;="&amp;MM$6,SaisieFin,"&gt;"&amp;MM$6,SaisieSoir,Paramètres!$B$3,SaisieJour,TEXT(MM$6,"jjjj"))=0)=$AS$1)*0.5)</f>
        <v/>
      </c>
      <c r="MO22" s="6" t="str">
        <f>IF(OR(MO$6=0,COUNTIF(Feries,MO$6)&gt;0,ISNONTEXT($A22)),"",
((COUNTIFS(SaisiePers,$A22,SaisieDebut,"&lt;"&amp;MO$6,SaisieFin,"&gt;="&amp;MO$6,SaisieJour,"")+
COUNTIFS(SaisiePers,$A22,SaisieDebut,MO$6,SaisieFin,"&gt;="&amp;MO$6,SaisieMatin,Paramètres!$A$2,SaisieJour,"")+
COUNTIFS(SaisiePers,$A22,SaisieDebut,"&lt;"&amp;MO$6,SaisieFin,"&gt;="&amp;MO$6,SaisieMatin,Paramètres!$A$2,SaisieJour,TEXT(MO$6,"jjjj"))=0)=$AS$1)*0.5)</f>
        <v/>
      </c>
      <c r="MP22" s="6" t="str">
        <f>IF(OR(MO$6=0,COUNTIF(Feries,MO$6)&gt;0,ISNONTEXT($A22)),"",
((COUNTIFS(SaisiePers,$A22,SaisieDebut,"&lt;="&amp;MO$6,SaisieFin,"&gt;"&amp;MO$6,SaisieJour,"")+
COUNTIFS(SaisiePers,$A22,SaisieDebut,"&lt;="&amp;MO$6,SaisieFin,MO$6,SaisieSoir,Paramètres!$B$3,SaisieJour,"")+
COUNTIFS(SaisiePers,$A22,SaisieDebut,"&lt;="&amp;MO$6,SaisieFin,"&gt;"&amp;MO$6,SaisieSoir,Paramètres!$B$3,SaisieJour,TEXT(MO$6,"jjjj"))=0)=$AS$1)*0.5)</f>
        <v/>
      </c>
      <c r="MQ22" s="6" t="str">
        <f>IF(OR(MQ$6=0,COUNTIF(Feries,MQ$6)&gt;0,ISNONTEXT($A22)),"",
((COUNTIFS(SaisiePers,$A22,SaisieDebut,"&lt;"&amp;MQ$6,SaisieFin,"&gt;="&amp;MQ$6,SaisieJour,"")+
COUNTIFS(SaisiePers,$A22,SaisieDebut,MQ$6,SaisieFin,"&gt;="&amp;MQ$6,SaisieMatin,Paramètres!$A$2,SaisieJour,"")+
COUNTIFS(SaisiePers,$A22,SaisieDebut,"&lt;"&amp;MQ$6,SaisieFin,"&gt;="&amp;MQ$6,SaisieMatin,Paramètres!$A$2,SaisieJour,TEXT(MQ$6,"jjjj"))=0)=$AS$1)*0.5)</f>
        <v/>
      </c>
      <c r="MR22" s="6" t="str">
        <f>IF(OR(MQ$6=0,COUNTIF(Feries,MQ$6)&gt;0,ISNONTEXT($A22)),"",
((COUNTIFS(SaisiePers,$A22,SaisieDebut,"&lt;="&amp;MQ$6,SaisieFin,"&gt;"&amp;MQ$6,SaisieJour,"")+
COUNTIFS(SaisiePers,$A22,SaisieDebut,"&lt;="&amp;MQ$6,SaisieFin,MQ$6,SaisieSoir,Paramètres!$B$3,SaisieJour,"")+
COUNTIFS(SaisiePers,$A22,SaisieDebut,"&lt;="&amp;MQ$6,SaisieFin,"&gt;"&amp;MQ$6,SaisieSoir,Paramètres!$B$3,SaisieJour,TEXT(MQ$6,"jjjj"))=0)=$AS$1)*0.5)</f>
        <v/>
      </c>
      <c r="MS22" s="6" t="str">
        <f>IF(OR(MS$6=0,COUNTIF(Feries,MS$6)&gt;0,ISNONTEXT($A22)),"",
((COUNTIFS(SaisiePers,$A22,SaisieDebut,"&lt;"&amp;MS$6,SaisieFin,"&gt;="&amp;MS$6,SaisieJour,"")+
COUNTIFS(SaisiePers,$A22,SaisieDebut,MS$6,SaisieFin,"&gt;="&amp;MS$6,SaisieMatin,Paramètres!$A$2,SaisieJour,"")+
COUNTIFS(SaisiePers,$A22,SaisieDebut,"&lt;"&amp;MS$6,SaisieFin,"&gt;="&amp;MS$6,SaisieMatin,Paramètres!$A$2,SaisieJour,TEXT(MS$6,"jjjj"))=0)=$AS$1)*0.5)</f>
        <v/>
      </c>
      <c r="MT22" s="6" t="str">
        <f>IF(OR(MS$6=0,COUNTIF(Feries,MS$6)&gt;0,ISNONTEXT($A22)),"",
((COUNTIFS(SaisiePers,$A22,SaisieDebut,"&lt;="&amp;MS$6,SaisieFin,"&gt;"&amp;MS$6,SaisieJour,"")+
COUNTIFS(SaisiePers,$A22,SaisieDebut,"&lt;="&amp;MS$6,SaisieFin,MS$6,SaisieSoir,Paramètres!$B$3,SaisieJour,"")+
COUNTIFS(SaisiePers,$A22,SaisieDebut,"&lt;="&amp;MS$6,SaisieFin,"&gt;"&amp;MS$6,SaisieSoir,Paramètres!$B$3,SaisieJour,TEXT(MS$6,"jjjj"))=0)=$AS$1)*0.5)</f>
        <v/>
      </c>
      <c r="MU22" s="6" t="str">
        <f>IF(OR(MU$6=0,COUNTIF(Feries,MU$6)&gt;0,ISNONTEXT($A22)),"",
((COUNTIFS(SaisiePers,$A22,SaisieDebut,"&lt;"&amp;MU$6,SaisieFin,"&gt;="&amp;MU$6,SaisieJour,"")+
COUNTIFS(SaisiePers,$A22,SaisieDebut,MU$6,SaisieFin,"&gt;="&amp;MU$6,SaisieMatin,Paramètres!$A$2,SaisieJour,"")+
COUNTIFS(SaisiePers,$A22,SaisieDebut,"&lt;"&amp;MU$6,SaisieFin,"&gt;="&amp;MU$6,SaisieMatin,Paramètres!$A$2,SaisieJour,TEXT(MU$6,"jjjj"))=0)=$AS$1)*0.5)</f>
        <v/>
      </c>
      <c r="MV22" s="6" t="str">
        <f>IF(OR(MU$6=0,COUNTIF(Feries,MU$6)&gt;0,ISNONTEXT($A22)),"",
((COUNTIFS(SaisiePers,$A22,SaisieDebut,"&lt;="&amp;MU$6,SaisieFin,"&gt;"&amp;MU$6,SaisieJour,"")+
COUNTIFS(SaisiePers,$A22,SaisieDebut,"&lt;="&amp;MU$6,SaisieFin,MU$6,SaisieSoir,Paramètres!$B$3,SaisieJour,"")+
COUNTIFS(SaisiePers,$A22,SaisieDebut,"&lt;="&amp;MU$6,SaisieFin,"&gt;"&amp;MU$6,SaisieSoir,Paramètres!$B$3,SaisieJour,TEXT(MU$6,"jjjj"))=0)=$AS$1)*0.5)</f>
        <v/>
      </c>
      <c r="MW22" s="6" t="str">
        <f>IF(OR(MW$6=0,COUNTIF(Feries,MW$6)&gt;0,ISNONTEXT($A22)),"",
((COUNTIFS(SaisiePers,$A22,SaisieDebut,"&lt;"&amp;MW$6,SaisieFin,"&gt;="&amp;MW$6,SaisieJour,"")+
COUNTIFS(SaisiePers,$A22,SaisieDebut,MW$6,SaisieFin,"&gt;="&amp;MW$6,SaisieMatin,Paramètres!$A$2,SaisieJour,"")+
COUNTIFS(SaisiePers,$A22,SaisieDebut,"&lt;"&amp;MW$6,SaisieFin,"&gt;="&amp;MW$6,SaisieMatin,Paramètres!$A$2,SaisieJour,TEXT(MW$6,"jjjj"))=0)=$AS$1)*0.5)</f>
        <v/>
      </c>
      <c r="MX22" s="6" t="str">
        <f>IF(OR(MW$6=0,COUNTIF(Feries,MW$6)&gt;0,ISNONTEXT($A22)),"",
((COUNTIFS(SaisiePers,$A22,SaisieDebut,"&lt;="&amp;MW$6,SaisieFin,"&gt;"&amp;MW$6,SaisieJour,"")+
COUNTIFS(SaisiePers,$A22,SaisieDebut,"&lt;="&amp;MW$6,SaisieFin,MW$6,SaisieSoir,Paramètres!$B$3,SaisieJour,"")+
COUNTIFS(SaisiePers,$A22,SaisieDebut,"&lt;="&amp;MW$6,SaisieFin,"&gt;"&amp;MW$6,SaisieSoir,Paramètres!$B$3,SaisieJour,TEXT(MW$6,"jjjj"))=0)=$AS$1)*0.5)</f>
        <v/>
      </c>
      <c r="MY22" s="6" t="str">
        <f>IF(OR(MY$6=0,COUNTIF(Feries,MY$6)&gt;0,ISNONTEXT($A22)),"",
((COUNTIFS(SaisiePers,$A22,SaisieDebut,"&lt;"&amp;MY$6,SaisieFin,"&gt;="&amp;MY$6,SaisieJour,"")+
COUNTIFS(SaisiePers,$A22,SaisieDebut,MY$6,SaisieFin,"&gt;="&amp;MY$6,SaisieMatin,Paramètres!$A$2,SaisieJour,"")+
COUNTIFS(SaisiePers,$A22,SaisieDebut,"&lt;"&amp;MY$6,SaisieFin,"&gt;="&amp;MY$6,SaisieMatin,Paramètres!$A$2,SaisieJour,TEXT(MY$6,"jjjj"))=0)=$AS$1)*0.5)</f>
        <v/>
      </c>
      <c r="MZ22" s="6" t="str">
        <f>IF(OR(MY$6=0,COUNTIF(Feries,MY$6)&gt;0,ISNONTEXT($A22)),"",
((COUNTIFS(SaisiePers,$A22,SaisieDebut,"&lt;="&amp;MY$6,SaisieFin,"&gt;"&amp;MY$6,SaisieJour,"")+
COUNTIFS(SaisiePers,$A22,SaisieDebut,"&lt;="&amp;MY$6,SaisieFin,MY$6,SaisieSoir,Paramètres!$B$3,SaisieJour,"")+
COUNTIFS(SaisiePers,$A22,SaisieDebut,"&lt;="&amp;MY$6,SaisieFin,"&gt;"&amp;MY$6,SaisieSoir,Paramètres!$B$3,SaisieJour,TEXT(MY$6,"jjjj"))=0)=$AS$1)*0.5)</f>
        <v/>
      </c>
      <c r="NA22" s="6" t="str">
        <f>IF(OR(NA$6=0,COUNTIF(Feries,NA$6)&gt;0,ISNONTEXT($A22)),"",
((COUNTIFS(SaisiePers,$A22,SaisieDebut,"&lt;"&amp;NA$6,SaisieFin,"&gt;="&amp;NA$6,SaisieJour,"")+
COUNTIFS(SaisiePers,$A22,SaisieDebut,NA$6,SaisieFin,"&gt;="&amp;NA$6,SaisieMatin,Paramètres!$A$2,SaisieJour,"")+
COUNTIFS(SaisiePers,$A22,SaisieDebut,"&lt;"&amp;NA$6,SaisieFin,"&gt;="&amp;NA$6,SaisieMatin,Paramètres!$A$2,SaisieJour,TEXT(NA$6,"jjjj"))=0)=$AS$1)*0.5)</f>
        <v/>
      </c>
      <c r="NB22" s="6" t="str">
        <f>IF(OR(NA$6=0,COUNTIF(Feries,NA$6)&gt;0,ISNONTEXT($A22)),"",
((COUNTIFS(SaisiePers,$A22,SaisieDebut,"&lt;="&amp;NA$6,SaisieFin,"&gt;"&amp;NA$6,SaisieJour,"")+
COUNTIFS(SaisiePers,$A22,SaisieDebut,"&lt;="&amp;NA$6,SaisieFin,NA$6,SaisieSoir,Paramètres!$B$3,SaisieJour,"")+
COUNTIFS(SaisiePers,$A22,SaisieDebut,"&lt;="&amp;NA$6,SaisieFin,"&gt;"&amp;NA$6,SaisieSoir,Paramètres!$B$3,SaisieJour,TEXT(NA$6,"jjjj"))=0)=$AS$1)*0.5)</f>
        <v/>
      </c>
      <c r="NC22" s="6" t="str">
        <f>IF(OR(NC$6=0,COUNTIF(Feries,NC$6)&gt;0,ISNONTEXT($A22)),"",
((COUNTIFS(SaisiePers,$A22,SaisieDebut,"&lt;"&amp;NC$6,SaisieFin,"&gt;="&amp;NC$6,SaisieJour,"")+
COUNTIFS(SaisiePers,$A22,SaisieDebut,NC$6,SaisieFin,"&gt;="&amp;NC$6,SaisieMatin,Paramètres!$A$2,SaisieJour,"")+
COUNTIFS(SaisiePers,$A22,SaisieDebut,"&lt;"&amp;NC$6,SaisieFin,"&gt;="&amp;NC$6,SaisieMatin,Paramètres!$A$2,SaisieJour,TEXT(NC$6,"jjjj"))=0)=$AS$1)*0.5)</f>
        <v/>
      </c>
      <c r="ND22" s="6" t="str">
        <f>IF(OR(NC$6=0,COUNTIF(Feries,NC$6)&gt;0,ISNONTEXT($A22)),"",
((COUNTIFS(SaisiePers,$A22,SaisieDebut,"&lt;="&amp;NC$6,SaisieFin,"&gt;"&amp;NC$6,SaisieJour,"")+
COUNTIFS(SaisiePers,$A22,SaisieDebut,"&lt;="&amp;NC$6,SaisieFin,NC$6,SaisieSoir,Paramètres!$B$3,SaisieJour,"")+
COUNTIFS(SaisiePers,$A22,SaisieDebut,"&lt;="&amp;NC$6,SaisieFin,"&gt;"&amp;NC$6,SaisieSoir,Paramètres!$B$3,SaisieJour,TEXT(NC$6,"jjjj"))=0)=$AS$1)*0.5)</f>
        <v/>
      </c>
      <c r="NE22" s="6" t="str">
        <f>IF(OR(NE$6=0,COUNTIF(Feries,NE$6)&gt;0,ISNONTEXT($A22)),"",
((COUNTIFS(SaisiePers,$A22,SaisieDebut,"&lt;"&amp;NE$6,SaisieFin,"&gt;="&amp;NE$6,SaisieJour,"")+
COUNTIFS(SaisiePers,$A22,SaisieDebut,NE$6,SaisieFin,"&gt;="&amp;NE$6,SaisieMatin,Paramètres!$A$2,SaisieJour,"")+
COUNTIFS(SaisiePers,$A22,SaisieDebut,"&lt;"&amp;NE$6,SaisieFin,"&gt;="&amp;NE$6,SaisieMatin,Paramètres!$A$2,SaisieJour,TEXT(NE$6,"jjjj"))=0)=$AS$1)*0.5)</f>
        <v/>
      </c>
      <c r="NF22" s="6" t="str">
        <f>IF(OR(NE$6=0,COUNTIF(Feries,NE$6)&gt;0,ISNONTEXT($A22)),"",
((COUNTIFS(SaisiePers,$A22,SaisieDebut,"&lt;="&amp;NE$6,SaisieFin,"&gt;"&amp;NE$6,SaisieJour,"")+
COUNTIFS(SaisiePers,$A22,SaisieDebut,"&lt;="&amp;NE$6,SaisieFin,NE$6,SaisieSoir,Paramètres!$B$3,SaisieJour,"")+
COUNTIFS(SaisiePers,$A22,SaisieDebut,"&lt;="&amp;NE$6,SaisieFin,"&gt;"&amp;NE$6,SaisieSoir,Paramètres!$B$3,SaisieJour,TEXT(NE$6,"jjjj"))=0)=$AS$1)*0.5)</f>
        <v/>
      </c>
      <c r="NG22" s="6" t="str">
        <f>IF(OR(NG$6=0,COUNTIF(Feries,NG$6)&gt;0,ISNONTEXT($A22)),"",
((COUNTIFS(SaisiePers,$A22,SaisieDebut,"&lt;"&amp;NG$6,SaisieFin,"&gt;="&amp;NG$6,SaisieJour,"")+
COUNTIFS(SaisiePers,$A22,SaisieDebut,NG$6,SaisieFin,"&gt;="&amp;NG$6,SaisieMatin,Paramètres!$A$2,SaisieJour,"")+
COUNTIFS(SaisiePers,$A22,SaisieDebut,"&lt;"&amp;NG$6,SaisieFin,"&gt;="&amp;NG$6,SaisieMatin,Paramètres!$A$2,SaisieJour,TEXT(NG$6,"jjjj"))=0)=$AS$1)*0.5)</f>
        <v/>
      </c>
      <c r="NH22" s="6" t="str">
        <f>IF(OR(NG$6=0,COUNTIF(Feries,NG$6)&gt;0,ISNONTEXT($A22)),"",
((COUNTIFS(SaisiePers,$A22,SaisieDebut,"&lt;="&amp;NG$6,SaisieFin,"&gt;"&amp;NG$6,SaisieJour,"")+
COUNTIFS(SaisiePers,$A22,SaisieDebut,"&lt;="&amp;NG$6,SaisieFin,NG$6,SaisieSoir,Paramètres!$B$3,SaisieJour,"")+
COUNTIFS(SaisiePers,$A22,SaisieDebut,"&lt;="&amp;NG$6,SaisieFin,"&gt;"&amp;NG$6,SaisieSoir,Paramètres!$B$3,SaisieJour,TEXT(NG$6,"jjjj"))=0)=$AS$1)*0.5)</f>
        <v/>
      </c>
      <c r="NI22" s="6" t="str">
        <f>IF(OR(NI$6=0,COUNTIF(Feries,NI$6)&gt;0,ISNONTEXT($A22)),"",
((COUNTIFS(SaisiePers,$A22,SaisieDebut,"&lt;"&amp;NI$6,SaisieFin,"&gt;="&amp;NI$6,SaisieJour,"")+
COUNTIFS(SaisiePers,$A22,SaisieDebut,NI$6,SaisieFin,"&gt;="&amp;NI$6,SaisieMatin,Paramètres!$A$2,SaisieJour,"")+
COUNTIFS(SaisiePers,$A22,SaisieDebut,"&lt;"&amp;NI$6,SaisieFin,"&gt;="&amp;NI$6,SaisieMatin,Paramètres!$A$2,SaisieJour,TEXT(NI$6,"jjjj"))=0)=$AS$1)*0.5)</f>
        <v/>
      </c>
      <c r="NJ22" s="6" t="str">
        <f>IF(OR(NI$6=0,COUNTIF(Feries,NI$6)&gt;0,ISNONTEXT($A22)),"",
((COUNTIFS(SaisiePers,$A22,SaisieDebut,"&lt;="&amp;NI$6,SaisieFin,"&gt;"&amp;NI$6,SaisieJour,"")+
COUNTIFS(SaisiePers,$A22,SaisieDebut,"&lt;="&amp;NI$6,SaisieFin,NI$6,SaisieSoir,Paramètres!$B$3,SaisieJour,"")+
COUNTIFS(SaisiePers,$A22,SaisieDebut,"&lt;="&amp;NI$6,SaisieFin,"&gt;"&amp;NI$6,SaisieSoir,Paramètres!$B$3,SaisieJour,TEXT(NI$6,"jjjj"))=0)=$AS$1)*0.5)</f>
        <v/>
      </c>
      <c r="NK22" s="6" t="str">
        <f>IF(OR(NK$6=0,COUNTIF(Feries,NK$6)&gt;0,ISNONTEXT($A22)),"",
((COUNTIFS(SaisiePers,$A22,SaisieDebut,"&lt;"&amp;NK$6,SaisieFin,"&gt;="&amp;NK$6,SaisieJour,"")+
COUNTIFS(SaisiePers,$A22,SaisieDebut,NK$6,SaisieFin,"&gt;="&amp;NK$6,SaisieMatin,Paramètres!$A$2,SaisieJour,"")+
COUNTIFS(SaisiePers,$A22,SaisieDebut,"&lt;"&amp;NK$6,SaisieFin,"&gt;="&amp;NK$6,SaisieMatin,Paramètres!$A$2,SaisieJour,TEXT(NK$6,"jjjj"))=0)=$AS$1)*0.5)</f>
        <v/>
      </c>
      <c r="NL22" s="6" t="str">
        <f>IF(OR(NK$6=0,COUNTIF(Feries,NK$6)&gt;0,ISNONTEXT($A22)),"",
((COUNTIFS(SaisiePers,$A22,SaisieDebut,"&lt;="&amp;NK$6,SaisieFin,"&gt;"&amp;NK$6,SaisieJour,"")+
COUNTIFS(SaisiePers,$A22,SaisieDebut,"&lt;="&amp;NK$6,SaisieFin,NK$6,SaisieSoir,Paramètres!$B$3,SaisieJour,"")+
COUNTIFS(SaisiePers,$A22,SaisieDebut,"&lt;="&amp;NK$6,SaisieFin,"&gt;"&amp;NK$6,SaisieSoir,Paramètres!$B$3,SaisieJour,TEXT(NK$6,"jjjj"))=0)=$AS$1)*0.5)</f>
        <v/>
      </c>
      <c r="NM22" s="6" t="str">
        <f>IF(OR(NM$6=0,COUNTIF(Feries,NM$6)&gt;0,ISNONTEXT($A22)),"",
((COUNTIFS(SaisiePers,$A22,SaisieDebut,"&lt;"&amp;NM$6,SaisieFin,"&gt;="&amp;NM$6,SaisieJour,"")+
COUNTIFS(SaisiePers,$A22,SaisieDebut,NM$6,SaisieFin,"&gt;="&amp;NM$6,SaisieMatin,Paramètres!$A$2,SaisieJour,"")+
COUNTIFS(SaisiePers,$A22,SaisieDebut,"&lt;"&amp;NM$6,SaisieFin,"&gt;="&amp;NM$6,SaisieMatin,Paramètres!$A$2,SaisieJour,TEXT(NM$6,"jjjj"))=0)=$AS$1)*0.5)</f>
        <v/>
      </c>
      <c r="NN22" s="6" t="str">
        <f>IF(OR(NM$6=0,COUNTIF(Feries,NM$6)&gt;0,ISNONTEXT($A22)),"",
((COUNTIFS(SaisiePers,$A22,SaisieDebut,"&lt;="&amp;NM$6,SaisieFin,"&gt;"&amp;NM$6,SaisieJour,"")+
COUNTIFS(SaisiePers,$A22,SaisieDebut,"&lt;="&amp;NM$6,SaisieFin,NM$6,SaisieSoir,Paramètres!$B$3,SaisieJour,"")+
COUNTIFS(SaisiePers,$A22,SaisieDebut,"&lt;="&amp;NM$6,SaisieFin,"&gt;"&amp;NM$6,SaisieSoir,Paramètres!$B$3,SaisieJour,TEXT(NM$6,"jjjj"))=0)=$AS$1)*0.5)</f>
        <v/>
      </c>
      <c r="NO22" s="6" t="str">
        <f>IF(OR(NO$6=0,COUNTIF(Feries,NO$6)&gt;0,ISNONTEXT($A22)),"",
((COUNTIFS(SaisiePers,$A22,SaisieDebut,"&lt;"&amp;NO$6,SaisieFin,"&gt;="&amp;NO$6,SaisieJour,"")+
COUNTIFS(SaisiePers,$A22,SaisieDebut,NO$6,SaisieFin,"&gt;="&amp;NO$6,SaisieMatin,Paramètres!$A$2,SaisieJour,"")+
COUNTIFS(SaisiePers,$A22,SaisieDebut,"&lt;"&amp;NO$6,SaisieFin,"&gt;="&amp;NO$6,SaisieMatin,Paramètres!$A$2,SaisieJour,TEXT(NO$6,"jjjj"))=0)=$AS$1)*0.5)</f>
        <v/>
      </c>
      <c r="NP22" s="6" t="str">
        <f>IF(OR(NO$6=0,COUNTIF(Feries,NO$6)&gt;0,ISNONTEXT($A22)),"",
((COUNTIFS(SaisiePers,$A22,SaisieDebut,"&lt;="&amp;NO$6,SaisieFin,"&gt;"&amp;NO$6,SaisieJour,"")+
COUNTIFS(SaisiePers,$A22,SaisieDebut,"&lt;="&amp;NO$6,SaisieFin,NO$6,SaisieSoir,Paramètres!$B$3,SaisieJour,"")+
COUNTIFS(SaisiePers,$A22,SaisieDebut,"&lt;="&amp;NO$6,SaisieFin,"&gt;"&amp;NO$6,SaisieSoir,Paramètres!$B$3,SaisieJour,TEXT(NO$6,"jjjj"))=0)=$AS$1)*0.5)</f>
        <v/>
      </c>
      <c r="NQ22" s="6" t="str">
        <f>IF(OR(NQ$6=0,COUNTIF(Feries,NQ$6)&gt;0,ISNONTEXT($A22)),"",
((COUNTIFS(SaisiePers,$A22,SaisieDebut,"&lt;"&amp;NQ$6,SaisieFin,"&gt;="&amp;NQ$6,SaisieJour,"")+
COUNTIFS(SaisiePers,$A22,SaisieDebut,NQ$6,SaisieFin,"&gt;="&amp;NQ$6,SaisieMatin,Paramètres!$A$2,SaisieJour,"")+
COUNTIFS(SaisiePers,$A22,SaisieDebut,"&lt;"&amp;NQ$6,SaisieFin,"&gt;="&amp;NQ$6,SaisieMatin,Paramètres!$A$2,SaisieJour,TEXT(NQ$6,"jjjj"))=0)=$AS$1)*0.5)</f>
        <v/>
      </c>
      <c r="NR22" s="6" t="str">
        <f>IF(OR(NQ$6=0,COUNTIF(Feries,NQ$6)&gt;0,ISNONTEXT($A22)),"",
((COUNTIFS(SaisiePers,$A22,SaisieDebut,"&lt;="&amp;NQ$6,SaisieFin,"&gt;"&amp;NQ$6,SaisieJour,"")+
COUNTIFS(SaisiePers,$A22,SaisieDebut,"&lt;="&amp;NQ$6,SaisieFin,NQ$6,SaisieSoir,Paramètres!$B$3,SaisieJour,"")+
COUNTIFS(SaisiePers,$A22,SaisieDebut,"&lt;="&amp;NQ$6,SaisieFin,"&gt;"&amp;NQ$6,SaisieSoir,Paramètres!$B$3,SaisieJour,TEXT(NQ$6,"jjjj"))=0)=$AS$1)*0.5)</f>
        <v/>
      </c>
      <c r="NS22" s="6" t="str">
        <f>IF(OR(NS$6=0,COUNTIF(Feries,NS$6)&gt;0,ISNONTEXT($A22)),"",
((COUNTIFS(SaisiePers,$A22,SaisieDebut,"&lt;"&amp;NS$6,SaisieFin,"&gt;="&amp;NS$6,SaisieJour,"")+
COUNTIFS(SaisiePers,$A22,SaisieDebut,NS$6,SaisieFin,"&gt;="&amp;NS$6,SaisieMatin,Paramètres!$A$2,SaisieJour,"")+
COUNTIFS(SaisiePers,$A22,SaisieDebut,"&lt;"&amp;NS$6,SaisieFin,"&gt;="&amp;NS$6,SaisieMatin,Paramètres!$A$2,SaisieJour,TEXT(NS$6,"jjjj"))=0)=$AS$1)*0.5)</f>
        <v/>
      </c>
      <c r="NT22" s="6" t="str">
        <f>IF(OR(NS$6=0,COUNTIF(Feries,NS$6)&gt;0,ISNONTEXT($A22)),"",
((COUNTIFS(SaisiePers,$A22,SaisieDebut,"&lt;="&amp;NS$6,SaisieFin,"&gt;"&amp;NS$6,SaisieJour,"")+
COUNTIFS(SaisiePers,$A22,SaisieDebut,"&lt;="&amp;NS$6,SaisieFin,NS$6,SaisieSoir,Paramètres!$B$3,SaisieJour,"")+
COUNTIFS(SaisiePers,$A22,SaisieDebut,"&lt;="&amp;NS$6,SaisieFin,"&gt;"&amp;NS$6,SaisieSoir,Paramètres!$B$3,SaisieJour,TEXT(NS$6,"jjjj"))=0)=$AS$1)*0.5)</f>
        <v/>
      </c>
      <c r="NU22" s="6" t="str">
        <f>IF(OR(NU$6=0,COUNTIF(Feries,NU$6)&gt;0,ISNONTEXT($A22)),"",
((COUNTIFS(SaisiePers,$A22,SaisieDebut,"&lt;"&amp;NU$6,SaisieFin,"&gt;="&amp;NU$6,SaisieJour,"")+
COUNTIFS(SaisiePers,$A22,SaisieDebut,NU$6,SaisieFin,"&gt;="&amp;NU$6,SaisieMatin,Paramètres!$A$2,SaisieJour,"")+
COUNTIFS(SaisiePers,$A22,SaisieDebut,"&lt;"&amp;NU$6,SaisieFin,"&gt;="&amp;NU$6,SaisieMatin,Paramètres!$A$2,SaisieJour,TEXT(NU$6,"jjjj"))=0)=$AS$1)*0.5)</f>
        <v/>
      </c>
      <c r="NV22" s="6" t="str">
        <f>IF(OR(NU$6=0,COUNTIF(Feries,NU$6)&gt;0,ISNONTEXT($A22)),"",
((COUNTIFS(SaisiePers,$A22,SaisieDebut,"&lt;="&amp;NU$6,SaisieFin,"&gt;"&amp;NU$6,SaisieJour,"")+
COUNTIFS(SaisiePers,$A22,SaisieDebut,"&lt;="&amp;NU$6,SaisieFin,NU$6,SaisieSoir,Paramètres!$B$3,SaisieJour,"")+
COUNTIFS(SaisiePers,$A22,SaisieDebut,"&lt;="&amp;NU$6,SaisieFin,"&gt;"&amp;NU$6,SaisieSoir,Paramètres!$B$3,SaisieJour,TEXT(NU$6,"jjjj"))=0)=$AS$1)*0.5)</f>
        <v/>
      </c>
      <c r="NW22" s="6" t="str">
        <f>IF(OR(NW$6=0,COUNTIF(Feries,NW$6)&gt;0,ISNONTEXT($A22)),"",
((COUNTIFS(SaisiePers,$A22,SaisieDebut,"&lt;"&amp;NW$6,SaisieFin,"&gt;="&amp;NW$6,SaisieJour,"")+
COUNTIFS(SaisiePers,$A22,SaisieDebut,NW$6,SaisieFin,"&gt;="&amp;NW$6,SaisieMatin,Paramètres!$A$2,SaisieJour,"")+
COUNTIFS(SaisiePers,$A22,SaisieDebut,"&lt;"&amp;NW$6,SaisieFin,"&gt;="&amp;NW$6,SaisieMatin,Paramètres!$A$2,SaisieJour,TEXT(NW$6,"jjjj"))=0)=$AS$1)*0.5)</f>
        <v/>
      </c>
      <c r="NX22" s="6" t="str">
        <f>IF(OR(NW$6=0,COUNTIF(Feries,NW$6)&gt;0,ISNONTEXT($A22)),"",
((COUNTIFS(SaisiePers,$A22,SaisieDebut,"&lt;="&amp;NW$6,SaisieFin,"&gt;"&amp;NW$6,SaisieJour,"")+
COUNTIFS(SaisiePers,$A22,SaisieDebut,"&lt;="&amp;NW$6,SaisieFin,NW$6,SaisieSoir,Paramètres!$B$3,SaisieJour,"")+
COUNTIFS(SaisiePers,$A22,SaisieDebut,"&lt;="&amp;NW$6,SaisieFin,"&gt;"&amp;NW$6,SaisieSoir,Paramètres!$B$3,SaisieJour,TEXT(NW$6,"jjjj"))=0)=$AS$1)*0.5)</f>
        <v/>
      </c>
      <c r="NY22" s="6" t="str">
        <f>IF(OR(NY$6=0,COUNTIF(Feries,NY$6)&gt;0,ISNONTEXT($A22)),"",
((COUNTIFS(SaisiePers,$A22,SaisieDebut,"&lt;"&amp;NY$6,SaisieFin,"&gt;="&amp;NY$6,SaisieJour,"")+
COUNTIFS(SaisiePers,$A22,SaisieDebut,NY$6,SaisieFin,"&gt;="&amp;NY$6,SaisieMatin,Paramètres!$A$2,SaisieJour,"")+
COUNTIFS(SaisiePers,$A22,SaisieDebut,"&lt;"&amp;NY$6,SaisieFin,"&gt;="&amp;NY$6,SaisieMatin,Paramètres!$A$2,SaisieJour,TEXT(NY$6,"jjjj"))=0)=$AS$1)*0.5)</f>
        <v/>
      </c>
      <c r="NZ22" s="6" t="str">
        <f>IF(OR(NY$6=0,COUNTIF(Feries,NY$6)&gt;0,ISNONTEXT($A22)),"",
((COUNTIFS(SaisiePers,$A22,SaisieDebut,"&lt;="&amp;NY$6,SaisieFin,"&gt;"&amp;NY$6,SaisieJour,"")+
COUNTIFS(SaisiePers,$A22,SaisieDebut,"&lt;="&amp;NY$6,SaisieFin,NY$6,SaisieSoir,Paramètres!$B$3,SaisieJour,"")+
COUNTIFS(SaisiePers,$A22,SaisieDebut,"&lt;="&amp;NY$6,SaisieFin,"&gt;"&amp;NY$6,SaisieSoir,Paramètres!$B$3,SaisieJour,TEXT(NY$6,"jjjj"))=0)=$AS$1)*0.5)</f>
        <v/>
      </c>
      <c r="OA22" s="6" t="str">
        <f>IF(OR(OA$6=0,COUNTIF(Feries,OA$6)&gt;0,ISNONTEXT($A22)),"",
((COUNTIFS(SaisiePers,$A22,SaisieDebut,"&lt;"&amp;OA$6,SaisieFin,"&gt;="&amp;OA$6,SaisieJour,"")+
COUNTIFS(SaisiePers,$A22,SaisieDebut,OA$6,SaisieFin,"&gt;="&amp;OA$6,SaisieMatin,Paramètres!$A$2,SaisieJour,"")+
COUNTIFS(SaisiePers,$A22,SaisieDebut,"&lt;"&amp;OA$6,SaisieFin,"&gt;="&amp;OA$6,SaisieMatin,Paramètres!$A$2,SaisieJour,TEXT(OA$6,"jjjj"))=0)=$AS$1)*0.5)</f>
        <v/>
      </c>
      <c r="OB22" s="6" t="str">
        <f>IF(OR(OA$6=0,COUNTIF(Feries,OA$6)&gt;0,ISNONTEXT($A22)),"",
((COUNTIFS(SaisiePers,$A22,SaisieDebut,"&lt;="&amp;OA$6,SaisieFin,"&gt;"&amp;OA$6,SaisieJour,"")+
COUNTIFS(SaisiePers,$A22,SaisieDebut,"&lt;="&amp;OA$6,SaisieFin,OA$6,SaisieSoir,Paramètres!$B$3,SaisieJour,"")+
COUNTIFS(SaisiePers,$A22,SaisieDebut,"&lt;="&amp;OA$6,SaisieFin,"&gt;"&amp;OA$6,SaisieSoir,Paramètres!$B$3,SaisieJour,TEXT(OA$6,"jjjj"))=0)=$AS$1)*0.5)</f>
        <v/>
      </c>
      <c r="OC22" s="6" t="str">
        <f>IF(OR(OC$6=0,COUNTIF(Feries,OC$6)&gt;0,ISNONTEXT($A22)),"",
((COUNTIFS(SaisiePers,$A22,SaisieDebut,"&lt;"&amp;OC$6,SaisieFin,"&gt;="&amp;OC$6,SaisieJour,"")+
COUNTIFS(SaisiePers,$A22,SaisieDebut,OC$6,SaisieFin,"&gt;="&amp;OC$6,SaisieMatin,Paramètres!$A$2,SaisieJour,"")+
COUNTIFS(SaisiePers,$A22,SaisieDebut,"&lt;"&amp;OC$6,SaisieFin,"&gt;="&amp;OC$6,SaisieMatin,Paramètres!$A$2,SaisieJour,TEXT(OC$6,"jjjj"))=0)=$AS$1)*0.5)</f>
        <v/>
      </c>
      <c r="OD22" s="6" t="str">
        <f>IF(OR(OC$6=0,COUNTIF(Feries,OC$6)&gt;0,ISNONTEXT($A22)),"",
((COUNTIFS(SaisiePers,$A22,SaisieDebut,"&lt;="&amp;OC$6,SaisieFin,"&gt;"&amp;OC$6,SaisieJour,"")+
COUNTIFS(SaisiePers,$A22,SaisieDebut,"&lt;="&amp;OC$6,SaisieFin,OC$6,SaisieSoir,Paramètres!$B$3,SaisieJour,"")+
COUNTIFS(SaisiePers,$A22,SaisieDebut,"&lt;="&amp;OC$6,SaisieFin,"&gt;"&amp;OC$6,SaisieSoir,Paramètres!$B$3,SaisieJour,TEXT(OC$6,"jjjj"))=0)=$AS$1)*0.5)</f>
        <v/>
      </c>
      <c r="OE22" s="6" t="str">
        <f>IF(OR(OE$6=0,COUNTIF(Feries,OE$6)&gt;0,ISNONTEXT($A22)),"",
((COUNTIFS(SaisiePers,$A22,SaisieDebut,"&lt;"&amp;OE$6,SaisieFin,"&gt;="&amp;OE$6,SaisieJour,"")+
COUNTIFS(SaisiePers,$A22,SaisieDebut,OE$6,SaisieFin,"&gt;="&amp;OE$6,SaisieMatin,Paramètres!$A$2,SaisieJour,"")+
COUNTIFS(SaisiePers,$A22,SaisieDebut,"&lt;"&amp;OE$6,SaisieFin,"&gt;="&amp;OE$6,SaisieMatin,Paramètres!$A$2,SaisieJour,TEXT(OE$6,"jjjj"))=0)=$AS$1)*0.5)</f>
        <v/>
      </c>
      <c r="OF22" s="6" t="str">
        <f>IF(OR(OE$6=0,COUNTIF(Feries,OE$6)&gt;0,ISNONTEXT($A22)),"",
((COUNTIFS(SaisiePers,$A22,SaisieDebut,"&lt;="&amp;OE$6,SaisieFin,"&gt;"&amp;OE$6,SaisieJour,"")+
COUNTIFS(SaisiePers,$A22,SaisieDebut,"&lt;="&amp;OE$6,SaisieFin,OE$6,SaisieSoir,Paramètres!$B$3,SaisieJour,"")+
COUNTIFS(SaisiePers,$A22,SaisieDebut,"&lt;="&amp;OE$6,SaisieFin,"&gt;"&amp;OE$6,SaisieSoir,Paramètres!$B$3,SaisieJour,TEXT(OE$6,"jjjj"))=0)=$AS$1)*0.5)</f>
        <v/>
      </c>
      <c r="OG22" s="6" t="str">
        <f>IF(OR(OG$6=0,COUNTIF(Feries,OG$6)&gt;0,ISNONTEXT($A22)),"",
((COUNTIFS(SaisiePers,$A22,SaisieDebut,"&lt;"&amp;OG$6,SaisieFin,"&gt;="&amp;OG$6,SaisieJour,"")+
COUNTIFS(SaisiePers,$A22,SaisieDebut,OG$6,SaisieFin,"&gt;="&amp;OG$6,SaisieMatin,Paramètres!$A$2,SaisieJour,"")+
COUNTIFS(SaisiePers,$A22,SaisieDebut,"&lt;"&amp;OG$6,SaisieFin,"&gt;="&amp;OG$6,SaisieMatin,Paramètres!$A$2,SaisieJour,TEXT(OG$6,"jjjj"))=0)=$AS$1)*0.5)</f>
        <v/>
      </c>
      <c r="OH22" s="6" t="str">
        <f>IF(OR(OG$6=0,COUNTIF(Feries,OG$6)&gt;0,ISNONTEXT($A22)),"",
((COUNTIFS(SaisiePers,$A22,SaisieDebut,"&lt;="&amp;OG$6,SaisieFin,"&gt;"&amp;OG$6,SaisieJour,"")+
COUNTIFS(SaisiePers,$A22,SaisieDebut,"&lt;="&amp;OG$6,SaisieFin,OG$6,SaisieSoir,Paramètres!$B$3,SaisieJour,"")+
COUNTIFS(SaisiePers,$A22,SaisieDebut,"&lt;="&amp;OG$6,SaisieFin,"&gt;"&amp;OG$6,SaisieSoir,Paramètres!$B$3,SaisieJour,TEXT(OG$6,"jjjj"))=0)=$AS$1)*0.5)</f>
        <v/>
      </c>
      <c r="OI22" s="6" t="str">
        <f>IF(OR(OI$6=0,COUNTIF(Feries,OI$6)&gt;0,ISNONTEXT($A22)),"",
((COUNTIFS(SaisiePers,$A22,SaisieDebut,"&lt;"&amp;OI$6,SaisieFin,"&gt;="&amp;OI$6,SaisieJour,"")+
COUNTIFS(SaisiePers,$A22,SaisieDebut,OI$6,SaisieFin,"&gt;="&amp;OI$6,SaisieMatin,Paramètres!$A$2,SaisieJour,"")+
COUNTIFS(SaisiePers,$A22,SaisieDebut,"&lt;"&amp;OI$6,SaisieFin,"&gt;="&amp;OI$6,SaisieMatin,Paramètres!$A$2,SaisieJour,TEXT(OI$6,"jjjj"))=0)=$AS$1)*0.5)</f>
        <v/>
      </c>
      <c r="OJ22" s="6" t="str">
        <f>IF(OR(OI$6=0,COUNTIF(Feries,OI$6)&gt;0,ISNONTEXT($A22)),"",
((COUNTIFS(SaisiePers,$A22,SaisieDebut,"&lt;="&amp;OI$6,SaisieFin,"&gt;"&amp;OI$6,SaisieJour,"")+
COUNTIFS(SaisiePers,$A22,SaisieDebut,"&lt;="&amp;OI$6,SaisieFin,OI$6,SaisieSoir,Paramètres!$B$3,SaisieJour,"")+
COUNTIFS(SaisiePers,$A22,SaisieDebut,"&lt;="&amp;OI$6,SaisieFin,"&gt;"&amp;OI$6,SaisieSoir,Paramètres!$B$3,SaisieJour,TEXT(OI$6,"jjjj"))=0)=$AS$1)*0.5)</f>
        <v/>
      </c>
      <c r="OK22" s="6" t="str">
        <f>IF(OR(OK$6=0,COUNTIF(Feries,OK$6)&gt;0,ISNONTEXT($A22)),"",
((COUNTIFS(SaisiePers,$A22,SaisieDebut,"&lt;"&amp;OK$6,SaisieFin,"&gt;="&amp;OK$6,SaisieJour,"")+
COUNTIFS(SaisiePers,$A22,SaisieDebut,OK$6,SaisieFin,"&gt;="&amp;OK$6,SaisieMatin,Paramètres!$A$2,SaisieJour,"")+
COUNTIFS(SaisiePers,$A22,SaisieDebut,"&lt;"&amp;OK$6,SaisieFin,"&gt;="&amp;OK$6,SaisieMatin,Paramètres!$A$2,SaisieJour,TEXT(OK$6,"jjjj"))=0)=$AS$1)*0.5)</f>
        <v/>
      </c>
      <c r="OL22" s="6" t="str">
        <f>IF(OR(OK$6=0,COUNTIF(Feries,OK$6)&gt;0,ISNONTEXT($A22)),"",
((COUNTIFS(SaisiePers,$A22,SaisieDebut,"&lt;="&amp;OK$6,SaisieFin,"&gt;"&amp;OK$6,SaisieJour,"")+
COUNTIFS(SaisiePers,$A22,SaisieDebut,"&lt;="&amp;OK$6,SaisieFin,OK$6,SaisieSoir,Paramètres!$B$3,SaisieJour,"")+
COUNTIFS(SaisiePers,$A22,SaisieDebut,"&lt;="&amp;OK$6,SaisieFin,"&gt;"&amp;OK$6,SaisieSoir,Paramètres!$B$3,SaisieJour,TEXT(OK$6,"jjjj"))=0)=$AS$1)*0.5)</f>
        <v/>
      </c>
      <c r="OM22" s="6" t="str">
        <f>IF(OR(OM$6=0,COUNTIF(Feries,OM$6)&gt;0,ISNONTEXT($A22)),"",
((COUNTIFS(SaisiePers,$A22,SaisieDebut,"&lt;"&amp;OM$6,SaisieFin,"&gt;="&amp;OM$6,SaisieJour,"")+
COUNTIFS(SaisiePers,$A22,SaisieDebut,OM$6,SaisieFin,"&gt;="&amp;OM$6,SaisieMatin,Paramètres!$A$2,SaisieJour,"")+
COUNTIFS(SaisiePers,$A22,SaisieDebut,"&lt;"&amp;OM$6,SaisieFin,"&gt;="&amp;OM$6,SaisieMatin,Paramètres!$A$2,SaisieJour,TEXT(OM$6,"jjjj"))=0)=$AS$1)*0.5)</f>
        <v/>
      </c>
      <c r="ON22" s="6" t="str">
        <f>IF(OR(OM$6=0,COUNTIF(Feries,OM$6)&gt;0,ISNONTEXT($A22)),"",
((COUNTIFS(SaisiePers,$A22,SaisieDebut,"&lt;="&amp;OM$6,SaisieFin,"&gt;"&amp;OM$6,SaisieJour,"")+
COUNTIFS(SaisiePers,$A22,SaisieDebut,"&lt;="&amp;OM$6,SaisieFin,OM$6,SaisieSoir,Paramètres!$B$3,SaisieJour,"")+
COUNTIFS(SaisiePers,$A22,SaisieDebut,"&lt;="&amp;OM$6,SaisieFin,"&gt;"&amp;OM$6,SaisieSoir,Paramètres!$B$3,SaisieJour,TEXT(OM$6,"jjjj"))=0)=$AS$1)*0.5)</f>
        <v/>
      </c>
      <c r="OO22" s="6" t="str">
        <f>IF(OR(OO$6=0,COUNTIF(Feries,OO$6)&gt;0,ISNONTEXT($A22)),"",
((COUNTIFS(SaisiePers,$A22,SaisieDebut,"&lt;"&amp;OO$6,SaisieFin,"&gt;="&amp;OO$6,SaisieJour,"")+
COUNTIFS(SaisiePers,$A22,SaisieDebut,OO$6,SaisieFin,"&gt;="&amp;OO$6,SaisieMatin,Paramètres!$A$2,SaisieJour,"")+
COUNTIFS(SaisiePers,$A22,SaisieDebut,"&lt;"&amp;OO$6,SaisieFin,"&gt;="&amp;OO$6,SaisieMatin,Paramètres!$A$2,SaisieJour,TEXT(OO$6,"jjjj"))=0)=$AS$1)*0.5)</f>
        <v/>
      </c>
      <c r="OP22" s="6" t="str">
        <f>IF(OR(OO$6=0,COUNTIF(Feries,OO$6)&gt;0,ISNONTEXT($A22)),"",
((COUNTIFS(SaisiePers,$A22,SaisieDebut,"&lt;="&amp;OO$6,SaisieFin,"&gt;"&amp;OO$6,SaisieJour,"")+
COUNTIFS(SaisiePers,$A22,SaisieDebut,"&lt;="&amp;OO$6,SaisieFin,OO$6,SaisieSoir,Paramètres!$B$3,SaisieJour,"")+
COUNTIFS(SaisiePers,$A22,SaisieDebut,"&lt;="&amp;OO$6,SaisieFin,"&gt;"&amp;OO$6,SaisieSoir,Paramètres!$B$3,SaisieJour,TEXT(OO$6,"jjjj"))=0)=$AS$1)*0.5)</f>
        <v/>
      </c>
      <c r="OQ22" s="6" t="str">
        <f>IF(OR(OQ$6=0,COUNTIF(Feries,OQ$6)&gt;0,ISNONTEXT($A22)),"",
((COUNTIFS(SaisiePers,$A22,SaisieDebut,"&lt;"&amp;OQ$6,SaisieFin,"&gt;="&amp;OQ$6,SaisieJour,"")+
COUNTIFS(SaisiePers,$A22,SaisieDebut,OQ$6,SaisieFin,"&gt;="&amp;OQ$6,SaisieMatin,Paramètres!$A$2,SaisieJour,"")+
COUNTIFS(SaisiePers,$A22,SaisieDebut,"&lt;"&amp;OQ$6,SaisieFin,"&gt;="&amp;OQ$6,SaisieMatin,Paramètres!$A$2,SaisieJour,TEXT(OQ$6,"jjjj"))=0)=$AS$1)*0.5)</f>
        <v/>
      </c>
      <c r="OR22" s="6" t="str">
        <f>IF(OR(OQ$6=0,COUNTIF(Feries,OQ$6)&gt;0,ISNONTEXT($A22)),"",
((COUNTIFS(SaisiePers,$A22,SaisieDebut,"&lt;="&amp;OQ$6,SaisieFin,"&gt;"&amp;OQ$6,SaisieJour,"")+
COUNTIFS(SaisiePers,$A22,SaisieDebut,"&lt;="&amp;OQ$6,SaisieFin,OQ$6,SaisieSoir,Paramètres!$B$3,SaisieJour,"")+
COUNTIFS(SaisiePers,$A22,SaisieDebut,"&lt;="&amp;OQ$6,SaisieFin,"&gt;"&amp;OQ$6,SaisieSoir,Paramètres!$B$3,SaisieJour,TEXT(OQ$6,"jjjj"))=0)=$AS$1)*0.5)</f>
        <v/>
      </c>
      <c r="OS22" s="6" t="str">
        <f>IF(OR(OS$6=0,COUNTIF(Feries,OS$6)&gt;0,ISNONTEXT($A22)),"",
((COUNTIFS(SaisiePers,$A22,SaisieDebut,"&lt;"&amp;OS$6,SaisieFin,"&gt;="&amp;OS$6,SaisieJour,"")+
COUNTIFS(SaisiePers,$A22,SaisieDebut,OS$6,SaisieFin,"&gt;="&amp;OS$6,SaisieMatin,Paramètres!$A$2,SaisieJour,"")+
COUNTIFS(SaisiePers,$A22,SaisieDebut,"&lt;"&amp;OS$6,SaisieFin,"&gt;="&amp;OS$6,SaisieMatin,Paramètres!$A$2,SaisieJour,TEXT(OS$6,"jjjj"))=0)=$AS$1)*0.5)</f>
        <v/>
      </c>
      <c r="OT22" s="6" t="str">
        <f>IF(OR(OS$6=0,COUNTIF(Feries,OS$6)&gt;0,ISNONTEXT($A22)),"",
((COUNTIFS(SaisiePers,$A22,SaisieDebut,"&lt;="&amp;OS$6,SaisieFin,"&gt;"&amp;OS$6,SaisieJour,"")+
COUNTIFS(SaisiePers,$A22,SaisieDebut,"&lt;="&amp;OS$6,SaisieFin,OS$6,SaisieSoir,Paramètres!$B$3,SaisieJour,"")+
COUNTIFS(SaisiePers,$A22,SaisieDebut,"&lt;="&amp;OS$6,SaisieFin,"&gt;"&amp;OS$6,SaisieSoir,Paramètres!$B$3,SaisieJour,TEXT(OS$6,"jjjj"))=0)=$AS$1)*0.5)</f>
        <v/>
      </c>
      <c r="OU22" s="6" t="str">
        <f>IF(OR(OU$6=0,COUNTIF(Feries,OU$6)&gt;0,ISNONTEXT($A22)),"",
((COUNTIFS(SaisiePers,$A22,SaisieDebut,"&lt;"&amp;OU$6,SaisieFin,"&gt;="&amp;OU$6,SaisieJour,"")+
COUNTIFS(SaisiePers,$A22,SaisieDebut,OU$6,SaisieFin,"&gt;="&amp;OU$6,SaisieMatin,Paramètres!$A$2,SaisieJour,"")+
COUNTIFS(SaisiePers,$A22,SaisieDebut,"&lt;"&amp;OU$6,SaisieFin,"&gt;="&amp;OU$6,SaisieMatin,Paramètres!$A$2,SaisieJour,TEXT(OU$6,"jjjj"))=0)=$AS$1)*0.5)</f>
        <v/>
      </c>
      <c r="OV22" s="6" t="str">
        <f>IF(OR(OU$6=0,COUNTIF(Feries,OU$6)&gt;0,ISNONTEXT($A22)),"",
((COUNTIFS(SaisiePers,$A22,SaisieDebut,"&lt;="&amp;OU$6,SaisieFin,"&gt;"&amp;OU$6,SaisieJour,"")+
COUNTIFS(SaisiePers,$A22,SaisieDebut,"&lt;="&amp;OU$6,SaisieFin,OU$6,SaisieSoir,Paramètres!$B$3,SaisieJour,"")+
COUNTIFS(SaisiePers,$A22,SaisieDebut,"&lt;="&amp;OU$6,SaisieFin,"&gt;"&amp;OU$6,SaisieSoir,Paramètres!$B$3,SaisieJour,TEXT(OU$6,"jjjj"))=0)=$AS$1)*0.5)</f>
        <v/>
      </c>
      <c r="OW22" s="6" t="str">
        <f>IF(OR(OW$6=0,COUNTIF(Feries,OW$6)&gt;0,ISNONTEXT($A22)),"",
((COUNTIFS(SaisiePers,$A22,SaisieDebut,"&lt;"&amp;OW$6,SaisieFin,"&gt;="&amp;OW$6,SaisieJour,"")+
COUNTIFS(SaisiePers,$A22,SaisieDebut,OW$6,SaisieFin,"&gt;="&amp;OW$6,SaisieMatin,Paramètres!$A$2,SaisieJour,"")+
COUNTIFS(SaisiePers,$A22,SaisieDebut,"&lt;"&amp;OW$6,SaisieFin,"&gt;="&amp;OW$6,SaisieMatin,Paramètres!$A$2,SaisieJour,TEXT(OW$6,"jjjj"))=0)=$AS$1)*0.5)</f>
        <v/>
      </c>
      <c r="OX22" s="6" t="str">
        <f>IF(OR(OW$6=0,COUNTIF(Feries,OW$6)&gt;0,ISNONTEXT($A22)),"",
((COUNTIFS(SaisiePers,$A22,SaisieDebut,"&lt;="&amp;OW$6,SaisieFin,"&gt;"&amp;OW$6,SaisieJour,"")+
COUNTIFS(SaisiePers,$A22,SaisieDebut,"&lt;="&amp;OW$6,SaisieFin,OW$6,SaisieSoir,Paramètres!$B$3,SaisieJour,"")+
COUNTIFS(SaisiePers,$A22,SaisieDebut,"&lt;="&amp;OW$6,SaisieFin,"&gt;"&amp;OW$6,SaisieSoir,Paramètres!$B$3,SaisieJour,TEXT(OW$6,"jjjj"))=0)=$AS$1)*0.5)</f>
        <v/>
      </c>
      <c r="OY22" s="6" t="str">
        <f>IF(OR(OY$6=0,COUNTIF(Feries,OY$6)&gt;0,ISNONTEXT($A22)),"",
((COUNTIFS(SaisiePers,$A22,SaisieDebut,"&lt;"&amp;OY$6,SaisieFin,"&gt;="&amp;OY$6,SaisieJour,"")+
COUNTIFS(SaisiePers,$A22,SaisieDebut,OY$6,SaisieFin,"&gt;="&amp;OY$6,SaisieMatin,Paramètres!$A$2,SaisieJour,"")+
COUNTIFS(SaisiePers,$A22,SaisieDebut,"&lt;"&amp;OY$6,SaisieFin,"&gt;="&amp;OY$6,SaisieMatin,Paramètres!$A$2,SaisieJour,TEXT(OY$6,"jjjj"))=0)=$AS$1)*0.5)</f>
        <v/>
      </c>
      <c r="OZ22" s="6" t="str">
        <f>IF(OR(OY$6=0,COUNTIF(Feries,OY$6)&gt;0,ISNONTEXT($A22)),"",
((COUNTIFS(SaisiePers,$A22,SaisieDebut,"&lt;="&amp;OY$6,SaisieFin,"&gt;"&amp;OY$6,SaisieJour,"")+
COUNTIFS(SaisiePers,$A22,SaisieDebut,"&lt;="&amp;OY$6,SaisieFin,OY$6,SaisieSoir,Paramètres!$B$3,SaisieJour,"")+
COUNTIFS(SaisiePers,$A22,SaisieDebut,"&lt;="&amp;OY$6,SaisieFin,"&gt;"&amp;OY$6,SaisieSoir,Paramètres!$B$3,SaisieJour,TEXT(OY$6,"jjjj"))=0)=$AS$1)*0.5)</f>
        <v/>
      </c>
      <c r="PA22" s="6" t="str">
        <f>IF(OR(PA$6=0,COUNTIF(Feries,PA$6)&gt;0,ISNONTEXT($A22)),"",
((COUNTIFS(SaisiePers,$A22,SaisieDebut,"&lt;"&amp;PA$6,SaisieFin,"&gt;="&amp;PA$6,SaisieJour,"")+
COUNTIFS(SaisiePers,$A22,SaisieDebut,PA$6,SaisieFin,"&gt;="&amp;PA$6,SaisieMatin,Paramètres!$A$2,SaisieJour,"")+
COUNTIFS(SaisiePers,$A22,SaisieDebut,"&lt;"&amp;PA$6,SaisieFin,"&gt;="&amp;PA$6,SaisieMatin,Paramètres!$A$2,SaisieJour,TEXT(PA$6,"jjjj"))=0)=$AS$1)*0.5)</f>
        <v/>
      </c>
      <c r="PB22" s="6" t="str">
        <f>IF(OR(PA$6=0,COUNTIF(Feries,PA$6)&gt;0,ISNONTEXT($A22)),"",
((COUNTIFS(SaisiePers,$A22,SaisieDebut,"&lt;="&amp;PA$6,SaisieFin,"&gt;"&amp;PA$6,SaisieJour,"")+
COUNTIFS(SaisiePers,$A22,SaisieDebut,"&lt;="&amp;PA$6,SaisieFin,PA$6,SaisieSoir,Paramètres!$B$3,SaisieJour,"")+
COUNTIFS(SaisiePers,$A22,SaisieDebut,"&lt;="&amp;PA$6,SaisieFin,"&gt;"&amp;PA$6,SaisieSoir,Paramètres!$B$3,SaisieJour,TEXT(PA$6,"jjjj"))=0)=$AS$1)*0.5)</f>
        <v/>
      </c>
      <c r="PC22" s="6" t="str">
        <f>IF(OR(PC$6=0,COUNTIF(Feries,PC$6)&gt;0,ISNONTEXT($A22)),"",
((COUNTIFS(SaisiePers,$A22,SaisieDebut,"&lt;"&amp;PC$6,SaisieFin,"&gt;="&amp;PC$6,SaisieJour,"")+
COUNTIFS(SaisiePers,$A22,SaisieDebut,PC$6,SaisieFin,"&gt;="&amp;PC$6,SaisieMatin,Paramètres!$A$2,SaisieJour,"")+
COUNTIFS(SaisiePers,$A22,SaisieDebut,"&lt;"&amp;PC$6,SaisieFin,"&gt;="&amp;PC$6,SaisieMatin,Paramètres!$A$2,SaisieJour,TEXT(PC$6,"jjjj"))=0)=$AS$1)*0.5)</f>
        <v/>
      </c>
      <c r="PD22" s="6" t="str">
        <f>IF(OR(PC$6=0,COUNTIF(Feries,PC$6)&gt;0,ISNONTEXT($A22)),"",
((COUNTIFS(SaisiePers,$A22,SaisieDebut,"&lt;="&amp;PC$6,SaisieFin,"&gt;"&amp;PC$6,SaisieJour,"")+
COUNTIFS(SaisiePers,$A22,SaisieDebut,"&lt;="&amp;PC$6,SaisieFin,PC$6,SaisieSoir,Paramètres!$B$3,SaisieJour,"")+
COUNTIFS(SaisiePers,$A22,SaisieDebut,"&lt;="&amp;PC$6,SaisieFin,"&gt;"&amp;PC$6,SaisieSoir,Paramètres!$B$3,SaisieJour,TEXT(PC$6,"jjjj"))=0)=$AS$1)*0.5)</f>
        <v/>
      </c>
      <c r="PE22" s="6" t="str">
        <f>IF(OR(PE$6=0,COUNTIF(Feries,PE$6)&gt;0,ISNONTEXT($A22)),"",
((COUNTIFS(SaisiePers,$A22,SaisieDebut,"&lt;"&amp;PE$6,SaisieFin,"&gt;="&amp;PE$6,SaisieJour,"")+
COUNTIFS(SaisiePers,$A22,SaisieDebut,PE$6,SaisieFin,"&gt;="&amp;PE$6,SaisieMatin,Paramètres!$A$2,SaisieJour,"")+
COUNTIFS(SaisiePers,$A22,SaisieDebut,"&lt;"&amp;PE$6,SaisieFin,"&gt;="&amp;PE$6,SaisieMatin,Paramètres!$A$2,SaisieJour,TEXT(PE$6,"jjjj"))=0)=$AS$1)*0.5)</f>
        <v/>
      </c>
      <c r="PF22" s="6" t="str">
        <f>IF(OR(PE$6=0,COUNTIF(Feries,PE$6)&gt;0,ISNONTEXT($A22)),"",
((COUNTIFS(SaisiePers,$A22,SaisieDebut,"&lt;="&amp;PE$6,SaisieFin,"&gt;"&amp;PE$6,SaisieJour,"")+
COUNTIFS(SaisiePers,$A22,SaisieDebut,"&lt;="&amp;PE$6,SaisieFin,PE$6,SaisieSoir,Paramètres!$B$3,SaisieJour,"")+
COUNTIFS(SaisiePers,$A22,SaisieDebut,"&lt;="&amp;PE$6,SaisieFin,"&gt;"&amp;PE$6,SaisieSoir,Paramètres!$B$3,SaisieJour,TEXT(PE$6,"jjjj"))=0)=$AS$1)*0.5)</f>
        <v/>
      </c>
      <c r="PG22" s="6" t="str">
        <f>IF(OR(PG$6=0,COUNTIF(Feries,PG$6)&gt;0,ISNONTEXT($A22)),"",
((COUNTIFS(SaisiePers,$A22,SaisieDebut,"&lt;"&amp;PG$6,SaisieFin,"&gt;="&amp;PG$6,SaisieJour,"")+
COUNTIFS(SaisiePers,$A22,SaisieDebut,PG$6,SaisieFin,"&gt;="&amp;PG$6,SaisieMatin,Paramètres!$A$2,SaisieJour,"")+
COUNTIFS(SaisiePers,$A22,SaisieDebut,"&lt;"&amp;PG$6,SaisieFin,"&gt;="&amp;PG$6,SaisieMatin,Paramètres!$A$2,SaisieJour,TEXT(PG$6,"jjjj"))=0)=$AS$1)*0.5)</f>
        <v/>
      </c>
      <c r="PH22" s="6" t="str">
        <f>IF(OR(PG$6=0,COUNTIF(Feries,PG$6)&gt;0,ISNONTEXT($A22)),"",
((COUNTIFS(SaisiePers,$A22,SaisieDebut,"&lt;="&amp;PG$6,SaisieFin,"&gt;"&amp;PG$6,SaisieJour,"")+
COUNTIFS(SaisiePers,$A22,SaisieDebut,"&lt;="&amp;PG$6,SaisieFin,PG$6,SaisieSoir,Paramètres!$B$3,SaisieJour,"")+
COUNTIFS(SaisiePers,$A22,SaisieDebut,"&lt;="&amp;PG$6,SaisieFin,"&gt;"&amp;PG$6,SaisieSoir,Paramètres!$B$3,SaisieJour,TEXT(PG$6,"jjjj"))=0)=$AS$1)*0.5)</f>
        <v/>
      </c>
      <c r="PI22" s="6" t="str">
        <f>IF(OR(PI$6=0,COUNTIF(Feries,PI$6)&gt;0,ISNONTEXT($A22)),"",
((COUNTIFS(SaisiePers,$A22,SaisieDebut,"&lt;"&amp;PI$6,SaisieFin,"&gt;="&amp;PI$6,SaisieJour,"")+
COUNTIFS(SaisiePers,$A22,SaisieDebut,PI$6,SaisieFin,"&gt;="&amp;PI$6,SaisieMatin,Paramètres!$A$2,SaisieJour,"")+
COUNTIFS(SaisiePers,$A22,SaisieDebut,"&lt;"&amp;PI$6,SaisieFin,"&gt;="&amp;PI$6,SaisieMatin,Paramètres!$A$2,SaisieJour,TEXT(PI$6,"jjjj"))=0)=$AS$1)*0.5)</f>
        <v/>
      </c>
      <c r="PJ22" s="6" t="str">
        <f>IF(OR(PI$6=0,COUNTIF(Feries,PI$6)&gt;0,ISNONTEXT($A22)),"",
((COUNTIFS(SaisiePers,$A22,SaisieDebut,"&lt;="&amp;PI$6,SaisieFin,"&gt;"&amp;PI$6,SaisieJour,"")+
COUNTIFS(SaisiePers,$A22,SaisieDebut,"&lt;="&amp;PI$6,SaisieFin,PI$6,SaisieSoir,Paramètres!$B$3,SaisieJour,"")+
COUNTIFS(SaisiePers,$A22,SaisieDebut,"&lt;="&amp;PI$6,SaisieFin,"&gt;"&amp;PI$6,SaisieSoir,Paramètres!$B$3,SaisieJour,TEXT(PI$6,"jjjj"))=0)=$AS$1)*0.5)</f>
        <v/>
      </c>
      <c r="PK22" s="6" t="str">
        <f>IF(OR(PK$6=0,COUNTIF(Feries,PK$6)&gt;0,ISNONTEXT($A22)),"",
((COUNTIFS(SaisiePers,$A22,SaisieDebut,"&lt;"&amp;PK$6,SaisieFin,"&gt;="&amp;PK$6,SaisieJour,"")+
COUNTIFS(SaisiePers,$A22,SaisieDebut,PK$6,SaisieFin,"&gt;="&amp;PK$6,SaisieMatin,Paramètres!$A$2,SaisieJour,"")+
COUNTIFS(SaisiePers,$A22,SaisieDebut,"&lt;"&amp;PK$6,SaisieFin,"&gt;="&amp;PK$6,SaisieMatin,Paramètres!$A$2,SaisieJour,TEXT(PK$6,"jjjj"))=0)=$AS$1)*0.5)</f>
        <v/>
      </c>
      <c r="PL22" s="6" t="str">
        <f>IF(OR(PK$6=0,COUNTIF(Feries,PK$6)&gt;0,ISNONTEXT($A22)),"",
((COUNTIFS(SaisiePers,$A22,SaisieDebut,"&lt;="&amp;PK$6,SaisieFin,"&gt;"&amp;PK$6,SaisieJour,"")+
COUNTIFS(SaisiePers,$A22,SaisieDebut,"&lt;="&amp;PK$6,SaisieFin,PK$6,SaisieSoir,Paramètres!$B$3,SaisieJour,"")+
COUNTIFS(SaisiePers,$A22,SaisieDebut,"&lt;="&amp;PK$6,SaisieFin,"&gt;"&amp;PK$6,SaisieSoir,Paramètres!$B$3,SaisieJour,TEXT(PK$6,"jjjj"))=0)=$AS$1)*0.5)</f>
        <v/>
      </c>
      <c r="PM22" s="6" t="str">
        <f>IF(OR(PM$6=0,COUNTIF(Feries,PM$6)&gt;0,ISNONTEXT($A22)),"",
((COUNTIFS(SaisiePers,$A22,SaisieDebut,"&lt;"&amp;PM$6,SaisieFin,"&gt;="&amp;PM$6,SaisieJour,"")+
COUNTIFS(SaisiePers,$A22,SaisieDebut,PM$6,SaisieFin,"&gt;="&amp;PM$6,SaisieMatin,Paramètres!$A$2,SaisieJour,"")+
COUNTIFS(SaisiePers,$A22,SaisieDebut,"&lt;"&amp;PM$6,SaisieFin,"&gt;="&amp;PM$6,SaisieMatin,Paramètres!$A$2,SaisieJour,TEXT(PM$6,"jjjj"))=0)=$AS$1)*0.5)</f>
        <v/>
      </c>
      <c r="PN22" s="6" t="str">
        <f>IF(OR(PM$6=0,COUNTIF(Feries,PM$6)&gt;0,ISNONTEXT($A22)),"",
((COUNTIFS(SaisiePers,$A22,SaisieDebut,"&lt;="&amp;PM$6,SaisieFin,"&gt;"&amp;PM$6,SaisieJour,"")+
COUNTIFS(SaisiePers,$A22,SaisieDebut,"&lt;="&amp;PM$6,SaisieFin,PM$6,SaisieSoir,Paramètres!$B$3,SaisieJour,"")+
COUNTIFS(SaisiePers,$A22,SaisieDebut,"&lt;="&amp;PM$6,SaisieFin,"&gt;"&amp;PM$6,SaisieSoir,Paramètres!$B$3,SaisieJour,TEXT(PM$6,"jjjj"))=0)=$AS$1)*0.5)</f>
        <v/>
      </c>
      <c r="PO22" s="6" t="str">
        <f>IF(OR(PO$6=0,COUNTIF(Feries,PO$6)&gt;0,ISNONTEXT($A22)),"",
((COUNTIFS(SaisiePers,$A22,SaisieDebut,"&lt;"&amp;PO$6,SaisieFin,"&gt;="&amp;PO$6,SaisieJour,"")+
COUNTIFS(SaisiePers,$A22,SaisieDebut,PO$6,SaisieFin,"&gt;="&amp;PO$6,SaisieMatin,Paramètres!$A$2,SaisieJour,"")+
COUNTIFS(SaisiePers,$A22,SaisieDebut,"&lt;"&amp;PO$6,SaisieFin,"&gt;="&amp;PO$6,SaisieMatin,Paramètres!$A$2,SaisieJour,TEXT(PO$6,"jjjj"))=0)=$AS$1)*0.5)</f>
        <v/>
      </c>
      <c r="PP22" s="6" t="str">
        <f>IF(OR(PO$6=0,COUNTIF(Feries,PO$6)&gt;0,ISNONTEXT($A22)),"",
((COUNTIFS(SaisiePers,$A22,SaisieDebut,"&lt;="&amp;PO$6,SaisieFin,"&gt;"&amp;PO$6,SaisieJour,"")+
COUNTIFS(SaisiePers,$A22,SaisieDebut,"&lt;="&amp;PO$6,SaisieFin,PO$6,SaisieSoir,Paramètres!$B$3,SaisieJour,"")+
COUNTIFS(SaisiePers,$A22,SaisieDebut,"&lt;="&amp;PO$6,SaisieFin,"&gt;"&amp;PO$6,SaisieSoir,Paramètres!$B$3,SaisieJour,TEXT(PO$6,"jjjj"))=0)=$AS$1)*0.5)</f>
        <v/>
      </c>
      <c r="PQ22" s="6" t="str">
        <f>IF(OR(PQ$6=0,COUNTIF(Feries,PQ$6)&gt;0,ISNONTEXT($A22)),"",
((COUNTIFS(SaisiePers,$A22,SaisieDebut,"&lt;"&amp;PQ$6,SaisieFin,"&gt;="&amp;PQ$6,SaisieJour,"")+
COUNTIFS(SaisiePers,$A22,SaisieDebut,PQ$6,SaisieFin,"&gt;="&amp;PQ$6,SaisieMatin,Paramètres!$A$2,SaisieJour,"")+
COUNTIFS(SaisiePers,$A22,SaisieDebut,"&lt;"&amp;PQ$6,SaisieFin,"&gt;="&amp;PQ$6,SaisieMatin,Paramètres!$A$2,SaisieJour,TEXT(PQ$6,"jjjj"))=0)=$AS$1)*0.5)</f>
        <v/>
      </c>
      <c r="PR22" s="6" t="str">
        <f>IF(OR(PQ$6=0,COUNTIF(Feries,PQ$6)&gt;0,ISNONTEXT($A22)),"",
((COUNTIFS(SaisiePers,$A22,SaisieDebut,"&lt;="&amp;PQ$6,SaisieFin,"&gt;"&amp;PQ$6,SaisieJour,"")+
COUNTIFS(SaisiePers,$A22,SaisieDebut,"&lt;="&amp;PQ$6,SaisieFin,PQ$6,SaisieSoir,Paramètres!$B$3,SaisieJour,"")+
COUNTIFS(SaisiePers,$A22,SaisieDebut,"&lt;="&amp;PQ$6,SaisieFin,"&gt;"&amp;PQ$6,SaisieSoir,Paramètres!$B$3,SaisieJour,TEXT(PQ$6,"jjjj"))=0)=$AS$1)*0.5)</f>
        <v/>
      </c>
      <c r="PS22" s="6" t="str">
        <f>IF(OR(PS$6=0,COUNTIF(Feries,PS$6)&gt;0,ISNONTEXT($A22)),"",
((COUNTIFS(SaisiePers,$A22,SaisieDebut,"&lt;"&amp;PS$6,SaisieFin,"&gt;="&amp;PS$6,SaisieJour,"")+
COUNTIFS(SaisiePers,$A22,SaisieDebut,PS$6,SaisieFin,"&gt;="&amp;PS$6,SaisieMatin,Paramètres!$A$2,SaisieJour,"")+
COUNTIFS(SaisiePers,$A22,SaisieDebut,"&lt;"&amp;PS$6,SaisieFin,"&gt;="&amp;PS$6,SaisieMatin,Paramètres!$A$2,SaisieJour,TEXT(PS$6,"jjjj"))=0)=$AS$1)*0.5)</f>
        <v/>
      </c>
      <c r="PT22" s="6" t="str">
        <f>IF(OR(PS$6=0,COUNTIF(Feries,PS$6)&gt;0,ISNONTEXT($A22)),"",
((COUNTIFS(SaisiePers,$A22,SaisieDebut,"&lt;="&amp;PS$6,SaisieFin,"&gt;"&amp;PS$6,SaisieJour,"")+
COUNTIFS(SaisiePers,$A22,SaisieDebut,"&lt;="&amp;PS$6,SaisieFin,PS$6,SaisieSoir,Paramètres!$B$3,SaisieJour,"")+
COUNTIFS(SaisiePers,$A22,SaisieDebut,"&lt;="&amp;PS$6,SaisieFin,"&gt;"&amp;PS$6,SaisieSoir,Paramètres!$B$3,SaisieJour,TEXT(PS$6,"jjjj"))=0)=$AS$1)*0.5)</f>
        <v/>
      </c>
      <c r="PU22" s="6" t="str">
        <f>IF(OR(PU$6=0,COUNTIF(Feries,PU$6)&gt;0,ISNONTEXT($A22)),"",
((COUNTIFS(SaisiePers,$A22,SaisieDebut,"&lt;"&amp;PU$6,SaisieFin,"&gt;="&amp;PU$6,SaisieJour,"")+
COUNTIFS(SaisiePers,$A22,SaisieDebut,PU$6,SaisieFin,"&gt;="&amp;PU$6,SaisieMatin,Paramètres!$A$2,SaisieJour,"")+
COUNTIFS(SaisiePers,$A22,SaisieDebut,"&lt;"&amp;PU$6,SaisieFin,"&gt;="&amp;PU$6,SaisieMatin,Paramètres!$A$2,SaisieJour,TEXT(PU$6,"jjjj"))=0)=$AS$1)*0.5)</f>
        <v/>
      </c>
      <c r="PV22" s="6" t="str">
        <f>IF(OR(PU$6=0,COUNTIF(Feries,PU$6)&gt;0,ISNONTEXT($A22)),"",
((COUNTIFS(SaisiePers,$A22,SaisieDebut,"&lt;="&amp;PU$6,SaisieFin,"&gt;"&amp;PU$6,SaisieJour,"")+
COUNTIFS(SaisiePers,$A22,SaisieDebut,"&lt;="&amp;PU$6,SaisieFin,PU$6,SaisieSoir,Paramètres!$B$3,SaisieJour,"")+
COUNTIFS(SaisiePers,$A22,SaisieDebut,"&lt;="&amp;PU$6,SaisieFin,"&gt;"&amp;PU$6,SaisieSoir,Paramètres!$B$3,SaisieJour,TEXT(PU$6,"jjjj"))=0)=$AS$1)*0.5)</f>
        <v/>
      </c>
      <c r="PW22" s="6" t="str">
        <f>IF(OR(PW$6=0,COUNTIF(Feries,PW$6)&gt;0,ISNONTEXT($A22)),"",
((COUNTIFS(SaisiePers,$A22,SaisieDebut,"&lt;"&amp;PW$6,SaisieFin,"&gt;="&amp;PW$6,SaisieJour,"")+
COUNTIFS(SaisiePers,$A22,SaisieDebut,PW$6,SaisieFin,"&gt;="&amp;PW$6,SaisieMatin,Paramètres!$A$2,SaisieJour,"")+
COUNTIFS(SaisiePers,$A22,SaisieDebut,"&lt;"&amp;PW$6,SaisieFin,"&gt;="&amp;PW$6,SaisieMatin,Paramètres!$A$2,SaisieJour,TEXT(PW$6,"jjjj"))=0)=$AS$1)*0.5)</f>
        <v/>
      </c>
      <c r="PX22" s="6" t="str">
        <f>IF(OR(PW$6=0,COUNTIF(Feries,PW$6)&gt;0,ISNONTEXT($A22)),"",
((COUNTIFS(SaisiePers,$A22,SaisieDebut,"&lt;="&amp;PW$6,SaisieFin,"&gt;"&amp;PW$6,SaisieJour,"")+
COUNTIFS(SaisiePers,$A22,SaisieDebut,"&lt;="&amp;PW$6,SaisieFin,PW$6,SaisieSoir,Paramètres!$B$3,SaisieJour,"")+
COUNTIFS(SaisiePers,$A22,SaisieDebut,"&lt;="&amp;PW$6,SaisieFin,"&gt;"&amp;PW$6,SaisieSoir,Paramètres!$B$3,SaisieJour,TEXT(PW$6,"jjjj"))=0)=$AS$1)*0.5)</f>
        <v/>
      </c>
      <c r="PY22" s="6" t="str">
        <f>IF(OR(PY$6=0,COUNTIF(Feries,PY$6)&gt;0,ISNONTEXT($A22)),"",
((COUNTIFS(SaisiePers,$A22,SaisieDebut,"&lt;"&amp;PY$6,SaisieFin,"&gt;="&amp;PY$6,SaisieJour,"")+
COUNTIFS(SaisiePers,$A22,SaisieDebut,PY$6,SaisieFin,"&gt;="&amp;PY$6,SaisieMatin,Paramètres!$A$2,SaisieJour,"")+
COUNTIFS(SaisiePers,$A22,SaisieDebut,"&lt;"&amp;PY$6,SaisieFin,"&gt;="&amp;PY$6,SaisieMatin,Paramètres!$A$2,SaisieJour,TEXT(PY$6,"jjjj"))=0)=$AS$1)*0.5)</f>
        <v/>
      </c>
      <c r="PZ22" s="6" t="str">
        <f>IF(OR(PY$6=0,COUNTIF(Feries,PY$6)&gt;0,ISNONTEXT($A22)),"",
((COUNTIFS(SaisiePers,$A22,SaisieDebut,"&lt;="&amp;PY$6,SaisieFin,"&gt;"&amp;PY$6,SaisieJour,"")+
COUNTIFS(SaisiePers,$A22,SaisieDebut,"&lt;="&amp;PY$6,SaisieFin,PY$6,SaisieSoir,Paramètres!$B$3,SaisieJour,"")+
COUNTIFS(SaisiePers,$A22,SaisieDebut,"&lt;="&amp;PY$6,SaisieFin,"&gt;"&amp;PY$6,SaisieSoir,Paramètres!$B$3,SaisieJour,TEXT(PY$6,"jjjj"))=0)=$AS$1)*0.5)</f>
        <v/>
      </c>
      <c r="QA22" s="6" t="str">
        <f>IF(OR(QA$6=0,COUNTIF(Feries,QA$6)&gt;0,ISNONTEXT($A22)),"",
((COUNTIFS(SaisiePers,$A22,SaisieDebut,"&lt;"&amp;QA$6,SaisieFin,"&gt;="&amp;QA$6,SaisieJour,"")+
COUNTIFS(SaisiePers,$A22,SaisieDebut,QA$6,SaisieFin,"&gt;="&amp;QA$6,SaisieMatin,Paramètres!$A$2,SaisieJour,"")+
COUNTIFS(SaisiePers,$A22,SaisieDebut,"&lt;"&amp;QA$6,SaisieFin,"&gt;="&amp;QA$6,SaisieMatin,Paramètres!$A$2,SaisieJour,TEXT(QA$6,"jjjj"))=0)=$AS$1)*0.5)</f>
        <v/>
      </c>
      <c r="QB22" s="6" t="str">
        <f>IF(OR(QA$6=0,COUNTIF(Feries,QA$6)&gt;0,ISNONTEXT($A22)),"",
((COUNTIFS(SaisiePers,$A22,SaisieDebut,"&lt;="&amp;QA$6,SaisieFin,"&gt;"&amp;QA$6,SaisieJour,"")+
COUNTIFS(SaisiePers,$A22,SaisieDebut,"&lt;="&amp;QA$6,SaisieFin,QA$6,SaisieSoir,Paramètres!$B$3,SaisieJour,"")+
COUNTIFS(SaisiePers,$A22,SaisieDebut,"&lt;="&amp;QA$6,SaisieFin,"&gt;"&amp;QA$6,SaisieSoir,Paramètres!$B$3,SaisieJour,TEXT(QA$6,"jjjj"))=0)=$AS$1)*0.5)</f>
        <v/>
      </c>
      <c r="QC22" s="6" t="str">
        <f>IF(OR(QC$6=0,COUNTIF(Feries,QC$6)&gt;0,ISNONTEXT($A22)),"",
((COUNTIFS(SaisiePers,$A22,SaisieDebut,"&lt;"&amp;QC$6,SaisieFin,"&gt;="&amp;QC$6,SaisieJour,"")+
COUNTIFS(SaisiePers,$A22,SaisieDebut,QC$6,SaisieFin,"&gt;="&amp;QC$6,SaisieMatin,Paramètres!$A$2,SaisieJour,"")+
COUNTIFS(SaisiePers,$A22,SaisieDebut,"&lt;"&amp;QC$6,SaisieFin,"&gt;="&amp;QC$6,SaisieMatin,Paramètres!$A$2,SaisieJour,TEXT(QC$6,"jjjj"))=0)=$AS$1)*0.5)</f>
        <v/>
      </c>
      <c r="QD22" s="6" t="str">
        <f>IF(OR(QC$6=0,COUNTIF(Feries,QC$6)&gt;0,ISNONTEXT($A22)),"",
((COUNTIFS(SaisiePers,$A22,SaisieDebut,"&lt;="&amp;QC$6,SaisieFin,"&gt;"&amp;QC$6,SaisieJour,"")+
COUNTIFS(SaisiePers,$A22,SaisieDebut,"&lt;="&amp;QC$6,SaisieFin,QC$6,SaisieSoir,Paramètres!$B$3,SaisieJour,"")+
COUNTIFS(SaisiePers,$A22,SaisieDebut,"&lt;="&amp;QC$6,SaisieFin,"&gt;"&amp;QC$6,SaisieSoir,Paramètres!$B$3,SaisieJour,TEXT(QC$6,"jjjj"))=0)=$AS$1)*0.5)</f>
        <v/>
      </c>
      <c r="QE22" s="6" t="str">
        <f>IF(OR(QE$6=0,COUNTIF(Feries,QE$6)&gt;0,ISNONTEXT($A22)),"",
((COUNTIFS(SaisiePers,$A22,SaisieDebut,"&lt;"&amp;QE$6,SaisieFin,"&gt;="&amp;QE$6,SaisieJour,"")+
COUNTIFS(SaisiePers,$A22,SaisieDebut,QE$6,SaisieFin,"&gt;="&amp;QE$6,SaisieMatin,Paramètres!$A$2,SaisieJour,"")+
COUNTIFS(SaisiePers,$A22,SaisieDebut,"&lt;"&amp;QE$6,SaisieFin,"&gt;="&amp;QE$6,SaisieMatin,Paramètres!$A$2,SaisieJour,TEXT(QE$6,"jjjj"))=0)=$AS$1)*0.5)</f>
        <v/>
      </c>
      <c r="QF22" s="6" t="str">
        <f>IF(OR(QE$6=0,COUNTIF(Feries,QE$6)&gt;0,ISNONTEXT($A22)),"",
((COUNTIFS(SaisiePers,$A22,SaisieDebut,"&lt;="&amp;QE$6,SaisieFin,"&gt;"&amp;QE$6,SaisieJour,"")+
COUNTIFS(SaisiePers,$A22,SaisieDebut,"&lt;="&amp;QE$6,SaisieFin,QE$6,SaisieSoir,Paramètres!$B$3,SaisieJour,"")+
COUNTIFS(SaisiePers,$A22,SaisieDebut,"&lt;="&amp;QE$6,SaisieFin,"&gt;"&amp;QE$6,SaisieSoir,Paramètres!$B$3,SaisieJour,TEXT(QE$6,"jjjj"))=0)=$AS$1)*0.5)</f>
        <v/>
      </c>
      <c r="QG22" s="6" t="str">
        <f>IF(OR(QG$6=0,COUNTIF(Feries,QG$6)&gt;0,ISNONTEXT($A22)),"",
((COUNTIFS(SaisiePers,$A22,SaisieDebut,"&lt;"&amp;QG$6,SaisieFin,"&gt;="&amp;QG$6,SaisieJour,"")+
COUNTIFS(SaisiePers,$A22,SaisieDebut,QG$6,SaisieFin,"&gt;="&amp;QG$6,SaisieMatin,Paramètres!$A$2,SaisieJour,"")+
COUNTIFS(SaisiePers,$A22,SaisieDebut,"&lt;"&amp;QG$6,SaisieFin,"&gt;="&amp;QG$6,SaisieMatin,Paramètres!$A$2,SaisieJour,TEXT(QG$6,"jjjj"))=0)=$AS$1)*0.5)</f>
        <v/>
      </c>
      <c r="QH22" s="6" t="str">
        <f>IF(OR(QG$6=0,COUNTIF(Feries,QG$6)&gt;0,ISNONTEXT($A22)),"",
((COUNTIFS(SaisiePers,$A22,SaisieDebut,"&lt;="&amp;QG$6,SaisieFin,"&gt;"&amp;QG$6,SaisieJour,"")+
COUNTIFS(SaisiePers,$A22,SaisieDebut,"&lt;="&amp;QG$6,SaisieFin,QG$6,SaisieSoir,Paramètres!$B$3,SaisieJour,"")+
COUNTIFS(SaisiePers,$A22,SaisieDebut,"&lt;="&amp;QG$6,SaisieFin,"&gt;"&amp;QG$6,SaisieSoir,Paramètres!$B$3,SaisieJour,TEXT(QG$6,"jjjj"))=0)=$AS$1)*0.5)</f>
        <v/>
      </c>
      <c r="QI22" s="6" t="str">
        <f>IF(OR(QI$6=0,COUNTIF(Feries,QI$6)&gt;0,ISNONTEXT($A22)),"",
((COUNTIFS(SaisiePers,$A22,SaisieDebut,"&lt;"&amp;QI$6,SaisieFin,"&gt;="&amp;QI$6,SaisieJour,"")+
COUNTIFS(SaisiePers,$A22,SaisieDebut,QI$6,SaisieFin,"&gt;="&amp;QI$6,SaisieMatin,Paramètres!$A$2,SaisieJour,"")+
COUNTIFS(SaisiePers,$A22,SaisieDebut,"&lt;"&amp;QI$6,SaisieFin,"&gt;="&amp;QI$6,SaisieMatin,Paramètres!$A$2,SaisieJour,TEXT(QI$6,"jjjj"))=0)=$AS$1)*0.5)</f>
        <v/>
      </c>
      <c r="QJ22" s="6" t="str">
        <f>IF(OR(QI$6=0,COUNTIF(Feries,QI$6)&gt;0,ISNONTEXT($A22)),"",
((COUNTIFS(SaisiePers,$A22,SaisieDebut,"&lt;="&amp;QI$6,SaisieFin,"&gt;"&amp;QI$6,SaisieJour,"")+
COUNTIFS(SaisiePers,$A22,SaisieDebut,"&lt;="&amp;QI$6,SaisieFin,QI$6,SaisieSoir,Paramètres!$B$3,SaisieJour,"")+
COUNTIFS(SaisiePers,$A22,SaisieDebut,"&lt;="&amp;QI$6,SaisieFin,"&gt;"&amp;QI$6,SaisieSoir,Paramètres!$B$3,SaisieJour,TEXT(QI$6,"jjjj"))=0)=$AS$1)*0.5)</f>
        <v/>
      </c>
      <c r="QK22" s="6" t="str">
        <f>IF(OR(QK$6=0,COUNTIF(Feries,QK$6)&gt;0,ISNONTEXT($A22)),"",
((COUNTIFS(SaisiePers,$A22,SaisieDebut,"&lt;"&amp;QK$6,SaisieFin,"&gt;="&amp;QK$6,SaisieJour,"")+
COUNTIFS(SaisiePers,$A22,SaisieDebut,QK$6,SaisieFin,"&gt;="&amp;QK$6,SaisieMatin,Paramètres!$A$2,SaisieJour,"")+
COUNTIFS(SaisiePers,$A22,SaisieDebut,"&lt;"&amp;QK$6,SaisieFin,"&gt;="&amp;QK$6,SaisieMatin,Paramètres!$A$2,SaisieJour,TEXT(QK$6,"jjjj"))=0)=$AS$1)*0.5)</f>
        <v/>
      </c>
      <c r="QL22" s="6" t="str">
        <f>IF(OR(QK$6=0,COUNTIF(Feries,QK$6)&gt;0,ISNONTEXT($A22)),"",
((COUNTIFS(SaisiePers,$A22,SaisieDebut,"&lt;="&amp;QK$6,SaisieFin,"&gt;"&amp;QK$6,SaisieJour,"")+
COUNTIFS(SaisiePers,$A22,SaisieDebut,"&lt;="&amp;QK$6,SaisieFin,QK$6,SaisieSoir,Paramètres!$B$3,SaisieJour,"")+
COUNTIFS(SaisiePers,$A22,SaisieDebut,"&lt;="&amp;QK$6,SaisieFin,"&gt;"&amp;QK$6,SaisieSoir,Paramètres!$B$3,SaisieJour,TEXT(QK$6,"jjjj"))=0)=$AS$1)*0.5)</f>
        <v/>
      </c>
      <c r="QM22" s="6" t="str">
        <f>IF(OR(QM$6=0,COUNTIF(Feries,QM$6)&gt;0,ISNONTEXT($A22)),"",
((COUNTIFS(SaisiePers,$A22,SaisieDebut,"&lt;"&amp;QM$6,SaisieFin,"&gt;="&amp;QM$6,SaisieJour,"")+
COUNTIFS(SaisiePers,$A22,SaisieDebut,QM$6,SaisieFin,"&gt;="&amp;QM$6,SaisieMatin,Paramètres!$A$2,SaisieJour,"")+
COUNTIFS(SaisiePers,$A22,SaisieDebut,"&lt;"&amp;QM$6,SaisieFin,"&gt;="&amp;QM$6,SaisieMatin,Paramètres!$A$2,SaisieJour,TEXT(QM$6,"jjjj"))=0)=$AS$1)*0.5)</f>
        <v/>
      </c>
      <c r="QN22" s="6" t="str">
        <f>IF(OR(QM$6=0,COUNTIF(Feries,QM$6)&gt;0,ISNONTEXT($A22)),"",
((COUNTIFS(SaisiePers,$A22,SaisieDebut,"&lt;="&amp;QM$6,SaisieFin,"&gt;"&amp;QM$6,SaisieJour,"")+
COUNTIFS(SaisiePers,$A22,SaisieDebut,"&lt;="&amp;QM$6,SaisieFin,QM$6,SaisieSoir,Paramètres!$B$3,SaisieJour,"")+
COUNTIFS(SaisiePers,$A22,SaisieDebut,"&lt;="&amp;QM$6,SaisieFin,"&gt;"&amp;QM$6,SaisieSoir,Paramètres!$B$3,SaisieJour,TEXT(QM$6,"jjjj"))=0)=$AS$1)*0.5)</f>
        <v/>
      </c>
      <c r="QO22" s="6" t="str">
        <f>IF(OR(QO$6=0,COUNTIF(Feries,QO$6)&gt;0,ISNONTEXT($A22)),"",
((COUNTIFS(SaisiePers,$A22,SaisieDebut,"&lt;"&amp;QO$6,SaisieFin,"&gt;="&amp;QO$6,SaisieJour,"")+
COUNTIFS(SaisiePers,$A22,SaisieDebut,QO$6,SaisieFin,"&gt;="&amp;QO$6,SaisieMatin,Paramètres!$A$2,SaisieJour,"")+
COUNTIFS(SaisiePers,$A22,SaisieDebut,"&lt;"&amp;QO$6,SaisieFin,"&gt;="&amp;QO$6,SaisieMatin,Paramètres!$A$2,SaisieJour,TEXT(QO$6,"jjjj"))=0)=$AS$1)*0.5)</f>
        <v/>
      </c>
      <c r="QP22" s="6" t="str">
        <f>IF(OR(QO$6=0,COUNTIF(Feries,QO$6)&gt;0,ISNONTEXT($A22)),"",
((COUNTIFS(SaisiePers,$A22,SaisieDebut,"&lt;="&amp;QO$6,SaisieFin,"&gt;"&amp;QO$6,SaisieJour,"")+
COUNTIFS(SaisiePers,$A22,SaisieDebut,"&lt;="&amp;QO$6,SaisieFin,QO$6,SaisieSoir,Paramètres!$B$3,SaisieJour,"")+
COUNTIFS(SaisiePers,$A22,SaisieDebut,"&lt;="&amp;QO$6,SaisieFin,"&gt;"&amp;QO$6,SaisieSoir,Paramètres!$B$3,SaisieJour,TEXT(QO$6,"jjjj"))=0)=$AS$1)*0.5)</f>
        <v/>
      </c>
      <c r="QQ22" s="6" t="str">
        <f>IF(OR(QQ$6=0,COUNTIF(Feries,QQ$6)&gt;0,ISNONTEXT($A22)),"",
((COUNTIFS(SaisiePers,$A22,SaisieDebut,"&lt;"&amp;QQ$6,SaisieFin,"&gt;="&amp;QQ$6,SaisieJour,"")+
COUNTIFS(SaisiePers,$A22,SaisieDebut,QQ$6,SaisieFin,"&gt;="&amp;QQ$6,SaisieMatin,Paramètres!$A$2,SaisieJour,"")+
COUNTIFS(SaisiePers,$A22,SaisieDebut,"&lt;"&amp;QQ$6,SaisieFin,"&gt;="&amp;QQ$6,SaisieMatin,Paramètres!$A$2,SaisieJour,TEXT(QQ$6,"jjjj"))=0)=$AS$1)*0.5)</f>
        <v/>
      </c>
      <c r="QR22" s="6" t="str">
        <f>IF(OR(QQ$6=0,COUNTIF(Feries,QQ$6)&gt;0,ISNONTEXT($A22)),"",
((COUNTIFS(SaisiePers,$A22,SaisieDebut,"&lt;="&amp;QQ$6,SaisieFin,"&gt;"&amp;QQ$6,SaisieJour,"")+
COUNTIFS(SaisiePers,$A22,SaisieDebut,"&lt;="&amp;QQ$6,SaisieFin,QQ$6,SaisieSoir,Paramètres!$B$3,SaisieJour,"")+
COUNTIFS(SaisiePers,$A22,SaisieDebut,"&lt;="&amp;QQ$6,SaisieFin,"&gt;"&amp;QQ$6,SaisieSoir,Paramètres!$B$3,SaisieJour,TEXT(QQ$6,"jjjj"))=0)=$AS$1)*0.5)</f>
        <v/>
      </c>
      <c r="QS22" s="6" t="str">
        <f>IF(OR(QS$6=0,COUNTIF(Feries,QS$6)&gt;0,ISNONTEXT($A22)),"",
((COUNTIFS(SaisiePers,$A22,SaisieDebut,"&lt;"&amp;QS$6,SaisieFin,"&gt;="&amp;QS$6,SaisieJour,"")+
COUNTIFS(SaisiePers,$A22,SaisieDebut,QS$6,SaisieFin,"&gt;="&amp;QS$6,SaisieMatin,Paramètres!$A$2,SaisieJour,"")+
COUNTIFS(SaisiePers,$A22,SaisieDebut,"&lt;"&amp;QS$6,SaisieFin,"&gt;="&amp;QS$6,SaisieMatin,Paramètres!$A$2,SaisieJour,TEXT(QS$6,"jjjj"))=0)=$AS$1)*0.5)</f>
        <v/>
      </c>
      <c r="QT22" s="6" t="str">
        <f>IF(OR(QS$6=0,COUNTIF(Feries,QS$6)&gt;0,ISNONTEXT($A22)),"",
((COUNTIFS(SaisiePers,$A22,SaisieDebut,"&lt;="&amp;QS$6,SaisieFin,"&gt;"&amp;QS$6,SaisieJour,"")+
COUNTIFS(SaisiePers,$A22,SaisieDebut,"&lt;="&amp;QS$6,SaisieFin,QS$6,SaisieSoir,Paramètres!$B$3,SaisieJour,"")+
COUNTIFS(SaisiePers,$A22,SaisieDebut,"&lt;="&amp;QS$6,SaisieFin,"&gt;"&amp;QS$6,SaisieSoir,Paramètres!$B$3,SaisieJour,TEXT(QS$6,"jjjj"))=0)=$AS$1)*0.5)</f>
        <v/>
      </c>
      <c r="QU22" s="6" t="str">
        <f>IF(OR(QU$6=0,COUNTIF(Feries,QU$6)&gt;0,ISNONTEXT($A22)),"",
((COUNTIFS(SaisiePers,$A22,SaisieDebut,"&lt;"&amp;QU$6,SaisieFin,"&gt;="&amp;QU$6,SaisieJour,"")+
COUNTIFS(SaisiePers,$A22,SaisieDebut,QU$6,SaisieFin,"&gt;="&amp;QU$6,SaisieMatin,Paramètres!$A$2,SaisieJour,"")+
COUNTIFS(SaisiePers,$A22,SaisieDebut,"&lt;"&amp;QU$6,SaisieFin,"&gt;="&amp;QU$6,SaisieMatin,Paramètres!$A$2,SaisieJour,TEXT(QU$6,"jjjj"))=0)=$AS$1)*0.5)</f>
        <v/>
      </c>
      <c r="QV22" s="6" t="str">
        <f>IF(OR(QU$6=0,COUNTIF(Feries,QU$6)&gt;0,ISNONTEXT($A22)),"",
((COUNTIFS(SaisiePers,$A22,SaisieDebut,"&lt;="&amp;QU$6,SaisieFin,"&gt;"&amp;QU$6,SaisieJour,"")+
COUNTIFS(SaisiePers,$A22,SaisieDebut,"&lt;="&amp;QU$6,SaisieFin,QU$6,SaisieSoir,Paramètres!$B$3,SaisieJour,"")+
COUNTIFS(SaisiePers,$A22,SaisieDebut,"&lt;="&amp;QU$6,SaisieFin,"&gt;"&amp;QU$6,SaisieSoir,Paramètres!$B$3,SaisieJour,TEXT(QU$6,"jjjj"))=0)=$AS$1)*0.5)</f>
        <v/>
      </c>
      <c r="QW22" s="6" t="str">
        <f>IF(OR(QW$6=0,COUNTIF(Feries,QW$6)&gt;0,ISNONTEXT($A22)),"",
((COUNTIFS(SaisiePers,$A22,SaisieDebut,"&lt;"&amp;QW$6,SaisieFin,"&gt;="&amp;QW$6,SaisieJour,"")+
COUNTIFS(SaisiePers,$A22,SaisieDebut,QW$6,SaisieFin,"&gt;="&amp;QW$6,SaisieMatin,Paramètres!$A$2,SaisieJour,"")+
COUNTIFS(SaisiePers,$A22,SaisieDebut,"&lt;"&amp;QW$6,SaisieFin,"&gt;="&amp;QW$6,SaisieMatin,Paramètres!$A$2,SaisieJour,TEXT(QW$6,"jjjj"))=0)=$AS$1)*0.5)</f>
        <v/>
      </c>
      <c r="QX22" s="6" t="str">
        <f>IF(OR(QW$6=0,COUNTIF(Feries,QW$6)&gt;0,ISNONTEXT($A22)),"",
((COUNTIFS(SaisiePers,$A22,SaisieDebut,"&lt;="&amp;QW$6,SaisieFin,"&gt;"&amp;QW$6,SaisieJour,"")+
COUNTIFS(SaisiePers,$A22,SaisieDebut,"&lt;="&amp;QW$6,SaisieFin,QW$6,SaisieSoir,Paramètres!$B$3,SaisieJour,"")+
COUNTIFS(SaisiePers,$A22,SaisieDebut,"&lt;="&amp;QW$6,SaisieFin,"&gt;"&amp;QW$6,SaisieSoir,Paramètres!$B$3,SaisieJour,TEXT(QW$6,"jjjj"))=0)=$AS$1)*0.5)</f>
        <v/>
      </c>
      <c r="QY22" s="6" t="str">
        <f>IF(OR(QY$6=0,COUNTIF(Feries,QY$6)&gt;0,ISNONTEXT($A22)),"",
((COUNTIFS(SaisiePers,$A22,SaisieDebut,"&lt;"&amp;QY$6,SaisieFin,"&gt;="&amp;QY$6,SaisieJour,"")+
COUNTIFS(SaisiePers,$A22,SaisieDebut,QY$6,SaisieFin,"&gt;="&amp;QY$6,SaisieMatin,Paramètres!$A$2,SaisieJour,"")+
COUNTIFS(SaisiePers,$A22,SaisieDebut,"&lt;"&amp;QY$6,SaisieFin,"&gt;="&amp;QY$6,SaisieMatin,Paramètres!$A$2,SaisieJour,TEXT(QY$6,"jjjj"))=0)=$AS$1)*0.5)</f>
        <v/>
      </c>
      <c r="QZ22" s="6" t="str">
        <f>IF(OR(QY$6=0,COUNTIF(Feries,QY$6)&gt;0,ISNONTEXT($A22)),"",
((COUNTIFS(SaisiePers,$A22,SaisieDebut,"&lt;="&amp;QY$6,SaisieFin,"&gt;"&amp;QY$6,SaisieJour,"")+
COUNTIFS(SaisiePers,$A22,SaisieDebut,"&lt;="&amp;QY$6,SaisieFin,QY$6,SaisieSoir,Paramètres!$B$3,SaisieJour,"")+
COUNTIFS(SaisiePers,$A22,SaisieDebut,"&lt;="&amp;QY$6,SaisieFin,"&gt;"&amp;QY$6,SaisieSoir,Paramètres!$B$3,SaisieJour,TEXT(QY$6,"jjjj"))=0)=$AS$1)*0.5)</f>
        <v/>
      </c>
      <c r="RA22" s="6" t="str">
        <f>IF(OR(RA$6=0,COUNTIF(Feries,RA$6)&gt;0,ISNONTEXT($A22)),"",
((COUNTIFS(SaisiePers,$A22,SaisieDebut,"&lt;"&amp;RA$6,SaisieFin,"&gt;="&amp;RA$6,SaisieJour,"")+
COUNTIFS(SaisiePers,$A22,SaisieDebut,RA$6,SaisieFin,"&gt;="&amp;RA$6,SaisieMatin,Paramètres!$A$2,SaisieJour,"")+
COUNTIFS(SaisiePers,$A22,SaisieDebut,"&lt;"&amp;RA$6,SaisieFin,"&gt;="&amp;RA$6,SaisieMatin,Paramètres!$A$2,SaisieJour,TEXT(RA$6,"jjjj"))=0)=$AS$1)*0.5)</f>
        <v/>
      </c>
      <c r="RB22" s="6" t="str">
        <f>IF(OR(RA$6=0,COUNTIF(Feries,RA$6)&gt;0,ISNONTEXT($A22)),"",
((COUNTIFS(SaisiePers,$A22,SaisieDebut,"&lt;="&amp;RA$6,SaisieFin,"&gt;"&amp;RA$6,SaisieJour,"")+
COUNTIFS(SaisiePers,$A22,SaisieDebut,"&lt;="&amp;RA$6,SaisieFin,RA$6,SaisieSoir,Paramètres!$B$3,SaisieJour,"")+
COUNTIFS(SaisiePers,$A22,SaisieDebut,"&lt;="&amp;RA$6,SaisieFin,"&gt;"&amp;RA$6,SaisieSoir,Paramètres!$B$3,SaisieJour,TEXT(RA$6,"jjjj"))=0)=$AS$1)*0.5)</f>
        <v/>
      </c>
      <c r="RC22" s="6" t="str">
        <f>IF(OR(RC$6=0,COUNTIF(Feries,RC$6)&gt;0,ISNONTEXT($A22)),"",
((COUNTIFS(SaisiePers,$A22,SaisieDebut,"&lt;"&amp;RC$6,SaisieFin,"&gt;="&amp;RC$6,SaisieJour,"")+
COUNTIFS(SaisiePers,$A22,SaisieDebut,RC$6,SaisieFin,"&gt;="&amp;RC$6,SaisieMatin,Paramètres!$A$2,SaisieJour,"")+
COUNTIFS(SaisiePers,$A22,SaisieDebut,"&lt;"&amp;RC$6,SaisieFin,"&gt;="&amp;RC$6,SaisieMatin,Paramètres!$A$2,SaisieJour,TEXT(RC$6,"jjjj"))=0)=$AS$1)*0.5)</f>
        <v/>
      </c>
      <c r="RD22" s="6" t="str">
        <f>IF(OR(RC$6=0,COUNTIF(Feries,RC$6)&gt;0,ISNONTEXT($A22)),"",
((COUNTIFS(SaisiePers,$A22,SaisieDebut,"&lt;="&amp;RC$6,SaisieFin,"&gt;"&amp;RC$6,SaisieJour,"")+
COUNTIFS(SaisiePers,$A22,SaisieDebut,"&lt;="&amp;RC$6,SaisieFin,RC$6,SaisieSoir,Paramètres!$B$3,SaisieJour,"")+
COUNTIFS(SaisiePers,$A22,SaisieDebut,"&lt;="&amp;RC$6,SaisieFin,"&gt;"&amp;RC$6,SaisieSoir,Paramètres!$B$3,SaisieJour,TEXT(RC$6,"jjjj"))=0)=$AS$1)*0.5)</f>
        <v/>
      </c>
      <c r="RE22" s="6" t="str">
        <f>IF(OR(RE$6=0,COUNTIF(Feries,RE$6)&gt;0,ISNONTEXT($A22)),"",
((COUNTIFS(SaisiePers,$A22,SaisieDebut,"&lt;"&amp;RE$6,SaisieFin,"&gt;="&amp;RE$6,SaisieJour,"")+
COUNTIFS(SaisiePers,$A22,SaisieDebut,RE$6,SaisieFin,"&gt;="&amp;RE$6,SaisieMatin,Paramètres!$A$2,SaisieJour,"")+
COUNTIFS(SaisiePers,$A22,SaisieDebut,"&lt;"&amp;RE$6,SaisieFin,"&gt;="&amp;RE$6,SaisieMatin,Paramètres!$A$2,SaisieJour,TEXT(RE$6,"jjjj"))=0)=$AS$1)*0.5)</f>
        <v/>
      </c>
      <c r="RF22" s="6" t="str">
        <f>IF(OR(RE$6=0,COUNTIF(Feries,RE$6)&gt;0,ISNONTEXT($A22)),"",
((COUNTIFS(SaisiePers,$A22,SaisieDebut,"&lt;="&amp;RE$6,SaisieFin,"&gt;"&amp;RE$6,SaisieJour,"")+
COUNTIFS(SaisiePers,$A22,SaisieDebut,"&lt;="&amp;RE$6,SaisieFin,RE$6,SaisieSoir,Paramètres!$B$3,SaisieJour,"")+
COUNTIFS(SaisiePers,$A22,SaisieDebut,"&lt;="&amp;RE$6,SaisieFin,"&gt;"&amp;RE$6,SaisieSoir,Paramètres!$B$3,SaisieJour,TEXT(RE$6,"jjjj"))=0)=$AS$1)*0.5)</f>
        <v/>
      </c>
      <c r="RG22" s="6" t="str">
        <f>IF(OR(RG$6=0,COUNTIF(Feries,RG$6)&gt;0,ISNONTEXT($A22)),"",
((COUNTIFS(SaisiePers,$A22,SaisieDebut,"&lt;"&amp;RG$6,SaisieFin,"&gt;="&amp;RG$6,SaisieJour,"")+
COUNTIFS(SaisiePers,$A22,SaisieDebut,RG$6,SaisieFin,"&gt;="&amp;RG$6,SaisieMatin,Paramètres!$A$2,SaisieJour,"")+
COUNTIFS(SaisiePers,$A22,SaisieDebut,"&lt;"&amp;RG$6,SaisieFin,"&gt;="&amp;RG$6,SaisieMatin,Paramètres!$A$2,SaisieJour,TEXT(RG$6,"jjjj"))=0)=$AS$1)*0.5)</f>
        <v/>
      </c>
      <c r="RH22" s="6" t="str">
        <f>IF(OR(RG$6=0,COUNTIF(Feries,RG$6)&gt;0,ISNONTEXT($A22)),"",
((COUNTIFS(SaisiePers,$A22,SaisieDebut,"&lt;="&amp;RG$6,SaisieFin,"&gt;"&amp;RG$6,SaisieJour,"")+
COUNTIFS(SaisiePers,$A22,SaisieDebut,"&lt;="&amp;RG$6,SaisieFin,RG$6,SaisieSoir,Paramètres!$B$3,SaisieJour,"")+
COUNTIFS(SaisiePers,$A22,SaisieDebut,"&lt;="&amp;RG$6,SaisieFin,"&gt;"&amp;RG$6,SaisieSoir,Paramètres!$B$3,SaisieJour,TEXT(RG$6,"jjjj"))=0)=$AS$1)*0.5)</f>
        <v/>
      </c>
      <c r="RI22" s="6" t="str">
        <f>IF(OR(RI$6=0,COUNTIF(Feries,RI$6)&gt;0,ISNONTEXT($A22)),"",
((COUNTIFS(SaisiePers,$A22,SaisieDebut,"&lt;"&amp;RI$6,SaisieFin,"&gt;="&amp;RI$6,SaisieJour,"")+
COUNTIFS(SaisiePers,$A22,SaisieDebut,RI$6,SaisieFin,"&gt;="&amp;RI$6,SaisieMatin,Paramètres!$A$2,SaisieJour,"")+
COUNTIFS(SaisiePers,$A22,SaisieDebut,"&lt;"&amp;RI$6,SaisieFin,"&gt;="&amp;RI$6,SaisieMatin,Paramètres!$A$2,SaisieJour,TEXT(RI$6,"jjjj"))=0)=$AS$1)*0.5)</f>
        <v/>
      </c>
      <c r="RJ22" s="6" t="str">
        <f>IF(OR(RI$6=0,COUNTIF(Feries,RI$6)&gt;0,ISNONTEXT($A22)),"",
((COUNTIFS(SaisiePers,$A22,SaisieDebut,"&lt;="&amp;RI$6,SaisieFin,"&gt;"&amp;RI$6,SaisieJour,"")+
COUNTIFS(SaisiePers,$A22,SaisieDebut,"&lt;="&amp;RI$6,SaisieFin,RI$6,SaisieSoir,Paramètres!$B$3,SaisieJour,"")+
COUNTIFS(SaisiePers,$A22,SaisieDebut,"&lt;="&amp;RI$6,SaisieFin,"&gt;"&amp;RI$6,SaisieSoir,Paramètres!$B$3,SaisieJour,TEXT(RI$6,"jjjj"))=0)=$AS$1)*0.5)</f>
        <v/>
      </c>
      <c r="RK22" s="6" t="str">
        <f>IF(OR(RK$6=0,COUNTIF(Feries,RK$6)&gt;0,ISNONTEXT($A22)),"",
((COUNTIFS(SaisiePers,$A22,SaisieDebut,"&lt;"&amp;RK$6,SaisieFin,"&gt;="&amp;RK$6,SaisieJour,"")+
COUNTIFS(SaisiePers,$A22,SaisieDebut,RK$6,SaisieFin,"&gt;="&amp;RK$6,SaisieMatin,Paramètres!$A$2,SaisieJour,"")+
COUNTIFS(SaisiePers,$A22,SaisieDebut,"&lt;"&amp;RK$6,SaisieFin,"&gt;="&amp;RK$6,SaisieMatin,Paramètres!$A$2,SaisieJour,TEXT(RK$6,"jjjj"))=0)=$AS$1)*0.5)</f>
        <v/>
      </c>
      <c r="RL22" s="6" t="str">
        <f>IF(OR(RK$6=0,COUNTIF(Feries,RK$6)&gt;0,ISNONTEXT($A22)),"",
((COUNTIFS(SaisiePers,$A22,SaisieDebut,"&lt;="&amp;RK$6,SaisieFin,"&gt;"&amp;RK$6,SaisieJour,"")+
COUNTIFS(SaisiePers,$A22,SaisieDebut,"&lt;="&amp;RK$6,SaisieFin,RK$6,SaisieSoir,Paramètres!$B$3,SaisieJour,"")+
COUNTIFS(SaisiePers,$A22,SaisieDebut,"&lt;="&amp;RK$6,SaisieFin,"&gt;"&amp;RK$6,SaisieSoir,Paramètres!$B$3,SaisieJour,TEXT(RK$6,"jjjj"))=0)=$AS$1)*0.5)</f>
        <v/>
      </c>
      <c r="RM22" s="6" t="str">
        <f>IF(OR(RM$6=0,COUNTIF(Feries,RM$6)&gt;0,ISNONTEXT($A22)),"",
((COUNTIFS(SaisiePers,$A22,SaisieDebut,"&lt;"&amp;RM$6,SaisieFin,"&gt;="&amp;RM$6,SaisieJour,"")+
COUNTIFS(SaisiePers,$A22,SaisieDebut,RM$6,SaisieFin,"&gt;="&amp;RM$6,SaisieMatin,Paramètres!$A$2,SaisieJour,"")+
COUNTIFS(SaisiePers,$A22,SaisieDebut,"&lt;"&amp;RM$6,SaisieFin,"&gt;="&amp;RM$6,SaisieMatin,Paramètres!$A$2,SaisieJour,TEXT(RM$6,"jjjj"))=0)=$AS$1)*0.5)</f>
        <v/>
      </c>
      <c r="RN22" s="6" t="str">
        <f>IF(OR(RM$6=0,COUNTIF(Feries,RM$6)&gt;0,ISNONTEXT($A22)),"",
((COUNTIFS(SaisiePers,$A22,SaisieDebut,"&lt;="&amp;RM$6,SaisieFin,"&gt;"&amp;RM$6,SaisieJour,"")+
COUNTIFS(SaisiePers,$A22,SaisieDebut,"&lt;="&amp;RM$6,SaisieFin,RM$6,SaisieSoir,Paramètres!$B$3,SaisieJour,"")+
COUNTIFS(SaisiePers,$A22,SaisieDebut,"&lt;="&amp;RM$6,SaisieFin,"&gt;"&amp;RM$6,SaisieSoir,Paramètres!$B$3,SaisieJour,TEXT(RM$6,"jjjj"))=0)=$AS$1)*0.5)</f>
        <v/>
      </c>
      <c r="RO22" s="6" t="str">
        <f>IF(OR(RO$6=0,COUNTIF(Feries,RO$6)&gt;0,ISNONTEXT($A22)),"",
((COUNTIFS(SaisiePers,$A22,SaisieDebut,"&lt;"&amp;RO$6,SaisieFin,"&gt;="&amp;RO$6,SaisieJour,"")+
COUNTIFS(SaisiePers,$A22,SaisieDebut,RO$6,SaisieFin,"&gt;="&amp;RO$6,SaisieMatin,Paramètres!$A$2,SaisieJour,"")+
COUNTIFS(SaisiePers,$A22,SaisieDebut,"&lt;"&amp;RO$6,SaisieFin,"&gt;="&amp;RO$6,SaisieMatin,Paramètres!$A$2,SaisieJour,TEXT(RO$6,"jjjj"))=0)=$AS$1)*0.5)</f>
        <v/>
      </c>
      <c r="RP22" s="6" t="str">
        <f>IF(OR(RO$6=0,COUNTIF(Feries,RO$6)&gt;0,ISNONTEXT($A22)),"",
((COUNTIFS(SaisiePers,$A22,SaisieDebut,"&lt;="&amp;RO$6,SaisieFin,"&gt;"&amp;RO$6,SaisieJour,"")+
COUNTIFS(SaisiePers,$A22,SaisieDebut,"&lt;="&amp;RO$6,SaisieFin,RO$6,SaisieSoir,Paramètres!$B$3,SaisieJour,"")+
COUNTIFS(SaisiePers,$A22,SaisieDebut,"&lt;="&amp;RO$6,SaisieFin,"&gt;"&amp;RO$6,SaisieSoir,Paramètres!$B$3,SaisieJour,TEXT(RO$6,"jjjj"))=0)=$AS$1)*0.5)</f>
        <v/>
      </c>
      <c r="RQ22" s="6" t="str">
        <f>IF(OR(RQ$6=0,COUNTIF(Feries,RQ$6)&gt;0,ISNONTEXT($A22)),"",
((COUNTIFS(SaisiePers,$A22,SaisieDebut,"&lt;"&amp;RQ$6,SaisieFin,"&gt;="&amp;RQ$6,SaisieJour,"")+
COUNTIFS(SaisiePers,$A22,SaisieDebut,RQ$6,SaisieFin,"&gt;="&amp;RQ$6,SaisieMatin,Paramètres!$A$2,SaisieJour,"")+
COUNTIFS(SaisiePers,$A22,SaisieDebut,"&lt;"&amp;RQ$6,SaisieFin,"&gt;="&amp;RQ$6,SaisieMatin,Paramètres!$A$2,SaisieJour,TEXT(RQ$6,"jjjj"))=0)=$AS$1)*0.5)</f>
        <v/>
      </c>
      <c r="RR22" s="6" t="str">
        <f>IF(OR(RQ$6=0,COUNTIF(Feries,RQ$6)&gt;0,ISNONTEXT($A22)),"",
((COUNTIFS(SaisiePers,$A22,SaisieDebut,"&lt;="&amp;RQ$6,SaisieFin,"&gt;"&amp;RQ$6,SaisieJour,"")+
COUNTIFS(SaisiePers,$A22,SaisieDebut,"&lt;="&amp;RQ$6,SaisieFin,RQ$6,SaisieSoir,Paramètres!$B$3,SaisieJour,"")+
COUNTIFS(SaisiePers,$A22,SaisieDebut,"&lt;="&amp;RQ$6,SaisieFin,"&gt;"&amp;RQ$6,SaisieSoir,Paramètres!$B$3,SaisieJour,TEXT(RQ$6,"jjjj"))=0)=$AS$1)*0.5)</f>
        <v/>
      </c>
      <c r="RS22" s="6" t="str">
        <f>IF(OR(RS$6=0,COUNTIF(Feries,RS$6)&gt;0,ISNONTEXT($A22)),"",
((COUNTIFS(SaisiePers,$A22,SaisieDebut,"&lt;"&amp;RS$6,SaisieFin,"&gt;="&amp;RS$6,SaisieJour,"")+
COUNTIFS(SaisiePers,$A22,SaisieDebut,RS$6,SaisieFin,"&gt;="&amp;RS$6,SaisieMatin,Paramètres!$A$2,SaisieJour,"")+
COUNTIFS(SaisiePers,$A22,SaisieDebut,"&lt;"&amp;RS$6,SaisieFin,"&gt;="&amp;RS$6,SaisieMatin,Paramètres!$A$2,SaisieJour,TEXT(RS$6,"jjjj"))=0)=$AS$1)*0.5)</f>
        <v/>
      </c>
      <c r="RT22" s="6" t="str">
        <f>IF(OR(RS$6=0,COUNTIF(Feries,RS$6)&gt;0,ISNONTEXT($A22)),"",
((COUNTIFS(SaisiePers,$A22,SaisieDebut,"&lt;="&amp;RS$6,SaisieFin,"&gt;"&amp;RS$6,SaisieJour,"")+
COUNTIFS(SaisiePers,$A22,SaisieDebut,"&lt;="&amp;RS$6,SaisieFin,RS$6,SaisieSoir,Paramètres!$B$3,SaisieJour,"")+
COUNTIFS(SaisiePers,$A22,SaisieDebut,"&lt;="&amp;RS$6,SaisieFin,"&gt;"&amp;RS$6,SaisieSoir,Paramètres!$B$3,SaisieJour,TEXT(RS$6,"jjjj"))=0)=$AS$1)*0.5)</f>
        <v/>
      </c>
      <c r="RU22" s="6" t="str">
        <f>IF(OR(RU$6=0,COUNTIF(Feries,RU$6)&gt;0,ISNONTEXT($A22)),"",
((COUNTIFS(SaisiePers,$A22,SaisieDebut,"&lt;"&amp;RU$6,SaisieFin,"&gt;="&amp;RU$6,SaisieJour,"")+
COUNTIFS(SaisiePers,$A22,SaisieDebut,RU$6,SaisieFin,"&gt;="&amp;RU$6,SaisieMatin,Paramètres!$A$2,SaisieJour,"")+
COUNTIFS(SaisiePers,$A22,SaisieDebut,"&lt;"&amp;RU$6,SaisieFin,"&gt;="&amp;RU$6,SaisieMatin,Paramètres!$A$2,SaisieJour,TEXT(RU$6,"jjjj"))=0)=$AS$1)*0.5)</f>
        <v/>
      </c>
      <c r="RV22" s="6" t="str">
        <f>IF(OR(RU$6=0,COUNTIF(Feries,RU$6)&gt;0,ISNONTEXT($A22)),"",
((COUNTIFS(SaisiePers,$A22,SaisieDebut,"&lt;="&amp;RU$6,SaisieFin,"&gt;"&amp;RU$6,SaisieJour,"")+
COUNTIFS(SaisiePers,$A22,SaisieDebut,"&lt;="&amp;RU$6,SaisieFin,RU$6,SaisieSoir,Paramètres!$B$3,SaisieJour,"")+
COUNTIFS(SaisiePers,$A22,SaisieDebut,"&lt;="&amp;RU$6,SaisieFin,"&gt;"&amp;RU$6,SaisieSoir,Paramètres!$B$3,SaisieJour,TEXT(RU$6,"jjjj"))=0)=$AS$1)*0.5)</f>
        <v/>
      </c>
      <c r="RW22" s="6" t="str">
        <f>IF(OR(RW$6=0,COUNTIF(Feries,RW$6)&gt;0,ISNONTEXT($A22)),"",
((COUNTIFS(SaisiePers,$A22,SaisieDebut,"&lt;"&amp;RW$6,SaisieFin,"&gt;="&amp;RW$6,SaisieJour,"")+
COUNTIFS(SaisiePers,$A22,SaisieDebut,RW$6,SaisieFin,"&gt;="&amp;RW$6,SaisieMatin,Paramètres!$A$2,SaisieJour,"")+
COUNTIFS(SaisiePers,$A22,SaisieDebut,"&lt;"&amp;RW$6,SaisieFin,"&gt;="&amp;RW$6,SaisieMatin,Paramètres!$A$2,SaisieJour,TEXT(RW$6,"jjjj"))=0)=$AS$1)*0.5)</f>
        <v/>
      </c>
      <c r="RX22" s="6" t="str">
        <f>IF(OR(RW$6=0,COUNTIF(Feries,RW$6)&gt;0,ISNONTEXT($A22)),"",
((COUNTIFS(SaisiePers,$A22,SaisieDebut,"&lt;="&amp;RW$6,SaisieFin,"&gt;"&amp;RW$6,SaisieJour,"")+
COUNTIFS(SaisiePers,$A22,SaisieDebut,"&lt;="&amp;RW$6,SaisieFin,RW$6,SaisieSoir,Paramètres!$B$3,SaisieJour,"")+
COUNTIFS(SaisiePers,$A22,SaisieDebut,"&lt;="&amp;RW$6,SaisieFin,"&gt;"&amp;RW$6,SaisieSoir,Paramètres!$B$3,SaisieJour,TEXT(RW$6,"jjjj"))=0)=$AS$1)*0.5)</f>
        <v/>
      </c>
      <c r="RY22" s="6" t="str">
        <f>IF(OR(RY$6=0,COUNTIF(Feries,RY$6)&gt;0,ISNONTEXT($A22)),"",
((COUNTIFS(SaisiePers,$A22,SaisieDebut,"&lt;"&amp;RY$6,SaisieFin,"&gt;="&amp;RY$6,SaisieJour,"")+
COUNTIFS(SaisiePers,$A22,SaisieDebut,RY$6,SaisieFin,"&gt;="&amp;RY$6,SaisieMatin,Paramètres!$A$2,SaisieJour,"")+
COUNTIFS(SaisiePers,$A22,SaisieDebut,"&lt;"&amp;RY$6,SaisieFin,"&gt;="&amp;RY$6,SaisieMatin,Paramètres!$A$2,SaisieJour,TEXT(RY$6,"jjjj"))=0)=$AS$1)*0.5)</f>
        <v/>
      </c>
      <c r="RZ22" s="6" t="str">
        <f>IF(OR(RY$6=0,COUNTIF(Feries,RY$6)&gt;0,ISNONTEXT($A22)),"",
((COUNTIFS(SaisiePers,$A22,SaisieDebut,"&lt;="&amp;RY$6,SaisieFin,"&gt;"&amp;RY$6,SaisieJour,"")+
COUNTIFS(SaisiePers,$A22,SaisieDebut,"&lt;="&amp;RY$6,SaisieFin,RY$6,SaisieSoir,Paramètres!$B$3,SaisieJour,"")+
COUNTIFS(SaisiePers,$A22,SaisieDebut,"&lt;="&amp;RY$6,SaisieFin,"&gt;"&amp;RY$6,SaisieSoir,Paramètres!$B$3,SaisieJour,TEXT(RY$6,"jjjj"))=0)=$AS$1)*0.5)</f>
        <v/>
      </c>
      <c r="SA22" s="6" t="str">
        <f>IF(OR(SA$6=0,COUNTIF(Feries,SA$6)&gt;0,ISNONTEXT($A22)),"",
((COUNTIFS(SaisiePers,$A22,SaisieDebut,"&lt;"&amp;SA$6,SaisieFin,"&gt;="&amp;SA$6,SaisieJour,"")+
COUNTIFS(SaisiePers,$A22,SaisieDebut,SA$6,SaisieFin,"&gt;="&amp;SA$6,SaisieMatin,Paramètres!$A$2,SaisieJour,"")+
COUNTIFS(SaisiePers,$A22,SaisieDebut,"&lt;"&amp;SA$6,SaisieFin,"&gt;="&amp;SA$6,SaisieMatin,Paramètres!$A$2,SaisieJour,TEXT(SA$6,"jjjj"))=0)=$AS$1)*0.5)</f>
        <v/>
      </c>
      <c r="SB22" s="6" t="str">
        <f>IF(OR(SA$6=0,COUNTIF(Feries,SA$6)&gt;0,ISNONTEXT($A22)),"",
((COUNTIFS(SaisiePers,$A22,SaisieDebut,"&lt;="&amp;SA$6,SaisieFin,"&gt;"&amp;SA$6,SaisieJour,"")+
COUNTIFS(SaisiePers,$A22,SaisieDebut,"&lt;="&amp;SA$6,SaisieFin,SA$6,SaisieSoir,Paramètres!$B$3,SaisieJour,"")+
COUNTIFS(SaisiePers,$A22,SaisieDebut,"&lt;="&amp;SA$6,SaisieFin,"&gt;"&amp;SA$6,SaisieSoir,Paramètres!$B$3,SaisieJour,TEXT(SA$6,"jjjj"))=0)=$AS$1)*0.5)</f>
        <v/>
      </c>
      <c r="SC22" s="6" t="str">
        <f>IF(OR(SC$6=0,COUNTIF(Feries,SC$6)&gt;0,ISNONTEXT($A22)),"",
((COUNTIFS(SaisiePers,$A22,SaisieDebut,"&lt;"&amp;SC$6,SaisieFin,"&gt;="&amp;SC$6,SaisieJour,"")+
COUNTIFS(SaisiePers,$A22,SaisieDebut,SC$6,SaisieFin,"&gt;="&amp;SC$6,SaisieMatin,Paramètres!$A$2,SaisieJour,"")+
COUNTIFS(SaisiePers,$A22,SaisieDebut,"&lt;"&amp;SC$6,SaisieFin,"&gt;="&amp;SC$6,SaisieMatin,Paramètres!$A$2,SaisieJour,TEXT(SC$6,"jjjj"))=0)=$AS$1)*0.5)</f>
        <v/>
      </c>
      <c r="SD22" s="6" t="str">
        <f>IF(OR(SC$6=0,COUNTIF(Feries,SC$6)&gt;0,ISNONTEXT($A22)),"",
((COUNTIFS(SaisiePers,$A22,SaisieDebut,"&lt;="&amp;SC$6,SaisieFin,"&gt;"&amp;SC$6,SaisieJour,"")+
COUNTIFS(SaisiePers,$A22,SaisieDebut,"&lt;="&amp;SC$6,SaisieFin,SC$6,SaisieSoir,Paramètres!$B$3,SaisieJour,"")+
COUNTIFS(SaisiePers,$A22,SaisieDebut,"&lt;="&amp;SC$6,SaisieFin,"&gt;"&amp;SC$6,SaisieSoir,Paramètres!$B$3,SaisieJour,TEXT(SC$6,"jjjj"))=0)=$AS$1)*0.5)</f>
        <v/>
      </c>
      <c r="SE22" s="6" t="str">
        <f>IF(OR(SE$6=0,COUNTIF(Feries,SE$6)&gt;0,ISNONTEXT($A22)),"",
((COUNTIFS(SaisiePers,$A22,SaisieDebut,"&lt;"&amp;SE$6,SaisieFin,"&gt;="&amp;SE$6,SaisieJour,"")+
COUNTIFS(SaisiePers,$A22,SaisieDebut,SE$6,SaisieFin,"&gt;="&amp;SE$6,SaisieMatin,Paramètres!$A$2,SaisieJour,"")+
COUNTIFS(SaisiePers,$A22,SaisieDebut,"&lt;"&amp;SE$6,SaisieFin,"&gt;="&amp;SE$6,SaisieMatin,Paramètres!$A$2,SaisieJour,TEXT(SE$6,"jjjj"))=0)=$AS$1)*0.5)</f>
        <v/>
      </c>
      <c r="SF22" s="6" t="str">
        <f>IF(OR(SE$6=0,COUNTIF(Feries,SE$6)&gt;0,ISNONTEXT($A22)),"",
((COUNTIFS(SaisiePers,$A22,SaisieDebut,"&lt;="&amp;SE$6,SaisieFin,"&gt;"&amp;SE$6,SaisieJour,"")+
COUNTIFS(SaisiePers,$A22,SaisieDebut,"&lt;="&amp;SE$6,SaisieFin,SE$6,SaisieSoir,Paramètres!$B$3,SaisieJour,"")+
COUNTIFS(SaisiePers,$A22,SaisieDebut,"&lt;="&amp;SE$6,SaisieFin,"&gt;"&amp;SE$6,SaisieSoir,Paramètres!$B$3,SaisieJour,TEXT(SE$6,"jjjj"))=0)=$AS$1)*0.5)</f>
        <v/>
      </c>
      <c r="SG22" s="6" t="str">
        <f>IF(OR(SG$6=0,COUNTIF(Feries,SG$6)&gt;0,ISNONTEXT($A22)),"",
((COUNTIFS(SaisiePers,$A22,SaisieDebut,"&lt;"&amp;SG$6,SaisieFin,"&gt;="&amp;SG$6,SaisieJour,"")+
COUNTIFS(SaisiePers,$A22,SaisieDebut,SG$6,SaisieFin,"&gt;="&amp;SG$6,SaisieMatin,Paramètres!$A$2,SaisieJour,"")+
COUNTIFS(SaisiePers,$A22,SaisieDebut,"&lt;"&amp;SG$6,SaisieFin,"&gt;="&amp;SG$6,SaisieMatin,Paramètres!$A$2,SaisieJour,TEXT(SG$6,"jjjj"))=0)=$AS$1)*0.5)</f>
        <v/>
      </c>
      <c r="SH22" s="6" t="str">
        <f>IF(OR(SG$6=0,COUNTIF(Feries,SG$6)&gt;0,ISNONTEXT($A22)),"",
((COUNTIFS(SaisiePers,$A22,SaisieDebut,"&lt;="&amp;SG$6,SaisieFin,"&gt;"&amp;SG$6,SaisieJour,"")+
COUNTIFS(SaisiePers,$A22,SaisieDebut,"&lt;="&amp;SG$6,SaisieFin,SG$6,SaisieSoir,Paramètres!$B$3,SaisieJour,"")+
COUNTIFS(SaisiePers,$A22,SaisieDebut,"&lt;="&amp;SG$6,SaisieFin,"&gt;"&amp;SG$6,SaisieSoir,Paramètres!$B$3,SaisieJour,TEXT(SG$6,"jjjj"))=0)=$AS$1)*0.5)</f>
        <v/>
      </c>
      <c r="SI22" s="6" t="str">
        <f>IF(OR(SI$6=0,COUNTIF(Feries,SI$6)&gt;0,ISNONTEXT($A22)),"",
((COUNTIFS(SaisiePers,$A22,SaisieDebut,"&lt;"&amp;SI$6,SaisieFin,"&gt;="&amp;SI$6,SaisieJour,"")+
COUNTIFS(SaisiePers,$A22,SaisieDebut,SI$6,SaisieFin,"&gt;="&amp;SI$6,SaisieMatin,Paramètres!$A$2,SaisieJour,"")+
COUNTIFS(SaisiePers,$A22,SaisieDebut,"&lt;"&amp;SI$6,SaisieFin,"&gt;="&amp;SI$6,SaisieMatin,Paramètres!$A$2,SaisieJour,TEXT(SI$6,"jjjj"))=0)=$AS$1)*0.5)</f>
        <v/>
      </c>
      <c r="SJ22" s="6" t="str">
        <f>IF(OR(SI$6=0,COUNTIF(Feries,SI$6)&gt;0,ISNONTEXT($A22)),"",
((COUNTIFS(SaisiePers,$A22,SaisieDebut,"&lt;="&amp;SI$6,SaisieFin,"&gt;"&amp;SI$6,SaisieJour,"")+
COUNTIFS(SaisiePers,$A22,SaisieDebut,"&lt;="&amp;SI$6,SaisieFin,SI$6,SaisieSoir,Paramètres!$B$3,SaisieJour,"")+
COUNTIFS(SaisiePers,$A22,SaisieDebut,"&lt;="&amp;SI$6,SaisieFin,"&gt;"&amp;SI$6,SaisieSoir,Paramètres!$B$3,SaisieJour,TEXT(SI$6,"jjjj"))=0)=$AS$1)*0.5)</f>
        <v/>
      </c>
      <c r="SK22" s="6" t="str">
        <f>IF(OR(SK$6=0,COUNTIF(Feries,SK$6)&gt;0,ISNONTEXT($A22)),"",
((COUNTIFS(SaisiePers,$A22,SaisieDebut,"&lt;"&amp;SK$6,SaisieFin,"&gt;="&amp;SK$6,SaisieJour,"")+
COUNTIFS(SaisiePers,$A22,SaisieDebut,SK$6,SaisieFin,"&gt;="&amp;SK$6,SaisieMatin,Paramètres!$A$2,SaisieJour,"")+
COUNTIFS(SaisiePers,$A22,SaisieDebut,"&lt;"&amp;SK$6,SaisieFin,"&gt;="&amp;SK$6,SaisieMatin,Paramètres!$A$2,SaisieJour,TEXT(SK$6,"jjjj"))=0)=$AS$1)*0.5)</f>
        <v/>
      </c>
      <c r="SL22" s="6" t="str">
        <f>IF(OR(SK$6=0,COUNTIF(Feries,SK$6)&gt;0,ISNONTEXT($A22)),"",
((COUNTIFS(SaisiePers,$A22,SaisieDebut,"&lt;="&amp;SK$6,SaisieFin,"&gt;"&amp;SK$6,SaisieJour,"")+
COUNTIFS(SaisiePers,$A22,SaisieDebut,"&lt;="&amp;SK$6,SaisieFin,SK$6,SaisieSoir,Paramètres!$B$3,SaisieJour,"")+
COUNTIFS(SaisiePers,$A22,SaisieDebut,"&lt;="&amp;SK$6,SaisieFin,"&gt;"&amp;SK$6,SaisieSoir,Paramètres!$B$3,SaisieJour,TEXT(SK$6,"jjjj"))=0)=$AS$1)*0.5)</f>
        <v/>
      </c>
      <c r="SM22" s="6" t="str">
        <f>IF(OR(SM$6=0,COUNTIF(Feries,SM$6)&gt;0,ISNONTEXT($A22)),"",
((COUNTIFS(SaisiePers,$A22,SaisieDebut,"&lt;"&amp;SM$6,SaisieFin,"&gt;="&amp;SM$6,SaisieJour,"")+
COUNTIFS(SaisiePers,$A22,SaisieDebut,SM$6,SaisieFin,"&gt;="&amp;SM$6,SaisieMatin,Paramètres!$A$2,SaisieJour,"")+
COUNTIFS(SaisiePers,$A22,SaisieDebut,"&lt;"&amp;SM$6,SaisieFin,"&gt;="&amp;SM$6,SaisieMatin,Paramètres!$A$2,SaisieJour,TEXT(SM$6,"jjjj"))=0)=$AS$1)*0.5)</f>
        <v/>
      </c>
      <c r="SN22" s="6" t="str">
        <f>IF(OR(SM$6=0,COUNTIF(Feries,SM$6)&gt;0,ISNONTEXT($A22)),"",
((COUNTIFS(SaisiePers,$A22,SaisieDebut,"&lt;="&amp;SM$6,SaisieFin,"&gt;"&amp;SM$6,SaisieJour,"")+
COUNTIFS(SaisiePers,$A22,SaisieDebut,"&lt;="&amp;SM$6,SaisieFin,SM$6,SaisieSoir,Paramètres!$B$3,SaisieJour,"")+
COUNTIFS(SaisiePers,$A22,SaisieDebut,"&lt;="&amp;SM$6,SaisieFin,"&gt;"&amp;SM$6,SaisieSoir,Paramètres!$B$3,SaisieJour,TEXT(SM$6,"jjjj"))=0)=$AS$1)*0.5)</f>
        <v/>
      </c>
      <c r="SO22" s="6" t="str">
        <f>IF(OR(SO$6=0,COUNTIF(Feries,SO$6)&gt;0,ISNONTEXT($A22)),"",
((COUNTIFS(SaisiePers,$A22,SaisieDebut,"&lt;"&amp;SO$6,SaisieFin,"&gt;="&amp;SO$6,SaisieJour,"")+
COUNTIFS(SaisiePers,$A22,SaisieDebut,SO$6,SaisieFin,"&gt;="&amp;SO$6,SaisieMatin,Paramètres!$A$2,SaisieJour,"")+
COUNTIFS(SaisiePers,$A22,SaisieDebut,"&lt;"&amp;SO$6,SaisieFin,"&gt;="&amp;SO$6,SaisieMatin,Paramètres!$A$2,SaisieJour,TEXT(SO$6,"jjjj"))=0)=$AS$1)*0.5)</f>
        <v/>
      </c>
      <c r="SP22" s="6" t="str">
        <f>IF(OR(SO$6=0,COUNTIF(Feries,SO$6)&gt;0,ISNONTEXT($A22)),"",
((COUNTIFS(SaisiePers,$A22,SaisieDebut,"&lt;="&amp;SO$6,SaisieFin,"&gt;"&amp;SO$6,SaisieJour,"")+
COUNTIFS(SaisiePers,$A22,SaisieDebut,"&lt;="&amp;SO$6,SaisieFin,SO$6,SaisieSoir,Paramètres!$B$3,SaisieJour,"")+
COUNTIFS(SaisiePers,$A22,SaisieDebut,"&lt;="&amp;SO$6,SaisieFin,"&gt;"&amp;SO$6,SaisieSoir,Paramètres!$B$3,SaisieJour,TEXT(SO$6,"jjjj"))=0)=$AS$1)*0.5)</f>
        <v/>
      </c>
      <c r="SQ22" s="6" t="str">
        <f>IF(OR(SQ$6=0,COUNTIF(Feries,SQ$6)&gt;0,ISNONTEXT($A22)),"",
((COUNTIFS(SaisiePers,$A22,SaisieDebut,"&lt;"&amp;SQ$6,SaisieFin,"&gt;="&amp;SQ$6,SaisieJour,"")+
COUNTIFS(SaisiePers,$A22,SaisieDebut,SQ$6,SaisieFin,"&gt;="&amp;SQ$6,SaisieMatin,Paramètres!$A$2,SaisieJour,"")+
COUNTIFS(SaisiePers,$A22,SaisieDebut,"&lt;"&amp;SQ$6,SaisieFin,"&gt;="&amp;SQ$6,SaisieMatin,Paramètres!$A$2,SaisieJour,TEXT(SQ$6,"jjjj"))=0)=$AS$1)*0.5)</f>
        <v/>
      </c>
      <c r="SR22" s="6" t="str">
        <f>IF(OR(SQ$6=0,COUNTIF(Feries,SQ$6)&gt;0,ISNONTEXT($A22)),"",
((COUNTIFS(SaisiePers,$A22,SaisieDebut,"&lt;="&amp;SQ$6,SaisieFin,"&gt;"&amp;SQ$6,SaisieJour,"")+
COUNTIFS(SaisiePers,$A22,SaisieDebut,"&lt;="&amp;SQ$6,SaisieFin,SQ$6,SaisieSoir,Paramètres!$B$3,SaisieJour,"")+
COUNTIFS(SaisiePers,$A22,SaisieDebut,"&lt;="&amp;SQ$6,SaisieFin,"&gt;"&amp;SQ$6,SaisieSoir,Paramètres!$B$3,SaisieJour,TEXT(SQ$6,"jjjj"))=0)=$AS$1)*0.5)</f>
        <v/>
      </c>
      <c r="SS22" s="6" t="str">
        <f>IF(OR(SS$6=0,COUNTIF(Feries,SS$6)&gt;0,ISNONTEXT($A22)),"",
((COUNTIFS(SaisiePers,$A22,SaisieDebut,"&lt;"&amp;SS$6,SaisieFin,"&gt;="&amp;SS$6,SaisieJour,"")+
COUNTIFS(SaisiePers,$A22,SaisieDebut,SS$6,SaisieFin,"&gt;="&amp;SS$6,SaisieMatin,Paramètres!$A$2,SaisieJour,"")+
COUNTIFS(SaisiePers,$A22,SaisieDebut,"&lt;"&amp;SS$6,SaisieFin,"&gt;="&amp;SS$6,SaisieMatin,Paramètres!$A$2,SaisieJour,TEXT(SS$6,"jjjj"))=0)=$AS$1)*0.5)</f>
        <v/>
      </c>
      <c r="ST22" s="6" t="str">
        <f>IF(OR(SS$6=0,COUNTIF(Feries,SS$6)&gt;0,ISNONTEXT($A22)),"",
((COUNTIFS(SaisiePers,$A22,SaisieDebut,"&lt;="&amp;SS$6,SaisieFin,"&gt;"&amp;SS$6,SaisieJour,"")+
COUNTIFS(SaisiePers,$A22,SaisieDebut,"&lt;="&amp;SS$6,SaisieFin,SS$6,SaisieSoir,Paramètres!$B$3,SaisieJour,"")+
COUNTIFS(SaisiePers,$A22,SaisieDebut,"&lt;="&amp;SS$6,SaisieFin,"&gt;"&amp;SS$6,SaisieSoir,Paramètres!$B$3,SaisieJour,TEXT(SS$6,"jjjj"))=0)=$AS$1)*0.5)</f>
        <v/>
      </c>
      <c r="SU22" s="6" t="str">
        <f>IF(OR(SU$6=0,COUNTIF(Feries,SU$6)&gt;0,ISNONTEXT($A22)),"",
((COUNTIFS(SaisiePers,$A22,SaisieDebut,"&lt;"&amp;SU$6,SaisieFin,"&gt;="&amp;SU$6,SaisieJour,"")+
COUNTIFS(SaisiePers,$A22,SaisieDebut,SU$6,SaisieFin,"&gt;="&amp;SU$6,SaisieMatin,Paramètres!$A$2,SaisieJour,"")+
COUNTIFS(SaisiePers,$A22,SaisieDebut,"&lt;"&amp;SU$6,SaisieFin,"&gt;="&amp;SU$6,SaisieMatin,Paramètres!$A$2,SaisieJour,TEXT(SU$6,"jjjj"))=0)=$AS$1)*0.5)</f>
        <v/>
      </c>
      <c r="SV22" s="6" t="str">
        <f>IF(OR(SU$6=0,COUNTIF(Feries,SU$6)&gt;0,ISNONTEXT($A22)),"",
((COUNTIFS(SaisiePers,$A22,SaisieDebut,"&lt;="&amp;SU$6,SaisieFin,"&gt;"&amp;SU$6,SaisieJour,"")+
COUNTIFS(SaisiePers,$A22,SaisieDebut,"&lt;="&amp;SU$6,SaisieFin,SU$6,SaisieSoir,Paramètres!$B$3,SaisieJour,"")+
COUNTIFS(SaisiePers,$A22,SaisieDebut,"&lt;="&amp;SU$6,SaisieFin,"&gt;"&amp;SU$6,SaisieSoir,Paramètres!$B$3,SaisieJour,TEXT(SU$6,"jjjj"))=0)=$AS$1)*0.5)</f>
        <v/>
      </c>
      <c r="SW22" s="6" t="str">
        <f>IF(OR(SW$6=0,COUNTIF(Feries,SW$6)&gt;0,ISNONTEXT($A22)),"",
((COUNTIFS(SaisiePers,$A22,SaisieDebut,"&lt;"&amp;SW$6,SaisieFin,"&gt;="&amp;SW$6,SaisieJour,"")+
COUNTIFS(SaisiePers,$A22,SaisieDebut,SW$6,SaisieFin,"&gt;="&amp;SW$6,SaisieMatin,Paramètres!$A$2,SaisieJour,"")+
COUNTIFS(SaisiePers,$A22,SaisieDebut,"&lt;"&amp;SW$6,SaisieFin,"&gt;="&amp;SW$6,SaisieMatin,Paramètres!$A$2,SaisieJour,TEXT(SW$6,"jjjj"))=0)=$AS$1)*0.5)</f>
        <v/>
      </c>
      <c r="SX22" s="6" t="str">
        <f>IF(OR(SW$6=0,COUNTIF(Feries,SW$6)&gt;0,ISNONTEXT($A22)),"",
((COUNTIFS(SaisiePers,$A22,SaisieDebut,"&lt;="&amp;SW$6,SaisieFin,"&gt;"&amp;SW$6,SaisieJour,"")+
COUNTIFS(SaisiePers,$A22,SaisieDebut,"&lt;="&amp;SW$6,SaisieFin,SW$6,SaisieSoir,Paramètres!$B$3,SaisieJour,"")+
COUNTIFS(SaisiePers,$A22,SaisieDebut,"&lt;="&amp;SW$6,SaisieFin,"&gt;"&amp;SW$6,SaisieSoir,Paramètres!$B$3,SaisieJour,TEXT(SW$6,"jjjj"))=0)=$AS$1)*0.5)</f>
        <v/>
      </c>
      <c r="SY22" s="6" t="str">
        <f>IF(OR(SY$6=0,COUNTIF(Feries,SY$6)&gt;0,ISNONTEXT($A22)),"",
((COUNTIFS(SaisiePers,$A22,SaisieDebut,"&lt;"&amp;SY$6,SaisieFin,"&gt;="&amp;SY$6,SaisieJour,"")+
COUNTIFS(SaisiePers,$A22,SaisieDebut,SY$6,SaisieFin,"&gt;="&amp;SY$6,SaisieMatin,Paramètres!$A$2,SaisieJour,"")+
COUNTIFS(SaisiePers,$A22,SaisieDebut,"&lt;"&amp;SY$6,SaisieFin,"&gt;="&amp;SY$6,SaisieMatin,Paramètres!$A$2,SaisieJour,TEXT(SY$6,"jjjj"))=0)=$AS$1)*0.5)</f>
        <v/>
      </c>
      <c r="SZ22" s="6" t="str">
        <f>IF(OR(SY$6=0,COUNTIF(Feries,SY$6)&gt;0,ISNONTEXT($A22)),"",
((COUNTIFS(SaisiePers,$A22,SaisieDebut,"&lt;="&amp;SY$6,SaisieFin,"&gt;"&amp;SY$6,SaisieJour,"")+
COUNTIFS(SaisiePers,$A22,SaisieDebut,"&lt;="&amp;SY$6,SaisieFin,SY$6,SaisieSoir,Paramètres!$B$3,SaisieJour,"")+
COUNTIFS(SaisiePers,$A22,SaisieDebut,"&lt;="&amp;SY$6,SaisieFin,"&gt;"&amp;SY$6,SaisieSoir,Paramètres!$B$3,SaisieJour,TEXT(SY$6,"jjjj"))=0)=$AS$1)*0.5)</f>
        <v/>
      </c>
      <c r="TA22" s="6" t="str">
        <f>IF(OR(TA$6=0,COUNTIF(Feries,TA$6)&gt;0,ISNONTEXT($A22)),"",
((COUNTIFS(SaisiePers,$A22,SaisieDebut,"&lt;"&amp;TA$6,SaisieFin,"&gt;="&amp;TA$6,SaisieJour,"")+
COUNTIFS(SaisiePers,$A22,SaisieDebut,TA$6,SaisieFin,"&gt;="&amp;TA$6,SaisieMatin,Paramètres!$A$2,SaisieJour,"")+
COUNTIFS(SaisiePers,$A22,SaisieDebut,"&lt;"&amp;TA$6,SaisieFin,"&gt;="&amp;TA$6,SaisieMatin,Paramètres!$A$2,SaisieJour,TEXT(TA$6,"jjjj"))=0)=$AS$1)*0.5)</f>
        <v/>
      </c>
      <c r="TB22" s="6" t="str">
        <f>IF(OR(TA$6=0,COUNTIF(Feries,TA$6)&gt;0,ISNONTEXT($A22)),"",
((COUNTIFS(SaisiePers,$A22,SaisieDebut,"&lt;="&amp;TA$6,SaisieFin,"&gt;"&amp;TA$6,SaisieJour,"")+
COUNTIFS(SaisiePers,$A22,SaisieDebut,"&lt;="&amp;TA$6,SaisieFin,TA$6,SaisieSoir,Paramètres!$B$3,SaisieJour,"")+
COUNTIFS(SaisiePers,$A22,SaisieDebut,"&lt;="&amp;TA$6,SaisieFin,"&gt;"&amp;TA$6,SaisieSoir,Paramètres!$B$3,SaisieJour,TEXT(TA$6,"jjjj"))=0)=$AS$1)*0.5)</f>
        <v/>
      </c>
      <c r="TC22" s="6" t="str">
        <f>IF(OR(TC$6=0,COUNTIF(Feries,TC$6)&gt;0,ISNONTEXT($A22)),"",
((COUNTIFS(SaisiePers,$A22,SaisieDebut,"&lt;"&amp;TC$6,SaisieFin,"&gt;="&amp;TC$6,SaisieJour,"")+
COUNTIFS(SaisiePers,$A22,SaisieDebut,TC$6,SaisieFin,"&gt;="&amp;TC$6,SaisieMatin,Paramètres!$A$2,SaisieJour,"")+
COUNTIFS(SaisiePers,$A22,SaisieDebut,"&lt;"&amp;TC$6,SaisieFin,"&gt;="&amp;TC$6,SaisieMatin,Paramètres!$A$2,SaisieJour,TEXT(TC$6,"jjjj"))=0)=$AS$1)*0.5)</f>
        <v/>
      </c>
      <c r="TD22" s="6" t="str">
        <f>IF(OR(TC$6=0,COUNTIF(Feries,TC$6)&gt;0,ISNONTEXT($A22)),"",
((COUNTIFS(SaisiePers,$A22,SaisieDebut,"&lt;="&amp;TC$6,SaisieFin,"&gt;"&amp;TC$6,SaisieJour,"")+
COUNTIFS(SaisiePers,$A22,SaisieDebut,"&lt;="&amp;TC$6,SaisieFin,TC$6,SaisieSoir,Paramètres!$B$3,SaisieJour,"")+
COUNTIFS(SaisiePers,$A22,SaisieDebut,"&lt;="&amp;TC$6,SaisieFin,"&gt;"&amp;TC$6,SaisieSoir,Paramètres!$B$3,SaisieJour,TEXT(TC$6,"jjjj"))=0)=$AS$1)*0.5)</f>
        <v/>
      </c>
      <c r="TE22" s="6" t="str">
        <f>IF(OR(TE$6=0,COUNTIF(Feries,TE$6)&gt;0,ISNONTEXT($A22)),"",
((COUNTIFS(SaisiePers,$A22,SaisieDebut,"&lt;"&amp;TE$6,SaisieFin,"&gt;="&amp;TE$6,SaisieJour,"")+
COUNTIFS(SaisiePers,$A22,SaisieDebut,TE$6,SaisieFin,"&gt;="&amp;TE$6,SaisieMatin,Paramètres!$A$2,SaisieJour,"")+
COUNTIFS(SaisiePers,$A22,SaisieDebut,"&lt;"&amp;TE$6,SaisieFin,"&gt;="&amp;TE$6,SaisieMatin,Paramètres!$A$2,SaisieJour,TEXT(TE$6,"jjjj"))=0)=$AS$1)*0.5)</f>
        <v/>
      </c>
      <c r="TF22" s="6" t="str">
        <f>IF(OR(TE$6=0,COUNTIF(Feries,TE$6)&gt;0,ISNONTEXT($A22)),"",
((COUNTIFS(SaisiePers,$A22,SaisieDebut,"&lt;="&amp;TE$6,SaisieFin,"&gt;"&amp;TE$6,SaisieJour,"")+
COUNTIFS(SaisiePers,$A22,SaisieDebut,"&lt;="&amp;TE$6,SaisieFin,TE$6,SaisieSoir,Paramètres!$B$3,SaisieJour,"")+
COUNTIFS(SaisiePers,$A22,SaisieDebut,"&lt;="&amp;TE$6,SaisieFin,"&gt;"&amp;TE$6,SaisieSoir,Paramètres!$B$3,SaisieJour,TEXT(TE$6,"jjjj"))=0)=$AS$1)*0.5)</f>
        <v/>
      </c>
      <c r="TG22" s="6" t="str">
        <f>IF(OR(TG$6=0,COUNTIF(Feries,TG$6)&gt;0,ISNONTEXT($A22)),"",
((COUNTIFS(SaisiePers,$A22,SaisieDebut,"&lt;"&amp;TG$6,SaisieFin,"&gt;="&amp;TG$6,SaisieJour,"")+
COUNTIFS(SaisiePers,$A22,SaisieDebut,TG$6,SaisieFin,"&gt;="&amp;TG$6,SaisieMatin,Paramètres!$A$2,SaisieJour,"")+
COUNTIFS(SaisiePers,$A22,SaisieDebut,"&lt;"&amp;TG$6,SaisieFin,"&gt;="&amp;TG$6,SaisieMatin,Paramètres!$A$2,SaisieJour,TEXT(TG$6,"jjjj"))=0)=$AS$1)*0.5)</f>
        <v/>
      </c>
      <c r="TH22" s="6" t="str">
        <f>IF(OR(TG$6=0,COUNTIF(Feries,TG$6)&gt;0,ISNONTEXT($A22)),"",
((COUNTIFS(SaisiePers,$A22,SaisieDebut,"&lt;="&amp;TG$6,SaisieFin,"&gt;"&amp;TG$6,SaisieJour,"")+
COUNTIFS(SaisiePers,$A22,SaisieDebut,"&lt;="&amp;TG$6,SaisieFin,TG$6,SaisieSoir,Paramètres!$B$3,SaisieJour,"")+
COUNTIFS(SaisiePers,$A22,SaisieDebut,"&lt;="&amp;TG$6,SaisieFin,"&gt;"&amp;TG$6,SaisieSoir,Paramètres!$B$3,SaisieJour,TEXT(TG$6,"jjjj"))=0)=$AS$1)*0.5)</f>
        <v/>
      </c>
      <c r="TI22" s="6" t="str">
        <f>IF(OR(TI$6=0,COUNTIF(Feries,TI$6)&gt;0,ISNONTEXT($A22)),"",
((COUNTIFS(SaisiePers,$A22,SaisieDebut,"&lt;"&amp;TI$6,SaisieFin,"&gt;="&amp;TI$6,SaisieJour,"")+
COUNTIFS(SaisiePers,$A22,SaisieDebut,TI$6,SaisieFin,"&gt;="&amp;TI$6,SaisieMatin,Paramètres!$A$2,SaisieJour,"")+
COUNTIFS(SaisiePers,$A22,SaisieDebut,"&lt;"&amp;TI$6,SaisieFin,"&gt;="&amp;TI$6,SaisieMatin,Paramètres!$A$2,SaisieJour,TEXT(TI$6,"jjjj"))=0)=$AS$1)*0.5)</f>
        <v/>
      </c>
      <c r="TJ22" s="6" t="str">
        <f>IF(OR(TI$6=0,COUNTIF(Feries,TI$6)&gt;0,ISNONTEXT($A22)),"",
((COUNTIFS(SaisiePers,$A22,SaisieDebut,"&lt;="&amp;TI$6,SaisieFin,"&gt;"&amp;TI$6,SaisieJour,"")+
COUNTIFS(SaisiePers,$A22,SaisieDebut,"&lt;="&amp;TI$6,SaisieFin,TI$6,SaisieSoir,Paramètres!$B$3,SaisieJour,"")+
COUNTIFS(SaisiePers,$A22,SaisieDebut,"&lt;="&amp;TI$6,SaisieFin,"&gt;"&amp;TI$6,SaisieSoir,Paramètres!$B$3,SaisieJour,TEXT(TI$6,"jjjj"))=0)=$AS$1)*0.5)</f>
        <v/>
      </c>
      <c r="TK22" s="6" t="str">
        <f>IF(OR(TK$6=0,COUNTIF(Feries,TK$6)&gt;0,ISNONTEXT($A22)),"",
((COUNTIFS(SaisiePers,$A22,SaisieDebut,"&lt;"&amp;TK$6,SaisieFin,"&gt;="&amp;TK$6,SaisieJour,"")+
COUNTIFS(SaisiePers,$A22,SaisieDebut,TK$6,SaisieFin,"&gt;="&amp;TK$6,SaisieMatin,Paramètres!$A$2,SaisieJour,"")+
COUNTIFS(SaisiePers,$A22,SaisieDebut,"&lt;"&amp;TK$6,SaisieFin,"&gt;="&amp;TK$6,SaisieMatin,Paramètres!$A$2,SaisieJour,TEXT(TK$6,"jjjj"))=0)=$AS$1)*0.5)</f>
        <v/>
      </c>
      <c r="TL22" s="6" t="str">
        <f>IF(OR(TK$6=0,COUNTIF(Feries,TK$6)&gt;0,ISNONTEXT($A22)),"",
((COUNTIFS(SaisiePers,$A22,SaisieDebut,"&lt;="&amp;TK$6,SaisieFin,"&gt;"&amp;TK$6,SaisieJour,"")+
COUNTIFS(SaisiePers,$A22,SaisieDebut,"&lt;="&amp;TK$6,SaisieFin,TK$6,SaisieSoir,Paramètres!$B$3,SaisieJour,"")+
COUNTIFS(SaisiePers,$A22,SaisieDebut,"&lt;="&amp;TK$6,SaisieFin,"&gt;"&amp;TK$6,SaisieSoir,Paramètres!$B$3,SaisieJour,TEXT(TK$6,"jjjj"))=0)=$AS$1)*0.5)</f>
        <v/>
      </c>
      <c r="TM22" s="6" t="str">
        <f>IF(OR(TM$6=0,COUNTIF(Feries,TM$6)&gt;0,ISNONTEXT($A22)),"",
((COUNTIFS(SaisiePers,$A22,SaisieDebut,"&lt;"&amp;TM$6,SaisieFin,"&gt;="&amp;TM$6,SaisieJour,"")+
COUNTIFS(SaisiePers,$A22,SaisieDebut,TM$6,SaisieFin,"&gt;="&amp;TM$6,SaisieMatin,Paramètres!$A$2,SaisieJour,"")+
COUNTIFS(SaisiePers,$A22,SaisieDebut,"&lt;"&amp;TM$6,SaisieFin,"&gt;="&amp;TM$6,SaisieMatin,Paramètres!$A$2,SaisieJour,TEXT(TM$6,"jjjj"))=0)=$AS$1)*0.5)</f>
        <v/>
      </c>
      <c r="TN22" s="6" t="str">
        <f>IF(OR(TM$6=0,COUNTIF(Feries,TM$6)&gt;0,ISNONTEXT($A22)),"",
((COUNTIFS(SaisiePers,$A22,SaisieDebut,"&lt;="&amp;TM$6,SaisieFin,"&gt;"&amp;TM$6,SaisieJour,"")+
COUNTIFS(SaisiePers,$A22,SaisieDebut,"&lt;="&amp;TM$6,SaisieFin,TM$6,SaisieSoir,Paramètres!$B$3,SaisieJour,"")+
COUNTIFS(SaisiePers,$A22,SaisieDebut,"&lt;="&amp;TM$6,SaisieFin,"&gt;"&amp;TM$6,SaisieSoir,Paramètres!$B$3,SaisieJour,TEXT(TM$6,"jjjj"))=0)=$AS$1)*0.5)</f>
        <v/>
      </c>
      <c r="TO22" s="6" t="str">
        <f>IF(OR(TO$6=0,COUNTIF(Feries,TO$6)&gt;0,ISNONTEXT($A22)),"",
((COUNTIFS(SaisiePers,$A22,SaisieDebut,"&lt;"&amp;TO$6,SaisieFin,"&gt;="&amp;TO$6,SaisieJour,"")+
COUNTIFS(SaisiePers,$A22,SaisieDebut,TO$6,SaisieFin,"&gt;="&amp;TO$6,SaisieMatin,Paramètres!$A$2,SaisieJour,"")+
COUNTIFS(SaisiePers,$A22,SaisieDebut,"&lt;"&amp;TO$6,SaisieFin,"&gt;="&amp;TO$6,SaisieMatin,Paramètres!$A$2,SaisieJour,TEXT(TO$6,"jjjj"))=0)=$AS$1)*0.5)</f>
        <v/>
      </c>
      <c r="TP22" s="6" t="str">
        <f>IF(OR(TO$6=0,COUNTIF(Feries,TO$6)&gt;0,ISNONTEXT($A22)),"",
((COUNTIFS(SaisiePers,$A22,SaisieDebut,"&lt;="&amp;TO$6,SaisieFin,"&gt;"&amp;TO$6,SaisieJour,"")+
COUNTIFS(SaisiePers,$A22,SaisieDebut,"&lt;="&amp;TO$6,SaisieFin,TO$6,SaisieSoir,Paramètres!$B$3,SaisieJour,"")+
COUNTIFS(SaisiePers,$A22,SaisieDebut,"&lt;="&amp;TO$6,SaisieFin,"&gt;"&amp;TO$6,SaisieSoir,Paramètres!$B$3,SaisieJour,TEXT(TO$6,"jjjj"))=0)=$AS$1)*0.5)</f>
        <v/>
      </c>
      <c r="TQ22" s="6" t="str">
        <f>IF(OR(TQ$6=0,COUNTIF(Feries,TQ$6)&gt;0,ISNONTEXT($A22)),"",
((COUNTIFS(SaisiePers,$A22,SaisieDebut,"&lt;"&amp;TQ$6,SaisieFin,"&gt;="&amp;TQ$6,SaisieJour,"")+
COUNTIFS(SaisiePers,$A22,SaisieDebut,TQ$6,SaisieFin,"&gt;="&amp;TQ$6,SaisieMatin,Paramètres!$A$2,SaisieJour,"")+
COUNTIFS(SaisiePers,$A22,SaisieDebut,"&lt;"&amp;TQ$6,SaisieFin,"&gt;="&amp;TQ$6,SaisieMatin,Paramètres!$A$2,SaisieJour,TEXT(TQ$6,"jjjj"))=0)=$AS$1)*0.5)</f>
        <v/>
      </c>
      <c r="TR22" s="6" t="str">
        <f>IF(OR(TQ$6=0,COUNTIF(Feries,TQ$6)&gt;0,ISNONTEXT($A22)),"",
((COUNTIFS(SaisiePers,$A22,SaisieDebut,"&lt;="&amp;TQ$6,SaisieFin,"&gt;"&amp;TQ$6,SaisieJour,"")+
COUNTIFS(SaisiePers,$A22,SaisieDebut,"&lt;="&amp;TQ$6,SaisieFin,TQ$6,SaisieSoir,Paramètres!$B$3,SaisieJour,"")+
COUNTIFS(SaisiePers,$A22,SaisieDebut,"&lt;="&amp;TQ$6,SaisieFin,"&gt;"&amp;TQ$6,SaisieSoir,Paramètres!$B$3,SaisieJour,TEXT(TQ$6,"jjjj"))=0)=$AS$1)*0.5)</f>
        <v/>
      </c>
      <c r="TS22" s="6" t="str">
        <f>IF(OR(TS$6=0,COUNTIF(Feries,TS$6)&gt;0,ISNONTEXT($A22)),"",
((COUNTIFS(SaisiePers,$A22,SaisieDebut,"&lt;"&amp;TS$6,SaisieFin,"&gt;="&amp;TS$6,SaisieJour,"")+
COUNTIFS(SaisiePers,$A22,SaisieDebut,TS$6,SaisieFin,"&gt;="&amp;TS$6,SaisieMatin,Paramètres!$A$2,SaisieJour,"")+
COUNTIFS(SaisiePers,$A22,SaisieDebut,"&lt;"&amp;TS$6,SaisieFin,"&gt;="&amp;TS$6,SaisieMatin,Paramètres!$A$2,SaisieJour,TEXT(TS$6,"jjjj"))=0)=$AS$1)*0.5)</f>
        <v/>
      </c>
      <c r="TT22" s="6" t="str">
        <f>IF(OR(TS$6=0,COUNTIF(Feries,TS$6)&gt;0,ISNONTEXT($A22)),"",
((COUNTIFS(SaisiePers,$A22,SaisieDebut,"&lt;="&amp;TS$6,SaisieFin,"&gt;"&amp;TS$6,SaisieJour,"")+
COUNTIFS(SaisiePers,$A22,SaisieDebut,"&lt;="&amp;TS$6,SaisieFin,TS$6,SaisieSoir,Paramètres!$B$3,SaisieJour,"")+
COUNTIFS(SaisiePers,$A22,SaisieDebut,"&lt;="&amp;TS$6,SaisieFin,"&gt;"&amp;TS$6,SaisieSoir,Paramètres!$B$3,SaisieJour,TEXT(TS$6,"jjjj"))=0)=$AS$1)*0.5)</f>
        <v/>
      </c>
      <c r="TU22" s="6" t="str">
        <f>IF(OR(TU$6=0,COUNTIF(Feries,TU$6)&gt;0,ISNONTEXT($A22)),"",
((COUNTIFS(SaisiePers,$A22,SaisieDebut,"&lt;"&amp;TU$6,SaisieFin,"&gt;="&amp;TU$6,SaisieJour,"")+
COUNTIFS(SaisiePers,$A22,SaisieDebut,TU$6,SaisieFin,"&gt;="&amp;TU$6,SaisieMatin,Paramètres!$A$2,SaisieJour,"")+
COUNTIFS(SaisiePers,$A22,SaisieDebut,"&lt;"&amp;TU$6,SaisieFin,"&gt;="&amp;TU$6,SaisieMatin,Paramètres!$A$2,SaisieJour,TEXT(TU$6,"jjjj"))=0)=$AS$1)*0.5)</f>
        <v/>
      </c>
      <c r="TV22" s="6" t="str">
        <f>IF(OR(TU$6=0,COUNTIF(Feries,TU$6)&gt;0,ISNONTEXT($A22)),"",
((COUNTIFS(SaisiePers,$A22,SaisieDebut,"&lt;="&amp;TU$6,SaisieFin,"&gt;"&amp;TU$6,SaisieJour,"")+
COUNTIFS(SaisiePers,$A22,SaisieDebut,"&lt;="&amp;TU$6,SaisieFin,TU$6,SaisieSoir,Paramètres!$B$3,SaisieJour,"")+
COUNTIFS(SaisiePers,$A22,SaisieDebut,"&lt;="&amp;TU$6,SaisieFin,"&gt;"&amp;TU$6,SaisieSoir,Paramètres!$B$3,SaisieJour,TEXT(TU$6,"jjjj"))=0)=$AS$1)*0.5)</f>
        <v/>
      </c>
      <c r="TW22" s="6" t="str">
        <f>IF(OR(TW$6=0,COUNTIF(Feries,TW$6)&gt;0,ISNONTEXT($A22)),"",
((COUNTIFS(SaisiePers,$A22,SaisieDebut,"&lt;"&amp;TW$6,SaisieFin,"&gt;="&amp;TW$6,SaisieJour,"")+
COUNTIFS(SaisiePers,$A22,SaisieDebut,TW$6,SaisieFin,"&gt;="&amp;TW$6,SaisieMatin,Paramètres!$A$2,SaisieJour,"")+
COUNTIFS(SaisiePers,$A22,SaisieDebut,"&lt;"&amp;TW$6,SaisieFin,"&gt;="&amp;TW$6,SaisieMatin,Paramètres!$A$2,SaisieJour,TEXT(TW$6,"jjjj"))=0)=$AS$1)*0.5)</f>
        <v/>
      </c>
      <c r="TX22" s="6" t="str">
        <f>IF(OR(TW$6=0,COUNTIF(Feries,TW$6)&gt;0,ISNONTEXT($A22)),"",
((COUNTIFS(SaisiePers,$A22,SaisieDebut,"&lt;="&amp;TW$6,SaisieFin,"&gt;"&amp;TW$6,SaisieJour,"")+
COUNTIFS(SaisiePers,$A22,SaisieDebut,"&lt;="&amp;TW$6,SaisieFin,TW$6,SaisieSoir,Paramètres!$B$3,SaisieJour,"")+
COUNTIFS(SaisiePers,$A22,SaisieDebut,"&lt;="&amp;TW$6,SaisieFin,"&gt;"&amp;TW$6,SaisieSoir,Paramètres!$B$3,SaisieJour,TEXT(TW$6,"jjjj"))=0)=$AS$1)*0.5)</f>
        <v/>
      </c>
      <c r="TY22" s="6" t="str">
        <f>IF(OR(TY$6=0,COUNTIF(Feries,TY$6)&gt;0,ISNONTEXT($A22)),"",
((COUNTIFS(SaisiePers,$A22,SaisieDebut,"&lt;"&amp;TY$6,SaisieFin,"&gt;="&amp;TY$6,SaisieJour,"")+
COUNTIFS(SaisiePers,$A22,SaisieDebut,TY$6,SaisieFin,"&gt;="&amp;TY$6,SaisieMatin,Paramètres!$A$2,SaisieJour,"")+
COUNTIFS(SaisiePers,$A22,SaisieDebut,"&lt;"&amp;TY$6,SaisieFin,"&gt;="&amp;TY$6,SaisieMatin,Paramètres!$A$2,SaisieJour,TEXT(TY$6,"jjjj"))=0)=$AS$1)*0.5)</f>
        <v/>
      </c>
      <c r="TZ22" s="6" t="str">
        <f>IF(OR(TY$6=0,COUNTIF(Feries,TY$6)&gt;0,ISNONTEXT($A22)),"",
((COUNTIFS(SaisiePers,$A22,SaisieDebut,"&lt;="&amp;TY$6,SaisieFin,"&gt;"&amp;TY$6,SaisieJour,"")+
COUNTIFS(SaisiePers,$A22,SaisieDebut,"&lt;="&amp;TY$6,SaisieFin,TY$6,SaisieSoir,Paramètres!$B$3,SaisieJour,"")+
COUNTIFS(SaisiePers,$A22,SaisieDebut,"&lt;="&amp;TY$6,SaisieFin,"&gt;"&amp;TY$6,SaisieSoir,Paramètres!$B$3,SaisieJour,TEXT(TY$6,"jjjj"))=0)=$AS$1)*0.5)</f>
        <v/>
      </c>
      <c r="UA22" s="6" t="str">
        <f>IF(OR(UA$6=0,COUNTIF(Feries,UA$6)&gt;0,ISNONTEXT($A22)),"",
((COUNTIFS(SaisiePers,$A22,SaisieDebut,"&lt;"&amp;UA$6,SaisieFin,"&gt;="&amp;UA$6,SaisieJour,"")+
COUNTIFS(SaisiePers,$A22,SaisieDebut,UA$6,SaisieFin,"&gt;="&amp;UA$6,SaisieMatin,Paramètres!$A$2,SaisieJour,"")+
COUNTIFS(SaisiePers,$A22,SaisieDebut,"&lt;"&amp;UA$6,SaisieFin,"&gt;="&amp;UA$6,SaisieMatin,Paramètres!$A$2,SaisieJour,TEXT(UA$6,"jjjj"))=0)=$AS$1)*0.5)</f>
        <v/>
      </c>
      <c r="UB22" s="6" t="str">
        <f>IF(OR(UA$6=0,COUNTIF(Feries,UA$6)&gt;0,ISNONTEXT($A22)),"",
((COUNTIFS(SaisiePers,$A22,SaisieDebut,"&lt;="&amp;UA$6,SaisieFin,"&gt;"&amp;UA$6,SaisieJour,"")+
COUNTIFS(SaisiePers,$A22,SaisieDebut,"&lt;="&amp;UA$6,SaisieFin,UA$6,SaisieSoir,Paramètres!$B$3,SaisieJour,"")+
COUNTIFS(SaisiePers,$A22,SaisieDebut,"&lt;="&amp;UA$6,SaisieFin,"&gt;"&amp;UA$6,SaisieSoir,Paramètres!$B$3,SaisieJour,TEXT(UA$6,"jjjj"))=0)=$AS$1)*0.5)</f>
        <v/>
      </c>
      <c r="UC22" s="6" t="str">
        <f>IF(OR(UC$6=0,COUNTIF(Feries,UC$6)&gt;0,ISNONTEXT($A22)),"",
((COUNTIFS(SaisiePers,$A22,SaisieDebut,"&lt;"&amp;UC$6,SaisieFin,"&gt;="&amp;UC$6,SaisieJour,"")+
COUNTIFS(SaisiePers,$A22,SaisieDebut,UC$6,SaisieFin,"&gt;="&amp;UC$6,SaisieMatin,Paramètres!$A$2,SaisieJour,"")+
COUNTIFS(SaisiePers,$A22,SaisieDebut,"&lt;"&amp;UC$6,SaisieFin,"&gt;="&amp;UC$6,SaisieMatin,Paramètres!$A$2,SaisieJour,TEXT(UC$6,"jjjj"))=0)=$AS$1)*0.5)</f>
        <v/>
      </c>
      <c r="UD22" s="6" t="str">
        <f>IF(OR(UC$6=0,COUNTIF(Feries,UC$6)&gt;0,ISNONTEXT($A22)),"",
((COUNTIFS(SaisiePers,$A22,SaisieDebut,"&lt;="&amp;UC$6,SaisieFin,"&gt;"&amp;UC$6,SaisieJour,"")+
COUNTIFS(SaisiePers,$A22,SaisieDebut,"&lt;="&amp;UC$6,SaisieFin,UC$6,SaisieSoir,Paramètres!$B$3,SaisieJour,"")+
COUNTIFS(SaisiePers,$A22,SaisieDebut,"&lt;="&amp;UC$6,SaisieFin,"&gt;"&amp;UC$6,SaisieSoir,Paramètres!$B$3,SaisieJour,TEXT(UC$6,"jjjj"))=0)=$AS$1)*0.5)</f>
        <v/>
      </c>
      <c r="UE22" s="6" t="str">
        <f>IF(OR(UE$6=0,COUNTIF(Feries,UE$6)&gt;0,ISNONTEXT($A22)),"",
((COUNTIFS(SaisiePers,$A22,SaisieDebut,"&lt;"&amp;UE$6,SaisieFin,"&gt;="&amp;UE$6,SaisieJour,"")+
COUNTIFS(SaisiePers,$A22,SaisieDebut,UE$6,SaisieFin,"&gt;="&amp;UE$6,SaisieMatin,Paramètres!$A$2,SaisieJour,"")+
COUNTIFS(SaisiePers,$A22,SaisieDebut,"&lt;"&amp;UE$6,SaisieFin,"&gt;="&amp;UE$6,SaisieMatin,Paramètres!$A$2,SaisieJour,TEXT(UE$6,"jjjj"))=0)=$AS$1)*0.5)</f>
        <v/>
      </c>
      <c r="UF22" s="6" t="str">
        <f>IF(OR(UE$6=0,COUNTIF(Feries,UE$6)&gt;0,ISNONTEXT($A22)),"",
((COUNTIFS(SaisiePers,$A22,SaisieDebut,"&lt;="&amp;UE$6,SaisieFin,"&gt;"&amp;UE$6,SaisieJour,"")+
COUNTIFS(SaisiePers,$A22,SaisieDebut,"&lt;="&amp;UE$6,SaisieFin,UE$6,SaisieSoir,Paramètres!$B$3,SaisieJour,"")+
COUNTIFS(SaisiePers,$A22,SaisieDebut,"&lt;="&amp;UE$6,SaisieFin,"&gt;"&amp;UE$6,SaisieSoir,Paramètres!$B$3,SaisieJour,TEXT(UE$6,"jjjj"))=0)=$AS$1)*0.5)</f>
        <v/>
      </c>
      <c r="UG22" s="6" t="str">
        <f>IF(OR(UG$6=0,COUNTIF(Feries,UG$6)&gt;0,ISNONTEXT($A22)),"",
((COUNTIFS(SaisiePers,$A22,SaisieDebut,"&lt;"&amp;UG$6,SaisieFin,"&gt;="&amp;UG$6,SaisieJour,"")+
COUNTIFS(SaisiePers,$A22,SaisieDebut,UG$6,SaisieFin,"&gt;="&amp;UG$6,SaisieMatin,Paramètres!$A$2,SaisieJour,"")+
COUNTIFS(SaisiePers,$A22,SaisieDebut,"&lt;"&amp;UG$6,SaisieFin,"&gt;="&amp;UG$6,SaisieMatin,Paramètres!$A$2,SaisieJour,TEXT(UG$6,"jjjj"))=0)=$AS$1)*0.5)</f>
        <v/>
      </c>
      <c r="UH22" s="6" t="str">
        <f>IF(OR(UG$6=0,COUNTIF(Feries,UG$6)&gt;0,ISNONTEXT($A22)),"",
((COUNTIFS(SaisiePers,$A22,SaisieDebut,"&lt;="&amp;UG$6,SaisieFin,"&gt;"&amp;UG$6,SaisieJour,"")+
COUNTIFS(SaisiePers,$A22,SaisieDebut,"&lt;="&amp;UG$6,SaisieFin,UG$6,SaisieSoir,Paramètres!$B$3,SaisieJour,"")+
COUNTIFS(SaisiePers,$A22,SaisieDebut,"&lt;="&amp;UG$6,SaisieFin,"&gt;"&amp;UG$6,SaisieSoir,Paramètres!$B$3,SaisieJour,TEXT(UG$6,"jjjj"))=0)=$AS$1)*0.5)</f>
        <v/>
      </c>
      <c r="UI22" s="6" t="str">
        <f>IF(OR(UI$6=0,COUNTIF(Feries,UI$6)&gt;0,ISNONTEXT($A22)),"",
((COUNTIFS(SaisiePers,$A22,SaisieDebut,"&lt;"&amp;UI$6,SaisieFin,"&gt;="&amp;UI$6,SaisieJour,"")+
COUNTIFS(SaisiePers,$A22,SaisieDebut,UI$6,SaisieFin,"&gt;="&amp;UI$6,SaisieMatin,Paramètres!$A$2,SaisieJour,"")+
COUNTIFS(SaisiePers,$A22,SaisieDebut,"&lt;"&amp;UI$6,SaisieFin,"&gt;="&amp;UI$6,SaisieMatin,Paramètres!$A$2,SaisieJour,TEXT(UI$6,"jjjj"))=0)=$AS$1)*0.5)</f>
        <v/>
      </c>
      <c r="UJ22" s="6" t="str">
        <f>IF(OR(UI$6=0,COUNTIF(Feries,UI$6)&gt;0,ISNONTEXT($A22)),"",
((COUNTIFS(SaisiePers,$A22,SaisieDebut,"&lt;="&amp;UI$6,SaisieFin,"&gt;"&amp;UI$6,SaisieJour,"")+
COUNTIFS(SaisiePers,$A22,SaisieDebut,"&lt;="&amp;UI$6,SaisieFin,UI$6,SaisieSoir,Paramètres!$B$3,SaisieJour,"")+
COUNTIFS(SaisiePers,$A22,SaisieDebut,"&lt;="&amp;UI$6,SaisieFin,"&gt;"&amp;UI$6,SaisieSoir,Paramètres!$B$3,SaisieJour,TEXT(UI$6,"jjjj"))=0)=$AS$1)*0.5)</f>
        <v/>
      </c>
      <c r="UK22" s="6" t="str">
        <f>IF(OR(UK$6=0,COUNTIF(Feries,UK$6)&gt;0,ISNONTEXT($A22)),"",
((COUNTIFS(SaisiePers,$A22,SaisieDebut,"&lt;"&amp;UK$6,SaisieFin,"&gt;="&amp;UK$6,SaisieJour,"")+
COUNTIFS(SaisiePers,$A22,SaisieDebut,UK$6,SaisieFin,"&gt;="&amp;UK$6,SaisieMatin,Paramètres!$A$2,SaisieJour,"")+
COUNTIFS(SaisiePers,$A22,SaisieDebut,"&lt;"&amp;UK$6,SaisieFin,"&gt;="&amp;UK$6,SaisieMatin,Paramètres!$A$2,SaisieJour,TEXT(UK$6,"jjjj"))=0)=$AS$1)*0.5)</f>
        <v/>
      </c>
      <c r="UL22" s="6" t="str">
        <f>IF(OR(UK$6=0,COUNTIF(Feries,UK$6)&gt;0,ISNONTEXT($A22)),"",
((COUNTIFS(SaisiePers,$A22,SaisieDebut,"&lt;="&amp;UK$6,SaisieFin,"&gt;"&amp;UK$6,SaisieJour,"")+
COUNTIFS(SaisiePers,$A22,SaisieDebut,"&lt;="&amp;UK$6,SaisieFin,UK$6,SaisieSoir,Paramètres!$B$3,SaisieJour,"")+
COUNTIFS(SaisiePers,$A22,SaisieDebut,"&lt;="&amp;UK$6,SaisieFin,"&gt;"&amp;UK$6,SaisieSoir,Paramètres!$B$3,SaisieJour,TEXT(UK$6,"jjjj"))=0)=$AS$1)*0.5)</f>
        <v/>
      </c>
      <c r="UM22" s="6" t="str">
        <f>IF(OR(UM$6=0,COUNTIF(Feries,UM$6)&gt;0,ISNONTEXT($A22)),"",
((COUNTIFS(SaisiePers,$A22,SaisieDebut,"&lt;"&amp;UM$6,SaisieFin,"&gt;="&amp;UM$6,SaisieJour,"")+
COUNTIFS(SaisiePers,$A22,SaisieDebut,UM$6,SaisieFin,"&gt;="&amp;UM$6,SaisieMatin,Paramètres!$A$2,SaisieJour,"")+
COUNTIFS(SaisiePers,$A22,SaisieDebut,"&lt;"&amp;UM$6,SaisieFin,"&gt;="&amp;UM$6,SaisieMatin,Paramètres!$A$2,SaisieJour,TEXT(UM$6,"jjjj"))=0)=$AS$1)*0.5)</f>
        <v/>
      </c>
      <c r="UN22" s="6" t="str">
        <f>IF(OR(UM$6=0,COUNTIF(Feries,UM$6)&gt;0,ISNONTEXT($A22)),"",
((COUNTIFS(SaisiePers,$A22,SaisieDebut,"&lt;="&amp;UM$6,SaisieFin,"&gt;"&amp;UM$6,SaisieJour,"")+
COUNTIFS(SaisiePers,$A22,SaisieDebut,"&lt;="&amp;UM$6,SaisieFin,UM$6,SaisieSoir,Paramètres!$B$3,SaisieJour,"")+
COUNTIFS(SaisiePers,$A22,SaisieDebut,"&lt;="&amp;UM$6,SaisieFin,"&gt;"&amp;UM$6,SaisieSoir,Paramètres!$B$3,SaisieJour,TEXT(UM$6,"jjjj"))=0)=$AS$1)*0.5)</f>
        <v/>
      </c>
      <c r="UO22" s="6" t="str">
        <f>IF(OR(UO$6=0,COUNTIF(Feries,UO$6)&gt;0,ISNONTEXT($A22)),"",
((COUNTIFS(SaisiePers,$A22,SaisieDebut,"&lt;"&amp;UO$6,SaisieFin,"&gt;="&amp;UO$6,SaisieJour,"")+
COUNTIFS(SaisiePers,$A22,SaisieDebut,UO$6,SaisieFin,"&gt;="&amp;UO$6,SaisieMatin,Paramètres!$A$2,SaisieJour,"")+
COUNTIFS(SaisiePers,$A22,SaisieDebut,"&lt;"&amp;UO$6,SaisieFin,"&gt;="&amp;UO$6,SaisieMatin,Paramètres!$A$2,SaisieJour,TEXT(UO$6,"jjjj"))=0)=$AS$1)*0.5)</f>
        <v/>
      </c>
      <c r="UP22" s="6" t="str">
        <f>IF(OR(UO$6=0,COUNTIF(Feries,UO$6)&gt;0,ISNONTEXT($A22)),"",
((COUNTIFS(SaisiePers,$A22,SaisieDebut,"&lt;="&amp;UO$6,SaisieFin,"&gt;"&amp;UO$6,SaisieJour,"")+
COUNTIFS(SaisiePers,$A22,SaisieDebut,"&lt;="&amp;UO$6,SaisieFin,UO$6,SaisieSoir,Paramètres!$B$3,SaisieJour,"")+
COUNTIFS(SaisiePers,$A22,SaisieDebut,"&lt;="&amp;UO$6,SaisieFin,"&gt;"&amp;UO$6,SaisieSoir,Paramètres!$B$3,SaisieJour,TEXT(UO$6,"jjjj"))=0)=$AS$1)*0.5)</f>
        <v/>
      </c>
      <c r="UQ22" s="6" t="str">
        <f>IF(OR(UQ$6=0,COUNTIF(Feries,UQ$6)&gt;0,ISNONTEXT($A22)),"",
((COUNTIFS(SaisiePers,$A22,SaisieDebut,"&lt;"&amp;UQ$6,SaisieFin,"&gt;="&amp;UQ$6,SaisieJour,"")+
COUNTIFS(SaisiePers,$A22,SaisieDebut,UQ$6,SaisieFin,"&gt;="&amp;UQ$6,SaisieMatin,Paramètres!$A$2,SaisieJour,"")+
COUNTIFS(SaisiePers,$A22,SaisieDebut,"&lt;"&amp;UQ$6,SaisieFin,"&gt;="&amp;UQ$6,SaisieMatin,Paramètres!$A$2,SaisieJour,TEXT(UQ$6,"jjjj"))=0)=$AS$1)*0.5)</f>
        <v/>
      </c>
      <c r="UR22" s="6" t="str">
        <f>IF(OR(UQ$6=0,COUNTIF(Feries,UQ$6)&gt;0,ISNONTEXT($A22)),"",
((COUNTIFS(SaisiePers,$A22,SaisieDebut,"&lt;="&amp;UQ$6,SaisieFin,"&gt;"&amp;UQ$6,SaisieJour,"")+
COUNTIFS(SaisiePers,$A22,SaisieDebut,"&lt;="&amp;UQ$6,SaisieFin,UQ$6,SaisieSoir,Paramètres!$B$3,SaisieJour,"")+
COUNTIFS(SaisiePers,$A22,SaisieDebut,"&lt;="&amp;UQ$6,SaisieFin,"&gt;"&amp;UQ$6,SaisieSoir,Paramètres!$B$3,SaisieJour,TEXT(UQ$6,"jjjj"))=0)=$AS$1)*0.5)</f>
        <v/>
      </c>
      <c r="US22" s="6" t="str">
        <f>IF(OR(US$6=0,COUNTIF(Feries,US$6)&gt;0,ISNONTEXT($A22)),"",
((COUNTIFS(SaisiePers,$A22,SaisieDebut,"&lt;"&amp;US$6,SaisieFin,"&gt;="&amp;US$6,SaisieJour,"")+
COUNTIFS(SaisiePers,$A22,SaisieDebut,US$6,SaisieFin,"&gt;="&amp;US$6,SaisieMatin,Paramètres!$A$2,SaisieJour,"")+
COUNTIFS(SaisiePers,$A22,SaisieDebut,"&lt;"&amp;US$6,SaisieFin,"&gt;="&amp;US$6,SaisieMatin,Paramètres!$A$2,SaisieJour,TEXT(US$6,"jjjj"))=0)=$AS$1)*0.5)</f>
        <v/>
      </c>
      <c r="UT22" s="6" t="str">
        <f>IF(OR(US$6=0,COUNTIF(Feries,US$6)&gt;0,ISNONTEXT($A22)),"",
((COUNTIFS(SaisiePers,$A22,SaisieDebut,"&lt;="&amp;US$6,SaisieFin,"&gt;"&amp;US$6,SaisieJour,"")+
COUNTIFS(SaisiePers,$A22,SaisieDebut,"&lt;="&amp;US$6,SaisieFin,US$6,SaisieSoir,Paramètres!$B$3,SaisieJour,"")+
COUNTIFS(SaisiePers,$A22,SaisieDebut,"&lt;="&amp;US$6,SaisieFin,"&gt;"&amp;US$6,SaisieSoir,Paramètres!$B$3,SaisieJour,TEXT(US$6,"jjjj"))=0)=$AS$1)*0.5)</f>
        <v/>
      </c>
      <c r="UU22" s="6" t="str">
        <f>IF(OR(UU$6=0,COUNTIF(Feries,UU$6)&gt;0,ISNONTEXT($A22)),"",
((COUNTIFS(SaisiePers,$A22,SaisieDebut,"&lt;"&amp;UU$6,SaisieFin,"&gt;="&amp;UU$6,SaisieJour,"")+
COUNTIFS(SaisiePers,$A22,SaisieDebut,UU$6,SaisieFin,"&gt;="&amp;UU$6,SaisieMatin,Paramètres!$A$2,SaisieJour,"")+
COUNTIFS(SaisiePers,$A22,SaisieDebut,"&lt;"&amp;UU$6,SaisieFin,"&gt;="&amp;UU$6,SaisieMatin,Paramètres!$A$2,SaisieJour,TEXT(UU$6,"jjjj"))=0)=$AS$1)*0.5)</f>
        <v/>
      </c>
      <c r="UV22" s="6" t="str">
        <f>IF(OR(UU$6=0,COUNTIF(Feries,UU$6)&gt;0,ISNONTEXT($A22)),"",
((COUNTIFS(SaisiePers,$A22,SaisieDebut,"&lt;="&amp;UU$6,SaisieFin,"&gt;"&amp;UU$6,SaisieJour,"")+
COUNTIFS(SaisiePers,$A22,SaisieDebut,"&lt;="&amp;UU$6,SaisieFin,UU$6,SaisieSoir,Paramètres!$B$3,SaisieJour,"")+
COUNTIFS(SaisiePers,$A22,SaisieDebut,"&lt;="&amp;UU$6,SaisieFin,"&gt;"&amp;UU$6,SaisieSoir,Paramètres!$B$3,SaisieJour,TEXT(UU$6,"jjjj"))=0)=$AS$1)*0.5)</f>
        <v/>
      </c>
      <c r="UW22" s="6" t="str">
        <f>IF(OR(UW$6=0,COUNTIF(Feries,UW$6)&gt;0,ISNONTEXT($A22)),"",
((COUNTIFS(SaisiePers,$A22,SaisieDebut,"&lt;"&amp;UW$6,SaisieFin,"&gt;="&amp;UW$6,SaisieJour,"")+
COUNTIFS(SaisiePers,$A22,SaisieDebut,UW$6,SaisieFin,"&gt;="&amp;UW$6,SaisieMatin,Paramètres!$A$2,SaisieJour,"")+
COUNTIFS(SaisiePers,$A22,SaisieDebut,"&lt;"&amp;UW$6,SaisieFin,"&gt;="&amp;UW$6,SaisieMatin,Paramètres!$A$2,SaisieJour,TEXT(UW$6,"jjjj"))=0)=$AS$1)*0.5)</f>
        <v/>
      </c>
      <c r="UX22" s="6" t="str">
        <f>IF(OR(UW$6=0,COUNTIF(Feries,UW$6)&gt;0,ISNONTEXT($A22)),"",
((COUNTIFS(SaisiePers,$A22,SaisieDebut,"&lt;="&amp;UW$6,SaisieFin,"&gt;"&amp;UW$6,SaisieJour,"")+
COUNTIFS(SaisiePers,$A22,SaisieDebut,"&lt;="&amp;UW$6,SaisieFin,UW$6,SaisieSoir,Paramètres!$B$3,SaisieJour,"")+
COUNTIFS(SaisiePers,$A22,SaisieDebut,"&lt;="&amp;UW$6,SaisieFin,"&gt;"&amp;UW$6,SaisieSoir,Paramètres!$B$3,SaisieJour,TEXT(UW$6,"jjjj"))=0)=$AS$1)*0.5)</f>
        <v/>
      </c>
      <c r="UY22" s="6" t="str">
        <f>IF(OR(UY$6=0,COUNTIF(Feries,UY$6)&gt;0,ISNONTEXT($A22)),"",
((COUNTIFS(SaisiePers,$A22,SaisieDebut,"&lt;"&amp;UY$6,SaisieFin,"&gt;="&amp;UY$6,SaisieJour,"")+
COUNTIFS(SaisiePers,$A22,SaisieDebut,UY$6,SaisieFin,"&gt;="&amp;UY$6,SaisieMatin,Paramètres!$A$2,SaisieJour,"")+
COUNTIFS(SaisiePers,$A22,SaisieDebut,"&lt;"&amp;UY$6,SaisieFin,"&gt;="&amp;UY$6,SaisieMatin,Paramètres!$A$2,SaisieJour,TEXT(UY$6,"jjjj"))=0)=$AS$1)*0.5)</f>
        <v/>
      </c>
      <c r="UZ22" s="6" t="str">
        <f>IF(OR(UY$6=0,COUNTIF(Feries,UY$6)&gt;0,ISNONTEXT($A22)),"",
((COUNTIFS(SaisiePers,$A22,SaisieDebut,"&lt;="&amp;UY$6,SaisieFin,"&gt;"&amp;UY$6,SaisieJour,"")+
COUNTIFS(SaisiePers,$A22,SaisieDebut,"&lt;="&amp;UY$6,SaisieFin,UY$6,SaisieSoir,Paramètres!$B$3,SaisieJour,"")+
COUNTIFS(SaisiePers,$A22,SaisieDebut,"&lt;="&amp;UY$6,SaisieFin,"&gt;"&amp;UY$6,SaisieSoir,Paramètres!$B$3,SaisieJour,TEXT(UY$6,"jjjj"))=0)=$AS$1)*0.5)</f>
        <v/>
      </c>
      <c r="VA22" s="6" t="str">
        <f>IF(OR(VA$6=0,COUNTIF(Feries,VA$6)&gt;0,ISNONTEXT($A22)),"",
((COUNTIFS(SaisiePers,$A22,SaisieDebut,"&lt;"&amp;VA$6,SaisieFin,"&gt;="&amp;VA$6,SaisieJour,"")+
COUNTIFS(SaisiePers,$A22,SaisieDebut,VA$6,SaisieFin,"&gt;="&amp;VA$6,SaisieMatin,Paramètres!$A$2,SaisieJour,"")+
COUNTIFS(SaisiePers,$A22,SaisieDebut,"&lt;"&amp;VA$6,SaisieFin,"&gt;="&amp;VA$6,SaisieMatin,Paramètres!$A$2,SaisieJour,TEXT(VA$6,"jjjj"))=0)=$AS$1)*0.5)</f>
        <v/>
      </c>
      <c r="VB22" s="6" t="str">
        <f>IF(OR(VA$6=0,COUNTIF(Feries,VA$6)&gt;0,ISNONTEXT($A22)),"",
((COUNTIFS(SaisiePers,$A22,SaisieDebut,"&lt;="&amp;VA$6,SaisieFin,"&gt;"&amp;VA$6,SaisieJour,"")+
COUNTIFS(SaisiePers,$A22,SaisieDebut,"&lt;="&amp;VA$6,SaisieFin,VA$6,SaisieSoir,Paramètres!$B$3,SaisieJour,"")+
COUNTIFS(SaisiePers,$A22,SaisieDebut,"&lt;="&amp;VA$6,SaisieFin,"&gt;"&amp;VA$6,SaisieSoir,Paramètres!$B$3,SaisieJour,TEXT(VA$6,"jjjj"))=0)=$AS$1)*0.5)</f>
        <v/>
      </c>
      <c r="VC22" s="6" t="str">
        <f>IF(OR(VC$6=0,COUNTIF(Feries,VC$6)&gt;0,ISNONTEXT($A22)),"",
((COUNTIFS(SaisiePers,$A22,SaisieDebut,"&lt;"&amp;VC$6,SaisieFin,"&gt;="&amp;VC$6,SaisieJour,"")+
COUNTIFS(SaisiePers,$A22,SaisieDebut,VC$6,SaisieFin,"&gt;="&amp;VC$6,SaisieMatin,Paramètres!$A$2,SaisieJour,"")+
COUNTIFS(SaisiePers,$A22,SaisieDebut,"&lt;"&amp;VC$6,SaisieFin,"&gt;="&amp;VC$6,SaisieMatin,Paramètres!$A$2,SaisieJour,TEXT(VC$6,"jjjj"))=0)=$AS$1)*0.5)</f>
        <v/>
      </c>
      <c r="VD22" s="6" t="str">
        <f>IF(OR(VC$6=0,COUNTIF(Feries,VC$6)&gt;0,ISNONTEXT($A22)),"",
((COUNTIFS(SaisiePers,$A22,SaisieDebut,"&lt;="&amp;VC$6,SaisieFin,"&gt;"&amp;VC$6,SaisieJour,"")+
COUNTIFS(SaisiePers,$A22,SaisieDebut,"&lt;="&amp;VC$6,SaisieFin,VC$6,SaisieSoir,Paramètres!$B$3,SaisieJour,"")+
COUNTIFS(SaisiePers,$A22,SaisieDebut,"&lt;="&amp;VC$6,SaisieFin,"&gt;"&amp;VC$6,SaisieSoir,Paramètres!$B$3,SaisieJour,TEXT(VC$6,"jjjj"))=0)=$AS$1)*0.5)</f>
        <v/>
      </c>
      <c r="VE22" s="6" t="str">
        <f>IF(OR(VE$6=0,COUNTIF(Feries,VE$6)&gt;0,ISNONTEXT($A22)),"",
((COUNTIFS(SaisiePers,$A22,SaisieDebut,"&lt;"&amp;VE$6,SaisieFin,"&gt;="&amp;VE$6,SaisieJour,"")+
COUNTIFS(SaisiePers,$A22,SaisieDebut,VE$6,SaisieFin,"&gt;="&amp;VE$6,SaisieMatin,Paramètres!$A$2,SaisieJour,"")+
COUNTIFS(SaisiePers,$A22,SaisieDebut,"&lt;"&amp;VE$6,SaisieFin,"&gt;="&amp;VE$6,SaisieMatin,Paramètres!$A$2,SaisieJour,TEXT(VE$6,"jjjj"))=0)=$AS$1)*0.5)</f>
        <v/>
      </c>
      <c r="VF22" s="6" t="str">
        <f>IF(OR(VE$6=0,COUNTIF(Feries,VE$6)&gt;0,ISNONTEXT($A22)),"",
((COUNTIFS(SaisiePers,$A22,SaisieDebut,"&lt;="&amp;VE$6,SaisieFin,"&gt;"&amp;VE$6,SaisieJour,"")+
COUNTIFS(SaisiePers,$A22,SaisieDebut,"&lt;="&amp;VE$6,SaisieFin,VE$6,SaisieSoir,Paramètres!$B$3,SaisieJour,"")+
COUNTIFS(SaisiePers,$A22,SaisieDebut,"&lt;="&amp;VE$6,SaisieFin,"&gt;"&amp;VE$6,SaisieSoir,Paramètres!$B$3,SaisieJour,TEXT(VE$6,"jjjj"))=0)=$AS$1)*0.5)</f>
        <v/>
      </c>
      <c r="VG22" s="6" t="str">
        <f>IF(OR(VG$6=0,COUNTIF(Feries,VG$6)&gt;0,ISNONTEXT($A22)),"",
((COUNTIFS(SaisiePers,$A22,SaisieDebut,"&lt;"&amp;VG$6,SaisieFin,"&gt;="&amp;VG$6,SaisieJour,"")+
COUNTIFS(SaisiePers,$A22,SaisieDebut,VG$6,SaisieFin,"&gt;="&amp;VG$6,SaisieMatin,Paramètres!$A$2,SaisieJour,"")+
COUNTIFS(SaisiePers,$A22,SaisieDebut,"&lt;"&amp;VG$6,SaisieFin,"&gt;="&amp;VG$6,SaisieMatin,Paramètres!$A$2,SaisieJour,TEXT(VG$6,"jjjj"))=0)=$AS$1)*0.5)</f>
        <v/>
      </c>
      <c r="VH22" s="6" t="str">
        <f>IF(OR(VG$6=0,COUNTIF(Feries,VG$6)&gt;0,ISNONTEXT($A22)),"",
((COUNTIFS(SaisiePers,$A22,SaisieDebut,"&lt;="&amp;VG$6,SaisieFin,"&gt;"&amp;VG$6,SaisieJour,"")+
COUNTIFS(SaisiePers,$A22,SaisieDebut,"&lt;="&amp;VG$6,SaisieFin,VG$6,SaisieSoir,Paramètres!$B$3,SaisieJour,"")+
COUNTIFS(SaisiePers,$A22,SaisieDebut,"&lt;="&amp;VG$6,SaisieFin,"&gt;"&amp;VG$6,SaisieSoir,Paramètres!$B$3,SaisieJour,TEXT(VG$6,"jjjj"))=0)=$AS$1)*0.5)</f>
        <v/>
      </c>
      <c r="VI22" s="6" t="str">
        <f>IF(OR(VI$6=0,COUNTIF(Feries,VI$6)&gt;0,ISNONTEXT($A22)),"",
((COUNTIFS(SaisiePers,$A22,SaisieDebut,"&lt;"&amp;VI$6,SaisieFin,"&gt;="&amp;VI$6,SaisieJour,"")+
COUNTIFS(SaisiePers,$A22,SaisieDebut,VI$6,SaisieFin,"&gt;="&amp;VI$6,SaisieMatin,Paramètres!$A$2,SaisieJour,"")+
COUNTIFS(SaisiePers,$A22,SaisieDebut,"&lt;"&amp;VI$6,SaisieFin,"&gt;="&amp;VI$6,SaisieMatin,Paramètres!$A$2,SaisieJour,TEXT(VI$6,"jjjj"))=0)=$AS$1)*0.5)</f>
        <v/>
      </c>
      <c r="VJ22" s="6" t="str">
        <f>IF(OR(VI$6=0,COUNTIF(Feries,VI$6)&gt;0,ISNONTEXT($A22)),"",
((COUNTIFS(SaisiePers,$A22,SaisieDebut,"&lt;="&amp;VI$6,SaisieFin,"&gt;"&amp;VI$6,SaisieJour,"")+
COUNTIFS(SaisiePers,$A22,SaisieDebut,"&lt;="&amp;VI$6,SaisieFin,VI$6,SaisieSoir,Paramètres!$B$3,SaisieJour,"")+
COUNTIFS(SaisiePers,$A22,SaisieDebut,"&lt;="&amp;VI$6,SaisieFin,"&gt;"&amp;VI$6,SaisieSoir,Paramètres!$B$3,SaisieJour,TEXT(VI$6,"jjjj"))=0)=$AS$1)*0.5)</f>
        <v/>
      </c>
      <c r="VK22" s="6" t="str">
        <f>IF(OR(VK$6=0,COUNTIF(Feries,VK$6)&gt;0,ISNONTEXT($A22)),"",
((COUNTIFS(SaisiePers,$A22,SaisieDebut,"&lt;"&amp;VK$6,SaisieFin,"&gt;="&amp;VK$6,SaisieJour,"")+
COUNTIFS(SaisiePers,$A22,SaisieDebut,VK$6,SaisieFin,"&gt;="&amp;VK$6,SaisieMatin,Paramètres!$A$2,SaisieJour,"")+
COUNTIFS(SaisiePers,$A22,SaisieDebut,"&lt;"&amp;VK$6,SaisieFin,"&gt;="&amp;VK$6,SaisieMatin,Paramètres!$A$2,SaisieJour,TEXT(VK$6,"jjjj"))=0)=$AS$1)*0.5)</f>
        <v/>
      </c>
      <c r="VL22" s="6" t="str">
        <f>IF(OR(VK$6=0,COUNTIF(Feries,VK$6)&gt;0,ISNONTEXT($A22)),"",
((COUNTIFS(SaisiePers,$A22,SaisieDebut,"&lt;="&amp;VK$6,SaisieFin,"&gt;"&amp;VK$6,SaisieJour,"")+
COUNTIFS(SaisiePers,$A22,SaisieDebut,"&lt;="&amp;VK$6,SaisieFin,VK$6,SaisieSoir,Paramètres!$B$3,SaisieJour,"")+
COUNTIFS(SaisiePers,$A22,SaisieDebut,"&lt;="&amp;VK$6,SaisieFin,"&gt;"&amp;VK$6,SaisieSoir,Paramètres!$B$3,SaisieJour,TEXT(VK$6,"jjjj"))=0)=$AS$1)*0.5)</f>
        <v/>
      </c>
      <c r="VM22" s="6" t="str">
        <f>IF(OR(VM$6=0,COUNTIF(Feries,VM$6)&gt;0,ISNONTEXT($A22)),"",
((COUNTIFS(SaisiePers,$A22,SaisieDebut,"&lt;"&amp;VM$6,SaisieFin,"&gt;="&amp;VM$6,SaisieJour,"")+
COUNTIFS(SaisiePers,$A22,SaisieDebut,VM$6,SaisieFin,"&gt;="&amp;VM$6,SaisieMatin,Paramètres!$A$2,SaisieJour,"")+
COUNTIFS(SaisiePers,$A22,SaisieDebut,"&lt;"&amp;VM$6,SaisieFin,"&gt;="&amp;VM$6,SaisieMatin,Paramètres!$A$2,SaisieJour,TEXT(VM$6,"jjjj"))=0)=$AS$1)*0.5)</f>
        <v/>
      </c>
      <c r="VN22" s="6" t="str">
        <f>IF(OR(VM$6=0,COUNTIF(Feries,VM$6)&gt;0,ISNONTEXT($A22)),"",
((COUNTIFS(SaisiePers,$A22,SaisieDebut,"&lt;="&amp;VM$6,SaisieFin,"&gt;"&amp;VM$6,SaisieJour,"")+
COUNTIFS(SaisiePers,$A22,SaisieDebut,"&lt;="&amp;VM$6,SaisieFin,VM$6,SaisieSoir,Paramètres!$B$3,SaisieJour,"")+
COUNTIFS(SaisiePers,$A22,SaisieDebut,"&lt;="&amp;VM$6,SaisieFin,"&gt;"&amp;VM$6,SaisieSoir,Paramètres!$B$3,SaisieJour,TEXT(VM$6,"jjjj"))=0)=$AS$1)*0.5)</f>
        <v/>
      </c>
      <c r="VO22" s="6" t="str">
        <f>IF(OR(VO$6=0,COUNTIF(Feries,VO$6)&gt;0,ISNONTEXT($A22)),"",
((COUNTIFS(SaisiePers,$A22,SaisieDebut,"&lt;"&amp;VO$6,SaisieFin,"&gt;="&amp;VO$6,SaisieJour,"")+
COUNTIFS(SaisiePers,$A22,SaisieDebut,VO$6,SaisieFin,"&gt;="&amp;VO$6,SaisieMatin,Paramètres!$A$2,SaisieJour,"")+
COUNTIFS(SaisiePers,$A22,SaisieDebut,"&lt;"&amp;VO$6,SaisieFin,"&gt;="&amp;VO$6,SaisieMatin,Paramètres!$A$2,SaisieJour,TEXT(VO$6,"jjjj"))=0)=$AS$1)*0.5)</f>
        <v/>
      </c>
      <c r="VP22" s="6" t="str">
        <f>IF(OR(VO$6=0,COUNTIF(Feries,VO$6)&gt;0,ISNONTEXT($A22)),"",
((COUNTIFS(SaisiePers,$A22,SaisieDebut,"&lt;="&amp;VO$6,SaisieFin,"&gt;"&amp;VO$6,SaisieJour,"")+
COUNTIFS(SaisiePers,$A22,SaisieDebut,"&lt;="&amp;VO$6,SaisieFin,VO$6,SaisieSoir,Paramètres!$B$3,SaisieJour,"")+
COUNTIFS(SaisiePers,$A22,SaisieDebut,"&lt;="&amp;VO$6,SaisieFin,"&gt;"&amp;VO$6,SaisieSoir,Paramètres!$B$3,SaisieJour,TEXT(VO$6,"jjjj"))=0)=$AS$1)*0.5)</f>
        <v/>
      </c>
      <c r="VQ22" s="6" t="str">
        <f>IF(OR(VQ$6=0,COUNTIF(Feries,VQ$6)&gt;0,ISNONTEXT($A22)),"",
((COUNTIFS(SaisiePers,$A22,SaisieDebut,"&lt;"&amp;VQ$6,SaisieFin,"&gt;="&amp;VQ$6,SaisieJour,"")+
COUNTIFS(SaisiePers,$A22,SaisieDebut,VQ$6,SaisieFin,"&gt;="&amp;VQ$6,SaisieMatin,Paramètres!$A$2,SaisieJour,"")+
COUNTIFS(SaisiePers,$A22,SaisieDebut,"&lt;"&amp;VQ$6,SaisieFin,"&gt;="&amp;VQ$6,SaisieMatin,Paramètres!$A$2,SaisieJour,TEXT(VQ$6,"jjjj"))=0)=$AS$1)*0.5)</f>
        <v/>
      </c>
      <c r="VR22" s="6" t="str">
        <f>IF(OR(VQ$6=0,COUNTIF(Feries,VQ$6)&gt;0,ISNONTEXT($A22)),"",
((COUNTIFS(SaisiePers,$A22,SaisieDebut,"&lt;="&amp;VQ$6,SaisieFin,"&gt;"&amp;VQ$6,SaisieJour,"")+
COUNTIFS(SaisiePers,$A22,SaisieDebut,"&lt;="&amp;VQ$6,SaisieFin,VQ$6,SaisieSoir,Paramètres!$B$3,SaisieJour,"")+
COUNTIFS(SaisiePers,$A22,SaisieDebut,"&lt;="&amp;VQ$6,SaisieFin,"&gt;"&amp;VQ$6,SaisieSoir,Paramètres!$B$3,SaisieJour,TEXT(VQ$6,"jjjj"))=0)=$AS$1)*0.5)</f>
        <v/>
      </c>
      <c r="VS22" s="6" t="str">
        <f>IF(OR(VS$6=0,COUNTIF(Feries,VS$6)&gt;0,ISNONTEXT($A22)),"",
((COUNTIFS(SaisiePers,$A22,SaisieDebut,"&lt;"&amp;VS$6,SaisieFin,"&gt;="&amp;VS$6,SaisieJour,"")+
COUNTIFS(SaisiePers,$A22,SaisieDebut,VS$6,SaisieFin,"&gt;="&amp;VS$6,SaisieMatin,Paramètres!$A$2,SaisieJour,"")+
COUNTIFS(SaisiePers,$A22,SaisieDebut,"&lt;"&amp;VS$6,SaisieFin,"&gt;="&amp;VS$6,SaisieMatin,Paramètres!$A$2,SaisieJour,TEXT(VS$6,"jjjj"))=0)=$AS$1)*0.5)</f>
        <v/>
      </c>
      <c r="VT22" s="6" t="str">
        <f>IF(OR(VS$6=0,COUNTIF(Feries,VS$6)&gt;0,ISNONTEXT($A22)),"",
((COUNTIFS(SaisiePers,$A22,SaisieDebut,"&lt;="&amp;VS$6,SaisieFin,"&gt;"&amp;VS$6,SaisieJour,"")+
COUNTIFS(SaisiePers,$A22,SaisieDebut,"&lt;="&amp;VS$6,SaisieFin,VS$6,SaisieSoir,Paramètres!$B$3,SaisieJour,"")+
COUNTIFS(SaisiePers,$A22,SaisieDebut,"&lt;="&amp;VS$6,SaisieFin,"&gt;"&amp;VS$6,SaisieSoir,Paramètres!$B$3,SaisieJour,TEXT(VS$6,"jjjj"))=0)=$AS$1)*0.5)</f>
        <v/>
      </c>
      <c r="VU22" s="6" t="str">
        <f>IF(OR(VU$6=0,COUNTIF(Feries,VU$6)&gt;0,ISNONTEXT($A22)),"",
((COUNTIFS(SaisiePers,$A22,SaisieDebut,"&lt;"&amp;VU$6,SaisieFin,"&gt;="&amp;VU$6,SaisieJour,"")+
COUNTIFS(SaisiePers,$A22,SaisieDebut,VU$6,SaisieFin,"&gt;="&amp;VU$6,SaisieMatin,Paramètres!$A$2,SaisieJour,"")+
COUNTIFS(SaisiePers,$A22,SaisieDebut,"&lt;"&amp;VU$6,SaisieFin,"&gt;="&amp;VU$6,SaisieMatin,Paramètres!$A$2,SaisieJour,TEXT(VU$6,"jjjj"))=0)=$AS$1)*0.5)</f>
        <v/>
      </c>
      <c r="VV22" s="6" t="str">
        <f>IF(OR(VU$6=0,COUNTIF(Feries,VU$6)&gt;0,ISNONTEXT($A22)),"",
((COUNTIFS(SaisiePers,$A22,SaisieDebut,"&lt;="&amp;VU$6,SaisieFin,"&gt;"&amp;VU$6,SaisieJour,"")+
COUNTIFS(SaisiePers,$A22,SaisieDebut,"&lt;="&amp;VU$6,SaisieFin,VU$6,SaisieSoir,Paramètres!$B$3,SaisieJour,"")+
COUNTIFS(SaisiePers,$A22,SaisieDebut,"&lt;="&amp;VU$6,SaisieFin,"&gt;"&amp;VU$6,SaisieSoir,Paramètres!$B$3,SaisieJour,TEXT(VU$6,"jjjj"))=0)=$AS$1)*0.5)</f>
        <v/>
      </c>
      <c r="VW22" s="6" t="str">
        <f>IF(OR(VW$6=0,COUNTIF(Feries,VW$6)&gt;0,ISNONTEXT($A22)),"",
((COUNTIFS(SaisiePers,$A22,SaisieDebut,"&lt;"&amp;VW$6,SaisieFin,"&gt;="&amp;VW$6,SaisieJour,"")+
COUNTIFS(SaisiePers,$A22,SaisieDebut,VW$6,SaisieFin,"&gt;="&amp;VW$6,SaisieMatin,Paramètres!$A$2,SaisieJour,"")+
COUNTIFS(SaisiePers,$A22,SaisieDebut,"&lt;"&amp;VW$6,SaisieFin,"&gt;="&amp;VW$6,SaisieMatin,Paramètres!$A$2,SaisieJour,TEXT(VW$6,"jjjj"))=0)=$AS$1)*0.5)</f>
        <v/>
      </c>
      <c r="VX22" s="6" t="str">
        <f>IF(OR(VW$6=0,COUNTIF(Feries,VW$6)&gt;0,ISNONTEXT($A22)),"",
((COUNTIFS(SaisiePers,$A22,SaisieDebut,"&lt;="&amp;VW$6,SaisieFin,"&gt;"&amp;VW$6,SaisieJour,"")+
COUNTIFS(SaisiePers,$A22,SaisieDebut,"&lt;="&amp;VW$6,SaisieFin,VW$6,SaisieSoir,Paramètres!$B$3,SaisieJour,"")+
COUNTIFS(SaisiePers,$A22,SaisieDebut,"&lt;="&amp;VW$6,SaisieFin,"&gt;"&amp;VW$6,SaisieSoir,Paramètres!$B$3,SaisieJour,TEXT(VW$6,"jjjj"))=0)=$AS$1)*0.5)</f>
        <v/>
      </c>
      <c r="VY22" s="6" t="str">
        <f>IF(OR(VY$6=0,COUNTIF(Feries,VY$6)&gt;0,ISNONTEXT($A22)),"",
((COUNTIFS(SaisiePers,$A22,SaisieDebut,"&lt;"&amp;VY$6,SaisieFin,"&gt;="&amp;VY$6,SaisieJour,"")+
COUNTIFS(SaisiePers,$A22,SaisieDebut,VY$6,SaisieFin,"&gt;="&amp;VY$6,SaisieMatin,Paramètres!$A$2,SaisieJour,"")+
COUNTIFS(SaisiePers,$A22,SaisieDebut,"&lt;"&amp;VY$6,SaisieFin,"&gt;="&amp;VY$6,SaisieMatin,Paramètres!$A$2,SaisieJour,TEXT(VY$6,"jjjj"))=0)=$AS$1)*0.5)</f>
        <v/>
      </c>
      <c r="VZ22" s="6" t="str">
        <f>IF(OR(VY$6=0,COUNTIF(Feries,VY$6)&gt;0,ISNONTEXT($A22)),"",
((COUNTIFS(SaisiePers,$A22,SaisieDebut,"&lt;="&amp;VY$6,SaisieFin,"&gt;"&amp;VY$6,SaisieJour,"")+
COUNTIFS(SaisiePers,$A22,SaisieDebut,"&lt;="&amp;VY$6,SaisieFin,VY$6,SaisieSoir,Paramètres!$B$3,SaisieJour,"")+
COUNTIFS(SaisiePers,$A22,SaisieDebut,"&lt;="&amp;VY$6,SaisieFin,"&gt;"&amp;VY$6,SaisieSoir,Paramètres!$B$3,SaisieJour,TEXT(VY$6,"jjjj"))=0)=$AS$1)*0.5)</f>
        <v/>
      </c>
      <c r="WA22" s="6" t="str">
        <f>IF(OR(WA$6=0,COUNTIF(Feries,WA$6)&gt;0,ISNONTEXT($A22)),"",
((COUNTIFS(SaisiePers,$A22,SaisieDebut,"&lt;"&amp;WA$6,SaisieFin,"&gt;="&amp;WA$6,SaisieJour,"")+
COUNTIFS(SaisiePers,$A22,SaisieDebut,WA$6,SaisieFin,"&gt;="&amp;WA$6,SaisieMatin,Paramètres!$A$2,SaisieJour,"")+
COUNTIFS(SaisiePers,$A22,SaisieDebut,"&lt;"&amp;WA$6,SaisieFin,"&gt;="&amp;WA$6,SaisieMatin,Paramètres!$A$2,SaisieJour,TEXT(WA$6,"jjjj"))=0)=$AS$1)*0.5)</f>
        <v/>
      </c>
      <c r="WB22" s="6" t="str">
        <f>IF(OR(WA$6=0,COUNTIF(Feries,WA$6)&gt;0,ISNONTEXT($A22)),"",
((COUNTIFS(SaisiePers,$A22,SaisieDebut,"&lt;="&amp;WA$6,SaisieFin,"&gt;"&amp;WA$6,SaisieJour,"")+
COUNTIFS(SaisiePers,$A22,SaisieDebut,"&lt;="&amp;WA$6,SaisieFin,WA$6,SaisieSoir,Paramètres!$B$3,SaisieJour,"")+
COUNTIFS(SaisiePers,$A22,SaisieDebut,"&lt;="&amp;WA$6,SaisieFin,"&gt;"&amp;WA$6,SaisieSoir,Paramètres!$B$3,SaisieJour,TEXT(WA$6,"jjjj"))=0)=$AS$1)*0.5)</f>
        <v/>
      </c>
      <c r="WC22" s="6" t="str">
        <f>IF(OR(WC$6=0,COUNTIF(Feries,WC$6)&gt;0,ISNONTEXT($A22)),"",
((COUNTIFS(SaisiePers,$A22,SaisieDebut,"&lt;"&amp;WC$6,SaisieFin,"&gt;="&amp;WC$6,SaisieJour,"")+
COUNTIFS(SaisiePers,$A22,SaisieDebut,WC$6,SaisieFin,"&gt;="&amp;WC$6,SaisieMatin,Paramètres!$A$2,SaisieJour,"")+
COUNTIFS(SaisiePers,$A22,SaisieDebut,"&lt;"&amp;WC$6,SaisieFin,"&gt;="&amp;WC$6,SaisieMatin,Paramètres!$A$2,SaisieJour,TEXT(WC$6,"jjjj"))=0)=$AS$1)*0.5)</f>
        <v/>
      </c>
      <c r="WD22" s="6" t="str">
        <f>IF(OR(WC$6=0,COUNTIF(Feries,WC$6)&gt;0,ISNONTEXT($A22)),"",
((COUNTIFS(SaisiePers,$A22,SaisieDebut,"&lt;="&amp;WC$6,SaisieFin,"&gt;"&amp;WC$6,SaisieJour,"")+
COUNTIFS(SaisiePers,$A22,SaisieDebut,"&lt;="&amp;WC$6,SaisieFin,WC$6,SaisieSoir,Paramètres!$B$3,SaisieJour,"")+
COUNTIFS(SaisiePers,$A22,SaisieDebut,"&lt;="&amp;WC$6,SaisieFin,"&gt;"&amp;WC$6,SaisieSoir,Paramètres!$B$3,SaisieJour,TEXT(WC$6,"jjjj"))=0)=$AS$1)*0.5)</f>
        <v/>
      </c>
      <c r="WE22" s="6" t="str">
        <f>IF(OR(WE$6=0,COUNTIF(Feries,WE$6)&gt;0,ISNONTEXT($A22)),"",
((COUNTIFS(SaisiePers,$A22,SaisieDebut,"&lt;"&amp;WE$6,SaisieFin,"&gt;="&amp;WE$6,SaisieJour,"")+
COUNTIFS(SaisiePers,$A22,SaisieDebut,WE$6,SaisieFin,"&gt;="&amp;WE$6,SaisieMatin,Paramètres!$A$2,SaisieJour,"")+
COUNTIFS(SaisiePers,$A22,SaisieDebut,"&lt;"&amp;WE$6,SaisieFin,"&gt;="&amp;WE$6,SaisieMatin,Paramètres!$A$2,SaisieJour,TEXT(WE$6,"jjjj"))=0)=$AS$1)*0.5)</f>
        <v/>
      </c>
      <c r="WF22" s="6" t="str">
        <f>IF(OR(WE$6=0,COUNTIF(Feries,WE$6)&gt;0,ISNONTEXT($A22)),"",
((COUNTIFS(SaisiePers,$A22,SaisieDebut,"&lt;="&amp;WE$6,SaisieFin,"&gt;"&amp;WE$6,SaisieJour,"")+
COUNTIFS(SaisiePers,$A22,SaisieDebut,"&lt;="&amp;WE$6,SaisieFin,WE$6,SaisieSoir,Paramètres!$B$3,SaisieJour,"")+
COUNTIFS(SaisiePers,$A22,SaisieDebut,"&lt;="&amp;WE$6,SaisieFin,"&gt;"&amp;WE$6,SaisieSoir,Paramètres!$B$3,SaisieJour,TEXT(WE$6,"jjjj"))=0)=$AS$1)*0.5)</f>
        <v/>
      </c>
      <c r="WG22" s="6" t="str">
        <f>IF(OR(WG$6=0,COUNTIF(Feries,WG$6)&gt;0,ISNONTEXT($A22)),"",
((COUNTIFS(SaisiePers,$A22,SaisieDebut,"&lt;"&amp;WG$6,SaisieFin,"&gt;="&amp;WG$6,SaisieJour,"")+
COUNTIFS(SaisiePers,$A22,SaisieDebut,WG$6,SaisieFin,"&gt;="&amp;WG$6,SaisieMatin,Paramètres!$A$2,SaisieJour,"")+
COUNTIFS(SaisiePers,$A22,SaisieDebut,"&lt;"&amp;WG$6,SaisieFin,"&gt;="&amp;WG$6,SaisieMatin,Paramètres!$A$2,SaisieJour,TEXT(WG$6,"jjjj"))=0)=$AS$1)*0.5)</f>
        <v/>
      </c>
      <c r="WH22" s="6" t="str">
        <f>IF(OR(WG$6=0,COUNTIF(Feries,WG$6)&gt;0,ISNONTEXT($A22)),"",
((COUNTIFS(SaisiePers,$A22,SaisieDebut,"&lt;="&amp;WG$6,SaisieFin,"&gt;"&amp;WG$6,SaisieJour,"")+
COUNTIFS(SaisiePers,$A22,SaisieDebut,"&lt;="&amp;WG$6,SaisieFin,WG$6,SaisieSoir,Paramètres!$B$3,SaisieJour,"")+
COUNTIFS(SaisiePers,$A22,SaisieDebut,"&lt;="&amp;WG$6,SaisieFin,"&gt;"&amp;WG$6,SaisieSoir,Paramètres!$B$3,SaisieJour,TEXT(WG$6,"jjjj"))=0)=$AS$1)*0.5)</f>
        <v/>
      </c>
      <c r="WI22" s="6" t="str">
        <f>IF(OR(WI$6=0,COUNTIF(Feries,WI$6)&gt;0,ISNONTEXT($A22)),"",
((COUNTIFS(SaisiePers,$A22,SaisieDebut,"&lt;"&amp;WI$6,SaisieFin,"&gt;="&amp;WI$6,SaisieJour,"")+
COUNTIFS(SaisiePers,$A22,SaisieDebut,WI$6,SaisieFin,"&gt;="&amp;WI$6,SaisieMatin,Paramètres!$A$2,SaisieJour,"")+
COUNTIFS(SaisiePers,$A22,SaisieDebut,"&lt;"&amp;WI$6,SaisieFin,"&gt;="&amp;WI$6,SaisieMatin,Paramètres!$A$2,SaisieJour,TEXT(WI$6,"jjjj"))=0)=$AS$1)*0.5)</f>
        <v/>
      </c>
      <c r="WJ22" s="6" t="str">
        <f>IF(OR(WI$6=0,COUNTIF(Feries,WI$6)&gt;0,ISNONTEXT($A22)),"",
((COUNTIFS(SaisiePers,$A22,SaisieDebut,"&lt;="&amp;WI$6,SaisieFin,"&gt;"&amp;WI$6,SaisieJour,"")+
COUNTIFS(SaisiePers,$A22,SaisieDebut,"&lt;="&amp;WI$6,SaisieFin,WI$6,SaisieSoir,Paramètres!$B$3,SaisieJour,"")+
COUNTIFS(SaisiePers,$A22,SaisieDebut,"&lt;="&amp;WI$6,SaisieFin,"&gt;"&amp;WI$6,SaisieSoir,Paramètres!$B$3,SaisieJour,TEXT(WI$6,"jjjj"))=0)=$AS$1)*0.5)</f>
        <v/>
      </c>
      <c r="WK22" s="6" t="str">
        <f>IF(OR(WK$6=0,COUNTIF(Feries,WK$6)&gt;0,ISNONTEXT($A22)),"",
((COUNTIFS(SaisiePers,$A22,SaisieDebut,"&lt;"&amp;WK$6,SaisieFin,"&gt;="&amp;WK$6,SaisieJour,"")+
COUNTIFS(SaisiePers,$A22,SaisieDebut,WK$6,SaisieFin,"&gt;="&amp;WK$6,SaisieMatin,Paramètres!$A$2,SaisieJour,"")+
COUNTIFS(SaisiePers,$A22,SaisieDebut,"&lt;"&amp;WK$6,SaisieFin,"&gt;="&amp;WK$6,SaisieMatin,Paramètres!$A$2,SaisieJour,TEXT(WK$6,"jjjj"))=0)=$AS$1)*0.5)</f>
        <v/>
      </c>
      <c r="WL22" s="6" t="str">
        <f>IF(OR(WK$6=0,COUNTIF(Feries,WK$6)&gt;0,ISNONTEXT($A22)),"",
((COUNTIFS(SaisiePers,$A22,SaisieDebut,"&lt;="&amp;WK$6,SaisieFin,"&gt;"&amp;WK$6,SaisieJour,"")+
COUNTIFS(SaisiePers,$A22,SaisieDebut,"&lt;="&amp;WK$6,SaisieFin,WK$6,SaisieSoir,Paramètres!$B$3,SaisieJour,"")+
COUNTIFS(SaisiePers,$A22,SaisieDebut,"&lt;="&amp;WK$6,SaisieFin,"&gt;"&amp;WK$6,SaisieSoir,Paramètres!$B$3,SaisieJour,TEXT(WK$6,"jjjj"))=0)=$AS$1)*0.5)</f>
        <v/>
      </c>
      <c r="WM22" s="6" t="str">
        <f>IF(OR(WM$6=0,COUNTIF(Feries,WM$6)&gt;0,ISNONTEXT($A22)),"",
((COUNTIFS(SaisiePers,$A22,SaisieDebut,"&lt;"&amp;WM$6,SaisieFin,"&gt;="&amp;WM$6,SaisieJour,"")+
COUNTIFS(SaisiePers,$A22,SaisieDebut,WM$6,SaisieFin,"&gt;="&amp;WM$6,SaisieMatin,Paramètres!$A$2,SaisieJour,"")+
COUNTIFS(SaisiePers,$A22,SaisieDebut,"&lt;"&amp;WM$6,SaisieFin,"&gt;="&amp;WM$6,SaisieMatin,Paramètres!$A$2,SaisieJour,TEXT(WM$6,"jjjj"))=0)=$AS$1)*0.5)</f>
        <v/>
      </c>
      <c r="WN22" s="6" t="str">
        <f>IF(OR(WM$6=0,COUNTIF(Feries,WM$6)&gt;0,ISNONTEXT($A22)),"",
((COUNTIFS(SaisiePers,$A22,SaisieDebut,"&lt;="&amp;WM$6,SaisieFin,"&gt;"&amp;WM$6,SaisieJour,"")+
COUNTIFS(SaisiePers,$A22,SaisieDebut,"&lt;="&amp;WM$6,SaisieFin,WM$6,SaisieSoir,Paramètres!$B$3,SaisieJour,"")+
COUNTIFS(SaisiePers,$A22,SaisieDebut,"&lt;="&amp;WM$6,SaisieFin,"&gt;"&amp;WM$6,SaisieSoir,Paramètres!$B$3,SaisieJour,TEXT(WM$6,"jjjj"))=0)=$AS$1)*0.5)</f>
        <v/>
      </c>
      <c r="WO22" s="6" t="str">
        <f>IF(OR(WO$6=0,COUNTIF(Feries,WO$6)&gt;0,ISNONTEXT($A22)),"",
((COUNTIFS(SaisiePers,$A22,SaisieDebut,"&lt;"&amp;WO$6,SaisieFin,"&gt;="&amp;WO$6,SaisieJour,"")+
COUNTIFS(SaisiePers,$A22,SaisieDebut,WO$6,SaisieFin,"&gt;="&amp;WO$6,SaisieMatin,Paramètres!$A$2,SaisieJour,"")+
COUNTIFS(SaisiePers,$A22,SaisieDebut,"&lt;"&amp;WO$6,SaisieFin,"&gt;="&amp;WO$6,SaisieMatin,Paramètres!$A$2,SaisieJour,TEXT(WO$6,"jjjj"))=0)=$AS$1)*0.5)</f>
        <v/>
      </c>
      <c r="WP22" s="6" t="str">
        <f>IF(OR(WO$6=0,COUNTIF(Feries,WO$6)&gt;0,ISNONTEXT($A22)),"",
((COUNTIFS(SaisiePers,$A22,SaisieDebut,"&lt;="&amp;WO$6,SaisieFin,"&gt;"&amp;WO$6,SaisieJour,"")+
COUNTIFS(SaisiePers,$A22,SaisieDebut,"&lt;="&amp;WO$6,SaisieFin,WO$6,SaisieSoir,Paramètres!$B$3,SaisieJour,"")+
COUNTIFS(SaisiePers,$A22,SaisieDebut,"&lt;="&amp;WO$6,SaisieFin,"&gt;"&amp;WO$6,SaisieSoir,Paramètres!$B$3,SaisieJour,TEXT(WO$6,"jjjj"))=0)=$AS$1)*0.5)</f>
        <v/>
      </c>
      <c r="WQ22" s="6" t="str">
        <f>IF(OR(WQ$6=0,COUNTIF(Feries,WQ$6)&gt;0,ISNONTEXT($A22)),"",
((COUNTIFS(SaisiePers,$A22,SaisieDebut,"&lt;"&amp;WQ$6,SaisieFin,"&gt;="&amp;WQ$6,SaisieJour,"")+
COUNTIFS(SaisiePers,$A22,SaisieDebut,WQ$6,SaisieFin,"&gt;="&amp;WQ$6,SaisieMatin,Paramètres!$A$2,SaisieJour,"")+
COUNTIFS(SaisiePers,$A22,SaisieDebut,"&lt;"&amp;WQ$6,SaisieFin,"&gt;="&amp;WQ$6,SaisieMatin,Paramètres!$A$2,SaisieJour,TEXT(WQ$6,"jjjj"))=0)=$AS$1)*0.5)</f>
        <v/>
      </c>
      <c r="WR22" s="6" t="str">
        <f>IF(OR(WQ$6=0,COUNTIF(Feries,WQ$6)&gt;0,ISNONTEXT($A22)),"",
((COUNTIFS(SaisiePers,$A22,SaisieDebut,"&lt;="&amp;WQ$6,SaisieFin,"&gt;"&amp;WQ$6,SaisieJour,"")+
COUNTIFS(SaisiePers,$A22,SaisieDebut,"&lt;="&amp;WQ$6,SaisieFin,WQ$6,SaisieSoir,Paramètres!$B$3,SaisieJour,"")+
COUNTIFS(SaisiePers,$A22,SaisieDebut,"&lt;="&amp;WQ$6,SaisieFin,"&gt;"&amp;WQ$6,SaisieSoir,Paramètres!$B$3,SaisieJour,TEXT(WQ$6,"jjjj"))=0)=$AS$1)*0.5)</f>
        <v/>
      </c>
      <c r="WS22" s="6" t="str">
        <f>IF(OR(WS$6=0,COUNTIF(Feries,WS$6)&gt;0,ISNONTEXT($A22)),"",
((COUNTIFS(SaisiePers,$A22,SaisieDebut,"&lt;"&amp;WS$6,SaisieFin,"&gt;="&amp;WS$6,SaisieJour,"")+
COUNTIFS(SaisiePers,$A22,SaisieDebut,WS$6,SaisieFin,"&gt;="&amp;WS$6,SaisieMatin,Paramètres!$A$2,SaisieJour,"")+
COUNTIFS(SaisiePers,$A22,SaisieDebut,"&lt;"&amp;WS$6,SaisieFin,"&gt;="&amp;WS$6,SaisieMatin,Paramètres!$A$2,SaisieJour,TEXT(WS$6,"jjjj"))=0)=$AS$1)*0.5)</f>
        <v/>
      </c>
      <c r="WT22" s="6" t="str">
        <f>IF(OR(WS$6=0,COUNTIF(Feries,WS$6)&gt;0,ISNONTEXT($A22)),"",
((COUNTIFS(SaisiePers,$A22,SaisieDebut,"&lt;="&amp;WS$6,SaisieFin,"&gt;"&amp;WS$6,SaisieJour,"")+
COUNTIFS(SaisiePers,$A22,SaisieDebut,"&lt;="&amp;WS$6,SaisieFin,WS$6,SaisieSoir,Paramètres!$B$3,SaisieJour,"")+
COUNTIFS(SaisiePers,$A22,SaisieDebut,"&lt;="&amp;WS$6,SaisieFin,"&gt;"&amp;WS$6,SaisieSoir,Paramètres!$B$3,SaisieJour,TEXT(WS$6,"jjjj"))=0)=$AS$1)*0.5)</f>
        <v/>
      </c>
      <c r="WU22" s="6" t="str">
        <f>IF(OR(WU$6=0,COUNTIF(Feries,WU$6)&gt;0,ISNONTEXT($A22)),"",
((COUNTIFS(SaisiePers,$A22,SaisieDebut,"&lt;"&amp;WU$6,SaisieFin,"&gt;="&amp;WU$6,SaisieJour,"")+
COUNTIFS(SaisiePers,$A22,SaisieDebut,WU$6,SaisieFin,"&gt;="&amp;WU$6,SaisieMatin,Paramètres!$A$2,SaisieJour,"")+
COUNTIFS(SaisiePers,$A22,SaisieDebut,"&lt;"&amp;WU$6,SaisieFin,"&gt;="&amp;WU$6,SaisieMatin,Paramètres!$A$2,SaisieJour,TEXT(WU$6,"jjjj"))=0)=$AS$1)*0.5)</f>
        <v/>
      </c>
      <c r="WV22" s="6" t="str">
        <f>IF(OR(WU$6=0,COUNTIF(Feries,WU$6)&gt;0,ISNONTEXT($A22)),"",
((COUNTIFS(SaisiePers,$A22,SaisieDebut,"&lt;="&amp;WU$6,SaisieFin,"&gt;"&amp;WU$6,SaisieJour,"")+
COUNTIFS(SaisiePers,$A22,SaisieDebut,"&lt;="&amp;WU$6,SaisieFin,WU$6,SaisieSoir,Paramètres!$B$3,SaisieJour,"")+
COUNTIFS(SaisiePers,$A22,SaisieDebut,"&lt;="&amp;WU$6,SaisieFin,"&gt;"&amp;WU$6,SaisieSoir,Paramètres!$B$3,SaisieJour,TEXT(WU$6,"jjjj"))=0)=$AS$1)*0.5)</f>
        <v/>
      </c>
      <c r="WW22" s="6" t="str">
        <f>IF(OR(WW$6=0,COUNTIF(Feries,WW$6)&gt;0,ISNONTEXT($A22)),"",
((COUNTIFS(SaisiePers,$A22,SaisieDebut,"&lt;"&amp;WW$6,SaisieFin,"&gt;="&amp;WW$6,SaisieJour,"")+
COUNTIFS(SaisiePers,$A22,SaisieDebut,WW$6,SaisieFin,"&gt;="&amp;WW$6,SaisieMatin,Paramètres!$A$2,SaisieJour,"")+
COUNTIFS(SaisiePers,$A22,SaisieDebut,"&lt;"&amp;WW$6,SaisieFin,"&gt;="&amp;WW$6,SaisieMatin,Paramètres!$A$2,SaisieJour,TEXT(WW$6,"jjjj"))=0)=$AS$1)*0.5)</f>
        <v/>
      </c>
      <c r="WX22" s="6" t="str">
        <f>IF(OR(WW$6=0,COUNTIF(Feries,WW$6)&gt;0,ISNONTEXT($A22)),"",
((COUNTIFS(SaisiePers,$A22,SaisieDebut,"&lt;="&amp;WW$6,SaisieFin,"&gt;"&amp;WW$6,SaisieJour,"")+
COUNTIFS(SaisiePers,$A22,SaisieDebut,"&lt;="&amp;WW$6,SaisieFin,WW$6,SaisieSoir,Paramètres!$B$3,SaisieJour,"")+
COUNTIFS(SaisiePers,$A22,SaisieDebut,"&lt;="&amp;WW$6,SaisieFin,"&gt;"&amp;WW$6,SaisieSoir,Paramètres!$B$3,SaisieJour,TEXT(WW$6,"jjjj"))=0)=$AS$1)*0.5)</f>
        <v/>
      </c>
      <c r="WY22" s="6" t="str">
        <f>IF(OR(WY$6=0,COUNTIF(Feries,WY$6)&gt;0,ISNONTEXT($A22)),"",
((COUNTIFS(SaisiePers,$A22,SaisieDebut,"&lt;"&amp;WY$6,SaisieFin,"&gt;="&amp;WY$6,SaisieJour,"")+
COUNTIFS(SaisiePers,$A22,SaisieDebut,WY$6,SaisieFin,"&gt;="&amp;WY$6,SaisieMatin,Paramètres!$A$2,SaisieJour,"")+
COUNTIFS(SaisiePers,$A22,SaisieDebut,"&lt;"&amp;WY$6,SaisieFin,"&gt;="&amp;WY$6,SaisieMatin,Paramètres!$A$2,SaisieJour,TEXT(WY$6,"jjjj"))=0)=$AS$1)*0.5)</f>
        <v/>
      </c>
      <c r="WZ22" s="6" t="str">
        <f>IF(OR(WY$6=0,COUNTIF(Feries,WY$6)&gt;0,ISNONTEXT($A22)),"",
((COUNTIFS(SaisiePers,$A22,SaisieDebut,"&lt;="&amp;WY$6,SaisieFin,"&gt;"&amp;WY$6,SaisieJour,"")+
COUNTIFS(SaisiePers,$A22,SaisieDebut,"&lt;="&amp;WY$6,SaisieFin,WY$6,SaisieSoir,Paramètres!$B$3,SaisieJour,"")+
COUNTIFS(SaisiePers,$A22,SaisieDebut,"&lt;="&amp;WY$6,SaisieFin,"&gt;"&amp;WY$6,SaisieSoir,Paramètres!$B$3,SaisieJour,TEXT(WY$6,"jjjj"))=0)=$AS$1)*0.5)</f>
        <v/>
      </c>
      <c r="XA22" s="6" t="str">
        <f>IF(OR(XA$6=0,COUNTIF(Feries,XA$6)&gt;0,ISNONTEXT($A22)),"",
((COUNTIFS(SaisiePers,$A22,SaisieDebut,"&lt;"&amp;XA$6,SaisieFin,"&gt;="&amp;XA$6,SaisieJour,"")+
COUNTIFS(SaisiePers,$A22,SaisieDebut,XA$6,SaisieFin,"&gt;="&amp;XA$6,SaisieMatin,Paramètres!$A$2,SaisieJour,"")+
COUNTIFS(SaisiePers,$A22,SaisieDebut,"&lt;"&amp;XA$6,SaisieFin,"&gt;="&amp;XA$6,SaisieMatin,Paramètres!$A$2,SaisieJour,TEXT(XA$6,"jjjj"))=0)=$AS$1)*0.5)</f>
        <v/>
      </c>
      <c r="XB22" s="6" t="str">
        <f>IF(OR(XA$6=0,COUNTIF(Feries,XA$6)&gt;0,ISNONTEXT($A22)),"",
((COUNTIFS(SaisiePers,$A22,SaisieDebut,"&lt;="&amp;XA$6,SaisieFin,"&gt;"&amp;XA$6,SaisieJour,"")+
COUNTIFS(SaisiePers,$A22,SaisieDebut,"&lt;="&amp;XA$6,SaisieFin,XA$6,SaisieSoir,Paramètres!$B$3,SaisieJour,"")+
COUNTIFS(SaisiePers,$A22,SaisieDebut,"&lt;="&amp;XA$6,SaisieFin,"&gt;"&amp;XA$6,SaisieSoir,Paramètres!$B$3,SaisieJour,TEXT(XA$6,"jjjj"))=0)=$AS$1)*0.5)</f>
        <v/>
      </c>
      <c r="XC22" s="6" t="str">
        <f>IF(OR(XC$6=0,COUNTIF(Feries,XC$6)&gt;0,ISNONTEXT($A22)),"",
((COUNTIFS(SaisiePers,$A22,SaisieDebut,"&lt;"&amp;XC$6,SaisieFin,"&gt;="&amp;XC$6,SaisieJour,"")+
COUNTIFS(SaisiePers,$A22,SaisieDebut,XC$6,SaisieFin,"&gt;="&amp;XC$6,SaisieMatin,Paramètres!$A$2,SaisieJour,"")+
COUNTIFS(SaisiePers,$A22,SaisieDebut,"&lt;"&amp;XC$6,SaisieFin,"&gt;="&amp;XC$6,SaisieMatin,Paramètres!$A$2,SaisieJour,TEXT(XC$6,"jjjj"))=0)=$AS$1)*0.5)</f>
        <v/>
      </c>
      <c r="XD22" s="6" t="str">
        <f>IF(OR(XC$6=0,COUNTIF(Feries,XC$6)&gt;0,ISNONTEXT($A22)),"",
((COUNTIFS(SaisiePers,$A22,SaisieDebut,"&lt;="&amp;XC$6,SaisieFin,"&gt;"&amp;XC$6,SaisieJour,"")+
COUNTIFS(SaisiePers,$A22,SaisieDebut,"&lt;="&amp;XC$6,SaisieFin,XC$6,SaisieSoir,Paramètres!$B$3,SaisieJour,"")+
COUNTIFS(SaisiePers,$A22,SaisieDebut,"&lt;="&amp;XC$6,SaisieFin,"&gt;"&amp;XC$6,SaisieSoir,Paramètres!$B$3,SaisieJour,TEXT(XC$6,"jjjj"))=0)=$AS$1)*0.5)</f>
        <v/>
      </c>
      <c r="XE22" s="6" t="str">
        <f>IF(OR(XE$6=0,COUNTIF(Feries,XE$6)&gt;0,ISNONTEXT($A22)),"",
((COUNTIFS(SaisiePers,$A22,SaisieDebut,"&lt;"&amp;XE$6,SaisieFin,"&gt;="&amp;XE$6,SaisieJour,"")+
COUNTIFS(SaisiePers,$A22,SaisieDebut,XE$6,SaisieFin,"&gt;="&amp;XE$6,SaisieMatin,Paramètres!$A$2,SaisieJour,"")+
COUNTIFS(SaisiePers,$A22,SaisieDebut,"&lt;"&amp;XE$6,SaisieFin,"&gt;="&amp;XE$6,SaisieMatin,Paramètres!$A$2,SaisieJour,TEXT(XE$6,"jjjj"))=0)=$AS$1)*0.5)</f>
        <v/>
      </c>
      <c r="XF22" s="6" t="str">
        <f>IF(OR(XE$6=0,COUNTIF(Feries,XE$6)&gt;0,ISNONTEXT($A22)),"",
((COUNTIFS(SaisiePers,$A22,SaisieDebut,"&lt;="&amp;XE$6,SaisieFin,"&gt;"&amp;XE$6,SaisieJour,"")+
COUNTIFS(SaisiePers,$A22,SaisieDebut,"&lt;="&amp;XE$6,SaisieFin,XE$6,SaisieSoir,Paramètres!$B$3,SaisieJour,"")+
COUNTIFS(SaisiePers,$A22,SaisieDebut,"&lt;="&amp;XE$6,SaisieFin,"&gt;"&amp;XE$6,SaisieSoir,Paramètres!$B$3,SaisieJour,TEXT(XE$6,"jjjj"))=0)=$AS$1)*0.5)</f>
        <v/>
      </c>
      <c r="XG22" s="6" t="str">
        <f>IF(OR(XG$6=0,COUNTIF(Feries,XG$6)&gt;0,ISNONTEXT($A22)),"",
((COUNTIFS(SaisiePers,$A22,SaisieDebut,"&lt;"&amp;XG$6,SaisieFin,"&gt;="&amp;XG$6,SaisieJour,"")+
COUNTIFS(SaisiePers,$A22,SaisieDebut,XG$6,SaisieFin,"&gt;="&amp;XG$6,SaisieMatin,Paramètres!$A$2,SaisieJour,"")+
COUNTIFS(SaisiePers,$A22,SaisieDebut,"&lt;"&amp;XG$6,SaisieFin,"&gt;="&amp;XG$6,SaisieMatin,Paramètres!$A$2,SaisieJour,TEXT(XG$6,"jjjj"))=0)=$AS$1)*0.5)</f>
        <v/>
      </c>
      <c r="XH22" s="6" t="str">
        <f>IF(OR(XG$6=0,COUNTIF(Feries,XG$6)&gt;0,ISNONTEXT($A22)),"",
((COUNTIFS(SaisiePers,$A22,SaisieDebut,"&lt;="&amp;XG$6,SaisieFin,"&gt;"&amp;XG$6,SaisieJour,"")+
COUNTIFS(SaisiePers,$A22,SaisieDebut,"&lt;="&amp;XG$6,SaisieFin,XG$6,SaisieSoir,Paramètres!$B$3,SaisieJour,"")+
COUNTIFS(SaisiePers,$A22,SaisieDebut,"&lt;="&amp;XG$6,SaisieFin,"&gt;"&amp;XG$6,SaisieSoir,Paramètres!$B$3,SaisieJour,TEXT(XG$6,"jjjj"))=0)=$AS$1)*0.5)</f>
        <v/>
      </c>
      <c r="XI22" s="6" t="str">
        <f>IF(OR(XI$6=0,COUNTIF(Feries,XI$6)&gt;0,ISNONTEXT($A22)),"",
((COUNTIFS(SaisiePers,$A22,SaisieDebut,"&lt;"&amp;XI$6,SaisieFin,"&gt;="&amp;XI$6,SaisieJour,"")+
COUNTIFS(SaisiePers,$A22,SaisieDebut,XI$6,SaisieFin,"&gt;="&amp;XI$6,SaisieMatin,Paramètres!$A$2,SaisieJour,"")+
COUNTIFS(SaisiePers,$A22,SaisieDebut,"&lt;"&amp;XI$6,SaisieFin,"&gt;="&amp;XI$6,SaisieMatin,Paramètres!$A$2,SaisieJour,TEXT(XI$6,"jjjj"))=0)=$AS$1)*0.5)</f>
        <v/>
      </c>
      <c r="XJ22" s="6" t="str">
        <f>IF(OR(XI$6=0,COUNTIF(Feries,XI$6)&gt;0,ISNONTEXT($A22)),"",
((COUNTIFS(SaisiePers,$A22,SaisieDebut,"&lt;="&amp;XI$6,SaisieFin,"&gt;"&amp;XI$6,SaisieJour,"")+
COUNTIFS(SaisiePers,$A22,SaisieDebut,"&lt;="&amp;XI$6,SaisieFin,XI$6,SaisieSoir,Paramètres!$B$3,SaisieJour,"")+
COUNTIFS(SaisiePers,$A22,SaisieDebut,"&lt;="&amp;XI$6,SaisieFin,"&gt;"&amp;XI$6,SaisieSoir,Paramètres!$B$3,SaisieJour,TEXT(XI$6,"jjjj"))=0)=$AS$1)*0.5)</f>
        <v/>
      </c>
      <c r="XK22" s="6" t="str">
        <f>IF(OR(XK$6=0,COUNTIF(Feries,XK$6)&gt;0,ISNONTEXT($A22)),"",
((COUNTIFS(SaisiePers,$A22,SaisieDebut,"&lt;"&amp;XK$6,SaisieFin,"&gt;="&amp;XK$6,SaisieJour,"")+
COUNTIFS(SaisiePers,$A22,SaisieDebut,XK$6,SaisieFin,"&gt;="&amp;XK$6,SaisieMatin,Paramètres!$A$2,SaisieJour,"")+
COUNTIFS(SaisiePers,$A22,SaisieDebut,"&lt;"&amp;XK$6,SaisieFin,"&gt;="&amp;XK$6,SaisieMatin,Paramètres!$A$2,SaisieJour,TEXT(XK$6,"jjjj"))=0)=$AS$1)*0.5)</f>
        <v/>
      </c>
      <c r="XL22" s="6" t="str">
        <f>IF(OR(XK$6=0,COUNTIF(Feries,XK$6)&gt;0,ISNONTEXT($A22)),"",
((COUNTIFS(SaisiePers,$A22,SaisieDebut,"&lt;="&amp;XK$6,SaisieFin,"&gt;"&amp;XK$6,SaisieJour,"")+
COUNTIFS(SaisiePers,$A22,SaisieDebut,"&lt;="&amp;XK$6,SaisieFin,XK$6,SaisieSoir,Paramètres!$B$3,SaisieJour,"")+
COUNTIFS(SaisiePers,$A22,SaisieDebut,"&lt;="&amp;XK$6,SaisieFin,"&gt;"&amp;XK$6,SaisieSoir,Paramètres!$B$3,SaisieJour,TEXT(XK$6,"jjjj"))=0)=$AS$1)*0.5)</f>
        <v/>
      </c>
      <c r="XM22" s="6" t="str">
        <f>IF(OR(XM$6=0,COUNTIF(Feries,XM$6)&gt;0,ISNONTEXT($A22)),"",
((COUNTIFS(SaisiePers,$A22,SaisieDebut,"&lt;"&amp;XM$6,SaisieFin,"&gt;="&amp;XM$6,SaisieJour,"")+
COUNTIFS(SaisiePers,$A22,SaisieDebut,XM$6,SaisieFin,"&gt;="&amp;XM$6,SaisieMatin,Paramètres!$A$2,SaisieJour,"")+
COUNTIFS(SaisiePers,$A22,SaisieDebut,"&lt;"&amp;XM$6,SaisieFin,"&gt;="&amp;XM$6,SaisieMatin,Paramètres!$A$2,SaisieJour,TEXT(XM$6,"jjjj"))=0)=$AS$1)*0.5)</f>
        <v/>
      </c>
      <c r="XN22" s="6" t="str">
        <f>IF(OR(XM$6=0,COUNTIF(Feries,XM$6)&gt;0,ISNONTEXT($A22)),"",
((COUNTIFS(SaisiePers,$A22,SaisieDebut,"&lt;="&amp;XM$6,SaisieFin,"&gt;"&amp;XM$6,SaisieJour,"")+
COUNTIFS(SaisiePers,$A22,SaisieDebut,"&lt;="&amp;XM$6,SaisieFin,XM$6,SaisieSoir,Paramètres!$B$3,SaisieJour,"")+
COUNTIFS(SaisiePers,$A22,SaisieDebut,"&lt;="&amp;XM$6,SaisieFin,"&gt;"&amp;XM$6,SaisieSoir,Paramètres!$B$3,SaisieJour,TEXT(XM$6,"jjjj"))=0)=$AS$1)*0.5)</f>
        <v/>
      </c>
      <c r="XO22" s="6" t="str">
        <f>IF(OR(XO$6=0,COUNTIF(Feries,XO$6)&gt;0,ISNONTEXT($A22)),"",
((COUNTIFS(SaisiePers,$A22,SaisieDebut,"&lt;"&amp;XO$6,SaisieFin,"&gt;="&amp;XO$6,SaisieJour,"")+
COUNTIFS(SaisiePers,$A22,SaisieDebut,XO$6,SaisieFin,"&gt;="&amp;XO$6,SaisieMatin,Paramètres!$A$2,SaisieJour,"")+
COUNTIFS(SaisiePers,$A22,SaisieDebut,"&lt;"&amp;XO$6,SaisieFin,"&gt;="&amp;XO$6,SaisieMatin,Paramètres!$A$2,SaisieJour,TEXT(XO$6,"jjjj"))=0)=$AS$1)*0.5)</f>
        <v/>
      </c>
      <c r="XP22" s="6" t="str">
        <f>IF(OR(XO$6=0,COUNTIF(Feries,XO$6)&gt;0,ISNONTEXT($A22)),"",
((COUNTIFS(SaisiePers,$A22,SaisieDebut,"&lt;="&amp;XO$6,SaisieFin,"&gt;"&amp;XO$6,SaisieJour,"")+
COUNTIFS(SaisiePers,$A22,SaisieDebut,"&lt;="&amp;XO$6,SaisieFin,XO$6,SaisieSoir,Paramètres!$B$3,SaisieJour,"")+
COUNTIFS(SaisiePers,$A22,SaisieDebut,"&lt;="&amp;XO$6,SaisieFin,"&gt;"&amp;XO$6,SaisieSoir,Paramètres!$B$3,SaisieJour,TEXT(XO$6,"jjjj"))=0)=$AS$1)*0.5)</f>
        <v/>
      </c>
      <c r="XQ22" s="6" t="str">
        <f>IF(OR(XQ$6=0,COUNTIF(Feries,XQ$6)&gt;0,ISNONTEXT($A22)),"",
((COUNTIFS(SaisiePers,$A22,SaisieDebut,"&lt;"&amp;XQ$6,SaisieFin,"&gt;="&amp;XQ$6,SaisieJour,"")+
COUNTIFS(SaisiePers,$A22,SaisieDebut,XQ$6,SaisieFin,"&gt;="&amp;XQ$6,SaisieMatin,Paramètres!$A$2,SaisieJour,"")+
COUNTIFS(SaisiePers,$A22,SaisieDebut,"&lt;"&amp;XQ$6,SaisieFin,"&gt;="&amp;XQ$6,SaisieMatin,Paramètres!$A$2,SaisieJour,TEXT(XQ$6,"jjjj"))=0)=$AS$1)*0.5)</f>
        <v/>
      </c>
      <c r="XR22" s="6" t="str">
        <f>IF(OR(XQ$6=0,COUNTIF(Feries,XQ$6)&gt;0,ISNONTEXT($A22)),"",
((COUNTIFS(SaisiePers,$A22,SaisieDebut,"&lt;="&amp;XQ$6,SaisieFin,"&gt;"&amp;XQ$6,SaisieJour,"")+
COUNTIFS(SaisiePers,$A22,SaisieDebut,"&lt;="&amp;XQ$6,SaisieFin,XQ$6,SaisieSoir,Paramètres!$B$3,SaisieJour,"")+
COUNTIFS(SaisiePers,$A22,SaisieDebut,"&lt;="&amp;XQ$6,SaisieFin,"&gt;"&amp;XQ$6,SaisieSoir,Paramètres!$B$3,SaisieJour,TEXT(XQ$6,"jjjj"))=0)=$AS$1)*0.5)</f>
        <v/>
      </c>
      <c r="XS22" s="6" t="str">
        <f>IF(OR(XS$6=0,COUNTIF(Feries,XS$6)&gt;0,ISNONTEXT($A22)),"",
((COUNTIFS(SaisiePers,$A22,SaisieDebut,"&lt;"&amp;XS$6,SaisieFin,"&gt;="&amp;XS$6,SaisieJour,"")+
COUNTIFS(SaisiePers,$A22,SaisieDebut,XS$6,SaisieFin,"&gt;="&amp;XS$6,SaisieMatin,Paramètres!$A$2,SaisieJour,"")+
COUNTIFS(SaisiePers,$A22,SaisieDebut,"&lt;"&amp;XS$6,SaisieFin,"&gt;="&amp;XS$6,SaisieMatin,Paramètres!$A$2,SaisieJour,TEXT(XS$6,"jjjj"))=0)=$AS$1)*0.5)</f>
        <v/>
      </c>
      <c r="XT22" s="6" t="str">
        <f>IF(OR(XS$6=0,COUNTIF(Feries,XS$6)&gt;0,ISNONTEXT($A22)),"",
((COUNTIFS(SaisiePers,$A22,SaisieDebut,"&lt;="&amp;XS$6,SaisieFin,"&gt;"&amp;XS$6,SaisieJour,"")+
COUNTIFS(SaisiePers,$A22,SaisieDebut,"&lt;="&amp;XS$6,SaisieFin,XS$6,SaisieSoir,Paramètres!$B$3,SaisieJour,"")+
COUNTIFS(SaisiePers,$A22,SaisieDebut,"&lt;="&amp;XS$6,SaisieFin,"&gt;"&amp;XS$6,SaisieSoir,Paramètres!$B$3,SaisieJour,TEXT(XS$6,"jjjj"))=0)=$AS$1)*0.5)</f>
        <v/>
      </c>
      <c r="XU22" s="6" t="str">
        <f>IF(OR(XU$6=0,COUNTIF(Feries,XU$6)&gt;0,ISNONTEXT($A22)),"",
((COUNTIFS(SaisiePers,$A22,SaisieDebut,"&lt;"&amp;XU$6,SaisieFin,"&gt;="&amp;XU$6,SaisieJour,"")+
COUNTIFS(SaisiePers,$A22,SaisieDebut,XU$6,SaisieFin,"&gt;="&amp;XU$6,SaisieMatin,Paramètres!$A$2,SaisieJour,"")+
COUNTIFS(SaisiePers,$A22,SaisieDebut,"&lt;"&amp;XU$6,SaisieFin,"&gt;="&amp;XU$6,SaisieMatin,Paramètres!$A$2,SaisieJour,TEXT(XU$6,"jjjj"))=0)=$AS$1)*0.5)</f>
        <v/>
      </c>
      <c r="XV22" s="6" t="str">
        <f>IF(OR(XU$6=0,COUNTIF(Feries,XU$6)&gt;0,ISNONTEXT($A22)),"",
((COUNTIFS(SaisiePers,$A22,SaisieDebut,"&lt;="&amp;XU$6,SaisieFin,"&gt;"&amp;XU$6,SaisieJour,"")+
COUNTIFS(SaisiePers,$A22,SaisieDebut,"&lt;="&amp;XU$6,SaisieFin,XU$6,SaisieSoir,Paramètres!$B$3,SaisieJour,"")+
COUNTIFS(SaisiePers,$A22,SaisieDebut,"&lt;="&amp;XU$6,SaisieFin,"&gt;"&amp;XU$6,SaisieSoir,Paramètres!$B$3,SaisieJour,TEXT(XU$6,"jjjj"))=0)=$AS$1)*0.5)</f>
        <v/>
      </c>
      <c r="XW22" s="6" t="str">
        <f>IF(OR(XW$6=0,COUNTIF(Feries,XW$6)&gt;0,ISNONTEXT($A22)),"",
((COUNTIFS(SaisiePers,$A22,SaisieDebut,"&lt;"&amp;XW$6,SaisieFin,"&gt;="&amp;XW$6,SaisieJour,"")+
COUNTIFS(SaisiePers,$A22,SaisieDebut,XW$6,SaisieFin,"&gt;="&amp;XW$6,SaisieMatin,Paramètres!$A$2,SaisieJour,"")+
COUNTIFS(SaisiePers,$A22,SaisieDebut,"&lt;"&amp;XW$6,SaisieFin,"&gt;="&amp;XW$6,SaisieMatin,Paramètres!$A$2,SaisieJour,TEXT(XW$6,"jjjj"))=0)=$AS$1)*0.5)</f>
        <v/>
      </c>
      <c r="XX22" s="6" t="str">
        <f>IF(OR(XW$6=0,COUNTIF(Feries,XW$6)&gt;0,ISNONTEXT($A22)),"",
((COUNTIFS(SaisiePers,$A22,SaisieDebut,"&lt;="&amp;XW$6,SaisieFin,"&gt;"&amp;XW$6,SaisieJour,"")+
COUNTIFS(SaisiePers,$A22,SaisieDebut,"&lt;="&amp;XW$6,SaisieFin,XW$6,SaisieSoir,Paramètres!$B$3,SaisieJour,"")+
COUNTIFS(SaisiePers,$A22,SaisieDebut,"&lt;="&amp;XW$6,SaisieFin,"&gt;"&amp;XW$6,SaisieSoir,Paramètres!$B$3,SaisieJour,TEXT(XW$6,"jjjj"))=0)=$AS$1)*0.5)</f>
        <v/>
      </c>
      <c r="XY22" s="6" t="str">
        <f>IF(OR(XY$6=0,COUNTIF(Feries,XY$6)&gt;0,ISNONTEXT($A22)),"",
((COUNTIFS(SaisiePers,$A22,SaisieDebut,"&lt;"&amp;XY$6,SaisieFin,"&gt;="&amp;XY$6,SaisieJour,"")+
COUNTIFS(SaisiePers,$A22,SaisieDebut,XY$6,SaisieFin,"&gt;="&amp;XY$6,SaisieMatin,Paramètres!$A$2,SaisieJour,"")+
COUNTIFS(SaisiePers,$A22,SaisieDebut,"&lt;"&amp;XY$6,SaisieFin,"&gt;="&amp;XY$6,SaisieMatin,Paramètres!$A$2,SaisieJour,TEXT(XY$6,"jjjj"))=0)=$AS$1)*0.5)</f>
        <v/>
      </c>
      <c r="XZ22" s="6" t="str">
        <f>IF(OR(XY$6=0,COUNTIF(Feries,XY$6)&gt;0,ISNONTEXT($A22)),"",
((COUNTIFS(SaisiePers,$A22,SaisieDebut,"&lt;="&amp;XY$6,SaisieFin,"&gt;"&amp;XY$6,SaisieJour,"")+
COUNTIFS(SaisiePers,$A22,SaisieDebut,"&lt;="&amp;XY$6,SaisieFin,XY$6,SaisieSoir,Paramètres!$B$3,SaisieJour,"")+
COUNTIFS(SaisiePers,$A22,SaisieDebut,"&lt;="&amp;XY$6,SaisieFin,"&gt;"&amp;XY$6,SaisieSoir,Paramètres!$B$3,SaisieJour,TEXT(XY$6,"jjjj"))=0)=$AS$1)*0.5)</f>
        <v/>
      </c>
      <c r="YA22" s="6" t="str">
        <f>IF(OR(YA$6=0,COUNTIF(Feries,YA$6)&gt;0,ISNONTEXT($A22)),"",
((COUNTIFS(SaisiePers,$A22,SaisieDebut,"&lt;"&amp;YA$6,SaisieFin,"&gt;="&amp;YA$6,SaisieJour,"")+
COUNTIFS(SaisiePers,$A22,SaisieDebut,YA$6,SaisieFin,"&gt;="&amp;YA$6,SaisieMatin,Paramètres!$A$2,SaisieJour,"")+
COUNTIFS(SaisiePers,$A22,SaisieDebut,"&lt;"&amp;YA$6,SaisieFin,"&gt;="&amp;YA$6,SaisieMatin,Paramètres!$A$2,SaisieJour,TEXT(YA$6,"jjjj"))=0)=$AS$1)*0.5)</f>
        <v/>
      </c>
      <c r="YB22" s="6" t="str">
        <f>IF(OR(YA$6=0,COUNTIF(Feries,YA$6)&gt;0,ISNONTEXT($A22)),"",
((COUNTIFS(SaisiePers,$A22,SaisieDebut,"&lt;="&amp;YA$6,SaisieFin,"&gt;"&amp;YA$6,SaisieJour,"")+
COUNTIFS(SaisiePers,$A22,SaisieDebut,"&lt;="&amp;YA$6,SaisieFin,YA$6,SaisieSoir,Paramètres!$B$3,SaisieJour,"")+
COUNTIFS(SaisiePers,$A22,SaisieDebut,"&lt;="&amp;YA$6,SaisieFin,"&gt;"&amp;YA$6,SaisieSoir,Paramètres!$B$3,SaisieJour,TEXT(YA$6,"jjjj"))=0)=$AS$1)*0.5)</f>
        <v/>
      </c>
      <c r="YC22" s="6" t="str">
        <f>IF(OR(YC$6=0,COUNTIF(Feries,YC$6)&gt;0,ISNONTEXT($A22)),"",
((COUNTIFS(SaisiePers,$A22,SaisieDebut,"&lt;"&amp;YC$6,SaisieFin,"&gt;="&amp;YC$6,SaisieJour,"")+
COUNTIFS(SaisiePers,$A22,SaisieDebut,YC$6,SaisieFin,"&gt;="&amp;YC$6,SaisieMatin,Paramètres!$A$2,SaisieJour,"")+
COUNTIFS(SaisiePers,$A22,SaisieDebut,"&lt;"&amp;YC$6,SaisieFin,"&gt;="&amp;YC$6,SaisieMatin,Paramètres!$A$2,SaisieJour,TEXT(YC$6,"jjjj"))=0)=$AS$1)*0.5)</f>
        <v/>
      </c>
      <c r="YD22" s="6" t="str">
        <f>IF(OR(YC$6=0,COUNTIF(Feries,YC$6)&gt;0,ISNONTEXT($A22)),"",
((COUNTIFS(SaisiePers,$A22,SaisieDebut,"&lt;="&amp;YC$6,SaisieFin,"&gt;"&amp;YC$6,SaisieJour,"")+
COUNTIFS(SaisiePers,$A22,SaisieDebut,"&lt;="&amp;YC$6,SaisieFin,YC$6,SaisieSoir,Paramètres!$B$3,SaisieJour,"")+
COUNTIFS(SaisiePers,$A22,SaisieDebut,"&lt;="&amp;YC$6,SaisieFin,"&gt;"&amp;YC$6,SaisieSoir,Paramètres!$B$3,SaisieJour,TEXT(YC$6,"jjjj"))=0)=$AS$1)*0.5)</f>
        <v/>
      </c>
      <c r="YE22" s="6" t="str">
        <f>IF(OR(YE$6=0,COUNTIF(Feries,YE$6)&gt;0,ISNONTEXT($A22)),"",
((COUNTIFS(SaisiePers,$A22,SaisieDebut,"&lt;"&amp;YE$6,SaisieFin,"&gt;="&amp;YE$6,SaisieJour,"")+
COUNTIFS(SaisiePers,$A22,SaisieDebut,YE$6,SaisieFin,"&gt;="&amp;YE$6,SaisieMatin,Paramètres!$A$2,SaisieJour,"")+
COUNTIFS(SaisiePers,$A22,SaisieDebut,"&lt;"&amp;YE$6,SaisieFin,"&gt;="&amp;YE$6,SaisieMatin,Paramètres!$A$2,SaisieJour,TEXT(YE$6,"jjjj"))=0)=$AS$1)*0.5)</f>
        <v/>
      </c>
      <c r="YF22" s="6" t="str">
        <f>IF(OR(YE$6=0,COUNTIF(Feries,YE$6)&gt;0,ISNONTEXT($A22)),"",
((COUNTIFS(SaisiePers,$A22,SaisieDebut,"&lt;="&amp;YE$6,SaisieFin,"&gt;"&amp;YE$6,SaisieJour,"")+
COUNTIFS(SaisiePers,$A22,SaisieDebut,"&lt;="&amp;YE$6,SaisieFin,YE$6,SaisieSoir,Paramètres!$B$3,SaisieJour,"")+
COUNTIFS(SaisiePers,$A22,SaisieDebut,"&lt;="&amp;YE$6,SaisieFin,"&gt;"&amp;YE$6,SaisieSoir,Paramètres!$B$3,SaisieJour,TEXT(YE$6,"jjjj"))=0)=$AS$1)*0.5)</f>
        <v/>
      </c>
      <c r="YG22" s="6" t="str">
        <f>IF(OR(YG$6=0,COUNTIF(Feries,YG$6)&gt;0,ISNONTEXT($A22)),"",
((COUNTIFS(SaisiePers,$A22,SaisieDebut,"&lt;"&amp;YG$6,SaisieFin,"&gt;="&amp;YG$6,SaisieJour,"")+
COUNTIFS(SaisiePers,$A22,SaisieDebut,YG$6,SaisieFin,"&gt;="&amp;YG$6,SaisieMatin,Paramètres!$A$2,SaisieJour,"")+
COUNTIFS(SaisiePers,$A22,SaisieDebut,"&lt;"&amp;YG$6,SaisieFin,"&gt;="&amp;YG$6,SaisieMatin,Paramètres!$A$2,SaisieJour,TEXT(YG$6,"jjjj"))=0)=$AS$1)*0.5)</f>
        <v/>
      </c>
      <c r="YH22" s="6" t="str">
        <f>IF(OR(YG$6=0,COUNTIF(Feries,YG$6)&gt;0,ISNONTEXT($A22)),"",
((COUNTIFS(SaisiePers,$A22,SaisieDebut,"&lt;="&amp;YG$6,SaisieFin,"&gt;"&amp;YG$6,SaisieJour,"")+
COUNTIFS(SaisiePers,$A22,SaisieDebut,"&lt;="&amp;YG$6,SaisieFin,YG$6,SaisieSoir,Paramètres!$B$3,SaisieJour,"")+
COUNTIFS(SaisiePers,$A22,SaisieDebut,"&lt;="&amp;YG$6,SaisieFin,"&gt;"&amp;YG$6,SaisieSoir,Paramètres!$B$3,SaisieJour,TEXT(YG$6,"jjjj"))=0)=$AS$1)*0.5)</f>
        <v/>
      </c>
      <c r="YI22" s="6" t="str">
        <f>IF(OR(YI$6=0,COUNTIF(Feries,YI$6)&gt;0,ISNONTEXT($A22)),"",
((COUNTIFS(SaisiePers,$A22,SaisieDebut,"&lt;"&amp;YI$6,SaisieFin,"&gt;="&amp;YI$6,SaisieJour,"")+
COUNTIFS(SaisiePers,$A22,SaisieDebut,YI$6,SaisieFin,"&gt;="&amp;YI$6,SaisieMatin,Paramètres!$A$2,SaisieJour,"")+
COUNTIFS(SaisiePers,$A22,SaisieDebut,"&lt;"&amp;YI$6,SaisieFin,"&gt;="&amp;YI$6,SaisieMatin,Paramètres!$A$2,SaisieJour,TEXT(YI$6,"jjjj"))=0)=$AS$1)*0.5)</f>
        <v/>
      </c>
      <c r="YJ22" s="6" t="str">
        <f>IF(OR(YI$6=0,COUNTIF(Feries,YI$6)&gt;0,ISNONTEXT($A22)),"",
((COUNTIFS(SaisiePers,$A22,SaisieDebut,"&lt;="&amp;YI$6,SaisieFin,"&gt;"&amp;YI$6,SaisieJour,"")+
COUNTIFS(SaisiePers,$A22,SaisieDebut,"&lt;="&amp;YI$6,SaisieFin,YI$6,SaisieSoir,Paramètres!$B$3,SaisieJour,"")+
COUNTIFS(SaisiePers,$A22,SaisieDebut,"&lt;="&amp;YI$6,SaisieFin,"&gt;"&amp;YI$6,SaisieSoir,Paramètres!$B$3,SaisieJour,TEXT(YI$6,"jjjj"))=0)=$AS$1)*0.5)</f>
        <v/>
      </c>
      <c r="YK22" s="6" t="str">
        <f>IF(OR(YK$6=0,COUNTIF(Feries,YK$6)&gt;0,ISNONTEXT($A22)),"",
((COUNTIFS(SaisiePers,$A22,SaisieDebut,"&lt;"&amp;YK$6,SaisieFin,"&gt;="&amp;YK$6,SaisieJour,"")+
COUNTIFS(SaisiePers,$A22,SaisieDebut,YK$6,SaisieFin,"&gt;="&amp;YK$6,SaisieMatin,Paramètres!$A$2,SaisieJour,"")+
COUNTIFS(SaisiePers,$A22,SaisieDebut,"&lt;"&amp;YK$6,SaisieFin,"&gt;="&amp;YK$6,SaisieMatin,Paramètres!$A$2,SaisieJour,TEXT(YK$6,"jjjj"))=0)=$AS$1)*0.5)</f>
        <v/>
      </c>
      <c r="YL22" s="6" t="str">
        <f>IF(OR(YK$6=0,COUNTIF(Feries,YK$6)&gt;0,ISNONTEXT($A22)),"",
((COUNTIFS(SaisiePers,$A22,SaisieDebut,"&lt;="&amp;YK$6,SaisieFin,"&gt;"&amp;YK$6,SaisieJour,"")+
COUNTIFS(SaisiePers,$A22,SaisieDebut,"&lt;="&amp;YK$6,SaisieFin,YK$6,SaisieSoir,Paramètres!$B$3,SaisieJour,"")+
COUNTIFS(SaisiePers,$A22,SaisieDebut,"&lt;="&amp;YK$6,SaisieFin,"&gt;"&amp;YK$6,SaisieSoir,Paramètres!$B$3,SaisieJour,TEXT(YK$6,"jjjj"))=0)=$AS$1)*0.5)</f>
        <v/>
      </c>
      <c r="YM22" s="6" t="str">
        <f>IF(OR(YM$6=0,COUNTIF(Feries,YM$6)&gt;0,ISNONTEXT($A22)),"",
((COUNTIFS(SaisiePers,$A22,SaisieDebut,"&lt;"&amp;YM$6,SaisieFin,"&gt;="&amp;YM$6,SaisieJour,"")+
COUNTIFS(SaisiePers,$A22,SaisieDebut,YM$6,SaisieFin,"&gt;="&amp;YM$6,SaisieMatin,Paramètres!$A$2,SaisieJour,"")+
COUNTIFS(SaisiePers,$A22,SaisieDebut,"&lt;"&amp;YM$6,SaisieFin,"&gt;="&amp;YM$6,SaisieMatin,Paramètres!$A$2,SaisieJour,TEXT(YM$6,"jjjj"))=0)=$AS$1)*0.5)</f>
        <v/>
      </c>
      <c r="YN22" s="6" t="str">
        <f>IF(OR(YM$6=0,COUNTIF(Feries,YM$6)&gt;0,ISNONTEXT($A22)),"",
((COUNTIFS(SaisiePers,$A22,SaisieDebut,"&lt;="&amp;YM$6,SaisieFin,"&gt;"&amp;YM$6,SaisieJour,"")+
COUNTIFS(SaisiePers,$A22,SaisieDebut,"&lt;="&amp;YM$6,SaisieFin,YM$6,SaisieSoir,Paramètres!$B$3,SaisieJour,"")+
COUNTIFS(SaisiePers,$A22,SaisieDebut,"&lt;="&amp;YM$6,SaisieFin,"&gt;"&amp;YM$6,SaisieSoir,Paramètres!$B$3,SaisieJour,TEXT(YM$6,"jjjj"))=0)=$AS$1)*0.5)</f>
        <v/>
      </c>
      <c r="YO22" s="6" t="str">
        <f>IF(OR(YO$6=0,COUNTIF(Feries,YO$6)&gt;0,ISNONTEXT($A22)),"",
((COUNTIFS(SaisiePers,$A22,SaisieDebut,"&lt;"&amp;YO$6,SaisieFin,"&gt;="&amp;YO$6,SaisieJour,"")+
COUNTIFS(SaisiePers,$A22,SaisieDebut,YO$6,SaisieFin,"&gt;="&amp;YO$6,SaisieMatin,Paramètres!$A$2,SaisieJour,"")+
COUNTIFS(SaisiePers,$A22,SaisieDebut,"&lt;"&amp;YO$6,SaisieFin,"&gt;="&amp;YO$6,SaisieMatin,Paramètres!$A$2,SaisieJour,TEXT(YO$6,"jjjj"))=0)=$AS$1)*0.5)</f>
        <v/>
      </c>
      <c r="YP22" s="6" t="str">
        <f>IF(OR(YO$6=0,COUNTIF(Feries,YO$6)&gt;0,ISNONTEXT($A22)),"",
((COUNTIFS(SaisiePers,$A22,SaisieDebut,"&lt;="&amp;YO$6,SaisieFin,"&gt;"&amp;YO$6,SaisieJour,"")+
COUNTIFS(SaisiePers,$A22,SaisieDebut,"&lt;="&amp;YO$6,SaisieFin,YO$6,SaisieSoir,Paramètres!$B$3,SaisieJour,"")+
COUNTIFS(SaisiePers,$A22,SaisieDebut,"&lt;="&amp;YO$6,SaisieFin,"&gt;"&amp;YO$6,SaisieSoir,Paramètres!$B$3,SaisieJour,TEXT(YO$6,"jjjj"))=0)=$AS$1)*0.5)</f>
        <v/>
      </c>
      <c r="YQ22" s="6" t="str">
        <f>IF(OR(YQ$6=0,COUNTIF(Feries,YQ$6)&gt;0,ISNONTEXT($A22)),"",
((COUNTIFS(SaisiePers,$A22,SaisieDebut,"&lt;"&amp;YQ$6,SaisieFin,"&gt;="&amp;YQ$6,SaisieJour,"")+
COUNTIFS(SaisiePers,$A22,SaisieDebut,YQ$6,SaisieFin,"&gt;="&amp;YQ$6,SaisieMatin,Paramètres!$A$2,SaisieJour,"")+
COUNTIFS(SaisiePers,$A22,SaisieDebut,"&lt;"&amp;YQ$6,SaisieFin,"&gt;="&amp;YQ$6,SaisieMatin,Paramètres!$A$2,SaisieJour,TEXT(YQ$6,"jjjj"))=0)=$AS$1)*0.5)</f>
        <v/>
      </c>
      <c r="YR22" s="6" t="str">
        <f>IF(OR(YQ$6=0,COUNTIF(Feries,YQ$6)&gt;0,ISNONTEXT($A22)),"",
((COUNTIFS(SaisiePers,$A22,SaisieDebut,"&lt;="&amp;YQ$6,SaisieFin,"&gt;"&amp;YQ$6,SaisieJour,"")+
COUNTIFS(SaisiePers,$A22,SaisieDebut,"&lt;="&amp;YQ$6,SaisieFin,YQ$6,SaisieSoir,Paramètres!$B$3,SaisieJour,"")+
COUNTIFS(SaisiePers,$A22,SaisieDebut,"&lt;="&amp;YQ$6,SaisieFin,"&gt;"&amp;YQ$6,SaisieSoir,Paramètres!$B$3,SaisieJour,TEXT(YQ$6,"jjjj"))=0)=$AS$1)*0.5)</f>
        <v/>
      </c>
      <c r="YS22" s="6" t="str">
        <f>IF(OR(YS$6=0,COUNTIF(Feries,YS$6)&gt;0,ISNONTEXT($A22)),"",
((COUNTIFS(SaisiePers,$A22,SaisieDebut,"&lt;"&amp;YS$6,SaisieFin,"&gt;="&amp;YS$6,SaisieJour,"")+
COUNTIFS(SaisiePers,$A22,SaisieDebut,YS$6,SaisieFin,"&gt;="&amp;YS$6,SaisieMatin,Paramètres!$A$2,SaisieJour,"")+
COUNTIFS(SaisiePers,$A22,SaisieDebut,"&lt;"&amp;YS$6,SaisieFin,"&gt;="&amp;YS$6,SaisieMatin,Paramètres!$A$2,SaisieJour,TEXT(YS$6,"jjjj"))=0)=$AS$1)*0.5)</f>
        <v/>
      </c>
      <c r="YT22" s="6" t="str">
        <f>IF(OR(YS$6=0,COUNTIF(Feries,YS$6)&gt;0,ISNONTEXT($A22)),"",
((COUNTIFS(SaisiePers,$A22,SaisieDebut,"&lt;="&amp;YS$6,SaisieFin,"&gt;"&amp;YS$6,SaisieJour,"")+
COUNTIFS(SaisiePers,$A22,SaisieDebut,"&lt;="&amp;YS$6,SaisieFin,YS$6,SaisieSoir,Paramètres!$B$3,SaisieJour,"")+
COUNTIFS(SaisiePers,$A22,SaisieDebut,"&lt;="&amp;YS$6,SaisieFin,"&gt;"&amp;YS$6,SaisieSoir,Paramètres!$B$3,SaisieJour,TEXT(YS$6,"jjjj"))=0)=$AS$1)*0.5)</f>
        <v/>
      </c>
      <c r="YU22" s="6" t="str">
        <f>IF(OR(YU$6=0,COUNTIF(Feries,YU$6)&gt;0,ISNONTEXT($A22)),"",
((COUNTIFS(SaisiePers,$A22,SaisieDebut,"&lt;"&amp;YU$6,SaisieFin,"&gt;="&amp;YU$6,SaisieJour,"")+
COUNTIFS(SaisiePers,$A22,SaisieDebut,YU$6,SaisieFin,"&gt;="&amp;YU$6,SaisieMatin,Paramètres!$A$2,SaisieJour,"")+
COUNTIFS(SaisiePers,$A22,SaisieDebut,"&lt;"&amp;YU$6,SaisieFin,"&gt;="&amp;YU$6,SaisieMatin,Paramètres!$A$2,SaisieJour,TEXT(YU$6,"jjjj"))=0)=$AS$1)*0.5)</f>
        <v/>
      </c>
      <c r="YV22" s="6" t="str">
        <f>IF(OR(YU$6=0,COUNTIF(Feries,YU$6)&gt;0,ISNONTEXT($A22)),"",
((COUNTIFS(SaisiePers,$A22,SaisieDebut,"&lt;="&amp;YU$6,SaisieFin,"&gt;"&amp;YU$6,SaisieJour,"")+
COUNTIFS(SaisiePers,$A22,SaisieDebut,"&lt;="&amp;YU$6,SaisieFin,YU$6,SaisieSoir,Paramètres!$B$3,SaisieJour,"")+
COUNTIFS(SaisiePers,$A22,SaisieDebut,"&lt;="&amp;YU$6,SaisieFin,"&gt;"&amp;YU$6,SaisieSoir,Paramètres!$B$3,SaisieJour,TEXT(YU$6,"jjjj"))=0)=$AS$1)*0.5)</f>
        <v/>
      </c>
      <c r="YW22" s="6" t="str">
        <f>IF(OR(YW$6=0,COUNTIF(Feries,YW$6)&gt;0,ISNONTEXT($A22)),"",
((COUNTIFS(SaisiePers,$A22,SaisieDebut,"&lt;"&amp;YW$6,SaisieFin,"&gt;="&amp;YW$6,SaisieJour,"")+
COUNTIFS(SaisiePers,$A22,SaisieDebut,YW$6,SaisieFin,"&gt;="&amp;YW$6,SaisieMatin,Paramètres!$A$2,SaisieJour,"")+
COUNTIFS(SaisiePers,$A22,SaisieDebut,"&lt;"&amp;YW$6,SaisieFin,"&gt;="&amp;YW$6,SaisieMatin,Paramètres!$A$2,SaisieJour,TEXT(YW$6,"jjjj"))=0)=$AS$1)*0.5)</f>
        <v/>
      </c>
      <c r="YX22" s="6" t="str">
        <f>IF(OR(YW$6=0,COUNTIF(Feries,YW$6)&gt;0,ISNONTEXT($A22)),"",
((COUNTIFS(SaisiePers,$A22,SaisieDebut,"&lt;="&amp;YW$6,SaisieFin,"&gt;"&amp;YW$6,SaisieJour,"")+
COUNTIFS(SaisiePers,$A22,SaisieDebut,"&lt;="&amp;YW$6,SaisieFin,YW$6,SaisieSoir,Paramètres!$B$3,SaisieJour,"")+
COUNTIFS(SaisiePers,$A22,SaisieDebut,"&lt;="&amp;YW$6,SaisieFin,"&gt;"&amp;YW$6,SaisieSoir,Paramètres!$B$3,SaisieJour,TEXT(YW$6,"jjjj"))=0)=$AS$1)*0.5)</f>
        <v/>
      </c>
      <c r="YY22" s="6" t="str">
        <f>IF(OR(YY$6=0,COUNTIF(Feries,YY$6)&gt;0,ISNONTEXT($A22)),"",
((COUNTIFS(SaisiePers,$A22,SaisieDebut,"&lt;"&amp;YY$6,SaisieFin,"&gt;="&amp;YY$6,SaisieJour,"")+
COUNTIFS(SaisiePers,$A22,SaisieDebut,YY$6,SaisieFin,"&gt;="&amp;YY$6,SaisieMatin,Paramètres!$A$2,SaisieJour,"")+
COUNTIFS(SaisiePers,$A22,SaisieDebut,"&lt;"&amp;YY$6,SaisieFin,"&gt;="&amp;YY$6,SaisieMatin,Paramètres!$A$2,SaisieJour,TEXT(YY$6,"jjjj"))=0)=$AS$1)*0.5)</f>
        <v/>
      </c>
      <c r="YZ22" s="6" t="str">
        <f>IF(OR(YY$6=0,COUNTIF(Feries,YY$6)&gt;0,ISNONTEXT($A22)),"",
((COUNTIFS(SaisiePers,$A22,SaisieDebut,"&lt;="&amp;YY$6,SaisieFin,"&gt;"&amp;YY$6,SaisieJour,"")+
COUNTIFS(SaisiePers,$A22,SaisieDebut,"&lt;="&amp;YY$6,SaisieFin,YY$6,SaisieSoir,Paramètres!$B$3,SaisieJour,"")+
COUNTIFS(SaisiePers,$A22,SaisieDebut,"&lt;="&amp;YY$6,SaisieFin,"&gt;"&amp;YY$6,SaisieSoir,Paramètres!$B$3,SaisieJour,TEXT(YY$6,"jjjj"))=0)=$AS$1)*0.5)</f>
        <v/>
      </c>
      <c r="ZA22" s="6" t="str">
        <f>IF(OR(ZA$6=0,COUNTIF(Feries,ZA$6)&gt;0,ISNONTEXT($A22)),"",
((COUNTIFS(SaisiePers,$A22,SaisieDebut,"&lt;"&amp;ZA$6,SaisieFin,"&gt;="&amp;ZA$6,SaisieJour,"")+
COUNTIFS(SaisiePers,$A22,SaisieDebut,ZA$6,SaisieFin,"&gt;="&amp;ZA$6,SaisieMatin,Paramètres!$A$2,SaisieJour,"")+
COUNTIFS(SaisiePers,$A22,SaisieDebut,"&lt;"&amp;ZA$6,SaisieFin,"&gt;="&amp;ZA$6,SaisieMatin,Paramètres!$A$2,SaisieJour,TEXT(ZA$6,"jjjj"))=0)=$AS$1)*0.5)</f>
        <v/>
      </c>
      <c r="ZB22" s="6" t="str">
        <f>IF(OR(ZA$6=0,COUNTIF(Feries,ZA$6)&gt;0,ISNONTEXT($A22)),"",
((COUNTIFS(SaisiePers,$A22,SaisieDebut,"&lt;="&amp;ZA$6,SaisieFin,"&gt;"&amp;ZA$6,SaisieJour,"")+
COUNTIFS(SaisiePers,$A22,SaisieDebut,"&lt;="&amp;ZA$6,SaisieFin,ZA$6,SaisieSoir,Paramètres!$B$3,SaisieJour,"")+
COUNTIFS(SaisiePers,$A22,SaisieDebut,"&lt;="&amp;ZA$6,SaisieFin,"&gt;"&amp;ZA$6,SaisieSoir,Paramètres!$B$3,SaisieJour,TEXT(ZA$6,"jjjj"))=0)=$AS$1)*0.5)</f>
        <v/>
      </c>
      <c r="ZC22" s="6" t="str">
        <f>IF(OR(ZC$6=0,COUNTIF(Feries,ZC$6)&gt;0,ISNONTEXT($A22)),"",
((COUNTIFS(SaisiePers,$A22,SaisieDebut,"&lt;"&amp;ZC$6,SaisieFin,"&gt;="&amp;ZC$6,SaisieJour,"")+
COUNTIFS(SaisiePers,$A22,SaisieDebut,ZC$6,SaisieFin,"&gt;="&amp;ZC$6,SaisieMatin,Paramètres!$A$2,SaisieJour,"")+
COUNTIFS(SaisiePers,$A22,SaisieDebut,"&lt;"&amp;ZC$6,SaisieFin,"&gt;="&amp;ZC$6,SaisieMatin,Paramètres!$A$2,SaisieJour,TEXT(ZC$6,"jjjj"))=0)=$AS$1)*0.5)</f>
        <v/>
      </c>
      <c r="ZD22" s="6" t="str">
        <f>IF(OR(ZC$6=0,COUNTIF(Feries,ZC$6)&gt;0,ISNONTEXT($A22)),"",
((COUNTIFS(SaisiePers,$A22,SaisieDebut,"&lt;="&amp;ZC$6,SaisieFin,"&gt;"&amp;ZC$6,SaisieJour,"")+
COUNTIFS(SaisiePers,$A22,SaisieDebut,"&lt;="&amp;ZC$6,SaisieFin,ZC$6,SaisieSoir,Paramètres!$B$3,SaisieJour,"")+
COUNTIFS(SaisiePers,$A22,SaisieDebut,"&lt;="&amp;ZC$6,SaisieFin,"&gt;"&amp;ZC$6,SaisieSoir,Paramètres!$B$3,SaisieJour,TEXT(ZC$6,"jjjj"))=0)=$AS$1)*0.5)</f>
        <v/>
      </c>
      <c r="ZE22" s="6" t="str">
        <f>IF(OR(ZE$6=0,COUNTIF(Feries,ZE$6)&gt;0,ISNONTEXT($A22)),"",
((COUNTIFS(SaisiePers,$A22,SaisieDebut,"&lt;"&amp;ZE$6,SaisieFin,"&gt;="&amp;ZE$6,SaisieJour,"")+
COUNTIFS(SaisiePers,$A22,SaisieDebut,ZE$6,SaisieFin,"&gt;="&amp;ZE$6,SaisieMatin,Paramètres!$A$2,SaisieJour,"")+
COUNTIFS(SaisiePers,$A22,SaisieDebut,"&lt;"&amp;ZE$6,SaisieFin,"&gt;="&amp;ZE$6,SaisieMatin,Paramètres!$A$2,SaisieJour,TEXT(ZE$6,"jjjj"))=0)=$AS$1)*0.5)</f>
        <v/>
      </c>
      <c r="ZF22" s="6" t="str">
        <f>IF(OR(ZE$6=0,COUNTIF(Feries,ZE$6)&gt;0,ISNONTEXT($A22)),"",
((COUNTIFS(SaisiePers,$A22,SaisieDebut,"&lt;="&amp;ZE$6,SaisieFin,"&gt;"&amp;ZE$6,SaisieJour,"")+
COUNTIFS(SaisiePers,$A22,SaisieDebut,"&lt;="&amp;ZE$6,SaisieFin,ZE$6,SaisieSoir,Paramètres!$B$3,SaisieJour,"")+
COUNTIFS(SaisiePers,$A22,SaisieDebut,"&lt;="&amp;ZE$6,SaisieFin,"&gt;"&amp;ZE$6,SaisieSoir,Paramètres!$B$3,SaisieJour,TEXT(ZE$6,"jjjj"))=0)=$AS$1)*0.5)</f>
        <v/>
      </c>
      <c r="ZG22" s="6" t="str">
        <f>IF(OR(ZG$6=0,COUNTIF(Feries,ZG$6)&gt;0,ISNONTEXT($A22)),"",
((COUNTIFS(SaisiePers,$A22,SaisieDebut,"&lt;"&amp;ZG$6,SaisieFin,"&gt;="&amp;ZG$6,SaisieJour,"")+
COUNTIFS(SaisiePers,$A22,SaisieDebut,ZG$6,SaisieFin,"&gt;="&amp;ZG$6,SaisieMatin,Paramètres!$A$2,SaisieJour,"")+
COUNTIFS(SaisiePers,$A22,SaisieDebut,"&lt;"&amp;ZG$6,SaisieFin,"&gt;="&amp;ZG$6,SaisieMatin,Paramètres!$A$2,SaisieJour,TEXT(ZG$6,"jjjj"))=0)=$AS$1)*0.5)</f>
        <v/>
      </c>
      <c r="ZH22" s="6" t="str">
        <f>IF(OR(ZG$6=0,COUNTIF(Feries,ZG$6)&gt;0,ISNONTEXT($A22)),"",
((COUNTIFS(SaisiePers,$A22,SaisieDebut,"&lt;="&amp;ZG$6,SaisieFin,"&gt;"&amp;ZG$6,SaisieJour,"")+
COUNTIFS(SaisiePers,$A22,SaisieDebut,"&lt;="&amp;ZG$6,SaisieFin,ZG$6,SaisieSoir,Paramètres!$B$3,SaisieJour,"")+
COUNTIFS(SaisiePers,$A22,SaisieDebut,"&lt;="&amp;ZG$6,SaisieFin,"&gt;"&amp;ZG$6,SaisieSoir,Paramètres!$B$3,SaisieJour,TEXT(ZG$6,"jjjj"))=0)=$AS$1)*0.5)</f>
        <v/>
      </c>
      <c r="ZI22" s="6" t="str">
        <f>IF(OR(ZI$6=0,COUNTIF(Feries,ZI$6)&gt;0,ISNONTEXT($A22)),"",
((COUNTIFS(SaisiePers,$A22,SaisieDebut,"&lt;"&amp;ZI$6,SaisieFin,"&gt;="&amp;ZI$6,SaisieJour,"")+
COUNTIFS(SaisiePers,$A22,SaisieDebut,ZI$6,SaisieFin,"&gt;="&amp;ZI$6,SaisieMatin,Paramètres!$A$2,SaisieJour,"")+
COUNTIFS(SaisiePers,$A22,SaisieDebut,"&lt;"&amp;ZI$6,SaisieFin,"&gt;="&amp;ZI$6,SaisieMatin,Paramètres!$A$2,SaisieJour,TEXT(ZI$6,"jjjj"))=0)=$AS$1)*0.5)</f>
        <v/>
      </c>
      <c r="ZJ22" s="6" t="str">
        <f>IF(OR(ZI$6=0,COUNTIF(Feries,ZI$6)&gt;0,ISNONTEXT($A22)),"",
((COUNTIFS(SaisiePers,$A22,SaisieDebut,"&lt;="&amp;ZI$6,SaisieFin,"&gt;"&amp;ZI$6,SaisieJour,"")+
COUNTIFS(SaisiePers,$A22,SaisieDebut,"&lt;="&amp;ZI$6,SaisieFin,ZI$6,SaisieSoir,Paramètres!$B$3,SaisieJour,"")+
COUNTIFS(SaisiePers,$A22,SaisieDebut,"&lt;="&amp;ZI$6,SaisieFin,"&gt;"&amp;ZI$6,SaisieSoir,Paramètres!$B$3,SaisieJour,TEXT(ZI$6,"jjjj"))=0)=$AS$1)*0.5)</f>
        <v/>
      </c>
      <c r="ZK22" s="6" t="str">
        <f>IF(OR(ZK$6=0,COUNTIF(Feries,ZK$6)&gt;0,ISNONTEXT($A22)),"",
((COUNTIFS(SaisiePers,$A22,SaisieDebut,"&lt;"&amp;ZK$6,SaisieFin,"&gt;="&amp;ZK$6,SaisieJour,"")+
COUNTIFS(SaisiePers,$A22,SaisieDebut,ZK$6,SaisieFin,"&gt;="&amp;ZK$6,SaisieMatin,Paramètres!$A$2,SaisieJour,"")+
COUNTIFS(SaisiePers,$A22,SaisieDebut,"&lt;"&amp;ZK$6,SaisieFin,"&gt;="&amp;ZK$6,SaisieMatin,Paramètres!$A$2,SaisieJour,TEXT(ZK$6,"jjjj"))=0)=$AS$1)*0.5)</f>
        <v/>
      </c>
      <c r="ZL22" s="6" t="str">
        <f>IF(OR(ZK$6=0,COUNTIF(Feries,ZK$6)&gt;0,ISNONTEXT($A22)),"",
((COUNTIFS(SaisiePers,$A22,SaisieDebut,"&lt;="&amp;ZK$6,SaisieFin,"&gt;"&amp;ZK$6,SaisieJour,"")+
COUNTIFS(SaisiePers,$A22,SaisieDebut,"&lt;="&amp;ZK$6,SaisieFin,ZK$6,SaisieSoir,Paramètres!$B$3,SaisieJour,"")+
COUNTIFS(SaisiePers,$A22,SaisieDebut,"&lt;="&amp;ZK$6,SaisieFin,"&gt;"&amp;ZK$6,SaisieSoir,Paramètres!$B$3,SaisieJour,TEXT(ZK$6,"jjjj"))=0)=$AS$1)*0.5)</f>
        <v/>
      </c>
      <c r="ZM22" s="6" t="str">
        <f>IF(OR(ZM$6=0,COUNTIF(Feries,ZM$6)&gt;0,ISNONTEXT($A22)),"",
((COUNTIFS(SaisiePers,$A22,SaisieDebut,"&lt;"&amp;ZM$6,SaisieFin,"&gt;="&amp;ZM$6,SaisieJour,"")+
COUNTIFS(SaisiePers,$A22,SaisieDebut,ZM$6,SaisieFin,"&gt;="&amp;ZM$6,SaisieMatin,Paramètres!$A$2,SaisieJour,"")+
COUNTIFS(SaisiePers,$A22,SaisieDebut,"&lt;"&amp;ZM$6,SaisieFin,"&gt;="&amp;ZM$6,SaisieMatin,Paramètres!$A$2,SaisieJour,TEXT(ZM$6,"jjjj"))=0)=$AS$1)*0.5)</f>
        <v/>
      </c>
      <c r="ZN22" s="6" t="str">
        <f>IF(OR(ZM$6=0,COUNTIF(Feries,ZM$6)&gt;0,ISNONTEXT($A22)),"",
((COUNTIFS(SaisiePers,$A22,SaisieDebut,"&lt;="&amp;ZM$6,SaisieFin,"&gt;"&amp;ZM$6,SaisieJour,"")+
COUNTIFS(SaisiePers,$A22,SaisieDebut,"&lt;="&amp;ZM$6,SaisieFin,ZM$6,SaisieSoir,Paramètres!$B$3,SaisieJour,"")+
COUNTIFS(SaisiePers,$A22,SaisieDebut,"&lt;="&amp;ZM$6,SaisieFin,"&gt;"&amp;ZM$6,SaisieSoir,Paramètres!$B$3,SaisieJour,TEXT(ZM$6,"jjjj"))=0)=$AS$1)*0.5)</f>
        <v/>
      </c>
      <c r="ZO22" s="6" t="str">
        <f>IF(OR(ZO$6=0,COUNTIF(Feries,ZO$6)&gt;0,ISNONTEXT($A22)),"",
((COUNTIFS(SaisiePers,$A22,SaisieDebut,"&lt;"&amp;ZO$6,SaisieFin,"&gt;="&amp;ZO$6,SaisieJour,"")+
COUNTIFS(SaisiePers,$A22,SaisieDebut,ZO$6,SaisieFin,"&gt;="&amp;ZO$6,SaisieMatin,Paramètres!$A$2,SaisieJour,"")+
COUNTIFS(SaisiePers,$A22,SaisieDebut,"&lt;"&amp;ZO$6,SaisieFin,"&gt;="&amp;ZO$6,SaisieMatin,Paramètres!$A$2,SaisieJour,TEXT(ZO$6,"jjjj"))=0)=$AS$1)*0.5)</f>
        <v/>
      </c>
      <c r="ZP22" s="6" t="str">
        <f>IF(OR(ZO$6=0,COUNTIF(Feries,ZO$6)&gt;0,ISNONTEXT($A22)),"",
((COUNTIFS(SaisiePers,$A22,SaisieDebut,"&lt;="&amp;ZO$6,SaisieFin,"&gt;"&amp;ZO$6,SaisieJour,"")+
COUNTIFS(SaisiePers,$A22,SaisieDebut,"&lt;="&amp;ZO$6,SaisieFin,ZO$6,SaisieSoir,Paramètres!$B$3,SaisieJour,"")+
COUNTIFS(SaisiePers,$A22,SaisieDebut,"&lt;="&amp;ZO$6,SaisieFin,"&gt;"&amp;ZO$6,SaisieSoir,Paramètres!$B$3,SaisieJour,TEXT(ZO$6,"jjjj"))=0)=$AS$1)*0.5)</f>
        <v/>
      </c>
      <c r="ZQ22" s="6" t="str">
        <f>IF(OR(ZQ$6=0,COUNTIF(Feries,ZQ$6)&gt;0,ISNONTEXT($A22)),"",
((COUNTIFS(SaisiePers,$A22,SaisieDebut,"&lt;"&amp;ZQ$6,SaisieFin,"&gt;="&amp;ZQ$6,SaisieJour,"")+
COUNTIFS(SaisiePers,$A22,SaisieDebut,ZQ$6,SaisieFin,"&gt;="&amp;ZQ$6,SaisieMatin,Paramètres!$A$2,SaisieJour,"")+
COUNTIFS(SaisiePers,$A22,SaisieDebut,"&lt;"&amp;ZQ$6,SaisieFin,"&gt;="&amp;ZQ$6,SaisieMatin,Paramètres!$A$2,SaisieJour,TEXT(ZQ$6,"jjjj"))=0)=$AS$1)*0.5)</f>
        <v/>
      </c>
      <c r="ZR22" s="6" t="str">
        <f>IF(OR(ZQ$6=0,COUNTIF(Feries,ZQ$6)&gt;0,ISNONTEXT($A22)),"",
((COUNTIFS(SaisiePers,$A22,SaisieDebut,"&lt;="&amp;ZQ$6,SaisieFin,"&gt;"&amp;ZQ$6,SaisieJour,"")+
COUNTIFS(SaisiePers,$A22,SaisieDebut,"&lt;="&amp;ZQ$6,SaisieFin,ZQ$6,SaisieSoir,Paramètres!$B$3,SaisieJour,"")+
COUNTIFS(SaisiePers,$A22,SaisieDebut,"&lt;="&amp;ZQ$6,SaisieFin,"&gt;"&amp;ZQ$6,SaisieSoir,Paramètres!$B$3,SaisieJour,TEXT(ZQ$6,"jjjj"))=0)=$AS$1)*0.5)</f>
        <v/>
      </c>
      <c r="ZS22" s="6" t="str">
        <f>IF(OR(ZS$6=0,COUNTIF(Feries,ZS$6)&gt;0,ISNONTEXT($A22)),"",
((COUNTIFS(SaisiePers,$A22,SaisieDebut,"&lt;"&amp;ZS$6,SaisieFin,"&gt;="&amp;ZS$6,SaisieJour,"")+
COUNTIFS(SaisiePers,$A22,SaisieDebut,ZS$6,SaisieFin,"&gt;="&amp;ZS$6,SaisieMatin,Paramètres!$A$2,SaisieJour,"")+
COUNTIFS(SaisiePers,$A22,SaisieDebut,"&lt;"&amp;ZS$6,SaisieFin,"&gt;="&amp;ZS$6,SaisieMatin,Paramètres!$A$2,SaisieJour,TEXT(ZS$6,"jjjj"))=0)=$AS$1)*0.5)</f>
        <v/>
      </c>
      <c r="ZT22" s="6" t="str">
        <f>IF(OR(ZS$6=0,COUNTIF(Feries,ZS$6)&gt;0,ISNONTEXT($A22)),"",
((COUNTIFS(SaisiePers,$A22,SaisieDebut,"&lt;="&amp;ZS$6,SaisieFin,"&gt;"&amp;ZS$6,SaisieJour,"")+
COUNTIFS(SaisiePers,$A22,SaisieDebut,"&lt;="&amp;ZS$6,SaisieFin,ZS$6,SaisieSoir,Paramètres!$B$3,SaisieJour,"")+
COUNTIFS(SaisiePers,$A22,SaisieDebut,"&lt;="&amp;ZS$6,SaisieFin,"&gt;"&amp;ZS$6,SaisieSoir,Paramètres!$B$3,SaisieJour,TEXT(ZS$6,"jjjj"))=0)=$AS$1)*0.5)</f>
        <v/>
      </c>
      <c r="ZU22" s="6" t="str">
        <f>IF(OR(ZU$6=0,COUNTIF(Feries,ZU$6)&gt;0,ISNONTEXT($A22)),"",
((COUNTIFS(SaisiePers,$A22,SaisieDebut,"&lt;"&amp;ZU$6,SaisieFin,"&gt;="&amp;ZU$6,SaisieJour,"")+
COUNTIFS(SaisiePers,$A22,SaisieDebut,ZU$6,SaisieFin,"&gt;="&amp;ZU$6,SaisieMatin,Paramètres!$A$2,SaisieJour,"")+
COUNTIFS(SaisiePers,$A22,SaisieDebut,"&lt;"&amp;ZU$6,SaisieFin,"&gt;="&amp;ZU$6,SaisieMatin,Paramètres!$A$2,SaisieJour,TEXT(ZU$6,"jjjj"))=0)=$AS$1)*0.5)</f>
        <v/>
      </c>
      <c r="ZV22" s="6" t="str">
        <f>IF(OR(ZU$6=0,COUNTIF(Feries,ZU$6)&gt;0,ISNONTEXT($A22)),"",
((COUNTIFS(SaisiePers,$A22,SaisieDebut,"&lt;="&amp;ZU$6,SaisieFin,"&gt;"&amp;ZU$6,SaisieJour,"")+
COUNTIFS(SaisiePers,$A22,SaisieDebut,"&lt;="&amp;ZU$6,SaisieFin,ZU$6,SaisieSoir,Paramètres!$B$3,SaisieJour,"")+
COUNTIFS(SaisiePers,$A22,SaisieDebut,"&lt;="&amp;ZU$6,SaisieFin,"&gt;"&amp;ZU$6,SaisieSoir,Paramètres!$B$3,SaisieJour,TEXT(ZU$6,"jjjj"))=0)=$AS$1)*0.5)</f>
        <v/>
      </c>
      <c r="ZW22" s="6" t="str">
        <f>IF(OR(ZW$6=0,COUNTIF(Feries,ZW$6)&gt;0,ISNONTEXT($A22)),"",
((COUNTIFS(SaisiePers,$A22,SaisieDebut,"&lt;"&amp;ZW$6,SaisieFin,"&gt;="&amp;ZW$6,SaisieJour,"")+
COUNTIFS(SaisiePers,$A22,SaisieDebut,ZW$6,SaisieFin,"&gt;="&amp;ZW$6,SaisieMatin,Paramètres!$A$2,SaisieJour,"")+
COUNTIFS(SaisiePers,$A22,SaisieDebut,"&lt;"&amp;ZW$6,SaisieFin,"&gt;="&amp;ZW$6,SaisieMatin,Paramètres!$A$2,SaisieJour,TEXT(ZW$6,"jjjj"))=0)=$AS$1)*0.5)</f>
        <v/>
      </c>
      <c r="ZX22" s="6" t="str">
        <f>IF(OR(ZW$6=0,COUNTIF(Feries,ZW$6)&gt;0,ISNONTEXT($A22)),"",
((COUNTIFS(SaisiePers,$A22,SaisieDebut,"&lt;="&amp;ZW$6,SaisieFin,"&gt;"&amp;ZW$6,SaisieJour,"")+
COUNTIFS(SaisiePers,$A22,SaisieDebut,"&lt;="&amp;ZW$6,SaisieFin,ZW$6,SaisieSoir,Paramètres!$B$3,SaisieJour,"")+
COUNTIFS(SaisiePers,$A22,SaisieDebut,"&lt;="&amp;ZW$6,SaisieFin,"&gt;"&amp;ZW$6,SaisieSoir,Paramètres!$B$3,SaisieJour,TEXT(ZW$6,"jjjj"))=0)=$AS$1)*0.5)</f>
        <v/>
      </c>
      <c r="ZY22" s="6" t="str">
        <f>IF(OR(ZY$6=0,COUNTIF(Feries,ZY$6)&gt;0,ISNONTEXT($A22)),"",
((COUNTIFS(SaisiePers,$A22,SaisieDebut,"&lt;"&amp;ZY$6,SaisieFin,"&gt;="&amp;ZY$6,SaisieJour,"")+
COUNTIFS(SaisiePers,$A22,SaisieDebut,ZY$6,SaisieFin,"&gt;="&amp;ZY$6,SaisieMatin,Paramètres!$A$2,SaisieJour,"")+
COUNTIFS(SaisiePers,$A22,SaisieDebut,"&lt;"&amp;ZY$6,SaisieFin,"&gt;="&amp;ZY$6,SaisieMatin,Paramètres!$A$2,SaisieJour,TEXT(ZY$6,"jjjj"))=0)=$AS$1)*0.5)</f>
        <v/>
      </c>
      <c r="ZZ22" s="6" t="str">
        <f>IF(OR(ZY$6=0,COUNTIF(Feries,ZY$6)&gt;0,ISNONTEXT($A22)),"",
((COUNTIFS(SaisiePers,$A22,SaisieDebut,"&lt;="&amp;ZY$6,SaisieFin,"&gt;"&amp;ZY$6,SaisieJour,"")+
COUNTIFS(SaisiePers,$A22,SaisieDebut,"&lt;="&amp;ZY$6,SaisieFin,ZY$6,SaisieSoir,Paramètres!$B$3,SaisieJour,"")+
COUNTIFS(SaisiePers,$A22,SaisieDebut,"&lt;="&amp;ZY$6,SaisieFin,"&gt;"&amp;ZY$6,SaisieSoir,Paramètres!$B$3,SaisieJour,TEXT(ZY$6,"jjjj"))=0)=$AS$1)*0.5)</f>
        <v/>
      </c>
      <c r="AAA22" s="6" t="str">
        <f>IF(OR(AAA$6=0,COUNTIF(Feries,AAA$6)&gt;0,ISNONTEXT($A22)),"",
((COUNTIFS(SaisiePers,$A22,SaisieDebut,"&lt;"&amp;AAA$6,SaisieFin,"&gt;="&amp;AAA$6,SaisieJour,"")+
COUNTIFS(SaisiePers,$A22,SaisieDebut,AAA$6,SaisieFin,"&gt;="&amp;AAA$6,SaisieMatin,Paramètres!$A$2,SaisieJour,"")+
COUNTIFS(SaisiePers,$A22,SaisieDebut,"&lt;"&amp;AAA$6,SaisieFin,"&gt;="&amp;AAA$6,SaisieMatin,Paramètres!$A$2,SaisieJour,TEXT(AAA$6,"jjjj"))=0)=$AS$1)*0.5)</f>
        <v/>
      </c>
      <c r="AAB22" s="6" t="str">
        <f>IF(OR(AAA$6=0,COUNTIF(Feries,AAA$6)&gt;0,ISNONTEXT($A22)),"",
((COUNTIFS(SaisiePers,$A22,SaisieDebut,"&lt;="&amp;AAA$6,SaisieFin,"&gt;"&amp;AAA$6,SaisieJour,"")+
COUNTIFS(SaisiePers,$A22,SaisieDebut,"&lt;="&amp;AAA$6,SaisieFin,AAA$6,SaisieSoir,Paramètres!$B$3,SaisieJour,"")+
COUNTIFS(SaisiePers,$A22,SaisieDebut,"&lt;="&amp;AAA$6,SaisieFin,"&gt;"&amp;AAA$6,SaisieSoir,Paramètres!$B$3,SaisieJour,TEXT(AAA$6,"jjjj"))=0)=$AS$1)*0.5)</f>
        <v/>
      </c>
      <c r="AAC22" s="6" t="str">
        <f>IF(OR(AAC$6=0,COUNTIF(Feries,AAC$6)&gt;0,ISNONTEXT($A22)),"",
((COUNTIFS(SaisiePers,$A22,SaisieDebut,"&lt;"&amp;AAC$6,SaisieFin,"&gt;="&amp;AAC$6,SaisieJour,"")+
COUNTIFS(SaisiePers,$A22,SaisieDebut,AAC$6,SaisieFin,"&gt;="&amp;AAC$6,SaisieMatin,Paramètres!$A$2,SaisieJour,"")+
COUNTIFS(SaisiePers,$A22,SaisieDebut,"&lt;"&amp;AAC$6,SaisieFin,"&gt;="&amp;AAC$6,SaisieMatin,Paramètres!$A$2,SaisieJour,TEXT(AAC$6,"jjjj"))=0)=$AS$1)*0.5)</f>
        <v/>
      </c>
      <c r="AAD22" s="6" t="str">
        <f>IF(OR(AAC$6=0,COUNTIF(Feries,AAC$6)&gt;0,ISNONTEXT($A22)),"",
((COUNTIFS(SaisiePers,$A22,SaisieDebut,"&lt;="&amp;AAC$6,SaisieFin,"&gt;"&amp;AAC$6,SaisieJour,"")+
COUNTIFS(SaisiePers,$A22,SaisieDebut,"&lt;="&amp;AAC$6,SaisieFin,AAC$6,SaisieSoir,Paramètres!$B$3,SaisieJour,"")+
COUNTIFS(SaisiePers,$A22,SaisieDebut,"&lt;="&amp;AAC$6,SaisieFin,"&gt;"&amp;AAC$6,SaisieSoir,Paramètres!$B$3,SaisieJour,TEXT(AAC$6,"jjjj"))=0)=$AS$1)*0.5)</f>
        <v/>
      </c>
      <c r="AAE22" s="6" t="str">
        <f>IF(OR(AAE$6=0,COUNTIF(Feries,AAE$6)&gt;0,ISNONTEXT($A22)),"",
((COUNTIFS(SaisiePers,$A22,SaisieDebut,"&lt;"&amp;AAE$6,SaisieFin,"&gt;="&amp;AAE$6,SaisieJour,"")+
COUNTIFS(SaisiePers,$A22,SaisieDebut,AAE$6,SaisieFin,"&gt;="&amp;AAE$6,SaisieMatin,Paramètres!$A$2,SaisieJour,"")+
COUNTIFS(SaisiePers,$A22,SaisieDebut,"&lt;"&amp;AAE$6,SaisieFin,"&gt;="&amp;AAE$6,SaisieMatin,Paramètres!$A$2,SaisieJour,TEXT(AAE$6,"jjjj"))=0)=$AS$1)*0.5)</f>
        <v/>
      </c>
      <c r="AAF22" s="6" t="str">
        <f>IF(OR(AAE$6=0,COUNTIF(Feries,AAE$6)&gt;0,ISNONTEXT($A22)),"",
((COUNTIFS(SaisiePers,$A22,SaisieDebut,"&lt;="&amp;AAE$6,SaisieFin,"&gt;"&amp;AAE$6,SaisieJour,"")+
COUNTIFS(SaisiePers,$A22,SaisieDebut,"&lt;="&amp;AAE$6,SaisieFin,AAE$6,SaisieSoir,Paramètres!$B$3,SaisieJour,"")+
COUNTIFS(SaisiePers,$A22,SaisieDebut,"&lt;="&amp;AAE$6,SaisieFin,"&gt;"&amp;AAE$6,SaisieSoir,Paramètres!$B$3,SaisieJour,TEXT(AAE$6,"jjjj"))=0)=$AS$1)*0.5)</f>
        <v/>
      </c>
      <c r="AAG22" s="6" t="str">
        <f>IF(OR(AAG$6=0,COUNTIF(Feries,AAG$6)&gt;0,ISNONTEXT($A22)),"",
((COUNTIFS(SaisiePers,$A22,SaisieDebut,"&lt;"&amp;AAG$6,SaisieFin,"&gt;="&amp;AAG$6,SaisieJour,"")+
COUNTIFS(SaisiePers,$A22,SaisieDebut,AAG$6,SaisieFin,"&gt;="&amp;AAG$6,SaisieMatin,Paramètres!$A$2,SaisieJour,"")+
COUNTIFS(SaisiePers,$A22,SaisieDebut,"&lt;"&amp;AAG$6,SaisieFin,"&gt;="&amp;AAG$6,SaisieMatin,Paramètres!$A$2,SaisieJour,TEXT(AAG$6,"jjjj"))=0)=$AS$1)*0.5)</f>
        <v/>
      </c>
      <c r="AAH22" s="6" t="str">
        <f>IF(OR(AAG$6=0,COUNTIF(Feries,AAG$6)&gt;0,ISNONTEXT($A22)),"",
((COUNTIFS(SaisiePers,$A22,SaisieDebut,"&lt;="&amp;AAG$6,SaisieFin,"&gt;"&amp;AAG$6,SaisieJour,"")+
COUNTIFS(SaisiePers,$A22,SaisieDebut,"&lt;="&amp;AAG$6,SaisieFin,AAG$6,SaisieSoir,Paramètres!$B$3,SaisieJour,"")+
COUNTIFS(SaisiePers,$A22,SaisieDebut,"&lt;="&amp;AAG$6,SaisieFin,"&gt;"&amp;AAG$6,SaisieSoir,Paramètres!$B$3,SaisieJour,TEXT(AAG$6,"jjjj"))=0)=$AS$1)*0.5)</f>
        <v/>
      </c>
      <c r="AAI22" s="6" t="str">
        <f>IF(OR(AAI$6=0,COUNTIF(Feries,AAI$6)&gt;0,ISNONTEXT($A22)),"",
((COUNTIFS(SaisiePers,$A22,SaisieDebut,"&lt;"&amp;AAI$6,SaisieFin,"&gt;="&amp;AAI$6,SaisieJour,"")+
COUNTIFS(SaisiePers,$A22,SaisieDebut,AAI$6,SaisieFin,"&gt;="&amp;AAI$6,SaisieMatin,Paramètres!$A$2,SaisieJour,"")+
COUNTIFS(SaisiePers,$A22,SaisieDebut,"&lt;"&amp;AAI$6,SaisieFin,"&gt;="&amp;AAI$6,SaisieMatin,Paramètres!$A$2,SaisieJour,TEXT(AAI$6,"jjjj"))=0)=$AS$1)*0.5)</f>
        <v/>
      </c>
      <c r="AAJ22" s="6" t="str">
        <f>IF(OR(AAI$6=0,COUNTIF(Feries,AAI$6)&gt;0,ISNONTEXT($A22)),"",
((COUNTIFS(SaisiePers,$A22,SaisieDebut,"&lt;="&amp;AAI$6,SaisieFin,"&gt;"&amp;AAI$6,SaisieJour,"")+
COUNTIFS(SaisiePers,$A22,SaisieDebut,"&lt;="&amp;AAI$6,SaisieFin,AAI$6,SaisieSoir,Paramètres!$B$3,SaisieJour,"")+
COUNTIFS(SaisiePers,$A22,SaisieDebut,"&lt;="&amp;AAI$6,SaisieFin,"&gt;"&amp;AAI$6,SaisieSoir,Paramètres!$B$3,SaisieJour,TEXT(AAI$6,"jjjj"))=0)=$AS$1)*0.5)</f>
        <v/>
      </c>
      <c r="AAK22" s="6" t="str">
        <f>IF(OR(AAK$6=0,COUNTIF(Feries,AAK$6)&gt;0,ISNONTEXT($A22)),"",
((COUNTIFS(SaisiePers,$A22,SaisieDebut,"&lt;"&amp;AAK$6,SaisieFin,"&gt;="&amp;AAK$6,SaisieJour,"")+
COUNTIFS(SaisiePers,$A22,SaisieDebut,AAK$6,SaisieFin,"&gt;="&amp;AAK$6,SaisieMatin,Paramètres!$A$2,SaisieJour,"")+
COUNTIFS(SaisiePers,$A22,SaisieDebut,"&lt;"&amp;AAK$6,SaisieFin,"&gt;="&amp;AAK$6,SaisieMatin,Paramètres!$A$2,SaisieJour,TEXT(AAK$6,"jjjj"))=0)=$AS$1)*0.5)</f>
        <v/>
      </c>
      <c r="AAL22" s="6" t="str">
        <f>IF(OR(AAK$6=0,COUNTIF(Feries,AAK$6)&gt;0,ISNONTEXT($A22)),"",
((COUNTIFS(SaisiePers,$A22,SaisieDebut,"&lt;="&amp;AAK$6,SaisieFin,"&gt;"&amp;AAK$6,SaisieJour,"")+
COUNTIFS(SaisiePers,$A22,SaisieDebut,"&lt;="&amp;AAK$6,SaisieFin,AAK$6,SaisieSoir,Paramètres!$B$3,SaisieJour,"")+
COUNTIFS(SaisiePers,$A22,SaisieDebut,"&lt;="&amp;AAK$6,SaisieFin,"&gt;"&amp;AAK$6,SaisieSoir,Paramètres!$B$3,SaisieJour,TEXT(AAK$6,"jjjj"))=0)=$AS$1)*0.5)</f>
        <v/>
      </c>
      <c r="AAM22" s="6" t="str">
        <f>IF(OR(AAM$6=0,COUNTIF(Feries,AAM$6)&gt;0,ISNONTEXT($A22)),"",
((COUNTIFS(SaisiePers,$A22,SaisieDebut,"&lt;"&amp;AAM$6,SaisieFin,"&gt;="&amp;AAM$6,SaisieJour,"")+
COUNTIFS(SaisiePers,$A22,SaisieDebut,AAM$6,SaisieFin,"&gt;="&amp;AAM$6,SaisieMatin,Paramètres!$A$2,SaisieJour,"")+
COUNTIFS(SaisiePers,$A22,SaisieDebut,"&lt;"&amp;AAM$6,SaisieFin,"&gt;="&amp;AAM$6,SaisieMatin,Paramètres!$A$2,SaisieJour,TEXT(AAM$6,"jjjj"))=0)=$AS$1)*0.5)</f>
        <v/>
      </c>
      <c r="AAN22" s="6" t="str">
        <f>IF(OR(AAM$6=0,COUNTIF(Feries,AAM$6)&gt;0,ISNONTEXT($A22)),"",
((COUNTIFS(SaisiePers,$A22,SaisieDebut,"&lt;="&amp;AAM$6,SaisieFin,"&gt;"&amp;AAM$6,SaisieJour,"")+
COUNTIFS(SaisiePers,$A22,SaisieDebut,"&lt;="&amp;AAM$6,SaisieFin,AAM$6,SaisieSoir,Paramètres!$B$3,SaisieJour,"")+
COUNTIFS(SaisiePers,$A22,SaisieDebut,"&lt;="&amp;AAM$6,SaisieFin,"&gt;"&amp;AAM$6,SaisieSoir,Paramètres!$B$3,SaisieJour,TEXT(AAM$6,"jjjj"))=0)=$AS$1)*0.5)</f>
        <v/>
      </c>
      <c r="AAO22" s="6" t="str">
        <f>IF(OR(AAO$6=0,COUNTIF(Feries,AAO$6)&gt;0,ISNONTEXT($A22)),"",
((COUNTIFS(SaisiePers,$A22,SaisieDebut,"&lt;"&amp;AAO$6,SaisieFin,"&gt;="&amp;AAO$6,SaisieJour,"")+
COUNTIFS(SaisiePers,$A22,SaisieDebut,AAO$6,SaisieFin,"&gt;="&amp;AAO$6,SaisieMatin,Paramètres!$A$2,SaisieJour,"")+
COUNTIFS(SaisiePers,$A22,SaisieDebut,"&lt;"&amp;AAO$6,SaisieFin,"&gt;="&amp;AAO$6,SaisieMatin,Paramètres!$A$2,SaisieJour,TEXT(AAO$6,"jjjj"))=0)=$AS$1)*0.5)</f>
        <v/>
      </c>
      <c r="AAP22" s="6" t="str">
        <f>IF(OR(AAO$6=0,COUNTIF(Feries,AAO$6)&gt;0,ISNONTEXT($A22)),"",
((COUNTIFS(SaisiePers,$A22,SaisieDebut,"&lt;="&amp;AAO$6,SaisieFin,"&gt;"&amp;AAO$6,SaisieJour,"")+
COUNTIFS(SaisiePers,$A22,SaisieDebut,"&lt;="&amp;AAO$6,SaisieFin,AAO$6,SaisieSoir,Paramètres!$B$3,SaisieJour,"")+
COUNTIFS(SaisiePers,$A22,SaisieDebut,"&lt;="&amp;AAO$6,SaisieFin,"&gt;"&amp;AAO$6,SaisieSoir,Paramètres!$B$3,SaisieJour,TEXT(AAO$6,"jjjj"))=0)=$AS$1)*0.5)</f>
        <v/>
      </c>
      <c r="AAQ22" s="6" t="str">
        <f>IF(OR(AAQ$6=0,COUNTIF(Feries,AAQ$6)&gt;0,ISNONTEXT($A22)),"",
((COUNTIFS(SaisiePers,$A22,SaisieDebut,"&lt;"&amp;AAQ$6,SaisieFin,"&gt;="&amp;AAQ$6,SaisieJour,"")+
COUNTIFS(SaisiePers,$A22,SaisieDebut,AAQ$6,SaisieFin,"&gt;="&amp;AAQ$6,SaisieMatin,Paramètres!$A$2,SaisieJour,"")+
COUNTIFS(SaisiePers,$A22,SaisieDebut,"&lt;"&amp;AAQ$6,SaisieFin,"&gt;="&amp;AAQ$6,SaisieMatin,Paramètres!$A$2,SaisieJour,TEXT(AAQ$6,"jjjj"))=0)=$AS$1)*0.5)</f>
        <v/>
      </c>
      <c r="AAR22" s="6" t="str">
        <f>IF(OR(AAQ$6=0,COUNTIF(Feries,AAQ$6)&gt;0,ISNONTEXT($A22)),"",
((COUNTIFS(SaisiePers,$A22,SaisieDebut,"&lt;="&amp;AAQ$6,SaisieFin,"&gt;"&amp;AAQ$6,SaisieJour,"")+
COUNTIFS(SaisiePers,$A22,SaisieDebut,"&lt;="&amp;AAQ$6,SaisieFin,AAQ$6,SaisieSoir,Paramètres!$B$3,SaisieJour,"")+
COUNTIFS(SaisiePers,$A22,SaisieDebut,"&lt;="&amp;AAQ$6,SaisieFin,"&gt;"&amp;AAQ$6,SaisieSoir,Paramètres!$B$3,SaisieJour,TEXT(AAQ$6,"jjjj"))=0)=$AS$1)*0.5)</f>
        <v/>
      </c>
      <c r="AAS22" s="6" t="str">
        <f>IF(OR(AAS$6=0,COUNTIF(Feries,AAS$6)&gt;0,ISNONTEXT($A22)),"",
((COUNTIFS(SaisiePers,$A22,SaisieDebut,"&lt;"&amp;AAS$6,SaisieFin,"&gt;="&amp;AAS$6,SaisieJour,"")+
COUNTIFS(SaisiePers,$A22,SaisieDebut,AAS$6,SaisieFin,"&gt;="&amp;AAS$6,SaisieMatin,Paramètres!$A$2,SaisieJour,"")+
COUNTIFS(SaisiePers,$A22,SaisieDebut,"&lt;"&amp;AAS$6,SaisieFin,"&gt;="&amp;AAS$6,SaisieMatin,Paramètres!$A$2,SaisieJour,TEXT(AAS$6,"jjjj"))=0)=$AS$1)*0.5)</f>
        <v/>
      </c>
      <c r="AAT22" s="6" t="str">
        <f>IF(OR(AAS$6=0,COUNTIF(Feries,AAS$6)&gt;0,ISNONTEXT($A22)),"",
((COUNTIFS(SaisiePers,$A22,SaisieDebut,"&lt;="&amp;AAS$6,SaisieFin,"&gt;"&amp;AAS$6,SaisieJour,"")+
COUNTIFS(SaisiePers,$A22,SaisieDebut,"&lt;="&amp;AAS$6,SaisieFin,AAS$6,SaisieSoir,Paramètres!$B$3,SaisieJour,"")+
COUNTIFS(SaisiePers,$A22,SaisieDebut,"&lt;="&amp;AAS$6,SaisieFin,"&gt;"&amp;AAS$6,SaisieSoir,Paramètres!$B$3,SaisieJour,TEXT(AAS$6,"jjjj"))=0)=$AS$1)*0.5)</f>
        <v/>
      </c>
      <c r="AAU22" s="6" t="str">
        <f>IF(OR(AAU$6=0,COUNTIF(Feries,AAU$6)&gt;0,ISNONTEXT($A22)),"",
((COUNTIFS(SaisiePers,$A22,SaisieDebut,"&lt;"&amp;AAU$6,SaisieFin,"&gt;="&amp;AAU$6,SaisieJour,"")+
COUNTIFS(SaisiePers,$A22,SaisieDebut,AAU$6,SaisieFin,"&gt;="&amp;AAU$6,SaisieMatin,Paramètres!$A$2,SaisieJour,"")+
COUNTIFS(SaisiePers,$A22,SaisieDebut,"&lt;"&amp;AAU$6,SaisieFin,"&gt;="&amp;AAU$6,SaisieMatin,Paramètres!$A$2,SaisieJour,TEXT(AAU$6,"jjjj"))=0)=$AS$1)*0.5)</f>
        <v/>
      </c>
      <c r="AAV22" s="6" t="str">
        <f>IF(OR(AAU$6=0,COUNTIF(Feries,AAU$6)&gt;0,ISNONTEXT($A22)),"",
((COUNTIFS(SaisiePers,$A22,SaisieDebut,"&lt;="&amp;AAU$6,SaisieFin,"&gt;"&amp;AAU$6,SaisieJour,"")+
COUNTIFS(SaisiePers,$A22,SaisieDebut,"&lt;="&amp;AAU$6,SaisieFin,AAU$6,SaisieSoir,Paramètres!$B$3,SaisieJour,"")+
COUNTIFS(SaisiePers,$A22,SaisieDebut,"&lt;="&amp;AAU$6,SaisieFin,"&gt;"&amp;AAU$6,SaisieSoir,Paramètres!$B$3,SaisieJour,TEXT(AAU$6,"jjjj"))=0)=$AS$1)*0.5)</f>
        <v/>
      </c>
      <c r="AAW22" s="6" t="str">
        <f>IF(OR(AAW$6=0,COUNTIF(Feries,AAW$6)&gt;0,ISNONTEXT($A22)),"",
((COUNTIFS(SaisiePers,$A22,SaisieDebut,"&lt;"&amp;AAW$6,SaisieFin,"&gt;="&amp;AAW$6,SaisieJour,"")+
COUNTIFS(SaisiePers,$A22,SaisieDebut,AAW$6,SaisieFin,"&gt;="&amp;AAW$6,SaisieMatin,Paramètres!$A$2,SaisieJour,"")+
COUNTIFS(SaisiePers,$A22,SaisieDebut,"&lt;"&amp;AAW$6,SaisieFin,"&gt;="&amp;AAW$6,SaisieMatin,Paramètres!$A$2,SaisieJour,TEXT(AAW$6,"jjjj"))=0)=$AS$1)*0.5)</f>
        <v/>
      </c>
      <c r="AAX22" s="6" t="str">
        <f>IF(OR(AAW$6=0,COUNTIF(Feries,AAW$6)&gt;0,ISNONTEXT($A22)),"",
((COUNTIFS(SaisiePers,$A22,SaisieDebut,"&lt;="&amp;AAW$6,SaisieFin,"&gt;"&amp;AAW$6,SaisieJour,"")+
COUNTIFS(SaisiePers,$A22,SaisieDebut,"&lt;="&amp;AAW$6,SaisieFin,AAW$6,SaisieSoir,Paramètres!$B$3,SaisieJour,"")+
COUNTIFS(SaisiePers,$A22,SaisieDebut,"&lt;="&amp;AAW$6,SaisieFin,"&gt;"&amp;AAW$6,SaisieSoir,Paramètres!$B$3,SaisieJour,TEXT(AAW$6,"jjjj"))=0)=$AS$1)*0.5)</f>
        <v/>
      </c>
      <c r="AAY22" s="6" t="str">
        <f>IF(OR(AAY$6=0,COUNTIF(Feries,AAY$6)&gt;0,ISNONTEXT($A22)),"",
((COUNTIFS(SaisiePers,$A22,SaisieDebut,"&lt;"&amp;AAY$6,SaisieFin,"&gt;="&amp;AAY$6,SaisieJour,"")+
COUNTIFS(SaisiePers,$A22,SaisieDebut,AAY$6,SaisieFin,"&gt;="&amp;AAY$6,SaisieMatin,Paramètres!$A$2,SaisieJour,"")+
COUNTIFS(SaisiePers,$A22,SaisieDebut,"&lt;"&amp;AAY$6,SaisieFin,"&gt;="&amp;AAY$6,SaisieMatin,Paramètres!$A$2,SaisieJour,TEXT(AAY$6,"jjjj"))=0)=$AS$1)*0.5)</f>
        <v/>
      </c>
      <c r="AAZ22" s="6" t="str">
        <f>IF(OR(AAY$6=0,COUNTIF(Feries,AAY$6)&gt;0,ISNONTEXT($A22)),"",
((COUNTIFS(SaisiePers,$A22,SaisieDebut,"&lt;="&amp;AAY$6,SaisieFin,"&gt;"&amp;AAY$6,SaisieJour,"")+
COUNTIFS(SaisiePers,$A22,SaisieDebut,"&lt;="&amp;AAY$6,SaisieFin,AAY$6,SaisieSoir,Paramètres!$B$3,SaisieJour,"")+
COUNTIFS(SaisiePers,$A22,SaisieDebut,"&lt;="&amp;AAY$6,SaisieFin,"&gt;"&amp;AAY$6,SaisieSoir,Paramètres!$B$3,SaisieJour,TEXT(AAY$6,"jjjj"))=0)=$AS$1)*0.5)</f>
        <v/>
      </c>
      <c r="ABA22" s="6" t="str">
        <f>IF(OR(ABA$6=0,COUNTIF(Feries,ABA$6)&gt;0,ISNONTEXT($A22)),"",
((COUNTIFS(SaisiePers,$A22,SaisieDebut,"&lt;"&amp;ABA$6,SaisieFin,"&gt;="&amp;ABA$6,SaisieJour,"")+
COUNTIFS(SaisiePers,$A22,SaisieDebut,ABA$6,SaisieFin,"&gt;="&amp;ABA$6,SaisieMatin,Paramètres!$A$2,SaisieJour,"")+
COUNTIFS(SaisiePers,$A22,SaisieDebut,"&lt;"&amp;ABA$6,SaisieFin,"&gt;="&amp;ABA$6,SaisieMatin,Paramètres!$A$2,SaisieJour,TEXT(ABA$6,"jjjj"))=0)=$AS$1)*0.5)</f>
        <v/>
      </c>
      <c r="ABB22" s="6" t="str">
        <f>IF(OR(ABA$6=0,COUNTIF(Feries,ABA$6)&gt;0,ISNONTEXT($A22)),"",
((COUNTIFS(SaisiePers,$A22,SaisieDebut,"&lt;="&amp;ABA$6,SaisieFin,"&gt;"&amp;ABA$6,SaisieJour,"")+
COUNTIFS(SaisiePers,$A22,SaisieDebut,"&lt;="&amp;ABA$6,SaisieFin,ABA$6,SaisieSoir,Paramètres!$B$3,SaisieJour,"")+
COUNTIFS(SaisiePers,$A22,SaisieDebut,"&lt;="&amp;ABA$6,SaisieFin,"&gt;"&amp;ABA$6,SaisieSoir,Paramètres!$B$3,SaisieJour,TEXT(ABA$6,"jjjj"))=0)=$AS$1)*0.5)</f>
        <v/>
      </c>
      <c r="ABC22" s="6" t="str">
        <f>IF(OR(ABC$6=0,COUNTIF(Feries,ABC$6)&gt;0,ISNONTEXT($A22)),"",
((COUNTIFS(SaisiePers,$A22,SaisieDebut,"&lt;"&amp;ABC$6,SaisieFin,"&gt;="&amp;ABC$6,SaisieJour,"")+
COUNTIFS(SaisiePers,$A22,SaisieDebut,ABC$6,SaisieFin,"&gt;="&amp;ABC$6,SaisieMatin,Paramètres!$A$2,SaisieJour,"")+
COUNTIFS(SaisiePers,$A22,SaisieDebut,"&lt;"&amp;ABC$6,SaisieFin,"&gt;="&amp;ABC$6,SaisieMatin,Paramètres!$A$2,SaisieJour,TEXT(ABC$6,"jjjj"))=0)=$AS$1)*0.5)</f>
        <v/>
      </c>
      <c r="ABD22" s="6" t="str">
        <f>IF(OR(ABC$6=0,COUNTIF(Feries,ABC$6)&gt;0,ISNONTEXT($A22)),"",
((COUNTIFS(SaisiePers,$A22,SaisieDebut,"&lt;="&amp;ABC$6,SaisieFin,"&gt;"&amp;ABC$6,SaisieJour,"")+
COUNTIFS(SaisiePers,$A22,SaisieDebut,"&lt;="&amp;ABC$6,SaisieFin,ABC$6,SaisieSoir,Paramètres!$B$3,SaisieJour,"")+
COUNTIFS(SaisiePers,$A22,SaisieDebut,"&lt;="&amp;ABC$6,SaisieFin,"&gt;"&amp;ABC$6,SaisieSoir,Paramètres!$B$3,SaisieJour,TEXT(ABC$6,"jjjj"))=0)=$AS$1)*0.5)</f>
        <v/>
      </c>
      <c r="ABE22" s="6" t="str">
        <f>IF(OR(ABE$6=0,COUNTIF(Feries,ABE$6)&gt;0,ISNONTEXT($A22)),"",
((COUNTIFS(SaisiePers,$A22,SaisieDebut,"&lt;"&amp;ABE$6,SaisieFin,"&gt;="&amp;ABE$6,SaisieJour,"")+
COUNTIFS(SaisiePers,$A22,SaisieDebut,ABE$6,SaisieFin,"&gt;="&amp;ABE$6,SaisieMatin,Paramètres!$A$2,SaisieJour,"")+
COUNTIFS(SaisiePers,$A22,SaisieDebut,"&lt;"&amp;ABE$6,SaisieFin,"&gt;="&amp;ABE$6,SaisieMatin,Paramètres!$A$2,SaisieJour,TEXT(ABE$6,"jjjj"))=0)=$AS$1)*0.5)</f>
        <v/>
      </c>
      <c r="ABF22" s="6" t="str">
        <f>IF(OR(ABE$6=0,COUNTIF(Feries,ABE$6)&gt;0,ISNONTEXT($A22)),"",
((COUNTIFS(SaisiePers,$A22,SaisieDebut,"&lt;="&amp;ABE$6,SaisieFin,"&gt;"&amp;ABE$6,SaisieJour,"")+
COUNTIFS(SaisiePers,$A22,SaisieDebut,"&lt;="&amp;ABE$6,SaisieFin,ABE$6,SaisieSoir,Paramètres!$B$3,SaisieJour,"")+
COUNTIFS(SaisiePers,$A22,SaisieDebut,"&lt;="&amp;ABE$6,SaisieFin,"&gt;"&amp;ABE$6,SaisieSoir,Paramètres!$B$3,SaisieJour,TEXT(ABE$6,"jjjj"))=0)=$AS$1)*0.5)</f>
        <v/>
      </c>
      <c r="ABG22" s="6" t="str">
        <f>IF(OR(ABG$6=0,COUNTIF(Feries,ABG$6)&gt;0,ISNONTEXT($A22)),"",
((COUNTIFS(SaisiePers,$A22,SaisieDebut,"&lt;"&amp;ABG$6,SaisieFin,"&gt;="&amp;ABG$6,SaisieJour,"")+
COUNTIFS(SaisiePers,$A22,SaisieDebut,ABG$6,SaisieFin,"&gt;="&amp;ABG$6,SaisieMatin,Paramètres!$A$2,SaisieJour,"")+
COUNTIFS(SaisiePers,$A22,SaisieDebut,"&lt;"&amp;ABG$6,SaisieFin,"&gt;="&amp;ABG$6,SaisieMatin,Paramètres!$A$2,SaisieJour,TEXT(ABG$6,"jjjj"))=0)=$AS$1)*0.5)</f>
        <v/>
      </c>
      <c r="ABH22" s="6" t="str">
        <f>IF(OR(ABG$6=0,COUNTIF(Feries,ABG$6)&gt;0,ISNONTEXT($A22)),"",
((COUNTIFS(SaisiePers,$A22,SaisieDebut,"&lt;="&amp;ABG$6,SaisieFin,"&gt;"&amp;ABG$6,SaisieJour,"")+
COUNTIFS(SaisiePers,$A22,SaisieDebut,"&lt;="&amp;ABG$6,SaisieFin,ABG$6,SaisieSoir,Paramètres!$B$3,SaisieJour,"")+
COUNTIFS(SaisiePers,$A22,SaisieDebut,"&lt;="&amp;ABG$6,SaisieFin,"&gt;"&amp;ABG$6,SaisieSoir,Paramètres!$B$3,SaisieJour,TEXT(ABG$6,"jjjj"))=0)=$AS$1)*0.5)</f>
        <v/>
      </c>
      <c r="ABI22" s="6" t="str">
        <f>IF(OR(ABI$6=0,COUNTIF(Feries,ABI$6)&gt;0,ISNONTEXT($A22)),"",
((COUNTIFS(SaisiePers,$A22,SaisieDebut,"&lt;"&amp;ABI$6,SaisieFin,"&gt;="&amp;ABI$6,SaisieJour,"")+
COUNTIFS(SaisiePers,$A22,SaisieDebut,ABI$6,SaisieFin,"&gt;="&amp;ABI$6,SaisieMatin,Paramètres!$A$2,SaisieJour,"")+
COUNTIFS(SaisiePers,$A22,SaisieDebut,"&lt;"&amp;ABI$6,SaisieFin,"&gt;="&amp;ABI$6,SaisieMatin,Paramètres!$A$2,SaisieJour,TEXT(ABI$6,"jjjj"))=0)=$AS$1)*0.5)</f>
        <v/>
      </c>
      <c r="ABJ22" s="6" t="str">
        <f>IF(OR(ABI$6=0,COUNTIF(Feries,ABI$6)&gt;0,ISNONTEXT($A22)),"",
((COUNTIFS(SaisiePers,$A22,SaisieDebut,"&lt;="&amp;ABI$6,SaisieFin,"&gt;"&amp;ABI$6,SaisieJour,"")+
COUNTIFS(SaisiePers,$A22,SaisieDebut,"&lt;="&amp;ABI$6,SaisieFin,ABI$6,SaisieSoir,Paramètres!$B$3,SaisieJour,"")+
COUNTIFS(SaisiePers,$A22,SaisieDebut,"&lt;="&amp;ABI$6,SaisieFin,"&gt;"&amp;ABI$6,SaisieSoir,Paramètres!$B$3,SaisieJour,TEXT(ABI$6,"jjjj"))=0)=$AS$1)*0.5)</f>
        <v/>
      </c>
      <c r="ABK22" s="6" t="str">
        <f>IF(OR(ABK$6=0,COUNTIF(Feries,ABK$6)&gt;0,ISNONTEXT($A22)),"",
((COUNTIFS(SaisiePers,$A22,SaisieDebut,"&lt;"&amp;ABK$6,SaisieFin,"&gt;="&amp;ABK$6,SaisieJour,"")+
COUNTIFS(SaisiePers,$A22,SaisieDebut,ABK$6,SaisieFin,"&gt;="&amp;ABK$6,SaisieMatin,Paramètres!$A$2,SaisieJour,"")+
COUNTIFS(SaisiePers,$A22,SaisieDebut,"&lt;"&amp;ABK$6,SaisieFin,"&gt;="&amp;ABK$6,SaisieMatin,Paramètres!$A$2,SaisieJour,TEXT(ABK$6,"jjjj"))=0)=$AS$1)*0.5)</f>
        <v/>
      </c>
      <c r="ABL22" s="6" t="str">
        <f>IF(OR(ABK$6=0,COUNTIF(Feries,ABK$6)&gt;0,ISNONTEXT($A22)),"",
((COUNTIFS(SaisiePers,$A22,SaisieDebut,"&lt;="&amp;ABK$6,SaisieFin,"&gt;"&amp;ABK$6,SaisieJour,"")+
COUNTIFS(SaisiePers,$A22,SaisieDebut,"&lt;="&amp;ABK$6,SaisieFin,ABK$6,SaisieSoir,Paramètres!$B$3,SaisieJour,"")+
COUNTIFS(SaisiePers,$A22,SaisieDebut,"&lt;="&amp;ABK$6,SaisieFin,"&gt;"&amp;ABK$6,SaisieSoir,Paramètres!$B$3,SaisieJour,TEXT(ABK$6,"jjjj"))=0)=$AS$1)*0.5)</f>
        <v/>
      </c>
      <c r="ABM22" s="6" t="str">
        <f>IF(OR(ABM$6=0,COUNTIF(Feries,ABM$6)&gt;0,ISNONTEXT($A22)),"",
((COUNTIFS(SaisiePers,$A22,SaisieDebut,"&lt;"&amp;ABM$6,SaisieFin,"&gt;="&amp;ABM$6,SaisieJour,"")+
COUNTIFS(SaisiePers,$A22,SaisieDebut,ABM$6,SaisieFin,"&gt;="&amp;ABM$6,SaisieMatin,Paramètres!$A$2,SaisieJour,"")+
COUNTIFS(SaisiePers,$A22,SaisieDebut,"&lt;"&amp;ABM$6,SaisieFin,"&gt;="&amp;ABM$6,SaisieMatin,Paramètres!$A$2,SaisieJour,TEXT(ABM$6,"jjjj"))=0)=$AS$1)*0.5)</f>
        <v/>
      </c>
      <c r="ABN22" s="6" t="str">
        <f>IF(OR(ABM$6=0,COUNTIF(Feries,ABM$6)&gt;0,ISNONTEXT($A22)),"",
((COUNTIFS(SaisiePers,$A22,SaisieDebut,"&lt;="&amp;ABM$6,SaisieFin,"&gt;"&amp;ABM$6,SaisieJour,"")+
COUNTIFS(SaisiePers,$A22,SaisieDebut,"&lt;="&amp;ABM$6,SaisieFin,ABM$6,SaisieSoir,Paramètres!$B$3,SaisieJour,"")+
COUNTIFS(SaisiePers,$A22,SaisieDebut,"&lt;="&amp;ABM$6,SaisieFin,"&gt;"&amp;ABM$6,SaisieSoir,Paramètres!$B$3,SaisieJour,TEXT(ABM$6,"jjjj"))=0)=$AS$1)*0.5)</f>
        <v/>
      </c>
      <c r="ABO22" s="6" t="str">
        <f>IF(OR(ABO$6=0,COUNTIF(Feries,ABO$6)&gt;0,ISNONTEXT($A22)),"",
((COUNTIFS(SaisiePers,$A22,SaisieDebut,"&lt;"&amp;ABO$6,SaisieFin,"&gt;="&amp;ABO$6,SaisieJour,"")+
COUNTIFS(SaisiePers,$A22,SaisieDebut,ABO$6,SaisieFin,"&gt;="&amp;ABO$6,SaisieMatin,Paramètres!$A$2,SaisieJour,"")+
COUNTIFS(SaisiePers,$A22,SaisieDebut,"&lt;"&amp;ABO$6,SaisieFin,"&gt;="&amp;ABO$6,SaisieMatin,Paramètres!$A$2,SaisieJour,TEXT(ABO$6,"jjjj"))=0)=$AS$1)*0.5)</f>
        <v/>
      </c>
      <c r="ABP22" s="6" t="str">
        <f>IF(OR(ABO$6=0,COUNTIF(Feries,ABO$6)&gt;0,ISNONTEXT($A22)),"",
((COUNTIFS(SaisiePers,$A22,SaisieDebut,"&lt;="&amp;ABO$6,SaisieFin,"&gt;"&amp;ABO$6,SaisieJour,"")+
COUNTIFS(SaisiePers,$A22,SaisieDebut,"&lt;="&amp;ABO$6,SaisieFin,ABO$6,SaisieSoir,Paramètres!$B$3,SaisieJour,"")+
COUNTIFS(SaisiePers,$A22,SaisieDebut,"&lt;="&amp;ABO$6,SaisieFin,"&gt;"&amp;ABO$6,SaisieSoir,Paramètres!$B$3,SaisieJour,TEXT(ABO$6,"jjjj"))=0)=$AS$1)*0.5)</f>
        <v/>
      </c>
      <c r="ABQ22" s="6" t="str">
        <f>IF(OR(ABQ$6=0,COUNTIF(Feries,ABQ$6)&gt;0,ISNONTEXT($A22)),"",
((COUNTIFS(SaisiePers,$A22,SaisieDebut,"&lt;"&amp;ABQ$6,SaisieFin,"&gt;="&amp;ABQ$6,SaisieJour,"")+
COUNTIFS(SaisiePers,$A22,SaisieDebut,ABQ$6,SaisieFin,"&gt;="&amp;ABQ$6,SaisieMatin,Paramètres!$A$2,SaisieJour,"")+
COUNTIFS(SaisiePers,$A22,SaisieDebut,"&lt;"&amp;ABQ$6,SaisieFin,"&gt;="&amp;ABQ$6,SaisieMatin,Paramètres!$A$2,SaisieJour,TEXT(ABQ$6,"jjjj"))=0)=$AS$1)*0.5)</f>
        <v/>
      </c>
      <c r="ABR22" s="6" t="str">
        <f>IF(OR(ABQ$6=0,COUNTIF(Feries,ABQ$6)&gt;0,ISNONTEXT($A22)),"",
((COUNTIFS(SaisiePers,$A22,SaisieDebut,"&lt;="&amp;ABQ$6,SaisieFin,"&gt;"&amp;ABQ$6,SaisieJour,"")+
COUNTIFS(SaisiePers,$A22,SaisieDebut,"&lt;="&amp;ABQ$6,SaisieFin,ABQ$6,SaisieSoir,Paramètres!$B$3,SaisieJour,"")+
COUNTIFS(SaisiePers,$A22,SaisieDebut,"&lt;="&amp;ABQ$6,SaisieFin,"&gt;"&amp;ABQ$6,SaisieSoir,Paramètres!$B$3,SaisieJour,TEXT(ABQ$6,"jjjj"))=0)=$AS$1)*0.5)</f>
        <v/>
      </c>
      <c r="ABS22" s="6" t="str">
        <f>IF(OR(ABS$6=0,COUNTIF(Feries,ABS$6)&gt;0,ISNONTEXT($A22)),"",
((COUNTIFS(SaisiePers,$A22,SaisieDebut,"&lt;"&amp;ABS$6,SaisieFin,"&gt;="&amp;ABS$6,SaisieJour,"")+
COUNTIFS(SaisiePers,$A22,SaisieDebut,ABS$6,SaisieFin,"&gt;="&amp;ABS$6,SaisieMatin,Paramètres!$A$2,SaisieJour,"")+
COUNTIFS(SaisiePers,$A22,SaisieDebut,"&lt;"&amp;ABS$6,SaisieFin,"&gt;="&amp;ABS$6,SaisieMatin,Paramètres!$A$2,SaisieJour,TEXT(ABS$6,"jjjj"))=0)=$AS$1)*0.5)</f>
        <v/>
      </c>
      <c r="ABT22" s="6" t="str">
        <f>IF(OR(ABS$6=0,COUNTIF(Feries,ABS$6)&gt;0,ISNONTEXT($A22)),"",
((COUNTIFS(SaisiePers,$A22,SaisieDebut,"&lt;="&amp;ABS$6,SaisieFin,"&gt;"&amp;ABS$6,SaisieJour,"")+
COUNTIFS(SaisiePers,$A22,SaisieDebut,"&lt;="&amp;ABS$6,SaisieFin,ABS$6,SaisieSoir,Paramètres!$B$3,SaisieJour,"")+
COUNTIFS(SaisiePers,$A22,SaisieDebut,"&lt;="&amp;ABS$6,SaisieFin,"&gt;"&amp;ABS$6,SaisieSoir,Paramètres!$B$3,SaisieJour,TEXT(ABS$6,"jjjj"))=0)=$AS$1)*0.5)</f>
        <v/>
      </c>
      <c r="ABU22" s="6" t="str">
        <f>IF(OR(ABU$6=0,COUNTIF(Feries,ABU$6)&gt;0,ISNONTEXT($A22)),"",
((COUNTIFS(SaisiePers,$A22,SaisieDebut,"&lt;"&amp;ABU$6,SaisieFin,"&gt;="&amp;ABU$6,SaisieJour,"")+
COUNTIFS(SaisiePers,$A22,SaisieDebut,ABU$6,SaisieFin,"&gt;="&amp;ABU$6,SaisieMatin,Paramètres!$A$2,SaisieJour,"")+
COUNTIFS(SaisiePers,$A22,SaisieDebut,"&lt;"&amp;ABU$6,SaisieFin,"&gt;="&amp;ABU$6,SaisieMatin,Paramètres!$A$2,SaisieJour,TEXT(ABU$6,"jjjj"))=0)=$AS$1)*0.5)</f>
        <v/>
      </c>
      <c r="ABV22" s="6" t="str">
        <f>IF(OR(ABU$6=0,COUNTIF(Feries,ABU$6)&gt;0,ISNONTEXT($A22)),"",
((COUNTIFS(SaisiePers,$A22,SaisieDebut,"&lt;="&amp;ABU$6,SaisieFin,"&gt;"&amp;ABU$6,SaisieJour,"")+
COUNTIFS(SaisiePers,$A22,SaisieDebut,"&lt;="&amp;ABU$6,SaisieFin,ABU$6,SaisieSoir,Paramètres!$B$3,SaisieJour,"")+
COUNTIFS(SaisiePers,$A22,SaisieDebut,"&lt;="&amp;ABU$6,SaisieFin,"&gt;"&amp;ABU$6,SaisieSoir,Paramètres!$B$3,SaisieJour,TEXT(ABU$6,"jjjj"))=0)=$AS$1)*0.5)</f>
        <v/>
      </c>
    </row>
    <row r="23" spans="1:750" x14ac:dyDescent="0.25">
      <c r="A23" s="27">
        <f>Entrées!A17</f>
        <v>0</v>
      </c>
      <c r="B23" s="33">
        <f t="shared" si="1492"/>
        <v>0</v>
      </c>
      <c r="C23" s="6" t="str">
        <f>IF(OR(C$6=0,COUNTIF(Feries,C$6)&gt;0,ISNONTEXT($A23)),"",
((COUNTIFS(SaisiePers,$A23,SaisieDebut,"&lt;"&amp;C$6,SaisieFin,"&gt;="&amp;C$6,SaisieJour,"")+
COUNTIFS(SaisiePers,$A23,SaisieDebut,C$6,SaisieFin,"&gt;="&amp;C$6,SaisieMatin,Paramètres!$A$2,SaisieJour,"")+
COUNTIFS(SaisiePers,$A23,SaisieDebut,"&lt;"&amp;C$6,SaisieFin,"&gt;="&amp;C$6,SaisieMatin,Paramètres!$A$2,SaisieJour,TEXT(C$6,"jjjj"))=0)=$AS$1)*0.5)</f>
        <v/>
      </c>
      <c r="D23" s="6" t="str">
        <f>IF(OR(C$6=0,COUNTIF(Feries,C$6)&gt;0,ISNONTEXT($A23)),"",
((COUNTIFS(SaisiePers,$A23,SaisieDebut,"&lt;="&amp;C$6,SaisieFin,"&gt;"&amp;C$6,SaisieJour,"")+
COUNTIFS(SaisiePers,$A23,SaisieDebut,"&lt;="&amp;C$6,SaisieFin,C$6,SaisieSoir,Paramètres!$B$3,SaisieJour,"")+
COUNTIFS(SaisiePers,$A23,SaisieDebut,"&lt;="&amp;C$6,SaisieFin,"&gt;"&amp;C$6,SaisieSoir,Paramètres!$B$3,SaisieJour,TEXT(C$6,"jjjj"))=0)=$AS$1)*0.5)</f>
        <v/>
      </c>
      <c r="E23" s="6" t="str">
        <f>IF(OR(E$6=0,COUNTIF(Feries,E$6)&gt;0,ISNONTEXT($A23)),"",
((COUNTIFS(SaisiePers,$A23,SaisieDebut,"&lt;"&amp;E$6,SaisieFin,"&gt;="&amp;E$6,SaisieJour,"")+
COUNTIFS(SaisiePers,$A23,SaisieDebut,E$6,SaisieFin,"&gt;="&amp;E$6,SaisieMatin,Paramètres!$A$2,SaisieJour,"")+
COUNTIFS(SaisiePers,$A23,SaisieDebut,"&lt;"&amp;E$6,SaisieFin,"&gt;="&amp;E$6,SaisieMatin,Paramètres!$A$2,SaisieJour,TEXT(E$6,"jjjj"))=0)=$AS$1)*0.5)</f>
        <v/>
      </c>
      <c r="F23" s="6" t="str">
        <f>IF(OR(E$6=0,COUNTIF(Feries,E$6)&gt;0,ISNONTEXT($A23)),"",
((COUNTIFS(SaisiePers,$A23,SaisieDebut,"&lt;="&amp;E$6,SaisieFin,"&gt;"&amp;E$6,SaisieJour,"")+
COUNTIFS(SaisiePers,$A23,SaisieDebut,"&lt;="&amp;E$6,SaisieFin,E$6,SaisieSoir,Paramètres!$B$3,SaisieJour,"")+
COUNTIFS(SaisiePers,$A23,SaisieDebut,"&lt;="&amp;E$6,SaisieFin,"&gt;"&amp;E$6,SaisieSoir,Paramètres!$B$3,SaisieJour,TEXT(E$6,"jjjj"))=0)=$AS$1)*0.5)</f>
        <v/>
      </c>
      <c r="G23" s="6" t="str">
        <f>IF(OR(G$6=0,COUNTIF(Feries,G$6)&gt;0,ISNONTEXT($A23)),"",
((COUNTIFS(SaisiePers,$A23,SaisieDebut,"&lt;"&amp;G$6,SaisieFin,"&gt;="&amp;G$6,SaisieJour,"")+
COUNTIFS(SaisiePers,$A23,SaisieDebut,G$6,SaisieFin,"&gt;="&amp;G$6,SaisieMatin,Paramètres!$A$2,SaisieJour,"")+
COUNTIFS(SaisiePers,$A23,SaisieDebut,"&lt;"&amp;G$6,SaisieFin,"&gt;="&amp;G$6,SaisieMatin,Paramètres!$A$2,SaisieJour,TEXT(G$6,"jjjj"))=0)=$AS$1)*0.5)</f>
        <v/>
      </c>
      <c r="H23" s="6" t="str">
        <f>IF(OR(G$6=0,COUNTIF(Feries,G$6)&gt;0,ISNONTEXT($A23)),"",
((COUNTIFS(SaisiePers,$A23,SaisieDebut,"&lt;="&amp;G$6,SaisieFin,"&gt;"&amp;G$6,SaisieJour,"")+
COUNTIFS(SaisiePers,$A23,SaisieDebut,"&lt;="&amp;G$6,SaisieFin,G$6,SaisieSoir,Paramètres!$B$3,SaisieJour,"")+
COUNTIFS(SaisiePers,$A23,SaisieDebut,"&lt;="&amp;G$6,SaisieFin,"&gt;"&amp;G$6,SaisieSoir,Paramètres!$B$3,SaisieJour,TEXT(G$6,"jjjj"))=0)=$AS$1)*0.5)</f>
        <v/>
      </c>
      <c r="I23" s="6" t="str">
        <f>IF(OR(I$6=0,COUNTIF(Feries,I$6)&gt;0,ISNONTEXT($A23)),"",
((COUNTIFS(SaisiePers,$A23,SaisieDebut,"&lt;"&amp;I$6,SaisieFin,"&gt;="&amp;I$6,SaisieJour,"")+
COUNTIFS(SaisiePers,$A23,SaisieDebut,I$6,SaisieFin,"&gt;="&amp;I$6,SaisieMatin,Paramètres!$A$2,SaisieJour,"")+
COUNTIFS(SaisiePers,$A23,SaisieDebut,"&lt;"&amp;I$6,SaisieFin,"&gt;="&amp;I$6,SaisieMatin,Paramètres!$A$2,SaisieJour,TEXT(I$6,"jjjj"))=0)=$AS$1)*0.5)</f>
        <v/>
      </c>
      <c r="J23" s="6" t="str">
        <f>IF(OR(I$6=0,COUNTIF(Feries,I$6)&gt;0,ISNONTEXT($A23)),"",
((COUNTIFS(SaisiePers,$A23,SaisieDebut,"&lt;="&amp;I$6,SaisieFin,"&gt;"&amp;I$6,SaisieJour,"")+
COUNTIFS(SaisiePers,$A23,SaisieDebut,"&lt;="&amp;I$6,SaisieFin,I$6,SaisieSoir,Paramètres!$B$3,SaisieJour,"")+
COUNTIFS(SaisiePers,$A23,SaisieDebut,"&lt;="&amp;I$6,SaisieFin,"&gt;"&amp;I$6,SaisieSoir,Paramètres!$B$3,SaisieJour,TEXT(I$6,"jjjj"))=0)=$AS$1)*0.5)</f>
        <v/>
      </c>
      <c r="K23" s="6" t="str">
        <f>IF(OR(K$6=0,COUNTIF(Feries,K$6)&gt;0,ISNONTEXT($A23)),"",
((COUNTIFS(SaisiePers,$A23,SaisieDebut,"&lt;"&amp;K$6,SaisieFin,"&gt;="&amp;K$6,SaisieJour,"")+
COUNTIFS(SaisiePers,$A23,SaisieDebut,K$6,SaisieFin,"&gt;="&amp;K$6,SaisieMatin,Paramètres!$A$2,SaisieJour,"")+
COUNTIFS(SaisiePers,$A23,SaisieDebut,"&lt;"&amp;K$6,SaisieFin,"&gt;="&amp;K$6,SaisieMatin,Paramètres!$A$2,SaisieJour,TEXT(K$6,"jjjj"))=0)=$AS$1)*0.5)</f>
        <v/>
      </c>
      <c r="L23" s="6" t="str">
        <f>IF(OR(K$6=0,COUNTIF(Feries,K$6)&gt;0,ISNONTEXT($A23)),"",
((COUNTIFS(SaisiePers,$A23,SaisieDebut,"&lt;="&amp;K$6,SaisieFin,"&gt;"&amp;K$6,SaisieJour,"")+
COUNTIFS(SaisiePers,$A23,SaisieDebut,"&lt;="&amp;K$6,SaisieFin,K$6,SaisieSoir,Paramètres!$B$3,SaisieJour,"")+
COUNTIFS(SaisiePers,$A23,SaisieDebut,"&lt;="&amp;K$6,SaisieFin,"&gt;"&amp;K$6,SaisieSoir,Paramètres!$B$3,SaisieJour,TEXT(K$6,"jjjj"))=0)=$AS$1)*0.5)</f>
        <v/>
      </c>
      <c r="M23" s="6" t="str">
        <f>IF(OR(M$6=0,COUNTIF(Feries,M$6)&gt;0,ISNONTEXT($A23)),"",
((COUNTIFS(SaisiePers,$A23,SaisieDebut,"&lt;"&amp;M$6,SaisieFin,"&gt;="&amp;M$6,SaisieJour,"")+
COUNTIFS(SaisiePers,$A23,SaisieDebut,M$6,SaisieFin,"&gt;="&amp;M$6,SaisieMatin,Paramètres!$A$2,SaisieJour,"")+
COUNTIFS(SaisiePers,$A23,SaisieDebut,"&lt;"&amp;M$6,SaisieFin,"&gt;="&amp;M$6,SaisieMatin,Paramètres!$A$2,SaisieJour,TEXT(M$6,"jjjj"))=0)=$AS$1)*0.5)</f>
        <v/>
      </c>
      <c r="N23" s="6" t="str">
        <f>IF(OR(M$6=0,COUNTIF(Feries,M$6)&gt;0,ISNONTEXT($A23)),"",
((COUNTIFS(SaisiePers,$A23,SaisieDebut,"&lt;="&amp;M$6,SaisieFin,"&gt;"&amp;M$6,SaisieJour,"")+
COUNTIFS(SaisiePers,$A23,SaisieDebut,"&lt;="&amp;M$6,SaisieFin,M$6,SaisieSoir,Paramètres!$B$3,SaisieJour,"")+
COUNTIFS(SaisiePers,$A23,SaisieDebut,"&lt;="&amp;M$6,SaisieFin,"&gt;"&amp;M$6,SaisieSoir,Paramètres!$B$3,SaisieJour,TEXT(M$6,"jjjj"))=0)=$AS$1)*0.5)</f>
        <v/>
      </c>
      <c r="O23" s="6" t="str">
        <f>IF(OR(O$6=0,COUNTIF(Feries,O$6)&gt;0,ISNONTEXT($A23)),"",
((COUNTIFS(SaisiePers,$A23,SaisieDebut,"&lt;"&amp;O$6,SaisieFin,"&gt;="&amp;O$6,SaisieJour,"")+
COUNTIFS(SaisiePers,$A23,SaisieDebut,O$6,SaisieFin,"&gt;="&amp;O$6,SaisieMatin,Paramètres!$A$2,SaisieJour,"")+
COUNTIFS(SaisiePers,$A23,SaisieDebut,"&lt;"&amp;O$6,SaisieFin,"&gt;="&amp;O$6,SaisieMatin,Paramètres!$A$2,SaisieJour,TEXT(O$6,"jjjj"))=0)=$AS$1)*0.5)</f>
        <v/>
      </c>
      <c r="P23" s="6" t="str">
        <f>IF(OR(O$6=0,COUNTIF(Feries,O$6)&gt;0,ISNONTEXT($A23)),"",
((COUNTIFS(SaisiePers,$A23,SaisieDebut,"&lt;="&amp;O$6,SaisieFin,"&gt;"&amp;O$6,SaisieJour,"")+
COUNTIFS(SaisiePers,$A23,SaisieDebut,"&lt;="&amp;O$6,SaisieFin,O$6,SaisieSoir,Paramètres!$B$3,SaisieJour,"")+
COUNTIFS(SaisiePers,$A23,SaisieDebut,"&lt;="&amp;O$6,SaisieFin,"&gt;"&amp;O$6,SaisieSoir,Paramètres!$B$3,SaisieJour,TEXT(O$6,"jjjj"))=0)=$AS$1)*0.5)</f>
        <v/>
      </c>
      <c r="Q23" s="6" t="str">
        <f>IF(OR(Q$6=0,COUNTIF(Feries,Q$6)&gt;0,ISNONTEXT($A23)),"",
((COUNTIFS(SaisiePers,$A23,SaisieDebut,"&lt;"&amp;Q$6,SaisieFin,"&gt;="&amp;Q$6,SaisieJour,"")+
COUNTIFS(SaisiePers,$A23,SaisieDebut,Q$6,SaisieFin,"&gt;="&amp;Q$6,SaisieMatin,Paramètres!$A$2,SaisieJour,"")+
COUNTIFS(SaisiePers,$A23,SaisieDebut,"&lt;"&amp;Q$6,SaisieFin,"&gt;="&amp;Q$6,SaisieMatin,Paramètres!$A$2,SaisieJour,TEXT(Q$6,"jjjj"))=0)=$AS$1)*0.5)</f>
        <v/>
      </c>
      <c r="R23" s="6" t="str">
        <f>IF(OR(Q$6=0,COUNTIF(Feries,Q$6)&gt;0,ISNONTEXT($A23)),"",
((COUNTIFS(SaisiePers,$A23,SaisieDebut,"&lt;="&amp;Q$6,SaisieFin,"&gt;"&amp;Q$6,SaisieJour,"")+
COUNTIFS(SaisiePers,$A23,SaisieDebut,"&lt;="&amp;Q$6,SaisieFin,Q$6,SaisieSoir,Paramètres!$B$3,SaisieJour,"")+
COUNTIFS(SaisiePers,$A23,SaisieDebut,"&lt;="&amp;Q$6,SaisieFin,"&gt;"&amp;Q$6,SaisieSoir,Paramètres!$B$3,SaisieJour,TEXT(Q$6,"jjjj"))=0)=$AS$1)*0.5)</f>
        <v/>
      </c>
      <c r="S23" s="6" t="str">
        <f>IF(OR(S$6=0,COUNTIF(Feries,S$6)&gt;0,ISNONTEXT($A23)),"",
((COUNTIFS(SaisiePers,$A23,SaisieDebut,"&lt;"&amp;S$6,SaisieFin,"&gt;="&amp;S$6,SaisieJour,"")+
COUNTIFS(SaisiePers,$A23,SaisieDebut,S$6,SaisieFin,"&gt;="&amp;S$6,SaisieMatin,Paramètres!$A$2,SaisieJour,"")+
COUNTIFS(SaisiePers,$A23,SaisieDebut,"&lt;"&amp;S$6,SaisieFin,"&gt;="&amp;S$6,SaisieMatin,Paramètres!$A$2,SaisieJour,TEXT(S$6,"jjjj"))=0)=$AS$1)*0.5)</f>
        <v/>
      </c>
      <c r="T23" s="6" t="str">
        <f>IF(OR(S$6=0,COUNTIF(Feries,S$6)&gt;0,ISNONTEXT($A23)),"",
((COUNTIFS(SaisiePers,$A23,SaisieDebut,"&lt;="&amp;S$6,SaisieFin,"&gt;"&amp;S$6,SaisieJour,"")+
COUNTIFS(SaisiePers,$A23,SaisieDebut,"&lt;="&amp;S$6,SaisieFin,S$6,SaisieSoir,Paramètres!$B$3,SaisieJour,"")+
COUNTIFS(SaisiePers,$A23,SaisieDebut,"&lt;="&amp;S$6,SaisieFin,"&gt;"&amp;S$6,SaisieSoir,Paramètres!$B$3,SaisieJour,TEXT(S$6,"jjjj"))=0)=$AS$1)*0.5)</f>
        <v/>
      </c>
      <c r="U23" s="6" t="str">
        <f>IF(OR(U$6=0,COUNTIF(Feries,U$6)&gt;0,ISNONTEXT($A23)),"",
((COUNTIFS(SaisiePers,$A23,SaisieDebut,"&lt;"&amp;U$6,SaisieFin,"&gt;="&amp;U$6,SaisieJour,"")+
COUNTIFS(SaisiePers,$A23,SaisieDebut,U$6,SaisieFin,"&gt;="&amp;U$6,SaisieMatin,Paramètres!$A$2,SaisieJour,"")+
COUNTIFS(SaisiePers,$A23,SaisieDebut,"&lt;"&amp;U$6,SaisieFin,"&gt;="&amp;U$6,SaisieMatin,Paramètres!$A$2,SaisieJour,TEXT(U$6,"jjjj"))=0)=$AS$1)*0.5)</f>
        <v/>
      </c>
      <c r="V23" s="6" t="str">
        <f>IF(OR(U$6=0,COUNTIF(Feries,U$6)&gt;0,ISNONTEXT($A23)),"",
((COUNTIFS(SaisiePers,$A23,SaisieDebut,"&lt;="&amp;U$6,SaisieFin,"&gt;"&amp;U$6,SaisieJour,"")+
COUNTIFS(SaisiePers,$A23,SaisieDebut,"&lt;="&amp;U$6,SaisieFin,U$6,SaisieSoir,Paramètres!$B$3,SaisieJour,"")+
COUNTIFS(SaisiePers,$A23,SaisieDebut,"&lt;="&amp;U$6,SaisieFin,"&gt;"&amp;U$6,SaisieSoir,Paramètres!$B$3,SaisieJour,TEXT(U$6,"jjjj"))=0)=$AS$1)*0.5)</f>
        <v/>
      </c>
      <c r="W23" s="6" t="str">
        <f>IF(OR(W$6=0,COUNTIF(Feries,W$6)&gt;0,ISNONTEXT($A23)),"",
((COUNTIFS(SaisiePers,$A23,SaisieDebut,"&lt;"&amp;W$6,SaisieFin,"&gt;="&amp;W$6,SaisieJour,"")+
COUNTIFS(SaisiePers,$A23,SaisieDebut,W$6,SaisieFin,"&gt;="&amp;W$6,SaisieMatin,Paramètres!$A$2,SaisieJour,"")+
COUNTIFS(SaisiePers,$A23,SaisieDebut,"&lt;"&amp;W$6,SaisieFin,"&gt;="&amp;W$6,SaisieMatin,Paramètres!$A$2,SaisieJour,TEXT(W$6,"jjjj"))=0)=$AS$1)*0.5)</f>
        <v/>
      </c>
      <c r="X23" s="6" t="str">
        <f>IF(OR(W$6=0,COUNTIF(Feries,W$6)&gt;0,ISNONTEXT($A23)),"",
((COUNTIFS(SaisiePers,$A23,SaisieDebut,"&lt;="&amp;W$6,SaisieFin,"&gt;"&amp;W$6,SaisieJour,"")+
COUNTIFS(SaisiePers,$A23,SaisieDebut,"&lt;="&amp;W$6,SaisieFin,W$6,SaisieSoir,Paramètres!$B$3,SaisieJour,"")+
COUNTIFS(SaisiePers,$A23,SaisieDebut,"&lt;="&amp;W$6,SaisieFin,"&gt;"&amp;W$6,SaisieSoir,Paramètres!$B$3,SaisieJour,TEXT(W$6,"jjjj"))=0)=$AS$1)*0.5)</f>
        <v/>
      </c>
      <c r="Y23" s="6" t="str">
        <f>IF(OR(Y$6=0,COUNTIF(Feries,Y$6)&gt;0,ISNONTEXT($A23)),"",
((COUNTIFS(SaisiePers,$A23,SaisieDebut,"&lt;"&amp;Y$6,SaisieFin,"&gt;="&amp;Y$6,SaisieJour,"")+
COUNTIFS(SaisiePers,$A23,SaisieDebut,Y$6,SaisieFin,"&gt;="&amp;Y$6,SaisieMatin,Paramètres!$A$2,SaisieJour,"")+
COUNTIFS(SaisiePers,$A23,SaisieDebut,"&lt;"&amp;Y$6,SaisieFin,"&gt;="&amp;Y$6,SaisieMatin,Paramètres!$A$2,SaisieJour,TEXT(Y$6,"jjjj"))=0)=$AS$1)*0.5)</f>
        <v/>
      </c>
      <c r="Z23" s="6" t="str">
        <f>IF(OR(Y$6=0,COUNTIF(Feries,Y$6)&gt;0,ISNONTEXT($A23)),"",
((COUNTIFS(SaisiePers,$A23,SaisieDebut,"&lt;="&amp;Y$6,SaisieFin,"&gt;"&amp;Y$6,SaisieJour,"")+
COUNTIFS(SaisiePers,$A23,SaisieDebut,"&lt;="&amp;Y$6,SaisieFin,Y$6,SaisieSoir,Paramètres!$B$3,SaisieJour,"")+
COUNTIFS(SaisiePers,$A23,SaisieDebut,"&lt;="&amp;Y$6,SaisieFin,"&gt;"&amp;Y$6,SaisieSoir,Paramètres!$B$3,SaisieJour,TEXT(Y$6,"jjjj"))=0)=$AS$1)*0.5)</f>
        <v/>
      </c>
      <c r="AA23" s="6" t="str">
        <f>IF(OR(AA$6=0,COUNTIF(Feries,AA$6)&gt;0,ISNONTEXT($A23)),"",
((COUNTIFS(SaisiePers,$A23,SaisieDebut,"&lt;"&amp;AA$6,SaisieFin,"&gt;="&amp;AA$6,SaisieJour,"")+
COUNTIFS(SaisiePers,$A23,SaisieDebut,AA$6,SaisieFin,"&gt;="&amp;AA$6,SaisieMatin,Paramètres!$A$2,SaisieJour,"")+
COUNTIFS(SaisiePers,$A23,SaisieDebut,"&lt;"&amp;AA$6,SaisieFin,"&gt;="&amp;AA$6,SaisieMatin,Paramètres!$A$2,SaisieJour,TEXT(AA$6,"jjjj"))=0)=$AS$1)*0.5)</f>
        <v/>
      </c>
      <c r="AB23" s="6" t="str">
        <f>IF(OR(AA$6=0,COUNTIF(Feries,AA$6)&gt;0,ISNONTEXT($A23)),"",
((COUNTIFS(SaisiePers,$A23,SaisieDebut,"&lt;="&amp;AA$6,SaisieFin,"&gt;"&amp;AA$6,SaisieJour,"")+
COUNTIFS(SaisiePers,$A23,SaisieDebut,"&lt;="&amp;AA$6,SaisieFin,AA$6,SaisieSoir,Paramètres!$B$3,SaisieJour,"")+
COUNTIFS(SaisiePers,$A23,SaisieDebut,"&lt;="&amp;AA$6,SaisieFin,"&gt;"&amp;AA$6,SaisieSoir,Paramètres!$B$3,SaisieJour,TEXT(AA$6,"jjjj"))=0)=$AS$1)*0.5)</f>
        <v/>
      </c>
      <c r="AC23" s="6" t="str">
        <f>IF(OR(AC$6=0,COUNTIF(Feries,AC$6)&gt;0,ISNONTEXT($A23)),"",
((COUNTIFS(SaisiePers,$A23,SaisieDebut,"&lt;"&amp;AC$6,SaisieFin,"&gt;="&amp;AC$6,SaisieJour,"")+
COUNTIFS(SaisiePers,$A23,SaisieDebut,AC$6,SaisieFin,"&gt;="&amp;AC$6,SaisieMatin,Paramètres!$A$2,SaisieJour,"")+
COUNTIFS(SaisiePers,$A23,SaisieDebut,"&lt;"&amp;AC$6,SaisieFin,"&gt;="&amp;AC$6,SaisieMatin,Paramètres!$A$2,SaisieJour,TEXT(AC$6,"jjjj"))=0)=$AS$1)*0.5)</f>
        <v/>
      </c>
      <c r="AD23" s="6" t="str">
        <f>IF(OR(AC$6=0,COUNTIF(Feries,AC$6)&gt;0,ISNONTEXT($A23)),"",
((COUNTIFS(SaisiePers,$A23,SaisieDebut,"&lt;="&amp;AC$6,SaisieFin,"&gt;"&amp;AC$6,SaisieJour,"")+
COUNTIFS(SaisiePers,$A23,SaisieDebut,"&lt;="&amp;AC$6,SaisieFin,AC$6,SaisieSoir,Paramètres!$B$3,SaisieJour,"")+
COUNTIFS(SaisiePers,$A23,SaisieDebut,"&lt;="&amp;AC$6,SaisieFin,"&gt;"&amp;AC$6,SaisieSoir,Paramètres!$B$3,SaisieJour,TEXT(AC$6,"jjjj"))=0)=$AS$1)*0.5)</f>
        <v/>
      </c>
      <c r="AE23" s="6" t="str">
        <f>IF(OR(AE$6=0,COUNTIF(Feries,AE$6)&gt;0,ISNONTEXT($A23)),"",
((COUNTIFS(SaisiePers,$A23,SaisieDebut,"&lt;"&amp;AE$6,SaisieFin,"&gt;="&amp;AE$6,SaisieJour,"")+
COUNTIFS(SaisiePers,$A23,SaisieDebut,AE$6,SaisieFin,"&gt;="&amp;AE$6,SaisieMatin,Paramètres!$A$2,SaisieJour,"")+
COUNTIFS(SaisiePers,$A23,SaisieDebut,"&lt;"&amp;AE$6,SaisieFin,"&gt;="&amp;AE$6,SaisieMatin,Paramètres!$A$2,SaisieJour,TEXT(AE$6,"jjjj"))=0)=$AS$1)*0.5)</f>
        <v/>
      </c>
      <c r="AF23" s="6" t="str">
        <f>IF(OR(AE$6=0,COUNTIF(Feries,AE$6)&gt;0,ISNONTEXT($A23)),"",
((COUNTIFS(SaisiePers,$A23,SaisieDebut,"&lt;="&amp;AE$6,SaisieFin,"&gt;"&amp;AE$6,SaisieJour,"")+
COUNTIFS(SaisiePers,$A23,SaisieDebut,"&lt;="&amp;AE$6,SaisieFin,AE$6,SaisieSoir,Paramètres!$B$3,SaisieJour,"")+
COUNTIFS(SaisiePers,$A23,SaisieDebut,"&lt;="&amp;AE$6,SaisieFin,"&gt;"&amp;AE$6,SaisieSoir,Paramètres!$B$3,SaisieJour,TEXT(AE$6,"jjjj"))=0)=$AS$1)*0.5)</f>
        <v/>
      </c>
      <c r="AG23" s="6" t="str">
        <f>IF(OR(AG$6=0,COUNTIF(Feries,AG$6)&gt;0,ISNONTEXT($A23)),"",
((COUNTIFS(SaisiePers,$A23,SaisieDebut,"&lt;"&amp;AG$6,SaisieFin,"&gt;="&amp;AG$6,SaisieJour,"")+
COUNTIFS(SaisiePers,$A23,SaisieDebut,AG$6,SaisieFin,"&gt;="&amp;AG$6,SaisieMatin,Paramètres!$A$2,SaisieJour,"")+
COUNTIFS(SaisiePers,$A23,SaisieDebut,"&lt;"&amp;AG$6,SaisieFin,"&gt;="&amp;AG$6,SaisieMatin,Paramètres!$A$2,SaisieJour,TEXT(AG$6,"jjjj"))=0)=$AS$1)*0.5)</f>
        <v/>
      </c>
      <c r="AH23" s="6" t="str">
        <f>IF(OR(AG$6=0,COUNTIF(Feries,AG$6)&gt;0,ISNONTEXT($A23)),"",
((COUNTIFS(SaisiePers,$A23,SaisieDebut,"&lt;="&amp;AG$6,SaisieFin,"&gt;"&amp;AG$6,SaisieJour,"")+
COUNTIFS(SaisiePers,$A23,SaisieDebut,"&lt;="&amp;AG$6,SaisieFin,AG$6,SaisieSoir,Paramètres!$B$3,SaisieJour,"")+
COUNTIFS(SaisiePers,$A23,SaisieDebut,"&lt;="&amp;AG$6,SaisieFin,"&gt;"&amp;AG$6,SaisieSoir,Paramètres!$B$3,SaisieJour,TEXT(AG$6,"jjjj"))=0)=$AS$1)*0.5)</f>
        <v/>
      </c>
      <c r="AI23" s="6" t="str">
        <f>IF(OR(AI$6=0,COUNTIF(Feries,AI$6)&gt;0,ISNONTEXT($A23)),"",
((COUNTIFS(SaisiePers,$A23,SaisieDebut,"&lt;"&amp;AI$6,SaisieFin,"&gt;="&amp;AI$6,SaisieJour,"")+
COUNTIFS(SaisiePers,$A23,SaisieDebut,AI$6,SaisieFin,"&gt;="&amp;AI$6,SaisieMatin,Paramètres!$A$2,SaisieJour,"")+
COUNTIFS(SaisiePers,$A23,SaisieDebut,"&lt;"&amp;AI$6,SaisieFin,"&gt;="&amp;AI$6,SaisieMatin,Paramètres!$A$2,SaisieJour,TEXT(AI$6,"jjjj"))=0)=$AS$1)*0.5)</f>
        <v/>
      </c>
      <c r="AJ23" s="6" t="str">
        <f>IF(OR(AI$6=0,COUNTIF(Feries,AI$6)&gt;0,ISNONTEXT($A23)),"",
((COUNTIFS(SaisiePers,$A23,SaisieDebut,"&lt;="&amp;AI$6,SaisieFin,"&gt;"&amp;AI$6,SaisieJour,"")+
COUNTIFS(SaisiePers,$A23,SaisieDebut,"&lt;="&amp;AI$6,SaisieFin,AI$6,SaisieSoir,Paramètres!$B$3,SaisieJour,"")+
COUNTIFS(SaisiePers,$A23,SaisieDebut,"&lt;="&amp;AI$6,SaisieFin,"&gt;"&amp;AI$6,SaisieSoir,Paramètres!$B$3,SaisieJour,TEXT(AI$6,"jjjj"))=0)=$AS$1)*0.5)</f>
        <v/>
      </c>
      <c r="AK23" s="6" t="str">
        <f>IF(OR(AK$6=0,COUNTIF(Feries,AK$6)&gt;0,ISNONTEXT($A23)),"",
((COUNTIFS(SaisiePers,$A23,SaisieDebut,"&lt;"&amp;AK$6,SaisieFin,"&gt;="&amp;AK$6,SaisieJour,"")+
COUNTIFS(SaisiePers,$A23,SaisieDebut,AK$6,SaisieFin,"&gt;="&amp;AK$6,SaisieMatin,Paramètres!$A$2,SaisieJour,"")+
COUNTIFS(SaisiePers,$A23,SaisieDebut,"&lt;"&amp;AK$6,SaisieFin,"&gt;="&amp;AK$6,SaisieMatin,Paramètres!$A$2,SaisieJour,TEXT(AK$6,"jjjj"))=0)=$AS$1)*0.5)</f>
        <v/>
      </c>
      <c r="AL23" s="6" t="str">
        <f>IF(OR(AK$6=0,COUNTIF(Feries,AK$6)&gt;0,ISNONTEXT($A23)),"",
((COUNTIFS(SaisiePers,$A23,SaisieDebut,"&lt;="&amp;AK$6,SaisieFin,"&gt;"&amp;AK$6,SaisieJour,"")+
COUNTIFS(SaisiePers,$A23,SaisieDebut,"&lt;="&amp;AK$6,SaisieFin,AK$6,SaisieSoir,Paramètres!$B$3,SaisieJour,"")+
COUNTIFS(SaisiePers,$A23,SaisieDebut,"&lt;="&amp;AK$6,SaisieFin,"&gt;"&amp;AK$6,SaisieSoir,Paramètres!$B$3,SaisieJour,TEXT(AK$6,"jjjj"))=0)=$AS$1)*0.5)</f>
        <v/>
      </c>
      <c r="AM23" s="6" t="str">
        <f>IF(OR(AM$6=0,COUNTIF(Feries,AM$6)&gt;0,ISNONTEXT($A23)),"",
((COUNTIFS(SaisiePers,$A23,SaisieDebut,"&lt;"&amp;AM$6,SaisieFin,"&gt;="&amp;AM$6,SaisieJour,"")+
COUNTIFS(SaisiePers,$A23,SaisieDebut,AM$6,SaisieFin,"&gt;="&amp;AM$6,SaisieMatin,Paramètres!$A$2,SaisieJour,"")+
COUNTIFS(SaisiePers,$A23,SaisieDebut,"&lt;"&amp;AM$6,SaisieFin,"&gt;="&amp;AM$6,SaisieMatin,Paramètres!$A$2,SaisieJour,TEXT(AM$6,"jjjj"))=0)=$AS$1)*0.5)</f>
        <v/>
      </c>
      <c r="AN23" s="6" t="str">
        <f>IF(OR(AM$6=0,COUNTIF(Feries,AM$6)&gt;0,ISNONTEXT($A23)),"",
((COUNTIFS(SaisiePers,$A23,SaisieDebut,"&lt;="&amp;AM$6,SaisieFin,"&gt;"&amp;AM$6,SaisieJour,"")+
COUNTIFS(SaisiePers,$A23,SaisieDebut,"&lt;="&amp;AM$6,SaisieFin,AM$6,SaisieSoir,Paramètres!$B$3,SaisieJour,"")+
COUNTIFS(SaisiePers,$A23,SaisieDebut,"&lt;="&amp;AM$6,SaisieFin,"&gt;"&amp;AM$6,SaisieSoir,Paramètres!$B$3,SaisieJour,TEXT(AM$6,"jjjj"))=0)=$AS$1)*0.5)</f>
        <v/>
      </c>
      <c r="AO23" s="6" t="str">
        <f>IF(OR(AO$6=0,COUNTIF(Feries,AO$6)&gt;0,ISNONTEXT($A23)),"",
((COUNTIFS(SaisiePers,$A23,SaisieDebut,"&lt;"&amp;AO$6,SaisieFin,"&gt;="&amp;AO$6,SaisieJour,"")+
COUNTIFS(SaisiePers,$A23,SaisieDebut,AO$6,SaisieFin,"&gt;="&amp;AO$6,SaisieMatin,Paramètres!$A$2,SaisieJour,"")+
COUNTIFS(SaisiePers,$A23,SaisieDebut,"&lt;"&amp;AO$6,SaisieFin,"&gt;="&amp;AO$6,SaisieMatin,Paramètres!$A$2,SaisieJour,TEXT(AO$6,"jjjj"))=0)=$AS$1)*0.5)</f>
        <v/>
      </c>
      <c r="AP23" s="6" t="str">
        <f>IF(OR(AO$6=0,COUNTIF(Feries,AO$6)&gt;0,ISNONTEXT($A23)),"",
((COUNTIFS(SaisiePers,$A23,SaisieDebut,"&lt;="&amp;AO$6,SaisieFin,"&gt;"&amp;AO$6,SaisieJour,"")+
COUNTIFS(SaisiePers,$A23,SaisieDebut,"&lt;="&amp;AO$6,SaisieFin,AO$6,SaisieSoir,Paramètres!$B$3,SaisieJour,"")+
COUNTIFS(SaisiePers,$A23,SaisieDebut,"&lt;="&amp;AO$6,SaisieFin,"&gt;"&amp;AO$6,SaisieSoir,Paramètres!$B$3,SaisieJour,TEXT(AO$6,"jjjj"))=0)=$AS$1)*0.5)</f>
        <v/>
      </c>
      <c r="AQ23" s="6" t="str">
        <f>IF(OR(AQ$6=0,COUNTIF(Feries,AQ$6)&gt;0,ISNONTEXT($A23)),"",
((COUNTIFS(SaisiePers,$A23,SaisieDebut,"&lt;"&amp;AQ$6,SaisieFin,"&gt;="&amp;AQ$6,SaisieJour,"")+
COUNTIFS(SaisiePers,$A23,SaisieDebut,AQ$6,SaisieFin,"&gt;="&amp;AQ$6,SaisieMatin,Paramètres!$A$2,SaisieJour,"")+
COUNTIFS(SaisiePers,$A23,SaisieDebut,"&lt;"&amp;AQ$6,SaisieFin,"&gt;="&amp;AQ$6,SaisieMatin,Paramètres!$A$2,SaisieJour,TEXT(AQ$6,"jjjj"))=0)=$AS$1)*0.5)</f>
        <v/>
      </c>
      <c r="AR23" s="6" t="str">
        <f>IF(OR(AQ$6=0,COUNTIF(Feries,AQ$6)&gt;0,ISNONTEXT($A23)),"",
((COUNTIFS(SaisiePers,$A23,SaisieDebut,"&lt;="&amp;AQ$6,SaisieFin,"&gt;"&amp;AQ$6,SaisieJour,"")+
COUNTIFS(SaisiePers,$A23,SaisieDebut,"&lt;="&amp;AQ$6,SaisieFin,AQ$6,SaisieSoir,Paramètres!$B$3,SaisieJour,"")+
COUNTIFS(SaisiePers,$A23,SaisieDebut,"&lt;="&amp;AQ$6,SaisieFin,"&gt;"&amp;AQ$6,SaisieSoir,Paramètres!$B$3,SaisieJour,TEXT(AQ$6,"jjjj"))=0)=$AS$1)*0.5)</f>
        <v/>
      </c>
      <c r="AS23" s="6" t="str">
        <f>IF(OR(AS$6=0,COUNTIF(Feries,AS$6)&gt;0,ISNONTEXT($A23)),"",
((COUNTIFS(SaisiePers,$A23,SaisieDebut,"&lt;"&amp;AS$6,SaisieFin,"&gt;="&amp;AS$6,SaisieJour,"")+
COUNTIFS(SaisiePers,$A23,SaisieDebut,AS$6,SaisieFin,"&gt;="&amp;AS$6,SaisieMatin,Paramètres!$A$2,SaisieJour,"")+
COUNTIFS(SaisiePers,$A23,SaisieDebut,"&lt;"&amp;AS$6,SaisieFin,"&gt;="&amp;AS$6,SaisieMatin,Paramètres!$A$2,SaisieJour,TEXT(AS$6,"jjjj"))=0)=$AS$1)*0.5)</f>
        <v/>
      </c>
      <c r="AT23" s="6" t="str">
        <f>IF(OR(AS$6=0,COUNTIF(Feries,AS$6)&gt;0,ISNONTEXT($A23)),"",
((COUNTIFS(SaisiePers,$A23,SaisieDebut,"&lt;="&amp;AS$6,SaisieFin,"&gt;"&amp;AS$6,SaisieJour,"")+
COUNTIFS(SaisiePers,$A23,SaisieDebut,"&lt;="&amp;AS$6,SaisieFin,AS$6,SaisieSoir,Paramètres!$B$3,SaisieJour,"")+
COUNTIFS(SaisiePers,$A23,SaisieDebut,"&lt;="&amp;AS$6,SaisieFin,"&gt;"&amp;AS$6,SaisieSoir,Paramètres!$B$3,SaisieJour,TEXT(AS$6,"jjjj"))=0)=$AS$1)*0.5)</f>
        <v/>
      </c>
      <c r="AU23" s="6" t="str">
        <f>IF(OR(AU$6=0,COUNTIF(Feries,AU$6)&gt;0,ISNONTEXT($A23)),"",
((COUNTIFS(SaisiePers,$A23,SaisieDebut,"&lt;"&amp;AU$6,SaisieFin,"&gt;="&amp;AU$6,SaisieJour,"")+
COUNTIFS(SaisiePers,$A23,SaisieDebut,AU$6,SaisieFin,"&gt;="&amp;AU$6,SaisieMatin,Paramètres!$A$2,SaisieJour,"")+
COUNTIFS(SaisiePers,$A23,SaisieDebut,"&lt;"&amp;AU$6,SaisieFin,"&gt;="&amp;AU$6,SaisieMatin,Paramètres!$A$2,SaisieJour,TEXT(AU$6,"jjjj"))=0)=$AS$1)*0.5)</f>
        <v/>
      </c>
      <c r="AV23" s="6" t="str">
        <f>IF(OR(AU$6=0,COUNTIF(Feries,AU$6)&gt;0,ISNONTEXT($A23)),"",
((COUNTIFS(SaisiePers,$A23,SaisieDebut,"&lt;="&amp;AU$6,SaisieFin,"&gt;"&amp;AU$6,SaisieJour,"")+
COUNTIFS(SaisiePers,$A23,SaisieDebut,"&lt;="&amp;AU$6,SaisieFin,AU$6,SaisieSoir,Paramètres!$B$3,SaisieJour,"")+
COUNTIFS(SaisiePers,$A23,SaisieDebut,"&lt;="&amp;AU$6,SaisieFin,"&gt;"&amp;AU$6,SaisieSoir,Paramètres!$B$3,SaisieJour,TEXT(AU$6,"jjjj"))=0)=$AS$1)*0.5)</f>
        <v/>
      </c>
      <c r="AW23" s="6" t="str">
        <f>IF(OR(AW$6=0,COUNTIF(Feries,AW$6)&gt;0,ISNONTEXT($A23)),"",
((COUNTIFS(SaisiePers,$A23,SaisieDebut,"&lt;"&amp;AW$6,SaisieFin,"&gt;="&amp;AW$6,SaisieJour,"")+
COUNTIFS(SaisiePers,$A23,SaisieDebut,AW$6,SaisieFin,"&gt;="&amp;AW$6,SaisieMatin,Paramètres!$A$2,SaisieJour,"")+
COUNTIFS(SaisiePers,$A23,SaisieDebut,"&lt;"&amp;AW$6,SaisieFin,"&gt;="&amp;AW$6,SaisieMatin,Paramètres!$A$2,SaisieJour,TEXT(AW$6,"jjjj"))=0)=$AS$1)*0.5)</f>
        <v/>
      </c>
      <c r="AX23" s="6" t="str">
        <f>IF(OR(AW$6=0,COUNTIF(Feries,AW$6)&gt;0,ISNONTEXT($A23)),"",
((COUNTIFS(SaisiePers,$A23,SaisieDebut,"&lt;="&amp;AW$6,SaisieFin,"&gt;"&amp;AW$6,SaisieJour,"")+
COUNTIFS(SaisiePers,$A23,SaisieDebut,"&lt;="&amp;AW$6,SaisieFin,AW$6,SaisieSoir,Paramètres!$B$3,SaisieJour,"")+
COUNTIFS(SaisiePers,$A23,SaisieDebut,"&lt;="&amp;AW$6,SaisieFin,"&gt;"&amp;AW$6,SaisieSoir,Paramètres!$B$3,SaisieJour,TEXT(AW$6,"jjjj"))=0)=$AS$1)*0.5)</f>
        <v/>
      </c>
      <c r="AY23" s="6" t="str">
        <f>IF(OR(AY$6=0,COUNTIF(Feries,AY$6)&gt;0,ISNONTEXT($A23)),"",
((COUNTIFS(SaisiePers,$A23,SaisieDebut,"&lt;"&amp;AY$6,SaisieFin,"&gt;="&amp;AY$6,SaisieJour,"")+
COUNTIFS(SaisiePers,$A23,SaisieDebut,AY$6,SaisieFin,"&gt;="&amp;AY$6,SaisieMatin,Paramètres!$A$2,SaisieJour,"")+
COUNTIFS(SaisiePers,$A23,SaisieDebut,"&lt;"&amp;AY$6,SaisieFin,"&gt;="&amp;AY$6,SaisieMatin,Paramètres!$A$2,SaisieJour,TEXT(AY$6,"jjjj"))=0)=$AS$1)*0.5)</f>
        <v/>
      </c>
      <c r="AZ23" s="6" t="str">
        <f>IF(OR(AY$6=0,COUNTIF(Feries,AY$6)&gt;0,ISNONTEXT($A23)),"",
((COUNTIFS(SaisiePers,$A23,SaisieDebut,"&lt;="&amp;AY$6,SaisieFin,"&gt;"&amp;AY$6,SaisieJour,"")+
COUNTIFS(SaisiePers,$A23,SaisieDebut,"&lt;="&amp;AY$6,SaisieFin,AY$6,SaisieSoir,Paramètres!$B$3,SaisieJour,"")+
COUNTIFS(SaisiePers,$A23,SaisieDebut,"&lt;="&amp;AY$6,SaisieFin,"&gt;"&amp;AY$6,SaisieSoir,Paramètres!$B$3,SaisieJour,TEXT(AY$6,"jjjj"))=0)=$AS$1)*0.5)</f>
        <v/>
      </c>
      <c r="BA23" s="6" t="str">
        <f>IF(OR(BA$6=0,COUNTIF(Feries,BA$6)&gt;0,ISNONTEXT($A23)),"",
((COUNTIFS(SaisiePers,$A23,SaisieDebut,"&lt;"&amp;BA$6,SaisieFin,"&gt;="&amp;BA$6,SaisieJour,"")+
COUNTIFS(SaisiePers,$A23,SaisieDebut,BA$6,SaisieFin,"&gt;="&amp;BA$6,SaisieMatin,Paramètres!$A$2,SaisieJour,"")+
COUNTIFS(SaisiePers,$A23,SaisieDebut,"&lt;"&amp;BA$6,SaisieFin,"&gt;="&amp;BA$6,SaisieMatin,Paramètres!$A$2,SaisieJour,TEXT(BA$6,"jjjj"))=0)=$AS$1)*0.5)</f>
        <v/>
      </c>
      <c r="BB23" s="6" t="str">
        <f>IF(OR(BA$6=0,COUNTIF(Feries,BA$6)&gt;0,ISNONTEXT($A23)),"",
((COUNTIFS(SaisiePers,$A23,SaisieDebut,"&lt;="&amp;BA$6,SaisieFin,"&gt;"&amp;BA$6,SaisieJour,"")+
COUNTIFS(SaisiePers,$A23,SaisieDebut,"&lt;="&amp;BA$6,SaisieFin,BA$6,SaisieSoir,Paramètres!$B$3,SaisieJour,"")+
COUNTIFS(SaisiePers,$A23,SaisieDebut,"&lt;="&amp;BA$6,SaisieFin,"&gt;"&amp;BA$6,SaisieSoir,Paramètres!$B$3,SaisieJour,TEXT(BA$6,"jjjj"))=0)=$AS$1)*0.5)</f>
        <v/>
      </c>
      <c r="BC23" s="6" t="str">
        <f>IF(OR(BC$6=0,COUNTIF(Feries,BC$6)&gt;0,ISNONTEXT($A23)),"",
((COUNTIFS(SaisiePers,$A23,SaisieDebut,"&lt;"&amp;BC$6,SaisieFin,"&gt;="&amp;BC$6,SaisieJour,"")+
COUNTIFS(SaisiePers,$A23,SaisieDebut,BC$6,SaisieFin,"&gt;="&amp;BC$6,SaisieMatin,Paramètres!$A$2,SaisieJour,"")+
COUNTIFS(SaisiePers,$A23,SaisieDebut,"&lt;"&amp;BC$6,SaisieFin,"&gt;="&amp;BC$6,SaisieMatin,Paramètres!$A$2,SaisieJour,TEXT(BC$6,"jjjj"))=0)=$AS$1)*0.5)</f>
        <v/>
      </c>
      <c r="BD23" s="6" t="str">
        <f>IF(OR(BC$6=0,COUNTIF(Feries,BC$6)&gt;0,ISNONTEXT($A23)),"",
((COUNTIFS(SaisiePers,$A23,SaisieDebut,"&lt;="&amp;BC$6,SaisieFin,"&gt;"&amp;BC$6,SaisieJour,"")+
COUNTIFS(SaisiePers,$A23,SaisieDebut,"&lt;="&amp;BC$6,SaisieFin,BC$6,SaisieSoir,Paramètres!$B$3,SaisieJour,"")+
COUNTIFS(SaisiePers,$A23,SaisieDebut,"&lt;="&amp;BC$6,SaisieFin,"&gt;"&amp;BC$6,SaisieSoir,Paramètres!$B$3,SaisieJour,TEXT(BC$6,"jjjj"))=0)=$AS$1)*0.5)</f>
        <v/>
      </c>
      <c r="BE23" s="6" t="str">
        <f>IF(OR(BE$6=0,COUNTIF(Feries,BE$6)&gt;0,ISNONTEXT($A23)),"",
((COUNTIFS(SaisiePers,$A23,SaisieDebut,"&lt;"&amp;BE$6,SaisieFin,"&gt;="&amp;BE$6,SaisieJour,"")+
COUNTIFS(SaisiePers,$A23,SaisieDebut,BE$6,SaisieFin,"&gt;="&amp;BE$6,SaisieMatin,Paramètres!$A$2,SaisieJour,"")+
COUNTIFS(SaisiePers,$A23,SaisieDebut,"&lt;"&amp;BE$6,SaisieFin,"&gt;="&amp;BE$6,SaisieMatin,Paramètres!$A$2,SaisieJour,TEXT(BE$6,"jjjj"))=0)=$AS$1)*0.5)</f>
        <v/>
      </c>
      <c r="BF23" s="6" t="str">
        <f>IF(OR(BE$6=0,COUNTIF(Feries,BE$6)&gt;0,ISNONTEXT($A23)),"",
((COUNTIFS(SaisiePers,$A23,SaisieDebut,"&lt;="&amp;BE$6,SaisieFin,"&gt;"&amp;BE$6,SaisieJour,"")+
COUNTIFS(SaisiePers,$A23,SaisieDebut,"&lt;="&amp;BE$6,SaisieFin,BE$6,SaisieSoir,Paramètres!$B$3,SaisieJour,"")+
COUNTIFS(SaisiePers,$A23,SaisieDebut,"&lt;="&amp;BE$6,SaisieFin,"&gt;"&amp;BE$6,SaisieSoir,Paramètres!$B$3,SaisieJour,TEXT(BE$6,"jjjj"))=0)=$AS$1)*0.5)</f>
        <v/>
      </c>
      <c r="BG23" s="6" t="str">
        <f>IF(OR(BG$6=0,COUNTIF(Feries,BG$6)&gt;0,ISNONTEXT($A23)),"",
((COUNTIFS(SaisiePers,$A23,SaisieDebut,"&lt;"&amp;BG$6,SaisieFin,"&gt;="&amp;BG$6,SaisieJour,"")+
COUNTIFS(SaisiePers,$A23,SaisieDebut,BG$6,SaisieFin,"&gt;="&amp;BG$6,SaisieMatin,Paramètres!$A$2,SaisieJour,"")+
COUNTIFS(SaisiePers,$A23,SaisieDebut,"&lt;"&amp;BG$6,SaisieFin,"&gt;="&amp;BG$6,SaisieMatin,Paramètres!$A$2,SaisieJour,TEXT(BG$6,"jjjj"))=0)=$AS$1)*0.5)</f>
        <v/>
      </c>
      <c r="BH23" s="6" t="str">
        <f>IF(OR(BG$6=0,COUNTIF(Feries,BG$6)&gt;0,ISNONTEXT($A23)),"",
((COUNTIFS(SaisiePers,$A23,SaisieDebut,"&lt;="&amp;BG$6,SaisieFin,"&gt;"&amp;BG$6,SaisieJour,"")+
COUNTIFS(SaisiePers,$A23,SaisieDebut,"&lt;="&amp;BG$6,SaisieFin,BG$6,SaisieSoir,Paramètres!$B$3,SaisieJour,"")+
COUNTIFS(SaisiePers,$A23,SaisieDebut,"&lt;="&amp;BG$6,SaisieFin,"&gt;"&amp;BG$6,SaisieSoir,Paramètres!$B$3,SaisieJour,TEXT(BG$6,"jjjj"))=0)=$AS$1)*0.5)</f>
        <v/>
      </c>
      <c r="BI23" s="6" t="str">
        <f>IF(OR(BI$6=0,COUNTIF(Feries,BI$6)&gt;0,ISNONTEXT($A23)),"",
((COUNTIFS(SaisiePers,$A23,SaisieDebut,"&lt;"&amp;BI$6,SaisieFin,"&gt;="&amp;BI$6,SaisieJour,"")+
COUNTIFS(SaisiePers,$A23,SaisieDebut,BI$6,SaisieFin,"&gt;="&amp;BI$6,SaisieMatin,Paramètres!$A$2,SaisieJour,"")+
COUNTIFS(SaisiePers,$A23,SaisieDebut,"&lt;"&amp;BI$6,SaisieFin,"&gt;="&amp;BI$6,SaisieMatin,Paramètres!$A$2,SaisieJour,TEXT(BI$6,"jjjj"))=0)=$AS$1)*0.5)</f>
        <v/>
      </c>
      <c r="BJ23" s="6" t="str">
        <f>IF(OR(BI$6=0,COUNTIF(Feries,BI$6)&gt;0,ISNONTEXT($A23)),"",
((COUNTIFS(SaisiePers,$A23,SaisieDebut,"&lt;="&amp;BI$6,SaisieFin,"&gt;"&amp;BI$6,SaisieJour,"")+
COUNTIFS(SaisiePers,$A23,SaisieDebut,"&lt;="&amp;BI$6,SaisieFin,BI$6,SaisieSoir,Paramètres!$B$3,SaisieJour,"")+
COUNTIFS(SaisiePers,$A23,SaisieDebut,"&lt;="&amp;BI$6,SaisieFin,"&gt;"&amp;BI$6,SaisieSoir,Paramètres!$B$3,SaisieJour,TEXT(BI$6,"jjjj"))=0)=$AS$1)*0.5)</f>
        <v/>
      </c>
      <c r="BK23" s="6" t="str">
        <f>IF(OR(BK$6=0,COUNTIF(Feries,BK$6)&gt;0,ISNONTEXT($A23)),"",
((COUNTIFS(SaisiePers,$A23,SaisieDebut,"&lt;"&amp;BK$6,SaisieFin,"&gt;="&amp;BK$6,SaisieJour,"")+
COUNTIFS(SaisiePers,$A23,SaisieDebut,BK$6,SaisieFin,"&gt;="&amp;BK$6,SaisieMatin,Paramètres!$A$2,SaisieJour,"")+
COUNTIFS(SaisiePers,$A23,SaisieDebut,"&lt;"&amp;BK$6,SaisieFin,"&gt;="&amp;BK$6,SaisieMatin,Paramètres!$A$2,SaisieJour,TEXT(BK$6,"jjjj"))=0)=$AS$1)*0.5)</f>
        <v/>
      </c>
      <c r="BL23" s="6" t="str">
        <f>IF(OR(BK$6=0,COUNTIF(Feries,BK$6)&gt;0,ISNONTEXT($A23)),"",
((COUNTIFS(SaisiePers,$A23,SaisieDebut,"&lt;="&amp;BK$6,SaisieFin,"&gt;"&amp;BK$6,SaisieJour,"")+
COUNTIFS(SaisiePers,$A23,SaisieDebut,"&lt;="&amp;BK$6,SaisieFin,BK$6,SaisieSoir,Paramètres!$B$3,SaisieJour,"")+
COUNTIFS(SaisiePers,$A23,SaisieDebut,"&lt;="&amp;BK$6,SaisieFin,"&gt;"&amp;BK$6,SaisieSoir,Paramètres!$B$3,SaisieJour,TEXT(BK$6,"jjjj"))=0)=$AS$1)*0.5)</f>
        <v/>
      </c>
      <c r="BM23" s="6" t="str">
        <f>IF(OR(BM$6=0,COUNTIF(Feries,BM$6)&gt;0,ISNONTEXT($A23)),"",
((COUNTIFS(SaisiePers,$A23,SaisieDebut,"&lt;"&amp;BM$6,SaisieFin,"&gt;="&amp;BM$6,SaisieJour,"")+
COUNTIFS(SaisiePers,$A23,SaisieDebut,BM$6,SaisieFin,"&gt;="&amp;BM$6,SaisieMatin,Paramètres!$A$2,SaisieJour,"")+
COUNTIFS(SaisiePers,$A23,SaisieDebut,"&lt;"&amp;BM$6,SaisieFin,"&gt;="&amp;BM$6,SaisieMatin,Paramètres!$A$2,SaisieJour,TEXT(BM$6,"jjjj"))=0)=$AS$1)*0.5)</f>
        <v/>
      </c>
      <c r="BN23" s="6" t="str">
        <f>IF(OR(BM$6=0,COUNTIF(Feries,BM$6)&gt;0,ISNONTEXT($A23)),"",
((COUNTIFS(SaisiePers,$A23,SaisieDebut,"&lt;="&amp;BM$6,SaisieFin,"&gt;"&amp;BM$6,SaisieJour,"")+
COUNTIFS(SaisiePers,$A23,SaisieDebut,"&lt;="&amp;BM$6,SaisieFin,BM$6,SaisieSoir,Paramètres!$B$3,SaisieJour,"")+
COUNTIFS(SaisiePers,$A23,SaisieDebut,"&lt;="&amp;BM$6,SaisieFin,"&gt;"&amp;BM$6,SaisieSoir,Paramètres!$B$3,SaisieJour,TEXT(BM$6,"jjjj"))=0)=$AS$1)*0.5)</f>
        <v/>
      </c>
      <c r="BO23" s="6" t="str">
        <f>IF(OR(BO$6=0,COUNTIF(Feries,BO$6)&gt;0,ISNONTEXT($A23)),"",
((COUNTIFS(SaisiePers,$A23,SaisieDebut,"&lt;"&amp;BO$6,SaisieFin,"&gt;="&amp;BO$6,SaisieJour,"")+
COUNTIFS(SaisiePers,$A23,SaisieDebut,BO$6,SaisieFin,"&gt;="&amp;BO$6,SaisieMatin,Paramètres!$A$2,SaisieJour,"")+
COUNTIFS(SaisiePers,$A23,SaisieDebut,"&lt;"&amp;BO$6,SaisieFin,"&gt;="&amp;BO$6,SaisieMatin,Paramètres!$A$2,SaisieJour,TEXT(BO$6,"jjjj"))=0)=$AS$1)*0.5)</f>
        <v/>
      </c>
      <c r="BP23" s="6" t="str">
        <f>IF(OR(BO$6=0,COUNTIF(Feries,BO$6)&gt;0,ISNONTEXT($A23)),"",
((COUNTIFS(SaisiePers,$A23,SaisieDebut,"&lt;="&amp;BO$6,SaisieFin,"&gt;"&amp;BO$6,SaisieJour,"")+
COUNTIFS(SaisiePers,$A23,SaisieDebut,"&lt;="&amp;BO$6,SaisieFin,BO$6,SaisieSoir,Paramètres!$B$3,SaisieJour,"")+
COUNTIFS(SaisiePers,$A23,SaisieDebut,"&lt;="&amp;BO$6,SaisieFin,"&gt;"&amp;BO$6,SaisieSoir,Paramètres!$B$3,SaisieJour,TEXT(BO$6,"jjjj"))=0)=$AS$1)*0.5)</f>
        <v/>
      </c>
      <c r="BQ23" s="6" t="str">
        <f>IF(OR(BQ$6=0,COUNTIF(Feries,BQ$6)&gt;0,ISNONTEXT($A23)),"",
((COUNTIFS(SaisiePers,$A23,SaisieDebut,"&lt;"&amp;BQ$6,SaisieFin,"&gt;="&amp;BQ$6,SaisieJour,"")+
COUNTIFS(SaisiePers,$A23,SaisieDebut,BQ$6,SaisieFin,"&gt;="&amp;BQ$6,SaisieMatin,Paramètres!$A$2,SaisieJour,"")+
COUNTIFS(SaisiePers,$A23,SaisieDebut,"&lt;"&amp;BQ$6,SaisieFin,"&gt;="&amp;BQ$6,SaisieMatin,Paramètres!$A$2,SaisieJour,TEXT(BQ$6,"jjjj"))=0)=$AS$1)*0.5)</f>
        <v/>
      </c>
      <c r="BR23" s="6" t="str">
        <f>IF(OR(BQ$6=0,COUNTIF(Feries,BQ$6)&gt;0,ISNONTEXT($A23)),"",
((COUNTIFS(SaisiePers,$A23,SaisieDebut,"&lt;="&amp;BQ$6,SaisieFin,"&gt;"&amp;BQ$6,SaisieJour,"")+
COUNTIFS(SaisiePers,$A23,SaisieDebut,"&lt;="&amp;BQ$6,SaisieFin,BQ$6,SaisieSoir,Paramètres!$B$3,SaisieJour,"")+
COUNTIFS(SaisiePers,$A23,SaisieDebut,"&lt;="&amp;BQ$6,SaisieFin,"&gt;"&amp;BQ$6,SaisieSoir,Paramètres!$B$3,SaisieJour,TEXT(BQ$6,"jjjj"))=0)=$AS$1)*0.5)</f>
        <v/>
      </c>
      <c r="BS23" s="6" t="str">
        <f>IF(OR(BS$6=0,COUNTIF(Feries,BS$6)&gt;0,ISNONTEXT($A23)),"",
((COUNTIFS(SaisiePers,$A23,SaisieDebut,"&lt;"&amp;BS$6,SaisieFin,"&gt;="&amp;BS$6,SaisieJour,"")+
COUNTIFS(SaisiePers,$A23,SaisieDebut,BS$6,SaisieFin,"&gt;="&amp;BS$6,SaisieMatin,Paramètres!$A$2,SaisieJour,"")+
COUNTIFS(SaisiePers,$A23,SaisieDebut,"&lt;"&amp;BS$6,SaisieFin,"&gt;="&amp;BS$6,SaisieMatin,Paramètres!$A$2,SaisieJour,TEXT(BS$6,"jjjj"))=0)=$AS$1)*0.5)</f>
        <v/>
      </c>
      <c r="BT23" s="6" t="str">
        <f>IF(OR(BS$6=0,COUNTIF(Feries,BS$6)&gt;0,ISNONTEXT($A23)),"",
((COUNTIFS(SaisiePers,$A23,SaisieDebut,"&lt;="&amp;BS$6,SaisieFin,"&gt;"&amp;BS$6,SaisieJour,"")+
COUNTIFS(SaisiePers,$A23,SaisieDebut,"&lt;="&amp;BS$6,SaisieFin,BS$6,SaisieSoir,Paramètres!$B$3,SaisieJour,"")+
COUNTIFS(SaisiePers,$A23,SaisieDebut,"&lt;="&amp;BS$6,SaisieFin,"&gt;"&amp;BS$6,SaisieSoir,Paramètres!$B$3,SaisieJour,TEXT(BS$6,"jjjj"))=0)=$AS$1)*0.5)</f>
        <v/>
      </c>
      <c r="BU23" s="6" t="str">
        <f>IF(OR(BU$6=0,COUNTIF(Feries,BU$6)&gt;0,ISNONTEXT($A23)),"",
((COUNTIFS(SaisiePers,$A23,SaisieDebut,"&lt;"&amp;BU$6,SaisieFin,"&gt;="&amp;BU$6,SaisieJour,"")+
COUNTIFS(SaisiePers,$A23,SaisieDebut,BU$6,SaisieFin,"&gt;="&amp;BU$6,SaisieMatin,Paramètres!$A$2,SaisieJour,"")+
COUNTIFS(SaisiePers,$A23,SaisieDebut,"&lt;"&amp;BU$6,SaisieFin,"&gt;="&amp;BU$6,SaisieMatin,Paramètres!$A$2,SaisieJour,TEXT(BU$6,"jjjj"))=0)=$AS$1)*0.5)</f>
        <v/>
      </c>
      <c r="BV23" s="6" t="str">
        <f>IF(OR(BU$6=0,COUNTIF(Feries,BU$6)&gt;0,ISNONTEXT($A23)),"",
((COUNTIFS(SaisiePers,$A23,SaisieDebut,"&lt;="&amp;BU$6,SaisieFin,"&gt;"&amp;BU$6,SaisieJour,"")+
COUNTIFS(SaisiePers,$A23,SaisieDebut,"&lt;="&amp;BU$6,SaisieFin,BU$6,SaisieSoir,Paramètres!$B$3,SaisieJour,"")+
COUNTIFS(SaisiePers,$A23,SaisieDebut,"&lt;="&amp;BU$6,SaisieFin,"&gt;"&amp;BU$6,SaisieSoir,Paramètres!$B$3,SaisieJour,TEXT(BU$6,"jjjj"))=0)=$AS$1)*0.5)</f>
        <v/>
      </c>
      <c r="BW23" s="6" t="str">
        <f>IF(OR(BW$6=0,COUNTIF(Feries,BW$6)&gt;0,ISNONTEXT($A23)),"",
((COUNTIFS(SaisiePers,$A23,SaisieDebut,"&lt;"&amp;BW$6,SaisieFin,"&gt;="&amp;BW$6,SaisieJour,"")+
COUNTIFS(SaisiePers,$A23,SaisieDebut,BW$6,SaisieFin,"&gt;="&amp;BW$6,SaisieMatin,Paramètres!$A$2,SaisieJour,"")+
COUNTIFS(SaisiePers,$A23,SaisieDebut,"&lt;"&amp;BW$6,SaisieFin,"&gt;="&amp;BW$6,SaisieMatin,Paramètres!$A$2,SaisieJour,TEXT(BW$6,"jjjj"))=0)=$AS$1)*0.5)</f>
        <v/>
      </c>
      <c r="BX23" s="6" t="str">
        <f>IF(OR(BW$6=0,COUNTIF(Feries,BW$6)&gt;0,ISNONTEXT($A23)),"",
((COUNTIFS(SaisiePers,$A23,SaisieDebut,"&lt;="&amp;BW$6,SaisieFin,"&gt;"&amp;BW$6,SaisieJour,"")+
COUNTIFS(SaisiePers,$A23,SaisieDebut,"&lt;="&amp;BW$6,SaisieFin,BW$6,SaisieSoir,Paramètres!$B$3,SaisieJour,"")+
COUNTIFS(SaisiePers,$A23,SaisieDebut,"&lt;="&amp;BW$6,SaisieFin,"&gt;"&amp;BW$6,SaisieSoir,Paramètres!$B$3,SaisieJour,TEXT(BW$6,"jjjj"))=0)=$AS$1)*0.5)</f>
        <v/>
      </c>
      <c r="BY23" s="6" t="str">
        <f>IF(OR(BY$6=0,COUNTIF(Feries,BY$6)&gt;0,ISNONTEXT($A23)),"",
((COUNTIFS(SaisiePers,$A23,SaisieDebut,"&lt;"&amp;BY$6,SaisieFin,"&gt;="&amp;BY$6,SaisieJour,"")+
COUNTIFS(SaisiePers,$A23,SaisieDebut,BY$6,SaisieFin,"&gt;="&amp;BY$6,SaisieMatin,Paramètres!$A$2,SaisieJour,"")+
COUNTIFS(SaisiePers,$A23,SaisieDebut,"&lt;"&amp;BY$6,SaisieFin,"&gt;="&amp;BY$6,SaisieMatin,Paramètres!$A$2,SaisieJour,TEXT(BY$6,"jjjj"))=0)=$AS$1)*0.5)</f>
        <v/>
      </c>
      <c r="BZ23" s="6" t="str">
        <f>IF(OR(BY$6=0,COUNTIF(Feries,BY$6)&gt;0,ISNONTEXT($A23)),"",
((COUNTIFS(SaisiePers,$A23,SaisieDebut,"&lt;="&amp;BY$6,SaisieFin,"&gt;"&amp;BY$6,SaisieJour,"")+
COUNTIFS(SaisiePers,$A23,SaisieDebut,"&lt;="&amp;BY$6,SaisieFin,BY$6,SaisieSoir,Paramètres!$B$3,SaisieJour,"")+
COUNTIFS(SaisiePers,$A23,SaisieDebut,"&lt;="&amp;BY$6,SaisieFin,"&gt;"&amp;BY$6,SaisieSoir,Paramètres!$B$3,SaisieJour,TEXT(BY$6,"jjjj"))=0)=$AS$1)*0.5)</f>
        <v/>
      </c>
      <c r="CA23" s="6" t="str">
        <f>IF(OR(CA$6=0,COUNTIF(Feries,CA$6)&gt;0,ISNONTEXT($A23)),"",
((COUNTIFS(SaisiePers,$A23,SaisieDebut,"&lt;"&amp;CA$6,SaisieFin,"&gt;="&amp;CA$6,SaisieJour,"")+
COUNTIFS(SaisiePers,$A23,SaisieDebut,CA$6,SaisieFin,"&gt;="&amp;CA$6,SaisieMatin,Paramètres!$A$2,SaisieJour,"")+
COUNTIFS(SaisiePers,$A23,SaisieDebut,"&lt;"&amp;CA$6,SaisieFin,"&gt;="&amp;CA$6,SaisieMatin,Paramètres!$A$2,SaisieJour,TEXT(CA$6,"jjjj"))=0)=$AS$1)*0.5)</f>
        <v/>
      </c>
      <c r="CB23" s="6" t="str">
        <f>IF(OR(CA$6=0,COUNTIF(Feries,CA$6)&gt;0,ISNONTEXT($A23)),"",
((COUNTIFS(SaisiePers,$A23,SaisieDebut,"&lt;="&amp;CA$6,SaisieFin,"&gt;"&amp;CA$6,SaisieJour,"")+
COUNTIFS(SaisiePers,$A23,SaisieDebut,"&lt;="&amp;CA$6,SaisieFin,CA$6,SaisieSoir,Paramètres!$B$3,SaisieJour,"")+
COUNTIFS(SaisiePers,$A23,SaisieDebut,"&lt;="&amp;CA$6,SaisieFin,"&gt;"&amp;CA$6,SaisieSoir,Paramètres!$B$3,SaisieJour,TEXT(CA$6,"jjjj"))=0)=$AS$1)*0.5)</f>
        <v/>
      </c>
      <c r="CC23" s="6" t="str">
        <f>IF(OR(CC$6=0,COUNTIF(Feries,CC$6)&gt;0,ISNONTEXT($A23)),"",
((COUNTIFS(SaisiePers,$A23,SaisieDebut,"&lt;"&amp;CC$6,SaisieFin,"&gt;="&amp;CC$6,SaisieJour,"")+
COUNTIFS(SaisiePers,$A23,SaisieDebut,CC$6,SaisieFin,"&gt;="&amp;CC$6,SaisieMatin,Paramètres!$A$2,SaisieJour,"")+
COUNTIFS(SaisiePers,$A23,SaisieDebut,"&lt;"&amp;CC$6,SaisieFin,"&gt;="&amp;CC$6,SaisieMatin,Paramètres!$A$2,SaisieJour,TEXT(CC$6,"jjjj"))=0)=$AS$1)*0.5)</f>
        <v/>
      </c>
      <c r="CD23" s="6" t="str">
        <f>IF(OR(CC$6=0,COUNTIF(Feries,CC$6)&gt;0,ISNONTEXT($A23)),"",
((COUNTIFS(SaisiePers,$A23,SaisieDebut,"&lt;="&amp;CC$6,SaisieFin,"&gt;"&amp;CC$6,SaisieJour,"")+
COUNTIFS(SaisiePers,$A23,SaisieDebut,"&lt;="&amp;CC$6,SaisieFin,CC$6,SaisieSoir,Paramètres!$B$3,SaisieJour,"")+
COUNTIFS(SaisiePers,$A23,SaisieDebut,"&lt;="&amp;CC$6,SaisieFin,"&gt;"&amp;CC$6,SaisieSoir,Paramètres!$B$3,SaisieJour,TEXT(CC$6,"jjjj"))=0)=$AS$1)*0.5)</f>
        <v/>
      </c>
      <c r="CE23" s="6" t="str">
        <f>IF(OR(CE$6=0,COUNTIF(Feries,CE$6)&gt;0,ISNONTEXT($A23)),"",
((COUNTIFS(SaisiePers,$A23,SaisieDebut,"&lt;"&amp;CE$6,SaisieFin,"&gt;="&amp;CE$6,SaisieJour,"")+
COUNTIFS(SaisiePers,$A23,SaisieDebut,CE$6,SaisieFin,"&gt;="&amp;CE$6,SaisieMatin,Paramètres!$A$2,SaisieJour,"")+
COUNTIFS(SaisiePers,$A23,SaisieDebut,"&lt;"&amp;CE$6,SaisieFin,"&gt;="&amp;CE$6,SaisieMatin,Paramètres!$A$2,SaisieJour,TEXT(CE$6,"jjjj"))=0)=$AS$1)*0.5)</f>
        <v/>
      </c>
      <c r="CF23" s="6" t="str">
        <f>IF(OR(CE$6=0,COUNTIF(Feries,CE$6)&gt;0,ISNONTEXT($A23)),"",
((COUNTIFS(SaisiePers,$A23,SaisieDebut,"&lt;="&amp;CE$6,SaisieFin,"&gt;"&amp;CE$6,SaisieJour,"")+
COUNTIFS(SaisiePers,$A23,SaisieDebut,"&lt;="&amp;CE$6,SaisieFin,CE$6,SaisieSoir,Paramètres!$B$3,SaisieJour,"")+
COUNTIFS(SaisiePers,$A23,SaisieDebut,"&lt;="&amp;CE$6,SaisieFin,"&gt;"&amp;CE$6,SaisieSoir,Paramètres!$B$3,SaisieJour,TEXT(CE$6,"jjjj"))=0)=$AS$1)*0.5)</f>
        <v/>
      </c>
      <c r="CG23" s="6" t="str">
        <f>IF(OR(CG$6=0,COUNTIF(Feries,CG$6)&gt;0,ISNONTEXT($A23)),"",
((COUNTIFS(SaisiePers,$A23,SaisieDebut,"&lt;"&amp;CG$6,SaisieFin,"&gt;="&amp;CG$6,SaisieJour,"")+
COUNTIFS(SaisiePers,$A23,SaisieDebut,CG$6,SaisieFin,"&gt;="&amp;CG$6,SaisieMatin,Paramètres!$A$2,SaisieJour,"")+
COUNTIFS(SaisiePers,$A23,SaisieDebut,"&lt;"&amp;CG$6,SaisieFin,"&gt;="&amp;CG$6,SaisieMatin,Paramètres!$A$2,SaisieJour,TEXT(CG$6,"jjjj"))=0)=$AS$1)*0.5)</f>
        <v/>
      </c>
      <c r="CH23" s="6" t="str">
        <f>IF(OR(CG$6=0,COUNTIF(Feries,CG$6)&gt;0,ISNONTEXT($A23)),"",
((COUNTIFS(SaisiePers,$A23,SaisieDebut,"&lt;="&amp;CG$6,SaisieFin,"&gt;"&amp;CG$6,SaisieJour,"")+
COUNTIFS(SaisiePers,$A23,SaisieDebut,"&lt;="&amp;CG$6,SaisieFin,CG$6,SaisieSoir,Paramètres!$B$3,SaisieJour,"")+
COUNTIFS(SaisiePers,$A23,SaisieDebut,"&lt;="&amp;CG$6,SaisieFin,"&gt;"&amp;CG$6,SaisieSoir,Paramètres!$B$3,SaisieJour,TEXT(CG$6,"jjjj"))=0)=$AS$1)*0.5)</f>
        <v/>
      </c>
      <c r="CI23" s="6" t="str">
        <f>IF(OR(CI$6=0,COUNTIF(Feries,CI$6)&gt;0,ISNONTEXT($A23)),"",
((COUNTIFS(SaisiePers,$A23,SaisieDebut,"&lt;"&amp;CI$6,SaisieFin,"&gt;="&amp;CI$6,SaisieJour,"")+
COUNTIFS(SaisiePers,$A23,SaisieDebut,CI$6,SaisieFin,"&gt;="&amp;CI$6,SaisieMatin,Paramètres!$A$2,SaisieJour,"")+
COUNTIFS(SaisiePers,$A23,SaisieDebut,"&lt;"&amp;CI$6,SaisieFin,"&gt;="&amp;CI$6,SaisieMatin,Paramètres!$A$2,SaisieJour,TEXT(CI$6,"jjjj"))=0)=$AS$1)*0.5)</f>
        <v/>
      </c>
      <c r="CJ23" s="6" t="str">
        <f>IF(OR(CI$6=0,COUNTIF(Feries,CI$6)&gt;0,ISNONTEXT($A23)),"",
((COUNTIFS(SaisiePers,$A23,SaisieDebut,"&lt;="&amp;CI$6,SaisieFin,"&gt;"&amp;CI$6,SaisieJour,"")+
COUNTIFS(SaisiePers,$A23,SaisieDebut,"&lt;="&amp;CI$6,SaisieFin,CI$6,SaisieSoir,Paramètres!$B$3,SaisieJour,"")+
COUNTIFS(SaisiePers,$A23,SaisieDebut,"&lt;="&amp;CI$6,SaisieFin,"&gt;"&amp;CI$6,SaisieSoir,Paramètres!$B$3,SaisieJour,TEXT(CI$6,"jjjj"))=0)=$AS$1)*0.5)</f>
        <v/>
      </c>
      <c r="CK23" s="6" t="str">
        <f>IF(OR(CK$6=0,COUNTIF(Feries,CK$6)&gt;0,ISNONTEXT($A23)),"",
((COUNTIFS(SaisiePers,$A23,SaisieDebut,"&lt;"&amp;CK$6,SaisieFin,"&gt;="&amp;CK$6,SaisieJour,"")+
COUNTIFS(SaisiePers,$A23,SaisieDebut,CK$6,SaisieFin,"&gt;="&amp;CK$6,SaisieMatin,Paramètres!$A$2,SaisieJour,"")+
COUNTIFS(SaisiePers,$A23,SaisieDebut,"&lt;"&amp;CK$6,SaisieFin,"&gt;="&amp;CK$6,SaisieMatin,Paramètres!$A$2,SaisieJour,TEXT(CK$6,"jjjj"))=0)=$AS$1)*0.5)</f>
        <v/>
      </c>
      <c r="CL23" s="6" t="str">
        <f>IF(OR(CK$6=0,COUNTIF(Feries,CK$6)&gt;0,ISNONTEXT($A23)),"",
((COUNTIFS(SaisiePers,$A23,SaisieDebut,"&lt;="&amp;CK$6,SaisieFin,"&gt;"&amp;CK$6,SaisieJour,"")+
COUNTIFS(SaisiePers,$A23,SaisieDebut,"&lt;="&amp;CK$6,SaisieFin,CK$6,SaisieSoir,Paramètres!$B$3,SaisieJour,"")+
COUNTIFS(SaisiePers,$A23,SaisieDebut,"&lt;="&amp;CK$6,SaisieFin,"&gt;"&amp;CK$6,SaisieSoir,Paramètres!$B$3,SaisieJour,TEXT(CK$6,"jjjj"))=0)=$AS$1)*0.5)</f>
        <v/>
      </c>
      <c r="CM23" s="6" t="str">
        <f>IF(OR(CM$6=0,COUNTIF(Feries,CM$6)&gt;0,ISNONTEXT($A23)),"",
((COUNTIFS(SaisiePers,$A23,SaisieDebut,"&lt;"&amp;CM$6,SaisieFin,"&gt;="&amp;CM$6,SaisieJour,"")+
COUNTIFS(SaisiePers,$A23,SaisieDebut,CM$6,SaisieFin,"&gt;="&amp;CM$6,SaisieMatin,Paramètres!$A$2,SaisieJour,"")+
COUNTIFS(SaisiePers,$A23,SaisieDebut,"&lt;"&amp;CM$6,SaisieFin,"&gt;="&amp;CM$6,SaisieMatin,Paramètres!$A$2,SaisieJour,TEXT(CM$6,"jjjj"))=0)=$AS$1)*0.5)</f>
        <v/>
      </c>
      <c r="CN23" s="6" t="str">
        <f>IF(OR(CM$6=0,COUNTIF(Feries,CM$6)&gt;0,ISNONTEXT($A23)),"",
((COUNTIFS(SaisiePers,$A23,SaisieDebut,"&lt;="&amp;CM$6,SaisieFin,"&gt;"&amp;CM$6,SaisieJour,"")+
COUNTIFS(SaisiePers,$A23,SaisieDebut,"&lt;="&amp;CM$6,SaisieFin,CM$6,SaisieSoir,Paramètres!$B$3,SaisieJour,"")+
COUNTIFS(SaisiePers,$A23,SaisieDebut,"&lt;="&amp;CM$6,SaisieFin,"&gt;"&amp;CM$6,SaisieSoir,Paramètres!$B$3,SaisieJour,TEXT(CM$6,"jjjj"))=0)=$AS$1)*0.5)</f>
        <v/>
      </c>
      <c r="CO23" s="6" t="str">
        <f>IF(OR(CO$6=0,COUNTIF(Feries,CO$6)&gt;0,ISNONTEXT($A23)),"",
((COUNTIFS(SaisiePers,$A23,SaisieDebut,"&lt;"&amp;CO$6,SaisieFin,"&gt;="&amp;CO$6,SaisieJour,"")+
COUNTIFS(SaisiePers,$A23,SaisieDebut,CO$6,SaisieFin,"&gt;="&amp;CO$6,SaisieMatin,Paramètres!$A$2,SaisieJour,"")+
COUNTIFS(SaisiePers,$A23,SaisieDebut,"&lt;"&amp;CO$6,SaisieFin,"&gt;="&amp;CO$6,SaisieMatin,Paramètres!$A$2,SaisieJour,TEXT(CO$6,"jjjj"))=0)=$AS$1)*0.5)</f>
        <v/>
      </c>
      <c r="CP23" s="6" t="str">
        <f>IF(OR(CO$6=0,COUNTIF(Feries,CO$6)&gt;0,ISNONTEXT($A23)),"",
((COUNTIFS(SaisiePers,$A23,SaisieDebut,"&lt;="&amp;CO$6,SaisieFin,"&gt;"&amp;CO$6,SaisieJour,"")+
COUNTIFS(SaisiePers,$A23,SaisieDebut,"&lt;="&amp;CO$6,SaisieFin,CO$6,SaisieSoir,Paramètres!$B$3,SaisieJour,"")+
COUNTIFS(SaisiePers,$A23,SaisieDebut,"&lt;="&amp;CO$6,SaisieFin,"&gt;"&amp;CO$6,SaisieSoir,Paramètres!$B$3,SaisieJour,TEXT(CO$6,"jjjj"))=0)=$AS$1)*0.5)</f>
        <v/>
      </c>
      <c r="CQ23" s="6" t="str">
        <f>IF(OR(CQ$6=0,COUNTIF(Feries,CQ$6)&gt;0,ISNONTEXT($A23)),"",
((COUNTIFS(SaisiePers,$A23,SaisieDebut,"&lt;"&amp;CQ$6,SaisieFin,"&gt;="&amp;CQ$6,SaisieJour,"")+
COUNTIFS(SaisiePers,$A23,SaisieDebut,CQ$6,SaisieFin,"&gt;="&amp;CQ$6,SaisieMatin,Paramètres!$A$2,SaisieJour,"")+
COUNTIFS(SaisiePers,$A23,SaisieDebut,"&lt;"&amp;CQ$6,SaisieFin,"&gt;="&amp;CQ$6,SaisieMatin,Paramètres!$A$2,SaisieJour,TEXT(CQ$6,"jjjj"))=0)=$AS$1)*0.5)</f>
        <v/>
      </c>
      <c r="CR23" s="6" t="str">
        <f>IF(OR(CQ$6=0,COUNTIF(Feries,CQ$6)&gt;0,ISNONTEXT($A23)),"",
((COUNTIFS(SaisiePers,$A23,SaisieDebut,"&lt;="&amp;CQ$6,SaisieFin,"&gt;"&amp;CQ$6,SaisieJour,"")+
COUNTIFS(SaisiePers,$A23,SaisieDebut,"&lt;="&amp;CQ$6,SaisieFin,CQ$6,SaisieSoir,Paramètres!$B$3,SaisieJour,"")+
COUNTIFS(SaisiePers,$A23,SaisieDebut,"&lt;="&amp;CQ$6,SaisieFin,"&gt;"&amp;CQ$6,SaisieSoir,Paramètres!$B$3,SaisieJour,TEXT(CQ$6,"jjjj"))=0)=$AS$1)*0.5)</f>
        <v/>
      </c>
      <c r="CS23" s="6" t="str">
        <f>IF(OR(CS$6=0,COUNTIF(Feries,CS$6)&gt;0,ISNONTEXT($A23)),"",
((COUNTIFS(SaisiePers,$A23,SaisieDebut,"&lt;"&amp;CS$6,SaisieFin,"&gt;="&amp;CS$6,SaisieJour,"")+
COUNTIFS(SaisiePers,$A23,SaisieDebut,CS$6,SaisieFin,"&gt;="&amp;CS$6,SaisieMatin,Paramètres!$A$2,SaisieJour,"")+
COUNTIFS(SaisiePers,$A23,SaisieDebut,"&lt;"&amp;CS$6,SaisieFin,"&gt;="&amp;CS$6,SaisieMatin,Paramètres!$A$2,SaisieJour,TEXT(CS$6,"jjjj"))=0)=$AS$1)*0.5)</f>
        <v/>
      </c>
      <c r="CT23" s="6" t="str">
        <f>IF(OR(CS$6=0,COUNTIF(Feries,CS$6)&gt;0,ISNONTEXT($A23)),"",
((COUNTIFS(SaisiePers,$A23,SaisieDebut,"&lt;="&amp;CS$6,SaisieFin,"&gt;"&amp;CS$6,SaisieJour,"")+
COUNTIFS(SaisiePers,$A23,SaisieDebut,"&lt;="&amp;CS$6,SaisieFin,CS$6,SaisieSoir,Paramètres!$B$3,SaisieJour,"")+
COUNTIFS(SaisiePers,$A23,SaisieDebut,"&lt;="&amp;CS$6,SaisieFin,"&gt;"&amp;CS$6,SaisieSoir,Paramètres!$B$3,SaisieJour,TEXT(CS$6,"jjjj"))=0)=$AS$1)*0.5)</f>
        <v/>
      </c>
      <c r="CU23" s="6" t="str">
        <f>IF(OR(CU$6=0,COUNTIF(Feries,CU$6)&gt;0,ISNONTEXT($A23)),"",
((COUNTIFS(SaisiePers,$A23,SaisieDebut,"&lt;"&amp;CU$6,SaisieFin,"&gt;="&amp;CU$6,SaisieJour,"")+
COUNTIFS(SaisiePers,$A23,SaisieDebut,CU$6,SaisieFin,"&gt;="&amp;CU$6,SaisieMatin,Paramètres!$A$2,SaisieJour,"")+
COUNTIFS(SaisiePers,$A23,SaisieDebut,"&lt;"&amp;CU$6,SaisieFin,"&gt;="&amp;CU$6,SaisieMatin,Paramètres!$A$2,SaisieJour,TEXT(CU$6,"jjjj"))=0)=$AS$1)*0.5)</f>
        <v/>
      </c>
      <c r="CV23" s="6" t="str">
        <f>IF(OR(CU$6=0,COUNTIF(Feries,CU$6)&gt;0,ISNONTEXT($A23)),"",
((COUNTIFS(SaisiePers,$A23,SaisieDebut,"&lt;="&amp;CU$6,SaisieFin,"&gt;"&amp;CU$6,SaisieJour,"")+
COUNTIFS(SaisiePers,$A23,SaisieDebut,"&lt;="&amp;CU$6,SaisieFin,CU$6,SaisieSoir,Paramètres!$B$3,SaisieJour,"")+
COUNTIFS(SaisiePers,$A23,SaisieDebut,"&lt;="&amp;CU$6,SaisieFin,"&gt;"&amp;CU$6,SaisieSoir,Paramètres!$B$3,SaisieJour,TEXT(CU$6,"jjjj"))=0)=$AS$1)*0.5)</f>
        <v/>
      </c>
      <c r="CW23" s="6" t="str">
        <f>IF(OR(CW$6=0,COUNTIF(Feries,CW$6)&gt;0,ISNONTEXT($A23)),"",
((COUNTIFS(SaisiePers,$A23,SaisieDebut,"&lt;"&amp;CW$6,SaisieFin,"&gt;="&amp;CW$6,SaisieJour,"")+
COUNTIFS(SaisiePers,$A23,SaisieDebut,CW$6,SaisieFin,"&gt;="&amp;CW$6,SaisieMatin,Paramètres!$A$2,SaisieJour,"")+
COUNTIFS(SaisiePers,$A23,SaisieDebut,"&lt;"&amp;CW$6,SaisieFin,"&gt;="&amp;CW$6,SaisieMatin,Paramètres!$A$2,SaisieJour,TEXT(CW$6,"jjjj"))=0)=$AS$1)*0.5)</f>
        <v/>
      </c>
      <c r="CX23" s="6" t="str">
        <f>IF(OR(CW$6=0,COUNTIF(Feries,CW$6)&gt;0,ISNONTEXT($A23)),"",
((COUNTIFS(SaisiePers,$A23,SaisieDebut,"&lt;="&amp;CW$6,SaisieFin,"&gt;"&amp;CW$6,SaisieJour,"")+
COUNTIFS(SaisiePers,$A23,SaisieDebut,"&lt;="&amp;CW$6,SaisieFin,CW$6,SaisieSoir,Paramètres!$B$3,SaisieJour,"")+
COUNTIFS(SaisiePers,$A23,SaisieDebut,"&lt;="&amp;CW$6,SaisieFin,"&gt;"&amp;CW$6,SaisieSoir,Paramètres!$B$3,SaisieJour,TEXT(CW$6,"jjjj"))=0)=$AS$1)*0.5)</f>
        <v/>
      </c>
      <c r="CY23" s="6" t="str">
        <f>IF(OR(CY$6=0,COUNTIF(Feries,CY$6)&gt;0,ISNONTEXT($A23)),"",
((COUNTIFS(SaisiePers,$A23,SaisieDebut,"&lt;"&amp;CY$6,SaisieFin,"&gt;="&amp;CY$6,SaisieJour,"")+
COUNTIFS(SaisiePers,$A23,SaisieDebut,CY$6,SaisieFin,"&gt;="&amp;CY$6,SaisieMatin,Paramètres!$A$2,SaisieJour,"")+
COUNTIFS(SaisiePers,$A23,SaisieDebut,"&lt;"&amp;CY$6,SaisieFin,"&gt;="&amp;CY$6,SaisieMatin,Paramètres!$A$2,SaisieJour,TEXT(CY$6,"jjjj"))=0)=$AS$1)*0.5)</f>
        <v/>
      </c>
      <c r="CZ23" s="6" t="str">
        <f>IF(OR(CY$6=0,COUNTIF(Feries,CY$6)&gt;0,ISNONTEXT($A23)),"",
((COUNTIFS(SaisiePers,$A23,SaisieDebut,"&lt;="&amp;CY$6,SaisieFin,"&gt;"&amp;CY$6,SaisieJour,"")+
COUNTIFS(SaisiePers,$A23,SaisieDebut,"&lt;="&amp;CY$6,SaisieFin,CY$6,SaisieSoir,Paramètres!$B$3,SaisieJour,"")+
COUNTIFS(SaisiePers,$A23,SaisieDebut,"&lt;="&amp;CY$6,SaisieFin,"&gt;"&amp;CY$6,SaisieSoir,Paramètres!$B$3,SaisieJour,TEXT(CY$6,"jjjj"))=0)=$AS$1)*0.5)</f>
        <v/>
      </c>
      <c r="DA23" s="6" t="str">
        <f>IF(OR(DA$6=0,COUNTIF(Feries,DA$6)&gt;0,ISNONTEXT($A23)),"",
((COUNTIFS(SaisiePers,$A23,SaisieDebut,"&lt;"&amp;DA$6,SaisieFin,"&gt;="&amp;DA$6,SaisieJour,"")+
COUNTIFS(SaisiePers,$A23,SaisieDebut,DA$6,SaisieFin,"&gt;="&amp;DA$6,SaisieMatin,Paramètres!$A$2,SaisieJour,"")+
COUNTIFS(SaisiePers,$A23,SaisieDebut,"&lt;"&amp;DA$6,SaisieFin,"&gt;="&amp;DA$6,SaisieMatin,Paramètres!$A$2,SaisieJour,TEXT(DA$6,"jjjj"))=0)=$AS$1)*0.5)</f>
        <v/>
      </c>
      <c r="DB23" s="6" t="str">
        <f>IF(OR(DA$6=0,COUNTIF(Feries,DA$6)&gt;0,ISNONTEXT($A23)),"",
((COUNTIFS(SaisiePers,$A23,SaisieDebut,"&lt;="&amp;DA$6,SaisieFin,"&gt;"&amp;DA$6,SaisieJour,"")+
COUNTIFS(SaisiePers,$A23,SaisieDebut,"&lt;="&amp;DA$6,SaisieFin,DA$6,SaisieSoir,Paramètres!$B$3,SaisieJour,"")+
COUNTIFS(SaisiePers,$A23,SaisieDebut,"&lt;="&amp;DA$6,SaisieFin,"&gt;"&amp;DA$6,SaisieSoir,Paramètres!$B$3,SaisieJour,TEXT(DA$6,"jjjj"))=0)=$AS$1)*0.5)</f>
        <v/>
      </c>
      <c r="DC23" s="6" t="str">
        <f>IF(OR(DC$6=0,COUNTIF(Feries,DC$6)&gt;0,ISNONTEXT($A23)),"",
((COUNTIFS(SaisiePers,$A23,SaisieDebut,"&lt;"&amp;DC$6,SaisieFin,"&gt;="&amp;DC$6,SaisieJour,"")+
COUNTIFS(SaisiePers,$A23,SaisieDebut,DC$6,SaisieFin,"&gt;="&amp;DC$6,SaisieMatin,Paramètres!$A$2,SaisieJour,"")+
COUNTIFS(SaisiePers,$A23,SaisieDebut,"&lt;"&amp;DC$6,SaisieFin,"&gt;="&amp;DC$6,SaisieMatin,Paramètres!$A$2,SaisieJour,TEXT(DC$6,"jjjj"))=0)=$AS$1)*0.5)</f>
        <v/>
      </c>
      <c r="DD23" s="6" t="str">
        <f>IF(OR(DC$6=0,COUNTIF(Feries,DC$6)&gt;0,ISNONTEXT($A23)),"",
((COUNTIFS(SaisiePers,$A23,SaisieDebut,"&lt;="&amp;DC$6,SaisieFin,"&gt;"&amp;DC$6,SaisieJour,"")+
COUNTIFS(SaisiePers,$A23,SaisieDebut,"&lt;="&amp;DC$6,SaisieFin,DC$6,SaisieSoir,Paramètres!$B$3,SaisieJour,"")+
COUNTIFS(SaisiePers,$A23,SaisieDebut,"&lt;="&amp;DC$6,SaisieFin,"&gt;"&amp;DC$6,SaisieSoir,Paramètres!$B$3,SaisieJour,TEXT(DC$6,"jjjj"))=0)=$AS$1)*0.5)</f>
        <v/>
      </c>
      <c r="DE23" s="6" t="str">
        <f>IF(OR(DE$6=0,COUNTIF(Feries,DE$6)&gt;0,ISNONTEXT($A23)),"",
((COUNTIFS(SaisiePers,$A23,SaisieDebut,"&lt;"&amp;DE$6,SaisieFin,"&gt;="&amp;DE$6,SaisieJour,"")+
COUNTIFS(SaisiePers,$A23,SaisieDebut,DE$6,SaisieFin,"&gt;="&amp;DE$6,SaisieMatin,Paramètres!$A$2,SaisieJour,"")+
COUNTIFS(SaisiePers,$A23,SaisieDebut,"&lt;"&amp;DE$6,SaisieFin,"&gt;="&amp;DE$6,SaisieMatin,Paramètres!$A$2,SaisieJour,TEXT(DE$6,"jjjj"))=0)=$AS$1)*0.5)</f>
        <v/>
      </c>
      <c r="DF23" s="6" t="str">
        <f>IF(OR(DE$6=0,COUNTIF(Feries,DE$6)&gt;0,ISNONTEXT($A23)),"",
((COUNTIFS(SaisiePers,$A23,SaisieDebut,"&lt;="&amp;DE$6,SaisieFin,"&gt;"&amp;DE$6,SaisieJour,"")+
COUNTIFS(SaisiePers,$A23,SaisieDebut,"&lt;="&amp;DE$6,SaisieFin,DE$6,SaisieSoir,Paramètres!$B$3,SaisieJour,"")+
COUNTIFS(SaisiePers,$A23,SaisieDebut,"&lt;="&amp;DE$6,SaisieFin,"&gt;"&amp;DE$6,SaisieSoir,Paramètres!$B$3,SaisieJour,TEXT(DE$6,"jjjj"))=0)=$AS$1)*0.5)</f>
        <v/>
      </c>
      <c r="DG23" s="6" t="str">
        <f>IF(OR(DG$6=0,COUNTIF(Feries,DG$6)&gt;0,ISNONTEXT($A23)),"",
((COUNTIFS(SaisiePers,$A23,SaisieDebut,"&lt;"&amp;DG$6,SaisieFin,"&gt;="&amp;DG$6,SaisieJour,"")+
COUNTIFS(SaisiePers,$A23,SaisieDebut,DG$6,SaisieFin,"&gt;="&amp;DG$6,SaisieMatin,Paramètres!$A$2,SaisieJour,"")+
COUNTIFS(SaisiePers,$A23,SaisieDebut,"&lt;"&amp;DG$6,SaisieFin,"&gt;="&amp;DG$6,SaisieMatin,Paramètres!$A$2,SaisieJour,TEXT(DG$6,"jjjj"))=0)=$AS$1)*0.5)</f>
        <v/>
      </c>
      <c r="DH23" s="6" t="str">
        <f>IF(OR(DG$6=0,COUNTIF(Feries,DG$6)&gt;0,ISNONTEXT($A23)),"",
((COUNTIFS(SaisiePers,$A23,SaisieDebut,"&lt;="&amp;DG$6,SaisieFin,"&gt;"&amp;DG$6,SaisieJour,"")+
COUNTIFS(SaisiePers,$A23,SaisieDebut,"&lt;="&amp;DG$6,SaisieFin,DG$6,SaisieSoir,Paramètres!$B$3,SaisieJour,"")+
COUNTIFS(SaisiePers,$A23,SaisieDebut,"&lt;="&amp;DG$6,SaisieFin,"&gt;"&amp;DG$6,SaisieSoir,Paramètres!$B$3,SaisieJour,TEXT(DG$6,"jjjj"))=0)=$AS$1)*0.5)</f>
        <v/>
      </c>
      <c r="DI23" s="6" t="str">
        <f>IF(OR(DI$6=0,COUNTIF(Feries,DI$6)&gt;0,ISNONTEXT($A23)),"",
((COUNTIFS(SaisiePers,$A23,SaisieDebut,"&lt;"&amp;DI$6,SaisieFin,"&gt;="&amp;DI$6,SaisieJour,"")+
COUNTIFS(SaisiePers,$A23,SaisieDebut,DI$6,SaisieFin,"&gt;="&amp;DI$6,SaisieMatin,Paramètres!$A$2,SaisieJour,"")+
COUNTIFS(SaisiePers,$A23,SaisieDebut,"&lt;"&amp;DI$6,SaisieFin,"&gt;="&amp;DI$6,SaisieMatin,Paramètres!$A$2,SaisieJour,TEXT(DI$6,"jjjj"))=0)=$AS$1)*0.5)</f>
        <v/>
      </c>
      <c r="DJ23" s="6" t="str">
        <f>IF(OR(DI$6=0,COUNTIF(Feries,DI$6)&gt;0,ISNONTEXT($A23)),"",
((COUNTIFS(SaisiePers,$A23,SaisieDebut,"&lt;="&amp;DI$6,SaisieFin,"&gt;"&amp;DI$6,SaisieJour,"")+
COUNTIFS(SaisiePers,$A23,SaisieDebut,"&lt;="&amp;DI$6,SaisieFin,DI$6,SaisieSoir,Paramètres!$B$3,SaisieJour,"")+
COUNTIFS(SaisiePers,$A23,SaisieDebut,"&lt;="&amp;DI$6,SaisieFin,"&gt;"&amp;DI$6,SaisieSoir,Paramètres!$B$3,SaisieJour,TEXT(DI$6,"jjjj"))=0)=$AS$1)*0.5)</f>
        <v/>
      </c>
      <c r="DK23" s="6" t="str">
        <f>IF(OR(DK$6=0,COUNTIF(Feries,DK$6)&gt;0,ISNONTEXT($A23)),"",
((COUNTIFS(SaisiePers,$A23,SaisieDebut,"&lt;"&amp;DK$6,SaisieFin,"&gt;="&amp;DK$6,SaisieJour,"")+
COUNTIFS(SaisiePers,$A23,SaisieDebut,DK$6,SaisieFin,"&gt;="&amp;DK$6,SaisieMatin,Paramètres!$A$2,SaisieJour,"")+
COUNTIFS(SaisiePers,$A23,SaisieDebut,"&lt;"&amp;DK$6,SaisieFin,"&gt;="&amp;DK$6,SaisieMatin,Paramètres!$A$2,SaisieJour,TEXT(DK$6,"jjjj"))=0)=$AS$1)*0.5)</f>
        <v/>
      </c>
      <c r="DL23" s="6" t="str">
        <f>IF(OR(DK$6=0,COUNTIF(Feries,DK$6)&gt;0,ISNONTEXT($A23)),"",
((COUNTIFS(SaisiePers,$A23,SaisieDebut,"&lt;="&amp;DK$6,SaisieFin,"&gt;"&amp;DK$6,SaisieJour,"")+
COUNTIFS(SaisiePers,$A23,SaisieDebut,"&lt;="&amp;DK$6,SaisieFin,DK$6,SaisieSoir,Paramètres!$B$3,SaisieJour,"")+
COUNTIFS(SaisiePers,$A23,SaisieDebut,"&lt;="&amp;DK$6,SaisieFin,"&gt;"&amp;DK$6,SaisieSoir,Paramètres!$B$3,SaisieJour,TEXT(DK$6,"jjjj"))=0)=$AS$1)*0.5)</f>
        <v/>
      </c>
      <c r="DM23" s="6" t="str">
        <f>IF(OR(DM$6=0,COUNTIF(Feries,DM$6)&gt;0,ISNONTEXT($A23)),"",
((COUNTIFS(SaisiePers,$A23,SaisieDebut,"&lt;"&amp;DM$6,SaisieFin,"&gt;="&amp;DM$6,SaisieJour,"")+
COUNTIFS(SaisiePers,$A23,SaisieDebut,DM$6,SaisieFin,"&gt;="&amp;DM$6,SaisieMatin,Paramètres!$A$2,SaisieJour,"")+
COUNTIFS(SaisiePers,$A23,SaisieDebut,"&lt;"&amp;DM$6,SaisieFin,"&gt;="&amp;DM$6,SaisieMatin,Paramètres!$A$2,SaisieJour,TEXT(DM$6,"jjjj"))=0)=$AS$1)*0.5)</f>
        <v/>
      </c>
      <c r="DN23" s="6" t="str">
        <f>IF(OR(DM$6=0,COUNTIF(Feries,DM$6)&gt;0,ISNONTEXT($A23)),"",
((COUNTIFS(SaisiePers,$A23,SaisieDebut,"&lt;="&amp;DM$6,SaisieFin,"&gt;"&amp;DM$6,SaisieJour,"")+
COUNTIFS(SaisiePers,$A23,SaisieDebut,"&lt;="&amp;DM$6,SaisieFin,DM$6,SaisieSoir,Paramètres!$B$3,SaisieJour,"")+
COUNTIFS(SaisiePers,$A23,SaisieDebut,"&lt;="&amp;DM$6,SaisieFin,"&gt;"&amp;DM$6,SaisieSoir,Paramètres!$B$3,SaisieJour,TEXT(DM$6,"jjjj"))=0)=$AS$1)*0.5)</f>
        <v/>
      </c>
      <c r="DO23" s="6" t="str">
        <f>IF(OR(DO$6=0,COUNTIF(Feries,DO$6)&gt;0,ISNONTEXT($A23)),"",
((COUNTIFS(SaisiePers,$A23,SaisieDebut,"&lt;"&amp;DO$6,SaisieFin,"&gt;="&amp;DO$6,SaisieJour,"")+
COUNTIFS(SaisiePers,$A23,SaisieDebut,DO$6,SaisieFin,"&gt;="&amp;DO$6,SaisieMatin,Paramètres!$A$2,SaisieJour,"")+
COUNTIFS(SaisiePers,$A23,SaisieDebut,"&lt;"&amp;DO$6,SaisieFin,"&gt;="&amp;DO$6,SaisieMatin,Paramètres!$A$2,SaisieJour,TEXT(DO$6,"jjjj"))=0)=$AS$1)*0.5)</f>
        <v/>
      </c>
      <c r="DP23" s="6" t="str">
        <f>IF(OR(DO$6=0,COUNTIF(Feries,DO$6)&gt;0,ISNONTEXT($A23)),"",
((COUNTIFS(SaisiePers,$A23,SaisieDebut,"&lt;="&amp;DO$6,SaisieFin,"&gt;"&amp;DO$6,SaisieJour,"")+
COUNTIFS(SaisiePers,$A23,SaisieDebut,"&lt;="&amp;DO$6,SaisieFin,DO$6,SaisieSoir,Paramètres!$B$3,SaisieJour,"")+
COUNTIFS(SaisiePers,$A23,SaisieDebut,"&lt;="&amp;DO$6,SaisieFin,"&gt;"&amp;DO$6,SaisieSoir,Paramètres!$B$3,SaisieJour,TEXT(DO$6,"jjjj"))=0)=$AS$1)*0.5)</f>
        <v/>
      </c>
      <c r="DQ23" s="6" t="str">
        <f>IF(OR(DQ$6=0,COUNTIF(Feries,DQ$6)&gt;0,ISNONTEXT($A23)),"",
((COUNTIFS(SaisiePers,$A23,SaisieDebut,"&lt;"&amp;DQ$6,SaisieFin,"&gt;="&amp;DQ$6,SaisieJour,"")+
COUNTIFS(SaisiePers,$A23,SaisieDebut,DQ$6,SaisieFin,"&gt;="&amp;DQ$6,SaisieMatin,Paramètres!$A$2,SaisieJour,"")+
COUNTIFS(SaisiePers,$A23,SaisieDebut,"&lt;"&amp;DQ$6,SaisieFin,"&gt;="&amp;DQ$6,SaisieMatin,Paramètres!$A$2,SaisieJour,TEXT(DQ$6,"jjjj"))=0)=$AS$1)*0.5)</f>
        <v/>
      </c>
      <c r="DR23" s="6" t="str">
        <f>IF(OR(DQ$6=0,COUNTIF(Feries,DQ$6)&gt;0,ISNONTEXT($A23)),"",
((COUNTIFS(SaisiePers,$A23,SaisieDebut,"&lt;="&amp;DQ$6,SaisieFin,"&gt;"&amp;DQ$6,SaisieJour,"")+
COUNTIFS(SaisiePers,$A23,SaisieDebut,"&lt;="&amp;DQ$6,SaisieFin,DQ$6,SaisieSoir,Paramètres!$B$3,SaisieJour,"")+
COUNTIFS(SaisiePers,$A23,SaisieDebut,"&lt;="&amp;DQ$6,SaisieFin,"&gt;"&amp;DQ$6,SaisieSoir,Paramètres!$B$3,SaisieJour,TEXT(DQ$6,"jjjj"))=0)=$AS$1)*0.5)</f>
        <v/>
      </c>
      <c r="DS23" s="6" t="str">
        <f>IF(OR(DS$6=0,COUNTIF(Feries,DS$6)&gt;0,ISNONTEXT($A23)),"",
((COUNTIFS(SaisiePers,$A23,SaisieDebut,"&lt;"&amp;DS$6,SaisieFin,"&gt;="&amp;DS$6,SaisieJour,"")+
COUNTIFS(SaisiePers,$A23,SaisieDebut,DS$6,SaisieFin,"&gt;="&amp;DS$6,SaisieMatin,Paramètres!$A$2,SaisieJour,"")+
COUNTIFS(SaisiePers,$A23,SaisieDebut,"&lt;"&amp;DS$6,SaisieFin,"&gt;="&amp;DS$6,SaisieMatin,Paramètres!$A$2,SaisieJour,TEXT(DS$6,"jjjj"))=0)=$AS$1)*0.5)</f>
        <v/>
      </c>
      <c r="DT23" s="6" t="str">
        <f>IF(OR(DS$6=0,COUNTIF(Feries,DS$6)&gt;0,ISNONTEXT($A23)),"",
((COUNTIFS(SaisiePers,$A23,SaisieDebut,"&lt;="&amp;DS$6,SaisieFin,"&gt;"&amp;DS$6,SaisieJour,"")+
COUNTIFS(SaisiePers,$A23,SaisieDebut,"&lt;="&amp;DS$6,SaisieFin,DS$6,SaisieSoir,Paramètres!$B$3,SaisieJour,"")+
COUNTIFS(SaisiePers,$A23,SaisieDebut,"&lt;="&amp;DS$6,SaisieFin,"&gt;"&amp;DS$6,SaisieSoir,Paramètres!$B$3,SaisieJour,TEXT(DS$6,"jjjj"))=0)=$AS$1)*0.5)</f>
        <v/>
      </c>
      <c r="DU23" s="6" t="str">
        <f>IF(OR(DU$6=0,COUNTIF(Feries,DU$6)&gt;0,ISNONTEXT($A23)),"",
((COUNTIFS(SaisiePers,$A23,SaisieDebut,"&lt;"&amp;DU$6,SaisieFin,"&gt;="&amp;DU$6,SaisieJour,"")+
COUNTIFS(SaisiePers,$A23,SaisieDebut,DU$6,SaisieFin,"&gt;="&amp;DU$6,SaisieMatin,Paramètres!$A$2,SaisieJour,"")+
COUNTIFS(SaisiePers,$A23,SaisieDebut,"&lt;"&amp;DU$6,SaisieFin,"&gt;="&amp;DU$6,SaisieMatin,Paramètres!$A$2,SaisieJour,TEXT(DU$6,"jjjj"))=0)=$AS$1)*0.5)</f>
        <v/>
      </c>
      <c r="DV23" s="6" t="str">
        <f>IF(OR(DU$6=0,COUNTIF(Feries,DU$6)&gt;0,ISNONTEXT($A23)),"",
((COUNTIFS(SaisiePers,$A23,SaisieDebut,"&lt;="&amp;DU$6,SaisieFin,"&gt;"&amp;DU$6,SaisieJour,"")+
COUNTIFS(SaisiePers,$A23,SaisieDebut,"&lt;="&amp;DU$6,SaisieFin,DU$6,SaisieSoir,Paramètres!$B$3,SaisieJour,"")+
COUNTIFS(SaisiePers,$A23,SaisieDebut,"&lt;="&amp;DU$6,SaisieFin,"&gt;"&amp;DU$6,SaisieSoir,Paramètres!$B$3,SaisieJour,TEXT(DU$6,"jjjj"))=0)=$AS$1)*0.5)</f>
        <v/>
      </c>
      <c r="DW23" s="6" t="str">
        <f>IF(OR(DW$6=0,COUNTIF(Feries,DW$6)&gt;0,ISNONTEXT($A23)),"",
((COUNTIFS(SaisiePers,$A23,SaisieDebut,"&lt;"&amp;DW$6,SaisieFin,"&gt;="&amp;DW$6,SaisieJour,"")+
COUNTIFS(SaisiePers,$A23,SaisieDebut,DW$6,SaisieFin,"&gt;="&amp;DW$6,SaisieMatin,Paramètres!$A$2,SaisieJour,"")+
COUNTIFS(SaisiePers,$A23,SaisieDebut,"&lt;"&amp;DW$6,SaisieFin,"&gt;="&amp;DW$6,SaisieMatin,Paramètres!$A$2,SaisieJour,TEXT(DW$6,"jjjj"))=0)=$AS$1)*0.5)</f>
        <v/>
      </c>
      <c r="DX23" s="6" t="str">
        <f>IF(OR(DW$6=0,COUNTIF(Feries,DW$6)&gt;0,ISNONTEXT($A23)),"",
((COUNTIFS(SaisiePers,$A23,SaisieDebut,"&lt;="&amp;DW$6,SaisieFin,"&gt;"&amp;DW$6,SaisieJour,"")+
COUNTIFS(SaisiePers,$A23,SaisieDebut,"&lt;="&amp;DW$6,SaisieFin,DW$6,SaisieSoir,Paramètres!$B$3,SaisieJour,"")+
COUNTIFS(SaisiePers,$A23,SaisieDebut,"&lt;="&amp;DW$6,SaisieFin,"&gt;"&amp;DW$6,SaisieSoir,Paramètres!$B$3,SaisieJour,TEXT(DW$6,"jjjj"))=0)=$AS$1)*0.5)</f>
        <v/>
      </c>
      <c r="DY23" s="6" t="str">
        <f>IF(OR(DY$6=0,COUNTIF(Feries,DY$6)&gt;0,ISNONTEXT($A23)),"",
((COUNTIFS(SaisiePers,$A23,SaisieDebut,"&lt;"&amp;DY$6,SaisieFin,"&gt;="&amp;DY$6,SaisieJour,"")+
COUNTIFS(SaisiePers,$A23,SaisieDebut,DY$6,SaisieFin,"&gt;="&amp;DY$6,SaisieMatin,Paramètres!$A$2,SaisieJour,"")+
COUNTIFS(SaisiePers,$A23,SaisieDebut,"&lt;"&amp;DY$6,SaisieFin,"&gt;="&amp;DY$6,SaisieMatin,Paramètres!$A$2,SaisieJour,TEXT(DY$6,"jjjj"))=0)=$AS$1)*0.5)</f>
        <v/>
      </c>
      <c r="DZ23" s="6" t="str">
        <f>IF(OR(DY$6=0,COUNTIF(Feries,DY$6)&gt;0,ISNONTEXT($A23)),"",
((COUNTIFS(SaisiePers,$A23,SaisieDebut,"&lt;="&amp;DY$6,SaisieFin,"&gt;"&amp;DY$6,SaisieJour,"")+
COUNTIFS(SaisiePers,$A23,SaisieDebut,"&lt;="&amp;DY$6,SaisieFin,DY$6,SaisieSoir,Paramètres!$B$3,SaisieJour,"")+
COUNTIFS(SaisiePers,$A23,SaisieDebut,"&lt;="&amp;DY$6,SaisieFin,"&gt;"&amp;DY$6,SaisieSoir,Paramètres!$B$3,SaisieJour,TEXT(DY$6,"jjjj"))=0)=$AS$1)*0.5)</f>
        <v/>
      </c>
      <c r="EA23" s="6" t="str">
        <f>IF(OR(EA$6=0,COUNTIF(Feries,EA$6)&gt;0,ISNONTEXT($A23)),"",
((COUNTIFS(SaisiePers,$A23,SaisieDebut,"&lt;"&amp;EA$6,SaisieFin,"&gt;="&amp;EA$6,SaisieJour,"")+
COUNTIFS(SaisiePers,$A23,SaisieDebut,EA$6,SaisieFin,"&gt;="&amp;EA$6,SaisieMatin,Paramètres!$A$2,SaisieJour,"")+
COUNTIFS(SaisiePers,$A23,SaisieDebut,"&lt;"&amp;EA$6,SaisieFin,"&gt;="&amp;EA$6,SaisieMatin,Paramètres!$A$2,SaisieJour,TEXT(EA$6,"jjjj"))=0)=$AS$1)*0.5)</f>
        <v/>
      </c>
      <c r="EB23" s="6" t="str">
        <f>IF(OR(EA$6=0,COUNTIF(Feries,EA$6)&gt;0,ISNONTEXT($A23)),"",
((COUNTIFS(SaisiePers,$A23,SaisieDebut,"&lt;="&amp;EA$6,SaisieFin,"&gt;"&amp;EA$6,SaisieJour,"")+
COUNTIFS(SaisiePers,$A23,SaisieDebut,"&lt;="&amp;EA$6,SaisieFin,EA$6,SaisieSoir,Paramètres!$B$3,SaisieJour,"")+
COUNTIFS(SaisiePers,$A23,SaisieDebut,"&lt;="&amp;EA$6,SaisieFin,"&gt;"&amp;EA$6,SaisieSoir,Paramètres!$B$3,SaisieJour,TEXT(EA$6,"jjjj"))=0)=$AS$1)*0.5)</f>
        <v/>
      </c>
      <c r="EC23" s="6" t="str">
        <f>IF(OR(EC$6=0,COUNTIF(Feries,EC$6)&gt;0,ISNONTEXT($A23)),"",
((COUNTIFS(SaisiePers,$A23,SaisieDebut,"&lt;"&amp;EC$6,SaisieFin,"&gt;="&amp;EC$6,SaisieJour,"")+
COUNTIFS(SaisiePers,$A23,SaisieDebut,EC$6,SaisieFin,"&gt;="&amp;EC$6,SaisieMatin,Paramètres!$A$2,SaisieJour,"")+
COUNTIFS(SaisiePers,$A23,SaisieDebut,"&lt;"&amp;EC$6,SaisieFin,"&gt;="&amp;EC$6,SaisieMatin,Paramètres!$A$2,SaisieJour,TEXT(EC$6,"jjjj"))=0)=$AS$1)*0.5)</f>
        <v/>
      </c>
      <c r="ED23" s="6" t="str">
        <f>IF(OR(EC$6=0,COUNTIF(Feries,EC$6)&gt;0,ISNONTEXT($A23)),"",
((COUNTIFS(SaisiePers,$A23,SaisieDebut,"&lt;="&amp;EC$6,SaisieFin,"&gt;"&amp;EC$6,SaisieJour,"")+
COUNTIFS(SaisiePers,$A23,SaisieDebut,"&lt;="&amp;EC$6,SaisieFin,EC$6,SaisieSoir,Paramètres!$B$3,SaisieJour,"")+
COUNTIFS(SaisiePers,$A23,SaisieDebut,"&lt;="&amp;EC$6,SaisieFin,"&gt;"&amp;EC$6,SaisieSoir,Paramètres!$B$3,SaisieJour,TEXT(EC$6,"jjjj"))=0)=$AS$1)*0.5)</f>
        <v/>
      </c>
      <c r="EE23" s="6" t="str">
        <f>IF(OR(EE$6=0,COUNTIF(Feries,EE$6)&gt;0,ISNONTEXT($A23)),"",
((COUNTIFS(SaisiePers,$A23,SaisieDebut,"&lt;"&amp;EE$6,SaisieFin,"&gt;="&amp;EE$6,SaisieJour,"")+
COUNTIFS(SaisiePers,$A23,SaisieDebut,EE$6,SaisieFin,"&gt;="&amp;EE$6,SaisieMatin,Paramètres!$A$2,SaisieJour,"")+
COUNTIFS(SaisiePers,$A23,SaisieDebut,"&lt;"&amp;EE$6,SaisieFin,"&gt;="&amp;EE$6,SaisieMatin,Paramètres!$A$2,SaisieJour,TEXT(EE$6,"jjjj"))=0)=$AS$1)*0.5)</f>
        <v/>
      </c>
      <c r="EF23" s="6" t="str">
        <f>IF(OR(EE$6=0,COUNTIF(Feries,EE$6)&gt;0,ISNONTEXT($A23)),"",
((COUNTIFS(SaisiePers,$A23,SaisieDebut,"&lt;="&amp;EE$6,SaisieFin,"&gt;"&amp;EE$6,SaisieJour,"")+
COUNTIFS(SaisiePers,$A23,SaisieDebut,"&lt;="&amp;EE$6,SaisieFin,EE$6,SaisieSoir,Paramètres!$B$3,SaisieJour,"")+
COUNTIFS(SaisiePers,$A23,SaisieDebut,"&lt;="&amp;EE$6,SaisieFin,"&gt;"&amp;EE$6,SaisieSoir,Paramètres!$B$3,SaisieJour,TEXT(EE$6,"jjjj"))=0)=$AS$1)*0.5)</f>
        <v/>
      </c>
      <c r="EG23" s="6" t="str">
        <f>IF(OR(EG$6=0,COUNTIF(Feries,EG$6)&gt;0,ISNONTEXT($A23)),"",
((COUNTIFS(SaisiePers,$A23,SaisieDebut,"&lt;"&amp;EG$6,SaisieFin,"&gt;="&amp;EG$6,SaisieJour,"")+
COUNTIFS(SaisiePers,$A23,SaisieDebut,EG$6,SaisieFin,"&gt;="&amp;EG$6,SaisieMatin,Paramètres!$A$2,SaisieJour,"")+
COUNTIFS(SaisiePers,$A23,SaisieDebut,"&lt;"&amp;EG$6,SaisieFin,"&gt;="&amp;EG$6,SaisieMatin,Paramètres!$A$2,SaisieJour,TEXT(EG$6,"jjjj"))=0)=$AS$1)*0.5)</f>
        <v/>
      </c>
      <c r="EH23" s="6" t="str">
        <f>IF(OR(EG$6=0,COUNTIF(Feries,EG$6)&gt;0,ISNONTEXT($A23)),"",
((COUNTIFS(SaisiePers,$A23,SaisieDebut,"&lt;="&amp;EG$6,SaisieFin,"&gt;"&amp;EG$6,SaisieJour,"")+
COUNTIFS(SaisiePers,$A23,SaisieDebut,"&lt;="&amp;EG$6,SaisieFin,EG$6,SaisieSoir,Paramètres!$B$3,SaisieJour,"")+
COUNTIFS(SaisiePers,$A23,SaisieDebut,"&lt;="&amp;EG$6,SaisieFin,"&gt;"&amp;EG$6,SaisieSoir,Paramètres!$B$3,SaisieJour,TEXT(EG$6,"jjjj"))=0)=$AS$1)*0.5)</f>
        <v/>
      </c>
      <c r="EI23" s="6" t="str">
        <f>IF(OR(EI$6=0,COUNTIF(Feries,EI$6)&gt;0,ISNONTEXT($A23)),"",
((COUNTIFS(SaisiePers,$A23,SaisieDebut,"&lt;"&amp;EI$6,SaisieFin,"&gt;="&amp;EI$6,SaisieJour,"")+
COUNTIFS(SaisiePers,$A23,SaisieDebut,EI$6,SaisieFin,"&gt;="&amp;EI$6,SaisieMatin,Paramètres!$A$2,SaisieJour,"")+
COUNTIFS(SaisiePers,$A23,SaisieDebut,"&lt;"&amp;EI$6,SaisieFin,"&gt;="&amp;EI$6,SaisieMatin,Paramètres!$A$2,SaisieJour,TEXT(EI$6,"jjjj"))=0)=$AS$1)*0.5)</f>
        <v/>
      </c>
      <c r="EJ23" s="6" t="str">
        <f>IF(OR(EI$6=0,COUNTIF(Feries,EI$6)&gt;0,ISNONTEXT($A23)),"",
((COUNTIFS(SaisiePers,$A23,SaisieDebut,"&lt;="&amp;EI$6,SaisieFin,"&gt;"&amp;EI$6,SaisieJour,"")+
COUNTIFS(SaisiePers,$A23,SaisieDebut,"&lt;="&amp;EI$6,SaisieFin,EI$6,SaisieSoir,Paramètres!$B$3,SaisieJour,"")+
COUNTIFS(SaisiePers,$A23,SaisieDebut,"&lt;="&amp;EI$6,SaisieFin,"&gt;"&amp;EI$6,SaisieSoir,Paramètres!$B$3,SaisieJour,TEXT(EI$6,"jjjj"))=0)=$AS$1)*0.5)</f>
        <v/>
      </c>
      <c r="EK23" s="6" t="str">
        <f>IF(OR(EK$6=0,COUNTIF(Feries,EK$6)&gt;0,ISNONTEXT($A23)),"",
((COUNTIFS(SaisiePers,$A23,SaisieDebut,"&lt;"&amp;EK$6,SaisieFin,"&gt;="&amp;EK$6,SaisieJour,"")+
COUNTIFS(SaisiePers,$A23,SaisieDebut,EK$6,SaisieFin,"&gt;="&amp;EK$6,SaisieMatin,Paramètres!$A$2,SaisieJour,"")+
COUNTIFS(SaisiePers,$A23,SaisieDebut,"&lt;"&amp;EK$6,SaisieFin,"&gt;="&amp;EK$6,SaisieMatin,Paramètres!$A$2,SaisieJour,TEXT(EK$6,"jjjj"))=0)=$AS$1)*0.5)</f>
        <v/>
      </c>
      <c r="EL23" s="6" t="str">
        <f>IF(OR(EK$6=0,COUNTIF(Feries,EK$6)&gt;0,ISNONTEXT($A23)),"",
((COUNTIFS(SaisiePers,$A23,SaisieDebut,"&lt;="&amp;EK$6,SaisieFin,"&gt;"&amp;EK$6,SaisieJour,"")+
COUNTIFS(SaisiePers,$A23,SaisieDebut,"&lt;="&amp;EK$6,SaisieFin,EK$6,SaisieSoir,Paramètres!$B$3,SaisieJour,"")+
COUNTIFS(SaisiePers,$A23,SaisieDebut,"&lt;="&amp;EK$6,SaisieFin,"&gt;"&amp;EK$6,SaisieSoir,Paramètres!$B$3,SaisieJour,TEXT(EK$6,"jjjj"))=0)=$AS$1)*0.5)</f>
        <v/>
      </c>
      <c r="EM23" s="6" t="str">
        <f>IF(OR(EM$6=0,COUNTIF(Feries,EM$6)&gt;0,ISNONTEXT($A23)),"",
((COUNTIFS(SaisiePers,$A23,SaisieDebut,"&lt;"&amp;EM$6,SaisieFin,"&gt;="&amp;EM$6,SaisieJour,"")+
COUNTIFS(SaisiePers,$A23,SaisieDebut,EM$6,SaisieFin,"&gt;="&amp;EM$6,SaisieMatin,Paramètres!$A$2,SaisieJour,"")+
COUNTIFS(SaisiePers,$A23,SaisieDebut,"&lt;"&amp;EM$6,SaisieFin,"&gt;="&amp;EM$6,SaisieMatin,Paramètres!$A$2,SaisieJour,TEXT(EM$6,"jjjj"))=0)=$AS$1)*0.5)</f>
        <v/>
      </c>
      <c r="EN23" s="6" t="str">
        <f>IF(OR(EM$6=0,COUNTIF(Feries,EM$6)&gt;0,ISNONTEXT($A23)),"",
((COUNTIFS(SaisiePers,$A23,SaisieDebut,"&lt;="&amp;EM$6,SaisieFin,"&gt;"&amp;EM$6,SaisieJour,"")+
COUNTIFS(SaisiePers,$A23,SaisieDebut,"&lt;="&amp;EM$6,SaisieFin,EM$6,SaisieSoir,Paramètres!$B$3,SaisieJour,"")+
COUNTIFS(SaisiePers,$A23,SaisieDebut,"&lt;="&amp;EM$6,SaisieFin,"&gt;"&amp;EM$6,SaisieSoir,Paramètres!$B$3,SaisieJour,TEXT(EM$6,"jjjj"))=0)=$AS$1)*0.5)</f>
        <v/>
      </c>
      <c r="EO23" s="6" t="str">
        <f>IF(OR(EO$6=0,COUNTIF(Feries,EO$6)&gt;0,ISNONTEXT($A23)),"",
((COUNTIFS(SaisiePers,$A23,SaisieDebut,"&lt;"&amp;EO$6,SaisieFin,"&gt;="&amp;EO$6,SaisieJour,"")+
COUNTIFS(SaisiePers,$A23,SaisieDebut,EO$6,SaisieFin,"&gt;="&amp;EO$6,SaisieMatin,Paramètres!$A$2,SaisieJour,"")+
COUNTIFS(SaisiePers,$A23,SaisieDebut,"&lt;"&amp;EO$6,SaisieFin,"&gt;="&amp;EO$6,SaisieMatin,Paramètres!$A$2,SaisieJour,TEXT(EO$6,"jjjj"))=0)=$AS$1)*0.5)</f>
        <v/>
      </c>
      <c r="EP23" s="6" t="str">
        <f>IF(OR(EO$6=0,COUNTIF(Feries,EO$6)&gt;0,ISNONTEXT($A23)),"",
((COUNTIFS(SaisiePers,$A23,SaisieDebut,"&lt;="&amp;EO$6,SaisieFin,"&gt;"&amp;EO$6,SaisieJour,"")+
COUNTIFS(SaisiePers,$A23,SaisieDebut,"&lt;="&amp;EO$6,SaisieFin,EO$6,SaisieSoir,Paramètres!$B$3,SaisieJour,"")+
COUNTIFS(SaisiePers,$A23,SaisieDebut,"&lt;="&amp;EO$6,SaisieFin,"&gt;"&amp;EO$6,SaisieSoir,Paramètres!$B$3,SaisieJour,TEXT(EO$6,"jjjj"))=0)=$AS$1)*0.5)</f>
        <v/>
      </c>
      <c r="EQ23" s="6" t="str">
        <f>IF(OR(EQ$6=0,COUNTIF(Feries,EQ$6)&gt;0,ISNONTEXT($A23)),"",
((COUNTIFS(SaisiePers,$A23,SaisieDebut,"&lt;"&amp;EQ$6,SaisieFin,"&gt;="&amp;EQ$6,SaisieJour,"")+
COUNTIFS(SaisiePers,$A23,SaisieDebut,EQ$6,SaisieFin,"&gt;="&amp;EQ$6,SaisieMatin,Paramètres!$A$2,SaisieJour,"")+
COUNTIFS(SaisiePers,$A23,SaisieDebut,"&lt;"&amp;EQ$6,SaisieFin,"&gt;="&amp;EQ$6,SaisieMatin,Paramètres!$A$2,SaisieJour,TEXT(EQ$6,"jjjj"))=0)=$AS$1)*0.5)</f>
        <v/>
      </c>
      <c r="ER23" s="6" t="str">
        <f>IF(OR(EQ$6=0,COUNTIF(Feries,EQ$6)&gt;0,ISNONTEXT($A23)),"",
((COUNTIFS(SaisiePers,$A23,SaisieDebut,"&lt;="&amp;EQ$6,SaisieFin,"&gt;"&amp;EQ$6,SaisieJour,"")+
COUNTIFS(SaisiePers,$A23,SaisieDebut,"&lt;="&amp;EQ$6,SaisieFin,EQ$6,SaisieSoir,Paramètres!$B$3,SaisieJour,"")+
COUNTIFS(SaisiePers,$A23,SaisieDebut,"&lt;="&amp;EQ$6,SaisieFin,"&gt;"&amp;EQ$6,SaisieSoir,Paramètres!$B$3,SaisieJour,TEXT(EQ$6,"jjjj"))=0)=$AS$1)*0.5)</f>
        <v/>
      </c>
      <c r="ES23" s="6" t="str">
        <f>IF(OR(ES$6=0,COUNTIF(Feries,ES$6)&gt;0,ISNONTEXT($A23)),"",
((COUNTIFS(SaisiePers,$A23,SaisieDebut,"&lt;"&amp;ES$6,SaisieFin,"&gt;="&amp;ES$6,SaisieJour,"")+
COUNTIFS(SaisiePers,$A23,SaisieDebut,ES$6,SaisieFin,"&gt;="&amp;ES$6,SaisieMatin,Paramètres!$A$2,SaisieJour,"")+
COUNTIFS(SaisiePers,$A23,SaisieDebut,"&lt;"&amp;ES$6,SaisieFin,"&gt;="&amp;ES$6,SaisieMatin,Paramètres!$A$2,SaisieJour,TEXT(ES$6,"jjjj"))=0)=$AS$1)*0.5)</f>
        <v/>
      </c>
      <c r="ET23" s="6" t="str">
        <f>IF(OR(ES$6=0,COUNTIF(Feries,ES$6)&gt;0,ISNONTEXT($A23)),"",
((COUNTIFS(SaisiePers,$A23,SaisieDebut,"&lt;="&amp;ES$6,SaisieFin,"&gt;"&amp;ES$6,SaisieJour,"")+
COUNTIFS(SaisiePers,$A23,SaisieDebut,"&lt;="&amp;ES$6,SaisieFin,ES$6,SaisieSoir,Paramètres!$B$3,SaisieJour,"")+
COUNTIFS(SaisiePers,$A23,SaisieDebut,"&lt;="&amp;ES$6,SaisieFin,"&gt;"&amp;ES$6,SaisieSoir,Paramètres!$B$3,SaisieJour,TEXT(ES$6,"jjjj"))=0)=$AS$1)*0.5)</f>
        <v/>
      </c>
      <c r="EU23" s="6" t="str">
        <f>IF(OR(EU$6=0,COUNTIF(Feries,EU$6)&gt;0,ISNONTEXT($A23)),"",
((COUNTIFS(SaisiePers,$A23,SaisieDebut,"&lt;"&amp;EU$6,SaisieFin,"&gt;="&amp;EU$6,SaisieJour,"")+
COUNTIFS(SaisiePers,$A23,SaisieDebut,EU$6,SaisieFin,"&gt;="&amp;EU$6,SaisieMatin,Paramètres!$A$2,SaisieJour,"")+
COUNTIFS(SaisiePers,$A23,SaisieDebut,"&lt;"&amp;EU$6,SaisieFin,"&gt;="&amp;EU$6,SaisieMatin,Paramètres!$A$2,SaisieJour,TEXT(EU$6,"jjjj"))=0)=$AS$1)*0.5)</f>
        <v/>
      </c>
      <c r="EV23" s="6" t="str">
        <f>IF(OR(EU$6=0,COUNTIF(Feries,EU$6)&gt;0,ISNONTEXT($A23)),"",
((COUNTIFS(SaisiePers,$A23,SaisieDebut,"&lt;="&amp;EU$6,SaisieFin,"&gt;"&amp;EU$6,SaisieJour,"")+
COUNTIFS(SaisiePers,$A23,SaisieDebut,"&lt;="&amp;EU$6,SaisieFin,EU$6,SaisieSoir,Paramètres!$B$3,SaisieJour,"")+
COUNTIFS(SaisiePers,$A23,SaisieDebut,"&lt;="&amp;EU$6,SaisieFin,"&gt;"&amp;EU$6,SaisieSoir,Paramètres!$B$3,SaisieJour,TEXT(EU$6,"jjjj"))=0)=$AS$1)*0.5)</f>
        <v/>
      </c>
      <c r="EW23" s="6" t="str">
        <f>IF(OR(EW$6=0,COUNTIF(Feries,EW$6)&gt;0,ISNONTEXT($A23)),"",
((COUNTIFS(SaisiePers,$A23,SaisieDebut,"&lt;"&amp;EW$6,SaisieFin,"&gt;="&amp;EW$6,SaisieJour,"")+
COUNTIFS(SaisiePers,$A23,SaisieDebut,EW$6,SaisieFin,"&gt;="&amp;EW$6,SaisieMatin,Paramètres!$A$2,SaisieJour,"")+
COUNTIFS(SaisiePers,$A23,SaisieDebut,"&lt;"&amp;EW$6,SaisieFin,"&gt;="&amp;EW$6,SaisieMatin,Paramètres!$A$2,SaisieJour,TEXT(EW$6,"jjjj"))=0)=$AS$1)*0.5)</f>
        <v/>
      </c>
      <c r="EX23" s="6" t="str">
        <f>IF(OR(EW$6=0,COUNTIF(Feries,EW$6)&gt;0,ISNONTEXT($A23)),"",
((COUNTIFS(SaisiePers,$A23,SaisieDebut,"&lt;="&amp;EW$6,SaisieFin,"&gt;"&amp;EW$6,SaisieJour,"")+
COUNTIFS(SaisiePers,$A23,SaisieDebut,"&lt;="&amp;EW$6,SaisieFin,EW$6,SaisieSoir,Paramètres!$B$3,SaisieJour,"")+
COUNTIFS(SaisiePers,$A23,SaisieDebut,"&lt;="&amp;EW$6,SaisieFin,"&gt;"&amp;EW$6,SaisieSoir,Paramètres!$B$3,SaisieJour,TEXT(EW$6,"jjjj"))=0)=$AS$1)*0.5)</f>
        <v/>
      </c>
      <c r="EY23" s="6" t="str">
        <f>IF(OR(EY$6=0,COUNTIF(Feries,EY$6)&gt;0,ISNONTEXT($A23)),"",
((COUNTIFS(SaisiePers,$A23,SaisieDebut,"&lt;"&amp;EY$6,SaisieFin,"&gt;="&amp;EY$6,SaisieJour,"")+
COUNTIFS(SaisiePers,$A23,SaisieDebut,EY$6,SaisieFin,"&gt;="&amp;EY$6,SaisieMatin,Paramètres!$A$2,SaisieJour,"")+
COUNTIFS(SaisiePers,$A23,SaisieDebut,"&lt;"&amp;EY$6,SaisieFin,"&gt;="&amp;EY$6,SaisieMatin,Paramètres!$A$2,SaisieJour,TEXT(EY$6,"jjjj"))=0)=$AS$1)*0.5)</f>
        <v/>
      </c>
      <c r="EZ23" s="6" t="str">
        <f>IF(OR(EY$6=0,COUNTIF(Feries,EY$6)&gt;0,ISNONTEXT($A23)),"",
((COUNTIFS(SaisiePers,$A23,SaisieDebut,"&lt;="&amp;EY$6,SaisieFin,"&gt;"&amp;EY$6,SaisieJour,"")+
COUNTIFS(SaisiePers,$A23,SaisieDebut,"&lt;="&amp;EY$6,SaisieFin,EY$6,SaisieSoir,Paramètres!$B$3,SaisieJour,"")+
COUNTIFS(SaisiePers,$A23,SaisieDebut,"&lt;="&amp;EY$6,SaisieFin,"&gt;"&amp;EY$6,SaisieSoir,Paramètres!$B$3,SaisieJour,TEXT(EY$6,"jjjj"))=0)=$AS$1)*0.5)</f>
        <v/>
      </c>
      <c r="FA23" s="6" t="str">
        <f>IF(OR(FA$6=0,COUNTIF(Feries,FA$6)&gt;0,ISNONTEXT($A23)),"",
((COUNTIFS(SaisiePers,$A23,SaisieDebut,"&lt;"&amp;FA$6,SaisieFin,"&gt;="&amp;FA$6,SaisieJour,"")+
COUNTIFS(SaisiePers,$A23,SaisieDebut,FA$6,SaisieFin,"&gt;="&amp;FA$6,SaisieMatin,Paramètres!$A$2,SaisieJour,"")+
COUNTIFS(SaisiePers,$A23,SaisieDebut,"&lt;"&amp;FA$6,SaisieFin,"&gt;="&amp;FA$6,SaisieMatin,Paramètres!$A$2,SaisieJour,TEXT(FA$6,"jjjj"))=0)=$AS$1)*0.5)</f>
        <v/>
      </c>
      <c r="FB23" s="6" t="str">
        <f>IF(OR(FA$6=0,COUNTIF(Feries,FA$6)&gt;0,ISNONTEXT($A23)),"",
((COUNTIFS(SaisiePers,$A23,SaisieDebut,"&lt;="&amp;FA$6,SaisieFin,"&gt;"&amp;FA$6,SaisieJour,"")+
COUNTIFS(SaisiePers,$A23,SaisieDebut,"&lt;="&amp;FA$6,SaisieFin,FA$6,SaisieSoir,Paramètres!$B$3,SaisieJour,"")+
COUNTIFS(SaisiePers,$A23,SaisieDebut,"&lt;="&amp;FA$6,SaisieFin,"&gt;"&amp;FA$6,SaisieSoir,Paramètres!$B$3,SaisieJour,TEXT(FA$6,"jjjj"))=0)=$AS$1)*0.5)</f>
        <v/>
      </c>
      <c r="FC23" s="6" t="str">
        <f>IF(OR(FC$6=0,COUNTIF(Feries,FC$6)&gt;0,ISNONTEXT($A23)),"",
((COUNTIFS(SaisiePers,$A23,SaisieDebut,"&lt;"&amp;FC$6,SaisieFin,"&gt;="&amp;FC$6,SaisieJour,"")+
COUNTIFS(SaisiePers,$A23,SaisieDebut,FC$6,SaisieFin,"&gt;="&amp;FC$6,SaisieMatin,Paramètres!$A$2,SaisieJour,"")+
COUNTIFS(SaisiePers,$A23,SaisieDebut,"&lt;"&amp;FC$6,SaisieFin,"&gt;="&amp;FC$6,SaisieMatin,Paramètres!$A$2,SaisieJour,TEXT(FC$6,"jjjj"))=0)=$AS$1)*0.5)</f>
        <v/>
      </c>
      <c r="FD23" s="6" t="str">
        <f>IF(OR(FC$6=0,COUNTIF(Feries,FC$6)&gt;0,ISNONTEXT($A23)),"",
((COUNTIFS(SaisiePers,$A23,SaisieDebut,"&lt;="&amp;FC$6,SaisieFin,"&gt;"&amp;FC$6,SaisieJour,"")+
COUNTIFS(SaisiePers,$A23,SaisieDebut,"&lt;="&amp;FC$6,SaisieFin,FC$6,SaisieSoir,Paramètres!$B$3,SaisieJour,"")+
COUNTIFS(SaisiePers,$A23,SaisieDebut,"&lt;="&amp;FC$6,SaisieFin,"&gt;"&amp;FC$6,SaisieSoir,Paramètres!$B$3,SaisieJour,TEXT(FC$6,"jjjj"))=0)=$AS$1)*0.5)</f>
        <v/>
      </c>
      <c r="FE23" s="6" t="str">
        <f>IF(OR(FE$6=0,COUNTIF(Feries,FE$6)&gt;0,ISNONTEXT($A23)),"",
((COUNTIFS(SaisiePers,$A23,SaisieDebut,"&lt;"&amp;FE$6,SaisieFin,"&gt;="&amp;FE$6,SaisieJour,"")+
COUNTIFS(SaisiePers,$A23,SaisieDebut,FE$6,SaisieFin,"&gt;="&amp;FE$6,SaisieMatin,Paramètres!$A$2,SaisieJour,"")+
COUNTIFS(SaisiePers,$A23,SaisieDebut,"&lt;"&amp;FE$6,SaisieFin,"&gt;="&amp;FE$6,SaisieMatin,Paramètres!$A$2,SaisieJour,TEXT(FE$6,"jjjj"))=0)=$AS$1)*0.5)</f>
        <v/>
      </c>
      <c r="FF23" s="6" t="str">
        <f>IF(OR(FE$6=0,COUNTIF(Feries,FE$6)&gt;0,ISNONTEXT($A23)),"",
((COUNTIFS(SaisiePers,$A23,SaisieDebut,"&lt;="&amp;FE$6,SaisieFin,"&gt;"&amp;FE$6,SaisieJour,"")+
COUNTIFS(SaisiePers,$A23,SaisieDebut,"&lt;="&amp;FE$6,SaisieFin,FE$6,SaisieSoir,Paramètres!$B$3,SaisieJour,"")+
COUNTIFS(SaisiePers,$A23,SaisieDebut,"&lt;="&amp;FE$6,SaisieFin,"&gt;"&amp;FE$6,SaisieSoir,Paramètres!$B$3,SaisieJour,TEXT(FE$6,"jjjj"))=0)=$AS$1)*0.5)</f>
        <v/>
      </c>
      <c r="FG23" s="6" t="str">
        <f>IF(OR(FG$6=0,COUNTIF(Feries,FG$6)&gt;0,ISNONTEXT($A23)),"",
((COUNTIFS(SaisiePers,$A23,SaisieDebut,"&lt;"&amp;FG$6,SaisieFin,"&gt;="&amp;FG$6,SaisieJour,"")+
COUNTIFS(SaisiePers,$A23,SaisieDebut,FG$6,SaisieFin,"&gt;="&amp;FG$6,SaisieMatin,Paramètres!$A$2,SaisieJour,"")+
COUNTIFS(SaisiePers,$A23,SaisieDebut,"&lt;"&amp;FG$6,SaisieFin,"&gt;="&amp;FG$6,SaisieMatin,Paramètres!$A$2,SaisieJour,TEXT(FG$6,"jjjj"))=0)=$AS$1)*0.5)</f>
        <v/>
      </c>
      <c r="FH23" s="6" t="str">
        <f>IF(OR(FG$6=0,COUNTIF(Feries,FG$6)&gt;0,ISNONTEXT($A23)),"",
((COUNTIFS(SaisiePers,$A23,SaisieDebut,"&lt;="&amp;FG$6,SaisieFin,"&gt;"&amp;FG$6,SaisieJour,"")+
COUNTIFS(SaisiePers,$A23,SaisieDebut,"&lt;="&amp;FG$6,SaisieFin,FG$6,SaisieSoir,Paramètres!$B$3,SaisieJour,"")+
COUNTIFS(SaisiePers,$A23,SaisieDebut,"&lt;="&amp;FG$6,SaisieFin,"&gt;"&amp;FG$6,SaisieSoir,Paramètres!$B$3,SaisieJour,TEXT(FG$6,"jjjj"))=0)=$AS$1)*0.5)</f>
        <v/>
      </c>
      <c r="FI23" s="6" t="str">
        <f>IF(OR(FI$6=0,COUNTIF(Feries,FI$6)&gt;0,ISNONTEXT($A23)),"",
((COUNTIFS(SaisiePers,$A23,SaisieDebut,"&lt;"&amp;FI$6,SaisieFin,"&gt;="&amp;FI$6,SaisieJour,"")+
COUNTIFS(SaisiePers,$A23,SaisieDebut,FI$6,SaisieFin,"&gt;="&amp;FI$6,SaisieMatin,Paramètres!$A$2,SaisieJour,"")+
COUNTIFS(SaisiePers,$A23,SaisieDebut,"&lt;"&amp;FI$6,SaisieFin,"&gt;="&amp;FI$6,SaisieMatin,Paramètres!$A$2,SaisieJour,TEXT(FI$6,"jjjj"))=0)=$AS$1)*0.5)</f>
        <v/>
      </c>
      <c r="FJ23" s="6" t="str">
        <f>IF(OR(FI$6=0,COUNTIF(Feries,FI$6)&gt;0,ISNONTEXT($A23)),"",
((COUNTIFS(SaisiePers,$A23,SaisieDebut,"&lt;="&amp;FI$6,SaisieFin,"&gt;"&amp;FI$6,SaisieJour,"")+
COUNTIFS(SaisiePers,$A23,SaisieDebut,"&lt;="&amp;FI$6,SaisieFin,FI$6,SaisieSoir,Paramètres!$B$3,SaisieJour,"")+
COUNTIFS(SaisiePers,$A23,SaisieDebut,"&lt;="&amp;FI$6,SaisieFin,"&gt;"&amp;FI$6,SaisieSoir,Paramètres!$B$3,SaisieJour,TEXT(FI$6,"jjjj"))=0)=$AS$1)*0.5)</f>
        <v/>
      </c>
      <c r="FK23" s="6" t="str">
        <f>IF(OR(FK$6=0,COUNTIF(Feries,FK$6)&gt;0,ISNONTEXT($A23)),"",
((COUNTIFS(SaisiePers,$A23,SaisieDebut,"&lt;"&amp;FK$6,SaisieFin,"&gt;="&amp;FK$6,SaisieJour,"")+
COUNTIFS(SaisiePers,$A23,SaisieDebut,FK$6,SaisieFin,"&gt;="&amp;FK$6,SaisieMatin,Paramètres!$A$2,SaisieJour,"")+
COUNTIFS(SaisiePers,$A23,SaisieDebut,"&lt;"&amp;FK$6,SaisieFin,"&gt;="&amp;FK$6,SaisieMatin,Paramètres!$A$2,SaisieJour,TEXT(FK$6,"jjjj"))=0)=$AS$1)*0.5)</f>
        <v/>
      </c>
      <c r="FL23" s="6" t="str">
        <f>IF(OR(FK$6=0,COUNTIF(Feries,FK$6)&gt;0,ISNONTEXT($A23)),"",
((COUNTIFS(SaisiePers,$A23,SaisieDebut,"&lt;="&amp;FK$6,SaisieFin,"&gt;"&amp;FK$6,SaisieJour,"")+
COUNTIFS(SaisiePers,$A23,SaisieDebut,"&lt;="&amp;FK$6,SaisieFin,FK$6,SaisieSoir,Paramètres!$B$3,SaisieJour,"")+
COUNTIFS(SaisiePers,$A23,SaisieDebut,"&lt;="&amp;FK$6,SaisieFin,"&gt;"&amp;FK$6,SaisieSoir,Paramètres!$B$3,SaisieJour,TEXT(FK$6,"jjjj"))=0)=$AS$1)*0.5)</f>
        <v/>
      </c>
      <c r="FM23" s="6" t="str">
        <f>IF(OR(FM$6=0,COUNTIF(Feries,FM$6)&gt;0,ISNONTEXT($A23)),"",
((COUNTIFS(SaisiePers,$A23,SaisieDebut,"&lt;"&amp;FM$6,SaisieFin,"&gt;="&amp;FM$6,SaisieJour,"")+
COUNTIFS(SaisiePers,$A23,SaisieDebut,FM$6,SaisieFin,"&gt;="&amp;FM$6,SaisieMatin,Paramètres!$A$2,SaisieJour,"")+
COUNTIFS(SaisiePers,$A23,SaisieDebut,"&lt;"&amp;FM$6,SaisieFin,"&gt;="&amp;FM$6,SaisieMatin,Paramètres!$A$2,SaisieJour,TEXT(FM$6,"jjjj"))=0)=$AS$1)*0.5)</f>
        <v/>
      </c>
      <c r="FN23" s="6" t="str">
        <f>IF(OR(FM$6=0,COUNTIF(Feries,FM$6)&gt;0,ISNONTEXT($A23)),"",
((COUNTIFS(SaisiePers,$A23,SaisieDebut,"&lt;="&amp;FM$6,SaisieFin,"&gt;"&amp;FM$6,SaisieJour,"")+
COUNTIFS(SaisiePers,$A23,SaisieDebut,"&lt;="&amp;FM$6,SaisieFin,FM$6,SaisieSoir,Paramètres!$B$3,SaisieJour,"")+
COUNTIFS(SaisiePers,$A23,SaisieDebut,"&lt;="&amp;FM$6,SaisieFin,"&gt;"&amp;FM$6,SaisieSoir,Paramètres!$B$3,SaisieJour,TEXT(FM$6,"jjjj"))=0)=$AS$1)*0.5)</f>
        <v/>
      </c>
      <c r="FO23" s="6" t="str">
        <f>IF(OR(FO$6=0,COUNTIF(Feries,FO$6)&gt;0,ISNONTEXT($A23)),"",
((COUNTIFS(SaisiePers,$A23,SaisieDebut,"&lt;"&amp;FO$6,SaisieFin,"&gt;="&amp;FO$6,SaisieJour,"")+
COUNTIFS(SaisiePers,$A23,SaisieDebut,FO$6,SaisieFin,"&gt;="&amp;FO$6,SaisieMatin,Paramètres!$A$2,SaisieJour,"")+
COUNTIFS(SaisiePers,$A23,SaisieDebut,"&lt;"&amp;FO$6,SaisieFin,"&gt;="&amp;FO$6,SaisieMatin,Paramètres!$A$2,SaisieJour,TEXT(FO$6,"jjjj"))=0)=$AS$1)*0.5)</f>
        <v/>
      </c>
      <c r="FP23" s="6" t="str">
        <f>IF(OR(FO$6=0,COUNTIF(Feries,FO$6)&gt;0,ISNONTEXT($A23)),"",
((COUNTIFS(SaisiePers,$A23,SaisieDebut,"&lt;="&amp;FO$6,SaisieFin,"&gt;"&amp;FO$6,SaisieJour,"")+
COUNTIFS(SaisiePers,$A23,SaisieDebut,"&lt;="&amp;FO$6,SaisieFin,FO$6,SaisieSoir,Paramètres!$B$3,SaisieJour,"")+
COUNTIFS(SaisiePers,$A23,SaisieDebut,"&lt;="&amp;FO$6,SaisieFin,"&gt;"&amp;FO$6,SaisieSoir,Paramètres!$B$3,SaisieJour,TEXT(FO$6,"jjjj"))=0)=$AS$1)*0.5)</f>
        <v/>
      </c>
      <c r="FQ23" s="6" t="str">
        <f>IF(OR(FQ$6=0,COUNTIF(Feries,FQ$6)&gt;0,ISNONTEXT($A23)),"",
((COUNTIFS(SaisiePers,$A23,SaisieDebut,"&lt;"&amp;FQ$6,SaisieFin,"&gt;="&amp;FQ$6,SaisieJour,"")+
COUNTIFS(SaisiePers,$A23,SaisieDebut,FQ$6,SaisieFin,"&gt;="&amp;FQ$6,SaisieMatin,Paramètres!$A$2,SaisieJour,"")+
COUNTIFS(SaisiePers,$A23,SaisieDebut,"&lt;"&amp;FQ$6,SaisieFin,"&gt;="&amp;FQ$6,SaisieMatin,Paramètres!$A$2,SaisieJour,TEXT(FQ$6,"jjjj"))=0)=$AS$1)*0.5)</f>
        <v/>
      </c>
      <c r="FR23" s="6" t="str">
        <f>IF(OR(FQ$6=0,COUNTIF(Feries,FQ$6)&gt;0,ISNONTEXT($A23)),"",
((COUNTIFS(SaisiePers,$A23,SaisieDebut,"&lt;="&amp;FQ$6,SaisieFin,"&gt;"&amp;FQ$6,SaisieJour,"")+
COUNTIFS(SaisiePers,$A23,SaisieDebut,"&lt;="&amp;FQ$6,SaisieFin,FQ$6,SaisieSoir,Paramètres!$B$3,SaisieJour,"")+
COUNTIFS(SaisiePers,$A23,SaisieDebut,"&lt;="&amp;FQ$6,SaisieFin,"&gt;"&amp;FQ$6,SaisieSoir,Paramètres!$B$3,SaisieJour,TEXT(FQ$6,"jjjj"))=0)=$AS$1)*0.5)</f>
        <v/>
      </c>
      <c r="FS23" s="6" t="str">
        <f>IF(OR(FS$6=0,COUNTIF(Feries,FS$6)&gt;0,ISNONTEXT($A23)),"",
((COUNTIFS(SaisiePers,$A23,SaisieDebut,"&lt;"&amp;FS$6,SaisieFin,"&gt;="&amp;FS$6,SaisieJour,"")+
COUNTIFS(SaisiePers,$A23,SaisieDebut,FS$6,SaisieFin,"&gt;="&amp;FS$6,SaisieMatin,Paramètres!$A$2,SaisieJour,"")+
COUNTIFS(SaisiePers,$A23,SaisieDebut,"&lt;"&amp;FS$6,SaisieFin,"&gt;="&amp;FS$6,SaisieMatin,Paramètres!$A$2,SaisieJour,TEXT(FS$6,"jjjj"))=0)=$AS$1)*0.5)</f>
        <v/>
      </c>
      <c r="FT23" s="6" t="str">
        <f>IF(OR(FS$6=0,COUNTIF(Feries,FS$6)&gt;0,ISNONTEXT($A23)),"",
((COUNTIFS(SaisiePers,$A23,SaisieDebut,"&lt;="&amp;FS$6,SaisieFin,"&gt;"&amp;FS$6,SaisieJour,"")+
COUNTIFS(SaisiePers,$A23,SaisieDebut,"&lt;="&amp;FS$6,SaisieFin,FS$6,SaisieSoir,Paramètres!$B$3,SaisieJour,"")+
COUNTIFS(SaisiePers,$A23,SaisieDebut,"&lt;="&amp;FS$6,SaisieFin,"&gt;"&amp;FS$6,SaisieSoir,Paramètres!$B$3,SaisieJour,TEXT(FS$6,"jjjj"))=0)=$AS$1)*0.5)</f>
        <v/>
      </c>
      <c r="FU23" s="6" t="str">
        <f>IF(OR(FU$6=0,COUNTIF(Feries,FU$6)&gt;0,ISNONTEXT($A23)),"",
((COUNTIFS(SaisiePers,$A23,SaisieDebut,"&lt;"&amp;FU$6,SaisieFin,"&gt;="&amp;FU$6,SaisieJour,"")+
COUNTIFS(SaisiePers,$A23,SaisieDebut,FU$6,SaisieFin,"&gt;="&amp;FU$6,SaisieMatin,Paramètres!$A$2,SaisieJour,"")+
COUNTIFS(SaisiePers,$A23,SaisieDebut,"&lt;"&amp;FU$6,SaisieFin,"&gt;="&amp;FU$6,SaisieMatin,Paramètres!$A$2,SaisieJour,TEXT(FU$6,"jjjj"))=0)=$AS$1)*0.5)</f>
        <v/>
      </c>
      <c r="FV23" s="6" t="str">
        <f>IF(OR(FU$6=0,COUNTIF(Feries,FU$6)&gt;0,ISNONTEXT($A23)),"",
((COUNTIFS(SaisiePers,$A23,SaisieDebut,"&lt;="&amp;FU$6,SaisieFin,"&gt;"&amp;FU$6,SaisieJour,"")+
COUNTIFS(SaisiePers,$A23,SaisieDebut,"&lt;="&amp;FU$6,SaisieFin,FU$6,SaisieSoir,Paramètres!$B$3,SaisieJour,"")+
COUNTIFS(SaisiePers,$A23,SaisieDebut,"&lt;="&amp;FU$6,SaisieFin,"&gt;"&amp;FU$6,SaisieSoir,Paramètres!$B$3,SaisieJour,TEXT(FU$6,"jjjj"))=0)=$AS$1)*0.5)</f>
        <v/>
      </c>
      <c r="FW23" s="6" t="str">
        <f>IF(OR(FW$6=0,COUNTIF(Feries,FW$6)&gt;0,ISNONTEXT($A23)),"",
((COUNTIFS(SaisiePers,$A23,SaisieDebut,"&lt;"&amp;FW$6,SaisieFin,"&gt;="&amp;FW$6,SaisieJour,"")+
COUNTIFS(SaisiePers,$A23,SaisieDebut,FW$6,SaisieFin,"&gt;="&amp;FW$6,SaisieMatin,Paramètres!$A$2,SaisieJour,"")+
COUNTIFS(SaisiePers,$A23,SaisieDebut,"&lt;"&amp;FW$6,SaisieFin,"&gt;="&amp;FW$6,SaisieMatin,Paramètres!$A$2,SaisieJour,TEXT(FW$6,"jjjj"))=0)=$AS$1)*0.5)</f>
        <v/>
      </c>
      <c r="FX23" s="6" t="str">
        <f>IF(OR(FW$6=0,COUNTIF(Feries,FW$6)&gt;0,ISNONTEXT($A23)),"",
((COUNTIFS(SaisiePers,$A23,SaisieDebut,"&lt;="&amp;FW$6,SaisieFin,"&gt;"&amp;FW$6,SaisieJour,"")+
COUNTIFS(SaisiePers,$A23,SaisieDebut,"&lt;="&amp;FW$6,SaisieFin,FW$6,SaisieSoir,Paramètres!$B$3,SaisieJour,"")+
COUNTIFS(SaisiePers,$A23,SaisieDebut,"&lt;="&amp;FW$6,SaisieFin,"&gt;"&amp;FW$6,SaisieSoir,Paramètres!$B$3,SaisieJour,TEXT(FW$6,"jjjj"))=0)=$AS$1)*0.5)</f>
        <v/>
      </c>
      <c r="FY23" s="6" t="str">
        <f>IF(OR(FY$6=0,COUNTIF(Feries,FY$6)&gt;0,ISNONTEXT($A23)),"",
((COUNTIFS(SaisiePers,$A23,SaisieDebut,"&lt;"&amp;FY$6,SaisieFin,"&gt;="&amp;FY$6,SaisieJour,"")+
COUNTIFS(SaisiePers,$A23,SaisieDebut,FY$6,SaisieFin,"&gt;="&amp;FY$6,SaisieMatin,Paramètres!$A$2,SaisieJour,"")+
COUNTIFS(SaisiePers,$A23,SaisieDebut,"&lt;"&amp;FY$6,SaisieFin,"&gt;="&amp;FY$6,SaisieMatin,Paramètres!$A$2,SaisieJour,TEXT(FY$6,"jjjj"))=0)=$AS$1)*0.5)</f>
        <v/>
      </c>
      <c r="FZ23" s="6" t="str">
        <f>IF(OR(FY$6=0,COUNTIF(Feries,FY$6)&gt;0,ISNONTEXT($A23)),"",
((COUNTIFS(SaisiePers,$A23,SaisieDebut,"&lt;="&amp;FY$6,SaisieFin,"&gt;"&amp;FY$6,SaisieJour,"")+
COUNTIFS(SaisiePers,$A23,SaisieDebut,"&lt;="&amp;FY$6,SaisieFin,FY$6,SaisieSoir,Paramètres!$B$3,SaisieJour,"")+
COUNTIFS(SaisiePers,$A23,SaisieDebut,"&lt;="&amp;FY$6,SaisieFin,"&gt;"&amp;FY$6,SaisieSoir,Paramètres!$B$3,SaisieJour,TEXT(FY$6,"jjjj"))=0)=$AS$1)*0.5)</f>
        <v/>
      </c>
      <c r="GA23" s="6" t="str">
        <f>IF(OR(GA$6=0,COUNTIF(Feries,GA$6)&gt;0,ISNONTEXT($A23)),"",
((COUNTIFS(SaisiePers,$A23,SaisieDebut,"&lt;"&amp;GA$6,SaisieFin,"&gt;="&amp;GA$6,SaisieJour,"")+
COUNTIFS(SaisiePers,$A23,SaisieDebut,GA$6,SaisieFin,"&gt;="&amp;GA$6,SaisieMatin,Paramètres!$A$2,SaisieJour,"")+
COUNTIFS(SaisiePers,$A23,SaisieDebut,"&lt;"&amp;GA$6,SaisieFin,"&gt;="&amp;GA$6,SaisieMatin,Paramètres!$A$2,SaisieJour,TEXT(GA$6,"jjjj"))=0)=$AS$1)*0.5)</f>
        <v/>
      </c>
      <c r="GB23" s="6" t="str">
        <f>IF(OR(GA$6=0,COUNTIF(Feries,GA$6)&gt;0,ISNONTEXT($A23)),"",
((COUNTIFS(SaisiePers,$A23,SaisieDebut,"&lt;="&amp;GA$6,SaisieFin,"&gt;"&amp;GA$6,SaisieJour,"")+
COUNTIFS(SaisiePers,$A23,SaisieDebut,"&lt;="&amp;GA$6,SaisieFin,GA$6,SaisieSoir,Paramètres!$B$3,SaisieJour,"")+
COUNTIFS(SaisiePers,$A23,SaisieDebut,"&lt;="&amp;GA$6,SaisieFin,"&gt;"&amp;GA$6,SaisieSoir,Paramètres!$B$3,SaisieJour,TEXT(GA$6,"jjjj"))=0)=$AS$1)*0.5)</f>
        <v/>
      </c>
      <c r="GC23" s="6" t="str">
        <f>IF(OR(GC$6=0,COUNTIF(Feries,GC$6)&gt;0,ISNONTEXT($A23)),"",
((COUNTIFS(SaisiePers,$A23,SaisieDebut,"&lt;"&amp;GC$6,SaisieFin,"&gt;="&amp;GC$6,SaisieJour,"")+
COUNTIFS(SaisiePers,$A23,SaisieDebut,GC$6,SaisieFin,"&gt;="&amp;GC$6,SaisieMatin,Paramètres!$A$2,SaisieJour,"")+
COUNTIFS(SaisiePers,$A23,SaisieDebut,"&lt;"&amp;GC$6,SaisieFin,"&gt;="&amp;GC$6,SaisieMatin,Paramètres!$A$2,SaisieJour,TEXT(GC$6,"jjjj"))=0)=$AS$1)*0.5)</f>
        <v/>
      </c>
      <c r="GD23" s="6" t="str">
        <f>IF(OR(GC$6=0,COUNTIF(Feries,GC$6)&gt;0,ISNONTEXT($A23)),"",
((COUNTIFS(SaisiePers,$A23,SaisieDebut,"&lt;="&amp;GC$6,SaisieFin,"&gt;"&amp;GC$6,SaisieJour,"")+
COUNTIFS(SaisiePers,$A23,SaisieDebut,"&lt;="&amp;GC$6,SaisieFin,GC$6,SaisieSoir,Paramètres!$B$3,SaisieJour,"")+
COUNTIFS(SaisiePers,$A23,SaisieDebut,"&lt;="&amp;GC$6,SaisieFin,"&gt;"&amp;GC$6,SaisieSoir,Paramètres!$B$3,SaisieJour,TEXT(GC$6,"jjjj"))=0)=$AS$1)*0.5)</f>
        <v/>
      </c>
      <c r="GE23" s="6" t="str">
        <f>IF(OR(GE$6=0,COUNTIF(Feries,GE$6)&gt;0,ISNONTEXT($A23)),"",
((COUNTIFS(SaisiePers,$A23,SaisieDebut,"&lt;"&amp;GE$6,SaisieFin,"&gt;="&amp;GE$6,SaisieJour,"")+
COUNTIFS(SaisiePers,$A23,SaisieDebut,GE$6,SaisieFin,"&gt;="&amp;GE$6,SaisieMatin,Paramètres!$A$2,SaisieJour,"")+
COUNTIFS(SaisiePers,$A23,SaisieDebut,"&lt;"&amp;GE$6,SaisieFin,"&gt;="&amp;GE$6,SaisieMatin,Paramètres!$A$2,SaisieJour,TEXT(GE$6,"jjjj"))=0)=$AS$1)*0.5)</f>
        <v/>
      </c>
      <c r="GF23" s="6" t="str">
        <f>IF(OR(GE$6=0,COUNTIF(Feries,GE$6)&gt;0,ISNONTEXT($A23)),"",
((COUNTIFS(SaisiePers,$A23,SaisieDebut,"&lt;="&amp;GE$6,SaisieFin,"&gt;"&amp;GE$6,SaisieJour,"")+
COUNTIFS(SaisiePers,$A23,SaisieDebut,"&lt;="&amp;GE$6,SaisieFin,GE$6,SaisieSoir,Paramètres!$B$3,SaisieJour,"")+
COUNTIFS(SaisiePers,$A23,SaisieDebut,"&lt;="&amp;GE$6,SaisieFin,"&gt;"&amp;GE$6,SaisieSoir,Paramètres!$B$3,SaisieJour,TEXT(GE$6,"jjjj"))=0)=$AS$1)*0.5)</f>
        <v/>
      </c>
      <c r="GG23" s="6" t="str">
        <f>IF(OR(GG$6=0,COUNTIF(Feries,GG$6)&gt;0,ISNONTEXT($A23)),"",
((COUNTIFS(SaisiePers,$A23,SaisieDebut,"&lt;"&amp;GG$6,SaisieFin,"&gt;="&amp;GG$6,SaisieJour,"")+
COUNTIFS(SaisiePers,$A23,SaisieDebut,GG$6,SaisieFin,"&gt;="&amp;GG$6,SaisieMatin,Paramètres!$A$2,SaisieJour,"")+
COUNTIFS(SaisiePers,$A23,SaisieDebut,"&lt;"&amp;GG$6,SaisieFin,"&gt;="&amp;GG$6,SaisieMatin,Paramètres!$A$2,SaisieJour,TEXT(GG$6,"jjjj"))=0)=$AS$1)*0.5)</f>
        <v/>
      </c>
      <c r="GH23" s="6" t="str">
        <f>IF(OR(GG$6=0,COUNTIF(Feries,GG$6)&gt;0,ISNONTEXT($A23)),"",
((COUNTIFS(SaisiePers,$A23,SaisieDebut,"&lt;="&amp;GG$6,SaisieFin,"&gt;"&amp;GG$6,SaisieJour,"")+
COUNTIFS(SaisiePers,$A23,SaisieDebut,"&lt;="&amp;GG$6,SaisieFin,GG$6,SaisieSoir,Paramètres!$B$3,SaisieJour,"")+
COUNTIFS(SaisiePers,$A23,SaisieDebut,"&lt;="&amp;GG$6,SaisieFin,"&gt;"&amp;GG$6,SaisieSoir,Paramètres!$B$3,SaisieJour,TEXT(GG$6,"jjjj"))=0)=$AS$1)*0.5)</f>
        <v/>
      </c>
      <c r="GI23" s="6" t="str">
        <f>IF(OR(GI$6=0,COUNTIF(Feries,GI$6)&gt;0,ISNONTEXT($A23)),"",
((COUNTIFS(SaisiePers,$A23,SaisieDebut,"&lt;"&amp;GI$6,SaisieFin,"&gt;="&amp;GI$6,SaisieJour,"")+
COUNTIFS(SaisiePers,$A23,SaisieDebut,GI$6,SaisieFin,"&gt;="&amp;GI$6,SaisieMatin,Paramètres!$A$2,SaisieJour,"")+
COUNTIFS(SaisiePers,$A23,SaisieDebut,"&lt;"&amp;GI$6,SaisieFin,"&gt;="&amp;GI$6,SaisieMatin,Paramètres!$A$2,SaisieJour,TEXT(GI$6,"jjjj"))=0)=$AS$1)*0.5)</f>
        <v/>
      </c>
      <c r="GJ23" s="6" t="str">
        <f>IF(OR(GI$6=0,COUNTIF(Feries,GI$6)&gt;0,ISNONTEXT($A23)),"",
((COUNTIFS(SaisiePers,$A23,SaisieDebut,"&lt;="&amp;GI$6,SaisieFin,"&gt;"&amp;GI$6,SaisieJour,"")+
COUNTIFS(SaisiePers,$A23,SaisieDebut,"&lt;="&amp;GI$6,SaisieFin,GI$6,SaisieSoir,Paramètres!$B$3,SaisieJour,"")+
COUNTIFS(SaisiePers,$A23,SaisieDebut,"&lt;="&amp;GI$6,SaisieFin,"&gt;"&amp;GI$6,SaisieSoir,Paramètres!$B$3,SaisieJour,TEXT(GI$6,"jjjj"))=0)=$AS$1)*0.5)</f>
        <v/>
      </c>
      <c r="GK23" s="6" t="str">
        <f>IF(OR(GK$6=0,COUNTIF(Feries,GK$6)&gt;0,ISNONTEXT($A23)),"",
((COUNTIFS(SaisiePers,$A23,SaisieDebut,"&lt;"&amp;GK$6,SaisieFin,"&gt;="&amp;GK$6,SaisieJour,"")+
COUNTIFS(SaisiePers,$A23,SaisieDebut,GK$6,SaisieFin,"&gt;="&amp;GK$6,SaisieMatin,Paramètres!$A$2,SaisieJour,"")+
COUNTIFS(SaisiePers,$A23,SaisieDebut,"&lt;"&amp;GK$6,SaisieFin,"&gt;="&amp;GK$6,SaisieMatin,Paramètres!$A$2,SaisieJour,TEXT(GK$6,"jjjj"))=0)=$AS$1)*0.5)</f>
        <v/>
      </c>
      <c r="GL23" s="6" t="str">
        <f>IF(OR(GK$6=0,COUNTIF(Feries,GK$6)&gt;0,ISNONTEXT($A23)),"",
((COUNTIFS(SaisiePers,$A23,SaisieDebut,"&lt;="&amp;GK$6,SaisieFin,"&gt;"&amp;GK$6,SaisieJour,"")+
COUNTIFS(SaisiePers,$A23,SaisieDebut,"&lt;="&amp;GK$6,SaisieFin,GK$6,SaisieSoir,Paramètres!$B$3,SaisieJour,"")+
COUNTIFS(SaisiePers,$A23,SaisieDebut,"&lt;="&amp;GK$6,SaisieFin,"&gt;"&amp;GK$6,SaisieSoir,Paramètres!$B$3,SaisieJour,TEXT(GK$6,"jjjj"))=0)=$AS$1)*0.5)</f>
        <v/>
      </c>
      <c r="GM23" s="6" t="str">
        <f>IF(OR(GM$6=0,COUNTIF(Feries,GM$6)&gt;0,ISNONTEXT($A23)),"",
((COUNTIFS(SaisiePers,$A23,SaisieDebut,"&lt;"&amp;GM$6,SaisieFin,"&gt;="&amp;GM$6,SaisieJour,"")+
COUNTIFS(SaisiePers,$A23,SaisieDebut,GM$6,SaisieFin,"&gt;="&amp;GM$6,SaisieMatin,Paramètres!$A$2,SaisieJour,"")+
COUNTIFS(SaisiePers,$A23,SaisieDebut,"&lt;"&amp;GM$6,SaisieFin,"&gt;="&amp;GM$6,SaisieMatin,Paramètres!$A$2,SaisieJour,TEXT(GM$6,"jjjj"))=0)=$AS$1)*0.5)</f>
        <v/>
      </c>
      <c r="GN23" s="6" t="str">
        <f>IF(OR(GM$6=0,COUNTIF(Feries,GM$6)&gt;0,ISNONTEXT($A23)),"",
((COUNTIFS(SaisiePers,$A23,SaisieDebut,"&lt;="&amp;GM$6,SaisieFin,"&gt;"&amp;GM$6,SaisieJour,"")+
COUNTIFS(SaisiePers,$A23,SaisieDebut,"&lt;="&amp;GM$6,SaisieFin,GM$6,SaisieSoir,Paramètres!$B$3,SaisieJour,"")+
COUNTIFS(SaisiePers,$A23,SaisieDebut,"&lt;="&amp;GM$6,SaisieFin,"&gt;"&amp;GM$6,SaisieSoir,Paramètres!$B$3,SaisieJour,TEXT(GM$6,"jjjj"))=0)=$AS$1)*0.5)</f>
        <v/>
      </c>
      <c r="GO23" s="6" t="str">
        <f>IF(OR(GO$6=0,COUNTIF(Feries,GO$6)&gt;0,ISNONTEXT($A23)),"",
((COUNTIFS(SaisiePers,$A23,SaisieDebut,"&lt;"&amp;GO$6,SaisieFin,"&gt;="&amp;GO$6,SaisieJour,"")+
COUNTIFS(SaisiePers,$A23,SaisieDebut,GO$6,SaisieFin,"&gt;="&amp;GO$6,SaisieMatin,Paramètres!$A$2,SaisieJour,"")+
COUNTIFS(SaisiePers,$A23,SaisieDebut,"&lt;"&amp;GO$6,SaisieFin,"&gt;="&amp;GO$6,SaisieMatin,Paramètres!$A$2,SaisieJour,TEXT(GO$6,"jjjj"))=0)=$AS$1)*0.5)</f>
        <v/>
      </c>
      <c r="GP23" s="6" t="str">
        <f>IF(OR(GO$6=0,COUNTIF(Feries,GO$6)&gt;0,ISNONTEXT($A23)),"",
((COUNTIFS(SaisiePers,$A23,SaisieDebut,"&lt;="&amp;GO$6,SaisieFin,"&gt;"&amp;GO$6,SaisieJour,"")+
COUNTIFS(SaisiePers,$A23,SaisieDebut,"&lt;="&amp;GO$6,SaisieFin,GO$6,SaisieSoir,Paramètres!$B$3,SaisieJour,"")+
COUNTIFS(SaisiePers,$A23,SaisieDebut,"&lt;="&amp;GO$6,SaisieFin,"&gt;"&amp;GO$6,SaisieSoir,Paramètres!$B$3,SaisieJour,TEXT(GO$6,"jjjj"))=0)=$AS$1)*0.5)</f>
        <v/>
      </c>
      <c r="GQ23" s="6" t="str">
        <f>IF(OR(GQ$6=0,COUNTIF(Feries,GQ$6)&gt;0,ISNONTEXT($A23)),"",
((COUNTIFS(SaisiePers,$A23,SaisieDebut,"&lt;"&amp;GQ$6,SaisieFin,"&gt;="&amp;GQ$6,SaisieJour,"")+
COUNTIFS(SaisiePers,$A23,SaisieDebut,GQ$6,SaisieFin,"&gt;="&amp;GQ$6,SaisieMatin,Paramètres!$A$2,SaisieJour,"")+
COUNTIFS(SaisiePers,$A23,SaisieDebut,"&lt;"&amp;GQ$6,SaisieFin,"&gt;="&amp;GQ$6,SaisieMatin,Paramètres!$A$2,SaisieJour,TEXT(GQ$6,"jjjj"))=0)=$AS$1)*0.5)</f>
        <v/>
      </c>
      <c r="GR23" s="6" t="str">
        <f>IF(OR(GQ$6=0,COUNTIF(Feries,GQ$6)&gt;0,ISNONTEXT($A23)),"",
((COUNTIFS(SaisiePers,$A23,SaisieDebut,"&lt;="&amp;GQ$6,SaisieFin,"&gt;"&amp;GQ$6,SaisieJour,"")+
COUNTIFS(SaisiePers,$A23,SaisieDebut,"&lt;="&amp;GQ$6,SaisieFin,GQ$6,SaisieSoir,Paramètres!$B$3,SaisieJour,"")+
COUNTIFS(SaisiePers,$A23,SaisieDebut,"&lt;="&amp;GQ$6,SaisieFin,"&gt;"&amp;GQ$6,SaisieSoir,Paramètres!$B$3,SaisieJour,TEXT(GQ$6,"jjjj"))=0)=$AS$1)*0.5)</f>
        <v/>
      </c>
      <c r="GS23" s="6" t="str">
        <f>IF(OR(GS$6=0,COUNTIF(Feries,GS$6)&gt;0,ISNONTEXT($A23)),"",
((COUNTIFS(SaisiePers,$A23,SaisieDebut,"&lt;"&amp;GS$6,SaisieFin,"&gt;="&amp;GS$6,SaisieJour,"")+
COUNTIFS(SaisiePers,$A23,SaisieDebut,GS$6,SaisieFin,"&gt;="&amp;GS$6,SaisieMatin,Paramètres!$A$2,SaisieJour,"")+
COUNTIFS(SaisiePers,$A23,SaisieDebut,"&lt;"&amp;GS$6,SaisieFin,"&gt;="&amp;GS$6,SaisieMatin,Paramètres!$A$2,SaisieJour,TEXT(GS$6,"jjjj"))=0)=$AS$1)*0.5)</f>
        <v/>
      </c>
      <c r="GT23" s="6" t="str">
        <f>IF(OR(GS$6=0,COUNTIF(Feries,GS$6)&gt;0,ISNONTEXT($A23)),"",
((COUNTIFS(SaisiePers,$A23,SaisieDebut,"&lt;="&amp;GS$6,SaisieFin,"&gt;"&amp;GS$6,SaisieJour,"")+
COUNTIFS(SaisiePers,$A23,SaisieDebut,"&lt;="&amp;GS$6,SaisieFin,GS$6,SaisieSoir,Paramètres!$B$3,SaisieJour,"")+
COUNTIFS(SaisiePers,$A23,SaisieDebut,"&lt;="&amp;GS$6,SaisieFin,"&gt;"&amp;GS$6,SaisieSoir,Paramètres!$B$3,SaisieJour,TEXT(GS$6,"jjjj"))=0)=$AS$1)*0.5)</f>
        <v/>
      </c>
      <c r="GU23" s="6" t="str">
        <f>IF(OR(GU$6=0,COUNTIF(Feries,GU$6)&gt;0,ISNONTEXT($A23)),"",
((COUNTIFS(SaisiePers,$A23,SaisieDebut,"&lt;"&amp;GU$6,SaisieFin,"&gt;="&amp;GU$6,SaisieJour,"")+
COUNTIFS(SaisiePers,$A23,SaisieDebut,GU$6,SaisieFin,"&gt;="&amp;GU$6,SaisieMatin,Paramètres!$A$2,SaisieJour,"")+
COUNTIFS(SaisiePers,$A23,SaisieDebut,"&lt;"&amp;GU$6,SaisieFin,"&gt;="&amp;GU$6,SaisieMatin,Paramètres!$A$2,SaisieJour,TEXT(GU$6,"jjjj"))=0)=$AS$1)*0.5)</f>
        <v/>
      </c>
      <c r="GV23" s="6" t="str">
        <f>IF(OR(GU$6=0,COUNTIF(Feries,GU$6)&gt;0,ISNONTEXT($A23)),"",
((COUNTIFS(SaisiePers,$A23,SaisieDebut,"&lt;="&amp;GU$6,SaisieFin,"&gt;"&amp;GU$6,SaisieJour,"")+
COUNTIFS(SaisiePers,$A23,SaisieDebut,"&lt;="&amp;GU$6,SaisieFin,GU$6,SaisieSoir,Paramètres!$B$3,SaisieJour,"")+
COUNTIFS(SaisiePers,$A23,SaisieDebut,"&lt;="&amp;GU$6,SaisieFin,"&gt;"&amp;GU$6,SaisieSoir,Paramètres!$B$3,SaisieJour,TEXT(GU$6,"jjjj"))=0)=$AS$1)*0.5)</f>
        <v/>
      </c>
      <c r="GW23" s="6" t="str">
        <f>IF(OR(GW$6=0,COUNTIF(Feries,GW$6)&gt;0,ISNONTEXT($A23)),"",
((COUNTIFS(SaisiePers,$A23,SaisieDebut,"&lt;"&amp;GW$6,SaisieFin,"&gt;="&amp;GW$6,SaisieJour,"")+
COUNTIFS(SaisiePers,$A23,SaisieDebut,GW$6,SaisieFin,"&gt;="&amp;GW$6,SaisieMatin,Paramètres!$A$2,SaisieJour,"")+
COUNTIFS(SaisiePers,$A23,SaisieDebut,"&lt;"&amp;GW$6,SaisieFin,"&gt;="&amp;GW$6,SaisieMatin,Paramètres!$A$2,SaisieJour,TEXT(GW$6,"jjjj"))=0)=$AS$1)*0.5)</f>
        <v/>
      </c>
      <c r="GX23" s="6" t="str">
        <f>IF(OR(GW$6=0,COUNTIF(Feries,GW$6)&gt;0,ISNONTEXT($A23)),"",
((COUNTIFS(SaisiePers,$A23,SaisieDebut,"&lt;="&amp;GW$6,SaisieFin,"&gt;"&amp;GW$6,SaisieJour,"")+
COUNTIFS(SaisiePers,$A23,SaisieDebut,"&lt;="&amp;GW$6,SaisieFin,GW$6,SaisieSoir,Paramètres!$B$3,SaisieJour,"")+
COUNTIFS(SaisiePers,$A23,SaisieDebut,"&lt;="&amp;GW$6,SaisieFin,"&gt;"&amp;GW$6,SaisieSoir,Paramètres!$B$3,SaisieJour,TEXT(GW$6,"jjjj"))=0)=$AS$1)*0.5)</f>
        <v/>
      </c>
      <c r="GY23" s="6" t="str">
        <f>IF(OR(GY$6=0,COUNTIF(Feries,GY$6)&gt;0,ISNONTEXT($A23)),"",
((COUNTIFS(SaisiePers,$A23,SaisieDebut,"&lt;"&amp;GY$6,SaisieFin,"&gt;="&amp;GY$6,SaisieJour,"")+
COUNTIFS(SaisiePers,$A23,SaisieDebut,GY$6,SaisieFin,"&gt;="&amp;GY$6,SaisieMatin,Paramètres!$A$2,SaisieJour,"")+
COUNTIFS(SaisiePers,$A23,SaisieDebut,"&lt;"&amp;GY$6,SaisieFin,"&gt;="&amp;GY$6,SaisieMatin,Paramètres!$A$2,SaisieJour,TEXT(GY$6,"jjjj"))=0)=$AS$1)*0.5)</f>
        <v/>
      </c>
      <c r="GZ23" s="6" t="str">
        <f>IF(OR(GY$6=0,COUNTIF(Feries,GY$6)&gt;0,ISNONTEXT($A23)),"",
((COUNTIFS(SaisiePers,$A23,SaisieDebut,"&lt;="&amp;GY$6,SaisieFin,"&gt;"&amp;GY$6,SaisieJour,"")+
COUNTIFS(SaisiePers,$A23,SaisieDebut,"&lt;="&amp;GY$6,SaisieFin,GY$6,SaisieSoir,Paramètres!$B$3,SaisieJour,"")+
COUNTIFS(SaisiePers,$A23,SaisieDebut,"&lt;="&amp;GY$6,SaisieFin,"&gt;"&amp;GY$6,SaisieSoir,Paramètres!$B$3,SaisieJour,TEXT(GY$6,"jjjj"))=0)=$AS$1)*0.5)</f>
        <v/>
      </c>
      <c r="HA23" s="6" t="str">
        <f>IF(OR(HA$6=0,COUNTIF(Feries,HA$6)&gt;0,ISNONTEXT($A23)),"",
((COUNTIFS(SaisiePers,$A23,SaisieDebut,"&lt;"&amp;HA$6,SaisieFin,"&gt;="&amp;HA$6,SaisieJour,"")+
COUNTIFS(SaisiePers,$A23,SaisieDebut,HA$6,SaisieFin,"&gt;="&amp;HA$6,SaisieMatin,Paramètres!$A$2,SaisieJour,"")+
COUNTIFS(SaisiePers,$A23,SaisieDebut,"&lt;"&amp;HA$6,SaisieFin,"&gt;="&amp;HA$6,SaisieMatin,Paramètres!$A$2,SaisieJour,TEXT(HA$6,"jjjj"))=0)=$AS$1)*0.5)</f>
        <v/>
      </c>
      <c r="HB23" s="6" t="str">
        <f>IF(OR(HA$6=0,COUNTIF(Feries,HA$6)&gt;0,ISNONTEXT($A23)),"",
((COUNTIFS(SaisiePers,$A23,SaisieDebut,"&lt;="&amp;HA$6,SaisieFin,"&gt;"&amp;HA$6,SaisieJour,"")+
COUNTIFS(SaisiePers,$A23,SaisieDebut,"&lt;="&amp;HA$6,SaisieFin,HA$6,SaisieSoir,Paramètres!$B$3,SaisieJour,"")+
COUNTIFS(SaisiePers,$A23,SaisieDebut,"&lt;="&amp;HA$6,SaisieFin,"&gt;"&amp;HA$6,SaisieSoir,Paramètres!$B$3,SaisieJour,TEXT(HA$6,"jjjj"))=0)=$AS$1)*0.5)</f>
        <v/>
      </c>
      <c r="HC23" s="6" t="str">
        <f>IF(OR(HC$6=0,COUNTIF(Feries,HC$6)&gt;0,ISNONTEXT($A23)),"",
((COUNTIFS(SaisiePers,$A23,SaisieDebut,"&lt;"&amp;HC$6,SaisieFin,"&gt;="&amp;HC$6,SaisieJour,"")+
COUNTIFS(SaisiePers,$A23,SaisieDebut,HC$6,SaisieFin,"&gt;="&amp;HC$6,SaisieMatin,Paramètres!$A$2,SaisieJour,"")+
COUNTIFS(SaisiePers,$A23,SaisieDebut,"&lt;"&amp;HC$6,SaisieFin,"&gt;="&amp;HC$6,SaisieMatin,Paramètres!$A$2,SaisieJour,TEXT(HC$6,"jjjj"))=0)=$AS$1)*0.5)</f>
        <v/>
      </c>
      <c r="HD23" s="6" t="str">
        <f>IF(OR(HC$6=0,COUNTIF(Feries,HC$6)&gt;0,ISNONTEXT($A23)),"",
((COUNTIFS(SaisiePers,$A23,SaisieDebut,"&lt;="&amp;HC$6,SaisieFin,"&gt;"&amp;HC$6,SaisieJour,"")+
COUNTIFS(SaisiePers,$A23,SaisieDebut,"&lt;="&amp;HC$6,SaisieFin,HC$6,SaisieSoir,Paramètres!$B$3,SaisieJour,"")+
COUNTIFS(SaisiePers,$A23,SaisieDebut,"&lt;="&amp;HC$6,SaisieFin,"&gt;"&amp;HC$6,SaisieSoir,Paramètres!$B$3,SaisieJour,TEXT(HC$6,"jjjj"))=0)=$AS$1)*0.5)</f>
        <v/>
      </c>
      <c r="HE23" s="6" t="str">
        <f>IF(OR(HE$6=0,COUNTIF(Feries,HE$6)&gt;0,ISNONTEXT($A23)),"",
((COUNTIFS(SaisiePers,$A23,SaisieDebut,"&lt;"&amp;HE$6,SaisieFin,"&gt;="&amp;HE$6,SaisieJour,"")+
COUNTIFS(SaisiePers,$A23,SaisieDebut,HE$6,SaisieFin,"&gt;="&amp;HE$6,SaisieMatin,Paramètres!$A$2,SaisieJour,"")+
COUNTIFS(SaisiePers,$A23,SaisieDebut,"&lt;"&amp;HE$6,SaisieFin,"&gt;="&amp;HE$6,SaisieMatin,Paramètres!$A$2,SaisieJour,TEXT(HE$6,"jjjj"))=0)=$AS$1)*0.5)</f>
        <v/>
      </c>
      <c r="HF23" s="6" t="str">
        <f>IF(OR(HE$6=0,COUNTIF(Feries,HE$6)&gt;0,ISNONTEXT($A23)),"",
((COUNTIFS(SaisiePers,$A23,SaisieDebut,"&lt;="&amp;HE$6,SaisieFin,"&gt;"&amp;HE$6,SaisieJour,"")+
COUNTIFS(SaisiePers,$A23,SaisieDebut,"&lt;="&amp;HE$6,SaisieFin,HE$6,SaisieSoir,Paramètres!$B$3,SaisieJour,"")+
COUNTIFS(SaisiePers,$A23,SaisieDebut,"&lt;="&amp;HE$6,SaisieFin,"&gt;"&amp;HE$6,SaisieSoir,Paramètres!$B$3,SaisieJour,TEXT(HE$6,"jjjj"))=0)=$AS$1)*0.5)</f>
        <v/>
      </c>
      <c r="HG23" s="6" t="str">
        <f>IF(OR(HG$6=0,COUNTIF(Feries,HG$6)&gt;0,ISNONTEXT($A23)),"",
((COUNTIFS(SaisiePers,$A23,SaisieDebut,"&lt;"&amp;HG$6,SaisieFin,"&gt;="&amp;HG$6,SaisieJour,"")+
COUNTIFS(SaisiePers,$A23,SaisieDebut,HG$6,SaisieFin,"&gt;="&amp;HG$6,SaisieMatin,Paramètres!$A$2,SaisieJour,"")+
COUNTIFS(SaisiePers,$A23,SaisieDebut,"&lt;"&amp;HG$6,SaisieFin,"&gt;="&amp;HG$6,SaisieMatin,Paramètres!$A$2,SaisieJour,TEXT(HG$6,"jjjj"))=0)=$AS$1)*0.5)</f>
        <v/>
      </c>
      <c r="HH23" s="6" t="str">
        <f>IF(OR(HG$6=0,COUNTIF(Feries,HG$6)&gt;0,ISNONTEXT($A23)),"",
((COUNTIFS(SaisiePers,$A23,SaisieDebut,"&lt;="&amp;HG$6,SaisieFin,"&gt;"&amp;HG$6,SaisieJour,"")+
COUNTIFS(SaisiePers,$A23,SaisieDebut,"&lt;="&amp;HG$6,SaisieFin,HG$6,SaisieSoir,Paramètres!$B$3,SaisieJour,"")+
COUNTIFS(SaisiePers,$A23,SaisieDebut,"&lt;="&amp;HG$6,SaisieFin,"&gt;"&amp;HG$6,SaisieSoir,Paramètres!$B$3,SaisieJour,TEXT(HG$6,"jjjj"))=0)=$AS$1)*0.5)</f>
        <v/>
      </c>
      <c r="HI23" s="6" t="str">
        <f>IF(OR(HI$6=0,COUNTIF(Feries,HI$6)&gt;0,ISNONTEXT($A23)),"",
((COUNTIFS(SaisiePers,$A23,SaisieDebut,"&lt;"&amp;HI$6,SaisieFin,"&gt;="&amp;HI$6,SaisieJour,"")+
COUNTIFS(SaisiePers,$A23,SaisieDebut,HI$6,SaisieFin,"&gt;="&amp;HI$6,SaisieMatin,Paramètres!$A$2,SaisieJour,"")+
COUNTIFS(SaisiePers,$A23,SaisieDebut,"&lt;"&amp;HI$6,SaisieFin,"&gt;="&amp;HI$6,SaisieMatin,Paramètres!$A$2,SaisieJour,TEXT(HI$6,"jjjj"))=0)=$AS$1)*0.5)</f>
        <v/>
      </c>
      <c r="HJ23" s="6" t="str">
        <f>IF(OR(HI$6=0,COUNTIF(Feries,HI$6)&gt;0,ISNONTEXT($A23)),"",
((COUNTIFS(SaisiePers,$A23,SaisieDebut,"&lt;="&amp;HI$6,SaisieFin,"&gt;"&amp;HI$6,SaisieJour,"")+
COUNTIFS(SaisiePers,$A23,SaisieDebut,"&lt;="&amp;HI$6,SaisieFin,HI$6,SaisieSoir,Paramètres!$B$3,SaisieJour,"")+
COUNTIFS(SaisiePers,$A23,SaisieDebut,"&lt;="&amp;HI$6,SaisieFin,"&gt;"&amp;HI$6,SaisieSoir,Paramètres!$B$3,SaisieJour,TEXT(HI$6,"jjjj"))=0)=$AS$1)*0.5)</f>
        <v/>
      </c>
      <c r="HK23" s="6" t="str">
        <f>IF(OR(HK$6=0,COUNTIF(Feries,HK$6)&gt;0,ISNONTEXT($A23)),"",
((COUNTIFS(SaisiePers,$A23,SaisieDebut,"&lt;"&amp;HK$6,SaisieFin,"&gt;="&amp;HK$6,SaisieJour,"")+
COUNTIFS(SaisiePers,$A23,SaisieDebut,HK$6,SaisieFin,"&gt;="&amp;HK$6,SaisieMatin,Paramètres!$A$2,SaisieJour,"")+
COUNTIFS(SaisiePers,$A23,SaisieDebut,"&lt;"&amp;HK$6,SaisieFin,"&gt;="&amp;HK$6,SaisieMatin,Paramètres!$A$2,SaisieJour,TEXT(HK$6,"jjjj"))=0)=$AS$1)*0.5)</f>
        <v/>
      </c>
      <c r="HL23" s="6" t="str">
        <f>IF(OR(HK$6=0,COUNTIF(Feries,HK$6)&gt;0,ISNONTEXT($A23)),"",
((COUNTIFS(SaisiePers,$A23,SaisieDebut,"&lt;="&amp;HK$6,SaisieFin,"&gt;"&amp;HK$6,SaisieJour,"")+
COUNTIFS(SaisiePers,$A23,SaisieDebut,"&lt;="&amp;HK$6,SaisieFin,HK$6,SaisieSoir,Paramètres!$B$3,SaisieJour,"")+
COUNTIFS(SaisiePers,$A23,SaisieDebut,"&lt;="&amp;HK$6,SaisieFin,"&gt;"&amp;HK$6,SaisieSoir,Paramètres!$B$3,SaisieJour,TEXT(HK$6,"jjjj"))=0)=$AS$1)*0.5)</f>
        <v/>
      </c>
      <c r="HM23" s="6" t="str">
        <f>IF(OR(HM$6=0,COUNTIF(Feries,HM$6)&gt;0,ISNONTEXT($A23)),"",
((COUNTIFS(SaisiePers,$A23,SaisieDebut,"&lt;"&amp;HM$6,SaisieFin,"&gt;="&amp;HM$6,SaisieJour,"")+
COUNTIFS(SaisiePers,$A23,SaisieDebut,HM$6,SaisieFin,"&gt;="&amp;HM$6,SaisieMatin,Paramètres!$A$2,SaisieJour,"")+
COUNTIFS(SaisiePers,$A23,SaisieDebut,"&lt;"&amp;HM$6,SaisieFin,"&gt;="&amp;HM$6,SaisieMatin,Paramètres!$A$2,SaisieJour,TEXT(HM$6,"jjjj"))=0)=$AS$1)*0.5)</f>
        <v/>
      </c>
      <c r="HN23" s="6" t="str">
        <f>IF(OR(HM$6=0,COUNTIF(Feries,HM$6)&gt;0,ISNONTEXT($A23)),"",
((COUNTIFS(SaisiePers,$A23,SaisieDebut,"&lt;="&amp;HM$6,SaisieFin,"&gt;"&amp;HM$6,SaisieJour,"")+
COUNTIFS(SaisiePers,$A23,SaisieDebut,"&lt;="&amp;HM$6,SaisieFin,HM$6,SaisieSoir,Paramètres!$B$3,SaisieJour,"")+
COUNTIFS(SaisiePers,$A23,SaisieDebut,"&lt;="&amp;HM$6,SaisieFin,"&gt;"&amp;HM$6,SaisieSoir,Paramètres!$B$3,SaisieJour,TEXT(HM$6,"jjjj"))=0)=$AS$1)*0.5)</f>
        <v/>
      </c>
      <c r="HO23" s="6" t="str">
        <f>IF(OR(HO$6=0,COUNTIF(Feries,HO$6)&gt;0,ISNONTEXT($A23)),"",
((COUNTIFS(SaisiePers,$A23,SaisieDebut,"&lt;"&amp;HO$6,SaisieFin,"&gt;="&amp;HO$6,SaisieJour,"")+
COUNTIFS(SaisiePers,$A23,SaisieDebut,HO$6,SaisieFin,"&gt;="&amp;HO$6,SaisieMatin,Paramètres!$A$2,SaisieJour,"")+
COUNTIFS(SaisiePers,$A23,SaisieDebut,"&lt;"&amp;HO$6,SaisieFin,"&gt;="&amp;HO$6,SaisieMatin,Paramètres!$A$2,SaisieJour,TEXT(HO$6,"jjjj"))=0)=$AS$1)*0.5)</f>
        <v/>
      </c>
      <c r="HP23" s="6" t="str">
        <f>IF(OR(HO$6=0,COUNTIF(Feries,HO$6)&gt;0,ISNONTEXT($A23)),"",
((COUNTIFS(SaisiePers,$A23,SaisieDebut,"&lt;="&amp;HO$6,SaisieFin,"&gt;"&amp;HO$6,SaisieJour,"")+
COUNTIFS(SaisiePers,$A23,SaisieDebut,"&lt;="&amp;HO$6,SaisieFin,HO$6,SaisieSoir,Paramètres!$B$3,SaisieJour,"")+
COUNTIFS(SaisiePers,$A23,SaisieDebut,"&lt;="&amp;HO$6,SaisieFin,"&gt;"&amp;HO$6,SaisieSoir,Paramètres!$B$3,SaisieJour,TEXT(HO$6,"jjjj"))=0)=$AS$1)*0.5)</f>
        <v/>
      </c>
      <c r="HQ23" s="6" t="str">
        <f>IF(OR(HQ$6=0,COUNTIF(Feries,HQ$6)&gt;0,ISNONTEXT($A23)),"",
((COUNTIFS(SaisiePers,$A23,SaisieDebut,"&lt;"&amp;HQ$6,SaisieFin,"&gt;="&amp;HQ$6,SaisieJour,"")+
COUNTIFS(SaisiePers,$A23,SaisieDebut,HQ$6,SaisieFin,"&gt;="&amp;HQ$6,SaisieMatin,Paramètres!$A$2,SaisieJour,"")+
COUNTIFS(SaisiePers,$A23,SaisieDebut,"&lt;"&amp;HQ$6,SaisieFin,"&gt;="&amp;HQ$6,SaisieMatin,Paramètres!$A$2,SaisieJour,TEXT(HQ$6,"jjjj"))=0)=$AS$1)*0.5)</f>
        <v/>
      </c>
      <c r="HR23" s="6" t="str">
        <f>IF(OR(HQ$6=0,COUNTIF(Feries,HQ$6)&gt;0,ISNONTEXT($A23)),"",
((COUNTIFS(SaisiePers,$A23,SaisieDebut,"&lt;="&amp;HQ$6,SaisieFin,"&gt;"&amp;HQ$6,SaisieJour,"")+
COUNTIFS(SaisiePers,$A23,SaisieDebut,"&lt;="&amp;HQ$6,SaisieFin,HQ$6,SaisieSoir,Paramètres!$B$3,SaisieJour,"")+
COUNTIFS(SaisiePers,$A23,SaisieDebut,"&lt;="&amp;HQ$6,SaisieFin,"&gt;"&amp;HQ$6,SaisieSoir,Paramètres!$B$3,SaisieJour,TEXT(HQ$6,"jjjj"))=0)=$AS$1)*0.5)</f>
        <v/>
      </c>
      <c r="HS23" s="6" t="str">
        <f>IF(OR(HS$6=0,COUNTIF(Feries,HS$6)&gt;0,ISNONTEXT($A23)),"",
((COUNTIFS(SaisiePers,$A23,SaisieDebut,"&lt;"&amp;HS$6,SaisieFin,"&gt;="&amp;HS$6,SaisieJour,"")+
COUNTIFS(SaisiePers,$A23,SaisieDebut,HS$6,SaisieFin,"&gt;="&amp;HS$6,SaisieMatin,Paramètres!$A$2,SaisieJour,"")+
COUNTIFS(SaisiePers,$A23,SaisieDebut,"&lt;"&amp;HS$6,SaisieFin,"&gt;="&amp;HS$6,SaisieMatin,Paramètres!$A$2,SaisieJour,TEXT(HS$6,"jjjj"))=0)=$AS$1)*0.5)</f>
        <v/>
      </c>
      <c r="HT23" s="6" t="str">
        <f>IF(OR(HS$6=0,COUNTIF(Feries,HS$6)&gt;0,ISNONTEXT($A23)),"",
((COUNTIFS(SaisiePers,$A23,SaisieDebut,"&lt;="&amp;HS$6,SaisieFin,"&gt;"&amp;HS$6,SaisieJour,"")+
COUNTIFS(SaisiePers,$A23,SaisieDebut,"&lt;="&amp;HS$6,SaisieFin,HS$6,SaisieSoir,Paramètres!$B$3,SaisieJour,"")+
COUNTIFS(SaisiePers,$A23,SaisieDebut,"&lt;="&amp;HS$6,SaisieFin,"&gt;"&amp;HS$6,SaisieSoir,Paramètres!$B$3,SaisieJour,TEXT(HS$6,"jjjj"))=0)=$AS$1)*0.5)</f>
        <v/>
      </c>
      <c r="HU23" s="6" t="str">
        <f>IF(OR(HU$6=0,COUNTIF(Feries,HU$6)&gt;0,ISNONTEXT($A23)),"",
((COUNTIFS(SaisiePers,$A23,SaisieDebut,"&lt;"&amp;HU$6,SaisieFin,"&gt;="&amp;HU$6,SaisieJour,"")+
COUNTIFS(SaisiePers,$A23,SaisieDebut,HU$6,SaisieFin,"&gt;="&amp;HU$6,SaisieMatin,Paramètres!$A$2,SaisieJour,"")+
COUNTIFS(SaisiePers,$A23,SaisieDebut,"&lt;"&amp;HU$6,SaisieFin,"&gt;="&amp;HU$6,SaisieMatin,Paramètres!$A$2,SaisieJour,TEXT(HU$6,"jjjj"))=0)=$AS$1)*0.5)</f>
        <v/>
      </c>
      <c r="HV23" s="6" t="str">
        <f>IF(OR(HU$6=0,COUNTIF(Feries,HU$6)&gt;0,ISNONTEXT($A23)),"",
((COUNTIFS(SaisiePers,$A23,SaisieDebut,"&lt;="&amp;HU$6,SaisieFin,"&gt;"&amp;HU$6,SaisieJour,"")+
COUNTIFS(SaisiePers,$A23,SaisieDebut,"&lt;="&amp;HU$6,SaisieFin,HU$6,SaisieSoir,Paramètres!$B$3,SaisieJour,"")+
COUNTIFS(SaisiePers,$A23,SaisieDebut,"&lt;="&amp;HU$6,SaisieFin,"&gt;"&amp;HU$6,SaisieSoir,Paramètres!$B$3,SaisieJour,TEXT(HU$6,"jjjj"))=0)=$AS$1)*0.5)</f>
        <v/>
      </c>
      <c r="HW23" s="6" t="str">
        <f>IF(OR(HW$6=0,COUNTIF(Feries,HW$6)&gt;0,ISNONTEXT($A23)),"",
((COUNTIFS(SaisiePers,$A23,SaisieDebut,"&lt;"&amp;HW$6,SaisieFin,"&gt;="&amp;HW$6,SaisieJour,"")+
COUNTIFS(SaisiePers,$A23,SaisieDebut,HW$6,SaisieFin,"&gt;="&amp;HW$6,SaisieMatin,Paramètres!$A$2,SaisieJour,"")+
COUNTIFS(SaisiePers,$A23,SaisieDebut,"&lt;"&amp;HW$6,SaisieFin,"&gt;="&amp;HW$6,SaisieMatin,Paramètres!$A$2,SaisieJour,TEXT(HW$6,"jjjj"))=0)=$AS$1)*0.5)</f>
        <v/>
      </c>
      <c r="HX23" s="6" t="str">
        <f>IF(OR(HW$6=0,COUNTIF(Feries,HW$6)&gt;0,ISNONTEXT($A23)),"",
((COUNTIFS(SaisiePers,$A23,SaisieDebut,"&lt;="&amp;HW$6,SaisieFin,"&gt;"&amp;HW$6,SaisieJour,"")+
COUNTIFS(SaisiePers,$A23,SaisieDebut,"&lt;="&amp;HW$6,SaisieFin,HW$6,SaisieSoir,Paramètres!$B$3,SaisieJour,"")+
COUNTIFS(SaisiePers,$A23,SaisieDebut,"&lt;="&amp;HW$6,SaisieFin,"&gt;"&amp;HW$6,SaisieSoir,Paramètres!$B$3,SaisieJour,TEXT(HW$6,"jjjj"))=0)=$AS$1)*0.5)</f>
        <v/>
      </c>
      <c r="HY23" s="6" t="str">
        <f>IF(OR(HY$6=0,COUNTIF(Feries,HY$6)&gt;0,ISNONTEXT($A23)),"",
((COUNTIFS(SaisiePers,$A23,SaisieDebut,"&lt;"&amp;HY$6,SaisieFin,"&gt;="&amp;HY$6,SaisieJour,"")+
COUNTIFS(SaisiePers,$A23,SaisieDebut,HY$6,SaisieFin,"&gt;="&amp;HY$6,SaisieMatin,Paramètres!$A$2,SaisieJour,"")+
COUNTIFS(SaisiePers,$A23,SaisieDebut,"&lt;"&amp;HY$6,SaisieFin,"&gt;="&amp;HY$6,SaisieMatin,Paramètres!$A$2,SaisieJour,TEXT(HY$6,"jjjj"))=0)=$AS$1)*0.5)</f>
        <v/>
      </c>
      <c r="HZ23" s="6" t="str">
        <f>IF(OR(HY$6=0,COUNTIF(Feries,HY$6)&gt;0,ISNONTEXT($A23)),"",
((COUNTIFS(SaisiePers,$A23,SaisieDebut,"&lt;="&amp;HY$6,SaisieFin,"&gt;"&amp;HY$6,SaisieJour,"")+
COUNTIFS(SaisiePers,$A23,SaisieDebut,"&lt;="&amp;HY$6,SaisieFin,HY$6,SaisieSoir,Paramètres!$B$3,SaisieJour,"")+
COUNTIFS(SaisiePers,$A23,SaisieDebut,"&lt;="&amp;HY$6,SaisieFin,"&gt;"&amp;HY$6,SaisieSoir,Paramètres!$B$3,SaisieJour,TEXT(HY$6,"jjjj"))=0)=$AS$1)*0.5)</f>
        <v/>
      </c>
      <c r="IA23" s="6" t="str">
        <f>IF(OR(IA$6=0,COUNTIF(Feries,IA$6)&gt;0,ISNONTEXT($A23)),"",
((COUNTIFS(SaisiePers,$A23,SaisieDebut,"&lt;"&amp;IA$6,SaisieFin,"&gt;="&amp;IA$6,SaisieJour,"")+
COUNTIFS(SaisiePers,$A23,SaisieDebut,IA$6,SaisieFin,"&gt;="&amp;IA$6,SaisieMatin,Paramètres!$A$2,SaisieJour,"")+
COUNTIFS(SaisiePers,$A23,SaisieDebut,"&lt;"&amp;IA$6,SaisieFin,"&gt;="&amp;IA$6,SaisieMatin,Paramètres!$A$2,SaisieJour,TEXT(IA$6,"jjjj"))=0)=$AS$1)*0.5)</f>
        <v/>
      </c>
      <c r="IB23" s="6" t="str">
        <f>IF(OR(IA$6=0,COUNTIF(Feries,IA$6)&gt;0,ISNONTEXT($A23)),"",
((COUNTIFS(SaisiePers,$A23,SaisieDebut,"&lt;="&amp;IA$6,SaisieFin,"&gt;"&amp;IA$6,SaisieJour,"")+
COUNTIFS(SaisiePers,$A23,SaisieDebut,"&lt;="&amp;IA$6,SaisieFin,IA$6,SaisieSoir,Paramètres!$B$3,SaisieJour,"")+
COUNTIFS(SaisiePers,$A23,SaisieDebut,"&lt;="&amp;IA$6,SaisieFin,"&gt;"&amp;IA$6,SaisieSoir,Paramètres!$B$3,SaisieJour,TEXT(IA$6,"jjjj"))=0)=$AS$1)*0.5)</f>
        <v/>
      </c>
      <c r="IC23" s="6" t="str">
        <f>IF(OR(IC$6=0,COUNTIF(Feries,IC$6)&gt;0,ISNONTEXT($A23)),"",
((COUNTIFS(SaisiePers,$A23,SaisieDebut,"&lt;"&amp;IC$6,SaisieFin,"&gt;="&amp;IC$6,SaisieJour,"")+
COUNTIFS(SaisiePers,$A23,SaisieDebut,IC$6,SaisieFin,"&gt;="&amp;IC$6,SaisieMatin,Paramètres!$A$2,SaisieJour,"")+
COUNTIFS(SaisiePers,$A23,SaisieDebut,"&lt;"&amp;IC$6,SaisieFin,"&gt;="&amp;IC$6,SaisieMatin,Paramètres!$A$2,SaisieJour,TEXT(IC$6,"jjjj"))=0)=$AS$1)*0.5)</f>
        <v/>
      </c>
      <c r="ID23" s="6" t="str">
        <f>IF(OR(IC$6=0,COUNTIF(Feries,IC$6)&gt;0,ISNONTEXT($A23)),"",
((COUNTIFS(SaisiePers,$A23,SaisieDebut,"&lt;="&amp;IC$6,SaisieFin,"&gt;"&amp;IC$6,SaisieJour,"")+
COUNTIFS(SaisiePers,$A23,SaisieDebut,"&lt;="&amp;IC$6,SaisieFin,IC$6,SaisieSoir,Paramètres!$B$3,SaisieJour,"")+
COUNTIFS(SaisiePers,$A23,SaisieDebut,"&lt;="&amp;IC$6,SaisieFin,"&gt;"&amp;IC$6,SaisieSoir,Paramètres!$B$3,SaisieJour,TEXT(IC$6,"jjjj"))=0)=$AS$1)*0.5)</f>
        <v/>
      </c>
      <c r="IE23" s="6" t="str">
        <f>IF(OR(IE$6=0,COUNTIF(Feries,IE$6)&gt;0,ISNONTEXT($A23)),"",
((COUNTIFS(SaisiePers,$A23,SaisieDebut,"&lt;"&amp;IE$6,SaisieFin,"&gt;="&amp;IE$6,SaisieJour,"")+
COUNTIFS(SaisiePers,$A23,SaisieDebut,IE$6,SaisieFin,"&gt;="&amp;IE$6,SaisieMatin,Paramètres!$A$2,SaisieJour,"")+
COUNTIFS(SaisiePers,$A23,SaisieDebut,"&lt;"&amp;IE$6,SaisieFin,"&gt;="&amp;IE$6,SaisieMatin,Paramètres!$A$2,SaisieJour,TEXT(IE$6,"jjjj"))=0)=$AS$1)*0.5)</f>
        <v/>
      </c>
      <c r="IF23" s="6" t="str">
        <f>IF(OR(IE$6=0,COUNTIF(Feries,IE$6)&gt;0,ISNONTEXT($A23)),"",
((COUNTIFS(SaisiePers,$A23,SaisieDebut,"&lt;="&amp;IE$6,SaisieFin,"&gt;"&amp;IE$6,SaisieJour,"")+
COUNTIFS(SaisiePers,$A23,SaisieDebut,"&lt;="&amp;IE$6,SaisieFin,IE$6,SaisieSoir,Paramètres!$B$3,SaisieJour,"")+
COUNTIFS(SaisiePers,$A23,SaisieDebut,"&lt;="&amp;IE$6,SaisieFin,"&gt;"&amp;IE$6,SaisieSoir,Paramètres!$B$3,SaisieJour,TEXT(IE$6,"jjjj"))=0)=$AS$1)*0.5)</f>
        <v/>
      </c>
      <c r="IG23" s="6" t="str">
        <f>IF(OR(IG$6=0,COUNTIF(Feries,IG$6)&gt;0,ISNONTEXT($A23)),"",
((COUNTIFS(SaisiePers,$A23,SaisieDebut,"&lt;"&amp;IG$6,SaisieFin,"&gt;="&amp;IG$6,SaisieJour,"")+
COUNTIFS(SaisiePers,$A23,SaisieDebut,IG$6,SaisieFin,"&gt;="&amp;IG$6,SaisieMatin,Paramètres!$A$2,SaisieJour,"")+
COUNTIFS(SaisiePers,$A23,SaisieDebut,"&lt;"&amp;IG$6,SaisieFin,"&gt;="&amp;IG$6,SaisieMatin,Paramètres!$A$2,SaisieJour,TEXT(IG$6,"jjjj"))=0)=$AS$1)*0.5)</f>
        <v/>
      </c>
      <c r="IH23" s="6" t="str">
        <f>IF(OR(IG$6=0,COUNTIF(Feries,IG$6)&gt;0,ISNONTEXT($A23)),"",
((COUNTIFS(SaisiePers,$A23,SaisieDebut,"&lt;="&amp;IG$6,SaisieFin,"&gt;"&amp;IG$6,SaisieJour,"")+
COUNTIFS(SaisiePers,$A23,SaisieDebut,"&lt;="&amp;IG$6,SaisieFin,IG$6,SaisieSoir,Paramètres!$B$3,SaisieJour,"")+
COUNTIFS(SaisiePers,$A23,SaisieDebut,"&lt;="&amp;IG$6,SaisieFin,"&gt;"&amp;IG$6,SaisieSoir,Paramètres!$B$3,SaisieJour,TEXT(IG$6,"jjjj"))=0)=$AS$1)*0.5)</f>
        <v/>
      </c>
      <c r="II23" s="6" t="str">
        <f>IF(OR(II$6=0,COUNTIF(Feries,II$6)&gt;0,ISNONTEXT($A23)),"",
((COUNTIFS(SaisiePers,$A23,SaisieDebut,"&lt;"&amp;II$6,SaisieFin,"&gt;="&amp;II$6,SaisieJour,"")+
COUNTIFS(SaisiePers,$A23,SaisieDebut,II$6,SaisieFin,"&gt;="&amp;II$6,SaisieMatin,Paramètres!$A$2,SaisieJour,"")+
COUNTIFS(SaisiePers,$A23,SaisieDebut,"&lt;"&amp;II$6,SaisieFin,"&gt;="&amp;II$6,SaisieMatin,Paramètres!$A$2,SaisieJour,TEXT(II$6,"jjjj"))=0)=$AS$1)*0.5)</f>
        <v/>
      </c>
      <c r="IJ23" s="6" t="str">
        <f>IF(OR(II$6=0,COUNTIF(Feries,II$6)&gt;0,ISNONTEXT($A23)),"",
((COUNTIFS(SaisiePers,$A23,SaisieDebut,"&lt;="&amp;II$6,SaisieFin,"&gt;"&amp;II$6,SaisieJour,"")+
COUNTIFS(SaisiePers,$A23,SaisieDebut,"&lt;="&amp;II$6,SaisieFin,II$6,SaisieSoir,Paramètres!$B$3,SaisieJour,"")+
COUNTIFS(SaisiePers,$A23,SaisieDebut,"&lt;="&amp;II$6,SaisieFin,"&gt;"&amp;II$6,SaisieSoir,Paramètres!$B$3,SaisieJour,TEXT(II$6,"jjjj"))=0)=$AS$1)*0.5)</f>
        <v/>
      </c>
      <c r="IK23" s="6" t="str">
        <f>IF(OR(IK$6=0,COUNTIF(Feries,IK$6)&gt;0,ISNONTEXT($A23)),"",
((COUNTIFS(SaisiePers,$A23,SaisieDebut,"&lt;"&amp;IK$6,SaisieFin,"&gt;="&amp;IK$6,SaisieJour,"")+
COUNTIFS(SaisiePers,$A23,SaisieDebut,IK$6,SaisieFin,"&gt;="&amp;IK$6,SaisieMatin,Paramètres!$A$2,SaisieJour,"")+
COUNTIFS(SaisiePers,$A23,SaisieDebut,"&lt;"&amp;IK$6,SaisieFin,"&gt;="&amp;IK$6,SaisieMatin,Paramètres!$A$2,SaisieJour,TEXT(IK$6,"jjjj"))=0)=$AS$1)*0.5)</f>
        <v/>
      </c>
      <c r="IL23" s="6" t="str">
        <f>IF(OR(IK$6=0,COUNTIF(Feries,IK$6)&gt;0,ISNONTEXT($A23)),"",
((COUNTIFS(SaisiePers,$A23,SaisieDebut,"&lt;="&amp;IK$6,SaisieFin,"&gt;"&amp;IK$6,SaisieJour,"")+
COUNTIFS(SaisiePers,$A23,SaisieDebut,"&lt;="&amp;IK$6,SaisieFin,IK$6,SaisieSoir,Paramètres!$B$3,SaisieJour,"")+
COUNTIFS(SaisiePers,$A23,SaisieDebut,"&lt;="&amp;IK$6,SaisieFin,"&gt;"&amp;IK$6,SaisieSoir,Paramètres!$B$3,SaisieJour,TEXT(IK$6,"jjjj"))=0)=$AS$1)*0.5)</f>
        <v/>
      </c>
      <c r="IM23" s="6" t="str">
        <f>IF(OR(IM$6=0,COUNTIF(Feries,IM$6)&gt;0,ISNONTEXT($A23)),"",
((COUNTIFS(SaisiePers,$A23,SaisieDebut,"&lt;"&amp;IM$6,SaisieFin,"&gt;="&amp;IM$6,SaisieJour,"")+
COUNTIFS(SaisiePers,$A23,SaisieDebut,IM$6,SaisieFin,"&gt;="&amp;IM$6,SaisieMatin,Paramètres!$A$2,SaisieJour,"")+
COUNTIFS(SaisiePers,$A23,SaisieDebut,"&lt;"&amp;IM$6,SaisieFin,"&gt;="&amp;IM$6,SaisieMatin,Paramètres!$A$2,SaisieJour,TEXT(IM$6,"jjjj"))=0)=$AS$1)*0.5)</f>
        <v/>
      </c>
      <c r="IN23" s="6" t="str">
        <f>IF(OR(IM$6=0,COUNTIF(Feries,IM$6)&gt;0,ISNONTEXT($A23)),"",
((COUNTIFS(SaisiePers,$A23,SaisieDebut,"&lt;="&amp;IM$6,SaisieFin,"&gt;"&amp;IM$6,SaisieJour,"")+
COUNTIFS(SaisiePers,$A23,SaisieDebut,"&lt;="&amp;IM$6,SaisieFin,IM$6,SaisieSoir,Paramètres!$B$3,SaisieJour,"")+
COUNTIFS(SaisiePers,$A23,SaisieDebut,"&lt;="&amp;IM$6,SaisieFin,"&gt;"&amp;IM$6,SaisieSoir,Paramètres!$B$3,SaisieJour,TEXT(IM$6,"jjjj"))=0)=$AS$1)*0.5)</f>
        <v/>
      </c>
      <c r="IO23" s="6" t="str">
        <f>IF(OR(IO$6=0,COUNTIF(Feries,IO$6)&gt;0,ISNONTEXT($A23)),"",
((COUNTIFS(SaisiePers,$A23,SaisieDebut,"&lt;"&amp;IO$6,SaisieFin,"&gt;="&amp;IO$6,SaisieJour,"")+
COUNTIFS(SaisiePers,$A23,SaisieDebut,IO$6,SaisieFin,"&gt;="&amp;IO$6,SaisieMatin,Paramètres!$A$2,SaisieJour,"")+
COUNTIFS(SaisiePers,$A23,SaisieDebut,"&lt;"&amp;IO$6,SaisieFin,"&gt;="&amp;IO$6,SaisieMatin,Paramètres!$A$2,SaisieJour,TEXT(IO$6,"jjjj"))=0)=$AS$1)*0.5)</f>
        <v/>
      </c>
      <c r="IP23" s="6" t="str">
        <f>IF(OR(IO$6=0,COUNTIF(Feries,IO$6)&gt;0,ISNONTEXT($A23)),"",
((COUNTIFS(SaisiePers,$A23,SaisieDebut,"&lt;="&amp;IO$6,SaisieFin,"&gt;"&amp;IO$6,SaisieJour,"")+
COUNTIFS(SaisiePers,$A23,SaisieDebut,"&lt;="&amp;IO$6,SaisieFin,IO$6,SaisieSoir,Paramètres!$B$3,SaisieJour,"")+
COUNTIFS(SaisiePers,$A23,SaisieDebut,"&lt;="&amp;IO$6,SaisieFin,"&gt;"&amp;IO$6,SaisieSoir,Paramètres!$B$3,SaisieJour,TEXT(IO$6,"jjjj"))=0)=$AS$1)*0.5)</f>
        <v/>
      </c>
      <c r="IQ23" s="6" t="str">
        <f>IF(OR(IQ$6=0,COUNTIF(Feries,IQ$6)&gt;0,ISNONTEXT($A23)),"",
((COUNTIFS(SaisiePers,$A23,SaisieDebut,"&lt;"&amp;IQ$6,SaisieFin,"&gt;="&amp;IQ$6,SaisieJour,"")+
COUNTIFS(SaisiePers,$A23,SaisieDebut,IQ$6,SaisieFin,"&gt;="&amp;IQ$6,SaisieMatin,Paramètres!$A$2,SaisieJour,"")+
COUNTIFS(SaisiePers,$A23,SaisieDebut,"&lt;"&amp;IQ$6,SaisieFin,"&gt;="&amp;IQ$6,SaisieMatin,Paramètres!$A$2,SaisieJour,TEXT(IQ$6,"jjjj"))=0)=$AS$1)*0.5)</f>
        <v/>
      </c>
      <c r="IR23" s="6" t="str">
        <f>IF(OR(IQ$6=0,COUNTIF(Feries,IQ$6)&gt;0,ISNONTEXT($A23)),"",
((COUNTIFS(SaisiePers,$A23,SaisieDebut,"&lt;="&amp;IQ$6,SaisieFin,"&gt;"&amp;IQ$6,SaisieJour,"")+
COUNTIFS(SaisiePers,$A23,SaisieDebut,"&lt;="&amp;IQ$6,SaisieFin,IQ$6,SaisieSoir,Paramètres!$B$3,SaisieJour,"")+
COUNTIFS(SaisiePers,$A23,SaisieDebut,"&lt;="&amp;IQ$6,SaisieFin,"&gt;"&amp;IQ$6,SaisieSoir,Paramètres!$B$3,SaisieJour,TEXT(IQ$6,"jjjj"))=0)=$AS$1)*0.5)</f>
        <v/>
      </c>
      <c r="IS23" s="6" t="str">
        <f>IF(OR(IS$6=0,COUNTIF(Feries,IS$6)&gt;0,ISNONTEXT($A23)),"",
((COUNTIFS(SaisiePers,$A23,SaisieDebut,"&lt;"&amp;IS$6,SaisieFin,"&gt;="&amp;IS$6,SaisieJour,"")+
COUNTIFS(SaisiePers,$A23,SaisieDebut,IS$6,SaisieFin,"&gt;="&amp;IS$6,SaisieMatin,Paramètres!$A$2,SaisieJour,"")+
COUNTIFS(SaisiePers,$A23,SaisieDebut,"&lt;"&amp;IS$6,SaisieFin,"&gt;="&amp;IS$6,SaisieMatin,Paramètres!$A$2,SaisieJour,TEXT(IS$6,"jjjj"))=0)=$AS$1)*0.5)</f>
        <v/>
      </c>
      <c r="IT23" s="6" t="str">
        <f>IF(OR(IS$6=0,COUNTIF(Feries,IS$6)&gt;0,ISNONTEXT($A23)),"",
((COUNTIFS(SaisiePers,$A23,SaisieDebut,"&lt;="&amp;IS$6,SaisieFin,"&gt;"&amp;IS$6,SaisieJour,"")+
COUNTIFS(SaisiePers,$A23,SaisieDebut,"&lt;="&amp;IS$6,SaisieFin,IS$6,SaisieSoir,Paramètres!$B$3,SaisieJour,"")+
COUNTIFS(SaisiePers,$A23,SaisieDebut,"&lt;="&amp;IS$6,SaisieFin,"&gt;"&amp;IS$6,SaisieSoir,Paramètres!$B$3,SaisieJour,TEXT(IS$6,"jjjj"))=0)=$AS$1)*0.5)</f>
        <v/>
      </c>
      <c r="IU23" s="6" t="str">
        <f>IF(OR(IU$6=0,COUNTIF(Feries,IU$6)&gt;0,ISNONTEXT($A23)),"",
((COUNTIFS(SaisiePers,$A23,SaisieDebut,"&lt;"&amp;IU$6,SaisieFin,"&gt;="&amp;IU$6,SaisieJour,"")+
COUNTIFS(SaisiePers,$A23,SaisieDebut,IU$6,SaisieFin,"&gt;="&amp;IU$6,SaisieMatin,Paramètres!$A$2,SaisieJour,"")+
COUNTIFS(SaisiePers,$A23,SaisieDebut,"&lt;"&amp;IU$6,SaisieFin,"&gt;="&amp;IU$6,SaisieMatin,Paramètres!$A$2,SaisieJour,TEXT(IU$6,"jjjj"))=0)=$AS$1)*0.5)</f>
        <v/>
      </c>
      <c r="IV23" s="6" t="str">
        <f>IF(OR(IU$6=0,COUNTIF(Feries,IU$6)&gt;0,ISNONTEXT($A23)),"",
((COUNTIFS(SaisiePers,$A23,SaisieDebut,"&lt;="&amp;IU$6,SaisieFin,"&gt;"&amp;IU$6,SaisieJour,"")+
COUNTIFS(SaisiePers,$A23,SaisieDebut,"&lt;="&amp;IU$6,SaisieFin,IU$6,SaisieSoir,Paramètres!$B$3,SaisieJour,"")+
COUNTIFS(SaisiePers,$A23,SaisieDebut,"&lt;="&amp;IU$6,SaisieFin,"&gt;"&amp;IU$6,SaisieSoir,Paramètres!$B$3,SaisieJour,TEXT(IU$6,"jjjj"))=0)=$AS$1)*0.5)</f>
        <v/>
      </c>
      <c r="IW23" s="6" t="str">
        <f>IF(OR(IW$6=0,COUNTIF(Feries,IW$6)&gt;0,ISNONTEXT($A23)),"",
((COUNTIFS(SaisiePers,$A23,SaisieDebut,"&lt;"&amp;IW$6,SaisieFin,"&gt;="&amp;IW$6,SaisieJour,"")+
COUNTIFS(SaisiePers,$A23,SaisieDebut,IW$6,SaisieFin,"&gt;="&amp;IW$6,SaisieMatin,Paramètres!$A$2,SaisieJour,"")+
COUNTIFS(SaisiePers,$A23,SaisieDebut,"&lt;"&amp;IW$6,SaisieFin,"&gt;="&amp;IW$6,SaisieMatin,Paramètres!$A$2,SaisieJour,TEXT(IW$6,"jjjj"))=0)=$AS$1)*0.5)</f>
        <v/>
      </c>
      <c r="IX23" s="6" t="str">
        <f>IF(OR(IW$6=0,COUNTIF(Feries,IW$6)&gt;0,ISNONTEXT($A23)),"",
((COUNTIFS(SaisiePers,$A23,SaisieDebut,"&lt;="&amp;IW$6,SaisieFin,"&gt;"&amp;IW$6,SaisieJour,"")+
COUNTIFS(SaisiePers,$A23,SaisieDebut,"&lt;="&amp;IW$6,SaisieFin,IW$6,SaisieSoir,Paramètres!$B$3,SaisieJour,"")+
COUNTIFS(SaisiePers,$A23,SaisieDebut,"&lt;="&amp;IW$6,SaisieFin,"&gt;"&amp;IW$6,SaisieSoir,Paramètres!$B$3,SaisieJour,TEXT(IW$6,"jjjj"))=0)=$AS$1)*0.5)</f>
        <v/>
      </c>
      <c r="IY23" s="6" t="str">
        <f>IF(OR(IY$6=0,COUNTIF(Feries,IY$6)&gt;0,ISNONTEXT($A23)),"",
((COUNTIFS(SaisiePers,$A23,SaisieDebut,"&lt;"&amp;IY$6,SaisieFin,"&gt;="&amp;IY$6,SaisieJour,"")+
COUNTIFS(SaisiePers,$A23,SaisieDebut,IY$6,SaisieFin,"&gt;="&amp;IY$6,SaisieMatin,Paramètres!$A$2,SaisieJour,"")+
COUNTIFS(SaisiePers,$A23,SaisieDebut,"&lt;"&amp;IY$6,SaisieFin,"&gt;="&amp;IY$6,SaisieMatin,Paramètres!$A$2,SaisieJour,TEXT(IY$6,"jjjj"))=0)=$AS$1)*0.5)</f>
        <v/>
      </c>
      <c r="IZ23" s="6" t="str">
        <f>IF(OR(IY$6=0,COUNTIF(Feries,IY$6)&gt;0,ISNONTEXT($A23)),"",
((COUNTIFS(SaisiePers,$A23,SaisieDebut,"&lt;="&amp;IY$6,SaisieFin,"&gt;"&amp;IY$6,SaisieJour,"")+
COUNTIFS(SaisiePers,$A23,SaisieDebut,"&lt;="&amp;IY$6,SaisieFin,IY$6,SaisieSoir,Paramètres!$B$3,SaisieJour,"")+
COUNTIFS(SaisiePers,$A23,SaisieDebut,"&lt;="&amp;IY$6,SaisieFin,"&gt;"&amp;IY$6,SaisieSoir,Paramètres!$B$3,SaisieJour,TEXT(IY$6,"jjjj"))=0)=$AS$1)*0.5)</f>
        <v/>
      </c>
      <c r="JA23" s="6" t="str">
        <f>IF(OR(JA$6=0,COUNTIF(Feries,JA$6)&gt;0,ISNONTEXT($A23)),"",
((COUNTIFS(SaisiePers,$A23,SaisieDebut,"&lt;"&amp;JA$6,SaisieFin,"&gt;="&amp;JA$6,SaisieJour,"")+
COUNTIFS(SaisiePers,$A23,SaisieDebut,JA$6,SaisieFin,"&gt;="&amp;JA$6,SaisieMatin,Paramètres!$A$2,SaisieJour,"")+
COUNTIFS(SaisiePers,$A23,SaisieDebut,"&lt;"&amp;JA$6,SaisieFin,"&gt;="&amp;JA$6,SaisieMatin,Paramètres!$A$2,SaisieJour,TEXT(JA$6,"jjjj"))=0)=$AS$1)*0.5)</f>
        <v/>
      </c>
      <c r="JB23" s="6" t="str">
        <f>IF(OR(JA$6=0,COUNTIF(Feries,JA$6)&gt;0,ISNONTEXT($A23)),"",
((COUNTIFS(SaisiePers,$A23,SaisieDebut,"&lt;="&amp;JA$6,SaisieFin,"&gt;"&amp;JA$6,SaisieJour,"")+
COUNTIFS(SaisiePers,$A23,SaisieDebut,"&lt;="&amp;JA$6,SaisieFin,JA$6,SaisieSoir,Paramètres!$B$3,SaisieJour,"")+
COUNTIFS(SaisiePers,$A23,SaisieDebut,"&lt;="&amp;JA$6,SaisieFin,"&gt;"&amp;JA$6,SaisieSoir,Paramètres!$B$3,SaisieJour,TEXT(JA$6,"jjjj"))=0)=$AS$1)*0.5)</f>
        <v/>
      </c>
      <c r="JC23" s="6" t="str">
        <f>IF(OR(JC$6=0,COUNTIF(Feries,JC$6)&gt;0,ISNONTEXT($A23)),"",
((COUNTIFS(SaisiePers,$A23,SaisieDebut,"&lt;"&amp;JC$6,SaisieFin,"&gt;="&amp;JC$6,SaisieJour,"")+
COUNTIFS(SaisiePers,$A23,SaisieDebut,JC$6,SaisieFin,"&gt;="&amp;JC$6,SaisieMatin,Paramètres!$A$2,SaisieJour,"")+
COUNTIFS(SaisiePers,$A23,SaisieDebut,"&lt;"&amp;JC$6,SaisieFin,"&gt;="&amp;JC$6,SaisieMatin,Paramètres!$A$2,SaisieJour,TEXT(JC$6,"jjjj"))=0)=$AS$1)*0.5)</f>
        <v/>
      </c>
      <c r="JD23" s="6" t="str">
        <f>IF(OR(JC$6=0,COUNTIF(Feries,JC$6)&gt;0,ISNONTEXT($A23)),"",
((COUNTIFS(SaisiePers,$A23,SaisieDebut,"&lt;="&amp;JC$6,SaisieFin,"&gt;"&amp;JC$6,SaisieJour,"")+
COUNTIFS(SaisiePers,$A23,SaisieDebut,"&lt;="&amp;JC$6,SaisieFin,JC$6,SaisieSoir,Paramètres!$B$3,SaisieJour,"")+
COUNTIFS(SaisiePers,$A23,SaisieDebut,"&lt;="&amp;JC$6,SaisieFin,"&gt;"&amp;JC$6,SaisieSoir,Paramètres!$B$3,SaisieJour,TEXT(JC$6,"jjjj"))=0)=$AS$1)*0.5)</f>
        <v/>
      </c>
      <c r="JE23" s="6" t="str">
        <f>IF(OR(JE$6=0,COUNTIF(Feries,JE$6)&gt;0,ISNONTEXT($A23)),"",
((COUNTIFS(SaisiePers,$A23,SaisieDebut,"&lt;"&amp;JE$6,SaisieFin,"&gt;="&amp;JE$6,SaisieJour,"")+
COUNTIFS(SaisiePers,$A23,SaisieDebut,JE$6,SaisieFin,"&gt;="&amp;JE$6,SaisieMatin,Paramètres!$A$2,SaisieJour,"")+
COUNTIFS(SaisiePers,$A23,SaisieDebut,"&lt;"&amp;JE$6,SaisieFin,"&gt;="&amp;JE$6,SaisieMatin,Paramètres!$A$2,SaisieJour,TEXT(JE$6,"jjjj"))=0)=$AS$1)*0.5)</f>
        <v/>
      </c>
      <c r="JF23" s="6" t="str">
        <f>IF(OR(JE$6=0,COUNTIF(Feries,JE$6)&gt;0,ISNONTEXT($A23)),"",
((COUNTIFS(SaisiePers,$A23,SaisieDebut,"&lt;="&amp;JE$6,SaisieFin,"&gt;"&amp;JE$6,SaisieJour,"")+
COUNTIFS(SaisiePers,$A23,SaisieDebut,"&lt;="&amp;JE$6,SaisieFin,JE$6,SaisieSoir,Paramètres!$B$3,SaisieJour,"")+
COUNTIFS(SaisiePers,$A23,SaisieDebut,"&lt;="&amp;JE$6,SaisieFin,"&gt;"&amp;JE$6,SaisieSoir,Paramètres!$B$3,SaisieJour,TEXT(JE$6,"jjjj"))=0)=$AS$1)*0.5)</f>
        <v/>
      </c>
      <c r="JG23" s="6" t="str">
        <f>IF(OR(JG$6=0,COUNTIF(Feries,JG$6)&gt;0,ISNONTEXT($A23)),"",
((COUNTIFS(SaisiePers,$A23,SaisieDebut,"&lt;"&amp;JG$6,SaisieFin,"&gt;="&amp;JG$6,SaisieJour,"")+
COUNTIFS(SaisiePers,$A23,SaisieDebut,JG$6,SaisieFin,"&gt;="&amp;JG$6,SaisieMatin,Paramètres!$A$2,SaisieJour,"")+
COUNTIFS(SaisiePers,$A23,SaisieDebut,"&lt;"&amp;JG$6,SaisieFin,"&gt;="&amp;JG$6,SaisieMatin,Paramètres!$A$2,SaisieJour,TEXT(JG$6,"jjjj"))=0)=$AS$1)*0.5)</f>
        <v/>
      </c>
      <c r="JH23" s="6" t="str">
        <f>IF(OR(JG$6=0,COUNTIF(Feries,JG$6)&gt;0,ISNONTEXT($A23)),"",
((COUNTIFS(SaisiePers,$A23,SaisieDebut,"&lt;="&amp;JG$6,SaisieFin,"&gt;"&amp;JG$6,SaisieJour,"")+
COUNTIFS(SaisiePers,$A23,SaisieDebut,"&lt;="&amp;JG$6,SaisieFin,JG$6,SaisieSoir,Paramètres!$B$3,SaisieJour,"")+
COUNTIFS(SaisiePers,$A23,SaisieDebut,"&lt;="&amp;JG$6,SaisieFin,"&gt;"&amp;JG$6,SaisieSoir,Paramètres!$B$3,SaisieJour,TEXT(JG$6,"jjjj"))=0)=$AS$1)*0.5)</f>
        <v/>
      </c>
      <c r="JI23" s="6" t="str">
        <f>IF(OR(JI$6=0,COUNTIF(Feries,JI$6)&gt;0,ISNONTEXT($A23)),"",
((COUNTIFS(SaisiePers,$A23,SaisieDebut,"&lt;"&amp;JI$6,SaisieFin,"&gt;="&amp;JI$6,SaisieJour,"")+
COUNTIFS(SaisiePers,$A23,SaisieDebut,JI$6,SaisieFin,"&gt;="&amp;JI$6,SaisieMatin,Paramètres!$A$2,SaisieJour,"")+
COUNTIFS(SaisiePers,$A23,SaisieDebut,"&lt;"&amp;JI$6,SaisieFin,"&gt;="&amp;JI$6,SaisieMatin,Paramètres!$A$2,SaisieJour,TEXT(JI$6,"jjjj"))=0)=$AS$1)*0.5)</f>
        <v/>
      </c>
      <c r="JJ23" s="6" t="str">
        <f>IF(OR(JI$6=0,COUNTIF(Feries,JI$6)&gt;0,ISNONTEXT($A23)),"",
((COUNTIFS(SaisiePers,$A23,SaisieDebut,"&lt;="&amp;JI$6,SaisieFin,"&gt;"&amp;JI$6,SaisieJour,"")+
COUNTIFS(SaisiePers,$A23,SaisieDebut,"&lt;="&amp;JI$6,SaisieFin,JI$6,SaisieSoir,Paramètres!$B$3,SaisieJour,"")+
COUNTIFS(SaisiePers,$A23,SaisieDebut,"&lt;="&amp;JI$6,SaisieFin,"&gt;"&amp;JI$6,SaisieSoir,Paramètres!$B$3,SaisieJour,TEXT(JI$6,"jjjj"))=0)=$AS$1)*0.5)</f>
        <v/>
      </c>
      <c r="JK23" s="6" t="str">
        <f>IF(OR(JK$6=0,COUNTIF(Feries,JK$6)&gt;0,ISNONTEXT($A23)),"",
((COUNTIFS(SaisiePers,$A23,SaisieDebut,"&lt;"&amp;JK$6,SaisieFin,"&gt;="&amp;JK$6,SaisieJour,"")+
COUNTIFS(SaisiePers,$A23,SaisieDebut,JK$6,SaisieFin,"&gt;="&amp;JK$6,SaisieMatin,Paramètres!$A$2,SaisieJour,"")+
COUNTIFS(SaisiePers,$A23,SaisieDebut,"&lt;"&amp;JK$6,SaisieFin,"&gt;="&amp;JK$6,SaisieMatin,Paramètres!$A$2,SaisieJour,TEXT(JK$6,"jjjj"))=0)=$AS$1)*0.5)</f>
        <v/>
      </c>
      <c r="JL23" s="6" t="str">
        <f>IF(OR(JK$6=0,COUNTIF(Feries,JK$6)&gt;0,ISNONTEXT($A23)),"",
((COUNTIFS(SaisiePers,$A23,SaisieDebut,"&lt;="&amp;JK$6,SaisieFin,"&gt;"&amp;JK$6,SaisieJour,"")+
COUNTIFS(SaisiePers,$A23,SaisieDebut,"&lt;="&amp;JK$6,SaisieFin,JK$6,SaisieSoir,Paramètres!$B$3,SaisieJour,"")+
COUNTIFS(SaisiePers,$A23,SaisieDebut,"&lt;="&amp;JK$6,SaisieFin,"&gt;"&amp;JK$6,SaisieSoir,Paramètres!$B$3,SaisieJour,TEXT(JK$6,"jjjj"))=0)=$AS$1)*0.5)</f>
        <v/>
      </c>
      <c r="JM23" s="6" t="str">
        <f>IF(OR(JM$6=0,COUNTIF(Feries,JM$6)&gt;0,ISNONTEXT($A23)),"",
((COUNTIFS(SaisiePers,$A23,SaisieDebut,"&lt;"&amp;JM$6,SaisieFin,"&gt;="&amp;JM$6,SaisieJour,"")+
COUNTIFS(SaisiePers,$A23,SaisieDebut,JM$6,SaisieFin,"&gt;="&amp;JM$6,SaisieMatin,Paramètres!$A$2,SaisieJour,"")+
COUNTIFS(SaisiePers,$A23,SaisieDebut,"&lt;"&amp;JM$6,SaisieFin,"&gt;="&amp;JM$6,SaisieMatin,Paramètres!$A$2,SaisieJour,TEXT(JM$6,"jjjj"))=0)=$AS$1)*0.5)</f>
        <v/>
      </c>
      <c r="JN23" s="6" t="str">
        <f>IF(OR(JM$6=0,COUNTIF(Feries,JM$6)&gt;0,ISNONTEXT($A23)),"",
((COUNTIFS(SaisiePers,$A23,SaisieDebut,"&lt;="&amp;JM$6,SaisieFin,"&gt;"&amp;JM$6,SaisieJour,"")+
COUNTIFS(SaisiePers,$A23,SaisieDebut,"&lt;="&amp;JM$6,SaisieFin,JM$6,SaisieSoir,Paramètres!$B$3,SaisieJour,"")+
COUNTIFS(SaisiePers,$A23,SaisieDebut,"&lt;="&amp;JM$6,SaisieFin,"&gt;"&amp;JM$6,SaisieSoir,Paramètres!$B$3,SaisieJour,TEXT(JM$6,"jjjj"))=0)=$AS$1)*0.5)</f>
        <v/>
      </c>
      <c r="JO23" s="6" t="str">
        <f>IF(OR(JO$6=0,COUNTIF(Feries,JO$6)&gt;0,ISNONTEXT($A23)),"",
((COUNTIFS(SaisiePers,$A23,SaisieDebut,"&lt;"&amp;JO$6,SaisieFin,"&gt;="&amp;JO$6,SaisieJour,"")+
COUNTIFS(SaisiePers,$A23,SaisieDebut,JO$6,SaisieFin,"&gt;="&amp;JO$6,SaisieMatin,Paramètres!$A$2,SaisieJour,"")+
COUNTIFS(SaisiePers,$A23,SaisieDebut,"&lt;"&amp;JO$6,SaisieFin,"&gt;="&amp;JO$6,SaisieMatin,Paramètres!$A$2,SaisieJour,TEXT(JO$6,"jjjj"))=0)=$AS$1)*0.5)</f>
        <v/>
      </c>
      <c r="JP23" s="6" t="str">
        <f>IF(OR(JO$6=0,COUNTIF(Feries,JO$6)&gt;0,ISNONTEXT($A23)),"",
((COUNTIFS(SaisiePers,$A23,SaisieDebut,"&lt;="&amp;JO$6,SaisieFin,"&gt;"&amp;JO$6,SaisieJour,"")+
COUNTIFS(SaisiePers,$A23,SaisieDebut,"&lt;="&amp;JO$6,SaisieFin,JO$6,SaisieSoir,Paramètres!$B$3,SaisieJour,"")+
COUNTIFS(SaisiePers,$A23,SaisieDebut,"&lt;="&amp;JO$6,SaisieFin,"&gt;"&amp;JO$6,SaisieSoir,Paramètres!$B$3,SaisieJour,TEXT(JO$6,"jjjj"))=0)=$AS$1)*0.5)</f>
        <v/>
      </c>
      <c r="JQ23" s="6" t="str">
        <f>IF(OR(JQ$6=0,COUNTIF(Feries,JQ$6)&gt;0,ISNONTEXT($A23)),"",
((COUNTIFS(SaisiePers,$A23,SaisieDebut,"&lt;"&amp;JQ$6,SaisieFin,"&gt;="&amp;JQ$6,SaisieJour,"")+
COUNTIFS(SaisiePers,$A23,SaisieDebut,JQ$6,SaisieFin,"&gt;="&amp;JQ$6,SaisieMatin,Paramètres!$A$2,SaisieJour,"")+
COUNTIFS(SaisiePers,$A23,SaisieDebut,"&lt;"&amp;JQ$6,SaisieFin,"&gt;="&amp;JQ$6,SaisieMatin,Paramètres!$A$2,SaisieJour,TEXT(JQ$6,"jjjj"))=0)=$AS$1)*0.5)</f>
        <v/>
      </c>
      <c r="JR23" s="6" t="str">
        <f>IF(OR(JQ$6=0,COUNTIF(Feries,JQ$6)&gt;0,ISNONTEXT($A23)),"",
((COUNTIFS(SaisiePers,$A23,SaisieDebut,"&lt;="&amp;JQ$6,SaisieFin,"&gt;"&amp;JQ$6,SaisieJour,"")+
COUNTIFS(SaisiePers,$A23,SaisieDebut,"&lt;="&amp;JQ$6,SaisieFin,JQ$6,SaisieSoir,Paramètres!$B$3,SaisieJour,"")+
COUNTIFS(SaisiePers,$A23,SaisieDebut,"&lt;="&amp;JQ$6,SaisieFin,"&gt;"&amp;JQ$6,SaisieSoir,Paramètres!$B$3,SaisieJour,TEXT(JQ$6,"jjjj"))=0)=$AS$1)*0.5)</f>
        <v/>
      </c>
      <c r="JS23" s="6" t="str">
        <f>IF(OR(JS$6=0,COUNTIF(Feries,JS$6)&gt;0,ISNONTEXT($A23)),"",
((COUNTIFS(SaisiePers,$A23,SaisieDebut,"&lt;"&amp;JS$6,SaisieFin,"&gt;="&amp;JS$6,SaisieJour,"")+
COUNTIFS(SaisiePers,$A23,SaisieDebut,JS$6,SaisieFin,"&gt;="&amp;JS$6,SaisieMatin,Paramètres!$A$2,SaisieJour,"")+
COUNTIFS(SaisiePers,$A23,SaisieDebut,"&lt;"&amp;JS$6,SaisieFin,"&gt;="&amp;JS$6,SaisieMatin,Paramètres!$A$2,SaisieJour,TEXT(JS$6,"jjjj"))=0)=$AS$1)*0.5)</f>
        <v/>
      </c>
      <c r="JT23" s="6" t="str">
        <f>IF(OR(JS$6=0,COUNTIF(Feries,JS$6)&gt;0,ISNONTEXT($A23)),"",
((COUNTIFS(SaisiePers,$A23,SaisieDebut,"&lt;="&amp;JS$6,SaisieFin,"&gt;"&amp;JS$6,SaisieJour,"")+
COUNTIFS(SaisiePers,$A23,SaisieDebut,"&lt;="&amp;JS$6,SaisieFin,JS$6,SaisieSoir,Paramètres!$B$3,SaisieJour,"")+
COUNTIFS(SaisiePers,$A23,SaisieDebut,"&lt;="&amp;JS$6,SaisieFin,"&gt;"&amp;JS$6,SaisieSoir,Paramètres!$B$3,SaisieJour,TEXT(JS$6,"jjjj"))=0)=$AS$1)*0.5)</f>
        <v/>
      </c>
      <c r="JU23" s="6" t="str">
        <f>IF(OR(JU$6=0,COUNTIF(Feries,JU$6)&gt;0,ISNONTEXT($A23)),"",
((COUNTIFS(SaisiePers,$A23,SaisieDebut,"&lt;"&amp;JU$6,SaisieFin,"&gt;="&amp;JU$6,SaisieJour,"")+
COUNTIFS(SaisiePers,$A23,SaisieDebut,JU$6,SaisieFin,"&gt;="&amp;JU$6,SaisieMatin,Paramètres!$A$2,SaisieJour,"")+
COUNTIFS(SaisiePers,$A23,SaisieDebut,"&lt;"&amp;JU$6,SaisieFin,"&gt;="&amp;JU$6,SaisieMatin,Paramètres!$A$2,SaisieJour,TEXT(JU$6,"jjjj"))=0)=$AS$1)*0.5)</f>
        <v/>
      </c>
      <c r="JV23" s="6" t="str">
        <f>IF(OR(JU$6=0,COUNTIF(Feries,JU$6)&gt;0,ISNONTEXT($A23)),"",
((COUNTIFS(SaisiePers,$A23,SaisieDebut,"&lt;="&amp;JU$6,SaisieFin,"&gt;"&amp;JU$6,SaisieJour,"")+
COUNTIFS(SaisiePers,$A23,SaisieDebut,"&lt;="&amp;JU$6,SaisieFin,JU$6,SaisieSoir,Paramètres!$B$3,SaisieJour,"")+
COUNTIFS(SaisiePers,$A23,SaisieDebut,"&lt;="&amp;JU$6,SaisieFin,"&gt;"&amp;JU$6,SaisieSoir,Paramètres!$B$3,SaisieJour,TEXT(JU$6,"jjjj"))=0)=$AS$1)*0.5)</f>
        <v/>
      </c>
      <c r="JW23" s="6" t="str">
        <f>IF(OR(JW$6=0,COUNTIF(Feries,JW$6)&gt;0,ISNONTEXT($A23)),"",
((COUNTIFS(SaisiePers,$A23,SaisieDebut,"&lt;"&amp;JW$6,SaisieFin,"&gt;="&amp;JW$6,SaisieJour,"")+
COUNTIFS(SaisiePers,$A23,SaisieDebut,JW$6,SaisieFin,"&gt;="&amp;JW$6,SaisieMatin,Paramètres!$A$2,SaisieJour,"")+
COUNTIFS(SaisiePers,$A23,SaisieDebut,"&lt;"&amp;JW$6,SaisieFin,"&gt;="&amp;JW$6,SaisieMatin,Paramètres!$A$2,SaisieJour,TEXT(JW$6,"jjjj"))=0)=$AS$1)*0.5)</f>
        <v/>
      </c>
      <c r="JX23" s="6" t="str">
        <f>IF(OR(JW$6=0,COUNTIF(Feries,JW$6)&gt;0,ISNONTEXT($A23)),"",
((COUNTIFS(SaisiePers,$A23,SaisieDebut,"&lt;="&amp;JW$6,SaisieFin,"&gt;"&amp;JW$6,SaisieJour,"")+
COUNTIFS(SaisiePers,$A23,SaisieDebut,"&lt;="&amp;JW$6,SaisieFin,JW$6,SaisieSoir,Paramètres!$B$3,SaisieJour,"")+
COUNTIFS(SaisiePers,$A23,SaisieDebut,"&lt;="&amp;JW$6,SaisieFin,"&gt;"&amp;JW$6,SaisieSoir,Paramètres!$B$3,SaisieJour,TEXT(JW$6,"jjjj"))=0)=$AS$1)*0.5)</f>
        <v/>
      </c>
      <c r="JY23" s="6" t="str">
        <f>IF(OR(JY$6=0,COUNTIF(Feries,JY$6)&gt;0,ISNONTEXT($A23)),"",
((COUNTIFS(SaisiePers,$A23,SaisieDebut,"&lt;"&amp;JY$6,SaisieFin,"&gt;="&amp;JY$6,SaisieJour,"")+
COUNTIFS(SaisiePers,$A23,SaisieDebut,JY$6,SaisieFin,"&gt;="&amp;JY$6,SaisieMatin,Paramètres!$A$2,SaisieJour,"")+
COUNTIFS(SaisiePers,$A23,SaisieDebut,"&lt;"&amp;JY$6,SaisieFin,"&gt;="&amp;JY$6,SaisieMatin,Paramètres!$A$2,SaisieJour,TEXT(JY$6,"jjjj"))=0)=$AS$1)*0.5)</f>
        <v/>
      </c>
      <c r="JZ23" s="6" t="str">
        <f>IF(OR(JY$6=0,COUNTIF(Feries,JY$6)&gt;0,ISNONTEXT($A23)),"",
((COUNTIFS(SaisiePers,$A23,SaisieDebut,"&lt;="&amp;JY$6,SaisieFin,"&gt;"&amp;JY$6,SaisieJour,"")+
COUNTIFS(SaisiePers,$A23,SaisieDebut,"&lt;="&amp;JY$6,SaisieFin,JY$6,SaisieSoir,Paramètres!$B$3,SaisieJour,"")+
COUNTIFS(SaisiePers,$A23,SaisieDebut,"&lt;="&amp;JY$6,SaisieFin,"&gt;"&amp;JY$6,SaisieSoir,Paramètres!$B$3,SaisieJour,TEXT(JY$6,"jjjj"))=0)=$AS$1)*0.5)</f>
        <v/>
      </c>
      <c r="KA23" s="6" t="str">
        <f>IF(OR(KA$6=0,COUNTIF(Feries,KA$6)&gt;0,ISNONTEXT($A23)),"",
((COUNTIFS(SaisiePers,$A23,SaisieDebut,"&lt;"&amp;KA$6,SaisieFin,"&gt;="&amp;KA$6,SaisieJour,"")+
COUNTIFS(SaisiePers,$A23,SaisieDebut,KA$6,SaisieFin,"&gt;="&amp;KA$6,SaisieMatin,Paramètres!$A$2,SaisieJour,"")+
COUNTIFS(SaisiePers,$A23,SaisieDebut,"&lt;"&amp;KA$6,SaisieFin,"&gt;="&amp;KA$6,SaisieMatin,Paramètres!$A$2,SaisieJour,TEXT(KA$6,"jjjj"))=0)=$AS$1)*0.5)</f>
        <v/>
      </c>
      <c r="KB23" s="6" t="str">
        <f>IF(OR(KA$6=0,COUNTIF(Feries,KA$6)&gt;0,ISNONTEXT($A23)),"",
((COUNTIFS(SaisiePers,$A23,SaisieDebut,"&lt;="&amp;KA$6,SaisieFin,"&gt;"&amp;KA$6,SaisieJour,"")+
COUNTIFS(SaisiePers,$A23,SaisieDebut,"&lt;="&amp;KA$6,SaisieFin,KA$6,SaisieSoir,Paramètres!$B$3,SaisieJour,"")+
COUNTIFS(SaisiePers,$A23,SaisieDebut,"&lt;="&amp;KA$6,SaisieFin,"&gt;"&amp;KA$6,SaisieSoir,Paramètres!$B$3,SaisieJour,TEXT(KA$6,"jjjj"))=0)=$AS$1)*0.5)</f>
        <v/>
      </c>
      <c r="KC23" s="6" t="str">
        <f>IF(OR(KC$6=0,COUNTIF(Feries,KC$6)&gt;0,ISNONTEXT($A23)),"",
((COUNTIFS(SaisiePers,$A23,SaisieDebut,"&lt;"&amp;KC$6,SaisieFin,"&gt;="&amp;KC$6,SaisieJour,"")+
COUNTIFS(SaisiePers,$A23,SaisieDebut,KC$6,SaisieFin,"&gt;="&amp;KC$6,SaisieMatin,Paramètres!$A$2,SaisieJour,"")+
COUNTIFS(SaisiePers,$A23,SaisieDebut,"&lt;"&amp;KC$6,SaisieFin,"&gt;="&amp;KC$6,SaisieMatin,Paramètres!$A$2,SaisieJour,TEXT(KC$6,"jjjj"))=0)=$AS$1)*0.5)</f>
        <v/>
      </c>
      <c r="KD23" s="6" t="str">
        <f>IF(OR(KC$6=0,COUNTIF(Feries,KC$6)&gt;0,ISNONTEXT($A23)),"",
((COUNTIFS(SaisiePers,$A23,SaisieDebut,"&lt;="&amp;KC$6,SaisieFin,"&gt;"&amp;KC$6,SaisieJour,"")+
COUNTIFS(SaisiePers,$A23,SaisieDebut,"&lt;="&amp;KC$6,SaisieFin,KC$6,SaisieSoir,Paramètres!$B$3,SaisieJour,"")+
COUNTIFS(SaisiePers,$A23,SaisieDebut,"&lt;="&amp;KC$6,SaisieFin,"&gt;"&amp;KC$6,SaisieSoir,Paramètres!$B$3,SaisieJour,TEXT(KC$6,"jjjj"))=0)=$AS$1)*0.5)</f>
        <v/>
      </c>
      <c r="KE23" s="6" t="str">
        <f>IF(OR(KE$6=0,COUNTIF(Feries,KE$6)&gt;0,ISNONTEXT($A23)),"",
((COUNTIFS(SaisiePers,$A23,SaisieDebut,"&lt;"&amp;KE$6,SaisieFin,"&gt;="&amp;KE$6,SaisieJour,"")+
COUNTIFS(SaisiePers,$A23,SaisieDebut,KE$6,SaisieFin,"&gt;="&amp;KE$6,SaisieMatin,Paramètres!$A$2,SaisieJour,"")+
COUNTIFS(SaisiePers,$A23,SaisieDebut,"&lt;"&amp;KE$6,SaisieFin,"&gt;="&amp;KE$6,SaisieMatin,Paramètres!$A$2,SaisieJour,TEXT(KE$6,"jjjj"))=0)=$AS$1)*0.5)</f>
        <v/>
      </c>
      <c r="KF23" s="6" t="str">
        <f>IF(OR(KE$6=0,COUNTIF(Feries,KE$6)&gt;0,ISNONTEXT($A23)),"",
((COUNTIFS(SaisiePers,$A23,SaisieDebut,"&lt;="&amp;KE$6,SaisieFin,"&gt;"&amp;KE$6,SaisieJour,"")+
COUNTIFS(SaisiePers,$A23,SaisieDebut,"&lt;="&amp;KE$6,SaisieFin,KE$6,SaisieSoir,Paramètres!$B$3,SaisieJour,"")+
COUNTIFS(SaisiePers,$A23,SaisieDebut,"&lt;="&amp;KE$6,SaisieFin,"&gt;"&amp;KE$6,SaisieSoir,Paramètres!$B$3,SaisieJour,TEXT(KE$6,"jjjj"))=0)=$AS$1)*0.5)</f>
        <v/>
      </c>
      <c r="KG23" s="6" t="str">
        <f>IF(OR(KG$6=0,COUNTIF(Feries,KG$6)&gt;0,ISNONTEXT($A23)),"",
((COUNTIFS(SaisiePers,$A23,SaisieDebut,"&lt;"&amp;KG$6,SaisieFin,"&gt;="&amp;KG$6,SaisieJour,"")+
COUNTIFS(SaisiePers,$A23,SaisieDebut,KG$6,SaisieFin,"&gt;="&amp;KG$6,SaisieMatin,Paramètres!$A$2,SaisieJour,"")+
COUNTIFS(SaisiePers,$A23,SaisieDebut,"&lt;"&amp;KG$6,SaisieFin,"&gt;="&amp;KG$6,SaisieMatin,Paramètres!$A$2,SaisieJour,TEXT(KG$6,"jjjj"))=0)=$AS$1)*0.5)</f>
        <v/>
      </c>
      <c r="KH23" s="6" t="str">
        <f>IF(OR(KG$6=0,COUNTIF(Feries,KG$6)&gt;0,ISNONTEXT($A23)),"",
((COUNTIFS(SaisiePers,$A23,SaisieDebut,"&lt;="&amp;KG$6,SaisieFin,"&gt;"&amp;KG$6,SaisieJour,"")+
COUNTIFS(SaisiePers,$A23,SaisieDebut,"&lt;="&amp;KG$6,SaisieFin,KG$6,SaisieSoir,Paramètres!$B$3,SaisieJour,"")+
COUNTIFS(SaisiePers,$A23,SaisieDebut,"&lt;="&amp;KG$6,SaisieFin,"&gt;"&amp;KG$6,SaisieSoir,Paramètres!$B$3,SaisieJour,TEXT(KG$6,"jjjj"))=0)=$AS$1)*0.5)</f>
        <v/>
      </c>
      <c r="KI23" s="6" t="str">
        <f>IF(OR(KI$6=0,COUNTIF(Feries,KI$6)&gt;0,ISNONTEXT($A23)),"",
((COUNTIFS(SaisiePers,$A23,SaisieDebut,"&lt;"&amp;KI$6,SaisieFin,"&gt;="&amp;KI$6,SaisieJour,"")+
COUNTIFS(SaisiePers,$A23,SaisieDebut,KI$6,SaisieFin,"&gt;="&amp;KI$6,SaisieMatin,Paramètres!$A$2,SaisieJour,"")+
COUNTIFS(SaisiePers,$A23,SaisieDebut,"&lt;"&amp;KI$6,SaisieFin,"&gt;="&amp;KI$6,SaisieMatin,Paramètres!$A$2,SaisieJour,TEXT(KI$6,"jjjj"))=0)=$AS$1)*0.5)</f>
        <v/>
      </c>
      <c r="KJ23" s="6" t="str">
        <f>IF(OR(KI$6=0,COUNTIF(Feries,KI$6)&gt;0,ISNONTEXT($A23)),"",
((COUNTIFS(SaisiePers,$A23,SaisieDebut,"&lt;="&amp;KI$6,SaisieFin,"&gt;"&amp;KI$6,SaisieJour,"")+
COUNTIFS(SaisiePers,$A23,SaisieDebut,"&lt;="&amp;KI$6,SaisieFin,KI$6,SaisieSoir,Paramètres!$B$3,SaisieJour,"")+
COUNTIFS(SaisiePers,$A23,SaisieDebut,"&lt;="&amp;KI$6,SaisieFin,"&gt;"&amp;KI$6,SaisieSoir,Paramètres!$B$3,SaisieJour,TEXT(KI$6,"jjjj"))=0)=$AS$1)*0.5)</f>
        <v/>
      </c>
      <c r="KK23" s="6" t="str">
        <f>IF(OR(KK$6=0,COUNTIF(Feries,KK$6)&gt;0,ISNONTEXT($A23)),"",
((COUNTIFS(SaisiePers,$A23,SaisieDebut,"&lt;"&amp;KK$6,SaisieFin,"&gt;="&amp;KK$6,SaisieJour,"")+
COUNTIFS(SaisiePers,$A23,SaisieDebut,KK$6,SaisieFin,"&gt;="&amp;KK$6,SaisieMatin,Paramètres!$A$2,SaisieJour,"")+
COUNTIFS(SaisiePers,$A23,SaisieDebut,"&lt;"&amp;KK$6,SaisieFin,"&gt;="&amp;KK$6,SaisieMatin,Paramètres!$A$2,SaisieJour,TEXT(KK$6,"jjjj"))=0)=$AS$1)*0.5)</f>
        <v/>
      </c>
      <c r="KL23" s="6" t="str">
        <f>IF(OR(KK$6=0,COUNTIF(Feries,KK$6)&gt;0,ISNONTEXT($A23)),"",
((COUNTIFS(SaisiePers,$A23,SaisieDebut,"&lt;="&amp;KK$6,SaisieFin,"&gt;"&amp;KK$6,SaisieJour,"")+
COUNTIFS(SaisiePers,$A23,SaisieDebut,"&lt;="&amp;KK$6,SaisieFin,KK$6,SaisieSoir,Paramètres!$B$3,SaisieJour,"")+
COUNTIFS(SaisiePers,$A23,SaisieDebut,"&lt;="&amp;KK$6,SaisieFin,"&gt;"&amp;KK$6,SaisieSoir,Paramètres!$B$3,SaisieJour,TEXT(KK$6,"jjjj"))=0)=$AS$1)*0.5)</f>
        <v/>
      </c>
      <c r="KM23" s="6" t="str">
        <f>IF(OR(KM$6=0,COUNTIF(Feries,KM$6)&gt;0,ISNONTEXT($A23)),"",
((COUNTIFS(SaisiePers,$A23,SaisieDebut,"&lt;"&amp;KM$6,SaisieFin,"&gt;="&amp;KM$6,SaisieJour,"")+
COUNTIFS(SaisiePers,$A23,SaisieDebut,KM$6,SaisieFin,"&gt;="&amp;KM$6,SaisieMatin,Paramètres!$A$2,SaisieJour,"")+
COUNTIFS(SaisiePers,$A23,SaisieDebut,"&lt;"&amp;KM$6,SaisieFin,"&gt;="&amp;KM$6,SaisieMatin,Paramètres!$A$2,SaisieJour,TEXT(KM$6,"jjjj"))=0)=$AS$1)*0.5)</f>
        <v/>
      </c>
      <c r="KN23" s="6" t="str">
        <f>IF(OR(KM$6=0,COUNTIF(Feries,KM$6)&gt;0,ISNONTEXT($A23)),"",
((COUNTIFS(SaisiePers,$A23,SaisieDebut,"&lt;="&amp;KM$6,SaisieFin,"&gt;"&amp;KM$6,SaisieJour,"")+
COUNTIFS(SaisiePers,$A23,SaisieDebut,"&lt;="&amp;KM$6,SaisieFin,KM$6,SaisieSoir,Paramètres!$B$3,SaisieJour,"")+
COUNTIFS(SaisiePers,$A23,SaisieDebut,"&lt;="&amp;KM$6,SaisieFin,"&gt;"&amp;KM$6,SaisieSoir,Paramètres!$B$3,SaisieJour,TEXT(KM$6,"jjjj"))=0)=$AS$1)*0.5)</f>
        <v/>
      </c>
      <c r="KO23" s="6" t="str">
        <f>IF(OR(KO$6=0,COUNTIF(Feries,KO$6)&gt;0,ISNONTEXT($A23)),"",
((COUNTIFS(SaisiePers,$A23,SaisieDebut,"&lt;"&amp;KO$6,SaisieFin,"&gt;="&amp;KO$6,SaisieJour,"")+
COUNTIFS(SaisiePers,$A23,SaisieDebut,KO$6,SaisieFin,"&gt;="&amp;KO$6,SaisieMatin,Paramètres!$A$2,SaisieJour,"")+
COUNTIFS(SaisiePers,$A23,SaisieDebut,"&lt;"&amp;KO$6,SaisieFin,"&gt;="&amp;KO$6,SaisieMatin,Paramètres!$A$2,SaisieJour,TEXT(KO$6,"jjjj"))=0)=$AS$1)*0.5)</f>
        <v/>
      </c>
      <c r="KP23" s="6" t="str">
        <f>IF(OR(KO$6=0,COUNTIF(Feries,KO$6)&gt;0,ISNONTEXT($A23)),"",
((COUNTIFS(SaisiePers,$A23,SaisieDebut,"&lt;="&amp;KO$6,SaisieFin,"&gt;"&amp;KO$6,SaisieJour,"")+
COUNTIFS(SaisiePers,$A23,SaisieDebut,"&lt;="&amp;KO$6,SaisieFin,KO$6,SaisieSoir,Paramètres!$B$3,SaisieJour,"")+
COUNTIFS(SaisiePers,$A23,SaisieDebut,"&lt;="&amp;KO$6,SaisieFin,"&gt;"&amp;KO$6,SaisieSoir,Paramètres!$B$3,SaisieJour,TEXT(KO$6,"jjjj"))=0)=$AS$1)*0.5)</f>
        <v/>
      </c>
      <c r="KQ23" s="6" t="str">
        <f>IF(OR(KQ$6=0,COUNTIF(Feries,KQ$6)&gt;0,ISNONTEXT($A23)),"",
((COUNTIFS(SaisiePers,$A23,SaisieDebut,"&lt;"&amp;KQ$6,SaisieFin,"&gt;="&amp;KQ$6,SaisieJour,"")+
COUNTIFS(SaisiePers,$A23,SaisieDebut,KQ$6,SaisieFin,"&gt;="&amp;KQ$6,SaisieMatin,Paramètres!$A$2,SaisieJour,"")+
COUNTIFS(SaisiePers,$A23,SaisieDebut,"&lt;"&amp;KQ$6,SaisieFin,"&gt;="&amp;KQ$6,SaisieMatin,Paramètres!$A$2,SaisieJour,TEXT(KQ$6,"jjjj"))=0)=$AS$1)*0.5)</f>
        <v/>
      </c>
      <c r="KR23" s="6" t="str">
        <f>IF(OR(KQ$6=0,COUNTIF(Feries,KQ$6)&gt;0,ISNONTEXT($A23)),"",
((COUNTIFS(SaisiePers,$A23,SaisieDebut,"&lt;="&amp;KQ$6,SaisieFin,"&gt;"&amp;KQ$6,SaisieJour,"")+
COUNTIFS(SaisiePers,$A23,SaisieDebut,"&lt;="&amp;KQ$6,SaisieFin,KQ$6,SaisieSoir,Paramètres!$B$3,SaisieJour,"")+
COUNTIFS(SaisiePers,$A23,SaisieDebut,"&lt;="&amp;KQ$6,SaisieFin,"&gt;"&amp;KQ$6,SaisieSoir,Paramètres!$B$3,SaisieJour,TEXT(KQ$6,"jjjj"))=0)=$AS$1)*0.5)</f>
        <v/>
      </c>
      <c r="KS23" s="6" t="str">
        <f>IF(OR(KS$6=0,COUNTIF(Feries,KS$6)&gt;0,ISNONTEXT($A23)),"",
((COUNTIFS(SaisiePers,$A23,SaisieDebut,"&lt;"&amp;KS$6,SaisieFin,"&gt;="&amp;KS$6,SaisieJour,"")+
COUNTIFS(SaisiePers,$A23,SaisieDebut,KS$6,SaisieFin,"&gt;="&amp;KS$6,SaisieMatin,Paramètres!$A$2,SaisieJour,"")+
COUNTIFS(SaisiePers,$A23,SaisieDebut,"&lt;"&amp;KS$6,SaisieFin,"&gt;="&amp;KS$6,SaisieMatin,Paramètres!$A$2,SaisieJour,TEXT(KS$6,"jjjj"))=0)=$AS$1)*0.5)</f>
        <v/>
      </c>
      <c r="KT23" s="6" t="str">
        <f>IF(OR(KS$6=0,COUNTIF(Feries,KS$6)&gt;0,ISNONTEXT($A23)),"",
((COUNTIFS(SaisiePers,$A23,SaisieDebut,"&lt;="&amp;KS$6,SaisieFin,"&gt;"&amp;KS$6,SaisieJour,"")+
COUNTIFS(SaisiePers,$A23,SaisieDebut,"&lt;="&amp;KS$6,SaisieFin,KS$6,SaisieSoir,Paramètres!$B$3,SaisieJour,"")+
COUNTIFS(SaisiePers,$A23,SaisieDebut,"&lt;="&amp;KS$6,SaisieFin,"&gt;"&amp;KS$6,SaisieSoir,Paramètres!$B$3,SaisieJour,TEXT(KS$6,"jjjj"))=0)=$AS$1)*0.5)</f>
        <v/>
      </c>
      <c r="KU23" s="6" t="str">
        <f>IF(OR(KU$6=0,COUNTIF(Feries,KU$6)&gt;0,ISNONTEXT($A23)),"",
((COUNTIFS(SaisiePers,$A23,SaisieDebut,"&lt;"&amp;KU$6,SaisieFin,"&gt;="&amp;KU$6,SaisieJour,"")+
COUNTIFS(SaisiePers,$A23,SaisieDebut,KU$6,SaisieFin,"&gt;="&amp;KU$6,SaisieMatin,Paramètres!$A$2,SaisieJour,"")+
COUNTIFS(SaisiePers,$A23,SaisieDebut,"&lt;"&amp;KU$6,SaisieFin,"&gt;="&amp;KU$6,SaisieMatin,Paramètres!$A$2,SaisieJour,TEXT(KU$6,"jjjj"))=0)=$AS$1)*0.5)</f>
        <v/>
      </c>
      <c r="KV23" s="6" t="str">
        <f>IF(OR(KU$6=0,COUNTIF(Feries,KU$6)&gt;0,ISNONTEXT($A23)),"",
((COUNTIFS(SaisiePers,$A23,SaisieDebut,"&lt;="&amp;KU$6,SaisieFin,"&gt;"&amp;KU$6,SaisieJour,"")+
COUNTIFS(SaisiePers,$A23,SaisieDebut,"&lt;="&amp;KU$6,SaisieFin,KU$6,SaisieSoir,Paramètres!$B$3,SaisieJour,"")+
COUNTIFS(SaisiePers,$A23,SaisieDebut,"&lt;="&amp;KU$6,SaisieFin,"&gt;"&amp;KU$6,SaisieSoir,Paramètres!$B$3,SaisieJour,TEXT(KU$6,"jjjj"))=0)=$AS$1)*0.5)</f>
        <v/>
      </c>
      <c r="KW23" s="6" t="str">
        <f>IF(OR(KW$6=0,COUNTIF(Feries,KW$6)&gt;0,ISNONTEXT($A23)),"",
((COUNTIFS(SaisiePers,$A23,SaisieDebut,"&lt;"&amp;KW$6,SaisieFin,"&gt;="&amp;KW$6,SaisieJour,"")+
COUNTIFS(SaisiePers,$A23,SaisieDebut,KW$6,SaisieFin,"&gt;="&amp;KW$6,SaisieMatin,Paramètres!$A$2,SaisieJour,"")+
COUNTIFS(SaisiePers,$A23,SaisieDebut,"&lt;"&amp;KW$6,SaisieFin,"&gt;="&amp;KW$6,SaisieMatin,Paramètres!$A$2,SaisieJour,TEXT(KW$6,"jjjj"))=0)=$AS$1)*0.5)</f>
        <v/>
      </c>
      <c r="KX23" s="6" t="str">
        <f>IF(OR(KW$6=0,COUNTIF(Feries,KW$6)&gt;0,ISNONTEXT($A23)),"",
((COUNTIFS(SaisiePers,$A23,SaisieDebut,"&lt;="&amp;KW$6,SaisieFin,"&gt;"&amp;KW$6,SaisieJour,"")+
COUNTIFS(SaisiePers,$A23,SaisieDebut,"&lt;="&amp;KW$6,SaisieFin,KW$6,SaisieSoir,Paramètres!$B$3,SaisieJour,"")+
COUNTIFS(SaisiePers,$A23,SaisieDebut,"&lt;="&amp;KW$6,SaisieFin,"&gt;"&amp;KW$6,SaisieSoir,Paramètres!$B$3,SaisieJour,TEXT(KW$6,"jjjj"))=0)=$AS$1)*0.5)</f>
        <v/>
      </c>
      <c r="KY23" s="6" t="str">
        <f>IF(OR(KY$6=0,COUNTIF(Feries,KY$6)&gt;0,ISNONTEXT($A23)),"",
((COUNTIFS(SaisiePers,$A23,SaisieDebut,"&lt;"&amp;KY$6,SaisieFin,"&gt;="&amp;KY$6,SaisieJour,"")+
COUNTIFS(SaisiePers,$A23,SaisieDebut,KY$6,SaisieFin,"&gt;="&amp;KY$6,SaisieMatin,Paramètres!$A$2,SaisieJour,"")+
COUNTIFS(SaisiePers,$A23,SaisieDebut,"&lt;"&amp;KY$6,SaisieFin,"&gt;="&amp;KY$6,SaisieMatin,Paramètres!$A$2,SaisieJour,TEXT(KY$6,"jjjj"))=0)=$AS$1)*0.5)</f>
        <v/>
      </c>
      <c r="KZ23" s="6" t="str">
        <f>IF(OR(KY$6=0,COUNTIF(Feries,KY$6)&gt;0,ISNONTEXT($A23)),"",
((COUNTIFS(SaisiePers,$A23,SaisieDebut,"&lt;="&amp;KY$6,SaisieFin,"&gt;"&amp;KY$6,SaisieJour,"")+
COUNTIFS(SaisiePers,$A23,SaisieDebut,"&lt;="&amp;KY$6,SaisieFin,KY$6,SaisieSoir,Paramètres!$B$3,SaisieJour,"")+
COUNTIFS(SaisiePers,$A23,SaisieDebut,"&lt;="&amp;KY$6,SaisieFin,"&gt;"&amp;KY$6,SaisieSoir,Paramètres!$B$3,SaisieJour,TEXT(KY$6,"jjjj"))=0)=$AS$1)*0.5)</f>
        <v/>
      </c>
      <c r="LA23" s="6" t="str">
        <f>IF(OR(LA$6=0,COUNTIF(Feries,LA$6)&gt;0,ISNONTEXT($A23)),"",
((COUNTIFS(SaisiePers,$A23,SaisieDebut,"&lt;"&amp;LA$6,SaisieFin,"&gt;="&amp;LA$6,SaisieJour,"")+
COUNTIFS(SaisiePers,$A23,SaisieDebut,LA$6,SaisieFin,"&gt;="&amp;LA$6,SaisieMatin,Paramètres!$A$2,SaisieJour,"")+
COUNTIFS(SaisiePers,$A23,SaisieDebut,"&lt;"&amp;LA$6,SaisieFin,"&gt;="&amp;LA$6,SaisieMatin,Paramètres!$A$2,SaisieJour,TEXT(LA$6,"jjjj"))=0)=$AS$1)*0.5)</f>
        <v/>
      </c>
      <c r="LB23" s="6" t="str">
        <f>IF(OR(LA$6=0,COUNTIF(Feries,LA$6)&gt;0,ISNONTEXT($A23)),"",
((COUNTIFS(SaisiePers,$A23,SaisieDebut,"&lt;="&amp;LA$6,SaisieFin,"&gt;"&amp;LA$6,SaisieJour,"")+
COUNTIFS(SaisiePers,$A23,SaisieDebut,"&lt;="&amp;LA$6,SaisieFin,LA$6,SaisieSoir,Paramètres!$B$3,SaisieJour,"")+
COUNTIFS(SaisiePers,$A23,SaisieDebut,"&lt;="&amp;LA$6,SaisieFin,"&gt;"&amp;LA$6,SaisieSoir,Paramètres!$B$3,SaisieJour,TEXT(LA$6,"jjjj"))=0)=$AS$1)*0.5)</f>
        <v/>
      </c>
      <c r="LC23" s="6" t="str">
        <f>IF(OR(LC$6=0,COUNTIF(Feries,LC$6)&gt;0,ISNONTEXT($A23)),"",
((COUNTIFS(SaisiePers,$A23,SaisieDebut,"&lt;"&amp;LC$6,SaisieFin,"&gt;="&amp;LC$6,SaisieJour,"")+
COUNTIFS(SaisiePers,$A23,SaisieDebut,LC$6,SaisieFin,"&gt;="&amp;LC$6,SaisieMatin,Paramètres!$A$2,SaisieJour,"")+
COUNTIFS(SaisiePers,$A23,SaisieDebut,"&lt;"&amp;LC$6,SaisieFin,"&gt;="&amp;LC$6,SaisieMatin,Paramètres!$A$2,SaisieJour,TEXT(LC$6,"jjjj"))=0)=$AS$1)*0.5)</f>
        <v/>
      </c>
      <c r="LD23" s="6" t="str">
        <f>IF(OR(LC$6=0,COUNTIF(Feries,LC$6)&gt;0,ISNONTEXT($A23)),"",
((COUNTIFS(SaisiePers,$A23,SaisieDebut,"&lt;="&amp;LC$6,SaisieFin,"&gt;"&amp;LC$6,SaisieJour,"")+
COUNTIFS(SaisiePers,$A23,SaisieDebut,"&lt;="&amp;LC$6,SaisieFin,LC$6,SaisieSoir,Paramètres!$B$3,SaisieJour,"")+
COUNTIFS(SaisiePers,$A23,SaisieDebut,"&lt;="&amp;LC$6,SaisieFin,"&gt;"&amp;LC$6,SaisieSoir,Paramètres!$B$3,SaisieJour,TEXT(LC$6,"jjjj"))=0)=$AS$1)*0.5)</f>
        <v/>
      </c>
      <c r="LE23" s="6" t="str">
        <f>IF(OR(LE$6=0,COUNTIF(Feries,LE$6)&gt;0,ISNONTEXT($A23)),"",
((COUNTIFS(SaisiePers,$A23,SaisieDebut,"&lt;"&amp;LE$6,SaisieFin,"&gt;="&amp;LE$6,SaisieJour,"")+
COUNTIFS(SaisiePers,$A23,SaisieDebut,LE$6,SaisieFin,"&gt;="&amp;LE$6,SaisieMatin,Paramètres!$A$2,SaisieJour,"")+
COUNTIFS(SaisiePers,$A23,SaisieDebut,"&lt;"&amp;LE$6,SaisieFin,"&gt;="&amp;LE$6,SaisieMatin,Paramètres!$A$2,SaisieJour,TEXT(LE$6,"jjjj"))=0)=$AS$1)*0.5)</f>
        <v/>
      </c>
      <c r="LF23" s="6" t="str">
        <f>IF(OR(LE$6=0,COUNTIF(Feries,LE$6)&gt;0,ISNONTEXT($A23)),"",
((COUNTIFS(SaisiePers,$A23,SaisieDebut,"&lt;="&amp;LE$6,SaisieFin,"&gt;"&amp;LE$6,SaisieJour,"")+
COUNTIFS(SaisiePers,$A23,SaisieDebut,"&lt;="&amp;LE$6,SaisieFin,LE$6,SaisieSoir,Paramètres!$B$3,SaisieJour,"")+
COUNTIFS(SaisiePers,$A23,SaisieDebut,"&lt;="&amp;LE$6,SaisieFin,"&gt;"&amp;LE$6,SaisieSoir,Paramètres!$B$3,SaisieJour,TEXT(LE$6,"jjjj"))=0)=$AS$1)*0.5)</f>
        <v/>
      </c>
      <c r="LG23" s="6" t="str">
        <f>IF(OR(LG$6=0,COUNTIF(Feries,LG$6)&gt;0,ISNONTEXT($A23)),"",
((COUNTIFS(SaisiePers,$A23,SaisieDebut,"&lt;"&amp;LG$6,SaisieFin,"&gt;="&amp;LG$6,SaisieJour,"")+
COUNTIFS(SaisiePers,$A23,SaisieDebut,LG$6,SaisieFin,"&gt;="&amp;LG$6,SaisieMatin,Paramètres!$A$2,SaisieJour,"")+
COUNTIFS(SaisiePers,$A23,SaisieDebut,"&lt;"&amp;LG$6,SaisieFin,"&gt;="&amp;LG$6,SaisieMatin,Paramètres!$A$2,SaisieJour,TEXT(LG$6,"jjjj"))=0)=$AS$1)*0.5)</f>
        <v/>
      </c>
      <c r="LH23" s="6" t="str">
        <f>IF(OR(LG$6=0,COUNTIF(Feries,LG$6)&gt;0,ISNONTEXT($A23)),"",
((COUNTIFS(SaisiePers,$A23,SaisieDebut,"&lt;="&amp;LG$6,SaisieFin,"&gt;"&amp;LG$6,SaisieJour,"")+
COUNTIFS(SaisiePers,$A23,SaisieDebut,"&lt;="&amp;LG$6,SaisieFin,LG$6,SaisieSoir,Paramètres!$B$3,SaisieJour,"")+
COUNTIFS(SaisiePers,$A23,SaisieDebut,"&lt;="&amp;LG$6,SaisieFin,"&gt;"&amp;LG$6,SaisieSoir,Paramètres!$B$3,SaisieJour,TEXT(LG$6,"jjjj"))=0)=$AS$1)*0.5)</f>
        <v/>
      </c>
      <c r="LI23" s="6" t="str">
        <f>IF(OR(LI$6=0,COUNTIF(Feries,LI$6)&gt;0,ISNONTEXT($A23)),"",
((COUNTIFS(SaisiePers,$A23,SaisieDebut,"&lt;"&amp;LI$6,SaisieFin,"&gt;="&amp;LI$6,SaisieJour,"")+
COUNTIFS(SaisiePers,$A23,SaisieDebut,LI$6,SaisieFin,"&gt;="&amp;LI$6,SaisieMatin,Paramètres!$A$2,SaisieJour,"")+
COUNTIFS(SaisiePers,$A23,SaisieDebut,"&lt;"&amp;LI$6,SaisieFin,"&gt;="&amp;LI$6,SaisieMatin,Paramètres!$A$2,SaisieJour,TEXT(LI$6,"jjjj"))=0)=$AS$1)*0.5)</f>
        <v/>
      </c>
      <c r="LJ23" s="6" t="str">
        <f>IF(OR(LI$6=0,COUNTIF(Feries,LI$6)&gt;0,ISNONTEXT($A23)),"",
((COUNTIFS(SaisiePers,$A23,SaisieDebut,"&lt;="&amp;LI$6,SaisieFin,"&gt;"&amp;LI$6,SaisieJour,"")+
COUNTIFS(SaisiePers,$A23,SaisieDebut,"&lt;="&amp;LI$6,SaisieFin,LI$6,SaisieSoir,Paramètres!$B$3,SaisieJour,"")+
COUNTIFS(SaisiePers,$A23,SaisieDebut,"&lt;="&amp;LI$6,SaisieFin,"&gt;"&amp;LI$6,SaisieSoir,Paramètres!$B$3,SaisieJour,TEXT(LI$6,"jjjj"))=0)=$AS$1)*0.5)</f>
        <v/>
      </c>
      <c r="LK23" s="6" t="str">
        <f>IF(OR(LK$6=0,COUNTIF(Feries,LK$6)&gt;0,ISNONTEXT($A23)),"",
((COUNTIFS(SaisiePers,$A23,SaisieDebut,"&lt;"&amp;LK$6,SaisieFin,"&gt;="&amp;LK$6,SaisieJour,"")+
COUNTIFS(SaisiePers,$A23,SaisieDebut,LK$6,SaisieFin,"&gt;="&amp;LK$6,SaisieMatin,Paramètres!$A$2,SaisieJour,"")+
COUNTIFS(SaisiePers,$A23,SaisieDebut,"&lt;"&amp;LK$6,SaisieFin,"&gt;="&amp;LK$6,SaisieMatin,Paramètres!$A$2,SaisieJour,TEXT(LK$6,"jjjj"))=0)=$AS$1)*0.5)</f>
        <v/>
      </c>
      <c r="LL23" s="6" t="str">
        <f>IF(OR(LK$6=0,COUNTIF(Feries,LK$6)&gt;0,ISNONTEXT($A23)),"",
((COUNTIFS(SaisiePers,$A23,SaisieDebut,"&lt;="&amp;LK$6,SaisieFin,"&gt;"&amp;LK$6,SaisieJour,"")+
COUNTIFS(SaisiePers,$A23,SaisieDebut,"&lt;="&amp;LK$6,SaisieFin,LK$6,SaisieSoir,Paramètres!$B$3,SaisieJour,"")+
COUNTIFS(SaisiePers,$A23,SaisieDebut,"&lt;="&amp;LK$6,SaisieFin,"&gt;"&amp;LK$6,SaisieSoir,Paramètres!$B$3,SaisieJour,TEXT(LK$6,"jjjj"))=0)=$AS$1)*0.5)</f>
        <v/>
      </c>
      <c r="LM23" s="6" t="str">
        <f>IF(OR(LM$6=0,COUNTIF(Feries,LM$6)&gt;0,ISNONTEXT($A23)),"",
((COUNTIFS(SaisiePers,$A23,SaisieDebut,"&lt;"&amp;LM$6,SaisieFin,"&gt;="&amp;LM$6,SaisieJour,"")+
COUNTIFS(SaisiePers,$A23,SaisieDebut,LM$6,SaisieFin,"&gt;="&amp;LM$6,SaisieMatin,Paramètres!$A$2,SaisieJour,"")+
COUNTIFS(SaisiePers,$A23,SaisieDebut,"&lt;"&amp;LM$6,SaisieFin,"&gt;="&amp;LM$6,SaisieMatin,Paramètres!$A$2,SaisieJour,TEXT(LM$6,"jjjj"))=0)=$AS$1)*0.5)</f>
        <v/>
      </c>
      <c r="LN23" s="6" t="str">
        <f>IF(OR(LM$6=0,COUNTIF(Feries,LM$6)&gt;0,ISNONTEXT($A23)),"",
((COUNTIFS(SaisiePers,$A23,SaisieDebut,"&lt;="&amp;LM$6,SaisieFin,"&gt;"&amp;LM$6,SaisieJour,"")+
COUNTIFS(SaisiePers,$A23,SaisieDebut,"&lt;="&amp;LM$6,SaisieFin,LM$6,SaisieSoir,Paramètres!$B$3,SaisieJour,"")+
COUNTIFS(SaisiePers,$A23,SaisieDebut,"&lt;="&amp;LM$6,SaisieFin,"&gt;"&amp;LM$6,SaisieSoir,Paramètres!$B$3,SaisieJour,TEXT(LM$6,"jjjj"))=0)=$AS$1)*0.5)</f>
        <v/>
      </c>
      <c r="LO23" s="6" t="str">
        <f>IF(OR(LO$6=0,COUNTIF(Feries,LO$6)&gt;0,ISNONTEXT($A23)),"",
((COUNTIFS(SaisiePers,$A23,SaisieDebut,"&lt;"&amp;LO$6,SaisieFin,"&gt;="&amp;LO$6,SaisieJour,"")+
COUNTIFS(SaisiePers,$A23,SaisieDebut,LO$6,SaisieFin,"&gt;="&amp;LO$6,SaisieMatin,Paramètres!$A$2,SaisieJour,"")+
COUNTIFS(SaisiePers,$A23,SaisieDebut,"&lt;"&amp;LO$6,SaisieFin,"&gt;="&amp;LO$6,SaisieMatin,Paramètres!$A$2,SaisieJour,TEXT(LO$6,"jjjj"))=0)=$AS$1)*0.5)</f>
        <v/>
      </c>
      <c r="LP23" s="6" t="str">
        <f>IF(OR(LO$6=0,COUNTIF(Feries,LO$6)&gt;0,ISNONTEXT($A23)),"",
((COUNTIFS(SaisiePers,$A23,SaisieDebut,"&lt;="&amp;LO$6,SaisieFin,"&gt;"&amp;LO$6,SaisieJour,"")+
COUNTIFS(SaisiePers,$A23,SaisieDebut,"&lt;="&amp;LO$6,SaisieFin,LO$6,SaisieSoir,Paramètres!$B$3,SaisieJour,"")+
COUNTIFS(SaisiePers,$A23,SaisieDebut,"&lt;="&amp;LO$6,SaisieFin,"&gt;"&amp;LO$6,SaisieSoir,Paramètres!$B$3,SaisieJour,TEXT(LO$6,"jjjj"))=0)=$AS$1)*0.5)</f>
        <v/>
      </c>
      <c r="LQ23" s="6" t="str">
        <f>IF(OR(LQ$6=0,COUNTIF(Feries,LQ$6)&gt;0,ISNONTEXT($A23)),"",
((COUNTIFS(SaisiePers,$A23,SaisieDebut,"&lt;"&amp;LQ$6,SaisieFin,"&gt;="&amp;LQ$6,SaisieJour,"")+
COUNTIFS(SaisiePers,$A23,SaisieDebut,LQ$6,SaisieFin,"&gt;="&amp;LQ$6,SaisieMatin,Paramètres!$A$2,SaisieJour,"")+
COUNTIFS(SaisiePers,$A23,SaisieDebut,"&lt;"&amp;LQ$6,SaisieFin,"&gt;="&amp;LQ$6,SaisieMatin,Paramètres!$A$2,SaisieJour,TEXT(LQ$6,"jjjj"))=0)=$AS$1)*0.5)</f>
        <v/>
      </c>
      <c r="LR23" s="6" t="str">
        <f>IF(OR(LQ$6=0,COUNTIF(Feries,LQ$6)&gt;0,ISNONTEXT($A23)),"",
((COUNTIFS(SaisiePers,$A23,SaisieDebut,"&lt;="&amp;LQ$6,SaisieFin,"&gt;"&amp;LQ$6,SaisieJour,"")+
COUNTIFS(SaisiePers,$A23,SaisieDebut,"&lt;="&amp;LQ$6,SaisieFin,LQ$6,SaisieSoir,Paramètres!$B$3,SaisieJour,"")+
COUNTIFS(SaisiePers,$A23,SaisieDebut,"&lt;="&amp;LQ$6,SaisieFin,"&gt;"&amp;LQ$6,SaisieSoir,Paramètres!$B$3,SaisieJour,TEXT(LQ$6,"jjjj"))=0)=$AS$1)*0.5)</f>
        <v/>
      </c>
      <c r="LS23" s="6" t="str">
        <f>IF(OR(LS$6=0,COUNTIF(Feries,LS$6)&gt;0,ISNONTEXT($A23)),"",
((COUNTIFS(SaisiePers,$A23,SaisieDebut,"&lt;"&amp;LS$6,SaisieFin,"&gt;="&amp;LS$6,SaisieJour,"")+
COUNTIFS(SaisiePers,$A23,SaisieDebut,LS$6,SaisieFin,"&gt;="&amp;LS$6,SaisieMatin,Paramètres!$A$2,SaisieJour,"")+
COUNTIFS(SaisiePers,$A23,SaisieDebut,"&lt;"&amp;LS$6,SaisieFin,"&gt;="&amp;LS$6,SaisieMatin,Paramètres!$A$2,SaisieJour,TEXT(LS$6,"jjjj"))=0)=$AS$1)*0.5)</f>
        <v/>
      </c>
      <c r="LT23" s="6" t="str">
        <f>IF(OR(LS$6=0,COUNTIF(Feries,LS$6)&gt;0,ISNONTEXT($A23)),"",
((COUNTIFS(SaisiePers,$A23,SaisieDebut,"&lt;="&amp;LS$6,SaisieFin,"&gt;"&amp;LS$6,SaisieJour,"")+
COUNTIFS(SaisiePers,$A23,SaisieDebut,"&lt;="&amp;LS$6,SaisieFin,LS$6,SaisieSoir,Paramètres!$B$3,SaisieJour,"")+
COUNTIFS(SaisiePers,$A23,SaisieDebut,"&lt;="&amp;LS$6,SaisieFin,"&gt;"&amp;LS$6,SaisieSoir,Paramètres!$B$3,SaisieJour,TEXT(LS$6,"jjjj"))=0)=$AS$1)*0.5)</f>
        <v/>
      </c>
      <c r="LU23" s="6" t="str">
        <f>IF(OR(LU$6=0,COUNTIF(Feries,LU$6)&gt;0,ISNONTEXT($A23)),"",
((COUNTIFS(SaisiePers,$A23,SaisieDebut,"&lt;"&amp;LU$6,SaisieFin,"&gt;="&amp;LU$6,SaisieJour,"")+
COUNTIFS(SaisiePers,$A23,SaisieDebut,LU$6,SaisieFin,"&gt;="&amp;LU$6,SaisieMatin,Paramètres!$A$2,SaisieJour,"")+
COUNTIFS(SaisiePers,$A23,SaisieDebut,"&lt;"&amp;LU$6,SaisieFin,"&gt;="&amp;LU$6,SaisieMatin,Paramètres!$A$2,SaisieJour,TEXT(LU$6,"jjjj"))=0)=$AS$1)*0.5)</f>
        <v/>
      </c>
      <c r="LV23" s="6" t="str">
        <f>IF(OR(LU$6=0,COUNTIF(Feries,LU$6)&gt;0,ISNONTEXT($A23)),"",
((COUNTIFS(SaisiePers,$A23,SaisieDebut,"&lt;="&amp;LU$6,SaisieFin,"&gt;"&amp;LU$6,SaisieJour,"")+
COUNTIFS(SaisiePers,$A23,SaisieDebut,"&lt;="&amp;LU$6,SaisieFin,LU$6,SaisieSoir,Paramètres!$B$3,SaisieJour,"")+
COUNTIFS(SaisiePers,$A23,SaisieDebut,"&lt;="&amp;LU$6,SaisieFin,"&gt;"&amp;LU$6,SaisieSoir,Paramètres!$B$3,SaisieJour,TEXT(LU$6,"jjjj"))=0)=$AS$1)*0.5)</f>
        <v/>
      </c>
      <c r="LW23" s="6" t="str">
        <f>IF(OR(LW$6=0,COUNTIF(Feries,LW$6)&gt;0,ISNONTEXT($A23)),"",
((COUNTIFS(SaisiePers,$A23,SaisieDebut,"&lt;"&amp;LW$6,SaisieFin,"&gt;="&amp;LW$6,SaisieJour,"")+
COUNTIFS(SaisiePers,$A23,SaisieDebut,LW$6,SaisieFin,"&gt;="&amp;LW$6,SaisieMatin,Paramètres!$A$2,SaisieJour,"")+
COUNTIFS(SaisiePers,$A23,SaisieDebut,"&lt;"&amp;LW$6,SaisieFin,"&gt;="&amp;LW$6,SaisieMatin,Paramètres!$A$2,SaisieJour,TEXT(LW$6,"jjjj"))=0)=$AS$1)*0.5)</f>
        <v/>
      </c>
      <c r="LX23" s="6" t="str">
        <f>IF(OR(LW$6=0,COUNTIF(Feries,LW$6)&gt;0,ISNONTEXT($A23)),"",
((COUNTIFS(SaisiePers,$A23,SaisieDebut,"&lt;="&amp;LW$6,SaisieFin,"&gt;"&amp;LW$6,SaisieJour,"")+
COUNTIFS(SaisiePers,$A23,SaisieDebut,"&lt;="&amp;LW$6,SaisieFin,LW$6,SaisieSoir,Paramètres!$B$3,SaisieJour,"")+
COUNTIFS(SaisiePers,$A23,SaisieDebut,"&lt;="&amp;LW$6,SaisieFin,"&gt;"&amp;LW$6,SaisieSoir,Paramètres!$B$3,SaisieJour,TEXT(LW$6,"jjjj"))=0)=$AS$1)*0.5)</f>
        <v/>
      </c>
      <c r="LY23" s="6" t="str">
        <f>IF(OR(LY$6=0,COUNTIF(Feries,LY$6)&gt;0,ISNONTEXT($A23)),"",
((COUNTIFS(SaisiePers,$A23,SaisieDebut,"&lt;"&amp;LY$6,SaisieFin,"&gt;="&amp;LY$6,SaisieJour,"")+
COUNTIFS(SaisiePers,$A23,SaisieDebut,LY$6,SaisieFin,"&gt;="&amp;LY$6,SaisieMatin,Paramètres!$A$2,SaisieJour,"")+
COUNTIFS(SaisiePers,$A23,SaisieDebut,"&lt;"&amp;LY$6,SaisieFin,"&gt;="&amp;LY$6,SaisieMatin,Paramètres!$A$2,SaisieJour,TEXT(LY$6,"jjjj"))=0)=$AS$1)*0.5)</f>
        <v/>
      </c>
      <c r="LZ23" s="6" t="str">
        <f>IF(OR(LY$6=0,COUNTIF(Feries,LY$6)&gt;0,ISNONTEXT($A23)),"",
((COUNTIFS(SaisiePers,$A23,SaisieDebut,"&lt;="&amp;LY$6,SaisieFin,"&gt;"&amp;LY$6,SaisieJour,"")+
COUNTIFS(SaisiePers,$A23,SaisieDebut,"&lt;="&amp;LY$6,SaisieFin,LY$6,SaisieSoir,Paramètres!$B$3,SaisieJour,"")+
COUNTIFS(SaisiePers,$A23,SaisieDebut,"&lt;="&amp;LY$6,SaisieFin,"&gt;"&amp;LY$6,SaisieSoir,Paramètres!$B$3,SaisieJour,TEXT(LY$6,"jjjj"))=0)=$AS$1)*0.5)</f>
        <v/>
      </c>
      <c r="MA23" s="6" t="str">
        <f>IF(OR(MA$6=0,COUNTIF(Feries,MA$6)&gt;0,ISNONTEXT($A23)),"",
((COUNTIFS(SaisiePers,$A23,SaisieDebut,"&lt;"&amp;MA$6,SaisieFin,"&gt;="&amp;MA$6,SaisieJour,"")+
COUNTIFS(SaisiePers,$A23,SaisieDebut,MA$6,SaisieFin,"&gt;="&amp;MA$6,SaisieMatin,Paramètres!$A$2,SaisieJour,"")+
COUNTIFS(SaisiePers,$A23,SaisieDebut,"&lt;"&amp;MA$6,SaisieFin,"&gt;="&amp;MA$6,SaisieMatin,Paramètres!$A$2,SaisieJour,TEXT(MA$6,"jjjj"))=0)=$AS$1)*0.5)</f>
        <v/>
      </c>
      <c r="MB23" s="6" t="str">
        <f>IF(OR(MA$6=0,COUNTIF(Feries,MA$6)&gt;0,ISNONTEXT($A23)),"",
((COUNTIFS(SaisiePers,$A23,SaisieDebut,"&lt;="&amp;MA$6,SaisieFin,"&gt;"&amp;MA$6,SaisieJour,"")+
COUNTIFS(SaisiePers,$A23,SaisieDebut,"&lt;="&amp;MA$6,SaisieFin,MA$6,SaisieSoir,Paramètres!$B$3,SaisieJour,"")+
COUNTIFS(SaisiePers,$A23,SaisieDebut,"&lt;="&amp;MA$6,SaisieFin,"&gt;"&amp;MA$6,SaisieSoir,Paramètres!$B$3,SaisieJour,TEXT(MA$6,"jjjj"))=0)=$AS$1)*0.5)</f>
        <v/>
      </c>
      <c r="MC23" s="6" t="str">
        <f>IF(OR(MC$6=0,COUNTIF(Feries,MC$6)&gt;0,ISNONTEXT($A23)),"",
((COUNTIFS(SaisiePers,$A23,SaisieDebut,"&lt;"&amp;MC$6,SaisieFin,"&gt;="&amp;MC$6,SaisieJour,"")+
COUNTIFS(SaisiePers,$A23,SaisieDebut,MC$6,SaisieFin,"&gt;="&amp;MC$6,SaisieMatin,Paramètres!$A$2,SaisieJour,"")+
COUNTIFS(SaisiePers,$A23,SaisieDebut,"&lt;"&amp;MC$6,SaisieFin,"&gt;="&amp;MC$6,SaisieMatin,Paramètres!$A$2,SaisieJour,TEXT(MC$6,"jjjj"))=0)=$AS$1)*0.5)</f>
        <v/>
      </c>
      <c r="MD23" s="6" t="str">
        <f>IF(OR(MC$6=0,COUNTIF(Feries,MC$6)&gt;0,ISNONTEXT($A23)),"",
((COUNTIFS(SaisiePers,$A23,SaisieDebut,"&lt;="&amp;MC$6,SaisieFin,"&gt;"&amp;MC$6,SaisieJour,"")+
COUNTIFS(SaisiePers,$A23,SaisieDebut,"&lt;="&amp;MC$6,SaisieFin,MC$6,SaisieSoir,Paramètres!$B$3,SaisieJour,"")+
COUNTIFS(SaisiePers,$A23,SaisieDebut,"&lt;="&amp;MC$6,SaisieFin,"&gt;"&amp;MC$6,SaisieSoir,Paramètres!$B$3,SaisieJour,TEXT(MC$6,"jjjj"))=0)=$AS$1)*0.5)</f>
        <v/>
      </c>
      <c r="ME23" s="6" t="str">
        <f>IF(OR(ME$6=0,COUNTIF(Feries,ME$6)&gt;0,ISNONTEXT($A23)),"",
((COUNTIFS(SaisiePers,$A23,SaisieDebut,"&lt;"&amp;ME$6,SaisieFin,"&gt;="&amp;ME$6,SaisieJour,"")+
COUNTIFS(SaisiePers,$A23,SaisieDebut,ME$6,SaisieFin,"&gt;="&amp;ME$6,SaisieMatin,Paramètres!$A$2,SaisieJour,"")+
COUNTIFS(SaisiePers,$A23,SaisieDebut,"&lt;"&amp;ME$6,SaisieFin,"&gt;="&amp;ME$6,SaisieMatin,Paramètres!$A$2,SaisieJour,TEXT(ME$6,"jjjj"))=0)=$AS$1)*0.5)</f>
        <v/>
      </c>
      <c r="MF23" s="6" t="str">
        <f>IF(OR(ME$6=0,COUNTIF(Feries,ME$6)&gt;0,ISNONTEXT($A23)),"",
((COUNTIFS(SaisiePers,$A23,SaisieDebut,"&lt;="&amp;ME$6,SaisieFin,"&gt;"&amp;ME$6,SaisieJour,"")+
COUNTIFS(SaisiePers,$A23,SaisieDebut,"&lt;="&amp;ME$6,SaisieFin,ME$6,SaisieSoir,Paramètres!$B$3,SaisieJour,"")+
COUNTIFS(SaisiePers,$A23,SaisieDebut,"&lt;="&amp;ME$6,SaisieFin,"&gt;"&amp;ME$6,SaisieSoir,Paramètres!$B$3,SaisieJour,TEXT(ME$6,"jjjj"))=0)=$AS$1)*0.5)</f>
        <v/>
      </c>
      <c r="MG23" s="6" t="str">
        <f>IF(OR(MG$6=0,COUNTIF(Feries,MG$6)&gt;0,ISNONTEXT($A23)),"",
((COUNTIFS(SaisiePers,$A23,SaisieDebut,"&lt;"&amp;MG$6,SaisieFin,"&gt;="&amp;MG$6,SaisieJour,"")+
COUNTIFS(SaisiePers,$A23,SaisieDebut,MG$6,SaisieFin,"&gt;="&amp;MG$6,SaisieMatin,Paramètres!$A$2,SaisieJour,"")+
COUNTIFS(SaisiePers,$A23,SaisieDebut,"&lt;"&amp;MG$6,SaisieFin,"&gt;="&amp;MG$6,SaisieMatin,Paramètres!$A$2,SaisieJour,TEXT(MG$6,"jjjj"))=0)=$AS$1)*0.5)</f>
        <v/>
      </c>
      <c r="MH23" s="6" t="str">
        <f>IF(OR(MG$6=0,COUNTIF(Feries,MG$6)&gt;0,ISNONTEXT($A23)),"",
((COUNTIFS(SaisiePers,$A23,SaisieDebut,"&lt;="&amp;MG$6,SaisieFin,"&gt;"&amp;MG$6,SaisieJour,"")+
COUNTIFS(SaisiePers,$A23,SaisieDebut,"&lt;="&amp;MG$6,SaisieFin,MG$6,SaisieSoir,Paramètres!$B$3,SaisieJour,"")+
COUNTIFS(SaisiePers,$A23,SaisieDebut,"&lt;="&amp;MG$6,SaisieFin,"&gt;"&amp;MG$6,SaisieSoir,Paramètres!$B$3,SaisieJour,TEXT(MG$6,"jjjj"))=0)=$AS$1)*0.5)</f>
        <v/>
      </c>
      <c r="MI23" s="6" t="str">
        <f>IF(OR(MI$6=0,COUNTIF(Feries,MI$6)&gt;0,ISNONTEXT($A23)),"",
((COUNTIFS(SaisiePers,$A23,SaisieDebut,"&lt;"&amp;MI$6,SaisieFin,"&gt;="&amp;MI$6,SaisieJour,"")+
COUNTIFS(SaisiePers,$A23,SaisieDebut,MI$6,SaisieFin,"&gt;="&amp;MI$6,SaisieMatin,Paramètres!$A$2,SaisieJour,"")+
COUNTIFS(SaisiePers,$A23,SaisieDebut,"&lt;"&amp;MI$6,SaisieFin,"&gt;="&amp;MI$6,SaisieMatin,Paramètres!$A$2,SaisieJour,TEXT(MI$6,"jjjj"))=0)=$AS$1)*0.5)</f>
        <v/>
      </c>
      <c r="MJ23" s="6" t="str">
        <f>IF(OR(MI$6=0,COUNTIF(Feries,MI$6)&gt;0,ISNONTEXT($A23)),"",
((COUNTIFS(SaisiePers,$A23,SaisieDebut,"&lt;="&amp;MI$6,SaisieFin,"&gt;"&amp;MI$6,SaisieJour,"")+
COUNTIFS(SaisiePers,$A23,SaisieDebut,"&lt;="&amp;MI$6,SaisieFin,MI$6,SaisieSoir,Paramètres!$B$3,SaisieJour,"")+
COUNTIFS(SaisiePers,$A23,SaisieDebut,"&lt;="&amp;MI$6,SaisieFin,"&gt;"&amp;MI$6,SaisieSoir,Paramètres!$B$3,SaisieJour,TEXT(MI$6,"jjjj"))=0)=$AS$1)*0.5)</f>
        <v/>
      </c>
      <c r="MK23" s="6" t="str">
        <f>IF(OR(MK$6=0,COUNTIF(Feries,MK$6)&gt;0,ISNONTEXT($A23)),"",
((COUNTIFS(SaisiePers,$A23,SaisieDebut,"&lt;"&amp;MK$6,SaisieFin,"&gt;="&amp;MK$6,SaisieJour,"")+
COUNTIFS(SaisiePers,$A23,SaisieDebut,MK$6,SaisieFin,"&gt;="&amp;MK$6,SaisieMatin,Paramètres!$A$2,SaisieJour,"")+
COUNTIFS(SaisiePers,$A23,SaisieDebut,"&lt;"&amp;MK$6,SaisieFin,"&gt;="&amp;MK$6,SaisieMatin,Paramètres!$A$2,SaisieJour,TEXT(MK$6,"jjjj"))=0)=$AS$1)*0.5)</f>
        <v/>
      </c>
      <c r="ML23" s="6" t="str">
        <f>IF(OR(MK$6=0,COUNTIF(Feries,MK$6)&gt;0,ISNONTEXT($A23)),"",
((COUNTIFS(SaisiePers,$A23,SaisieDebut,"&lt;="&amp;MK$6,SaisieFin,"&gt;"&amp;MK$6,SaisieJour,"")+
COUNTIFS(SaisiePers,$A23,SaisieDebut,"&lt;="&amp;MK$6,SaisieFin,MK$6,SaisieSoir,Paramètres!$B$3,SaisieJour,"")+
COUNTIFS(SaisiePers,$A23,SaisieDebut,"&lt;="&amp;MK$6,SaisieFin,"&gt;"&amp;MK$6,SaisieSoir,Paramètres!$B$3,SaisieJour,TEXT(MK$6,"jjjj"))=0)=$AS$1)*0.5)</f>
        <v/>
      </c>
      <c r="MM23" s="6" t="str">
        <f>IF(OR(MM$6=0,COUNTIF(Feries,MM$6)&gt;0,ISNONTEXT($A23)),"",
((COUNTIFS(SaisiePers,$A23,SaisieDebut,"&lt;"&amp;MM$6,SaisieFin,"&gt;="&amp;MM$6,SaisieJour,"")+
COUNTIFS(SaisiePers,$A23,SaisieDebut,MM$6,SaisieFin,"&gt;="&amp;MM$6,SaisieMatin,Paramètres!$A$2,SaisieJour,"")+
COUNTIFS(SaisiePers,$A23,SaisieDebut,"&lt;"&amp;MM$6,SaisieFin,"&gt;="&amp;MM$6,SaisieMatin,Paramètres!$A$2,SaisieJour,TEXT(MM$6,"jjjj"))=0)=$AS$1)*0.5)</f>
        <v/>
      </c>
      <c r="MN23" s="6" t="str">
        <f>IF(OR(MM$6=0,COUNTIF(Feries,MM$6)&gt;0,ISNONTEXT($A23)),"",
((COUNTIFS(SaisiePers,$A23,SaisieDebut,"&lt;="&amp;MM$6,SaisieFin,"&gt;"&amp;MM$6,SaisieJour,"")+
COUNTIFS(SaisiePers,$A23,SaisieDebut,"&lt;="&amp;MM$6,SaisieFin,MM$6,SaisieSoir,Paramètres!$B$3,SaisieJour,"")+
COUNTIFS(SaisiePers,$A23,SaisieDebut,"&lt;="&amp;MM$6,SaisieFin,"&gt;"&amp;MM$6,SaisieSoir,Paramètres!$B$3,SaisieJour,TEXT(MM$6,"jjjj"))=0)=$AS$1)*0.5)</f>
        <v/>
      </c>
      <c r="MO23" s="6" t="str">
        <f>IF(OR(MO$6=0,COUNTIF(Feries,MO$6)&gt;0,ISNONTEXT($A23)),"",
((COUNTIFS(SaisiePers,$A23,SaisieDebut,"&lt;"&amp;MO$6,SaisieFin,"&gt;="&amp;MO$6,SaisieJour,"")+
COUNTIFS(SaisiePers,$A23,SaisieDebut,MO$6,SaisieFin,"&gt;="&amp;MO$6,SaisieMatin,Paramètres!$A$2,SaisieJour,"")+
COUNTIFS(SaisiePers,$A23,SaisieDebut,"&lt;"&amp;MO$6,SaisieFin,"&gt;="&amp;MO$6,SaisieMatin,Paramètres!$A$2,SaisieJour,TEXT(MO$6,"jjjj"))=0)=$AS$1)*0.5)</f>
        <v/>
      </c>
      <c r="MP23" s="6" t="str">
        <f>IF(OR(MO$6=0,COUNTIF(Feries,MO$6)&gt;0,ISNONTEXT($A23)),"",
((COUNTIFS(SaisiePers,$A23,SaisieDebut,"&lt;="&amp;MO$6,SaisieFin,"&gt;"&amp;MO$6,SaisieJour,"")+
COUNTIFS(SaisiePers,$A23,SaisieDebut,"&lt;="&amp;MO$6,SaisieFin,MO$6,SaisieSoir,Paramètres!$B$3,SaisieJour,"")+
COUNTIFS(SaisiePers,$A23,SaisieDebut,"&lt;="&amp;MO$6,SaisieFin,"&gt;"&amp;MO$6,SaisieSoir,Paramètres!$B$3,SaisieJour,TEXT(MO$6,"jjjj"))=0)=$AS$1)*0.5)</f>
        <v/>
      </c>
      <c r="MQ23" s="6" t="str">
        <f>IF(OR(MQ$6=0,COUNTIF(Feries,MQ$6)&gt;0,ISNONTEXT($A23)),"",
((COUNTIFS(SaisiePers,$A23,SaisieDebut,"&lt;"&amp;MQ$6,SaisieFin,"&gt;="&amp;MQ$6,SaisieJour,"")+
COUNTIFS(SaisiePers,$A23,SaisieDebut,MQ$6,SaisieFin,"&gt;="&amp;MQ$6,SaisieMatin,Paramètres!$A$2,SaisieJour,"")+
COUNTIFS(SaisiePers,$A23,SaisieDebut,"&lt;"&amp;MQ$6,SaisieFin,"&gt;="&amp;MQ$6,SaisieMatin,Paramètres!$A$2,SaisieJour,TEXT(MQ$6,"jjjj"))=0)=$AS$1)*0.5)</f>
        <v/>
      </c>
      <c r="MR23" s="6" t="str">
        <f>IF(OR(MQ$6=0,COUNTIF(Feries,MQ$6)&gt;0,ISNONTEXT($A23)),"",
((COUNTIFS(SaisiePers,$A23,SaisieDebut,"&lt;="&amp;MQ$6,SaisieFin,"&gt;"&amp;MQ$6,SaisieJour,"")+
COUNTIFS(SaisiePers,$A23,SaisieDebut,"&lt;="&amp;MQ$6,SaisieFin,MQ$6,SaisieSoir,Paramètres!$B$3,SaisieJour,"")+
COUNTIFS(SaisiePers,$A23,SaisieDebut,"&lt;="&amp;MQ$6,SaisieFin,"&gt;"&amp;MQ$6,SaisieSoir,Paramètres!$B$3,SaisieJour,TEXT(MQ$6,"jjjj"))=0)=$AS$1)*0.5)</f>
        <v/>
      </c>
      <c r="MS23" s="6" t="str">
        <f>IF(OR(MS$6=0,COUNTIF(Feries,MS$6)&gt;0,ISNONTEXT($A23)),"",
((COUNTIFS(SaisiePers,$A23,SaisieDebut,"&lt;"&amp;MS$6,SaisieFin,"&gt;="&amp;MS$6,SaisieJour,"")+
COUNTIFS(SaisiePers,$A23,SaisieDebut,MS$6,SaisieFin,"&gt;="&amp;MS$6,SaisieMatin,Paramètres!$A$2,SaisieJour,"")+
COUNTIFS(SaisiePers,$A23,SaisieDebut,"&lt;"&amp;MS$6,SaisieFin,"&gt;="&amp;MS$6,SaisieMatin,Paramètres!$A$2,SaisieJour,TEXT(MS$6,"jjjj"))=0)=$AS$1)*0.5)</f>
        <v/>
      </c>
      <c r="MT23" s="6" t="str">
        <f>IF(OR(MS$6=0,COUNTIF(Feries,MS$6)&gt;0,ISNONTEXT($A23)),"",
((COUNTIFS(SaisiePers,$A23,SaisieDebut,"&lt;="&amp;MS$6,SaisieFin,"&gt;"&amp;MS$6,SaisieJour,"")+
COUNTIFS(SaisiePers,$A23,SaisieDebut,"&lt;="&amp;MS$6,SaisieFin,MS$6,SaisieSoir,Paramètres!$B$3,SaisieJour,"")+
COUNTIFS(SaisiePers,$A23,SaisieDebut,"&lt;="&amp;MS$6,SaisieFin,"&gt;"&amp;MS$6,SaisieSoir,Paramètres!$B$3,SaisieJour,TEXT(MS$6,"jjjj"))=0)=$AS$1)*0.5)</f>
        <v/>
      </c>
      <c r="MU23" s="6" t="str">
        <f>IF(OR(MU$6=0,COUNTIF(Feries,MU$6)&gt;0,ISNONTEXT($A23)),"",
((COUNTIFS(SaisiePers,$A23,SaisieDebut,"&lt;"&amp;MU$6,SaisieFin,"&gt;="&amp;MU$6,SaisieJour,"")+
COUNTIFS(SaisiePers,$A23,SaisieDebut,MU$6,SaisieFin,"&gt;="&amp;MU$6,SaisieMatin,Paramètres!$A$2,SaisieJour,"")+
COUNTIFS(SaisiePers,$A23,SaisieDebut,"&lt;"&amp;MU$6,SaisieFin,"&gt;="&amp;MU$6,SaisieMatin,Paramètres!$A$2,SaisieJour,TEXT(MU$6,"jjjj"))=0)=$AS$1)*0.5)</f>
        <v/>
      </c>
      <c r="MV23" s="6" t="str">
        <f>IF(OR(MU$6=0,COUNTIF(Feries,MU$6)&gt;0,ISNONTEXT($A23)),"",
((COUNTIFS(SaisiePers,$A23,SaisieDebut,"&lt;="&amp;MU$6,SaisieFin,"&gt;"&amp;MU$6,SaisieJour,"")+
COUNTIFS(SaisiePers,$A23,SaisieDebut,"&lt;="&amp;MU$6,SaisieFin,MU$6,SaisieSoir,Paramètres!$B$3,SaisieJour,"")+
COUNTIFS(SaisiePers,$A23,SaisieDebut,"&lt;="&amp;MU$6,SaisieFin,"&gt;"&amp;MU$6,SaisieSoir,Paramètres!$B$3,SaisieJour,TEXT(MU$6,"jjjj"))=0)=$AS$1)*0.5)</f>
        <v/>
      </c>
      <c r="MW23" s="6" t="str">
        <f>IF(OR(MW$6=0,COUNTIF(Feries,MW$6)&gt;0,ISNONTEXT($A23)),"",
((COUNTIFS(SaisiePers,$A23,SaisieDebut,"&lt;"&amp;MW$6,SaisieFin,"&gt;="&amp;MW$6,SaisieJour,"")+
COUNTIFS(SaisiePers,$A23,SaisieDebut,MW$6,SaisieFin,"&gt;="&amp;MW$6,SaisieMatin,Paramètres!$A$2,SaisieJour,"")+
COUNTIFS(SaisiePers,$A23,SaisieDebut,"&lt;"&amp;MW$6,SaisieFin,"&gt;="&amp;MW$6,SaisieMatin,Paramètres!$A$2,SaisieJour,TEXT(MW$6,"jjjj"))=0)=$AS$1)*0.5)</f>
        <v/>
      </c>
      <c r="MX23" s="6" t="str">
        <f>IF(OR(MW$6=0,COUNTIF(Feries,MW$6)&gt;0,ISNONTEXT($A23)),"",
((COUNTIFS(SaisiePers,$A23,SaisieDebut,"&lt;="&amp;MW$6,SaisieFin,"&gt;"&amp;MW$6,SaisieJour,"")+
COUNTIFS(SaisiePers,$A23,SaisieDebut,"&lt;="&amp;MW$6,SaisieFin,MW$6,SaisieSoir,Paramètres!$B$3,SaisieJour,"")+
COUNTIFS(SaisiePers,$A23,SaisieDebut,"&lt;="&amp;MW$6,SaisieFin,"&gt;"&amp;MW$6,SaisieSoir,Paramètres!$B$3,SaisieJour,TEXT(MW$6,"jjjj"))=0)=$AS$1)*0.5)</f>
        <v/>
      </c>
      <c r="MY23" s="6" t="str">
        <f>IF(OR(MY$6=0,COUNTIF(Feries,MY$6)&gt;0,ISNONTEXT($A23)),"",
((COUNTIFS(SaisiePers,$A23,SaisieDebut,"&lt;"&amp;MY$6,SaisieFin,"&gt;="&amp;MY$6,SaisieJour,"")+
COUNTIFS(SaisiePers,$A23,SaisieDebut,MY$6,SaisieFin,"&gt;="&amp;MY$6,SaisieMatin,Paramètres!$A$2,SaisieJour,"")+
COUNTIFS(SaisiePers,$A23,SaisieDebut,"&lt;"&amp;MY$6,SaisieFin,"&gt;="&amp;MY$6,SaisieMatin,Paramètres!$A$2,SaisieJour,TEXT(MY$6,"jjjj"))=0)=$AS$1)*0.5)</f>
        <v/>
      </c>
      <c r="MZ23" s="6" t="str">
        <f>IF(OR(MY$6=0,COUNTIF(Feries,MY$6)&gt;0,ISNONTEXT($A23)),"",
((COUNTIFS(SaisiePers,$A23,SaisieDebut,"&lt;="&amp;MY$6,SaisieFin,"&gt;"&amp;MY$6,SaisieJour,"")+
COUNTIFS(SaisiePers,$A23,SaisieDebut,"&lt;="&amp;MY$6,SaisieFin,MY$6,SaisieSoir,Paramètres!$B$3,SaisieJour,"")+
COUNTIFS(SaisiePers,$A23,SaisieDebut,"&lt;="&amp;MY$6,SaisieFin,"&gt;"&amp;MY$6,SaisieSoir,Paramètres!$B$3,SaisieJour,TEXT(MY$6,"jjjj"))=0)=$AS$1)*0.5)</f>
        <v/>
      </c>
      <c r="NA23" s="6" t="str">
        <f>IF(OR(NA$6=0,COUNTIF(Feries,NA$6)&gt;0,ISNONTEXT($A23)),"",
((COUNTIFS(SaisiePers,$A23,SaisieDebut,"&lt;"&amp;NA$6,SaisieFin,"&gt;="&amp;NA$6,SaisieJour,"")+
COUNTIFS(SaisiePers,$A23,SaisieDebut,NA$6,SaisieFin,"&gt;="&amp;NA$6,SaisieMatin,Paramètres!$A$2,SaisieJour,"")+
COUNTIFS(SaisiePers,$A23,SaisieDebut,"&lt;"&amp;NA$6,SaisieFin,"&gt;="&amp;NA$6,SaisieMatin,Paramètres!$A$2,SaisieJour,TEXT(NA$6,"jjjj"))=0)=$AS$1)*0.5)</f>
        <v/>
      </c>
      <c r="NB23" s="6" t="str">
        <f>IF(OR(NA$6=0,COUNTIF(Feries,NA$6)&gt;0,ISNONTEXT($A23)),"",
((COUNTIFS(SaisiePers,$A23,SaisieDebut,"&lt;="&amp;NA$6,SaisieFin,"&gt;"&amp;NA$6,SaisieJour,"")+
COUNTIFS(SaisiePers,$A23,SaisieDebut,"&lt;="&amp;NA$6,SaisieFin,NA$6,SaisieSoir,Paramètres!$B$3,SaisieJour,"")+
COUNTIFS(SaisiePers,$A23,SaisieDebut,"&lt;="&amp;NA$6,SaisieFin,"&gt;"&amp;NA$6,SaisieSoir,Paramètres!$B$3,SaisieJour,TEXT(NA$6,"jjjj"))=0)=$AS$1)*0.5)</f>
        <v/>
      </c>
      <c r="NC23" s="6" t="str">
        <f>IF(OR(NC$6=0,COUNTIF(Feries,NC$6)&gt;0,ISNONTEXT($A23)),"",
((COUNTIFS(SaisiePers,$A23,SaisieDebut,"&lt;"&amp;NC$6,SaisieFin,"&gt;="&amp;NC$6,SaisieJour,"")+
COUNTIFS(SaisiePers,$A23,SaisieDebut,NC$6,SaisieFin,"&gt;="&amp;NC$6,SaisieMatin,Paramètres!$A$2,SaisieJour,"")+
COUNTIFS(SaisiePers,$A23,SaisieDebut,"&lt;"&amp;NC$6,SaisieFin,"&gt;="&amp;NC$6,SaisieMatin,Paramètres!$A$2,SaisieJour,TEXT(NC$6,"jjjj"))=0)=$AS$1)*0.5)</f>
        <v/>
      </c>
      <c r="ND23" s="6" t="str">
        <f>IF(OR(NC$6=0,COUNTIF(Feries,NC$6)&gt;0,ISNONTEXT($A23)),"",
((COUNTIFS(SaisiePers,$A23,SaisieDebut,"&lt;="&amp;NC$6,SaisieFin,"&gt;"&amp;NC$6,SaisieJour,"")+
COUNTIFS(SaisiePers,$A23,SaisieDebut,"&lt;="&amp;NC$6,SaisieFin,NC$6,SaisieSoir,Paramètres!$B$3,SaisieJour,"")+
COUNTIFS(SaisiePers,$A23,SaisieDebut,"&lt;="&amp;NC$6,SaisieFin,"&gt;"&amp;NC$6,SaisieSoir,Paramètres!$B$3,SaisieJour,TEXT(NC$6,"jjjj"))=0)=$AS$1)*0.5)</f>
        <v/>
      </c>
      <c r="NE23" s="6" t="str">
        <f>IF(OR(NE$6=0,COUNTIF(Feries,NE$6)&gt;0,ISNONTEXT($A23)),"",
((COUNTIFS(SaisiePers,$A23,SaisieDebut,"&lt;"&amp;NE$6,SaisieFin,"&gt;="&amp;NE$6,SaisieJour,"")+
COUNTIFS(SaisiePers,$A23,SaisieDebut,NE$6,SaisieFin,"&gt;="&amp;NE$6,SaisieMatin,Paramètres!$A$2,SaisieJour,"")+
COUNTIFS(SaisiePers,$A23,SaisieDebut,"&lt;"&amp;NE$6,SaisieFin,"&gt;="&amp;NE$6,SaisieMatin,Paramètres!$A$2,SaisieJour,TEXT(NE$6,"jjjj"))=0)=$AS$1)*0.5)</f>
        <v/>
      </c>
      <c r="NF23" s="6" t="str">
        <f>IF(OR(NE$6=0,COUNTIF(Feries,NE$6)&gt;0,ISNONTEXT($A23)),"",
((COUNTIFS(SaisiePers,$A23,SaisieDebut,"&lt;="&amp;NE$6,SaisieFin,"&gt;"&amp;NE$6,SaisieJour,"")+
COUNTIFS(SaisiePers,$A23,SaisieDebut,"&lt;="&amp;NE$6,SaisieFin,NE$6,SaisieSoir,Paramètres!$B$3,SaisieJour,"")+
COUNTIFS(SaisiePers,$A23,SaisieDebut,"&lt;="&amp;NE$6,SaisieFin,"&gt;"&amp;NE$6,SaisieSoir,Paramètres!$B$3,SaisieJour,TEXT(NE$6,"jjjj"))=0)=$AS$1)*0.5)</f>
        <v/>
      </c>
      <c r="NG23" s="6" t="str">
        <f>IF(OR(NG$6=0,COUNTIF(Feries,NG$6)&gt;0,ISNONTEXT($A23)),"",
((COUNTIFS(SaisiePers,$A23,SaisieDebut,"&lt;"&amp;NG$6,SaisieFin,"&gt;="&amp;NG$6,SaisieJour,"")+
COUNTIFS(SaisiePers,$A23,SaisieDebut,NG$6,SaisieFin,"&gt;="&amp;NG$6,SaisieMatin,Paramètres!$A$2,SaisieJour,"")+
COUNTIFS(SaisiePers,$A23,SaisieDebut,"&lt;"&amp;NG$6,SaisieFin,"&gt;="&amp;NG$6,SaisieMatin,Paramètres!$A$2,SaisieJour,TEXT(NG$6,"jjjj"))=0)=$AS$1)*0.5)</f>
        <v/>
      </c>
      <c r="NH23" s="6" t="str">
        <f>IF(OR(NG$6=0,COUNTIF(Feries,NG$6)&gt;0,ISNONTEXT($A23)),"",
((COUNTIFS(SaisiePers,$A23,SaisieDebut,"&lt;="&amp;NG$6,SaisieFin,"&gt;"&amp;NG$6,SaisieJour,"")+
COUNTIFS(SaisiePers,$A23,SaisieDebut,"&lt;="&amp;NG$6,SaisieFin,NG$6,SaisieSoir,Paramètres!$B$3,SaisieJour,"")+
COUNTIFS(SaisiePers,$A23,SaisieDebut,"&lt;="&amp;NG$6,SaisieFin,"&gt;"&amp;NG$6,SaisieSoir,Paramètres!$B$3,SaisieJour,TEXT(NG$6,"jjjj"))=0)=$AS$1)*0.5)</f>
        <v/>
      </c>
      <c r="NI23" s="6" t="str">
        <f>IF(OR(NI$6=0,COUNTIF(Feries,NI$6)&gt;0,ISNONTEXT($A23)),"",
((COUNTIFS(SaisiePers,$A23,SaisieDebut,"&lt;"&amp;NI$6,SaisieFin,"&gt;="&amp;NI$6,SaisieJour,"")+
COUNTIFS(SaisiePers,$A23,SaisieDebut,NI$6,SaisieFin,"&gt;="&amp;NI$6,SaisieMatin,Paramètres!$A$2,SaisieJour,"")+
COUNTIFS(SaisiePers,$A23,SaisieDebut,"&lt;"&amp;NI$6,SaisieFin,"&gt;="&amp;NI$6,SaisieMatin,Paramètres!$A$2,SaisieJour,TEXT(NI$6,"jjjj"))=0)=$AS$1)*0.5)</f>
        <v/>
      </c>
      <c r="NJ23" s="6" t="str">
        <f>IF(OR(NI$6=0,COUNTIF(Feries,NI$6)&gt;0,ISNONTEXT($A23)),"",
((COUNTIFS(SaisiePers,$A23,SaisieDebut,"&lt;="&amp;NI$6,SaisieFin,"&gt;"&amp;NI$6,SaisieJour,"")+
COUNTIFS(SaisiePers,$A23,SaisieDebut,"&lt;="&amp;NI$6,SaisieFin,NI$6,SaisieSoir,Paramètres!$B$3,SaisieJour,"")+
COUNTIFS(SaisiePers,$A23,SaisieDebut,"&lt;="&amp;NI$6,SaisieFin,"&gt;"&amp;NI$6,SaisieSoir,Paramètres!$B$3,SaisieJour,TEXT(NI$6,"jjjj"))=0)=$AS$1)*0.5)</f>
        <v/>
      </c>
      <c r="NK23" s="6" t="str">
        <f>IF(OR(NK$6=0,COUNTIF(Feries,NK$6)&gt;0,ISNONTEXT($A23)),"",
((COUNTIFS(SaisiePers,$A23,SaisieDebut,"&lt;"&amp;NK$6,SaisieFin,"&gt;="&amp;NK$6,SaisieJour,"")+
COUNTIFS(SaisiePers,$A23,SaisieDebut,NK$6,SaisieFin,"&gt;="&amp;NK$6,SaisieMatin,Paramètres!$A$2,SaisieJour,"")+
COUNTIFS(SaisiePers,$A23,SaisieDebut,"&lt;"&amp;NK$6,SaisieFin,"&gt;="&amp;NK$6,SaisieMatin,Paramètres!$A$2,SaisieJour,TEXT(NK$6,"jjjj"))=0)=$AS$1)*0.5)</f>
        <v/>
      </c>
      <c r="NL23" s="6" t="str">
        <f>IF(OR(NK$6=0,COUNTIF(Feries,NK$6)&gt;0,ISNONTEXT($A23)),"",
((COUNTIFS(SaisiePers,$A23,SaisieDebut,"&lt;="&amp;NK$6,SaisieFin,"&gt;"&amp;NK$6,SaisieJour,"")+
COUNTIFS(SaisiePers,$A23,SaisieDebut,"&lt;="&amp;NK$6,SaisieFin,NK$6,SaisieSoir,Paramètres!$B$3,SaisieJour,"")+
COUNTIFS(SaisiePers,$A23,SaisieDebut,"&lt;="&amp;NK$6,SaisieFin,"&gt;"&amp;NK$6,SaisieSoir,Paramètres!$B$3,SaisieJour,TEXT(NK$6,"jjjj"))=0)=$AS$1)*0.5)</f>
        <v/>
      </c>
      <c r="NM23" s="6" t="str">
        <f>IF(OR(NM$6=0,COUNTIF(Feries,NM$6)&gt;0,ISNONTEXT($A23)),"",
((COUNTIFS(SaisiePers,$A23,SaisieDebut,"&lt;"&amp;NM$6,SaisieFin,"&gt;="&amp;NM$6,SaisieJour,"")+
COUNTIFS(SaisiePers,$A23,SaisieDebut,NM$6,SaisieFin,"&gt;="&amp;NM$6,SaisieMatin,Paramètres!$A$2,SaisieJour,"")+
COUNTIFS(SaisiePers,$A23,SaisieDebut,"&lt;"&amp;NM$6,SaisieFin,"&gt;="&amp;NM$6,SaisieMatin,Paramètres!$A$2,SaisieJour,TEXT(NM$6,"jjjj"))=0)=$AS$1)*0.5)</f>
        <v/>
      </c>
      <c r="NN23" s="6" t="str">
        <f>IF(OR(NM$6=0,COUNTIF(Feries,NM$6)&gt;0,ISNONTEXT($A23)),"",
((COUNTIFS(SaisiePers,$A23,SaisieDebut,"&lt;="&amp;NM$6,SaisieFin,"&gt;"&amp;NM$6,SaisieJour,"")+
COUNTIFS(SaisiePers,$A23,SaisieDebut,"&lt;="&amp;NM$6,SaisieFin,NM$6,SaisieSoir,Paramètres!$B$3,SaisieJour,"")+
COUNTIFS(SaisiePers,$A23,SaisieDebut,"&lt;="&amp;NM$6,SaisieFin,"&gt;"&amp;NM$6,SaisieSoir,Paramètres!$B$3,SaisieJour,TEXT(NM$6,"jjjj"))=0)=$AS$1)*0.5)</f>
        <v/>
      </c>
      <c r="NO23" s="6" t="str">
        <f>IF(OR(NO$6=0,COUNTIF(Feries,NO$6)&gt;0,ISNONTEXT($A23)),"",
((COUNTIFS(SaisiePers,$A23,SaisieDebut,"&lt;"&amp;NO$6,SaisieFin,"&gt;="&amp;NO$6,SaisieJour,"")+
COUNTIFS(SaisiePers,$A23,SaisieDebut,NO$6,SaisieFin,"&gt;="&amp;NO$6,SaisieMatin,Paramètres!$A$2,SaisieJour,"")+
COUNTIFS(SaisiePers,$A23,SaisieDebut,"&lt;"&amp;NO$6,SaisieFin,"&gt;="&amp;NO$6,SaisieMatin,Paramètres!$A$2,SaisieJour,TEXT(NO$6,"jjjj"))=0)=$AS$1)*0.5)</f>
        <v/>
      </c>
      <c r="NP23" s="6" t="str">
        <f>IF(OR(NO$6=0,COUNTIF(Feries,NO$6)&gt;0,ISNONTEXT($A23)),"",
((COUNTIFS(SaisiePers,$A23,SaisieDebut,"&lt;="&amp;NO$6,SaisieFin,"&gt;"&amp;NO$6,SaisieJour,"")+
COUNTIFS(SaisiePers,$A23,SaisieDebut,"&lt;="&amp;NO$6,SaisieFin,NO$6,SaisieSoir,Paramètres!$B$3,SaisieJour,"")+
COUNTIFS(SaisiePers,$A23,SaisieDebut,"&lt;="&amp;NO$6,SaisieFin,"&gt;"&amp;NO$6,SaisieSoir,Paramètres!$B$3,SaisieJour,TEXT(NO$6,"jjjj"))=0)=$AS$1)*0.5)</f>
        <v/>
      </c>
      <c r="NQ23" s="6" t="str">
        <f>IF(OR(NQ$6=0,COUNTIF(Feries,NQ$6)&gt;0,ISNONTEXT($A23)),"",
((COUNTIFS(SaisiePers,$A23,SaisieDebut,"&lt;"&amp;NQ$6,SaisieFin,"&gt;="&amp;NQ$6,SaisieJour,"")+
COUNTIFS(SaisiePers,$A23,SaisieDebut,NQ$6,SaisieFin,"&gt;="&amp;NQ$6,SaisieMatin,Paramètres!$A$2,SaisieJour,"")+
COUNTIFS(SaisiePers,$A23,SaisieDebut,"&lt;"&amp;NQ$6,SaisieFin,"&gt;="&amp;NQ$6,SaisieMatin,Paramètres!$A$2,SaisieJour,TEXT(NQ$6,"jjjj"))=0)=$AS$1)*0.5)</f>
        <v/>
      </c>
      <c r="NR23" s="6" t="str">
        <f>IF(OR(NQ$6=0,COUNTIF(Feries,NQ$6)&gt;0,ISNONTEXT($A23)),"",
((COUNTIFS(SaisiePers,$A23,SaisieDebut,"&lt;="&amp;NQ$6,SaisieFin,"&gt;"&amp;NQ$6,SaisieJour,"")+
COUNTIFS(SaisiePers,$A23,SaisieDebut,"&lt;="&amp;NQ$6,SaisieFin,NQ$6,SaisieSoir,Paramètres!$B$3,SaisieJour,"")+
COUNTIFS(SaisiePers,$A23,SaisieDebut,"&lt;="&amp;NQ$6,SaisieFin,"&gt;"&amp;NQ$6,SaisieSoir,Paramètres!$B$3,SaisieJour,TEXT(NQ$6,"jjjj"))=0)=$AS$1)*0.5)</f>
        <v/>
      </c>
      <c r="NS23" s="6" t="str">
        <f>IF(OR(NS$6=0,COUNTIF(Feries,NS$6)&gt;0,ISNONTEXT($A23)),"",
((COUNTIFS(SaisiePers,$A23,SaisieDebut,"&lt;"&amp;NS$6,SaisieFin,"&gt;="&amp;NS$6,SaisieJour,"")+
COUNTIFS(SaisiePers,$A23,SaisieDebut,NS$6,SaisieFin,"&gt;="&amp;NS$6,SaisieMatin,Paramètres!$A$2,SaisieJour,"")+
COUNTIFS(SaisiePers,$A23,SaisieDebut,"&lt;"&amp;NS$6,SaisieFin,"&gt;="&amp;NS$6,SaisieMatin,Paramètres!$A$2,SaisieJour,TEXT(NS$6,"jjjj"))=0)=$AS$1)*0.5)</f>
        <v/>
      </c>
      <c r="NT23" s="6" t="str">
        <f>IF(OR(NS$6=0,COUNTIF(Feries,NS$6)&gt;0,ISNONTEXT($A23)),"",
((COUNTIFS(SaisiePers,$A23,SaisieDebut,"&lt;="&amp;NS$6,SaisieFin,"&gt;"&amp;NS$6,SaisieJour,"")+
COUNTIFS(SaisiePers,$A23,SaisieDebut,"&lt;="&amp;NS$6,SaisieFin,NS$6,SaisieSoir,Paramètres!$B$3,SaisieJour,"")+
COUNTIFS(SaisiePers,$A23,SaisieDebut,"&lt;="&amp;NS$6,SaisieFin,"&gt;"&amp;NS$6,SaisieSoir,Paramètres!$B$3,SaisieJour,TEXT(NS$6,"jjjj"))=0)=$AS$1)*0.5)</f>
        <v/>
      </c>
      <c r="NU23" s="6" t="str">
        <f>IF(OR(NU$6=0,COUNTIF(Feries,NU$6)&gt;0,ISNONTEXT($A23)),"",
((COUNTIFS(SaisiePers,$A23,SaisieDebut,"&lt;"&amp;NU$6,SaisieFin,"&gt;="&amp;NU$6,SaisieJour,"")+
COUNTIFS(SaisiePers,$A23,SaisieDebut,NU$6,SaisieFin,"&gt;="&amp;NU$6,SaisieMatin,Paramètres!$A$2,SaisieJour,"")+
COUNTIFS(SaisiePers,$A23,SaisieDebut,"&lt;"&amp;NU$6,SaisieFin,"&gt;="&amp;NU$6,SaisieMatin,Paramètres!$A$2,SaisieJour,TEXT(NU$6,"jjjj"))=0)=$AS$1)*0.5)</f>
        <v/>
      </c>
      <c r="NV23" s="6" t="str">
        <f>IF(OR(NU$6=0,COUNTIF(Feries,NU$6)&gt;0,ISNONTEXT($A23)),"",
((COUNTIFS(SaisiePers,$A23,SaisieDebut,"&lt;="&amp;NU$6,SaisieFin,"&gt;"&amp;NU$6,SaisieJour,"")+
COUNTIFS(SaisiePers,$A23,SaisieDebut,"&lt;="&amp;NU$6,SaisieFin,NU$6,SaisieSoir,Paramètres!$B$3,SaisieJour,"")+
COUNTIFS(SaisiePers,$A23,SaisieDebut,"&lt;="&amp;NU$6,SaisieFin,"&gt;"&amp;NU$6,SaisieSoir,Paramètres!$B$3,SaisieJour,TEXT(NU$6,"jjjj"))=0)=$AS$1)*0.5)</f>
        <v/>
      </c>
      <c r="NW23" s="6" t="str">
        <f>IF(OR(NW$6=0,COUNTIF(Feries,NW$6)&gt;0,ISNONTEXT($A23)),"",
((COUNTIFS(SaisiePers,$A23,SaisieDebut,"&lt;"&amp;NW$6,SaisieFin,"&gt;="&amp;NW$6,SaisieJour,"")+
COUNTIFS(SaisiePers,$A23,SaisieDebut,NW$6,SaisieFin,"&gt;="&amp;NW$6,SaisieMatin,Paramètres!$A$2,SaisieJour,"")+
COUNTIFS(SaisiePers,$A23,SaisieDebut,"&lt;"&amp;NW$6,SaisieFin,"&gt;="&amp;NW$6,SaisieMatin,Paramètres!$A$2,SaisieJour,TEXT(NW$6,"jjjj"))=0)=$AS$1)*0.5)</f>
        <v/>
      </c>
      <c r="NX23" s="6" t="str">
        <f>IF(OR(NW$6=0,COUNTIF(Feries,NW$6)&gt;0,ISNONTEXT($A23)),"",
((COUNTIFS(SaisiePers,$A23,SaisieDebut,"&lt;="&amp;NW$6,SaisieFin,"&gt;"&amp;NW$6,SaisieJour,"")+
COUNTIFS(SaisiePers,$A23,SaisieDebut,"&lt;="&amp;NW$6,SaisieFin,NW$6,SaisieSoir,Paramètres!$B$3,SaisieJour,"")+
COUNTIFS(SaisiePers,$A23,SaisieDebut,"&lt;="&amp;NW$6,SaisieFin,"&gt;"&amp;NW$6,SaisieSoir,Paramètres!$B$3,SaisieJour,TEXT(NW$6,"jjjj"))=0)=$AS$1)*0.5)</f>
        <v/>
      </c>
      <c r="NY23" s="6" t="str">
        <f>IF(OR(NY$6=0,COUNTIF(Feries,NY$6)&gt;0,ISNONTEXT($A23)),"",
((COUNTIFS(SaisiePers,$A23,SaisieDebut,"&lt;"&amp;NY$6,SaisieFin,"&gt;="&amp;NY$6,SaisieJour,"")+
COUNTIFS(SaisiePers,$A23,SaisieDebut,NY$6,SaisieFin,"&gt;="&amp;NY$6,SaisieMatin,Paramètres!$A$2,SaisieJour,"")+
COUNTIFS(SaisiePers,$A23,SaisieDebut,"&lt;"&amp;NY$6,SaisieFin,"&gt;="&amp;NY$6,SaisieMatin,Paramètres!$A$2,SaisieJour,TEXT(NY$6,"jjjj"))=0)=$AS$1)*0.5)</f>
        <v/>
      </c>
      <c r="NZ23" s="6" t="str">
        <f>IF(OR(NY$6=0,COUNTIF(Feries,NY$6)&gt;0,ISNONTEXT($A23)),"",
((COUNTIFS(SaisiePers,$A23,SaisieDebut,"&lt;="&amp;NY$6,SaisieFin,"&gt;"&amp;NY$6,SaisieJour,"")+
COUNTIFS(SaisiePers,$A23,SaisieDebut,"&lt;="&amp;NY$6,SaisieFin,NY$6,SaisieSoir,Paramètres!$B$3,SaisieJour,"")+
COUNTIFS(SaisiePers,$A23,SaisieDebut,"&lt;="&amp;NY$6,SaisieFin,"&gt;"&amp;NY$6,SaisieSoir,Paramètres!$B$3,SaisieJour,TEXT(NY$6,"jjjj"))=0)=$AS$1)*0.5)</f>
        <v/>
      </c>
      <c r="OA23" s="6" t="str">
        <f>IF(OR(OA$6=0,COUNTIF(Feries,OA$6)&gt;0,ISNONTEXT($A23)),"",
((COUNTIFS(SaisiePers,$A23,SaisieDebut,"&lt;"&amp;OA$6,SaisieFin,"&gt;="&amp;OA$6,SaisieJour,"")+
COUNTIFS(SaisiePers,$A23,SaisieDebut,OA$6,SaisieFin,"&gt;="&amp;OA$6,SaisieMatin,Paramètres!$A$2,SaisieJour,"")+
COUNTIFS(SaisiePers,$A23,SaisieDebut,"&lt;"&amp;OA$6,SaisieFin,"&gt;="&amp;OA$6,SaisieMatin,Paramètres!$A$2,SaisieJour,TEXT(OA$6,"jjjj"))=0)=$AS$1)*0.5)</f>
        <v/>
      </c>
      <c r="OB23" s="6" t="str">
        <f>IF(OR(OA$6=0,COUNTIF(Feries,OA$6)&gt;0,ISNONTEXT($A23)),"",
((COUNTIFS(SaisiePers,$A23,SaisieDebut,"&lt;="&amp;OA$6,SaisieFin,"&gt;"&amp;OA$6,SaisieJour,"")+
COUNTIFS(SaisiePers,$A23,SaisieDebut,"&lt;="&amp;OA$6,SaisieFin,OA$6,SaisieSoir,Paramètres!$B$3,SaisieJour,"")+
COUNTIFS(SaisiePers,$A23,SaisieDebut,"&lt;="&amp;OA$6,SaisieFin,"&gt;"&amp;OA$6,SaisieSoir,Paramètres!$B$3,SaisieJour,TEXT(OA$6,"jjjj"))=0)=$AS$1)*0.5)</f>
        <v/>
      </c>
      <c r="OC23" s="6" t="str">
        <f>IF(OR(OC$6=0,COUNTIF(Feries,OC$6)&gt;0,ISNONTEXT($A23)),"",
((COUNTIFS(SaisiePers,$A23,SaisieDebut,"&lt;"&amp;OC$6,SaisieFin,"&gt;="&amp;OC$6,SaisieJour,"")+
COUNTIFS(SaisiePers,$A23,SaisieDebut,OC$6,SaisieFin,"&gt;="&amp;OC$6,SaisieMatin,Paramètres!$A$2,SaisieJour,"")+
COUNTIFS(SaisiePers,$A23,SaisieDebut,"&lt;"&amp;OC$6,SaisieFin,"&gt;="&amp;OC$6,SaisieMatin,Paramètres!$A$2,SaisieJour,TEXT(OC$6,"jjjj"))=0)=$AS$1)*0.5)</f>
        <v/>
      </c>
      <c r="OD23" s="6" t="str">
        <f>IF(OR(OC$6=0,COUNTIF(Feries,OC$6)&gt;0,ISNONTEXT($A23)),"",
((COUNTIFS(SaisiePers,$A23,SaisieDebut,"&lt;="&amp;OC$6,SaisieFin,"&gt;"&amp;OC$6,SaisieJour,"")+
COUNTIFS(SaisiePers,$A23,SaisieDebut,"&lt;="&amp;OC$6,SaisieFin,OC$6,SaisieSoir,Paramètres!$B$3,SaisieJour,"")+
COUNTIFS(SaisiePers,$A23,SaisieDebut,"&lt;="&amp;OC$6,SaisieFin,"&gt;"&amp;OC$6,SaisieSoir,Paramètres!$B$3,SaisieJour,TEXT(OC$6,"jjjj"))=0)=$AS$1)*0.5)</f>
        <v/>
      </c>
      <c r="OE23" s="6" t="str">
        <f>IF(OR(OE$6=0,COUNTIF(Feries,OE$6)&gt;0,ISNONTEXT($A23)),"",
((COUNTIFS(SaisiePers,$A23,SaisieDebut,"&lt;"&amp;OE$6,SaisieFin,"&gt;="&amp;OE$6,SaisieJour,"")+
COUNTIFS(SaisiePers,$A23,SaisieDebut,OE$6,SaisieFin,"&gt;="&amp;OE$6,SaisieMatin,Paramètres!$A$2,SaisieJour,"")+
COUNTIFS(SaisiePers,$A23,SaisieDebut,"&lt;"&amp;OE$6,SaisieFin,"&gt;="&amp;OE$6,SaisieMatin,Paramètres!$A$2,SaisieJour,TEXT(OE$6,"jjjj"))=0)=$AS$1)*0.5)</f>
        <v/>
      </c>
      <c r="OF23" s="6" t="str">
        <f>IF(OR(OE$6=0,COUNTIF(Feries,OE$6)&gt;0,ISNONTEXT($A23)),"",
((COUNTIFS(SaisiePers,$A23,SaisieDebut,"&lt;="&amp;OE$6,SaisieFin,"&gt;"&amp;OE$6,SaisieJour,"")+
COUNTIFS(SaisiePers,$A23,SaisieDebut,"&lt;="&amp;OE$6,SaisieFin,OE$6,SaisieSoir,Paramètres!$B$3,SaisieJour,"")+
COUNTIFS(SaisiePers,$A23,SaisieDebut,"&lt;="&amp;OE$6,SaisieFin,"&gt;"&amp;OE$6,SaisieSoir,Paramètres!$B$3,SaisieJour,TEXT(OE$6,"jjjj"))=0)=$AS$1)*0.5)</f>
        <v/>
      </c>
      <c r="OG23" s="6" t="str">
        <f>IF(OR(OG$6=0,COUNTIF(Feries,OG$6)&gt;0,ISNONTEXT($A23)),"",
((COUNTIFS(SaisiePers,$A23,SaisieDebut,"&lt;"&amp;OG$6,SaisieFin,"&gt;="&amp;OG$6,SaisieJour,"")+
COUNTIFS(SaisiePers,$A23,SaisieDebut,OG$6,SaisieFin,"&gt;="&amp;OG$6,SaisieMatin,Paramètres!$A$2,SaisieJour,"")+
COUNTIFS(SaisiePers,$A23,SaisieDebut,"&lt;"&amp;OG$6,SaisieFin,"&gt;="&amp;OG$6,SaisieMatin,Paramètres!$A$2,SaisieJour,TEXT(OG$6,"jjjj"))=0)=$AS$1)*0.5)</f>
        <v/>
      </c>
      <c r="OH23" s="6" t="str">
        <f>IF(OR(OG$6=0,COUNTIF(Feries,OG$6)&gt;0,ISNONTEXT($A23)),"",
((COUNTIFS(SaisiePers,$A23,SaisieDebut,"&lt;="&amp;OG$6,SaisieFin,"&gt;"&amp;OG$6,SaisieJour,"")+
COUNTIFS(SaisiePers,$A23,SaisieDebut,"&lt;="&amp;OG$6,SaisieFin,OG$6,SaisieSoir,Paramètres!$B$3,SaisieJour,"")+
COUNTIFS(SaisiePers,$A23,SaisieDebut,"&lt;="&amp;OG$6,SaisieFin,"&gt;"&amp;OG$6,SaisieSoir,Paramètres!$B$3,SaisieJour,TEXT(OG$6,"jjjj"))=0)=$AS$1)*0.5)</f>
        <v/>
      </c>
      <c r="OI23" s="6" t="str">
        <f>IF(OR(OI$6=0,COUNTIF(Feries,OI$6)&gt;0,ISNONTEXT($A23)),"",
((COUNTIFS(SaisiePers,$A23,SaisieDebut,"&lt;"&amp;OI$6,SaisieFin,"&gt;="&amp;OI$6,SaisieJour,"")+
COUNTIFS(SaisiePers,$A23,SaisieDebut,OI$6,SaisieFin,"&gt;="&amp;OI$6,SaisieMatin,Paramètres!$A$2,SaisieJour,"")+
COUNTIFS(SaisiePers,$A23,SaisieDebut,"&lt;"&amp;OI$6,SaisieFin,"&gt;="&amp;OI$6,SaisieMatin,Paramètres!$A$2,SaisieJour,TEXT(OI$6,"jjjj"))=0)=$AS$1)*0.5)</f>
        <v/>
      </c>
      <c r="OJ23" s="6" t="str">
        <f>IF(OR(OI$6=0,COUNTIF(Feries,OI$6)&gt;0,ISNONTEXT($A23)),"",
((COUNTIFS(SaisiePers,$A23,SaisieDebut,"&lt;="&amp;OI$6,SaisieFin,"&gt;"&amp;OI$6,SaisieJour,"")+
COUNTIFS(SaisiePers,$A23,SaisieDebut,"&lt;="&amp;OI$6,SaisieFin,OI$6,SaisieSoir,Paramètres!$B$3,SaisieJour,"")+
COUNTIFS(SaisiePers,$A23,SaisieDebut,"&lt;="&amp;OI$6,SaisieFin,"&gt;"&amp;OI$6,SaisieSoir,Paramètres!$B$3,SaisieJour,TEXT(OI$6,"jjjj"))=0)=$AS$1)*0.5)</f>
        <v/>
      </c>
      <c r="OK23" s="6" t="str">
        <f>IF(OR(OK$6=0,COUNTIF(Feries,OK$6)&gt;0,ISNONTEXT($A23)),"",
((COUNTIFS(SaisiePers,$A23,SaisieDebut,"&lt;"&amp;OK$6,SaisieFin,"&gt;="&amp;OK$6,SaisieJour,"")+
COUNTIFS(SaisiePers,$A23,SaisieDebut,OK$6,SaisieFin,"&gt;="&amp;OK$6,SaisieMatin,Paramètres!$A$2,SaisieJour,"")+
COUNTIFS(SaisiePers,$A23,SaisieDebut,"&lt;"&amp;OK$6,SaisieFin,"&gt;="&amp;OK$6,SaisieMatin,Paramètres!$A$2,SaisieJour,TEXT(OK$6,"jjjj"))=0)=$AS$1)*0.5)</f>
        <v/>
      </c>
      <c r="OL23" s="6" t="str">
        <f>IF(OR(OK$6=0,COUNTIF(Feries,OK$6)&gt;0,ISNONTEXT($A23)),"",
((COUNTIFS(SaisiePers,$A23,SaisieDebut,"&lt;="&amp;OK$6,SaisieFin,"&gt;"&amp;OK$6,SaisieJour,"")+
COUNTIFS(SaisiePers,$A23,SaisieDebut,"&lt;="&amp;OK$6,SaisieFin,OK$6,SaisieSoir,Paramètres!$B$3,SaisieJour,"")+
COUNTIFS(SaisiePers,$A23,SaisieDebut,"&lt;="&amp;OK$6,SaisieFin,"&gt;"&amp;OK$6,SaisieSoir,Paramètres!$B$3,SaisieJour,TEXT(OK$6,"jjjj"))=0)=$AS$1)*0.5)</f>
        <v/>
      </c>
      <c r="OM23" s="6" t="str">
        <f>IF(OR(OM$6=0,COUNTIF(Feries,OM$6)&gt;0,ISNONTEXT($A23)),"",
((COUNTIFS(SaisiePers,$A23,SaisieDebut,"&lt;"&amp;OM$6,SaisieFin,"&gt;="&amp;OM$6,SaisieJour,"")+
COUNTIFS(SaisiePers,$A23,SaisieDebut,OM$6,SaisieFin,"&gt;="&amp;OM$6,SaisieMatin,Paramètres!$A$2,SaisieJour,"")+
COUNTIFS(SaisiePers,$A23,SaisieDebut,"&lt;"&amp;OM$6,SaisieFin,"&gt;="&amp;OM$6,SaisieMatin,Paramètres!$A$2,SaisieJour,TEXT(OM$6,"jjjj"))=0)=$AS$1)*0.5)</f>
        <v/>
      </c>
      <c r="ON23" s="6" t="str">
        <f>IF(OR(OM$6=0,COUNTIF(Feries,OM$6)&gt;0,ISNONTEXT($A23)),"",
((COUNTIFS(SaisiePers,$A23,SaisieDebut,"&lt;="&amp;OM$6,SaisieFin,"&gt;"&amp;OM$6,SaisieJour,"")+
COUNTIFS(SaisiePers,$A23,SaisieDebut,"&lt;="&amp;OM$6,SaisieFin,OM$6,SaisieSoir,Paramètres!$B$3,SaisieJour,"")+
COUNTIFS(SaisiePers,$A23,SaisieDebut,"&lt;="&amp;OM$6,SaisieFin,"&gt;"&amp;OM$6,SaisieSoir,Paramètres!$B$3,SaisieJour,TEXT(OM$6,"jjjj"))=0)=$AS$1)*0.5)</f>
        <v/>
      </c>
      <c r="OO23" s="6" t="str">
        <f>IF(OR(OO$6=0,COUNTIF(Feries,OO$6)&gt;0,ISNONTEXT($A23)),"",
((COUNTIFS(SaisiePers,$A23,SaisieDebut,"&lt;"&amp;OO$6,SaisieFin,"&gt;="&amp;OO$6,SaisieJour,"")+
COUNTIFS(SaisiePers,$A23,SaisieDebut,OO$6,SaisieFin,"&gt;="&amp;OO$6,SaisieMatin,Paramètres!$A$2,SaisieJour,"")+
COUNTIFS(SaisiePers,$A23,SaisieDebut,"&lt;"&amp;OO$6,SaisieFin,"&gt;="&amp;OO$6,SaisieMatin,Paramètres!$A$2,SaisieJour,TEXT(OO$6,"jjjj"))=0)=$AS$1)*0.5)</f>
        <v/>
      </c>
      <c r="OP23" s="6" t="str">
        <f>IF(OR(OO$6=0,COUNTIF(Feries,OO$6)&gt;0,ISNONTEXT($A23)),"",
((COUNTIFS(SaisiePers,$A23,SaisieDebut,"&lt;="&amp;OO$6,SaisieFin,"&gt;"&amp;OO$6,SaisieJour,"")+
COUNTIFS(SaisiePers,$A23,SaisieDebut,"&lt;="&amp;OO$6,SaisieFin,OO$6,SaisieSoir,Paramètres!$B$3,SaisieJour,"")+
COUNTIFS(SaisiePers,$A23,SaisieDebut,"&lt;="&amp;OO$6,SaisieFin,"&gt;"&amp;OO$6,SaisieSoir,Paramètres!$B$3,SaisieJour,TEXT(OO$6,"jjjj"))=0)=$AS$1)*0.5)</f>
        <v/>
      </c>
      <c r="OQ23" s="6" t="str">
        <f>IF(OR(OQ$6=0,COUNTIF(Feries,OQ$6)&gt;0,ISNONTEXT($A23)),"",
((COUNTIFS(SaisiePers,$A23,SaisieDebut,"&lt;"&amp;OQ$6,SaisieFin,"&gt;="&amp;OQ$6,SaisieJour,"")+
COUNTIFS(SaisiePers,$A23,SaisieDebut,OQ$6,SaisieFin,"&gt;="&amp;OQ$6,SaisieMatin,Paramètres!$A$2,SaisieJour,"")+
COUNTIFS(SaisiePers,$A23,SaisieDebut,"&lt;"&amp;OQ$6,SaisieFin,"&gt;="&amp;OQ$6,SaisieMatin,Paramètres!$A$2,SaisieJour,TEXT(OQ$6,"jjjj"))=0)=$AS$1)*0.5)</f>
        <v/>
      </c>
      <c r="OR23" s="6" t="str">
        <f>IF(OR(OQ$6=0,COUNTIF(Feries,OQ$6)&gt;0,ISNONTEXT($A23)),"",
((COUNTIFS(SaisiePers,$A23,SaisieDebut,"&lt;="&amp;OQ$6,SaisieFin,"&gt;"&amp;OQ$6,SaisieJour,"")+
COUNTIFS(SaisiePers,$A23,SaisieDebut,"&lt;="&amp;OQ$6,SaisieFin,OQ$6,SaisieSoir,Paramètres!$B$3,SaisieJour,"")+
COUNTIFS(SaisiePers,$A23,SaisieDebut,"&lt;="&amp;OQ$6,SaisieFin,"&gt;"&amp;OQ$6,SaisieSoir,Paramètres!$B$3,SaisieJour,TEXT(OQ$6,"jjjj"))=0)=$AS$1)*0.5)</f>
        <v/>
      </c>
      <c r="OS23" s="6" t="str">
        <f>IF(OR(OS$6=0,COUNTIF(Feries,OS$6)&gt;0,ISNONTEXT($A23)),"",
((COUNTIFS(SaisiePers,$A23,SaisieDebut,"&lt;"&amp;OS$6,SaisieFin,"&gt;="&amp;OS$6,SaisieJour,"")+
COUNTIFS(SaisiePers,$A23,SaisieDebut,OS$6,SaisieFin,"&gt;="&amp;OS$6,SaisieMatin,Paramètres!$A$2,SaisieJour,"")+
COUNTIFS(SaisiePers,$A23,SaisieDebut,"&lt;"&amp;OS$6,SaisieFin,"&gt;="&amp;OS$6,SaisieMatin,Paramètres!$A$2,SaisieJour,TEXT(OS$6,"jjjj"))=0)=$AS$1)*0.5)</f>
        <v/>
      </c>
      <c r="OT23" s="6" t="str">
        <f>IF(OR(OS$6=0,COUNTIF(Feries,OS$6)&gt;0,ISNONTEXT($A23)),"",
((COUNTIFS(SaisiePers,$A23,SaisieDebut,"&lt;="&amp;OS$6,SaisieFin,"&gt;"&amp;OS$6,SaisieJour,"")+
COUNTIFS(SaisiePers,$A23,SaisieDebut,"&lt;="&amp;OS$6,SaisieFin,OS$6,SaisieSoir,Paramètres!$B$3,SaisieJour,"")+
COUNTIFS(SaisiePers,$A23,SaisieDebut,"&lt;="&amp;OS$6,SaisieFin,"&gt;"&amp;OS$6,SaisieSoir,Paramètres!$B$3,SaisieJour,TEXT(OS$6,"jjjj"))=0)=$AS$1)*0.5)</f>
        <v/>
      </c>
      <c r="OU23" s="6" t="str">
        <f>IF(OR(OU$6=0,COUNTIF(Feries,OU$6)&gt;0,ISNONTEXT($A23)),"",
((COUNTIFS(SaisiePers,$A23,SaisieDebut,"&lt;"&amp;OU$6,SaisieFin,"&gt;="&amp;OU$6,SaisieJour,"")+
COUNTIFS(SaisiePers,$A23,SaisieDebut,OU$6,SaisieFin,"&gt;="&amp;OU$6,SaisieMatin,Paramètres!$A$2,SaisieJour,"")+
COUNTIFS(SaisiePers,$A23,SaisieDebut,"&lt;"&amp;OU$6,SaisieFin,"&gt;="&amp;OU$6,SaisieMatin,Paramètres!$A$2,SaisieJour,TEXT(OU$6,"jjjj"))=0)=$AS$1)*0.5)</f>
        <v/>
      </c>
      <c r="OV23" s="6" t="str">
        <f>IF(OR(OU$6=0,COUNTIF(Feries,OU$6)&gt;0,ISNONTEXT($A23)),"",
((COUNTIFS(SaisiePers,$A23,SaisieDebut,"&lt;="&amp;OU$6,SaisieFin,"&gt;"&amp;OU$6,SaisieJour,"")+
COUNTIFS(SaisiePers,$A23,SaisieDebut,"&lt;="&amp;OU$6,SaisieFin,OU$6,SaisieSoir,Paramètres!$B$3,SaisieJour,"")+
COUNTIFS(SaisiePers,$A23,SaisieDebut,"&lt;="&amp;OU$6,SaisieFin,"&gt;"&amp;OU$6,SaisieSoir,Paramètres!$B$3,SaisieJour,TEXT(OU$6,"jjjj"))=0)=$AS$1)*0.5)</f>
        <v/>
      </c>
      <c r="OW23" s="6" t="str">
        <f>IF(OR(OW$6=0,COUNTIF(Feries,OW$6)&gt;0,ISNONTEXT($A23)),"",
((COUNTIFS(SaisiePers,$A23,SaisieDebut,"&lt;"&amp;OW$6,SaisieFin,"&gt;="&amp;OW$6,SaisieJour,"")+
COUNTIFS(SaisiePers,$A23,SaisieDebut,OW$6,SaisieFin,"&gt;="&amp;OW$6,SaisieMatin,Paramètres!$A$2,SaisieJour,"")+
COUNTIFS(SaisiePers,$A23,SaisieDebut,"&lt;"&amp;OW$6,SaisieFin,"&gt;="&amp;OW$6,SaisieMatin,Paramètres!$A$2,SaisieJour,TEXT(OW$6,"jjjj"))=0)=$AS$1)*0.5)</f>
        <v/>
      </c>
      <c r="OX23" s="6" t="str">
        <f>IF(OR(OW$6=0,COUNTIF(Feries,OW$6)&gt;0,ISNONTEXT($A23)),"",
((COUNTIFS(SaisiePers,$A23,SaisieDebut,"&lt;="&amp;OW$6,SaisieFin,"&gt;"&amp;OW$6,SaisieJour,"")+
COUNTIFS(SaisiePers,$A23,SaisieDebut,"&lt;="&amp;OW$6,SaisieFin,OW$6,SaisieSoir,Paramètres!$B$3,SaisieJour,"")+
COUNTIFS(SaisiePers,$A23,SaisieDebut,"&lt;="&amp;OW$6,SaisieFin,"&gt;"&amp;OW$6,SaisieSoir,Paramètres!$B$3,SaisieJour,TEXT(OW$6,"jjjj"))=0)=$AS$1)*0.5)</f>
        <v/>
      </c>
      <c r="OY23" s="6" t="str">
        <f>IF(OR(OY$6=0,COUNTIF(Feries,OY$6)&gt;0,ISNONTEXT($A23)),"",
((COUNTIFS(SaisiePers,$A23,SaisieDebut,"&lt;"&amp;OY$6,SaisieFin,"&gt;="&amp;OY$6,SaisieJour,"")+
COUNTIFS(SaisiePers,$A23,SaisieDebut,OY$6,SaisieFin,"&gt;="&amp;OY$6,SaisieMatin,Paramètres!$A$2,SaisieJour,"")+
COUNTIFS(SaisiePers,$A23,SaisieDebut,"&lt;"&amp;OY$6,SaisieFin,"&gt;="&amp;OY$6,SaisieMatin,Paramètres!$A$2,SaisieJour,TEXT(OY$6,"jjjj"))=0)=$AS$1)*0.5)</f>
        <v/>
      </c>
      <c r="OZ23" s="6" t="str">
        <f>IF(OR(OY$6=0,COUNTIF(Feries,OY$6)&gt;0,ISNONTEXT($A23)),"",
((COUNTIFS(SaisiePers,$A23,SaisieDebut,"&lt;="&amp;OY$6,SaisieFin,"&gt;"&amp;OY$6,SaisieJour,"")+
COUNTIFS(SaisiePers,$A23,SaisieDebut,"&lt;="&amp;OY$6,SaisieFin,OY$6,SaisieSoir,Paramètres!$B$3,SaisieJour,"")+
COUNTIFS(SaisiePers,$A23,SaisieDebut,"&lt;="&amp;OY$6,SaisieFin,"&gt;"&amp;OY$6,SaisieSoir,Paramètres!$B$3,SaisieJour,TEXT(OY$6,"jjjj"))=0)=$AS$1)*0.5)</f>
        <v/>
      </c>
      <c r="PA23" s="6" t="str">
        <f>IF(OR(PA$6=0,COUNTIF(Feries,PA$6)&gt;0,ISNONTEXT($A23)),"",
((COUNTIFS(SaisiePers,$A23,SaisieDebut,"&lt;"&amp;PA$6,SaisieFin,"&gt;="&amp;PA$6,SaisieJour,"")+
COUNTIFS(SaisiePers,$A23,SaisieDebut,PA$6,SaisieFin,"&gt;="&amp;PA$6,SaisieMatin,Paramètres!$A$2,SaisieJour,"")+
COUNTIFS(SaisiePers,$A23,SaisieDebut,"&lt;"&amp;PA$6,SaisieFin,"&gt;="&amp;PA$6,SaisieMatin,Paramètres!$A$2,SaisieJour,TEXT(PA$6,"jjjj"))=0)=$AS$1)*0.5)</f>
        <v/>
      </c>
      <c r="PB23" s="6" t="str">
        <f>IF(OR(PA$6=0,COUNTIF(Feries,PA$6)&gt;0,ISNONTEXT($A23)),"",
((COUNTIFS(SaisiePers,$A23,SaisieDebut,"&lt;="&amp;PA$6,SaisieFin,"&gt;"&amp;PA$6,SaisieJour,"")+
COUNTIFS(SaisiePers,$A23,SaisieDebut,"&lt;="&amp;PA$6,SaisieFin,PA$6,SaisieSoir,Paramètres!$B$3,SaisieJour,"")+
COUNTIFS(SaisiePers,$A23,SaisieDebut,"&lt;="&amp;PA$6,SaisieFin,"&gt;"&amp;PA$6,SaisieSoir,Paramètres!$B$3,SaisieJour,TEXT(PA$6,"jjjj"))=0)=$AS$1)*0.5)</f>
        <v/>
      </c>
      <c r="PC23" s="6" t="str">
        <f>IF(OR(PC$6=0,COUNTIF(Feries,PC$6)&gt;0,ISNONTEXT($A23)),"",
((COUNTIFS(SaisiePers,$A23,SaisieDebut,"&lt;"&amp;PC$6,SaisieFin,"&gt;="&amp;PC$6,SaisieJour,"")+
COUNTIFS(SaisiePers,$A23,SaisieDebut,PC$6,SaisieFin,"&gt;="&amp;PC$6,SaisieMatin,Paramètres!$A$2,SaisieJour,"")+
COUNTIFS(SaisiePers,$A23,SaisieDebut,"&lt;"&amp;PC$6,SaisieFin,"&gt;="&amp;PC$6,SaisieMatin,Paramètres!$A$2,SaisieJour,TEXT(PC$6,"jjjj"))=0)=$AS$1)*0.5)</f>
        <v/>
      </c>
      <c r="PD23" s="6" t="str">
        <f>IF(OR(PC$6=0,COUNTIF(Feries,PC$6)&gt;0,ISNONTEXT($A23)),"",
((COUNTIFS(SaisiePers,$A23,SaisieDebut,"&lt;="&amp;PC$6,SaisieFin,"&gt;"&amp;PC$6,SaisieJour,"")+
COUNTIFS(SaisiePers,$A23,SaisieDebut,"&lt;="&amp;PC$6,SaisieFin,PC$6,SaisieSoir,Paramètres!$B$3,SaisieJour,"")+
COUNTIFS(SaisiePers,$A23,SaisieDebut,"&lt;="&amp;PC$6,SaisieFin,"&gt;"&amp;PC$6,SaisieSoir,Paramètres!$B$3,SaisieJour,TEXT(PC$6,"jjjj"))=0)=$AS$1)*0.5)</f>
        <v/>
      </c>
      <c r="PE23" s="6" t="str">
        <f>IF(OR(PE$6=0,COUNTIF(Feries,PE$6)&gt;0,ISNONTEXT($A23)),"",
((COUNTIFS(SaisiePers,$A23,SaisieDebut,"&lt;"&amp;PE$6,SaisieFin,"&gt;="&amp;PE$6,SaisieJour,"")+
COUNTIFS(SaisiePers,$A23,SaisieDebut,PE$6,SaisieFin,"&gt;="&amp;PE$6,SaisieMatin,Paramètres!$A$2,SaisieJour,"")+
COUNTIFS(SaisiePers,$A23,SaisieDebut,"&lt;"&amp;PE$6,SaisieFin,"&gt;="&amp;PE$6,SaisieMatin,Paramètres!$A$2,SaisieJour,TEXT(PE$6,"jjjj"))=0)=$AS$1)*0.5)</f>
        <v/>
      </c>
      <c r="PF23" s="6" t="str">
        <f>IF(OR(PE$6=0,COUNTIF(Feries,PE$6)&gt;0,ISNONTEXT($A23)),"",
((COUNTIFS(SaisiePers,$A23,SaisieDebut,"&lt;="&amp;PE$6,SaisieFin,"&gt;"&amp;PE$6,SaisieJour,"")+
COUNTIFS(SaisiePers,$A23,SaisieDebut,"&lt;="&amp;PE$6,SaisieFin,PE$6,SaisieSoir,Paramètres!$B$3,SaisieJour,"")+
COUNTIFS(SaisiePers,$A23,SaisieDebut,"&lt;="&amp;PE$6,SaisieFin,"&gt;"&amp;PE$6,SaisieSoir,Paramètres!$B$3,SaisieJour,TEXT(PE$6,"jjjj"))=0)=$AS$1)*0.5)</f>
        <v/>
      </c>
      <c r="PG23" s="6" t="str">
        <f>IF(OR(PG$6=0,COUNTIF(Feries,PG$6)&gt;0,ISNONTEXT($A23)),"",
((COUNTIFS(SaisiePers,$A23,SaisieDebut,"&lt;"&amp;PG$6,SaisieFin,"&gt;="&amp;PG$6,SaisieJour,"")+
COUNTIFS(SaisiePers,$A23,SaisieDebut,PG$6,SaisieFin,"&gt;="&amp;PG$6,SaisieMatin,Paramètres!$A$2,SaisieJour,"")+
COUNTIFS(SaisiePers,$A23,SaisieDebut,"&lt;"&amp;PG$6,SaisieFin,"&gt;="&amp;PG$6,SaisieMatin,Paramètres!$A$2,SaisieJour,TEXT(PG$6,"jjjj"))=0)=$AS$1)*0.5)</f>
        <v/>
      </c>
      <c r="PH23" s="6" t="str">
        <f>IF(OR(PG$6=0,COUNTIF(Feries,PG$6)&gt;0,ISNONTEXT($A23)),"",
((COUNTIFS(SaisiePers,$A23,SaisieDebut,"&lt;="&amp;PG$6,SaisieFin,"&gt;"&amp;PG$6,SaisieJour,"")+
COUNTIFS(SaisiePers,$A23,SaisieDebut,"&lt;="&amp;PG$6,SaisieFin,PG$6,SaisieSoir,Paramètres!$B$3,SaisieJour,"")+
COUNTIFS(SaisiePers,$A23,SaisieDebut,"&lt;="&amp;PG$6,SaisieFin,"&gt;"&amp;PG$6,SaisieSoir,Paramètres!$B$3,SaisieJour,TEXT(PG$6,"jjjj"))=0)=$AS$1)*0.5)</f>
        <v/>
      </c>
      <c r="PI23" s="6" t="str">
        <f>IF(OR(PI$6=0,COUNTIF(Feries,PI$6)&gt;0,ISNONTEXT($A23)),"",
((COUNTIFS(SaisiePers,$A23,SaisieDebut,"&lt;"&amp;PI$6,SaisieFin,"&gt;="&amp;PI$6,SaisieJour,"")+
COUNTIFS(SaisiePers,$A23,SaisieDebut,PI$6,SaisieFin,"&gt;="&amp;PI$6,SaisieMatin,Paramètres!$A$2,SaisieJour,"")+
COUNTIFS(SaisiePers,$A23,SaisieDebut,"&lt;"&amp;PI$6,SaisieFin,"&gt;="&amp;PI$6,SaisieMatin,Paramètres!$A$2,SaisieJour,TEXT(PI$6,"jjjj"))=0)=$AS$1)*0.5)</f>
        <v/>
      </c>
      <c r="PJ23" s="6" t="str">
        <f>IF(OR(PI$6=0,COUNTIF(Feries,PI$6)&gt;0,ISNONTEXT($A23)),"",
((COUNTIFS(SaisiePers,$A23,SaisieDebut,"&lt;="&amp;PI$6,SaisieFin,"&gt;"&amp;PI$6,SaisieJour,"")+
COUNTIFS(SaisiePers,$A23,SaisieDebut,"&lt;="&amp;PI$6,SaisieFin,PI$6,SaisieSoir,Paramètres!$B$3,SaisieJour,"")+
COUNTIFS(SaisiePers,$A23,SaisieDebut,"&lt;="&amp;PI$6,SaisieFin,"&gt;"&amp;PI$6,SaisieSoir,Paramètres!$B$3,SaisieJour,TEXT(PI$6,"jjjj"))=0)=$AS$1)*0.5)</f>
        <v/>
      </c>
      <c r="PK23" s="6" t="str">
        <f>IF(OR(PK$6=0,COUNTIF(Feries,PK$6)&gt;0,ISNONTEXT($A23)),"",
((COUNTIFS(SaisiePers,$A23,SaisieDebut,"&lt;"&amp;PK$6,SaisieFin,"&gt;="&amp;PK$6,SaisieJour,"")+
COUNTIFS(SaisiePers,$A23,SaisieDebut,PK$6,SaisieFin,"&gt;="&amp;PK$6,SaisieMatin,Paramètres!$A$2,SaisieJour,"")+
COUNTIFS(SaisiePers,$A23,SaisieDebut,"&lt;"&amp;PK$6,SaisieFin,"&gt;="&amp;PK$6,SaisieMatin,Paramètres!$A$2,SaisieJour,TEXT(PK$6,"jjjj"))=0)=$AS$1)*0.5)</f>
        <v/>
      </c>
      <c r="PL23" s="6" t="str">
        <f>IF(OR(PK$6=0,COUNTIF(Feries,PK$6)&gt;0,ISNONTEXT($A23)),"",
((COUNTIFS(SaisiePers,$A23,SaisieDebut,"&lt;="&amp;PK$6,SaisieFin,"&gt;"&amp;PK$6,SaisieJour,"")+
COUNTIFS(SaisiePers,$A23,SaisieDebut,"&lt;="&amp;PK$6,SaisieFin,PK$6,SaisieSoir,Paramètres!$B$3,SaisieJour,"")+
COUNTIFS(SaisiePers,$A23,SaisieDebut,"&lt;="&amp;PK$6,SaisieFin,"&gt;"&amp;PK$6,SaisieSoir,Paramètres!$B$3,SaisieJour,TEXT(PK$6,"jjjj"))=0)=$AS$1)*0.5)</f>
        <v/>
      </c>
      <c r="PM23" s="6" t="str">
        <f>IF(OR(PM$6=0,COUNTIF(Feries,PM$6)&gt;0,ISNONTEXT($A23)),"",
((COUNTIFS(SaisiePers,$A23,SaisieDebut,"&lt;"&amp;PM$6,SaisieFin,"&gt;="&amp;PM$6,SaisieJour,"")+
COUNTIFS(SaisiePers,$A23,SaisieDebut,PM$6,SaisieFin,"&gt;="&amp;PM$6,SaisieMatin,Paramètres!$A$2,SaisieJour,"")+
COUNTIFS(SaisiePers,$A23,SaisieDebut,"&lt;"&amp;PM$6,SaisieFin,"&gt;="&amp;PM$6,SaisieMatin,Paramètres!$A$2,SaisieJour,TEXT(PM$6,"jjjj"))=0)=$AS$1)*0.5)</f>
        <v/>
      </c>
      <c r="PN23" s="6" t="str">
        <f>IF(OR(PM$6=0,COUNTIF(Feries,PM$6)&gt;0,ISNONTEXT($A23)),"",
((COUNTIFS(SaisiePers,$A23,SaisieDebut,"&lt;="&amp;PM$6,SaisieFin,"&gt;"&amp;PM$6,SaisieJour,"")+
COUNTIFS(SaisiePers,$A23,SaisieDebut,"&lt;="&amp;PM$6,SaisieFin,PM$6,SaisieSoir,Paramètres!$B$3,SaisieJour,"")+
COUNTIFS(SaisiePers,$A23,SaisieDebut,"&lt;="&amp;PM$6,SaisieFin,"&gt;"&amp;PM$6,SaisieSoir,Paramètres!$B$3,SaisieJour,TEXT(PM$6,"jjjj"))=0)=$AS$1)*0.5)</f>
        <v/>
      </c>
      <c r="PO23" s="6" t="str">
        <f>IF(OR(PO$6=0,COUNTIF(Feries,PO$6)&gt;0,ISNONTEXT($A23)),"",
((COUNTIFS(SaisiePers,$A23,SaisieDebut,"&lt;"&amp;PO$6,SaisieFin,"&gt;="&amp;PO$6,SaisieJour,"")+
COUNTIFS(SaisiePers,$A23,SaisieDebut,PO$6,SaisieFin,"&gt;="&amp;PO$6,SaisieMatin,Paramètres!$A$2,SaisieJour,"")+
COUNTIFS(SaisiePers,$A23,SaisieDebut,"&lt;"&amp;PO$6,SaisieFin,"&gt;="&amp;PO$6,SaisieMatin,Paramètres!$A$2,SaisieJour,TEXT(PO$6,"jjjj"))=0)=$AS$1)*0.5)</f>
        <v/>
      </c>
      <c r="PP23" s="6" t="str">
        <f>IF(OR(PO$6=0,COUNTIF(Feries,PO$6)&gt;0,ISNONTEXT($A23)),"",
((COUNTIFS(SaisiePers,$A23,SaisieDebut,"&lt;="&amp;PO$6,SaisieFin,"&gt;"&amp;PO$6,SaisieJour,"")+
COUNTIFS(SaisiePers,$A23,SaisieDebut,"&lt;="&amp;PO$6,SaisieFin,PO$6,SaisieSoir,Paramètres!$B$3,SaisieJour,"")+
COUNTIFS(SaisiePers,$A23,SaisieDebut,"&lt;="&amp;PO$6,SaisieFin,"&gt;"&amp;PO$6,SaisieSoir,Paramètres!$B$3,SaisieJour,TEXT(PO$6,"jjjj"))=0)=$AS$1)*0.5)</f>
        <v/>
      </c>
      <c r="PQ23" s="6" t="str">
        <f>IF(OR(PQ$6=0,COUNTIF(Feries,PQ$6)&gt;0,ISNONTEXT($A23)),"",
((COUNTIFS(SaisiePers,$A23,SaisieDebut,"&lt;"&amp;PQ$6,SaisieFin,"&gt;="&amp;PQ$6,SaisieJour,"")+
COUNTIFS(SaisiePers,$A23,SaisieDebut,PQ$6,SaisieFin,"&gt;="&amp;PQ$6,SaisieMatin,Paramètres!$A$2,SaisieJour,"")+
COUNTIFS(SaisiePers,$A23,SaisieDebut,"&lt;"&amp;PQ$6,SaisieFin,"&gt;="&amp;PQ$6,SaisieMatin,Paramètres!$A$2,SaisieJour,TEXT(PQ$6,"jjjj"))=0)=$AS$1)*0.5)</f>
        <v/>
      </c>
      <c r="PR23" s="6" t="str">
        <f>IF(OR(PQ$6=0,COUNTIF(Feries,PQ$6)&gt;0,ISNONTEXT($A23)),"",
((COUNTIFS(SaisiePers,$A23,SaisieDebut,"&lt;="&amp;PQ$6,SaisieFin,"&gt;"&amp;PQ$6,SaisieJour,"")+
COUNTIFS(SaisiePers,$A23,SaisieDebut,"&lt;="&amp;PQ$6,SaisieFin,PQ$6,SaisieSoir,Paramètres!$B$3,SaisieJour,"")+
COUNTIFS(SaisiePers,$A23,SaisieDebut,"&lt;="&amp;PQ$6,SaisieFin,"&gt;"&amp;PQ$6,SaisieSoir,Paramètres!$B$3,SaisieJour,TEXT(PQ$6,"jjjj"))=0)=$AS$1)*0.5)</f>
        <v/>
      </c>
      <c r="PS23" s="6" t="str">
        <f>IF(OR(PS$6=0,COUNTIF(Feries,PS$6)&gt;0,ISNONTEXT($A23)),"",
((COUNTIFS(SaisiePers,$A23,SaisieDebut,"&lt;"&amp;PS$6,SaisieFin,"&gt;="&amp;PS$6,SaisieJour,"")+
COUNTIFS(SaisiePers,$A23,SaisieDebut,PS$6,SaisieFin,"&gt;="&amp;PS$6,SaisieMatin,Paramètres!$A$2,SaisieJour,"")+
COUNTIFS(SaisiePers,$A23,SaisieDebut,"&lt;"&amp;PS$6,SaisieFin,"&gt;="&amp;PS$6,SaisieMatin,Paramètres!$A$2,SaisieJour,TEXT(PS$6,"jjjj"))=0)=$AS$1)*0.5)</f>
        <v/>
      </c>
      <c r="PT23" s="6" t="str">
        <f>IF(OR(PS$6=0,COUNTIF(Feries,PS$6)&gt;0,ISNONTEXT($A23)),"",
((COUNTIFS(SaisiePers,$A23,SaisieDebut,"&lt;="&amp;PS$6,SaisieFin,"&gt;"&amp;PS$6,SaisieJour,"")+
COUNTIFS(SaisiePers,$A23,SaisieDebut,"&lt;="&amp;PS$6,SaisieFin,PS$6,SaisieSoir,Paramètres!$B$3,SaisieJour,"")+
COUNTIFS(SaisiePers,$A23,SaisieDebut,"&lt;="&amp;PS$6,SaisieFin,"&gt;"&amp;PS$6,SaisieSoir,Paramètres!$B$3,SaisieJour,TEXT(PS$6,"jjjj"))=0)=$AS$1)*0.5)</f>
        <v/>
      </c>
      <c r="PU23" s="6" t="str">
        <f>IF(OR(PU$6=0,COUNTIF(Feries,PU$6)&gt;0,ISNONTEXT($A23)),"",
((COUNTIFS(SaisiePers,$A23,SaisieDebut,"&lt;"&amp;PU$6,SaisieFin,"&gt;="&amp;PU$6,SaisieJour,"")+
COUNTIFS(SaisiePers,$A23,SaisieDebut,PU$6,SaisieFin,"&gt;="&amp;PU$6,SaisieMatin,Paramètres!$A$2,SaisieJour,"")+
COUNTIFS(SaisiePers,$A23,SaisieDebut,"&lt;"&amp;PU$6,SaisieFin,"&gt;="&amp;PU$6,SaisieMatin,Paramètres!$A$2,SaisieJour,TEXT(PU$6,"jjjj"))=0)=$AS$1)*0.5)</f>
        <v/>
      </c>
      <c r="PV23" s="6" t="str">
        <f>IF(OR(PU$6=0,COUNTIF(Feries,PU$6)&gt;0,ISNONTEXT($A23)),"",
((COUNTIFS(SaisiePers,$A23,SaisieDebut,"&lt;="&amp;PU$6,SaisieFin,"&gt;"&amp;PU$6,SaisieJour,"")+
COUNTIFS(SaisiePers,$A23,SaisieDebut,"&lt;="&amp;PU$6,SaisieFin,PU$6,SaisieSoir,Paramètres!$B$3,SaisieJour,"")+
COUNTIFS(SaisiePers,$A23,SaisieDebut,"&lt;="&amp;PU$6,SaisieFin,"&gt;"&amp;PU$6,SaisieSoir,Paramètres!$B$3,SaisieJour,TEXT(PU$6,"jjjj"))=0)=$AS$1)*0.5)</f>
        <v/>
      </c>
      <c r="PW23" s="6" t="str">
        <f>IF(OR(PW$6=0,COUNTIF(Feries,PW$6)&gt;0,ISNONTEXT($A23)),"",
((COUNTIFS(SaisiePers,$A23,SaisieDebut,"&lt;"&amp;PW$6,SaisieFin,"&gt;="&amp;PW$6,SaisieJour,"")+
COUNTIFS(SaisiePers,$A23,SaisieDebut,PW$6,SaisieFin,"&gt;="&amp;PW$6,SaisieMatin,Paramètres!$A$2,SaisieJour,"")+
COUNTIFS(SaisiePers,$A23,SaisieDebut,"&lt;"&amp;PW$6,SaisieFin,"&gt;="&amp;PW$6,SaisieMatin,Paramètres!$A$2,SaisieJour,TEXT(PW$6,"jjjj"))=0)=$AS$1)*0.5)</f>
        <v/>
      </c>
      <c r="PX23" s="6" t="str">
        <f>IF(OR(PW$6=0,COUNTIF(Feries,PW$6)&gt;0,ISNONTEXT($A23)),"",
((COUNTIFS(SaisiePers,$A23,SaisieDebut,"&lt;="&amp;PW$6,SaisieFin,"&gt;"&amp;PW$6,SaisieJour,"")+
COUNTIFS(SaisiePers,$A23,SaisieDebut,"&lt;="&amp;PW$6,SaisieFin,PW$6,SaisieSoir,Paramètres!$B$3,SaisieJour,"")+
COUNTIFS(SaisiePers,$A23,SaisieDebut,"&lt;="&amp;PW$6,SaisieFin,"&gt;"&amp;PW$6,SaisieSoir,Paramètres!$B$3,SaisieJour,TEXT(PW$6,"jjjj"))=0)=$AS$1)*0.5)</f>
        <v/>
      </c>
      <c r="PY23" s="6" t="str">
        <f>IF(OR(PY$6=0,COUNTIF(Feries,PY$6)&gt;0,ISNONTEXT($A23)),"",
((COUNTIFS(SaisiePers,$A23,SaisieDebut,"&lt;"&amp;PY$6,SaisieFin,"&gt;="&amp;PY$6,SaisieJour,"")+
COUNTIFS(SaisiePers,$A23,SaisieDebut,PY$6,SaisieFin,"&gt;="&amp;PY$6,SaisieMatin,Paramètres!$A$2,SaisieJour,"")+
COUNTIFS(SaisiePers,$A23,SaisieDebut,"&lt;"&amp;PY$6,SaisieFin,"&gt;="&amp;PY$6,SaisieMatin,Paramètres!$A$2,SaisieJour,TEXT(PY$6,"jjjj"))=0)=$AS$1)*0.5)</f>
        <v/>
      </c>
      <c r="PZ23" s="6" t="str">
        <f>IF(OR(PY$6=0,COUNTIF(Feries,PY$6)&gt;0,ISNONTEXT($A23)),"",
((COUNTIFS(SaisiePers,$A23,SaisieDebut,"&lt;="&amp;PY$6,SaisieFin,"&gt;"&amp;PY$6,SaisieJour,"")+
COUNTIFS(SaisiePers,$A23,SaisieDebut,"&lt;="&amp;PY$6,SaisieFin,PY$6,SaisieSoir,Paramètres!$B$3,SaisieJour,"")+
COUNTIFS(SaisiePers,$A23,SaisieDebut,"&lt;="&amp;PY$6,SaisieFin,"&gt;"&amp;PY$6,SaisieSoir,Paramètres!$B$3,SaisieJour,TEXT(PY$6,"jjjj"))=0)=$AS$1)*0.5)</f>
        <v/>
      </c>
      <c r="QA23" s="6" t="str">
        <f>IF(OR(QA$6=0,COUNTIF(Feries,QA$6)&gt;0,ISNONTEXT($A23)),"",
((COUNTIFS(SaisiePers,$A23,SaisieDebut,"&lt;"&amp;QA$6,SaisieFin,"&gt;="&amp;QA$6,SaisieJour,"")+
COUNTIFS(SaisiePers,$A23,SaisieDebut,QA$6,SaisieFin,"&gt;="&amp;QA$6,SaisieMatin,Paramètres!$A$2,SaisieJour,"")+
COUNTIFS(SaisiePers,$A23,SaisieDebut,"&lt;"&amp;QA$6,SaisieFin,"&gt;="&amp;QA$6,SaisieMatin,Paramètres!$A$2,SaisieJour,TEXT(QA$6,"jjjj"))=0)=$AS$1)*0.5)</f>
        <v/>
      </c>
      <c r="QB23" s="6" t="str">
        <f>IF(OR(QA$6=0,COUNTIF(Feries,QA$6)&gt;0,ISNONTEXT($A23)),"",
((COUNTIFS(SaisiePers,$A23,SaisieDebut,"&lt;="&amp;QA$6,SaisieFin,"&gt;"&amp;QA$6,SaisieJour,"")+
COUNTIFS(SaisiePers,$A23,SaisieDebut,"&lt;="&amp;QA$6,SaisieFin,QA$6,SaisieSoir,Paramètres!$B$3,SaisieJour,"")+
COUNTIFS(SaisiePers,$A23,SaisieDebut,"&lt;="&amp;QA$6,SaisieFin,"&gt;"&amp;QA$6,SaisieSoir,Paramètres!$B$3,SaisieJour,TEXT(QA$6,"jjjj"))=0)=$AS$1)*0.5)</f>
        <v/>
      </c>
      <c r="QC23" s="6" t="str">
        <f>IF(OR(QC$6=0,COUNTIF(Feries,QC$6)&gt;0,ISNONTEXT($A23)),"",
((COUNTIFS(SaisiePers,$A23,SaisieDebut,"&lt;"&amp;QC$6,SaisieFin,"&gt;="&amp;QC$6,SaisieJour,"")+
COUNTIFS(SaisiePers,$A23,SaisieDebut,QC$6,SaisieFin,"&gt;="&amp;QC$6,SaisieMatin,Paramètres!$A$2,SaisieJour,"")+
COUNTIFS(SaisiePers,$A23,SaisieDebut,"&lt;"&amp;QC$6,SaisieFin,"&gt;="&amp;QC$6,SaisieMatin,Paramètres!$A$2,SaisieJour,TEXT(QC$6,"jjjj"))=0)=$AS$1)*0.5)</f>
        <v/>
      </c>
      <c r="QD23" s="6" t="str">
        <f>IF(OR(QC$6=0,COUNTIF(Feries,QC$6)&gt;0,ISNONTEXT($A23)),"",
((COUNTIFS(SaisiePers,$A23,SaisieDebut,"&lt;="&amp;QC$6,SaisieFin,"&gt;"&amp;QC$6,SaisieJour,"")+
COUNTIFS(SaisiePers,$A23,SaisieDebut,"&lt;="&amp;QC$6,SaisieFin,QC$6,SaisieSoir,Paramètres!$B$3,SaisieJour,"")+
COUNTIFS(SaisiePers,$A23,SaisieDebut,"&lt;="&amp;QC$6,SaisieFin,"&gt;"&amp;QC$6,SaisieSoir,Paramètres!$B$3,SaisieJour,TEXT(QC$6,"jjjj"))=0)=$AS$1)*0.5)</f>
        <v/>
      </c>
      <c r="QE23" s="6" t="str">
        <f>IF(OR(QE$6=0,COUNTIF(Feries,QE$6)&gt;0,ISNONTEXT($A23)),"",
((COUNTIFS(SaisiePers,$A23,SaisieDebut,"&lt;"&amp;QE$6,SaisieFin,"&gt;="&amp;QE$6,SaisieJour,"")+
COUNTIFS(SaisiePers,$A23,SaisieDebut,QE$6,SaisieFin,"&gt;="&amp;QE$6,SaisieMatin,Paramètres!$A$2,SaisieJour,"")+
COUNTIFS(SaisiePers,$A23,SaisieDebut,"&lt;"&amp;QE$6,SaisieFin,"&gt;="&amp;QE$6,SaisieMatin,Paramètres!$A$2,SaisieJour,TEXT(QE$6,"jjjj"))=0)=$AS$1)*0.5)</f>
        <v/>
      </c>
      <c r="QF23" s="6" t="str">
        <f>IF(OR(QE$6=0,COUNTIF(Feries,QE$6)&gt;0,ISNONTEXT($A23)),"",
((COUNTIFS(SaisiePers,$A23,SaisieDebut,"&lt;="&amp;QE$6,SaisieFin,"&gt;"&amp;QE$6,SaisieJour,"")+
COUNTIFS(SaisiePers,$A23,SaisieDebut,"&lt;="&amp;QE$6,SaisieFin,QE$6,SaisieSoir,Paramètres!$B$3,SaisieJour,"")+
COUNTIFS(SaisiePers,$A23,SaisieDebut,"&lt;="&amp;QE$6,SaisieFin,"&gt;"&amp;QE$6,SaisieSoir,Paramètres!$B$3,SaisieJour,TEXT(QE$6,"jjjj"))=0)=$AS$1)*0.5)</f>
        <v/>
      </c>
      <c r="QG23" s="6" t="str">
        <f>IF(OR(QG$6=0,COUNTIF(Feries,QG$6)&gt;0,ISNONTEXT($A23)),"",
((COUNTIFS(SaisiePers,$A23,SaisieDebut,"&lt;"&amp;QG$6,SaisieFin,"&gt;="&amp;QG$6,SaisieJour,"")+
COUNTIFS(SaisiePers,$A23,SaisieDebut,QG$6,SaisieFin,"&gt;="&amp;QG$6,SaisieMatin,Paramètres!$A$2,SaisieJour,"")+
COUNTIFS(SaisiePers,$A23,SaisieDebut,"&lt;"&amp;QG$6,SaisieFin,"&gt;="&amp;QG$6,SaisieMatin,Paramètres!$A$2,SaisieJour,TEXT(QG$6,"jjjj"))=0)=$AS$1)*0.5)</f>
        <v/>
      </c>
      <c r="QH23" s="6" t="str">
        <f>IF(OR(QG$6=0,COUNTIF(Feries,QG$6)&gt;0,ISNONTEXT($A23)),"",
((COUNTIFS(SaisiePers,$A23,SaisieDebut,"&lt;="&amp;QG$6,SaisieFin,"&gt;"&amp;QG$6,SaisieJour,"")+
COUNTIFS(SaisiePers,$A23,SaisieDebut,"&lt;="&amp;QG$6,SaisieFin,QG$6,SaisieSoir,Paramètres!$B$3,SaisieJour,"")+
COUNTIFS(SaisiePers,$A23,SaisieDebut,"&lt;="&amp;QG$6,SaisieFin,"&gt;"&amp;QG$6,SaisieSoir,Paramètres!$B$3,SaisieJour,TEXT(QG$6,"jjjj"))=0)=$AS$1)*0.5)</f>
        <v/>
      </c>
      <c r="QI23" s="6" t="str">
        <f>IF(OR(QI$6=0,COUNTIF(Feries,QI$6)&gt;0,ISNONTEXT($A23)),"",
((COUNTIFS(SaisiePers,$A23,SaisieDebut,"&lt;"&amp;QI$6,SaisieFin,"&gt;="&amp;QI$6,SaisieJour,"")+
COUNTIFS(SaisiePers,$A23,SaisieDebut,QI$6,SaisieFin,"&gt;="&amp;QI$6,SaisieMatin,Paramètres!$A$2,SaisieJour,"")+
COUNTIFS(SaisiePers,$A23,SaisieDebut,"&lt;"&amp;QI$6,SaisieFin,"&gt;="&amp;QI$6,SaisieMatin,Paramètres!$A$2,SaisieJour,TEXT(QI$6,"jjjj"))=0)=$AS$1)*0.5)</f>
        <v/>
      </c>
      <c r="QJ23" s="6" t="str">
        <f>IF(OR(QI$6=0,COUNTIF(Feries,QI$6)&gt;0,ISNONTEXT($A23)),"",
((COUNTIFS(SaisiePers,$A23,SaisieDebut,"&lt;="&amp;QI$6,SaisieFin,"&gt;"&amp;QI$6,SaisieJour,"")+
COUNTIFS(SaisiePers,$A23,SaisieDebut,"&lt;="&amp;QI$6,SaisieFin,QI$6,SaisieSoir,Paramètres!$B$3,SaisieJour,"")+
COUNTIFS(SaisiePers,$A23,SaisieDebut,"&lt;="&amp;QI$6,SaisieFin,"&gt;"&amp;QI$6,SaisieSoir,Paramètres!$B$3,SaisieJour,TEXT(QI$6,"jjjj"))=0)=$AS$1)*0.5)</f>
        <v/>
      </c>
      <c r="QK23" s="6" t="str">
        <f>IF(OR(QK$6=0,COUNTIF(Feries,QK$6)&gt;0,ISNONTEXT($A23)),"",
((COUNTIFS(SaisiePers,$A23,SaisieDebut,"&lt;"&amp;QK$6,SaisieFin,"&gt;="&amp;QK$6,SaisieJour,"")+
COUNTIFS(SaisiePers,$A23,SaisieDebut,QK$6,SaisieFin,"&gt;="&amp;QK$6,SaisieMatin,Paramètres!$A$2,SaisieJour,"")+
COUNTIFS(SaisiePers,$A23,SaisieDebut,"&lt;"&amp;QK$6,SaisieFin,"&gt;="&amp;QK$6,SaisieMatin,Paramètres!$A$2,SaisieJour,TEXT(QK$6,"jjjj"))=0)=$AS$1)*0.5)</f>
        <v/>
      </c>
      <c r="QL23" s="6" t="str">
        <f>IF(OR(QK$6=0,COUNTIF(Feries,QK$6)&gt;0,ISNONTEXT($A23)),"",
((COUNTIFS(SaisiePers,$A23,SaisieDebut,"&lt;="&amp;QK$6,SaisieFin,"&gt;"&amp;QK$6,SaisieJour,"")+
COUNTIFS(SaisiePers,$A23,SaisieDebut,"&lt;="&amp;QK$6,SaisieFin,QK$6,SaisieSoir,Paramètres!$B$3,SaisieJour,"")+
COUNTIFS(SaisiePers,$A23,SaisieDebut,"&lt;="&amp;QK$6,SaisieFin,"&gt;"&amp;QK$6,SaisieSoir,Paramètres!$B$3,SaisieJour,TEXT(QK$6,"jjjj"))=0)=$AS$1)*0.5)</f>
        <v/>
      </c>
      <c r="QM23" s="6" t="str">
        <f>IF(OR(QM$6=0,COUNTIF(Feries,QM$6)&gt;0,ISNONTEXT($A23)),"",
((COUNTIFS(SaisiePers,$A23,SaisieDebut,"&lt;"&amp;QM$6,SaisieFin,"&gt;="&amp;QM$6,SaisieJour,"")+
COUNTIFS(SaisiePers,$A23,SaisieDebut,QM$6,SaisieFin,"&gt;="&amp;QM$6,SaisieMatin,Paramètres!$A$2,SaisieJour,"")+
COUNTIFS(SaisiePers,$A23,SaisieDebut,"&lt;"&amp;QM$6,SaisieFin,"&gt;="&amp;QM$6,SaisieMatin,Paramètres!$A$2,SaisieJour,TEXT(QM$6,"jjjj"))=0)=$AS$1)*0.5)</f>
        <v/>
      </c>
      <c r="QN23" s="6" t="str">
        <f>IF(OR(QM$6=0,COUNTIF(Feries,QM$6)&gt;0,ISNONTEXT($A23)),"",
((COUNTIFS(SaisiePers,$A23,SaisieDebut,"&lt;="&amp;QM$6,SaisieFin,"&gt;"&amp;QM$6,SaisieJour,"")+
COUNTIFS(SaisiePers,$A23,SaisieDebut,"&lt;="&amp;QM$6,SaisieFin,QM$6,SaisieSoir,Paramètres!$B$3,SaisieJour,"")+
COUNTIFS(SaisiePers,$A23,SaisieDebut,"&lt;="&amp;QM$6,SaisieFin,"&gt;"&amp;QM$6,SaisieSoir,Paramètres!$B$3,SaisieJour,TEXT(QM$6,"jjjj"))=0)=$AS$1)*0.5)</f>
        <v/>
      </c>
      <c r="QO23" s="6" t="str">
        <f>IF(OR(QO$6=0,COUNTIF(Feries,QO$6)&gt;0,ISNONTEXT($A23)),"",
((COUNTIFS(SaisiePers,$A23,SaisieDebut,"&lt;"&amp;QO$6,SaisieFin,"&gt;="&amp;QO$6,SaisieJour,"")+
COUNTIFS(SaisiePers,$A23,SaisieDebut,QO$6,SaisieFin,"&gt;="&amp;QO$6,SaisieMatin,Paramètres!$A$2,SaisieJour,"")+
COUNTIFS(SaisiePers,$A23,SaisieDebut,"&lt;"&amp;QO$6,SaisieFin,"&gt;="&amp;QO$6,SaisieMatin,Paramètres!$A$2,SaisieJour,TEXT(QO$6,"jjjj"))=0)=$AS$1)*0.5)</f>
        <v/>
      </c>
      <c r="QP23" s="6" t="str">
        <f>IF(OR(QO$6=0,COUNTIF(Feries,QO$6)&gt;0,ISNONTEXT($A23)),"",
((COUNTIFS(SaisiePers,$A23,SaisieDebut,"&lt;="&amp;QO$6,SaisieFin,"&gt;"&amp;QO$6,SaisieJour,"")+
COUNTIFS(SaisiePers,$A23,SaisieDebut,"&lt;="&amp;QO$6,SaisieFin,QO$6,SaisieSoir,Paramètres!$B$3,SaisieJour,"")+
COUNTIFS(SaisiePers,$A23,SaisieDebut,"&lt;="&amp;QO$6,SaisieFin,"&gt;"&amp;QO$6,SaisieSoir,Paramètres!$B$3,SaisieJour,TEXT(QO$6,"jjjj"))=0)=$AS$1)*0.5)</f>
        <v/>
      </c>
      <c r="QQ23" s="6" t="str">
        <f>IF(OR(QQ$6=0,COUNTIF(Feries,QQ$6)&gt;0,ISNONTEXT($A23)),"",
((COUNTIFS(SaisiePers,$A23,SaisieDebut,"&lt;"&amp;QQ$6,SaisieFin,"&gt;="&amp;QQ$6,SaisieJour,"")+
COUNTIFS(SaisiePers,$A23,SaisieDebut,QQ$6,SaisieFin,"&gt;="&amp;QQ$6,SaisieMatin,Paramètres!$A$2,SaisieJour,"")+
COUNTIFS(SaisiePers,$A23,SaisieDebut,"&lt;"&amp;QQ$6,SaisieFin,"&gt;="&amp;QQ$6,SaisieMatin,Paramètres!$A$2,SaisieJour,TEXT(QQ$6,"jjjj"))=0)=$AS$1)*0.5)</f>
        <v/>
      </c>
      <c r="QR23" s="6" t="str">
        <f>IF(OR(QQ$6=0,COUNTIF(Feries,QQ$6)&gt;0,ISNONTEXT($A23)),"",
((COUNTIFS(SaisiePers,$A23,SaisieDebut,"&lt;="&amp;QQ$6,SaisieFin,"&gt;"&amp;QQ$6,SaisieJour,"")+
COUNTIFS(SaisiePers,$A23,SaisieDebut,"&lt;="&amp;QQ$6,SaisieFin,QQ$6,SaisieSoir,Paramètres!$B$3,SaisieJour,"")+
COUNTIFS(SaisiePers,$A23,SaisieDebut,"&lt;="&amp;QQ$6,SaisieFin,"&gt;"&amp;QQ$6,SaisieSoir,Paramètres!$B$3,SaisieJour,TEXT(QQ$6,"jjjj"))=0)=$AS$1)*0.5)</f>
        <v/>
      </c>
      <c r="QS23" s="6" t="str">
        <f>IF(OR(QS$6=0,COUNTIF(Feries,QS$6)&gt;0,ISNONTEXT($A23)),"",
((COUNTIFS(SaisiePers,$A23,SaisieDebut,"&lt;"&amp;QS$6,SaisieFin,"&gt;="&amp;QS$6,SaisieJour,"")+
COUNTIFS(SaisiePers,$A23,SaisieDebut,QS$6,SaisieFin,"&gt;="&amp;QS$6,SaisieMatin,Paramètres!$A$2,SaisieJour,"")+
COUNTIFS(SaisiePers,$A23,SaisieDebut,"&lt;"&amp;QS$6,SaisieFin,"&gt;="&amp;QS$6,SaisieMatin,Paramètres!$A$2,SaisieJour,TEXT(QS$6,"jjjj"))=0)=$AS$1)*0.5)</f>
        <v/>
      </c>
      <c r="QT23" s="6" t="str">
        <f>IF(OR(QS$6=0,COUNTIF(Feries,QS$6)&gt;0,ISNONTEXT($A23)),"",
((COUNTIFS(SaisiePers,$A23,SaisieDebut,"&lt;="&amp;QS$6,SaisieFin,"&gt;"&amp;QS$6,SaisieJour,"")+
COUNTIFS(SaisiePers,$A23,SaisieDebut,"&lt;="&amp;QS$6,SaisieFin,QS$6,SaisieSoir,Paramètres!$B$3,SaisieJour,"")+
COUNTIFS(SaisiePers,$A23,SaisieDebut,"&lt;="&amp;QS$6,SaisieFin,"&gt;"&amp;QS$6,SaisieSoir,Paramètres!$B$3,SaisieJour,TEXT(QS$6,"jjjj"))=0)=$AS$1)*0.5)</f>
        <v/>
      </c>
      <c r="QU23" s="6" t="str">
        <f>IF(OR(QU$6=0,COUNTIF(Feries,QU$6)&gt;0,ISNONTEXT($A23)),"",
((COUNTIFS(SaisiePers,$A23,SaisieDebut,"&lt;"&amp;QU$6,SaisieFin,"&gt;="&amp;QU$6,SaisieJour,"")+
COUNTIFS(SaisiePers,$A23,SaisieDebut,QU$6,SaisieFin,"&gt;="&amp;QU$6,SaisieMatin,Paramètres!$A$2,SaisieJour,"")+
COUNTIFS(SaisiePers,$A23,SaisieDebut,"&lt;"&amp;QU$6,SaisieFin,"&gt;="&amp;QU$6,SaisieMatin,Paramètres!$A$2,SaisieJour,TEXT(QU$6,"jjjj"))=0)=$AS$1)*0.5)</f>
        <v/>
      </c>
      <c r="QV23" s="6" t="str">
        <f>IF(OR(QU$6=0,COUNTIF(Feries,QU$6)&gt;0,ISNONTEXT($A23)),"",
((COUNTIFS(SaisiePers,$A23,SaisieDebut,"&lt;="&amp;QU$6,SaisieFin,"&gt;"&amp;QU$6,SaisieJour,"")+
COUNTIFS(SaisiePers,$A23,SaisieDebut,"&lt;="&amp;QU$6,SaisieFin,QU$6,SaisieSoir,Paramètres!$B$3,SaisieJour,"")+
COUNTIFS(SaisiePers,$A23,SaisieDebut,"&lt;="&amp;QU$6,SaisieFin,"&gt;"&amp;QU$6,SaisieSoir,Paramètres!$B$3,SaisieJour,TEXT(QU$6,"jjjj"))=0)=$AS$1)*0.5)</f>
        <v/>
      </c>
      <c r="QW23" s="6" t="str">
        <f>IF(OR(QW$6=0,COUNTIF(Feries,QW$6)&gt;0,ISNONTEXT($A23)),"",
((COUNTIFS(SaisiePers,$A23,SaisieDebut,"&lt;"&amp;QW$6,SaisieFin,"&gt;="&amp;QW$6,SaisieJour,"")+
COUNTIFS(SaisiePers,$A23,SaisieDebut,QW$6,SaisieFin,"&gt;="&amp;QW$6,SaisieMatin,Paramètres!$A$2,SaisieJour,"")+
COUNTIFS(SaisiePers,$A23,SaisieDebut,"&lt;"&amp;QW$6,SaisieFin,"&gt;="&amp;QW$6,SaisieMatin,Paramètres!$A$2,SaisieJour,TEXT(QW$6,"jjjj"))=0)=$AS$1)*0.5)</f>
        <v/>
      </c>
      <c r="QX23" s="6" t="str">
        <f>IF(OR(QW$6=0,COUNTIF(Feries,QW$6)&gt;0,ISNONTEXT($A23)),"",
((COUNTIFS(SaisiePers,$A23,SaisieDebut,"&lt;="&amp;QW$6,SaisieFin,"&gt;"&amp;QW$6,SaisieJour,"")+
COUNTIFS(SaisiePers,$A23,SaisieDebut,"&lt;="&amp;QW$6,SaisieFin,QW$6,SaisieSoir,Paramètres!$B$3,SaisieJour,"")+
COUNTIFS(SaisiePers,$A23,SaisieDebut,"&lt;="&amp;QW$6,SaisieFin,"&gt;"&amp;QW$6,SaisieSoir,Paramètres!$B$3,SaisieJour,TEXT(QW$6,"jjjj"))=0)=$AS$1)*0.5)</f>
        <v/>
      </c>
      <c r="QY23" s="6" t="str">
        <f>IF(OR(QY$6=0,COUNTIF(Feries,QY$6)&gt;0,ISNONTEXT($A23)),"",
((COUNTIFS(SaisiePers,$A23,SaisieDebut,"&lt;"&amp;QY$6,SaisieFin,"&gt;="&amp;QY$6,SaisieJour,"")+
COUNTIFS(SaisiePers,$A23,SaisieDebut,QY$6,SaisieFin,"&gt;="&amp;QY$6,SaisieMatin,Paramètres!$A$2,SaisieJour,"")+
COUNTIFS(SaisiePers,$A23,SaisieDebut,"&lt;"&amp;QY$6,SaisieFin,"&gt;="&amp;QY$6,SaisieMatin,Paramètres!$A$2,SaisieJour,TEXT(QY$6,"jjjj"))=0)=$AS$1)*0.5)</f>
        <v/>
      </c>
      <c r="QZ23" s="6" t="str">
        <f>IF(OR(QY$6=0,COUNTIF(Feries,QY$6)&gt;0,ISNONTEXT($A23)),"",
((COUNTIFS(SaisiePers,$A23,SaisieDebut,"&lt;="&amp;QY$6,SaisieFin,"&gt;"&amp;QY$6,SaisieJour,"")+
COUNTIFS(SaisiePers,$A23,SaisieDebut,"&lt;="&amp;QY$6,SaisieFin,QY$6,SaisieSoir,Paramètres!$B$3,SaisieJour,"")+
COUNTIFS(SaisiePers,$A23,SaisieDebut,"&lt;="&amp;QY$6,SaisieFin,"&gt;"&amp;QY$6,SaisieSoir,Paramètres!$B$3,SaisieJour,TEXT(QY$6,"jjjj"))=0)=$AS$1)*0.5)</f>
        <v/>
      </c>
      <c r="RA23" s="6" t="str">
        <f>IF(OR(RA$6=0,COUNTIF(Feries,RA$6)&gt;0,ISNONTEXT($A23)),"",
((COUNTIFS(SaisiePers,$A23,SaisieDebut,"&lt;"&amp;RA$6,SaisieFin,"&gt;="&amp;RA$6,SaisieJour,"")+
COUNTIFS(SaisiePers,$A23,SaisieDebut,RA$6,SaisieFin,"&gt;="&amp;RA$6,SaisieMatin,Paramètres!$A$2,SaisieJour,"")+
COUNTIFS(SaisiePers,$A23,SaisieDebut,"&lt;"&amp;RA$6,SaisieFin,"&gt;="&amp;RA$6,SaisieMatin,Paramètres!$A$2,SaisieJour,TEXT(RA$6,"jjjj"))=0)=$AS$1)*0.5)</f>
        <v/>
      </c>
      <c r="RB23" s="6" t="str">
        <f>IF(OR(RA$6=0,COUNTIF(Feries,RA$6)&gt;0,ISNONTEXT($A23)),"",
((COUNTIFS(SaisiePers,$A23,SaisieDebut,"&lt;="&amp;RA$6,SaisieFin,"&gt;"&amp;RA$6,SaisieJour,"")+
COUNTIFS(SaisiePers,$A23,SaisieDebut,"&lt;="&amp;RA$6,SaisieFin,RA$6,SaisieSoir,Paramètres!$B$3,SaisieJour,"")+
COUNTIFS(SaisiePers,$A23,SaisieDebut,"&lt;="&amp;RA$6,SaisieFin,"&gt;"&amp;RA$6,SaisieSoir,Paramètres!$B$3,SaisieJour,TEXT(RA$6,"jjjj"))=0)=$AS$1)*0.5)</f>
        <v/>
      </c>
      <c r="RC23" s="6" t="str">
        <f>IF(OR(RC$6=0,COUNTIF(Feries,RC$6)&gt;0,ISNONTEXT($A23)),"",
((COUNTIFS(SaisiePers,$A23,SaisieDebut,"&lt;"&amp;RC$6,SaisieFin,"&gt;="&amp;RC$6,SaisieJour,"")+
COUNTIFS(SaisiePers,$A23,SaisieDebut,RC$6,SaisieFin,"&gt;="&amp;RC$6,SaisieMatin,Paramètres!$A$2,SaisieJour,"")+
COUNTIFS(SaisiePers,$A23,SaisieDebut,"&lt;"&amp;RC$6,SaisieFin,"&gt;="&amp;RC$6,SaisieMatin,Paramètres!$A$2,SaisieJour,TEXT(RC$6,"jjjj"))=0)=$AS$1)*0.5)</f>
        <v/>
      </c>
      <c r="RD23" s="6" t="str">
        <f>IF(OR(RC$6=0,COUNTIF(Feries,RC$6)&gt;0,ISNONTEXT($A23)),"",
((COUNTIFS(SaisiePers,$A23,SaisieDebut,"&lt;="&amp;RC$6,SaisieFin,"&gt;"&amp;RC$6,SaisieJour,"")+
COUNTIFS(SaisiePers,$A23,SaisieDebut,"&lt;="&amp;RC$6,SaisieFin,RC$6,SaisieSoir,Paramètres!$B$3,SaisieJour,"")+
COUNTIFS(SaisiePers,$A23,SaisieDebut,"&lt;="&amp;RC$6,SaisieFin,"&gt;"&amp;RC$6,SaisieSoir,Paramètres!$B$3,SaisieJour,TEXT(RC$6,"jjjj"))=0)=$AS$1)*0.5)</f>
        <v/>
      </c>
      <c r="RE23" s="6" t="str">
        <f>IF(OR(RE$6=0,COUNTIF(Feries,RE$6)&gt;0,ISNONTEXT($A23)),"",
((COUNTIFS(SaisiePers,$A23,SaisieDebut,"&lt;"&amp;RE$6,SaisieFin,"&gt;="&amp;RE$6,SaisieJour,"")+
COUNTIFS(SaisiePers,$A23,SaisieDebut,RE$6,SaisieFin,"&gt;="&amp;RE$6,SaisieMatin,Paramètres!$A$2,SaisieJour,"")+
COUNTIFS(SaisiePers,$A23,SaisieDebut,"&lt;"&amp;RE$6,SaisieFin,"&gt;="&amp;RE$6,SaisieMatin,Paramètres!$A$2,SaisieJour,TEXT(RE$6,"jjjj"))=0)=$AS$1)*0.5)</f>
        <v/>
      </c>
      <c r="RF23" s="6" t="str">
        <f>IF(OR(RE$6=0,COUNTIF(Feries,RE$6)&gt;0,ISNONTEXT($A23)),"",
((COUNTIFS(SaisiePers,$A23,SaisieDebut,"&lt;="&amp;RE$6,SaisieFin,"&gt;"&amp;RE$6,SaisieJour,"")+
COUNTIFS(SaisiePers,$A23,SaisieDebut,"&lt;="&amp;RE$6,SaisieFin,RE$6,SaisieSoir,Paramètres!$B$3,SaisieJour,"")+
COUNTIFS(SaisiePers,$A23,SaisieDebut,"&lt;="&amp;RE$6,SaisieFin,"&gt;"&amp;RE$6,SaisieSoir,Paramètres!$B$3,SaisieJour,TEXT(RE$6,"jjjj"))=0)=$AS$1)*0.5)</f>
        <v/>
      </c>
      <c r="RG23" s="6" t="str">
        <f>IF(OR(RG$6=0,COUNTIF(Feries,RG$6)&gt;0,ISNONTEXT($A23)),"",
((COUNTIFS(SaisiePers,$A23,SaisieDebut,"&lt;"&amp;RG$6,SaisieFin,"&gt;="&amp;RG$6,SaisieJour,"")+
COUNTIFS(SaisiePers,$A23,SaisieDebut,RG$6,SaisieFin,"&gt;="&amp;RG$6,SaisieMatin,Paramètres!$A$2,SaisieJour,"")+
COUNTIFS(SaisiePers,$A23,SaisieDebut,"&lt;"&amp;RG$6,SaisieFin,"&gt;="&amp;RG$6,SaisieMatin,Paramètres!$A$2,SaisieJour,TEXT(RG$6,"jjjj"))=0)=$AS$1)*0.5)</f>
        <v/>
      </c>
      <c r="RH23" s="6" t="str">
        <f>IF(OR(RG$6=0,COUNTIF(Feries,RG$6)&gt;0,ISNONTEXT($A23)),"",
((COUNTIFS(SaisiePers,$A23,SaisieDebut,"&lt;="&amp;RG$6,SaisieFin,"&gt;"&amp;RG$6,SaisieJour,"")+
COUNTIFS(SaisiePers,$A23,SaisieDebut,"&lt;="&amp;RG$6,SaisieFin,RG$6,SaisieSoir,Paramètres!$B$3,SaisieJour,"")+
COUNTIFS(SaisiePers,$A23,SaisieDebut,"&lt;="&amp;RG$6,SaisieFin,"&gt;"&amp;RG$6,SaisieSoir,Paramètres!$B$3,SaisieJour,TEXT(RG$6,"jjjj"))=0)=$AS$1)*0.5)</f>
        <v/>
      </c>
      <c r="RI23" s="6" t="str">
        <f>IF(OR(RI$6=0,COUNTIF(Feries,RI$6)&gt;0,ISNONTEXT($A23)),"",
((COUNTIFS(SaisiePers,$A23,SaisieDebut,"&lt;"&amp;RI$6,SaisieFin,"&gt;="&amp;RI$6,SaisieJour,"")+
COUNTIFS(SaisiePers,$A23,SaisieDebut,RI$6,SaisieFin,"&gt;="&amp;RI$6,SaisieMatin,Paramètres!$A$2,SaisieJour,"")+
COUNTIFS(SaisiePers,$A23,SaisieDebut,"&lt;"&amp;RI$6,SaisieFin,"&gt;="&amp;RI$6,SaisieMatin,Paramètres!$A$2,SaisieJour,TEXT(RI$6,"jjjj"))=0)=$AS$1)*0.5)</f>
        <v/>
      </c>
      <c r="RJ23" s="6" t="str">
        <f>IF(OR(RI$6=0,COUNTIF(Feries,RI$6)&gt;0,ISNONTEXT($A23)),"",
((COUNTIFS(SaisiePers,$A23,SaisieDebut,"&lt;="&amp;RI$6,SaisieFin,"&gt;"&amp;RI$6,SaisieJour,"")+
COUNTIFS(SaisiePers,$A23,SaisieDebut,"&lt;="&amp;RI$6,SaisieFin,RI$6,SaisieSoir,Paramètres!$B$3,SaisieJour,"")+
COUNTIFS(SaisiePers,$A23,SaisieDebut,"&lt;="&amp;RI$6,SaisieFin,"&gt;"&amp;RI$6,SaisieSoir,Paramètres!$B$3,SaisieJour,TEXT(RI$6,"jjjj"))=0)=$AS$1)*0.5)</f>
        <v/>
      </c>
      <c r="RK23" s="6" t="str">
        <f>IF(OR(RK$6=0,COUNTIF(Feries,RK$6)&gt;0,ISNONTEXT($A23)),"",
((COUNTIFS(SaisiePers,$A23,SaisieDebut,"&lt;"&amp;RK$6,SaisieFin,"&gt;="&amp;RK$6,SaisieJour,"")+
COUNTIFS(SaisiePers,$A23,SaisieDebut,RK$6,SaisieFin,"&gt;="&amp;RK$6,SaisieMatin,Paramètres!$A$2,SaisieJour,"")+
COUNTIFS(SaisiePers,$A23,SaisieDebut,"&lt;"&amp;RK$6,SaisieFin,"&gt;="&amp;RK$6,SaisieMatin,Paramètres!$A$2,SaisieJour,TEXT(RK$6,"jjjj"))=0)=$AS$1)*0.5)</f>
        <v/>
      </c>
      <c r="RL23" s="6" t="str">
        <f>IF(OR(RK$6=0,COUNTIF(Feries,RK$6)&gt;0,ISNONTEXT($A23)),"",
((COUNTIFS(SaisiePers,$A23,SaisieDebut,"&lt;="&amp;RK$6,SaisieFin,"&gt;"&amp;RK$6,SaisieJour,"")+
COUNTIFS(SaisiePers,$A23,SaisieDebut,"&lt;="&amp;RK$6,SaisieFin,RK$6,SaisieSoir,Paramètres!$B$3,SaisieJour,"")+
COUNTIFS(SaisiePers,$A23,SaisieDebut,"&lt;="&amp;RK$6,SaisieFin,"&gt;"&amp;RK$6,SaisieSoir,Paramètres!$B$3,SaisieJour,TEXT(RK$6,"jjjj"))=0)=$AS$1)*0.5)</f>
        <v/>
      </c>
      <c r="RM23" s="6" t="str">
        <f>IF(OR(RM$6=0,COUNTIF(Feries,RM$6)&gt;0,ISNONTEXT($A23)),"",
((COUNTIFS(SaisiePers,$A23,SaisieDebut,"&lt;"&amp;RM$6,SaisieFin,"&gt;="&amp;RM$6,SaisieJour,"")+
COUNTIFS(SaisiePers,$A23,SaisieDebut,RM$6,SaisieFin,"&gt;="&amp;RM$6,SaisieMatin,Paramètres!$A$2,SaisieJour,"")+
COUNTIFS(SaisiePers,$A23,SaisieDebut,"&lt;"&amp;RM$6,SaisieFin,"&gt;="&amp;RM$6,SaisieMatin,Paramètres!$A$2,SaisieJour,TEXT(RM$6,"jjjj"))=0)=$AS$1)*0.5)</f>
        <v/>
      </c>
      <c r="RN23" s="6" t="str">
        <f>IF(OR(RM$6=0,COUNTIF(Feries,RM$6)&gt;0,ISNONTEXT($A23)),"",
((COUNTIFS(SaisiePers,$A23,SaisieDebut,"&lt;="&amp;RM$6,SaisieFin,"&gt;"&amp;RM$6,SaisieJour,"")+
COUNTIFS(SaisiePers,$A23,SaisieDebut,"&lt;="&amp;RM$6,SaisieFin,RM$6,SaisieSoir,Paramètres!$B$3,SaisieJour,"")+
COUNTIFS(SaisiePers,$A23,SaisieDebut,"&lt;="&amp;RM$6,SaisieFin,"&gt;"&amp;RM$6,SaisieSoir,Paramètres!$B$3,SaisieJour,TEXT(RM$6,"jjjj"))=0)=$AS$1)*0.5)</f>
        <v/>
      </c>
      <c r="RO23" s="6" t="str">
        <f>IF(OR(RO$6=0,COUNTIF(Feries,RO$6)&gt;0,ISNONTEXT($A23)),"",
((COUNTIFS(SaisiePers,$A23,SaisieDebut,"&lt;"&amp;RO$6,SaisieFin,"&gt;="&amp;RO$6,SaisieJour,"")+
COUNTIFS(SaisiePers,$A23,SaisieDebut,RO$6,SaisieFin,"&gt;="&amp;RO$6,SaisieMatin,Paramètres!$A$2,SaisieJour,"")+
COUNTIFS(SaisiePers,$A23,SaisieDebut,"&lt;"&amp;RO$6,SaisieFin,"&gt;="&amp;RO$6,SaisieMatin,Paramètres!$A$2,SaisieJour,TEXT(RO$6,"jjjj"))=0)=$AS$1)*0.5)</f>
        <v/>
      </c>
      <c r="RP23" s="6" t="str">
        <f>IF(OR(RO$6=0,COUNTIF(Feries,RO$6)&gt;0,ISNONTEXT($A23)),"",
((COUNTIFS(SaisiePers,$A23,SaisieDebut,"&lt;="&amp;RO$6,SaisieFin,"&gt;"&amp;RO$6,SaisieJour,"")+
COUNTIFS(SaisiePers,$A23,SaisieDebut,"&lt;="&amp;RO$6,SaisieFin,RO$6,SaisieSoir,Paramètres!$B$3,SaisieJour,"")+
COUNTIFS(SaisiePers,$A23,SaisieDebut,"&lt;="&amp;RO$6,SaisieFin,"&gt;"&amp;RO$6,SaisieSoir,Paramètres!$B$3,SaisieJour,TEXT(RO$6,"jjjj"))=0)=$AS$1)*0.5)</f>
        <v/>
      </c>
      <c r="RQ23" s="6" t="str">
        <f>IF(OR(RQ$6=0,COUNTIF(Feries,RQ$6)&gt;0,ISNONTEXT($A23)),"",
((COUNTIFS(SaisiePers,$A23,SaisieDebut,"&lt;"&amp;RQ$6,SaisieFin,"&gt;="&amp;RQ$6,SaisieJour,"")+
COUNTIFS(SaisiePers,$A23,SaisieDebut,RQ$6,SaisieFin,"&gt;="&amp;RQ$6,SaisieMatin,Paramètres!$A$2,SaisieJour,"")+
COUNTIFS(SaisiePers,$A23,SaisieDebut,"&lt;"&amp;RQ$6,SaisieFin,"&gt;="&amp;RQ$6,SaisieMatin,Paramètres!$A$2,SaisieJour,TEXT(RQ$6,"jjjj"))=0)=$AS$1)*0.5)</f>
        <v/>
      </c>
      <c r="RR23" s="6" t="str">
        <f>IF(OR(RQ$6=0,COUNTIF(Feries,RQ$6)&gt;0,ISNONTEXT($A23)),"",
((COUNTIFS(SaisiePers,$A23,SaisieDebut,"&lt;="&amp;RQ$6,SaisieFin,"&gt;"&amp;RQ$6,SaisieJour,"")+
COUNTIFS(SaisiePers,$A23,SaisieDebut,"&lt;="&amp;RQ$6,SaisieFin,RQ$6,SaisieSoir,Paramètres!$B$3,SaisieJour,"")+
COUNTIFS(SaisiePers,$A23,SaisieDebut,"&lt;="&amp;RQ$6,SaisieFin,"&gt;"&amp;RQ$6,SaisieSoir,Paramètres!$B$3,SaisieJour,TEXT(RQ$6,"jjjj"))=0)=$AS$1)*0.5)</f>
        <v/>
      </c>
      <c r="RS23" s="6" t="str">
        <f>IF(OR(RS$6=0,COUNTIF(Feries,RS$6)&gt;0,ISNONTEXT($A23)),"",
((COUNTIFS(SaisiePers,$A23,SaisieDebut,"&lt;"&amp;RS$6,SaisieFin,"&gt;="&amp;RS$6,SaisieJour,"")+
COUNTIFS(SaisiePers,$A23,SaisieDebut,RS$6,SaisieFin,"&gt;="&amp;RS$6,SaisieMatin,Paramètres!$A$2,SaisieJour,"")+
COUNTIFS(SaisiePers,$A23,SaisieDebut,"&lt;"&amp;RS$6,SaisieFin,"&gt;="&amp;RS$6,SaisieMatin,Paramètres!$A$2,SaisieJour,TEXT(RS$6,"jjjj"))=0)=$AS$1)*0.5)</f>
        <v/>
      </c>
      <c r="RT23" s="6" t="str">
        <f>IF(OR(RS$6=0,COUNTIF(Feries,RS$6)&gt;0,ISNONTEXT($A23)),"",
((COUNTIFS(SaisiePers,$A23,SaisieDebut,"&lt;="&amp;RS$6,SaisieFin,"&gt;"&amp;RS$6,SaisieJour,"")+
COUNTIFS(SaisiePers,$A23,SaisieDebut,"&lt;="&amp;RS$6,SaisieFin,RS$6,SaisieSoir,Paramètres!$B$3,SaisieJour,"")+
COUNTIFS(SaisiePers,$A23,SaisieDebut,"&lt;="&amp;RS$6,SaisieFin,"&gt;"&amp;RS$6,SaisieSoir,Paramètres!$B$3,SaisieJour,TEXT(RS$6,"jjjj"))=0)=$AS$1)*0.5)</f>
        <v/>
      </c>
      <c r="RU23" s="6" t="str">
        <f>IF(OR(RU$6=0,COUNTIF(Feries,RU$6)&gt;0,ISNONTEXT($A23)),"",
((COUNTIFS(SaisiePers,$A23,SaisieDebut,"&lt;"&amp;RU$6,SaisieFin,"&gt;="&amp;RU$6,SaisieJour,"")+
COUNTIFS(SaisiePers,$A23,SaisieDebut,RU$6,SaisieFin,"&gt;="&amp;RU$6,SaisieMatin,Paramètres!$A$2,SaisieJour,"")+
COUNTIFS(SaisiePers,$A23,SaisieDebut,"&lt;"&amp;RU$6,SaisieFin,"&gt;="&amp;RU$6,SaisieMatin,Paramètres!$A$2,SaisieJour,TEXT(RU$6,"jjjj"))=0)=$AS$1)*0.5)</f>
        <v/>
      </c>
      <c r="RV23" s="6" t="str">
        <f>IF(OR(RU$6=0,COUNTIF(Feries,RU$6)&gt;0,ISNONTEXT($A23)),"",
((COUNTIFS(SaisiePers,$A23,SaisieDebut,"&lt;="&amp;RU$6,SaisieFin,"&gt;"&amp;RU$6,SaisieJour,"")+
COUNTIFS(SaisiePers,$A23,SaisieDebut,"&lt;="&amp;RU$6,SaisieFin,RU$6,SaisieSoir,Paramètres!$B$3,SaisieJour,"")+
COUNTIFS(SaisiePers,$A23,SaisieDebut,"&lt;="&amp;RU$6,SaisieFin,"&gt;"&amp;RU$6,SaisieSoir,Paramètres!$B$3,SaisieJour,TEXT(RU$6,"jjjj"))=0)=$AS$1)*0.5)</f>
        <v/>
      </c>
      <c r="RW23" s="6" t="str">
        <f>IF(OR(RW$6=0,COUNTIF(Feries,RW$6)&gt;0,ISNONTEXT($A23)),"",
((COUNTIFS(SaisiePers,$A23,SaisieDebut,"&lt;"&amp;RW$6,SaisieFin,"&gt;="&amp;RW$6,SaisieJour,"")+
COUNTIFS(SaisiePers,$A23,SaisieDebut,RW$6,SaisieFin,"&gt;="&amp;RW$6,SaisieMatin,Paramètres!$A$2,SaisieJour,"")+
COUNTIFS(SaisiePers,$A23,SaisieDebut,"&lt;"&amp;RW$6,SaisieFin,"&gt;="&amp;RW$6,SaisieMatin,Paramètres!$A$2,SaisieJour,TEXT(RW$6,"jjjj"))=0)=$AS$1)*0.5)</f>
        <v/>
      </c>
      <c r="RX23" s="6" t="str">
        <f>IF(OR(RW$6=0,COUNTIF(Feries,RW$6)&gt;0,ISNONTEXT($A23)),"",
((COUNTIFS(SaisiePers,$A23,SaisieDebut,"&lt;="&amp;RW$6,SaisieFin,"&gt;"&amp;RW$6,SaisieJour,"")+
COUNTIFS(SaisiePers,$A23,SaisieDebut,"&lt;="&amp;RW$6,SaisieFin,RW$6,SaisieSoir,Paramètres!$B$3,SaisieJour,"")+
COUNTIFS(SaisiePers,$A23,SaisieDebut,"&lt;="&amp;RW$6,SaisieFin,"&gt;"&amp;RW$6,SaisieSoir,Paramètres!$B$3,SaisieJour,TEXT(RW$6,"jjjj"))=0)=$AS$1)*0.5)</f>
        <v/>
      </c>
      <c r="RY23" s="6" t="str">
        <f>IF(OR(RY$6=0,COUNTIF(Feries,RY$6)&gt;0,ISNONTEXT($A23)),"",
((COUNTIFS(SaisiePers,$A23,SaisieDebut,"&lt;"&amp;RY$6,SaisieFin,"&gt;="&amp;RY$6,SaisieJour,"")+
COUNTIFS(SaisiePers,$A23,SaisieDebut,RY$6,SaisieFin,"&gt;="&amp;RY$6,SaisieMatin,Paramètres!$A$2,SaisieJour,"")+
COUNTIFS(SaisiePers,$A23,SaisieDebut,"&lt;"&amp;RY$6,SaisieFin,"&gt;="&amp;RY$6,SaisieMatin,Paramètres!$A$2,SaisieJour,TEXT(RY$6,"jjjj"))=0)=$AS$1)*0.5)</f>
        <v/>
      </c>
      <c r="RZ23" s="6" t="str">
        <f>IF(OR(RY$6=0,COUNTIF(Feries,RY$6)&gt;0,ISNONTEXT($A23)),"",
((COUNTIFS(SaisiePers,$A23,SaisieDebut,"&lt;="&amp;RY$6,SaisieFin,"&gt;"&amp;RY$6,SaisieJour,"")+
COUNTIFS(SaisiePers,$A23,SaisieDebut,"&lt;="&amp;RY$6,SaisieFin,RY$6,SaisieSoir,Paramètres!$B$3,SaisieJour,"")+
COUNTIFS(SaisiePers,$A23,SaisieDebut,"&lt;="&amp;RY$6,SaisieFin,"&gt;"&amp;RY$6,SaisieSoir,Paramètres!$B$3,SaisieJour,TEXT(RY$6,"jjjj"))=0)=$AS$1)*0.5)</f>
        <v/>
      </c>
      <c r="SA23" s="6" t="str">
        <f>IF(OR(SA$6=0,COUNTIF(Feries,SA$6)&gt;0,ISNONTEXT($A23)),"",
((COUNTIFS(SaisiePers,$A23,SaisieDebut,"&lt;"&amp;SA$6,SaisieFin,"&gt;="&amp;SA$6,SaisieJour,"")+
COUNTIFS(SaisiePers,$A23,SaisieDebut,SA$6,SaisieFin,"&gt;="&amp;SA$6,SaisieMatin,Paramètres!$A$2,SaisieJour,"")+
COUNTIFS(SaisiePers,$A23,SaisieDebut,"&lt;"&amp;SA$6,SaisieFin,"&gt;="&amp;SA$6,SaisieMatin,Paramètres!$A$2,SaisieJour,TEXT(SA$6,"jjjj"))=0)=$AS$1)*0.5)</f>
        <v/>
      </c>
      <c r="SB23" s="6" t="str">
        <f>IF(OR(SA$6=0,COUNTIF(Feries,SA$6)&gt;0,ISNONTEXT($A23)),"",
((COUNTIFS(SaisiePers,$A23,SaisieDebut,"&lt;="&amp;SA$6,SaisieFin,"&gt;"&amp;SA$6,SaisieJour,"")+
COUNTIFS(SaisiePers,$A23,SaisieDebut,"&lt;="&amp;SA$6,SaisieFin,SA$6,SaisieSoir,Paramètres!$B$3,SaisieJour,"")+
COUNTIFS(SaisiePers,$A23,SaisieDebut,"&lt;="&amp;SA$6,SaisieFin,"&gt;"&amp;SA$6,SaisieSoir,Paramètres!$B$3,SaisieJour,TEXT(SA$6,"jjjj"))=0)=$AS$1)*0.5)</f>
        <v/>
      </c>
      <c r="SC23" s="6" t="str">
        <f>IF(OR(SC$6=0,COUNTIF(Feries,SC$6)&gt;0,ISNONTEXT($A23)),"",
((COUNTIFS(SaisiePers,$A23,SaisieDebut,"&lt;"&amp;SC$6,SaisieFin,"&gt;="&amp;SC$6,SaisieJour,"")+
COUNTIFS(SaisiePers,$A23,SaisieDebut,SC$6,SaisieFin,"&gt;="&amp;SC$6,SaisieMatin,Paramètres!$A$2,SaisieJour,"")+
COUNTIFS(SaisiePers,$A23,SaisieDebut,"&lt;"&amp;SC$6,SaisieFin,"&gt;="&amp;SC$6,SaisieMatin,Paramètres!$A$2,SaisieJour,TEXT(SC$6,"jjjj"))=0)=$AS$1)*0.5)</f>
        <v/>
      </c>
      <c r="SD23" s="6" t="str">
        <f>IF(OR(SC$6=0,COUNTIF(Feries,SC$6)&gt;0,ISNONTEXT($A23)),"",
((COUNTIFS(SaisiePers,$A23,SaisieDebut,"&lt;="&amp;SC$6,SaisieFin,"&gt;"&amp;SC$6,SaisieJour,"")+
COUNTIFS(SaisiePers,$A23,SaisieDebut,"&lt;="&amp;SC$6,SaisieFin,SC$6,SaisieSoir,Paramètres!$B$3,SaisieJour,"")+
COUNTIFS(SaisiePers,$A23,SaisieDebut,"&lt;="&amp;SC$6,SaisieFin,"&gt;"&amp;SC$6,SaisieSoir,Paramètres!$B$3,SaisieJour,TEXT(SC$6,"jjjj"))=0)=$AS$1)*0.5)</f>
        <v/>
      </c>
      <c r="SE23" s="6" t="str">
        <f>IF(OR(SE$6=0,COUNTIF(Feries,SE$6)&gt;0,ISNONTEXT($A23)),"",
((COUNTIFS(SaisiePers,$A23,SaisieDebut,"&lt;"&amp;SE$6,SaisieFin,"&gt;="&amp;SE$6,SaisieJour,"")+
COUNTIFS(SaisiePers,$A23,SaisieDebut,SE$6,SaisieFin,"&gt;="&amp;SE$6,SaisieMatin,Paramètres!$A$2,SaisieJour,"")+
COUNTIFS(SaisiePers,$A23,SaisieDebut,"&lt;"&amp;SE$6,SaisieFin,"&gt;="&amp;SE$6,SaisieMatin,Paramètres!$A$2,SaisieJour,TEXT(SE$6,"jjjj"))=0)=$AS$1)*0.5)</f>
        <v/>
      </c>
      <c r="SF23" s="6" t="str">
        <f>IF(OR(SE$6=0,COUNTIF(Feries,SE$6)&gt;0,ISNONTEXT($A23)),"",
((COUNTIFS(SaisiePers,$A23,SaisieDebut,"&lt;="&amp;SE$6,SaisieFin,"&gt;"&amp;SE$6,SaisieJour,"")+
COUNTIFS(SaisiePers,$A23,SaisieDebut,"&lt;="&amp;SE$6,SaisieFin,SE$6,SaisieSoir,Paramètres!$B$3,SaisieJour,"")+
COUNTIFS(SaisiePers,$A23,SaisieDebut,"&lt;="&amp;SE$6,SaisieFin,"&gt;"&amp;SE$6,SaisieSoir,Paramètres!$B$3,SaisieJour,TEXT(SE$6,"jjjj"))=0)=$AS$1)*0.5)</f>
        <v/>
      </c>
      <c r="SG23" s="6" t="str">
        <f>IF(OR(SG$6=0,COUNTIF(Feries,SG$6)&gt;0,ISNONTEXT($A23)),"",
((COUNTIFS(SaisiePers,$A23,SaisieDebut,"&lt;"&amp;SG$6,SaisieFin,"&gt;="&amp;SG$6,SaisieJour,"")+
COUNTIFS(SaisiePers,$A23,SaisieDebut,SG$6,SaisieFin,"&gt;="&amp;SG$6,SaisieMatin,Paramètres!$A$2,SaisieJour,"")+
COUNTIFS(SaisiePers,$A23,SaisieDebut,"&lt;"&amp;SG$6,SaisieFin,"&gt;="&amp;SG$6,SaisieMatin,Paramètres!$A$2,SaisieJour,TEXT(SG$6,"jjjj"))=0)=$AS$1)*0.5)</f>
        <v/>
      </c>
      <c r="SH23" s="6" t="str">
        <f>IF(OR(SG$6=0,COUNTIF(Feries,SG$6)&gt;0,ISNONTEXT($A23)),"",
((COUNTIFS(SaisiePers,$A23,SaisieDebut,"&lt;="&amp;SG$6,SaisieFin,"&gt;"&amp;SG$6,SaisieJour,"")+
COUNTIFS(SaisiePers,$A23,SaisieDebut,"&lt;="&amp;SG$6,SaisieFin,SG$6,SaisieSoir,Paramètres!$B$3,SaisieJour,"")+
COUNTIFS(SaisiePers,$A23,SaisieDebut,"&lt;="&amp;SG$6,SaisieFin,"&gt;"&amp;SG$6,SaisieSoir,Paramètres!$B$3,SaisieJour,TEXT(SG$6,"jjjj"))=0)=$AS$1)*0.5)</f>
        <v/>
      </c>
      <c r="SI23" s="6" t="str">
        <f>IF(OR(SI$6=0,COUNTIF(Feries,SI$6)&gt;0,ISNONTEXT($A23)),"",
((COUNTIFS(SaisiePers,$A23,SaisieDebut,"&lt;"&amp;SI$6,SaisieFin,"&gt;="&amp;SI$6,SaisieJour,"")+
COUNTIFS(SaisiePers,$A23,SaisieDebut,SI$6,SaisieFin,"&gt;="&amp;SI$6,SaisieMatin,Paramètres!$A$2,SaisieJour,"")+
COUNTIFS(SaisiePers,$A23,SaisieDebut,"&lt;"&amp;SI$6,SaisieFin,"&gt;="&amp;SI$6,SaisieMatin,Paramètres!$A$2,SaisieJour,TEXT(SI$6,"jjjj"))=0)=$AS$1)*0.5)</f>
        <v/>
      </c>
      <c r="SJ23" s="6" t="str">
        <f>IF(OR(SI$6=0,COUNTIF(Feries,SI$6)&gt;0,ISNONTEXT($A23)),"",
((COUNTIFS(SaisiePers,$A23,SaisieDebut,"&lt;="&amp;SI$6,SaisieFin,"&gt;"&amp;SI$6,SaisieJour,"")+
COUNTIFS(SaisiePers,$A23,SaisieDebut,"&lt;="&amp;SI$6,SaisieFin,SI$6,SaisieSoir,Paramètres!$B$3,SaisieJour,"")+
COUNTIFS(SaisiePers,$A23,SaisieDebut,"&lt;="&amp;SI$6,SaisieFin,"&gt;"&amp;SI$6,SaisieSoir,Paramètres!$B$3,SaisieJour,TEXT(SI$6,"jjjj"))=0)=$AS$1)*0.5)</f>
        <v/>
      </c>
      <c r="SK23" s="6" t="str">
        <f>IF(OR(SK$6=0,COUNTIF(Feries,SK$6)&gt;0,ISNONTEXT($A23)),"",
((COUNTIFS(SaisiePers,$A23,SaisieDebut,"&lt;"&amp;SK$6,SaisieFin,"&gt;="&amp;SK$6,SaisieJour,"")+
COUNTIFS(SaisiePers,$A23,SaisieDebut,SK$6,SaisieFin,"&gt;="&amp;SK$6,SaisieMatin,Paramètres!$A$2,SaisieJour,"")+
COUNTIFS(SaisiePers,$A23,SaisieDebut,"&lt;"&amp;SK$6,SaisieFin,"&gt;="&amp;SK$6,SaisieMatin,Paramètres!$A$2,SaisieJour,TEXT(SK$6,"jjjj"))=0)=$AS$1)*0.5)</f>
        <v/>
      </c>
      <c r="SL23" s="6" t="str">
        <f>IF(OR(SK$6=0,COUNTIF(Feries,SK$6)&gt;0,ISNONTEXT($A23)),"",
((COUNTIFS(SaisiePers,$A23,SaisieDebut,"&lt;="&amp;SK$6,SaisieFin,"&gt;"&amp;SK$6,SaisieJour,"")+
COUNTIFS(SaisiePers,$A23,SaisieDebut,"&lt;="&amp;SK$6,SaisieFin,SK$6,SaisieSoir,Paramètres!$B$3,SaisieJour,"")+
COUNTIFS(SaisiePers,$A23,SaisieDebut,"&lt;="&amp;SK$6,SaisieFin,"&gt;"&amp;SK$6,SaisieSoir,Paramètres!$B$3,SaisieJour,TEXT(SK$6,"jjjj"))=0)=$AS$1)*0.5)</f>
        <v/>
      </c>
      <c r="SM23" s="6" t="str">
        <f>IF(OR(SM$6=0,COUNTIF(Feries,SM$6)&gt;0,ISNONTEXT($A23)),"",
((COUNTIFS(SaisiePers,$A23,SaisieDebut,"&lt;"&amp;SM$6,SaisieFin,"&gt;="&amp;SM$6,SaisieJour,"")+
COUNTIFS(SaisiePers,$A23,SaisieDebut,SM$6,SaisieFin,"&gt;="&amp;SM$6,SaisieMatin,Paramètres!$A$2,SaisieJour,"")+
COUNTIFS(SaisiePers,$A23,SaisieDebut,"&lt;"&amp;SM$6,SaisieFin,"&gt;="&amp;SM$6,SaisieMatin,Paramètres!$A$2,SaisieJour,TEXT(SM$6,"jjjj"))=0)=$AS$1)*0.5)</f>
        <v/>
      </c>
      <c r="SN23" s="6" t="str">
        <f>IF(OR(SM$6=0,COUNTIF(Feries,SM$6)&gt;0,ISNONTEXT($A23)),"",
((COUNTIFS(SaisiePers,$A23,SaisieDebut,"&lt;="&amp;SM$6,SaisieFin,"&gt;"&amp;SM$6,SaisieJour,"")+
COUNTIFS(SaisiePers,$A23,SaisieDebut,"&lt;="&amp;SM$6,SaisieFin,SM$6,SaisieSoir,Paramètres!$B$3,SaisieJour,"")+
COUNTIFS(SaisiePers,$A23,SaisieDebut,"&lt;="&amp;SM$6,SaisieFin,"&gt;"&amp;SM$6,SaisieSoir,Paramètres!$B$3,SaisieJour,TEXT(SM$6,"jjjj"))=0)=$AS$1)*0.5)</f>
        <v/>
      </c>
      <c r="SO23" s="6" t="str">
        <f>IF(OR(SO$6=0,COUNTIF(Feries,SO$6)&gt;0,ISNONTEXT($A23)),"",
((COUNTIFS(SaisiePers,$A23,SaisieDebut,"&lt;"&amp;SO$6,SaisieFin,"&gt;="&amp;SO$6,SaisieJour,"")+
COUNTIFS(SaisiePers,$A23,SaisieDebut,SO$6,SaisieFin,"&gt;="&amp;SO$6,SaisieMatin,Paramètres!$A$2,SaisieJour,"")+
COUNTIFS(SaisiePers,$A23,SaisieDebut,"&lt;"&amp;SO$6,SaisieFin,"&gt;="&amp;SO$6,SaisieMatin,Paramètres!$A$2,SaisieJour,TEXT(SO$6,"jjjj"))=0)=$AS$1)*0.5)</f>
        <v/>
      </c>
      <c r="SP23" s="6" t="str">
        <f>IF(OR(SO$6=0,COUNTIF(Feries,SO$6)&gt;0,ISNONTEXT($A23)),"",
((COUNTIFS(SaisiePers,$A23,SaisieDebut,"&lt;="&amp;SO$6,SaisieFin,"&gt;"&amp;SO$6,SaisieJour,"")+
COUNTIFS(SaisiePers,$A23,SaisieDebut,"&lt;="&amp;SO$6,SaisieFin,SO$6,SaisieSoir,Paramètres!$B$3,SaisieJour,"")+
COUNTIFS(SaisiePers,$A23,SaisieDebut,"&lt;="&amp;SO$6,SaisieFin,"&gt;"&amp;SO$6,SaisieSoir,Paramètres!$B$3,SaisieJour,TEXT(SO$6,"jjjj"))=0)=$AS$1)*0.5)</f>
        <v/>
      </c>
      <c r="SQ23" s="6" t="str">
        <f>IF(OR(SQ$6=0,COUNTIF(Feries,SQ$6)&gt;0,ISNONTEXT($A23)),"",
((COUNTIFS(SaisiePers,$A23,SaisieDebut,"&lt;"&amp;SQ$6,SaisieFin,"&gt;="&amp;SQ$6,SaisieJour,"")+
COUNTIFS(SaisiePers,$A23,SaisieDebut,SQ$6,SaisieFin,"&gt;="&amp;SQ$6,SaisieMatin,Paramètres!$A$2,SaisieJour,"")+
COUNTIFS(SaisiePers,$A23,SaisieDebut,"&lt;"&amp;SQ$6,SaisieFin,"&gt;="&amp;SQ$6,SaisieMatin,Paramètres!$A$2,SaisieJour,TEXT(SQ$6,"jjjj"))=0)=$AS$1)*0.5)</f>
        <v/>
      </c>
      <c r="SR23" s="6" t="str">
        <f>IF(OR(SQ$6=0,COUNTIF(Feries,SQ$6)&gt;0,ISNONTEXT($A23)),"",
((COUNTIFS(SaisiePers,$A23,SaisieDebut,"&lt;="&amp;SQ$6,SaisieFin,"&gt;"&amp;SQ$6,SaisieJour,"")+
COUNTIFS(SaisiePers,$A23,SaisieDebut,"&lt;="&amp;SQ$6,SaisieFin,SQ$6,SaisieSoir,Paramètres!$B$3,SaisieJour,"")+
COUNTIFS(SaisiePers,$A23,SaisieDebut,"&lt;="&amp;SQ$6,SaisieFin,"&gt;"&amp;SQ$6,SaisieSoir,Paramètres!$B$3,SaisieJour,TEXT(SQ$6,"jjjj"))=0)=$AS$1)*0.5)</f>
        <v/>
      </c>
      <c r="SS23" s="6" t="str">
        <f>IF(OR(SS$6=0,COUNTIF(Feries,SS$6)&gt;0,ISNONTEXT($A23)),"",
((COUNTIFS(SaisiePers,$A23,SaisieDebut,"&lt;"&amp;SS$6,SaisieFin,"&gt;="&amp;SS$6,SaisieJour,"")+
COUNTIFS(SaisiePers,$A23,SaisieDebut,SS$6,SaisieFin,"&gt;="&amp;SS$6,SaisieMatin,Paramètres!$A$2,SaisieJour,"")+
COUNTIFS(SaisiePers,$A23,SaisieDebut,"&lt;"&amp;SS$6,SaisieFin,"&gt;="&amp;SS$6,SaisieMatin,Paramètres!$A$2,SaisieJour,TEXT(SS$6,"jjjj"))=0)=$AS$1)*0.5)</f>
        <v/>
      </c>
      <c r="ST23" s="6" t="str">
        <f>IF(OR(SS$6=0,COUNTIF(Feries,SS$6)&gt;0,ISNONTEXT($A23)),"",
((COUNTIFS(SaisiePers,$A23,SaisieDebut,"&lt;="&amp;SS$6,SaisieFin,"&gt;"&amp;SS$6,SaisieJour,"")+
COUNTIFS(SaisiePers,$A23,SaisieDebut,"&lt;="&amp;SS$6,SaisieFin,SS$6,SaisieSoir,Paramètres!$B$3,SaisieJour,"")+
COUNTIFS(SaisiePers,$A23,SaisieDebut,"&lt;="&amp;SS$6,SaisieFin,"&gt;"&amp;SS$6,SaisieSoir,Paramètres!$B$3,SaisieJour,TEXT(SS$6,"jjjj"))=0)=$AS$1)*0.5)</f>
        <v/>
      </c>
      <c r="SU23" s="6" t="str">
        <f>IF(OR(SU$6=0,COUNTIF(Feries,SU$6)&gt;0,ISNONTEXT($A23)),"",
((COUNTIFS(SaisiePers,$A23,SaisieDebut,"&lt;"&amp;SU$6,SaisieFin,"&gt;="&amp;SU$6,SaisieJour,"")+
COUNTIFS(SaisiePers,$A23,SaisieDebut,SU$6,SaisieFin,"&gt;="&amp;SU$6,SaisieMatin,Paramètres!$A$2,SaisieJour,"")+
COUNTIFS(SaisiePers,$A23,SaisieDebut,"&lt;"&amp;SU$6,SaisieFin,"&gt;="&amp;SU$6,SaisieMatin,Paramètres!$A$2,SaisieJour,TEXT(SU$6,"jjjj"))=0)=$AS$1)*0.5)</f>
        <v/>
      </c>
      <c r="SV23" s="6" t="str">
        <f>IF(OR(SU$6=0,COUNTIF(Feries,SU$6)&gt;0,ISNONTEXT($A23)),"",
((COUNTIFS(SaisiePers,$A23,SaisieDebut,"&lt;="&amp;SU$6,SaisieFin,"&gt;"&amp;SU$6,SaisieJour,"")+
COUNTIFS(SaisiePers,$A23,SaisieDebut,"&lt;="&amp;SU$6,SaisieFin,SU$6,SaisieSoir,Paramètres!$B$3,SaisieJour,"")+
COUNTIFS(SaisiePers,$A23,SaisieDebut,"&lt;="&amp;SU$6,SaisieFin,"&gt;"&amp;SU$6,SaisieSoir,Paramètres!$B$3,SaisieJour,TEXT(SU$6,"jjjj"))=0)=$AS$1)*0.5)</f>
        <v/>
      </c>
      <c r="SW23" s="6" t="str">
        <f>IF(OR(SW$6=0,COUNTIF(Feries,SW$6)&gt;0,ISNONTEXT($A23)),"",
((COUNTIFS(SaisiePers,$A23,SaisieDebut,"&lt;"&amp;SW$6,SaisieFin,"&gt;="&amp;SW$6,SaisieJour,"")+
COUNTIFS(SaisiePers,$A23,SaisieDebut,SW$6,SaisieFin,"&gt;="&amp;SW$6,SaisieMatin,Paramètres!$A$2,SaisieJour,"")+
COUNTIFS(SaisiePers,$A23,SaisieDebut,"&lt;"&amp;SW$6,SaisieFin,"&gt;="&amp;SW$6,SaisieMatin,Paramètres!$A$2,SaisieJour,TEXT(SW$6,"jjjj"))=0)=$AS$1)*0.5)</f>
        <v/>
      </c>
      <c r="SX23" s="6" t="str">
        <f>IF(OR(SW$6=0,COUNTIF(Feries,SW$6)&gt;0,ISNONTEXT($A23)),"",
((COUNTIFS(SaisiePers,$A23,SaisieDebut,"&lt;="&amp;SW$6,SaisieFin,"&gt;"&amp;SW$6,SaisieJour,"")+
COUNTIFS(SaisiePers,$A23,SaisieDebut,"&lt;="&amp;SW$6,SaisieFin,SW$6,SaisieSoir,Paramètres!$B$3,SaisieJour,"")+
COUNTIFS(SaisiePers,$A23,SaisieDebut,"&lt;="&amp;SW$6,SaisieFin,"&gt;"&amp;SW$6,SaisieSoir,Paramètres!$B$3,SaisieJour,TEXT(SW$6,"jjjj"))=0)=$AS$1)*0.5)</f>
        <v/>
      </c>
      <c r="SY23" s="6" t="str">
        <f>IF(OR(SY$6=0,COUNTIF(Feries,SY$6)&gt;0,ISNONTEXT($A23)),"",
((COUNTIFS(SaisiePers,$A23,SaisieDebut,"&lt;"&amp;SY$6,SaisieFin,"&gt;="&amp;SY$6,SaisieJour,"")+
COUNTIFS(SaisiePers,$A23,SaisieDebut,SY$6,SaisieFin,"&gt;="&amp;SY$6,SaisieMatin,Paramètres!$A$2,SaisieJour,"")+
COUNTIFS(SaisiePers,$A23,SaisieDebut,"&lt;"&amp;SY$6,SaisieFin,"&gt;="&amp;SY$6,SaisieMatin,Paramètres!$A$2,SaisieJour,TEXT(SY$6,"jjjj"))=0)=$AS$1)*0.5)</f>
        <v/>
      </c>
      <c r="SZ23" s="6" t="str">
        <f>IF(OR(SY$6=0,COUNTIF(Feries,SY$6)&gt;0,ISNONTEXT($A23)),"",
((COUNTIFS(SaisiePers,$A23,SaisieDebut,"&lt;="&amp;SY$6,SaisieFin,"&gt;"&amp;SY$6,SaisieJour,"")+
COUNTIFS(SaisiePers,$A23,SaisieDebut,"&lt;="&amp;SY$6,SaisieFin,SY$6,SaisieSoir,Paramètres!$B$3,SaisieJour,"")+
COUNTIFS(SaisiePers,$A23,SaisieDebut,"&lt;="&amp;SY$6,SaisieFin,"&gt;"&amp;SY$6,SaisieSoir,Paramètres!$B$3,SaisieJour,TEXT(SY$6,"jjjj"))=0)=$AS$1)*0.5)</f>
        <v/>
      </c>
      <c r="TA23" s="6" t="str">
        <f>IF(OR(TA$6=0,COUNTIF(Feries,TA$6)&gt;0,ISNONTEXT($A23)),"",
((COUNTIFS(SaisiePers,$A23,SaisieDebut,"&lt;"&amp;TA$6,SaisieFin,"&gt;="&amp;TA$6,SaisieJour,"")+
COUNTIFS(SaisiePers,$A23,SaisieDebut,TA$6,SaisieFin,"&gt;="&amp;TA$6,SaisieMatin,Paramètres!$A$2,SaisieJour,"")+
COUNTIFS(SaisiePers,$A23,SaisieDebut,"&lt;"&amp;TA$6,SaisieFin,"&gt;="&amp;TA$6,SaisieMatin,Paramètres!$A$2,SaisieJour,TEXT(TA$6,"jjjj"))=0)=$AS$1)*0.5)</f>
        <v/>
      </c>
      <c r="TB23" s="6" t="str">
        <f>IF(OR(TA$6=0,COUNTIF(Feries,TA$6)&gt;0,ISNONTEXT($A23)),"",
((COUNTIFS(SaisiePers,$A23,SaisieDebut,"&lt;="&amp;TA$6,SaisieFin,"&gt;"&amp;TA$6,SaisieJour,"")+
COUNTIFS(SaisiePers,$A23,SaisieDebut,"&lt;="&amp;TA$6,SaisieFin,TA$6,SaisieSoir,Paramètres!$B$3,SaisieJour,"")+
COUNTIFS(SaisiePers,$A23,SaisieDebut,"&lt;="&amp;TA$6,SaisieFin,"&gt;"&amp;TA$6,SaisieSoir,Paramètres!$B$3,SaisieJour,TEXT(TA$6,"jjjj"))=0)=$AS$1)*0.5)</f>
        <v/>
      </c>
      <c r="TC23" s="6" t="str">
        <f>IF(OR(TC$6=0,COUNTIF(Feries,TC$6)&gt;0,ISNONTEXT($A23)),"",
((COUNTIFS(SaisiePers,$A23,SaisieDebut,"&lt;"&amp;TC$6,SaisieFin,"&gt;="&amp;TC$6,SaisieJour,"")+
COUNTIFS(SaisiePers,$A23,SaisieDebut,TC$6,SaisieFin,"&gt;="&amp;TC$6,SaisieMatin,Paramètres!$A$2,SaisieJour,"")+
COUNTIFS(SaisiePers,$A23,SaisieDebut,"&lt;"&amp;TC$6,SaisieFin,"&gt;="&amp;TC$6,SaisieMatin,Paramètres!$A$2,SaisieJour,TEXT(TC$6,"jjjj"))=0)=$AS$1)*0.5)</f>
        <v/>
      </c>
      <c r="TD23" s="6" t="str">
        <f>IF(OR(TC$6=0,COUNTIF(Feries,TC$6)&gt;0,ISNONTEXT($A23)),"",
((COUNTIFS(SaisiePers,$A23,SaisieDebut,"&lt;="&amp;TC$6,SaisieFin,"&gt;"&amp;TC$6,SaisieJour,"")+
COUNTIFS(SaisiePers,$A23,SaisieDebut,"&lt;="&amp;TC$6,SaisieFin,TC$6,SaisieSoir,Paramètres!$B$3,SaisieJour,"")+
COUNTIFS(SaisiePers,$A23,SaisieDebut,"&lt;="&amp;TC$6,SaisieFin,"&gt;"&amp;TC$6,SaisieSoir,Paramètres!$B$3,SaisieJour,TEXT(TC$6,"jjjj"))=0)=$AS$1)*0.5)</f>
        <v/>
      </c>
      <c r="TE23" s="6" t="str">
        <f>IF(OR(TE$6=0,COUNTIF(Feries,TE$6)&gt;0,ISNONTEXT($A23)),"",
((COUNTIFS(SaisiePers,$A23,SaisieDebut,"&lt;"&amp;TE$6,SaisieFin,"&gt;="&amp;TE$6,SaisieJour,"")+
COUNTIFS(SaisiePers,$A23,SaisieDebut,TE$6,SaisieFin,"&gt;="&amp;TE$6,SaisieMatin,Paramètres!$A$2,SaisieJour,"")+
COUNTIFS(SaisiePers,$A23,SaisieDebut,"&lt;"&amp;TE$6,SaisieFin,"&gt;="&amp;TE$6,SaisieMatin,Paramètres!$A$2,SaisieJour,TEXT(TE$6,"jjjj"))=0)=$AS$1)*0.5)</f>
        <v/>
      </c>
      <c r="TF23" s="6" t="str">
        <f>IF(OR(TE$6=0,COUNTIF(Feries,TE$6)&gt;0,ISNONTEXT($A23)),"",
((COUNTIFS(SaisiePers,$A23,SaisieDebut,"&lt;="&amp;TE$6,SaisieFin,"&gt;"&amp;TE$6,SaisieJour,"")+
COUNTIFS(SaisiePers,$A23,SaisieDebut,"&lt;="&amp;TE$6,SaisieFin,TE$6,SaisieSoir,Paramètres!$B$3,SaisieJour,"")+
COUNTIFS(SaisiePers,$A23,SaisieDebut,"&lt;="&amp;TE$6,SaisieFin,"&gt;"&amp;TE$6,SaisieSoir,Paramètres!$B$3,SaisieJour,TEXT(TE$6,"jjjj"))=0)=$AS$1)*0.5)</f>
        <v/>
      </c>
      <c r="TG23" s="6" t="str">
        <f>IF(OR(TG$6=0,COUNTIF(Feries,TG$6)&gt;0,ISNONTEXT($A23)),"",
((COUNTIFS(SaisiePers,$A23,SaisieDebut,"&lt;"&amp;TG$6,SaisieFin,"&gt;="&amp;TG$6,SaisieJour,"")+
COUNTIFS(SaisiePers,$A23,SaisieDebut,TG$6,SaisieFin,"&gt;="&amp;TG$6,SaisieMatin,Paramètres!$A$2,SaisieJour,"")+
COUNTIFS(SaisiePers,$A23,SaisieDebut,"&lt;"&amp;TG$6,SaisieFin,"&gt;="&amp;TG$6,SaisieMatin,Paramètres!$A$2,SaisieJour,TEXT(TG$6,"jjjj"))=0)=$AS$1)*0.5)</f>
        <v/>
      </c>
      <c r="TH23" s="6" t="str">
        <f>IF(OR(TG$6=0,COUNTIF(Feries,TG$6)&gt;0,ISNONTEXT($A23)),"",
((COUNTIFS(SaisiePers,$A23,SaisieDebut,"&lt;="&amp;TG$6,SaisieFin,"&gt;"&amp;TG$6,SaisieJour,"")+
COUNTIFS(SaisiePers,$A23,SaisieDebut,"&lt;="&amp;TG$6,SaisieFin,TG$6,SaisieSoir,Paramètres!$B$3,SaisieJour,"")+
COUNTIFS(SaisiePers,$A23,SaisieDebut,"&lt;="&amp;TG$6,SaisieFin,"&gt;"&amp;TG$6,SaisieSoir,Paramètres!$B$3,SaisieJour,TEXT(TG$6,"jjjj"))=0)=$AS$1)*0.5)</f>
        <v/>
      </c>
      <c r="TI23" s="6" t="str">
        <f>IF(OR(TI$6=0,COUNTIF(Feries,TI$6)&gt;0,ISNONTEXT($A23)),"",
((COUNTIFS(SaisiePers,$A23,SaisieDebut,"&lt;"&amp;TI$6,SaisieFin,"&gt;="&amp;TI$6,SaisieJour,"")+
COUNTIFS(SaisiePers,$A23,SaisieDebut,TI$6,SaisieFin,"&gt;="&amp;TI$6,SaisieMatin,Paramètres!$A$2,SaisieJour,"")+
COUNTIFS(SaisiePers,$A23,SaisieDebut,"&lt;"&amp;TI$6,SaisieFin,"&gt;="&amp;TI$6,SaisieMatin,Paramètres!$A$2,SaisieJour,TEXT(TI$6,"jjjj"))=0)=$AS$1)*0.5)</f>
        <v/>
      </c>
      <c r="TJ23" s="6" t="str">
        <f>IF(OR(TI$6=0,COUNTIF(Feries,TI$6)&gt;0,ISNONTEXT($A23)),"",
((COUNTIFS(SaisiePers,$A23,SaisieDebut,"&lt;="&amp;TI$6,SaisieFin,"&gt;"&amp;TI$6,SaisieJour,"")+
COUNTIFS(SaisiePers,$A23,SaisieDebut,"&lt;="&amp;TI$6,SaisieFin,TI$6,SaisieSoir,Paramètres!$B$3,SaisieJour,"")+
COUNTIFS(SaisiePers,$A23,SaisieDebut,"&lt;="&amp;TI$6,SaisieFin,"&gt;"&amp;TI$6,SaisieSoir,Paramètres!$B$3,SaisieJour,TEXT(TI$6,"jjjj"))=0)=$AS$1)*0.5)</f>
        <v/>
      </c>
      <c r="TK23" s="6" t="str">
        <f>IF(OR(TK$6=0,COUNTIF(Feries,TK$6)&gt;0,ISNONTEXT($A23)),"",
((COUNTIFS(SaisiePers,$A23,SaisieDebut,"&lt;"&amp;TK$6,SaisieFin,"&gt;="&amp;TK$6,SaisieJour,"")+
COUNTIFS(SaisiePers,$A23,SaisieDebut,TK$6,SaisieFin,"&gt;="&amp;TK$6,SaisieMatin,Paramètres!$A$2,SaisieJour,"")+
COUNTIFS(SaisiePers,$A23,SaisieDebut,"&lt;"&amp;TK$6,SaisieFin,"&gt;="&amp;TK$6,SaisieMatin,Paramètres!$A$2,SaisieJour,TEXT(TK$6,"jjjj"))=0)=$AS$1)*0.5)</f>
        <v/>
      </c>
      <c r="TL23" s="6" t="str">
        <f>IF(OR(TK$6=0,COUNTIF(Feries,TK$6)&gt;0,ISNONTEXT($A23)),"",
((COUNTIFS(SaisiePers,$A23,SaisieDebut,"&lt;="&amp;TK$6,SaisieFin,"&gt;"&amp;TK$6,SaisieJour,"")+
COUNTIFS(SaisiePers,$A23,SaisieDebut,"&lt;="&amp;TK$6,SaisieFin,TK$6,SaisieSoir,Paramètres!$B$3,SaisieJour,"")+
COUNTIFS(SaisiePers,$A23,SaisieDebut,"&lt;="&amp;TK$6,SaisieFin,"&gt;"&amp;TK$6,SaisieSoir,Paramètres!$B$3,SaisieJour,TEXT(TK$6,"jjjj"))=0)=$AS$1)*0.5)</f>
        <v/>
      </c>
      <c r="TM23" s="6" t="str">
        <f>IF(OR(TM$6=0,COUNTIF(Feries,TM$6)&gt;0,ISNONTEXT($A23)),"",
((COUNTIFS(SaisiePers,$A23,SaisieDebut,"&lt;"&amp;TM$6,SaisieFin,"&gt;="&amp;TM$6,SaisieJour,"")+
COUNTIFS(SaisiePers,$A23,SaisieDebut,TM$6,SaisieFin,"&gt;="&amp;TM$6,SaisieMatin,Paramètres!$A$2,SaisieJour,"")+
COUNTIFS(SaisiePers,$A23,SaisieDebut,"&lt;"&amp;TM$6,SaisieFin,"&gt;="&amp;TM$6,SaisieMatin,Paramètres!$A$2,SaisieJour,TEXT(TM$6,"jjjj"))=0)=$AS$1)*0.5)</f>
        <v/>
      </c>
      <c r="TN23" s="6" t="str">
        <f>IF(OR(TM$6=0,COUNTIF(Feries,TM$6)&gt;0,ISNONTEXT($A23)),"",
((COUNTIFS(SaisiePers,$A23,SaisieDebut,"&lt;="&amp;TM$6,SaisieFin,"&gt;"&amp;TM$6,SaisieJour,"")+
COUNTIFS(SaisiePers,$A23,SaisieDebut,"&lt;="&amp;TM$6,SaisieFin,TM$6,SaisieSoir,Paramètres!$B$3,SaisieJour,"")+
COUNTIFS(SaisiePers,$A23,SaisieDebut,"&lt;="&amp;TM$6,SaisieFin,"&gt;"&amp;TM$6,SaisieSoir,Paramètres!$B$3,SaisieJour,TEXT(TM$6,"jjjj"))=0)=$AS$1)*0.5)</f>
        <v/>
      </c>
      <c r="TO23" s="6" t="str">
        <f>IF(OR(TO$6=0,COUNTIF(Feries,TO$6)&gt;0,ISNONTEXT($A23)),"",
((COUNTIFS(SaisiePers,$A23,SaisieDebut,"&lt;"&amp;TO$6,SaisieFin,"&gt;="&amp;TO$6,SaisieJour,"")+
COUNTIFS(SaisiePers,$A23,SaisieDebut,TO$6,SaisieFin,"&gt;="&amp;TO$6,SaisieMatin,Paramètres!$A$2,SaisieJour,"")+
COUNTIFS(SaisiePers,$A23,SaisieDebut,"&lt;"&amp;TO$6,SaisieFin,"&gt;="&amp;TO$6,SaisieMatin,Paramètres!$A$2,SaisieJour,TEXT(TO$6,"jjjj"))=0)=$AS$1)*0.5)</f>
        <v/>
      </c>
      <c r="TP23" s="6" t="str">
        <f>IF(OR(TO$6=0,COUNTIF(Feries,TO$6)&gt;0,ISNONTEXT($A23)),"",
((COUNTIFS(SaisiePers,$A23,SaisieDebut,"&lt;="&amp;TO$6,SaisieFin,"&gt;"&amp;TO$6,SaisieJour,"")+
COUNTIFS(SaisiePers,$A23,SaisieDebut,"&lt;="&amp;TO$6,SaisieFin,TO$6,SaisieSoir,Paramètres!$B$3,SaisieJour,"")+
COUNTIFS(SaisiePers,$A23,SaisieDebut,"&lt;="&amp;TO$6,SaisieFin,"&gt;"&amp;TO$6,SaisieSoir,Paramètres!$B$3,SaisieJour,TEXT(TO$6,"jjjj"))=0)=$AS$1)*0.5)</f>
        <v/>
      </c>
      <c r="TQ23" s="6" t="str">
        <f>IF(OR(TQ$6=0,COUNTIF(Feries,TQ$6)&gt;0,ISNONTEXT($A23)),"",
((COUNTIFS(SaisiePers,$A23,SaisieDebut,"&lt;"&amp;TQ$6,SaisieFin,"&gt;="&amp;TQ$6,SaisieJour,"")+
COUNTIFS(SaisiePers,$A23,SaisieDebut,TQ$6,SaisieFin,"&gt;="&amp;TQ$6,SaisieMatin,Paramètres!$A$2,SaisieJour,"")+
COUNTIFS(SaisiePers,$A23,SaisieDebut,"&lt;"&amp;TQ$6,SaisieFin,"&gt;="&amp;TQ$6,SaisieMatin,Paramètres!$A$2,SaisieJour,TEXT(TQ$6,"jjjj"))=0)=$AS$1)*0.5)</f>
        <v/>
      </c>
      <c r="TR23" s="6" t="str">
        <f>IF(OR(TQ$6=0,COUNTIF(Feries,TQ$6)&gt;0,ISNONTEXT($A23)),"",
((COUNTIFS(SaisiePers,$A23,SaisieDebut,"&lt;="&amp;TQ$6,SaisieFin,"&gt;"&amp;TQ$6,SaisieJour,"")+
COUNTIFS(SaisiePers,$A23,SaisieDebut,"&lt;="&amp;TQ$6,SaisieFin,TQ$6,SaisieSoir,Paramètres!$B$3,SaisieJour,"")+
COUNTIFS(SaisiePers,$A23,SaisieDebut,"&lt;="&amp;TQ$6,SaisieFin,"&gt;"&amp;TQ$6,SaisieSoir,Paramètres!$B$3,SaisieJour,TEXT(TQ$6,"jjjj"))=0)=$AS$1)*0.5)</f>
        <v/>
      </c>
      <c r="TS23" s="6" t="str">
        <f>IF(OR(TS$6=0,COUNTIF(Feries,TS$6)&gt;0,ISNONTEXT($A23)),"",
((COUNTIFS(SaisiePers,$A23,SaisieDebut,"&lt;"&amp;TS$6,SaisieFin,"&gt;="&amp;TS$6,SaisieJour,"")+
COUNTIFS(SaisiePers,$A23,SaisieDebut,TS$6,SaisieFin,"&gt;="&amp;TS$6,SaisieMatin,Paramètres!$A$2,SaisieJour,"")+
COUNTIFS(SaisiePers,$A23,SaisieDebut,"&lt;"&amp;TS$6,SaisieFin,"&gt;="&amp;TS$6,SaisieMatin,Paramètres!$A$2,SaisieJour,TEXT(TS$6,"jjjj"))=0)=$AS$1)*0.5)</f>
        <v/>
      </c>
      <c r="TT23" s="6" t="str">
        <f>IF(OR(TS$6=0,COUNTIF(Feries,TS$6)&gt;0,ISNONTEXT($A23)),"",
((COUNTIFS(SaisiePers,$A23,SaisieDebut,"&lt;="&amp;TS$6,SaisieFin,"&gt;"&amp;TS$6,SaisieJour,"")+
COUNTIFS(SaisiePers,$A23,SaisieDebut,"&lt;="&amp;TS$6,SaisieFin,TS$6,SaisieSoir,Paramètres!$B$3,SaisieJour,"")+
COUNTIFS(SaisiePers,$A23,SaisieDebut,"&lt;="&amp;TS$6,SaisieFin,"&gt;"&amp;TS$6,SaisieSoir,Paramètres!$B$3,SaisieJour,TEXT(TS$6,"jjjj"))=0)=$AS$1)*0.5)</f>
        <v/>
      </c>
      <c r="TU23" s="6" t="str">
        <f>IF(OR(TU$6=0,COUNTIF(Feries,TU$6)&gt;0,ISNONTEXT($A23)),"",
((COUNTIFS(SaisiePers,$A23,SaisieDebut,"&lt;"&amp;TU$6,SaisieFin,"&gt;="&amp;TU$6,SaisieJour,"")+
COUNTIFS(SaisiePers,$A23,SaisieDebut,TU$6,SaisieFin,"&gt;="&amp;TU$6,SaisieMatin,Paramètres!$A$2,SaisieJour,"")+
COUNTIFS(SaisiePers,$A23,SaisieDebut,"&lt;"&amp;TU$6,SaisieFin,"&gt;="&amp;TU$6,SaisieMatin,Paramètres!$A$2,SaisieJour,TEXT(TU$6,"jjjj"))=0)=$AS$1)*0.5)</f>
        <v/>
      </c>
      <c r="TV23" s="6" t="str">
        <f>IF(OR(TU$6=0,COUNTIF(Feries,TU$6)&gt;0,ISNONTEXT($A23)),"",
((COUNTIFS(SaisiePers,$A23,SaisieDebut,"&lt;="&amp;TU$6,SaisieFin,"&gt;"&amp;TU$6,SaisieJour,"")+
COUNTIFS(SaisiePers,$A23,SaisieDebut,"&lt;="&amp;TU$6,SaisieFin,TU$6,SaisieSoir,Paramètres!$B$3,SaisieJour,"")+
COUNTIFS(SaisiePers,$A23,SaisieDebut,"&lt;="&amp;TU$6,SaisieFin,"&gt;"&amp;TU$6,SaisieSoir,Paramètres!$B$3,SaisieJour,TEXT(TU$6,"jjjj"))=0)=$AS$1)*0.5)</f>
        <v/>
      </c>
      <c r="TW23" s="6" t="str">
        <f>IF(OR(TW$6=0,COUNTIF(Feries,TW$6)&gt;0,ISNONTEXT($A23)),"",
((COUNTIFS(SaisiePers,$A23,SaisieDebut,"&lt;"&amp;TW$6,SaisieFin,"&gt;="&amp;TW$6,SaisieJour,"")+
COUNTIFS(SaisiePers,$A23,SaisieDebut,TW$6,SaisieFin,"&gt;="&amp;TW$6,SaisieMatin,Paramètres!$A$2,SaisieJour,"")+
COUNTIFS(SaisiePers,$A23,SaisieDebut,"&lt;"&amp;TW$6,SaisieFin,"&gt;="&amp;TW$6,SaisieMatin,Paramètres!$A$2,SaisieJour,TEXT(TW$6,"jjjj"))=0)=$AS$1)*0.5)</f>
        <v/>
      </c>
      <c r="TX23" s="6" t="str">
        <f>IF(OR(TW$6=0,COUNTIF(Feries,TW$6)&gt;0,ISNONTEXT($A23)),"",
((COUNTIFS(SaisiePers,$A23,SaisieDebut,"&lt;="&amp;TW$6,SaisieFin,"&gt;"&amp;TW$6,SaisieJour,"")+
COUNTIFS(SaisiePers,$A23,SaisieDebut,"&lt;="&amp;TW$6,SaisieFin,TW$6,SaisieSoir,Paramètres!$B$3,SaisieJour,"")+
COUNTIFS(SaisiePers,$A23,SaisieDebut,"&lt;="&amp;TW$6,SaisieFin,"&gt;"&amp;TW$6,SaisieSoir,Paramètres!$B$3,SaisieJour,TEXT(TW$6,"jjjj"))=0)=$AS$1)*0.5)</f>
        <v/>
      </c>
      <c r="TY23" s="6" t="str">
        <f>IF(OR(TY$6=0,COUNTIF(Feries,TY$6)&gt;0,ISNONTEXT($A23)),"",
((COUNTIFS(SaisiePers,$A23,SaisieDebut,"&lt;"&amp;TY$6,SaisieFin,"&gt;="&amp;TY$6,SaisieJour,"")+
COUNTIFS(SaisiePers,$A23,SaisieDebut,TY$6,SaisieFin,"&gt;="&amp;TY$6,SaisieMatin,Paramètres!$A$2,SaisieJour,"")+
COUNTIFS(SaisiePers,$A23,SaisieDebut,"&lt;"&amp;TY$6,SaisieFin,"&gt;="&amp;TY$6,SaisieMatin,Paramètres!$A$2,SaisieJour,TEXT(TY$6,"jjjj"))=0)=$AS$1)*0.5)</f>
        <v/>
      </c>
      <c r="TZ23" s="6" t="str">
        <f>IF(OR(TY$6=0,COUNTIF(Feries,TY$6)&gt;0,ISNONTEXT($A23)),"",
((COUNTIFS(SaisiePers,$A23,SaisieDebut,"&lt;="&amp;TY$6,SaisieFin,"&gt;"&amp;TY$6,SaisieJour,"")+
COUNTIFS(SaisiePers,$A23,SaisieDebut,"&lt;="&amp;TY$6,SaisieFin,TY$6,SaisieSoir,Paramètres!$B$3,SaisieJour,"")+
COUNTIFS(SaisiePers,$A23,SaisieDebut,"&lt;="&amp;TY$6,SaisieFin,"&gt;"&amp;TY$6,SaisieSoir,Paramètres!$B$3,SaisieJour,TEXT(TY$6,"jjjj"))=0)=$AS$1)*0.5)</f>
        <v/>
      </c>
      <c r="UA23" s="6" t="str">
        <f>IF(OR(UA$6=0,COUNTIF(Feries,UA$6)&gt;0,ISNONTEXT($A23)),"",
((COUNTIFS(SaisiePers,$A23,SaisieDebut,"&lt;"&amp;UA$6,SaisieFin,"&gt;="&amp;UA$6,SaisieJour,"")+
COUNTIFS(SaisiePers,$A23,SaisieDebut,UA$6,SaisieFin,"&gt;="&amp;UA$6,SaisieMatin,Paramètres!$A$2,SaisieJour,"")+
COUNTIFS(SaisiePers,$A23,SaisieDebut,"&lt;"&amp;UA$6,SaisieFin,"&gt;="&amp;UA$6,SaisieMatin,Paramètres!$A$2,SaisieJour,TEXT(UA$6,"jjjj"))=0)=$AS$1)*0.5)</f>
        <v/>
      </c>
      <c r="UB23" s="6" t="str">
        <f>IF(OR(UA$6=0,COUNTIF(Feries,UA$6)&gt;0,ISNONTEXT($A23)),"",
((COUNTIFS(SaisiePers,$A23,SaisieDebut,"&lt;="&amp;UA$6,SaisieFin,"&gt;"&amp;UA$6,SaisieJour,"")+
COUNTIFS(SaisiePers,$A23,SaisieDebut,"&lt;="&amp;UA$6,SaisieFin,UA$6,SaisieSoir,Paramètres!$B$3,SaisieJour,"")+
COUNTIFS(SaisiePers,$A23,SaisieDebut,"&lt;="&amp;UA$6,SaisieFin,"&gt;"&amp;UA$6,SaisieSoir,Paramètres!$B$3,SaisieJour,TEXT(UA$6,"jjjj"))=0)=$AS$1)*0.5)</f>
        <v/>
      </c>
      <c r="UC23" s="6" t="str">
        <f>IF(OR(UC$6=0,COUNTIF(Feries,UC$6)&gt;0,ISNONTEXT($A23)),"",
((COUNTIFS(SaisiePers,$A23,SaisieDebut,"&lt;"&amp;UC$6,SaisieFin,"&gt;="&amp;UC$6,SaisieJour,"")+
COUNTIFS(SaisiePers,$A23,SaisieDebut,UC$6,SaisieFin,"&gt;="&amp;UC$6,SaisieMatin,Paramètres!$A$2,SaisieJour,"")+
COUNTIFS(SaisiePers,$A23,SaisieDebut,"&lt;"&amp;UC$6,SaisieFin,"&gt;="&amp;UC$6,SaisieMatin,Paramètres!$A$2,SaisieJour,TEXT(UC$6,"jjjj"))=0)=$AS$1)*0.5)</f>
        <v/>
      </c>
      <c r="UD23" s="6" t="str">
        <f>IF(OR(UC$6=0,COUNTIF(Feries,UC$6)&gt;0,ISNONTEXT($A23)),"",
((COUNTIFS(SaisiePers,$A23,SaisieDebut,"&lt;="&amp;UC$6,SaisieFin,"&gt;"&amp;UC$6,SaisieJour,"")+
COUNTIFS(SaisiePers,$A23,SaisieDebut,"&lt;="&amp;UC$6,SaisieFin,UC$6,SaisieSoir,Paramètres!$B$3,SaisieJour,"")+
COUNTIFS(SaisiePers,$A23,SaisieDebut,"&lt;="&amp;UC$6,SaisieFin,"&gt;"&amp;UC$6,SaisieSoir,Paramètres!$B$3,SaisieJour,TEXT(UC$6,"jjjj"))=0)=$AS$1)*0.5)</f>
        <v/>
      </c>
      <c r="UE23" s="6" t="str">
        <f>IF(OR(UE$6=0,COUNTIF(Feries,UE$6)&gt;0,ISNONTEXT($A23)),"",
((COUNTIFS(SaisiePers,$A23,SaisieDebut,"&lt;"&amp;UE$6,SaisieFin,"&gt;="&amp;UE$6,SaisieJour,"")+
COUNTIFS(SaisiePers,$A23,SaisieDebut,UE$6,SaisieFin,"&gt;="&amp;UE$6,SaisieMatin,Paramètres!$A$2,SaisieJour,"")+
COUNTIFS(SaisiePers,$A23,SaisieDebut,"&lt;"&amp;UE$6,SaisieFin,"&gt;="&amp;UE$6,SaisieMatin,Paramètres!$A$2,SaisieJour,TEXT(UE$6,"jjjj"))=0)=$AS$1)*0.5)</f>
        <v/>
      </c>
      <c r="UF23" s="6" t="str">
        <f>IF(OR(UE$6=0,COUNTIF(Feries,UE$6)&gt;0,ISNONTEXT($A23)),"",
((COUNTIFS(SaisiePers,$A23,SaisieDebut,"&lt;="&amp;UE$6,SaisieFin,"&gt;"&amp;UE$6,SaisieJour,"")+
COUNTIFS(SaisiePers,$A23,SaisieDebut,"&lt;="&amp;UE$6,SaisieFin,UE$6,SaisieSoir,Paramètres!$B$3,SaisieJour,"")+
COUNTIFS(SaisiePers,$A23,SaisieDebut,"&lt;="&amp;UE$6,SaisieFin,"&gt;"&amp;UE$6,SaisieSoir,Paramètres!$B$3,SaisieJour,TEXT(UE$6,"jjjj"))=0)=$AS$1)*0.5)</f>
        <v/>
      </c>
      <c r="UG23" s="6" t="str">
        <f>IF(OR(UG$6=0,COUNTIF(Feries,UG$6)&gt;0,ISNONTEXT($A23)),"",
((COUNTIFS(SaisiePers,$A23,SaisieDebut,"&lt;"&amp;UG$6,SaisieFin,"&gt;="&amp;UG$6,SaisieJour,"")+
COUNTIFS(SaisiePers,$A23,SaisieDebut,UG$6,SaisieFin,"&gt;="&amp;UG$6,SaisieMatin,Paramètres!$A$2,SaisieJour,"")+
COUNTIFS(SaisiePers,$A23,SaisieDebut,"&lt;"&amp;UG$6,SaisieFin,"&gt;="&amp;UG$6,SaisieMatin,Paramètres!$A$2,SaisieJour,TEXT(UG$6,"jjjj"))=0)=$AS$1)*0.5)</f>
        <v/>
      </c>
      <c r="UH23" s="6" t="str">
        <f>IF(OR(UG$6=0,COUNTIF(Feries,UG$6)&gt;0,ISNONTEXT($A23)),"",
((COUNTIFS(SaisiePers,$A23,SaisieDebut,"&lt;="&amp;UG$6,SaisieFin,"&gt;"&amp;UG$6,SaisieJour,"")+
COUNTIFS(SaisiePers,$A23,SaisieDebut,"&lt;="&amp;UG$6,SaisieFin,UG$6,SaisieSoir,Paramètres!$B$3,SaisieJour,"")+
COUNTIFS(SaisiePers,$A23,SaisieDebut,"&lt;="&amp;UG$6,SaisieFin,"&gt;"&amp;UG$6,SaisieSoir,Paramètres!$B$3,SaisieJour,TEXT(UG$6,"jjjj"))=0)=$AS$1)*0.5)</f>
        <v/>
      </c>
      <c r="UI23" s="6" t="str">
        <f>IF(OR(UI$6=0,COUNTIF(Feries,UI$6)&gt;0,ISNONTEXT($A23)),"",
((COUNTIFS(SaisiePers,$A23,SaisieDebut,"&lt;"&amp;UI$6,SaisieFin,"&gt;="&amp;UI$6,SaisieJour,"")+
COUNTIFS(SaisiePers,$A23,SaisieDebut,UI$6,SaisieFin,"&gt;="&amp;UI$6,SaisieMatin,Paramètres!$A$2,SaisieJour,"")+
COUNTIFS(SaisiePers,$A23,SaisieDebut,"&lt;"&amp;UI$6,SaisieFin,"&gt;="&amp;UI$6,SaisieMatin,Paramètres!$A$2,SaisieJour,TEXT(UI$6,"jjjj"))=0)=$AS$1)*0.5)</f>
        <v/>
      </c>
      <c r="UJ23" s="6" t="str">
        <f>IF(OR(UI$6=0,COUNTIF(Feries,UI$6)&gt;0,ISNONTEXT($A23)),"",
((COUNTIFS(SaisiePers,$A23,SaisieDebut,"&lt;="&amp;UI$6,SaisieFin,"&gt;"&amp;UI$6,SaisieJour,"")+
COUNTIFS(SaisiePers,$A23,SaisieDebut,"&lt;="&amp;UI$6,SaisieFin,UI$6,SaisieSoir,Paramètres!$B$3,SaisieJour,"")+
COUNTIFS(SaisiePers,$A23,SaisieDebut,"&lt;="&amp;UI$6,SaisieFin,"&gt;"&amp;UI$6,SaisieSoir,Paramètres!$B$3,SaisieJour,TEXT(UI$6,"jjjj"))=0)=$AS$1)*0.5)</f>
        <v/>
      </c>
      <c r="UK23" s="6" t="str">
        <f>IF(OR(UK$6=0,COUNTIF(Feries,UK$6)&gt;0,ISNONTEXT($A23)),"",
((COUNTIFS(SaisiePers,$A23,SaisieDebut,"&lt;"&amp;UK$6,SaisieFin,"&gt;="&amp;UK$6,SaisieJour,"")+
COUNTIFS(SaisiePers,$A23,SaisieDebut,UK$6,SaisieFin,"&gt;="&amp;UK$6,SaisieMatin,Paramètres!$A$2,SaisieJour,"")+
COUNTIFS(SaisiePers,$A23,SaisieDebut,"&lt;"&amp;UK$6,SaisieFin,"&gt;="&amp;UK$6,SaisieMatin,Paramètres!$A$2,SaisieJour,TEXT(UK$6,"jjjj"))=0)=$AS$1)*0.5)</f>
        <v/>
      </c>
      <c r="UL23" s="6" t="str">
        <f>IF(OR(UK$6=0,COUNTIF(Feries,UK$6)&gt;0,ISNONTEXT($A23)),"",
((COUNTIFS(SaisiePers,$A23,SaisieDebut,"&lt;="&amp;UK$6,SaisieFin,"&gt;"&amp;UK$6,SaisieJour,"")+
COUNTIFS(SaisiePers,$A23,SaisieDebut,"&lt;="&amp;UK$6,SaisieFin,UK$6,SaisieSoir,Paramètres!$B$3,SaisieJour,"")+
COUNTIFS(SaisiePers,$A23,SaisieDebut,"&lt;="&amp;UK$6,SaisieFin,"&gt;"&amp;UK$6,SaisieSoir,Paramètres!$B$3,SaisieJour,TEXT(UK$6,"jjjj"))=0)=$AS$1)*0.5)</f>
        <v/>
      </c>
      <c r="UM23" s="6" t="str">
        <f>IF(OR(UM$6=0,COUNTIF(Feries,UM$6)&gt;0,ISNONTEXT($A23)),"",
((COUNTIFS(SaisiePers,$A23,SaisieDebut,"&lt;"&amp;UM$6,SaisieFin,"&gt;="&amp;UM$6,SaisieJour,"")+
COUNTIFS(SaisiePers,$A23,SaisieDebut,UM$6,SaisieFin,"&gt;="&amp;UM$6,SaisieMatin,Paramètres!$A$2,SaisieJour,"")+
COUNTIFS(SaisiePers,$A23,SaisieDebut,"&lt;"&amp;UM$6,SaisieFin,"&gt;="&amp;UM$6,SaisieMatin,Paramètres!$A$2,SaisieJour,TEXT(UM$6,"jjjj"))=0)=$AS$1)*0.5)</f>
        <v/>
      </c>
      <c r="UN23" s="6" t="str">
        <f>IF(OR(UM$6=0,COUNTIF(Feries,UM$6)&gt;0,ISNONTEXT($A23)),"",
((COUNTIFS(SaisiePers,$A23,SaisieDebut,"&lt;="&amp;UM$6,SaisieFin,"&gt;"&amp;UM$6,SaisieJour,"")+
COUNTIFS(SaisiePers,$A23,SaisieDebut,"&lt;="&amp;UM$6,SaisieFin,UM$6,SaisieSoir,Paramètres!$B$3,SaisieJour,"")+
COUNTIFS(SaisiePers,$A23,SaisieDebut,"&lt;="&amp;UM$6,SaisieFin,"&gt;"&amp;UM$6,SaisieSoir,Paramètres!$B$3,SaisieJour,TEXT(UM$6,"jjjj"))=0)=$AS$1)*0.5)</f>
        <v/>
      </c>
      <c r="UO23" s="6" t="str">
        <f>IF(OR(UO$6=0,COUNTIF(Feries,UO$6)&gt;0,ISNONTEXT($A23)),"",
((COUNTIFS(SaisiePers,$A23,SaisieDebut,"&lt;"&amp;UO$6,SaisieFin,"&gt;="&amp;UO$6,SaisieJour,"")+
COUNTIFS(SaisiePers,$A23,SaisieDebut,UO$6,SaisieFin,"&gt;="&amp;UO$6,SaisieMatin,Paramètres!$A$2,SaisieJour,"")+
COUNTIFS(SaisiePers,$A23,SaisieDebut,"&lt;"&amp;UO$6,SaisieFin,"&gt;="&amp;UO$6,SaisieMatin,Paramètres!$A$2,SaisieJour,TEXT(UO$6,"jjjj"))=0)=$AS$1)*0.5)</f>
        <v/>
      </c>
      <c r="UP23" s="6" t="str">
        <f>IF(OR(UO$6=0,COUNTIF(Feries,UO$6)&gt;0,ISNONTEXT($A23)),"",
((COUNTIFS(SaisiePers,$A23,SaisieDebut,"&lt;="&amp;UO$6,SaisieFin,"&gt;"&amp;UO$6,SaisieJour,"")+
COUNTIFS(SaisiePers,$A23,SaisieDebut,"&lt;="&amp;UO$6,SaisieFin,UO$6,SaisieSoir,Paramètres!$B$3,SaisieJour,"")+
COUNTIFS(SaisiePers,$A23,SaisieDebut,"&lt;="&amp;UO$6,SaisieFin,"&gt;"&amp;UO$6,SaisieSoir,Paramètres!$B$3,SaisieJour,TEXT(UO$6,"jjjj"))=0)=$AS$1)*0.5)</f>
        <v/>
      </c>
      <c r="UQ23" s="6" t="str">
        <f>IF(OR(UQ$6=0,COUNTIF(Feries,UQ$6)&gt;0,ISNONTEXT($A23)),"",
((COUNTIFS(SaisiePers,$A23,SaisieDebut,"&lt;"&amp;UQ$6,SaisieFin,"&gt;="&amp;UQ$6,SaisieJour,"")+
COUNTIFS(SaisiePers,$A23,SaisieDebut,UQ$6,SaisieFin,"&gt;="&amp;UQ$6,SaisieMatin,Paramètres!$A$2,SaisieJour,"")+
COUNTIFS(SaisiePers,$A23,SaisieDebut,"&lt;"&amp;UQ$6,SaisieFin,"&gt;="&amp;UQ$6,SaisieMatin,Paramètres!$A$2,SaisieJour,TEXT(UQ$6,"jjjj"))=0)=$AS$1)*0.5)</f>
        <v/>
      </c>
      <c r="UR23" s="6" t="str">
        <f>IF(OR(UQ$6=0,COUNTIF(Feries,UQ$6)&gt;0,ISNONTEXT($A23)),"",
((COUNTIFS(SaisiePers,$A23,SaisieDebut,"&lt;="&amp;UQ$6,SaisieFin,"&gt;"&amp;UQ$6,SaisieJour,"")+
COUNTIFS(SaisiePers,$A23,SaisieDebut,"&lt;="&amp;UQ$6,SaisieFin,UQ$6,SaisieSoir,Paramètres!$B$3,SaisieJour,"")+
COUNTIFS(SaisiePers,$A23,SaisieDebut,"&lt;="&amp;UQ$6,SaisieFin,"&gt;"&amp;UQ$6,SaisieSoir,Paramètres!$B$3,SaisieJour,TEXT(UQ$6,"jjjj"))=0)=$AS$1)*0.5)</f>
        <v/>
      </c>
      <c r="US23" s="6" t="str">
        <f>IF(OR(US$6=0,COUNTIF(Feries,US$6)&gt;0,ISNONTEXT($A23)),"",
((COUNTIFS(SaisiePers,$A23,SaisieDebut,"&lt;"&amp;US$6,SaisieFin,"&gt;="&amp;US$6,SaisieJour,"")+
COUNTIFS(SaisiePers,$A23,SaisieDebut,US$6,SaisieFin,"&gt;="&amp;US$6,SaisieMatin,Paramètres!$A$2,SaisieJour,"")+
COUNTIFS(SaisiePers,$A23,SaisieDebut,"&lt;"&amp;US$6,SaisieFin,"&gt;="&amp;US$6,SaisieMatin,Paramètres!$A$2,SaisieJour,TEXT(US$6,"jjjj"))=0)=$AS$1)*0.5)</f>
        <v/>
      </c>
      <c r="UT23" s="6" t="str">
        <f>IF(OR(US$6=0,COUNTIF(Feries,US$6)&gt;0,ISNONTEXT($A23)),"",
((COUNTIFS(SaisiePers,$A23,SaisieDebut,"&lt;="&amp;US$6,SaisieFin,"&gt;"&amp;US$6,SaisieJour,"")+
COUNTIFS(SaisiePers,$A23,SaisieDebut,"&lt;="&amp;US$6,SaisieFin,US$6,SaisieSoir,Paramètres!$B$3,SaisieJour,"")+
COUNTIFS(SaisiePers,$A23,SaisieDebut,"&lt;="&amp;US$6,SaisieFin,"&gt;"&amp;US$6,SaisieSoir,Paramètres!$B$3,SaisieJour,TEXT(US$6,"jjjj"))=0)=$AS$1)*0.5)</f>
        <v/>
      </c>
      <c r="UU23" s="6" t="str">
        <f>IF(OR(UU$6=0,COUNTIF(Feries,UU$6)&gt;0,ISNONTEXT($A23)),"",
((COUNTIFS(SaisiePers,$A23,SaisieDebut,"&lt;"&amp;UU$6,SaisieFin,"&gt;="&amp;UU$6,SaisieJour,"")+
COUNTIFS(SaisiePers,$A23,SaisieDebut,UU$6,SaisieFin,"&gt;="&amp;UU$6,SaisieMatin,Paramètres!$A$2,SaisieJour,"")+
COUNTIFS(SaisiePers,$A23,SaisieDebut,"&lt;"&amp;UU$6,SaisieFin,"&gt;="&amp;UU$6,SaisieMatin,Paramètres!$A$2,SaisieJour,TEXT(UU$6,"jjjj"))=0)=$AS$1)*0.5)</f>
        <v/>
      </c>
      <c r="UV23" s="6" t="str">
        <f>IF(OR(UU$6=0,COUNTIF(Feries,UU$6)&gt;0,ISNONTEXT($A23)),"",
((COUNTIFS(SaisiePers,$A23,SaisieDebut,"&lt;="&amp;UU$6,SaisieFin,"&gt;"&amp;UU$6,SaisieJour,"")+
COUNTIFS(SaisiePers,$A23,SaisieDebut,"&lt;="&amp;UU$6,SaisieFin,UU$6,SaisieSoir,Paramètres!$B$3,SaisieJour,"")+
COUNTIFS(SaisiePers,$A23,SaisieDebut,"&lt;="&amp;UU$6,SaisieFin,"&gt;"&amp;UU$6,SaisieSoir,Paramètres!$B$3,SaisieJour,TEXT(UU$6,"jjjj"))=0)=$AS$1)*0.5)</f>
        <v/>
      </c>
      <c r="UW23" s="6" t="str">
        <f>IF(OR(UW$6=0,COUNTIF(Feries,UW$6)&gt;0,ISNONTEXT($A23)),"",
((COUNTIFS(SaisiePers,$A23,SaisieDebut,"&lt;"&amp;UW$6,SaisieFin,"&gt;="&amp;UW$6,SaisieJour,"")+
COUNTIFS(SaisiePers,$A23,SaisieDebut,UW$6,SaisieFin,"&gt;="&amp;UW$6,SaisieMatin,Paramètres!$A$2,SaisieJour,"")+
COUNTIFS(SaisiePers,$A23,SaisieDebut,"&lt;"&amp;UW$6,SaisieFin,"&gt;="&amp;UW$6,SaisieMatin,Paramètres!$A$2,SaisieJour,TEXT(UW$6,"jjjj"))=0)=$AS$1)*0.5)</f>
        <v/>
      </c>
      <c r="UX23" s="6" t="str">
        <f>IF(OR(UW$6=0,COUNTIF(Feries,UW$6)&gt;0,ISNONTEXT($A23)),"",
((COUNTIFS(SaisiePers,$A23,SaisieDebut,"&lt;="&amp;UW$6,SaisieFin,"&gt;"&amp;UW$6,SaisieJour,"")+
COUNTIFS(SaisiePers,$A23,SaisieDebut,"&lt;="&amp;UW$6,SaisieFin,UW$6,SaisieSoir,Paramètres!$B$3,SaisieJour,"")+
COUNTIFS(SaisiePers,$A23,SaisieDebut,"&lt;="&amp;UW$6,SaisieFin,"&gt;"&amp;UW$6,SaisieSoir,Paramètres!$B$3,SaisieJour,TEXT(UW$6,"jjjj"))=0)=$AS$1)*0.5)</f>
        <v/>
      </c>
      <c r="UY23" s="6" t="str">
        <f>IF(OR(UY$6=0,COUNTIF(Feries,UY$6)&gt;0,ISNONTEXT($A23)),"",
((COUNTIFS(SaisiePers,$A23,SaisieDebut,"&lt;"&amp;UY$6,SaisieFin,"&gt;="&amp;UY$6,SaisieJour,"")+
COUNTIFS(SaisiePers,$A23,SaisieDebut,UY$6,SaisieFin,"&gt;="&amp;UY$6,SaisieMatin,Paramètres!$A$2,SaisieJour,"")+
COUNTIFS(SaisiePers,$A23,SaisieDebut,"&lt;"&amp;UY$6,SaisieFin,"&gt;="&amp;UY$6,SaisieMatin,Paramètres!$A$2,SaisieJour,TEXT(UY$6,"jjjj"))=0)=$AS$1)*0.5)</f>
        <v/>
      </c>
      <c r="UZ23" s="6" t="str">
        <f>IF(OR(UY$6=0,COUNTIF(Feries,UY$6)&gt;0,ISNONTEXT($A23)),"",
((COUNTIFS(SaisiePers,$A23,SaisieDebut,"&lt;="&amp;UY$6,SaisieFin,"&gt;"&amp;UY$6,SaisieJour,"")+
COUNTIFS(SaisiePers,$A23,SaisieDebut,"&lt;="&amp;UY$6,SaisieFin,UY$6,SaisieSoir,Paramètres!$B$3,SaisieJour,"")+
COUNTIFS(SaisiePers,$A23,SaisieDebut,"&lt;="&amp;UY$6,SaisieFin,"&gt;"&amp;UY$6,SaisieSoir,Paramètres!$B$3,SaisieJour,TEXT(UY$6,"jjjj"))=0)=$AS$1)*0.5)</f>
        <v/>
      </c>
      <c r="VA23" s="6" t="str">
        <f>IF(OR(VA$6=0,COUNTIF(Feries,VA$6)&gt;0,ISNONTEXT($A23)),"",
((COUNTIFS(SaisiePers,$A23,SaisieDebut,"&lt;"&amp;VA$6,SaisieFin,"&gt;="&amp;VA$6,SaisieJour,"")+
COUNTIFS(SaisiePers,$A23,SaisieDebut,VA$6,SaisieFin,"&gt;="&amp;VA$6,SaisieMatin,Paramètres!$A$2,SaisieJour,"")+
COUNTIFS(SaisiePers,$A23,SaisieDebut,"&lt;"&amp;VA$6,SaisieFin,"&gt;="&amp;VA$6,SaisieMatin,Paramètres!$A$2,SaisieJour,TEXT(VA$6,"jjjj"))=0)=$AS$1)*0.5)</f>
        <v/>
      </c>
      <c r="VB23" s="6" t="str">
        <f>IF(OR(VA$6=0,COUNTIF(Feries,VA$6)&gt;0,ISNONTEXT($A23)),"",
((COUNTIFS(SaisiePers,$A23,SaisieDebut,"&lt;="&amp;VA$6,SaisieFin,"&gt;"&amp;VA$6,SaisieJour,"")+
COUNTIFS(SaisiePers,$A23,SaisieDebut,"&lt;="&amp;VA$6,SaisieFin,VA$6,SaisieSoir,Paramètres!$B$3,SaisieJour,"")+
COUNTIFS(SaisiePers,$A23,SaisieDebut,"&lt;="&amp;VA$6,SaisieFin,"&gt;"&amp;VA$6,SaisieSoir,Paramètres!$B$3,SaisieJour,TEXT(VA$6,"jjjj"))=0)=$AS$1)*0.5)</f>
        <v/>
      </c>
      <c r="VC23" s="6" t="str">
        <f>IF(OR(VC$6=0,COUNTIF(Feries,VC$6)&gt;0,ISNONTEXT($A23)),"",
((COUNTIFS(SaisiePers,$A23,SaisieDebut,"&lt;"&amp;VC$6,SaisieFin,"&gt;="&amp;VC$6,SaisieJour,"")+
COUNTIFS(SaisiePers,$A23,SaisieDebut,VC$6,SaisieFin,"&gt;="&amp;VC$6,SaisieMatin,Paramètres!$A$2,SaisieJour,"")+
COUNTIFS(SaisiePers,$A23,SaisieDebut,"&lt;"&amp;VC$6,SaisieFin,"&gt;="&amp;VC$6,SaisieMatin,Paramètres!$A$2,SaisieJour,TEXT(VC$6,"jjjj"))=0)=$AS$1)*0.5)</f>
        <v/>
      </c>
      <c r="VD23" s="6" t="str">
        <f>IF(OR(VC$6=0,COUNTIF(Feries,VC$6)&gt;0,ISNONTEXT($A23)),"",
((COUNTIFS(SaisiePers,$A23,SaisieDebut,"&lt;="&amp;VC$6,SaisieFin,"&gt;"&amp;VC$6,SaisieJour,"")+
COUNTIFS(SaisiePers,$A23,SaisieDebut,"&lt;="&amp;VC$6,SaisieFin,VC$6,SaisieSoir,Paramètres!$B$3,SaisieJour,"")+
COUNTIFS(SaisiePers,$A23,SaisieDebut,"&lt;="&amp;VC$6,SaisieFin,"&gt;"&amp;VC$6,SaisieSoir,Paramètres!$B$3,SaisieJour,TEXT(VC$6,"jjjj"))=0)=$AS$1)*0.5)</f>
        <v/>
      </c>
      <c r="VE23" s="6" t="str">
        <f>IF(OR(VE$6=0,COUNTIF(Feries,VE$6)&gt;0,ISNONTEXT($A23)),"",
((COUNTIFS(SaisiePers,$A23,SaisieDebut,"&lt;"&amp;VE$6,SaisieFin,"&gt;="&amp;VE$6,SaisieJour,"")+
COUNTIFS(SaisiePers,$A23,SaisieDebut,VE$6,SaisieFin,"&gt;="&amp;VE$6,SaisieMatin,Paramètres!$A$2,SaisieJour,"")+
COUNTIFS(SaisiePers,$A23,SaisieDebut,"&lt;"&amp;VE$6,SaisieFin,"&gt;="&amp;VE$6,SaisieMatin,Paramètres!$A$2,SaisieJour,TEXT(VE$6,"jjjj"))=0)=$AS$1)*0.5)</f>
        <v/>
      </c>
      <c r="VF23" s="6" t="str">
        <f>IF(OR(VE$6=0,COUNTIF(Feries,VE$6)&gt;0,ISNONTEXT($A23)),"",
((COUNTIFS(SaisiePers,$A23,SaisieDebut,"&lt;="&amp;VE$6,SaisieFin,"&gt;"&amp;VE$6,SaisieJour,"")+
COUNTIFS(SaisiePers,$A23,SaisieDebut,"&lt;="&amp;VE$6,SaisieFin,VE$6,SaisieSoir,Paramètres!$B$3,SaisieJour,"")+
COUNTIFS(SaisiePers,$A23,SaisieDebut,"&lt;="&amp;VE$6,SaisieFin,"&gt;"&amp;VE$6,SaisieSoir,Paramètres!$B$3,SaisieJour,TEXT(VE$6,"jjjj"))=0)=$AS$1)*0.5)</f>
        <v/>
      </c>
      <c r="VG23" s="6" t="str">
        <f>IF(OR(VG$6=0,COUNTIF(Feries,VG$6)&gt;0,ISNONTEXT($A23)),"",
((COUNTIFS(SaisiePers,$A23,SaisieDebut,"&lt;"&amp;VG$6,SaisieFin,"&gt;="&amp;VG$6,SaisieJour,"")+
COUNTIFS(SaisiePers,$A23,SaisieDebut,VG$6,SaisieFin,"&gt;="&amp;VG$6,SaisieMatin,Paramètres!$A$2,SaisieJour,"")+
COUNTIFS(SaisiePers,$A23,SaisieDebut,"&lt;"&amp;VG$6,SaisieFin,"&gt;="&amp;VG$6,SaisieMatin,Paramètres!$A$2,SaisieJour,TEXT(VG$6,"jjjj"))=0)=$AS$1)*0.5)</f>
        <v/>
      </c>
      <c r="VH23" s="6" t="str">
        <f>IF(OR(VG$6=0,COUNTIF(Feries,VG$6)&gt;0,ISNONTEXT($A23)),"",
((COUNTIFS(SaisiePers,$A23,SaisieDebut,"&lt;="&amp;VG$6,SaisieFin,"&gt;"&amp;VG$6,SaisieJour,"")+
COUNTIFS(SaisiePers,$A23,SaisieDebut,"&lt;="&amp;VG$6,SaisieFin,VG$6,SaisieSoir,Paramètres!$B$3,SaisieJour,"")+
COUNTIFS(SaisiePers,$A23,SaisieDebut,"&lt;="&amp;VG$6,SaisieFin,"&gt;"&amp;VG$6,SaisieSoir,Paramètres!$B$3,SaisieJour,TEXT(VG$6,"jjjj"))=0)=$AS$1)*0.5)</f>
        <v/>
      </c>
      <c r="VI23" s="6" t="str">
        <f>IF(OR(VI$6=0,COUNTIF(Feries,VI$6)&gt;0,ISNONTEXT($A23)),"",
((COUNTIFS(SaisiePers,$A23,SaisieDebut,"&lt;"&amp;VI$6,SaisieFin,"&gt;="&amp;VI$6,SaisieJour,"")+
COUNTIFS(SaisiePers,$A23,SaisieDebut,VI$6,SaisieFin,"&gt;="&amp;VI$6,SaisieMatin,Paramètres!$A$2,SaisieJour,"")+
COUNTIFS(SaisiePers,$A23,SaisieDebut,"&lt;"&amp;VI$6,SaisieFin,"&gt;="&amp;VI$6,SaisieMatin,Paramètres!$A$2,SaisieJour,TEXT(VI$6,"jjjj"))=0)=$AS$1)*0.5)</f>
        <v/>
      </c>
      <c r="VJ23" s="6" t="str">
        <f>IF(OR(VI$6=0,COUNTIF(Feries,VI$6)&gt;0,ISNONTEXT($A23)),"",
((COUNTIFS(SaisiePers,$A23,SaisieDebut,"&lt;="&amp;VI$6,SaisieFin,"&gt;"&amp;VI$6,SaisieJour,"")+
COUNTIFS(SaisiePers,$A23,SaisieDebut,"&lt;="&amp;VI$6,SaisieFin,VI$6,SaisieSoir,Paramètres!$B$3,SaisieJour,"")+
COUNTIFS(SaisiePers,$A23,SaisieDebut,"&lt;="&amp;VI$6,SaisieFin,"&gt;"&amp;VI$6,SaisieSoir,Paramètres!$B$3,SaisieJour,TEXT(VI$6,"jjjj"))=0)=$AS$1)*0.5)</f>
        <v/>
      </c>
      <c r="VK23" s="6" t="str">
        <f>IF(OR(VK$6=0,COUNTIF(Feries,VK$6)&gt;0,ISNONTEXT($A23)),"",
((COUNTIFS(SaisiePers,$A23,SaisieDebut,"&lt;"&amp;VK$6,SaisieFin,"&gt;="&amp;VK$6,SaisieJour,"")+
COUNTIFS(SaisiePers,$A23,SaisieDebut,VK$6,SaisieFin,"&gt;="&amp;VK$6,SaisieMatin,Paramètres!$A$2,SaisieJour,"")+
COUNTIFS(SaisiePers,$A23,SaisieDebut,"&lt;"&amp;VK$6,SaisieFin,"&gt;="&amp;VK$6,SaisieMatin,Paramètres!$A$2,SaisieJour,TEXT(VK$6,"jjjj"))=0)=$AS$1)*0.5)</f>
        <v/>
      </c>
      <c r="VL23" s="6" t="str">
        <f>IF(OR(VK$6=0,COUNTIF(Feries,VK$6)&gt;0,ISNONTEXT($A23)),"",
((COUNTIFS(SaisiePers,$A23,SaisieDebut,"&lt;="&amp;VK$6,SaisieFin,"&gt;"&amp;VK$6,SaisieJour,"")+
COUNTIFS(SaisiePers,$A23,SaisieDebut,"&lt;="&amp;VK$6,SaisieFin,VK$6,SaisieSoir,Paramètres!$B$3,SaisieJour,"")+
COUNTIFS(SaisiePers,$A23,SaisieDebut,"&lt;="&amp;VK$6,SaisieFin,"&gt;"&amp;VK$6,SaisieSoir,Paramètres!$B$3,SaisieJour,TEXT(VK$6,"jjjj"))=0)=$AS$1)*0.5)</f>
        <v/>
      </c>
      <c r="VM23" s="6" t="str">
        <f>IF(OR(VM$6=0,COUNTIF(Feries,VM$6)&gt;0,ISNONTEXT($A23)),"",
((COUNTIFS(SaisiePers,$A23,SaisieDebut,"&lt;"&amp;VM$6,SaisieFin,"&gt;="&amp;VM$6,SaisieJour,"")+
COUNTIFS(SaisiePers,$A23,SaisieDebut,VM$6,SaisieFin,"&gt;="&amp;VM$6,SaisieMatin,Paramètres!$A$2,SaisieJour,"")+
COUNTIFS(SaisiePers,$A23,SaisieDebut,"&lt;"&amp;VM$6,SaisieFin,"&gt;="&amp;VM$6,SaisieMatin,Paramètres!$A$2,SaisieJour,TEXT(VM$6,"jjjj"))=0)=$AS$1)*0.5)</f>
        <v/>
      </c>
      <c r="VN23" s="6" t="str">
        <f>IF(OR(VM$6=0,COUNTIF(Feries,VM$6)&gt;0,ISNONTEXT($A23)),"",
((COUNTIFS(SaisiePers,$A23,SaisieDebut,"&lt;="&amp;VM$6,SaisieFin,"&gt;"&amp;VM$6,SaisieJour,"")+
COUNTIFS(SaisiePers,$A23,SaisieDebut,"&lt;="&amp;VM$6,SaisieFin,VM$6,SaisieSoir,Paramètres!$B$3,SaisieJour,"")+
COUNTIFS(SaisiePers,$A23,SaisieDebut,"&lt;="&amp;VM$6,SaisieFin,"&gt;"&amp;VM$6,SaisieSoir,Paramètres!$B$3,SaisieJour,TEXT(VM$6,"jjjj"))=0)=$AS$1)*0.5)</f>
        <v/>
      </c>
      <c r="VO23" s="6" t="str">
        <f>IF(OR(VO$6=0,COUNTIF(Feries,VO$6)&gt;0,ISNONTEXT($A23)),"",
((COUNTIFS(SaisiePers,$A23,SaisieDebut,"&lt;"&amp;VO$6,SaisieFin,"&gt;="&amp;VO$6,SaisieJour,"")+
COUNTIFS(SaisiePers,$A23,SaisieDebut,VO$6,SaisieFin,"&gt;="&amp;VO$6,SaisieMatin,Paramètres!$A$2,SaisieJour,"")+
COUNTIFS(SaisiePers,$A23,SaisieDebut,"&lt;"&amp;VO$6,SaisieFin,"&gt;="&amp;VO$6,SaisieMatin,Paramètres!$A$2,SaisieJour,TEXT(VO$6,"jjjj"))=0)=$AS$1)*0.5)</f>
        <v/>
      </c>
      <c r="VP23" s="6" t="str">
        <f>IF(OR(VO$6=0,COUNTIF(Feries,VO$6)&gt;0,ISNONTEXT($A23)),"",
((COUNTIFS(SaisiePers,$A23,SaisieDebut,"&lt;="&amp;VO$6,SaisieFin,"&gt;"&amp;VO$6,SaisieJour,"")+
COUNTIFS(SaisiePers,$A23,SaisieDebut,"&lt;="&amp;VO$6,SaisieFin,VO$6,SaisieSoir,Paramètres!$B$3,SaisieJour,"")+
COUNTIFS(SaisiePers,$A23,SaisieDebut,"&lt;="&amp;VO$6,SaisieFin,"&gt;"&amp;VO$6,SaisieSoir,Paramètres!$B$3,SaisieJour,TEXT(VO$6,"jjjj"))=0)=$AS$1)*0.5)</f>
        <v/>
      </c>
      <c r="VQ23" s="6" t="str">
        <f>IF(OR(VQ$6=0,COUNTIF(Feries,VQ$6)&gt;0,ISNONTEXT($A23)),"",
((COUNTIFS(SaisiePers,$A23,SaisieDebut,"&lt;"&amp;VQ$6,SaisieFin,"&gt;="&amp;VQ$6,SaisieJour,"")+
COUNTIFS(SaisiePers,$A23,SaisieDebut,VQ$6,SaisieFin,"&gt;="&amp;VQ$6,SaisieMatin,Paramètres!$A$2,SaisieJour,"")+
COUNTIFS(SaisiePers,$A23,SaisieDebut,"&lt;"&amp;VQ$6,SaisieFin,"&gt;="&amp;VQ$6,SaisieMatin,Paramètres!$A$2,SaisieJour,TEXT(VQ$6,"jjjj"))=0)=$AS$1)*0.5)</f>
        <v/>
      </c>
      <c r="VR23" s="6" t="str">
        <f>IF(OR(VQ$6=0,COUNTIF(Feries,VQ$6)&gt;0,ISNONTEXT($A23)),"",
((COUNTIFS(SaisiePers,$A23,SaisieDebut,"&lt;="&amp;VQ$6,SaisieFin,"&gt;"&amp;VQ$6,SaisieJour,"")+
COUNTIFS(SaisiePers,$A23,SaisieDebut,"&lt;="&amp;VQ$6,SaisieFin,VQ$6,SaisieSoir,Paramètres!$B$3,SaisieJour,"")+
COUNTIFS(SaisiePers,$A23,SaisieDebut,"&lt;="&amp;VQ$6,SaisieFin,"&gt;"&amp;VQ$6,SaisieSoir,Paramètres!$B$3,SaisieJour,TEXT(VQ$6,"jjjj"))=0)=$AS$1)*0.5)</f>
        <v/>
      </c>
      <c r="VS23" s="6" t="str">
        <f>IF(OR(VS$6=0,COUNTIF(Feries,VS$6)&gt;0,ISNONTEXT($A23)),"",
((COUNTIFS(SaisiePers,$A23,SaisieDebut,"&lt;"&amp;VS$6,SaisieFin,"&gt;="&amp;VS$6,SaisieJour,"")+
COUNTIFS(SaisiePers,$A23,SaisieDebut,VS$6,SaisieFin,"&gt;="&amp;VS$6,SaisieMatin,Paramètres!$A$2,SaisieJour,"")+
COUNTIFS(SaisiePers,$A23,SaisieDebut,"&lt;"&amp;VS$6,SaisieFin,"&gt;="&amp;VS$6,SaisieMatin,Paramètres!$A$2,SaisieJour,TEXT(VS$6,"jjjj"))=0)=$AS$1)*0.5)</f>
        <v/>
      </c>
      <c r="VT23" s="6" t="str">
        <f>IF(OR(VS$6=0,COUNTIF(Feries,VS$6)&gt;0,ISNONTEXT($A23)),"",
((COUNTIFS(SaisiePers,$A23,SaisieDebut,"&lt;="&amp;VS$6,SaisieFin,"&gt;"&amp;VS$6,SaisieJour,"")+
COUNTIFS(SaisiePers,$A23,SaisieDebut,"&lt;="&amp;VS$6,SaisieFin,VS$6,SaisieSoir,Paramètres!$B$3,SaisieJour,"")+
COUNTIFS(SaisiePers,$A23,SaisieDebut,"&lt;="&amp;VS$6,SaisieFin,"&gt;"&amp;VS$6,SaisieSoir,Paramètres!$B$3,SaisieJour,TEXT(VS$6,"jjjj"))=0)=$AS$1)*0.5)</f>
        <v/>
      </c>
      <c r="VU23" s="6" t="str">
        <f>IF(OR(VU$6=0,COUNTIF(Feries,VU$6)&gt;0,ISNONTEXT($A23)),"",
((COUNTIFS(SaisiePers,$A23,SaisieDebut,"&lt;"&amp;VU$6,SaisieFin,"&gt;="&amp;VU$6,SaisieJour,"")+
COUNTIFS(SaisiePers,$A23,SaisieDebut,VU$6,SaisieFin,"&gt;="&amp;VU$6,SaisieMatin,Paramètres!$A$2,SaisieJour,"")+
COUNTIFS(SaisiePers,$A23,SaisieDebut,"&lt;"&amp;VU$6,SaisieFin,"&gt;="&amp;VU$6,SaisieMatin,Paramètres!$A$2,SaisieJour,TEXT(VU$6,"jjjj"))=0)=$AS$1)*0.5)</f>
        <v/>
      </c>
      <c r="VV23" s="6" t="str">
        <f>IF(OR(VU$6=0,COUNTIF(Feries,VU$6)&gt;0,ISNONTEXT($A23)),"",
((COUNTIFS(SaisiePers,$A23,SaisieDebut,"&lt;="&amp;VU$6,SaisieFin,"&gt;"&amp;VU$6,SaisieJour,"")+
COUNTIFS(SaisiePers,$A23,SaisieDebut,"&lt;="&amp;VU$6,SaisieFin,VU$6,SaisieSoir,Paramètres!$B$3,SaisieJour,"")+
COUNTIFS(SaisiePers,$A23,SaisieDebut,"&lt;="&amp;VU$6,SaisieFin,"&gt;"&amp;VU$6,SaisieSoir,Paramètres!$B$3,SaisieJour,TEXT(VU$6,"jjjj"))=0)=$AS$1)*0.5)</f>
        <v/>
      </c>
      <c r="VW23" s="6" t="str">
        <f>IF(OR(VW$6=0,COUNTIF(Feries,VW$6)&gt;0,ISNONTEXT($A23)),"",
((COUNTIFS(SaisiePers,$A23,SaisieDebut,"&lt;"&amp;VW$6,SaisieFin,"&gt;="&amp;VW$6,SaisieJour,"")+
COUNTIFS(SaisiePers,$A23,SaisieDebut,VW$6,SaisieFin,"&gt;="&amp;VW$6,SaisieMatin,Paramètres!$A$2,SaisieJour,"")+
COUNTIFS(SaisiePers,$A23,SaisieDebut,"&lt;"&amp;VW$6,SaisieFin,"&gt;="&amp;VW$6,SaisieMatin,Paramètres!$A$2,SaisieJour,TEXT(VW$6,"jjjj"))=0)=$AS$1)*0.5)</f>
        <v/>
      </c>
      <c r="VX23" s="6" t="str">
        <f>IF(OR(VW$6=0,COUNTIF(Feries,VW$6)&gt;0,ISNONTEXT($A23)),"",
((COUNTIFS(SaisiePers,$A23,SaisieDebut,"&lt;="&amp;VW$6,SaisieFin,"&gt;"&amp;VW$6,SaisieJour,"")+
COUNTIFS(SaisiePers,$A23,SaisieDebut,"&lt;="&amp;VW$6,SaisieFin,VW$6,SaisieSoir,Paramètres!$B$3,SaisieJour,"")+
COUNTIFS(SaisiePers,$A23,SaisieDebut,"&lt;="&amp;VW$6,SaisieFin,"&gt;"&amp;VW$6,SaisieSoir,Paramètres!$B$3,SaisieJour,TEXT(VW$6,"jjjj"))=0)=$AS$1)*0.5)</f>
        <v/>
      </c>
      <c r="VY23" s="6" t="str">
        <f>IF(OR(VY$6=0,COUNTIF(Feries,VY$6)&gt;0,ISNONTEXT($A23)),"",
((COUNTIFS(SaisiePers,$A23,SaisieDebut,"&lt;"&amp;VY$6,SaisieFin,"&gt;="&amp;VY$6,SaisieJour,"")+
COUNTIFS(SaisiePers,$A23,SaisieDebut,VY$6,SaisieFin,"&gt;="&amp;VY$6,SaisieMatin,Paramètres!$A$2,SaisieJour,"")+
COUNTIFS(SaisiePers,$A23,SaisieDebut,"&lt;"&amp;VY$6,SaisieFin,"&gt;="&amp;VY$6,SaisieMatin,Paramètres!$A$2,SaisieJour,TEXT(VY$6,"jjjj"))=0)=$AS$1)*0.5)</f>
        <v/>
      </c>
      <c r="VZ23" s="6" t="str">
        <f>IF(OR(VY$6=0,COUNTIF(Feries,VY$6)&gt;0,ISNONTEXT($A23)),"",
((COUNTIFS(SaisiePers,$A23,SaisieDebut,"&lt;="&amp;VY$6,SaisieFin,"&gt;"&amp;VY$6,SaisieJour,"")+
COUNTIFS(SaisiePers,$A23,SaisieDebut,"&lt;="&amp;VY$6,SaisieFin,VY$6,SaisieSoir,Paramètres!$B$3,SaisieJour,"")+
COUNTIFS(SaisiePers,$A23,SaisieDebut,"&lt;="&amp;VY$6,SaisieFin,"&gt;"&amp;VY$6,SaisieSoir,Paramètres!$B$3,SaisieJour,TEXT(VY$6,"jjjj"))=0)=$AS$1)*0.5)</f>
        <v/>
      </c>
      <c r="WA23" s="6" t="str">
        <f>IF(OR(WA$6=0,COUNTIF(Feries,WA$6)&gt;0,ISNONTEXT($A23)),"",
((COUNTIFS(SaisiePers,$A23,SaisieDebut,"&lt;"&amp;WA$6,SaisieFin,"&gt;="&amp;WA$6,SaisieJour,"")+
COUNTIFS(SaisiePers,$A23,SaisieDebut,WA$6,SaisieFin,"&gt;="&amp;WA$6,SaisieMatin,Paramètres!$A$2,SaisieJour,"")+
COUNTIFS(SaisiePers,$A23,SaisieDebut,"&lt;"&amp;WA$6,SaisieFin,"&gt;="&amp;WA$6,SaisieMatin,Paramètres!$A$2,SaisieJour,TEXT(WA$6,"jjjj"))=0)=$AS$1)*0.5)</f>
        <v/>
      </c>
      <c r="WB23" s="6" t="str">
        <f>IF(OR(WA$6=0,COUNTIF(Feries,WA$6)&gt;0,ISNONTEXT($A23)),"",
((COUNTIFS(SaisiePers,$A23,SaisieDebut,"&lt;="&amp;WA$6,SaisieFin,"&gt;"&amp;WA$6,SaisieJour,"")+
COUNTIFS(SaisiePers,$A23,SaisieDebut,"&lt;="&amp;WA$6,SaisieFin,WA$6,SaisieSoir,Paramètres!$B$3,SaisieJour,"")+
COUNTIFS(SaisiePers,$A23,SaisieDebut,"&lt;="&amp;WA$6,SaisieFin,"&gt;"&amp;WA$6,SaisieSoir,Paramètres!$B$3,SaisieJour,TEXT(WA$6,"jjjj"))=0)=$AS$1)*0.5)</f>
        <v/>
      </c>
      <c r="WC23" s="6" t="str">
        <f>IF(OR(WC$6=0,COUNTIF(Feries,WC$6)&gt;0,ISNONTEXT($A23)),"",
((COUNTIFS(SaisiePers,$A23,SaisieDebut,"&lt;"&amp;WC$6,SaisieFin,"&gt;="&amp;WC$6,SaisieJour,"")+
COUNTIFS(SaisiePers,$A23,SaisieDebut,WC$6,SaisieFin,"&gt;="&amp;WC$6,SaisieMatin,Paramètres!$A$2,SaisieJour,"")+
COUNTIFS(SaisiePers,$A23,SaisieDebut,"&lt;"&amp;WC$6,SaisieFin,"&gt;="&amp;WC$6,SaisieMatin,Paramètres!$A$2,SaisieJour,TEXT(WC$6,"jjjj"))=0)=$AS$1)*0.5)</f>
        <v/>
      </c>
      <c r="WD23" s="6" t="str">
        <f>IF(OR(WC$6=0,COUNTIF(Feries,WC$6)&gt;0,ISNONTEXT($A23)),"",
((COUNTIFS(SaisiePers,$A23,SaisieDebut,"&lt;="&amp;WC$6,SaisieFin,"&gt;"&amp;WC$6,SaisieJour,"")+
COUNTIFS(SaisiePers,$A23,SaisieDebut,"&lt;="&amp;WC$6,SaisieFin,WC$6,SaisieSoir,Paramètres!$B$3,SaisieJour,"")+
COUNTIFS(SaisiePers,$A23,SaisieDebut,"&lt;="&amp;WC$6,SaisieFin,"&gt;"&amp;WC$6,SaisieSoir,Paramètres!$B$3,SaisieJour,TEXT(WC$6,"jjjj"))=0)=$AS$1)*0.5)</f>
        <v/>
      </c>
      <c r="WE23" s="6" t="str">
        <f>IF(OR(WE$6=0,COUNTIF(Feries,WE$6)&gt;0,ISNONTEXT($A23)),"",
((COUNTIFS(SaisiePers,$A23,SaisieDebut,"&lt;"&amp;WE$6,SaisieFin,"&gt;="&amp;WE$6,SaisieJour,"")+
COUNTIFS(SaisiePers,$A23,SaisieDebut,WE$6,SaisieFin,"&gt;="&amp;WE$6,SaisieMatin,Paramètres!$A$2,SaisieJour,"")+
COUNTIFS(SaisiePers,$A23,SaisieDebut,"&lt;"&amp;WE$6,SaisieFin,"&gt;="&amp;WE$6,SaisieMatin,Paramètres!$A$2,SaisieJour,TEXT(WE$6,"jjjj"))=0)=$AS$1)*0.5)</f>
        <v/>
      </c>
      <c r="WF23" s="6" t="str">
        <f>IF(OR(WE$6=0,COUNTIF(Feries,WE$6)&gt;0,ISNONTEXT($A23)),"",
((COUNTIFS(SaisiePers,$A23,SaisieDebut,"&lt;="&amp;WE$6,SaisieFin,"&gt;"&amp;WE$6,SaisieJour,"")+
COUNTIFS(SaisiePers,$A23,SaisieDebut,"&lt;="&amp;WE$6,SaisieFin,WE$6,SaisieSoir,Paramètres!$B$3,SaisieJour,"")+
COUNTIFS(SaisiePers,$A23,SaisieDebut,"&lt;="&amp;WE$6,SaisieFin,"&gt;"&amp;WE$6,SaisieSoir,Paramètres!$B$3,SaisieJour,TEXT(WE$6,"jjjj"))=0)=$AS$1)*0.5)</f>
        <v/>
      </c>
      <c r="WG23" s="6" t="str">
        <f>IF(OR(WG$6=0,COUNTIF(Feries,WG$6)&gt;0,ISNONTEXT($A23)),"",
((COUNTIFS(SaisiePers,$A23,SaisieDebut,"&lt;"&amp;WG$6,SaisieFin,"&gt;="&amp;WG$6,SaisieJour,"")+
COUNTIFS(SaisiePers,$A23,SaisieDebut,WG$6,SaisieFin,"&gt;="&amp;WG$6,SaisieMatin,Paramètres!$A$2,SaisieJour,"")+
COUNTIFS(SaisiePers,$A23,SaisieDebut,"&lt;"&amp;WG$6,SaisieFin,"&gt;="&amp;WG$6,SaisieMatin,Paramètres!$A$2,SaisieJour,TEXT(WG$6,"jjjj"))=0)=$AS$1)*0.5)</f>
        <v/>
      </c>
      <c r="WH23" s="6" t="str">
        <f>IF(OR(WG$6=0,COUNTIF(Feries,WG$6)&gt;0,ISNONTEXT($A23)),"",
((COUNTIFS(SaisiePers,$A23,SaisieDebut,"&lt;="&amp;WG$6,SaisieFin,"&gt;"&amp;WG$6,SaisieJour,"")+
COUNTIFS(SaisiePers,$A23,SaisieDebut,"&lt;="&amp;WG$6,SaisieFin,WG$6,SaisieSoir,Paramètres!$B$3,SaisieJour,"")+
COUNTIFS(SaisiePers,$A23,SaisieDebut,"&lt;="&amp;WG$6,SaisieFin,"&gt;"&amp;WG$6,SaisieSoir,Paramètres!$B$3,SaisieJour,TEXT(WG$6,"jjjj"))=0)=$AS$1)*0.5)</f>
        <v/>
      </c>
      <c r="WI23" s="6" t="str">
        <f>IF(OR(WI$6=0,COUNTIF(Feries,WI$6)&gt;0,ISNONTEXT($A23)),"",
((COUNTIFS(SaisiePers,$A23,SaisieDebut,"&lt;"&amp;WI$6,SaisieFin,"&gt;="&amp;WI$6,SaisieJour,"")+
COUNTIFS(SaisiePers,$A23,SaisieDebut,WI$6,SaisieFin,"&gt;="&amp;WI$6,SaisieMatin,Paramètres!$A$2,SaisieJour,"")+
COUNTIFS(SaisiePers,$A23,SaisieDebut,"&lt;"&amp;WI$6,SaisieFin,"&gt;="&amp;WI$6,SaisieMatin,Paramètres!$A$2,SaisieJour,TEXT(WI$6,"jjjj"))=0)=$AS$1)*0.5)</f>
        <v/>
      </c>
      <c r="WJ23" s="6" t="str">
        <f>IF(OR(WI$6=0,COUNTIF(Feries,WI$6)&gt;0,ISNONTEXT($A23)),"",
((COUNTIFS(SaisiePers,$A23,SaisieDebut,"&lt;="&amp;WI$6,SaisieFin,"&gt;"&amp;WI$6,SaisieJour,"")+
COUNTIFS(SaisiePers,$A23,SaisieDebut,"&lt;="&amp;WI$6,SaisieFin,WI$6,SaisieSoir,Paramètres!$B$3,SaisieJour,"")+
COUNTIFS(SaisiePers,$A23,SaisieDebut,"&lt;="&amp;WI$6,SaisieFin,"&gt;"&amp;WI$6,SaisieSoir,Paramètres!$B$3,SaisieJour,TEXT(WI$6,"jjjj"))=0)=$AS$1)*0.5)</f>
        <v/>
      </c>
      <c r="WK23" s="6" t="str">
        <f>IF(OR(WK$6=0,COUNTIF(Feries,WK$6)&gt;0,ISNONTEXT($A23)),"",
((COUNTIFS(SaisiePers,$A23,SaisieDebut,"&lt;"&amp;WK$6,SaisieFin,"&gt;="&amp;WK$6,SaisieJour,"")+
COUNTIFS(SaisiePers,$A23,SaisieDebut,WK$6,SaisieFin,"&gt;="&amp;WK$6,SaisieMatin,Paramètres!$A$2,SaisieJour,"")+
COUNTIFS(SaisiePers,$A23,SaisieDebut,"&lt;"&amp;WK$6,SaisieFin,"&gt;="&amp;WK$6,SaisieMatin,Paramètres!$A$2,SaisieJour,TEXT(WK$6,"jjjj"))=0)=$AS$1)*0.5)</f>
        <v/>
      </c>
      <c r="WL23" s="6" t="str">
        <f>IF(OR(WK$6=0,COUNTIF(Feries,WK$6)&gt;0,ISNONTEXT($A23)),"",
((COUNTIFS(SaisiePers,$A23,SaisieDebut,"&lt;="&amp;WK$6,SaisieFin,"&gt;"&amp;WK$6,SaisieJour,"")+
COUNTIFS(SaisiePers,$A23,SaisieDebut,"&lt;="&amp;WK$6,SaisieFin,WK$6,SaisieSoir,Paramètres!$B$3,SaisieJour,"")+
COUNTIFS(SaisiePers,$A23,SaisieDebut,"&lt;="&amp;WK$6,SaisieFin,"&gt;"&amp;WK$6,SaisieSoir,Paramètres!$B$3,SaisieJour,TEXT(WK$6,"jjjj"))=0)=$AS$1)*0.5)</f>
        <v/>
      </c>
      <c r="WM23" s="6" t="str">
        <f>IF(OR(WM$6=0,COUNTIF(Feries,WM$6)&gt;0,ISNONTEXT($A23)),"",
((COUNTIFS(SaisiePers,$A23,SaisieDebut,"&lt;"&amp;WM$6,SaisieFin,"&gt;="&amp;WM$6,SaisieJour,"")+
COUNTIFS(SaisiePers,$A23,SaisieDebut,WM$6,SaisieFin,"&gt;="&amp;WM$6,SaisieMatin,Paramètres!$A$2,SaisieJour,"")+
COUNTIFS(SaisiePers,$A23,SaisieDebut,"&lt;"&amp;WM$6,SaisieFin,"&gt;="&amp;WM$6,SaisieMatin,Paramètres!$A$2,SaisieJour,TEXT(WM$6,"jjjj"))=0)=$AS$1)*0.5)</f>
        <v/>
      </c>
      <c r="WN23" s="6" t="str">
        <f>IF(OR(WM$6=0,COUNTIF(Feries,WM$6)&gt;0,ISNONTEXT($A23)),"",
((COUNTIFS(SaisiePers,$A23,SaisieDebut,"&lt;="&amp;WM$6,SaisieFin,"&gt;"&amp;WM$6,SaisieJour,"")+
COUNTIFS(SaisiePers,$A23,SaisieDebut,"&lt;="&amp;WM$6,SaisieFin,WM$6,SaisieSoir,Paramètres!$B$3,SaisieJour,"")+
COUNTIFS(SaisiePers,$A23,SaisieDebut,"&lt;="&amp;WM$6,SaisieFin,"&gt;"&amp;WM$6,SaisieSoir,Paramètres!$B$3,SaisieJour,TEXT(WM$6,"jjjj"))=0)=$AS$1)*0.5)</f>
        <v/>
      </c>
      <c r="WO23" s="6" t="str">
        <f>IF(OR(WO$6=0,COUNTIF(Feries,WO$6)&gt;0,ISNONTEXT($A23)),"",
((COUNTIFS(SaisiePers,$A23,SaisieDebut,"&lt;"&amp;WO$6,SaisieFin,"&gt;="&amp;WO$6,SaisieJour,"")+
COUNTIFS(SaisiePers,$A23,SaisieDebut,WO$6,SaisieFin,"&gt;="&amp;WO$6,SaisieMatin,Paramètres!$A$2,SaisieJour,"")+
COUNTIFS(SaisiePers,$A23,SaisieDebut,"&lt;"&amp;WO$6,SaisieFin,"&gt;="&amp;WO$6,SaisieMatin,Paramètres!$A$2,SaisieJour,TEXT(WO$6,"jjjj"))=0)=$AS$1)*0.5)</f>
        <v/>
      </c>
      <c r="WP23" s="6" t="str">
        <f>IF(OR(WO$6=0,COUNTIF(Feries,WO$6)&gt;0,ISNONTEXT($A23)),"",
((COUNTIFS(SaisiePers,$A23,SaisieDebut,"&lt;="&amp;WO$6,SaisieFin,"&gt;"&amp;WO$6,SaisieJour,"")+
COUNTIFS(SaisiePers,$A23,SaisieDebut,"&lt;="&amp;WO$6,SaisieFin,WO$6,SaisieSoir,Paramètres!$B$3,SaisieJour,"")+
COUNTIFS(SaisiePers,$A23,SaisieDebut,"&lt;="&amp;WO$6,SaisieFin,"&gt;"&amp;WO$6,SaisieSoir,Paramètres!$B$3,SaisieJour,TEXT(WO$6,"jjjj"))=0)=$AS$1)*0.5)</f>
        <v/>
      </c>
      <c r="WQ23" s="6" t="str">
        <f>IF(OR(WQ$6=0,COUNTIF(Feries,WQ$6)&gt;0,ISNONTEXT($A23)),"",
((COUNTIFS(SaisiePers,$A23,SaisieDebut,"&lt;"&amp;WQ$6,SaisieFin,"&gt;="&amp;WQ$6,SaisieJour,"")+
COUNTIFS(SaisiePers,$A23,SaisieDebut,WQ$6,SaisieFin,"&gt;="&amp;WQ$6,SaisieMatin,Paramètres!$A$2,SaisieJour,"")+
COUNTIFS(SaisiePers,$A23,SaisieDebut,"&lt;"&amp;WQ$6,SaisieFin,"&gt;="&amp;WQ$6,SaisieMatin,Paramètres!$A$2,SaisieJour,TEXT(WQ$6,"jjjj"))=0)=$AS$1)*0.5)</f>
        <v/>
      </c>
      <c r="WR23" s="6" t="str">
        <f>IF(OR(WQ$6=0,COUNTIF(Feries,WQ$6)&gt;0,ISNONTEXT($A23)),"",
((COUNTIFS(SaisiePers,$A23,SaisieDebut,"&lt;="&amp;WQ$6,SaisieFin,"&gt;"&amp;WQ$6,SaisieJour,"")+
COUNTIFS(SaisiePers,$A23,SaisieDebut,"&lt;="&amp;WQ$6,SaisieFin,WQ$6,SaisieSoir,Paramètres!$B$3,SaisieJour,"")+
COUNTIFS(SaisiePers,$A23,SaisieDebut,"&lt;="&amp;WQ$6,SaisieFin,"&gt;"&amp;WQ$6,SaisieSoir,Paramètres!$B$3,SaisieJour,TEXT(WQ$6,"jjjj"))=0)=$AS$1)*0.5)</f>
        <v/>
      </c>
      <c r="WS23" s="6" t="str">
        <f>IF(OR(WS$6=0,COUNTIF(Feries,WS$6)&gt;0,ISNONTEXT($A23)),"",
((COUNTIFS(SaisiePers,$A23,SaisieDebut,"&lt;"&amp;WS$6,SaisieFin,"&gt;="&amp;WS$6,SaisieJour,"")+
COUNTIFS(SaisiePers,$A23,SaisieDebut,WS$6,SaisieFin,"&gt;="&amp;WS$6,SaisieMatin,Paramètres!$A$2,SaisieJour,"")+
COUNTIFS(SaisiePers,$A23,SaisieDebut,"&lt;"&amp;WS$6,SaisieFin,"&gt;="&amp;WS$6,SaisieMatin,Paramètres!$A$2,SaisieJour,TEXT(WS$6,"jjjj"))=0)=$AS$1)*0.5)</f>
        <v/>
      </c>
      <c r="WT23" s="6" t="str">
        <f>IF(OR(WS$6=0,COUNTIF(Feries,WS$6)&gt;0,ISNONTEXT($A23)),"",
((COUNTIFS(SaisiePers,$A23,SaisieDebut,"&lt;="&amp;WS$6,SaisieFin,"&gt;"&amp;WS$6,SaisieJour,"")+
COUNTIFS(SaisiePers,$A23,SaisieDebut,"&lt;="&amp;WS$6,SaisieFin,WS$6,SaisieSoir,Paramètres!$B$3,SaisieJour,"")+
COUNTIFS(SaisiePers,$A23,SaisieDebut,"&lt;="&amp;WS$6,SaisieFin,"&gt;"&amp;WS$6,SaisieSoir,Paramètres!$B$3,SaisieJour,TEXT(WS$6,"jjjj"))=0)=$AS$1)*0.5)</f>
        <v/>
      </c>
      <c r="WU23" s="6" t="str">
        <f>IF(OR(WU$6=0,COUNTIF(Feries,WU$6)&gt;0,ISNONTEXT($A23)),"",
((COUNTIFS(SaisiePers,$A23,SaisieDebut,"&lt;"&amp;WU$6,SaisieFin,"&gt;="&amp;WU$6,SaisieJour,"")+
COUNTIFS(SaisiePers,$A23,SaisieDebut,WU$6,SaisieFin,"&gt;="&amp;WU$6,SaisieMatin,Paramètres!$A$2,SaisieJour,"")+
COUNTIFS(SaisiePers,$A23,SaisieDebut,"&lt;"&amp;WU$6,SaisieFin,"&gt;="&amp;WU$6,SaisieMatin,Paramètres!$A$2,SaisieJour,TEXT(WU$6,"jjjj"))=0)=$AS$1)*0.5)</f>
        <v/>
      </c>
      <c r="WV23" s="6" t="str">
        <f>IF(OR(WU$6=0,COUNTIF(Feries,WU$6)&gt;0,ISNONTEXT($A23)),"",
((COUNTIFS(SaisiePers,$A23,SaisieDebut,"&lt;="&amp;WU$6,SaisieFin,"&gt;"&amp;WU$6,SaisieJour,"")+
COUNTIFS(SaisiePers,$A23,SaisieDebut,"&lt;="&amp;WU$6,SaisieFin,WU$6,SaisieSoir,Paramètres!$B$3,SaisieJour,"")+
COUNTIFS(SaisiePers,$A23,SaisieDebut,"&lt;="&amp;WU$6,SaisieFin,"&gt;"&amp;WU$6,SaisieSoir,Paramètres!$B$3,SaisieJour,TEXT(WU$6,"jjjj"))=0)=$AS$1)*0.5)</f>
        <v/>
      </c>
      <c r="WW23" s="6" t="str">
        <f>IF(OR(WW$6=0,COUNTIF(Feries,WW$6)&gt;0,ISNONTEXT($A23)),"",
((COUNTIFS(SaisiePers,$A23,SaisieDebut,"&lt;"&amp;WW$6,SaisieFin,"&gt;="&amp;WW$6,SaisieJour,"")+
COUNTIFS(SaisiePers,$A23,SaisieDebut,WW$6,SaisieFin,"&gt;="&amp;WW$6,SaisieMatin,Paramètres!$A$2,SaisieJour,"")+
COUNTIFS(SaisiePers,$A23,SaisieDebut,"&lt;"&amp;WW$6,SaisieFin,"&gt;="&amp;WW$6,SaisieMatin,Paramètres!$A$2,SaisieJour,TEXT(WW$6,"jjjj"))=0)=$AS$1)*0.5)</f>
        <v/>
      </c>
      <c r="WX23" s="6" t="str">
        <f>IF(OR(WW$6=0,COUNTIF(Feries,WW$6)&gt;0,ISNONTEXT($A23)),"",
((COUNTIFS(SaisiePers,$A23,SaisieDebut,"&lt;="&amp;WW$6,SaisieFin,"&gt;"&amp;WW$6,SaisieJour,"")+
COUNTIFS(SaisiePers,$A23,SaisieDebut,"&lt;="&amp;WW$6,SaisieFin,WW$6,SaisieSoir,Paramètres!$B$3,SaisieJour,"")+
COUNTIFS(SaisiePers,$A23,SaisieDebut,"&lt;="&amp;WW$6,SaisieFin,"&gt;"&amp;WW$6,SaisieSoir,Paramètres!$B$3,SaisieJour,TEXT(WW$6,"jjjj"))=0)=$AS$1)*0.5)</f>
        <v/>
      </c>
      <c r="WY23" s="6" t="str">
        <f>IF(OR(WY$6=0,COUNTIF(Feries,WY$6)&gt;0,ISNONTEXT($A23)),"",
((COUNTIFS(SaisiePers,$A23,SaisieDebut,"&lt;"&amp;WY$6,SaisieFin,"&gt;="&amp;WY$6,SaisieJour,"")+
COUNTIFS(SaisiePers,$A23,SaisieDebut,WY$6,SaisieFin,"&gt;="&amp;WY$6,SaisieMatin,Paramètres!$A$2,SaisieJour,"")+
COUNTIFS(SaisiePers,$A23,SaisieDebut,"&lt;"&amp;WY$6,SaisieFin,"&gt;="&amp;WY$6,SaisieMatin,Paramètres!$A$2,SaisieJour,TEXT(WY$6,"jjjj"))=0)=$AS$1)*0.5)</f>
        <v/>
      </c>
      <c r="WZ23" s="6" t="str">
        <f>IF(OR(WY$6=0,COUNTIF(Feries,WY$6)&gt;0,ISNONTEXT($A23)),"",
((COUNTIFS(SaisiePers,$A23,SaisieDebut,"&lt;="&amp;WY$6,SaisieFin,"&gt;"&amp;WY$6,SaisieJour,"")+
COUNTIFS(SaisiePers,$A23,SaisieDebut,"&lt;="&amp;WY$6,SaisieFin,WY$6,SaisieSoir,Paramètres!$B$3,SaisieJour,"")+
COUNTIFS(SaisiePers,$A23,SaisieDebut,"&lt;="&amp;WY$6,SaisieFin,"&gt;"&amp;WY$6,SaisieSoir,Paramètres!$B$3,SaisieJour,TEXT(WY$6,"jjjj"))=0)=$AS$1)*0.5)</f>
        <v/>
      </c>
      <c r="XA23" s="6" t="str">
        <f>IF(OR(XA$6=0,COUNTIF(Feries,XA$6)&gt;0,ISNONTEXT($A23)),"",
((COUNTIFS(SaisiePers,$A23,SaisieDebut,"&lt;"&amp;XA$6,SaisieFin,"&gt;="&amp;XA$6,SaisieJour,"")+
COUNTIFS(SaisiePers,$A23,SaisieDebut,XA$6,SaisieFin,"&gt;="&amp;XA$6,SaisieMatin,Paramètres!$A$2,SaisieJour,"")+
COUNTIFS(SaisiePers,$A23,SaisieDebut,"&lt;"&amp;XA$6,SaisieFin,"&gt;="&amp;XA$6,SaisieMatin,Paramètres!$A$2,SaisieJour,TEXT(XA$6,"jjjj"))=0)=$AS$1)*0.5)</f>
        <v/>
      </c>
      <c r="XB23" s="6" t="str">
        <f>IF(OR(XA$6=0,COUNTIF(Feries,XA$6)&gt;0,ISNONTEXT($A23)),"",
((COUNTIFS(SaisiePers,$A23,SaisieDebut,"&lt;="&amp;XA$6,SaisieFin,"&gt;"&amp;XA$6,SaisieJour,"")+
COUNTIFS(SaisiePers,$A23,SaisieDebut,"&lt;="&amp;XA$6,SaisieFin,XA$6,SaisieSoir,Paramètres!$B$3,SaisieJour,"")+
COUNTIFS(SaisiePers,$A23,SaisieDebut,"&lt;="&amp;XA$6,SaisieFin,"&gt;"&amp;XA$6,SaisieSoir,Paramètres!$B$3,SaisieJour,TEXT(XA$6,"jjjj"))=0)=$AS$1)*0.5)</f>
        <v/>
      </c>
      <c r="XC23" s="6" t="str">
        <f>IF(OR(XC$6=0,COUNTIF(Feries,XC$6)&gt;0,ISNONTEXT($A23)),"",
((COUNTIFS(SaisiePers,$A23,SaisieDebut,"&lt;"&amp;XC$6,SaisieFin,"&gt;="&amp;XC$6,SaisieJour,"")+
COUNTIFS(SaisiePers,$A23,SaisieDebut,XC$6,SaisieFin,"&gt;="&amp;XC$6,SaisieMatin,Paramètres!$A$2,SaisieJour,"")+
COUNTIFS(SaisiePers,$A23,SaisieDebut,"&lt;"&amp;XC$6,SaisieFin,"&gt;="&amp;XC$6,SaisieMatin,Paramètres!$A$2,SaisieJour,TEXT(XC$6,"jjjj"))=0)=$AS$1)*0.5)</f>
        <v/>
      </c>
      <c r="XD23" s="6" t="str">
        <f>IF(OR(XC$6=0,COUNTIF(Feries,XC$6)&gt;0,ISNONTEXT($A23)),"",
((COUNTIFS(SaisiePers,$A23,SaisieDebut,"&lt;="&amp;XC$6,SaisieFin,"&gt;"&amp;XC$6,SaisieJour,"")+
COUNTIFS(SaisiePers,$A23,SaisieDebut,"&lt;="&amp;XC$6,SaisieFin,XC$6,SaisieSoir,Paramètres!$B$3,SaisieJour,"")+
COUNTIFS(SaisiePers,$A23,SaisieDebut,"&lt;="&amp;XC$6,SaisieFin,"&gt;"&amp;XC$6,SaisieSoir,Paramètres!$B$3,SaisieJour,TEXT(XC$6,"jjjj"))=0)=$AS$1)*0.5)</f>
        <v/>
      </c>
      <c r="XE23" s="6" t="str">
        <f>IF(OR(XE$6=0,COUNTIF(Feries,XE$6)&gt;0,ISNONTEXT($A23)),"",
((COUNTIFS(SaisiePers,$A23,SaisieDebut,"&lt;"&amp;XE$6,SaisieFin,"&gt;="&amp;XE$6,SaisieJour,"")+
COUNTIFS(SaisiePers,$A23,SaisieDebut,XE$6,SaisieFin,"&gt;="&amp;XE$6,SaisieMatin,Paramètres!$A$2,SaisieJour,"")+
COUNTIFS(SaisiePers,$A23,SaisieDebut,"&lt;"&amp;XE$6,SaisieFin,"&gt;="&amp;XE$6,SaisieMatin,Paramètres!$A$2,SaisieJour,TEXT(XE$6,"jjjj"))=0)=$AS$1)*0.5)</f>
        <v/>
      </c>
      <c r="XF23" s="6" t="str">
        <f>IF(OR(XE$6=0,COUNTIF(Feries,XE$6)&gt;0,ISNONTEXT($A23)),"",
((COUNTIFS(SaisiePers,$A23,SaisieDebut,"&lt;="&amp;XE$6,SaisieFin,"&gt;"&amp;XE$6,SaisieJour,"")+
COUNTIFS(SaisiePers,$A23,SaisieDebut,"&lt;="&amp;XE$6,SaisieFin,XE$6,SaisieSoir,Paramètres!$B$3,SaisieJour,"")+
COUNTIFS(SaisiePers,$A23,SaisieDebut,"&lt;="&amp;XE$6,SaisieFin,"&gt;"&amp;XE$6,SaisieSoir,Paramètres!$B$3,SaisieJour,TEXT(XE$6,"jjjj"))=0)=$AS$1)*0.5)</f>
        <v/>
      </c>
      <c r="XG23" s="6" t="str">
        <f>IF(OR(XG$6=0,COUNTIF(Feries,XG$6)&gt;0,ISNONTEXT($A23)),"",
((COUNTIFS(SaisiePers,$A23,SaisieDebut,"&lt;"&amp;XG$6,SaisieFin,"&gt;="&amp;XG$6,SaisieJour,"")+
COUNTIFS(SaisiePers,$A23,SaisieDebut,XG$6,SaisieFin,"&gt;="&amp;XG$6,SaisieMatin,Paramètres!$A$2,SaisieJour,"")+
COUNTIFS(SaisiePers,$A23,SaisieDebut,"&lt;"&amp;XG$6,SaisieFin,"&gt;="&amp;XG$6,SaisieMatin,Paramètres!$A$2,SaisieJour,TEXT(XG$6,"jjjj"))=0)=$AS$1)*0.5)</f>
        <v/>
      </c>
      <c r="XH23" s="6" t="str">
        <f>IF(OR(XG$6=0,COUNTIF(Feries,XG$6)&gt;0,ISNONTEXT($A23)),"",
((COUNTIFS(SaisiePers,$A23,SaisieDebut,"&lt;="&amp;XG$6,SaisieFin,"&gt;"&amp;XG$6,SaisieJour,"")+
COUNTIFS(SaisiePers,$A23,SaisieDebut,"&lt;="&amp;XG$6,SaisieFin,XG$6,SaisieSoir,Paramètres!$B$3,SaisieJour,"")+
COUNTIFS(SaisiePers,$A23,SaisieDebut,"&lt;="&amp;XG$6,SaisieFin,"&gt;"&amp;XG$6,SaisieSoir,Paramètres!$B$3,SaisieJour,TEXT(XG$6,"jjjj"))=0)=$AS$1)*0.5)</f>
        <v/>
      </c>
      <c r="XI23" s="6" t="str">
        <f>IF(OR(XI$6=0,COUNTIF(Feries,XI$6)&gt;0,ISNONTEXT($A23)),"",
((COUNTIFS(SaisiePers,$A23,SaisieDebut,"&lt;"&amp;XI$6,SaisieFin,"&gt;="&amp;XI$6,SaisieJour,"")+
COUNTIFS(SaisiePers,$A23,SaisieDebut,XI$6,SaisieFin,"&gt;="&amp;XI$6,SaisieMatin,Paramètres!$A$2,SaisieJour,"")+
COUNTIFS(SaisiePers,$A23,SaisieDebut,"&lt;"&amp;XI$6,SaisieFin,"&gt;="&amp;XI$6,SaisieMatin,Paramètres!$A$2,SaisieJour,TEXT(XI$6,"jjjj"))=0)=$AS$1)*0.5)</f>
        <v/>
      </c>
      <c r="XJ23" s="6" t="str">
        <f>IF(OR(XI$6=0,COUNTIF(Feries,XI$6)&gt;0,ISNONTEXT($A23)),"",
((COUNTIFS(SaisiePers,$A23,SaisieDebut,"&lt;="&amp;XI$6,SaisieFin,"&gt;"&amp;XI$6,SaisieJour,"")+
COUNTIFS(SaisiePers,$A23,SaisieDebut,"&lt;="&amp;XI$6,SaisieFin,XI$6,SaisieSoir,Paramètres!$B$3,SaisieJour,"")+
COUNTIFS(SaisiePers,$A23,SaisieDebut,"&lt;="&amp;XI$6,SaisieFin,"&gt;"&amp;XI$6,SaisieSoir,Paramètres!$B$3,SaisieJour,TEXT(XI$6,"jjjj"))=0)=$AS$1)*0.5)</f>
        <v/>
      </c>
      <c r="XK23" s="6" t="str">
        <f>IF(OR(XK$6=0,COUNTIF(Feries,XK$6)&gt;0,ISNONTEXT($A23)),"",
((COUNTIFS(SaisiePers,$A23,SaisieDebut,"&lt;"&amp;XK$6,SaisieFin,"&gt;="&amp;XK$6,SaisieJour,"")+
COUNTIFS(SaisiePers,$A23,SaisieDebut,XK$6,SaisieFin,"&gt;="&amp;XK$6,SaisieMatin,Paramètres!$A$2,SaisieJour,"")+
COUNTIFS(SaisiePers,$A23,SaisieDebut,"&lt;"&amp;XK$6,SaisieFin,"&gt;="&amp;XK$6,SaisieMatin,Paramètres!$A$2,SaisieJour,TEXT(XK$6,"jjjj"))=0)=$AS$1)*0.5)</f>
        <v/>
      </c>
      <c r="XL23" s="6" t="str">
        <f>IF(OR(XK$6=0,COUNTIF(Feries,XK$6)&gt;0,ISNONTEXT($A23)),"",
((COUNTIFS(SaisiePers,$A23,SaisieDebut,"&lt;="&amp;XK$6,SaisieFin,"&gt;"&amp;XK$6,SaisieJour,"")+
COUNTIFS(SaisiePers,$A23,SaisieDebut,"&lt;="&amp;XK$6,SaisieFin,XK$6,SaisieSoir,Paramètres!$B$3,SaisieJour,"")+
COUNTIFS(SaisiePers,$A23,SaisieDebut,"&lt;="&amp;XK$6,SaisieFin,"&gt;"&amp;XK$6,SaisieSoir,Paramètres!$B$3,SaisieJour,TEXT(XK$6,"jjjj"))=0)=$AS$1)*0.5)</f>
        <v/>
      </c>
      <c r="XM23" s="6" t="str">
        <f>IF(OR(XM$6=0,COUNTIF(Feries,XM$6)&gt;0,ISNONTEXT($A23)),"",
((COUNTIFS(SaisiePers,$A23,SaisieDebut,"&lt;"&amp;XM$6,SaisieFin,"&gt;="&amp;XM$6,SaisieJour,"")+
COUNTIFS(SaisiePers,$A23,SaisieDebut,XM$6,SaisieFin,"&gt;="&amp;XM$6,SaisieMatin,Paramètres!$A$2,SaisieJour,"")+
COUNTIFS(SaisiePers,$A23,SaisieDebut,"&lt;"&amp;XM$6,SaisieFin,"&gt;="&amp;XM$6,SaisieMatin,Paramètres!$A$2,SaisieJour,TEXT(XM$6,"jjjj"))=0)=$AS$1)*0.5)</f>
        <v/>
      </c>
      <c r="XN23" s="6" t="str">
        <f>IF(OR(XM$6=0,COUNTIF(Feries,XM$6)&gt;0,ISNONTEXT($A23)),"",
((COUNTIFS(SaisiePers,$A23,SaisieDebut,"&lt;="&amp;XM$6,SaisieFin,"&gt;"&amp;XM$6,SaisieJour,"")+
COUNTIFS(SaisiePers,$A23,SaisieDebut,"&lt;="&amp;XM$6,SaisieFin,XM$6,SaisieSoir,Paramètres!$B$3,SaisieJour,"")+
COUNTIFS(SaisiePers,$A23,SaisieDebut,"&lt;="&amp;XM$6,SaisieFin,"&gt;"&amp;XM$6,SaisieSoir,Paramètres!$B$3,SaisieJour,TEXT(XM$6,"jjjj"))=0)=$AS$1)*0.5)</f>
        <v/>
      </c>
      <c r="XO23" s="6" t="str">
        <f>IF(OR(XO$6=0,COUNTIF(Feries,XO$6)&gt;0,ISNONTEXT($A23)),"",
((COUNTIFS(SaisiePers,$A23,SaisieDebut,"&lt;"&amp;XO$6,SaisieFin,"&gt;="&amp;XO$6,SaisieJour,"")+
COUNTIFS(SaisiePers,$A23,SaisieDebut,XO$6,SaisieFin,"&gt;="&amp;XO$6,SaisieMatin,Paramètres!$A$2,SaisieJour,"")+
COUNTIFS(SaisiePers,$A23,SaisieDebut,"&lt;"&amp;XO$6,SaisieFin,"&gt;="&amp;XO$6,SaisieMatin,Paramètres!$A$2,SaisieJour,TEXT(XO$6,"jjjj"))=0)=$AS$1)*0.5)</f>
        <v/>
      </c>
      <c r="XP23" s="6" t="str">
        <f>IF(OR(XO$6=0,COUNTIF(Feries,XO$6)&gt;0,ISNONTEXT($A23)),"",
((COUNTIFS(SaisiePers,$A23,SaisieDebut,"&lt;="&amp;XO$6,SaisieFin,"&gt;"&amp;XO$6,SaisieJour,"")+
COUNTIFS(SaisiePers,$A23,SaisieDebut,"&lt;="&amp;XO$6,SaisieFin,XO$6,SaisieSoir,Paramètres!$B$3,SaisieJour,"")+
COUNTIFS(SaisiePers,$A23,SaisieDebut,"&lt;="&amp;XO$6,SaisieFin,"&gt;"&amp;XO$6,SaisieSoir,Paramètres!$B$3,SaisieJour,TEXT(XO$6,"jjjj"))=0)=$AS$1)*0.5)</f>
        <v/>
      </c>
      <c r="XQ23" s="6" t="str">
        <f>IF(OR(XQ$6=0,COUNTIF(Feries,XQ$6)&gt;0,ISNONTEXT($A23)),"",
((COUNTIFS(SaisiePers,$A23,SaisieDebut,"&lt;"&amp;XQ$6,SaisieFin,"&gt;="&amp;XQ$6,SaisieJour,"")+
COUNTIFS(SaisiePers,$A23,SaisieDebut,XQ$6,SaisieFin,"&gt;="&amp;XQ$6,SaisieMatin,Paramètres!$A$2,SaisieJour,"")+
COUNTIFS(SaisiePers,$A23,SaisieDebut,"&lt;"&amp;XQ$6,SaisieFin,"&gt;="&amp;XQ$6,SaisieMatin,Paramètres!$A$2,SaisieJour,TEXT(XQ$6,"jjjj"))=0)=$AS$1)*0.5)</f>
        <v/>
      </c>
      <c r="XR23" s="6" t="str">
        <f>IF(OR(XQ$6=0,COUNTIF(Feries,XQ$6)&gt;0,ISNONTEXT($A23)),"",
((COUNTIFS(SaisiePers,$A23,SaisieDebut,"&lt;="&amp;XQ$6,SaisieFin,"&gt;"&amp;XQ$6,SaisieJour,"")+
COUNTIFS(SaisiePers,$A23,SaisieDebut,"&lt;="&amp;XQ$6,SaisieFin,XQ$6,SaisieSoir,Paramètres!$B$3,SaisieJour,"")+
COUNTIFS(SaisiePers,$A23,SaisieDebut,"&lt;="&amp;XQ$6,SaisieFin,"&gt;"&amp;XQ$6,SaisieSoir,Paramètres!$B$3,SaisieJour,TEXT(XQ$6,"jjjj"))=0)=$AS$1)*0.5)</f>
        <v/>
      </c>
      <c r="XS23" s="6" t="str">
        <f>IF(OR(XS$6=0,COUNTIF(Feries,XS$6)&gt;0,ISNONTEXT($A23)),"",
((COUNTIFS(SaisiePers,$A23,SaisieDebut,"&lt;"&amp;XS$6,SaisieFin,"&gt;="&amp;XS$6,SaisieJour,"")+
COUNTIFS(SaisiePers,$A23,SaisieDebut,XS$6,SaisieFin,"&gt;="&amp;XS$6,SaisieMatin,Paramètres!$A$2,SaisieJour,"")+
COUNTIFS(SaisiePers,$A23,SaisieDebut,"&lt;"&amp;XS$6,SaisieFin,"&gt;="&amp;XS$6,SaisieMatin,Paramètres!$A$2,SaisieJour,TEXT(XS$6,"jjjj"))=0)=$AS$1)*0.5)</f>
        <v/>
      </c>
      <c r="XT23" s="6" t="str">
        <f>IF(OR(XS$6=0,COUNTIF(Feries,XS$6)&gt;0,ISNONTEXT($A23)),"",
((COUNTIFS(SaisiePers,$A23,SaisieDebut,"&lt;="&amp;XS$6,SaisieFin,"&gt;"&amp;XS$6,SaisieJour,"")+
COUNTIFS(SaisiePers,$A23,SaisieDebut,"&lt;="&amp;XS$6,SaisieFin,XS$6,SaisieSoir,Paramètres!$B$3,SaisieJour,"")+
COUNTIFS(SaisiePers,$A23,SaisieDebut,"&lt;="&amp;XS$6,SaisieFin,"&gt;"&amp;XS$6,SaisieSoir,Paramètres!$B$3,SaisieJour,TEXT(XS$6,"jjjj"))=0)=$AS$1)*0.5)</f>
        <v/>
      </c>
      <c r="XU23" s="6" t="str">
        <f>IF(OR(XU$6=0,COUNTIF(Feries,XU$6)&gt;0,ISNONTEXT($A23)),"",
((COUNTIFS(SaisiePers,$A23,SaisieDebut,"&lt;"&amp;XU$6,SaisieFin,"&gt;="&amp;XU$6,SaisieJour,"")+
COUNTIFS(SaisiePers,$A23,SaisieDebut,XU$6,SaisieFin,"&gt;="&amp;XU$6,SaisieMatin,Paramètres!$A$2,SaisieJour,"")+
COUNTIFS(SaisiePers,$A23,SaisieDebut,"&lt;"&amp;XU$6,SaisieFin,"&gt;="&amp;XU$6,SaisieMatin,Paramètres!$A$2,SaisieJour,TEXT(XU$6,"jjjj"))=0)=$AS$1)*0.5)</f>
        <v/>
      </c>
      <c r="XV23" s="6" t="str">
        <f>IF(OR(XU$6=0,COUNTIF(Feries,XU$6)&gt;0,ISNONTEXT($A23)),"",
((COUNTIFS(SaisiePers,$A23,SaisieDebut,"&lt;="&amp;XU$6,SaisieFin,"&gt;"&amp;XU$6,SaisieJour,"")+
COUNTIFS(SaisiePers,$A23,SaisieDebut,"&lt;="&amp;XU$6,SaisieFin,XU$6,SaisieSoir,Paramètres!$B$3,SaisieJour,"")+
COUNTIFS(SaisiePers,$A23,SaisieDebut,"&lt;="&amp;XU$6,SaisieFin,"&gt;"&amp;XU$6,SaisieSoir,Paramètres!$B$3,SaisieJour,TEXT(XU$6,"jjjj"))=0)=$AS$1)*0.5)</f>
        <v/>
      </c>
      <c r="XW23" s="6" t="str">
        <f>IF(OR(XW$6=0,COUNTIF(Feries,XW$6)&gt;0,ISNONTEXT($A23)),"",
((COUNTIFS(SaisiePers,$A23,SaisieDebut,"&lt;"&amp;XW$6,SaisieFin,"&gt;="&amp;XW$6,SaisieJour,"")+
COUNTIFS(SaisiePers,$A23,SaisieDebut,XW$6,SaisieFin,"&gt;="&amp;XW$6,SaisieMatin,Paramètres!$A$2,SaisieJour,"")+
COUNTIFS(SaisiePers,$A23,SaisieDebut,"&lt;"&amp;XW$6,SaisieFin,"&gt;="&amp;XW$6,SaisieMatin,Paramètres!$A$2,SaisieJour,TEXT(XW$6,"jjjj"))=0)=$AS$1)*0.5)</f>
        <v/>
      </c>
      <c r="XX23" s="6" t="str">
        <f>IF(OR(XW$6=0,COUNTIF(Feries,XW$6)&gt;0,ISNONTEXT($A23)),"",
((COUNTIFS(SaisiePers,$A23,SaisieDebut,"&lt;="&amp;XW$6,SaisieFin,"&gt;"&amp;XW$6,SaisieJour,"")+
COUNTIFS(SaisiePers,$A23,SaisieDebut,"&lt;="&amp;XW$6,SaisieFin,XW$6,SaisieSoir,Paramètres!$B$3,SaisieJour,"")+
COUNTIFS(SaisiePers,$A23,SaisieDebut,"&lt;="&amp;XW$6,SaisieFin,"&gt;"&amp;XW$6,SaisieSoir,Paramètres!$B$3,SaisieJour,TEXT(XW$6,"jjjj"))=0)=$AS$1)*0.5)</f>
        <v/>
      </c>
      <c r="XY23" s="6" t="str">
        <f>IF(OR(XY$6=0,COUNTIF(Feries,XY$6)&gt;0,ISNONTEXT($A23)),"",
((COUNTIFS(SaisiePers,$A23,SaisieDebut,"&lt;"&amp;XY$6,SaisieFin,"&gt;="&amp;XY$6,SaisieJour,"")+
COUNTIFS(SaisiePers,$A23,SaisieDebut,XY$6,SaisieFin,"&gt;="&amp;XY$6,SaisieMatin,Paramètres!$A$2,SaisieJour,"")+
COUNTIFS(SaisiePers,$A23,SaisieDebut,"&lt;"&amp;XY$6,SaisieFin,"&gt;="&amp;XY$6,SaisieMatin,Paramètres!$A$2,SaisieJour,TEXT(XY$6,"jjjj"))=0)=$AS$1)*0.5)</f>
        <v/>
      </c>
      <c r="XZ23" s="6" t="str">
        <f>IF(OR(XY$6=0,COUNTIF(Feries,XY$6)&gt;0,ISNONTEXT($A23)),"",
((COUNTIFS(SaisiePers,$A23,SaisieDebut,"&lt;="&amp;XY$6,SaisieFin,"&gt;"&amp;XY$6,SaisieJour,"")+
COUNTIFS(SaisiePers,$A23,SaisieDebut,"&lt;="&amp;XY$6,SaisieFin,XY$6,SaisieSoir,Paramètres!$B$3,SaisieJour,"")+
COUNTIFS(SaisiePers,$A23,SaisieDebut,"&lt;="&amp;XY$6,SaisieFin,"&gt;"&amp;XY$6,SaisieSoir,Paramètres!$B$3,SaisieJour,TEXT(XY$6,"jjjj"))=0)=$AS$1)*0.5)</f>
        <v/>
      </c>
      <c r="YA23" s="6" t="str">
        <f>IF(OR(YA$6=0,COUNTIF(Feries,YA$6)&gt;0,ISNONTEXT($A23)),"",
((COUNTIFS(SaisiePers,$A23,SaisieDebut,"&lt;"&amp;YA$6,SaisieFin,"&gt;="&amp;YA$6,SaisieJour,"")+
COUNTIFS(SaisiePers,$A23,SaisieDebut,YA$6,SaisieFin,"&gt;="&amp;YA$6,SaisieMatin,Paramètres!$A$2,SaisieJour,"")+
COUNTIFS(SaisiePers,$A23,SaisieDebut,"&lt;"&amp;YA$6,SaisieFin,"&gt;="&amp;YA$6,SaisieMatin,Paramètres!$A$2,SaisieJour,TEXT(YA$6,"jjjj"))=0)=$AS$1)*0.5)</f>
        <v/>
      </c>
      <c r="YB23" s="6" t="str">
        <f>IF(OR(YA$6=0,COUNTIF(Feries,YA$6)&gt;0,ISNONTEXT($A23)),"",
((COUNTIFS(SaisiePers,$A23,SaisieDebut,"&lt;="&amp;YA$6,SaisieFin,"&gt;"&amp;YA$6,SaisieJour,"")+
COUNTIFS(SaisiePers,$A23,SaisieDebut,"&lt;="&amp;YA$6,SaisieFin,YA$6,SaisieSoir,Paramètres!$B$3,SaisieJour,"")+
COUNTIFS(SaisiePers,$A23,SaisieDebut,"&lt;="&amp;YA$6,SaisieFin,"&gt;"&amp;YA$6,SaisieSoir,Paramètres!$B$3,SaisieJour,TEXT(YA$6,"jjjj"))=0)=$AS$1)*0.5)</f>
        <v/>
      </c>
      <c r="YC23" s="6" t="str">
        <f>IF(OR(YC$6=0,COUNTIF(Feries,YC$6)&gt;0,ISNONTEXT($A23)),"",
((COUNTIFS(SaisiePers,$A23,SaisieDebut,"&lt;"&amp;YC$6,SaisieFin,"&gt;="&amp;YC$6,SaisieJour,"")+
COUNTIFS(SaisiePers,$A23,SaisieDebut,YC$6,SaisieFin,"&gt;="&amp;YC$6,SaisieMatin,Paramètres!$A$2,SaisieJour,"")+
COUNTIFS(SaisiePers,$A23,SaisieDebut,"&lt;"&amp;YC$6,SaisieFin,"&gt;="&amp;YC$6,SaisieMatin,Paramètres!$A$2,SaisieJour,TEXT(YC$6,"jjjj"))=0)=$AS$1)*0.5)</f>
        <v/>
      </c>
      <c r="YD23" s="6" t="str">
        <f>IF(OR(YC$6=0,COUNTIF(Feries,YC$6)&gt;0,ISNONTEXT($A23)),"",
((COUNTIFS(SaisiePers,$A23,SaisieDebut,"&lt;="&amp;YC$6,SaisieFin,"&gt;"&amp;YC$6,SaisieJour,"")+
COUNTIFS(SaisiePers,$A23,SaisieDebut,"&lt;="&amp;YC$6,SaisieFin,YC$6,SaisieSoir,Paramètres!$B$3,SaisieJour,"")+
COUNTIFS(SaisiePers,$A23,SaisieDebut,"&lt;="&amp;YC$6,SaisieFin,"&gt;"&amp;YC$6,SaisieSoir,Paramètres!$B$3,SaisieJour,TEXT(YC$6,"jjjj"))=0)=$AS$1)*0.5)</f>
        <v/>
      </c>
      <c r="YE23" s="6" t="str">
        <f>IF(OR(YE$6=0,COUNTIF(Feries,YE$6)&gt;0,ISNONTEXT($A23)),"",
((COUNTIFS(SaisiePers,$A23,SaisieDebut,"&lt;"&amp;YE$6,SaisieFin,"&gt;="&amp;YE$6,SaisieJour,"")+
COUNTIFS(SaisiePers,$A23,SaisieDebut,YE$6,SaisieFin,"&gt;="&amp;YE$6,SaisieMatin,Paramètres!$A$2,SaisieJour,"")+
COUNTIFS(SaisiePers,$A23,SaisieDebut,"&lt;"&amp;YE$6,SaisieFin,"&gt;="&amp;YE$6,SaisieMatin,Paramètres!$A$2,SaisieJour,TEXT(YE$6,"jjjj"))=0)=$AS$1)*0.5)</f>
        <v/>
      </c>
      <c r="YF23" s="6" t="str">
        <f>IF(OR(YE$6=0,COUNTIF(Feries,YE$6)&gt;0,ISNONTEXT($A23)),"",
((COUNTIFS(SaisiePers,$A23,SaisieDebut,"&lt;="&amp;YE$6,SaisieFin,"&gt;"&amp;YE$6,SaisieJour,"")+
COUNTIFS(SaisiePers,$A23,SaisieDebut,"&lt;="&amp;YE$6,SaisieFin,YE$6,SaisieSoir,Paramètres!$B$3,SaisieJour,"")+
COUNTIFS(SaisiePers,$A23,SaisieDebut,"&lt;="&amp;YE$6,SaisieFin,"&gt;"&amp;YE$6,SaisieSoir,Paramètres!$B$3,SaisieJour,TEXT(YE$6,"jjjj"))=0)=$AS$1)*0.5)</f>
        <v/>
      </c>
      <c r="YG23" s="6" t="str">
        <f>IF(OR(YG$6=0,COUNTIF(Feries,YG$6)&gt;0,ISNONTEXT($A23)),"",
((COUNTIFS(SaisiePers,$A23,SaisieDebut,"&lt;"&amp;YG$6,SaisieFin,"&gt;="&amp;YG$6,SaisieJour,"")+
COUNTIFS(SaisiePers,$A23,SaisieDebut,YG$6,SaisieFin,"&gt;="&amp;YG$6,SaisieMatin,Paramètres!$A$2,SaisieJour,"")+
COUNTIFS(SaisiePers,$A23,SaisieDebut,"&lt;"&amp;YG$6,SaisieFin,"&gt;="&amp;YG$6,SaisieMatin,Paramètres!$A$2,SaisieJour,TEXT(YG$6,"jjjj"))=0)=$AS$1)*0.5)</f>
        <v/>
      </c>
      <c r="YH23" s="6" t="str">
        <f>IF(OR(YG$6=0,COUNTIF(Feries,YG$6)&gt;0,ISNONTEXT($A23)),"",
((COUNTIFS(SaisiePers,$A23,SaisieDebut,"&lt;="&amp;YG$6,SaisieFin,"&gt;"&amp;YG$6,SaisieJour,"")+
COUNTIFS(SaisiePers,$A23,SaisieDebut,"&lt;="&amp;YG$6,SaisieFin,YG$6,SaisieSoir,Paramètres!$B$3,SaisieJour,"")+
COUNTIFS(SaisiePers,$A23,SaisieDebut,"&lt;="&amp;YG$6,SaisieFin,"&gt;"&amp;YG$6,SaisieSoir,Paramètres!$B$3,SaisieJour,TEXT(YG$6,"jjjj"))=0)=$AS$1)*0.5)</f>
        <v/>
      </c>
      <c r="YI23" s="6" t="str">
        <f>IF(OR(YI$6=0,COUNTIF(Feries,YI$6)&gt;0,ISNONTEXT($A23)),"",
((COUNTIFS(SaisiePers,$A23,SaisieDebut,"&lt;"&amp;YI$6,SaisieFin,"&gt;="&amp;YI$6,SaisieJour,"")+
COUNTIFS(SaisiePers,$A23,SaisieDebut,YI$6,SaisieFin,"&gt;="&amp;YI$6,SaisieMatin,Paramètres!$A$2,SaisieJour,"")+
COUNTIFS(SaisiePers,$A23,SaisieDebut,"&lt;"&amp;YI$6,SaisieFin,"&gt;="&amp;YI$6,SaisieMatin,Paramètres!$A$2,SaisieJour,TEXT(YI$6,"jjjj"))=0)=$AS$1)*0.5)</f>
        <v/>
      </c>
      <c r="YJ23" s="6" t="str">
        <f>IF(OR(YI$6=0,COUNTIF(Feries,YI$6)&gt;0,ISNONTEXT($A23)),"",
((COUNTIFS(SaisiePers,$A23,SaisieDebut,"&lt;="&amp;YI$6,SaisieFin,"&gt;"&amp;YI$6,SaisieJour,"")+
COUNTIFS(SaisiePers,$A23,SaisieDebut,"&lt;="&amp;YI$6,SaisieFin,YI$6,SaisieSoir,Paramètres!$B$3,SaisieJour,"")+
COUNTIFS(SaisiePers,$A23,SaisieDebut,"&lt;="&amp;YI$6,SaisieFin,"&gt;"&amp;YI$6,SaisieSoir,Paramètres!$B$3,SaisieJour,TEXT(YI$6,"jjjj"))=0)=$AS$1)*0.5)</f>
        <v/>
      </c>
      <c r="YK23" s="6" t="str">
        <f>IF(OR(YK$6=0,COUNTIF(Feries,YK$6)&gt;0,ISNONTEXT($A23)),"",
((COUNTIFS(SaisiePers,$A23,SaisieDebut,"&lt;"&amp;YK$6,SaisieFin,"&gt;="&amp;YK$6,SaisieJour,"")+
COUNTIFS(SaisiePers,$A23,SaisieDebut,YK$6,SaisieFin,"&gt;="&amp;YK$6,SaisieMatin,Paramètres!$A$2,SaisieJour,"")+
COUNTIFS(SaisiePers,$A23,SaisieDebut,"&lt;"&amp;YK$6,SaisieFin,"&gt;="&amp;YK$6,SaisieMatin,Paramètres!$A$2,SaisieJour,TEXT(YK$6,"jjjj"))=0)=$AS$1)*0.5)</f>
        <v/>
      </c>
      <c r="YL23" s="6" t="str">
        <f>IF(OR(YK$6=0,COUNTIF(Feries,YK$6)&gt;0,ISNONTEXT($A23)),"",
((COUNTIFS(SaisiePers,$A23,SaisieDebut,"&lt;="&amp;YK$6,SaisieFin,"&gt;"&amp;YK$6,SaisieJour,"")+
COUNTIFS(SaisiePers,$A23,SaisieDebut,"&lt;="&amp;YK$6,SaisieFin,YK$6,SaisieSoir,Paramètres!$B$3,SaisieJour,"")+
COUNTIFS(SaisiePers,$A23,SaisieDebut,"&lt;="&amp;YK$6,SaisieFin,"&gt;"&amp;YK$6,SaisieSoir,Paramètres!$B$3,SaisieJour,TEXT(YK$6,"jjjj"))=0)=$AS$1)*0.5)</f>
        <v/>
      </c>
      <c r="YM23" s="6" t="str">
        <f>IF(OR(YM$6=0,COUNTIF(Feries,YM$6)&gt;0,ISNONTEXT($A23)),"",
((COUNTIFS(SaisiePers,$A23,SaisieDebut,"&lt;"&amp;YM$6,SaisieFin,"&gt;="&amp;YM$6,SaisieJour,"")+
COUNTIFS(SaisiePers,$A23,SaisieDebut,YM$6,SaisieFin,"&gt;="&amp;YM$6,SaisieMatin,Paramètres!$A$2,SaisieJour,"")+
COUNTIFS(SaisiePers,$A23,SaisieDebut,"&lt;"&amp;YM$6,SaisieFin,"&gt;="&amp;YM$6,SaisieMatin,Paramètres!$A$2,SaisieJour,TEXT(YM$6,"jjjj"))=0)=$AS$1)*0.5)</f>
        <v/>
      </c>
      <c r="YN23" s="6" t="str">
        <f>IF(OR(YM$6=0,COUNTIF(Feries,YM$6)&gt;0,ISNONTEXT($A23)),"",
((COUNTIFS(SaisiePers,$A23,SaisieDebut,"&lt;="&amp;YM$6,SaisieFin,"&gt;"&amp;YM$6,SaisieJour,"")+
COUNTIFS(SaisiePers,$A23,SaisieDebut,"&lt;="&amp;YM$6,SaisieFin,YM$6,SaisieSoir,Paramètres!$B$3,SaisieJour,"")+
COUNTIFS(SaisiePers,$A23,SaisieDebut,"&lt;="&amp;YM$6,SaisieFin,"&gt;"&amp;YM$6,SaisieSoir,Paramètres!$B$3,SaisieJour,TEXT(YM$6,"jjjj"))=0)=$AS$1)*0.5)</f>
        <v/>
      </c>
      <c r="YO23" s="6" t="str">
        <f>IF(OR(YO$6=0,COUNTIF(Feries,YO$6)&gt;0,ISNONTEXT($A23)),"",
((COUNTIFS(SaisiePers,$A23,SaisieDebut,"&lt;"&amp;YO$6,SaisieFin,"&gt;="&amp;YO$6,SaisieJour,"")+
COUNTIFS(SaisiePers,$A23,SaisieDebut,YO$6,SaisieFin,"&gt;="&amp;YO$6,SaisieMatin,Paramètres!$A$2,SaisieJour,"")+
COUNTIFS(SaisiePers,$A23,SaisieDebut,"&lt;"&amp;YO$6,SaisieFin,"&gt;="&amp;YO$6,SaisieMatin,Paramètres!$A$2,SaisieJour,TEXT(YO$6,"jjjj"))=0)=$AS$1)*0.5)</f>
        <v/>
      </c>
      <c r="YP23" s="6" t="str">
        <f>IF(OR(YO$6=0,COUNTIF(Feries,YO$6)&gt;0,ISNONTEXT($A23)),"",
((COUNTIFS(SaisiePers,$A23,SaisieDebut,"&lt;="&amp;YO$6,SaisieFin,"&gt;"&amp;YO$6,SaisieJour,"")+
COUNTIFS(SaisiePers,$A23,SaisieDebut,"&lt;="&amp;YO$6,SaisieFin,YO$6,SaisieSoir,Paramètres!$B$3,SaisieJour,"")+
COUNTIFS(SaisiePers,$A23,SaisieDebut,"&lt;="&amp;YO$6,SaisieFin,"&gt;"&amp;YO$6,SaisieSoir,Paramètres!$B$3,SaisieJour,TEXT(YO$6,"jjjj"))=0)=$AS$1)*0.5)</f>
        <v/>
      </c>
      <c r="YQ23" s="6" t="str">
        <f>IF(OR(YQ$6=0,COUNTIF(Feries,YQ$6)&gt;0,ISNONTEXT($A23)),"",
((COUNTIFS(SaisiePers,$A23,SaisieDebut,"&lt;"&amp;YQ$6,SaisieFin,"&gt;="&amp;YQ$6,SaisieJour,"")+
COUNTIFS(SaisiePers,$A23,SaisieDebut,YQ$6,SaisieFin,"&gt;="&amp;YQ$6,SaisieMatin,Paramètres!$A$2,SaisieJour,"")+
COUNTIFS(SaisiePers,$A23,SaisieDebut,"&lt;"&amp;YQ$6,SaisieFin,"&gt;="&amp;YQ$6,SaisieMatin,Paramètres!$A$2,SaisieJour,TEXT(YQ$6,"jjjj"))=0)=$AS$1)*0.5)</f>
        <v/>
      </c>
      <c r="YR23" s="6" t="str">
        <f>IF(OR(YQ$6=0,COUNTIF(Feries,YQ$6)&gt;0,ISNONTEXT($A23)),"",
((COUNTIFS(SaisiePers,$A23,SaisieDebut,"&lt;="&amp;YQ$6,SaisieFin,"&gt;"&amp;YQ$6,SaisieJour,"")+
COUNTIFS(SaisiePers,$A23,SaisieDebut,"&lt;="&amp;YQ$6,SaisieFin,YQ$6,SaisieSoir,Paramètres!$B$3,SaisieJour,"")+
COUNTIFS(SaisiePers,$A23,SaisieDebut,"&lt;="&amp;YQ$6,SaisieFin,"&gt;"&amp;YQ$6,SaisieSoir,Paramètres!$B$3,SaisieJour,TEXT(YQ$6,"jjjj"))=0)=$AS$1)*0.5)</f>
        <v/>
      </c>
      <c r="YS23" s="6" t="str">
        <f>IF(OR(YS$6=0,COUNTIF(Feries,YS$6)&gt;0,ISNONTEXT($A23)),"",
((COUNTIFS(SaisiePers,$A23,SaisieDebut,"&lt;"&amp;YS$6,SaisieFin,"&gt;="&amp;YS$6,SaisieJour,"")+
COUNTIFS(SaisiePers,$A23,SaisieDebut,YS$6,SaisieFin,"&gt;="&amp;YS$6,SaisieMatin,Paramètres!$A$2,SaisieJour,"")+
COUNTIFS(SaisiePers,$A23,SaisieDebut,"&lt;"&amp;YS$6,SaisieFin,"&gt;="&amp;YS$6,SaisieMatin,Paramètres!$A$2,SaisieJour,TEXT(YS$6,"jjjj"))=0)=$AS$1)*0.5)</f>
        <v/>
      </c>
      <c r="YT23" s="6" t="str">
        <f>IF(OR(YS$6=0,COUNTIF(Feries,YS$6)&gt;0,ISNONTEXT($A23)),"",
((COUNTIFS(SaisiePers,$A23,SaisieDebut,"&lt;="&amp;YS$6,SaisieFin,"&gt;"&amp;YS$6,SaisieJour,"")+
COUNTIFS(SaisiePers,$A23,SaisieDebut,"&lt;="&amp;YS$6,SaisieFin,YS$6,SaisieSoir,Paramètres!$B$3,SaisieJour,"")+
COUNTIFS(SaisiePers,$A23,SaisieDebut,"&lt;="&amp;YS$6,SaisieFin,"&gt;"&amp;YS$6,SaisieSoir,Paramètres!$B$3,SaisieJour,TEXT(YS$6,"jjjj"))=0)=$AS$1)*0.5)</f>
        <v/>
      </c>
      <c r="YU23" s="6" t="str">
        <f>IF(OR(YU$6=0,COUNTIF(Feries,YU$6)&gt;0,ISNONTEXT($A23)),"",
((COUNTIFS(SaisiePers,$A23,SaisieDebut,"&lt;"&amp;YU$6,SaisieFin,"&gt;="&amp;YU$6,SaisieJour,"")+
COUNTIFS(SaisiePers,$A23,SaisieDebut,YU$6,SaisieFin,"&gt;="&amp;YU$6,SaisieMatin,Paramètres!$A$2,SaisieJour,"")+
COUNTIFS(SaisiePers,$A23,SaisieDebut,"&lt;"&amp;YU$6,SaisieFin,"&gt;="&amp;YU$6,SaisieMatin,Paramètres!$A$2,SaisieJour,TEXT(YU$6,"jjjj"))=0)=$AS$1)*0.5)</f>
        <v/>
      </c>
      <c r="YV23" s="6" t="str">
        <f>IF(OR(YU$6=0,COUNTIF(Feries,YU$6)&gt;0,ISNONTEXT($A23)),"",
((COUNTIFS(SaisiePers,$A23,SaisieDebut,"&lt;="&amp;YU$6,SaisieFin,"&gt;"&amp;YU$6,SaisieJour,"")+
COUNTIFS(SaisiePers,$A23,SaisieDebut,"&lt;="&amp;YU$6,SaisieFin,YU$6,SaisieSoir,Paramètres!$B$3,SaisieJour,"")+
COUNTIFS(SaisiePers,$A23,SaisieDebut,"&lt;="&amp;YU$6,SaisieFin,"&gt;"&amp;YU$6,SaisieSoir,Paramètres!$B$3,SaisieJour,TEXT(YU$6,"jjjj"))=0)=$AS$1)*0.5)</f>
        <v/>
      </c>
      <c r="YW23" s="6" t="str">
        <f>IF(OR(YW$6=0,COUNTIF(Feries,YW$6)&gt;0,ISNONTEXT($A23)),"",
((COUNTIFS(SaisiePers,$A23,SaisieDebut,"&lt;"&amp;YW$6,SaisieFin,"&gt;="&amp;YW$6,SaisieJour,"")+
COUNTIFS(SaisiePers,$A23,SaisieDebut,YW$6,SaisieFin,"&gt;="&amp;YW$6,SaisieMatin,Paramètres!$A$2,SaisieJour,"")+
COUNTIFS(SaisiePers,$A23,SaisieDebut,"&lt;"&amp;YW$6,SaisieFin,"&gt;="&amp;YW$6,SaisieMatin,Paramètres!$A$2,SaisieJour,TEXT(YW$6,"jjjj"))=0)=$AS$1)*0.5)</f>
        <v/>
      </c>
      <c r="YX23" s="6" t="str">
        <f>IF(OR(YW$6=0,COUNTIF(Feries,YW$6)&gt;0,ISNONTEXT($A23)),"",
((COUNTIFS(SaisiePers,$A23,SaisieDebut,"&lt;="&amp;YW$6,SaisieFin,"&gt;"&amp;YW$6,SaisieJour,"")+
COUNTIFS(SaisiePers,$A23,SaisieDebut,"&lt;="&amp;YW$6,SaisieFin,YW$6,SaisieSoir,Paramètres!$B$3,SaisieJour,"")+
COUNTIFS(SaisiePers,$A23,SaisieDebut,"&lt;="&amp;YW$6,SaisieFin,"&gt;"&amp;YW$6,SaisieSoir,Paramètres!$B$3,SaisieJour,TEXT(YW$6,"jjjj"))=0)=$AS$1)*0.5)</f>
        <v/>
      </c>
      <c r="YY23" s="6" t="str">
        <f>IF(OR(YY$6=0,COUNTIF(Feries,YY$6)&gt;0,ISNONTEXT($A23)),"",
((COUNTIFS(SaisiePers,$A23,SaisieDebut,"&lt;"&amp;YY$6,SaisieFin,"&gt;="&amp;YY$6,SaisieJour,"")+
COUNTIFS(SaisiePers,$A23,SaisieDebut,YY$6,SaisieFin,"&gt;="&amp;YY$6,SaisieMatin,Paramètres!$A$2,SaisieJour,"")+
COUNTIFS(SaisiePers,$A23,SaisieDebut,"&lt;"&amp;YY$6,SaisieFin,"&gt;="&amp;YY$6,SaisieMatin,Paramètres!$A$2,SaisieJour,TEXT(YY$6,"jjjj"))=0)=$AS$1)*0.5)</f>
        <v/>
      </c>
      <c r="YZ23" s="6" t="str">
        <f>IF(OR(YY$6=0,COUNTIF(Feries,YY$6)&gt;0,ISNONTEXT($A23)),"",
((COUNTIFS(SaisiePers,$A23,SaisieDebut,"&lt;="&amp;YY$6,SaisieFin,"&gt;"&amp;YY$6,SaisieJour,"")+
COUNTIFS(SaisiePers,$A23,SaisieDebut,"&lt;="&amp;YY$6,SaisieFin,YY$6,SaisieSoir,Paramètres!$B$3,SaisieJour,"")+
COUNTIFS(SaisiePers,$A23,SaisieDebut,"&lt;="&amp;YY$6,SaisieFin,"&gt;"&amp;YY$6,SaisieSoir,Paramètres!$B$3,SaisieJour,TEXT(YY$6,"jjjj"))=0)=$AS$1)*0.5)</f>
        <v/>
      </c>
      <c r="ZA23" s="6" t="str">
        <f>IF(OR(ZA$6=0,COUNTIF(Feries,ZA$6)&gt;0,ISNONTEXT($A23)),"",
((COUNTIFS(SaisiePers,$A23,SaisieDebut,"&lt;"&amp;ZA$6,SaisieFin,"&gt;="&amp;ZA$6,SaisieJour,"")+
COUNTIFS(SaisiePers,$A23,SaisieDebut,ZA$6,SaisieFin,"&gt;="&amp;ZA$6,SaisieMatin,Paramètres!$A$2,SaisieJour,"")+
COUNTIFS(SaisiePers,$A23,SaisieDebut,"&lt;"&amp;ZA$6,SaisieFin,"&gt;="&amp;ZA$6,SaisieMatin,Paramètres!$A$2,SaisieJour,TEXT(ZA$6,"jjjj"))=0)=$AS$1)*0.5)</f>
        <v/>
      </c>
      <c r="ZB23" s="6" t="str">
        <f>IF(OR(ZA$6=0,COUNTIF(Feries,ZA$6)&gt;0,ISNONTEXT($A23)),"",
((COUNTIFS(SaisiePers,$A23,SaisieDebut,"&lt;="&amp;ZA$6,SaisieFin,"&gt;"&amp;ZA$6,SaisieJour,"")+
COUNTIFS(SaisiePers,$A23,SaisieDebut,"&lt;="&amp;ZA$6,SaisieFin,ZA$6,SaisieSoir,Paramètres!$B$3,SaisieJour,"")+
COUNTIFS(SaisiePers,$A23,SaisieDebut,"&lt;="&amp;ZA$6,SaisieFin,"&gt;"&amp;ZA$6,SaisieSoir,Paramètres!$B$3,SaisieJour,TEXT(ZA$6,"jjjj"))=0)=$AS$1)*0.5)</f>
        <v/>
      </c>
      <c r="ZC23" s="6" t="str">
        <f>IF(OR(ZC$6=0,COUNTIF(Feries,ZC$6)&gt;0,ISNONTEXT($A23)),"",
((COUNTIFS(SaisiePers,$A23,SaisieDebut,"&lt;"&amp;ZC$6,SaisieFin,"&gt;="&amp;ZC$6,SaisieJour,"")+
COUNTIFS(SaisiePers,$A23,SaisieDebut,ZC$6,SaisieFin,"&gt;="&amp;ZC$6,SaisieMatin,Paramètres!$A$2,SaisieJour,"")+
COUNTIFS(SaisiePers,$A23,SaisieDebut,"&lt;"&amp;ZC$6,SaisieFin,"&gt;="&amp;ZC$6,SaisieMatin,Paramètres!$A$2,SaisieJour,TEXT(ZC$6,"jjjj"))=0)=$AS$1)*0.5)</f>
        <v/>
      </c>
      <c r="ZD23" s="6" t="str">
        <f>IF(OR(ZC$6=0,COUNTIF(Feries,ZC$6)&gt;0,ISNONTEXT($A23)),"",
((COUNTIFS(SaisiePers,$A23,SaisieDebut,"&lt;="&amp;ZC$6,SaisieFin,"&gt;"&amp;ZC$6,SaisieJour,"")+
COUNTIFS(SaisiePers,$A23,SaisieDebut,"&lt;="&amp;ZC$6,SaisieFin,ZC$6,SaisieSoir,Paramètres!$B$3,SaisieJour,"")+
COUNTIFS(SaisiePers,$A23,SaisieDebut,"&lt;="&amp;ZC$6,SaisieFin,"&gt;"&amp;ZC$6,SaisieSoir,Paramètres!$B$3,SaisieJour,TEXT(ZC$6,"jjjj"))=0)=$AS$1)*0.5)</f>
        <v/>
      </c>
      <c r="ZE23" s="6" t="str">
        <f>IF(OR(ZE$6=0,COUNTIF(Feries,ZE$6)&gt;0,ISNONTEXT($A23)),"",
((COUNTIFS(SaisiePers,$A23,SaisieDebut,"&lt;"&amp;ZE$6,SaisieFin,"&gt;="&amp;ZE$6,SaisieJour,"")+
COUNTIFS(SaisiePers,$A23,SaisieDebut,ZE$6,SaisieFin,"&gt;="&amp;ZE$6,SaisieMatin,Paramètres!$A$2,SaisieJour,"")+
COUNTIFS(SaisiePers,$A23,SaisieDebut,"&lt;"&amp;ZE$6,SaisieFin,"&gt;="&amp;ZE$6,SaisieMatin,Paramètres!$A$2,SaisieJour,TEXT(ZE$6,"jjjj"))=0)=$AS$1)*0.5)</f>
        <v/>
      </c>
      <c r="ZF23" s="6" t="str">
        <f>IF(OR(ZE$6=0,COUNTIF(Feries,ZE$6)&gt;0,ISNONTEXT($A23)),"",
((COUNTIFS(SaisiePers,$A23,SaisieDebut,"&lt;="&amp;ZE$6,SaisieFin,"&gt;"&amp;ZE$6,SaisieJour,"")+
COUNTIFS(SaisiePers,$A23,SaisieDebut,"&lt;="&amp;ZE$6,SaisieFin,ZE$6,SaisieSoir,Paramètres!$B$3,SaisieJour,"")+
COUNTIFS(SaisiePers,$A23,SaisieDebut,"&lt;="&amp;ZE$6,SaisieFin,"&gt;"&amp;ZE$6,SaisieSoir,Paramètres!$B$3,SaisieJour,TEXT(ZE$6,"jjjj"))=0)=$AS$1)*0.5)</f>
        <v/>
      </c>
      <c r="ZG23" s="6" t="str">
        <f>IF(OR(ZG$6=0,COUNTIF(Feries,ZG$6)&gt;0,ISNONTEXT($A23)),"",
((COUNTIFS(SaisiePers,$A23,SaisieDebut,"&lt;"&amp;ZG$6,SaisieFin,"&gt;="&amp;ZG$6,SaisieJour,"")+
COUNTIFS(SaisiePers,$A23,SaisieDebut,ZG$6,SaisieFin,"&gt;="&amp;ZG$6,SaisieMatin,Paramètres!$A$2,SaisieJour,"")+
COUNTIFS(SaisiePers,$A23,SaisieDebut,"&lt;"&amp;ZG$6,SaisieFin,"&gt;="&amp;ZG$6,SaisieMatin,Paramètres!$A$2,SaisieJour,TEXT(ZG$6,"jjjj"))=0)=$AS$1)*0.5)</f>
        <v/>
      </c>
      <c r="ZH23" s="6" t="str">
        <f>IF(OR(ZG$6=0,COUNTIF(Feries,ZG$6)&gt;0,ISNONTEXT($A23)),"",
((COUNTIFS(SaisiePers,$A23,SaisieDebut,"&lt;="&amp;ZG$6,SaisieFin,"&gt;"&amp;ZG$6,SaisieJour,"")+
COUNTIFS(SaisiePers,$A23,SaisieDebut,"&lt;="&amp;ZG$6,SaisieFin,ZG$6,SaisieSoir,Paramètres!$B$3,SaisieJour,"")+
COUNTIFS(SaisiePers,$A23,SaisieDebut,"&lt;="&amp;ZG$6,SaisieFin,"&gt;"&amp;ZG$6,SaisieSoir,Paramètres!$B$3,SaisieJour,TEXT(ZG$6,"jjjj"))=0)=$AS$1)*0.5)</f>
        <v/>
      </c>
      <c r="ZI23" s="6" t="str">
        <f>IF(OR(ZI$6=0,COUNTIF(Feries,ZI$6)&gt;0,ISNONTEXT($A23)),"",
((COUNTIFS(SaisiePers,$A23,SaisieDebut,"&lt;"&amp;ZI$6,SaisieFin,"&gt;="&amp;ZI$6,SaisieJour,"")+
COUNTIFS(SaisiePers,$A23,SaisieDebut,ZI$6,SaisieFin,"&gt;="&amp;ZI$6,SaisieMatin,Paramètres!$A$2,SaisieJour,"")+
COUNTIFS(SaisiePers,$A23,SaisieDebut,"&lt;"&amp;ZI$6,SaisieFin,"&gt;="&amp;ZI$6,SaisieMatin,Paramètres!$A$2,SaisieJour,TEXT(ZI$6,"jjjj"))=0)=$AS$1)*0.5)</f>
        <v/>
      </c>
      <c r="ZJ23" s="6" t="str">
        <f>IF(OR(ZI$6=0,COUNTIF(Feries,ZI$6)&gt;0,ISNONTEXT($A23)),"",
((COUNTIFS(SaisiePers,$A23,SaisieDebut,"&lt;="&amp;ZI$6,SaisieFin,"&gt;"&amp;ZI$6,SaisieJour,"")+
COUNTIFS(SaisiePers,$A23,SaisieDebut,"&lt;="&amp;ZI$6,SaisieFin,ZI$6,SaisieSoir,Paramètres!$B$3,SaisieJour,"")+
COUNTIFS(SaisiePers,$A23,SaisieDebut,"&lt;="&amp;ZI$6,SaisieFin,"&gt;"&amp;ZI$6,SaisieSoir,Paramètres!$B$3,SaisieJour,TEXT(ZI$6,"jjjj"))=0)=$AS$1)*0.5)</f>
        <v/>
      </c>
      <c r="ZK23" s="6" t="str">
        <f>IF(OR(ZK$6=0,COUNTIF(Feries,ZK$6)&gt;0,ISNONTEXT($A23)),"",
((COUNTIFS(SaisiePers,$A23,SaisieDebut,"&lt;"&amp;ZK$6,SaisieFin,"&gt;="&amp;ZK$6,SaisieJour,"")+
COUNTIFS(SaisiePers,$A23,SaisieDebut,ZK$6,SaisieFin,"&gt;="&amp;ZK$6,SaisieMatin,Paramètres!$A$2,SaisieJour,"")+
COUNTIFS(SaisiePers,$A23,SaisieDebut,"&lt;"&amp;ZK$6,SaisieFin,"&gt;="&amp;ZK$6,SaisieMatin,Paramètres!$A$2,SaisieJour,TEXT(ZK$6,"jjjj"))=0)=$AS$1)*0.5)</f>
        <v/>
      </c>
      <c r="ZL23" s="6" t="str">
        <f>IF(OR(ZK$6=0,COUNTIF(Feries,ZK$6)&gt;0,ISNONTEXT($A23)),"",
((COUNTIFS(SaisiePers,$A23,SaisieDebut,"&lt;="&amp;ZK$6,SaisieFin,"&gt;"&amp;ZK$6,SaisieJour,"")+
COUNTIFS(SaisiePers,$A23,SaisieDebut,"&lt;="&amp;ZK$6,SaisieFin,ZK$6,SaisieSoir,Paramètres!$B$3,SaisieJour,"")+
COUNTIFS(SaisiePers,$A23,SaisieDebut,"&lt;="&amp;ZK$6,SaisieFin,"&gt;"&amp;ZK$6,SaisieSoir,Paramètres!$B$3,SaisieJour,TEXT(ZK$6,"jjjj"))=0)=$AS$1)*0.5)</f>
        <v/>
      </c>
      <c r="ZM23" s="6" t="str">
        <f>IF(OR(ZM$6=0,COUNTIF(Feries,ZM$6)&gt;0,ISNONTEXT($A23)),"",
((COUNTIFS(SaisiePers,$A23,SaisieDebut,"&lt;"&amp;ZM$6,SaisieFin,"&gt;="&amp;ZM$6,SaisieJour,"")+
COUNTIFS(SaisiePers,$A23,SaisieDebut,ZM$6,SaisieFin,"&gt;="&amp;ZM$6,SaisieMatin,Paramètres!$A$2,SaisieJour,"")+
COUNTIFS(SaisiePers,$A23,SaisieDebut,"&lt;"&amp;ZM$6,SaisieFin,"&gt;="&amp;ZM$6,SaisieMatin,Paramètres!$A$2,SaisieJour,TEXT(ZM$6,"jjjj"))=0)=$AS$1)*0.5)</f>
        <v/>
      </c>
      <c r="ZN23" s="6" t="str">
        <f>IF(OR(ZM$6=0,COUNTIF(Feries,ZM$6)&gt;0,ISNONTEXT($A23)),"",
((COUNTIFS(SaisiePers,$A23,SaisieDebut,"&lt;="&amp;ZM$6,SaisieFin,"&gt;"&amp;ZM$6,SaisieJour,"")+
COUNTIFS(SaisiePers,$A23,SaisieDebut,"&lt;="&amp;ZM$6,SaisieFin,ZM$6,SaisieSoir,Paramètres!$B$3,SaisieJour,"")+
COUNTIFS(SaisiePers,$A23,SaisieDebut,"&lt;="&amp;ZM$6,SaisieFin,"&gt;"&amp;ZM$6,SaisieSoir,Paramètres!$B$3,SaisieJour,TEXT(ZM$6,"jjjj"))=0)=$AS$1)*0.5)</f>
        <v/>
      </c>
      <c r="ZO23" s="6" t="str">
        <f>IF(OR(ZO$6=0,COUNTIF(Feries,ZO$6)&gt;0,ISNONTEXT($A23)),"",
((COUNTIFS(SaisiePers,$A23,SaisieDebut,"&lt;"&amp;ZO$6,SaisieFin,"&gt;="&amp;ZO$6,SaisieJour,"")+
COUNTIFS(SaisiePers,$A23,SaisieDebut,ZO$6,SaisieFin,"&gt;="&amp;ZO$6,SaisieMatin,Paramètres!$A$2,SaisieJour,"")+
COUNTIFS(SaisiePers,$A23,SaisieDebut,"&lt;"&amp;ZO$6,SaisieFin,"&gt;="&amp;ZO$6,SaisieMatin,Paramètres!$A$2,SaisieJour,TEXT(ZO$6,"jjjj"))=0)=$AS$1)*0.5)</f>
        <v/>
      </c>
      <c r="ZP23" s="6" t="str">
        <f>IF(OR(ZO$6=0,COUNTIF(Feries,ZO$6)&gt;0,ISNONTEXT($A23)),"",
((COUNTIFS(SaisiePers,$A23,SaisieDebut,"&lt;="&amp;ZO$6,SaisieFin,"&gt;"&amp;ZO$6,SaisieJour,"")+
COUNTIFS(SaisiePers,$A23,SaisieDebut,"&lt;="&amp;ZO$6,SaisieFin,ZO$6,SaisieSoir,Paramètres!$B$3,SaisieJour,"")+
COUNTIFS(SaisiePers,$A23,SaisieDebut,"&lt;="&amp;ZO$6,SaisieFin,"&gt;"&amp;ZO$6,SaisieSoir,Paramètres!$B$3,SaisieJour,TEXT(ZO$6,"jjjj"))=0)=$AS$1)*0.5)</f>
        <v/>
      </c>
      <c r="ZQ23" s="6" t="str">
        <f>IF(OR(ZQ$6=0,COUNTIF(Feries,ZQ$6)&gt;0,ISNONTEXT($A23)),"",
((COUNTIFS(SaisiePers,$A23,SaisieDebut,"&lt;"&amp;ZQ$6,SaisieFin,"&gt;="&amp;ZQ$6,SaisieJour,"")+
COUNTIFS(SaisiePers,$A23,SaisieDebut,ZQ$6,SaisieFin,"&gt;="&amp;ZQ$6,SaisieMatin,Paramètres!$A$2,SaisieJour,"")+
COUNTIFS(SaisiePers,$A23,SaisieDebut,"&lt;"&amp;ZQ$6,SaisieFin,"&gt;="&amp;ZQ$6,SaisieMatin,Paramètres!$A$2,SaisieJour,TEXT(ZQ$6,"jjjj"))=0)=$AS$1)*0.5)</f>
        <v/>
      </c>
      <c r="ZR23" s="6" t="str">
        <f>IF(OR(ZQ$6=0,COUNTIF(Feries,ZQ$6)&gt;0,ISNONTEXT($A23)),"",
((COUNTIFS(SaisiePers,$A23,SaisieDebut,"&lt;="&amp;ZQ$6,SaisieFin,"&gt;"&amp;ZQ$6,SaisieJour,"")+
COUNTIFS(SaisiePers,$A23,SaisieDebut,"&lt;="&amp;ZQ$6,SaisieFin,ZQ$6,SaisieSoir,Paramètres!$B$3,SaisieJour,"")+
COUNTIFS(SaisiePers,$A23,SaisieDebut,"&lt;="&amp;ZQ$6,SaisieFin,"&gt;"&amp;ZQ$6,SaisieSoir,Paramètres!$B$3,SaisieJour,TEXT(ZQ$6,"jjjj"))=0)=$AS$1)*0.5)</f>
        <v/>
      </c>
      <c r="ZS23" s="6" t="str">
        <f>IF(OR(ZS$6=0,COUNTIF(Feries,ZS$6)&gt;0,ISNONTEXT($A23)),"",
((COUNTIFS(SaisiePers,$A23,SaisieDebut,"&lt;"&amp;ZS$6,SaisieFin,"&gt;="&amp;ZS$6,SaisieJour,"")+
COUNTIFS(SaisiePers,$A23,SaisieDebut,ZS$6,SaisieFin,"&gt;="&amp;ZS$6,SaisieMatin,Paramètres!$A$2,SaisieJour,"")+
COUNTIFS(SaisiePers,$A23,SaisieDebut,"&lt;"&amp;ZS$6,SaisieFin,"&gt;="&amp;ZS$6,SaisieMatin,Paramètres!$A$2,SaisieJour,TEXT(ZS$6,"jjjj"))=0)=$AS$1)*0.5)</f>
        <v/>
      </c>
      <c r="ZT23" s="6" t="str">
        <f>IF(OR(ZS$6=0,COUNTIF(Feries,ZS$6)&gt;0,ISNONTEXT($A23)),"",
((COUNTIFS(SaisiePers,$A23,SaisieDebut,"&lt;="&amp;ZS$6,SaisieFin,"&gt;"&amp;ZS$6,SaisieJour,"")+
COUNTIFS(SaisiePers,$A23,SaisieDebut,"&lt;="&amp;ZS$6,SaisieFin,ZS$6,SaisieSoir,Paramètres!$B$3,SaisieJour,"")+
COUNTIFS(SaisiePers,$A23,SaisieDebut,"&lt;="&amp;ZS$6,SaisieFin,"&gt;"&amp;ZS$6,SaisieSoir,Paramètres!$B$3,SaisieJour,TEXT(ZS$6,"jjjj"))=0)=$AS$1)*0.5)</f>
        <v/>
      </c>
      <c r="ZU23" s="6" t="str">
        <f>IF(OR(ZU$6=0,COUNTIF(Feries,ZU$6)&gt;0,ISNONTEXT($A23)),"",
((COUNTIFS(SaisiePers,$A23,SaisieDebut,"&lt;"&amp;ZU$6,SaisieFin,"&gt;="&amp;ZU$6,SaisieJour,"")+
COUNTIFS(SaisiePers,$A23,SaisieDebut,ZU$6,SaisieFin,"&gt;="&amp;ZU$6,SaisieMatin,Paramètres!$A$2,SaisieJour,"")+
COUNTIFS(SaisiePers,$A23,SaisieDebut,"&lt;"&amp;ZU$6,SaisieFin,"&gt;="&amp;ZU$6,SaisieMatin,Paramètres!$A$2,SaisieJour,TEXT(ZU$6,"jjjj"))=0)=$AS$1)*0.5)</f>
        <v/>
      </c>
      <c r="ZV23" s="6" t="str">
        <f>IF(OR(ZU$6=0,COUNTIF(Feries,ZU$6)&gt;0,ISNONTEXT($A23)),"",
((COUNTIFS(SaisiePers,$A23,SaisieDebut,"&lt;="&amp;ZU$6,SaisieFin,"&gt;"&amp;ZU$6,SaisieJour,"")+
COUNTIFS(SaisiePers,$A23,SaisieDebut,"&lt;="&amp;ZU$6,SaisieFin,ZU$6,SaisieSoir,Paramètres!$B$3,SaisieJour,"")+
COUNTIFS(SaisiePers,$A23,SaisieDebut,"&lt;="&amp;ZU$6,SaisieFin,"&gt;"&amp;ZU$6,SaisieSoir,Paramètres!$B$3,SaisieJour,TEXT(ZU$6,"jjjj"))=0)=$AS$1)*0.5)</f>
        <v/>
      </c>
      <c r="ZW23" s="6" t="str">
        <f>IF(OR(ZW$6=0,COUNTIF(Feries,ZW$6)&gt;0,ISNONTEXT($A23)),"",
((COUNTIFS(SaisiePers,$A23,SaisieDebut,"&lt;"&amp;ZW$6,SaisieFin,"&gt;="&amp;ZW$6,SaisieJour,"")+
COUNTIFS(SaisiePers,$A23,SaisieDebut,ZW$6,SaisieFin,"&gt;="&amp;ZW$6,SaisieMatin,Paramètres!$A$2,SaisieJour,"")+
COUNTIFS(SaisiePers,$A23,SaisieDebut,"&lt;"&amp;ZW$6,SaisieFin,"&gt;="&amp;ZW$6,SaisieMatin,Paramètres!$A$2,SaisieJour,TEXT(ZW$6,"jjjj"))=0)=$AS$1)*0.5)</f>
        <v/>
      </c>
      <c r="ZX23" s="6" t="str">
        <f>IF(OR(ZW$6=0,COUNTIF(Feries,ZW$6)&gt;0,ISNONTEXT($A23)),"",
((COUNTIFS(SaisiePers,$A23,SaisieDebut,"&lt;="&amp;ZW$6,SaisieFin,"&gt;"&amp;ZW$6,SaisieJour,"")+
COUNTIFS(SaisiePers,$A23,SaisieDebut,"&lt;="&amp;ZW$6,SaisieFin,ZW$6,SaisieSoir,Paramètres!$B$3,SaisieJour,"")+
COUNTIFS(SaisiePers,$A23,SaisieDebut,"&lt;="&amp;ZW$6,SaisieFin,"&gt;"&amp;ZW$6,SaisieSoir,Paramètres!$B$3,SaisieJour,TEXT(ZW$6,"jjjj"))=0)=$AS$1)*0.5)</f>
        <v/>
      </c>
      <c r="ZY23" s="6" t="str">
        <f>IF(OR(ZY$6=0,COUNTIF(Feries,ZY$6)&gt;0,ISNONTEXT($A23)),"",
((COUNTIFS(SaisiePers,$A23,SaisieDebut,"&lt;"&amp;ZY$6,SaisieFin,"&gt;="&amp;ZY$6,SaisieJour,"")+
COUNTIFS(SaisiePers,$A23,SaisieDebut,ZY$6,SaisieFin,"&gt;="&amp;ZY$6,SaisieMatin,Paramètres!$A$2,SaisieJour,"")+
COUNTIFS(SaisiePers,$A23,SaisieDebut,"&lt;"&amp;ZY$6,SaisieFin,"&gt;="&amp;ZY$6,SaisieMatin,Paramètres!$A$2,SaisieJour,TEXT(ZY$6,"jjjj"))=0)=$AS$1)*0.5)</f>
        <v/>
      </c>
      <c r="ZZ23" s="6" t="str">
        <f>IF(OR(ZY$6=0,COUNTIF(Feries,ZY$6)&gt;0,ISNONTEXT($A23)),"",
((COUNTIFS(SaisiePers,$A23,SaisieDebut,"&lt;="&amp;ZY$6,SaisieFin,"&gt;"&amp;ZY$6,SaisieJour,"")+
COUNTIFS(SaisiePers,$A23,SaisieDebut,"&lt;="&amp;ZY$6,SaisieFin,ZY$6,SaisieSoir,Paramètres!$B$3,SaisieJour,"")+
COUNTIFS(SaisiePers,$A23,SaisieDebut,"&lt;="&amp;ZY$6,SaisieFin,"&gt;"&amp;ZY$6,SaisieSoir,Paramètres!$B$3,SaisieJour,TEXT(ZY$6,"jjjj"))=0)=$AS$1)*0.5)</f>
        <v/>
      </c>
      <c r="AAA23" s="6" t="str">
        <f>IF(OR(AAA$6=0,COUNTIF(Feries,AAA$6)&gt;0,ISNONTEXT($A23)),"",
((COUNTIFS(SaisiePers,$A23,SaisieDebut,"&lt;"&amp;AAA$6,SaisieFin,"&gt;="&amp;AAA$6,SaisieJour,"")+
COUNTIFS(SaisiePers,$A23,SaisieDebut,AAA$6,SaisieFin,"&gt;="&amp;AAA$6,SaisieMatin,Paramètres!$A$2,SaisieJour,"")+
COUNTIFS(SaisiePers,$A23,SaisieDebut,"&lt;"&amp;AAA$6,SaisieFin,"&gt;="&amp;AAA$6,SaisieMatin,Paramètres!$A$2,SaisieJour,TEXT(AAA$6,"jjjj"))=0)=$AS$1)*0.5)</f>
        <v/>
      </c>
      <c r="AAB23" s="6" t="str">
        <f>IF(OR(AAA$6=0,COUNTIF(Feries,AAA$6)&gt;0,ISNONTEXT($A23)),"",
((COUNTIFS(SaisiePers,$A23,SaisieDebut,"&lt;="&amp;AAA$6,SaisieFin,"&gt;"&amp;AAA$6,SaisieJour,"")+
COUNTIFS(SaisiePers,$A23,SaisieDebut,"&lt;="&amp;AAA$6,SaisieFin,AAA$6,SaisieSoir,Paramètres!$B$3,SaisieJour,"")+
COUNTIFS(SaisiePers,$A23,SaisieDebut,"&lt;="&amp;AAA$6,SaisieFin,"&gt;"&amp;AAA$6,SaisieSoir,Paramètres!$B$3,SaisieJour,TEXT(AAA$6,"jjjj"))=0)=$AS$1)*0.5)</f>
        <v/>
      </c>
      <c r="AAC23" s="6" t="str">
        <f>IF(OR(AAC$6=0,COUNTIF(Feries,AAC$6)&gt;0,ISNONTEXT($A23)),"",
((COUNTIFS(SaisiePers,$A23,SaisieDebut,"&lt;"&amp;AAC$6,SaisieFin,"&gt;="&amp;AAC$6,SaisieJour,"")+
COUNTIFS(SaisiePers,$A23,SaisieDebut,AAC$6,SaisieFin,"&gt;="&amp;AAC$6,SaisieMatin,Paramètres!$A$2,SaisieJour,"")+
COUNTIFS(SaisiePers,$A23,SaisieDebut,"&lt;"&amp;AAC$6,SaisieFin,"&gt;="&amp;AAC$6,SaisieMatin,Paramètres!$A$2,SaisieJour,TEXT(AAC$6,"jjjj"))=0)=$AS$1)*0.5)</f>
        <v/>
      </c>
      <c r="AAD23" s="6" t="str">
        <f>IF(OR(AAC$6=0,COUNTIF(Feries,AAC$6)&gt;0,ISNONTEXT($A23)),"",
((COUNTIFS(SaisiePers,$A23,SaisieDebut,"&lt;="&amp;AAC$6,SaisieFin,"&gt;"&amp;AAC$6,SaisieJour,"")+
COUNTIFS(SaisiePers,$A23,SaisieDebut,"&lt;="&amp;AAC$6,SaisieFin,AAC$6,SaisieSoir,Paramètres!$B$3,SaisieJour,"")+
COUNTIFS(SaisiePers,$A23,SaisieDebut,"&lt;="&amp;AAC$6,SaisieFin,"&gt;"&amp;AAC$6,SaisieSoir,Paramètres!$B$3,SaisieJour,TEXT(AAC$6,"jjjj"))=0)=$AS$1)*0.5)</f>
        <v/>
      </c>
      <c r="AAE23" s="6" t="str">
        <f>IF(OR(AAE$6=0,COUNTIF(Feries,AAE$6)&gt;0,ISNONTEXT($A23)),"",
((COUNTIFS(SaisiePers,$A23,SaisieDebut,"&lt;"&amp;AAE$6,SaisieFin,"&gt;="&amp;AAE$6,SaisieJour,"")+
COUNTIFS(SaisiePers,$A23,SaisieDebut,AAE$6,SaisieFin,"&gt;="&amp;AAE$6,SaisieMatin,Paramètres!$A$2,SaisieJour,"")+
COUNTIFS(SaisiePers,$A23,SaisieDebut,"&lt;"&amp;AAE$6,SaisieFin,"&gt;="&amp;AAE$6,SaisieMatin,Paramètres!$A$2,SaisieJour,TEXT(AAE$6,"jjjj"))=0)=$AS$1)*0.5)</f>
        <v/>
      </c>
      <c r="AAF23" s="6" t="str">
        <f>IF(OR(AAE$6=0,COUNTIF(Feries,AAE$6)&gt;0,ISNONTEXT($A23)),"",
((COUNTIFS(SaisiePers,$A23,SaisieDebut,"&lt;="&amp;AAE$6,SaisieFin,"&gt;"&amp;AAE$6,SaisieJour,"")+
COUNTIFS(SaisiePers,$A23,SaisieDebut,"&lt;="&amp;AAE$6,SaisieFin,AAE$6,SaisieSoir,Paramètres!$B$3,SaisieJour,"")+
COUNTIFS(SaisiePers,$A23,SaisieDebut,"&lt;="&amp;AAE$6,SaisieFin,"&gt;"&amp;AAE$6,SaisieSoir,Paramètres!$B$3,SaisieJour,TEXT(AAE$6,"jjjj"))=0)=$AS$1)*0.5)</f>
        <v/>
      </c>
      <c r="AAG23" s="6" t="str">
        <f>IF(OR(AAG$6=0,COUNTIF(Feries,AAG$6)&gt;0,ISNONTEXT($A23)),"",
((COUNTIFS(SaisiePers,$A23,SaisieDebut,"&lt;"&amp;AAG$6,SaisieFin,"&gt;="&amp;AAG$6,SaisieJour,"")+
COUNTIFS(SaisiePers,$A23,SaisieDebut,AAG$6,SaisieFin,"&gt;="&amp;AAG$6,SaisieMatin,Paramètres!$A$2,SaisieJour,"")+
COUNTIFS(SaisiePers,$A23,SaisieDebut,"&lt;"&amp;AAG$6,SaisieFin,"&gt;="&amp;AAG$6,SaisieMatin,Paramètres!$A$2,SaisieJour,TEXT(AAG$6,"jjjj"))=0)=$AS$1)*0.5)</f>
        <v/>
      </c>
      <c r="AAH23" s="6" t="str">
        <f>IF(OR(AAG$6=0,COUNTIF(Feries,AAG$6)&gt;0,ISNONTEXT($A23)),"",
((COUNTIFS(SaisiePers,$A23,SaisieDebut,"&lt;="&amp;AAG$6,SaisieFin,"&gt;"&amp;AAG$6,SaisieJour,"")+
COUNTIFS(SaisiePers,$A23,SaisieDebut,"&lt;="&amp;AAG$6,SaisieFin,AAG$6,SaisieSoir,Paramètres!$B$3,SaisieJour,"")+
COUNTIFS(SaisiePers,$A23,SaisieDebut,"&lt;="&amp;AAG$6,SaisieFin,"&gt;"&amp;AAG$6,SaisieSoir,Paramètres!$B$3,SaisieJour,TEXT(AAG$6,"jjjj"))=0)=$AS$1)*0.5)</f>
        <v/>
      </c>
      <c r="AAI23" s="6" t="str">
        <f>IF(OR(AAI$6=0,COUNTIF(Feries,AAI$6)&gt;0,ISNONTEXT($A23)),"",
((COUNTIFS(SaisiePers,$A23,SaisieDebut,"&lt;"&amp;AAI$6,SaisieFin,"&gt;="&amp;AAI$6,SaisieJour,"")+
COUNTIFS(SaisiePers,$A23,SaisieDebut,AAI$6,SaisieFin,"&gt;="&amp;AAI$6,SaisieMatin,Paramètres!$A$2,SaisieJour,"")+
COUNTIFS(SaisiePers,$A23,SaisieDebut,"&lt;"&amp;AAI$6,SaisieFin,"&gt;="&amp;AAI$6,SaisieMatin,Paramètres!$A$2,SaisieJour,TEXT(AAI$6,"jjjj"))=0)=$AS$1)*0.5)</f>
        <v/>
      </c>
      <c r="AAJ23" s="6" t="str">
        <f>IF(OR(AAI$6=0,COUNTIF(Feries,AAI$6)&gt;0,ISNONTEXT($A23)),"",
((COUNTIFS(SaisiePers,$A23,SaisieDebut,"&lt;="&amp;AAI$6,SaisieFin,"&gt;"&amp;AAI$6,SaisieJour,"")+
COUNTIFS(SaisiePers,$A23,SaisieDebut,"&lt;="&amp;AAI$6,SaisieFin,AAI$6,SaisieSoir,Paramètres!$B$3,SaisieJour,"")+
COUNTIFS(SaisiePers,$A23,SaisieDebut,"&lt;="&amp;AAI$6,SaisieFin,"&gt;"&amp;AAI$6,SaisieSoir,Paramètres!$B$3,SaisieJour,TEXT(AAI$6,"jjjj"))=0)=$AS$1)*0.5)</f>
        <v/>
      </c>
      <c r="AAK23" s="6" t="str">
        <f>IF(OR(AAK$6=0,COUNTIF(Feries,AAK$6)&gt;0,ISNONTEXT($A23)),"",
((COUNTIFS(SaisiePers,$A23,SaisieDebut,"&lt;"&amp;AAK$6,SaisieFin,"&gt;="&amp;AAK$6,SaisieJour,"")+
COUNTIFS(SaisiePers,$A23,SaisieDebut,AAK$6,SaisieFin,"&gt;="&amp;AAK$6,SaisieMatin,Paramètres!$A$2,SaisieJour,"")+
COUNTIFS(SaisiePers,$A23,SaisieDebut,"&lt;"&amp;AAK$6,SaisieFin,"&gt;="&amp;AAK$6,SaisieMatin,Paramètres!$A$2,SaisieJour,TEXT(AAK$6,"jjjj"))=0)=$AS$1)*0.5)</f>
        <v/>
      </c>
      <c r="AAL23" s="6" t="str">
        <f>IF(OR(AAK$6=0,COUNTIF(Feries,AAK$6)&gt;0,ISNONTEXT($A23)),"",
((COUNTIFS(SaisiePers,$A23,SaisieDebut,"&lt;="&amp;AAK$6,SaisieFin,"&gt;"&amp;AAK$6,SaisieJour,"")+
COUNTIFS(SaisiePers,$A23,SaisieDebut,"&lt;="&amp;AAK$6,SaisieFin,AAK$6,SaisieSoir,Paramètres!$B$3,SaisieJour,"")+
COUNTIFS(SaisiePers,$A23,SaisieDebut,"&lt;="&amp;AAK$6,SaisieFin,"&gt;"&amp;AAK$6,SaisieSoir,Paramètres!$B$3,SaisieJour,TEXT(AAK$6,"jjjj"))=0)=$AS$1)*0.5)</f>
        <v/>
      </c>
      <c r="AAM23" s="6" t="str">
        <f>IF(OR(AAM$6=0,COUNTIF(Feries,AAM$6)&gt;0,ISNONTEXT($A23)),"",
((COUNTIFS(SaisiePers,$A23,SaisieDebut,"&lt;"&amp;AAM$6,SaisieFin,"&gt;="&amp;AAM$6,SaisieJour,"")+
COUNTIFS(SaisiePers,$A23,SaisieDebut,AAM$6,SaisieFin,"&gt;="&amp;AAM$6,SaisieMatin,Paramètres!$A$2,SaisieJour,"")+
COUNTIFS(SaisiePers,$A23,SaisieDebut,"&lt;"&amp;AAM$6,SaisieFin,"&gt;="&amp;AAM$6,SaisieMatin,Paramètres!$A$2,SaisieJour,TEXT(AAM$6,"jjjj"))=0)=$AS$1)*0.5)</f>
        <v/>
      </c>
      <c r="AAN23" s="6" t="str">
        <f>IF(OR(AAM$6=0,COUNTIF(Feries,AAM$6)&gt;0,ISNONTEXT($A23)),"",
((COUNTIFS(SaisiePers,$A23,SaisieDebut,"&lt;="&amp;AAM$6,SaisieFin,"&gt;"&amp;AAM$6,SaisieJour,"")+
COUNTIFS(SaisiePers,$A23,SaisieDebut,"&lt;="&amp;AAM$6,SaisieFin,AAM$6,SaisieSoir,Paramètres!$B$3,SaisieJour,"")+
COUNTIFS(SaisiePers,$A23,SaisieDebut,"&lt;="&amp;AAM$6,SaisieFin,"&gt;"&amp;AAM$6,SaisieSoir,Paramètres!$B$3,SaisieJour,TEXT(AAM$6,"jjjj"))=0)=$AS$1)*0.5)</f>
        <v/>
      </c>
      <c r="AAO23" s="6" t="str">
        <f>IF(OR(AAO$6=0,COUNTIF(Feries,AAO$6)&gt;0,ISNONTEXT($A23)),"",
((COUNTIFS(SaisiePers,$A23,SaisieDebut,"&lt;"&amp;AAO$6,SaisieFin,"&gt;="&amp;AAO$6,SaisieJour,"")+
COUNTIFS(SaisiePers,$A23,SaisieDebut,AAO$6,SaisieFin,"&gt;="&amp;AAO$6,SaisieMatin,Paramètres!$A$2,SaisieJour,"")+
COUNTIFS(SaisiePers,$A23,SaisieDebut,"&lt;"&amp;AAO$6,SaisieFin,"&gt;="&amp;AAO$6,SaisieMatin,Paramètres!$A$2,SaisieJour,TEXT(AAO$6,"jjjj"))=0)=$AS$1)*0.5)</f>
        <v/>
      </c>
      <c r="AAP23" s="6" t="str">
        <f>IF(OR(AAO$6=0,COUNTIF(Feries,AAO$6)&gt;0,ISNONTEXT($A23)),"",
((COUNTIFS(SaisiePers,$A23,SaisieDebut,"&lt;="&amp;AAO$6,SaisieFin,"&gt;"&amp;AAO$6,SaisieJour,"")+
COUNTIFS(SaisiePers,$A23,SaisieDebut,"&lt;="&amp;AAO$6,SaisieFin,AAO$6,SaisieSoir,Paramètres!$B$3,SaisieJour,"")+
COUNTIFS(SaisiePers,$A23,SaisieDebut,"&lt;="&amp;AAO$6,SaisieFin,"&gt;"&amp;AAO$6,SaisieSoir,Paramètres!$B$3,SaisieJour,TEXT(AAO$6,"jjjj"))=0)=$AS$1)*0.5)</f>
        <v/>
      </c>
      <c r="AAQ23" s="6" t="str">
        <f>IF(OR(AAQ$6=0,COUNTIF(Feries,AAQ$6)&gt;0,ISNONTEXT($A23)),"",
((COUNTIFS(SaisiePers,$A23,SaisieDebut,"&lt;"&amp;AAQ$6,SaisieFin,"&gt;="&amp;AAQ$6,SaisieJour,"")+
COUNTIFS(SaisiePers,$A23,SaisieDebut,AAQ$6,SaisieFin,"&gt;="&amp;AAQ$6,SaisieMatin,Paramètres!$A$2,SaisieJour,"")+
COUNTIFS(SaisiePers,$A23,SaisieDebut,"&lt;"&amp;AAQ$6,SaisieFin,"&gt;="&amp;AAQ$6,SaisieMatin,Paramètres!$A$2,SaisieJour,TEXT(AAQ$6,"jjjj"))=0)=$AS$1)*0.5)</f>
        <v/>
      </c>
      <c r="AAR23" s="6" t="str">
        <f>IF(OR(AAQ$6=0,COUNTIF(Feries,AAQ$6)&gt;0,ISNONTEXT($A23)),"",
((COUNTIFS(SaisiePers,$A23,SaisieDebut,"&lt;="&amp;AAQ$6,SaisieFin,"&gt;"&amp;AAQ$6,SaisieJour,"")+
COUNTIFS(SaisiePers,$A23,SaisieDebut,"&lt;="&amp;AAQ$6,SaisieFin,AAQ$6,SaisieSoir,Paramètres!$B$3,SaisieJour,"")+
COUNTIFS(SaisiePers,$A23,SaisieDebut,"&lt;="&amp;AAQ$6,SaisieFin,"&gt;"&amp;AAQ$6,SaisieSoir,Paramètres!$B$3,SaisieJour,TEXT(AAQ$6,"jjjj"))=0)=$AS$1)*0.5)</f>
        <v/>
      </c>
      <c r="AAS23" s="6" t="str">
        <f>IF(OR(AAS$6=0,COUNTIF(Feries,AAS$6)&gt;0,ISNONTEXT($A23)),"",
((COUNTIFS(SaisiePers,$A23,SaisieDebut,"&lt;"&amp;AAS$6,SaisieFin,"&gt;="&amp;AAS$6,SaisieJour,"")+
COUNTIFS(SaisiePers,$A23,SaisieDebut,AAS$6,SaisieFin,"&gt;="&amp;AAS$6,SaisieMatin,Paramètres!$A$2,SaisieJour,"")+
COUNTIFS(SaisiePers,$A23,SaisieDebut,"&lt;"&amp;AAS$6,SaisieFin,"&gt;="&amp;AAS$6,SaisieMatin,Paramètres!$A$2,SaisieJour,TEXT(AAS$6,"jjjj"))=0)=$AS$1)*0.5)</f>
        <v/>
      </c>
      <c r="AAT23" s="6" t="str">
        <f>IF(OR(AAS$6=0,COUNTIF(Feries,AAS$6)&gt;0,ISNONTEXT($A23)),"",
((COUNTIFS(SaisiePers,$A23,SaisieDebut,"&lt;="&amp;AAS$6,SaisieFin,"&gt;"&amp;AAS$6,SaisieJour,"")+
COUNTIFS(SaisiePers,$A23,SaisieDebut,"&lt;="&amp;AAS$6,SaisieFin,AAS$6,SaisieSoir,Paramètres!$B$3,SaisieJour,"")+
COUNTIFS(SaisiePers,$A23,SaisieDebut,"&lt;="&amp;AAS$6,SaisieFin,"&gt;"&amp;AAS$6,SaisieSoir,Paramètres!$B$3,SaisieJour,TEXT(AAS$6,"jjjj"))=0)=$AS$1)*0.5)</f>
        <v/>
      </c>
      <c r="AAU23" s="6" t="str">
        <f>IF(OR(AAU$6=0,COUNTIF(Feries,AAU$6)&gt;0,ISNONTEXT($A23)),"",
((COUNTIFS(SaisiePers,$A23,SaisieDebut,"&lt;"&amp;AAU$6,SaisieFin,"&gt;="&amp;AAU$6,SaisieJour,"")+
COUNTIFS(SaisiePers,$A23,SaisieDebut,AAU$6,SaisieFin,"&gt;="&amp;AAU$6,SaisieMatin,Paramètres!$A$2,SaisieJour,"")+
COUNTIFS(SaisiePers,$A23,SaisieDebut,"&lt;"&amp;AAU$6,SaisieFin,"&gt;="&amp;AAU$6,SaisieMatin,Paramètres!$A$2,SaisieJour,TEXT(AAU$6,"jjjj"))=0)=$AS$1)*0.5)</f>
        <v/>
      </c>
      <c r="AAV23" s="6" t="str">
        <f>IF(OR(AAU$6=0,COUNTIF(Feries,AAU$6)&gt;0,ISNONTEXT($A23)),"",
((COUNTIFS(SaisiePers,$A23,SaisieDebut,"&lt;="&amp;AAU$6,SaisieFin,"&gt;"&amp;AAU$6,SaisieJour,"")+
COUNTIFS(SaisiePers,$A23,SaisieDebut,"&lt;="&amp;AAU$6,SaisieFin,AAU$6,SaisieSoir,Paramètres!$B$3,SaisieJour,"")+
COUNTIFS(SaisiePers,$A23,SaisieDebut,"&lt;="&amp;AAU$6,SaisieFin,"&gt;"&amp;AAU$6,SaisieSoir,Paramètres!$B$3,SaisieJour,TEXT(AAU$6,"jjjj"))=0)=$AS$1)*0.5)</f>
        <v/>
      </c>
      <c r="AAW23" s="6" t="str">
        <f>IF(OR(AAW$6=0,COUNTIF(Feries,AAW$6)&gt;0,ISNONTEXT($A23)),"",
((COUNTIFS(SaisiePers,$A23,SaisieDebut,"&lt;"&amp;AAW$6,SaisieFin,"&gt;="&amp;AAW$6,SaisieJour,"")+
COUNTIFS(SaisiePers,$A23,SaisieDebut,AAW$6,SaisieFin,"&gt;="&amp;AAW$6,SaisieMatin,Paramètres!$A$2,SaisieJour,"")+
COUNTIFS(SaisiePers,$A23,SaisieDebut,"&lt;"&amp;AAW$6,SaisieFin,"&gt;="&amp;AAW$6,SaisieMatin,Paramètres!$A$2,SaisieJour,TEXT(AAW$6,"jjjj"))=0)=$AS$1)*0.5)</f>
        <v/>
      </c>
      <c r="AAX23" s="6" t="str">
        <f>IF(OR(AAW$6=0,COUNTIF(Feries,AAW$6)&gt;0,ISNONTEXT($A23)),"",
((COUNTIFS(SaisiePers,$A23,SaisieDebut,"&lt;="&amp;AAW$6,SaisieFin,"&gt;"&amp;AAW$6,SaisieJour,"")+
COUNTIFS(SaisiePers,$A23,SaisieDebut,"&lt;="&amp;AAW$6,SaisieFin,AAW$6,SaisieSoir,Paramètres!$B$3,SaisieJour,"")+
COUNTIFS(SaisiePers,$A23,SaisieDebut,"&lt;="&amp;AAW$6,SaisieFin,"&gt;"&amp;AAW$6,SaisieSoir,Paramètres!$B$3,SaisieJour,TEXT(AAW$6,"jjjj"))=0)=$AS$1)*0.5)</f>
        <v/>
      </c>
      <c r="AAY23" s="6" t="str">
        <f>IF(OR(AAY$6=0,COUNTIF(Feries,AAY$6)&gt;0,ISNONTEXT($A23)),"",
((COUNTIFS(SaisiePers,$A23,SaisieDebut,"&lt;"&amp;AAY$6,SaisieFin,"&gt;="&amp;AAY$6,SaisieJour,"")+
COUNTIFS(SaisiePers,$A23,SaisieDebut,AAY$6,SaisieFin,"&gt;="&amp;AAY$6,SaisieMatin,Paramètres!$A$2,SaisieJour,"")+
COUNTIFS(SaisiePers,$A23,SaisieDebut,"&lt;"&amp;AAY$6,SaisieFin,"&gt;="&amp;AAY$6,SaisieMatin,Paramètres!$A$2,SaisieJour,TEXT(AAY$6,"jjjj"))=0)=$AS$1)*0.5)</f>
        <v/>
      </c>
      <c r="AAZ23" s="6" t="str">
        <f>IF(OR(AAY$6=0,COUNTIF(Feries,AAY$6)&gt;0,ISNONTEXT($A23)),"",
((COUNTIFS(SaisiePers,$A23,SaisieDebut,"&lt;="&amp;AAY$6,SaisieFin,"&gt;"&amp;AAY$6,SaisieJour,"")+
COUNTIFS(SaisiePers,$A23,SaisieDebut,"&lt;="&amp;AAY$6,SaisieFin,AAY$6,SaisieSoir,Paramètres!$B$3,SaisieJour,"")+
COUNTIFS(SaisiePers,$A23,SaisieDebut,"&lt;="&amp;AAY$6,SaisieFin,"&gt;"&amp;AAY$6,SaisieSoir,Paramètres!$B$3,SaisieJour,TEXT(AAY$6,"jjjj"))=0)=$AS$1)*0.5)</f>
        <v/>
      </c>
      <c r="ABA23" s="6" t="str">
        <f>IF(OR(ABA$6=0,COUNTIF(Feries,ABA$6)&gt;0,ISNONTEXT($A23)),"",
((COUNTIFS(SaisiePers,$A23,SaisieDebut,"&lt;"&amp;ABA$6,SaisieFin,"&gt;="&amp;ABA$6,SaisieJour,"")+
COUNTIFS(SaisiePers,$A23,SaisieDebut,ABA$6,SaisieFin,"&gt;="&amp;ABA$6,SaisieMatin,Paramètres!$A$2,SaisieJour,"")+
COUNTIFS(SaisiePers,$A23,SaisieDebut,"&lt;"&amp;ABA$6,SaisieFin,"&gt;="&amp;ABA$6,SaisieMatin,Paramètres!$A$2,SaisieJour,TEXT(ABA$6,"jjjj"))=0)=$AS$1)*0.5)</f>
        <v/>
      </c>
      <c r="ABB23" s="6" t="str">
        <f>IF(OR(ABA$6=0,COUNTIF(Feries,ABA$6)&gt;0,ISNONTEXT($A23)),"",
((COUNTIFS(SaisiePers,$A23,SaisieDebut,"&lt;="&amp;ABA$6,SaisieFin,"&gt;"&amp;ABA$6,SaisieJour,"")+
COUNTIFS(SaisiePers,$A23,SaisieDebut,"&lt;="&amp;ABA$6,SaisieFin,ABA$6,SaisieSoir,Paramètres!$B$3,SaisieJour,"")+
COUNTIFS(SaisiePers,$A23,SaisieDebut,"&lt;="&amp;ABA$6,SaisieFin,"&gt;"&amp;ABA$6,SaisieSoir,Paramètres!$B$3,SaisieJour,TEXT(ABA$6,"jjjj"))=0)=$AS$1)*0.5)</f>
        <v/>
      </c>
      <c r="ABC23" s="6" t="str">
        <f>IF(OR(ABC$6=0,COUNTIF(Feries,ABC$6)&gt;0,ISNONTEXT($A23)),"",
((COUNTIFS(SaisiePers,$A23,SaisieDebut,"&lt;"&amp;ABC$6,SaisieFin,"&gt;="&amp;ABC$6,SaisieJour,"")+
COUNTIFS(SaisiePers,$A23,SaisieDebut,ABC$6,SaisieFin,"&gt;="&amp;ABC$6,SaisieMatin,Paramètres!$A$2,SaisieJour,"")+
COUNTIFS(SaisiePers,$A23,SaisieDebut,"&lt;"&amp;ABC$6,SaisieFin,"&gt;="&amp;ABC$6,SaisieMatin,Paramètres!$A$2,SaisieJour,TEXT(ABC$6,"jjjj"))=0)=$AS$1)*0.5)</f>
        <v/>
      </c>
      <c r="ABD23" s="6" t="str">
        <f>IF(OR(ABC$6=0,COUNTIF(Feries,ABC$6)&gt;0,ISNONTEXT($A23)),"",
((COUNTIFS(SaisiePers,$A23,SaisieDebut,"&lt;="&amp;ABC$6,SaisieFin,"&gt;"&amp;ABC$6,SaisieJour,"")+
COUNTIFS(SaisiePers,$A23,SaisieDebut,"&lt;="&amp;ABC$6,SaisieFin,ABC$6,SaisieSoir,Paramètres!$B$3,SaisieJour,"")+
COUNTIFS(SaisiePers,$A23,SaisieDebut,"&lt;="&amp;ABC$6,SaisieFin,"&gt;"&amp;ABC$6,SaisieSoir,Paramètres!$B$3,SaisieJour,TEXT(ABC$6,"jjjj"))=0)=$AS$1)*0.5)</f>
        <v/>
      </c>
      <c r="ABE23" s="6" t="str">
        <f>IF(OR(ABE$6=0,COUNTIF(Feries,ABE$6)&gt;0,ISNONTEXT($A23)),"",
((COUNTIFS(SaisiePers,$A23,SaisieDebut,"&lt;"&amp;ABE$6,SaisieFin,"&gt;="&amp;ABE$6,SaisieJour,"")+
COUNTIFS(SaisiePers,$A23,SaisieDebut,ABE$6,SaisieFin,"&gt;="&amp;ABE$6,SaisieMatin,Paramètres!$A$2,SaisieJour,"")+
COUNTIFS(SaisiePers,$A23,SaisieDebut,"&lt;"&amp;ABE$6,SaisieFin,"&gt;="&amp;ABE$6,SaisieMatin,Paramètres!$A$2,SaisieJour,TEXT(ABE$6,"jjjj"))=0)=$AS$1)*0.5)</f>
        <v/>
      </c>
      <c r="ABF23" s="6" t="str">
        <f>IF(OR(ABE$6=0,COUNTIF(Feries,ABE$6)&gt;0,ISNONTEXT($A23)),"",
((COUNTIFS(SaisiePers,$A23,SaisieDebut,"&lt;="&amp;ABE$6,SaisieFin,"&gt;"&amp;ABE$6,SaisieJour,"")+
COUNTIFS(SaisiePers,$A23,SaisieDebut,"&lt;="&amp;ABE$6,SaisieFin,ABE$6,SaisieSoir,Paramètres!$B$3,SaisieJour,"")+
COUNTIFS(SaisiePers,$A23,SaisieDebut,"&lt;="&amp;ABE$6,SaisieFin,"&gt;"&amp;ABE$6,SaisieSoir,Paramètres!$B$3,SaisieJour,TEXT(ABE$6,"jjjj"))=0)=$AS$1)*0.5)</f>
        <v/>
      </c>
      <c r="ABG23" s="6" t="str">
        <f>IF(OR(ABG$6=0,COUNTIF(Feries,ABG$6)&gt;0,ISNONTEXT($A23)),"",
((COUNTIFS(SaisiePers,$A23,SaisieDebut,"&lt;"&amp;ABG$6,SaisieFin,"&gt;="&amp;ABG$6,SaisieJour,"")+
COUNTIFS(SaisiePers,$A23,SaisieDebut,ABG$6,SaisieFin,"&gt;="&amp;ABG$6,SaisieMatin,Paramètres!$A$2,SaisieJour,"")+
COUNTIFS(SaisiePers,$A23,SaisieDebut,"&lt;"&amp;ABG$6,SaisieFin,"&gt;="&amp;ABG$6,SaisieMatin,Paramètres!$A$2,SaisieJour,TEXT(ABG$6,"jjjj"))=0)=$AS$1)*0.5)</f>
        <v/>
      </c>
      <c r="ABH23" s="6" t="str">
        <f>IF(OR(ABG$6=0,COUNTIF(Feries,ABG$6)&gt;0,ISNONTEXT($A23)),"",
((COUNTIFS(SaisiePers,$A23,SaisieDebut,"&lt;="&amp;ABG$6,SaisieFin,"&gt;"&amp;ABG$6,SaisieJour,"")+
COUNTIFS(SaisiePers,$A23,SaisieDebut,"&lt;="&amp;ABG$6,SaisieFin,ABG$6,SaisieSoir,Paramètres!$B$3,SaisieJour,"")+
COUNTIFS(SaisiePers,$A23,SaisieDebut,"&lt;="&amp;ABG$6,SaisieFin,"&gt;"&amp;ABG$6,SaisieSoir,Paramètres!$B$3,SaisieJour,TEXT(ABG$6,"jjjj"))=0)=$AS$1)*0.5)</f>
        <v/>
      </c>
      <c r="ABI23" s="6" t="str">
        <f>IF(OR(ABI$6=0,COUNTIF(Feries,ABI$6)&gt;0,ISNONTEXT($A23)),"",
((COUNTIFS(SaisiePers,$A23,SaisieDebut,"&lt;"&amp;ABI$6,SaisieFin,"&gt;="&amp;ABI$6,SaisieJour,"")+
COUNTIFS(SaisiePers,$A23,SaisieDebut,ABI$6,SaisieFin,"&gt;="&amp;ABI$6,SaisieMatin,Paramètres!$A$2,SaisieJour,"")+
COUNTIFS(SaisiePers,$A23,SaisieDebut,"&lt;"&amp;ABI$6,SaisieFin,"&gt;="&amp;ABI$6,SaisieMatin,Paramètres!$A$2,SaisieJour,TEXT(ABI$6,"jjjj"))=0)=$AS$1)*0.5)</f>
        <v/>
      </c>
      <c r="ABJ23" s="6" t="str">
        <f>IF(OR(ABI$6=0,COUNTIF(Feries,ABI$6)&gt;0,ISNONTEXT($A23)),"",
((COUNTIFS(SaisiePers,$A23,SaisieDebut,"&lt;="&amp;ABI$6,SaisieFin,"&gt;"&amp;ABI$6,SaisieJour,"")+
COUNTIFS(SaisiePers,$A23,SaisieDebut,"&lt;="&amp;ABI$6,SaisieFin,ABI$6,SaisieSoir,Paramètres!$B$3,SaisieJour,"")+
COUNTIFS(SaisiePers,$A23,SaisieDebut,"&lt;="&amp;ABI$6,SaisieFin,"&gt;"&amp;ABI$6,SaisieSoir,Paramètres!$B$3,SaisieJour,TEXT(ABI$6,"jjjj"))=0)=$AS$1)*0.5)</f>
        <v/>
      </c>
      <c r="ABK23" s="6" t="str">
        <f>IF(OR(ABK$6=0,COUNTIF(Feries,ABK$6)&gt;0,ISNONTEXT($A23)),"",
((COUNTIFS(SaisiePers,$A23,SaisieDebut,"&lt;"&amp;ABK$6,SaisieFin,"&gt;="&amp;ABK$6,SaisieJour,"")+
COUNTIFS(SaisiePers,$A23,SaisieDebut,ABK$6,SaisieFin,"&gt;="&amp;ABK$6,SaisieMatin,Paramètres!$A$2,SaisieJour,"")+
COUNTIFS(SaisiePers,$A23,SaisieDebut,"&lt;"&amp;ABK$6,SaisieFin,"&gt;="&amp;ABK$6,SaisieMatin,Paramètres!$A$2,SaisieJour,TEXT(ABK$6,"jjjj"))=0)=$AS$1)*0.5)</f>
        <v/>
      </c>
      <c r="ABL23" s="6" t="str">
        <f>IF(OR(ABK$6=0,COUNTIF(Feries,ABK$6)&gt;0,ISNONTEXT($A23)),"",
((COUNTIFS(SaisiePers,$A23,SaisieDebut,"&lt;="&amp;ABK$6,SaisieFin,"&gt;"&amp;ABK$6,SaisieJour,"")+
COUNTIFS(SaisiePers,$A23,SaisieDebut,"&lt;="&amp;ABK$6,SaisieFin,ABK$6,SaisieSoir,Paramètres!$B$3,SaisieJour,"")+
COUNTIFS(SaisiePers,$A23,SaisieDebut,"&lt;="&amp;ABK$6,SaisieFin,"&gt;"&amp;ABK$6,SaisieSoir,Paramètres!$B$3,SaisieJour,TEXT(ABK$6,"jjjj"))=0)=$AS$1)*0.5)</f>
        <v/>
      </c>
      <c r="ABM23" s="6" t="str">
        <f>IF(OR(ABM$6=0,COUNTIF(Feries,ABM$6)&gt;0,ISNONTEXT($A23)),"",
((COUNTIFS(SaisiePers,$A23,SaisieDebut,"&lt;"&amp;ABM$6,SaisieFin,"&gt;="&amp;ABM$6,SaisieJour,"")+
COUNTIFS(SaisiePers,$A23,SaisieDebut,ABM$6,SaisieFin,"&gt;="&amp;ABM$6,SaisieMatin,Paramètres!$A$2,SaisieJour,"")+
COUNTIFS(SaisiePers,$A23,SaisieDebut,"&lt;"&amp;ABM$6,SaisieFin,"&gt;="&amp;ABM$6,SaisieMatin,Paramètres!$A$2,SaisieJour,TEXT(ABM$6,"jjjj"))=0)=$AS$1)*0.5)</f>
        <v/>
      </c>
      <c r="ABN23" s="6" t="str">
        <f>IF(OR(ABM$6=0,COUNTIF(Feries,ABM$6)&gt;0,ISNONTEXT($A23)),"",
((COUNTIFS(SaisiePers,$A23,SaisieDebut,"&lt;="&amp;ABM$6,SaisieFin,"&gt;"&amp;ABM$6,SaisieJour,"")+
COUNTIFS(SaisiePers,$A23,SaisieDebut,"&lt;="&amp;ABM$6,SaisieFin,ABM$6,SaisieSoir,Paramètres!$B$3,SaisieJour,"")+
COUNTIFS(SaisiePers,$A23,SaisieDebut,"&lt;="&amp;ABM$6,SaisieFin,"&gt;"&amp;ABM$6,SaisieSoir,Paramètres!$B$3,SaisieJour,TEXT(ABM$6,"jjjj"))=0)=$AS$1)*0.5)</f>
        <v/>
      </c>
      <c r="ABO23" s="6" t="str">
        <f>IF(OR(ABO$6=0,COUNTIF(Feries,ABO$6)&gt;0,ISNONTEXT($A23)),"",
((COUNTIFS(SaisiePers,$A23,SaisieDebut,"&lt;"&amp;ABO$6,SaisieFin,"&gt;="&amp;ABO$6,SaisieJour,"")+
COUNTIFS(SaisiePers,$A23,SaisieDebut,ABO$6,SaisieFin,"&gt;="&amp;ABO$6,SaisieMatin,Paramètres!$A$2,SaisieJour,"")+
COUNTIFS(SaisiePers,$A23,SaisieDebut,"&lt;"&amp;ABO$6,SaisieFin,"&gt;="&amp;ABO$6,SaisieMatin,Paramètres!$A$2,SaisieJour,TEXT(ABO$6,"jjjj"))=0)=$AS$1)*0.5)</f>
        <v/>
      </c>
      <c r="ABP23" s="6" t="str">
        <f>IF(OR(ABO$6=0,COUNTIF(Feries,ABO$6)&gt;0,ISNONTEXT($A23)),"",
((COUNTIFS(SaisiePers,$A23,SaisieDebut,"&lt;="&amp;ABO$6,SaisieFin,"&gt;"&amp;ABO$6,SaisieJour,"")+
COUNTIFS(SaisiePers,$A23,SaisieDebut,"&lt;="&amp;ABO$6,SaisieFin,ABO$6,SaisieSoir,Paramètres!$B$3,SaisieJour,"")+
COUNTIFS(SaisiePers,$A23,SaisieDebut,"&lt;="&amp;ABO$6,SaisieFin,"&gt;"&amp;ABO$6,SaisieSoir,Paramètres!$B$3,SaisieJour,TEXT(ABO$6,"jjjj"))=0)=$AS$1)*0.5)</f>
        <v/>
      </c>
      <c r="ABQ23" s="6" t="str">
        <f>IF(OR(ABQ$6=0,COUNTIF(Feries,ABQ$6)&gt;0,ISNONTEXT($A23)),"",
((COUNTIFS(SaisiePers,$A23,SaisieDebut,"&lt;"&amp;ABQ$6,SaisieFin,"&gt;="&amp;ABQ$6,SaisieJour,"")+
COUNTIFS(SaisiePers,$A23,SaisieDebut,ABQ$6,SaisieFin,"&gt;="&amp;ABQ$6,SaisieMatin,Paramètres!$A$2,SaisieJour,"")+
COUNTIFS(SaisiePers,$A23,SaisieDebut,"&lt;"&amp;ABQ$6,SaisieFin,"&gt;="&amp;ABQ$6,SaisieMatin,Paramètres!$A$2,SaisieJour,TEXT(ABQ$6,"jjjj"))=0)=$AS$1)*0.5)</f>
        <v/>
      </c>
      <c r="ABR23" s="6" t="str">
        <f>IF(OR(ABQ$6=0,COUNTIF(Feries,ABQ$6)&gt;0,ISNONTEXT($A23)),"",
((COUNTIFS(SaisiePers,$A23,SaisieDebut,"&lt;="&amp;ABQ$6,SaisieFin,"&gt;"&amp;ABQ$6,SaisieJour,"")+
COUNTIFS(SaisiePers,$A23,SaisieDebut,"&lt;="&amp;ABQ$6,SaisieFin,ABQ$6,SaisieSoir,Paramètres!$B$3,SaisieJour,"")+
COUNTIFS(SaisiePers,$A23,SaisieDebut,"&lt;="&amp;ABQ$6,SaisieFin,"&gt;"&amp;ABQ$6,SaisieSoir,Paramètres!$B$3,SaisieJour,TEXT(ABQ$6,"jjjj"))=0)=$AS$1)*0.5)</f>
        <v/>
      </c>
      <c r="ABS23" s="6" t="str">
        <f>IF(OR(ABS$6=0,COUNTIF(Feries,ABS$6)&gt;0,ISNONTEXT($A23)),"",
((COUNTIFS(SaisiePers,$A23,SaisieDebut,"&lt;"&amp;ABS$6,SaisieFin,"&gt;="&amp;ABS$6,SaisieJour,"")+
COUNTIFS(SaisiePers,$A23,SaisieDebut,ABS$6,SaisieFin,"&gt;="&amp;ABS$6,SaisieMatin,Paramètres!$A$2,SaisieJour,"")+
COUNTIFS(SaisiePers,$A23,SaisieDebut,"&lt;"&amp;ABS$6,SaisieFin,"&gt;="&amp;ABS$6,SaisieMatin,Paramètres!$A$2,SaisieJour,TEXT(ABS$6,"jjjj"))=0)=$AS$1)*0.5)</f>
        <v/>
      </c>
      <c r="ABT23" s="6" t="str">
        <f>IF(OR(ABS$6=0,COUNTIF(Feries,ABS$6)&gt;0,ISNONTEXT($A23)),"",
((COUNTIFS(SaisiePers,$A23,SaisieDebut,"&lt;="&amp;ABS$6,SaisieFin,"&gt;"&amp;ABS$6,SaisieJour,"")+
COUNTIFS(SaisiePers,$A23,SaisieDebut,"&lt;="&amp;ABS$6,SaisieFin,ABS$6,SaisieSoir,Paramètres!$B$3,SaisieJour,"")+
COUNTIFS(SaisiePers,$A23,SaisieDebut,"&lt;="&amp;ABS$6,SaisieFin,"&gt;"&amp;ABS$6,SaisieSoir,Paramètres!$B$3,SaisieJour,TEXT(ABS$6,"jjjj"))=0)=$AS$1)*0.5)</f>
        <v/>
      </c>
      <c r="ABU23" s="6" t="str">
        <f>IF(OR(ABU$6=0,COUNTIF(Feries,ABU$6)&gt;0,ISNONTEXT($A23)),"",
((COUNTIFS(SaisiePers,$A23,SaisieDebut,"&lt;"&amp;ABU$6,SaisieFin,"&gt;="&amp;ABU$6,SaisieJour,"")+
COUNTIFS(SaisiePers,$A23,SaisieDebut,ABU$6,SaisieFin,"&gt;="&amp;ABU$6,SaisieMatin,Paramètres!$A$2,SaisieJour,"")+
COUNTIFS(SaisiePers,$A23,SaisieDebut,"&lt;"&amp;ABU$6,SaisieFin,"&gt;="&amp;ABU$6,SaisieMatin,Paramètres!$A$2,SaisieJour,TEXT(ABU$6,"jjjj"))=0)=$AS$1)*0.5)</f>
        <v/>
      </c>
      <c r="ABV23" s="6" t="str">
        <f>IF(OR(ABU$6=0,COUNTIF(Feries,ABU$6)&gt;0,ISNONTEXT($A23)),"",
((COUNTIFS(SaisiePers,$A23,SaisieDebut,"&lt;="&amp;ABU$6,SaisieFin,"&gt;"&amp;ABU$6,SaisieJour,"")+
COUNTIFS(SaisiePers,$A23,SaisieDebut,"&lt;="&amp;ABU$6,SaisieFin,ABU$6,SaisieSoir,Paramètres!$B$3,SaisieJour,"")+
COUNTIFS(SaisiePers,$A23,SaisieDebut,"&lt;="&amp;ABU$6,SaisieFin,"&gt;"&amp;ABU$6,SaisieSoir,Paramètres!$B$3,SaisieJour,TEXT(ABU$6,"jjjj"))=0)=$AS$1)*0.5)</f>
        <v/>
      </c>
    </row>
    <row r="24" spans="1:750" x14ac:dyDescent="0.25">
      <c r="A24" s="27">
        <f>Entrées!A18</f>
        <v>0</v>
      </c>
      <c r="B24" s="33">
        <f t="shared" si="1492"/>
        <v>0</v>
      </c>
      <c r="C24" s="6" t="str">
        <f>IF(OR(C$6=0,COUNTIF(Feries,C$6)&gt;0,ISNONTEXT($A24)),"",
((COUNTIFS(SaisiePers,$A24,SaisieDebut,"&lt;"&amp;C$6,SaisieFin,"&gt;="&amp;C$6,SaisieJour,"")+
COUNTIFS(SaisiePers,$A24,SaisieDebut,C$6,SaisieFin,"&gt;="&amp;C$6,SaisieMatin,Paramètres!$A$2,SaisieJour,"")+
COUNTIFS(SaisiePers,$A24,SaisieDebut,"&lt;"&amp;C$6,SaisieFin,"&gt;="&amp;C$6,SaisieMatin,Paramètres!$A$2,SaisieJour,TEXT(C$6,"jjjj"))=0)=$AS$1)*0.5)</f>
        <v/>
      </c>
      <c r="D24" s="6" t="str">
        <f>IF(OR(C$6=0,COUNTIF(Feries,C$6)&gt;0,ISNONTEXT($A24)),"",
((COUNTIFS(SaisiePers,$A24,SaisieDebut,"&lt;="&amp;C$6,SaisieFin,"&gt;"&amp;C$6,SaisieJour,"")+
COUNTIFS(SaisiePers,$A24,SaisieDebut,"&lt;="&amp;C$6,SaisieFin,C$6,SaisieSoir,Paramètres!$B$3,SaisieJour,"")+
COUNTIFS(SaisiePers,$A24,SaisieDebut,"&lt;="&amp;C$6,SaisieFin,"&gt;"&amp;C$6,SaisieSoir,Paramètres!$B$3,SaisieJour,TEXT(C$6,"jjjj"))=0)=$AS$1)*0.5)</f>
        <v/>
      </c>
      <c r="E24" s="6" t="str">
        <f>IF(OR(E$6=0,COUNTIF(Feries,E$6)&gt;0,ISNONTEXT($A24)),"",
((COUNTIFS(SaisiePers,$A24,SaisieDebut,"&lt;"&amp;E$6,SaisieFin,"&gt;="&amp;E$6,SaisieJour,"")+
COUNTIFS(SaisiePers,$A24,SaisieDebut,E$6,SaisieFin,"&gt;="&amp;E$6,SaisieMatin,Paramètres!$A$2,SaisieJour,"")+
COUNTIFS(SaisiePers,$A24,SaisieDebut,"&lt;"&amp;E$6,SaisieFin,"&gt;="&amp;E$6,SaisieMatin,Paramètres!$A$2,SaisieJour,TEXT(E$6,"jjjj"))=0)=$AS$1)*0.5)</f>
        <v/>
      </c>
      <c r="F24" s="6" t="str">
        <f>IF(OR(E$6=0,COUNTIF(Feries,E$6)&gt;0,ISNONTEXT($A24)),"",
((COUNTIFS(SaisiePers,$A24,SaisieDebut,"&lt;="&amp;E$6,SaisieFin,"&gt;"&amp;E$6,SaisieJour,"")+
COUNTIFS(SaisiePers,$A24,SaisieDebut,"&lt;="&amp;E$6,SaisieFin,E$6,SaisieSoir,Paramètres!$B$3,SaisieJour,"")+
COUNTIFS(SaisiePers,$A24,SaisieDebut,"&lt;="&amp;E$6,SaisieFin,"&gt;"&amp;E$6,SaisieSoir,Paramètres!$B$3,SaisieJour,TEXT(E$6,"jjjj"))=0)=$AS$1)*0.5)</f>
        <v/>
      </c>
      <c r="G24" s="6" t="str">
        <f>IF(OR(G$6=0,COUNTIF(Feries,G$6)&gt;0,ISNONTEXT($A24)),"",
((COUNTIFS(SaisiePers,$A24,SaisieDebut,"&lt;"&amp;G$6,SaisieFin,"&gt;="&amp;G$6,SaisieJour,"")+
COUNTIFS(SaisiePers,$A24,SaisieDebut,G$6,SaisieFin,"&gt;="&amp;G$6,SaisieMatin,Paramètres!$A$2,SaisieJour,"")+
COUNTIFS(SaisiePers,$A24,SaisieDebut,"&lt;"&amp;G$6,SaisieFin,"&gt;="&amp;G$6,SaisieMatin,Paramètres!$A$2,SaisieJour,TEXT(G$6,"jjjj"))=0)=$AS$1)*0.5)</f>
        <v/>
      </c>
      <c r="H24" s="6" t="str">
        <f>IF(OR(G$6=0,COUNTIF(Feries,G$6)&gt;0,ISNONTEXT($A24)),"",
((COUNTIFS(SaisiePers,$A24,SaisieDebut,"&lt;="&amp;G$6,SaisieFin,"&gt;"&amp;G$6,SaisieJour,"")+
COUNTIFS(SaisiePers,$A24,SaisieDebut,"&lt;="&amp;G$6,SaisieFin,G$6,SaisieSoir,Paramètres!$B$3,SaisieJour,"")+
COUNTIFS(SaisiePers,$A24,SaisieDebut,"&lt;="&amp;G$6,SaisieFin,"&gt;"&amp;G$6,SaisieSoir,Paramètres!$B$3,SaisieJour,TEXT(G$6,"jjjj"))=0)=$AS$1)*0.5)</f>
        <v/>
      </c>
      <c r="I24" s="6" t="str">
        <f>IF(OR(I$6=0,COUNTIF(Feries,I$6)&gt;0,ISNONTEXT($A24)),"",
((COUNTIFS(SaisiePers,$A24,SaisieDebut,"&lt;"&amp;I$6,SaisieFin,"&gt;="&amp;I$6,SaisieJour,"")+
COUNTIFS(SaisiePers,$A24,SaisieDebut,I$6,SaisieFin,"&gt;="&amp;I$6,SaisieMatin,Paramètres!$A$2,SaisieJour,"")+
COUNTIFS(SaisiePers,$A24,SaisieDebut,"&lt;"&amp;I$6,SaisieFin,"&gt;="&amp;I$6,SaisieMatin,Paramètres!$A$2,SaisieJour,TEXT(I$6,"jjjj"))=0)=$AS$1)*0.5)</f>
        <v/>
      </c>
      <c r="J24" s="6" t="str">
        <f>IF(OR(I$6=0,COUNTIF(Feries,I$6)&gt;0,ISNONTEXT($A24)),"",
((COUNTIFS(SaisiePers,$A24,SaisieDebut,"&lt;="&amp;I$6,SaisieFin,"&gt;"&amp;I$6,SaisieJour,"")+
COUNTIFS(SaisiePers,$A24,SaisieDebut,"&lt;="&amp;I$6,SaisieFin,I$6,SaisieSoir,Paramètres!$B$3,SaisieJour,"")+
COUNTIFS(SaisiePers,$A24,SaisieDebut,"&lt;="&amp;I$6,SaisieFin,"&gt;"&amp;I$6,SaisieSoir,Paramètres!$B$3,SaisieJour,TEXT(I$6,"jjjj"))=0)=$AS$1)*0.5)</f>
        <v/>
      </c>
      <c r="K24" s="6" t="str">
        <f>IF(OR(K$6=0,COUNTIF(Feries,K$6)&gt;0,ISNONTEXT($A24)),"",
((COUNTIFS(SaisiePers,$A24,SaisieDebut,"&lt;"&amp;K$6,SaisieFin,"&gt;="&amp;K$6,SaisieJour,"")+
COUNTIFS(SaisiePers,$A24,SaisieDebut,K$6,SaisieFin,"&gt;="&amp;K$6,SaisieMatin,Paramètres!$A$2,SaisieJour,"")+
COUNTIFS(SaisiePers,$A24,SaisieDebut,"&lt;"&amp;K$6,SaisieFin,"&gt;="&amp;K$6,SaisieMatin,Paramètres!$A$2,SaisieJour,TEXT(K$6,"jjjj"))=0)=$AS$1)*0.5)</f>
        <v/>
      </c>
      <c r="L24" s="6" t="str">
        <f>IF(OR(K$6=0,COUNTIF(Feries,K$6)&gt;0,ISNONTEXT($A24)),"",
((COUNTIFS(SaisiePers,$A24,SaisieDebut,"&lt;="&amp;K$6,SaisieFin,"&gt;"&amp;K$6,SaisieJour,"")+
COUNTIFS(SaisiePers,$A24,SaisieDebut,"&lt;="&amp;K$6,SaisieFin,K$6,SaisieSoir,Paramètres!$B$3,SaisieJour,"")+
COUNTIFS(SaisiePers,$A24,SaisieDebut,"&lt;="&amp;K$6,SaisieFin,"&gt;"&amp;K$6,SaisieSoir,Paramètres!$B$3,SaisieJour,TEXT(K$6,"jjjj"))=0)=$AS$1)*0.5)</f>
        <v/>
      </c>
      <c r="M24" s="6" t="str">
        <f>IF(OR(M$6=0,COUNTIF(Feries,M$6)&gt;0,ISNONTEXT($A24)),"",
((COUNTIFS(SaisiePers,$A24,SaisieDebut,"&lt;"&amp;M$6,SaisieFin,"&gt;="&amp;M$6,SaisieJour,"")+
COUNTIFS(SaisiePers,$A24,SaisieDebut,M$6,SaisieFin,"&gt;="&amp;M$6,SaisieMatin,Paramètres!$A$2,SaisieJour,"")+
COUNTIFS(SaisiePers,$A24,SaisieDebut,"&lt;"&amp;M$6,SaisieFin,"&gt;="&amp;M$6,SaisieMatin,Paramètres!$A$2,SaisieJour,TEXT(M$6,"jjjj"))=0)=$AS$1)*0.5)</f>
        <v/>
      </c>
      <c r="N24" s="6" t="str">
        <f>IF(OR(M$6=0,COUNTIF(Feries,M$6)&gt;0,ISNONTEXT($A24)),"",
((COUNTIFS(SaisiePers,$A24,SaisieDebut,"&lt;="&amp;M$6,SaisieFin,"&gt;"&amp;M$6,SaisieJour,"")+
COUNTIFS(SaisiePers,$A24,SaisieDebut,"&lt;="&amp;M$6,SaisieFin,M$6,SaisieSoir,Paramètres!$B$3,SaisieJour,"")+
COUNTIFS(SaisiePers,$A24,SaisieDebut,"&lt;="&amp;M$6,SaisieFin,"&gt;"&amp;M$6,SaisieSoir,Paramètres!$B$3,SaisieJour,TEXT(M$6,"jjjj"))=0)=$AS$1)*0.5)</f>
        <v/>
      </c>
      <c r="O24" s="6" t="str">
        <f>IF(OR(O$6=0,COUNTIF(Feries,O$6)&gt;0,ISNONTEXT($A24)),"",
((COUNTIFS(SaisiePers,$A24,SaisieDebut,"&lt;"&amp;O$6,SaisieFin,"&gt;="&amp;O$6,SaisieJour,"")+
COUNTIFS(SaisiePers,$A24,SaisieDebut,O$6,SaisieFin,"&gt;="&amp;O$6,SaisieMatin,Paramètres!$A$2,SaisieJour,"")+
COUNTIFS(SaisiePers,$A24,SaisieDebut,"&lt;"&amp;O$6,SaisieFin,"&gt;="&amp;O$6,SaisieMatin,Paramètres!$A$2,SaisieJour,TEXT(O$6,"jjjj"))=0)=$AS$1)*0.5)</f>
        <v/>
      </c>
      <c r="P24" s="6" t="str">
        <f>IF(OR(O$6=0,COUNTIF(Feries,O$6)&gt;0,ISNONTEXT($A24)),"",
((COUNTIFS(SaisiePers,$A24,SaisieDebut,"&lt;="&amp;O$6,SaisieFin,"&gt;"&amp;O$6,SaisieJour,"")+
COUNTIFS(SaisiePers,$A24,SaisieDebut,"&lt;="&amp;O$6,SaisieFin,O$6,SaisieSoir,Paramètres!$B$3,SaisieJour,"")+
COUNTIFS(SaisiePers,$A24,SaisieDebut,"&lt;="&amp;O$6,SaisieFin,"&gt;"&amp;O$6,SaisieSoir,Paramètres!$B$3,SaisieJour,TEXT(O$6,"jjjj"))=0)=$AS$1)*0.5)</f>
        <v/>
      </c>
      <c r="Q24" s="6" t="str">
        <f>IF(OR(Q$6=0,COUNTIF(Feries,Q$6)&gt;0,ISNONTEXT($A24)),"",
((COUNTIFS(SaisiePers,$A24,SaisieDebut,"&lt;"&amp;Q$6,SaisieFin,"&gt;="&amp;Q$6,SaisieJour,"")+
COUNTIFS(SaisiePers,$A24,SaisieDebut,Q$6,SaisieFin,"&gt;="&amp;Q$6,SaisieMatin,Paramètres!$A$2,SaisieJour,"")+
COUNTIFS(SaisiePers,$A24,SaisieDebut,"&lt;"&amp;Q$6,SaisieFin,"&gt;="&amp;Q$6,SaisieMatin,Paramètres!$A$2,SaisieJour,TEXT(Q$6,"jjjj"))=0)=$AS$1)*0.5)</f>
        <v/>
      </c>
      <c r="R24" s="6" t="str">
        <f>IF(OR(Q$6=0,COUNTIF(Feries,Q$6)&gt;0,ISNONTEXT($A24)),"",
((COUNTIFS(SaisiePers,$A24,SaisieDebut,"&lt;="&amp;Q$6,SaisieFin,"&gt;"&amp;Q$6,SaisieJour,"")+
COUNTIFS(SaisiePers,$A24,SaisieDebut,"&lt;="&amp;Q$6,SaisieFin,Q$6,SaisieSoir,Paramètres!$B$3,SaisieJour,"")+
COUNTIFS(SaisiePers,$A24,SaisieDebut,"&lt;="&amp;Q$6,SaisieFin,"&gt;"&amp;Q$6,SaisieSoir,Paramètres!$B$3,SaisieJour,TEXT(Q$6,"jjjj"))=0)=$AS$1)*0.5)</f>
        <v/>
      </c>
      <c r="S24" s="6" t="str">
        <f>IF(OR(S$6=0,COUNTIF(Feries,S$6)&gt;0,ISNONTEXT($A24)),"",
((COUNTIFS(SaisiePers,$A24,SaisieDebut,"&lt;"&amp;S$6,SaisieFin,"&gt;="&amp;S$6,SaisieJour,"")+
COUNTIFS(SaisiePers,$A24,SaisieDebut,S$6,SaisieFin,"&gt;="&amp;S$6,SaisieMatin,Paramètres!$A$2,SaisieJour,"")+
COUNTIFS(SaisiePers,$A24,SaisieDebut,"&lt;"&amp;S$6,SaisieFin,"&gt;="&amp;S$6,SaisieMatin,Paramètres!$A$2,SaisieJour,TEXT(S$6,"jjjj"))=0)=$AS$1)*0.5)</f>
        <v/>
      </c>
      <c r="T24" s="6" t="str">
        <f>IF(OR(S$6=0,COUNTIF(Feries,S$6)&gt;0,ISNONTEXT($A24)),"",
((COUNTIFS(SaisiePers,$A24,SaisieDebut,"&lt;="&amp;S$6,SaisieFin,"&gt;"&amp;S$6,SaisieJour,"")+
COUNTIFS(SaisiePers,$A24,SaisieDebut,"&lt;="&amp;S$6,SaisieFin,S$6,SaisieSoir,Paramètres!$B$3,SaisieJour,"")+
COUNTIFS(SaisiePers,$A24,SaisieDebut,"&lt;="&amp;S$6,SaisieFin,"&gt;"&amp;S$6,SaisieSoir,Paramètres!$B$3,SaisieJour,TEXT(S$6,"jjjj"))=0)=$AS$1)*0.5)</f>
        <v/>
      </c>
      <c r="U24" s="6" t="str">
        <f>IF(OR(U$6=0,COUNTIF(Feries,U$6)&gt;0,ISNONTEXT($A24)),"",
((COUNTIFS(SaisiePers,$A24,SaisieDebut,"&lt;"&amp;U$6,SaisieFin,"&gt;="&amp;U$6,SaisieJour,"")+
COUNTIFS(SaisiePers,$A24,SaisieDebut,U$6,SaisieFin,"&gt;="&amp;U$6,SaisieMatin,Paramètres!$A$2,SaisieJour,"")+
COUNTIFS(SaisiePers,$A24,SaisieDebut,"&lt;"&amp;U$6,SaisieFin,"&gt;="&amp;U$6,SaisieMatin,Paramètres!$A$2,SaisieJour,TEXT(U$6,"jjjj"))=0)=$AS$1)*0.5)</f>
        <v/>
      </c>
      <c r="V24" s="6" t="str">
        <f>IF(OR(U$6=0,COUNTIF(Feries,U$6)&gt;0,ISNONTEXT($A24)),"",
((COUNTIFS(SaisiePers,$A24,SaisieDebut,"&lt;="&amp;U$6,SaisieFin,"&gt;"&amp;U$6,SaisieJour,"")+
COUNTIFS(SaisiePers,$A24,SaisieDebut,"&lt;="&amp;U$6,SaisieFin,U$6,SaisieSoir,Paramètres!$B$3,SaisieJour,"")+
COUNTIFS(SaisiePers,$A24,SaisieDebut,"&lt;="&amp;U$6,SaisieFin,"&gt;"&amp;U$6,SaisieSoir,Paramètres!$B$3,SaisieJour,TEXT(U$6,"jjjj"))=0)=$AS$1)*0.5)</f>
        <v/>
      </c>
      <c r="W24" s="6" t="str">
        <f>IF(OR(W$6=0,COUNTIF(Feries,W$6)&gt;0,ISNONTEXT($A24)),"",
((COUNTIFS(SaisiePers,$A24,SaisieDebut,"&lt;"&amp;W$6,SaisieFin,"&gt;="&amp;W$6,SaisieJour,"")+
COUNTIFS(SaisiePers,$A24,SaisieDebut,W$6,SaisieFin,"&gt;="&amp;W$6,SaisieMatin,Paramètres!$A$2,SaisieJour,"")+
COUNTIFS(SaisiePers,$A24,SaisieDebut,"&lt;"&amp;W$6,SaisieFin,"&gt;="&amp;W$6,SaisieMatin,Paramètres!$A$2,SaisieJour,TEXT(W$6,"jjjj"))=0)=$AS$1)*0.5)</f>
        <v/>
      </c>
      <c r="X24" s="6" t="str">
        <f>IF(OR(W$6=0,COUNTIF(Feries,W$6)&gt;0,ISNONTEXT($A24)),"",
((COUNTIFS(SaisiePers,$A24,SaisieDebut,"&lt;="&amp;W$6,SaisieFin,"&gt;"&amp;W$6,SaisieJour,"")+
COUNTIFS(SaisiePers,$A24,SaisieDebut,"&lt;="&amp;W$6,SaisieFin,W$6,SaisieSoir,Paramètres!$B$3,SaisieJour,"")+
COUNTIFS(SaisiePers,$A24,SaisieDebut,"&lt;="&amp;W$6,SaisieFin,"&gt;"&amp;W$6,SaisieSoir,Paramètres!$B$3,SaisieJour,TEXT(W$6,"jjjj"))=0)=$AS$1)*0.5)</f>
        <v/>
      </c>
      <c r="Y24" s="6" t="str">
        <f>IF(OR(Y$6=0,COUNTIF(Feries,Y$6)&gt;0,ISNONTEXT($A24)),"",
((COUNTIFS(SaisiePers,$A24,SaisieDebut,"&lt;"&amp;Y$6,SaisieFin,"&gt;="&amp;Y$6,SaisieJour,"")+
COUNTIFS(SaisiePers,$A24,SaisieDebut,Y$6,SaisieFin,"&gt;="&amp;Y$6,SaisieMatin,Paramètres!$A$2,SaisieJour,"")+
COUNTIFS(SaisiePers,$A24,SaisieDebut,"&lt;"&amp;Y$6,SaisieFin,"&gt;="&amp;Y$6,SaisieMatin,Paramètres!$A$2,SaisieJour,TEXT(Y$6,"jjjj"))=0)=$AS$1)*0.5)</f>
        <v/>
      </c>
      <c r="Z24" s="6" t="str">
        <f>IF(OR(Y$6=0,COUNTIF(Feries,Y$6)&gt;0,ISNONTEXT($A24)),"",
((COUNTIFS(SaisiePers,$A24,SaisieDebut,"&lt;="&amp;Y$6,SaisieFin,"&gt;"&amp;Y$6,SaisieJour,"")+
COUNTIFS(SaisiePers,$A24,SaisieDebut,"&lt;="&amp;Y$6,SaisieFin,Y$6,SaisieSoir,Paramètres!$B$3,SaisieJour,"")+
COUNTIFS(SaisiePers,$A24,SaisieDebut,"&lt;="&amp;Y$6,SaisieFin,"&gt;"&amp;Y$6,SaisieSoir,Paramètres!$B$3,SaisieJour,TEXT(Y$6,"jjjj"))=0)=$AS$1)*0.5)</f>
        <v/>
      </c>
      <c r="AA24" s="6" t="str">
        <f>IF(OR(AA$6=0,COUNTIF(Feries,AA$6)&gt;0,ISNONTEXT($A24)),"",
((COUNTIFS(SaisiePers,$A24,SaisieDebut,"&lt;"&amp;AA$6,SaisieFin,"&gt;="&amp;AA$6,SaisieJour,"")+
COUNTIFS(SaisiePers,$A24,SaisieDebut,AA$6,SaisieFin,"&gt;="&amp;AA$6,SaisieMatin,Paramètres!$A$2,SaisieJour,"")+
COUNTIFS(SaisiePers,$A24,SaisieDebut,"&lt;"&amp;AA$6,SaisieFin,"&gt;="&amp;AA$6,SaisieMatin,Paramètres!$A$2,SaisieJour,TEXT(AA$6,"jjjj"))=0)=$AS$1)*0.5)</f>
        <v/>
      </c>
      <c r="AB24" s="6" t="str">
        <f>IF(OR(AA$6=0,COUNTIF(Feries,AA$6)&gt;0,ISNONTEXT($A24)),"",
((COUNTIFS(SaisiePers,$A24,SaisieDebut,"&lt;="&amp;AA$6,SaisieFin,"&gt;"&amp;AA$6,SaisieJour,"")+
COUNTIFS(SaisiePers,$A24,SaisieDebut,"&lt;="&amp;AA$6,SaisieFin,AA$6,SaisieSoir,Paramètres!$B$3,SaisieJour,"")+
COUNTIFS(SaisiePers,$A24,SaisieDebut,"&lt;="&amp;AA$6,SaisieFin,"&gt;"&amp;AA$6,SaisieSoir,Paramètres!$B$3,SaisieJour,TEXT(AA$6,"jjjj"))=0)=$AS$1)*0.5)</f>
        <v/>
      </c>
      <c r="AC24" s="6" t="str">
        <f>IF(OR(AC$6=0,COUNTIF(Feries,AC$6)&gt;0,ISNONTEXT($A24)),"",
((COUNTIFS(SaisiePers,$A24,SaisieDebut,"&lt;"&amp;AC$6,SaisieFin,"&gt;="&amp;AC$6,SaisieJour,"")+
COUNTIFS(SaisiePers,$A24,SaisieDebut,AC$6,SaisieFin,"&gt;="&amp;AC$6,SaisieMatin,Paramètres!$A$2,SaisieJour,"")+
COUNTIFS(SaisiePers,$A24,SaisieDebut,"&lt;"&amp;AC$6,SaisieFin,"&gt;="&amp;AC$6,SaisieMatin,Paramètres!$A$2,SaisieJour,TEXT(AC$6,"jjjj"))=0)=$AS$1)*0.5)</f>
        <v/>
      </c>
      <c r="AD24" s="6" t="str">
        <f>IF(OR(AC$6=0,COUNTIF(Feries,AC$6)&gt;0,ISNONTEXT($A24)),"",
((COUNTIFS(SaisiePers,$A24,SaisieDebut,"&lt;="&amp;AC$6,SaisieFin,"&gt;"&amp;AC$6,SaisieJour,"")+
COUNTIFS(SaisiePers,$A24,SaisieDebut,"&lt;="&amp;AC$6,SaisieFin,AC$6,SaisieSoir,Paramètres!$B$3,SaisieJour,"")+
COUNTIFS(SaisiePers,$A24,SaisieDebut,"&lt;="&amp;AC$6,SaisieFin,"&gt;"&amp;AC$6,SaisieSoir,Paramètres!$B$3,SaisieJour,TEXT(AC$6,"jjjj"))=0)=$AS$1)*0.5)</f>
        <v/>
      </c>
      <c r="AE24" s="6" t="str">
        <f>IF(OR(AE$6=0,COUNTIF(Feries,AE$6)&gt;0,ISNONTEXT($A24)),"",
((COUNTIFS(SaisiePers,$A24,SaisieDebut,"&lt;"&amp;AE$6,SaisieFin,"&gt;="&amp;AE$6,SaisieJour,"")+
COUNTIFS(SaisiePers,$A24,SaisieDebut,AE$6,SaisieFin,"&gt;="&amp;AE$6,SaisieMatin,Paramètres!$A$2,SaisieJour,"")+
COUNTIFS(SaisiePers,$A24,SaisieDebut,"&lt;"&amp;AE$6,SaisieFin,"&gt;="&amp;AE$6,SaisieMatin,Paramètres!$A$2,SaisieJour,TEXT(AE$6,"jjjj"))=0)=$AS$1)*0.5)</f>
        <v/>
      </c>
      <c r="AF24" s="6" t="str">
        <f>IF(OR(AE$6=0,COUNTIF(Feries,AE$6)&gt;0,ISNONTEXT($A24)),"",
((COUNTIFS(SaisiePers,$A24,SaisieDebut,"&lt;="&amp;AE$6,SaisieFin,"&gt;"&amp;AE$6,SaisieJour,"")+
COUNTIFS(SaisiePers,$A24,SaisieDebut,"&lt;="&amp;AE$6,SaisieFin,AE$6,SaisieSoir,Paramètres!$B$3,SaisieJour,"")+
COUNTIFS(SaisiePers,$A24,SaisieDebut,"&lt;="&amp;AE$6,SaisieFin,"&gt;"&amp;AE$6,SaisieSoir,Paramètres!$B$3,SaisieJour,TEXT(AE$6,"jjjj"))=0)=$AS$1)*0.5)</f>
        <v/>
      </c>
      <c r="AG24" s="6" t="str">
        <f>IF(OR(AG$6=0,COUNTIF(Feries,AG$6)&gt;0,ISNONTEXT($A24)),"",
((COUNTIFS(SaisiePers,$A24,SaisieDebut,"&lt;"&amp;AG$6,SaisieFin,"&gt;="&amp;AG$6,SaisieJour,"")+
COUNTIFS(SaisiePers,$A24,SaisieDebut,AG$6,SaisieFin,"&gt;="&amp;AG$6,SaisieMatin,Paramètres!$A$2,SaisieJour,"")+
COUNTIFS(SaisiePers,$A24,SaisieDebut,"&lt;"&amp;AG$6,SaisieFin,"&gt;="&amp;AG$6,SaisieMatin,Paramètres!$A$2,SaisieJour,TEXT(AG$6,"jjjj"))=0)=$AS$1)*0.5)</f>
        <v/>
      </c>
      <c r="AH24" s="6" t="str">
        <f>IF(OR(AG$6=0,COUNTIF(Feries,AG$6)&gt;0,ISNONTEXT($A24)),"",
((COUNTIFS(SaisiePers,$A24,SaisieDebut,"&lt;="&amp;AG$6,SaisieFin,"&gt;"&amp;AG$6,SaisieJour,"")+
COUNTIFS(SaisiePers,$A24,SaisieDebut,"&lt;="&amp;AG$6,SaisieFin,AG$6,SaisieSoir,Paramètres!$B$3,SaisieJour,"")+
COUNTIFS(SaisiePers,$A24,SaisieDebut,"&lt;="&amp;AG$6,SaisieFin,"&gt;"&amp;AG$6,SaisieSoir,Paramètres!$B$3,SaisieJour,TEXT(AG$6,"jjjj"))=0)=$AS$1)*0.5)</f>
        <v/>
      </c>
      <c r="AI24" s="6" t="str">
        <f>IF(OR(AI$6=0,COUNTIF(Feries,AI$6)&gt;0,ISNONTEXT($A24)),"",
((COUNTIFS(SaisiePers,$A24,SaisieDebut,"&lt;"&amp;AI$6,SaisieFin,"&gt;="&amp;AI$6,SaisieJour,"")+
COUNTIFS(SaisiePers,$A24,SaisieDebut,AI$6,SaisieFin,"&gt;="&amp;AI$6,SaisieMatin,Paramètres!$A$2,SaisieJour,"")+
COUNTIFS(SaisiePers,$A24,SaisieDebut,"&lt;"&amp;AI$6,SaisieFin,"&gt;="&amp;AI$6,SaisieMatin,Paramètres!$A$2,SaisieJour,TEXT(AI$6,"jjjj"))=0)=$AS$1)*0.5)</f>
        <v/>
      </c>
      <c r="AJ24" s="6" t="str">
        <f>IF(OR(AI$6=0,COUNTIF(Feries,AI$6)&gt;0,ISNONTEXT($A24)),"",
((COUNTIFS(SaisiePers,$A24,SaisieDebut,"&lt;="&amp;AI$6,SaisieFin,"&gt;"&amp;AI$6,SaisieJour,"")+
COUNTIFS(SaisiePers,$A24,SaisieDebut,"&lt;="&amp;AI$6,SaisieFin,AI$6,SaisieSoir,Paramètres!$B$3,SaisieJour,"")+
COUNTIFS(SaisiePers,$A24,SaisieDebut,"&lt;="&amp;AI$6,SaisieFin,"&gt;"&amp;AI$6,SaisieSoir,Paramètres!$B$3,SaisieJour,TEXT(AI$6,"jjjj"))=0)=$AS$1)*0.5)</f>
        <v/>
      </c>
      <c r="AK24" s="6" t="str">
        <f>IF(OR(AK$6=0,COUNTIF(Feries,AK$6)&gt;0,ISNONTEXT($A24)),"",
((COUNTIFS(SaisiePers,$A24,SaisieDebut,"&lt;"&amp;AK$6,SaisieFin,"&gt;="&amp;AK$6,SaisieJour,"")+
COUNTIFS(SaisiePers,$A24,SaisieDebut,AK$6,SaisieFin,"&gt;="&amp;AK$6,SaisieMatin,Paramètres!$A$2,SaisieJour,"")+
COUNTIFS(SaisiePers,$A24,SaisieDebut,"&lt;"&amp;AK$6,SaisieFin,"&gt;="&amp;AK$6,SaisieMatin,Paramètres!$A$2,SaisieJour,TEXT(AK$6,"jjjj"))=0)=$AS$1)*0.5)</f>
        <v/>
      </c>
      <c r="AL24" s="6" t="str">
        <f>IF(OR(AK$6=0,COUNTIF(Feries,AK$6)&gt;0,ISNONTEXT($A24)),"",
((COUNTIFS(SaisiePers,$A24,SaisieDebut,"&lt;="&amp;AK$6,SaisieFin,"&gt;"&amp;AK$6,SaisieJour,"")+
COUNTIFS(SaisiePers,$A24,SaisieDebut,"&lt;="&amp;AK$6,SaisieFin,AK$6,SaisieSoir,Paramètres!$B$3,SaisieJour,"")+
COUNTIFS(SaisiePers,$A24,SaisieDebut,"&lt;="&amp;AK$6,SaisieFin,"&gt;"&amp;AK$6,SaisieSoir,Paramètres!$B$3,SaisieJour,TEXT(AK$6,"jjjj"))=0)=$AS$1)*0.5)</f>
        <v/>
      </c>
      <c r="AM24" s="6" t="str">
        <f>IF(OR(AM$6=0,COUNTIF(Feries,AM$6)&gt;0,ISNONTEXT($A24)),"",
((COUNTIFS(SaisiePers,$A24,SaisieDebut,"&lt;"&amp;AM$6,SaisieFin,"&gt;="&amp;AM$6,SaisieJour,"")+
COUNTIFS(SaisiePers,$A24,SaisieDebut,AM$6,SaisieFin,"&gt;="&amp;AM$6,SaisieMatin,Paramètres!$A$2,SaisieJour,"")+
COUNTIFS(SaisiePers,$A24,SaisieDebut,"&lt;"&amp;AM$6,SaisieFin,"&gt;="&amp;AM$6,SaisieMatin,Paramètres!$A$2,SaisieJour,TEXT(AM$6,"jjjj"))=0)=$AS$1)*0.5)</f>
        <v/>
      </c>
      <c r="AN24" s="6" t="str">
        <f>IF(OR(AM$6=0,COUNTIF(Feries,AM$6)&gt;0,ISNONTEXT($A24)),"",
((COUNTIFS(SaisiePers,$A24,SaisieDebut,"&lt;="&amp;AM$6,SaisieFin,"&gt;"&amp;AM$6,SaisieJour,"")+
COUNTIFS(SaisiePers,$A24,SaisieDebut,"&lt;="&amp;AM$6,SaisieFin,AM$6,SaisieSoir,Paramètres!$B$3,SaisieJour,"")+
COUNTIFS(SaisiePers,$A24,SaisieDebut,"&lt;="&amp;AM$6,SaisieFin,"&gt;"&amp;AM$6,SaisieSoir,Paramètres!$B$3,SaisieJour,TEXT(AM$6,"jjjj"))=0)=$AS$1)*0.5)</f>
        <v/>
      </c>
      <c r="AO24" s="6" t="str">
        <f>IF(OR(AO$6=0,COUNTIF(Feries,AO$6)&gt;0,ISNONTEXT($A24)),"",
((COUNTIFS(SaisiePers,$A24,SaisieDebut,"&lt;"&amp;AO$6,SaisieFin,"&gt;="&amp;AO$6,SaisieJour,"")+
COUNTIFS(SaisiePers,$A24,SaisieDebut,AO$6,SaisieFin,"&gt;="&amp;AO$6,SaisieMatin,Paramètres!$A$2,SaisieJour,"")+
COUNTIFS(SaisiePers,$A24,SaisieDebut,"&lt;"&amp;AO$6,SaisieFin,"&gt;="&amp;AO$6,SaisieMatin,Paramètres!$A$2,SaisieJour,TEXT(AO$6,"jjjj"))=0)=$AS$1)*0.5)</f>
        <v/>
      </c>
      <c r="AP24" s="6" t="str">
        <f>IF(OR(AO$6=0,COUNTIF(Feries,AO$6)&gt;0,ISNONTEXT($A24)),"",
((COUNTIFS(SaisiePers,$A24,SaisieDebut,"&lt;="&amp;AO$6,SaisieFin,"&gt;"&amp;AO$6,SaisieJour,"")+
COUNTIFS(SaisiePers,$A24,SaisieDebut,"&lt;="&amp;AO$6,SaisieFin,AO$6,SaisieSoir,Paramètres!$B$3,SaisieJour,"")+
COUNTIFS(SaisiePers,$A24,SaisieDebut,"&lt;="&amp;AO$6,SaisieFin,"&gt;"&amp;AO$6,SaisieSoir,Paramètres!$B$3,SaisieJour,TEXT(AO$6,"jjjj"))=0)=$AS$1)*0.5)</f>
        <v/>
      </c>
      <c r="AQ24" s="6" t="str">
        <f>IF(OR(AQ$6=0,COUNTIF(Feries,AQ$6)&gt;0,ISNONTEXT($A24)),"",
((COUNTIFS(SaisiePers,$A24,SaisieDebut,"&lt;"&amp;AQ$6,SaisieFin,"&gt;="&amp;AQ$6,SaisieJour,"")+
COUNTIFS(SaisiePers,$A24,SaisieDebut,AQ$6,SaisieFin,"&gt;="&amp;AQ$6,SaisieMatin,Paramètres!$A$2,SaisieJour,"")+
COUNTIFS(SaisiePers,$A24,SaisieDebut,"&lt;"&amp;AQ$6,SaisieFin,"&gt;="&amp;AQ$6,SaisieMatin,Paramètres!$A$2,SaisieJour,TEXT(AQ$6,"jjjj"))=0)=$AS$1)*0.5)</f>
        <v/>
      </c>
      <c r="AR24" s="6" t="str">
        <f>IF(OR(AQ$6=0,COUNTIF(Feries,AQ$6)&gt;0,ISNONTEXT($A24)),"",
((COUNTIFS(SaisiePers,$A24,SaisieDebut,"&lt;="&amp;AQ$6,SaisieFin,"&gt;"&amp;AQ$6,SaisieJour,"")+
COUNTIFS(SaisiePers,$A24,SaisieDebut,"&lt;="&amp;AQ$6,SaisieFin,AQ$6,SaisieSoir,Paramètres!$B$3,SaisieJour,"")+
COUNTIFS(SaisiePers,$A24,SaisieDebut,"&lt;="&amp;AQ$6,SaisieFin,"&gt;"&amp;AQ$6,SaisieSoir,Paramètres!$B$3,SaisieJour,TEXT(AQ$6,"jjjj"))=0)=$AS$1)*0.5)</f>
        <v/>
      </c>
      <c r="AS24" s="6" t="str">
        <f>IF(OR(AS$6=0,COUNTIF(Feries,AS$6)&gt;0,ISNONTEXT($A24)),"",
((COUNTIFS(SaisiePers,$A24,SaisieDebut,"&lt;"&amp;AS$6,SaisieFin,"&gt;="&amp;AS$6,SaisieJour,"")+
COUNTIFS(SaisiePers,$A24,SaisieDebut,AS$6,SaisieFin,"&gt;="&amp;AS$6,SaisieMatin,Paramètres!$A$2,SaisieJour,"")+
COUNTIFS(SaisiePers,$A24,SaisieDebut,"&lt;"&amp;AS$6,SaisieFin,"&gt;="&amp;AS$6,SaisieMatin,Paramètres!$A$2,SaisieJour,TEXT(AS$6,"jjjj"))=0)=$AS$1)*0.5)</f>
        <v/>
      </c>
      <c r="AT24" s="6" t="str">
        <f>IF(OR(AS$6=0,COUNTIF(Feries,AS$6)&gt;0,ISNONTEXT($A24)),"",
((COUNTIFS(SaisiePers,$A24,SaisieDebut,"&lt;="&amp;AS$6,SaisieFin,"&gt;"&amp;AS$6,SaisieJour,"")+
COUNTIFS(SaisiePers,$A24,SaisieDebut,"&lt;="&amp;AS$6,SaisieFin,AS$6,SaisieSoir,Paramètres!$B$3,SaisieJour,"")+
COUNTIFS(SaisiePers,$A24,SaisieDebut,"&lt;="&amp;AS$6,SaisieFin,"&gt;"&amp;AS$6,SaisieSoir,Paramètres!$B$3,SaisieJour,TEXT(AS$6,"jjjj"))=0)=$AS$1)*0.5)</f>
        <v/>
      </c>
      <c r="AU24" s="6" t="str">
        <f>IF(OR(AU$6=0,COUNTIF(Feries,AU$6)&gt;0,ISNONTEXT($A24)),"",
((COUNTIFS(SaisiePers,$A24,SaisieDebut,"&lt;"&amp;AU$6,SaisieFin,"&gt;="&amp;AU$6,SaisieJour,"")+
COUNTIFS(SaisiePers,$A24,SaisieDebut,AU$6,SaisieFin,"&gt;="&amp;AU$6,SaisieMatin,Paramètres!$A$2,SaisieJour,"")+
COUNTIFS(SaisiePers,$A24,SaisieDebut,"&lt;"&amp;AU$6,SaisieFin,"&gt;="&amp;AU$6,SaisieMatin,Paramètres!$A$2,SaisieJour,TEXT(AU$6,"jjjj"))=0)=$AS$1)*0.5)</f>
        <v/>
      </c>
      <c r="AV24" s="6" t="str">
        <f>IF(OR(AU$6=0,COUNTIF(Feries,AU$6)&gt;0,ISNONTEXT($A24)),"",
((COUNTIFS(SaisiePers,$A24,SaisieDebut,"&lt;="&amp;AU$6,SaisieFin,"&gt;"&amp;AU$6,SaisieJour,"")+
COUNTIFS(SaisiePers,$A24,SaisieDebut,"&lt;="&amp;AU$6,SaisieFin,AU$6,SaisieSoir,Paramètres!$B$3,SaisieJour,"")+
COUNTIFS(SaisiePers,$A24,SaisieDebut,"&lt;="&amp;AU$6,SaisieFin,"&gt;"&amp;AU$6,SaisieSoir,Paramètres!$B$3,SaisieJour,TEXT(AU$6,"jjjj"))=0)=$AS$1)*0.5)</f>
        <v/>
      </c>
      <c r="AW24" s="6" t="str">
        <f>IF(OR(AW$6=0,COUNTIF(Feries,AW$6)&gt;0,ISNONTEXT($A24)),"",
((COUNTIFS(SaisiePers,$A24,SaisieDebut,"&lt;"&amp;AW$6,SaisieFin,"&gt;="&amp;AW$6,SaisieJour,"")+
COUNTIFS(SaisiePers,$A24,SaisieDebut,AW$6,SaisieFin,"&gt;="&amp;AW$6,SaisieMatin,Paramètres!$A$2,SaisieJour,"")+
COUNTIFS(SaisiePers,$A24,SaisieDebut,"&lt;"&amp;AW$6,SaisieFin,"&gt;="&amp;AW$6,SaisieMatin,Paramètres!$A$2,SaisieJour,TEXT(AW$6,"jjjj"))=0)=$AS$1)*0.5)</f>
        <v/>
      </c>
      <c r="AX24" s="6" t="str">
        <f>IF(OR(AW$6=0,COUNTIF(Feries,AW$6)&gt;0,ISNONTEXT($A24)),"",
((COUNTIFS(SaisiePers,$A24,SaisieDebut,"&lt;="&amp;AW$6,SaisieFin,"&gt;"&amp;AW$6,SaisieJour,"")+
COUNTIFS(SaisiePers,$A24,SaisieDebut,"&lt;="&amp;AW$6,SaisieFin,AW$6,SaisieSoir,Paramètres!$B$3,SaisieJour,"")+
COUNTIFS(SaisiePers,$A24,SaisieDebut,"&lt;="&amp;AW$6,SaisieFin,"&gt;"&amp;AW$6,SaisieSoir,Paramètres!$B$3,SaisieJour,TEXT(AW$6,"jjjj"))=0)=$AS$1)*0.5)</f>
        <v/>
      </c>
      <c r="AY24" s="6" t="str">
        <f>IF(OR(AY$6=0,COUNTIF(Feries,AY$6)&gt;0,ISNONTEXT($A24)),"",
((COUNTIFS(SaisiePers,$A24,SaisieDebut,"&lt;"&amp;AY$6,SaisieFin,"&gt;="&amp;AY$6,SaisieJour,"")+
COUNTIFS(SaisiePers,$A24,SaisieDebut,AY$6,SaisieFin,"&gt;="&amp;AY$6,SaisieMatin,Paramètres!$A$2,SaisieJour,"")+
COUNTIFS(SaisiePers,$A24,SaisieDebut,"&lt;"&amp;AY$6,SaisieFin,"&gt;="&amp;AY$6,SaisieMatin,Paramètres!$A$2,SaisieJour,TEXT(AY$6,"jjjj"))=0)=$AS$1)*0.5)</f>
        <v/>
      </c>
      <c r="AZ24" s="6" t="str">
        <f>IF(OR(AY$6=0,COUNTIF(Feries,AY$6)&gt;0,ISNONTEXT($A24)),"",
((COUNTIFS(SaisiePers,$A24,SaisieDebut,"&lt;="&amp;AY$6,SaisieFin,"&gt;"&amp;AY$6,SaisieJour,"")+
COUNTIFS(SaisiePers,$A24,SaisieDebut,"&lt;="&amp;AY$6,SaisieFin,AY$6,SaisieSoir,Paramètres!$B$3,SaisieJour,"")+
COUNTIFS(SaisiePers,$A24,SaisieDebut,"&lt;="&amp;AY$6,SaisieFin,"&gt;"&amp;AY$6,SaisieSoir,Paramètres!$B$3,SaisieJour,TEXT(AY$6,"jjjj"))=0)=$AS$1)*0.5)</f>
        <v/>
      </c>
      <c r="BA24" s="6" t="str">
        <f>IF(OR(BA$6=0,COUNTIF(Feries,BA$6)&gt;0,ISNONTEXT($A24)),"",
((COUNTIFS(SaisiePers,$A24,SaisieDebut,"&lt;"&amp;BA$6,SaisieFin,"&gt;="&amp;BA$6,SaisieJour,"")+
COUNTIFS(SaisiePers,$A24,SaisieDebut,BA$6,SaisieFin,"&gt;="&amp;BA$6,SaisieMatin,Paramètres!$A$2,SaisieJour,"")+
COUNTIFS(SaisiePers,$A24,SaisieDebut,"&lt;"&amp;BA$6,SaisieFin,"&gt;="&amp;BA$6,SaisieMatin,Paramètres!$A$2,SaisieJour,TEXT(BA$6,"jjjj"))=0)=$AS$1)*0.5)</f>
        <v/>
      </c>
      <c r="BB24" s="6" t="str">
        <f>IF(OR(BA$6=0,COUNTIF(Feries,BA$6)&gt;0,ISNONTEXT($A24)),"",
((COUNTIFS(SaisiePers,$A24,SaisieDebut,"&lt;="&amp;BA$6,SaisieFin,"&gt;"&amp;BA$6,SaisieJour,"")+
COUNTIFS(SaisiePers,$A24,SaisieDebut,"&lt;="&amp;BA$6,SaisieFin,BA$6,SaisieSoir,Paramètres!$B$3,SaisieJour,"")+
COUNTIFS(SaisiePers,$A24,SaisieDebut,"&lt;="&amp;BA$6,SaisieFin,"&gt;"&amp;BA$6,SaisieSoir,Paramètres!$B$3,SaisieJour,TEXT(BA$6,"jjjj"))=0)=$AS$1)*0.5)</f>
        <v/>
      </c>
      <c r="BC24" s="6" t="str">
        <f>IF(OR(BC$6=0,COUNTIF(Feries,BC$6)&gt;0,ISNONTEXT($A24)),"",
((COUNTIFS(SaisiePers,$A24,SaisieDebut,"&lt;"&amp;BC$6,SaisieFin,"&gt;="&amp;BC$6,SaisieJour,"")+
COUNTIFS(SaisiePers,$A24,SaisieDebut,BC$6,SaisieFin,"&gt;="&amp;BC$6,SaisieMatin,Paramètres!$A$2,SaisieJour,"")+
COUNTIFS(SaisiePers,$A24,SaisieDebut,"&lt;"&amp;BC$6,SaisieFin,"&gt;="&amp;BC$6,SaisieMatin,Paramètres!$A$2,SaisieJour,TEXT(BC$6,"jjjj"))=0)=$AS$1)*0.5)</f>
        <v/>
      </c>
      <c r="BD24" s="6" t="str">
        <f>IF(OR(BC$6=0,COUNTIF(Feries,BC$6)&gt;0,ISNONTEXT($A24)),"",
((COUNTIFS(SaisiePers,$A24,SaisieDebut,"&lt;="&amp;BC$6,SaisieFin,"&gt;"&amp;BC$6,SaisieJour,"")+
COUNTIFS(SaisiePers,$A24,SaisieDebut,"&lt;="&amp;BC$6,SaisieFin,BC$6,SaisieSoir,Paramètres!$B$3,SaisieJour,"")+
COUNTIFS(SaisiePers,$A24,SaisieDebut,"&lt;="&amp;BC$6,SaisieFin,"&gt;"&amp;BC$6,SaisieSoir,Paramètres!$B$3,SaisieJour,TEXT(BC$6,"jjjj"))=0)=$AS$1)*0.5)</f>
        <v/>
      </c>
      <c r="BE24" s="6" t="str">
        <f>IF(OR(BE$6=0,COUNTIF(Feries,BE$6)&gt;0,ISNONTEXT($A24)),"",
((COUNTIFS(SaisiePers,$A24,SaisieDebut,"&lt;"&amp;BE$6,SaisieFin,"&gt;="&amp;BE$6,SaisieJour,"")+
COUNTIFS(SaisiePers,$A24,SaisieDebut,BE$6,SaisieFin,"&gt;="&amp;BE$6,SaisieMatin,Paramètres!$A$2,SaisieJour,"")+
COUNTIFS(SaisiePers,$A24,SaisieDebut,"&lt;"&amp;BE$6,SaisieFin,"&gt;="&amp;BE$6,SaisieMatin,Paramètres!$A$2,SaisieJour,TEXT(BE$6,"jjjj"))=0)=$AS$1)*0.5)</f>
        <v/>
      </c>
      <c r="BF24" s="6" t="str">
        <f>IF(OR(BE$6=0,COUNTIF(Feries,BE$6)&gt;0,ISNONTEXT($A24)),"",
((COUNTIFS(SaisiePers,$A24,SaisieDebut,"&lt;="&amp;BE$6,SaisieFin,"&gt;"&amp;BE$6,SaisieJour,"")+
COUNTIFS(SaisiePers,$A24,SaisieDebut,"&lt;="&amp;BE$6,SaisieFin,BE$6,SaisieSoir,Paramètres!$B$3,SaisieJour,"")+
COUNTIFS(SaisiePers,$A24,SaisieDebut,"&lt;="&amp;BE$6,SaisieFin,"&gt;"&amp;BE$6,SaisieSoir,Paramètres!$B$3,SaisieJour,TEXT(BE$6,"jjjj"))=0)=$AS$1)*0.5)</f>
        <v/>
      </c>
      <c r="BG24" s="6" t="str">
        <f>IF(OR(BG$6=0,COUNTIF(Feries,BG$6)&gt;0,ISNONTEXT($A24)),"",
((COUNTIFS(SaisiePers,$A24,SaisieDebut,"&lt;"&amp;BG$6,SaisieFin,"&gt;="&amp;BG$6,SaisieJour,"")+
COUNTIFS(SaisiePers,$A24,SaisieDebut,BG$6,SaisieFin,"&gt;="&amp;BG$6,SaisieMatin,Paramètres!$A$2,SaisieJour,"")+
COUNTIFS(SaisiePers,$A24,SaisieDebut,"&lt;"&amp;BG$6,SaisieFin,"&gt;="&amp;BG$6,SaisieMatin,Paramètres!$A$2,SaisieJour,TEXT(BG$6,"jjjj"))=0)=$AS$1)*0.5)</f>
        <v/>
      </c>
      <c r="BH24" s="6" t="str">
        <f>IF(OR(BG$6=0,COUNTIF(Feries,BG$6)&gt;0,ISNONTEXT($A24)),"",
((COUNTIFS(SaisiePers,$A24,SaisieDebut,"&lt;="&amp;BG$6,SaisieFin,"&gt;"&amp;BG$6,SaisieJour,"")+
COUNTIFS(SaisiePers,$A24,SaisieDebut,"&lt;="&amp;BG$6,SaisieFin,BG$6,SaisieSoir,Paramètres!$B$3,SaisieJour,"")+
COUNTIFS(SaisiePers,$A24,SaisieDebut,"&lt;="&amp;BG$6,SaisieFin,"&gt;"&amp;BG$6,SaisieSoir,Paramètres!$B$3,SaisieJour,TEXT(BG$6,"jjjj"))=0)=$AS$1)*0.5)</f>
        <v/>
      </c>
      <c r="BI24" s="6" t="str">
        <f>IF(OR(BI$6=0,COUNTIF(Feries,BI$6)&gt;0,ISNONTEXT($A24)),"",
((COUNTIFS(SaisiePers,$A24,SaisieDebut,"&lt;"&amp;BI$6,SaisieFin,"&gt;="&amp;BI$6,SaisieJour,"")+
COUNTIFS(SaisiePers,$A24,SaisieDebut,BI$6,SaisieFin,"&gt;="&amp;BI$6,SaisieMatin,Paramètres!$A$2,SaisieJour,"")+
COUNTIFS(SaisiePers,$A24,SaisieDebut,"&lt;"&amp;BI$6,SaisieFin,"&gt;="&amp;BI$6,SaisieMatin,Paramètres!$A$2,SaisieJour,TEXT(BI$6,"jjjj"))=0)=$AS$1)*0.5)</f>
        <v/>
      </c>
      <c r="BJ24" s="6" t="str">
        <f>IF(OR(BI$6=0,COUNTIF(Feries,BI$6)&gt;0,ISNONTEXT($A24)),"",
((COUNTIFS(SaisiePers,$A24,SaisieDebut,"&lt;="&amp;BI$6,SaisieFin,"&gt;"&amp;BI$6,SaisieJour,"")+
COUNTIFS(SaisiePers,$A24,SaisieDebut,"&lt;="&amp;BI$6,SaisieFin,BI$6,SaisieSoir,Paramètres!$B$3,SaisieJour,"")+
COUNTIFS(SaisiePers,$A24,SaisieDebut,"&lt;="&amp;BI$6,SaisieFin,"&gt;"&amp;BI$6,SaisieSoir,Paramètres!$B$3,SaisieJour,TEXT(BI$6,"jjjj"))=0)=$AS$1)*0.5)</f>
        <v/>
      </c>
      <c r="BK24" s="6" t="str">
        <f>IF(OR(BK$6=0,COUNTIF(Feries,BK$6)&gt;0,ISNONTEXT($A24)),"",
((COUNTIFS(SaisiePers,$A24,SaisieDebut,"&lt;"&amp;BK$6,SaisieFin,"&gt;="&amp;BK$6,SaisieJour,"")+
COUNTIFS(SaisiePers,$A24,SaisieDebut,BK$6,SaisieFin,"&gt;="&amp;BK$6,SaisieMatin,Paramètres!$A$2,SaisieJour,"")+
COUNTIFS(SaisiePers,$A24,SaisieDebut,"&lt;"&amp;BK$6,SaisieFin,"&gt;="&amp;BK$6,SaisieMatin,Paramètres!$A$2,SaisieJour,TEXT(BK$6,"jjjj"))=0)=$AS$1)*0.5)</f>
        <v/>
      </c>
      <c r="BL24" s="6" t="str">
        <f>IF(OR(BK$6=0,COUNTIF(Feries,BK$6)&gt;0,ISNONTEXT($A24)),"",
((COUNTIFS(SaisiePers,$A24,SaisieDebut,"&lt;="&amp;BK$6,SaisieFin,"&gt;"&amp;BK$6,SaisieJour,"")+
COUNTIFS(SaisiePers,$A24,SaisieDebut,"&lt;="&amp;BK$6,SaisieFin,BK$6,SaisieSoir,Paramètres!$B$3,SaisieJour,"")+
COUNTIFS(SaisiePers,$A24,SaisieDebut,"&lt;="&amp;BK$6,SaisieFin,"&gt;"&amp;BK$6,SaisieSoir,Paramètres!$B$3,SaisieJour,TEXT(BK$6,"jjjj"))=0)=$AS$1)*0.5)</f>
        <v/>
      </c>
      <c r="BM24" s="6" t="str">
        <f>IF(OR(BM$6=0,COUNTIF(Feries,BM$6)&gt;0,ISNONTEXT($A24)),"",
((COUNTIFS(SaisiePers,$A24,SaisieDebut,"&lt;"&amp;BM$6,SaisieFin,"&gt;="&amp;BM$6,SaisieJour,"")+
COUNTIFS(SaisiePers,$A24,SaisieDebut,BM$6,SaisieFin,"&gt;="&amp;BM$6,SaisieMatin,Paramètres!$A$2,SaisieJour,"")+
COUNTIFS(SaisiePers,$A24,SaisieDebut,"&lt;"&amp;BM$6,SaisieFin,"&gt;="&amp;BM$6,SaisieMatin,Paramètres!$A$2,SaisieJour,TEXT(BM$6,"jjjj"))=0)=$AS$1)*0.5)</f>
        <v/>
      </c>
      <c r="BN24" s="6" t="str">
        <f>IF(OR(BM$6=0,COUNTIF(Feries,BM$6)&gt;0,ISNONTEXT($A24)),"",
((COUNTIFS(SaisiePers,$A24,SaisieDebut,"&lt;="&amp;BM$6,SaisieFin,"&gt;"&amp;BM$6,SaisieJour,"")+
COUNTIFS(SaisiePers,$A24,SaisieDebut,"&lt;="&amp;BM$6,SaisieFin,BM$6,SaisieSoir,Paramètres!$B$3,SaisieJour,"")+
COUNTIFS(SaisiePers,$A24,SaisieDebut,"&lt;="&amp;BM$6,SaisieFin,"&gt;"&amp;BM$6,SaisieSoir,Paramètres!$B$3,SaisieJour,TEXT(BM$6,"jjjj"))=0)=$AS$1)*0.5)</f>
        <v/>
      </c>
      <c r="BO24" s="6" t="str">
        <f>IF(OR(BO$6=0,COUNTIF(Feries,BO$6)&gt;0,ISNONTEXT($A24)),"",
((COUNTIFS(SaisiePers,$A24,SaisieDebut,"&lt;"&amp;BO$6,SaisieFin,"&gt;="&amp;BO$6,SaisieJour,"")+
COUNTIFS(SaisiePers,$A24,SaisieDebut,BO$6,SaisieFin,"&gt;="&amp;BO$6,SaisieMatin,Paramètres!$A$2,SaisieJour,"")+
COUNTIFS(SaisiePers,$A24,SaisieDebut,"&lt;"&amp;BO$6,SaisieFin,"&gt;="&amp;BO$6,SaisieMatin,Paramètres!$A$2,SaisieJour,TEXT(BO$6,"jjjj"))=0)=$AS$1)*0.5)</f>
        <v/>
      </c>
      <c r="BP24" s="6" t="str">
        <f>IF(OR(BO$6=0,COUNTIF(Feries,BO$6)&gt;0,ISNONTEXT($A24)),"",
((COUNTIFS(SaisiePers,$A24,SaisieDebut,"&lt;="&amp;BO$6,SaisieFin,"&gt;"&amp;BO$6,SaisieJour,"")+
COUNTIFS(SaisiePers,$A24,SaisieDebut,"&lt;="&amp;BO$6,SaisieFin,BO$6,SaisieSoir,Paramètres!$B$3,SaisieJour,"")+
COUNTIFS(SaisiePers,$A24,SaisieDebut,"&lt;="&amp;BO$6,SaisieFin,"&gt;"&amp;BO$6,SaisieSoir,Paramètres!$B$3,SaisieJour,TEXT(BO$6,"jjjj"))=0)=$AS$1)*0.5)</f>
        <v/>
      </c>
      <c r="BQ24" s="6" t="str">
        <f>IF(OR(BQ$6=0,COUNTIF(Feries,BQ$6)&gt;0,ISNONTEXT($A24)),"",
((COUNTIFS(SaisiePers,$A24,SaisieDebut,"&lt;"&amp;BQ$6,SaisieFin,"&gt;="&amp;BQ$6,SaisieJour,"")+
COUNTIFS(SaisiePers,$A24,SaisieDebut,BQ$6,SaisieFin,"&gt;="&amp;BQ$6,SaisieMatin,Paramètres!$A$2,SaisieJour,"")+
COUNTIFS(SaisiePers,$A24,SaisieDebut,"&lt;"&amp;BQ$6,SaisieFin,"&gt;="&amp;BQ$6,SaisieMatin,Paramètres!$A$2,SaisieJour,TEXT(BQ$6,"jjjj"))=0)=$AS$1)*0.5)</f>
        <v/>
      </c>
      <c r="BR24" s="6" t="str">
        <f>IF(OR(BQ$6=0,COUNTIF(Feries,BQ$6)&gt;0,ISNONTEXT($A24)),"",
((COUNTIFS(SaisiePers,$A24,SaisieDebut,"&lt;="&amp;BQ$6,SaisieFin,"&gt;"&amp;BQ$6,SaisieJour,"")+
COUNTIFS(SaisiePers,$A24,SaisieDebut,"&lt;="&amp;BQ$6,SaisieFin,BQ$6,SaisieSoir,Paramètres!$B$3,SaisieJour,"")+
COUNTIFS(SaisiePers,$A24,SaisieDebut,"&lt;="&amp;BQ$6,SaisieFin,"&gt;"&amp;BQ$6,SaisieSoir,Paramètres!$B$3,SaisieJour,TEXT(BQ$6,"jjjj"))=0)=$AS$1)*0.5)</f>
        <v/>
      </c>
      <c r="BS24" s="6" t="str">
        <f>IF(OR(BS$6=0,COUNTIF(Feries,BS$6)&gt;0,ISNONTEXT($A24)),"",
((COUNTIFS(SaisiePers,$A24,SaisieDebut,"&lt;"&amp;BS$6,SaisieFin,"&gt;="&amp;BS$6,SaisieJour,"")+
COUNTIFS(SaisiePers,$A24,SaisieDebut,BS$6,SaisieFin,"&gt;="&amp;BS$6,SaisieMatin,Paramètres!$A$2,SaisieJour,"")+
COUNTIFS(SaisiePers,$A24,SaisieDebut,"&lt;"&amp;BS$6,SaisieFin,"&gt;="&amp;BS$6,SaisieMatin,Paramètres!$A$2,SaisieJour,TEXT(BS$6,"jjjj"))=0)=$AS$1)*0.5)</f>
        <v/>
      </c>
      <c r="BT24" s="6" t="str">
        <f>IF(OR(BS$6=0,COUNTIF(Feries,BS$6)&gt;0,ISNONTEXT($A24)),"",
((COUNTIFS(SaisiePers,$A24,SaisieDebut,"&lt;="&amp;BS$6,SaisieFin,"&gt;"&amp;BS$6,SaisieJour,"")+
COUNTIFS(SaisiePers,$A24,SaisieDebut,"&lt;="&amp;BS$6,SaisieFin,BS$6,SaisieSoir,Paramètres!$B$3,SaisieJour,"")+
COUNTIFS(SaisiePers,$A24,SaisieDebut,"&lt;="&amp;BS$6,SaisieFin,"&gt;"&amp;BS$6,SaisieSoir,Paramètres!$B$3,SaisieJour,TEXT(BS$6,"jjjj"))=0)=$AS$1)*0.5)</f>
        <v/>
      </c>
      <c r="BU24" s="6" t="str">
        <f>IF(OR(BU$6=0,COUNTIF(Feries,BU$6)&gt;0,ISNONTEXT($A24)),"",
((COUNTIFS(SaisiePers,$A24,SaisieDebut,"&lt;"&amp;BU$6,SaisieFin,"&gt;="&amp;BU$6,SaisieJour,"")+
COUNTIFS(SaisiePers,$A24,SaisieDebut,BU$6,SaisieFin,"&gt;="&amp;BU$6,SaisieMatin,Paramètres!$A$2,SaisieJour,"")+
COUNTIFS(SaisiePers,$A24,SaisieDebut,"&lt;"&amp;BU$6,SaisieFin,"&gt;="&amp;BU$6,SaisieMatin,Paramètres!$A$2,SaisieJour,TEXT(BU$6,"jjjj"))=0)=$AS$1)*0.5)</f>
        <v/>
      </c>
      <c r="BV24" s="6" t="str">
        <f>IF(OR(BU$6=0,COUNTIF(Feries,BU$6)&gt;0,ISNONTEXT($A24)),"",
((COUNTIFS(SaisiePers,$A24,SaisieDebut,"&lt;="&amp;BU$6,SaisieFin,"&gt;"&amp;BU$6,SaisieJour,"")+
COUNTIFS(SaisiePers,$A24,SaisieDebut,"&lt;="&amp;BU$6,SaisieFin,BU$6,SaisieSoir,Paramètres!$B$3,SaisieJour,"")+
COUNTIFS(SaisiePers,$A24,SaisieDebut,"&lt;="&amp;BU$6,SaisieFin,"&gt;"&amp;BU$6,SaisieSoir,Paramètres!$B$3,SaisieJour,TEXT(BU$6,"jjjj"))=0)=$AS$1)*0.5)</f>
        <v/>
      </c>
      <c r="BW24" s="6" t="str">
        <f>IF(OR(BW$6=0,COUNTIF(Feries,BW$6)&gt;0,ISNONTEXT($A24)),"",
((COUNTIFS(SaisiePers,$A24,SaisieDebut,"&lt;"&amp;BW$6,SaisieFin,"&gt;="&amp;BW$6,SaisieJour,"")+
COUNTIFS(SaisiePers,$A24,SaisieDebut,BW$6,SaisieFin,"&gt;="&amp;BW$6,SaisieMatin,Paramètres!$A$2,SaisieJour,"")+
COUNTIFS(SaisiePers,$A24,SaisieDebut,"&lt;"&amp;BW$6,SaisieFin,"&gt;="&amp;BW$6,SaisieMatin,Paramètres!$A$2,SaisieJour,TEXT(BW$6,"jjjj"))=0)=$AS$1)*0.5)</f>
        <v/>
      </c>
      <c r="BX24" s="6" t="str">
        <f>IF(OR(BW$6=0,COUNTIF(Feries,BW$6)&gt;0,ISNONTEXT($A24)),"",
((COUNTIFS(SaisiePers,$A24,SaisieDebut,"&lt;="&amp;BW$6,SaisieFin,"&gt;"&amp;BW$6,SaisieJour,"")+
COUNTIFS(SaisiePers,$A24,SaisieDebut,"&lt;="&amp;BW$6,SaisieFin,BW$6,SaisieSoir,Paramètres!$B$3,SaisieJour,"")+
COUNTIFS(SaisiePers,$A24,SaisieDebut,"&lt;="&amp;BW$6,SaisieFin,"&gt;"&amp;BW$6,SaisieSoir,Paramètres!$B$3,SaisieJour,TEXT(BW$6,"jjjj"))=0)=$AS$1)*0.5)</f>
        <v/>
      </c>
      <c r="BY24" s="6" t="str">
        <f>IF(OR(BY$6=0,COUNTIF(Feries,BY$6)&gt;0,ISNONTEXT($A24)),"",
((COUNTIFS(SaisiePers,$A24,SaisieDebut,"&lt;"&amp;BY$6,SaisieFin,"&gt;="&amp;BY$6,SaisieJour,"")+
COUNTIFS(SaisiePers,$A24,SaisieDebut,BY$6,SaisieFin,"&gt;="&amp;BY$6,SaisieMatin,Paramètres!$A$2,SaisieJour,"")+
COUNTIFS(SaisiePers,$A24,SaisieDebut,"&lt;"&amp;BY$6,SaisieFin,"&gt;="&amp;BY$6,SaisieMatin,Paramètres!$A$2,SaisieJour,TEXT(BY$6,"jjjj"))=0)=$AS$1)*0.5)</f>
        <v/>
      </c>
      <c r="BZ24" s="6" t="str">
        <f>IF(OR(BY$6=0,COUNTIF(Feries,BY$6)&gt;0,ISNONTEXT($A24)),"",
((COUNTIFS(SaisiePers,$A24,SaisieDebut,"&lt;="&amp;BY$6,SaisieFin,"&gt;"&amp;BY$6,SaisieJour,"")+
COUNTIFS(SaisiePers,$A24,SaisieDebut,"&lt;="&amp;BY$6,SaisieFin,BY$6,SaisieSoir,Paramètres!$B$3,SaisieJour,"")+
COUNTIFS(SaisiePers,$A24,SaisieDebut,"&lt;="&amp;BY$6,SaisieFin,"&gt;"&amp;BY$6,SaisieSoir,Paramètres!$B$3,SaisieJour,TEXT(BY$6,"jjjj"))=0)=$AS$1)*0.5)</f>
        <v/>
      </c>
      <c r="CA24" s="6" t="str">
        <f>IF(OR(CA$6=0,COUNTIF(Feries,CA$6)&gt;0,ISNONTEXT($A24)),"",
((COUNTIFS(SaisiePers,$A24,SaisieDebut,"&lt;"&amp;CA$6,SaisieFin,"&gt;="&amp;CA$6,SaisieJour,"")+
COUNTIFS(SaisiePers,$A24,SaisieDebut,CA$6,SaisieFin,"&gt;="&amp;CA$6,SaisieMatin,Paramètres!$A$2,SaisieJour,"")+
COUNTIFS(SaisiePers,$A24,SaisieDebut,"&lt;"&amp;CA$6,SaisieFin,"&gt;="&amp;CA$6,SaisieMatin,Paramètres!$A$2,SaisieJour,TEXT(CA$6,"jjjj"))=0)=$AS$1)*0.5)</f>
        <v/>
      </c>
      <c r="CB24" s="6" t="str">
        <f>IF(OR(CA$6=0,COUNTIF(Feries,CA$6)&gt;0,ISNONTEXT($A24)),"",
((COUNTIFS(SaisiePers,$A24,SaisieDebut,"&lt;="&amp;CA$6,SaisieFin,"&gt;"&amp;CA$6,SaisieJour,"")+
COUNTIFS(SaisiePers,$A24,SaisieDebut,"&lt;="&amp;CA$6,SaisieFin,CA$6,SaisieSoir,Paramètres!$B$3,SaisieJour,"")+
COUNTIFS(SaisiePers,$A24,SaisieDebut,"&lt;="&amp;CA$6,SaisieFin,"&gt;"&amp;CA$6,SaisieSoir,Paramètres!$B$3,SaisieJour,TEXT(CA$6,"jjjj"))=0)=$AS$1)*0.5)</f>
        <v/>
      </c>
      <c r="CC24" s="6" t="str">
        <f>IF(OR(CC$6=0,COUNTIF(Feries,CC$6)&gt;0,ISNONTEXT($A24)),"",
((COUNTIFS(SaisiePers,$A24,SaisieDebut,"&lt;"&amp;CC$6,SaisieFin,"&gt;="&amp;CC$6,SaisieJour,"")+
COUNTIFS(SaisiePers,$A24,SaisieDebut,CC$6,SaisieFin,"&gt;="&amp;CC$6,SaisieMatin,Paramètres!$A$2,SaisieJour,"")+
COUNTIFS(SaisiePers,$A24,SaisieDebut,"&lt;"&amp;CC$6,SaisieFin,"&gt;="&amp;CC$6,SaisieMatin,Paramètres!$A$2,SaisieJour,TEXT(CC$6,"jjjj"))=0)=$AS$1)*0.5)</f>
        <v/>
      </c>
      <c r="CD24" s="6" t="str">
        <f>IF(OR(CC$6=0,COUNTIF(Feries,CC$6)&gt;0,ISNONTEXT($A24)),"",
((COUNTIFS(SaisiePers,$A24,SaisieDebut,"&lt;="&amp;CC$6,SaisieFin,"&gt;"&amp;CC$6,SaisieJour,"")+
COUNTIFS(SaisiePers,$A24,SaisieDebut,"&lt;="&amp;CC$6,SaisieFin,CC$6,SaisieSoir,Paramètres!$B$3,SaisieJour,"")+
COUNTIFS(SaisiePers,$A24,SaisieDebut,"&lt;="&amp;CC$6,SaisieFin,"&gt;"&amp;CC$6,SaisieSoir,Paramètres!$B$3,SaisieJour,TEXT(CC$6,"jjjj"))=0)=$AS$1)*0.5)</f>
        <v/>
      </c>
      <c r="CE24" s="6" t="str">
        <f>IF(OR(CE$6=0,COUNTIF(Feries,CE$6)&gt;0,ISNONTEXT($A24)),"",
((COUNTIFS(SaisiePers,$A24,SaisieDebut,"&lt;"&amp;CE$6,SaisieFin,"&gt;="&amp;CE$6,SaisieJour,"")+
COUNTIFS(SaisiePers,$A24,SaisieDebut,CE$6,SaisieFin,"&gt;="&amp;CE$6,SaisieMatin,Paramètres!$A$2,SaisieJour,"")+
COUNTIFS(SaisiePers,$A24,SaisieDebut,"&lt;"&amp;CE$6,SaisieFin,"&gt;="&amp;CE$6,SaisieMatin,Paramètres!$A$2,SaisieJour,TEXT(CE$6,"jjjj"))=0)=$AS$1)*0.5)</f>
        <v/>
      </c>
      <c r="CF24" s="6" t="str">
        <f>IF(OR(CE$6=0,COUNTIF(Feries,CE$6)&gt;0,ISNONTEXT($A24)),"",
((COUNTIFS(SaisiePers,$A24,SaisieDebut,"&lt;="&amp;CE$6,SaisieFin,"&gt;"&amp;CE$6,SaisieJour,"")+
COUNTIFS(SaisiePers,$A24,SaisieDebut,"&lt;="&amp;CE$6,SaisieFin,CE$6,SaisieSoir,Paramètres!$B$3,SaisieJour,"")+
COUNTIFS(SaisiePers,$A24,SaisieDebut,"&lt;="&amp;CE$6,SaisieFin,"&gt;"&amp;CE$6,SaisieSoir,Paramètres!$B$3,SaisieJour,TEXT(CE$6,"jjjj"))=0)=$AS$1)*0.5)</f>
        <v/>
      </c>
      <c r="CG24" s="6" t="str">
        <f>IF(OR(CG$6=0,COUNTIF(Feries,CG$6)&gt;0,ISNONTEXT($A24)),"",
((COUNTIFS(SaisiePers,$A24,SaisieDebut,"&lt;"&amp;CG$6,SaisieFin,"&gt;="&amp;CG$6,SaisieJour,"")+
COUNTIFS(SaisiePers,$A24,SaisieDebut,CG$6,SaisieFin,"&gt;="&amp;CG$6,SaisieMatin,Paramètres!$A$2,SaisieJour,"")+
COUNTIFS(SaisiePers,$A24,SaisieDebut,"&lt;"&amp;CG$6,SaisieFin,"&gt;="&amp;CG$6,SaisieMatin,Paramètres!$A$2,SaisieJour,TEXT(CG$6,"jjjj"))=0)=$AS$1)*0.5)</f>
        <v/>
      </c>
      <c r="CH24" s="6" t="str">
        <f>IF(OR(CG$6=0,COUNTIF(Feries,CG$6)&gt;0,ISNONTEXT($A24)),"",
((COUNTIFS(SaisiePers,$A24,SaisieDebut,"&lt;="&amp;CG$6,SaisieFin,"&gt;"&amp;CG$6,SaisieJour,"")+
COUNTIFS(SaisiePers,$A24,SaisieDebut,"&lt;="&amp;CG$6,SaisieFin,CG$6,SaisieSoir,Paramètres!$B$3,SaisieJour,"")+
COUNTIFS(SaisiePers,$A24,SaisieDebut,"&lt;="&amp;CG$6,SaisieFin,"&gt;"&amp;CG$6,SaisieSoir,Paramètres!$B$3,SaisieJour,TEXT(CG$6,"jjjj"))=0)=$AS$1)*0.5)</f>
        <v/>
      </c>
      <c r="CI24" s="6" t="str">
        <f>IF(OR(CI$6=0,COUNTIF(Feries,CI$6)&gt;0,ISNONTEXT($A24)),"",
((COUNTIFS(SaisiePers,$A24,SaisieDebut,"&lt;"&amp;CI$6,SaisieFin,"&gt;="&amp;CI$6,SaisieJour,"")+
COUNTIFS(SaisiePers,$A24,SaisieDebut,CI$6,SaisieFin,"&gt;="&amp;CI$6,SaisieMatin,Paramètres!$A$2,SaisieJour,"")+
COUNTIFS(SaisiePers,$A24,SaisieDebut,"&lt;"&amp;CI$6,SaisieFin,"&gt;="&amp;CI$6,SaisieMatin,Paramètres!$A$2,SaisieJour,TEXT(CI$6,"jjjj"))=0)=$AS$1)*0.5)</f>
        <v/>
      </c>
      <c r="CJ24" s="6" t="str">
        <f>IF(OR(CI$6=0,COUNTIF(Feries,CI$6)&gt;0,ISNONTEXT($A24)),"",
((COUNTIFS(SaisiePers,$A24,SaisieDebut,"&lt;="&amp;CI$6,SaisieFin,"&gt;"&amp;CI$6,SaisieJour,"")+
COUNTIFS(SaisiePers,$A24,SaisieDebut,"&lt;="&amp;CI$6,SaisieFin,CI$6,SaisieSoir,Paramètres!$B$3,SaisieJour,"")+
COUNTIFS(SaisiePers,$A24,SaisieDebut,"&lt;="&amp;CI$6,SaisieFin,"&gt;"&amp;CI$6,SaisieSoir,Paramètres!$B$3,SaisieJour,TEXT(CI$6,"jjjj"))=0)=$AS$1)*0.5)</f>
        <v/>
      </c>
      <c r="CK24" s="6" t="str">
        <f>IF(OR(CK$6=0,COUNTIF(Feries,CK$6)&gt;0,ISNONTEXT($A24)),"",
((COUNTIFS(SaisiePers,$A24,SaisieDebut,"&lt;"&amp;CK$6,SaisieFin,"&gt;="&amp;CK$6,SaisieJour,"")+
COUNTIFS(SaisiePers,$A24,SaisieDebut,CK$6,SaisieFin,"&gt;="&amp;CK$6,SaisieMatin,Paramètres!$A$2,SaisieJour,"")+
COUNTIFS(SaisiePers,$A24,SaisieDebut,"&lt;"&amp;CK$6,SaisieFin,"&gt;="&amp;CK$6,SaisieMatin,Paramètres!$A$2,SaisieJour,TEXT(CK$6,"jjjj"))=0)=$AS$1)*0.5)</f>
        <v/>
      </c>
      <c r="CL24" s="6" t="str">
        <f>IF(OR(CK$6=0,COUNTIF(Feries,CK$6)&gt;0,ISNONTEXT($A24)),"",
((COUNTIFS(SaisiePers,$A24,SaisieDebut,"&lt;="&amp;CK$6,SaisieFin,"&gt;"&amp;CK$6,SaisieJour,"")+
COUNTIFS(SaisiePers,$A24,SaisieDebut,"&lt;="&amp;CK$6,SaisieFin,CK$6,SaisieSoir,Paramètres!$B$3,SaisieJour,"")+
COUNTIFS(SaisiePers,$A24,SaisieDebut,"&lt;="&amp;CK$6,SaisieFin,"&gt;"&amp;CK$6,SaisieSoir,Paramètres!$B$3,SaisieJour,TEXT(CK$6,"jjjj"))=0)=$AS$1)*0.5)</f>
        <v/>
      </c>
      <c r="CM24" s="6" t="str">
        <f>IF(OR(CM$6=0,COUNTIF(Feries,CM$6)&gt;0,ISNONTEXT($A24)),"",
((COUNTIFS(SaisiePers,$A24,SaisieDebut,"&lt;"&amp;CM$6,SaisieFin,"&gt;="&amp;CM$6,SaisieJour,"")+
COUNTIFS(SaisiePers,$A24,SaisieDebut,CM$6,SaisieFin,"&gt;="&amp;CM$6,SaisieMatin,Paramètres!$A$2,SaisieJour,"")+
COUNTIFS(SaisiePers,$A24,SaisieDebut,"&lt;"&amp;CM$6,SaisieFin,"&gt;="&amp;CM$6,SaisieMatin,Paramètres!$A$2,SaisieJour,TEXT(CM$6,"jjjj"))=0)=$AS$1)*0.5)</f>
        <v/>
      </c>
      <c r="CN24" s="6" t="str">
        <f>IF(OR(CM$6=0,COUNTIF(Feries,CM$6)&gt;0,ISNONTEXT($A24)),"",
((COUNTIFS(SaisiePers,$A24,SaisieDebut,"&lt;="&amp;CM$6,SaisieFin,"&gt;"&amp;CM$6,SaisieJour,"")+
COUNTIFS(SaisiePers,$A24,SaisieDebut,"&lt;="&amp;CM$6,SaisieFin,CM$6,SaisieSoir,Paramètres!$B$3,SaisieJour,"")+
COUNTIFS(SaisiePers,$A24,SaisieDebut,"&lt;="&amp;CM$6,SaisieFin,"&gt;"&amp;CM$6,SaisieSoir,Paramètres!$B$3,SaisieJour,TEXT(CM$6,"jjjj"))=0)=$AS$1)*0.5)</f>
        <v/>
      </c>
      <c r="CO24" s="6" t="str">
        <f>IF(OR(CO$6=0,COUNTIF(Feries,CO$6)&gt;0,ISNONTEXT($A24)),"",
((COUNTIFS(SaisiePers,$A24,SaisieDebut,"&lt;"&amp;CO$6,SaisieFin,"&gt;="&amp;CO$6,SaisieJour,"")+
COUNTIFS(SaisiePers,$A24,SaisieDebut,CO$6,SaisieFin,"&gt;="&amp;CO$6,SaisieMatin,Paramètres!$A$2,SaisieJour,"")+
COUNTIFS(SaisiePers,$A24,SaisieDebut,"&lt;"&amp;CO$6,SaisieFin,"&gt;="&amp;CO$6,SaisieMatin,Paramètres!$A$2,SaisieJour,TEXT(CO$6,"jjjj"))=0)=$AS$1)*0.5)</f>
        <v/>
      </c>
      <c r="CP24" s="6" t="str">
        <f>IF(OR(CO$6=0,COUNTIF(Feries,CO$6)&gt;0,ISNONTEXT($A24)),"",
((COUNTIFS(SaisiePers,$A24,SaisieDebut,"&lt;="&amp;CO$6,SaisieFin,"&gt;"&amp;CO$6,SaisieJour,"")+
COUNTIFS(SaisiePers,$A24,SaisieDebut,"&lt;="&amp;CO$6,SaisieFin,CO$6,SaisieSoir,Paramètres!$B$3,SaisieJour,"")+
COUNTIFS(SaisiePers,$A24,SaisieDebut,"&lt;="&amp;CO$6,SaisieFin,"&gt;"&amp;CO$6,SaisieSoir,Paramètres!$B$3,SaisieJour,TEXT(CO$6,"jjjj"))=0)=$AS$1)*0.5)</f>
        <v/>
      </c>
      <c r="CQ24" s="6" t="str">
        <f>IF(OR(CQ$6=0,COUNTIF(Feries,CQ$6)&gt;0,ISNONTEXT($A24)),"",
((COUNTIFS(SaisiePers,$A24,SaisieDebut,"&lt;"&amp;CQ$6,SaisieFin,"&gt;="&amp;CQ$6,SaisieJour,"")+
COUNTIFS(SaisiePers,$A24,SaisieDebut,CQ$6,SaisieFin,"&gt;="&amp;CQ$6,SaisieMatin,Paramètres!$A$2,SaisieJour,"")+
COUNTIFS(SaisiePers,$A24,SaisieDebut,"&lt;"&amp;CQ$6,SaisieFin,"&gt;="&amp;CQ$6,SaisieMatin,Paramètres!$A$2,SaisieJour,TEXT(CQ$6,"jjjj"))=0)=$AS$1)*0.5)</f>
        <v/>
      </c>
      <c r="CR24" s="6" t="str">
        <f>IF(OR(CQ$6=0,COUNTIF(Feries,CQ$6)&gt;0,ISNONTEXT($A24)),"",
((COUNTIFS(SaisiePers,$A24,SaisieDebut,"&lt;="&amp;CQ$6,SaisieFin,"&gt;"&amp;CQ$6,SaisieJour,"")+
COUNTIFS(SaisiePers,$A24,SaisieDebut,"&lt;="&amp;CQ$6,SaisieFin,CQ$6,SaisieSoir,Paramètres!$B$3,SaisieJour,"")+
COUNTIFS(SaisiePers,$A24,SaisieDebut,"&lt;="&amp;CQ$6,SaisieFin,"&gt;"&amp;CQ$6,SaisieSoir,Paramètres!$B$3,SaisieJour,TEXT(CQ$6,"jjjj"))=0)=$AS$1)*0.5)</f>
        <v/>
      </c>
      <c r="CS24" s="6" t="str">
        <f>IF(OR(CS$6=0,COUNTIF(Feries,CS$6)&gt;0,ISNONTEXT($A24)),"",
((COUNTIFS(SaisiePers,$A24,SaisieDebut,"&lt;"&amp;CS$6,SaisieFin,"&gt;="&amp;CS$6,SaisieJour,"")+
COUNTIFS(SaisiePers,$A24,SaisieDebut,CS$6,SaisieFin,"&gt;="&amp;CS$6,SaisieMatin,Paramètres!$A$2,SaisieJour,"")+
COUNTIFS(SaisiePers,$A24,SaisieDebut,"&lt;"&amp;CS$6,SaisieFin,"&gt;="&amp;CS$6,SaisieMatin,Paramètres!$A$2,SaisieJour,TEXT(CS$6,"jjjj"))=0)=$AS$1)*0.5)</f>
        <v/>
      </c>
      <c r="CT24" s="6" t="str">
        <f>IF(OR(CS$6=0,COUNTIF(Feries,CS$6)&gt;0,ISNONTEXT($A24)),"",
((COUNTIFS(SaisiePers,$A24,SaisieDebut,"&lt;="&amp;CS$6,SaisieFin,"&gt;"&amp;CS$6,SaisieJour,"")+
COUNTIFS(SaisiePers,$A24,SaisieDebut,"&lt;="&amp;CS$6,SaisieFin,CS$6,SaisieSoir,Paramètres!$B$3,SaisieJour,"")+
COUNTIFS(SaisiePers,$A24,SaisieDebut,"&lt;="&amp;CS$6,SaisieFin,"&gt;"&amp;CS$6,SaisieSoir,Paramètres!$B$3,SaisieJour,TEXT(CS$6,"jjjj"))=0)=$AS$1)*0.5)</f>
        <v/>
      </c>
      <c r="CU24" s="6" t="str">
        <f>IF(OR(CU$6=0,COUNTIF(Feries,CU$6)&gt;0,ISNONTEXT($A24)),"",
((COUNTIFS(SaisiePers,$A24,SaisieDebut,"&lt;"&amp;CU$6,SaisieFin,"&gt;="&amp;CU$6,SaisieJour,"")+
COUNTIFS(SaisiePers,$A24,SaisieDebut,CU$6,SaisieFin,"&gt;="&amp;CU$6,SaisieMatin,Paramètres!$A$2,SaisieJour,"")+
COUNTIFS(SaisiePers,$A24,SaisieDebut,"&lt;"&amp;CU$6,SaisieFin,"&gt;="&amp;CU$6,SaisieMatin,Paramètres!$A$2,SaisieJour,TEXT(CU$6,"jjjj"))=0)=$AS$1)*0.5)</f>
        <v/>
      </c>
      <c r="CV24" s="6" t="str">
        <f>IF(OR(CU$6=0,COUNTIF(Feries,CU$6)&gt;0,ISNONTEXT($A24)),"",
((COUNTIFS(SaisiePers,$A24,SaisieDebut,"&lt;="&amp;CU$6,SaisieFin,"&gt;"&amp;CU$6,SaisieJour,"")+
COUNTIFS(SaisiePers,$A24,SaisieDebut,"&lt;="&amp;CU$6,SaisieFin,CU$6,SaisieSoir,Paramètres!$B$3,SaisieJour,"")+
COUNTIFS(SaisiePers,$A24,SaisieDebut,"&lt;="&amp;CU$6,SaisieFin,"&gt;"&amp;CU$6,SaisieSoir,Paramètres!$B$3,SaisieJour,TEXT(CU$6,"jjjj"))=0)=$AS$1)*0.5)</f>
        <v/>
      </c>
      <c r="CW24" s="6" t="str">
        <f>IF(OR(CW$6=0,COUNTIF(Feries,CW$6)&gt;0,ISNONTEXT($A24)),"",
((COUNTIFS(SaisiePers,$A24,SaisieDebut,"&lt;"&amp;CW$6,SaisieFin,"&gt;="&amp;CW$6,SaisieJour,"")+
COUNTIFS(SaisiePers,$A24,SaisieDebut,CW$6,SaisieFin,"&gt;="&amp;CW$6,SaisieMatin,Paramètres!$A$2,SaisieJour,"")+
COUNTIFS(SaisiePers,$A24,SaisieDebut,"&lt;"&amp;CW$6,SaisieFin,"&gt;="&amp;CW$6,SaisieMatin,Paramètres!$A$2,SaisieJour,TEXT(CW$6,"jjjj"))=0)=$AS$1)*0.5)</f>
        <v/>
      </c>
      <c r="CX24" s="6" t="str">
        <f>IF(OR(CW$6=0,COUNTIF(Feries,CW$6)&gt;0,ISNONTEXT($A24)),"",
((COUNTIFS(SaisiePers,$A24,SaisieDebut,"&lt;="&amp;CW$6,SaisieFin,"&gt;"&amp;CW$6,SaisieJour,"")+
COUNTIFS(SaisiePers,$A24,SaisieDebut,"&lt;="&amp;CW$6,SaisieFin,CW$6,SaisieSoir,Paramètres!$B$3,SaisieJour,"")+
COUNTIFS(SaisiePers,$A24,SaisieDebut,"&lt;="&amp;CW$6,SaisieFin,"&gt;"&amp;CW$6,SaisieSoir,Paramètres!$B$3,SaisieJour,TEXT(CW$6,"jjjj"))=0)=$AS$1)*0.5)</f>
        <v/>
      </c>
      <c r="CY24" s="6" t="str">
        <f>IF(OR(CY$6=0,COUNTIF(Feries,CY$6)&gt;0,ISNONTEXT($A24)),"",
((COUNTIFS(SaisiePers,$A24,SaisieDebut,"&lt;"&amp;CY$6,SaisieFin,"&gt;="&amp;CY$6,SaisieJour,"")+
COUNTIFS(SaisiePers,$A24,SaisieDebut,CY$6,SaisieFin,"&gt;="&amp;CY$6,SaisieMatin,Paramètres!$A$2,SaisieJour,"")+
COUNTIFS(SaisiePers,$A24,SaisieDebut,"&lt;"&amp;CY$6,SaisieFin,"&gt;="&amp;CY$6,SaisieMatin,Paramètres!$A$2,SaisieJour,TEXT(CY$6,"jjjj"))=0)=$AS$1)*0.5)</f>
        <v/>
      </c>
      <c r="CZ24" s="6" t="str">
        <f>IF(OR(CY$6=0,COUNTIF(Feries,CY$6)&gt;0,ISNONTEXT($A24)),"",
((COUNTIFS(SaisiePers,$A24,SaisieDebut,"&lt;="&amp;CY$6,SaisieFin,"&gt;"&amp;CY$6,SaisieJour,"")+
COUNTIFS(SaisiePers,$A24,SaisieDebut,"&lt;="&amp;CY$6,SaisieFin,CY$6,SaisieSoir,Paramètres!$B$3,SaisieJour,"")+
COUNTIFS(SaisiePers,$A24,SaisieDebut,"&lt;="&amp;CY$6,SaisieFin,"&gt;"&amp;CY$6,SaisieSoir,Paramètres!$B$3,SaisieJour,TEXT(CY$6,"jjjj"))=0)=$AS$1)*0.5)</f>
        <v/>
      </c>
      <c r="DA24" s="6" t="str">
        <f>IF(OR(DA$6=0,COUNTIF(Feries,DA$6)&gt;0,ISNONTEXT($A24)),"",
((COUNTIFS(SaisiePers,$A24,SaisieDebut,"&lt;"&amp;DA$6,SaisieFin,"&gt;="&amp;DA$6,SaisieJour,"")+
COUNTIFS(SaisiePers,$A24,SaisieDebut,DA$6,SaisieFin,"&gt;="&amp;DA$6,SaisieMatin,Paramètres!$A$2,SaisieJour,"")+
COUNTIFS(SaisiePers,$A24,SaisieDebut,"&lt;"&amp;DA$6,SaisieFin,"&gt;="&amp;DA$6,SaisieMatin,Paramètres!$A$2,SaisieJour,TEXT(DA$6,"jjjj"))=0)=$AS$1)*0.5)</f>
        <v/>
      </c>
      <c r="DB24" s="6" t="str">
        <f>IF(OR(DA$6=0,COUNTIF(Feries,DA$6)&gt;0,ISNONTEXT($A24)),"",
((COUNTIFS(SaisiePers,$A24,SaisieDebut,"&lt;="&amp;DA$6,SaisieFin,"&gt;"&amp;DA$6,SaisieJour,"")+
COUNTIFS(SaisiePers,$A24,SaisieDebut,"&lt;="&amp;DA$6,SaisieFin,DA$6,SaisieSoir,Paramètres!$B$3,SaisieJour,"")+
COUNTIFS(SaisiePers,$A24,SaisieDebut,"&lt;="&amp;DA$6,SaisieFin,"&gt;"&amp;DA$6,SaisieSoir,Paramètres!$B$3,SaisieJour,TEXT(DA$6,"jjjj"))=0)=$AS$1)*0.5)</f>
        <v/>
      </c>
      <c r="DC24" s="6" t="str">
        <f>IF(OR(DC$6=0,COUNTIF(Feries,DC$6)&gt;0,ISNONTEXT($A24)),"",
((COUNTIFS(SaisiePers,$A24,SaisieDebut,"&lt;"&amp;DC$6,SaisieFin,"&gt;="&amp;DC$6,SaisieJour,"")+
COUNTIFS(SaisiePers,$A24,SaisieDebut,DC$6,SaisieFin,"&gt;="&amp;DC$6,SaisieMatin,Paramètres!$A$2,SaisieJour,"")+
COUNTIFS(SaisiePers,$A24,SaisieDebut,"&lt;"&amp;DC$6,SaisieFin,"&gt;="&amp;DC$6,SaisieMatin,Paramètres!$A$2,SaisieJour,TEXT(DC$6,"jjjj"))=0)=$AS$1)*0.5)</f>
        <v/>
      </c>
      <c r="DD24" s="6" t="str">
        <f>IF(OR(DC$6=0,COUNTIF(Feries,DC$6)&gt;0,ISNONTEXT($A24)),"",
((COUNTIFS(SaisiePers,$A24,SaisieDebut,"&lt;="&amp;DC$6,SaisieFin,"&gt;"&amp;DC$6,SaisieJour,"")+
COUNTIFS(SaisiePers,$A24,SaisieDebut,"&lt;="&amp;DC$6,SaisieFin,DC$6,SaisieSoir,Paramètres!$B$3,SaisieJour,"")+
COUNTIFS(SaisiePers,$A24,SaisieDebut,"&lt;="&amp;DC$6,SaisieFin,"&gt;"&amp;DC$6,SaisieSoir,Paramètres!$B$3,SaisieJour,TEXT(DC$6,"jjjj"))=0)=$AS$1)*0.5)</f>
        <v/>
      </c>
      <c r="DE24" s="6" t="str">
        <f>IF(OR(DE$6=0,COUNTIF(Feries,DE$6)&gt;0,ISNONTEXT($A24)),"",
((COUNTIFS(SaisiePers,$A24,SaisieDebut,"&lt;"&amp;DE$6,SaisieFin,"&gt;="&amp;DE$6,SaisieJour,"")+
COUNTIFS(SaisiePers,$A24,SaisieDebut,DE$6,SaisieFin,"&gt;="&amp;DE$6,SaisieMatin,Paramètres!$A$2,SaisieJour,"")+
COUNTIFS(SaisiePers,$A24,SaisieDebut,"&lt;"&amp;DE$6,SaisieFin,"&gt;="&amp;DE$6,SaisieMatin,Paramètres!$A$2,SaisieJour,TEXT(DE$6,"jjjj"))=0)=$AS$1)*0.5)</f>
        <v/>
      </c>
      <c r="DF24" s="6" t="str">
        <f>IF(OR(DE$6=0,COUNTIF(Feries,DE$6)&gt;0,ISNONTEXT($A24)),"",
((COUNTIFS(SaisiePers,$A24,SaisieDebut,"&lt;="&amp;DE$6,SaisieFin,"&gt;"&amp;DE$6,SaisieJour,"")+
COUNTIFS(SaisiePers,$A24,SaisieDebut,"&lt;="&amp;DE$6,SaisieFin,DE$6,SaisieSoir,Paramètres!$B$3,SaisieJour,"")+
COUNTIFS(SaisiePers,$A24,SaisieDebut,"&lt;="&amp;DE$6,SaisieFin,"&gt;"&amp;DE$6,SaisieSoir,Paramètres!$B$3,SaisieJour,TEXT(DE$6,"jjjj"))=0)=$AS$1)*0.5)</f>
        <v/>
      </c>
      <c r="DG24" s="6" t="str">
        <f>IF(OR(DG$6=0,COUNTIF(Feries,DG$6)&gt;0,ISNONTEXT($A24)),"",
((COUNTIFS(SaisiePers,$A24,SaisieDebut,"&lt;"&amp;DG$6,SaisieFin,"&gt;="&amp;DG$6,SaisieJour,"")+
COUNTIFS(SaisiePers,$A24,SaisieDebut,DG$6,SaisieFin,"&gt;="&amp;DG$6,SaisieMatin,Paramètres!$A$2,SaisieJour,"")+
COUNTIFS(SaisiePers,$A24,SaisieDebut,"&lt;"&amp;DG$6,SaisieFin,"&gt;="&amp;DG$6,SaisieMatin,Paramètres!$A$2,SaisieJour,TEXT(DG$6,"jjjj"))=0)=$AS$1)*0.5)</f>
        <v/>
      </c>
      <c r="DH24" s="6" t="str">
        <f>IF(OR(DG$6=0,COUNTIF(Feries,DG$6)&gt;0,ISNONTEXT($A24)),"",
((COUNTIFS(SaisiePers,$A24,SaisieDebut,"&lt;="&amp;DG$6,SaisieFin,"&gt;"&amp;DG$6,SaisieJour,"")+
COUNTIFS(SaisiePers,$A24,SaisieDebut,"&lt;="&amp;DG$6,SaisieFin,DG$6,SaisieSoir,Paramètres!$B$3,SaisieJour,"")+
COUNTIFS(SaisiePers,$A24,SaisieDebut,"&lt;="&amp;DG$6,SaisieFin,"&gt;"&amp;DG$6,SaisieSoir,Paramètres!$B$3,SaisieJour,TEXT(DG$6,"jjjj"))=0)=$AS$1)*0.5)</f>
        <v/>
      </c>
      <c r="DI24" s="6" t="str">
        <f>IF(OR(DI$6=0,COUNTIF(Feries,DI$6)&gt;0,ISNONTEXT($A24)),"",
((COUNTIFS(SaisiePers,$A24,SaisieDebut,"&lt;"&amp;DI$6,SaisieFin,"&gt;="&amp;DI$6,SaisieJour,"")+
COUNTIFS(SaisiePers,$A24,SaisieDebut,DI$6,SaisieFin,"&gt;="&amp;DI$6,SaisieMatin,Paramètres!$A$2,SaisieJour,"")+
COUNTIFS(SaisiePers,$A24,SaisieDebut,"&lt;"&amp;DI$6,SaisieFin,"&gt;="&amp;DI$6,SaisieMatin,Paramètres!$A$2,SaisieJour,TEXT(DI$6,"jjjj"))=0)=$AS$1)*0.5)</f>
        <v/>
      </c>
      <c r="DJ24" s="6" t="str">
        <f>IF(OR(DI$6=0,COUNTIF(Feries,DI$6)&gt;0,ISNONTEXT($A24)),"",
((COUNTIFS(SaisiePers,$A24,SaisieDebut,"&lt;="&amp;DI$6,SaisieFin,"&gt;"&amp;DI$6,SaisieJour,"")+
COUNTIFS(SaisiePers,$A24,SaisieDebut,"&lt;="&amp;DI$6,SaisieFin,DI$6,SaisieSoir,Paramètres!$B$3,SaisieJour,"")+
COUNTIFS(SaisiePers,$A24,SaisieDebut,"&lt;="&amp;DI$6,SaisieFin,"&gt;"&amp;DI$6,SaisieSoir,Paramètres!$B$3,SaisieJour,TEXT(DI$6,"jjjj"))=0)=$AS$1)*0.5)</f>
        <v/>
      </c>
      <c r="DK24" s="6" t="str">
        <f>IF(OR(DK$6=0,COUNTIF(Feries,DK$6)&gt;0,ISNONTEXT($A24)),"",
((COUNTIFS(SaisiePers,$A24,SaisieDebut,"&lt;"&amp;DK$6,SaisieFin,"&gt;="&amp;DK$6,SaisieJour,"")+
COUNTIFS(SaisiePers,$A24,SaisieDebut,DK$6,SaisieFin,"&gt;="&amp;DK$6,SaisieMatin,Paramètres!$A$2,SaisieJour,"")+
COUNTIFS(SaisiePers,$A24,SaisieDebut,"&lt;"&amp;DK$6,SaisieFin,"&gt;="&amp;DK$6,SaisieMatin,Paramètres!$A$2,SaisieJour,TEXT(DK$6,"jjjj"))=0)=$AS$1)*0.5)</f>
        <v/>
      </c>
      <c r="DL24" s="6" t="str">
        <f>IF(OR(DK$6=0,COUNTIF(Feries,DK$6)&gt;0,ISNONTEXT($A24)),"",
((COUNTIFS(SaisiePers,$A24,SaisieDebut,"&lt;="&amp;DK$6,SaisieFin,"&gt;"&amp;DK$6,SaisieJour,"")+
COUNTIFS(SaisiePers,$A24,SaisieDebut,"&lt;="&amp;DK$6,SaisieFin,DK$6,SaisieSoir,Paramètres!$B$3,SaisieJour,"")+
COUNTIFS(SaisiePers,$A24,SaisieDebut,"&lt;="&amp;DK$6,SaisieFin,"&gt;"&amp;DK$6,SaisieSoir,Paramètres!$B$3,SaisieJour,TEXT(DK$6,"jjjj"))=0)=$AS$1)*0.5)</f>
        <v/>
      </c>
      <c r="DM24" s="6" t="str">
        <f>IF(OR(DM$6=0,COUNTIF(Feries,DM$6)&gt;0,ISNONTEXT($A24)),"",
((COUNTIFS(SaisiePers,$A24,SaisieDebut,"&lt;"&amp;DM$6,SaisieFin,"&gt;="&amp;DM$6,SaisieJour,"")+
COUNTIFS(SaisiePers,$A24,SaisieDebut,DM$6,SaisieFin,"&gt;="&amp;DM$6,SaisieMatin,Paramètres!$A$2,SaisieJour,"")+
COUNTIFS(SaisiePers,$A24,SaisieDebut,"&lt;"&amp;DM$6,SaisieFin,"&gt;="&amp;DM$6,SaisieMatin,Paramètres!$A$2,SaisieJour,TEXT(DM$6,"jjjj"))=0)=$AS$1)*0.5)</f>
        <v/>
      </c>
      <c r="DN24" s="6" t="str">
        <f>IF(OR(DM$6=0,COUNTIF(Feries,DM$6)&gt;0,ISNONTEXT($A24)),"",
((COUNTIFS(SaisiePers,$A24,SaisieDebut,"&lt;="&amp;DM$6,SaisieFin,"&gt;"&amp;DM$6,SaisieJour,"")+
COUNTIFS(SaisiePers,$A24,SaisieDebut,"&lt;="&amp;DM$6,SaisieFin,DM$6,SaisieSoir,Paramètres!$B$3,SaisieJour,"")+
COUNTIFS(SaisiePers,$A24,SaisieDebut,"&lt;="&amp;DM$6,SaisieFin,"&gt;"&amp;DM$6,SaisieSoir,Paramètres!$B$3,SaisieJour,TEXT(DM$6,"jjjj"))=0)=$AS$1)*0.5)</f>
        <v/>
      </c>
      <c r="DO24" s="6" t="str">
        <f>IF(OR(DO$6=0,COUNTIF(Feries,DO$6)&gt;0,ISNONTEXT($A24)),"",
((COUNTIFS(SaisiePers,$A24,SaisieDebut,"&lt;"&amp;DO$6,SaisieFin,"&gt;="&amp;DO$6,SaisieJour,"")+
COUNTIFS(SaisiePers,$A24,SaisieDebut,DO$6,SaisieFin,"&gt;="&amp;DO$6,SaisieMatin,Paramètres!$A$2,SaisieJour,"")+
COUNTIFS(SaisiePers,$A24,SaisieDebut,"&lt;"&amp;DO$6,SaisieFin,"&gt;="&amp;DO$6,SaisieMatin,Paramètres!$A$2,SaisieJour,TEXT(DO$6,"jjjj"))=0)=$AS$1)*0.5)</f>
        <v/>
      </c>
      <c r="DP24" s="6" t="str">
        <f>IF(OR(DO$6=0,COUNTIF(Feries,DO$6)&gt;0,ISNONTEXT($A24)),"",
((COUNTIFS(SaisiePers,$A24,SaisieDebut,"&lt;="&amp;DO$6,SaisieFin,"&gt;"&amp;DO$6,SaisieJour,"")+
COUNTIFS(SaisiePers,$A24,SaisieDebut,"&lt;="&amp;DO$6,SaisieFin,DO$6,SaisieSoir,Paramètres!$B$3,SaisieJour,"")+
COUNTIFS(SaisiePers,$A24,SaisieDebut,"&lt;="&amp;DO$6,SaisieFin,"&gt;"&amp;DO$6,SaisieSoir,Paramètres!$B$3,SaisieJour,TEXT(DO$6,"jjjj"))=0)=$AS$1)*0.5)</f>
        <v/>
      </c>
      <c r="DQ24" s="6" t="str">
        <f>IF(OR(DQ$6=0,COUNTIF(Feries,DQ$6)&gt;0,ISNONTEXT($A24)),"",
((COUNTIFS(SaisiePers,$A24,SaisieDebut,"&lt;"&amp;DQ$6,SaisieFin,"&gt;="&amp;DQ$6,SaisieJour,"")+
COUNTIFS(SaisiePers,$A24,SaisieDebut,DQ$6,SaisieFin,"&gt;="&amp;DQ$6,SaisieMatin,Paramètres!$A$2,SaisieJour,"")+
COUNTIFS(SaisiePers,$A24,SaisieDebut,"&lt;"&amp;DQ$6,SaisieFin,"&gt;="&amp;DQ$6,SaisieMatin,Paramètres!$A$2,SaisieJour,TEXT(DQ$6,"jjjj"))=0)=$AS$1)*0.5)</f>
        <v/>
      </c>
      <c r="DR24" s="6" t="str">
        <f>IF(OR(DQ$6=0,COUNTIF(Feries,DQ$6)&gt;0,ISNONTEXT($A24)),"",
((COUNTIFS(SaisiePers,$A24,SaisieDebut,"&lt;="&amp;DQ$6,SaisieFin,"&gt;"&amp;DQ$6,SaisieJour,"")+
COUNTIFS(SaisiePers,$A24,SaisieDebut,"&lt;="&amp;DQ$6,SaisieFin,DQ$6,SaisieSoir,Paramètres!$B$3,SaisieJour,"")+
COUNTIFS(SaisiePers,$A24,SaisieDebut,"&lt;="&amp;DQ$6,SaisieFin,"&gt;"&amp;DQ$6,SaisieSoir,Paramètres!$B$3,SaisieJour,TEXT(DQ$6,"jjjj"))=0)=$AS$1)*0.5)</f>
        <v/>
      </c>
      <c r="DS24" s="6" t="str">
        <f>IF(OR(DS$6=0,COUNTIF(Feries,DS$6)&gt;0,ISNONTEXT($A24)),"",
((COUNTIFS(SaisiePers,$A24,SaisieDebut,"&lt;"&amp;DS$6,SaisieFin,"&gt;="&amp;DS$6,SaisieJour,"")+
COUNTIFS(SaisiePers,$A24,SaisieDebut,DS$6,SaisieFin,"&gt;="&amp;DS$6,SaisieMatin,Paramètres!$A$2,SaisieJour,"")+
COUNTIFS(SaisiePers,$A24,SaisieDebut,"&lt;"&amp;DS$6,SaisieFin,"&gt;="&amp;DS$6,SaisieMatin,Paramètres!$A$2,SaisieJour,TEXT(DS$6,"jjjj"))=0)=$AS$1)*0.5)</f>
        <v/>
      </c>
      <c r="DT24" s="6" t="str">
        <f>IF(OR(DS$6=0,COUNTIF(Feries,DS$6)&gt;0,ISNONTEXT($A24)),"",
((COUNTIFS(SaisiePers,$A24,SaisieDebut,"&lt;="&amp;DS$6,SaisieFin,"&gt;"&amp;DS$6,SaisieJour,"")+
COUNTIFS(SaisiePers,$A24,SaisieDebut,"&lt;="&amp;DS$6,SaisieFin,DS$6,SaisieSoir,Paramètres!$B$3,SaisieJour,"")+
COUNTIFS(SaisiePers,$A24,SaisieDebut,"&lt;="&amp;DS$6,SaisieFin,"&gt;"&amp;DS$6,SaisieSoir,Paramètres!$B$3,SaisieJour,TEXT(DS$6,"jjjj"))=0)=$AS$1)*0.5)</f>
        <v/>
      </c>
      <c r="DU24" s="6" t="str">
        <f>IF(OR(DU$6=0,COUNTIF(Feries,DU$6)&gt;0,ISNONTEXT($A24)),"",
((COUNTIFS(SaisiePers,$A24,SaisieDebut,"&lt;"&amp;DU$6,SaisieFin,"&gt;="&amp;DU$6,SaisieJour,"")+
COUNTIFS(SaisiePers,$A24,SaisieDebut,DU$6,SaisieFin,"&gt;="&amp;DU$6,SaisieMatin,Paramètres!$A$2,SaisieJour,"")+
COUNTIFS(SaisiePers,$A24,SaisieDebut,"&lt;"&amp;DU$6,SaisieFin,"&gt;="&amp;DU$6,SaisieMatin,Paramètres!$A$2,SaisieJour,TEXT(DU$6,"jjjj"))=0)=$AS$1)*0.5)</f>
        <v/>
      </c>
      <c r="DV24" s="6" t="str">
        <f>IF(OR(DU$6=0,COUNTIF(Feries,DU$6)&gt;0,ISNONTEXT($A24)),"",
((COUNTIFS(SaisiePers,$A24,SaisieDebut,"&lt;="&amp;DU$6,SaisieFin,"&gt;"&amp;DU$6,SaisieJour,"")+
COUNTIFS(SaisiePers,$A24,SaisieDebut,"&lt;="&amp;DU$6,SaisieFin,DU$6,SaisieSoir,Paramètres!$B$3,SaisieJour,"")+
COUNTIFS(SaisiePers,$A24,SaisieDebut,"&lt;="&amp;DU$6,SaisieFin,"&gt;"&amp;DU$6,SaisieSoir,Paramètres!$B$3,SaisieJour,TEXT(DU$6,"jjjj"))=0)=$AS$1)*0.5)</f>
        <v/>
      </c>
      <c r="DW24" s="6" t="str">
        <f>IF(OR(DW$6=0,COUNTIF(Feries,DW$6)&gt;0,ISNONTEXT($A24)),"",
((COUNTIFS(SaisiePers,$A24,SaisieDebut,"&lt;"&amp;DW$6,SaisieFin,"&gt;="&amp;DW$6,SaisieJour,"")+
COUNTIFS(SaisiePers,$A24,SaisieDebut,DW$6,SaisieFin,"&gt;="&amp;DW$6,SaisieMatin,Paramètres!$A$2,SaisieJour,"")+
COUNTIFS(SaisiePers,$A24,SaisieDebut,"&lt;"&amp;DW$6,SaisieFin,"&gt;="&amp;DW$6,SaisieMatin,Paramètres!$A$2,SaisieJour,TEXT(DW$6,"jjjj"))=0)=$AS$1)*0.5)</f>
        <v/>
      </c>
      <c r="DX24" s="6" t="str">
        <f>IF(OR(DW$6=0,COUNTIF(Feries,DW$6)&gt;0,ISNONTEXT($A24)),"",
((COUNTIFS(SaisiePers,$A24,SaisieDebut,"&lt;="&amp;DW$6,SaisieFin,"&gt;"&amp;DW$6,SaisieJour,"")+
COUNTIFS(SaisiePers,$A24,SaisieDebut,"&lt;="&amp;DW$6,SaisieFin,DW$6,SaisieSoir,Paramètres!$B$3,SaisieJour,"")+
COUNTIFS(SaisiePers,$A24,SaisieDebut,"&lt;="&amp;DW$6,SaisieFin,"&gt;"&amp;DW$6,SaisieSoir,Paramètres!$B$3,SaisieJour,TEXT(DW$6,"jjjj"))=0)=$AS$1)*0.5)</f>
        <v/>
      </c>
      <c r="DY24" s="6" t="str">
        <f>IF(OR(DY$6=0,COUNTIF(Feries,DY$6)&gt;0,ISNONTEXT($A24)),"",
((COUNTIFS(SaisiePers,$A24,SaisieDebut,"&lt;"&amp;DY$6,SaisieFin,"&gt;="&amp;DY$6,SaisieJour,"")+
COUNTIFS(SaisiePers,$A24,SaisieDebut,DY$6,SaisieFin,"&gt;="&amp;DY$6,SaisieMatin,Paramètres!$A$2,SaisieJour,"")+
COUNTIFS(SaisiePers,$A24,SaisieDebut,"&lt;"&amp;DY$6,SaisieFin,"&gt;="&amp;DY$6,SaisieMatin,Paramètres!$A$2,SaisieJour,TEXT(DY$6,"jjjj"))=0)=$AS$1)*0.5)</f>
        <v/>
      </c>
      <c r="DZ24" s="6" t="str">
        <f>IF(OR(DY$6=0,COUNTIF(Feries,DY$6)&gt;0,ISNONTEXT($A24)),"",
((COUNTIFS(SaisiePers,$A24,SaisieDebut,"&lt;="&amp;DY$6,SaisieFin,"&gt;"&amp;DY$6,SaisieJour,"")+
COUNTIFS(SaisiePers,$A24,SaisieDebut,"&lt;="&amp;DY$6,SaisieFin,DY$6,SaisieSoir,Paramètres!$B$3,SaisieJour,"")+
COUNTIFS(SaisiePers,$A24,SaisieDebut,"&lt;="&amp;DY$6,SaisieFin,"&gt;"&amp;DY$6,SaisieSoir,Paramètres!$B$3,SaisieJour,TEXT(DY$6,"jjjj"))=0)=$AS$1)*0.5)</f>
        <v/>
      </c>
      <c r="EA24" s="6" t="str">
        <f>IF(OR(EA$6=0,COUNTIF(Feries,EA$6)&gt;0,ISNONTEXT($A24)),"",
((COUNTIFS(SaisiePers,$A24,SaisieDebut,"&lt;"&amp;EA$6,SaisieFin,"&gt;="&amp;EA$6,SaisieJour,"")+
COUNTIFS(SaisiePers,$A24,SaisieDebut,EA$6,SaisieFin,"&gt;="&amp;EA$6,SaisieMatin,Paramètres!$A$2,SaisieJour,"")+
COUNTIFS(SaisiePers,$A24,SaisieDebut,"&lt;"&amp;EA$6,SaisieFin,"&gt;="&amp;EA$6,SaisieMatin,Paramètres!$A$2,SaisieJour,TEXT(EA$6,"jjjj"))=0)=$AS$1)*0.5)</f>
        <v/>
      </c>
      <c r="EB24" s="6" t="str">
        <f>IF(OR(EA$6=0,COUNTIF(Feries,EA$6)&gt;0,ISNONTEXT($A24)),"",
((COUNTIFS(SaisiePers,$A24,SaisieDebut,"&lt;="&amp;EA$6,SaisieFin,"&gt;"&amp;EA$6,SaisieJour,"")+
COUNTIFS(SaisiePers,$A24,SaisieDebut,"&lt;="&amp;EA$6,SaisieFin,EA$6,SaisieSoir,Paramètres!$B$3,SaisieJour,"")+
COUNTIFS(SaisiePers,$A24,SaisieDebut,"&lt;="&amp;EA$6,SaisieFin,"&gt;"&amp;EA$6,SaisieSoir,Paramètres!$B$3,SaisieJour,TEXT(EA$6,"jjjj"))=0)=$AS$1)*0.5)</f>
        <v/>
      </c>
      <c r="EC24" s="6" t="str">
        <f>IF(OR(EC$6=0,COUNTIF(Feries,EC$6)&gt;0,ISNONTEXT($A24)),"",
((COUNTIFS(SaisiePers,$A24,SaisieDebut,"&lt;"&amp;EC$6,SaisieFin,"&gt;="&amp;EC$6,SaisieJour,"")+
COUNTIFS(SaisiePers,$A24,SaisieDebut,EC$6,SaisieFin,"&gt;="&amp;EC$6,SaisieMatin,Paramètres!$A$2,SaisieJour,"")+
COUNTIFS(SaisiePers,$A24,SaisieDebut,"&lt;"&amp;EC$6,SaisieFin,"&gt;="&amp;EC$6,SaisieMatin,Paramètres!$A$2,SaisieJour,TEXT(EC$6,"jjjj"))=0)=$AS$1)*0.5)</f>
        <v/>
      </c>
      <c r="ED24" s="6" t="str">
        <f>IF(OR(EC$6=0,COUNTIF(Feries,EC$6)&gt;0,ISNONTEXT($A24)),"",
((COUNTIFS(SaisiePers,$A24,SaisieDebut,"&lt;="&amp;EC$6,SaisieFin,"&gt;"&amp;EC$6,SaisieJour,"")+
COUNTIFS(SaisiePers,$A24,SaisieDebut,"&lt;="&amp;EC$6,SaisieFin,EC$6,SaisieSoir,Paramètres!$B$3,SaisieJour,"")+
COUNTIFS(SaisiePers,$A24,SaisieDebut,"&lt;="&amp;EC$6,SaisieFin,"&gt;"&amp;EC$6,SaisieSoir,Paramètres!$B$3,SaisieJour,TEXT(EC$6,"jjjj"))=0)=$AS$1)*0.5)</f>
        <v/>
      </c>
      <c r="EE24" s="6" t="str">
        <f>IF(OR(EE$6=0,COUNTIF(Feries,EE$6)&gt;0,ISNONTEXT($A24)),"",
((COUNTIFS(SaisiePers,$A24,SaisieDebut,"&lt;"&amp;EE$6,SaisieFin,"&gt;="&amp;EE$6,SaisieJour,"")+
COUNTIFS(SaisiePers,$A24,SaisieDebut,EE$6,SaisieFin,"&gt;="&amp;EE$6,SaisieMatin,Paramètres!$A$2,SaisieJour,"")+
COUNTIFS(SaisiePers,$A24,SaisieDebut,"&lt;"&amp;EE$6,SaisieFin,"&gt;="&amp;EE$6,SaisieMatin,Paramètres!$A$2,SaisieJour,TEXT(EE$6,"jjjj"))=0)=$AS$1)*0.5)</f>
        <v/>
      </c>
      <c r="EF24" s="6" t="str">
        <f>IF(OR(EE$6=0,COUNTIF(Feries,EE$6)&gt;0,ISNONTEXT($A24)),"",
((COUNTIFS(SaisiePers,$A24,SaisieDebut,"&lt;="&amp;EE$6,SaisieFin,"&gt;"&amp;EE$6,SaisieJour,"")+
COUNTIFS(SaisiePers,$A24,SaisieDebut,"&lt;="&amp;EE$6,SaisieFin,EE$6,SaisieSoir,Paramètres!$B$3,SaisieJour,"")+
COUNTIFS(SaisiePers,$A24,SaisieDebut,"&lt;="&amp;EE$6,SaisieFin,"&gt;"&amp;EE$6,SaisieSoir,Paramètres!$B$3,SaisieJour,TEXT(EE$6,"jjjj"))=0)=$AS$1)*0.5)</f>
        <v/>
      </c>
      <c r="EG24" s="6" t="str">
        <f>IF(OR(EG$6=0,COUNTIF(Feries,EG$6)&gt;0,ISNONTEXT($A24)),"",
((COUNTIFS(SaisiePers,$A24,SaisieDebut,"&lt;"&amp;EG$6,SaisieFin,"&gt;="&amp;EG$6,SaisieJour,"")+
COUNTIFS(SaisiePers,$A24,SaisieDebut,EG$6,SaisieFin,"&gt;="&amp;EG$6,SaisieMatin,Paramètres!$A$2,SaisieJour,"")+
COUNTIFS(SaisiePers,$A24,SaisieDebut,"&lt;"&amp;EG$6,SaisieFin,"&gt;="&amp;EG$6,SaisieMatin,Paramètres!$A$2,SaisieJour,TEXT(EG$6,"jjjj"))=0)=$AS$1)*0.5)</f>
        <v/>
      </c>
      <c r="EH24" s="6" t="str">
        <f>IF(OR(EG$6=0,COUNTIF(Feries,EG$6)&gt;0,ISNONTEXT($A24)),"",
((COUNTIFS(SaisiePers,$A24,SaisieDebut,"&lt;="&amp;EG$6,SaisieFin,"&gt;"&amp;EG$6,SaisieJour,"")+
COUNTIFS(SaisiePers,$A24,SaisieDebut,"&lt;="&amp;EG$6,SaisieFin,EG$6,SaisieSoir,Paramètres!$B$3,SaisieJour,"")+
COUNTIFS(SaisiePers,$A24,SaisieDebut,"&lt;="&amp;EG$6,SaisieFin,"&gt;"&amp;EG$6,SaisieSoir,Paramètres!$B$3,SaisieJour,TEXT(EG$6,"jjjj"))=0)=$AS$1)*0.5)</f>
        <v/>
      </c>
      <c r="EI24" s="6" t="str">
        <f>IF(OR(EI$6=0,COUNTIF(Feries,EI$6)&gt;0,ISNONTEXT($A24)),"",
((COUNTIFS(SaisiePers,$A24,SaisieDebut,"&lt;"&amp;EI$6,SaisieFin,"&gt;="&amp;EI$6,SaisieJour,"")+
COUNTIFS(SaisiePers,$A24,SaisieDebut,EI$6,SaisieFin,"&gt;="&amp;EI$6,SaisieMatin,Paramètres!$A$2,SaisieJour,"")+
COUNTIFS(SaisiePers,$A24,SaisieDebut,"&lt;"&amp;EI$6,SaisieFin,"&gt;="&amp;EI$6,SaisieMatin,Paramètres!$A$2,SaisieJour,TEXT(EI$6,"jjjj"))=0)=$AS$1)*0.5)</f>
        <v/>
      </c>
      <c r="EJ24" s="6" t="str">
        <f>IF(OR(EI$6=0,COUNTIF(Feries,EI$6)&gt;0,ISNONTEXT($A24)),"",
((COUNTIFS(SaisiePers,$A24,SaisieDebut,"&lt;="&amp;EI$6,SaisieFin,"&gt;"&amp;EI$6,SaisieJour,"")+
COUNTIFS(SaisiePers,$A24,SaisieDebut,"&lt;="&amp;EI$6,SaisieFin,EI$6,SaisieSoir,Paramètres!$B$3,SaisieJour,"")+
COUNTIFS(SaisiePers,$A24,SaisieDebut,"&lt;="&amp;EI$6,SaisieFin,"&gt;"&amp;EI$6,SaisieSoir,Paramètres!$B$3,SaisieJour,TEXT(EI$6,"jjjj"))=0)=$AS$1)*0.5)</f>
        <v/>
      </c>
      <c r="EK24" s="6" t="str">
        <f>IF(OR(EK$6=0,COUNTIF(Feries,EK$6)&gt;0,ISNONTEXT($A24)),"",
((COUNTIFS(SaisiePers,$A24,SaisieDebut,"&lt;"&amp;EK$6,SaisieFin,"&gt;="&amp;EK$6,SaisieJour,"")+
COUNTIFS(SaisiePers,$A24,SaisieDebut,EK$6,SaisieFin,"&gt;="&amp;EK$6,SaisieMatin,Paramètres!$A$2,SaisieJour,"")+
COUNTIFS(SaisiePers,$A24,SaisieDebut,"&lt;"&amp;EK$6,SaisieFin,"&gt;="&amp;EK$6,SaisieMatin,Paramètres!$A$2,SaisieJour,TEXT(EK$6,"jjjj"))=0)=$AS$1)*0.5)</f>
        <v/>
      </c>
      <c r="EL24" s="6" t="str">
        <f>IF(OR(EK$6=0,COUNTIF(Feries,EK$6)&gt;0,ISNONTEXT($A24)),"",
((COUNTIFS(SaisiePers,$A24,SaisieDebut,"&lt;="&amp;EK$6,SaisieFin,"&gt;"&amp;EK$6,SaisieJour,"")+
COUNTIFS(SaisiePers,$A24,SaisieDebut,"&lt;="&amp;EK$6,SaisieFin,EK$6,SaisieSoir,Paramètres!$B$3,SaisieJour,"")+
COUNTIFS(SaisiePers,$A24,SaisieDebut,"&lt;="&amp;EK$6,SaisieFin,"&gt;"&amp;EK$6,SaisieSoir,Paramètres!$B$3,SaisieJour,TEXT(EK$6,"jjjj"))=0)=$AS$1)*0.5)</f>
        <v/>
      </c>
      <c r="EM24" s="6" t="str">
        <f>IF(OR(EM$6=0,COUNTIF(Feries,EM$6)&gt;0,ISNONTEXT($A24)),"",
((COUNTIFS(SaisiePers,$A24,SaisieDebut,"&lt;"&amp;EM$6,SaisieFin,"&gt;="&amp;EM$6,SaisieJour,"")+
COUNTIFS(SaisiePers,$A24,SaisieDebut,EM$6,SaisieFin,"&gt;="&amp;EM$6,SaisieMatin,Paramètres!$A$2,SaisieJour,"")+
COUNTIFS(SaisiePers,$A24,SaisieDebut,"&lt;"&amp;EM$6,SaisieFin,"&gt;="&amp;EM$6,SaisieMatin,Paramètres!$A$2,SaisieJour,TEXT(EM$6,"jjjj"))=0)=$AS$1)*0.5)</f>
        <v/>
      </c>
      <c r="EN24" s="6" t="str">
        <f>IF(OR(EM$6=0,COUNTIF(Feries,EM$6)&gt;0,ISNONTEXT($A24)),"",
((COUNTIFS(SaisiePers,$A24,SaisieDebut,"&lt;="&amp;EM$6,SaisieFin,"&gt;"&amp;EM$6,SaisieJour,"")+
COUNTIFS(SaisiePers,$A24,SaisieDebut,"&lt;="&amp;EM$6,SaisieFin,EM$6,SaisieSoir,Paramètres!$B$3,SaisieJour,"")+
COUNTIFS(SaisiePers,$A24,SaisieDebut,"&lt;="&amp;EM$6,SaisieFin,"&gt;"&amp;EM$6,SaisieSoir,Paramètres!$B$3,SaisieJour,TEXT(EM$6,"jjjj"))=0)=$AS$1)*0.5)</f>
        <v/>
      </c>
      <c r="EO24" s="6" t="str">
        <f>IF(OR(EO$6=0,COUNTIF(Feries,EO$6)&gt;0,ISNONTEXT($A24)),"",
((COUNTIFS(SaisiePers,$A24,SaisieDebut,"&lt;"&amp;EO$6,SaisieFin,"&gt;="&amp;EO$6,SaisieJour,"")+
COUNTIFS(SaisiePers,$A24,SaisieDebut,EO$6,SaisieFin,"&gt;="&amp;EO$6,SaisieMatin,Paramètres!$A$2,SaisieJour,"")+
COUNTIFS(SaisiePers,$A24,SaisieDebut,"&lt;"&amp;EO$6,SaisieFin,"&gt;="&amp;EO$6,SaisieMatin,Paramètres!$A$2,SaisieJour,TEXT(EO$6,"jjjj"))=0)=$AS$1)*0.5)</f>
        <v/>
      </c>
      <c r="EP24" s="6" t="str">
        <f>IF(OR(EO$6=0,COUNTIF(Feries,EO$6)&gt;0,ISNONTEXT($A24)),"",
((COUNTIFS(SaisiePers,$A24,SaisieDebut,"&lt;="&amp;EO$6,SaisieFin,"&gt;"&amp;EO$6,SaisieJour,"")+
COUNTIFS(SaisiePers,$A24,SaisieDebut,"&lt;="&amp;EO$6,SaisieFin,EO$6,SaisieSoir,Paramètres!$B$3,SaisieJour,"")+
COUNTIFS(SaisiePers,$A24,SaisieDebut,"&lt;="&amp;EO$6,SaisieFin,"&gt;"&amp;EO$6,SaisieSoir,Paramètres!$B$3,SaisieJour,TEXT(EO$6,"jjjj"))=0)=$AS$1)*0.5)</f>
        <v/>
      </c>
      <c r="EQ24" s="6" t="str">
        <f>IF(OR(EQ$6=0,COUNTIF(Feries,EQ$6)&gt;0,ISNONTEXT($A24)),"",
((COUNTIFS(SaisiePers,$A24,SaisieDebut,"&lt;"&amp;EQ$6,SaisieFin,"&gt;="&amp;EQ$6,SaisieJour,"")+
COUNTIFS(SaisiePers,$A24,SaisieDebut,EQ$6,SaisieFin,"&gt;="&amp;EQ$6,SaisieMatin,Paramètres!$A$2,SaisieJour,"")+
COUNTIFS(SaisiePers,$A24,SaisieDebut,"&lt;"&amp;EQ$6,SaisieFin,"&gt;="&amp;EQ$6,SaisieMatin,Paramètres!$A$2,SaisieJour,TEXT(EQ$6,"jjjj"))=0)=$AS$1)*0.5)</f>
        <v/>
      </c>
      <c r="ER24" s="6" t="str">
        <f>IF(OR(EQ$6=0,COUNTIF(Feries,EQ$6)&gt;0,ISNONTEXT($A24)),"",
((COUNTIFS(SaisiePers,$A24,SaisieDebut,"&lt;="&amp;EQ$6,SaisieFin,"&gt;"&amp;EQ$6,SaisieJour,"")+
COUNTIFS(SaisiePers,$A24,SaisieDebut,"&lt;="&amp;EQ$6,SaisieFin,EQ$6,SaisieSoir,Paramètres!$B$3,SaisieJour,"")+
COUNTIFS(SaisiePers,$A24,SaisieDebut,"&lt;="&amp;EQ$6,SaisieFin,"&gt;"&amp;EQ$6,SaisieSoir,Paramètres!$B$3,SaisieJour,TEXT(EQ$6,"jjjj"))=0)=$AS$1)*0.5)</f>
        <v/>
      </c>
      <c r="ES24" s="6" t="str">
        <f>IF(OR(ES$6=0,COUNTIF(Feries,ES$6)&gt;0,ISNONTEXT($A24)),"",
((COUNTIFS(SaisiePers,$A24,SaisieDebut,"&lt;"&amp;ES$6,SaisieFin,"&gt;="&amp;ES$6,SaisieJour,"")+
COUNTIFS(SaisiePers,$A24,SaisieDebut,ES$6,SaisieFin,"&gt;="&amp;ES$6,SaisieMatin,Paramètres!$A$2,SaisieJour,"")+
COUNTIFS(SaisiePers,$A24,SaisieDebut,"&lt;"&amp;ES$6,SaisieFin,"&gt;="&amp;ES$6,SaisieMatin,Paramètres!$A$2,SaisieJour,TEXT(ES$6,"jjjj"))=0)=$AS$1)*0.5)</f>
        <v/>
      </c>
      <c r="ET24" s="6" t="str">
        <f>IF(OR(ES$6=0,COUNTIF(Feries,ES$6)&gt;0,ISNONTEXT($A24)),"",
((COUNTIFS(SaisiePers,$A24,SaisieDebut,"&lt;="&amp;ES$6,SaisieFin,"&gt;"&amp;ES$6,SaisieJour,"")+
COUNTIFS(SaisiePers,$A24,SaisieDebut,"&lt;="&amp;ES$6,SaisieFin,ES$6,SaisieSoir,Paramètres!$B$3,SaisieJour,"")+
COUNTIFS(SaisiePers,$A24,SaisieDebut,"&lt;="&amp;ES$6,SaisieFin,"&gt;"&amp;ES$6,SaisieSoir,Paramètres!$B$3,SaisieJour,TEXT(ES$6,"jjjj"))=0)=$AS$1)*0.5)</f>
        <v/>
      </c>
      <c r="EU24" s="6" t="str">
        <f>IF(OR(EU$6=0,COUNTIF(Feries,EU$6)&gt;0,ISNONTEXT($A24)),"",
((COUNTIFS(SaisiePers,$A24,SaisieDebut,"&lt;"&amp;EU$6,SaisieFin,"&gt;="&amp;EU$6,SaisieJour,"")+
COUNTIFS(SaisiePers,$A24,SaisieDebut,EU$6,SaisieFin,"&gt;="&amp;EU$6,SaisieMatin,Paramètres!$A$2,SaisieJour,"")+
COUNTIFS(SaisiePers,$A24,SaisieDebut,"&lt;"&amp;EU$6,SaisieFin,"&gt;="&amp;EU$6,SaisieMatin,Paramètres!$A$2,SaisieJour,TEXT(EU$6,"jjjj"))=0)=$AS$1)*0.5)</f>
        <v/>
      </c>
      <c r="EV24" s="6" t="str">
        <f>IF(OR(EU$6=0,COUNTIF(Feries,EU$6)&gt;0,ISNONTEXT($A24)),"",
((COUNTIFS(SaisiePers,$A24,SaisieDebut,"&lt;="&amp;EU$6,SaisieFin,"&gt;"&amp;EU$6,SaisieJour,"")+
COUNTIFS(SaisiePers,$A24,SaisieDebut,"&lt;="&amp;EU$6,SaisieFin,EU$6,SaisieSoir,Paramètres!$B$3,SaisieJour,"")+
COUNTIFS(SaisiePers,$A24,SaisieDebut,"&lt;="&amp;EU$6,SaisieFin,"&gt;"&amp;EU$6,SaisieSoir,Paramètres!$B$3,SaisieJour,TEXT(EU$6,"jjjj"))=0)=$AS$1)*0.5)</f>
        <v/>
      </c>
      <c r="EW24" s="6" t="str">
        <f>IF(OR(EW$6=0,COUNTIF(Feries,EW$6)&gt;0,ISNONTEXT($A24)),"",
((COUNTIFS(SaisiePers,$A24,SaisieDebut,"&lt;"&amp;EW$6,SaisieFin,"&gt;="&amp;EW$6,SaisieJour,"")+
COUNTIFS(SaisiePers,$A24,SaisieDebut,EW$6,SaisieFin,"&gt;="&amp;EW$6,SaisieMatin,Paramètres!$A$2,SaisieJour,"")+
COUNTIFS(SaisiePers,$A24,SaisieDebut,"&lt;"&amp;EW$6,SaisieFin,"&gt;="&amp;EW$6,SaisieMatin,Paramètres!$A$2,SaisieJour,TEXT(EW$6,"jjjj"))=0)=$AS$1)*0.5)</f>
        <v/>
      </c>
      <c r="EX24" s="6" t="str">
        <f>IF(OR(EW$6=0,COUNTIF(Feries,EW$6)&gt;0,ISNONTEXT($A24)),"",
((COUNTIFS(SaisiePers,$A24,SaisieDebut,"&lt;="&amp;EW$6,SaisieFin,"&gt;"&amp;EW$6,SaisieJour,"")+
COUNTIFS(SaisiePers,$A24,SaisieDebut,"&lt;="&amp;EW$6,SaisieFin,EW$6,SaisieSoir,Paramètres!$B$3,SaisieJour,"")+
COUNTIFS(SaisiePers,$A24,SaisieDebut,"&lt;="&amp;EW$6,SaisieFin,"&gt;"&amp;EW$6,SaisieSoir,Paramètres!$B$3,SaisieJour,TEXT(EW$6,"jjjj"))=0)=$AS$1)*0.5)</f>
        <v/>
      </c>
      <c r="EY24" s="6" t="str">
        <f>IF(OR(EY$6=0,COUNTIF(Feries,EY$6)&gt;0,ISNONTEXT($A24)),"",
((COUNTIFS(SaisiePers,$A24,SaisieDebut,"&lt;"&amp;EY$6,SaisieFin,"&gt;="&amp;EY$6,SaisieJour,"")+
COUNTIFS(SaisiePers,$A24,SaisieDebut,EY$6,SaisieFin,"&gt;="&amp;EY$6,SaisieMatin,Paramètres!$A$2,SaisieJour,"")+
COUNTIFS(SaisiePers,$A24,SaisieDebut,"&lt;"&amp;EY$6,SaisieFin,"&gt;="&amp;EY$6,SaisieMatin,Paramètres!$A$2,SaisieJour,TEXT(EY$6,"jjjj"))=0)=$AS$1)*0.5)</f>
        <v/>
      </c>
      <c r="EZ24" s="6" t="str">
        <f>IF(OR(EY$6=0,COUNTIF(Feries,EY$6)&gt;0,ISNONTEXT($A24)),"",
((COUNTIFS(SaisiePers,$A24,SaisieDebut,"&lt;="&amp;EY$6,SaisieFin,"&gt;"&amp;EY$6,SaisieJour,"")+
COUNTIFS(SaisiePers,$A24,SaisieDebut,"&lt;="&amp;EY$6,SaisieFin,EY$6,SaisieSoir,Paramètres!$B$3,SaisieJour,"")+
COUNTIFS(SaisiePers,$A24,SaisieDebut,"&lt;="&amp;EY$6,SaisieFin,"&gt;"&amp;EY$6,SaisieSoir,Paramètres!$B$3,SaisieJour,TEXT(EY$6,"jjjj"))=0)=$AS$1)*0.5)</f>
        <v/>
      </c>
      <c r="FA24" s="6" t="str">
        <f>IF(OR(FA$6=0,COUNTIF(Feries,FA$6)&gt;0,ISNONTEXT($A24)),"",
((COUNTIFS(SaisiePers,$A24,SaisieDebut,"&lt;"&amp;FA$6,SaisieFin,"&gt;="&amp;FA$6,SaisieJour,"")+
COUNTIFS(SaisiePers,$A24,SaisieDebut,FA$6,SaisieFin,"&gt;="&amp;FA$6,SaisieMatin,Paramètres!$A$2,SaisieJour,"")+
COUNTIFS(SaisiePers,$A24,SaisieDebut,"&lt;"&amp;FA$6,SaisieFin,"&gt;="&amp;FA$6,SaisieMatin,Paramètres!$A$2,SaisieJour,TEXT(FA$6,"jjjj"))=0)=$AS$1)*0.5)</f>
        <v/>
      </c>
      <c r="FB24" s="6" t="str">
        <f>IF(OR(FA$6=0,COUNTIF(Feries,FA$6)&gt;0,ISNONTEXT($A24)),"",
((COUNTIFS(SaisiePers,$A24,SaisieDebut,"&lt;="&amp;FA$6,SaisieFin,"&gt;"&amp;FA$6,SaisieJour,"")+
COUNTIFS(SaisiePers,$A24,SaisieDebut,"&lt;="&amp;FA$6,SaisieFin,FA$6,SaisieSoir,Paramètres!$B$3,SaisieJour,"")+
COUNTIFS(SaisiePers,$A24,SaisieDebut,"&lt;="&amp;FA$6,SaisieFin,"&gt;"&amp;FA$6,SaisieSoir,Paramètres!$B$3,SaisieJour,TEXT(FA$6,"jjjj"))=0)=$AS$1)*0.5)</f>
        <v/>
      </c>
      <c r="FC24" s="6" t="str">
        <f>IF(OR(FC$6=0,COUNTIF(Feries,FC$6)&gt;0,ISNONTEXT($A24)),"",
((COUNTIFS(SaisiePers,$A24,SaisieDebut,"&lt;"&amp;FC$6,SaisieFin,"&gt;="&amp;FC$6,SaisieJour,"")+
COUNTIFS(SaisiePers,$A24,SaisieDebut,FC$6,SaisieFin,"&gt;="&amp;FC$6,SaisieMatin,Paramètres!$A$2,SaisieJour,"")+
COUNTIFS(SaisiePers,$A24,SaisieDebut,"&lt;"&amp;FC$6,SaisieFin,"&gt;="&amp;FC$6,SaisieMatin,Paramètres!$A$2,SaisieJour,TEXT(FC$6,"jjjj"))=0)=$AS$1)*0.5)</f>
        <v/>
      </c>
      <c r="FD24" s="6" t="str">
        <f>IF(OR(FC$6=0,COUNTIF(Feries,FC$6)&gt;0,ISNONTEXT($A24)),"",
((COUNTIFS(SaisiePers,$A24,SaisieDebut,"&lt;="&amp;FC$6,SaisieFin,"&gt;"&amp;FC$6,SaisieJour,"")+
COUNTIFS(SaisiePers,$A24,SaisieDebut,"&lt;="&amp;FC$6,SaisieFin,FC$6,SaisieSoir,Paramètres!$B$3,SaisieJour,"")+
COUNTIFS(SaisiePers,$A24,SaisieDebut,"&lt;="&amp;FC$6,SaisieFin,"&gt;"&amp;FC$6,SaisieSoir,Paramètres!$B$3,SaisieJour,TEXT(FC$6,"jjjj"))=0)=$AS$1)*0.5)</f>
        <v/>
      </c>
      <c r="FE24" s="6" t="str">
        <f>IF(OR(FE$6=0,COUNTIF(Feries,FE$6)&gt;0,ISNONTEXT($A24)),"",
((COUNTIFS(SaisiePers,$A24,SaisieDebut,"&lt;"&amp;FE$6,SaisieFin,"&gt;="&amp;FE$6,SaisieJour,"")+
COUNTIFS(SaisiePers,$A24,SaisieDebut,FE$6,SaisieFin,"&gt;="&amp;FE$6,SaisieMatin,Paramètres!$A$2,SaisieJour,"")+
COUNTIFS(SaisiePers,$A24,SaisieDebut,"&lt;"&amp;FE$6,SaisieFin,"&gt;="&amp;FE$6,SaisieMatin,Paramètres!$A$2,SaisieJour,TEXT(FE$6,"jjjj"))=0)=$AS$1)*0.5)</f>
        <v/>
      </c>
      <c r="FF24" s="6" t="str">
        <f>IF(OR(FE$6=0,COUNTIF(Feries,FE$6)&gt;0,ISNONTEXT($A24)),"",
((COUNTIFS(SaisiePers,$A24,SaisieDebut,"&lt;="&amp;FE$6,SaisieFin,"&gt;"&amp;FE$6,SaisieJour,"")+
COUNTIFS(SaisiePers,$A24,SaisieDebut,"&lt;="&amp;FE$6,SaisieFin,FE$6,SaisieSoir,Paramètres!$B$3,SaisieJour,"")+
COUNTIFS(SaisiePers,$A24,SaisieDebut,"&lt;="&amp;FE$6,SaisieFin,"&gt;"&amp;FE$6,SaisieSoir,Paramètres!$B$3,SaisieJour,TEXT(FE$6,"jjjj"))=0)=$AS$1)*0.5)</f>
        <v/>
      </c>
      <c r="FG24" s="6" t="str">
        <f>IF(OR(FG$6=0,COUNTIF(Feries,FG$6)&gt;0,ISNONTEXT($A24)),"",
((COUNTIFS(SaisiePers,$A24,SaisieDebut,"&lt;"&amp;FG$6,SaisieFin,"&gt;="&amp;FG$6,SaisieJour,"")+
COUNTIFS(SaisiePers,$A24,SaisieDebut,FG$6,SaisieFin,"&gt;="&amp;FG$6,SaisieMatin,Paramètres!$A$2,SaisieJour,"")+
COUNTIFS(SaisiePers,$A24,SaisieDebut,"&lt;"&amp;FG$6,SaisieFin,"&gt;="&amp;FG$6,SaisieMatin,Paramètres!$A$2,SaisieJour,TEXT(FG$6,"jjjj"))=0)=$AS$1)*0.5)</f>
        <v/>
      </c>
      <c r="FH24" s="6" t="str">
        <f>IF(OR(FG$6=0,COUNTIF(Feries,FG$6)&gt;0,ISNONTEXT($A24)),"",
((COUNTIFS(SaisiePers,$A24,SaisieDebut,"&lt;="&amp;FG$6,SaisieFin,"&gt;"&amp;FG$6,SaisieJour,"")+
COUNTIFS(SaisiePers,$A24,SaisieDebut,"&lt;="&amp;FG$6,SaisieFin,FG$6,SaisieSoir,Paramètres!$B$3,SaisieJour,"")+
COUNTIFS(SaisiePers,$A24,SaisieDebut,"&lt;="&amp;FG$6,SaisieFin,"&gt;"&amp;FG$6,SaisieSoir,Paramètres!$B$3,SaisieJour,TEXT(FG$6,"jjjj"))=0)=$AS$1)*0.5)</f>
        <v/>
      </c>
      <c r="FI24" s="6" t="str">
        <f>IF(OR(FI$6=0,COUNTIF(Feries,FI$6)&gt;0,ISNONTEXT($A24)),"",
((COUNTIFS(SaisiePers,$A24,SaisieDebut,"&lt;"&amp;FI$6,SaisieFin,"&gt;="&amp;FI$6,SaisieJour,"")+
COUNTIFS(SaisiePers,$A24,SaisieDebut,FI$6,SaisieFin,"&gt;="&amp;FI$6,SaisieMatin,Paramètres!$A$2,SaisieJour,"")+
COUNTIFS(SaisiePers,$A24,SaisieDebut,"&lt;"&amp;FI$6,SaisieFin,"&gt;="&amp;FI$6,SaisieMatin,Paramètres!$A$2,SaisieJour,TEXT(FI$6,"jjjj"))=0)=$AS$1)*0.5)</f>
        <v/>
      </c>
      <c r="FJ24" s="6" t="str">
        <f>IF(OR(FI$6=0,COUNTIF(Feries,FI$6)&gt;0,ISNONTEXT($A24)),"",
((COUNTIFS(SaisiePers,$A24,SaisieDebut,"&lt;="&amp;FI$6,SaisieFin,"&gt;"&amp;FI$6,SaisieJour,"")+
COUNTIFS(SaisiePers,$A24,SaisieDebut,"&lt;="&amp;FI$6,SaisieFin,FI$6,SaisieSoir,Paramètres!$B$3,SaisieJour,"")+
COUNTIFS(SaisiePers,$A24,SaisieDebut,"&lt;="&amp;FI$6,SaisieFin,"&gt;"&amp;FI$6,SaisieSoir,Paramètres!$B$3,SaisieJour,TEXT(FI$6,"jjjj"))=0)=$AS$1)*0.5)</f>
        <v/>
      </c>
      <c r="FK24" s="6" t="str">
        <f>IF(OR(FK$6=0,COUNTIF(Feries,FK$6)&gt;0,ISNONTEXT($A24)),"",
((COUNTIFS(SaisiePers,$A24,SaisieDebut,"&lt;"&amp;FK$6,SaisieFin,"&gt;="&amp;FK$6,SaisieJour,"")+
COUNTIFS(SaisiePers,$A24,SaisieDebut,FK$6,SaisieFin,"&gt;="&amp;FK$6,SaisieMatin,Paramètres!$A$2,SaisieJour,"")+
COUNTIFS(SaisiePers,$A24,SaisieDebut,"&lt;"&amp;FK$6,SaisieFin,"&gt;="&amp;FK$6,SaisieMatin,Paramètres!$A$2,SaisieJour,TEXT(FK$6,"jjjj"))=0)=$AS$1)*0.5)</f>
        <v/>
      </c>
      <c r="FL24" s="6" t="str">
        <f>IF(OR(FK$6=0,COUNTIF(Feries,FK$6)&gt;0,ISNONTEXT($A24)),"",
((COUNTIFS(SaisiePers,$A24,SaisieDebut,"&lt;="&amp;FK$6,SaisieFin,"&gt;"&amp;FK$6,SaisieJour,"")+
COUNTIFS(SaisiePers,$A24,SaisieDebut,"&lt;="&amp;FK$6,SaisieFin,FK$6,SaisieSoir,Paramètres!$B$3,SaisieJour,"")+
COUNTIFS(SaisiePers,$A24,SaisieDebut,"&lt;="&amp;FK$6,SaisieFin,"&gt;"&amp;FK$6,SaisieSoir,Paramètres!$B$3,SaisieJour,TEXT(FK$6,"jjjj"))=0)=$AS$1)*0.5)</f>
        <v/>
      </c>
      <c r="FM24" s="6" t="str">
        <f>IF(OR(FM$6=0,COUNTIF(Feries,FM$6)&gt;0,ISNONTEXT($A24)),"",
((COUNTIFS(SaisiePers,$A24,SaisieDebut,"&lt;"&amp;FM$6,SaisieFin,"&gt;="&amp;FM$6,SaisieJour,"")+
COUNTIFS(SaisiePers,$A24,SaisieDebut,FM$6,SaisieFin,"&gt;="&amp;FM$6,SaisieMatin,Paramètres!$A$2,SaisieJour,"")+
COUNTIFS(SaisiePers,$A24,SaisieDebut,"&lt;"&amp;FM$6,SaisieFin,"&gt;="&amp;FM$6,SaisieMatin,Paramètres!$A$2,SaisieJour,TEXT(FM$6,"jjjj"))=0)=$AS$1)*0.5)</f>
        <v/>
      </c>
      <c r="FN24" s="6" t="str">
        <f>IF(OR(FM$6=0,COUNTIF(Feries,FM$6)&gt;0,ISNONTEXT($A24)),"",
((COUNTIFS(SaisiePers,$A24,SaisieDebut,"&lt;="&amp;FM$6,SaisieFin,"&gt;"&amp;FM$6,SaisieJour,"")+
COUNTIFS(SaisiePers,$A24,SaisieDebut,"&lt;="&amp;FM$6,SaisieFin,FM$6,SaisieSoir,Paramètres!$B$3,SaisieJour,"")+
COUNTIFS(SaisiePers,$A24,SaisieDebut,"&lt;="&amp;FM$6,SaisieFin,"&gt;"&amp;FM$6,SaisieSoir,Paramètres!$B$3,SaisieJour,TEXT(FM$6,"jjjj"))=0)=$AS$1)*0.5)</f>
        <v/>
      </c>
      <c r="FO24" s="6" t="str">
        <f>IF(OR(FO$6=0,COUNTIF(Feries,FO$6)&gt;0,ISNONTEXT($A24)),"",
((COUNTIFS(SaisiePers,$A24,SaisieDebut,"&lt;"&amp;FO$6,SaisieFin,"&gt;="&amp;FO$6,SaisieJour,"")+
COUNTIFS(SaisiePers,$A24,SaisieDebut,FO$6,SaisieFin,"&gt;="&amp;FO$6,SaisieMatin,Paramètres!$A$2,SaisieJour,"")+
COUNTIFS(SaisiePers,$A24,SaisieDebut,"&lt;"&amp;FO$6,SaisieFin,"&gt;="&amp;FO$6,SaisieMatin,Paramètres!$A$2,SaisieJour,TEXT(FO$6,"jjjj"))=0)=$AS$1)*0.5)</f>
        <v/>
      </c>
      <c r="FP24" s="6" t="str">
        <f>IF(OR(FO$6=0,COUNTIF(Feries,FO$6)&gt;0,ISNONTEXT($A24)),"",
((COUNTIFS(SaisiePers,$A24,SaisieDebut,"&lt;="&amp;FO$6,SaisieFin,"&gt;"&amp;FO$6,SaisieJour,"")+
COUNTIFS(SaisiePers,$A24,SaisieDebut,"&lt;="&amp;FO$6,SaisieFin,FO$6,SaisieSoir,Paramètres!$B$3,SaisieJour,"")+
COUNTIFS(SaisiePers,$A24,SaisieDebut,"&lt;="&amp;FO$6,SaisieFin,"&gt;"&amp;FO$6,SaisieSoir,Paramètres!$B$3,SaisieJour,TEXT(FO$6,"jjjj"))=0)=$AS$1)*0.5)</f>
        <v/>
      </c>
      <c r="FQ24" s="6" t="str">
        <f>IF(OR(FQ$6=0,COUNTIF(Feries,FQ$6)&gt;0,ISNONTEXT($A24)),"",
((COUNTIFS(SaisiePers,$A24,SaisieDebut,"&lt;"&amp;FQ$6,SaisieFin,"&gt;="&amp;FQ$6,SaisieJour,"")+
COUNTIFS(SaisiePers,$A24,SaisieDebut,FQ$6,SaisieFin,"&gt;="&amp;FQ$6,SaisieMatin,Paramètres!$A$2,SaisieJour,"")+
COUNTIFS(SaisiePers,$A24,SaisieDebut,"&lt;"&amp;FQ$6,SaisieFin,"&gt;="&amp;FQ$6,SaisieMatin,Paramètres!$A$2,SaisieJour,TEXT(FQ$6,"jjjj"))=0)=$AS$1)*0.5)</f>
        <v/>
      </c>
      <c r="FR24" s="6" t="str">
        <f>IF(OR(FQ$6=0,COUNTIF(Feries,FQ$6)&gt;0,ISNONTEXT($A24)),"",
((COUNTIFS(SaisiePers,$A24,SaisieDebut,"&lt;="&amp;FQ$6,SaisieFin,"&gt;"&amp;FQ$6,SaisieJour,"")+
COUNTIFS(SaisiePers,$A24,SaisieDebut,"&lt;="&amp;FQ$6,SaisieFin,FQ$6,SaisieSoir,Paramètres!$B$3,SaisieJour,"")+
COUNTIFS(SaisiePers,$A24,SaisieDebut,"&lt;="&amp;FQ$6,SaisieFin,"&gt;"&amp;FQ$6,SaisieSoir,Paramètres!$B$3,SaisieJour,TEXT(FQ$6,"jjjj"))=0)=$AS$1)*0.5)</f>
        <v/>
      </c>
      <c r="FS24" s="6" t="str">
        <f>IF(OR(FS$6=0,COUNTIF(Feries,FS$6)&gt;0,ISNONTEXT($A24)),"",
((COUNTIFS(SaisiePers,$A24,SaisieDebut,"&lt;"&amp;FS$6,SaisieFin,"&gt;="&amp;FS$6,SaisieJour,"")+
COUNTIFS(SaisiePers,$A24,SaisieDebut,FS$6,SaisieFin,"&gt;="&amp;FS$6,SaisieMatin,Paramètres!$A$2,SaisieJour,"")+
COUNTIFS(SaisiePers,$A24,SaisieDebut,"&lt;"&amp;FS$6,SaisieFin,"&gt;="&amp;FS$6,SaisieMatin,Paramètres!$A$2,SaisieJour,TEXT(FS$6,"jjjj"))=0)=$AS$1)*0.5)</f>
        <v/>
      </c>
      <c r="FT24" s="6" t="str">
        <f>IF(OR(FS$6=0,COUNTIF(Feries,FS$6)&gt;0,ISNONTEXT($A24)),"",
((COUNTIFS(SaisiePers,$A24,SaisieDebut,"&lt;="&amp;FS$6,SaisieFin,"&gt;"&amp;FS$6,SaisieJour,"")+
COUNTIFS(SaisiePers,$A24,SaisieDebut,"&lt;="&amp;FS$6,SaisieFin,FS$6,SaisieSoir,Paramètres!$B$3,SaisieJour,"")+
COUNTIFS(SaisiePers,$A24,SaisieDebut,"&lt;="&amp;FS$6,SaisieFin,"&gt;"&amp;FS$6,SaisieSoir,Paramètres!$B$3,SaisieJour,TEXT(FS$6,"jjjj"))=0)=$AS$1)*0.5)</f>
        <v/>
      </c>
      <c r="FU24" s="6" t="str">
        <f>IF(OR(FU$6=0,COUNTIF(Feries,FU$6)&gt;0,ISNONTEXT($A24)),"",
((COUNTIFS(SaisiePers,$A24,SaisieDebut,"&lt;"&amp;FU$6,SaisieFin,"&gt;="&amp;FU$6,SaisieJour,"")+
COUNTIFS(SaisiePers,$A24,SaisieDebut,FU$6,SaisieFin,"&gt;="&amp;FU$6,SaisieMatin,Paramètres!$A$2,SaisieJour,"")+
COUNTIFS(SaisiePers,$A24,SaisieDebut,"&lt;"&amp;FU$6,SaisieFin,"&gt;="&amp;FU$6,SaisieMatin,Paramètres!$A$2,SaisieJour,TEXT(FU$6,"jjjj"))=0)=$AS$1)*0.5)</f>
        <v/>
      </c>
      <c r="FV24" s="6" t="str">
        <f>IF(OR(FU$6=0,COUNTIF(Feries,FU$6)&gt;0,ISNONTEXT($A24)),"",
((COUNTIFS(SaisiePers,$A24,SaisieDebut,"&lt;="&amp;FU$6,SaisieFin,"&gt;"&amp;FU$6,SaisieJour,"")+
COUNTIFS(SaisiePers,$A24,SaisieDebut,"&lt;="&amp;FU$6,SaisieFin,FU$6,SaisieSoir,Paramètres!$B$3,SaisieJour,"")+
COUNTIFS(SaisiePers,$A24,SaisieDebut,"&lt;="&amp;FU$6,SaisieFin,"&gt;"&amp;FU$6,SaisieSoir,Paramètres!$B$3,SaisieJour,TEXT(FU$6,"jjjj"))=0)=$AS$1)*0.5)</f>
        <v/>
      </c>
      <c r="FW24" s="6" t="str">
        <f>IF(OR(FW$6=0,COUNTIF(Feries,FW$6)&gt;0,ISNONTEXT($A24)),"",
((COUNTIFS(SaisiePers,$A24,SaisieDebut,"&lt;"&amp;FW$6,SaisieFin,"&gt;="&amp;FW$6,SaisieJour,"")+
COUNTIFS(SaisiePers,$A24,SaisieDebut,FW$6,SaisieFin,"&gt;="&amp;FW$6,SaisieMatin,Paramètres!$A$2,SaisieJour,"")+
COUNTIFS(SaisiePers,$A24,SaisieDebut,"&lt;"&amp;FW$6,SaisieFin,"&gt;="&amp;FW$6,SaisieMatin,Paramètres!$A$2,SaisieJour,TEXT(FW$6,"jjjj"))=0)=$AS$1)*0.5)</f>
        <v/>
      </c>
      <c r="FX24" s="6" t="str">
        <f>IF(OR(FW$6=0,COUNTIF(Feries,FW$6)&gt;0,ISNONTEXT($A24)),"",
((COUNTIFS(SaisiePers,$A24,SaisieDebut,"&lt;="&amp;FW$6,SaisieFin,"&gt;"&amp;FW$6,SaisieJour,"")+
COUNTIFS(SaisiePers,$A24,SaisieDebut,"&lt;="&amp;FW$6,SaisieFin,FW$6,SaisieSoir,Paramètres!$B$3,SaisieJour,"")+
COUNTIFS(SaisiePers,$A24,SaisieDebut,"&lt;="&amp;FW$6,SaisieFin,"&gt;"&amp;FW$6,SaisieSoir,Paramètres!$B$3,SaisieJour,TEXT(FW$6,"jjjj"))=0)=$AS$1)*0.5)</f>
        <v/>
      </c>
      <c r="FY24" s="6" t="str">
        <f>IF(OR(FY$6=0,COUNTIF(Feries,FY$6)&gt;0,ISNONTEXT($A24)),"",
((COUNTIFS(SaisiePers,$A24,SaisieDebut,"&lt;"&amp;FY$6,SaisieFin,"&gt;="&amp;FY$6,SaisieJour,"")+
COUNTIFS(SaisiePers,$A24,SaisieDebut,FY$6,SaisieFin,"&gt;="&amp;FY$6,SaisieMatin,Paramètres!$A$2,SaisieJour,"")+
COUNTIFS(SaisiePers,$A24,SaisieDebut,"&lt;"&amp;FY$6,SaisieFin,"&gt;="&amp;FY$6,SaisieMatin,Paramètres!$A$2,SaisieJour,TEXT(FY$6,"jjjj"))=0)=$AS$1)*0.5)</f>
        <v/>
      </c>
      <c r="FZ24" s="6" t="str">
        <f>IF(OR(FY$6=0,COUNTIF(Feries,FY$6)&gt;0,ISNONTEXT($A24)),"",
((COUNTIFS(SaisiePers,$A24,SaisieDebut,"&lt;="&amp;FY$6,SaisieFin,"&gt;"&amp;FY$6,SaisieJour,"")+
COUNTIFS(SaisiePers,$A24,SaisieDebut,"&lt;="&amp;FY$6,SaisieFin,FY$6,SaisieSoir,Paramètres!$B$3,SaisieJour,"")+
COUNTIFS(SaisiePers,$A24,SaisieDebut,"&lt;="&amp;FY$6,SaisieFin,"&gt;"&amp;FY$6,SaisieSoir,Paramètres!$B$3,SaisieJour,TEXT(FY$6,"jjjj"))=0)=$AS$1)*0.5)</f>
        <v/>
      </c>
      <c r="GA24" s="6" t="str">
        <f>IF(OR(GA$6=0,COUNTIF(Feries,GA$6)&gt;0,ISNONTEXT($A24)),"",
((COUNTIFS(SaisiePers,$A24,SaisieDebut,"&lt;"&amp;GA$6,SaisieFin,"&gt;="&amp;GA$6,SaisieJour,"")+
COUNTIFS(SaisiePers,$A24,SaisieDebut,GA$6,SaisieFin,"&gt;="&amp;GA$6,SaisieMatin,Paramètres!$A$2,SaisieJour,"")+
COUNTIFS(SaisiePers,$A24,SaisieDebut,"&lt;"&amp;GA$6,SaisieFin,"&gt;="&amp;GA$6,SaisieMatin,Paramètres!$A$2,SaisieJour,TEXT(GA$6,"jjjj"))=0)=$AS$1)*0.5)</f>
        <v/>
      </c>
      <c r="GB24" s="6" t="str">
        <f>IF(OR(GA$6=0,COUNTIF(Feries,GA$6)&gt;0,ISNONTEXT($A24)),"",
((COUNTIFS(SaisiePers,$A24,SaisieDebut,"&lt;="&amp;GA$6,SaisieFin,"&gt;"&amp;GA$6,SaisieJour,"")+
COUNTIFS(SaisiePers,$A24,SaisieDebut,"&lt;="&amp;GA$6,SaisieFin,GA$6,SaisieSoir,Paramètres!$B$3,SaisieJour,"")+
COUNTIFS(SaisiePers,$A24,SaisieDebut,"&lt;="&amp;GA$6,SaisieFin,"&gt;"&amp;GA$6,SaisieSoir,Paramètres!$B$3,SaisieJour,TEXT(GA$6,"jjjj"))=0)=$AS$1)*0.5)</f>
        <v/>
      </c>
      <c r="GC24" s="6" t="str">
        <f>IF(OR(GC$6=0,COUNTIF(Feries,GC$6)&gt;0,ISNONTEXT($A24)),"",
((COUNTIFS(SaisiePers,$A24,SaisieDebut,"&lt;"&amp;GC$6,SaisieFin,"&gt;="&amp;GC$6,SaisieJour,"")+
COUNTIFS(SaisiePers,$A24,SaisieDebut,GC$6,SaisieFin,"&gt;="&amp;GC$6,SaisieMatin,Paramètres!$A$2,SaisieJour,"")+
COUNTIFS(SaisiePers,$A24,SaisieDebut,"&lt;"&amp;GC$6,SaisieFin,"&gt;="&amp;GC$6,SaisieMatin,Paramètres!$A$2,SaisieJour,TEXT(GC$6,"jjjj"))=0)=$AS$1)*0.5)</f>
        <v/>
      </c>
      <c r="GD24" s="6" t="str">
        <f>IF(OR(GC$6=0,COUNTIF(Feries,GC$6)&gt;0,ISNONTEXT($A24)),"",
((COUNTIFS(SaisiePers,$A24,SaisieDebut,"&lt;="&amp;GC$6,SaisieFin,"&gt;"&amp;GC$6,SaisieJour,"")+
COUNTIFS(SaisiePers,$A24,SaisieDebut,"&lt;="&amp;GC$6,SaisieFin,GC$6,SaisieSoir,Paramètres!$B$3,SaisieJour,"")+
COUNTIFS(SaisiePers,$A24,SaisieDebut,"&lt;="&amp;GC$6,SaisieFin,"&gt;"&amp;GC$6,SaisieSoir,Paramètres!$B$3,SaisieJour,TEXT(GC$6,"jjjj"))=0)=$AS$1)*0.5)</f>
        <v/>
      </c>
      <c r="GE24" s="6" t="str">
        <f>IF(OR(GE$6=0,COUNTIF(Feries,GE$6)&gt;0,ISNONTEXT($A24)),"",
((COUNTIFS(SaisiePers,$A24,SaisieDebut,"&lt;"&amp;GE$6,SaisieFin,"&gt;="&amp;GE$6,SaisieJour,"")+
COUNTIFS(SaisiePers,$A24,SaisieDebut,GE$6,SaisieFin,"&gt;="&amp;GE$6,SaisieMatin,Paramètres!$A$2,SaisieJour,"")+
COUNTIFS(SaisiePers,$A24,SaisieDebut,"&lt;"&amp;GE$6,SaisieFin,"&gt;="&amp;GE$6,SaisieMatin,Paramètres!$A$2,SaisieJour,TEXT(GE$6,"jjjj"))=0)=$AS$1)*0.5)</f>
        <v/>
      </c>
      <c r="GF24" s="6" t="str">
        <f>IF(OR(GE$6=0,COUNTIF(Feries,GE$6)&gt;0,ISNONTEXT($A24)),"",
((COUNTIFS(SaisiePers,$A24,SaisieDebut,"&lt;="&amp;GE$6,SaisieFin,"&gt;"&amp;GE$6,SaisieJour,"")+
COUNTIFS(SaisiePers,$A24,SaisieDebut,"&lt;="&amp;GE$6,SaisieFin,GE$6,SaisieSoir,Paramètres!$B$3,SaisieJour,"")+
COUNTIFS(SaisiePers,$A24,SaisieDebut,"&lt;="&amp;GE$6,SaisieFin,"&gt;"&amp;GE$6,SaisieSoir,Paramètres!$B$3,SaisieJour,TEXT(GE$6,"jjjj"))=0)=$AS$1)*0.5)</f>
        <v/>
      </c>
      <c r="GG24" s="6" t="str">
        <f>IF(OR(GG$6=0,COUNTIF(Feries,GG$6)&gt;0,ISNONTEXT($A24)),"",
((COUNTIFS(SaisiePers,$A24,SaisieDebut,"&lt;"&amp;GG$6,SaisieFin,"&gt;="&amp;GG$6,SaisieJour,"")+
COUNTIFS(SaisiePers,$A24,SaisieDebut,GG$6,SaisieFin,"&gt;="&amp;GG$6,SaisieMatin,Paramètres!$A$2,SaisieJour,"")+
COUNTIFS(SaisiePers,$A24,SaisieDebut,"&lt;"&amp;GG$6,SaisieFin,"&gt;="&amp;GG$6,SaisieMatin,Paramètres!$A$2,SaisieJour,TEXT(GG$6,"jjjj"))=0)=$AS$1)*0.5)</f>
        <v/>
      </c>
      <c r="GH24" s="6" t="str">
        <f>IF(OR(GG$6=0,COUNTIF(Feries,GG$6)&gt;0,ISNONTEXT($A24)),"",
((COUNTIFS(SaisiePers,$A24,SaisieDebut,"&lt;="&amp;GG$6,SaisieFin,"&gt;"&amp;GG$6,SaisieJour,"")+
COUNTIFS(SaisiePers,$A24,SaisieDebut,"&lt;="&amp;GG$6,SaisieFin,GG$6,SaisieSoir,Paramètres!$B$3,SaisieJour,"")+
COUNTIFS(SaisiePers,$A24,SaisieDebut,"&lt;="&amp;GG$6,SaisieFin,"&gt;"&amp;GG$6,SaisieSoir,Paramètres!$B$3,SaisieJour,TEXT(GG$6,"jjjj"))=0)=$AS$1)*0.5)</f>
        <v/>
      </c>
      <c r="GI24" s="6" t="str">
        <f>IF(OR(GI$6=0,COUNTIF(Feries,GI$6)&gt;0,ISNONTEXT($A24)),"",
((COUNTIFS(SaisiePers,$A24,SaisieDebut,"&lt;"&amp;GI$6,SaisieFin,"&gt;="&amp;GI$6,SaisieJour,"")+
COUNTIFS(SaisiePers,$A24,SaisieDebut,GI$6,SaisieFin,"&gt;="&amp;GI$6,SaisieMatin,Paramètres!$A$2,SaisieJour,"")+
COUNTIFS(SaisiePers,$A24,SaisieDebut,"&lt;"&amp;GI$6,SaisieFin,"&gt;="&amp;GI$6,SaisieMatin,Paramètres!$A$2,SaisieJour,TEXT(GI$6,"jjjj"))=0)=$AS$1)*0.5)</f>
        <v/>
      </c>
      <c r="GJ24" s="6" t="str">
        <f>IF(OR(GI$6=0,COUNTIF(Feries,GI$6)&gt;0,ISNONTEXT($A24)),"",
((COUNTIFS(SaisiePers,$A24,SaisieDebut,"&lt;="&amp;GI$6,SaisieFin,"&gt;"&amp;GI$6,SaisieJour,"")+
COUNTIFS(SaisiePers,$A24,SaisieDebut,"&lt;="&amp;GI$6,SaisieFin,GI$6,SaisieSoir,Paramètres!$B$3,SaisieJour,"")+
COUNTIFS(SaisiePers,$A24,SaisieDebut,"&lt;="&amp;GI$6,SaisieFin,"&gt;"&amp;GI$6,SaisieSoir,Paramètres!$B$3,SaisieJour,TEXT(GI$6,"jjjj"))=0)=$AS$1)*0.5)</f>
        <v/>
      </c>
      <c r="GK24" s="6" t="str">
        <f>IF(OR(GK$6=0,COUNTIF(Feries,GK$6)&gt;0,ISNONTEXT($A24)),"",
((COUNTIFS(SaisiePers,$A24,SaisieDebut,"&lt;"&amp;GK$6,SaisieFin,"&gt;="&amp;GK$6,SaisieJour,"")+
COUNTIFS(SaisiePers,$A24,SaisieDebut,GK$6,SaisieFin,"&gt;="&amp;GK$6,SaisieMatin,Paramètres!$A$2,SaisieJour,"")+
COUNTIFS(SaisiePers,$A24,SaisieDebut,"&lt;"&amp;GK$6,SaisieFin,"&gt;="&amp;GK$6,SaisieMatin,Paramètres!$A$2,SaisieJour,TEXT(GK$6,"jjjj"))=0)=$AS$1)*0.5)</f>
        <v/>
      </c>
      <c r="GL24" s="6" t="str">
        <f>IF(OR(GK$6=0,COUNTIF(Feries,GK$6)&gt;0,ISNONTEXT($A24)),"",
((COUNTIFS(SaisiePers,$A24,SaisieDebut,"&lt;="&amp;GK$6,SaisieFin,"&gt;"&amp;GK$6,SaisieJour,"")+
COUNTIFS(SaisiePers,$A24,SaisieDebut,"&lt;="&amp;GK$6,SaisieFin,GK$6,SaisieSoir,Paramètres!$B$3,SaisieJour,"")+
COUNTIFS(SaisiePers,$A24,SaisieDebut,"&lt;="&amp;GK$6,SaisieFin,"&gt;"&amp;GK$6,SaisieSoir,Paramètres!$B$3,SaisieJour,TEXT(GK$6,"jjjj"))=0)=$AS$1)*0.5)</f>
        <v/>
      </c>
      <c r="GM24" s="6" t="str">
        <f>IF(OR(GM$6=0,COUNTIF(Feries,GM$6)&gt;0,ISNONTEXT($A24)),"",
((COUNTIFS(SaisiePers,$A24,SaisieDebut,"&lt;"&amp;GM$6,SaisieFin,"&gt;="&amp;GM$6,SaisieJour,"")+
COUNTIFS(SaisiePers,$A24,SaisieDebut,GM$6,SaisieFin,"&gt;="&amp;GM$6,SaisieMatin,Paramètres!$A$2,SaisieJour,"")+
COUNTIFS(SaisiePers,$A24,SaisieDebut,"&lt;"&amp;GM$6,SaisieFin,"&gt;="&amp;GM$6,SaisieMatin,Paramètres!$A$2,SaisieJour,TEXT(GM$6,"jjjj"))=0)=$AS$1)*0.5)</f>
        <v/>
      </c>
      <c r="GN24" s="6" t="str">
        <f>IF(OR(GM$6=0,COUNTIF(Feries,GM$6)&gt;0,ISNONTEXT($A24)),"",
((COUNTIFS(SaisiePers,$A24,SaisieDebut,"&lt;="&amp;GM$6,SaisieFin,"&gt;"&amp;GM$6,SaisieJour,"")+
COUNTIFS(SaisiePers,$A24,SaisieDebut,"&lt;="&amp;GM$6,SaisieFin,GM$6,SaisieSoir,Paramètres!$B$3,SaisieJour,"")+
COUNTIFS(SaisiePers,$A24,SaisieDebut,"&lt;="&amp;GM$6,SaisieFin,"&gt;"&amp;GM$6,SaisieSoir,Paramètres!$B$3,SaisieJour,TEXT(GM$6,"jjjj"))=0)=$AS$1)*0.5)</f>
        <v/>
      </c>
      <c r="GO24" s="6" t="str">
        <f>IF(OR(GO$6=0,COUNTIF(Feries,GO$6)&gt;0,ISNONTEXT($A24)),"",
((COUNTIFS(SaisiePers,$A24,SaisieDebut,"&lt;"&amp;GO$6,SaisieFin,"&gt;="&amp;GO$6,SaisieJour,"")+
COUNTIFS(SaisiePers,$A24,SaisieDebut,GO$6,SaisieFin,"&gt;="&amp;GO$6,SaisieMatin,Paramètres!$A$2,SaisieJour,"")+
COUNTIFS(SaisiePers,$A24,SaisieDebut,"&lt;"&amp;GO$6,SaisieFin,"&gt;="&amp;GO$6,SaisieMatin,Paramètres!$A$2,SaisieJour,TEXT(GO$6,"jjjj"))=0)=$AS$1)*0.5)</f>
        <v/>
      </c>
      <c r="GP24" s="6" t="str">
        <f>IF(OR(GO$6=0,COUNTIF(Feries,GO$6)&gt;0,ISNONTEXT($A24)),"",
((COUNTIFS(SaisiePers,$A24,SaisieDebut,"&lt;="&amp;GO$6,SaisieFin,"&gt;"&amp;GO$6,SaisieJour,"")+
COUNTIFS(SaisiePers,$A24,SaisieDebut,"&lt;="&amp;GO$6,SaisieFin,GO$6,SaisieSoir,Paramètres!$B$3,SaisieJour,"")+
COUNTIFS(SaisiePers,$A24,SaisieDebut,"&lt;="&amp;GO$6,SaisieFin,"&gt;"&amp;GO$6,SaisieSoir,Paramètres!$B$3,SaisieJour,TEXT(GO$6,"jjjj"))=0)=$AS$1)*0.5)</f>
        <v/>
      </c>
      <c r="GQ24" s="6" t="str">
        <f>IF(OR(GQ$6=0,COUNTIF(Feries,GQ$6)&gt;0,ISNONTEXT($A24)),"",
((COUNTIFS(SaisiePers,$A24,SaisieDebut,"&lt;"&amp;GQ$6,SaisieFin,"&gt;="&amp;GQ$6,SaisieJour,"")+
COUNTIFS(SaisiePers,$A24,SaisieDebut,GQ$6,SaisieFin,"&gt;="&amp;GQ$6,SaisieMatin,Paramètres!$A$2,SaisieJour,"")+
COUNTIFS(SaisiePers,$A24,SaisieDebut,"&lt;"&amp;GQ$6,SaisieFin,"&gt;="&amp;GQ$6,SaisieMatin,Paramètres!$A$2,SaisieJour,TEXT(GQ$6,"jjjj"))=0)=$AS$1)*0.5)</f>
        <v/>
      </c>
      <c r="GR24" s="6" t="str">
        <f>IF(OR(GQ$6=0,COUNTIF(Feries,GQ$6)&gt;0,ISNONTEXT($A24)),"",
((COUNTIFS(SaisiePers,$A24,SaisieDebut,"&lt;="&amp;GQ$6,SaisieFin,"&gt;"&amp;GQ$6,SaisieJour,"")+
COUNTIFS(SaisiePers,$A24,SaisieDebut,"&lt;="&amp;GQ$6,SaisieFin,GQ$6,SaisieSoir,Paramètres!$B$3,SaisieJour,"")+
COUNTIFS(SaisiePers,$A24,SaisieDebut,"&lt;="&amp;GQ$6,SaisieFin,"&gt;"&amp;GQ$6,SaisieSoir,Paramètres!$B$3,SaisieJour,TEXT(GQ$6,"jjjj"))=0)=$AS$1)*0.5)</f>
        <v/>
      </c>
      <c r="GS24" s="6" t="str">
        <f>IF(OR(GS$6=0,COUNTIF(Feries,GS$6)&gt;0,ISNONTEXT($A24)),"",
((COUNTIFS(SaisiePers,$A24,SaisieDebut,"&lt;"&amp;GS$6,SaisieFin,"&gt;="&amp;GS$6,SaisieJour,"")+
COUNTIFS(SaisiePers,$A24,SaisieDebut,GS$6,SaisieFin,"&gt;="&amp;GS$6,SaisieMatin,Paramètres!$A$2,SaisieJour,"")+
COUNTIFS(SaisiePers,$A24,SaisieDebut,"&lt;"&amp;GS$6,SaisieFin,"&gt;="&amp;GS$6,SaisieMatin,Paramètres!$A$2,SaisieJour,TEXT(GS$6,"jjjj"))=0)=$AS$1)*0.5)</f>
        <v/>
      </c>
      <c r="GT24" s="6" t="str">
        <f>IF(OR(GS$6=0,COUNTIF(Feries,GS$6)&gt;0,ISNONTEXT($A24)),"",
((COUNTIFS(SaisiePers,$A24,SaisieDebut,"&lt;="&amp;GS$6,SaisieFin,"&gt;"&amp;GS$6,SaisieJour,"")+
COUNTIFS(SaisiePers,$A24,SaisieDebut,"&lt;="&amp;GS$6,SaisieFin,GS$6,SaisieSoir,Paramètres!$B$3,SaisieJour,"")+
COUNTIFS(SaisiePers,$A24,SaisieDebut,"&lt;="&amp;GS$6,SaisieFin,"&gt;"&amp;GS$6,SaisieSoir,Paramètres!$B$3,SaisieJour,TEXT(GS$6,"jjjj"))=0)=$AS$1)*0.5)</f>
        <v/>
      </c>
      <c r="GU24" s="6" t="str">
        <f>IF(OR(GU$6=0,COUNTIF(Feries,GU$6)&gt;0,ISNONTEXT($A24)),"",
((COUNTIFS(SaisiePers,$A24,SaisieDebut,"&lt;"&amp;GU$6,SaisieFin,"&gt;="&amp;GU$6,SaisieJour,"")+
COUNTIFS(SaisiePers,$A24,SaisieDebut,GU$6,SaisieFin,"&gt;="&amp;GU$6,SaisieMatin,Paramètres!$A$2,SaisieJour,"")+
COUNTIFS(SaisiePers,$A24,SaisieDebut,"&lt;"&amp;GU$6,SaisieFin,"&gt;="&amp;GU$6,SaisieMatin,Paramètres!$A$2,SaisieJour,TEXT(GU$6,"jjjj"))=0)=$AS$1)*0.5)</f>
        <v/>
      </c>
      <c r="GV24" s="6" t="str">
        <f>IF(OR(GU$6=0,COUNTIF(Feries,GU$6)&gt;0,ISNONTEXT($A24)),"",
((COUNTIFS(SaisiePers,$A24,SaisieDebut,"&lt;="&amp;GU$6,SaisieFin,"&gt;"&amp;GU$6,SaisieJour,"")+
COUNTIFS(SaisiePers,$A24,SaisieDebut,"&lt;="&amp;GU$6,SaisieFin,GU$6,SaisieSoir,Paramètres!$B$3,SaisieJour,"")+
COUNTIFS(SaisiePers,$A24,SaisieDebut,"&lt;="&amp;GU$6,SaisieFin,"&gt;"&amp;GU$6,SaisieSoir,Paramètres!$B$3,SaisieJour,TEXT(GU$6,"jjjj"))=0)=$AS$1)*0.5)</f>
        <v/>
      </c>
      <c r="GW24" s="6" t="str">
        <f>IF(OR(GW$6=0,COUNTIF(Feries,GW$6)&gt;0,ISNONTEXT($A24)),"",
((COUNTIFS(SaisiePers,$A24,SaisieDebut,"&lt;"&amp;GW$6,SaisieFin,"&gt;="&amp;GW$6,SaisieJour,"")+
COUNTIFS(SaisiePers,$A24,SaisieDebut,GW$6,SaisieFin,"&gt;="&amp;GW$6,SaisieMatin,Paramètres!$A$2,SaisieJour,"")+
COUNTIFS(SaisiePers,$A24,SaisieDebut,"&lt;"&amp;GW$6,SaisieFin,"&gt;="&amp;GW$6,SaisieMatin,Paramètres!$A$2,SaisieJour,TEXT(GW$6,"jjjj"))=0)=$AS$1)*0.5)</f>
        <v/>
      </c>
      <c r="GX24" s="6" t="str">
        <f>IF(OR(GW$6=0,COUNTIF(Feries,GW$6)&gt;0,ISNONTEXT($A24)),"",
((COUNTIFS(SaisiePers,$A24,SaisieDebut,"&lt;="&amp;GW$6,SaisieFin,"&gt;"&amp;GW$6,SaisieJour,"")+
COUNTIFS(SaisiePers,$A24,SaisieDebut,"&lt;="&amp;GW$6,SaisieFin,GW$6,SaisieSoir,Paramètres!$B$3,SaisieJour,"")+
COUNTIFS(SaisiePers,$A24,SaisieDebut,"&lt;="&amp;GW$6,SaisieFin,"&gt;"&amp;GW$6,SaisieSoir,Paramètres!$B$3,SaisieJour,TEXT(GW$6,"jjjj"))=0)=$AS$1)*0.5)</f>
        <v/>
      </c>
      <c r="GY24" s="6" t="str">
        <f>IF(OR(GY$6=0,COUNTIF(Feries,GY$6)&gt;0,ISNONTEXT($A24)),"",
((COUNTIFS(SaisiePers,$A24,SaisieDebut,"&lt;"&amp;GY$6,SaisieFin,"&gt;="&amp;GY$6,SaisieJour,"")+
COUNTIFS(SaisiePers,$A24,SaisieDebut,GY$6,SaisieFin,"&gt;="&amp;GY$6,SaisieMatin,Paramètres!$A$2,SaisieJour,"")+
COUNTIFS(SaisiePers,$A24,SaisieDebut,"&lt;"&amp;GY$6,SaisieFin,"&gt;="&amp;GY$6,SaisieMatin,Paramètres!$A$2,SaisieJour,TEXT(GY$6,"jjjj"))=0)=$AS$1)*0.5)</f>
        <v/>
      </c>
      <c r="GZ24" s="6" t="str">
        <f>IF(OR(GY$6=0,COUNTIF(Feries,GY$6)&gt;0,ISNONTEXT($A24)),"",
((COUNTIFS(SaisiePers,$A24,SaisieDebut,"&lt;="&amp;GY$6,SaisieFin,"&gt;"&amp;GY$6,SaisieJour,"")+
COUNTIFS(SaisiePers,$A24,SaisieDebut,"&lt;="&amp;GY$6,SaisieFin,GY$6,SaisieSoir,Paramètres!$B$3,SaisieJour,"")+
COUNTIFS(SaisiePers,$A24,SaisieDebut,"&lt;="&amp;GY$6,SaisieFin,"&gt;"&amp;GY$6,SaisieSoir,Paramètres!$B$3,SaisieJour,TEXT(GY$6,"jjjj"))=0)=$AS$1)*0.5)</f>
        <v/>
      </c>
      <c r="HA24" s="6" t="str">
        <f>IF(OR(HA$6=0,COUNTIF(Feries,HA$6)&gt;0,ISNONTEXT($A24)),"",
((COUNTIFS(SaisiePers,$A24,SaisieDebut,"&lt;"&amp;HA$6,SaisieFin,"&gt;="&amp;HA$6,SaisieJour,"")+
COUNTIFS(SaisiePers,$A24,SaisieDebut,HA$6,SaisieFin,"&gt;="&amp;HA$6,SaisieMatin,Paramètres!$A$2,SaisieJour,"")+
COUNTIFS(SaisiePers,$A24,SaisieDebut,"&lt;"&amp;HA$6,SaisieFin,"&gt;="&amp;HA$6,SaisieMatin,Paramètres!$A$2,SaisieJour,TEXT(HA$6,"jjjj"))=0)=$AS$1)*0.5)</f>
        <v/>
      </c>
      <c r="HB24" s="6" t="str">
        <f>IF(OR(HA$6=0,COUNTIF(Feries,HA$6)&gt;0,ISNONTEXT($A24)),"",
((COUNTIFS(SaisiePers,$A24,SaisieDebut,"&lt;="&amp;HA$6,SaisieFin,"&gt;"&amp;HA$6,SaisieJour,"")+
COUNTIFS(SaisiePers,$A24,SaisieDebut,"&lt;="&amp;HA$6,SaisieFin,HA$6,SaisieSoir,Paramètres!$B$3,SaisieJour,"")+
COUNTIFS(SaisiePers,$A24,SaisieDebut,"&lt;="&amp;HA$6,SaisieFin,"&gt;"&amp;HA$6,SaisieSoir,Paramètres!$B$3,SaisieJour,TEXT(HA$6,"jjjj"))=0)=$AS$1)*0.5)</f>
        <v/>
      </c>
      <c r="HC24" s="6" t="str">
        <f>IF(OR(HC$6=0,COUNTIF(Feries,HC$6)&gt;0,ISNONTEXT($A24)),"",
((COUNTIFS(SaisiePers,$A24,SaisieDebut,"&lt;"&amp;HC$6,SaisieFin,"&gt;="&amp;HC$6,SaisieJour,"")+
COUNTIFS(SaisiePers,$A24,SaisieDebut,HC$6,SaisieFin,"&gt;="&amp;HC$6,SaisieMatin,Paramètres!$A$2,SaisieJour,"")+
COUNTIFS(SaisiePers,$A24,SaisieDebut,"&lt;"&amp;HC$6,SaisieFin,"&gt;="&amp;HC$6,SaisieMatin,Paramètres!$A$2,SaisieJour,TEXT(HC$6,"jjjj"))=0)=$AS$1)*0.5)</f>
        <v/>
      </c>
      <c r="HD24" s="6" t="str">
        <f>IF(OR(HC$6=0,COUNTIF(Feries,HC$6)&gt;0,ISNONTEXT($A24)),"",
((COUNTIFS(SaisiePers,$A24,SaisieDebut,"&lt;="&amp;HC$6,SaisieFin,"&gt;"&amp;HC$6,SaisieJour,"")+
COUNTIFS(SaisiePers,$A24,SaisieDebut,"&lt;="&amp;HC$6,SaisieFin,HC$6,SaisieSoir,Paramètres!$B$3,SaisieJour,"")+
COUNTIFS(SaisiePers,$A24,SaisieDebut,"&lt;="&amp;HC$6,SaisieFin,"&gt;"&amp;HC$6,SaisieSoir,Paramètres!$B$3,SaisieJour,TEXT(HC$6,"jjjj"))=0)=$AS$1)*0.5)</f>
        <v/>
      </c>
      <c r="HE24" s="6" t="str">
        <f>IF(OR(HE$6=0,COUNTIF(Feries,HE$6)&gt;0,ISNONTEXT($A24)),"",
((COUNTIFS(SaisiePers,$A24,SaisieDebut,"&lt;"&amp;HE$6,SaisieFin,"&gt;="&amp;HE$6,SaisieJour,"")+
COUNTIFS(SaisiePers,$A24,SaisieDebut,HE$6,SaisieFin,"&gt;="&amp;HE$6,SaisieMatin,Paramètres!$A$2,SaisieJour,"")+
COUNTIFS(SaisiePers,$A24,SaisieDebut,"&lt;"&amp;HE$6,SaisieFin,"&gt;="&amp;HE$6,SaisieMatin,Paramètres!$A$2,SaisieJour,TEXT(HE$6,"jjjj"))=0)=$AS$1)*0.5)</f>
        <v/>
      </c>
      <c r="HF24" s="6" t="str">
        <f>IF(OR(HE$6=0,COUNTIF(Feries,HE$6)&gt;0,ISNONTEXT($A24)),"",
((COUNTIFS(SaisiePers,$A24,SaisieDebut,"&lt;="&amp;HE$6,SaisieFin,"&gt;"&amp;HE$6,SaisieJour,"")+
COUNTIFS(SaisiePers,$A24,SaisieDebut,"&lt;="&amp;HE$6,SaisieFin,HE$6,SaisieSoir,Paramètres!$B$3,SaisieJour,"")+
COUNTIFS(SaisiePers,$A24,SaisieDebut,"&lt;="&amp;HE$6,SaisieFin,"&gt;"&amp;HE$6,SaisieSoir,Paramètres!$B$3,SaisieJour,TEXT(HE$6,"jjjj"))=0)=$AS$1)*0.5)</f>
        <v/>
      </c>
      <c r="HG24" s="6" t="str">
        <f>IF(OR(HG$6=0,COUNTIF(Feries,HG$6)&gt;0,ISNONTEXT($A24)),"",
((COUNTIFS(SaisiePers,$A24,SaisieDebut,"&lt;"&amp;HG$6,SaisieFin,"&gt;="&amp;HG$6,SaisieJour,"")+
COUNTIFS(SaisiePers,$A24,SaisieDebut,HG$6,SaisieFin,"&gt;="&amp;HG$6,SaisieMatin,Paramètres!$A$2,SaisieJour,"")+
COUNTIFS(SaisiePers,$A24,SaisieDebut,"&lt;"&amp;HG$6,SaisieFin,"&gt;="&amp;HG$6,SaisieMatin,Paramètres!$A$2,SaisieJour,TEXT(HG$6,"jjjj"))=0)=$AS$1)*0.5)</f>
        <v/>
      </c>
      <c r="HH24" s="6" t="str">
        <f>IF(OR(HG$6=0,COUNTIF(Feries,HG$6)&gt;0,ISNONTEXT($A24)),"",
((COUNTIFS(SaisiePers,$A24,SaisieDebut,"&lt;="&amp;HG$6,SaisieFin,"&gt;"&amp;HG$6,SaisieJour,"")+
COUNTIFS(SaisiePers,$A24,SaisieDebut,"&lt;="&amp;HG$6,SaisieFin,HG$6,SaisieSoir,Paramètres!$B$3,SaisieJour,"")+
COUNTIFS(SaisiePers,$A24,SaisieDebut,"&lt;="&amp;HG$6,SaisieFin,"&gt;"&amp;HG$6,SaisieSoir,Paramètres!$B$3,SaisieJour,TEXT(HG$6,"jjjj"))=0)=$AS$1)*0.5)</f>
        <v/>
      </c>
      <c r="HI24" s="6" t="str">
        <f>IF(OR(HI$6=0,COUNTIF(Feries,HI$6)&gt;0,ISNONTEXT($A24)),"",
((COUNTIFS(SaisiePers,$A24,SaisieDebut,"&lt;"&amp;HI$6,SaisieFin,"&gt;="&amp;HI$6,SaisieJour,"")+
COUNTIFS(SaisiePers,$A24,SaisieDebut,HI$6,SaisieFin,"&gt;="&amp;HI$6,SaisieMatin,Paramètres!$A$2,SaisieJour,"")+
COUNTIFS(SaisiePers,$A24,SaisieDebut,"&lt;"&amp;HI$6,SaisieFin,"&gt;="&amp;HI$6,SaisieMatin,Paramètres!$A$2,SaisieJour,TEXT(HI$6,"jjjj"))=0)=$AS$1)*0.5)</f>
        <v/>
      </c>
      <c r="HJ24" s="6" t="str">
        <f>IF(OR(HI$6=0,COUNTIF(Feries,HI$6)&gt;0,ISNONTEXT($A24)),"",
((COUNTIFS(SaisiePers,$A24,SaisieDebut,"&lt;="&amp;HI$6,SaisieFin,"&gt;"&amp;HI$6,SaisieJour,"")+
COUNTIFS(SaisiePers,$A24,SaisieDebut,"&lt;="&amp;HI$6,SaisieFin,HI$6,SaisieSoir,Paramètres!$B$3,SaisieJour,"")+
COUNTIFS(SaisiePers,$A24,SaisieDebut,"&lt;="&amp;HI$6,SaisieFin,"&gt;"&amp;HI$6,SaisieSoir,Paramètres!$B$3,SaisieJour,TEXT(HI$6,"jjjj"))=0)=$AS$1)*0.5)</f>
        <v/>
      </c>
      <c r="HK24" s="6" t="str">
        <f>IF(OR(HK$6=0,COUNTIF(Feries,HK$6)&gt;0,ISNONTEXT($A24)),"",
((COUNTIFS(SaisiePers,$A24,SaisieDebut,"&lt;"&amp;HK$6,SaisieFin,"&gt;="&amp;HK$6,SaisieJour,"")+
COUNTIFS(SaisiePers,$A24,SaisieDebut,HK$6,SaisieFin,"&gt;="&amp;HK$6,SaisieMatin,Paramètres!$A$2,SaisieJour,"")+
COUNTIFS(SaisiePers,$A24,SaisieDebut,"&lt;"&amp;HK$6,SaisieFin,"&gt;="&amp;HK$6,SaisieMatin,Paramètres!$A$2,SaisieJour,TEXT(HK$6,"jjjj"))=0)=$AS$1)*0.5)</f>
        <v/>
      </c>
      <c r="HL24" s="6" t="str">
        <f>IF(OR(HK$6=0,COUNTIF(Feries,HK$6)&gt;0,ISNONTEXT($A24)),"",
((COUNTIFS(SaisiePers,$A24,SaisieDebut,"&lt;="&amp;HK$6,SaisieFin,"&gt;"&amp;HK$6,SaisieJour,"")+
COUNTIFS(SaisiePers,$A24,SaisieDebut,"&lt;="&amp;HK$6,SaisieFin,HK$6,SaisieSoir,Paramètres!$B$3,SaisieJour,"")+
COUNTIFS(SaisiePers,$A24,SaisieDebut,"&lt;="&amp;HK$6,SaisieFin,"&gt;"&amp;HK$6,SaisieSoir,Paramètres!$B$3,SaisieJour,TEXT(HK$6,"jjjj"))=0)=$AS$1)*0.5)</f>
        <v/>
      </c>
      <c r="HM24" s="6" t="str">
        <f>IF(OR(HM$6=0,COUNTIF(Feries,HM$6)&gt;0,ISNONTEXT($A24)),"",
((COUNTIFS(SaisiePers,$A24,SaisieDebut,"&lt;"&amp;HM$6,SaisieFin,"&gt;="&amp;HM$6,SaisieJour,"")+
COUNTIFS(SaisiePers,$A24,SaisieDebut,HM$6,SaisieFin,"&gt;="&amp;HM$6,SaisieMatin,Paramètres!$A$2,SaisieJour,"")+
COUNTIFS(SaisiePers,$A24,SaisieDebut,"&lt;"&amp;HM$6,SaisieFin,"&gt;="&amp;HM$6,SaisieMatin,Paramètres!$A$2,SaisieJour,TEXT(HM$6,"jjjj"))=0)=$AS$1)*0.5)</f>
        <v/>
      </c>
      <c r="HN24" s="6" t="str">
        <f>IF(OR(HM$6=0,COUNTIF(Feries,HM$6)&gt;0,ISNONTEXT($A24)),"",
((COUNTIFS(SaisiePers,$A24,SaisieDebut,"&lt;="&amp;HM$6,SaisieFin,"&gt;"&amp;HM$6,SaisieJour,"")+
COUNTIFS(SaisiePers,$A24,SaisieDebut,"&lt;="&amp;HM$6,SaisieFin,HM$6,SaisieSoir,Paramètres!$B$3,SaisieJour,"")+
COUNTIFS(SaisiePers,$A24,SaisieDebut,"&lt;="&amp;HM$6,SaisieFin,"&gt;"&amp;HM$6,SaisieSoir,Paramètres!$B$3,SaisieJour,TEXT(HM$6,"jjjj"))=0)=$AS$1)*0.5)</f>
        <v/>
      </c>
      <c r="HO24" s="6" t="str">
        <f>IF(OR(HO$6=0,COUNTIF(Feries,HO$6)&gt;0,ISNONTEXT($A24)),"",
((COUNTIFS(SaisiePers,$A24,SaisieDebut,"&lt;"&amp;HO$6,SaisieFin,"&gt;="&amp;HO$6,SaisieJour,"")+
COUNTIFS(SaisiePers,$A24,SaisieDebut,HO$6,SaisieFin,"&gt;="&amp;HO$6,SaisieMatin,Paramètres!$A$2,SaisieJour,"")+
COUNTIFS(SaisiePers,$A24,SaisieDebut,"&lt;"&amp;HO$6,SaisieFin,"&gt;="&amp;HO$6,SaisieMatin,Paramètres!$A$2,SaisieJour,TEXT(HO$6,"jjjj"))=0)=$AS$1)*0.5)</f>
        <v/>
      </c>
      <c r="HP24" s="6" t="str">
        <f>IF(OR(HO$6=0,COUNTIF(Feries,HO$6)&gt;0,ISNONTEXT($A24)),"",
((COUNTIFS(SaisiePers,$A24,SaisieDebut,"&lt;="&amp;HO$6,SaisieFin,"&gt;"&amp;HO$6,SaisieJour,"")+
COUNTIFS(SaisiePers,$A24,SaisieDebut,"&lt;="&amp;HO$6,SaisieFin,HO$6,SaisieSoir,Paramètres!$B$3,SaisieJour,"")+
COUNTIFS(SaisiePers,$A24,SaisieDebut,"&lt;="&amp;HO$6,SaisieFin,"&gt;"&amp;HO$6,SaisieSoir,Paramètres!$B$3,SaisieJour,TEXT(HO$6,"jjjj"))=0)=$AS$1)*0.5)</f>
        <v/>
      </c>
      <c r="HQ24" s="6" t="str">
        <f>IF(OR(HQ$6=0,COUNTIF(Feries,HQ$6)&gt;0,ISNONTEXT($A24)),"",
((COUNTIFS(SaisiePers,$A24,SaisieDebut,"&lt;"&amp;HQ$6,SaisieFin,"&gt;="&amp;HQ$6,SaisieJour,"")+
COUNTIFS(SaisiePers,$A24,SaisieDebut,HQ$6,SaisieFin,"&gt;="&amp;HQ$6,SaisieMatin,Paramètres!$A$2,SaisieJour,"")+
COUNTIFS(SaisiePers,$A24,SaisieDebut,"&lt;"&amp;HQ$6,SaisieFin,"&gt;="&amp;HQ$6,SaisieMatin,Paramètres!$A$2,SaisieJour,TEXT(HQ$6,"jjjj"))=0)=$AS$1)*0.5)</f>
        <v/>
      </c>
      <c r="HR24" s="6" t="str">
        <f>IF(OR(HQ$6=0,COUNTIF(Feries,HQ$6)&gt;0,ISNONTEXT($A24)),"",
((COUNTIFS(SaisiePers,$A24,SaisieDebut,"&lt;="&amp;HQ$6,SaisieFin,"&gt;"&amp;HQ$6,SaisieJour,"")+
COUNTIFS(SaisiePers,$A24,SaisieDebut,"&lt;="&amp;HQ$6,SaisieFin,HQ$6,SaisieSoir,Paramètres!$B$3,SaisieJour,"")+
COUNTIFS(SaisiePers,$A24,SaisieDebut,"&lt;="&amp;HQ$6,SaisieFin,"&gt;"&amp;HQ$6,SaisieSoir,Paramètres!$B$3,SaisieJour,TEXT(HQ$6,"jjjj"))=0)=$AS$1)*0.5)</f>
        <v/>
      </c>
      <c r="HS24" s="6" t="str">
        <f>IF(OR(HS$6=0,COUNTIF(Feries,HS$6)&gt;0,ISNONTEXT($A24)),"",
((COUNTIFS(SaisiePers,$A24,SaisieDebut,"&lt;"&amp;HS$6,SaisieFin,"&gt;="&amp;HS$6,SaisieJour,"")+
COUNTIFS(SaisiePers,$A24,SaisieDebut,HS$6,SaisieFin,"&gt;="&amp;HS$6,SaisieMatin,Paramètres!$A$2,SaisieJour,"")+
COUNTIFS(SaisiePers,$A24,SaisieDebut,"&lt;"&amp;HS$6,SaisieFin,"&gt;="&amp;HS$6,SaisieMatin,Paramètres!$A$2,SaisieJour,TEXT(HS$6,"jjjj"))=0)=$AS$1)*0.5)</f>
        <v/>
      </c>
      <c r="HT24" s="6" t="str">
        <f>IF(OR(HS$6=0,COUNTIF(Feries,HS$6)&gt;0,ISNONTEXT($A24)),"",
((COUNTIFS(SaisiePers,$A24,SaisieDebut,"&lt;="&amp;HS$6,SaisieFin,"&gt;"&amp;HS$6,SaisieJour,"")+
COUNTIFS(SaisiePers,$A24,SaisieDebut,"&lt;="&amp;HS$6,SaisieFin,HS$6,SaisieSoir,Paramètres!$B$3,SaisieJour,"")+
COUNTIFS(SaisiePers,$A24,SaisieDebut,"&lt;="&amp;HS$6,SaisieFin,"&gt;"&amp;HS$6,SaisieSoir,Paramètres!$B$3,SaisieJour,TEXT(HS$6,"jjjj"))=0)=$AS$1)*0.5)</f>
        <v/>
      </c>
      <c r="HU24" s="6" t="str">
        <f>IF(OR(HU$6=0,COUNTIF(Feries,HU$6)&gt;0,ISNONTEXT($A24)),"",
((COUNTIFS(SaisiePers,$A24,SaisieDebut,"&lt;"&amp;HU$6,SaisieFin,"&gt;="&amp;HU$6,SaisieJour,"")+
COUNTIFS(SaisiePers,$A24,SaisieDebut,HU$6,SaisieFin,"&gt;="&amp;HU$6,SaisieMatin,Paramètres!$A$2,SaisieJour,"")+
COUNTIFS(SaisiePers,$A24,SaisieDebut,"&lt;"&amp;HU$6,SaisieFin,"&gt;="&amp;HU$6,SaisieMatin,Paramètres!$A$2,SaisieJour,TEXT(HU$6,"jjjj"))=0)=$AS$1)*0.5)</f>
        <v/>
      </c>
      <c r="HV24" s="6" t="str">
        <f>IF(OR(HU$6=0,COUNTIF(Feries,HU$6)&gt;0,ISNONTEXT($A24)),"",
((COUNTIFS(SaisiePers,$A24,SaisieDebut,"&lt;="&amp;HU$6,SaisieFin,"&gt;"&amp;HU$6,SaisieJour,"")+
COUNTIFS(SaisiePers,$A24,SaisieDebut,"&lt;="&amp;HU$6,SaisieFin,HU$6,SaisieSoir,Paramètres!$B$3,SaisieJour,"")+
COUNTIFS(SaisiePers,$A24,SaisieDebut,"&lt;="&amp;HU$6,SaisieFin,"&gt;"&amp;HU$6,SaisieSoir,Paramètres!$B$3,SaisieJour,TEXT(HU$6,"jjjj"))=0)=$AS$1)*0.5)</f>
        <v/>
      </c>
      <c r="HW24" s="6" t="str">
        <f>IF(OR(HW$6=0,COUNTIF(Feries,HW$6)&gt;0,ISNONTEXT($A24)),"",
((COUNTIFS(SaisiePers,$A24,SaisieDebut,"&lt;"&amp;HW$6,SaisieFin,"&gt;="&amp;HW$6,SaisieJour,"")+
COUNTIFS(SaisiePers,$A24,SaisieDebut,HW$6,SaisieFin,"&gt;="&amp;HW$6,SaisieMatin,Paramètres!$A$2,SaisieJour,"")+
COUNTIFS(SaisiePers,$A24,SaisieDebut,"&lt;"&amp;HW$6,SaisieFin,"&gt;="&amp;HW$6,SaisieMatin,Paramètres!$A$2,SaisieJour,TEXT(HW$6,"jjjj"))=0)=$AS$1)*0.5)</f>
        <v/>
      </c>
      <c r="HX24" s="6" t="str">
        <f>IF(OR(HW$6=0,COUNTIF(Feries,HW$6)&gt;0,ISNONTEXT($A24)),"",
((COUNTIFS(SaisiePers,$A24,SaisieDebut,"&lt;="&amp;HW$6,SaisieFin,"&gt;"&amp;HW$6,SaisieJour,"")+
COUNTIFS(SaisiePers,$A24,SaisieDebut,"&lt;="&amp;HW$6,SaisieFin,HW$6,SaisieSoir,Paramètres!$B$3,SaisieJour,"")+
COUNTIFS(SaisiePers,$A24,SaisieDebut,"&lt;="&amp;HW$6,SaisieFin,"&gt;"&amp;HW$6,SaisieSoir,Paramètres!$B$3,SaisieJour,TEXT(HW$6,"jjjj"))=0)=$AS$1)*0.5)</f>
        <v/>
      </c>
      <c r="HY24" s="6" t="str">
        <f>IF(OR(HY$6=0,COUNTIF(Feries,HY$6)&gt;0,ISNONTEXT($A24)),"",
((COUNTIFS(SaisiePers,$A24,SaisieDebut,"&lt;"&amp;HY$6,SaisieFin,"&gt;="&amp;HY$6,SaisieJour,"")+
COUNTIFS(SaisiePers,$A24,SaisieDebut,HY$6,SaisieFin,"&gt;="&amp;HY$6,SaisieMatin,Paramètres!$A$2,SaisieJour,"")+
COUNTIFS(SaisiePers,$A24,SaisieDebut,"&lt;"&amp;HY$6,SaisieFin,"&gt;="&amp;HY$6,SaisieMatin,Paramètres!$A$2,SaisieJour,TEXT(HY$6,"jjjj"))=0)=$AS$1)*0.5)</f>
        <v/>
      </c>
      <c r="HZ24" s="6" t="str">
        <f>IF(OR(HY$6=0,COUNTIF(Feries,HY$6)&gt;0,ISNONTEXT($A24)),"",
((COUNTIFS(SaisiePers,$A24,SaisieDebut,"&lt;="&amp;HY$6,SaisieFin,"&gt;"&amp;HY$6,SaisieJour,"")+
COUNTIFS(SaisiePers,$A24,SaisieDebut,"&lt;="&amp;HY$6,SaisieFin,HY$6,SaisieSoir,Paramètres!$B$3,SaisieJour,"")+
COUNTIFS(SaisiePers,$A24,SaisieDebut,"&lt;="&amp;HY$6,SaisieFin,"&gt;"&amp;HY$6,SaisieSoir,Paramètres!$B$3,SaisieJour,TEXT(HY$6,"jjjj"))=0)=$AS$1)*0.5)</f>
        <v/>
      </c>
      <c r="IA24" s="6" t="str">
        <f>IF(OR(IA$6=0,COUNTIF(Feries,IA$6)&gt;0,ISNONTEXT($A24)),"",
((COUNTIFS(SaisiePers,$A24,SaisieDebut,"&lt;"&amp;IA$6,SaisieFin,"&gt;="&amp;IA$6,SaisieJour,"")+
COUNTIFS(SaisiePers,$A24,SaisieDebut,IA$6,SaisieFin,"&gt;="&amp;IA$6,SaisieMatin,Paramètres!$A$2,SaisieJour,"")+
COUNTIFS(SaisiePers,$A24,SaisieDebut,"&lt;"&amp;IA$6,SaisieFin,"&gt;="&amp;IA$6,SaisieMatin,Paramètres!$A$2,SaisieJour,TEXT(IA$6,"jjjj"))=0)=$AS$1)*0.5)</f>
        <v/>
      </c>
      <c r="IB24" s="6" t="str">
        <f>IF(OR(IA$6=0,COUNTIF(Feries,IA$6)&gt;0,ISNONTEXT($A24)),"",
((COUNTIFS(SaisiePers,$A24,SaisieDebut,"&lt;="&amp;IA$6,SaisieFin,"&gt;"&amp;IA$6,SaisieJour,"")+
COUNTIFS(SaisiePers,$A24,SaisieDebut,"&lt;="&amp;IA$6,SaisieFin,IA$6,SaisieSoir,Paramètres!$B$3,SaisieJour,"")+
COUNTIFS(SaisiePers,$A24,SaisieDebut,"&lt;="&amp;IA$6,SaisieFin,"&gt;"&amp;IA$6,SaisieSoir,Paramètres!$B$3,SaisieJour,TEXT(IA$6,"jjjj"))=0)=$AS$1)*0.5)</f>
        <v/>
      </c>
      <c r="IC24" s="6" t="str">
        <f>IF(OR(IC$6=0,COUNTIF(Feries,IC$6)&gt;0,ISNONTEXT($A24)),"",
((COUNTIFS(SaisiePers,$A24,SaisieDebut,"&lt;"&amp;IC$6,SaisieFin,"&gt;="&amp;IC$6,SaisieJour,"")+
COUNTIFS(SaisiePers,$A24,SaisieDebut,IC$6,SaisieFin,"&gt;="&amp;IC$6,SaisieMatin,Paramètres!$A$2,SaisieJour,"")+
COUNTIFS(SaisiePers,$A24,SaisieDebut,"&lt;"&amp;IC$6,SaisieFin,"&gt;="&amp;IC$6,SaisieMatin,Paramètres!$A$2,SaisieJour,TEXT(IC$6,"jjjj"))=0)=$AS$1)*0.5)</f>
        <v/>
      </c>
      <c r="ID24" s="6" t="str">
        <f>IF(OR(IC$6=0,COUNTIF(Feries,IC$6)&gt;0,ISNONTEXT($A24)),"",
((COUNTIFS(SaisiePers,$A24,SaisieDebut,"&lt;="&amp;IC$6,SaisieFin,"&gt;"&amp;IC$6,SaisieJour,"")+
COUNTIFS(SaisiePers,$A24,SaisieDebut,"&lt;="&amp;IC$6,SaisieFin,IC$6,SaisieSoir,Paramètres!$B$3,SaisieJour,"")+
COUNTIFS(SaisiePers,$A24,SaisieDebut,"&lt;="&amp;IC$6,SaisieFin,"&gt;"&amp;IC$6,SaisieSoir,Paramètres!$B$3,SaisieJour,TEXT(IC$6,"jjjj"))=0)=$AS$1)*0.5)</f>
        <v/>
      </c>
      <c r="IE24" s="6" t="str">
        <f>IF(OR(IE$6=0,COUNTIF(Feries,IE$6)&gt;0,ISNONTEXT($A24)),"",
((COUNTIFS(SaisiePers,$A24,SaisieDebut,"&lt;"&amp;IE$6,SaisieFin,"&gt;="&amp;IE$6,SaisieJour,"")+
COUNTIFS(SaisiePers,$A24,SaisieDebut,IE$6,SaisieFin,"&gt;="&amp;IE$6,SaisieMatin,Paramètres!$A$2,SaisieJour,"")+
COUNTIFS(SaisiePers,$A24,SaisieDebut,"&lt;"&amp;IE$6,SaisieFin,"&gt;="&amp;IE$6,SaisieMatin,Paramètres!$A$2,SaisieJour,TEXT(IE$6,"jjjj"))=0)=$AS$1)*0.5)</f>
        <v/>
      </c>
      <c r="IF24" s="6" t="str">
        <f>IF(OR(IE$6=0,COUNTIF(Feries,IE$6)&gt;0,ISNONTEXT($A24)),"",
((COUNTIFS(SaisiePers,$A24,SaisieDebut,"&lt;="&amp;IE$6,SaisieFin,"&gt;"&amp;IE$6,SaisieJour,"")+
COUNTIFS(SaisiePers,$A24,SaisieDebut,"&lt;="&amp;IE$6,SaisieFin,IE$6,SaisieSoir,Paramètres!$B$3,SaisieJour,"")+
COUNTIFS(SaisiePers,$A24,SaisieDebut,"&lt;="&amp;IE$6,SaisieFin,"&gt;"&amp;IE$6,SaisieSoir,Paramètres!$B$3,SaisieJour,TEXT(IE$6,"jjjj"))=0)=$AS$1)*0.5)</f>
        <v/>
      </c>
      <c r="IG24" s="6" t="str">
        <f>IF(OR(IG$6=0,COUNTIF(Feries,IG$6)&gt;0,ISNONTEXT($A24)),"",
((COUNTIFS(SaisiePers,$A24,SaisieDebut,"&lt;"&amp;IG$6,SaisieFin,"&gt;="&amp;IG$6,SaisieJour,"")+
COUNTIFS(SaisiePers,$A24,SaisieDebut,IG$6,SaisieFin,"&gt;="&amp;IG$6,SaisieMatin,Paramètres!$A$2,SaisieJour,"")+
COUNTIFS(SaisiePers,$A24,SaisieDebut,"&lt;"&amp;IG$6,SaisieFin,"&gt;="&amp;IG$6,SaisieMatin,Paramètres!$A$2,SaisieJour,TEXT(IG$6,"jjjj"))=0)=$AS$1)*0.5)</f>
        <v/>
      </c>
      <c r="IH24" s="6" t="str">
        <f>IF(OR(IG$6=0,COUNTIF(Feries,IG$6)&gt;0,ISNONTEXT($A24)),"",
((COUNTIFS(SaisiePers,$A24,SaisieDebut,"&lt;="&amp;IG$6,SaisieFin,"&gt;"&amp;IG$6,SaisieJour,"")+
COUNTIFS(SaisiePers,$A24,SaisieDebut,"&lt;="&amp;IG$6,SaisieFin,IG$6,SaisieSoir,Paramètres!$B$3,SaisieJour,"")+
COUNTIFS(SaisiePers,$A24,SaisieDebut,"&lt;="&amp;IG$6,SaisieFin,"&gt;"&amp;IG$6,SaisieSoir,Paramètres!$B$3,SaisieJour,TEXT(IG$6,"jjjj"))=0)=$AS$1)*0.5)</f>
        <v/>
      </c>
      <c r="II24" s="6" t="str">
        <f>IF(OR(II$6=0,COUNTIF(Feries,II$6)&gt;0,ISNONTEXT($A24)),"",
((COUNTIFS(SaisiePers,$A24,SaisieDebut,"&lt;"&amp;II$6,SaisieFin,"&gt;="&amp;II$6,SaisieJour,"")+
COUNTIFS(SaisiePers,$A24,SaisieDebut,II$6,SaisieFin,"&gt;="&amp;II$6,SaisieMatin,Paramètres!$A$2,SaisieJour,"")+
COUNTIFS(SaisiePers,$A24,SaisieDebut,"&lt;"&amp;II$6,SaisieFin,"&gt;="&amp;II$6,SaisieMatin,Paramètres!$A$2,SaisieJour,TEXT(II$6,"jjjj"))=0)=$AS$1)*0.5)</f>
        <v/>
      </c>
      <c r="IJ24" s="6" t="str">
        <f>IF(OR(II$6=0,COUNTIF(Feries,II$6)&gt;0,ISNONTEXT($A24)),"",
((COUNTIFS(SaisiePers,$A24,SaisieDebut,"&lt;="&amp;II$6,SaisieFin,"&gt;"&amp;II$6,SaisieJour,"")+
COUNTIFS(SaisiePers,$A24,SaisieDebut,"&lt;="&amp;II$6,SaisieFin,II$6,SaisieSoir,Paramètres!$B$3,SaisieJour,"")+
COUNTIFS(SaisiePers,$A24,SaisieDebut,"&lt;="&amp;II$6,SaisieFin,"&gt;"&amp;II$6,SaisieSoir,Paramètres!$B$3,SaisieJour,TEXT(II$6,"jjjj"))=0)=$AS$1)*0.5)</f>
        <v/>
      </c>
      <c r="IK24" s="6" t="str">
        <f>IF(OR(IK$6=0,COUNTIF(Feries,IK$6)&gt;0,ISNONTEXT($A24)),"",
((COUNTIFS(SaisiePers,$A24,SaisieDebut,"&lt;"&amp;IK$6,SaisieFin,"&gt;="&amp;IK$6,SaisieJour,"")+
COUNTIFS(SaisiePers,$A24,SaisieDebut,IK$6,SaisieFin,"&gt;="&amp;IK$6,SaisieMatin,Paramètres!$A$2,SaisieJour,"")+
COUNTIFS(SaisiePers,$A24,SaisieDebut,"&lt;"&amp;IK$6,SaisieFin,"&gt;="&amp;IK$6,SaisieMatin,Paramètres!$A$2,SaisieJour,TEXT(IK$6,"jjjj"))=0)=$AS$1)*0.5)</f>
        <v/>
      </c>
      <c r="IL24" s="6" t="str">
        <f>IF(OR(IK$6=0,COUNTIF(Feries,IK$6)&gt;0,ISNONTEXT($A24)),"",
((COUNTIFS(SaisiePers,$A24,SaisieDebut,"&lt;="&amp;IK$6,SaisieFin,"&gt;"&amp;IK$6,SaisieJour,"")+
COUNTIFS(SaisiePers,$A24,SaisieDebut,"&lt;="&amp;IK$6,SaisieFin,IK$6,SaisieSoir,Paramètres!$B$3,SaisieJour,"")+
COUNTIFS(SaisiePers,$A24,SaisieDebut,"&lt;="&amp;IK$6,SaisieFin,"&gt;"&amp;IK$6,SaisieSoir,Paramètres!$B$3,SaisieJour,TEXT(IK$6,"jjjj"))=0)=$AS$1)*0.5)</f>
        <v/>
      </c>
      <c r="IM24" s="6" t="str">
        <f>IF(OR(IM$6=0,COUNTIF(Feries,IM$6)&gt;0,ISNONTEXT($A24)),"",
((COUNTIFS(SaisiePers,$A24,SaisieDebut,"&lt;"&amp;IM$6,SaisieFin,"&gt;="&amp;IM$6,SaisieJour,"")+
COUNTIFS(SaisiePers,$A24,SaisieDebut,IM$6,SaisieFin,"&gt;="&amp;IM$6,SaisieMatin,Paramètres!$A$2,SaisieJour,"")+
COUNTIFS(SaisiePers,$A24,SaisieDebut,"&lt;"&amp;IM$6,SaisieFin,"&gt;="&amp;IM$6,SaisieMatin,Paramètres!$A$2,SaisieJour,TEXT(IM$6,"jjjj"))=0)=$AS$1)*0.5)</f>
        <v/>
      </c>
      <c r="IN24" s="6" t="str">
        <f>IF(OR(IM$6=0,COUNTIF(Feries,IM$6)&gt;0,ISNONTEXT($A24)),"",
((COUNTIFS(SaisiePers,$A24,SaisieDebut,"&lt;="&amp;IM$6,SaisieFin,"&gt;"&amp;IM$6,SaisieJour,"")+
COUNTIFS(SaisiePers,$A24,SaisieDebut,"&lt;="&amp;IM$6,SaisieFin,IM$6,SaisieSoir,Paramètres!$B$3,SaisieJour,"")+
COUNTIFS(SaisiePers,$A24,SaisieDebut,"&lt;="&amp;IM$6,SaisieFin,"&gt;"&amp;IM$6,SaisieSoir,Paramètres!$B$3,SaisieJour,TEXT(IM$6,"jjjj"))=0)=$AS$1)*0.5)</f>
        <v/>
      </c>
      <c r="IO24" s="6" t="str">
        <f>IF(OR(IO$6=0,COUNTIF(Feries,IO$6)&gt;0,ISNONTEXT($A24)),"",
((COUNTIFS(SaisiePers,$A24,SaisieDebut,"&lt;"&amp;IO$6,SaisieFin,"&gt;="&amp;IO$6,SaisieJour,"")+
COUNTIFS(SaisiePers,$A24,SaisieDebut,IO$6,SaisieFin,"&gt;="&amp;IO$6,SaisieMatin,Paramètres!$A$2,SaisieJour,"")+
COUNTIFS(SaisiePers,$A24,SaisieDebut,"&lt;"&amp;IO$6,SaisieFin,"&gt;="&amp;IO$6,SaisieMatin,Paramètres!$A$2,SaisieJour,TEXT(IO$6,"jjjj"))=0)=$AS$1)*0.5)</f>
        <v/>
      </c>
      <c r="IP24" s="6" t="str">
        <f>IF(OR(IO$6=0,COUNTIF(Feries,IO$6)&gt;0,ISNONTEXT($A24)),"",
((COUNTIFS(SaisiePers,$A24,SaisieDebut,"&lt;="&amp;IO$6,SaisieFin,"&gt;"&amp;IO$6,SaisieJour,"")+
COUNTIFS(SaisiePers,$A24,SaisieDebut,"&lt;="&amp;IO$6,SaisieFin,IO$6,SaisieSoir,Paramètres!$B$3,SaisieJour,"")+
COUNTIFS(SaisiePers,$A24,SaisieDebut,"&lt;="&amp;IO$6,SaisieFin,"&gt;"&amp;IO$6,SaisieSoir,Paramètres!$B$3,SaisieJour,TEXT(IO$6,"jjjj"))=0)=$AS$1)*0.5)</f>
        <v/>
      </c>
      <c r="IQ24" s="6" t="str">
        <f>IF(OR(IQ$6=0,COUNTIF(Feries,IQ$6)&gt;0,ISNONTEXT($A24)),"",
((COUNTIFS(SaisiePers,$A24,SaisieDebut,"&lt;"&amp;IQ$6,SaisieFin,"&gt;="&amp;IQ$6,SaisieJour,"")+
COUNTIFS(SaisiePers,$A24,SaisieDebut,IQ$6,SaisieFin,"&gt;="&amp;IQ$6,SaisieMatin,Paramètres!$A$2,SaisieJour,"")+
COUNTIFS(SaisiePers,$A24,SaisieDebut,"&lt;"&amp;IQ$6,SaisieFin,"&gt;="&amp;IQ$6,SaisieMatin,Paramètres!$A$2,SaisieJour,TEXT(IQ$6,"jjjj"))=0)=$AS$1)*0.5)</f>
        <v/>
      </c>
      <c r="IR24" s="6" t="str">
        <f>IF(OR(IQ$6=0,COUNTIF(Feries,IQ$6)&gt;0,ISNONTEXT($A24)),"",
((COUNTIFS(SaisiePers,$A24,SaisieDebut,"&lt;="&amp;IQ$6,SaisieFin,"&gt;"&amp;IQ$6,SaisieJour,"")+
COUNTIFS(SaisiePers,$A24,SaisieDebut,"&lt;="&amp;IQ$6,SaisieFin,IQ$6,SaisieSoir,Paramètres!$B$3,SaisieJour,"")+
COUNTIFS(SaisiePers,$A24,SaisieDebut,"&lt;="&amp;IQ$6,SaisieFin,"&gt;"&amp;IQ$6,SaisieSoir,Paramètres!$B$3,SaisieJour,TEXT(IQ$6,"jjjj"))=0)=$AS$1)*0.5)</f>
        <v/>
      </c>
      <c r="IS24" s="6" t="str">
        <f>IF(OR(IS$6=0,COUNTIF(Feries,IS$6)&gt;0,ISNONTEXT($A24)),"",
((COUNTIFS(SaisiePers,$A24,SaisieDebut,"&lt;"&amp;IS$6,SaisieFin,"&gt;="&amp;IS$6,SaisieJour,"")+
COUNTIFS(SaisiePers,$A24,SaisieDebut,IS$6,SaisieFin,"&gt;="&amp;IS$6,SaisieMatin,Paramètres!$A$2,SaisieJour,"")+
COUNTIFS(SaisiePers,$A24,SaisieDebut,"&lt;"&amp;IS$6,SaisieFin,"&gt;="&amp;IS$6,SaisieMatin,Paramètres!$A$2,SaisieJour,TEXT(IS$6,"jjjj"))=0)=$AS$1)*0.5)</f>
        <v/>
      </c>
      <c r="IT24" s="6" t="str">
        <f>IF(OR(IS$6=0,COUNTIF(Feries,IS$6)&gt;0,ISNONTEXT($A24)),"",
((COUNTIFS(SaisiePers,$A24,SaisieDebut,"&lt;="&amp;IS$6,SaisieFin,"&gt;"&amp;IS$6,SaisieJour,"")+
COUNTIFS(SaisiePers,$A24,SaisieDebut,"&lt;="&amp;IS$6,SaisieFin,IS$6,SaisieSoir,Paramètres!$B$3,SaisieJour,"")+
COUNTIFS(SaisiePers,$A24,SaisieDebut,"&lt;="&amp;IS$6,SaisieFin,"&gt;"&amp;IS$6,SaisieSoir,Paramètres!$B$3,SaisieJour,TEXT(IS$6,"jjjj"))=0)=$AS$1)*0.5)</f>
        <v/>
      </c>
      <c r="IU24" s="6" t="str">
        <f>IF(OR(IU$6=0,COUNTIF(Feries,IU$6)&gt;0,ISNONTEXT($A24)),"",
((COUNTIFS(SaisiePers,$A24,SaisieDebut,"&lt;"&amp;IU$6,SaisieFin,"&gt;="&amp;IU$6,SaisieJour,"")+
COUNTIFS(SaisiePers,$A24,SaisieDebut,IU$6,SaisieFin,"&gt;="&amp;IU$6,SaisieMatin,Paramètres!$A$2,SaisieJour,"")+
COUNTIFS(SaisiePers,$A24,SaisieDebut,"&lt;"&amp;IU$6,SaisieFin,"&gt;="&amp;IU$6,SaisieMatin,Paramètres!$A$2,SaisieJour,TEXT(IU$6,"jjjj"))=0)=$AS$1)*0.5)</f>
        <v/>
      </c>
      <c r="IV24" s="6" t="str">
        <f>IF(OR(IU$6=0,COUNTIF(Feries,IU$6)&gt;0,ISNONTEXT($A24)),"",
((COUNTIFS(SaisiePers,$A24,SaisieDebut,"&lt;="&amp;IU$6,SaisieFin,"&gt;"&amp;IU$6,SaisieJour,"")+
COUNTIFS(SaisiePers,$A24,SaisieDebut,"&lt;="&amp;IU$6,SaisieFin,IU$6,SaisieSoir,Paramètres!$B$3,SaisieJour,"")+
COUNTIFS(SaisiePers,$A24,SaisieDebut,"&lt;="&amp;IU$6,SaisieFin,"&gt;"&amp;IU$6,SaisieSoir,Paramètres!$B$3,SaisieJour,TEXT(IU$6,"jjjj"))=0)=$AS$1)*0.5)</f>
        <v/>
      </c>
      <c r="IW24" s="6" t="str">
        <f>IF(OR(IW$6=0,COUNTIF(Feries,IW$6)&gt;0,ISNONTEXT($A24)),"",
((COUNTIFS(SaisiePers,$A24,SaisieDebut,"&lt;"&amp;IW$6,SaisieFin,"&gt;="&amp;IW$6,SaisieJour,"")+
COUNTIFS(SaisiePers,$A24,SaisieDebut,IW$6,SaisieFin,"&gt;="&amp;IW$6,SaisieMatin,Paramètres!$A$2,SaisieJour,"")+
COUNTIFS(SaisiePers,$A24,SaisieDebut,"&lt;"&amp;IW$6,SaisieFin,"&gt;="&amp;IW$6,SaisieMatin,Paramètres!$A$2,SaisieJour,TEXT(IW$6,"jjjj"))=0)=$AS$1)*0.5)</f>
        <v/>
      </c>
      <c r="IX24" s="6" t="str">
        <f>IF(OR(IW$6=0,COUNTIF(Feries,IW$6)&gt;0,ISNONTEXT($A24)),"",
((COUNTIFS(SaisiePers,$A24,SaisieDebut,"&lt;="&amp;IW$6,SaisieFin,"&gt;"&amp;IW$6,SaisieJour,"")+
COUNTIFS(SaisiePers,$A24,SaisieDebut,"&lt;="&amp;IW$6,SaisieFin,IW$6,SaisieSoir,Paramètres!$B$3,SaisieJour,"")+
COUNTIFS(SaisiePers,$A24,SaisieDebut,"&lt;="&amp;IW$6,SaisieFin,"&gt;"&amp;IW$6,SaisieSoir,Paramètres!$B$3,SaisieJour,TEXT(IW$6,"jjjj"))=0)=$AS$1)*0.5)</f>
        <v/>
      </c>
      <c r="IY24" s="6" t="str">
        <f>IF(OR(IY$6=0,COUNTIF(Feries,IY$6)&gt;0,ISNONTEXT($A24)),"",
((COUNTIFS(SaisiePers,$A24,SaisieDebut,"&lt;"&amp;IY$6,SaisieFin,"&gt;="&amp;IY$6,SaisieJour,"")+
COUNTIFS(SaisiePers,$A24,SaisieDebut,IY$6,SaisieFin,"&gt;="&amp;IY$6,SaisieMatin,Paramètres!$A$2,SaisieJour,"")+
COUNTIFS(SaisiePers,$A24,SaisieDebut,"&lt;"&amp;IY$6,SaisieFin,"&gt;="&amp;IY$6,SaisieMatin,Paramètres!$A$2,SaisieJour,TEXT(IY$6,"jjjj"))=0)=$AS$1)*0.5)</f>
        <v/>
      </c>
      <c r="IZ24" s="6" t="str">
        <f>IF(OR(IY$6=0,COUNTIF(Feries,IY$6)&gt;0,ISNONTEXT($A24)),"",
((COUNTIFS(SaisiePers,$A24,SaisieDebut,"&lt;="&amp;IY$6,SaisieFin,"&gt;"&amp;IY$6,SaisieJour,"")+
COUNTIFS(SaisiePers,$A24,SaisieDebut,"&lt;="&amp;IY$6,SaisieFin,IY$6,SaisieSoir,Paramètres!$B$3,SaisieJour,"")+
COUNTIFS(SaisiePers,$A24,SaisieDebut,"&lt;="&amp;IY$6,SaisieFin,"&gt;"&amp;IY$6,SaisieSoir,Paramètres!$B$3,SaisieJour,TEXT(IY$6,"jjjj"))=0)=$AS$1)*0.5)</f>
        <v/>
      </c>
      <c r="JA24" s="6" t="str">
        <f>IF(OR(JA$6=0,COUNTIF(Feries,JA$6)&gt;0,ISNONTEXT($A24)),"",
((COUNTIFS(SaisiePers,$A24,SaisieDebut,"&lt;"&amp;JA$6,SaisieFin,"&gt;="&amp;JA$6,SaisieJour,"")+
COUNTIFS(SaisiePers,$A24,SaisieDebut,JA$6,SaisieFin,"&gt;="&amp;JA$6,SaisieMatin,Paramètres!$A$2,SaisieJour,"")+
COUNTIFS(SaisiePers,$A24,SaisieDebut,"&lt;"&amp;JA$6,SaisieFin,"&gt;="&amp;JA$6,SaisieMatin,Paramètres!$A$2,SaisieJour,TEXT(JA$6,"jjjj"))=0)=$AS$1)*0.5)</f>
        <v/>
      </c>
      <c r="JB24" s="6" t="str">
        <f>IF(OR(JA$6=0,COUNTIF(Feries,JA$6)&gt;0,ISNONTEXT($A24)),"",
((COUNTIFS(SaisiePers,$A24,SaisieDebut,"&lt;="&amp;JA$6,SaisieFin,"&gt;"&amp;JA$6,SaisieJour,"")+
COUNTIFS(SaisiePers,$A24,SaisieDebut,"&lt;="&amp;JA$6,SaisieFin,JA$6,SaisieSoir,Paramètres!$B$3,SaisieJour,"")+
COUNTIFS(SaisiePers,$A24,SaisieDebut,"&lt;="&amp;JA$6,SaisieFin,"&gt;"&amp;JA$6,SaisieSoir,Paramètres!$B$3,SaisieJour,TEXT(JA$6,"jjjj"))=0)=$AS$1)*0.5)</f>
        <v/>
      </c>
      <c r="JC24" s="6" t="str">
        <f>IF(OR(JC$6=0,COUNTIF(Feries,JC$6)&gt;0,ISNONTEXT($A24)),"",
((COUNTIFS(SaisiePers,$A24,SaisieDebut,"&lt;"&amp;JC$6,SaisieFin,"&gt;="&amp;JC$6,SaisieJour,"")+
COUNTIFS(SaisiePers,$A24,SaisieDebut,JC$6,SaisieFin,"&gt;="&amp;JC$6,SaisieMatin,Paramètres!$A$2,SaisieJour,"")+
COUNTIFS(SaisiePers,$A24,SaisieDebut,"&lt;"&amp;JC$6,SaisieFin,"&gt;="&amp;JC$6,SaisieMatin,Paramètres!$A$2,SaisieJour,TEXT(JC$6,"jjjj"))=0)=$AS$1)*0.5)</f>
        <v/>
      </c>
      <c r="JD24" s="6" t="str">
        <f>IF(OR(JC$6=0,COUNTIF(Feries,JC$6)&gt;0,ISNONTEXT($A24)),"",
((COUNTIFS(SaisiePers,$A24,SaisieDebut,"&lt;="&amp;JC$6,SaisieFin,"&gt;"&amp;JC$6,SaisieJour,"")+
COUNTIFS(SaisiePers,$A24,SaisieDebut,"&lt;="&amp;JC$6,SaisieFin,JC$6,SaisieSoir,Paramètres!$B$3,SaisieJour,"")+
COUNTIFS(SaisiePers,$A24,SaisieDebut,"&lt;="&amp;JC$6,SaisieFin,"&gt;"&amp;JC$6,SaisieSoir,Paramètres!$B$3,SaisieJour,TEXT(JC$6,"jjjj"))=0)=$AS$1)*0.5)</f>
        <v/>
      </c>
      <c r="JE24" s="6" t="str">
        <f>IF(OR(JE$6=0,COUNTIF(Feries,JE$6)&gt;0,ISNONTEXT($A24)),"",
((COUNTIFS(SaisiePers,$A24,SaisieDebut,"&lt;"&amp;JE$6,SaisieFin,"&gt;="&amp;JE$6,SaisieJour,"")+
COUNTIFS(SaisiePers,$A24,SaisieDebut,JE$6,SaisieFin,"&gt;="&amp;JE$6,SaisieMatin,Paramètres!$A$2,SaisieJour,"")+
COUNTIFS(SaisiePers,$A24,SaisieDebut,"&lt;"&amp;JE$6,SaisieFin,"&gt;="&amp;JE$6,SaisieMatin,Paramètres!$A$2,SaisieJour,TEXT(JE$6,"jjjj"))=0)=$AS$1)*0.5)</f>
        <v/>
      </c>
      <c r="JF24" s="6" t="str">
        <f>IF(OR(JE$6=0,COUNTIF(Feries,JE$6)&gt;0,ISNONTEXT($A24)),"",
((COUNTIFS(SaisiePers,$A24,SaisieDebut,"&lt;="&amp;JE$6,SaisieFin,"&gt;"&amp;JE$6,SaisieJour,"")+
COUNTIFS(SaisiePers,$A24,SaisieDebut,"&lt;="&amp;JE$6,SaisieFin,JE$6,SaisieSoir,Paramètres!$B$3,SaisieJour,"")+
COUNTIFS(SaisiePers,$A24,SaisieDebut,"&lt;="&amp;JE$6,SaisieFin,"&gt;"&amp;JE$6,SaisieSoir,Paramètres!$B$3,SaisieJour,TEXT(JE$6,"jjjj"))=0)=$AS$1)*0.5)</f>
        <v/>
      </c>
      <c r="JG24" s="6" t="str">
        <f>IF(OR(JG$6=0,COUNTIF(Feries,JG$6)&gt;0,ISNONTEXT($A24)),"",
((COUNTIFS(SaisiePers,$A24,SaisieDebut,"&lt;"&amp;JG$6,SaisieFin,"&gt;="&amp;JG$6,SaisieJour,"")+
COUNTIFS(SaisiePers,$A24,SaisieDebut,JG$6,SaisieFin,"&gt;="&amp;JG$6,SaisieMatin,Paramètres!$A$2,SaisieJour,"")+
COUNTIFS(SaisiePers,$A24,SaisieDebut,"&lt;"&amp;JG$6,SaisieFin,"&gt;="&amp;JG$6,SaisieMatin,Paramètres!$A$2,SaisieJour,TEXT(JG$6,"jjjj"))=0)=$AS$1)*0.5)</f>
        <v/>
      </c>
      <c r="JH24" s="6" t="str">
        <f>IF(OR(JG$6=0,COUNTIF(Feries,JG$6)&gt;0,ISNONTEXT($A24)),"",
((COUNTIFS(SaisiePers,$A24,SaisieDebut,"&lt;="&amp;JG$6,SaisieFin,"&gt;"&amp;JG$6,SaisieJour,"")+
COUNTIFS(SaisiePers,$A24,SaisieDebut,"&lt;="&amp;JG$6,SaisieFin,JG$6,SaisieSoir,Paramètres!$B$3,SaisieJour,"")+
COUNTIFS(SaisiePers,$A24,SaisieDebut,"&lt;="&amp;JG$6,SaisieFin,"&gt;"&amp;JG$6,SaisieSoir,Paramètres!$B$3,SaisieJour,TEXT(JG$6,"jjjj"))=0)=$AS$1)*0.5)</f>
        <v/>
      </c>
      <c r="JI24" s="6" t="str">
        <f>IF(OR(JI$6=0,COUNTIF(Feries,JI$6)&gt;0,ISNONTEXT($A24)),"",
((COUNTIFS(SaisiePers,$A24,SaisieDebut,"&lt;"&amp;JI$6,SaisieFin,"&gt;="&amp;JI$6,SaisieJour,"")+
COUNTIFS(SaisiePers,$A24,SaisieDebut,JI$6,SaisieFin,"&gt;="&amp;JI$6,SaisieMatin,Paramètres!$A$2,SaisieJour,"")+
COUNTIFS(SaisiePers,$A24,SaisieDebut,"&lt;"&amp;JI$6,SaisieFin,"&gt;="&amp;JI$6,SaisieMatin,Paramètres!$A$2,SaisieJour,TEXT(JI$6,"jjjj"))=0)=$AS$1)*0.5)</f>
        <v/>
      </c>
      <c r="JJ24" s="6" t="str">
        <f>IF(OR(JI$6=0,COUNTIF(Feries,JI$6)&gt;0,ISNONTEXT($A24)),"",
((COUNTIFS(SaisiePers,$A24,SaisieDebut,"&lt;="&amp;JI$6,SaisieFin,"&gt;"&amp;JI$6,SaisieJour,"")+
COUNTIFS(SaisiePers,$A24,SaisieDebut,"&lt;="&amp;JI$6,SaisieFin,JI$6,SaisieSoir,Paramètres!$B$3,SaisieJour,"")+
COUNTIFS(SaisiePers,$A24,SaisieDebut,"&lt;="&amp;JI$6,SaisieFin,"&gt;"&amp;JI$6,SaisieSoir,Paramètres!$B$3,SaisieJour,TEXT(JI$6,"jjjj"))=0)=$AS$1)*0.5)</f>
        <v/>
      </c>
      <c r="JK24" s="6" t="str">
        <f>IF(OR(JK$6=0,COUNTIF(Feries,JK$6)&gt;0,ISNONTEXT($A24)),"",
((COUNTIFS(SaisiePers,$A24,SaisieDebut,"&lt;"&amp;JK$6,SaisieFin,"&gt;="&amp;JK$6,SaisieJour,"")+
COUNTIFS(SaisiePers,$A24,SaisieDebut,JK$6,SaisieFin,"&gt;="&amp;JK$6,SaisieMatin,Paramètres!$A$2,SaisieJour,"")+
COUNTIFS(SaisiePers,$A24,SaisieDebut,"&lt;"&amp;JK$6,SaisieFin,"&gt;="&amp;JK$6,SaisieMatin,Paramètres!$A$2,SaisieJour,TEXT(JK$6,"jjjj"))=0)=$AS$1)*0.5)</f>
        <v/>
      </c>
      <c r="JL24" s="6" t="str">
        <f>IF(OR(JK$6=0,COUNTIF(Feries,JK$6)&gt;0,ISNONTEXT($A24)),"",
((COUNTIFS(SaisiePers,$A24,SaisieDebut,"&lt;="&amp;JK$6,SaisieFin,"&gt;"&amp;JK$6,SaisieJour,"")+
COUNTIFS(SaisiePers,$A24,SaisieDebut,"&lt;="&amp;JK$6,SaisieFin,JK$6,SaisieSoir,Paramètres!$B$3,SaisieJour,"")+
COUNTIFS(SaisiePers,$A24,SaisieDebut,"&lt;="&amp;JK$6,SaisieFin,"&gt;"&amp;JK$6,SaisieSoir,Paramètres!$B$3,SaisieJour,TEXT(JK$6,"jjjj"))=0)=$AS$1)*0.5)</f>
        <v/>
      </c>
      <c r="JM24" s="6" t="str">
        <f>IF(OR(JM$6=0,COUNTIF(Feries,JM$6)&gt;0,ISNONTEXT($A24)),"",
((COUNTIFS(SaisiePers,$A24,SaisieDebut,"&lt;"&amp;JM$6,SaisieFin,"&gt;="&amp;JM$6,SaisieJour,"")+
COUNTIFS(SaisiePers,$A24,SaisieDebut,JM$6,SaisieFin,"&gt;="&amp;JM$6,SaisieMatin,Paramètres!$A$2,SaisieJour,"")+
COUNTIFS(SaisiePers,$A24,SaisieDebut,"&lt;"&amp;JM$6,SaisieFin,"&gt;="&amp;JM$6,SaisieMatin,Paramètres!$A$2,SaisieJour,TEXT(JM$6,"jjjj"))=0)=$AS$1)*0.5)</f>
        <v/>
      </c>
      <c r="JN24" s="6" t="str">
        <f>IF(OR(JM$6=0,COUNTIF(Feries,JM$6)&gt;0,ISNONTEXT($A24)),"",
((COUNTIFS(SaisiePers,$A24,SaisieDebut,"&lt;="&amp;JM$6,SaisieFin,"&gt;"&amp;JM$6,SaisieJour,"")+
COUNTIFS(SaisiePers,$A24,SaisieDebut,"&lt;="&amp;JM$6,SaisieFin,JM$6,SaisieSoir,Paramètres!$B$3,SaisieJour,"")+
COUNTIFS(SaisiePers,$A24,SaisieDebut,"&lt;="&amp;JM$6,SaisieFin,"&gt;"&amp;JM$6,SaisieSoir,Paramètres!$B$3,SaisieJour,TEXT(JM$6,"jjjj"))=0)=$AS$1)*0.5)</f>
        <v/>
      </c>
      <c r="JO24" s="6" t="str">
        <f>IF(OR(JO$6=0,COUNTIF(Feries,JO$6)&gt;0,ISNONTEXT($A24)),"",
((COUNTIFS(SaisiePers,$A24,SaisieDebut,"&lt;"&amp;JO$6,SaisieFin,"&gt;="&amp;JO$6,SaisieJour,"")+
COUNTIFS(SaisiePers,$A24,SaisieDebut,JO$6,SaisieFin,"&gt;="&amp;JO$6,SaisieMatin,Paramètres!$A$2,SaisieJour,"")+
COUNTIFS(SaisiePers,$A24,SaisieDebut,"&lt;"&amp;JO$6,SaisieFin,"&gt;="&amp;JO$6,SaisieMatin,Paramètres!$A$2,SaisieJour,TEXT(JO$6,"jjjj"))=0)=$AS$1)*0.5)</f>
        <v/>
      </c>
      <c r="JP24" s="6" t="str">
        <f>IF(OR(JO$6=0,COUNTIF(Feries,JO$6)&gt;0,ISNONTEXT($A24)),"",
((COUNTIFS(SaisiePers,$A24,SaisieDebut,"&lt;="&amp;JO$6,SaisieFin,"&gt;"&amp;JO$6,SaisieJour,"")+
COUNTIFS(SaisiePers,$A24,SaisieDebut,"&lt;="&amp;JO$6,SaisieFin,JO$6,SaisieSoir,Paramètres!$B$3,SaisieJour,"")+
COUNTIFS(SaisiePers,$A24,SaisieDebut,"&lt;="&amp;JO$6,SaisieFin,"&gt;"&amp;JO$6,SaisieSoir,Paramètres!$B$3,SaisieJour,TEXT(JO$6,"jjjj"))=0)=$AS$1)*0.5)</f>
        <v/>
      </c>
      <c r="JQ24" s="6" t="str">
        <f>IF(OR(JQ$6=0,COUNTIF(Feries,JQ$6)&gt;0,ISNONTEXT($A24)),"",
((COUNTIFS(SaisiePers,$A24,SaisieDebut,"&lt;"&amp;JQ$6,SaisieFin,"&gt;="&amp;JQ$6,SaisieJour,"")+
COUNTIFS(SaisiePers,$A24,SaisieDebut,JQ$6,SaisieFin,"&gt;="&amp;JQ$6,SaisieMatin,Paramètres!$A$2,SaisieJour,"")+
COUNTIFS(SaisiePers,$A24,SaisieDebut,"&lt;"&amp;JQ$6,SaisieFin,"&gt;="&amp;JQ$6,SaisieMatin,Paramètres!$A$2,SaisieJour,TEXT(JQ$6,"jjjj"))=0)=$AS$1)*0.5)</f>
        <v/>
      </c>
      <c r="JR24" s="6" t="str">
        <f>IF(OR(JQ$6=0,COUNTIF(Feries,JQ$6)&gt;0,ISNONTEXT($A24)),"",
((COUNTIFS(SaisiePers,$A24,SaisieDebut,"&lt;="&amp;JQ$6,SaisieFin,"&gt;"&amp;JQ$6,SaisieJour,"")+
COUNTIFS(SaisiePers,$A24,SaisieDebut,"&lt;="&amp;JQ$6,SaisieFin,JQ$6,SaisieSoir,Paramètres!$B$3,SaisieJour,"")+
COUNTIFS(SaisiePers,$A24,SaisieDebut,"&lt;="&amp;JQ$6,SaisieFin,"&gt;"&amp;JQ$6,SaisieSoir,Paramètres!$B$3,SaisieJour,TEXT(JQ$6,"jjjj"))=0)=$AS$1)*0.5)</f>
        <v/>
      </c>
      <c r="JS24" s="6" t="str">
        <f>IF(OR(JS$6=0,COUNTIF(Feries,JS$6)&gt;0,ISNONTEXT($A24)),"",
((COUNTIFS(SaisiePers,$A24,SaisieDebut,"&lt;"&amp;JS$6,SaisieFin,"&gt;="&amp;JS$6,SaisieJour,"")+
COUNTIFS(SaisiePers,$A24,SaisieDebut,JS$6,SaisieFin,"&gt;="&amp;JS$6,SaisieMatin,Paramètres!$A$2,SaisieJour,"")+
COUNTIFS(SaisiePers,$A24,SaisieDebut,"&lt;"&amp;JS$6,SaisieFin,"&gt;="&amp;JS$6,SaisieMatin,Paramètres!$A$2,SaisieJour,TEXT(JS$6,"jjjj"))=0)=$AS$1)*0.5)</f>
        <v/>
      </c>
      <c r="JT24" s="6" t="str">
        <f>IF(OR(JS$6=0,COUNTIF(Feries,JS$6)&gt;0,ISNONTEXT($A24)),"",
((COUNTIFS(SaisiePers,$A24,SaisieDebut,"&lt;="&amp;JS$6,SaisieFin,"&gt;"&amp;JS$6,SaisieJour,"")+
COUNTIFS(SaisiePers,$A24,SaisieDebut,"&lt;="&amp;JS$6,SaisieFin,JS$6,SaisieSoir,Paramètres!$B$3,SaisieJour,"")+
COUNTIFS(SaisiePers,$A24,SaisieDebut,"&lt;="&amp;JS$6,SaisieFin,"&gt;"&amp;JS$6,SaisieSoir,Paramètres!$B$3,SaisieJour,TEXT(JS$6,"jjjj"))=0)=$AS$1)*0.5)</f>
        <v/>
      </c>
      <c r="JU24" s="6" t="str">
        <f>IF(OR(JU$6=0,COUNTIF(Feries,JU$6)&gt;0,ISNONTEXT($A24)),"",
((COUNTIFS(SaisiePers,$A24,SaisieDebut,"&lt;"&amp;JU$6,SaisieFin,"&gt;="&amp;JU$6,SaisieJour,"")+
COUNTIFS(SaisiePers,$A24,SaisieDebut,JU$6,SaisieFin,"&gt;="&amp;JU$6,SaisieMatin,Paramètres!$A$2,SaisieJour,"")+
COUNTIFS(SaisiePers,$A24,SaisieDebut,"&lt;"&amp;JU$6,SaisieFin,"&gt;="&amp;JU$6,SaisieMatin,Paramètres!$A$2,SaisieJour,TEXT(JU$6,"jjjj"))=0)=$AS$1)*0.5)</f>
        <v/>
      </c>
      <c r="JV24" s="6" t="str">
        <f>IF(OR(JU$6=0,COUNTIF(Feries,JU$6)&gt;0,ISNONTEXT($A24)),"",
((COUNTIFS(SaisiePers,$A24,SaisieDebut,"&lt;="&amp;JU$6,SaisieFin,"&gt;"&amp;JU$6,SaisieJour,"")+
COUNTIFS(SaisiePers,$A24,SaisieDebut,"&lt;="&amp;JU$6,SaisieFin,JU$6,SaisieSoir,Paramètres!$B$3,SaisieJour,"")+
COUNTIFS(SaisiePers,$A24,SaisieDebut,"&lt;="&amp;JU$6,SaisieFin,"&gt;"&amp;JU$6,SaisieSoir,Paramètres!$B$3,SaisieJour,TEXT(JU$6,"jjjj"))=0)=$AS$1)*0.5)</f>
        <v/>
      </c>
      <c r="JW24" s="6" t="str">
        <f>IF(OR(JW$6=0,COUNTIF(Feries,JW$6)&gt;0,ISNONTEXT($A24)),"",
((COUNTIFS(SaisiePers,$A24,SaisieDebut,"&lt;"&amp;JW$6,SaisieFin,"&gt;="&amp;JW$6,SaisieJour,"")+
COUNTIFS(SaisiePers,$A24,SaisieDebut,JW$6,SaisieFin,"&gt;="&amp;JW$6,SaisieMatin,Paramètres!$A$2,SaisieJour,"")+
COUNTIFS(SaisiePers,$A24,SaisieDebut,"&lt;"&amp;JW$6,SaisieFin,"&gt;="&amp;JW$6,SaisieMatin,Paramètres!$A$2,SaisieJour,TEXT(JW$6,"jjjj"))=0)=$AS$1)*0.5)</f>
        <v/>
      </c>
      <c r="JX24" s="6" t="str">
        <f>IF(OR(JW$6=0,COUNTIF(Feries,JW$6)&gt;0,ISNONTEXT($A24)),"",
((COUNTIFS(SaisiePers,$A24,SaisieDebut,"&lt;="&amp;JW$6,SaisieFin,"&gt;"&amp;JW$6,SaisieJour,"")+
COUNTIFS(SaisiePers,$A24,SaisieDebut,"&lt;="&amp;JW$6,SaisieFin,JW$6,SaisieSoir,Paramètres!$B$3,SaisieJour,"")+
COUNTIFS(SaisiePers,$A24,SaisieDebut,"&lt;="&amp;JW$6,SaisieFin,"&gt;"&amp;JW$6,SaisieSoir,Paramètres!$B$3,SaisieJour,TEXT(JW$6,"jjjj"))=0)=$AS$1)*0.5)</f>
        <v/>
      </c>
      <c r="JY24" s="6" t="str">
        <f>IF(OR(JY$6=0,COUNTIF(Feries,JY$6)&gt;0,ISNONTEXT($A24)),"",
((COUNTIFS(SaisiePers,$A24,SaisieDebut,"&lt;"&amp;JY$6,SaisieFin,"&gt;="&amp;JY$6,SaisieJour,"")+
COUNTIFS(SaisiePers,$A24,SaisieDebut,JY$6,SaisieFin,"&gt;="&amp;JY$6,SaisieMatin,Paramètres!$A$2,SaisieJour,"")+
COUNTIFS(SaisiePers,$A24,SaisieDebut,"&lt;"&amp;JY$6,SaisieFin,"&gt;="&amp;JY$6,SaisieMatin,Paramètres!$A$2,SaisieJour,TEXT(JY$6,"jjjj"))=0)=$AS$1)*0.5)</f>
        <v/>
      </c>
      <c r="JZ24" s="6" t="str">
        <f>IF(OR(JY$6=0,COUNTIF(Feries,JY$6)&gt;0,ISNONTEXT($A24)),"",
((COUNTIFS(SaisiePers,$A24,SaisieDebut,"&lt;="&amp;JY$6,SaisieFin,"&gt;"&amp;JY$6,SaisieJour,"")+
COUNTIFS(SaisiePers,$A24,SaisieDebut,"&lt;="&amp;JY$6,SaisieFin,JY$6,SaisieSoir,Paramètres!$B$3,SaisieJour,"")+
COUNTIFS(SaisiePers,$A24,SaisieDebut,"&lt;="&amp;JY$6,SaisieFin,"&gt;"&amp;JY$6,SaisieSoir,Paramètres!$B$3,SaisieJour,TEXT(JY$6,"jjjj"))=0)=$AS$1)*0.5)</f>
        <v/>
      </c>
      <c r="KA24" s="6" t="str">
        <f>IF(OR(KA$6=0,COUNTIF(Feries,KA$6)&gt;0,ISNONTEXT($A24)),"",
((COUNTIFS(SaisiePers,$A24,SaisieDebut,"&lt;"&amp;KA$6,SaisieFin,"&gt;="&amp;KA$6,SaisieJour,"")+
COUNTIFS(SaisiePers,$A24,SaisieDebut,KA$6,SaisieFin,"&gt;="&amp;KA$6,SaisieMatin,Paramètres!$A$2,SaisieJour,"")+
COUNTIFS(SaisiePers,$A24,SaisieDebut,"&lt;"&amp;KA$6,SaisieFin,"&gt;="&amp;KA$6,SaisieMatin,Paramètres!$A$2,SaisieJour,TEXT(KA$6,"jjjj"))=0)=$AS$1)*0.5)</f>
        <v/>
      </c>
      <c r="KB24" s="6" t="str">
        <f>IF(OR(KA$6=0,COUNTIF(Feries,KA$6)&gt;0,ISNONTEXT($A24)),"",
((COUNTIFS(SaisiePers,$A24,SaisieDebut,"&lt;="&amp;KA$6,SaisieFin,"&gt;"&amp;KA$6,SaisieJour,"")+
COUNTIFS(SaisiePers,$A24,SaisieDebut,"&lt;="&amp;KA$6,SaisieFin,KA$6,SaisieSoir,Paramètres!$B$3,SaisieJour,"")+
COUNTIFS(SaisiePers,$A24,SaisieDebut,"&lt;="&amp;KA$6,SaisieFin,"&gt;"&amp;KA$6,SaisieSoir,Paramètres!$B$3,SaisieJour,TEXT(KA$6,"jjjj"))=0)=$AS$1)*0.5)</f>
        <v/>
      </c>
      <c r="KC24" s="6" t="str">
        <f>IF(OR(KC$6=0,COUNTIF(Feries,KC$6)&gt;0,ISNONTEXT($A24)),"",
((COUNTIFS(SaisiePers,$A24,SaisieDebut,"&lt;"&amp;KC$6,SaisieFin,"&gt;="&amp;KC$6,SaisieJour,"")+
COUNTIFS(SaisiePers,$A24,SaisieDebut,KC$6,SaisieFin,"&gt;="&amp;KC$6,SaisieMatin,Paramètres!$A$2,SaisieJour,"")+
COUNTIFS(SaisiePers,$A24,SaisieDebut,"&lt;"&amp;KC$6,SaisieFin,"&gt;="&amp;KC$6,SaisieMatin,Paramètres!$A$2,SaisieJour,TEXT(KC$6,"jjjj"))=0)=$AS$1)*0.5)</f>
        <v/>
      </c>
      <c r="KD24" s="6" t="str">
        <f>IF(OR(KC$6=0,COUNTIF(Feries,KC$6)&gt;0,ISNONTEXT($A24)),"",
((COUNTIFS(SaisiePers,$A24,SaisieDebut,"&lt;="&amp;KC$6,SaisieFin,"&gt;"&amp;KC$6,SaisieJour,"")+
COUNTIFS(SaisiePers,$A24,SaisieDebut,"&lt;="&amp;KC$6,SaisieFin,KC$6,SaisieSoir,Paramètres!$B$3,SaisieJour,"")+
COUNTIFS(SaisiePers,$A24,SaisieDebut,"&lt;="&amp;KC$6,SaisieFin,"&gt;"&amp;KC$6,SaisieSoir,Paramètres!$B$3,SaisieJour,TEXT(KC$6,"jjjj"))=0)=$AS$1)*0.5)</f>
        <v/>
      </c>
      <c r="KE24" s="6" t="str">
        <f>IF(OR(KE$6=0,COUNTIF(Feries,KE$6)&gt;0,ISNONTEXT($A24)),"",
((COUNTIFS(SaisiePers,$A24,SaisieDebut,"&lt;"&amp;KE$6,SaisieFin,"&gt;="&amp;KE$6,SaisieJour,"")+
COUNTIFS(SaisiePers,$A24,SaisieDebut,KE$6,SaisieFin,"&gt;="&amp;KE$6,SaisieMatin,Paramètres!$A$2,SaisieJour,"")+
COUNTIFS(SaisiePers,$A24,SaisieDebut,"&lt;"&amp;KE$6,SaisieFin,"&gt;="&amp;KE$6,SaisieMatin,Paramètres!$A$2,SaisieJour,TEXT(KE$6,"jjjj"))=0)=$AS$1)*0.5)</f>
        <v/>
      </c>
      <c r="KF24" s="6" t="str">
        <f>IF(OR(KE$6=0,COUNTIF(Feries,KE$6)&gt;0,ISNONTEXT($A24)),"",
((COUNTIFS(SaisiePers,$A24,SaisieDebut,"&lt;="&amp;KE$6,SaisieFin,"&gt;"&amp;KE$6,SaisieJour,"")+
COUNTIFS(SaisiePers,$A24,SaisieDebut,"&lt;="&amp;KE$6,SaisieFin,KE$6,SaisieSoir,Paramètres!$B$3,SaisieJour,"")+
COUNTIFS(SaisiePers,$A24,SaisieDebut,"&lt;="&amp;KE$6,SaisieFin,"&gt;"&amp;KE$6,SaisieSoir,Paramètres!$B$3,SaisieJour,TEXT(KE$6,"jjjj"))=0)=$AS$1)*0.5)</f>
        <v/>
      </c>
      <c r="KG24" s="6" t="str">
        <f>IF(OR(KG$6=0,COUNTIF(Feries,KG$6)&gt;0,ISNONTEXT($A24)),"",
((COUNTIFS(SaisiePers,$A24,SaisieDebut,"&lt;"&amp;KG$6,SaisieFin,"&gt;="&amp;KG$6,SaisieJour,"")+
COUNTIFS(SaisiePers,$A24,SaisieDebut,KG$6,SaisieFin,"&gt;="&amp;KG$6,SaisieMatin,Paramètres!$A$2,SaisieJour,"")+
COUNTIFS(SaisiePers,$A24,SaisieDebut,"&lt;"&amp;KG$6,SaisieFin,"&gt;="&amp;KG$6,SaisieMatin,Paramètres!$A$2,SaisieJour,TEXT(KG$6,"jjjj"))=0)=$AS$1)*0.5)</f>
        <v/>
      </c>
      <c r="KH24" s="6" t="str">
        <f>IF(OR(KG$6=0,COUNTIF(Feries,KG$6)&gt;0,ISNONTEXT($A24)),"",
((COUNTIFS(SaisiePers,$A24,SaisieDebut,"&lt;="&amp;KG$6,SaisieFin,"&gt;"&amp;KG$6,SaisieJour,"")+
COUNTIFS(SaisiePers,$A24,SaisieDebut,"&lt;="&amp;KG$6,SaisieFin,KG$6,SaisieSoir,Paramètres!$B$3,SaisieJour,"")+
COUNTIFS(SaisiePers,$A24,SaisieDebut,"&lt;="&amp;KG$6,SaisieFin,"&gt;"&amp;KG$6,SaisieSoir,Paramètres!$B$3,SaisieJour,TEXT(KG$6,"jjjj"))=0)=$AS$1)*0.5)</f>
        <v/>
      </c>
      <c r="KI24" s="6" t="str">
        <f>IF(OR(KI$6=0,COUNTIF(Feries,KI$6)&gt;0,ISNONTEXT($A24)),"",
((COUNTIFS(SaisiePers,$A24,SaisieDebut,"&lt;"&amp;KI$6,SaisieFin,"&gt;="&amp;KI$6,SaisieJour,"")+
COUNTIFS(SaisiePers,$A24,SaisieDebut,KI$6,SaisieFin,"&gt;="&amp;KI$6,SaisieMatin,Paramètres!$A$2,SaisieJour,"")+
COUNTIFS(SaisiePers,$A24,SaisieDebut,"&lt;"&amp;KI$6,SaisieFin,"&gt;="&amp;KI$6,SaisieMatin,Paramètres!$A$2,SaisieJour,TEXT(KI$6,"jjjj"))=0)=$AS$1)*0.5)</f>
        <v/>
      </c>
      <c r="KJ24" s="6" t="str">
        <f>IF(OR(KI$6=0,COUNTIF(Feries,KI$6)&gt;0,ISNONTEXT($A24)),"",
((COUNTIFS(SaisiePers,$A24,SaisieDebut,"&lt;="&amp;KI$6,SaisieFin,"&gt;"&amp;KI$6,SaisieJour,"")+
COUNTIFS(SaisiePers,$A24,SaisieDebut,"&lt;="&amp;KI$6,SaisieFin,KI$6,SaisieSoir,Paramètres!$B$3,SaisieJour,"")+
COUNTIFS(SaisiePers,$A24,SaisieDebut,"&lt;="&amp;KI$6,SaisieFin,"&gt;"&amp;KI$6,SaisieSoir,Paramètres!$B$3,SaisieJour,TEXT(KI$6,"jjjj"))=0)=$AS$1)*0.5)</f>
        <v/>
      </c>
      <c r="KK24" s="6" t="str">
        <f>IF(OR(KK$6=0,COUNTIF(Feries,KK$6)&gt;0,ISNONTEXT($A24)),"",
((COUNTIFS(SaisiePers,$A24,SaisieDebut,"&lt;"&amp;KK$6,SaisieFin,"&gt;="&amp;KK$6,SaisieJour,"")+
COUNTIFS(SaisiePers,$A24,SaisieDebut,KK$6,SaisieFin,"&gt;="&amp;KK$6,SaisieMatin,Paramètres!$A$2,SaisieJour,"")+
COUNTIFS(SaisiePers,$A24,SaisieDebut,"&lt;"&amp;KK$6,SaisieFin,"&gt;="&amp;KK$6,SaisieMatin,Paramètres!$A$2,SaisieJour,TEXT(KK$6,"jjjj"))=0)=$AS$1)*0.5)</f>
        <v/>
      </c>
      <c r="KL24" s="6" t="str">
        <f>IF(OR(KK$6=0,COUNTIF(Feries,KK$6)&gt;0,ISNONTEXT($A24)),"",
((COUNTIFS(SaisiePers,$A24,SaisieDebut,"&lt;="&amp;KK$6,SaisieFin,"&gt;"&amp;KK$6,SaisieJour,"")+
COUNTIFS(SaisiePers,$A24,SaisieDebut,"&lt;="&amp;KK$6,SaisieFin,KK$6,SaisieSoir,Paramètres!$B$3,SaisieJour,"")+
COUNTIFS(SaisiePers,$A24,SaisieDebut,"&lt;="&amp;KK$6,SaisieFin,"&gt;"&amp;KK$6,SaisieSoir,Paramètres!$B$3,SaisieJour,TEXT(KK$6,"jjjj"))=0)=$AS$1)*0.5)</f>
        <v/>
      </c>
      <c r="KM24" s="6" t="str">
        <f>IF(OR(KM$6=0,COUNTIF(Feries,KM$6)&gt;0,ISNONTEXT($A24)),"",
((COUNTIFS(SaisiePers,$A24,SaisieDebut,"&lt;"&amp;KM$6,SaisieFin,"&gt;="&amp;KM$6,SaisieJour,"")+
COUNTIFS(SaisiePers,$A24,SaisieDebut,KM$6,SaisieFin,"&gt;="&amp;KM$6,SaisieMatin,Paramètres!$A$2,SaisieJour,"")+
COUNTIFS(SaisiePers,$A24,SaisieDebut,"&lt;"&amp;KM$6,SaisieFin,"&gt;="&amp;KM$6,SaisieMatin,Paramètres!$A$2,SaisieJour,TEXT(KM$6,"jjjj"))=0)=$AS$1)*0.5)</f>
        <v/>
      </c>
      <c r="KN24" s="6" t="str">
        <f>IF(OR(KM$6=0,COUNTIF(Feries,KM$6)&gt;0,ISNONTEXT($A24)),"",
((COUNTIFS(SaisiePers,$A24,SaisieDebut,"&lt;="&amp;KM$6,SaisieFin,"&gt;"&amp;KM$6,SaisieJour,"")+
COUNTIFS(SaisiePers,$A24,SaisieDebut,"&lt;="&amp;KM$6,SaisieFin,KM$6,SaisieSoir,Paramètres!$B$3,SaisieJour,"")+
COUNTIFS(SaisiePers,$A24,SaisieDebut,"&lt;="&amp;KM$6,SaisieFin,"&gt;"&amp;KM$6,SaisieSoir,Paramètres!$B$3,SaisieJour,TEXT(KM$6,"jjjj"))=0)=$AS$1)*0.5)</f>
        <v/>
      </c>
      <c r="KO24" s="6" t="str">
        <f>IF(OR(KO$6=0,COUNTIF(Feries,KO$6)&gt;0,ISNONTEXT($A24)),"",
((COUNTIFS(SaisiePers,$A24,SaisieDebut,"&lt;"&amp;KO$6,SaisieFin,"&gt;="&amp;KO$6,SaisieJour,"")+
COUNTIFS(SaisiePers,$A24,SaisieDebut,KO$6,SaisieFin,"&gt;="&amp;KO$6,SaisieMatin,Paramètres!$A$2,SaisieJour,"")+
COUNTIFS(SaisiePers,$A24,SaisieDebut,"&lt;"&amp;KO$6,SaisieFin,"&gt;="&amp;KO$6,SaisieMatin,Paramètres!$A$2,SaisieJour,TEXT(KO$6,"jjjj"))=0)=$AS$1)*0.5)</f>
        <v/>
      </c>
      <c r="KP24" s="6" t="str">
        <f>IF(OR(KO$6=0,COUNTIF(Feries,KO$6)&gt;0,ISNONTEXT($A24)),"",
((COUNTIFS(SaisiePers,$A24,SaisieDebut,"&lt;="&amp;KO$6,SaisieFin,"&gt;"&amp;KO$6,SaisieJour,"")+
COUNTIFS(SaisiePers,$A24,SaisieDebut,"&lt;="&amp;KO$6,SaisieFin,KO$6,SaisieSoir,Paramètres!$B$3,SaisieJour,"")+
COUNTIFS(SaisiePers,$A24,SaisieDebut,"&lt;="&amp;KO$6,SaisieFin,"&gt;"&amp;KO$6,SaisieSoir,Paramètres!$B$3,SaisieJour,TEXT(KO$6,"jjjj"))=0)=$AS$1)*0.5)</f>
        <v/>
      </c>
      <c r="KQ24" s="6" t="str">
        <f>IF(OR(KQ$6=0,COUNTIF(Feries,KQ$6)&gt;0,ISNONTEXT($A24)),"",
((COUNTIFS(SaisiePers,$A24,SaisieDebut,"&lt;"&amp;KQ$6,SaisieFin,"&gt;="&amp;KQ$6,SaisieJour,"")+
COUNTIFS(SaisiePers,$A24,SaisieDebut,KQ$6,SaisieFin,"&gt;="&amp;KQ$6,SaisieMatin,Paramètres!$A$2,SaisieJour,"")+
COUNTIFS(SaisiePers,$A24,SaisieDebut,"&lt;"&amp;KQ$6,SaisieFin,"&gt;="&amp;KQ$6,SaisieMatin,Paramètres!$A$2,SaisieJour,TEXT(KQ$6,"jjjj"))=0)=$AS$1)*0.5)</f>
        <v/>
      </c>
      <c r="KR24" s="6" t="str">
        <f>IF(OR(KQ$6=0,COUNTIF(Feries,KQ$6)&gt;0,ISNONTEXT($A24)),"",
((COUNTIFS(SaisiePers,$A24,SaisieDebut,"&lt;="&amp;KQ$6,SaisieFin,"&gt;"&amp;KQ$6,SaisieJour,"")+
COUNTIFS(SaisiePers,$A24,SaisieDebut,"&lt;="&amp;KQ$6,SaisieFin,KQ$6,SaisieSoir,Paramètres!$B$3,SaisieJour,"")+
COUNTIFS(SaisiePers,$A24,SaisieDebut,"&lt;="&amp;KQ$6,SaisieFin,"&gt;"&amp;KQ$6,SaisieSoir,Paramètres!$B$3,SaisieJour,TEXT(KQ$6,"jjjj"))=0)=$AS$1)*0.5)</f>
        <v/>
      </c>
      <c r="KS24" s="6" t="str">
        <f>IF(OR(KS$6=0,COUNTIF(Feries,KS$6)&gt;0,ISNONTEXT($A24)),"",
((COUNTIFS(SaisiePers,$A24,SaisieDebut,"&lt;"&amp;KS$6,SaisieFin,"&gt;="&amp;KS$6,SaisieJour,"")+
COUNTIFS(SaisiePers,$A24,SaisieDebut,KS$6,SaisieFin,"&gt;="&amp;KS$6,SaisieMatin,Paramètres!$A$2,SaisieJour,"")+
COUNTIFS(SaisiePers,$A24,SaisieDebut,"&lt;"&amp;KS$6,SaisieFin,"&gt;="&amp;KS$6,SaisieMatin,Paramètres!$A$2,SaisieJour,TEXT(KS$6,"jjjj"))=0)=$AS$1)*0.5)</f>
        <v/>
      </c>
      <c r="KT24" s="6" t="str">
        <f>IF(OR(KS$6=0,COUNTIF(Feries,KS$6)&gt;0,ISNONTEXT($A24)),"",
((COUNTIFS(SaisiePers,$A24,SaisieDebut,"&lt;="&amp;KS$6,SaisieFin,"&gt;"&amp;KS$6,SaisieJour,"")+
COUNTIFS(SaisiePers,$A24,SaisieDebut,"&lt;="&amp;KS$6,SaisieFin,KS$6,SaisieSoir,Paramètres!$B$3,SaisieJour,"")+
COUNTIFS(SaisiePers,$A24,SaisieDebut,"&lt;="&amp;KS$6,SaisieFin,"&gt;"&amp;KS$6,SaisieSoir,Paramètres!$B$3,SaisieJour,TEXT(KS$6,"jjjj"))=0)=$AS$1)*0.5)</f>
        <v/>
      </c>
      <c r="KU24" s="6" t="str">
        <f>IF(OR(KU$6=0,COUNTIF(Feries,KU$6)&gt;0,ISNONTEXT($A24)),"",
((COUNTIFS(SaisiePers,$A24,SaisieDebut,"&lt;"&amp;KU$6,SaisieFin,"&gt;="&amp;KU$6,SaisieJour,"")+
COUNTIFS(SaisiePers,$A24,SaisieDebut,KU$6,SaisieFin,"&gt;="&amp;KU$6,SaisieMatin,Paramètres!$A$2,SaisieJour,"")+
COUNTIFS(SaisiePers,$A24,SaisieDebut,"&lt;"&amp;KU$6,SaisieFin,"&gt;="&amp;KU$6,SaisieMatin,Paramètres!$A$2,SaisieJour,TEXT(KU$6,"jjjj"))=0)=$AS$1)*0.5)</f>
        <v/>
      </c>
      <c r="KV24" s="6" t="str">
        <f>IF(OR(KU$6=0,COUNTIF(Feries,KU$6)&gt;0,ISNONTEXT($A24)),"",
((COUNTIFS(SaisiePers,$A24,SaisieDebut,"&lt;="&amp;KU$6,SaisieFin,"&gt;"&amp;KU$6,SaisieJour,"")+
COUNTIFS(SaisiePers,$A24,SaisieDebut,"&lt;="&amp;KU$6,SaisieFin,KU$6,SaisieSoir,Paramètres!$B$3,SaisieJour,"")+
COUNTIFS(SaisiePers,$A24,SaisieDebut,"&lt;="&amp;KU$6,SaisieFin,"&gt;"&amp;KU$6,SaisieSoir,Paramètres!$B$3,SaisieJour,TEXT(KU$6,"jjjj"))=0)=$AS$1)*0.5)</f>
        <v/>
      </c>
      <c r="KW24" s="6" t="str">
        <f>IF(OR(KW$6=0,COUNTIF(Feries,KW$6)&gt;0,ISNONTEXT($A24)),"",
((COUNTIFS(SaisiePers,$A24,SaisieDebut,"&lt;"&amp;KW$6,SaisieFin,"&gt;="&amp;KW$6,SaisieJour,"")+
COUNTIFS(SaisiePers,$A24,SaisieDebut,KW$6,SaisieFin,"&gt;="&amp;KW$6,SaisieMatin,Paramètres!$A$2,SaisieJour,"")+
COUNTIFS(SaisiePers,$A24,SaisieDebut,"&lt;"&amp;KW$6,SaisieFin,"&gt;="&amp;KW$6,SaisieMatin,Paramètres!$A$2,SaisieJour,TEXT(KW$6,"jjjj"))=0)=$AS$1)*0.5)</f>
        <v/>
      </c>
      <c r="KX24" s="6" t="str">
        <f>IF(OR(KW$6=0,COUNTIF(Feries,KW$6)&gt;0,ISNONTEXT($A24)),"",
((COUNTIFS(SaisiePers,$A24,SaisieDebut,"&lt;="&amp;KW$6,SaisieFin,"&gt;"&amp;KW$6,SaisieJour,"")+
COUNTIFS(SaisiePers,$A24,SaisieDebut,"&lt;="&amp;KW$6,SaisieFin,KW$6,SaisieSoir,Paramètres!$B$3,SaisieJour,"")+
COUNTIFS(SaisiePers,$A24,SaisieDebut,"&lt;="&amp;KW$6,SaisieFin,"&gt;"&amp;KW$6,SaisieSoir,Paramètres!$B$3,SaisieJour,TEXT(KW$6,"jjjj"))=0)=$AS$1)*0.5)</f>
        <v/>
      </c>
      <c r="KY24" s="6" t="str">
        <f>IF(OR(KY$6=0,COUNTIF(Feries,KY$6)&gt;0,ISNONTEXT($A24)),"",
((COUNTIFS(SaisiePers,$A24,SaisieDebut,"&lt;"&amp;KY$6,SaisieFin,"&gt;="&amp;KY$6,SaisieJour,"")+
COUNTIFS(SaisiePers,$A24,SaisieDebut,KY$6,SaisieFin,"&gt;="&amp;KY$6,SaisieMatin,Paramètres!$A$2,SaisieJour,"")+
COUNTIFS(SaisiePers,$A24,SaisieDebut,"&lt;"&amp;KY$6,SaisieFin,"&gt;="&amp;KY$6,SaisieMatin,Paramètres!$A$2,SaisieJour,TEXT(KY$6,"jjjj"))=0)=$AS$1)*0.5)</f>
        <v/>
      </c>
      <c r="KZ24" s="6" t="str">
        <f>IF(OR(KY$6=0,COUNTIF(Feries,KY$6)&gt;0,ISNONTEXT($A24)),"",
((COUNTIFS(SaisiePers,$A24,SaisieDebut,"&lt;="&amp;KY$6,SaisieFin,"&gt;"&amp;KY$6,SaisieJour,"")+
COUNTIFS(SaisiePers,$A24,SaisieDebut,"&lt;="&amp;KY$6,SaisieFin,KY$6,SaisieSoir,Paramètres!$B$3,SaisieJour,"")+
COUNTIFS(SaisiePers,$A24,SaisieDebut,"&lt;="&amp;KY$6,SaisieFin,"&gt;"&amp;KY$6,SaisieSoir,Paramètres!$B$3,SaisieJour,TEXT(KY$6,"jjjj"))=0)=$AS$1)*0.5)</f>
        <v/>
      </c>
      <c r="LA24" s="6" t="str">
        <f>IF(OR(LA$6=0,COUNTIF(Feries,LA$6)&gt;0,ISNONTEXT($A24)),"",
((COUNTIFS(SaisiePers,$A24,SaisieDebut,"&lt;"&amp;LA$6,SaisieFin,"&gt;="&amp;LA$6,SaisieJour,"")+
COUNTIFS(SaisiePers,$A24,SaisieDebut,LA$6,SaisieFin,"&gt;="&amp;LA$6,SaisieMatin,Paramètres!$A$2,SaisieJour,"")+
COUNTIFS(SaisiePers,$A24,SaisieDebut,"&lt;"&amp;LA$6,SaisieFin,"&gt;="&amp;LA$6,SaisieMatin,Paramètres!$A$2,SaisieJour,TEXT(LA$6,"jjjj"))=0)=$AS$1)*0.5)</f>
        <v/>
      </c>
      <c r="LB24" s="6" t="str">
        <f>IF(OR(LA$6=0,COUNTIF(Feries,LA$6)&gt;0,ISNONTEXT($A24)),"",
((COUNTIFS(SaisiePers,$A24,SaisieDebut,"&lt;="&amp;LA$6,SaisieFin,"&gt;"&amp;LA$6,SaisieJour,"")+
COUNTIFS(SaisiePers,$A24,SaisieDebut,"&lt;="&amp;LA$6,SaisieFin,LA$6,SaisieSoir,Paramètres!$B$3,SaisieJour,"")+
COUNTIFS(SaisiePers,$A24,SaisieDebut,"&lt;="&amp;LA$6,SaisieFin,"&gt;"&amp;LA$6,SaisieSoir,Paramètres!$B$3,SaisieJour,TEXT(LA$6,"jjjj"))=0)=$AS$1)*0.5)</f>
        <v/>
      </c>
      <c r="LC24" s="6" t="str">
        <f>IF(OR(LC$6=0,COUNTIF(Feries,LC$6)&gt;0,ISNONTEXT($A24)),"",
((COUNTIFS(SaisiePers,$A24,SaisieDebut,"&lt;"&amp;LC$6,SaisieFin,"&gt;="&amp;LC$6,SaisieJour,"")+
COUNTIFS(SaisiePers,$A24,SaisieDebut,LC$6,SaisieFin,"&gt;="&amp;LC$6,SaisieMatin,Paramètres!$A$2,SaisieJour,"")+
COUNTIFS(SaisiePers,$A24,SaisieDebut,"&lt;"&amp;LC$6,SaisieFin,"&gt;="&amp;LC$6,SaisieMatin,Paramètres!$A$2,SaisieJour,TEXT(LC$6,"jjjj"))=0)=$AS$1)*0.5)</f>
        <v/>
      </c>
      <c r="LD24" s="6" t="str">
        <f>IF(OR(LC$6=0,COUNTIF(Feries,LC$6)&gt;0,ISNONTEXT($A24)),"",
((COUNTIFS(SaisiePers,$A24,SaisieDebut,"&lt;="&amp;LC$6,SaisieFin,"&gt;"&amp;LC$6,SaisieJour,"")+
COUNTIFS(SaisiePers,$A24,SaisieDebut,"&lt;="&amp;LC$6,SaisieFin,LC$6,SaisieSoir,Paramètres!$B$3,SaisieJour,"")+
COUNTIFS(SaisiePers,$A24,SaisieDebut,"&lt;="&amp;LC$6,SaisieFin,"&gt;"&amp;LC$6,SaisieSoir,Paramètres!$B$3,SaisieJour,TEXT(LC$6,"jjjj"))=0)=$AS$1)*0.5)</f>
        <v/>
      </c>
      <c r="LE24" s="6" t="str">
        <f>IF(OR(LE$6=0,COUNTIF(Feries,LE$6)&gt;0,ISNONTEXT($A24)),"",
((COUNTIFS(SaisiePers,$A24,SaisieDebut,"&lt;"&amp;LE$6,SaisieFin,"&gt;="&amp;LE$6,SaisieJour,"")+
COUNTIFS(SaisiePers,$A24,SaisieDebut,LE$6,SaisieFin,"&gt;="&amp;LE$6,SaisieMatin,Paramètres!$A$2,SaisieJour,"")+
COUNTIFS(SaisiePers,$A24,SaisieDebut,"&lt;"&amp;LE$6,SaisieFin,"&gt;="&amp;LE$6,SaisieMatin,Paramètres!$A$2,SaisieJour,TEXT(LE$6,"jjjj"))=0)=$AS$1)*0.5)</f>
        <v/>
      </c>
      <c r="LF24" s="6" t="str">
        <f>IF(OR(LE$6=0,COUNTIF(Feries,LE$6)&gt;0,ISNONTEXT($A24)),"",
((COUNTIFS(SaisiePers,$A24,SaisieDebut,"&lt;="&amp;LE$6,SaisieFin,"&gt;"&amp;LE$6,SaisieJour,"")+
COUNTIFS(SaisiePers,$A24,SaisieDebut,"&lt;="&amp;LE$6,SaisieFin,LE$6,SaisieSoir,Paramètres!$B$3,SaisieJour,"")+
COUNTIFS(SaisiePers,$A24,SaisieDebut,"&lt;="&amp;LE$6,SaisieFin,"&gt;"&amp;LE$6,SaisieSoir,Paramètres!$B$3,SaisieJour,TEXT(LE$6,"jjjj"))=0)=$AS$1)*0.5)</f>
        <v/>
      </c>
      <c r="LG24" s="6" t="str">
        <f>IF(OR(LG$6=0,COUNTIF(Feries,LG$6)&gt;0,ISNONTEXT($A24)),"",
((COUNTIFS(SaisiePers,$A24,SaisieDebut,"&lt;"&amp;LG$6,SaisieFin,"&gt;="&amp;LG$6,SaisieJour,"")+
COUNTIFS(SaisiePers,$A24,SaisieDebut,LG$6,SaisieFin,"&gt;="&amp;LG$6,SaisieMatin,Paramètres!$A$2,SaisieJour,"")+
COUNTIFS(SaisiePers,$A24,SaisieDebut,"&lt;"&amp;LG$6,SaisieFin,"&gt;="&amp;LG$6,SaisieMatin,Paramètres!$A$2,SaisieJour,TEXT(LG$6,"jjjj"))=0)=$AS$1)*0.5)</f>
        <v/>
      </c>
      <c r="LH24" s="6" t="str">
        <f>IF(OR(LG$6=0,COUNTIF(Feries,LG$6)&gt;0,ISNONTEXT($A24)),"",
((COUNTIFS(SaisiePers,$A24,SaisieDebut,"&lt;="&amp;LG$6,SaisieFin,"&gt;"&amp;LG$6,SaisieJour,"")+
COUNTIFS(SaisiePers,$A24,SaisieDebut,"&lt;="&amp;LG$6,SaisieFin,LG$6,SaisieSoir,Paramètres!$B$3,SaisieJour,"")+
COUNTIFS(SaisiePers,$A24,SaisieDebut,"&lt;="&amp;LG$6,SaisieFin,"&gt;"&amp;LG$6,SaisieSoir,Paramètres!$B$3,SaisieJour,TEXT(LG$6,"jjjj"))=0)=$AS$1)*0.5)</f>
        <v/>
      </c>
      <c r="LI24" s="6" t="str">
        <f>IF(OR(LI$6=0,COUNTIF(Feries,LI$6)&gt;0,ISNONTEXT($A24)),"",
((COUNTIFS(SaisiePers,$A24,SaisieDebut,"&lt;"&amp;LI$6,SaisieFin,"&gt;="&amp;LI$6,SaisieJour,"")+
COUNTIFS(SaisiePers,$A24,SaisieDebut,LI$6,SaisieFin,"&gt;="&amp;LI$6,SaisieMatin,Paramètres!$A$2,SaisieJour,"")+
COUNTIFS(SaisiePers,$A24,SaisieDebut,"&lt;"&amp;LI$6,SaisieFin,"&gt;="&amp;LI$6,SaisieMatin,Paramètres!$A$2,SaisieJour,TEXT(LI$6,"jjjj"))=0)=$AS$1)*0.5)</f>
        <v/>
      </c>
      <c r="LJ24" s="6" t="str">
        <f>IF(OR(LI$6=0,COUNTIF(Feries,LI$6)&gt;0,ISNONTEXT($A24)),"",
((COUNTIFS(SaisiePers,$A24,SaisieDebut,"&lt;="&amp;LI$6,SaisieFin,"&gt;"&amp;LI$6,SaisieJour,"")+
COUNTIFS(SaisiePers,$A24,SaisieDebut,"&lt;="&amp;LI$6,SaisieFin,LI$6,SaisieSoir,Paramètres!$B$3,SaisieJour,"")+
COUNTIFS(SaisiePers,$A24,SaisieDebut,"&lt;="&amp;LI$6,SaisieFin,"&gt;"&amp;LI$6,SaisieSoir,Paramètres!$B$3,SaisieJour,TEXT(LI$6,"jjjj"))=0)=$AS$1)*0.5)</f>
        <v/>
      </c>
      <c r="LK24" s="6" t="str">
        <f>IF(OR(LK$6=0,COUNTIF(Feries,LK$6)&gt;0,ISNONTEXT($A24)),"",
((COUNTIFS(SaisiePers,$A24,SaisieDebut,"&lt;"&amp;LK$6,SaisieFin,"&gt;="&amp;LK$6,SaisieJour,"")+
COUNTIFS(SaisiePers,$A24,SaisieDebut,LK$6,SaisieFin,"&gt;="&amp;LK$6,SaisieMatin,Paramètres!$A$2,SaisieJour,"")+
COUNTIFS(SaisiePers,$A24,SaisieDebut,"&lt;"&amp;LK$6,SaisieFin,"&gt;="&amp;LK$6,SaisieMatin,Paramètres!$A$2,SaisieJour,TEXT(LK$6,"jjjj"))=0)=$AS$1)*0.5)</f>
        <v/>
      </c>
      <c r="LL24" s="6" t="str">
        <f>IF(OR(LK$6=0,COUNTIF(Feries,LK$6)&gt;0,ISNONTEXT($A24)),"",
((COUNTIFS(SaisiePers,$A24,SaisieDebut,"&lt;="&amp;LK$6,SaisieFin,"&gt;"&amp;LK$6,SaisieJour,"")+
COUNTIFS(SaisiePers,$A24,SaisieDebut,"&lt;="&amp;LK$6,SaisieFin,LK$6,SaisieSoir,Paramètres!$B$3,SaisieJour,"")+
COUNTIFS(SaisiePers,$A24,SaisieDebut,"&lt;="&amp;LK$6,SaisieFin,"&gt;"&amp;LK$6,SaisieSoir,Paramètres!$B$3,SaisieJour,TEXT(LK$6,"jjjj"))=0)=$AS$1)*0.5)</f>
        <v/>
      </c>
      <c r="LM24" s="6" t="str">
        <f>IF(OR(LM$6=0,COUNTIF(Feries,LM$6)&gt;0,ISNONTEXT($A24)),"",
((COUNTIFS(SaisiePers,$A24,SaisieDebut,"&lt;"&amp;LM$6,SaisieFin,"&gt;="&amp;LM$6,SaisieJour,"")+
COUNTIFS(SaisiePers,$A24,SaisieDebut,LM$6,SaisieFin,"&gt;="&amp;LM$6,SaisieMatin,Paramètres!$A$2,SaisieJour,"")+
COUNTIFS(SaisiePers,$A24,SaisieDebut,"&lt;"&amp;LM$6,SaisieFin,"&gt;="&amp;LM$6,SaisieMatin,Paramètres!$A$2,SaisieJour,TEXT(LM$6,"jjjj"))=0)=$AS$1)*0.5)</f>
        <v/>
      </c>
      <c r="LN24" s="6" t="str">
        <f>IF(OR(LM$6=0,COUNTIF(Feries,LM$6)&gt;0,ISNONTEXT($A24)),"",
((COUNTIFS(SaisiePers,$A24,SaisieDebut,"&lt;="&amp;LM$6,SaisieFin,"&gt;"&amp;LM$6,SaisieJour,"")+
COUNTIFS(SaisiePers,$A24,SaisieDebut,"&lt;="&amp;LM$6,SaisieFin,LM$6,SaisieSoir,Paramètres!$B$3,SaisieJour,"")+
COUNTIFS(SaisiePers,$A24,SaisieDebut,"&lt;="&amp;LM$6,SaisieFin,"&gt;"&amp;LM$6,SaisieSoir,Paramètres!$B$3,SaisieJour,TEXT(LM$6,"jjjj"))=0)=$AS$1)*0.5)</f>
        <v/>
      </c>
      <c r="LO24" s="6" t="str">
        <f>IF(OR(LO$6=0,COUNTIF(Feries,LO$6)&gt;0,ISNONTEXT($A24)),"",
((COUNTIFS(SaisiePers,$A24,SaisieDebut,"&lt;"&amp;LO$6,SaisieFin,"&gt;="&amp;LO$6,SaisieJour,"")+
COUNTIFS(SaisiePers,$A24,SaisieDebut,LO$6,SaisieFin,"&gt;="&amp;LO$6,SaisieMatin,Paramètres!$A$2,SaisieJour,"")+
COUNTIFS(SaisiePers,$A24,SaisieDebut,"&lt;"&amp;LO$6,SaisieFin,"&gt;="&amp;LO$6,SaisieMatin,Paramètres!$A$2,SaisieJour,TEXT(LO$6,"jjjj"))=0)=$AS$1)*0.5)</f>
        <v/>
      </c>
      <c r="LP24" s="6" t="str">
        <f>IF(OR(LO$6=0,COUNTIF(Feries,LO$6)&gt;0,ISNONTEXT($A24)),"",
((COUNTIFS(SaisiePers,$A24,SaisieDebut,"&lt;="&amp;LO$6,SaisieFin,"&gt;"&amp;LO$6,SaisieJour,"")+
COUNTIFS(SaisiePers,$A24,SaisieDebut,"&lt;="&amp;LO$6,SaisieFin,LO$6,SaisieSoir,Paramètres!$B$3,SaisieJour,"")+
COUNTIFS(SaisiePers,$A24,SaisieDebut,"&lt;="&amp;LO$6,SaisieFin,"&gt;"&amp;LO$6,SaisieSoir,Paramètres!$B$3,SaisieJour,TEXT(LO$6,"jjjj"))=0)=$AS$1)*0.5)</f>
        <v/>
      </c>
      <c r="LQ24" s="6" t="str">
        <f>IF(OR(LQ$6=0,COUNTIF(Feries,LQ$6)&gt;0,ISNONTEXT($A24)),"",
((COUNTIFS(SaisiePers,$A24,SaisieDebut,"&lt;"&amp;LQ$6,SaisieFin,"&gt;="&amp;LQ$6,SaisieJour,"")+
COUNTIFS(SaisiePers,$A24,SaisieDebut,LQ$6,SaisieFin,"&gt;="&amp;LQ$6,SaisieMatin,Paramètres!$A$2,SaisieJour,"")+
COUNTIFS(SaisiePers,$A24,SaisieDebut,"&lt;"&amp;LQ$6,SaisieFin,"&gt;="&amp;LQ$6,SaisieMatin,Paramètres!$A$2,SaisieJour,TEXT(LQ$6,"jjjj"))=0)=$AS$1)*0.5)</f>
        <v/>
      </c>
      <c r="LR24" s="6" t="str">
        <f>IF(OR(LQ$6=0,COUNTIF(Feries,LQ$6)&gt;0,ISNONTEXT($A24)),"",
((COUNTIFS(SaisiePers,$A24,SaisieDebut,"&lt;="&amp;LQ$6,SaisieFin,"&gt;"&amp;LQ$6,SaisieJour,"")+
COUNTIFS(SaisiePers,$A24,SaisieDebut,"&lt;="&amp;LQ$6,SaisieFin,LQ$6,SaisieSoir,Paramètres!$B$3,SaisieJour,"")+
COUNTIFS(SaisiePers,$A24,SaisieDebut,"&lt;="&amp;LQ$6,SaisieFin,"&gt;"&amp;LQ$6,SaisieSoir,Paramètres!$B$3,SaisieJour,TEXT(LQ$6,"jjjj"))=0)=$AS$1)*0.5)</f>
        <v/>
      </c>
      <c r="LS24" s="6" t="str">
        <f>IF(OR(LS$6=0,COUNTIF(Feries,LS$6)&gt;0,ISNONTEXT($A24)),"",
((COUNTIFS(SaisiePers,$A24,SaisieDebut,"&lt;"&amp;LS$6,SaisieFin,"&gt;="&amp;LS$6,SaisieJour,"")+
COUNTIFS(SaisiePers,$A24,SaisieDebut,LS$6,SaisieFin,"&gt;="&amp;LS$6,SaisieMatin,Paramètres!$A$2,SaisieJour,"")+
COUNTIFS(SaisiePers,$A24,SaisieDebut,"&lt;"&amp;LS$6,SaisieFin,"&gt;="&amp;LS$6,SaisieMatin,Paramètres!$A$2,SaisieJour,TEXT(LS$6,"jjjj"))=0)=$AS$1)*0.5)</f>
        <v/>
      </c>
      <c r="LT24" s="6" t="str">
        <f>IF(OR(LS$6=0,COUNTIF(Feries,LS$6)&gt;0,ISNONTEXT($A24)),"",
((COUNTIFS(SaisiePers,$A24,SaisieDebut,"&lt;="&amp;LS$6,SaisieFin,"&gt;"&amp;LS$6,SaisieJour,"")+
COUNTIFS(SaisiePers,$A24,SaisieDebut,"&lt;="&amp;LS$6,SaisieFin,LS$6,SaisieSoir,Paramètres!$B$3,SaisieJour,"")+
COUNTIFS(SaisiePers,$A24,SaisieDebut,"&lt;="&amp;LS$6,SaisieFin,"&gt;"&amp;LS$6,SaisieSoir,Paramètres!$B$3,SaisieJour,TEXT(LS$6,"jjjj"))=0)=$AS$1)*0.5)</f>
        <v/>
      </c>
      <c r="LU24" s="6" t="str">
        <f>IF(OR(LU$6=0,COUNTIF(Feries,LU$6)&gt;0,ISNONTEXT($A24)),"",
((COUNTIFS(SaisiePers,$A24,SaisieDebut,"&lt;"&amp;LU$6,SaisieFin,"&gt;="&amp;LU$6,SaisieJour,"")+
COUNTIFS(SaisiePers,$A24,SaisieDebut,LU$6,SaisieFin,"&gt;="&amp;LU$6,SaisieMatin,Paramètres!$A$2,SaisieJour,"")+
COUNTIFS(SaisiePers,$A24,SaisieDebut,"&lt;"&amp;LU$6,SaisieFin,"&gt;="&amp;LU$6,SaisieMatin,Paramètres!$A$2,SaisieJour,TEXT(LU$6,"jjjj"))=0)=$AS$1)*0.5)</f>
        <v/>
      </c>
      <c r="LV24" s="6" t="str">
        <f>IF(OR(LU$6=0,COUNTIF(Feries,LU$6)&gt;0,ISNONTEXT($A24)),"",
((COUNTIFS(SaisiePers,$A24,SaisieDebut,"&lt;="&amp;LU$6,SaisieFin,"&gt;"&amp;LU$6,SaisieJour,"")+
COUNTIFS(SaisiePers,$A24,SaisieDebut,"&lt;="&amp;LU$6,SaisieFin,LU$6,SaisieSoir,Paramètres!$B$3,SaisieJour,"")+
COUNTIFS(SaisiePers,$A24,SaisieDebut,"&lt;="&amp;LU$6,SaisieFin,"&gt;"&amp;LU$6,SaisieSoir,Paramètres!$B$3,SaisieJour,TEXT(LU$6,"jjjj"))=0)=$AS$1)*0.5)</f>
        <v/>
      </c>
      <c r="LW24" s="6" t="str">
        <f>IF(OR(LW$6=0,COUNTIF(Feries,LW$6)&gt;0,ISNONTEXT($A24)),"",
((COUNTIFS(SaisiePers,$A24,SaisieDebut,"&lt;"&amp;LW$6,SaisieFin,"&gt;="&amp;LW$6,SaisieJour,"")+
COUNTIFS(SaisiePers,$A24,SaisieDebut,LW$6,SaisieFin,"&gt;="&amp;LW$6,SaisieMatin,Paramètres!$A$2,SaisieJour,"")+
COUNTIFS(SaisiePers,$A24,SaisieDebut,"&lt;"&amp;LW$6,SaisieFin,"&gt;="&amp;LW$6,SaisieMatin,Paramètres!$A$2,SaisieJour,TEXT(LW$6,"jjjj"))=0)=$AS$1)*0.5)</f>
        <v/>
      </c>
      <c r="LX24" s="6" t="str">
        <f>IF(OR(LW$6=0,COUNTIF(Feries,LW$6)&gt;0,ISNONTEXT($A24)),"",
((COUNTIFS(SaisiePers,$A24,SaisieDebut,"&lt;="&amp;LW$6,SaisieFin,"&gt;"&amp;LW$6,SaisieJour,"")+
COUNTIFS(SaisiePers,$A24,SaisieDebut,"&lt;="&amp;LW$6,SaisieFin,LW$6,SaisieSoir,Paramètres!$B$3,SaisieJour,"")+
COUNTIFS(SaisiePers,$A24,SaisieDebut,"&lt;="&amp;LW$6,SaisieFin,"&gt;"&amp;LW$6,SaisieSoir,Paramètres!$B$3,SaisieJour,TEXT(LW$6,"jjjj"))=0)=$AS$1)*0.5)</f>
        <v/>
      </c>
      <c r="LY24" s="6" t="str">
        <f>IF(OR(LY$6=0,COUNTIF(Feries,LY$6)&gt;0,ISNONTEXT($A24)),"",
((COUNTIFS(SaisiePers,$A24,SaisieDebut,"&lt;"&amp;LY$6,SaisieFin,"&gt;="&amp;LY$6,SaisieJour,"")+
COUNTIFS(SaisiePers,$A24,SaisieDebut,LY$6,SaisieFin,"&gt;="&amp;LY$6,SaisieMatin,Paramètres!$A$2,SaisieJour,"")+
COUNTIFS(SaisiePers,$A24,SaisieDebut,"&lt;"&amp;LY$6,SaisieFin,"&gt;="&amp;LY$6,SaisieMatin,Paramètres!$A$2,SaisieJour,TEXT(LY$6,"jjjj"))=0)=$AS$1)*0.5)</f>
        <v/>
      </c>
      <c r="LZ24" s="6" t="str">
        <f>IF(OR(LY$6=0,COUNTIF(Feries,LY$6)&gt;0,ISNONTEXT($A24)),"",
((COUNTIFS(SaisiePers,$A24,SaisieDebut,"&lt;="&amp;LY$6,SaisieFin,"&gt;"&amp;LY$6,SaisieJour,"")+
COUNTIFS(SaisiePers,$A24,SaisieDebut,"&lt;="&amp;LY$6,SaisieFin,LY$6,SaisieSoir,Paramètres!$B$3,SaisieJour,"")+
COUNTIFS(SaisiePers,$A24,SaisieDebut,"&lt;="&amp;LY$6,SaisieFin,"&gt;"&amp;LY$6,SaisieSoir,Paramètres!$B$3,SaisieJour,TEXT(LY$6,"jjjj"))=0)=$AS$1)*0.5)</f>
        <v/>
      </c>
      <c r="MA24" s="6" t="str">
        <f>IF(OR(MA$6=0,COUNTIF(Feries,MA$6)&gt;0,ISNONTEXT($A24)),"",
((COUNTIFS(SaisiePers,$A24,SaisieDebut,"&lt;"&amp;MA$6,SaisieFin,"&gt;="&amp;MA$6,SaisieJour,"")+
COUNTIFS(SaisiePers,$A24,SaisieDebut,MA$6,SaisieFin,"&gt;="&amp;MA$6,SaisieMatin,Paramètres!$A$2,SaisieJour,"")+
COUNTIFS(SaisiePers,$A24,SaisieDebut,"&lt;"&amp;MA$6,SaisieFin,"&gt;="&amp;MA$6,SaisieMatin,Paramètres!$A$2,SaisieJour,TEXT(MA$6,"jjjj"))=0)=$AS$1)*0.5)</f>
        <v/>
      </c>
      <c r="MB24" s="6" t="str">
        <f>IF(OR(MA$6=0,COUNTIF(Feries,MA$6)&gt;0,ISNONTEXT($A24)),"",
((COUNTIFS(SaisiePers,$A24,SaisieDebut,"&lt;="&amp;MA$6,SaisieFin,"&gt;"&amp;MA$6,SaisieJour,"")+
COUNTIFS(SaisiePers,$A24,SaisieDebut,"&lt;="&amp;MA$6,SaisieFin,MA$6,SaisieSoir,Paramètres!$B$3,SaisieJour,"")+
COUNTIFS(SaisiePers,$A24,SaisieDebut,"&lt;="&amp;MA$6,SaisieFin,"&gt;"&amp;MA$6,SaisieSoir,Paramètres!$B$3,SaisieJour,TEXT(MA$6,"jjjj"))=0)=$AS$1)*0.5)</f>
        <v/>
      </c>
      <c r="MC24" s="6" t="str">
        <f>IF(OR(MC$6=0,COUNTIF(Feries,MC$6)&gt;0,ISNONTEXT($A24)),"",
((COUNTIFS(SaisiePers,$A24,SaisieDebut,"&lt;"&amp;MC$6,SaisieFin,"&gt;="&amp;MC$6,SaisieJour,"")+
COUNTIFS(SaisiePers,$A24,SaisieDebut,MC$6,SaisieFin,"&gt;="&amp;MC$6,SaisieMatin,Paramètres!$A$2,SaisieJour,"")+
COUNTIFS(SaisiePers,$A24,SaisieDebut,"&lt;"&amp;MC$6,SaisieFin,"&gt;="&amp;MC$6,SaisieMatin,Paramètres!$A$2,SaisieJour,TEXT(MC$6,"jjjj"))=0)=$AS$1)*0.5)</f>
        <v/>
      </c>
      <c r="MD24" s="6" t="str">
        <f>IF(OR(MC$6=0,COUNTIF(Feries,MC$6)&gt;0,ISNONTEXT($A24)),"",
((COUNTIFS(SaisiePers,$A24,SaisieDebut,"&lt;="&amp;MC$6,SaisieFin,"&gt;"&amp;MC$6,SaisieJour,"")+
COUNTIFS(SaisiePers,$A24,SaisieDebut,"&lt;="&amp;MC$6,SaisieFin,MC$6,SaisieSoir,Paramètres!$B$3,SaisieJour,"")+
COUNTIFS(SaisiePers,$A24,SaisieDebut,"&lt;="&amp;MC$6,SaisieFin,"&gt;"&amp;MC$6,SaisieSoir,Paramètres!$B$3,SaisieJour,TEXT(MC$6,"jjjj"))=0)=$AS$1)*0.5)</f>
        <v/>
      </c>
      <c r="ME24" s="6" t="str">
        <f>IF(OR(ME$6=0,COUNTIF(Feries,ME$6)&gt;0,ISNONTEXT($A24)),"",
((COUNTIFS(SaisiePers,$A24,SaisieDebut,"&lt;"&amp;ME$6,SaisieFin,"&gt;="&amp;ME$6,SaisieJour,"")+
COUNTIFS(SaisiePers,$A24,SaisieDebut,ME$6,SaisieFin,"&gt;="&amp;ME$6,SaisieMatin,Paramètres!$A$2,SaisieJour,"")+
COUNTIFS(SaisiePers,$A24,SaisieDebut,"&lt;"&amp;ME$6,SaisieFin,"&gt;="&amp;ME$6,SaisieMatin,Paramètres!$A$2,SaisieJour,TEXT(ME$6,"jjjj"))=0)=$AS$1)*0.5)</f>
        <v/>
      </c>
      <c r="MF24" s="6" t="str">
        <f>IF(OR(ME$6=0,COUNTIF(Feries,ME$6)&gt;0,ISNONTEXT($A24)),"",
((COUNTIFS(SaisiePers,$A24,SaisieDebut,"&lt;="&amp;ME$6,SaisieFin,"&gt;"&amp;ME$6,SaisieJour,"")+
COUNTIFS(SaisiePers,$A24,SaisieDebut,"&lt;="&amp;ME$6,SaisieFin,ME$6,SaisieSoir,Paramètres!$B$3,SaisieJour,"")+
COUNTIFS(SaisiePers,$A24,SaisieDebut,"&lt;="&amp;ME$6,SaisieFin,"&gt;"&amp;ME$6,SaisieSoir,Paramètres!$B$3,SaisieJour,TEXT(ME$6,"jjjj"))=0)=$AS$1)*0.5)</f>
        <v/>
      </c>
      <c r="MG24" s="6" t="str">
        <f>IF(OR(MG$6=0,COUNTIF(Feries,MG$6)&gt;0,ISNONTEXT($A24)),"",
((COUNTIFS(SaisiePers,$A24,SaisieDebut,"&lt;"&amp;MG$6,SaisieFin,"&gt;="&amp;MG$6,SaisieJour,"")+
COUNTIFS(SaisiePers,$A24,SaisieDebut,MG$6,SaisieFin,"&gt;="&amp;MG$6,SaisieMatin,Paramètres!$A$2,SaisieJour,"")+
COUNTIFS(SaisiePers,$A24,SaisieDebut,"&lt;"&amp;MG$6,SaisieFin,"&gt;="&amp;MG$6,SaisieMatin,Paramètres!$A$2,SaisieJour,TEXT(MG$6,"jjjj"))=0)=$AS$1)*0.5)</f>
        <v/>
      </c>
      <c r="MH24" s="6" t="str">
        <f>IF(OR(MG$6=0,COUNTIF(Feries,MG$6)&gt;0,ISNONTEXT($A24)),"",
((COUNTIFS(SaisiePers,$A24,SaisieDebut,"&lt;="&amp;MG$6,SaisieFin,"&gt;"&amp;MG$6,SaisieJour,"")+
COUNTIFS(SaisiePers,$A24,SaisieDebut,"&lt;="&amp;MG$6,SaisieFin,MG$6,SaisieSoir,Paramètres!$B$3,SaisieJour,"")+
COUNTIFS(SaisiePers,$A24,SaisieDebut,"&lt;="&amp;MG$6,SaisieFin,"&gt;"&amp;MG$6,SaisieSoir,Paramètres!$B$3,SaisieJour,TEXT(MG$6,"jjjj"))=0)=$AS$1)*0.5)</f>
        <v/>
      </c>
      <c r="MI24" s="6" t="str">
        <f>IF(OR(MI$6=0,COUNTIF(Feries,MI$6)&gt;0,ISNONTEXT($A24)),"",
((COUNTIFS(SaisiePers,$A24,SaisieDebut,"&lt;"&amp;MI$6,SaisieFin,"&gt;="&amp;MI$6,SaisieJour,"")+
COUNTIFS(SaisiePers,$A24,SaisieDebut,MI$6,SaisieFin,"&gt;="&amp;MI$6,SaisieMatin,Paramètres!$A$2,SaisieJour,"")+
COUNTIFS(SaisiePers,$A24,SaisieDebut,"&lt;"&amp;MI$6,SaisieFin,"&gt;="&amp;MI$6,SaisieMatin,Paramètres!$A$2,SaisieJour,TEXT(MI$6,"jjjj"))=0)=$AS$1)*0.5)</f>
        <v/>
      </c>
      <c r="MJ24" s="6" t="str">
        <f>IF(OR(MI$6=0,COUNTIF(Feries,MI$6)&gt;0,ISNONTEXT($A24)),"",
((COUNTIFS(SaisiePers,$A24,SaisieDebut,"&lt;="&amp;MI$6,SaisieFin,"&gt;"&amp;MI$6,SaisieJour,"")+
COUNTIFS(SaisiePers,$A24,SaisieDebut,"&lt;="&amp;MI$6,SaisieFin,MI$6,SaisieSoir,Paramètres!$B$3,SaisieJour,"")+
COUNTIFS(SaisiePers,$A24,SaisieDebut,"&lt;="&amp;MI$6,SaisieFin,"&gt;"&amp;MI$6,SaisieSoir,Paramètres!$B$3,SaisieJour,TEXT(MI$6,"jjjj"))=0)=$AS$1)*0.5)</f>
        <v/>
      </c>
      <c r="MK24" s="6" t="str">
        <f>IF(OR(MK$6=0,COUNTIF(Feries,MK$6)&gt;0,ISNONTEXT($A24)),"",
((COUNTIFS(SaisiePers,$A24,SaisieDebut,"&lt;"&amp;MK$6,SaisieFin,"&gt;="&amp;MK$6,SaisieJour,"")+
COUNTIFS(SaisiePers,$A24,SaisieDebut,MK$6,SaisieFin,"&gt;="&amp;MK$6,SaisieMatin,Paramètres!$A$2,SaisieJour,"")+
COUNTIFS(SaisiePers,$A24,SaisieDebut,"&lt;"&amp;MK$6,SaisieFin,"&gt;="&amp;MK$6,SaisieMatin,Paramètres!$A$2,SaisieJour,TEXT(MK$6,"jjjj"))=0)=$AS$1)*0.5)</f>
        <v/>
      </c>
      <c r="ML24" s="6" t="str">
        <f>IF(OR(MK$6=0,COUNTIF(Feries,MK$6)&gt;0,ISNONTEXT($A24)),"",
((COUNTIFS(SaisiePers,$A24,SaisieDebut,"&lt;="&amp;MK$6,SaisieFin,"&gt;"&amp;MK$6,SaisieJour,"")+
COUNTIFS(SaisiePers,$A24,SaisieDebut,"&lt;="&amp;MK$6,SaisieFin,MK$6,SaisieSoir,Paramètres!$B$3,SaisieJour,"")+
COUNTIFS(SaisiePers,$A24,SaisieDebut,"&lt;="&amp;MK$6,SaisieFin,"&gt;"&amp;MK$6,SaisieSoir,Paramètres!$B$3,SaisieJour,TEXT(MK$6,"jjjj"))=0)=$AS$1)*0.5)</f>
        <v/>
      </c>
      <c r="MM24" s="6" t="str">
        <f>IF(OR(MM$6=0,COUNTIF(Feries,MM$6)&gt;0,ISNONTEXT($A24)),"",
((COUNTIFS(SaisiePers,$A24,SaisieDebut,"&lt;"&amp;MM$6,SaisieFin,"&gt;="&amp;MM$6,SaisieJour,"")+
COUNTIFS(SaisiePers,$A24,SaisieDebut,MM$6,SaisieFin,"&gt;="&amp;MM$6,SaisieMatin,Paramètres!$A$2,SaisieJour,"")+
COUNTIFS(SaisiePers,$A24,SaisieDebut,"&lt;"&amp;MM$6,SaisieFin,"&gt;="&amp;MM$6,SaisieMatin,Paramètres!$A$2,SaisieJour,TEXT(MM$6,"jjjj"))=0)=$AS$1)*0.5)</f>
        <v/>
      </c>
      <c r="MN24" s="6" t="str">
        <f>IF(OR(MM$6=0,COUNTIF(Feries,MM$6)&gt;0,ISNONTEXT($A24)),"",
((COUNTIFS(SaisiePers,$A24,SaisieDebut,"&lt;="&amp;MM$6,SaisieFin,"&gt;"&amp;MM$6,SaisieJour,"")+
COUNTIFS(SaisiePers,$A24,SaisieDebut,"&lt;="&amp;MM$6,SaisieFin,MM$6,SaisieSoir,Paramètres!$B$3,SaisieJour,"")+
COUNTIFS(SaisiePers,$A24,SaisieDebut,"&lt;="&amp;MM$6,SaisieFin,"&gt;"&amp;MM$6,SaisieSoir,Paramètres!$B$3,SaisieJour,TEXT(MM$6,"jjjj"))=0)=$AS$1)*0.5)</f>
        <v/>
      </c>
      <c r="MO24" s="6" t="str">
        <f>IF(OR(MO$6=0,COUNTIF(Feries,MO$6)&gt;0,ISNONTEXT($A24)),"",
((COUNTIFS(SaisiePers,$A24,SaisieDebut,"&lt;"&amp;MO$6,SaisieFin,"&gt;="&amp;MO$6,SaisieJour,"")+
COUNTIFS(SaisiePers,$A24,SaisieDebut,MO$6,SaisieFin,"&gt;="&amp;MO$6,SaisieMatin,Paramètres!$A$2,SaisieJour,"")+
COUNTIFS(SaisiePers,$A24,SaisieDebut,"&lt;"&amp;MO$6,SaisieFin,"&gt;="&amp;MO$6,SaisieMatin,Paramètres!$A$2,SaisieJour,TEXT(MO$6,"jjjj"))=0)=$AS$1)*0.5)</f>
        <v/>
      </c>
      <c r="MP24" s="6" t="str">
        <f>IF(OR(MO$6=0,COUNTIF(Feries,MO$6)&gt;0,ISNONTEXT($A24)),"",
((COUNTIFS(SaisiePers,$A24,SaisieDebut,"&lt;="&amp;MO$6,SaisieFin,"&gt;"&amp;MO$6,SaisieJour,"")+
COUNTIFS(SaisiePers,$A24,SaisieDebut,"&lt;="&amp;MO$6,SaisieFin,MO$6,SaisieSoir,Paramètres!$B$3,SaisieJour,"")+
COUNTIFS(SaisiePers,$A24,SaisieDebut,"&lt;="&amp;MO$6,SaisieFin,"&gt;"&amp;MO$6,SaisieSoir,Paramètres!$B$3,SaisieJour,TEXT(MO$6,"jjjj"))=0)=$AS$1)*0.5)</f>
        <v/>
      </c>
      <c r="MQ24" s="6" t="str">
        <f>IF(OR(MQ$6=0,COUNTIF(Feries,MQ$6)&gt;0,ISNONTEXT($A24)),"",
((COUNTIFS(SaisiePers,$A24,SaisieDebut,"&lt;"&amp;MQ$6,SaisieFin,"&gt;="&amp;MQ$6,SaisieJour,"")+
COUNTIFS(SaisiePers,$A24,SaisieDebut,MQ$6,SaisieFin,"&gt;="&amp;MQ$6,SaisieMatin,Paramètres!$A$2,SaisieJour,"")+
COUNTIFS(SaisiePers,$A24,SaisieDebut,"&lt;"&amp;MQ$6,SaisieFin,"&gt;="&amp;MQ$6,SaisieMatin,Paramètres!$A$2,SaisieJour,TEXT(MQ$6,"jjjj"))=0)=$AS$1)*0.5)</f>
        <v/>
      </c>
      <c r="MR24" s="6" t="str">
        <f>IF(OR(MQ$6=0,COUNTIF(Feries,MQ$6)&gt;0,ISNONTEXT($A24)),"",
((COUNTIFS(SaisiePers,$A24,SaisieDebut,"&lt;="&amp;MQ$6,SaisieFin,"&gt;"&amp;MQ$6,SaisieJour,"")+
COUNTIFS(SaisiePers,$A24,SaisieDebut,"&lt;="&amp;MQ$6,SaisieFin,MQ$6,SaisieSoir,Paramètres!$B$3,SaisieJour,"")+
COUNTIFS(SaisiePers,$A24,SaisieDebut,"&lt;="&amp;MQ$6,SaisieFin,"&gt;"&amp;MQ$6,SaisieSoir,Paramètres!$B$3,SaisieJour,TEXT(MQ$6,"jjjj"))=0)=$AS$1)*0.5)</f>
        <v/>
      </c>
      <c r="MS24" s="6" t="str">
        <f>IF(OR(MS$6=0,COUNTIF(Feries,MS$6)&gt;0,ISNONTEXT($A24)),"",
((COUNTIFS(SaisiePers,$A24,SaisieDebut,"&lt;"&amp;MS$6,SaisieFin,"&gt;="&amp;MS$6,SaisieJour,"")+
COUNTIFS(SaisiePers,$A24,SaisieDebut,MS$6,SaisieFin,"&gt;="&amp;MS$6,SaisieMatin,Paramètres!$A$2,SaisieJour,"")+
COUNTIFS(SaisiePers,$A24,SaisieDebut,"&lt;"&amp;MS$6,SaisieFin,"&gt;="&amp;MS$6,SaisieMatin,Paramètres!$A$2,SaisieJour,TEXT(MS$6,"jjjj"))=0)=$AS$1)*0.5)</f>
        <v/>
      </c>
      <c r="MT24" s="6" t="str">
        <f>IF(OR(MS$6=0,COUNTIF(Feries,MS$6)&gt;0,ISNONTEXT($A24)),"",
((COUNTIFS(SaisiePers,$A24,SaisieDebut,"&lt;="&amp;MS$6,SaisieFin,"&gt;"&amp;MS$6,SaisieJour,"")+
COUNTIFS(SaisiePers,$A24,SaisieDebut,"&lt;="&amp;MS$6,SaisieFin,MS$6,SaisieSoir,Paramètres!$B$3,SaisieJour,"")+
COUNTIFS(SaisiePers,$A24,SaisieDebut,"&lt;="&amp;MS$6,SaisieFin,"&gt;"&amp;MS$6,SaisieSoir,Paramètres!$B$3,SaisieJour,TEXT(MS$6,"jjjj"))=0)=$AS$1)*0.5)</f>
        <v/>
      </c>
      <c r="MU24" s="6" t="str">
        <f>IF(OR(MU$6=0,COUNTIF(Feries,MU$6)&gt;0,ISNONTEXT($A24)),"",
((COUNTIFS(SaisiePers,$A24,SaisieDebut,"&lt;"&amp;MU$6,SaisieFin,"&gt;="&amp;MU$6,SaisieJour,"")+
COUNTIFS(SaisiePers,$A24,SaisieDebut,MU$6,SaisieFin,"&gt;="&amp;MU$6,SaisieMatin,Paramètres!$A$2,SaisieJour,"")+
COUNTIFS(SaisiePers,$A24,SaisieDebut,"&lt;"&amp;MU$6,SaisieFin,"&gt;="&amp;MU$6,SaisieMatin,Paramètres!$A$2,SaisieJour,TEXT(MU$6,"jjjj"))=0)=$AS$1)*0.5)</f>
        <v/>
      </c>
      <c r="MV24" s="6" t="str">
        <f>IF(OR(MU$6=0,COUNTIF(Feries,MU$6)&gt;0,ISNONTEXT($A24)),"",
((COUNTIFS(SaisiePers,$A24,SaisieDebut,"&lt;="&amp;MU$6,SaisieFin,"&gt;"&amp;MU$6,SaisieJour,"")+
COUNTIFS(SaisiePers,$A24,SaisieDebut,"&lt;="&amp;MU$6,SaisieFin,MU$6,SaisieSoir,Paramètres!$B$3,SaisieJour,"")+
COUNTIFS(SaisiePers,$A24,SaisieDebut,"&lt;="&amp;MU$6,SaisieFin,"&gt;"&amp;MU$6,SaisieSoir,Paramètres!$B$3,SaisieJour,TEXT(MU$6,"jjjj"))=0)=$AS$1)*0.5)</f>
        <v/>
      </c>
      <c r="MW24" s="6" t="str">
        <f>IF(OR(MW$6=0,COUNTIF(Feries,MW$6)&gt;0,ISNONTEXT($A24)),"",
((COUNTIFS(SaisiePers,$A24,SaisieDebut,"&lt;"&amp;MW$6,SaisieFin,"&gt;="&amp;MW$6,SaisieJour,"")+
COUNTIFS(SaisiePers,$A24,SaisieDebut,MW$6,SaisieFin,"&gt;="&amp;MW$6,SaisieMatin,Paramètres!$A$2,SaisieJour,"")+
COUNTIFS(SaisiePers,$A24,SaisieDebut,"&lt;"&amp;MW$6,SaisieFin,"&gt;="&amp;MW$6,SaisieMatin,Paramètres!$A$2,SaisieJour,TEXT(MW$6,"jjjj"))=0)=$AS$1)*0.5)</f>
        <v/>
      </c>
      <c r="MX24" s="6" t="str">
        <f>IF(OR(MW$6=0,COUNTIF(Feries,MW$6)&gt;0,ISNONTEXT($A24)),"",
((COUNTIFS(SaisiePers,$A24,SaisieDebut,"&lt;="&amp;MW$6,SaisieFin,"&gt;"&amp;MW$6,SaisieJour,"")+
COUNTIFS(SaisiePers,$A24,SaisieDebut,"&lt;="&amp;MW$6,SaisieFin,MW$6,SaisieSoir,Paramètres!$B$3,SaisieJour,"")+
COUNTIFS(SaisiePers,$A24,SaisieDebut,"&lt;="&amp;MW$6,SaisieFin,"&gt;"&amp;MW$6,SaisieSoir,Paramètres!$B$3,SaisieJour,TEXT(MW$6,"jjjj"))=0)=$AS$1)*0.5)</f>
        <v/>
      </c>
      <c r="MY24" s="6" t="str">
        <f>IF(OR(MY$6=0,COUNTIF(Feries,MY$6)&gt;0,ISNONTEXT($A24)),"",
((COUNTIFS(SaisiePers,$A24,SaisieDebut,"&lt;"&amp;MY$6,SaisieFin,"&gt;="&amp;MY$6,SaisieJour,"")+
COUNTIFS(SaisiePers,$A24,SaisieDebut,MY$6,SaisieFin,"&gt;="&amp;MY$6,SaisieMatin,Paramètres!$A$2,SaisieJour,"")+
COUNTIFS(SaisiePers,$A24,SaisieDebut,"&lt;"&amp;MY$6,SaisieFin,"&gt;="&amp;MY$6,SaisieMatin,Paramètres!$A$2,SaisieJour,TEXT(MY$6,"jjjj"))=0)=$AS$1)*0.5)</f>
        <v/>
      </c>
      <c r="MZ24" s="6" t="str">
        <f>IF(OR(MY$6=0,COUNTIF(Feries,MY$6)&gt;0,ISNONTEXT($A24)),"",
((COUNTIFS(SaisiePers,$A24,SaisieDebut,"&lt;="&amp;MY$6,SaisieFin,"&gt;"&amp;MY$6,SaisieJour,"")+
COUNTIFS(SaisiePers,$A24,SaisieDebut,"&lt;="&amp;MY$6,SaisieFin,MY$6,SaisieSoir,Paramètres!$B$3,SaisieJour,"")+
COUNTIFS(SaisiePers,$A24,SaisieDebut,"&lt;="&amp;MY$6,SaisieFin,"&gt;"&amp;MY$6,SaisieSoir,Paramètres!$B$3,SaisieJour,TEXT(MY$6,"jjjj"))=0)=$AS$1)*0.5)</f>
        <v/>
      </c>
      <c r="NA24" s="6" t="str">
        <f>IF(OR(NA$6=0,COUNTIF(Feries,NA$6)&gt;0,ISNONTEXT($A24)),"",
((COUNTIFS(SaisiePers,$A24,SaisieDebut,"&lt;"&amp;NA$6,SaisieFin,"&gt;="&amp;NA$6,SaisieJour,"")+
COUNTIFS(SaisiePers,$A24,SaisieDebut,NA$6,SaisieFin,"&gt;="&amp;NA$6,SaisieMatin,Paramètres!$A$2,SaisieJour,"")+
COUNTIFS(SaisiePers,$A24,SaisieDebut,"&lt;"&amp;NA$6,SaisieFin,"&gt;="&amp;NA$6,SaisieMatin,Paramètres!$A$2,SaisieJour,TEXT(NA$6,"jjjj"))=0)=$AS$1)*0.5)</f>
        <v/>
      </c>
      <c r="NB24" s="6" t="str">
        <f>IF(OR(NA$6=0,COUNTIF(Feries,NA$6)&gt;0,ISNONTEXT($A24)),"",
((COUNTIFS(SaisiePers,$A24,SaisieDebut,"&lt;="&amp;NA$6,SaisieFin,"&gt;"&amp;NA$6,SaisieJour,"")+
COUNTIFS(SaisiePers,$A24,SaisieDebut,"&lt;="&amp;NA$6,SaisieFin,NA$6,SaisieSoir,Paramètres!$B$3,SaisieJour,"")+
COUNTIFS(SaisiePers,$A24,SaisieDebut,"&lt;="&amp;NA$6,SaisieFin,"&gt;"&amp;NA$6,SaisieSoir,Paramètres!$B$3,SaisieJour,TEXT(NA$6,"jjjj"))=0)=$AS$1)*0.5)</f>
        <v/>
      </c>
      <c r="NC24" s="6" t="str">
        <f>IF(OR(NC$6=0,COUNTIF(Feries,NC$6)&gt;0,ISNONTEXT($A24)),"",
((COUNTIFS(SaisiePers,$A24,SaisieDebut,"&lt;"&amp;NC$6,SaisieFin,"&gt;="&amp;NC$6,SaisieJour,"")+
COUNTIFS(SaisiePers,$A24,SaisieDebut,NC$6,SaisieFin,"&gt;="&amp;NC$6,SaisieMatin,Paramètres!$A$2,SaisieJour,"")+
COUNTIFS(SaisiePers,$A24,SaisieDebut,"&lt;"&amp;NC$6,SaisieFin,"&gt;="&amp;NC$6,SaisieMatin,Paramètres!$A$2,SaisieJour,TEXT(NC$6,"jjjj"))=0)=$AS$1)*0.5)</f>
        <v/>
      </c>
      <c r="ND24" s="6" t="str">
        <f>IF(OR(NC$6=0,COUNTIF(Feries,NC$6)&gt;0,ISNONTEXT($A24)),"",
((COUNTIFS(SaisiePers,$A24,SaisieDebut,"&lt;="&amp;NC$6,SaisieFin,"&gt;"&amp;NC$6,SaisieJour,"")+
COUNTIFS(SaisiePers,$A24,SaisieDebut,"&lt;="&amp;NC$6,SaisieFin,NC$6,SaisieSoir,Paramètres!$B$3,SaisieJour,"")+
COUNTIFS(SaisiePers,$A24,SaisieDebut,"&lt;="&amp;NC$6,SaisieFin,"&gt;"&amp;NC$6,SaisieSoir,Paramètres!$B$3,SaisieJour,TEXT(NC$6,"jjjj"))=0)=$AS$1)*0.5)</f>
        <v/>
      </c>
      <c r="NE24" s="6" t="str">
        <f>IF(OR(NE$6=0,COUNTIF(Feries,NE$6)&gt;0,ISNONTEXT($A24)),"",
((COUNTIFS(SaisiePers,$A24,SaisieDebut,"&lt;"&amp;NE$6,SaisieFin,"&gt;="&amp;NE$6,SaisieJour,"")+
COUNTIFS(SaisiePers,$A24,SaisieDebut,NE$6,SaisieFin,"&gt;="&amp;NE$6,SaisieMatin,Paramètres!$A$2,SaisieJour,"")+
COUNTIFS(SaisiePers,$A24,SaisieDebut,"&lt;"&amp;NE$6,SaisieFin,"&gt;="&amp;NE$6,SaisieMatin,Paramètres!$A$2,SaisieJour,TEXT(NE$6,"jjjj"))=0)=$AS$1)*0.5)</f>
        <v/>
      </c>
      <c r="NF24" s="6" t="str">
        <f>IF(OR(NE$6=0,COUNTIF(Feries,NE$6)&gt;0,ISNONTEXT($A24)),"",
((COUNTIFS(SaisiePers,$A24,SaisieDebut,"&lt;="&amp;NE$6,SaisieFin,"&gt;"&amp;NE$6,SaisieJour,"")+
COUNTIFS(SaisiePers,$A24,SaisieDebut,"&lt;="&amp;NE$6,SaisieFin,NE$6,SaisieSoir,Paramètres!$B$3,SaisieJour,"")+
COUNTIFS(SaisiePers,$A24,SaisieDebut,"&lt;="&amp;NE$6,SaisieFin,"&gt;"&amp;NE$6,SaisieSoir,Paramètres!$B$3,SaisieJour,TEXT(NE$6,"jjjj"))=0)=$AS$1)*0.5)</f>
        <v/>
      </c>
      <c r="NG24" s="6" t="str">
        <f>IF(OR(NG$6=0,COUNTIF(Feries,NG$6)&gt;0,ISNONTEXT($A24)),"",
((COUNTIFS(SaisiePers,$A24,SaisieDebut,"&lt;"&amp;NG$6,SaisieFin,"&gt;="&amp;NG$6,SaisieJour,"")+
COUNTIFS(SaisiePers,$A24,SaisieDebut,NG$6,SaisieFin,"&gt;="&amp;NG$6,SaisieMatin,Paramètres!$A$2,SaisieJour,"")+
COUNTIFS(SaisiePers,$A24,SaisieDebut,"&lt;"&amp;NG$6,SaisieFin,"&gt;="&amp;NG$6,SaisieMatin,Paramètres!$A$2,SaisieJour,TEXT(NG$6,"jjjj"))=0)=$AS$1)*0.5)</f>
        <v/>
      </c>
      <c r="NH24" s="6" t="str">
        <f>IF(OR(NG$6=0,COUNTIF(Feries,NG$6)&gt;0,ISNONTEXT($A24)),"",
((COUNTIFS(SaisiePers,$A24,SaisieDebut,"&lt;="&amp;NG$6,SaisieFin,"&gt;"&amp;NG$6,SaisieJour,"")+
COUNTIFS(SaisiePers,$A24,SaisieDebut,"&lt;="&amp;NG$6,SaisieFin,NG$6,SaisieSoir,Paramètres!$B$3,SaisieJour,"")+
COUNTIFS(SaisiePers,$A24,SaisieDebut,"&lt;="&amp;NG$6,SaisieFin,"&gt;"&amp;NG$6,SaisieSoir,Paramètres!$B$3,SaisieJour,TEXT(NG$6,"jjjj"))=0)=$AS$1)*0.5)</f>
        <v/>
      </c>
      <c r="NI24" s="6" t="str">
        <f>IF(OR(NI$6=0,COUNTIF(Feries,NI$6)&gt;0,ISNONTEXT($A24)),"",
((COUNTIFS(SaisiePers,$A24,SaisieDebut,"&lt;"&amp;NI$6,SaisieFin,"&gt;="&amp;NI$6,SaisieJour,"")+
COUNTIFS(SaisiePers,$A24,SaisieDebut,NI$6,SaisieFin,"&gt;="&amp;NI$6,SaisieMatin,Paramètres!$A$2,SaisieJour,"")+
COUNTIFS(SaisiePers,$A24,SaisieDebut,"&lt;"&amp;NI$6,SaisieFin,"&gt;="&amp;NI$6,SaisieMatin,Paramètres!$A$2,SaisieJour,TEXT(NI$6,"jjjj"))=0)=$AS$1)*0.5)</f>
        <v/>
      </c>
      <c r="NJ24" s="6" t="str">
        <f>IF(OR(NI$6=0,COUNTIF(Feries,NI$6)&gt;0,ISNONTEXT($A24)),"",
((COUNTIFS(SaisiePers,$A24,SaisieDebut,"&lt;="&amp;NI$6,SaisieFin,"&gt;"&amp;NI$6,SaisieJour,"")+
COUNTIFS(SaisiePers,$A24,SaisieDebut,"&lt;="&amp;NI$6,SaisieFin,NI$6,SaisieSoir,Paramètres!$B$3,SaisieJour,"")+
COUNTIFS(SaisiePers,$A24,SaisieDebut,"&lt;="&amp;NI$6,SaisieFin,"&gt;"&amp;NI$6,SaisieSoir,Paramètres!$B$3,SaisieJour,TEXT(NI$6,"jjjj"))=0)=$AS$1)*0.5)</f>
        <v/>
      </c>
      <c r="NK24" s="6" t="str">
        <f>IF(OR(NK$6=0,COUNTIF(Feries,NK$6)&gt;0,ISNONTEXT($A24)),"",
((COUNTIFS(SaisiePers,$A24,SaisieDebut,"&lt;"&amp;NK$6,SaisieFin,"&gt;="&amp;NK$6,SaisieJour,"")+
COUNTIFS(SaisiePers,$A24,SaisieDebut,NK$6,SaisieFin,"&gt;="&amp;NK$6,SaisieMatin,Paramètres!$A$2,SaisieJour,"")+
COUNTIFS(SaisiePers,$A24,SaisieDebut,"&lt;"&amp;NK$6,SaisieFin,"&gt;="&amp;NK$6,SaisieMatin,Paramètres!$A$2,SaisieJour,TEXT(NK$6,"jjjj"))=0)=$AS$1)*0.5)</f>
        <v/>
      </c>
      <c r="NL24" s="6" t="str">
        <f>IF(OR(NK$6=0,COUNTIF(Feries,NK$6)&gt;0,ISNONTEXT($A24)),"",
((COUNTIFS(SaisiePers,$A24,SaisieDebut,"&lt;="&amp;NK$6,SaisieFin,"&gt;"&amp;NK$6,SaisieJour,"")+
COUNTIFS(SaisiePers,$A24,SaisieDebut,"&lt;="&amp;NK$6,SaisieFin,NK$6,SaisieSoir,Paramètres!$B$3,SaisieJour,"")+
COUNTIFS(SaisiePers,$A24,SaisieDebut,"&lt;="&amp;NK$6,SaisieFin,"&gt;"&amp;NK$6,SaisieSoir,Paramètres!$B$3,SaisieJour,TEXT(NK$6,"jjjj"))=0)=$AS$1)*0.5)</f>
        <v/>
      </c>
      <c r="NM24" s="6" t="str">
        <f>IF(OR(NM$6=0,COUNTIF(Feries,NM$6)&gt;0,ISNONTEXT($A24)),"",
((COUNTIFS(SaisiePers,$A24,SaisieDebut,"&lt;"&amp;NM$6,SaisieFin,"&gt;="&amp;NM$6,SaisieJour,"")+
COUNTIFS(SaisiePers,$A24,SaisieDebut,NM$6,SaisieFin,"&gt;="&amp;NM$6,SaisieMatin,Paramètres!$A$2,SaisieJour,"")+
COUNTIFS(SaisiePers,$A24,SaisieDebut,"&lt;"&amp;NM$6,SaisieFin,"&gt;="&amp;NM$6,SaisieMatin,Paramètres!$A$2,SaisieJour,TEXT(NM$6,"jjjj"))=0)=$AS$1)*0.5)</f>
        <v/>
      </c>
      <c r="NN24" s="6" t="str">
        <f>IF(OR(NM$6=0,COUNTIF(Feries,NM$6)&gt;0,ISNONTEXT($A24)),"",
((COUNTIFS(SaisiePers,$A24,SaisieDebut,"&lt;="&amp;NM$6,SaisieFin,"&gt;"&amp;NM$6,SaisieJour,"")+
COUNTIFS(SaisiePers,$A24,SaisieDebut,"&lt;="&amp;NM$6,SaisieFin,NM$6,SaisieSoir,Paramètres!$B$3,SaisieJour,"")+
COUNTIFS(SaisiePers,$A24,SaisieDebut,"&lt;="&amp;NM$6,SaisieFin,"&gt;"&amp;NM$6,SaisieSoir,Paramètres!$B$3,SaisieJour,TEXT(NM$6,"jjjj"))=0)=$AS$1)*0.5)</f>
        <v/>
      </c>
      <c r="NO24" s="6" t="str">
        <f>IF(OR(NO$6=0,COUNTIF(Feries,NO$6)&gt;0,ISNONTEXT($A24)),"",
((COUNTIFS(SaisiePers,$A24,SaisieDebut,"&lt;"&amp;NO$6,SaisieFin,"&gt;="&amp;NO$6,SaisieJour,"")+
COUNTIFS(SaisiePers,$A24,SaisieDebut,NO$6,SaisieFin,"&gt;="&amp;NO$6,SaisieMatin,Paramètres!$A$2,SaisieJour,"")+
COUNTIFS(SaisiePers,$A24,SaisieDebut,"&lt;"&amp;NO$6,SaisieFin,"&gt;="&amp;NO$6,SaisieMatin,Paramètres!$A$2,SaisieJour,TEXT(NO$6,"jjjj"))=0)=$AS$1)*0.5)</f>
        <v/>
      </c>
      <c r="NP24" s="6" t="str">
        <f>IF(OR(NO$6=0,COUNTIF(Feries,NO$6)&gt;0,ISNONTEXT($A24)),"",
((COUNTIFS(SaisiePers,$A24,SaisieDebut,"&lt;="&amp;NO$6,SaisieFin,"&gt;"&amp;NO$6,SaisieJour,"")+
COUNTIFS(SaisiePers,$A24,SaisieDebut,"&lt;="&amp;NO$6,SaisieFin,NO$6,SaisieSoir,Paramètres!$B$3,SaisieJour,"")+
COUNTIFS(SaisiePers,$A24,SaisieDebut,"&lt;="&amp;NO$6,SaisieFin,"&gt;"&amp;NO$6,SaisieSoir,Paramètres!$B$3,SaisieJour,TEXT(NO$6,"jjjj"))=0)=$AS$1)*0.5)</f>
        <v/>
      </c>
      <c r="NQ24" s="6" t="str">
        <f>IF(OR(NQ$6=0,COUNTIF(Feries,NQ$6)&gt;0,ISNONTEXT($A24)),"",
((COUNTIFS(SaisiePers,$A24,SaisieDebut,"&lt;"&amp;NQ$6,SaisieFin,"&gt;="&amp;NQ$6,SaisieJour,"")+
COUNTIFS(SaisiePers,$A24,SaisieDebut,NQ$6,SaisieFin,"&gt;="&amp;NQ$6,SaisieMatin,Paramètres!$A$2,SaisieJour,"")+
COUNTIFS(SaisiePers,$A24,SaisieDebut,"&lt;"&amp;NQ$6,SaisieFin,"&gt;="&amp;NQ$6,SaisieMatin,Paramètres!$A$2,SaisieJour,TEXT(NQ$6,"jjjj"))=0)=$AS$1)*0.5)</f>
        <v/>
      </c>
      <c r="NR24" s="6" t="str">
        <f>IF(OR(NQ$6=0,COUNTIF(Feries,NQ$6)&gt;0,ISNONTEXT($A24)),"",
((COUNTIFS(SaisiePers,$A24,SaisieDebut,"&lt;="&amp;NQ$6,SaisieFin,"&gt;"&amp;NQ$6,SaisieJour,"")+
COUNTIFS(SaisiePers,$A24,SaisieDebut,"&lt;="&amp;NQ$6,SaisieFin,NQ$6,SaisieSoir,Paramètres!$B$3,SaisieJour,"")+
COUNTIFS(SaisiePers,$A24,SaisieDebut,"&lt;="&amp;NQ$6,SaisieFin,"&gt;"&amp;NQ$6,SaisieSoir,Paramètres!$B$3,SaisieJour,TEXT(NQ$6,"jjjj"))=0)=$AS$1)*0.5)</f>
        <v/>
      </c>
      <c r="NS24" s="6" t="str">
        <f>IF(OR(NS$6=0,COUNTIF(Feries,NS$6)&gt;0,ISNONTEXT($A24)),"",
((COUNTIFS(SaisiePers,$A24,SaisieDebut,"&lt;"&amp;NS$6,SaisieFin,"&gt;="&amp;NS$6,SaisieJour,"")+
COUNTIFS(SaisiePers,$A24,SaisieDebut,NS$6,SaisieFin,"&gt;="&amp;NS$6,SaisieMatin,Paramètres!$A$2,SaisieJour,"")+
COUNTIFS(SaisiePers,$A24,SaisieDebut,"&lt;"&amp;NS$6,SaisieFin,"&gt;="&amp;NS$6,SaisieMatin,Paramètres!$A$2,SaisieJour,TEXT(NS$6,"jjjj"))=0)=$AS$1)*0.5)</f>
        <v/>
      </c>
      <c r="NT24" s="6" t="str">
        <f>IF(OR(NS$6=0,COUNTIF(Feries,NS$6)&gt;0,ISNONTEXT($A24)),"",
((COUNTIFS(SaisiePers,$A24,SaisieDebut,"&lt;="&amp;NS$6,SaisieFin,"&gt;"&amp;NS$6,SaisieJour,"")+
COUNTIFS(SaisiePers,$A24,SaisieDebut,"&lt;="&amp;NS$6,SaisieFin,NS$6,SaisieSoir,Paramètres!$B$3,SaisieJour,"")+
COUNTIFS(SaisiePers,$A24,SaisieDebut,"&lt;="&amp;NS$6,SaisieFin,"&gt;"&amp;NS$6,SaisieSoir,Paramètres!$B$3,SaisieJour,TEXT(NS$6,"jjjj"))=0)=$AS$1)*0.5)</f>
        <v/>
      </c>
      <c r="NU24" s="6" t="str">
        <f>IF(OR(NU$6=0,COUNTIF(Feries,NU$6)&gt;0,ISNONTEXT($A24)),"",
((COUNTIFS(SaisiePers,$A24,SaisieDebut,"&lt;"&amp;NU$6,SaisieFin,"&gt;="&amp;NU$6,SaisieJour,"")+
COUNTIFS(SaisiePers,$A24,SaisieDebut,NU$6,SaisieFin,"&gt;="&amp;NU$6,SaisieMatin,Paramètres!$A$2,SaisieJour,"")+
COUNTIFS(SaisiePers,$A24,SaisieDebut,"&lt;"&amp;NU$6,SaisieFin,"&gt;="&amp;NU$6,SaisieMatin,Paramètres!$A$2,SaisieJour,TEXT(NU$6,"jjjj"))=0)=$AS$1)*0.5)</f>
        <v/>
      </c>
      <c r="NV24" s="6" t="str">
        <f>IF(OR(NU$6=0,COUNTIF(Feries,NU$6)&gt;0,ISNONTEXT($A24)),"",
((COUNTIFS(SaisiePers,$A24,SaisieDebut,"&lt;="&amp;NU$6,SaisieFin,"&gt;"&amp;NU$6,SaisieJour,"")+
COUNTIFS(SaisiePers,$A24,SaisieDebut,"&lt;="&amp;NU$6,SaisieFin,NU$6,SaisieSoir,Paramètres!$B$3,SaisieJour,"")+
COUNTIFS(SaisiePers,$A24,SaisieDebut,"&lt;="&amp;NU$6,SaisieFin,"&gt;"&amp;NU$6,SaisieSoir,Paramètres!$B$3,SaisieJour,TEXT(NU$6,"jjjj"))=0)=$AS$1)*0.5)</f>
        <v/>
      </c>
      <c r="NW24" s="6" t="str">
        <f>IF(OR(NW$6=0,COUNTIF(Feries,NW$6)&gt;0,ISNONTEXT($A24)),"",
((COUNTIFS(SaisiePers,$A24,SaisieDebut,"&lt;"&amp;NW$6,SaisieFin,"&gt;="&amp;NW$6,SaisieJour,"")+
COUNTIFS(SaisiePers,$A24,SaisieDebut,NW$6,SaisieFin,"&gt;="&amp;NW$6,SaisieMatin,Paramètres!$A$2,SaisieJour,"")+
COUNTIFS(SaisiePers,$A24,SaisieDebut,"&lt;"&amp;NW$6,SaisieFin,"&gt;="&amp;NW$6,SaisieMatin,Paramètres!$A$2,SaisieJour,TEXT(NW$6,"jjjj"))=0)=$AS$1)*0.5)</f>
        <v/>
      </c>
      <c r="NX24" s="6" t="str">
        <f>IF(OR(NW$6=0,COUNTIF(Feries,NW$6)&gt;0,ISNONTEXT($A24)),"",
((COUNTIFS(SaisiePers,$A24,SaisieDebut,"&lt;="&amp;NW$6,SaisieFin,"&gt;"&amp;NW$6,SaisieJour,"")+
COUNTIFS(SaisiePers,$A24,SaisieDebut,"&lt;="&amp;NW$6,SaisieFin,NW$6,SaisieSoir,Paramètres!$B$3,SaisieJour,"")+
COUNTIFS(SaisiePers,$A24,SaisieDebut,"&lt;="&amp;NW$6,SaisieFin,"&gt;"&amp;NW$6,SaisieSoir,Paramètres!$B$3,SaisieJour,TEXT(NW$6,"jjjj"))=0)=$AS$1)*0.5)</f>
        <v/>
      </c>
      <c r="NY24" s="6" t="str">
        <f>IF(OR(NY$6=0,COUNTIF(Feries,NY$6)&gt;0,ISNONTEXT($A24)),"",
((COUNTIFS(SaisiePers,$A24,SaisieDebut,"&lt;"&amp;NY$6,SaisieFin,"&gt;="&amp;NY$6,SaisieJour,"")+
COUNTIFS(SaisiePers,$A24,SaisieDebut,NY$6,SaisieFin,"&gt;="&amp;NY$6,SaisieMatin,Paramètres!$A$2,SaisieJour,"")+
COUNTIFS(SaisiePers,$A24,SaisieDebut,"&lt;"&amp;NY$6,SaisieFin,"&gt;="&amp;NY$6,SaisieMatin,Paramètres!$A$2,SaisieJour,TEXT(NY$6,"jjjj"))=0)=$AS$1)*0.5)</f>
        <v/>
      </c>
      <c r="NZ24" s="6" t="str">
        <f>IF(OR(NY$6=0,COUNTIF(Feries,NY$6)&gt;0,ISNONTEXT($A24)),"",
((COUNTIFS(SaisiePers,$A24,SaisieDebut,"&lt;="&amp;NY$6,SaisieFin,"&gt;"&amp;NY$6,SaisieJour,"")+
COUNTIFS(SaisiePers,$A24,SaisieDebut,"&lt;="&amp;NY$6,SaisieFin,NY$6,SaisieSoir,Paramètres!$B$3,SaisieJour,"")+
COUNTIFS(SaisiePers,$A24,SaisieDebut,"&lt;="&amp;NY$6,SaisieFin,"&gt;"&amp;NY$6,SaisieSoir,Paramètres!$B$3,SaisieJour,TEXT(NY$6,"jjjj"))=0)=$AS$1)*0.5)</f>
        <v/>
      </c>
      <c r="OA24" s="6" t="str">
        <f>IF(OR(OA$6=0,COUNTIF(Feries,OA$6)&gt;0,ISNONTEXT($A24)),"",
((COUNTIFS(SaisiePers,$A24,SaisieDebut,"&lt;"&amp;OA$6,SaisieFin,"&gt;="&amp;OA$6,SaisieJour,"")+
COUNTIFS(SaisiePers,$A24,SaisieDebut,OA$6,SaisieFin,"&gt;="&amp;OA$6,SaisieMatin,Paramètres!$A$2,SaisieJour,"")+
COUNTIFS(SaisiePers,$A24,SaisieDebut,"&lt;"&amp;OA$6,SaisieFin,"&gt;="&amp;OA$6,SaisieMatin,Paramètres!$A$2,SaisieJour,TEXT(OA$6,"jjjj"))=0)=$AS$1)*0.5)</f>
        <v/>
      </c>
      <c r="OB24" s="6" t="str">
        <f>IF(OR(OA$6=0,COUNTIF(Feries,OA$6)&gt;0,ISNONTEXT($A24)),"",
((COUNTIFS(SaisiePers,$A24,SaisieDebut,"&lt;="&amp;OA$6,SaisieFin,"&gt;"&amp;OA$6,SaisieJour,"")+
COUNTIFS(SaisiePers,$A24,SaisieDebut,"&lt;="&amp;OA$6,SaisieFin,OA$6,SaisieSoir,Paramètres!$B$3,SaisieJour,"")+
COUNTIFS(SaisiePers,$A24,SaisieDebut,"&lt;="&amp;OA$6,SaisieFin,"&gt;"&amp;OA$6,SaisieSoir,Paramètres!$B$3,SaisieJour,TEXT(OA$6,"jjjj"))=0)=$AS$1)*0.5)</f>
        <v/>
      </c>
      <c r="OC24" s="6" t="str">
        <f>IF(OR(OC$6=0,COUNTIF(Feries,OC$6)&gt;0,ISNONTEXT($A24)),"",
((COUNTIFS(SaisiePers,$A24,SaisieDebut,"&lt;"&amp;OC$6,SaisieFin,"&gt;="&amp;OC$6,SaisieJour,"")+
COUNTIFS(SaisiePers,$A24,SaisieDebut,OC$6,SaisieFin,"&gt;="&amp;OC$6,SaisieMatin,Paramètres!$A$2,SaisieJour,"")+
COUNTIFS(SaisiePers,$A24,SaisieDebut,"&lt;"&amp;OC$6,SaisieFin,"&gt;="&amp;OC$6,SaisieMatin,Paramètres!$A$2,SaisieJour,TEXT(OC$6,"jjjj"))=0)=$AS$1)*0.5)</f>
        <v/>
      </c>
      <c r="OD24" s="6" t="str">
        <f>IF(OR(OC$6=0,COUNTIF(Feries,OC$6)&gt;0,ISNONTEXT($A24)),"",
((COUNTIFS(SaisiePers,$A24,SaisieDebut,"&lt;="&amp;OC$6,SaisieFin,"&gt;"&amp;OC$6,SaisieJour,"")+
COUNTIFS(SaisiePers,$A24,SaisieDebut,"&lt;="&amp;OC$6,SaisieFin,OC$6,SaisieSoir,Paramètres!$B$3,SaisieJour,"")+
COUNTIFS(SaisiePers,$A24,SaisieDebut,"&lt;="&amp;OC$6,SaisieFin,"&gt;"&amp;OC$6,SaisieSoir,Paramètres!$B$3,SaisieJour,TEXT(OC$6,"jjjj"))=0)=$AS$1)*0.5)</f>
        <v/>
      </c>
      <c r="OE24" s="6" t="str">
        <f>IF(OR(OE$6=0,COUNTIF(Feries,OE$6)&gt;0,ISNONTEXT($A24)),"",
((COUNTIFS(SaisiePers,$A24,SaisieDebut,"&lt;"&amp;OE$6,SaisieFin,"&gt;="&amp;OE$6,SaisieJour,"")+
COUNTIFS(SaisiePers,$A24,SaisieDebut,OE$6,SaisieFin,"&gt;="&amp;OE$6,SaisieMatin,Paramètres!$A$2,SaisieJour,"")+
COUNTIFS(SaisiePers,$A24,SaisieDebut,"&lt;"&amp;OE$6,SaisieFin,"&gt;="&amp;OE$6,SaisieMatin,Paramètres!$A$2,SaisieJour,TEXT(OE$6,"jjjj"))=0)=$AS$1)*0.5)</f>
        <v/>
      </c>
      <c r="OF24" s="6" t="str">
        <f>IF(OR(OE$6=0,COUNTIF(Feries,OE$6)&gt;0,ISNONTEXT($A24)),"",
((COUNTIFS(SaisiePers,$A24,SaisieDebut,"&lt;="&amp;OE$6,SaisieFin,"&gt;"&amp;OE$6,SaisieJour,"")+
COUNTIFS(SaisiePers,$A24,SaisieDebut,"&lt;="&amp;OE$6,SaisieFin,OE$6,SaisieSoir,Paramètres!$B$3,SaisieJour,"")+
COUNTIFS(SaisiePers,$A24,SaisieDebut,"&lt;="&amp;OE$6,SaisieFin,"&gt;"&amp;OE$6,SaisieSoir,Paramètres!$B$3,SaisieJour,TEXT(OE$6,"jjjj"))=0)=$AS$1)*0.5)</f>
        <v/>
      </c>
      <c r="OG24" s="6" t="str">
        <f>IF(OR(OG$6=0,COUNTIF(Feries,OG$6)&gt;0,ISNONTEXT($A24)),"",
((COUNTIFS(SaisiePers,$A24,SaisieDebut,"&lt;"&amp;OG$6,SaisieFin,"&gt;="&amp;OG$6,SaisieJour,"")+
COUNTIFS(SaisiePers,$A24,SaisieDebut,OG$6,SaisieFin,"&gt;="&amp;OG$6,SaisieMatin,Paramètres!$A$2,SaisieJour,"")+
COUNTIFS(SaisiePers,$A24,SaisieDebut,"&lt;"&amp;OG$6,SaisieFin,"&gt;="&amp;OG$6,SaisieMatin,Paramètres!$A$2,SaisieJour,TEXT(OG$6,"jjjj"))=0)=$AS$1)*0.5)</f>
        <v/>
      </c>
      <c r="OH24" s="6" t="str">
        <f>IF(OR(OG$6=0,COUNTIF(Feries,OG$6)&gt;0,ISNONTEXT($A24)),"",
((COUNTIFS(SaisiePers,$A24,SaisieDebut,"&lt;="&amp;OG$6,SaisieFin,"&gt;"&amp;OG$6,SaisieJour,"")+
COUNTIFS(SaisiePers,$A24,SaisieDebut,"&lt;="&amp;OG$6,SaisieFin,OG$6,SaisieSoir,Paramètres!$B$3,SaisieJour,"")+
COUNTIFS(SaisiePers,$A24,SaisieDebut,"&lt;="&amp;OG$6,SaisieFin,"&gt;"&amp;OG$6,SaisieSoir,Paramètres!$B$3,SaisieJour,TEXT(OG$6,"jjjj"))=0)=$AS$1)*0.5)</f>
        <v/>
      </c>
      <c r="OI24" s="6" t="str">
        <f>IF(OR(OI$6=0,COUNTIF(Feries,OI$6)&gt;0,ISNONTEXT($A24)),"",
((COUNTIFS(SaisiePers,$A24,SaisieDebut,"&lt;"&amp;OI$6,SaisieFin,"&gt;="&amp;OI$6,SaisieJour,"")+
COUNTIFS(SaisiePers,$A24,SaisieDebut,OI$6,SaisieFin,"&gt;="&amp;OI$6,SaisieMatin,Paramètres!$A$2,SaisieJour,"")+
COUNTIFS(SaisiePers,$A24,SaisieDebut,"&lt;"&amp;OI$6,SaisieFin,"&gt;="&amp;OI$6,SaisieMatin,Paramètres!$A$2,SaisieJour,TEXT(OI$6,"jjjj"))=0)=$AS$1)*0.5)</f>
        <v/>
      </c>
      <c r="OJ24" s="6" t="str">
        <f>IF(OR(OI$6=0,COUNTIF(Feries,OI$6)&gt;0,ISNONTEXT($A24)),"",
((COUNTIFS(SaisiePers,$A24,SaisieDebut,"&lt;="&amp;OI$6,SaisieFin,"&gt;"&amp;OI$6,SaisieJour,"")+
COUNTIFS(SaisiePers,$A24,SaisieDebut,"&lt;="&amp;OI$6,SaisieFin,OI$6,SaisieSoir,Paramètres!$B$3,SaisieJour,"")+
COUNTIFS(SaisiePers,$A24,SaisieDebut,"&lt;="&amp;OI$6,SaisieFin,"&gt;"&amp;OI$6,SaisieSoir,Paramètres!$B$3,SaisieJour,TEXT(OI$6,"jjjj"))=0)=$AS$1)*0.5)</f>
        <v/>
      </c>
      <c r="OK24" s="6" t="str">
        <f>IF(OR(OK$6=0,COUNTIF(Feries,OK$6)&gt;0,ISNONTEXT($A24)),"",
((COUNTIFS(SaisiePers,$A24,SaisieDebut,"&lt;"&amp;OK$6,SaisieFin,"&gt;="&amp;OK$6,SaisieJour,"")+
COUNTIFS(SaisiePers,$A24,SaisieDebut,OK$6,SaisieFin,"&gt;="&amp;OK$6,SaisieMatin,Paramètres!$A$2,SaisieJour,"")+
COUNTIFS(SaisiePers,$A24,SaisieDebut,"&lt;"&amp;OK$6,SaisieFin,"&gt;="&amp;OK$6,SaisieMatin,Paramètres!$A$2,SaisieJour,TEXT(OK$6,"jjjj"))=0)=$AS$1)*0.5)</f>
        <v/>
      </c>
      <c r="OL24" s="6" t="str">
        <f>IF(OR(OK$6=0,COUNTIF(Feries,OK$6)&gt;0,ISNONTEXT($A24)),"",
((COUNTIFS(SaisiePers,$A24,SaisieDebut,"&lt;="&amp;OK$6,SaisieFin,"&gt;"&amp;OK$6,SaisieJour,"")+
COUNTIFS(SaisiePers,$A24,SaisieDebut,"&lt;="&amp;OK$6,SaisieFin,OK$6,SaisieSoir,Paramètres!$B$3,SaisieJour,"")+
COUNTIFS(SaisiePers,$A24,SaisieDebut,"&lt;="&amp;OK$6,SaisieFin,"&gt;"&amp;OK$6,SaisieSoir,Paramètres!$B$3,SaisieJour,TEXT(OK$6,"jjjj"))=0)=$AS$1)*0.5)</f>
        <v/>
      </c>
      <c r="OM24" s="6" t="str">
        <f>IF(OR(OM$6=0,COUNTIF(Feries,OM$6)&gt;0,ISNONTEXT($A24)),"",
((COUNTIFS(SaisiePers,$A24,SaisieDebut,"&lt;"&amp;OM$6,SaisieFin,"&gt;="&amp;OM$6,SaisieJour,"")+
COUNTIFS(SaisiePers,$A24,SaisieDebut,OM$6,SaisieFin,"&gt;="&amp;OM$6,SaisieMatin,Paramètres!$A$2,SaisieJour,"")+
COUNTIFS(SaisiePers,$A24,SaisieDebut,"&lt;"&amp;OM$6,SaisieFin,"&gt;="&amp;OM$6,SaisieMatin,Paramètres!$A$2,SaisieJour,TEXT(OM$6,"jjjj"))=0)=$AS$1)*0.5)</f>
        <v/>
      </c>
      <c r="ON24" s="6" t="str">
        <f>IF(OR(OM$6=0,COUNTIF(Feries,OM$6)&gt;0,ISNONTEXT($A24)),"",
((COUNTIFS(SaisiePers,$A24,SaisieDebut,"&lt;="&amp;OM$6,SaisieFin,"&gt;"&amp;OM$6,SaisieJour,"")+
COUNTIFS(SaisiePers,$A24,SaisieDebut,"&lt;="&amp;OM$6,SaisieFin,OM$6,SaisieSoir,Paramètres!$B$3,SaisieJour,"")+
COUNTIFS(SaisiePers,$A24,SaisieDebut,"&lt;="&amp;OM$6,SaisieFin,"&gt;"&amp;OM$6,SaisieSoir,Paramètres!$B$3,SaisieJour,TEXT(OM$6,"jjjj"))=0)=$AS$1)*0.5)</f>
        <v/>
      </c>
      <c r="OO24" s="6" t="str">
        <f>IF(OR(OO$6=0,COUNTIF(Feries,OO$6)&gt;0,ISNONTEXT($A24)),"",
((COUNTIFS(SaisiePers,$A24,SaisieDebut,"&lt;"&amp;OO$6,SaisieFin,"&gt;="&amp;OO$6,SaisieJour,"")+
COUNTIFS(SaisiePers,$A24,SaisieDebut,OO$6,SaisieFin,"&gt;="&amp;OO$6,SaisieMatin,Paramètres!$A$2,SaisieJour,"")+
COUNTIFS(SaisiePers,$A24,SaisieDebut,"&lt;"&amp;OO$6,SaisieFin,"&gt;="&amp;OO$6,SaisieMatin,Paramètres!$A$2,SaisieJour,TEXT(OO$6,"jjjj"))=0)=$AS$1)*0.5)</f>
        <v/>
      </c>
      <c r="OP24" s="6" t="str">
        <f>IF(OR(OO$6=0,COUNTIF(Feries,OO$6)&gt;0,ISNONTEXT($A24)),"",
((COUNTIFS(SaisiePers,$A24,SaisieDebut,"&lt;="&amp;OO$6,SaisieFin,"&gt;"&amp;OO$6,SaisieJour,"")+
COUNTIFS(SaisiePers,$A24,SaisieDebut,"&lt;="&amp;OO$6,SaisieFin,OO$6,SaisieSoir,Paramètres!$B$3,SaisieJour,"")+
COUNTIFS(SaisiePers,$A24,SaisieDebut,"&lt;="&amp;OO$6,SaisieFin,"&gt;"&amp;OO$6,SaisieSoir,Paramètres!$B$3,SaisieJour,TEXT(OO$6,"jjjj"))=0)=$AS$1)*0.5)</f>
        <v/>
      </c>
      <c r="OQ24" s="6" t="str">
        <f>IF(OR(OQ$6=0,COUNTIF(Feries,OQ$6)&gt;0,ISNONTEXT($A24)),"",
((COUNTIFS(SaisiePers,$A24,SaisieDebut,"&lt;"&amp;OQ$6,SaisieFin,"&gt;="&amp;OQ$6,SaisieJour,"")+
COUNTIFS(SaisiePers,$A24,SaisieDebut,OQ$6,SaisieFin,"&gt;="&amp;OQ$6,SaisieMatin,Paramètres!$A$2,SaisieJour,"")+
COUNTIFS(SaisiePers,$A24,SaisieDebut,"&lt;"&amp;OQ$6,SaisieFin,"&gt;="&amp;OQ$6,SaisieMatin,Paramètres!$A$2,SaisieJour,TEXT(OQ$6,"jjjj"))=0)=$AS$1)*0.5)</f>
        <v/>
      </c>
      <c r="OR24" s="6" t="str">
        <f>IF(OR(OQ$6=0,COUNTIF(Feries,OQ$6)&gt;0,ISNONTEXT($A24)),"",
((COUNTIFS(SaisiePers,$A24,SaisieDebut,"&lt;="&amp;OQ$6,SaisieFin,"&gt;"&amp;OQ$6,SaisieJour,"")+
COUNTIFS(SaisiePers,$A24,SaisieDebut,"&lt;="&amp;OQ$6,SaisieFin,OQ$6,SaisieSoir,Paramètres!$B$3,SaisieJour,"")+
COUNTIFS(SaisiePers,$A24,SaisieDebut,"&lt;="&amp;OQ$6,SaisieFin,"&gt;"&amp;OQ$6,SaisieSoir,Paramètres!$B$3,SaisieJour,TEXT(OQ$6,"jjjj"))=0)=$AS$1)*0.5)</f>
        <v/>
      </c>
      <c r="OS24" s="6" t="str">
        <f>IF(OR(OS$6=0,COUNTIF(Feries,OS$6)&gt;0,ISNONTEXT($A24)),"",
((COUNTIFS(SaisiePers,$A24,SaisieDebut,"&lt;"&amp;OS$6,SaisieFin,"&gt;="&amp;OS$6,SaisieJour,"")+
COUNTIFS(SaisiePers,$A24,SaisieDebut,OS$6,SaisieFin,"&gt;="&amp;OS$6,SaisieMatin,Paramètres!$A$2,SaisieJour,"")+
COUNTIFS(SaisiePers,$A24,SaisieDebut,"&lt;"&amp;OS$6,SaisieFin,"&gt;="&amp;OS$6,SaisieMatin,Paramètres!$A$2,SaisieJour,TEXT(OS$6,"jjjj"))=0)=$AS$1)*0.5)</f>
        <v/>
      </c>
      <c r="OT24" s="6" t="str">
        <f>IF(OR(OS$6=0,COUNTIF(Feries,OS$6)&gt;0,ISNONTEXT($A24)),"",
((COUNTIFS(SaisiePers,$A24,SaisieDebut,"&lt;="&amp;OS$6,SaisieFin,"&gt;"&amp;OS$6,SaisieJour,"")+
COUNTIFS(SaisiePers,$A24,SaisieDebut,"&lt;="&amp;OS$6,SaisieFin,OS$6,SaisieSoir,Paramètres!$B$3,SaisieJour,"")+
COUNTIFS(SaisiePers,$A24,SaisieDebut,"&lt;="&amp;OS$6,SaisieFin,"&gt;"&amp;OS$6,SaisieSoir,Paramètres!$B$3,SaisieJour,TEXT(OS$6,"jjjj"))=0)=$AS$1)*0.5)</f>
        <v/>
      </c>
      <c r="OU24" s="6" t="str">
        <f>IF(OR(OU$6=0,COUNTIF(Feries,OU$6)&gt;0,ISNONTEXT($A24)),"",
((COUNTIFS(SaisiePers,$A24,SaisieDebut,"&lt;"&amp;OU$6,SaisieFin,"&gt;="&amp;OU$6,SaisieJour,"")+
COUNTIFS(SaisiePers,$A24,SaisieDebut,OU$6,SaisieFin,"&gt;="&amp;OU$6,SaisieMatin,Paramètres!$A$2,SaisieJour,"")+
COUNTIFS(SaisiePers,$A24,SaisieDebut,"&lt;"&amp;OU$6,SaisieFin,"&gt;="&amp;OU$6,SaisieMatin,Paramètres!$A$2,SaisieJour,TEXT(OU$6,"jjjj"))=0)=$AS$1)*0.5)</f>
        <v/>
      </c>
      <c r="OV24" s="6" t="str">
        <f>IF(OR(OU$6=0,COUNTIF(Feries,OU$6)&gt;0,ISNONTEXT($A24)),"",
((COUNTIFS(SaisiePers,$A24,SaisieDebut,"&lt;="&amp;OU$6,SaisieFin,"&gt;"&amp;OU$6,SaisieJour,"")+
COUNTIFS(SaisiePers,$A24,SaisieDebut,"&lt;="&amp;OU$6,SaisieFin,OU$6,SaisieSoir,Paramètres!$B$3,SaisieJour,"")+
COUNTIFS(SaisiePers,$A24,SaisieDebut,"&lt;="&amp;OU$6,SaisieFin,"&gt;"&amp;OU$6,SaisieSoir,Paramètres!$B$3,SaisieJour,TEXT(OU$6,"jjjj"))=0)=$AS$1)*0.5)</f>
        <v/>
      </c>
      <c r="OW24" s="6" t="str">
        <f>IF(OR(OW$6=0,COUNTIF(Feries,OW$6)&gt;0,ISNONTEXT($A24)),"",
((COUNTIFS(SaisiePers,$A24,SaisieDebut,"&lt;"&amp;OW$6,SaisieFin,"&gt;="&amp;OW$6,SaisieJour,"")+
COUNTIFS(SaisiePers,$A24,SaisieDebut,OW$6,SaisieFin,"&gt;="&amp;OW$6,SaisieMatin,Paramètres!$A$2,SaisieJour,"")+
COUNTIFS(SaisiePers,$A24,SaisieDebut,"&lt;"&amp;OW$6,SaisieFin,"&gt;="&amp;OW$6,SaisieMatin,Paramètres!$A$2,SaisieJour,TEXT(OW$6,"jjjj"))=0)=$AS$1)*0.5)</f>
        <v/>
      </c>
      <c r="OX24" s="6" t="str">
        <f>IF(OR(OW$6=0,COUNTIF(Feries,OW$6)&gt;0,ISNONTEXT($A24)),"",
((COUNTIFS(SaisiePers,$A24,SaisieDebut,"&lt;="&amp;OW$6,SaisieFin,"&gt;"&amp;OW$6,SaisieJour,"")+
COUNTIFS(SaisiePers,$A24,SaisieDebut,"&lt;="&amp;OW$6,SaisieFin,OW$6,SaisieSoir,Paramètres!$B$3,SaisieJour,"")+
COUNTIFS(SaisiePers,$A24,SaisieDebut,"&lt;="&amp;OW$6,SaisieFin,"&gt;"&amp;OW$6,SaisieSoir,Paramètres!$B$3,SaisieJour,TEXT(OW$6,"jjjj"))=0)=$AS$1)*0.5)</f>
        <v/>
      </c>
      <c r="OY24" s="6" t="str">
        <f>IF(OR(OY$6=0,COUNTIF(Feries,OY$6)&gt;0,ISNONTEXT($A24)),"",
((COUNTIFS(SaisiePers,$A24,SaisieDebut,"&lt;"&amp;OY$6,SaisieFin,"&gt;="&amp;OY$6,SaisieJour,"")+
COUNTIFS(SaisiePers,$A24,SaisieDebut,OY$6,SaisieFin,"&gt;="&amp;OY$6,SaisieMatin,Paramètres!$A$2,SaisieJour,"")+
COUNTIFS(SaisiePers,$A24,SaisieDebut,"&lt;"&amp;OY$6,SaisieFin,"&gt;="&amp;OY$6,SaisieMatin,Paramètres!$A$2,SaisieJour,TEXT(OY$6,"jjjj"))=0)=$AS$1)*0.5)</f>
        <v/>
      </c>
      <c r="OZ24" s="6" t="str">
        <f>IF(OR(OY$6=0,COUNTIF(Feries,OY$6)&gt;0,ISNONTEXT($A24)),"",
((COUNTIFS(SaisiePers,$A24,SaisieDebut,"&lt;="&amp;OY$6,SaisieFin,"&gt;"&amp;OY$6,SaisieJour,"")+
COUNTIFS(SaisiePers,$A24,SaisieDebut,"&lt;="&amp;OY$6,SaisieFin,OY$6,SaisieSoir,Paramètres!$B$3,SaisieJour,"")+
COUNTIFS(SaisiePers,$A24,SaisieDebut,"&lt;="&amp;OY$6,SaisieFin,"&gt;"&amp;OY$6,SaisieSoir,Paramètres!$B$3,SaisieJour,TEXT(OY$6,"jjjj"))=0)=$AS$1)*0.5)</f>
        <v/>
      </c>
      <c r="PA24" s="6" t="str">
        <f>IF(OR(PA$6=0,COUNTIF(Feries,PA$6)&gt;0,ISNONTEXT($A24)),"",
((COUNTIFS(SaisiePers,$A24,SaisieDebut,"&lt;"&amp;PA$6,SaisieFin,"&gt;="&amp;PA$6,SaisieJour,"")+
COUNTIFS(SaisiePers,$A24,SaisieDebut,PA$6,SaisieFin,"&gt;="&amp;PA$6,SaisieMatin,Paramètres!$A$2,SaisieJour,"")+
COUNTIFS(SaisiePers,$A24,SaisieDebut,"&lt;"&amp;PA$6,SaisieFin,"&gt;="&amp;PA$6,SaisieMatin,Paramètres!$A$2,SaisieJour,TEXT(PA$6,"jjjj"))=0)=$AS$1)*0.5)</f>
        <v/>
      </c>
      <c r="PB24" s="6" t="str">
        <f>IF(OR(PA$6=0,COUNTIF(Feries,PA$6)&gt;0,ISNONTEXT($A24)),"",
((COUNTIFS(SaisiePers,$A24,SaisieDebut,"&lt;="&amp;PA$6,SaisieFin,"&gt;"&amp;PA$6,SaisieJour,"")+
COUNTIFS(SaisiePers,$A24,SaisieDebut,"&lt;="&amp;PA$6,SaisieFin,PA$6,SaisieSoir,Paramètres!$B$3,SaisieJour,"")+
COUNTIFS(SaisiePers,$A24,SaisieDebut,"&lt;="&amp;PA$6,SaisieFin,"&gt;"&amp;PA$6,SaisieSoir,Paramètres!$B$3,SaisieJour,TEXT(PA$6,"jjjj"))=0)=$AS$1)*0.5)</f>
        <v/>
      </c>
      <c r="PC24" s="6" t="str">
        <f>IF(OR(PC$6=0,COUNTIF(Feries,PC$6)&gt;0,ISNONTEXT($A24)),"",
((COUNTIFS(SaisiePers,$A24,SaisieDebut,"&lt;"&amp;PC$6,SaisieFin,"&gt;="&amp;PC$6,SaisieJour,"")+
COUNTIFS(SaisiePers,$A24,SaisieDebut,PC$6,SaisieFin,"&gt;="&amp;PC$6,SaisieMatin,Paramètres!$A$2,SaisieJour,"")+
COUNTIFS(SaisiePers,$A24,SaisieDebut,"&lt;"&amp;PC$6,SaisieFin,"&gt;="&amp;PC$6,SaisieMatin,Paramètres!$A$2,SaisieJour,TEXT(PC$6,"jjjj"))=0)=$AS$1)*0.5)</f>
        <v/>
      </c>
      <c r="PD24" s="6" t="str">
        <f>IF(OR(PC$6=0,COUNTIF(Feries,PC$6)&gt;0,ISNONTEXT($A24)),"",
((COUNTIFS(SaisiePers,$A24,SaisieDebut,"&lt;="&amp;PC$6,SaisieFin,"&gt;"&amp;PC$6,SaisieJour,"")+
COUNTIFS(SaisiePers,$A24,SaisieDebut,"&lt;="&amp;PC$6,SaisieFin,PC$6,SaisieSoir,Paramètres!$B$3,SaisieJour,"")+
COUNTIFS(SaisiePers,$A24,SaisieDebut,"&lt;="&amp;PC$6,SaisieFin,"&gt;"&amp;PC$6,SaisieSoir,Paramètres!$B$3,SaisieJour,TEXT(PC$6,"jjjj"))=0)=$AS$1)*0.5)</f>
        <v/>
      </c>
      <c r="PE24" s="6" t="str">
        <f>IF(OR(PE$6=0,COUNTIF(Feries,PE$6)&gt;0,ISNONTEXT($A24)),"",
((COUNTIFS(SaisiePers,$A24,SaisieDebut,"&lt;"&amp;PE$6,SaisieFin,"&gt;="&amp;PE$6,SaisieJour,"")+
COUNTIFS(SaisiePers,$A24,SaisieDebut,PE$6,SaisieFin,"&gt;="&amp;PE$6,SaisieMatin,Paramètres!$A$2,SaisieJour,"")+
COUNTIFS(SaisiePers,$A24,SaisieDebut,"&lt;"&amp;PE$6,SaisieFin,"&gt;="&amp;PE$6,SaisieMatin,Paramètres!$A$2,SaisieJour,TEXT(PE$6,"jjjj"))=0)=$AS$1)*0.5)</f>
        <v/>
      </c>
      <c r="PF24" s="6" t="str">
        <f>IF(OR(PE$6=0,COUNTIF(Feries,PE$6)&gt;0,ISNONTEXT($A24)),"",
((COUNTIFS(SaisiePers,$A24,SaisieDebut,"&lt;="&amp;PE$6,SaisieFin,"&gt;"&amp;PE$6,SaisieJour,"")+
COUNTIFS(SaisiePers,$A24,SaisieDebut,"&lt;="&amp;PE$6,SaisieFin,PE$6,SaisieSoir,Paramètres!$B$3,SaisieJour,"")+
COUNTIFS(SaisiePers,$A24,SaisieDebut,"&lt;="&amp;PE$6,SaisieFin,"&gt;"&amp;PE$6,SaisieSoir,Paramètres!$B$3,SaisieJour,TEXT(PE$6,"jjjj"))=0)=$AS$1)*0.5)</f>
        <v/>
      </c>
      <c r="PG24" s="6" t="str">
        <f>IF(OR(PG$6=0,COUNTIF(Feries,PG$6)&gt;0,ISNONTEXT($A24)),"",
((COUNTIFS(SaisiePers,$A24,SaisieDebut,"&lt;"&amp;PG$6,SaisieFin,"&gt;="&amp;PG$6,SaisieJour,"")+
COUNTIFS(SaisiePers,$A24,SaisieDebut,PG$6,SaisieFin,"&gt;="&amp;PG$6,SaisieMatin,Paramètres!$A$2,SaisieJour,"")+
COUNTIFS(SaisiePers,$A24,SaisieDebut,"&lt;"&amp;PG$6,SaisieFin,"&gt;="&amp;PG$6,SaisieMatin,Paramètres!$A$2,SaisieJour,TEXT(PG$6,"jjjj"))=0)=$AS$1)*0.5)</f>
        <v/>
      </c>
      <c r="PH24" s="6" t="str">
        <f>IF(OR(PG$6=0,COUNTIF(Feries,PG$6)&gt;0,ISNONTEXT($A24)),"",
((COUNTIFS(SaisiePers,$A24,SaisieDebut,"&lt;="&amp;PG$6,SaisieFin,"&gt;"&amp;PG$6,SaisieJour,"")+
COUNTIFS(SaisiePers,$A24,SaisieDebut,"&lt;="&amp;PG$6,SaisieFin,PG$6,SaisieSoir,Paramètres!$B$3,SaisieJour,"")+
COUNTIFS(SaisiePers,$A24,SaisieDebut,"&lt;="&amp;PG$6,SaisieFin,"&gt;"&amp;PG$6,SaisieSoir,Paramètres!$B$3,SaisieJour,TEXT(PG$6,"jjjj"))=0)=$AS$1)*0.5)</f>
        <v/>
      </c>
      <c r="PI24" s="6" t="str">
        <f>IF(OR(PI$6=0,COUNTIF(Feries,PI$6)&gt;0,ISNONTEXT($A24)),"",
((COUNTIFS(SaisiePers,$A24,SaisieDebut,"&lt;"&amp;PI$6,SaisieFin,"&gt;="&amp;PI$6,SaisieJour,"")+
COUNTIFS(SaisiePers,$A24,SaisieDebut,PI$6,SaisieFin,"&gt;="&amp;PI$6,SaisieMatin,Paramètres!$A$2,SaisieJour,"")+
COUNTIFS(SaisiePers,$A24,SaisieDebut,"&lt;"&amp;PI$6,SaisieFin,"&gt;="&amp;PI$6,SaisieMatin,Paramètres!$A$2,SaisieJour,TEXT(PI$6,"jjjj"))=0)=$AS$1)*0.5)</f>
        <v/>
      </c>
      <c r="PJ24" s="6" t="str">
        <f>IF(OR(PI$6=0,COUNTIF(Feries,PI$6)&gt;0,ISNONTEXT($A24)),"",
((COUNTIFS(SaisiePers,$A24,SaisieDebut,"&lt;="&amp;PI$6,SaisieFin,"&gt;"&amp;PI$6,SaisieJour,"")+
COUNTIFS(SaisiePers,$A24,SaisieDebut,"&lt;="&amp;PI$6,SaisieFin,PI$6,SaisieSoir,Paramètres!$B$3,SaisieJour,"")+
COUNTIFS(SaisiePers,$A24,SaisieDebut,"&lt;="&amp;PI$6,SaisieFin,"&gt;"&amp;PI$6,SaisieSoir,Paramètres!$B$3,SaisieJour,TEXT(PI$6,"jjjj"))=0)=$AS$1)*0.5)</f>
        <v/>
      </c>
      <c r="PK24" s="6" t="str">
        <f>IF(OR(PK$6=0,COUNTIF(Feries,PK$6)&gt;0,ISNONTEXT($A24)),"",
((COUNTIFS(SaisiePers,$A24,SaisieDebut,"&lt;"&amp;PK$6,SaisieFin,"&gt;="&amp;PK$6,SaisieJour,"")+
COUNTIFS(SaisiePers,$A24,SaisieDebut,PK$6,SaisieFin,"&gt;="&amp;PK$6,SaisieMatin,Paramètres!$A$2,SaisieJour,"")+
COUNTIFS(SaisiePers,$A24,SaisieDebut,"&lt;"&amp;PK$6,SaisieFin,"&gt;="&amp;PK$6,SaisieMatin,Paramètres!$A$2,SaisieJour,TEXT(PK$6,"jjjj"))=0)=$AS$1)*0.5)</f>
        <v/>
      </c>
      <c r="PL24" s="6" t="str">
        <f>IF(OR(PK$6=0,COUNTIF(Feries,PK$6)&gt;0,ISNONTEXT($A24)),"",
((COUNTIFS(SaisiePers,$A24,SaisieDebut,"&lt;="&amp;PK$6,SaisieFin,"&gt;"&amp;PK$6,SaisieJour,"")+
COUNTIFS(SaisiePers,$A24,SaisieDebut,"&lt;="&amp;PK$6,SaisieFin,PK$6,SaisieSoir,Paramètres!$B$3,SaisieJour,"")+
COUNTIFS(SaisiePers,$A24,SaisieDebut,"&lt;="&amp;PK$6,SaisieFin,"&gt;"&amp;PK$6,SaisieSoir,Paramètres!$B$3,SaisieJour,TEXT(PK$6,"jjjj"))=0)=$AS$1)*0.5)</f>
        <v/>
      </c>
      <c r="PM24" s="6" t="str">
        <f>IF(OR(PM$6=0,COUNTIF(Feries,PM$6)&gt;0,ISNONTEXT($A24)),"",
((COUNTIFS(SaisiePers,$A24,SaisieDebut,"&lt;"&amp;PM$6,SaisieFin,"&gt;="&amp;PM$6,SaisieJour,"")+
COUNTIFS(SaisiePers,$A24,SaisieDebut,PM$6,SaisieFin,"&gt;="&amp;PM$6,SaisieMatin,Paramètres!$A$2,SaisieJour,"")+
COUNTIFS(SaisiePers,$A24,SaisieDebut,"&lt;"&amp;PM$6,SaisieFin,"&gt;="&amp;PM$6,SaisieMatin,Paramètres!$A$2,SaisieJour,TEXT(PM$6,"jjjj"))=0)=$AS$1)*0.5)</f>
        <v/>
      </c>
      <c r="PN24" s="6" t="str">
        <f>IF(OR(PM$6=0,COUNTIF(Feries,PM$6)&gt;0,ISNONTEXT($A24)),"",
((COUNTIFS(SaisiePers,$A24,SaisieDebut,"&lt;="&amp;PM$6,SaisieFin,"&gt;"&amp;PM$6,SaisieJour,"")+
COUNTIFS(SaisiePers,$A24,SaisieDebut,"&lt;="&amp;PM$6,SaisieFin,PM$6,SaisieSoir,Paramètres!$B$3,SaisieJour,"")+
COUNTIFS(SaisiePers,$A24,SaisieDebut,"&lt;="&amp;PM$6,SaisieFin,"&gt;"&amp;PM$6,SaisieSoir,Paramètres!$B$3,SaisieJour,TEXT(PM$6,"jjjj"))=0)=$AS$1)*0.5)</f>
        <v/>
      </c>
      <c r="PO24" s="6" t="str">
        <f>IF(OR(PO$6=0,COUNTIF(Feries,PO$6)&gt;0,ISNONTEXT($A24)),"",
((COUNTIFS(SaisiePers,$A24,SaisieDebut,"&lt;"&amp;PO$6,SaisieFin,"&gt;="&amp;PO$6,SaisieJour,"")+
COUNTIFS(SaisiePers,$A24,SaisieDebut,PO$6,SaisieFin,"&gt;="&amp;PO$6,SaisieMatin,Paramètres!$A$2,SaisieJour,"")+
COUNTIFS(SaisiePers,$A24,SaisieDebut,"&lt;"&amp;PO$6,SaisieFin,"&gt;="&amp;PO$6,SaisieMatin,Paramètres!$A$2,SaisieJour,TEXT(PO$6,"jjjj"))=0)=$AS$1)*0.5)</f>
        <v/>
      </c>
      <c r="PP24" s="6" t="str">
        <f>IF(OR(PO$6=0,COUNTIF(Feries,PO$6)&gt;0,ISNONTEXT($A24)),"",
((COUNTIFS(SaisiePers,$A24,SaisieDebut,"&lt;="&amp;PO$6,SaisieFin,"&gt;"&amp;PO$6,SaisieJour,"")+
COUNTIFS(SaisiePers,$A24,SaisieDebut,"&lt;="&amp;PO$6,SaisieFin,PO$6,SaisieSoir,Paramètres!$B$3,SaisieJour,"")+
COUNTIFS(SaisiePers,$A24,SaisieDebut,"&lt;="&amp;PO$6,SaisieFin,"&gt;"&amp;PO$6,SaisieSoir,Paramètres!$B$3,SaisieJour,TEXT(PO$6,"jjjj"))=0)=$AS$1)*0.5)</f>
        <v/>
      </c>
      <c r="PQ24" s="6" t="str">
        <f>IF(OR(PQ$6=0,COUNTIF(Feries,PQ$6)&gt;0,ISNONTEXT($A24)),"",
((COUNTIFS(SaisiePers,$A24,SaisieDebut,"&lt;"&amp;PQ$6,SaisieFin,"&gt;="&amp;PQ$6,SaisieJour,"")+
COUNTIFS(SaisiePers,$A24,SaisieDebut,PQ$6,SaisieFin,"&gt;="&amp;PQ$6,SaisieMatin,Paramètres!$A$2,SaisieJour,"")+
COUNTIFS(SaisiePers,$A24,SaisieDebut,"&lt;"&amp;PQ$6,SaisieFin,"&gt;="&amp;PQ$6,SaisieMatin,Paramètres!$A$2,SaisieJour,TEXT(PQ$6,"jjjj"))=0)=$AS$1)*0.5)</f>
        <v/>
      </c>
      <c r="PR24" s="6" t="str">
        <f>IF(OR(PQ$6=0,COUNTIF(Feries,PQ$6)&gt;0,ISNONTEXT($A24)),"",
((COUNTIFS(SaisiePers,$A24,SaisieDebut,"&lt;="&amp;PQ$6,SaisieFin,"&gt;"&amp;PQ$6,SaisieJour,"")+
COUNTIFS(SaisiePers,$A24,SaisieDebut,"&lt;="&amp;PQ$6,SaisieFin,PQ$6,SaisieSoir,Paramètres!$B$3,SaisieJour,"")+
COUNTIFS(SaisiePers,$A24,SaisieDebut,"&lt;="&amp;PQ$6,SaisieFin,"&gt;"&amp;PQ$6,SaisieSoir,Paramètres!$B$3,SaisieJour,TEXT(PQ$6,"jjjj"))=0)=$AS$1)*0.5)</f>
        <v/>
      </c>
      <c r="PS24" s="6" t="str">
        <f>IF(OR(PS$6=0,COUNTIF(Feries,PS$6)&gt;0,ISNONTEXT($A24)),"",
((COUNTIFS(SaisiePers,$A24,SaisieDebut,"&lt;"&amp;PS$6,SaisieFin,"&gt;="&amp;PS$6,SaisieJour,"")+
COUNTIFS(SaisiePers,$A24,SaisieDebut,PS$6,SaisieFin,"&gt;="&amp;PS$6,SaisieMatin,Paramètres!$A$2,SaisieJour,"")+
COUNTIFS(SaisiePers,$A24,SaisieDebut,"&lt;"&amp;PS$6,SaisieFin,"&gt;="&amp;PS$6,SaisieMatin,Paramètres!$A$2,SaisieJour,TEXT(PS$6,"jjjj"))=0)=$AS$1)*0.5)</f>
        <v/>
      </c>
      <c r="PT24" s="6" t="str">
        <f>IF(OR(PS$6=0,COUNTIF(Feries,PS$6)&gt;0,ISNONTEXT($A24)),"",
((COUNTIFS(SaisiePers,$A24,SaisieDebut,"&lt;="&amp;PS$6,SaisieFin,"&gt;"&amp;PS$6,SaisieJour,"")+
COUNTIFS(SaisiePers,$A24,SaisieDebut,"&lt;="&amp;PS$6,SaisieFin,PS$6,SaisieSoir,Paramètres!$B$3,SaisieJour,"")+
COUNTIFS(SaisiePers,$A24,SaisieDebut,"&lt;="&amp;PS$6,SaisieFin,"&gt;"&amp;PS$6,SaisieSoir,Paramètres!$B$3,SaisieJour,TEXT(PS$6,"jjjj"))=0)=$AS$1)*0.5)</f>
        <v/>
      </c>
      <c r="PU24" s="6" t="str">
        <f>IF(OR(PU$6=0,COUNTIF(Feries,PU$6)&gt;0,ISNONTEXT($A24)),"",
((COUNTIFS(SaisiePers,$A24,SaisieDebut,"&lt;"&amp;PU$6,SaisieFin,"&gt;="&amp;PU$6,SaisieJour,"")+
COUNTIFS(SaisiePers,$A24,SaisieDebut,PU$6,SaisieFin,"&gt;="&amp;PU$6,SaisieMatin,Paramètres!$A$2,SaisieJour,"")+
COUNTIFS(SaisiePers,$A24,SaisieDebut,"&lt;"&amp;PU$6,SaisieFin,"&gt;="&amp;PU$6,SaisieMatin,Paramètres!$A$2,SaisieJour,TEXT(PU$6,"jjjj"))=0)=$AS$1)*0.5)</f>
        <v/>
      </c>
      <c r="PV24" s="6" t="str">
        <f>IF(OR(PU$6=0,COUNTIF(Feries,PU$6)&gt;0,ISNONTEXT($A24)),"",
((COUNTIFS(SaisiePers,$A24,SaisieDebut,"&lt;="&amp;PU$6,SaisieFin,"&gt;"&amp;PU$6,SaisieJour,"")+
COUNTIFS(SaisiePers,$A24,SaisieDebut,"&lt;="&amp;PU$6,SaisieFin,PU$6,SaisieSoir,Paramètres!$B$3,SaisieJour,"")+
COUNTIFS(SaisiePers,$A24,SaisieDebut,"&lt;="&amp;PU$6,SaisieFin,"&gt;"&amp;PU$6,SaisieSoir,Paramètres!$B$3,SaisieJour,TEXT(PU$6,"jjjj"))=0)=$AS$1)*0.5)</f>
        <v/>
      </c>
      <c r="PW24" s="6" t="str">
        <f>IF(OR(PW$6=0,COUNTIF(Feries,PW$6)&gt;0,ISNONTEXT($A24)),"",
((COUNTIFS(SaisiePers,$A24,SaisieDebut,"&lt;"&amp;PW$6,SaisieFin,"&gt;="&amp;PW$6,SaisieJour,"")+
COUNTIFS(SaisiePers,$A24,SaisieDebut,PW$6,SaisieFin,"&gt;="&amp;PW$6,SaisieMatin,Paramètres!$A$2,SaisieJour,"")+
COUNTIFS(SaisiePers,$A24,SaisieDebut,"&lt;"&amp;PW$6,SaisieFin,"&gt;="&amp;PW$6,SaisieMatin,Paramètres!$A$2,SaisieJour,TEXT(PW$6,"jjjj"))=0)=$AS$1)*0.5)</f>
        <v/>
      </c>
      <c r="PX24" s="6" t="str">
        <f>IF(OR(PW$6=0,COUNTIF(Feries,PW$6)&gt;0,ISNONTEXT($A24)),"",
((COUNTIFS(SaisiePers,$A24,SaisieDebut,"&lt;="&amp;PW$6,SaisieFin,"&gt;"&amp;PW$6,SaisieJour,"")+
COUNTIFS(SaisiePers,$A24,SaisieDebut,"&lt;="&amp;PW$6,SaisieFin,PW$6,SaisieSoir,Paramètres!$B$3,SaisieJour,"")+
COUNTIFS(SaisiePers,$A24,SaisieDebut,"&lt;="&amp;PW$6,SaisieFin,"&gt;"&amp;PW$6,SaisieSoir,Paramètres!$B$3,SaisieJour,TEXT(PW$6,"jjjj"))=0)=$AS$1)*0.5)</f>
        <v/>
      </c>
      <c r="PY24" s="6" t="str">
        <f>IF(OR(PY$6=0,COUNTIF(Feries,PY$6)&gt;0,ISNONTEXT($A24)),"",
((COUNTIFS(SaisiePers,$A24,SaisieDebut,"&lt;"&amp;PY$6,SaisieFin,"&gt;="&amp;PY$6,SaisieJour,"")+
COUNTIFS(SaisiePers,$A24,SaisieDebut,PY$6,SaisieFin,"&gt;="&amp;PY$6,SaisieMatin,Paramètres!$A$2,SaisieJour,"")+
COUNTIFS(SaisiePers,$A24,SaisieDebut,"&lt;"&amp;PY$6,SaisieFin,"&gt;="&amp;PY$6,SaisieMatin,Paramètres!$A$2,SaisieJour,TEXT(PY$6,"jjjj"))=0)=$AS$1)*0.5)</f>
        <v/>
      </c>
      <c r="PZ24" s="6" t="str">
        <f>IF(OR(PY$6=0,COUNTIF(Feries,PY$6)&gt;0,ISNONTEXT($A24)),"",
((COUNTIFS(SaisiePers,$A24,SaisieDebut,"&lt;="&amp;PY$6,SaisieFin,"&gt;"&amp;PY$6,SaisieJour,"")+
COUNTIFS(SaisiePers,$A24,SaisieDebut,"&lt;="&amp;PY$6,SaisieFin,PY$6,SaisieSoir,Paramètres!$B$3,SaisieJour,"")+
COUNTIFS(SaisiePers,$A24,SaisieDebut,"&lt;="&amp;PY$6,SaisieFin,"&gt;"&amp;PY$6,SaisieSoir,Paramètres!$B$3,SaisieJour,TEXT(PY$6,"jjjj"))=0)=$AS$1)*0.5)</f>
        <v/>
      </c>
      <c r="QA24" s="6" t="str">
        <f>IF(OR(QA$6=0,COUNTIF(Feries,QA$6)&gt;0,ISNONTEXT($A24)),"",
((COUNTIFS(SaisiePers,$A24,SaisieDebut,"&lt;"&amp;QA$6,SaisieFin,"&gt;="&amp;QA$6,SaisieJour,"")+
COUNTIFS(SaisiePers,$A24,SaisieDebut,QA$6,SaisieFin,"&gt;="&amp;QA$6,SaisieMatin,Paramètres!$A$2,SaisieJour,"")+
COUNTIFS(SaisiePers,$A24,SaisieDebut,"&lt;"&amp;QA$6,SaisieFin,"&gt;="&amp;QA$6,SaisieMatin,Paramètres!$A$2,SaisieJour,TEXT(QA$6,"jjjj"))=0)=$AS$1)*0.5)</f>
        <v/>
      </c>
      <c r="QB24" s="6" t="str">
        <f>IF(OR(QA$6=0,COUNTIF(Feries,QA$6)&gt;0,ISNONTEXT($A24)),"",
((COUNTIFS(SaisiePers,$A24,SaisieDebut,"&lt;="&amp;QA$6,SaisieFin,"&gt;"&amp;QA$6,SaisieJour,"")+
COUNTIFS(SaisiePers,$A24,SaisieDebut,"&lt;="&amp;QA$6,SaisieFin,QA$6,SaisieSoir,Paramètres!$B$3,SaisieJour,"")+
COUNTIFS(SaisiePers,$A24,SaisieDebut,"&lt;="&amp;QA$6,SaisieFin,"&gt;"&amp;QA$6,SaisieSoir,Paramètres!$B$3,SaisieJour,TEXT(QA$6,"jjjj"))=0)=$AS$1)*0.5)</f>
        <v/>
      </c>
      <c r="QC24" s="6" t="str">
        <f>IF(OR(QC$6=0,COUNTIF(Feries,QC$6)&gt;0,ISNONTEXT($A24)),"",
((COUNTIFS(SaisiePers,$A24,SaisieDebut,"&lt;"&amp;QC$6,SaisieFin,"&gt;="&amp;QC$6,SaisieJour,"")+
COUNTIFS(SaisiePers,$A24,SaisieDebut,QC$6,SaisieFin,"&gt;="&amp;QC$6,SaisieMatin,Paramètres!$A$2,SaisieJour,"")+
COUNTIFS(SaisiePers,$A24,SaisieDebut,"&lt;"&amp;QC$6,SaisieFin,"&gt;="&amp;QC$6,SaisieMatin,Paramètres!$A$2,SaisieJour,TEXT(QC$6,"jjjj"))=0)=$AS$1)*0.5)</f>
        <v/>
      </c>
      <c r="QD24" s="6" t="str">
        <f>IF(OR(QC$6=0,COUNTIF(Feries,QC$6)&gt;0,ISNONTEXT($A24)),"",
((COUNTIFS(SaisiePers,$A24,SaisieDebut,"&lt;="&amp;QC$6,SaisieFin,"&gt;"&amp;QC$6,SaisieJour,"")+
COUNTIFS(SaisiePers,$A24,SaisieDebut,"&lt;="&amp;QC$6,SaisieFin,QC$6,SaisieSoir,Paramètres!$B$3,SaisieJour,"")+
COUNTIFS(SaisiePers,$A24,SaisieDebut,"&lt;="&amp;QC$6,SaisieFin,"&gt;"&amp;QC$6,SaisieSoir,Paramètres!$B$3,SaisieJour,TEXT(QC$6,"jjjj"))=0)=$AS$1)*0.5)</f>
        <v/>
      </c>
      <c r="QE24" s="6" t="str">
        <f>IF(OR(QE$6=0,COUNTIF(Feries,QE$6)&gt;0,ISNONTEXT($A24)),"",
((COUNTIFS(SaisiePers,$A24,SaisieDebut,"&lt;"&amp;QE$6,SaisieFin,"&gt;="&amp;QE$6,SaisieJour,"")+
COUNTIFS(SaisiePers,$A24,SaisieDebut,QE$6,SaisieFin,"&gt;="&amp;QE$6,SaisieMatin,Paramètres!$A$2,SaisieJour,"")+
COUNTIFS(SaisiePers,$A24,SaisieDebut,"&lt;"&amp;QE$6,SaisieFin,"&gt;="&amp;QE$6,SaisieMatin,Paramètres!$A$2,SaisieJour,TEXT(QE$6,"jjjj"))=0)=$AS$1)*0.5)</f>
        <v/>
      </c>
      <c r="QF24" s="6" t="str">
        <f>IF(OR(QE$6=0,COUNTIF(Feries,QE$6)&gt;0,ISNONTEXT($A24)),"",
((COUNTIFS(SaisiePers,$A24,SaisieDebut,"&lt;="&amp;QE$6,SaisieFin,"&gt;"&amp;QE$6,SaisieJour,"")+
COUNTIFS(SaisiePers,$A24,SaisieDebut,"&lt;="&amp;QE$6,SaisieFin,QE$6,SaisieSoir,Paramètres!$B$3,SaisieJour,"")+
COUNTIFS(SaisiePers,$A24,SaisieDebut,"&lt;="&amp;QE$6,SaisieFin,"&gt;"&amp;QE$6,SaisieSoir,Paramètres!$B$3,SaisieJour,TEXT(QE$6,"jjjj"))=0)=$AS$1)*0.5)</f>
        <v/>
      </c>
      <c r="QG24" s="6" t="str">
        <f>IF(OR(QG$6=0,COUNTIF(Feries,QG$6)&gt;0,ISNONTEXT($A24)),"",
((COUNTIFS(SaisiePers,$A24,SaisieDebut,"&lt;"&amp;QG$6,SaisieFin,"&gt;="&amp;QG$6,SaisieJour,"")+
COUNTIFS(SaisiePers,$A24,SaisieDebut,QG$6,SaisieFin,"&gt;="&amp;QG$6,SaisieMatin,Paramètres!$A$2,SaisieJour,"")+
COUNTIFS(SaisiePers,$A24,SaisieDebut,"&lt;"&amp;QG$6,SaisieFin,"&gt;="&amp;QG$6,SaisieMatin,Paramètres!$A$2,SaisieJour,TEXT(QG$6,"jjjj"))=0)=$AS$1)*0.5)</f>
        <v/>
      </c>
      <c r="QH24" s="6" t="str">
        <f>IF(OR(QG$6=0,COUNTIF(Feries,QG$6)&gt;0,ISNONTEXT($A24)),"",
((COUNTIFS(SaisiePers,$A24,SaisieDebut,"&lt;="&amp;QG$6,SaisieFin,"&gt;"&amp;QG$6,SaisieJour,"")+
COUNTIFS(SaisiePers,$A24,SaisieDebut,"&lt;="&amp;QG$6,SaisieFin,QG$6,SaisieSoir,Paramètres!$B$3,SaisieJour,"")+
COUNTIFS(SaisiePers,$A24,SaisieDebut,"&lt;="&amp;QG$6,SaisieFin,"&gt;"&amp;QG$6,SaisieSoir,Paramètres!$B$3,SaisieJour,TEXT(QG$6,"jjjj"))=0)=$AS$1)*0.5)</f>
        <v/>
      </c>
      <c r="QI24" s="6" t="str">
        <f>IF(OR(QI$6=0,COUNTIF(Feries,QI$6)&gt;0,ISNONTEXT($A24)),"",
((COUNTIFS(SaisiePers,$A24,SaisieDebut,"&lt;"&amp;QI$6,SaisieFin,"&gt;="&amp;QI$6,SaisieJour,"")+
COUNTIFS(SaisiePers,$A24,SaisieDebut,QI$6,SaisieFin,"&gt;="&amp;QI$6,SaisieMatin,Paramètres!$A$2,SaisieJour,"")+
COUNTIFS(SaisiePers,$A24,SaisieDebut,"&lt;"&amp;QI$6,SaisieFin,"&gt;="&amp;QI$6,SaisieMatin,Paramètres!$A$2,SaisieJour,TEXT(QI$6,"jjjj"))=0)=$AS$1)*0.5)</f>
        <v/>
      </c>
      <c r="QJ24" s="6" t="str">
        <f>IF(OR(QI$6=0,COUNTIF(Feries,QI$6)&gt;0,ISNONTEXT($A24)),"",
((COUNTIFS(SaisiePers,$A24,SaisieDebut,"&lt;="&amp;QI$6,SaisieFin,"&gt;"&amp;QI$6,SaisieJour,"")+
COUNTIFS(SaisiePers,$A24,SaisieDebut,"&lt;="&amp;QI$6,SaisieFin,QI$6,SaisieSoir,Paramètres!$B$3,SaisieJour,"")+
COUNTIFS(SaisiePers,$A24,SaisieDebut,"&lt;="&amp;QI$6,SaisieFin,"&gt;"&amp;QI$6,SaisieSoir,Paramètres!$B$3,SaisieJour,TEXT(QI$6,"jjjj"))=0)=$AS$1)*0.5)</f>
        <v/>
      </c>
      <c r="QK24" s="6" t="str">
        <f>IF(OR(QK$6=0,COUNTIF(Feries,QK$6)&gt;0,ISNONTEXT($A24)),"",
((COUNTIFS(SaisiePers,$A24,SaisieDebut,"&lt;"&amp;QK$6,SaisieFin,"&gt;="&amp;QK$6,SaisieJour,"")+
COUNTIFS(SaisiePers,$A24,SaisieDebut,QK$6,SaisieFin,"&gt;="&amp;QK$6,SaisieMatin,Paramètres!$A$2,SaisieJour,"")+
COUNTIFS(SaisiePers,$A24,SaisieDebut,"&lt;"&amp;QK$6,SaisieFin,"&gt;="&amp;QK$6,SaisieMatin,Paramètres!$A$2,SaisieJour,TEXT(QK$6,"jjjj"))=0)=$AS$1)*0.5)</f>
        <v/>
      </c>
      <c r="QL24" s="6" t="str">
        <f>IF(OR(QK$6=0,COUNTIF(Feries,QK$6)&gt;0,ISNONTEXT($A24)),"",
((COUNTIFS(SaisiePers,$A24,SaisieDebut,"&lt;="&amp;QK$6,SaisieFin,"&gt;"&amp;QK$6,SaisieJour,"")+
COUNTIFS(SaisiePers,$A24,SaisieDebut,"&lt;="&amp;QK$6,SaisieFin,QK$6,SaisieSoir,Paramètres!$B$3,SaisieJour,"")+
COUNTIFS(SaisiePers,$A24,SaisieDebut,"&lt;="&amp;QK$6,SaisieFin,"&gt;"&amp;QK$6,SaisieSoir,Paramètres!$B$3,SaisieJour,TEXT(QK$6,"jjjj"))=0)=$AS$1)*0.5)</f>
        <v/>
      </c>
      <c r="QM24" s="6" t="str">
        <f>IF(OR(QM$6=0,COUNTIF(Feries,QM$6)&gt;0,ISNONTEXT($A24)),"",
((COUNTIFS(SaisiePers,$A24,SaisieDebut,"&lt;"&amp;QM$6,SaisieFin,"&gt;="&amp;QM$6,SaisieJour,"")+
COUNTIFS(SaisiePers,$A24,SaisieDebut,QM$6,SaisieFin,"&gt;="&amp;QM$6,SaisieMatin,Paramètres!$A$2,SaisieJour,"")+
COUNTIFS(SaisiePers,$A24,SaisieDebut,"&lt;"&amp;QM$6,SaisieFin,"&gt;="&amp;QM$6,SaisieMatin,Paramètres!$A$2,SaisieJour,TEXT(QM$6,"jjjj"))=0)=$AS$1)*0.5)</f>
        <v/>
      </c>
      <c r="QN24" s="6" t="str">
        <f>IF(OR(QM$6=0,COUNTIF(Feries,QM$6)&gt;0,ISNONTEXT($A24)),"",
((COUNTIFS(SaisiePers,$A24,SaisieDebut,"&lt;="&amp;QM$6,SaisieFin,"&gt;"&amp;QM$6,SaisieJour,"")+
COUNTIFS(SaisiePers,$A24,SaisieDebut,"&lt;="&amp;QM$6,SaisieFin,QM$6,SaisieSoir,Paramètres!$B$3,SaisieJour,"")+
COUNTIFS(SaisiePers,$A24,SaisieDebut,"&lt;="&amp;QM$6,SaisieFin,"&gt;"&amp;QM$6,SaisieSoir,Paramètres!$B$3,SaisieJour,TEXT(QM$6,"jjjj"))=0)=$AS$1)*0.5)</f>
        <v/>
      </c>
      <c r="QO24" s="6" t="str">
        <f>IF(OR(QO$6=0,COUNTIF(Feries,QO$6)&gt;0,ISNONTEXT($A24)),"",
((COUNTIFS(SaisiePers,$A24,SaisieDebut,"&lt;"&amp;QO$6,SaisieFin,"&gt;="&amp;QO$6,SaisieJour,"")+
COUNTIFS(SaisiePers,$A24,SaisieDebut,QO$6,SaisieFin,"&gt;="&amp;QO$6,SaisieMatin,Paramètres!$A$2,SaisieJour,"")+
COUNTIFS(SaisiePers,$A24,SaisieDebut,"&lt;"&amp;QO$6,SaisieFin,"&gt;="&amp;QO$6,SaisieMatin,Paramètres!$A$2,SaisieJour,TEXT(QO$6,"jjjj"))=0)=$AS$1)*0.5)</f>
        <v/>
      </c>
      <c r="QP24" s="6" t="str">
        <f>IF(OR(QO$6=0,COUNTIF(Feries,QO$6)&gt;0,ISNONTEXT($A24)),"",
((COUNTIFS(SaisiePers,$A24,SaisieDebut,"&lt;="&amp;QO$6,SaisieFin,"&gt;"&amp;QO$6,SaisieJour,"")+
COUNTIFS(SaisiePers,$A24,SaisieDebut,"&lt;="&amp;QO$6,SaisieFin,QO$6,SaisieSoir,Paramètres!$B$3,SaisieJour,"")+
COUNTIFS(SaisiePers,$A24,SaisieDebut,"&lt;="&amp;QO$6,SaisieFin,"&gt;"&amp;QO$6,SaisieSoir,Paramètres!$B$3,SaisieJour,TEXT(QO$6,"jjjj"))=0)=$AS$1)*0.5)</f>
        <v/>
      </c>
      <c r="QQ24" s="6" t="str">
        <f>IF(OR(QQ$6=0,COUNTIF(Feries,QQ$6)&gt;0,ISNONTEXT($A24)),"",
((COUNTIFS(SaisiePers,$A24,SaisieDebut,"&lt;"&amp;QQ$6,SaisieFin,"&gt;="&amp;QQ$6,SaisieJour,"")+
COUNTIFS(SaisiePers,$A24,SaisieDebut,QQ$6,SaisieFin,"&gt;="&amp;QQ$6,SaisieMatin,Paramètres!$A$2,SaisieJour,"")+
COUNTIFS(SaisiePers,$A24,SaisieDebut,"&lt;"&amp;QQ$6,SaisieFin,"&gt;="&amp;QQ$6,SaisieMatin,Paramètres!$A$2,SaisieJour,TEXT(QQ$6,"jjjj"))=0)=$AS$1)*0.5)</f>
        <v/>
      </c>
      <c r="QR24" s="6" t="str">
        <f>IF(OR(QQ$6=0,COUNTIF(Feries,QQ$6)&gt;0,ISNONTEXT($A24)),"",
((COUNTIFS(SaisiePers,$A24,SaisieDebut,"&lt;="&amp;QQ$6,SaisieFin,"&gt;"&amp;QQ$6,SaisieJour,"")+
COUNTIFS(SaisiePers,$A24,SaisieDebut,"&lt;="&amp;QQ$6,SaisieFin,QQ$6,SaisieSoir,Paramètres!$B$3,SaisieJour,"")+
COUNTIFS(SaisiePers,$A24,SaisieDebut,"&lt;="&amp;QQ$6,SaisieFin,"&gt;"&amp;QQ$6,SaisieSoir,Paramètres!$B$3,SaisieJour,TEXT(QQ$6,"jjjj"))=0)=$AS$1)*0.5)</f>
        <v/>
      </c>
      <c r="QS24" s="6" t="str">
        <f>IF(OR(QS$6=0,COUNTIF(Feries,QS$6)&gt;0,ISNONTEXT($A24)),"",
((COUNTIFS(SaisiePers,$A24,SaisieDebut,"&lt;"&amp;QS$6,SaisieFin,"&gt;="&amp;QS$6,SaisieJour,"")+
COUNTIFS(SaisiePers,$A24,SaisieDebut,QS$6,SaisieFin,"&gt;="&amp;QS$6,SaisieMatin,Paramètres!$A$2,SaisieJour,"")+
COUNTIFS(SaisiePers,$A24,SaisieDebut,"&lt;"&amp;QS$6,SaisieFin,"&gt;="&amp;QS$6,SaisieMatin,Paramètres!$A$2,SaisieJour,TEXT(QS$6,"jjjj"))=0)=$AS$1)*0.5)</f>
        <v/>
      </c>
      <c r="QT24" s="6" t="str">
        <f>IF(OR(QS$6=0,COUNTIF(Feries,QS$6)&gt;0,ISNONTEXT($A24)),"",
((COUNTIFS(SaisiePers,$A24,SaisieDebut,"&lt;="&amp;QS$6,SaisieFin,"&gt;"&amp;QS$6,SaisieJour,"")+
COUNTIFS(SaisiePers,$A24,SaisieDebut,"&lt;="&amp;QS$6,SaisieFin,QS$6,SaisieSoir,Paramètres!$B$3,SaisieJour,"")+
COUNTIFS(SaisiePers,$A24,SaisieDebut,"&lt;="&amp;QS$6,SaisieFin,"&gt;"&amp;QS$6,SaisieSoir,Paramètres!$B$3,SaisieJour,TEXT(QS$6,"jjjj"))=0)=$AS$1)*0.5)</f>
        <v/>
      </c>
      <c r="QU24" s="6" t="str">
        <f>IF(OR(QU$6=0,COUNTIF(Feries,QU$6)&gt;0,ISNONTEXT($A24)),"",
((COUNTIFS(SaisiePers,$A24,SaisieDebut,"&lt;"&amp;QU$6,SaisieFin,"&gt;="&amp;QU$6,SaisieJour,"")+
COUNTIFS(SaisiePers,$A24,SaisieDebut,QU$6,SaisieFin,"&gt;="&amp;QU$6,SaisieMatin,Paramètres!$A$2,SaisieJour,"")+
COUNTIFS(SaisiePers,$A24,SaisieDebut,"&lt;"&amp;QU$6,SaisieFin,"&gt;="&amp;QU$6,SaisieMatin,Paramètres!$A$2,SaisieJour,TEXT(QU$6,"jjjj"))=0)=$AS$1)*0.5)</f>
        <v/>
      </c>
      <c r="QV24" s="6" t="str">
        <f>IF(OR(QU$6=0,COUNTIF(Feries,QU$6)&gt;0,ISNONTEXT($A24)),"",
((COUNTIFS(SaisiePers,$A24,SaisieDebut,"&lt;="&amp;QU$6,SaisieFin,"&gt;"&amp;QU$6,SaisieJour,"")+
COUNTIFS(SaisiePers,$A24,SaisieDebut,"&lt;="&amp;QU$6,SaisieFin,QU$6,SaisieSoir,Paramètres!$B$3,SaisieJour,"")+
COUNTIFS(SaisiePers,$A24,SaisieDebut,"&lt;="&amp;QU$6,SaisieFin,"&gt;"&amp;QU$6,SaisieSoir,Paramètres!$B$3,SaisieJour,TEXT(QU$6,"jjjj"))=0)=$AS$1)*0.5)</f>
        <v/>
      </c>
      <c r="QW24" s="6" t="str">
        <f>IF(OR(QW$6=0,COUNTIF(Feries,QW$6)&gt;0,ISNONTEXT($A24)),"",
((COUNTIFS(SaisiePers,$A24,SaisieDebut,"&lt;"&amp;QW$6,SaisieFin,"&gt;="&amp;QW$6,SaisieJour,"")+
COUNTIFS(SaisiePers,$A24,SaisieDebut,QW$6,SaisieFin,"&gt;="&amp;QW$6,SaisieMatin,Paramètres!$A$2,SaisieJour,"")+
COUNTIFS(SaisiePers,$A24,SaisieDebut,"&lt;"&amp;QW$6,SaisieFin,"&gt;="&amp;QW$6,SaisieMatin,Paramètres!$A$2,SaisieJour,TEXT(QW$6,"jjjj"))=0)=$AS$1)*0.5)</f>
        <v/>
      </c>
      <c r="QX24" s="6" t="str">
        <f>IF(OR(QW$6=0,COUNTIF(Feries,QW$6)&gt;0,ISNONTEXT($A24)),"",
((COUNTIFS(SaisiePers,$A24,SaisieDebut,"&lt;="&amp;QW$6,SaisieFin,"&gt;"&amp;QW$6,SaisieJour,"")+
COUNTIFS(SaisiePers,$A24,SaisieDebut,"&lt;="&amp;QW$6,SaisieFin,QW$6,SaisieSoir,Paramètres!$B$3,SaisieJour,"")+
COUNTIFS(SaisiePers,$A24,SaisieDebut,"&lt;="&amp;QW$6,SaisieFin,"&gt;"&amp;QW$6,SaisieSoir,Paramètres!$B$3,SaisieJour,TEXT(QW$6,"jjjj"))=0)=$AS$1)*0.5)</f>
        <v/>
      </c>
      <c r="QY24" s="6" t="str">
        <f>IF(OR(QY$6=0,COUNTIF(Feries,QY$6)&gt;0,ISNONTEXT($A24)),"",
((COUNTIFS(SaisiePers,$A24,SaisieDebut,"&lt;"&amp;QY$6,SaisieFin,"&gt;="&amp;QY$6,SaisieJour,"")+
COUNTIFS(SaisiePers,$A24,SaisieDebut,QY$6,SaisieFin,"&gt;="&amp;QY$6,SaisieMatin,Paramètres!$A$2,SaisieJour,"")+
COUNTIFS(SaisiePers,$A24,SaisieDebut,"&lt;"&amp;QY$6,SaisieFin,"&gt;="&amp;QY$6,SaisieMatin,Paramètres!$A$2,SaisieJour,TEXT(QY$6,"jjjj"))=0)=$AS$1)*0.5)</f>
        <v/>
      </c>
      <c r="QZ24" s="6" t="str">
        <f>IF(OR(QY$6=0,COUNTIF(Feries,QY$6)&gt;0,ISNONTEXT($A24)),"",
((COUNTIFS(SaisiePers,$A24,SaisieDebut,"&lt;="&amp;QY$6,SaisieFin,"&gt;"&amp;QY$6,SaisieJour,"")+
COUNTIFS(SaisiePers,$A24,SaisieDebut,"&lt;="&amp;QY$6,SaisieFin,QY$6,SaisieSoir,Paramètres!$B$3,SaisieJour,"")+
COUNTIFS(SaisiePers,$A24,SaisieDebut,"&lt;="&amp;QY$6,SaisieFin,"&gt;"&amp;QY$6,SaisieSoir,Paramètres!$B$3,SaisieJour,TEXT(QY$6,"jjjj"))=0)=$AS$1)*0.5)</f>
        <v/>
      </c>
      <c r="RA24" s="6" t="str">
        <f>IF(OR(RA$6=0,COUNTIF(Feries,RA$6)&gt;0,ISNONTEXT($A24)),"",
((COUNTIFS(SaisiePers,$A24,SaisieDebut,"&lt;"&amp;RA$6,SaisieFin,"&gt;="&amp;RA$6,SaisieJour,"")+
COUNTIFS(SaisiePers,$A24,SaisieDebut,RA$6,SaisieFin,"&gt;="&amp;RA$6,SaisieMatin,Paramètres!$A$2,SaisieJour,"")+
COUNTIFS(SaisiePers,$A24,SaisieDebut,"&lt;"&amp;RA$6,SaisieFin,"&gt;="&amp;RA$6,SaisieMatin,Paramètres!$A$2,SaisieJour,TEXT(RA$6,"jjjj"))=0)=$AS$1)*0.5)</f>
        <v/>
      </c>
      <c r="RB24" s="6" t="str">
        <f>IF(OR(RA$6=0,COUNTIF(Feries,RA$6)&gt;0,ISNONTEXT($A24)),"",
((COUNTIFS(SaisiePers,$A24,SaisieDebut,"&lt;="&amp;RA$6,SaisieFin,"&gt;"&amp;RA$6,SaisieJour,"")+
COUNTIFS(SaisiePers,$A24,SaisieDebut,"&lt;="&amp;RA$6,SaisieFin,RA$6,SaisieSoir,Paramètres!$B$3,SaisieJour,"")+
COUNTIFS(SaisiePers,$A24,SaisieDebut,"&lt;="&amp;RA$6,SaisieFin,"&gt;"&amp;RA$6,SaisieSoir,Paramètres!$B$3,SaisieJour,TEXT(RA$6,"jjjj"))=0)=$AS$1)*0.5)</f>
        <v/>
      </c>
      <c r="RC24" s="6" t="str">
        <f>IF(OR(RC$6=0,COUNTIF(Feries,RC$6)&gt;0,ISNONTEXT($A24)),"",
((COUNTIFS(SaisiePers,$A24,SaisieDebut,"&lt;"&amp;RC$6,SaisieFin,"&gt;="&amp;RC$6,SaisieJour,"")+
COUNTIFS(SaisiePers,$A24,SaisieDebut,RC$6,SaisieFin,"&gt;="&amp;RC$6,SaisieMatin,Paramètres!$A$2,SaisieJour,"")+
COUNTIFS(SaisiePers,$A24,SaisieDebut,"&lt;"&amp;RC$6,SaisieFin,"&gt;="&amp;RC$6,SaisieMatin,Paramètres!$A$2,SaisieJour,TEXT(RC$6,"jjjj"))=0)=$AS$1)*0.5)</f>
        <v/>
      </c>
      <c r="RD24" s="6" t="str">
        <f>IF(OR(RC$6=0,COUNTIF(Feries,RC$6)&gt;0,ISNONTEXT($A24)),"",
((COUNTIFS(SaisiePers,$A24,SaisieDebut,"&lt;="&amp;RC$6,SaisieFin,"&gt;"&amp;RC$6,SaisieJour,"")+
COUNTIFS(SaisiePers,$A24,SaisieDebut,"&lt;="&amp;RC$6,SaisieFin,RC$6,SaisieSoir,Paramètres!$B$3,SaisieJour,"")+
COUNTIFS(SaisiePers,$A24,SaisieDebut,"&lt;="&amp;RC$6,SaisieFin,"&gt;"&amp;RC$6,SaisieSoir,Paramètres!$B$3,SaisieJour,TEXT(RC$6,"jjjj"))=0)=$AS$1)*0.5)</f>
        <v/>
      </c>
      <c r="RE24" s="6" t="str">
        <f>IF(OR(RE$6=0,COUNTIF(Feries,RE$6)&gt;0,ISNONTEXT($A24)),"",
((COUNTIFS(SaisiePers,$A24,SaisieDebut,"&lt;"&amp;RE$6,SaisieFin,"&gt;="&amp;RE$6,SaisieJour,"")+
COUNTIFS(SaisiePers,$A24,SaisieDebut,RE$6,SaisieFin,"&gt;="&amp;RE$6,SaisieMatin,Paramètres!$A$2,SaisieJour,"")+
COUNTIFS(SaisiePers,$A24,SaisieDebut,"&lt;"&amp;RE$6,SaisieFin,"&gt;="&amp;RE$6,SaisieMatin,Paramètres!$A$2,SaisieJour,TEXT(RE$6,"jjjj"))=0)=$AS$1)*0.5)</f>
        <v/>
      </c>
      <c r="RF24" s="6" t="str">
        <f>IF(OR(RE$6=0,COUNTIF(Feries,RE$6)&gt;0,ISNONTEXT($A24)),"",
((COUNTIFS(SaisiePers,$A24,SaisieDebut,"&lt;="&amp;RE$6,SaisieFin,"&gt;"&amp;RE$6,SaisieJour,"")+
COUNTIFS(SaisiePers,$A24,SaisieDebut,"&lt;="&amp;RE$6,SaisieFin,RE$6,SaisieSoir,Paramètres!$B$3,SaisieJour,"")+
COUNTIFS(SaisiePers,$A24,SaisieDebut,"&lt;="&amp;RE$6,SaisieFin,"&gt;"&amp;RE$6,SaisieSoir,Paramètres!$B$3,SaisieJour,TEXT(RE$6,"jjjj"))=0)=$AS$1)*0.5)</f>
        <v/>
      </c>
      <c r="RG24" s="6" t="str">
        <f>IF(OR(RG$6=0,COUNTIF(Feries,RG$6)&gt;0,ISNONTEXT($A24)),"",
((COUNTIFS(SaisiePers,$A24,SaisieDebut,"&lt;"&amp;RG$6,SaisieFin,"&gt;="&amp;RG$6,SaisieJour,"")+
COUNTIFS(SaisiePers,$A24,SaisieDebut,RG$6,SaisieFin,"&gt;="&amp;RG$6,SaisieMatin,Paramètres!$A$2,SaisieJour,"")+
COUNTIFS(SaisiePers,$A24,SaisieDebut,"&lt;"&amp;RG$6,SaisieFin,"&gt;="&amp;RG$6,SaisieMatin,Paramètres!$A$2,SaisieJour,TEXT(RG$6,"jjjj"))=0)=$AS$1)*0.5)</f>
        <v/>
      </c>
      <c r="RH24" s="6" t="str">
        <f>IF(OR(RG$6=0,COUNTIF(Feries,RG$6)&gt;0,ISNONTEXT($A24)),"",
((COUNTIFS(SaisiePers,$A24,SaisieDebut,"&lt;="&amp;RG$6,SaisieFin,"&gt;"&amp;RG$6,SaisieJour,"")+
COUNTIFS(SaisiePers,$A24,SaisieDebut,"&lt;="&amp;RG$6,SaisieFin,RG$6,SaisieSoir,Paramètres!$B$3,SaisieJour,"")+
COUNTIFS(SaisiePers,$A24,SaisieDebut,"&lt;="&amp;RG$6,SaisieFin,"&gt;"&amp;RG$6,SaisieSoir,Paramètres!$B$3,SaisieJour,TEXT(RG$6,"jjjj"))=0)=$AS$1)*0.5)</f>
        <v/>
      </c>
      <c r="RI24" s="6" t="str">
        <f>IF(OR(RI$6=0,COUNTIF(Feries,RI$6)&gt;0,ISNONTEXT($A24)),"",
((COUNTIFS(SaisiePers,$A24,SaisieDebut,"&lt;"&amp;RI$6,SaisieFin,"&gt;="&amp;RI$6,SaisieJour,"")+
COUNTIFS(SaisiePers,$A24,SaisieDebut,RI$6,SaisieFin,"&gt;="&amp;RI$6,SaisieMatin,Paramètres!$A$2,SaisieJour,"")+
COUNTIFS(SaisiePers,$A24,SaisieDebut,"&lt;"&amp;RI$6,SaisieFin,"&gt;="&amp;RI$6,SaisieMatin,Paramètres!$A$2,SaisieJour,TEXT(RI$6,"jjjj"))=0)=$AS$1)*0.5)</f>
        <v/>
      </c>
      <c r="RJ24" s="6" t="str">
        <f>IF(OR(RI$6=0,COUNTIF(Feries,RI$6)&gt;0,ISNONTEXT($A24)),"",
((COUNTIFS(SaisiePers,$A24,SaisieDebut,"&lt;="&amp;RI$6,SaisieFin,"&gt;"&amp;RI$6,SaisieJour,"")+
COUNTIFS(SaisiePers,$A24,SaisieDebut,"&lt;="&amp;RI$6,SaisieFin,RI$6,SaisieSoir,Paramètres!$B$3,SaisieJour,"")+
COUNTIFS(SaisiePers,$A24,SaisieDebut,"&lt;="&amp;RI$6,SaisieFin,"&gt;"&amp;RI$6,SaisieSoir,Paramètres!$B$3,SaisieJour,TEXT(RI$6,"jjjj"))=0)=$AS$1)*0.5)</f>
        <v/>
      </c>
      <c r="RK24" s="6" t="str">
        <f>IF(OR(RK$6=0,COUNTIF(Feries,RK$6)&gt;0,ISNONTEXT($A24)),"",
((COUNTIFS(SaisiePers,$A24,SaisieDebut,"&lt;"&amp;RK$6,SaisieFin,"&gt;="&amp;RK$6,SaisieJour,"")+
COUNTIFS(SaisiePers,$A24,SaisieDebut,RK$6,SaisieFin,"&gt;="&amp;RK$6,SaisieMatin,Paramètres!$A$2,SaisieJour,"")+
COUNTIFS(SaisiePers,$A24,SaisieDebut,"&lt;"&amp;RK$6,SaisieFin,"&gt;="&amp;RK$6,SaisieMatin,Paramètres!$A$2,SaisieJour,TEXT(RK$6,"jjjj"))=0)=$AS$1)*0.5)</f>
        <v/>
      </c>
      <c r="RL24" s="6" t="str">
        <f>IF(OR(RK$6=0,COUNTIF(Feries,RK$6)&gt;0,ISNONTEXT($A24)),"",
((COUNTIFS(SaisiePers,$A24,SaisieDebut,"&lt;="&amp;RK$6,SaisieFin,"&gt;"&amp;RK$6,SaisieJour,"")+
COUNTIFS(SaisiePers,$A24,SaisieDebut,"&lt;="&amp;RK$6,SaisieFin,RK$6,SaisieSoir,Paramètres!$B$3,SaisieJour,"")+
COUNTIFS(SaisiePers,$A24,SaisieDebut,"&lt;="&amp;RK$6,SaisieFin,"&gt;"&amp;RK$6,SaisieSoir,Paramètres!$B$3,SaisieJour,TEXT(RK$6,"jjjj"))=0)=$AS$1)*0.5)</f>
        <v/>
      </c>
      <c r="RM24" s="6" t="str">
        <f>IF(OR(RM$6=0,COUNTIF(Feries,RM$6)&gt;0,ISNONTEXT($A24)),"",
((COUNTIFS(SaisiePers,$A24,SaisieDebut,"&lt;"&amp;RM$6,SaisieFin,"&gt;="&amp;RM$6,SaisieJour,"")+
COUNTIFS(SaisiePers,$A24,SaisieDebut,RM$6,SaisieFin,"&gt;="&amp;RM$6,SaisieMatin,Paramètres!$A$2,SaisieJour,"")+
COUNTIFS(SaisiePers,$A24,SaisieDebut,"&lt;"&amp;RM$6,SaisieFin,"&gt;="&amp;RM$6,SaisieMatin,Paramètres!$A$2,SaisieJour,TEXT(RM$6,"jjjj"))=0)=$AS$1)*0.5)</f>
        <v/>
      </c>
      <c r="RN24" s="6" t="str">
        <f>IF(OR(RM$6=0,COUNTIF(Feries,RM$6)&gt;0,ISNONTEXT($A24)),"",
((COUNTIFS(SaisiePers,$A24,SaisieDebut,"&lt;="&amp;RM$6,SaisieFin,"&gt;"&amp;RM$6,SaisieJour,"")+
COUNTIFS(SaisiePers,$A24,SaisieDebut,"&lt;="&amp;RM$6,SaisieFin,RM$6,SaisieSoir,Paramètres!$B$3,SaisieJour,"")+
COUNTIFS(SaisiePers,$A24,SaisieDebut,"&lt;="&amp;RM$6,SaisieFin,"&gt;"&amp;RM$6,SaisieSoir,Paramètres!$B$3,SaisieJour,TEXT(RM$6,"jjjj"))=0)=$AS$1)*0.5)</f>
        <v/>
      </c>
      <c r="RO24" s="6" t="str">
        <f>IF(OR(RO$6=0,COUNTIF(Feries,RO$6)&gt;0,ISNONTEXT($A24)),"",
((COUNTIFS(SaisiePers,$A24,SaisieDebut,"&lt;"&amp;RO$6,SaisieFin,"&gt;="&amp;RO$6,SaisieJour,"")+
COUNTIFS(SaisiePers,$A24,SaisieDebut,RO$6,SaisieFin,"&gt;="&amp;RO$6,SaisieMatin,Paramètres!$A$2,SaisieJour,"")+
COUNTIFS(SaisiePers,$A24,SaisieDebut,"&lt;"&amp;RO$6,SaisieFin,"&gt;="&amp;RO$6,SaisieMatin,Paramètres!$A$2,SaisieJour,TEXT(RO$6,"jjjj"))=0)=$AS$1)*0.5)</f>
        <v/>
      </c>
      <c r="RP24" s="6" t="str">
        <f>IF(OR(RO$6=0,COUNTIF(Feries,RO$6)&gt;0,ISNONTEXT($A24)),"",
((COUNTIFS(SaisiePers,$A24,SaisieDebut,"&lt;="&amp;RO$6,SaisieFin,"&gt;"&amp;RO$6,SaisieJour,"")+
COUNTIFS(SaisiePers,$A24,SaisieDebut,"&lt;="&amp;RO$6,SaisieFin,RO$6,SaisieSoir,Paramètres!$B$3,SaisieJour,"")+
COUNTIFS(SaisiePers,$A24,SaisieDebut,"&lt;="&amp;RO$6,SaisieFin,"&gt;"&amp;RO$6,SaisieSoir,Paramètres!$B$3,SaisieJour,TEXT(RO$6,"jjjj"))=0)=$AS$1)*0.5)</f>
        <v/>
      </c>
      <c r="RQ24" s="6" t="str">
        <f>IF(OR(RQ$6=0,COUNTIF(Feries,RQ$6)&gt;0,ISNONTEXT($A24)),"",
((COUNTIFS(SaisiePers,$A24,SaisieDebut,"&lt;"&amp;RQ$6,SaisieFin,"&gt;="&amp;RQ$6,SaisieJour,"")+
COUNTIFS(SaisiePers,$A24,SaisieDebut,RQ$6,SaisieFin,"&gt;="&amp;RQ$6,SaisieMatin,Paramètres!$A$2,SaisieJour,"")+
COUNTIFS(SaisiePers,$A24,SaisieDebut,"&lt;"&amp;RQ$6,SaisieFin,"&gt;="&amp;RQ$6,SaisieMatin,Paramètres!$A$2,SaisieJour,TEXT(RQ$6,"jjjj"))=0)=$AS$1)*0.5)</f>
        <v/>
      </c>
      <c r="RR24" s="6" t="str">
        <f>IF(OR(RQ$6=0,COUNTIF(Feries,RQ$6)&gt;0,ISNONTEXT($A24)),"",
((COUNTIFS(SaisiePers,$A24,SaisieDebut,"&lt;="&amp;RQ$6,SaisieFin,"&gt;"&amp;RQ$6,SaisieJour,"")+
COUNTIFS(SaisiePers,$A24,SaisieDebut,"&lt;="&amp;RQ$6,SaisieFin,RQ$6,SaisieSoir,Paramètres!$B$3,SaisieJour,"")+
COUNTIFS(SaisiePers,$A24,SaisieDebut,"&lt;="&amp;RQ$6,SaisieFin,"&gt;"&amp;RQ$6,SaisieSoir,Paramètres!$B$3,SaisieJour,TEXT(RQ$6,"jjjj"))=0)=$AS$1)*0.5)</f>
        <v/>
      </c>
      <c r="RS24" s="6" t="str">
        <f>IF(OR(RS$6=0,COUNTIF(Feries,RS$6)&gt;0,ISNONTEXT($A24)),"",
((COUNTIFS(SaisiePers,$A24,SaisieDebut,"&lt;"&amp;RS$6,SaisieFin,"&gt;="&amp;RS$6,SaisieJour,"")+
COUNTIFS(SaisiePers,$A24,SaisieDebut,RS$6,SaisieFin,"&gt;="&amp;RS$6,SaisieMatin,Paramètres!$A$2,SaisieJour,"")+
COUNTIFS(SaisiePers,$A24,SaisieDebut,"&lt;"&amp;RS$6,SaisieFin,"&gt;="&amp;RS$6,SaisieMatin,Paramètres!$A$2,SaisieJour,TEXT(RS$6,"jjjj"))=0)=$AS$1)*0.5)</f>
        <v/>
      </c>
      <c r="RT24" s="6" t="str">
        <f>IF(OR(RS$6=0,COUNTIF(Feries,RS$6)&gt;0,ISNONTEXT($A24)),"",
((COUNTIFS(SaisiePers,$A24,SaisieDebut,"&lt;="&amp;RS$6,SaisieFin,"&gt;"&amp;RS$6,SaisieJour,"")+
COUNTIFS(SaisiePers,$A24,SaisieDebut,"&lt;="&amp;RS$6,SaisieFin,RS$6,SaisieSoir,Paramètres!$B$3,SaisieJour,"")+
COUNTIFS(SaisiePers,$A24,SaisieDebut,"&lt;="&amp;RS$6,SaisieFin,"&gt;"&amp;RS$6,SaisieSoir,Paramètres!$B$3,SaisieJour,TEXT(RS$6,"jjjj"))=0)=$AS$1)*0.5)</f>
        <v/>
      </c>
      <c r="RU24" s="6" t="str">
        <f>IF(OR(RU$6=0,COUNTIF(Feries,RU$6)&gt;0,ISNONTEXT($A24)),"",
((COUNTIFS(SaisiePers,$A24,SaisieDebut,"&lt;"&amp;RU$6,SaisieFin,"&gt;="&amp;RU$6,SaisieJour,"")+
COUNTIFS(SaisiePers,$A24,SaisieDebut,RU$6,SaisieFin,"&gt;="&amp;RU$6,SaisieMatin,Paramètres!$A$2,SaisieJour,"")+
COUNTIFS(SaisiePers,$A24,SaisieDebut,"&lt;"&amp;RU$6,SaisieFin,"&gt;="&amp;RU$6,SaisieMatin,Paramètres!$A$2,SaisieJour,TEXT(RU$6,"jjjj"))=0)=$AS$1)*0.5)</f>
        <v/>
      </c>
      <c r="RV24" s="6" t="str">
        <f>IF(OR(RU$6=0,COUNTIF(Feries,RU$6)&gt;0,ISNONTEXT($A24)),"",
((COUNTIFS(SaisiePers,$A24,SaisieDebut,"&lt;="&amp;RU$6,SaisieFin,"&gt;"&amp;RU$6,SaisieJour,"")+
COUNTIFS(SaisiePers,$A24,SaisieDebut,"&lt;="&amp;RU$6,SaisieFin,RU$6,SaisieSoir,Paramètres!$B$3,SaisieJour,"")+
COUNTIFS(SaisiePers,$A24,SaisieDebut,"&lt;="&amp;RU$6,SaisieFin,"&gt;"&amp;RU$6,SaisieSoir,Paramètres!$B$3,SaisieJour,TEXT(RU$6,"jjjj"))=0)=$AS$1)*0.5)</f>
        <v/>
      </c>
      <c r="RW24" s="6" t="str">
        <f>IF(OR(RW$6=0,COUNTIF(Feries,RW$6)&gt;0,ISNONTEXT($A24)),"",
((COUNTIFS(SaisiePers,$A24,SaisieDebut,"&lt;"&amp;RW$6,SaisieFin,"&gt;="&amp;RW$6,SaisieJour,"")+
COUNTIFS(SaisiePers,$A24,SaisieDebut,RW$6,SaisieFin,"&gt;="&amp;RW$6,SaisieMatin,Paramètres!$A$2,SaisieJour,"")+
COUNTIFS(SaisiePers,$A24,SaisieDebut,"&lt;"&amp;RW$6,SaisieFin,"&gt;="&amp;RW$6,SaisieMatin,Paramètres!$A$2,SaisieJour,TEXT(RW$6,"jjjj"))=0)=$AS$1)*0.5)</f>
        <v/>
      </c>
      <c r="RX24" s="6" t="str">
        <f>IF(OR(RW$6=0,COUNTIF(Feries,RW$6)&gt;0,ISNONTEXT($A24)),"",
((COUNTIFS(SaisiePers,$A24,SaisieDebut,"&lt;="&amp;RW$6,SaisieFin,"&gt;"&amp;RW$6,SaisieJour,"")+
COUNTIFS(SaisiePers,$A24,SaisieDebut,"&lt;="&amp;RW$6,SaisieFin,RW$6,SaisieSoir,Paramètres!$B$3,SaisieJour,"")+
COUNTIFS(SaisiePers,$A24,SaisieDebut,"&lt;="&amp;RW$6,SaisieFin,"&gt;"&amp;RW$6,SaisieSoir,Paramètres!$B$3,SaisieJour,TEXT(RW$6,"jjjj"))=0)=$AS$1)*0.5)</f>
        <v/>
      </c>
      <c r="RY24" s="6" t="str">
        <f>IF(OR(RY$6=0,COUNTIF(Feries,RY$6)&gt;0,ISNONTEXT($A24)),"",
((COUNTIFS(SaisiePers,$A24,SaisieDebut,"&lt;"&amp;RY$6,SaisieFin,"&gt;="&amp;RY$6,SaisieJour,"")+
COUNTIFS(SaisiePers,$A24,SaisieDebut,RY$6,SaisieFin,"&gt;="&amp;RY$6,SaisieMatin,Paramètres!$A$2,SaisieJour,"")+
COUNTIFS(SaisiePers,$A24,SaisieDebut,"&lt;"&amp;RY$6,SaisieFin,"&gt;="&amp;RY$6,SaisieMatin,Paramètres!$A$2,SaisieJour,TEXT(RY$6,"jjjj"))=0)=$AS$1)*0.5)</f>
        <v/>
      </c>
      <c r="RZ24" s="6" t="str">
        <f>IF(OR(RY$6=0,COUNTIF(Feries,RY$6)&gt;0,ISNONTEXT($A24)),"",
((COUNTIFS(SaisiePers,$A24,SaisieDebut,"&lt;="&amp;RY$6,SaisieFin,"&gt;"&amp;RY$6,SaisieJour,"")+
COUNTIFS(SaisiePers,$A24,SaisieDebut,"&lt;="&amp;RY$6,SaisieFin,RY$6,SaisieSoir,Paramètres!$B$3,SaisieJour,"")+
COUNTIFS(SaisiePers,$A24,SaisieDebut,"&lt;="&amp;RY$6,SaisieFin,"&gt;"&amp;RY$6,SaisieSoir,Paramètres!$B$3,SaisieJour,TEXT(RY$6,"jjjj"))=0)=$AS$1)*0.5)</f>
        <v/>
      </c>
      <c r="SA24" s="6" t="str">
        <f>IF(OR(SA$6=0,COUNTIF(Feries,SA$6)&gt;0,ISNONTEXT($A24)),"",
((COUNTIFS(SaisiePers,$A24,SaisieDebut,"&lt;"&amp;SA$6,SaisieFin,"&gt;="&amp;SA$6,SaisieJour,"")+
COUNTIFS(SaisiePers,$A24,SaisieDebut,SA$6,SaisieFin,"&gt;="&amp;SA$6,SaisieMatin,Paramètres!$A$2,SaisieJour,"")+
COUNTIFS(SaisiePers,$A24,SaisieDebut,"&lt;"&amp;SA$6,SaisieFin,"&gt;="&amp;SA$6,SaisieMatin,Paramètres!$A$2,SaisieJour,TEXT(SA$6,"jjjj"))=0)=$AS$1)*0.5)</f>
        <v/>
      </c>
      <c r="SB24" s="6" t="str">
        <f>IF(OR(SA$6=0,COUNTIF(Feries,SA$6)&gt;0,ISNONTEXT($A24)),"",
((COUNTIFS(SaisiePers,$A24,SaisieDebut,"&lt;="&amp;SA$6,SaisieFin,"&gt;"&amp;SA$6,SaisieJour,"")+
COUNTIFS(SaisiePers,$A24,SaisieDebut,"&lt;="&amp;SA$6,SaisieFin,SA$6,SaisieSoir,Paramètres!$B$3,SaisieJour,"")+
COUNTIFS(SaisiePers,$A24,SaisieDebut,"&lt;="&amp;SA$6,SaisieFin,"&gt;"&amp;SA$6,SaisieSoir,Paramètres!$B$3,SaisieJour,TEXT(SA$6,"jjjj"))=0)=$AS$1)*0.5)</f>
        <v/>
      </c>
      <c r="SC24" s="6" t="str">
        <f>IF(OR(SC$6=0,COUNTIF(Feries,SC$6)&gt;0,ISNONTEXT($A24)),"",
((COUNTIFS(SaisiePers,$A24,SaisieDebut,"&lt;"&amp;SC$6,SaisieFin,"&gt;="&amp;SC$6,SaisieJour,"")+
COUNTIFS(SaisiePers,$A24,SaisieDebut,SC$6,SaisieFin,"&gt;="&amp;SC$6,SaisieMatin,Paramètres!$A$2,SaisieJour,"")+
COUNTIFS(SaisiePers,$A24,SaisieDebut,"&lt;"&amp;SC$6,SaisieFin,"&gt;="&amp;SC$6,SaisieMatin,Paramètres!$A$2,SaisieJour,TEXT(SC$6,"jjjj"))=0)=$AS$1)*0.5)</f>
        <v/>
      </c>
      <c r="SD24" s="6" t="str">
        <f>IF(OR(SC$6=0,COUNTIF(Feries,SC$6)&gt;0,ISNONTEXT($A24)),"",
((COUNTIFS(SaisiePers,$A24,SaisieDebut,"&lt;="&amp;SC$6,SaisieFin,"&gt;"&amp;SC$6,SaisieJour,"")+
COUNTIFS(SaisiePers,$A24,SaisieDebut,"&lt;="&amp;SC$6,SaisieFin,SC$6,SaisieSoir,Paramètres!$B$3,SaisieJour,"")+
COUNTIFS(SaisiePers,$A24,SaisieDebut,"&lt;="&amp;SC$6,SaisieFin,"&gt;"&amp;SC$6,SaisieSoir,Paramètres!$B$3,SaisieJour,TEXT(SC$6,"jjjj"))=0)=$AS$1)*0.5)</f>
        <v/>
      </c>
      <c r="SE24" s="6" t="str">
        <f>IF(OR(SE$6=0,COUNTIF(Feries,SE$6)&gt;0,ISNONTEXT($A24)),"",
((COUNTIFS(SaisiePers,$A24,SaisieDebut,"&lt;"&amp;SE$6,SaisieFin,"&gt;="&amp;SE$6,SaisieJour,"")+
COUNTIFS(SaisiePers,$A24,SaisieDebut,SE$6,SaisieFin,"&gt;="&amp;SE$6,SaisieMatin,Paramètres!$A$2,SaisieJour,"")+
COUNTIFS(SaisiePers,$A24,SaisieDebut,"&lt;"&amp;SE$6,SaisieFin,"&gt;="&amp;SE$6,SaisieMatin,Paramètres!$A$2,SaisieJour,TEXT(SE$6,"jjjj"))=0)=$AS$1)*0.5)</f>
        <v/>
      </c>
      <c r="SF24" s="6" t="str">
        <f>IF(OR(SE$6=0,COUNTIF(Feries,SE$6)&gt;0,ISNONTEXT($A24)),"",
((COUNTIFS(SaisiePers,$A24,SaisieDebut,"&lt;="&amp;SE$6,SaisieFin,"&gt;"&amp;SE$6,SaisieJour,"")+
COUNTIFS(SaisiePers,$A24,SaisieDebut,"&lt;="&amp;SE$6,SaisieFin,SE$6,SaisieSoir,Paramètres!$B$3,SaisieJour,"")+
COUNTIFS(SaisiePers,$A24,SaisieDebut,"&lt;="&amp;SE$6,SaisieFin,"&gt;"&amp;SE$6,SaisieSoir,Paramètres!$B$3,SaisieJour,TEXT(SE$6,"jjjj"))=0)=$AS$1)*0.5)</f>
        <v/>
      </c>
      <c r="SG24" s="6" t="str">
        <f>IF(OR(SG$6=0,COUNTIF(Feries,SG$6)&gt;0,ISNONTEXT($A24)),"",
((COUNTIFS(SaisiePers,$A24,SaisieDebut,"&lt;"&amp;SG$6,SaisieFin,"&gt;="&amp;SG$6,SaisieJour,"")+
COUNTIFS(SaisiePers,$A24,SaisieDebut,SG$6,SaisieFin,"&gt;="&amp;SG$6,SaisieMatin,Paramètres!$A$2,SaisieJour,"")+
COUNTIFS(SaisiePers,$A24,SaisieDebut,"&lt;"&amp;SG$6,SaisieFin,"&gt;="&amp;SG$6,SaisieMatin,Paramètres!$A$2,SaisieJour,TEXT(SG$6,"jjjj"))=0)=$AS$1)*0.5)</f>
        <v/>
      </c>
      <c r="SH24" s="6" t="str">
        <f>IF(OR(SG$6=0,COUNTIF(Feries,SG$6)&gt;0,ISNONTEXT($A24)),"",
((COUNTIFS(SaisiePers,$A24,SaisieDebut,"&lt;="&amp;SG$6,SaisieFin,"&gt;"&amp;SG$6,SaisieJour,"")+
COUNTIFS(SaisiePers,$A24,SaisieDebut,"&lt;="&amp;SG$6,SaisieFin,SG$6,SaisieSoir,Paramètres!$B$3,SaisieJour,"")+
COUNTIFS(SaisiePers,$A24,SaisieDebut,"&lt;="&amp;SG$6,SaisieFin,"&gt;"&amp;SG$6,SaisieSoir,Paramètres!$B$3,SaisieJour,TEXT(SG$6,"jjjj"))=0)=$AS$1)*0.5)</f>
        <v/>
      </c>
      <c r="SI24" s="6" t="str">
        <f>IF(OR(SI$6=0,COUNTIF(Feries,SI$6)&gt;0,ISNONTEXT($A24)),"",
((COUNTIFS(SaisiePers,$A24,SaisieDebut,"&lt;"&amp;SI$6,SaisieFin,"&gt;="&amp;SI$6,SaisieJour,"")+
COUNTIFS(SaisiePers,$A24,SaisieDebut,SI$6,SaisieFin,"&gt;="&amp;SI$6,SaisieMatin,Paramètres!$A$2,SaisieJour,"")+
COUNTIFS(SaisiePers,$A24,SaisieDebut,"&lt;"&amp;SI$6,SaisieFin,"&gt;="&amp;SI$6,SaisieMatin,Paramètres!$A$2,SaisieJour,TEXT(SI$6,"jjjj"))=0)=$AS$1)*0.5)</f>
        <v/>
      </c>
      <c r="SJ24" s="6" t="str">
        <f>IF(OR(SI$6=0,COUNTIF(Feries,SI$6)&gt;0,ISNONTEXT($A24)),"",
((COUNTIFS(SaisiePers,$A24,SaisieDebut,"&lt;="&amp;SI$6,SaisieFin,"&gt;"&amp;SI$6,SaisieJour,"")+
COUNTIFS(SaisiePers,$A24,SaisieDebut,"&lt;="&amp;SI$6,SaisieFin,SI$6,SaisieSoir,Paramètres!$B$3,SaisieJour,"")+
COUNTIFS(SaisiePers,$A24,SaisieDebut,"&lt;="&amp;SI$6,SaisieFin,"&gt;"&amp;SI$6,SaisieSoir,Paramètres!$B$3,SaisieJour,TEXT(SI$6,"jjjj"))=0)=$AS$1)*0.5)</f>
        <v/>
      </c>
      <c r="SK24" s="6" t="str">
        <f>IF(OR(SK$6=0,COUNTIF(Feries,SK$6)&gt;0,ISNONTEXT($A24)),"",
((COUNTIFS(SaisiePers,$A24,SaisieDebut,"&lt;"&amp;SK$6,SaisieFin,"&gt;="&amp;SK$6,SaisieJour,"")+
COUNTIFS(SaisiePers,$A24,SaisieDebut,SK$6,SaisieFin,"&gt;="&amp;SK$6,SaisieMatin,Paramètres!$A$2,SaisieJour,"")+
COUNTIFS(SaisiePers,$A24,SaisieDebut,"&lt;"&amp;SK$6,SaisieFin,"&gt;="&amp;SK$6,SaisieMatin,Paramètres!$A$2,SaisieJour,TEXT(SK$6,"jjjj"))=0)=$AS$1)*0.5)</f>
        <v/>
      </c>
      <c r="SL24" s="6" t="str">
        <f>IF(OR(SK$6=0,COUNTIF(Feries,SK$6)&gt;0,ISNONTEXT($A24)),"",
((COUNTIFS(SaisiePers,$A24,SaisieDebut,"&lt;="&amp;SK$6,SaisieFin,"&gt;"&amp;SK$6,SaisieJour,"")+
COUNTIFS(SaisiePers,$A24,SaisieDebut,"&lt;="&amp;SK$6,SaisieFin,SK$6,SaisieSoir,Paramètres!$B$3,SaisieJour,"")+
COUNTIFS(SaisiePers,$A24,SaisieDebut,"&lt;="&amp;SK$6,SaisieFin,"&gt;"&amp;SK$6,SaisieSoir,Paramètres!$B$3,SaisieJour,TEXT(SK$6,"jjjj"))=0)=$AS$1)*0.5)</f>
        <v/>
      </c>
      <c r="SM24" s="6" t="str">
        <f>IF(OR(SM$6=0,COUNTIF(Feries,SM$6)&gt;0,ISNONTEXT($A24)),"",
((COUNTIFS(SaisiePers,$A24,SaisieDebut,"&lt;"&amp;SM$6,SaisieFin,"&gt;="&amp;SM$6,SaisieJour,"")+
COUNTIFS(SaisiePers,$A24,SaisieDebut,SM$6,SaisieFin,"&gt;="&amp;SM$6,SaisieMatin,Paramètres!$A$2,SaisieJour,"")+
COUNTIFS(SaisiePers,$A24,SaisieDebut,"&lt;"&amp;SM$6,SaisieFin,"&gt;="&amp;SM$6,SaisieMatin,Paramètres!$A$2,SaisieJour,TEXT(SM$6,"jjjj"))=0)=$AS$1)*0.5)</f>
        <v/>
      </c>
      <c r="SN24" s="6" t="str">
        <f>IF(OR(SM$6=0,COUNTIF(Feries,SM$6)&gt;0,ISNONTEXT($A24)),"",
((COUNTIFS(SaisiePers,$A24,SaisieDebut,"&lt;="&amp;SM$6,SaisieFin,"&gt;"&amp;SM$6,SaisieJour,"")+
COUNTIFS(SaisiePers,$A24,SaisieDebut,"&lt;="&amp;SM$6,SaisieFin,SM$6,SaisieSoir,Paramètres!$B$3,SaisieJour,"")+
COUNTIFS(SaisiePers,$A24,SaisieDebut,"&lt;="&amp;SM$6,SaisieFin,"&gt;"&amp;SM$6,SaisieSoir,Paramètres!$B$3,SaisieJour,TEXT(SM$6,"jjjj"))=0)=$AS$1)*0.5)</f>
        <v/>
      </c>
      <c r="SO24" s="6" t="str">
        <f>IF(OR(SO$6=0,COUNTIF(Feries,SO$6)&gt;0,ISNONTEXT($A24)),"",
((COUNTIFS(SaisiePers,$A24,SaisieDebut,"&lt;"&amp;SO$6,SaisieFin,"&gt;="&amp;SO$6,SaisieJour,"")+
COUNTIFS(SaisiePers,$A24,SaisieDebut,SO$6,SaisieFin,"&gt;="&amp;SO$6,SaisieMatin,Paramètres!$A$2,SaisieJour,"")+
COUNTIFS(SaisiePers,$A24,SaisieDebut,"&lt;"&amp;SO$6,SaisieFin,"&gt;="&amp;SO$6,SaisieMatin,Paramètres!$A$2,SaisieJour,TEXT(SO$6,"jjjj"))=0)=$AS$1)*0.5)</f>
        <v/>
      </c>
      <c r="SP24" s="6" t="str">
        <f>IF(OR(SO$6=0,COUNTIF(Feries,SO$6)&gt;0,ISNONTEXT($A24)),"",
((COUNTIFS(SaisiePers,$A24,SaisieDebut,"&lt;="&amp;SO$6,SaisieFin,"&gt;"&amp;SO$6,SaisieJour,"")+
COUNTIFS(SaisiePers,$A24,SaisieDebut,"&lt;="&amp;SO$6,SaisieFin,SO$6,SaisieSoir,Paramètres!$B$3,SaisieJour,"")+
COUNTIFS(SaisiePers,$A24,SaisieDebut,"&lt;="&amp;SO$6,SaisieFin,"&gt;"&amp;SO$6,SaisieSoir,Paramètres!$B$3,SaisieJour,TEXT(SO$6,"jjjj"))=0)=$AS$1)*0.5)</f>
        <v/>
      </c>
      <c r="SQ24" s="6" t="str">
        <f>IF(OR(SQ$6=0,COUNTIF(Feries,SQ$6)&gt;0,ISNONTEXT($A24)),"",
((COUNTIFS(SaisiePers,$A24,SaisieDebut,"&lt;"&amp;SQ$6,SaisieFin,"&gt;="&amp;SQ$6,SaisieJour,"")+
COUNTIFS(SaisiePers,$A24,SaisieDebut,SQ$6,SaisieFin,"&gt;="&amp;SQ$6,SaisieMatin,Paramètres!$A$2,SaisieJour,"")+
COUNTIFS(SaisiePers,$A24,SaisieDebut,"&lt;"&amp;SQ$6,SaisieFin,"&gt;="&amp;SQ$6,SaisieMatin,Paramètres!$A$2,SaisieJour,TEXT(SQ$6,"jjjj"))=0)=$AS$1)*0.5)</f>
        <v/>
      </c>
      <c r="SR24" s="6" t="str">
        <f>IF(OR(SQ$6=0,COUNTIF(Feries,SQ$6)&gt;0,ISNONTEXT($A24)),"",
((COUNTIFS(SaisiePers,$A24,SaisieDebut,"&lt;="&amp;SQ$6,SaisieFin,"&gt;"&amp;SQ$6,SaisieJour,"")+
COUNTIFS(SaisiePers,$A24,SaisieDebut,"&lt;="&amp;SQ$6,SaisieFin,SQ$6,SaisieSoir,Paramètres!$B$3,SaisieJour,"")+
COUNTIFS(SaisiePers,$A24,SaisieDebut,"&lt;="&amp;SQ$6,SaisieFin,"&gt;"&amp;SQ$6,SaisieSoir,Paramètres!$B$3,SaisieJour,TEXT(SQ$6,"jjjj"))=0)=$AS$1)*0.5)</f>
        <v/>
      </c>
      <c r="SS24" s="6" t="str">
        <f>IF(OR(SS$6=0,COUNTIF(Feries,SS$6)&gt;0,ISNONTEXT($A24)),"",
((COUNTIFS(SaisiePers,$A24,SaisieDebut,"&lt;"&amp;SS$6,SaisieFin,"&gt;="&amp;SS$6,SaisieJour,"")+
COUNTIFS(SaisiePers,$A24,SaisieDebut,SS$6,SaisieFin,"&gt;="&amp;SS$6,SaisieMatin,Paramètres!$A$2,SaisieJour,"")+
COUNTIFS(SaisiePers,$A24,SaisieDebut,"&lt;"&amp;SS$6,SaisieFin,"&gt;="&amp;SS$6,SaisieMatin,Paramètres!$A$2,SaisieJour,TEXT(SS$6,"jjjj"))=0)=$AS$1)*0.5)</f>
        <v/>
      </c>
      <c r="ST24" s="6" t="str">
        <f>IF(OR(SS$6=0,COUNTIF(Feries,SS$6)&gt;0,ISNONTEXT($A24)),"",
((COUNTIFS(SaisiePers,$A24,SaisieDebut,"&lt;="&amp;SS$6,SaisieFin,"&gt;"&amp;SS$6,SaisieJour,"")+
COUNTIFS(SaisiePers,$A24,SaisieDebut,"&lt;="&amp;SS$6,SaisieFin,SS$6,SaisieSoir,Paramètres!$B$3,SaisieJour,"")+
COUNTIFS(SaisiePers,$A24,SaisieDebut,"&lt;="&amp;SS$6,SaisieFin,"&gt;"&amp;SS$6,SaisieSoir,Paramètres!$B$3,SaisieJour,TEXT(SS$6,"jjjj"))=0)=$AS$1)*0.5)</f>
        <v/>
      </c>
      <c r="SU24" s="6" t="str">
        <f>IF(OR(SU$6=0,COUNTIF(Feries,SU$6)&gt;0,ISNONTEXT($A24)),"",
((COUNTIFS(SaisiePers,$A24,SaisieDebut,"&lt;"&amp;SU$6,SaisieFin,"&gt;="&amp;SU$6,SaisieJour,"")+
COUNTIFS(SaisiePers,$A24,SaisieDebut,SU$6,SaisieFin,"&gt;="&amp;SU$6,SaisieMatin,Paramètres!$A$2,SaisieJour,"")+
COUNTIFS(SaisiePers,$A24,SaisieDebut,"&lt;"&amp;SU$6,SaisieFin,"&gt;="&amp;SU$6,SaisieMatin,Paramètres!$A$2,SaisieJour,TEXT(SU$6,"jjjj"))=0)=$AS$1)*0.5)</f>
        <v/>
      </c>
      <c r="SV24" s="6" t="str">
        <f>IF(OR(SU$6=0,COUNTIF(Feries,SU$6)&gt;0,ISNONTEXT($A24)),"",
((COUNTIFS(SaisiePers,$A24,SaisieDebut,"&lt;="&amp;SU$6,SaisieFin,"&gt;"&amp;SU$6,SaisieJour,"")+
COUNTIFS(SaisiePers,$A24,SaisieDebut,"&lt;="&amp;SU$6,SaisieFin,SU$6,SaisieSoir,Paramètres!$B$3,SaisieJour,"")+
COUNTIFS(SaisiePers,$A24,SaisieDebut,"&lt;="&amp;SU$6,SaisieFin,"&gt;"&amp;SU$6,SaisieSoir,Paramètres!$B$3,SaisieJour,TEXT(SU$6,"jjjj"))=0)=$AS$1)*0.5)</f>
        <v/>
      </c>
      <c r="SW24" s="6" t="str">
        <f>IF(OR(SW$6=0,COUNTIF(Feries,SW$6)&gt;0,ISNONTEXT($A24)),"",
((COUNTIFS(SaisiePers,$A24,SaisieDebut,"&lt;"&amp;SW$6,SaisieFin,"&gt;="&amp;SW$6,SaisieJour,"")+
COUNTIFS(SaisiePers,$A24,SaisieDebut,SW$6,SaisieFin,"&gt;="&amp;SW$6,SaisieMatin,Paramètres!$A$2,SaisieJour,"")+
COUNTIFS(SaisiePers,$A24,SaisieDebut,"&lt;"&amp;SW$6,SaisieFin,"&gt;="&amp;SW$6,SaisieMatin,Paramètres!$A$2,SaisieJour,TEXT(SW$6,"jjjj"))=0)=$AS$1)*0.5)</f>
        <v/>
      </c>
      <c r="SX24" s="6" t="str">
        <f>IF(OR(SW$6=0,COUNTIF(Feries,SW$6)&gt;0,ISNONTEXT($A24)),"",
((COUNTIFS(SaisiePers,$A24,SaisieDebut,"&lt;="&amp;SW$6,SaisieFin,"&gt;"&amp;SW$6,SaisieJour,"")+
COUNTIFS(SaisiePers,$A24,SaisieDebut,"&lt;="&amp;SW$6,SaisieFin,SW$6,SaisieSoir,Paramètres!$B$3,SaisieJour,"")+
COUNTIFS(SaisiePers,$A24,SaisieDebut,"&lt;="&amp;SW$6,SaisieFin,"&gt;"&amp;SW$6,SaisieSoir,Paramètres!$B$3,SaisieJour,TEXT(SW$6,"jjjj"))=0)=$AS$1)*0.5)</f>
        <v/>
      </c>
      <c r="SY24" s="6" t="str">
        <f>IF(OR(SY$6=0,COUNTIF(Feries,SY$6)&gt;0,ISNONTEXT($A24)),"",
((COUNTIFS(SaisiePers,$A24,SaisieDebut,"&lt;"&amp;SY$6,SaisieFin,"&gt;="&amp;SY$6,SaisieJour,"")+
COUNTIFS(SaisiePers,$A24,SaisieDebut,SY$6,SaisieFin,"&gt;="&amp;SY$6,SaisieMatin,Paramètres!$A$2,SaisieJour,"")+
COUNTIFS(SaisiePers,$A24,SaisieDebut,"&lt;"&amp;SY$6,SaisieFin,"&gt;="&amp;SY$6,SaisieMatin,Paramètres!$A$2,SaisieJour,TEXT(SY$6,"jjjj"))=0)=$AS$1)*0.5)</f>
        <v/>
      </c>
      <c r="SZ24" s="6" t="str">
        <f>IF(OR(SY$6=0,COUNTIF(Feries,SY$6)&gt;0,ISNONTEXT($A24)),"",
((COUNTIFS(SaisiePers,$A24,SaisieDebut,"&lt;="&amp;SY$6,SaisieFin,"&gt;"&amp;SY$6,SaisieJour,"")+
COUNTIFS(SaisiePers,$A24,SaisieDebut,"&lt;="&amp;SY$6,SaisieFin,SY$6,SaisieSoir,Paramètres!$B$3,SaisieJour,"")+
COUNTIFS(SaisiePers,$A24,SaisieDebut,"&lt;="&amp;SY$6,SaisieFin,"&gt;"&amp;SY$6,SaisieSoir,Paramètres!$B$3,SaisieJour,TEXT(SY$6,"jjjj"))=0)=$AS$1)*0.5)</f>
        <v/>
      </c>
      <c r="TA24" s="6" t="str">
        <f>IF(OR(TA$6=0,COUNTIF(Feries,TA$6)&gt;0,ISNONTEXT($A24)),"",
((COUNTIFS(SaisiePers,$A24,SaisieDebut,"&lt;"&amp;TA$6,SaisieFin,"&gt;="&amp;TA$6,SaisieJour,"")+
COUNTIFS(SaisiePers,$A24,SaisieDebut,TA$6,SaisieFin,"&gt;="&amp;TA$6,SaisieMatin,Paramètres!$A$2,SaisieJour,"")+
COUNTIFS(SaisiePers,$A24,SaisieDebut,"&lt;"&amp;TA$6,SaisieFin,"&gt;="&amp;TA$6,SaisieMatin,Paramètres!$A$2,SaisieJour,TEXT(TA$6,"jjjj"))=0)=$AS$1)*0.5)</f>
        <v/>
      </c>
      <c r="TB24" s="6" t="str">
        <f>IF(OR(TA$6=0,COUNTIF(Feries,TA$6)&gt;0,ISNONTEXT($A24)),"",
((COUNTIFS(SaisiePers,$A24,SaisieDebut,"&lt;="&amp;TA$6,SaisieFin,"&gt;"&amp;TA$6,SaisieJour,"")+
COUNTIFS(SaisiePers,$A24,SaisieDebut,"&lt;="&amp;TA$6,SaisieFin,TA$6,SaisieSoir,Paramètres!$B$3,SaisieJour,"")+
COUNTIFS(SaisiePers,$A24,SaisieDebut,"&lt;="&amp;TA$6,SaisieFin,"&gt;"&amp;TA$6,SaisieSoir,Paramètres!$B$3,SaisieJour,TEXT(TA$6,"jjjj"))=0)=$AS$1)*0.5)</f>
        <v/>
      </c>
      <c r="TC24" s="6" t="str">
        <f>IF(OR(TC$6=0,COUNTIF(Feries,TC$6)&gt;0,ISNONTEXT($A24)),"",
((COUNTIFS(SaisiePers,$A24,SaisieDebut,"&lt;"&amp;TC$6,SaisieFin,"&gt;="&amp;TC$6,SaisieJour,"")+
COUNTIFS(SaisiePers,$A24,SaisieDebut,TC$6,SaisieFin,"&gt;="&amp;TC$6,SaisieMatin,Paramètres!$A$2,SaisieJour,"")+
COUNTIFS(SaisiePers,$A24,SaisieDebut,"&lt;"&amp;TC$6,SaisieFin,"&gt;="&amp;TC$6,SaisieMatin,Paramètres!$A$2,SaisieJour,TEXT(TC$6,"jjjj"))=0)=$AS$1)*0.5)</f>
        <v/>
      </c>
      <c r="TD24" s="6" t="str">
        <f>IF(OR(TC$6=0,COUNTIF(Feries,TC$6)&gt;0,ISNONTEXT($A24)),"",
((COUNTIFS(SaisiePers,$A24,SaisieDebut,"&lt;="&amp;TC$6,SaisieFin,"&gt;"&amp;TC$6,SaisieJour,"")+
COUNTIFS(SaisiePers,$A24,SaisieDebut,"&lt;="&amp;TC$6,SaisieFin,TC$6,SaisieSoir,Paramètres!$B$3,SaisieJour,"")+
COUNTIFS(SaisiePers,$A24,SaisieDebut,"&lt;="&amp;TC$6,SaisieFin,"&gt;"&amp;TC$6,SaisieSoir,Paramètres!$B$3,SaisieJour,TEXT(TC$6,"jjjj"))=0)=$AS$1)*0.5)</f>
        <v/>
      </c>
      <c r="TE24" s="6" t="str">
        <f>IF(OR(TE$6=0,COUNTIF(Feries,TE$6)&gt;0,ISNONTEXT($A24)),"",
((COUNTIFS(SaisiePers,$A24,SaisieDebut,"&lt;"&amp;TE$6,SaisieFin,"&gt;="&amp;TE$6,SaisieJour,"")+
COUNTIFS(SaisiePers,$A24,SaisieDebut,TE$6,SaisieFin,"&gt;="&amp;TE$6,SaisieMatin,Paramètres!$A$2,SaisieJour,"")+
COUNTIFS(SaisiePers,$A24,SaisieDebut,"&lt;"&amp;TE$6,SaisieFin,"&gt;="&amp;TE$6,SaisieMatin,Paramètres!$A$2,SaisieJour,TEXT(TE$6,"jjjj"))=0)=$AS$1)*0.5)</f>
        <v/>
      </c>
      <c r="TF24" s="6" t="str">
        <f>IF(OR(TE$6=0,COUNTIF(Feries,TE$6)&gt;0,ISNONTEXT($A24)),"",
((COUNTIFS(SaisiePers,$A24,SaisieDebut,"&lt;="&amp;TE$6,SaisieFin,"&gt;"&amp;TE$6,SaisieJour,"")+
COUNTIFS(SaisiePers,$A24,SaisieDebut,"&lt;="&amp;TE$6,SaisieFin,TE$6,SaisieSoir,Paramètres!$B$3,SaisieJour,"")+
COUNTIFS(SaisiePers,$A24,SaisieDebut,"&lt;="&amp;TE$6,SaisieFin,"&gt;"&amp;TE$6,SaisieSoir,Paramètres!$B$3,SaisieJour,TEXT(TE$6,"jjjj"))=0)=$AS$1)*0.5)</f>
        <v/>
      </c>
      <c r="TG24" s="6" t="str">
        <f>IF(OR(TG$6=0,COUNTIF(Feries,TG$6)&gt;0,ISNONTEXT($A24)),"",
((COUNTIFS(SaisiePers,$A24,SaisieDebut,"&lt;"&amp;TG$6,SaisieFin,"&gt;="&amp;TG$6,SaisieJour,"")+
COUNTIFS(SaisiePers,$A24,SaisieDebut,TG$6,SaisieFin,"&gt;="&amp;TG$6,SaisieMatin,Paramètres!$A$2,SaisieJour,"")+
COUNTIFS(SaisiePers,$A24,SaisieDebut,"&lt;"&amp;TG$6,SaisieFin,"&gt;="&amp;TG$6,SaisieMatin,Paramètres!$A$2,SaisieJour,TEXT(TG$6,"jjjj"))=0)=$AS$1)*0.5)</f>
        <v/>
      </c>
      <c r="TH24" s="6" t="str">
        <f>IF(OR(TG$6=0,COUNTIF(Feries,TG$6)&gt;0,ISNONTEXT($A24)),"",
((COUNTIFS(SaisiePers,$A24,SaisieDebut,"&lt;="&amp;TG$6,SaisieFin,"&gt;"&amp;TG$6,SaisieJour,"")+
COUNTIFS(SaisiePers,$A24,SaisieDebut,"&lt;="&amp;TG$6,SaisieFin,TG$6,SaisieSoir,Paramètres!$B$3,SaisieJour,"")+
COUNTIFS(SaisiePers,$A24,SaisieDebut,"&lt;="&amp;TG$6,SaisieFin,"&gt;"&amp;TG$6,SaisieSoir,Paramètres!$B$3,SaisieJour,TEXT(TG$6,"jjjj"))=0)=$AS$1)*0.5)</f>
        <v/>
      </c>
      <c r="TI24" s="6" t="str">
        <f>IF(OR(TI$6=0,COUNTIF(Feries,TI$6)&gt;0,ISNONTEXT($A24)),"",
((COUNTIFS(SaisiePers,$A24,SaisieDebut,"&lt;"&amp;TI$6,SaisieFin,"&gt;="&amp;TI$6,SaisieJour,"")+
COUNTIFS(SaisiePers,$A24,SaisieDebut,TI$6,SaisieFin,"&gt;="&amp;TI$6,SaisieMatin,Paramètres!$A$2,SaisieJour,"")+
COUNTIFS(SaisiePers,$A24,SaisieDebut,"&lt;"&amp;TI$6,SaisieFin,"&gt;="&amp;TI$6,SaisieMatin,Paramètres!$A$2,SaisieJour,TEXT(TI$6,"jjjj"))=0)=$AS$1)*0.5)</f>
        <v/>
      </c>
      <c r="TJ24" s="6" t="str">
        <f>IF(OR(TI$6=0,COUNTIF(Feries,TI$6)&gt;0,ISNONTEXT($A24)),"",
((COUNTIFS(SaisiePers,$A24,SaisieDebut,"&lt;="&amp;TI$6,SaisieFin,"&gt;"&amp;TI$6,SaisieJour,"")+
COUNTIFS(SaisiePers,$A24,SaisieDebut,"&lt;="&amp;TI$6,SaisieFin,TI$6,SaisieSoir,Paramètres!$B$3,SaisieJour,"")+
COUNTIFS(SaisiePers,$A24,SaisieDebut,"&lt;="&amp;TI$6,SaisieFin,"&gt;"&amp;TI$6,SaisieSoir,Paramètres!$B$3,SaisieJour,TEXT(TI$6,"jjjj"))=0)=$AS$1)*0.5)</f>
        <v/>
      </c>
      <c r="TK24" s="6" t="str">
        <f>IF(OR(TK$6=0,COUNTIF(Feries,TK$6)&gt;0,ISNONTEXT($A24)),"",
((COUNTIFS(SaisiePers,$A24,SaisieDebut,"&lt;"&amp;TK$6,SaisieFin,"&gt;="&amp;TK$6,SaisieJour,"")+
COUNTIFS(SaisiePers,$A24,SaisieDebut,TK$6,SaisieFin,"&gt;="&amp;TK$6,SaisieMatin,Paramètres!$A$2,SaisieJour,"")+
COUNTIFS(SaisiePers,$A24,SaisieDebut,"&lt;"&amp;TK$6,SaisieFin,"&gt;="&amp;TK$6,SaisieMatin,Paramètres!$A$2,SaisieJour,TEXT(TK$6,"jjjj"))=0)=$AS$1)*0.5)</f>
        <v/>
      </c>
      <c r="TL24" s="6" t="str">
        <f>IF(OR(TK$6=0,COUNTIF(Feries,TK$6)&gt;0,ISNONTEXT($A24)),"",
((COUNTIFS(SaisiePers,$A24,SaisieDebut,"&lt;="&amp;TK$6,SaisieFin,"&gt;"&amp;TK$6,SaisieJour,"")+
COUNTIFS(SaisiePers,$A24,SaisieDebut,"&lt;="&amp;TK$6,SaisieFin,TK$6,SaisieSoir,Paramètres!$B$3,SaisieJour,"")+
COUNTIFS(SaisiePers,$A24,SaisieDebut,"&lt;="&amp;TK$6,SaisieFin,"&gt;"&amp;TK$6,SaisieSoir,Paramètres!$B$3,SaisieJour,TEXT(TK$6,"jjjj"))=0)=$AS$1)*0.5)</f>
        <v/>
      </c>
      <c r="TM24" s="6" t="str">
        <f>IF(OR(TM$6=0,COUNTIF(Feries,TM$6)&gt;0,ISNONTEXT($A24)),"",
((COUNTIFS(SaisiePers,$A24,SaisieDebut,"&lt;"&amp;TM$6,SaisieFin,"&gt;="&amp;TM$6,SaisieJour,"")+
COUNTIFS(SaisiePers,$A24,SaisieDebut,TM$6,SaisieFin,"&gt;="&amp;TM$6,SaisieMatin,Paramètres!$A$2,SaisieJour,"")+
COUNTIFS(SaisiePers,$A24,SaisieDebut,"&lt;"&amp;TM$6,SaisieFin,"&gt;="&amp;TM$6,SaisieMatin,Paramètres!$A$2,SaisieJour,TEXT(TM$6,"jjjj"))=0)=$AS$1)*0.5)</f>
        <v/>
      </c>
      <c r="TN24" s="6" t="str">
        <f>IF(OR(TM$6=0,COUNTIF(Feries,TM$6)&gt;0,ISNONTEXT($A24)),"",
((COUNTIFS(SaisiePers,$A24,SaisieDebut,"&lt;="&amp;TM$6,SaisieFin,"&gt;"&amp;TM$6,SaisieJour,"")+
COUNTIFS(SaisiePers,$A24,SaisieDebut,"&lt;="&amp;TM$6,SaisieFin,TM$6,SaisieSoir,Paramètres!$B$3,SaisieJour,"")+
COUNTIFS(SaisiePers,$A24,SaisieDebut,"&lt;="&amp;TM$6,SaisieFin,"&gt;"&amp;TM$6,SaisieSoir,Paramètres!$B$3,SaisieJour,TEXT(TM$6,"jjjj"))=0)=$AS$1)*0.5)</f>
        <v/>
      </c>
      <c r="TO24" s="6" t="str">
        <f>IF(OR(TO$6=0,COUNTIF(Feries,TO$6)&gt;0,ISNONTEXT($A24)),"",
((COUNTIFS(SaisiePers,$A24,SaisieDebut,"&lt;"&amp;TO$6,SaisieFin,"&gt;="&amp;TO$6,SaisieJour,"")+
COUNTIFS(SaisiePers,$A24,SaisieDebut,TO$6,SaisieFin,"&gt;="&amp;TO$6,SaisieMatin,Paramètres!$A$2,SaisieJour,"")+
COUNTIFS(SaisiePers,$A24,SaisieDebut,"&lt;"&amp;TO$6,SaisieFin,"&gt;="&amp;TO$6,SaisieMatin,Paramètres!$A$2,SaisieJour,TEXT(TO$6,"jjjj"))=0)=$AS$1)*0.5)</f>
        <v/>
      </c>
      <c r="TP24" s="6" t="str">
        <f>IF(OR(TO$6=0,COUNTIF(Feries,TO$6)&gt;0,ISNONTEXT($A24)),"",
((COUNTIFS(SaisiePers,$A24,SaisieDebut,"&lt;="&amp;TO$6,SaisieFin,"&gt;"&amp;TO$6,SaisieJour,"")+
COUNTIFS(SaisiePers,$A24,SaisieDebut,"&lt;="&amp;TO$6,SaisieFin,TO$6,SaisieSoir,Paramètres!$B$3,SaisieJour,"")+
COUNTIFS(SaisiePers,$A24,SaisieDebut,"&lt;="&amp;TO$6,SaisieFin,"&gt;"&amp;TO$6,SaisieSoir,Paramètres!$B$3,SaisieJour,TEXT(TO$6,"jjjj"))=0)=$AS$1)*0.5)</f>
        <v/>
      </c>
      <c r="TQ24" s="6" t="str">
        <f>IF(OR(TQ$6=0,COUNTIF(Feries,TQ$6)&gt;0,ISNONTEXT($A24)),"",
((COUNTIFS(SaisiePers,$A24,SaisieDebut,"&lt;"&amp;TQ$6,SaisieFin,"&gt;="&amp;TQ$6,SaisieJour,"")+
COUNTIFS(SaisiePers,$A24,SaisieDebut,TQ$6,SaisieFin,"&gt;="&amp;TQ$6,SaisieMatin,Paramètres!$A$2,SaisieJour,"")+
COUNTIFS(SaisiePers,$A24,SaisieDebut,"&lt;"&amp;TQ$6,SaisieFin,"&gt;="&amp;TQ$6,SaisieMatin,Paramètres!$A$2,SaisieJour,TEXT(TQ$6,"jjjj"))=0)=$AS$1)*0.5)</f>
        <v/>
      </c>
      <c r="TR24" s="6" t="str">
        <f>IF(OR(TQ$6=0,COUNTIF(Feries,TQ$6)&gt;0,ISNONTEXT($A24)),"",
((COUNTIFS(SaisiePers,$A24,SaisieDebut,"&lt;="&amp;TQ$6,SaisieFin,"&gt;"&amp;TQ$6,SaisieJour,"")+
COUNTIFS(SaisiePers,$A24,SaisieDebut,"&lt;="&amp;TQ$6,SaisieFin,TQ$6,SaisieSoir,Paramètres!$B$3,SaisieJour,"")+
COUNTIFS(SaisiePers,$A24,SaisieDebut,"&lt;="&amp;TQ$6,SaisieFin,"&gt;"&amp;TQ$6,SaisieSoir,Paramètres!$B$3,SaisieJour,TEXT(TQ$6,"jjjj"))=0)=$AS$1)*0.5)</f>
        <v/>
      </c>
      <c r="TS24" s="6" t="str">
        <f>IF(OR(TS$6=0,COUNTIF(Feries,TS$6)&gt;0,ISNONTEXT($A24)),"",
((COUNTIFS(SaisiePers,$A24,SaisieDebut,"&lt;"&amp;TS$6,SaisieFin,"&gt;="&amp;TS$6,SaisieJour,"")+
COUNTIFS(SaisiePers,$A24,SaisieDebut,TS$6,SaisieFin,"&gt;="&amp;TS$6,SaisieMatin,Paramètres!$A$2,SaisieJour,"")+
COUNTIFS(SaisiePers,$A24,SaisieDebut,"&lt;"&amp;TS$6,SaisieFin,"&gt;="&amp;TS$6,SaisieMatin,Paramètres!$A$2,SaisieJour,TEXT(TS$6,"jjjj"))=0)=$AS$1)*0.5)</f>
        <v/>
      </c>
      <c r="TT24" s="6" t="str">
        <f>IF(OR(TS$6=0,COUNTIF(Feries,TS$6)&gt;0,ISNONTEXT($A24)),"",
((COUNTIFS(SaisiePers,$A24,SaisieDebut,"&lt;="&amp;TS$6,SaisieFin,"&gt;"&amp;TS$6,SaisieJour,"")+
COUNTIFS(SaisiePers,$A24,SaisieDebut,"&lt;="&amp;TS$6,SaisieFin,TS$6,SaisieSoir,Paramètres!$B$3,SaisieJour,"")+
COUNTIFS(SaisiePers,$A24,SaisieDebut,"&lt;="&amp;TS$6,SaisieFin,"&gt;"&amp;TS$6,SaisieSoir,Paramètres!$B$3,SaisieJour,TEXT(TS$6,"jjjj"))=0)=$AS$1)*0.5)</f>
        <v/>
      </c>
      <c r="TU24" s="6" t="str">
        <f>IF(OR(TU$6=0,COUNTIF(Feries,TU$6)&gt;0,ISNONTEXT($A24)),"",
((COUNTIFS(SaisiePers,$A24,SaisieDebut,"&lt;"&amp;TU$6,SaisieFin,"&gt;="&amp;TU$6,SaisieJour,"")+
COUNTIFS(SaisiePers,$A24,SaisieDebut,TU$6,SaisieFin,"&gt;="&amp;TU$6,SaisieMatin,Paramètres!$A$2,SaisieJour,"")+
COUNTIFS(SaisiePers,$A24,SaisieDebut,"&lt;"&amp;TU$6,SaisieFin,"&gt;="&amp;TU$6,SaisieMatin,Paramètres!$A$2,SaisieJour,TEXT(TU$6,"jjjj"))=0)=$AS$1)*0.5)</f>
        <v/>
      </c>
      <c r="TV24" s="6" t="str">
        <f>IF(OR(TU$6=0,COUNTIF(Feries,TU$6)&gt;0,ISNONTEXT($A24)),"",
((COUNTIFS(SaisiePers,$A24,SaisieDebut,"&lt;="&amp;TU$6,SaisieFin,"&gt;"&amp;TU$6,SaisieJour,"")+
COUNTIFS(SaisiePers,$A24,SaisieDebut,"&lt;="&amp;TU$6,SaisieFin,TU$6,SaisieSoir,Paramètres!$B$3,SaisieJour,"")+
COUNTIFS(SaisiePers,$A24,SaisieDebut,"&lt;="&amp;TU$6,SaisieFin,"&gt;"&amp;TU$6,SaisieSoir,Paramètres!$B$3,SaisieJour,TEXT(TU$6,"jjjj"))=0)=$AS$1)*0.5)</f>
        <v/>
      </c>
      <c r="TW24" s="6" t="str">
        <f>IF(OR(TW$6=0,COUNTIF(Feries,TW$6)&gt;0,ISNONTEXT($A24)),"",
((COUNTIFS(SaisiePers,$A24,SaisieDebut,"&lt;"&amp;TW$6,SaisieFin,"&gt;="&amp;TW$6,SaisieJour,"")+
COUNTIFS(SaisiePers,$A24,SaisieDebut,TW$6,SaisieFin,"&gt;="&amp;TW$6,SaisieMatin,Paramètres!$A$2,SaisieJour,"")+
COUNTIFS(SaisiePers,$A24,SaisieDebut,"&lt;"&amp;TW$6,SaisieFin,"&gt;="&amp;TW$6,SaisieMatin,Paramètres!$A$2,SaisieJour,TEXT(TW$6,"jjjj"))=0)=$AS$1)*0.5)</f>
        <v/>
      </c>
      <c r="TX24" s="6" t="str">
        <f>IF(OR(TW$6=0,COUNTIF(Feries,TW$6)&gt;0,ISNONTEXT($A24)),"",
((COUNTIFS(SaisiePers,$A24,SaisieDebut,"&lt;="&amp;TW$6,SaisieFin,"&gt;"&amp;TW$6,SaisieJour,"")+
COUNTIFS(SaisiePers,$A24,SaisieDebut,"&lt;="&amp;TW$6,SaisieFin,TW$6,SaisieSoir,Paramètres!$B$3,SaisieJour,"")+
COUNTIFS(SaisiePers,$A24,SaisieDebut,"&lt;="&amp;TW$6,SaisieFin,"&gt;"&amp;TW$6,SaisieSoir,Paramètres!$B$3,SaisieJour,TEXT(TW$6,"jjjj"))=0)=$AS$1)*0.5)</f>
        <v/>
      </c>
      <c r="TY24" s="6" t="str">
        <f>IF(OR(TY$6=0,COUNTIF(Feries,TY$6)&gt;0,ISNONTEXT($A24)),"",
((COUNTIFS(SaisiePers,$A24,SaisieDebut,"&lt;"&amp;TY$6,SaisieFin,"&gt;="&amp;TY$6,SaisieJour,"")+
COUNTIFS(SaisiePers,$A24,SaisieDebut,TY$6,SaisieFin,"&gt;="&amp;TY$6,SaisieMatin,Paramètres!$A$2,SaisieJour,"")+
COUNTIFS(SaisiePers,$A24,SaisieDebut,"&lt;"&amp;TY$6,SaisieFin,"&gt;="&amp;TY$6,SaisieMatin,Paramètres!$A$2,SaisieJour,TEXT(TY$6,"jjjj"))=0)=$AS$1)*0.5)</f>
        <v/>
      </c>
      <c r="TZ24" s="6" t="str">
        <f>IF(OR(TY$6=0,COUNTIF(Feries,TY$6)&gt;0,ISNONTEXT($A24)),"",
((COUNTIFS(SaisiePers,$A24,SaisieDebut,"&lt;="&amp;TY$6,SaisieFin,"&gt;"&amp;TY$6,SaisieJour,"")+
COUNTIFS(SaisiePers,$A24,SaisieDebut,"&lt;="&amp;TY$6,SaisieFin,TY$6,SaisieSoir,Paramètres!$B$3,SaisieJour,"")+
COUNTIFS(SaisiePers,$A24,SaisieDebut,"&lt;="&amp;TY$6,SaisieFin,"&gt;"&amp;TY$6,SaisieSoir,Paramètres!$B$3,SaisieJour,TEXT(TY$6,"jjjj"))=0)=$AS$1)*0.5)</f>
        <v/>
      </c>
      <c r="UA24" s="6" t="str">
        <f>IF(OR(UA$6=0,COUNTIF(Feries,UA$6)&gt;0,ISNONTEXT($A24)),"",
((COUNTIFS(SaisiePers,$A24,SaisieDebut,"&lt;"&amp;UA$6,SaisieFin,"&gt;="&amp;UA$6,SaisieJour,"")+
COUNTIFS(SaisiePers,$A24,SaisieDebut,UA$6,SaisieFin,"&gt;="&amp;UA$6,SaisieMatin,Paramètres!$A$2,SaisieJour,"")+
COUNTIFS(SaisiePers,$A24,SaisieDebut,"&lt;"&amp;UA$6,SaisieFin,"&gt;="&amp;UA$6,SaisieMatin,Paramètres!$A$2,SaisieJour,TEXT(UA$6,"jjjj"))=0)=$AS$1)*0.5)</f>
        <v/>
      </c>
      <c r="UB24" s="6" t="str">
        <f>IF(OR(UA$6=0,COUNTIF(Feries,UA$6)&gt;0,ISNONTEXT($A24)),"",
((COUNTIFS(SaisiePers,$A24,SaisieDebut,"&lt;="&amp;UA$6,SaisieFin,"&gt;"&amp;UA$6,SaisieJour,"")+
COUNTIFS(SaisiePers,$A24,SaisieDebut,"&lt;="&amp;UA$6,SaisieFin,UA$6,SaisieSoir,Paramètres!$B$3,SaisieJour,"")+
COUNTIFS(SaisiePers,$A24,SaisieDebut,"&lt;="&amp;UA$6,SaisieFin,"&gt;"&amp;UA$6,SaisieSoir,Paramètres!$B$3,SaisieJour,TEXT(UA$6,"jjjj"))=0)=$AS$1)*0.5)</f>
        <v/>
      </c>
      <c r="UC24" s="6" t="str">
        <f>IF(OR(UC$6=0,COUNTIF(Feries,UC$6)&gt;0,ISNONTEXT($A24)),"",
((COUNTIFS(SaisiePers,$A24,SaisieDebut,"&lt;"&amp;UC$6,SaisieFin,"&gt;="&amp;UC$6,SaisieJour,"")+
COUNTIFS(SaisiePers,$A24,SaisieDebut,UC$6,SaisieFin,"&gt;="&amp;UC$6,SaisieMatin,Paramètres!$A$2,SaisieJour,"")+
COUNTIFS(SaisiePers,$A24,SaisieDebut,"&lt;"&amp;UC$6,SaisieFin,"&gt;="&amp;UC$6,SaisieMatin,Paramètres!$A$2,SaisieJour,TEXT(UC$6,"jjjj"))=0)=$AS$1)*0.5)</f>
        <v/>
      </c>
      <c r="UD24" s="6" t="str">
        <f>IF(OR(UC$6=0,COUNTIF(Feries,UC$6)&gt;0,ISNONTEXT($A24)),"",
((COUNTIFS(SaisiePers,$A24,SaisieDebut,"&lt;="&amp;UC$6,SaisieFin,"&gt;"&amp;UC$6,SaisieJour,"")+
COUNTIFS(SaisiePers,$A24,SaisieDebut,"&lt;="&amp;UC$6,SaisieFin,UC$6,SaisieSoir,Paramètres!$B$3,SaisieJour,"")+
COUNTIFS(SaisiePers,$A24,SaisieDebut,"&lt;="&amp;UC$6,SaisieFin,"&gt;"&amp;UC$6,SaisieSoir,Paramètres!$B$3,SaisieJour,TEXT(UC$6,"jjjj"))=0)=$AS$1)*0.5)</f>
        <v/>
      </c>
      <c r="UE24" s="6" t="str">
        <f>IF(OR(UE$6=0,COUNTIF(Feries,UE$6)&gt;0,ISNONTEXT($A24)),"",
((COUNTIFS(SaisiePers,$A24,SaisieDebut,"&lt;"&amp;UE$6,SaisieFin,"&gt;="&amp;UE$6,SaisieJour,"")+
COUNTIFS(SaisiePers,$A24,SaisieDebut,UE$6,SaisieFin,"&gt;="&amp;UE$6,SaisieMatin,Paramètres!$A$2,SaisieJour,"")+
COUNTIFS(SaisiePers,$A24,SaisieDebut,"&lt;"&amp;UE$6,SaisieFin,"&gt;="&amp;UE$6,SaisieMatin,Paramètres!$A$2,SaisieJour,TEXT(UE$6,"jjjj"))=0)=$AS$1)*0.5)</f>
        <v/>
      </c>
      <c r="UF24" s="6" t="str">
        <f>IF(OR(UE$6=0,COUNTIF(Feries,UE$6)&gt;0,ISNONTEXT($A24)),"",
((COUNTIFS(SaisiePers,$A24,SaisieDebut,"&lt;="&amp;UE$6,SaisieFin,"&gt;"&amp;UE$6,SaisieJour,"")+
COUNTIFS(SaisiePers,$A24,SaisieDebut,"&lt;="&amp;UE$6,SaisieFin,UE$6,SaisieSoir,Paramètres!$B$3,SaisieJour,"")+
COUNTIFS(SaisiePers,$A24,SaisieDebut,"&lt;="&amp;UE$6,SaisieFin,"&gt;"&amp;UE$6,SaisieSoir,Paramètres!$B$3,SaisieJour,TEXT(UE$6,"jjjj"))=0)=$AS$1)*0.5)</f>
        <v/>
      </c>
      <c r="UG24" s="6" t="str">
        <f>IF(OR(UG$6=0,COUNTIF(Feries,UG$6)&gt;0,ISNONTEXT($A24)),"",
((COUNTIFS(SaisiePers,$A24,SaisieDebut,"&lt;"&amp;UG$6,SaisieFin,"&gt;="&amp;UG$6,SaisieJour,"")+
COUNTIFS(SaisiePers,$A24,SaisieDebut,UG$6,SaisieFin,"&gt;="&amp;UG$6,SaisieMatin,Paramètres!$A$2,SaisieJour,"")+
COUNTIFS(SaisiePers,$A24,SaisieDebut,"&lt;"&amp;UG$6,SaisieFin,"&gt;="&amp;UG$6,SaisieMatin,Paramètres!$A$2,SaisieJour,TEXT(UG$6,"jjjj"))=0)=$AS$1)*0.5)</f>
        <v/>
      </c>
      <c r="UH24" s="6" t="str">
        <f>IF(OR(UG$6=0,COUNTIF(Feries,UG$6)&gt;0,ISNONTEXT($A24)),"",
((COUNTIFS(SaisiePers,$A24,SaisieDebut,"&lt;="&amp;UG$6,SaisieFin,"&gt;"&amp;UG$6,SaisieJour,"")+
COUNTIFS(SaisiePers,$A24,SaisieDebut,"&lt;="&amp;UG$6,SaisieFin,UG$6,SaisieSoir,Paramètres!$B$3,SaisieJour,"")+
COUNTIFS(SaisiePers,$A24,SaisieDebut,"&lt;="&amp;UG$6,SaisieFin,"&gt;"&amp;UG$6,SaisieSoir,Paramètres!$B$3,SaisieJour,TEXT(UG$6,"jjjj"))=0)=$AS$1)*0.5)</f>
        <v/>
      </c>
      <c r="UI24" s="6" t="str">
        <f>IF(OR(UI$6=0,COUNTIF(Feries,UI$6)&gt;0,ISNONTEXT($A24)),"",
((COUNTIFS(SaisiePers,$A24,SaisieDebut,"&lt;"&amp;UI$6,SaisieFin,"&gt;="&amp;UI$6,SaisieJour,"")+
COUNTIFS(SaisiePers,$A24,SaisieDebut,UI$6,SaisieFin,"&gt;="&amp;UI$6,SaisieMatin,Paramètres!$A$2,SaisieJour,"")+
COUNTIFS(SaisiePers,$A24,SaisieDebut,"&lt;"&amp;UI$6,SaisieFin,"&gt;="&amp;UI$6,SaisieMatin,Paramètres!$A$2,SaisieJour,TEXT(UI$6,"jjjj"))=0)=$AS$1)*0.5)</f>
        <v/>
      </c>
      <c r="UJ24" s="6" t="str">
        <f>IF(OR(UI$6=0,COUNTIF(Feries,UI$6)&gt;0,ISNONTEXT($A24)),"",
((COUNTIFS(SaisiePers,$A24,SaisieDebut,"&lt;="&amp;UI$6,SaisieFin,"&gt;"&amp;UI$6,SaisieJour,"")+
COUNTIFS(SaisiePers,$A24,SaisieDebut,"&lt;="&amp;UI$6,SaisieFin,UI$6,SaisieSoir,Paramètres!$B$3,SaisieJour,"")+
COUNTIFS(SaisiePers,$A24,SaisieDebut,"&lt;="&amp;UI$6,SaisieFin,"&gt;"&amp;UI$6,SaisieSoir,Paramètres!$B$3,SaisieJour,TEXT(UI$6,"jjjj"))=0)=$AS$1)*0.5)</f>
        <v/>
      </c>
      <c r="UK24" s="6" t="str">
        <f>IF(OR(UK$6=0,COUNTIF(Feries,UK$6)&gt;0,ISNONTEXT($A24)),"",
((COUNTIFS(SaisiePers,$A24,SaisieDebut,"&lt;"&amp;UK$6,SaisieFin,"&gt;="&amp;UK$6,SaisieJour,"")+
COUNTIFS(SaisiePers,$A24,SaisieDebut,UK$6,SaisieFin,"&gt;="&amp;UK$6,SaisieMatin,Paramètres!$A$2,SaisieJour,"")+
COUNTIFS(SaisiePers,$A24,SaisieDebut,"&lt;"&amp;UK$6,SaisieFin,"&gt;="&amp;UK$6,SaisieMatin,Paramètres!$A$2,SaisieJour,TEXT(UK$6,"jjjj"))=0)=$AS$1)*0.5)</f>
        <v/>
      </c>
      <c r="UL24" s="6" t="str">
        <f>IF(OR(UK$6=0,COUNTIF(Feries,UK$6)&gt;0,ISNONTEXT($A24)),"",
((COUNTIFS(SaisiePers,$A24,SaisieDebut,"&lt;="&amp;UK$6,SaisieFin,"&gt;"&amp;UK$6,SaisieJour,"")+
COUNTIFS(SaisiePers,$A24,SaisieDebut,"&lt;="&amp;UK$6,SaisieFin,UK$6,SaisieSoir,Paramètres!$B$3,SaisieJour,"")+
COUNTIFS(SaisiePers,$A24,SaisieDebut,"&lt;="&amp;UK$6,SaisieFin,"&gt;"&amp;UK$6,SaisieSoir,Paramètres!$B$3,SaisieJour,TEXT(UK$6,"jjjj"))=0)=$AS$1)*0.5)</f>
        <v/>
      </c>
      <c r="UM24" s="6" t="str">
        <f>IF(OR(UM$6=0,COUNTIF(Feries,UM$6)&gt;0,ISNONTEXT($A24)),"",
((COUNTIFS(SaisiePers,$A24,SaisieDebut,"&lt;"&amp;UM$6,SaisieFin,"&gt;="&amp;UM$6,SaisieJour,"")+
COUNTIFS(SaisiePers,$A24,SaisieDebut,UM$6,SaisieFin,"&gt;="&amp;UM$6,SaisieMatin,Paramètres!$A$2,SaisieJour,"")+
COUNTIFS(SaisiePers,$A24,SaisieDebut,"&lt;"&amp;UM$6,SaisieFin,"&gt;="&amp;UM$6,SaisieMatin,Paramètres!$A$2,SaisieJour,TEXT(UM$6,"jjjj"))=0)=$AS$1)*0.5)</f>
        <v/>
      </c>
      <c r="UN24" s="6" t="str">
        <f>IF(OR(UM$6=0,COUNTIF(Feries,UM$6)&gt;0,ISNONTEXT($A24)),"",
((COUNTIFS(SaisiePers,$A24,SaisieDebut,"&lt;="&amp;UM$6,SaisieFin,"&gt;"&amp;UM$6,SaisieJour,"")+
COUNTIFS(SaisiePers,$A24,SaisieDebut,"&lt;="&amp;UM$6,SaisieFin,UM$6,SaisieSoir,Paramètres!$B$3,SaisieJour,"")+
COUNTIFS(SaisiePers,$A24,SaisieDebut,"&lt;="&amp;UM$6,SaisieFin,"&gt;"&amp;UM$6,SaisieSoir,Paramètres!$B$3,SaisieJour,TEXT(UM$6,"jjjj"))=0)=$AS$1)*0.5)</f>
        <v/>
      </c>
      <c r="UO24" s="6" t="str">
        <f>IF(OR(UO$6=0,COUNTIF(Feries,UO$6)&gt;0,ISNONTEXT($A24)),"",
((COUNTIFS(SaisiePers,$A24,SaisieDebut,"&lt;"&amp;UO$6,SaisieFin,"&gt;="&amp;UO$6,SaisieJour,"")+
COUNTIFS(SaisiePers,$A24,SaisieDebut,UO$6,SaisieFin,"&gt;="&amp;UO$6,SaisieMatin,Paramètres!$A$2,SaisieJour,"")+
COUNTIFS(SaisiePers,$A24,SaisieDebut,"&lt;"&amp;UO$6,SaisieFin,"&gt;="&amp;UO$6,SaisieMatin,Paramètres!$A$2,SaisieJour,TEXT(UO$6,"jjjj"))=0)=$AS$1)*0.5)</f>
        <v/>
      </c>
      <c r="UP24" s="6" t="str">
        <f>IF(OR(UO$6=0,COUNTIF(Feries,UO$6)&gt;0,ISNONTEXT($A24)),"",
((COUNTIFS(SaisiePers,$A24,SaisieDebut,"&lt;="&amp;UO$6,SaisieFin,"&gt;"&amp;UO$6,SaisieJour,"")+
COUNTIFS(SaisiePers,$A24,SaisieDebut,"&lt;="&amp;UO$6,SaisieFin,UO$6,SaisieSoir,Paramètres!$B$3,SaisieJour,"")+
COUNTIFS(SaisiePers,$A24,SaisieDebut,"&lt;="&amp;UO$6,SaisieFin,"&gt;"&amp;UO$6,SaisieSoir,Paramètres!$B$3,SaisieJour,TEXT(UO$6,"jjjj"))=0)=$AS$1)*0.5)</f>
        <v/>
      </c>
      <c r="UQ24" s="6" t="str">
        <f>IF(OR(UQ$6=0,COUNTIF(Feries,UQ$6)&gt;0,ISNONTEXT($A24)),"",
((COUNTIFS(SaisiePers,$A24,SaisieDebut,"&lt;"&amp;UQ$6,SaisieFin,"&gt;="&amp;UQ$6,SaisieJour,"")+
COUNTIFS(SaisiePers,$A24,SaisieDebut,UQ$6,SaisieFin,"&gt;="&amp;UQ$6,SaisieMatin,Paramètres!$A$2,SaisieJour,"")+
COUNTIFS(SaisiePers,$A24,SaisieDebut,"&lt;"&amp;UQ$6,SaisieFin,"&gt;="&amp;UQ$6,SaisieMatin,Paramètres!$A$2,SaisieJour,TEXT(UQ$6,"jjjj"))=0)=$AS$1)*0.5)</f>
        <v/>
      </c>
      <c r="UR24" s="6" t="str">
        <f>IF(OR(UQ$6=0,COUNTIF(Feries,UQ$6)&gt;0,ISNONTEXT($A24)),"",
((COUNTIFS(SaisiePers,$A24,SaisieDebut,"&lt;="&amp;UQ$6,SaisieFin,"&gt;"&amp;UQ$6,SaisieJour,"")+
COUNTIFS(SaisiePers,$A24,SaisieDebut,"&lt;="&amp;UQ$6,SaisieFin,UQ$6,SaisieSoir,Paramètres!$B$3,SaisieJour,"")+
COUNTIFS(SaisiePers,$A24,SaisieDebut,"&lt;="&amp;UQ$6,SaisieFin,"&gt;"&amp;UQ$6,SaisieSoir,Paramètres!$B$3,SaisieJour,TEXT(UQ$6,"jjjj"))=0)=$AS$1)*0.5)</f>
        <v/>
      </c>
      <c r="US24" s="6" t="str">
        <f>IF(OR(US$6=0,COUNTIF(Feries,US$6)&gt;0,ISNONTEXT($A24)),"",
((COUNTIFS(SaisiePers,$A24,SaisieDebut,"&lt;"&amp;US$6,SaisieFin,"&gt;="&amp;US$6,SaisieJour,"")+
COUNTIFS(SaisiePers,$A24,SaisieDebut,US$6,SaisieFin,"&gt;="&amp;US$6,SaisieMatin,Paramètres!$A$2,SaisieJour,"")+
COUNTIFS(SaisiePers,$A24,SaisieDebut,"&lt;"&amp;US$6,SaisieFin,"&gt;="&amp;US$6,SaisieMatin,Paramètres!$A$2,SaisieJour,TEXT(US$6,"jjjj"))=0)=$AS$1)*0.5)</f>
        <v/>
      </c>
      <c r="UT24" s="6" t="str">
        <f>IF(OR(US$6=0,COUNTIF(Feries,US$6)&gt;0,ISNONTEXT($A24)),"",
((COUNTIFS(SaisiePers,$A24,SaisieDebut,"&lt;="&amp;US$6,SaisieFin,"&gt;"&amp;US$6,SaisieJour,"")+
COUNTIFS(SaisiePers,$A24,SaisieDebut,"&lt;="&amp;US$6,SaisieFin,US$6,SaisieSoir,Paramètres!$B$3,SaisieJour,"")+
COUNTIFS(SaisiePers,$A24,SaisieDebut,"&lt;="&amp;US$6,SaisieFin,"&gt;"&amp;US$6,SaisieSoir,Paramètres!$B$3,SaisieJour,TEXT(US$6,"jjjj"))=0)=$AS$1)*0.5)</f>
        <v/>
      </c>
      <c r="UU24" s="6" t="str">
        <f>IF(OR(UU$6=0,COUNTIF(Feries,UU$6)&gt;0,ISNONTEXT($A24)),"",
((COUNTIFS(SaisiePers,$A24,SaisieDebut,"&lt;"&amp;UU$6,SaisieFin,"&gt;="&amp;UU$6,SaisieJour,"")+
COUNTIFS(SaisiePers,$A24,SaisieDebut,UU$6,SaisieFin,"&gt;="&amp;UU$6,SaisieMatin,Paramètres!$A$2,SaisieJour,"")+
COUNTIFS(SaisiePers,$A24,SaisieDebut,"&lt;"&amp;UU$6,SaisieFin,"&gt;="&amp;UU$6,SaisieMatin,Paramètres!$A$2,SaisieJour,TEXT(UU$6,"jjjj"))=0)=$AS$1)*0.5)</f>
        <v/>
      </c>
      <c r="UV24" s="6" t="str">
        <f>IF(OR(UU$6=0,COUNTIF(Feries,UU$6)&gt;0,ISNONTEXT($A24)),"",
((COUNTIFS(SaisiePers,$A24,SaisieDebut,"&lt;="&amp;UU$6,SaisieFin,"&gt;"&amp;UU$6,SaisieJour,"")+
COUNTIFS(SaisiePers,$A24,SaisieDebut,"&lt;="&amp;UU$6,SaisieFin,UU$6,SaisieSoir,Paramètres!$B$3,SaisieJour,"")+
COUNTIFS(SaisiePers,$A24,SaisieDebut,"&lt;="&amp;UU$6,SaisieFin,"&gt;"&amp;UU$6,SaisieSoir,Paramètres!$B$3,SaisieJour,TEXT(UU$6,"jjjj"))=0)=$AS$1)*0.5)</f>
        <v/>
      </c>
      <c r="UW24" s="6" t="str">
        <f>IF(OR(UW$6=0,COUNTIF(Feries,UW$6)&gt;0,ISNONTEXT($A24)),"",
((COUNTIFS(SaisiePers,$A24,SaisieDebut,"&lt;"&amp;UW$6,SaisieFin,"&gt;="&amp;UW$6,SaisieJour,"")+
COUNTIFS(SaisiePers,$A24,SaisieDebut,UW$6,SaisieFin,"&gt;="&amp;UW$6,SaisieMatin,Paramètres!$A$2,SaisieJour,"")+
COUNTIFS(SaisiePers,$A24,SaisieDebut,"&lt;"&amp;UW$6,SaisieFin,"&gt;="&amp;UW$6,SaisieMatin,Paramètres!$A$2,SaisieJour,TEXT(UW$6,"jjjj"))=0)=$AS$1)*0.5)</f>
        <v/>
      </c>
      <c r="UX24" s="6" t="str">
        <f>IF(OR(UW$6=0,COUNTIF(Feries,UW$6)&gt;0,ISNONTEXT($A24)),"",
((COUNTIFS(SaisiePers,$A24,SaisieDebut,"&lt;="&amp;UW$6,SaisieFin,"&gt;"&amp;UW$6,SaisieJour,"")+
COUNTIFS(SaisiePers,$A24,SaisieDebut,"&lt;="&amp;UW$6,SaisieFin,UW$6,SaisieSoir,Paramètres!$B$3,SaisieJour,"")+
COUNTIFS(SaisiePers,$A24,SaisieDebut,"&lt;="&amp;UW$6,SaisieFin,"&gt;"&amp;UW$6,SaisieSoir,Paramètres!$B$3,SaisieJour,TEXT(UW$6,"jjjj"))=0)=$AS$1)*0.5)</f>
        <v/>
      </c>
      <c r="UY24" s="6" t="str">
        <f>IF(OR(UY$6=0,COUNTIF(Feries,UY$6)&gt;0,ISNONTEXT($A24)),"",
((COUNTIFS(SaisiePers,$A24,SaisieDebut,"&lt;"&amp;UY$6,SaisieFin,"&gt;="&amp;UY$6,SaisieJour,"")+
COUNTIFS(SaisiePers,$A24,SaisieDebut,UY$6,SaisieFin,"&gt;="&amp;UY$6,SaisieMatin,Paramètres!$A$2,SaisieJour,"")+
COUNTIFS(SaisiePers,$A24,SaisieDebut,"&lt;"&amp;UY$6,SaisieFin,"&gt;="&amp;UY$6,SaisieMatin,Paramètres!$A$2,SaisieJour,TEXT(UY$6,"jjjj"))=0)=$AS$1)*0.5)</f>
        <v/>
      </c>
      <c r="UZ24" s="6" t="str">
        <f>IF(OR(UY$6=0,COUNTIF(Feries,UY$6)&gt;0,ISNONTEXT($A24)),"",
((COUNTIFS(SaisiePers,$A24,SaisieDebut,"&lt;="&amp;UY$6,SaisieFin,"&gt;"&amp;UY$6,SaisieJour,"")+
COUNTIFS(SaisiePers,$A24,SaisieDebut,"&lt;="&amp;UY$6,SaisieFin,UY$6,SaisieSoir,Paramètres!$B$3,SaisieJour,"")+
COUNTIFS(SaisiePers,$A24,SaisieDebut,"&lt;="&amp;UY$6,SaisieFin,"&gt;"&amp;UY$6,SaisieSoir,Paramètres!$B$3,SaisieJour,TEXT(UY$6,"jjjj"))=0)=$AS$1)*0.5)</f>
        <v/>
      </c>
      <c r="VA24" s="6" t="str">
        <f>IF(OR(VA$6=0,COUNTIF(Feries,VA$6)&gt;0,ISNONTEXT($A24)),"",
((COUNTIFS(SaisiePers,$A24,SaisieDebut,"&lt;"&amp;VA$6,SaisieFin,"&gt;="&amp;VA$6,SaisieJour,"")+
COUNTIFS(SaisiePers,$A24,SaisieDebut,VA$6,SaisieFin,"&gt;="&amp;VA$6,SaisieMatin,Paramètres!$A$2,SaisieJour,"")+
COUNTIFS(SaisiePers,$A24,SaisieDebut,"&lt;"&amp;VA$6,SaisieFin,"&gt;="&amp;VA$6,SaisieMatin,Paramètres!$A$2,SaisieJour,TEXT(VA$6,"jjjj"))=0)=$AS$1)*0.5)</f>
        <v/>
      </c>
      <c r="VB24" s="6" t="str">
        <f>IF(OR(VA$6=0,COUNTIF(Feries,VA$6)&gt;0,ISNONTEXT($A24)),"",
((COUNTIFS(SaisiePers,$A24,SaisieDebut,"&lt;="&amp;VA$6,SaisieFin,"&gt;"&amp;VA$6,SaisieJour,"")+
COUNTIFS(SaisiePers,$A24,SaisieDebut,"&lt;="&amp;VA$6,SaisieFin,VA$6,SaisieSoir,Paramètres!$B$3,SaisieJour,"")+
COUNTIFS(SaisiePers,$A24,SaisieDebut,"&lt;="&amp;VA$6,SaisieFin,"&gt;"&amp;VA$6,SaisieSoir,Paramètres!$B$3,SaisieJour,TEXT(VA$6,"jjjj"))=0)=$AS$1)*0.5)</f>
        <v/>
      </c>
      <c r="VC24" s="6" t="str">
        <f>IF(OR(VC$6=0,COUNTIF(Feries,VC$6)&gt;0,ISNONTEXT($A24)),"",
((COUNTIFS(SaisiePers,$A24,SaisieDebut,"&lt;"&amp;VC$6,SaisieFin,"&gt;="&amp;VC$6,SaisieJour,"")+
COUNTIFS(SaisiePers,$A24,SaisieDebut,VC$6,SaisieFin,"&gt;="&amp;VC$6,SaisieMatin,Paramètres!$A$2,SaisieJour,"")+
COUNTIFS(SaisiePers,$A24,SaisieDebut,"&lt;"&amp;VC$6,SaisieFin,"&gt;="&amp;VC$6,SaisieMatin,Paramètres!$A$2,SaisieJour,TEXT(VC$6,"jjjj"))=0)=$AS$1)*0.5)</f>
        <v/>
      </c>
      <c r="VD24" s="6" t="str">
        <f>IF(OR(VC$6=0,COUNTIF(Feries,VC$6)&gt;0,ISNONTEXT($A24)),"",
((COUNTIFS(SaisiePers,$A24,SaisieDebut,"&lt;="&amp;VC$6,SaisieFin,"&gt;"&amp;VC$6,SaisieJour,"")+
COUNTIFS(SaisiePers,$A24,SaisieDebut,"&lt;="&amp;VC$6,SaisieFin,VC$6,SaisieSoir,Paramètres!$B$3,SaisieJour,"")+
COUNTIFS(SaisiePers,$A24,SaisieDebut,"&lt;="&amp;VC$6,SaisieFin,"&gt;"&amp;VC$6,SaisieSoir,Paramètres!$B$3,SaisieJour,TEXT(VC$6,"jjjj"))=0)=$AS$1)*0.5)</f>
        <v/>
      </c>
      <c r="VE24" s="6" t="str">
        <f>IF(OR(VE$6=0,COUNTIF(Feries,VE$6)&gt;0,ISNONTEXT($A24)),"",
((COUNTIFS(SaisiePers,$A24,SaisieDebut,"&lt;"&amp;VE$6,SaisieFin,"&gt;="&amp;VE$6,SaisieJour,"")+
COUNTIFS(SaisiePers,$A24,SaisieDebut,VE$6,SaisieFin,"&gt;="&amp;VE$6,SaisieMatin,Paramètres!$A$2,SaisieJour,"")+
COUNTIFS(SaisiePers,$A24,SaisieDebut,"&lt;"&amp;VE$6,SaisieFin,"&gt;="&amp;VE$6,SaisieMatin,Paramètres!$A$2,SaisieJour,TEXT(VE$6,"jjjj"))=0)=$AS$1)*0.5)</f>
        <v/>
      </c>
      <c r="VF24" s="6" t="str">
        <f>IF(OR(VE$6=0,COUNTIF(Feries,VE$6)&gt;0,ISNONTEXT($A24)),"",
((COUNTIFS(SaisiePers,$A24,SaisieDebut,"&lt;="&amp;VE$6,SaisieFin,"&gt;"&amp;VE$6,SaisieJour,"")+
COUNTIFS(SaisiePers,$A24,SaisieDebut,"&lt;="&amp;VE$6,SaisieFin,VE$6,SaisieSoir,Paramètres!$B$3,SaisieJour,"")+
COUNTIFS(SaisiePers,$A24,SaisieDebut,"&lt;="&amp;VE$6,SaisieFin,"&gt;"&amp;VE$6,SaisieSoir,Paramètres!$B$3,SaisieJour,TEXT(VE$6,"jjjj"))=0)=$AS$1)*0.5)</f>
        <v/>
      </c>
      <c r="VG24" s="6" t="str">
        <f>IF(OR(VG$6=0,COUNTIF(Feries,VG$6)&gt;0,ISNONTEXT($A24)),"",
((COUNTIFS(SaisiePers,$A24,SaisieDebut,"&lt;"&amp;VG$6,SaisieFin,"&gt;="&amp;VG$6,SaisieJour,"")+
COUNTIFS(SaisiePers,$A24,SaisieDebut,VG$6,SaisieFin,"&gt;="&amp;VG$6,SaisieMatin,Paramètres!$A$2,SaisieJour,"")+
COUNTIFS(SaisiePers,$A24,SaisieDebut,"&lt;"&amp;VG$6,SaisieFin,"&gt;="&amp;VG$6,SaisieMatin,Paramètres!$A$2,SaisieJour,TEXT(VG$6,"jjjj"))=0)=$AS$1)*0.5)</f>
        <v/>
      </c>
      <c r="VH24" s="6" t="str">
        <f>IF(OR(VG$6=0,COUNTIF(Feries,VG$6)&gt;0,ISNONTEXT($A24)),"",
((COUNTIFS(SaisiePers,$A24,SaisieDebut,"&lt;="&amp;VG$6,SaisieFin,"&gt;"&amp;VG$6,SaisieJour,"")+
COUNTIFS(SaisiePers,$A24,SaisieDebut,"&lt;="&amp;VG$6,SaisieFin,VG$6,SaisieSoir,Paramètres!$B$3,SaisieJour,"")+
COUNTIFS(SaisiePers,$A24,SaisieDebut,"&lt;="&amp;VG$6,SaisieFin,"&gt;"&amp;VG$6,SaisieSoir,Paramètres!$B$3,SaisieJour,TEXT(VG$6,"jjjj"))=0)=$AS$1)*0.5)</f>
        <v/>
      </c>
      <c r="VI24" s="6" t="str">
        <f>IF(OR(VI$6=0,COUNTIF(Feries,VI$6)&gt;0,ISNONTEXT($A24)),"",
((COUNTIFS(SaisiePers,$A24,SaisieDebut,"&lt;"&amp;VI$6,SaisieFin,"&gt;="&amp;VI$6,SaisieJour,"")+
COUNTIFS(SaisiePers,$A24,SaisieDebut,VI$6,SaisieFin,"&gt;="&amp;VI$6,SaisieMatin,Paramètres!$A$2,SaisieJour,"")+
COUNTIFS(SaisiePers,$A24,SaisieDebut,"&lt;"&amp;VI$6,SaisieFin,"&gt;="&amp;VI$6,SaisieMatin,Paramètres!$A$2,SaisieJour,TEXT(VI$6,"jjjj"))=0)=$AS$1)*0.5)</f>
        <v/>
      </c>
      <c r="VJ24" s="6" t="str">
        <f>IF(OR(VI$6=0,COUNTIF(Feries,VI$6)&gt;0,ISNONTEXT($A24)),"",
((COUNTIFS(SaisiePers,$A24,SaisieDebut,"&lt;="&amp;VI$6,SaisieFin,"&gt;"&amp;VI$6,SaisieJour,"")+
COUNTIFS(SaisiePers,$A24,SaisieDebut,"&lt;="&amp;VI$6,SaisieFin,VI$6,SaisieSoir,Paramètres!$B$3,SaisieJour,"")+
COUNTIFS(SaisiePers,$A24,SaisieDebut,"&lt;="&amp;VI$6,SaisieFin,"&gt;"&amp;VI$6,SaisieSoir,Paramètres!$B$3,SaisieJour,TEXT(VI$6,"jjjj"))=0)=$AS$1)*0.5)</f>
        <v/>
      </c>
      <c r="VK24" s="6" t="str">
        <f>IF(OR(VK$6=0,COUNTIF(Feries,VK$6)&gt;0,ISNONTEXT($A24)),"",
((COUNTIFS(SaisiePers,$A24,SaisieDebut,"&lt;"&amp;VK$6,SaisieFin,"&gt;="&amp;VK$6,SaisieJour,"")+
COUNTIFS(SaisiePers,$A24,SaisieDebut,VK$6,SaisieFin,"&gt;="&amp;VK$6,SaisieMatin,Paramètres!$A$2,SaisieJour,"")+
COUNTIFS(SaisiePers,$A24,SaisieDebut,"&lt;"&amp;VK$6,SaisieFin,"&gt;="&amp;VK$6,SaisieMatin,Paramètres!$A$2,SaisieJour,TEXT(VK$6,"jjjj"))=0)=$AS$1)*0.5)</f>
        <v/>
      </c>
      <c r="VL24" s="6" t="str">
        <f>IF(OR(VK$6=0,COUNTIF(Feries,VK$6)&gt;0,ISNONTEXT($A24)),"",
((COUNTIFS(SaisiePers,$A24,SaisieDebut,"&lt;="&amp;VK$6,SaisieFin,"&gt;"&amp;VK$6,SaisieJour,"")+
COUNTIFS(SaisiePers,$A24,SaisieDebut,"&lt;="&amp;VK$6,SaisieFin,VK$6,SaisieSoir,Paramètres!$B$3,SaisieJour,"")+
COUNTIFS(SaisiePers,$A24,SaisieDebut,"&lt;="&amp;VK$6,SaisieFin,"&gt;"&amp;VK$6,SaisieSoir,Paramètres!$B$3,SaisieJour,TEXT(VK$6,"jjjj"))=0)=$AS$1)*0.5)</f>
        <v/>
      </c>
      <c r="VM24" s="6" t="str">
        <f>IF(OR(VM$6=0,COUNTIF(Feries,VM$6)&gt;0,ISNONTEXT($A24)),"",
((COUNTIFS(SaisiePers,$A24,SaisieDebut,"&lt;"&amp;VM$6,SaisieFin,"&gt;="&amp;VM$6,SaisieJour,"")+
COUNTIFS(SaisiePers,$A24,SaisieDebut,VM$6,SaisieFin,"&gt;="&amp;VM$6,SaisieMatin,Paramètres!$A$2,SaisieJour,"")+
COUNTIFS(SaisiePers,$A24,SaisieDebut,"&lt;"&amp;VM$6,SaisieFin,"&gt;="&amp;VM$6,SaisieMatin,Paramètres!$A$2,SaisieJour,TEXT(VM$6,"jjjj"))=0)=$AS$1)*0.5)</f>
        <v/>
      </c>
      <c r="VN24" s="6" t="str">
        <f>IF(OR(VM$6=0,COUNTIF(Feries,VM$6)&gt;0,ISNONTEXT($A24)),"",
((COUNTIFS(SaisiePers,$A24,SaisieDebut,"&lt;="&amp;VM$6,SaisieFin,"&gt;"&amp;VM$6,SaisieJour,"")+
COUNTIFS(SaisiePers,$A24,SaisieDebut,"&lt;="&amp;VM$6,SaisieFin,VM$6,SaisieSoir,Paramètres!$B$3,SaisieJour,"")+
COUNTIFS(SaisiePers,$A24,SaisieDebut,"&lt;="&amp;VM$6,SaisieFin,"&gt;"&amp;VM$6,SaisieSoir,Paramètres!$B$3,SaisieJour,TEXT(VM$6,"jjjj"))=0)=$AS$1)*0.5)</f>
        <v/>
      </c>
      <c r="VO24" s="6" t="str">
        <f>IF(OR(VO$6=0,COUNTIF(Feries,VO$6)&gt;0,ISNONTEXT($A24)),"",
((COUNTIFS(SaisiePers,$A24,SaisieDebut,"&lt;"&amp;VO$6,SaisieFin,"&gt;="&amp;VO$6,SaisieJour,"")+
COUNTIFS(SaisiePers,$A24,SaisieDebut,VO$6,SaisieFin,"&gt;="&amp;VO$6,SaisieMatin,Paramètres!$A$2,SaisieJour,"")+
COUNTIFS(SaisiePers,$A24,SaisieDebut,"&lt;"&amp;VO$6,SaisieFin,"&gt;="&amp;VO$6,SaisieMatin,Paramètres!$A$2,SaisieJour,TEXT(VO$6,"jjjj"))=0)=$AS$1)*0.5)</f>
        <v/>
      </c>
      <c r="VP24" s="6" t="str">
        <f>IF(OR(VO$6=0,COUNTIF(Feries,VO$6)&gt;0,ISNONTEXT($A24)),"",
((COUNTIFS(SaisiePers,$A24,SaisieDebut,"&lt;="&amp;VO$6,SaisieFin,"&gt;"&amp;VO$6,SaisieJour,"")+
COUNTIFS(SaisiePers,$A24,SaisieDebut,"&lt;="&amp;VO$6,SaisieFin,VO$6,SaisieSoir,Paramètres!$B$3,SaisieJour,"")+
COUNTIFS(SaisiePers,$A24,SaisieDebut,"&lt;="&amp;VO$6,SaisieFin,"&gt;"&amp;VO$6,SaisieSoir,Paramètres!$B$3,SaisieJour,TEXT(VO$6,"jjjj"))=0)=$AS$1)*0.5)</f>
        <v/>
      </c>
      <c r="VQ24" s="6" t="str">
        <f>IF(OR(VQ$6=0,COUNTIF(Feries,VQ$6)&gt;0,ISNONTEXT($A24)),"",
((COUNTIFS(SaisiePers,$A24,SaisieDebut,"&lt;"&amp;VQ$6,SaisieFin,"&gt;="&amp;VQ$6,SaisieJour,"")+
COUNTIFS(SaisiePers,$A24,SaisieDebut,VQ$6,SaisieFin,"&gt;="&amp;VQ$6,SaisieMatin,Paramètres!$A$2,SaisieJour,"")+
COUNTIFS(SaisiePers,$A24,SaisieDebut,"&lt;"&amp;VQ$6,SaisieFin,"&gt;="&amp;VQ$6,SaisieMatin,Paramètres!$A$2,SaisieJour,TEXT(VQ$6,"jjjj"))=0)=$AS$1)*0.5)</f>
        <v/>
      </c>
      <c r="VR24" s="6" t="str">
        <f>IF(OR(VQ$6=0,COUNTIF(Feries,VQ$6)&gt;0,ISNONTEXT($A24)),"",
((COUNTIFS(SaisiePers,$A24,SaisieDebut,"&lt;="&amp;VQ$6,SaisieFin,"&gt;"&amp;VQ$6,SaisieJour,"")+
COUNTIFS(SaisiePers,$A24,SaisieDebut,"&lt;="&amp;VQ$6,SaisieFin,VQ$6,SaisieSoir,Paramètres!$B$3,SaisieJour,"")+
COUNTIFS(SaisiePers,$A24,SaisieDebut,"&lt;="&amp;VQ$6,SaisieFin,"&gt;"&amp;VQ$6,SaisieSoir,Paramètres!$B$3,SaisieJour,TEXT(VQ$6,"jjjj"))=0)=$AS$1)*0.5)</f>
        <v/>
      </c>
      <c r="VS24" s="6" t="str">
        <f>IF(OR(VS$6=0,COUNTIF(Feries,VS$6)&gt;0,ISNONTEXT($A24)),"",
((COUNTIFS(SaisiePers,$A24,SaisieDebut,"&lt;"&amp;VS$6,SaisieFin,"&gt;="&amp;VS$6,SaisieJour,"")+
COUNTIFS(SaisiePers,$A24,SaisieDebut,VS$6,SaisieFin,"&gt;="&amp;VS$6,SaisieMatin,Paramètres!$A$2,SaisieJour,"")+
COUNTIFS(SaisiePers,$A24,SaisieDebut,"&lt;"&amp;VS$6,SaisieFin,"&gt;="&amp;VS$6,SaisieMatin,Paramètres!$A$2,SaisieJour,TEXT(VS$6,"jjjj"))=0)=$AS$1)*0.5)</f>
        <v/>
      </c>
      <c r="VT24" s="6" t="str">
        <f>IF(OR(VS$6=0,COUNTIF(Feries,VS$6)&gt;0,ISNONTEXT($A24)),"",
((COUNTIFS(SaisiePers,$A24,SaisieDebut,"&lt;="&amp;VS$6,SaisieFin,"&gt;"&amp;VS$6,SaisieJour,"")+
COUNTIFS(SaisiePers,$A24,SaisieDebut,"&lt;="&amp;VS$6,SaisieFin,VS$6,SaisieSoir,Paramètres!$B$3,SaisieJour,"")+
COUNTIFS(SaisiePers,$A24,SaisieDebut,"&lt;="&amp;VS$6,SaisieFin,"&gt;"&amp;VS$6,SaisieSoir,Paramètres!$B$3,SaisieJour,TEXT(VS$6,"jjjj"))=0)=$AS$1)*0.5)</f>
        <v/>
      </c>
      <c r="VU24" s="6" t="str">
        <f>IF(OR(VU$6=0,COUNTIF(Feries,VU$6)&gt;0,ISNONTEXT($A24)),"",
((COUNTIFS(SaisiePers,$A24,SaisieDebut,"&lt;"&amp;VU$6,SaisieFin,"&gt;="&amp;VU$6,SaisieJour,"")+
COUNTIFS(SaisiePers,$A24,SaisieDebut,VU$6,SaisieFin,"&gt;="&amp;VU$6,SaisieMatin,Paramètres!$A$2,SaisieJour,"")+
COUNTIFS(SaisiePers,$A24,SaisieDebut,"&lt;"&amp;VU$6,SaisieFin,"&gt;="&amp;VU$6,SaisieMatin,Paramètres!$A$2,SaisieJour,TEXT(VU$6,"jjjj"))=0)=$AS$1)*0.5)</f>
        <v/>
      </c>
      <c r="VV24" s="6" t="str">
        <f>IF(OR(VU$6=0,COUNTIF(Feries,VU$6)&gt;0,ISNONTEXT($A24)),"",
((COUNTIFS(SaisiePers,$A24,SaisieDebut,"&lt;="&amp;VU$6,SaisieFin,"&gt;"&amp;VU$6,SaisieJour,"")+
COUNTIFS(SaisiePers,$A24,SaisieDebut,"&lt;="&amp;VU$6,SaisieFin,VU$6,SaisieSoir,Paramètres!$B$3,SaisieJour,"")+
COUNTIFS(SaisiePers,$A24,SaisieDebut,"&lt;="&amp;VU$6,SaisieFin,"&gt;"&amp;VU$6,SaisieSoir,Paramètres!$B$3,SaisieJour,TEXT(VU$6,"jjjj"))=0)=$AS$1)*0.5)</f>
        <v/>
      </c>
      <c r="VW24" s="6" t="str">
        <f>IF(OR(VW$6=0,COUNTIF(Feries,VW$6)&gt;0,ISNONTEXT($A24)),"",
((COUNTIFS(SaisiePers,$A24,SaisieDebut,"&lt;"&amp;VW$6,SaisieFin,"&gt;="&amp;VW$6,SaisieJour,"")+
COUNTIFS(SaisiePers,$A24,SaisieDebut,VW$6,SaisieFin,"&gt;="&amp;VW$6,SaisieMatin,Paramètres!$A$2,SaisieJour,"")+
COUNTIFS(SaisiePers,$A24,SaisieDebut,"&lt;"&amp;VW$6,SaisieFin,"&gt;="&amp;VW$6,SaisieMatin,Paramètres!$A$2,SaisieJour,TEXT(VW$6,"jjjj"))=0)=$AS$1)*0.5)</f>
        <v/>
      </c>
      <c r="VX24" s="6" t="str">
        <f>IF(OR(VW$6=0,COUNTIF(Feries,VW$6)&gt;0,ISNONTEXT($A24)),"",
((COUNTIFS(SaisiePers,$A24,SaisieDebut,"&lt;="&amp;VW$6,SaisieFin,"&gt;"&amp;VW$6,SaisieJour,"")+
COUNTIFS(SaisiePers,$A24,SaisieDebut,"&lt;="&amp;VW$6,SaisieFin,VW$6,SaisieSoir,Paramètres!$B$3,SaisieJour,"")+
COUNTIFS(SaisiePers,$A24,SaisieDebut,"&lt;="&amp;VW$6,SaisieFin,"&gt;"&amp;VW$6,SaisieSoir,Paramètres!$B$3,SaisieJour,TEXT(VW$6,"jjjj"))=0)=$AS$1)*0.5)</f>
        <v/>
      </c>
      <c r="VY24" s="6" t="str">
        <f>IF(OR(VY$6=0,COUNTIF(Feries,VY$6)&gt;0,ISNONTEXT($A24)),"",
((COUNTIFS(SaisiePers,$A24,SaisieDebut,"&lt;"&amp;VY$6,SaisieFin,"&gt;="&amp;VY$6,SaisieJour,"")+
COUNTIFS(SaisiePers,$A24,SaisieDebut,VY$6,SaisieFin,"&gt;="&amp;VY$6,SaisieMatin,Paramètres!$A$2,SaisieJour,"")+
COUNTIFS(SaisiePers,$A24,SaisieDebut,"&lt;"&amp;VY$6,SaisieFin,"&gt;="&amp;VY$6,SaisieMatin,Paramètres!$A$2,SaisieJour,TEXT(VY$6,"jjjj"))=0)=$AS$1)*0.5)</f>
        <v/>
      </c>
      <c r="VZ24" s="6" t="str">
        <f>IF(OR(VY$6=0,COUNTIF(Feries,VY$6)&gt;0,ISNONTEXT($A24)),"",
((COUNTIFS(SaisiePers,$A24,SaisieDebut,"&lt;="&amp;VY$6,SaisieFin,"&gt;"&amp;VY$6,SaisieJour,"")+
COUNTIFS(SaisiePers,$A24,SaisieDebut,"&lt;="&amp;VY$6,SaisieFin,VY$6,SaisieSoir,Paramètres!$B$3,SaisieJour,"")+
COUNTIFS(SaisiePers,$A24,SaisieDebut,"&lt;="&amp;VY$6,SaisieFin,"&gt;"&amp;VY$6,SaisieSoir,Paramètres!$B$3,SaisieJour,TEXT(VY$6,"jjjj"))=0)=$AS$1)*0.5)</f>
        <v/>
      </c>
      <c r="WA24" s="6" t="str">
        <f>IF(OR(WA$6=0,COUNTIF(Feries,WA$6)&gt;0,ISNONTEXT($A24)),"",
((COUNTIFS(SaisiePers,$A24,SaisieDebut,"&lt;"&amp;WA$6,SaisieFin,"&gt;="&amp;WA$6,SaisieJour,"")+
COUNTIFS(SaisiePers,$A24,SaisieDebut,WA$6,SaisieFin,"&gt;="&amp;WA$6,SaisieMatin,Paramètres!$A$2,SaisieJour,"")+
COUNTIFS(SaisiePers,$A24,SaisieDebut,"&lt;"&amp;WA$6,SaisieFin,"&gt;="&amp;WA$6,SaisieMatin,Paramètres!$A$2,SaisieJour,TEXT(WA$6,"jjjj"))=0)=$AS$1)*0.5)</f>
        <v/>
      </c>
      <c r="WB24" s="6" t="str">
        <f>IF(OR(WA$6=0,COUNTIF(Feries,WA$6)&gt;0,ISNONTEXT($A24)),"",
((COUNTIFS(SaisiePers,$A24,SaisieDebut,"&lt;="&amp;WA$6,SaisieFin,"&gt;"&amp;WA$6,SaisieJour,"")+
COUNTIFS(SaisiePers,$A24,SaisieDebut,"&lt;="&amp;WA$6,SaisieFin,WA$6,SaisieSoir,Paramètres!$B$3,SaisieJour,"")+
COUNTIFS(SaisiePers,$A24,SaisieDebut,"&lt;="&amp;WA$6,SaisieFin,"&gt;"&amp;WA$6,SaisieSoir,Paramètres!$B$3,SaisieJour,TEXT(WA$6,"jjjj"))=0)=$AS$1)*0.5)</f>
        <v/>
      </c>
      <c r="WC24" s="6" t="str">
        <f>IF(OR(WC$6=0,COUNTIF(Feries,WC$6)&gt;0,ISNONTEXT($A24)),"",
((COUNTIFS(SaisiePers,$A24,SaisieDebut,"&lt;"&amp;WC$6,SaisieFin,"&gt;="&amp;WC$6,SaisieJour,"")+
COUNTIFS(SaisiePers,$A24,SaisieDebut,WC$6,SaisieFin,"&gt;="&amp;WC$6,SaisieMatin,Paramètres!$A$2,SaisieJour,"")+
COUNTIFS(SaisiePers,$A24,SaisieDebut,"&lt;"&amp;WC$6,SaisieFin,"&gt;="&amp;WC$6,SaisieMatin,Paramètres!$A$2,SaisieJour,TEXT(WC$6,"jjjj"))=0)=$AS$1)*0.5)</f>
        <v/>
      </c>
      <c r="WD24" s="6" t="str">
        <f>IF(OR(WC$6=0,COUNTIF(Feries,WC$6)&gt;0,ISNONTEXT($A24)),"",
((COUNTIFS(SaisiePers,$A24,SaisieDebut,"&lt;="&amp;WC$6,SaisieFin,"&gt;"&amp;WC$6,SaisieJour,"")+
COUNTIFS(SaisiePers,$A24,SaisieDebut,"&lt;="&amp;WC$6,SaisieFin,WC$6,SaisieSoir,Paramètres!$B$3,SaisieJour,"")+
COUNTIFS(SaisiePers,$A24,SaisieDebut,"&lt;="&amp;WC$6,SaisieFin,"&gt;"&amp;WC$6,SaisieSoir,Paramètres!$B$3,SaisieJour,TEXT(WC$6,"jjjj"))=0)=$AS$1)*0.5)</f>
        <v/>
      </c>
      <c r="WE24" s="6" t="str">
        <f>IF(OR(WE$6=0,COUNTIF(Feries,WE$6)&gt;0,ISNONTEXT($A24)),"",
((COUNTIFS(SaisiePers,$A24,SaisieDebut,"&lt;"&amp;WE$6,SaisieFin,"&gt;="&amp;WE$6,SaisieJour,"")+
COUNTIFS(SaisiePers,$A24,SaisieDebut,WE$6,SaisieFin,"&gt;="&amp;WE$6,SaisieMatin,Paramètres!$A$2,SaisieJour,"")+
COUNTIFS(SaisiePers,$A24,SaisieDebut,"&lt;"&amp;WE$6,SaisieFin,"&gt;="&amp;WE$6,SaisieMatin,Paramètres!$A$2,SaisieJour,TEXT(WE$6,"jjjj"))=0)=$AS$1)*0.5)</f>
        <v/>
      </c>
      <c r="WF24" s="6" t="str">
        <f>IF(OR(WE$6=0,COUNTIF(Feries,WE$6)&gt;0,ISNONTEXT($A24)),"",
((COUNTIFS(SaisiePers,$A24,SaisieDebut,"&lt;="&amp;WE$6,SaisieFin,"&gt;"&amp;WE$6,SaisieJour,"")+
COUNTIFS(SaisiePers,$A24,SaisieDebut,"&lt;="&amp;WE$6,SaisieFin,WE$6,SaisieSoir,Paramètres!$B$3,SaisieJour,"")+
COUNTIFS(SaisiePers,$A24,SaisieDebut,"&lt;="&amp;WE$6,SaisieFin,"&gt;"&amp;WE$6,SaisieSoir,Paramètres!$B$3,SaisieJour,TEXT(WE$6,"jjjj"))=0)=$AS$1)*0.5)</f>
        <v/>
      </c>
      <c r="WG24" s="6" t="str">
        <f>IF(OR(WG$6=0,COUNTIF(Feries,WG$6)&gt;0,ISNONTEXT($A24)),"",
((COUNTIFS(SaisiePers,$A24,SaisieDebut,"&lt;"&amp;WG$6,SaisieFin,"&gt;="&amp;WG$6,SaisieJour,"")+
COUNTIFS(SaisiePers,$A24,SaisieDebut,WG$6,SaisieFin,"&gt;="&amp;WG$6,SaisieMatin,Paramètres!$A$2,SaisieJour,"")+
COUNTIFS(SaisiePers,$A24,SaisieDebut,"&lt;"&amp;WG$6,SaisieFin,"&gt;="&amp;WG$6,SaisieMatin,Paramètres!$A$2,SaisieJour,TEXT(WG$6,"jjjj"))=0)=$AS$1)*0.5)</f>
        <v/>
      </c>
      <c r="WH24" s="6" t="str">
        <f>IF(OR(WG$6=0,COUNTIF(Feries,WG$6)&gt;0,ISNONTEXT($A24)),"",
((COUNTIFS(SaisiePers,$A24,SaisieDebut,"&lt;="&amp;WG$6,SaisieFin,"&gt;"&amp;WG$6,SaisieJour,"")+
COUNTIFS(SaisiePers,$A24,SaisieDebut,"&lt;="&amp;WG$6,SaisieFin,WG$6,SaisieSoir,Paramètres!$B$3,SaisieJour,"")+
COUNTIFS(SaisiePers,$A24,SaisieDebut,"&lt;="&amp;WG$6,SaisieFin,"&gt;"&amp;WG$6,SaisieSoir,Paramètres!$B$3,SaisieJour,TEXT(WG$6,"jjjj"))=0)=$AS$1)*0.5)</f>
        <v/>
      </c>
      <c r="WI24" s="6" t="str">
        <f>IF(OR(WI$6=0,COUNTIF(Feries,WI$6)&gt;0,ISNONTEXT($A24)),"",
((COUNTIFS(SaisiePers,$A24,SaisieDebut,"&lt;"&amp;WI$6,SaisieFin,"&gt;="&amp;WI$6,SaisieJour,"")+
COUNTIFS(SaisiePers,$A24,SaisieDebut,WI$6,SaisieFin,"&gt;="&amp;WI$6,SaisieMatin,Paramètres!$A$2,SaisieJour,"")+
COUNTIFS(SaisiePers,$A24,SaisieDebut,"&lt;"&amp;WI$6,SaisieFin,"&gt;="&amp;WI$6,SaisieMatin,Paramètres!$A$2,SaisieJour,TEXT(WI$6,"jjjj"))=0)=$AS$1)*0.5)</f>
        <v/>
      </c>
      <c r="WJ24" s="6" t="str">
        <f>IF(OR(WI$6=0,COUNTIF(Feries,WI$6)&gt;0,ISNONTEXT($A24)),"",
((COUNTIFS(SaisiePers,$A24,SaisieDebut,"&lt;="&amp;WI$6,SaisieFin,"&gt;"&amp;WI$6,SaisieJour,"")+
COUNTIFS(SaisiePers,$A24,SaisieDebut,"&lt;="&amp;WI$6,SaisieFin,WI$6,SaisieSoir,Paramètres!$B$3,SaisieJour,"")+
COUNTIFS(SaisiePers,$A24,SaisieDebut,"&lt;="&amp;WI$6,SaisieFin,"&gt;"&amp;WI$6,SaisieSoir,Paramètres!$B$3,SaisieJour,TEXT(WI$6,"jjjj"))=0)=$AS$1)*0.5)</f>
        <v/>
      </c>
      <c r="WK24" s="6" t="str">
        <f>IF(OR(WK$6=0,COUNTIF(Feries,WK$6)&gt;0,ISNONTEXT($A24)),"",
((COUNTIFS(SaisiePers,$A24,SaisieDebut,"&lt;"&amp;WK$6,SaisieFin,"&gt;="&amp;WK$6,SaisieJour,"")+
COUNTIFS(SaisiePers,$A24,SaisieDebut,WK$6,SaisieFin,"&gt;="&amp;WK$6,SaisieMatin,Paramètres!$A$2,SaisieJour,"")+
COUNTIFS(SaisiePers,$A24,SaisieDebut,"&lt;"&amp;WK$6,SaisieFin,"&gt;="&amp;WK$6,SaisieMatin,Paramètres!$A$2,SaisieJour,TEXT(WK$6,"jjjj"))=0)=$AS$1)*0.5)</f>
        <v/>
      </c>
      <c r="WL24" s="6" t="str">
        <f>IF(OR(WK$6=0,COUNTIF(Feries,WK$6)&gt;0,ISNONTEXT($A24)),"",
((COUNTIFS(SaisiePers,$A24,SaisieDebut,"&lt;="&amp;WK$6,SaisieFin,"&gt;"&amp;WK$6,SaisieJour,"")+
COUNTIFS(SaisiePers,$A24,SaisieDebut,"&lt;="&amp;WK$6,SaisieFin,WK$6,SaisieSoir,Paramètres!$B$3,SaisieJour,"")+
COUNTIFS(SaisiePers,$A24,SaisieDebut,"&lt;="&amp;WK$6,SaisieFin,"&gt;"&amp;WK$6,SaisieSoir,Paramètres!$B$3,SaisieJour,TEXT(WK$6,"jjjj"))=0)=$AS$1)*0.5)</f>
        <v/>
      </c>
      <c r="WM24" s="6" t="str">
        <f>IF(OR(WM$6=0,COUNTIF(Feries,WM$6)&gt;0,ISNONTEXT($A24)),"",
((COUNTIFS(SaisiePers,$A24,SaisieDebut,"&lt;"&amp;WM$6,SaisieFin,"&gt;="&amp;WM$6,SaisieJour,"")+
COUNTIFS(SaisiePers,$A24,SaisieDebut,WM$6,SaisieFin,"&gt;="&amp;WM$6,SaisieMatin,Paramètres!$A$2,SaisieJour,"")+
COUNTIFS(SaisiePers,$A24,SaisieDebut,"&lt;"&amp;WM$6,SaisieFin,"&gt;="&amp;WM$6,SaisieMatin,Paramètres!$A$2,SaisieJour,TEXT(WM$6,"jjjj"))=0)=$AS$1)*0.5)</f>
        <v/>
      </c>
      <c r="WN24" s="6" t="str">
        <f>IF(OR(WM$6=0,COUNTIF(Feries,WM$6)&gt;0,ISNONTEXT($A24)),"",
((COUNTIFS(SaisiePers,$A24,SaisieDebut,"&lt;="&amp;WM$6,SaisieFin,"&gt;"&amp;WM$6,SaisieJour,"")+
COUNTIFS(SaisiePers,$A24,SaisieDebut,"&lt;="&amp;WM$6,SaisieFin,WM$6,SaisieSoir,Paramètres!$B$3,SaisieJour,"")+
COUNTIFS(SaisiePers,$A24,SaisieDebut,"&lt;="&amp;WM$6,SaisieFin,"&gt;"&amp;WM$6,SaisieSoir,Paramètres!$B$3,SaisieJour,TEXT(WM$6,"jjjj"))=0)=$AS$1)*0.5)</f>
        <v/>
      </c>
      <c r="WO24" s="6" t="str">
        <f>IF(OR(WO$6=0,COUNTIF(Feries,WO$6)&gt;0,ISNONTEXT($A24)),"",
((COUNTIFS(SaisiePers,$A24,SaisieDebut,"&lt;"&amp;WO$6,SaisieFin,"&gt;="&amp;WO$6,SaisieJour,"")+
COUNTIFS(SaisiePers,$A24,SaisieDebut,WO$6,SaisieFin,"&gt;="&amp;WO$6,SaisieMatin,Paramètres!$A$2,SaisieJour,"")+
COUNTIFS(SaisiePers,$A24,SaisieDebut,"&lt;"&amp;WO$6,SaisieFin,"&gt;="&amp;WO$6,SaisieMatin,Paramètres!$A$2,SaisieJour,TEXT(WO$6,"jjjj"))=0)=$AS$1)*0.5)</f>
        <v/>
      </c>
      <c r="WP24" s="6" t="str">
        <f>IF(OR(WO$6=0,COUNTIF(Feries,WO$6)&gt;0,ISNONTEXT($A24)),"",
((COUNTIFS(SaisiePers,$A24,SaisieDebut,"&lt;="&amp;WO$6,SaisieFin,"&gt;"&amp;WO$6,SaisieJour,"")+
COUNTIFS(SaisiePers,$A24,SaisieDebut,"&lt;="&amp;WO$6,SaisieFin,WO$6,SaisieSoir,Paramètres!$B$3,SaisieJour,"")+
COUNTIFS(SaisiePers,$A24,SaisieDebut,"&lt;="&amp;WO$6,SaisieFin,"&gt;"&amp;WO$6,SaisieSoir,Paramètres!$B$3,SaisieJour,TEXT(WO$6,"jjjj"))=0)=$AS$1)*0.5)</f>
        <v/>
      </c>
      <c r="WQ24" s="6" t="str">
        <f>IF(OR(WQ$6=0,COUNTIF(Feries,WQ$6)&gt;0,ISNONTEXT($A24)),"",
((COUNTIFS(SaisiePers,$A24,SaisieDebut,"&lt;"&amp;WQ$6,SaisieFin,"&gt;="&amp;WQ$6,SaisieJour,"")+
COUNTIFS(SaisiePers,$A24,SaisieDebut,WQ$6,SaisieFin,"&gt;="&amp;WQ$6,SaisieMatin,Paramètres!$A$2,SaisieJour,"")+
COUNTIFS(SaisiePers,$A24,SaisieDebut,"&lt;"&amp;WQ$6,SaisieFin,"&gt;="&amp;WQ$6,SaisieMatin,Paramètres!$A$2,SaisieJour,TEXT(WQ$6,"jjjj"))=0)=$AS$1)*0.5)</f>
        <v/>
      </c>
      <c r="WR24" s="6" t="str">
        <f>IF(OR(WQ$6=0,COUNTIF(Feries,WQ$6)&gt;0,ISNONTEXT($A24)),"",
((COUNTIFS(SaisiePers,$A24,SaisieDebut,"&lt;="&amp;WQ$6,SaisieFin,"&gt;"&amp;WQ$6,SaisieJour,"")+
COUNTIFS(SaisiePers,$A24,SaisieDebut,"&lt;="&amp;WQ$6,SaisieFin,WQ$6,SaisieSoir,Paramètres!$B$3,SaisieJour,"")+
COUNTIFS(SaisiePers,$A24,SaisieDebut,"&lt;="&amp;WQ$6,SaisieFin,"&gt;"&amp;WQ$6,SaisieSoir,Paramètres!$B$3,SaisieJour,TEXT(WQ$6,"jjjj"))=0)=$AS$1)*0.5)</f>
        <v/>
      </c>
      <c r="WS24" s="6" t="str">
        <f>IF(OR(WS$6=0,COUNTIF(Feries,WS$6)&gt;0,ISNONTEXT($A24)),"",
((COUNTIFS(SaisiePers,$A24,SaisieDebut,"&lt;"&amp;WS$6,SaisieFin,"&gt;="&amp;WS$6,SaisieJour,"")+
COUNTIFS(SaisiePers,$A24,SaisieDebut,WS$6,SaisieFin,"&gt;="&amp;WS$6,SaisieMatin,Paramètres!$A$2,SaisieJour,"")+
COUNTIFS(SaisiePers,$A24,SaisieDebut,"&lt;"&amp;WS$6,SaisieFin,"&gt;="&amp;WS$6,SaisieMatin,Paramètres!$A$2,SaisieJour,TEXT(WS$6,"jjjj"))=0)=$AS$1)*0.5)</f>
        <v/>
      </c>
      <c r="WT24" s="6" t="str">
        <f>IF(OR(WS$6=0,COUNTIF(Feries,WS$6)&gt;0,ISNONTEXT($A24)),"",
((COUNTIFS(SaisiePers,$A24,SaisieDebut,"&lt;="&amp;WS$6,SaisieFin,"&gt;"&amp;WS$6,SaisieJour,"")+
COUNTIFS(SaisiePers,$A24,SaisieDebut,"&lt;="&amp;WS$6,SaisieFin,WS$6,SaisieSoir,Paramètres!$B$3,SaisieJour,"")+
COUNTIFS(SaisiePers,$A24,SaisieDebut,"&lt;="&amp;WS$6,SaisieFin,"&gt;"&amp;WS$6,SaisieSoir,Paramètres!$B$3,SaisieJour,TEXT(WS$6,"jjjj"))=0)=$AS$1)*0.5)</f>
        <v/>
      </c>
      <c r="WU24" s="6" t="str">
        <f>IF(OR(WU$6=0,COUNTIF(Feries,WU$6)&gt;0,ISNONTEXT($A24)),"",
((COUNTIFS(SaisiePers,$A24,SaisieDebut,"&lt;"&amp;WU$6,SaisieFin,"&gt;="&amp;WU$6,SaisieJour,"")+
COUNTIFS(SaisiePers,$A24,SaisieDebut,WU$6,SaisieFin,"&gt;="&amp;WU$6,SaisieMatin,Paramètres!$A$2,SaisieJour,"")+
COUNTIFS(SaisiePers,$A24,SaisieDebut,"&lt;"&amp;WU$6,SaisieFin,"&gt;="&amp;WU$6,SaisieMatin,Paramètres!$A$2,SaisieJour,TEXT(WU$6,"jjjj"))=0)=$AS$1)*0.5)</f>
        <v/>
      </c>
      <c r="WV24" s="6" t="str">
        <f>IF(OR(WU$6=0,COUNTIF(Feries,WU$6)&gt;0,ISNONTEXT($A24)),"",
((COUNTIFS(SaisiePers,$A24,SaisieDebut,"&lt;="&amp;WU$6,SaisieFin,"&gt;"&amp;WU$6,SaisieJour,"")+
COUNTIFS(SaisiePers,$A24,SaisieDebut,"&lt;="&amp;WU$6,SaisieFin,WU$6,SaisieSoir,Paramètres!$B$3,SaisieJour,"")+
COUNTIFS(SaisiePers,$A24,SaisieDebut,"&lt;="&amp;WU$6,SaisieFin,"&gt;"&amp;WU$6,SaisieSoir,Paramètres!$B$3,SaisieJour,TEXT(WU$6,"jjjj"))=0)=$AS$1)*0.5)</f>
        <v/>
      </c>
      <c r="WW24" s="6" t="str">
        <f>IF(OR(WW$6=0,COUNTIF(Feries,WW$6)&gt;0,ISNONTEXT($A24)),"",
((COUNTIFS(SaisiePers,$A24,SaisieDebut,"&lt;"&amp;WW$6,SaisieFin,"&gt;="&amp;WW$6,SaisieJour,"")+
COUNTIFS(SaisiePers,$A24,SaisieDebut,WW$6,SaisieFin,"&gt;="&amp;WW$6,SaisieMatin,Paramètres!$A$2,SaisieJour,"")+
COUNTIFS(SaisiePers,$A24,SaisieDebut,"&lt;"&amp;WW$6,SaisieFin,"&gt;="&amp;WW$6,SaisieMatin,Paramètres!$A$2,SaisieJour,TEXT(WW$6,"jjjj"))=0)=$AS$1)*0.5)</f>
        <v/>
      </c>
      <c r="WX24" s="6" t="str">
        <f>IF(OR(WW$6=0,COUNTIF(Feries,WW$6)&gt;0,ISNONTEXT($A24)),"",
((COUNTIFS(SaisiePers,$A24,SaisieDebut,"&lt;="&amp;WW$6,SaisieFin,"&gt;"&amp;WW$6,SaisieJour,"")+
COUNTIFS(SaisiePers,$A24,SaisieDebut,"&lt;="&amp;WW$6,SaisieFin,WW$6,SaisieSoir,Paramètres!$B$3,SaisieJour,"")+
COUNTIFS(SaisiePers,$A24,SaisieDebut,"&lt;="&amp;WW$6,SaisieFin,"&gt;"&amp;WW$6,SaisieSoir,Paramètres!$B$3,SaisieJour,TEXT(WW$6,"jjjj"))=0)=$AS$1)*0.5)</f>
        <v/>
      </c>
      <c r="WY24" s="6" t="str">
        <f>IF(OR(WY$6=0,COUNTIF(Feries,WY$6)&gt;0,ISNONTEXT($A24)),"",
((COUNTIFS(SaisiePers,$A24,SaisieDebut,"&lt;"&amp;WY$6,SaisieFin,"&gt;="&amp;WY$6,SaisieJour,"")+
COUNTIFS(SaisiePers,$A24,SaisieDebut,WY$6,SaisieFin,"&gt;="&amp;WY$6,SaisieMatin,Paramètres!$A$2,SaisieJour,"")+
COUNTIFS(SaisiePers,$A24,SaisieDebut,"&lt;"&amp;WY$6,SaisieFin,"&gt;="&amp;WY$6,SaisieMatin,Paramètres!$A$2,SaisieJour,TEXT(WY$6,"jjjj"))=0)=$AS$1)*0.5)</f>
        <v/>
      </c>
      <c r="WZ24" s="6" t="str">
        <f>IF(OR(WY$6=0,COUNTIF(Feries,WY$6)&gt;0,ISNONTEXT($A24)),"",
((COUNTIFS(SaisiePers,$A24,SaisieDebut,"&lt;="&amp;WY$6,SaisieFin,"&gt;"&amp;WY$6,SaisieJour,"")+
COUNTIFS(SaisiePers,$A24,SaisieDebut,"&lt;="&amp;WY$6,SaisieFin,WY$6,SaisieSoir,Paramètres!$B$3,SaisieJour,"")+
COUNTIFS(SaisiePers,$A24,SaisieDebut,"&lt;="&amp;WY$6,SaisieFin,"&gt;"&amp;WY$6,SaisieSoir,Paramètres!$B$3,SaisieJour,TEXT(WY$6,"jjjj"))=0)=$AS$1)*0.5)</f>
        <v/>
      </c>
      <c r="XA24" s="6" t="str">
        <f>IF(OR(XA$6=0,COUNTIF(Feries,XA$6)&gt;0,ISNONTEXT($A24)),"",
((COUNTIFS(SaisiePers,$A24,SaisieDebut,"&lt;"&amp;XA$6,SaisieFin,"&gt;="&amp;XA$6,SaisieJour,"")+
COUNTIFS(SaisiePers,$A24,SaisieDebut,XA$6,SaisieFin,"&gt;="&amp;XA$6,SaisieMatin,Paramètres!$A$2,SaisieJour,"")+
COUNTIFS(SaisiePers,$A24,SaisieDebut,"&lt;"&amp;XA$6,SaisieFin,"&gt;="&amp;XA$6,SaisieMatin,Paramètres!$A$2,SaisieJour,TEXT(XA$6,"jjjj"))=0)=$AS$1)*0.5)</f>
        <v/>
      </c>
      <c r="XB24" s="6" t="str">
        <f>IF(OR(XA$6=0,COUNTIF(Feries,XA$6)&gt;0,ISNONTEXT($A24)),"",
((COUNTIFS(SaisiePers,$A24,SaisieDebut,"&lt;="&amp;XA$6,SaisieFin,"&gt;"&amp;XA$6,SaisieJour,"")+
COUNTIFS(SaisiePers,$A24,SaisieDebut,"&lt;="&amp;XA$6,SaisieFin,XA$6,SaisieSoir,Paramètres!$B$3,SaisieJour,"")+
COUNTIFS(SaisiePers,$A24,SaisieDebut,"&lt;="&amp;XA$6,SaisieFin,"&gt;"&amp;XA$6,SaisieSoir,Paramètres!$B$3,SaisieJour,TEXT(XA$6,"jjjj"))=0)=$AS$1)*0.5)</f>
        <v/>
      </c>
      <c r="XC24" s="6" t="str">
        <f>IF(OR(XC$6=0,COUNTIF(Feries,XC$6)&gt;0,ISNONTEXT($A24)),"",
((COUNTIFS(SaisiePers,$A24,SaisieDebut,"&lt;"&amp;XC$6,SaisieFin,"&gt;="&amp;XC$6,SaisieJour,"")+
COUNTIFS(SaisiePers,$A24,SaisieDebut,XC$6,SaisieFin,"&gt;="&amp;XC$6,SaisieMatin,Paramètres!$A$2,SaisieJour,"")+
COUNTIFS(SaisiePers,$A24,SaisieDebut,"&lt;"&amp;XC$6,SaisieFin,"&gt;="&amp;XC$6,SaisieMatin,Paramètres!$A$2,SaisieJour,TEXT(XC$6,"jjjj"))=0)=$AS$1)*0.5)</f>
        <v/>
      </c>
      <c r="XD24" s="6" t="str">
        <f>IF(OR(XC$6=0,COUNTIF(Feries,XC$6)&gt;0,ISNONTEXT($A24)),"",
((COUNTIFS(SaisiePers,$A24,SaisieDebut,"&lt;="&amp;XC$6,SaisieFin,"&gt;"&amp;XC$6,SaisieJour,"")+
COUNTIFS(SaisiePers,$A24,SaisieDebut,"&lt;="&amp;XC$6,SaisieFin,XC$6,SaisieSoir,Paramètres!$B$3,SaisieJour,"")+
COUNTIFS(SaisiePers,$A24,SaisieDebut,"&lt;="&amp;XC$6,SaisieFin,"&gt;"&amp;XC$6,SaisieSoir,Paramètres!$B$3,SaisieJour,TEXT(XC$6,"jjjj"))=0)=$AS$1)*0.5)</f>
        <v/>
      </c>
      <c r="XE24" s="6" t="str">
        <f>IF(OR(XE$6=0,COUNTIF(Feries,XE$6)&gt;0,ISNONTEXT($A24)),"",
((COUNTIFS(SaisiePers,$A24,SaisieDebut,"&lt;"&amp;XE$6,SaisieFin,"&gt;="&amp;XE$6,SaisieJour,"")+
COUNTIFS(SaisiePers,$A24,SaisieDebut,XE$6,SaisieFin,"&gt;="&amp;XE$6,SaisieMatin,Paramètres!$A$2,SaisieJour,"")+
COUNTIFS(SaisiePers,$A24,SaisieDebut,"&lt;"&amp;XE$6,SaisieFin,"&gt;="&amp;XE$6,SaisieMatin,Paramètres!$A$2,SaisieJour,TEXT(XE$6,"jjjj"))=0)=$AS$1)*0.5)</f>
        <v/>
      </c>
      <c r="XF24" s="6" t="str">
        <f>IF(OR(XE$6=0,COUNTIF(Feries,XE$6)&gt;0,ISNONTEXT($A24)),"",
((COUNTIFS(SaisiePers,$A24,SaisieDebut,"&lt;="&amp;XE$6,SaisieFin,"&gt;"&amp;XE$6,SaisieJour,"")+
COUNTIFS(SaisiePers,$A24,SaisieDebut,"&lt;="&amp;XE$6,SaisieFin,XE$6,SaisieSoir,Paramètres!$B$3,SaisieJour,"")+
COUNTIFS(SaisiePers,$A24,SaisieDebut,"&lt;="&amp;XE$6,SaisieFin,"&gt;"&amp;XE$6,SaisieSoir,Paramètres!$B$3,SaisieJour,TEXT(XE$6,"jjjj"))=0)=$AS$1)*0.5)</f>
        <v/>
      </c>
      <c r="XG24" s="6" t="str">
        <f>IF(OR(XG$6=0,COUNTIF(Feries,XG$6)&gt;0,ISNONTEXT($A24)),"",
((COUNTIFS(SaisiePers,$A24,SaisieDebut,"&lt;"&amp;XG$6,SaisieFin,"&gt;="&amp;XG$6,SaisieJour,"")+
COUNTIFS(SaisiePers,$A24,SaisieDebut,XG$6,SaisieFin,"&gt;="&amp;XG$6,SaisieMatin,Paramètres!$A$2,SaisieJour,"")+
COUNTIFS(SaisiePers,$A24,SaisieDebut,"&lt;"&amp;XG$6,SaisieFin,"&gt;="&amp;XG$6,SaisieMatin,Paramètres!$A$2,SaisieJour,TEXT(XG$6,"jjjj"))=0)=$AS$1)*0.5)</f>
        <v/>
      </c>
      <c r="XH24" s="6" t="str">
        <f>IF(OR(XG$6=0,COUNTIF(Feries,XG$6)&gt;0,ISNONTEXT($A24)),"",
((COUNTIFS(SaisiePers,$A24,SaisieDebut,"&lt;="&amp;XG$6,SaisieFin,"&gt;"&amp;XG$6,SaisieJour,"")+
COUNTIFS(SaisiePers,$A24,SaisieDebut,"&lt;="&amp;XG$6,SaisieFin,XG$6,SaisieSoir,Paramètres!$B$3,SaisieJour,"")+
COUNTIFS(SaisiePers,$A24,SaisieDebut,"&lt;="&amp;XG$6,SaisieFin,"&gt;"&amp;XG$6,SaisieSoir,Paramètres!$B$3,SaisieJour,TEXT(XG$6,"jjjj"))=0)=$AS$1)*0.5)</f>
        <v/>
      </c>
      <c r="XI24" s="6" t="str">
        <f>IF(OR(XI$6=0,COUNTIF(Feries,XI$6)&gt;0,ISNONTEXT($A24)),"",
((COUNTIFS(SaisiePers,$A24,SaisieDebut,"&lt;"&amp;XI$6,SaisieFin,"&gt;="&amp;XI$6,SaisieJour,"")+
COUNTIFS(SaisiePers,$A24,SaisieDebut,XI$6,SaisieFin,"&gt;="&amp;XI$6,SaisieMatin,Paramètres!$A$2,SaisieJour,"")+
COUNTIFS(SaisiePers,$A24,SaisieDebut,"&lt;"&amp;XI$6,SaisieFin,"&gt;="&amp;XI$6,SaisieMatin,Paramètres!$A$2,SaisieJour,TEXT(XI$6,"jjjj"))=0)=$AS$1)*0.5)</f>
        <v/>
      </c>
      <c r="XJ24" s="6" t="str">
        <f>IF(OR(XI$6=0,COUNTIF(Feries,XI$6)&gt;0,ISNONTEXT($A24)),"",
((COUNTIFS(SaisiePers,$A24,SaisieDebut,"&lt;="&amp;XI$6,SaisieFin,"&gt;"&amp;XI$6,SaisieJour,"")+
COUNTIFS(SaisiePers,$A24,SaisieDebut,"&lt;="&amp;XI$6,SaisieFin,XI$6,SaisieSoir,Paramètres!$B$3,SaisieJour,"")+
COUNTIFS(SaisiePers,$A24,SaisieDebut,"&lt;="&amp;XI$6,SaisieFin,"&gt;"&amp;XI$6,SaisieSoir,Paramètres!$B$3,SaisieJour,TEXT(XI$6,"jjjj"))=0)=$AS$1)*0.5)</f>
        <v/>
      </c>
      <c r="XK24" s="6" t="str">
        <f>IF(OR(XK$6=0,COUNTIF(Feries,XK$6)&gt;0,ISNONTEXT($A24)),"",
((COUNTIFS(SaisiePers,$A24,SaisieDebut,"&lt;"&amp;XK$6,SaisieFin,"&gt;="&amp;XK$6,SaisieJour,"")+
COUNTIFS(SaisiePers,$A24,SaisieDebut,XK$6,SaisieFin,"&gt;="&amp;XK$6,SaisieMatin,Paramètres!$A$2,SaisieJour,"")+
COUNTIFS(SaisiePers,$A24,SaisieDebut,"&lt;"&amp;XK$6,SaisieFin,"&gt;="&amp;XK$6,SaisieMatin,Paramètres!$A$2,SaisieJour,TEXT(XK$6,"jjjj"))=0)=$AS$1)*0.5)</f>
        <v/>
      </c>
      <c r="XL24" s="6" t="str">
        <f>IF(OR(XK$6=0,COUNTIF(Feries,XK$6)&gt;0,ISNONTEXT($A24)),"",
((COUNTIFS(SaisiePers,$A24,SaisieDebut,"&lt;="&amp;XK$6,SaisieFin,"&gt;"&amp;XK$6,SaisieJour,"")+
COUNTIFS(SaisiePers,$A24,SaisieDebut,"&lt;="&amp;XK$6,SaisieFin,XK$6,SaisieSoir,Paramètres!$B$3,SaisieJour,"")+
COUNTIFS(SaisiePers,$A24,SaisieDebut,"&lt;="&amp;XK$6,SaisieFin,"&gt;"&amp;XK$6,SaisieSoir,Paramètres!$B$3,SaisieJour,TEXT(XK$6,"jjjj"))=0)=$AS$1)*0.5)</f>
        <v/>
      </c>
      <c r="XM24" s="6" t="str">
        <f>IF(OR(XM$6=0,COUNTIF(Feries,XM$6)&gt;0,ISNONTEXT($A24)),"",
((COUNTIFS(SaisiePers,$A24,SaisieDebut,"&lt;"&amp;XM$6,SaisieFin,"&gt;="&amp;XM$6,SaisieJour,"")+
COUNTIFS(SaisiePers,$A24,SaisieDebut,XM$6,SaisieFin,"&gt;="&amp;XM$6,SaisieMatin,Paramètres!$A$2,SaisieJour,"")+
COUNTIFS(SaisiePers,$A24,SaisieDebut,"&lt;"&amp;XM$6,SaisieFin,"&gt;="&amp;XM$6,SaisieMatin,Paramètres!$A$2,SaisieJour,TEXT(XM$6,"jjjj"))=0)=$AS$1)*0.5)</f>
        <v/>
      </c>
      <c r="XN24" s="6" t="str">
        <f>IF(OR(XM$6=0,COUNTIF(Feries,XM$6)&gt;0,ISNONTEXT($A24)),"",
((COUNTIFS(SaisiePers,$A24,SaisieDebut,"&lt;="&amp;XM$6,SaisieFin,"&gt;"&amp;XM$6,SaisieJour,"")+
COUNTIFS(SaisiePers,$A24,SaisieDebut,"&lt;="&amp;XM$6,SaisieFin,XM$6,SaisieSoir,Paramètres!$B$3,SaisieJour,"")+
COUNTIFS(SaisiePers,$A24,SaisieDebut,"&lt;="&amp;XM$6,SaisieFin,"&gt;"&amp;XM$6,SaisieSoir,Paramètres!$B$3,SaisieJour,TEXT(XM$6,"jjjj"))=0)=$AS$1)*0.5)</f>
        <v/>
      </c>
      <c r="XO24" s="6" t="str">
        <f>IF(OR(XO$6=0,COUNTIF(Feries,XO$6)&gt;0,ISNONTEXT($A24)),"",
((COUNTIFS(SaisiePers,$A24,SaisieDebut,"&lt;"&amp;XO$6,SaisieFin,"&gt;="&amp;XO$6,SaisieJour,"")+
COUNTIFS(SaisiePers,$A24,SaisieDebut,XO$6,SaisieFin,"&gt;="&amp;XO$6,SaisieMatin,Paramètres!$A$2,SaisieJour,"")+
COUNTIFS(SaisiePers,$A24,SaisieDebut,"&lt;"&amp;XO$6,SaisieFin,"&gt;="&amp;XO$6,SaisieMatin,Paramètres!$A$2,SaisieJour,TEXT(XO$6,"jjjj"))=0)=$AS$1)*0.5)</f>
        <v/>
      </c>
      <c r="XP24" s="6" t="str">
        <f>IF(OR(XO$6=0,COUNTIF(Feries,XO$6)&gt;0,ISNONTEXT($A24)),"",
((COUNTIFS(SaisiePers,$A24,SaisieDebut,"&lt;="&amp;XO$6,SaisieFin,"&gt;"&amp;XO$6,SaisieJour,"")+
COUNTIFS(SaisiePers,$A24,SaisieDebut,"&lt;="&amp;XO$6,SaisieFin,XO$6,SaisieSoir,Paramètres!$B$3,SaisieJour,"")+
COUNTIFS(SaisiePers,$A24,SaisieDebut,"&lt;="&amp;XO$6,SaisieFin,"&gt;"&amp;XO$6,SaisieSoir,Paramètres!$B$3,SaisieJour,TEXT(XO$6,"jjjj"))=0)=$AS$1)*0.5)</f>
        <v/>
      </c>
      <c r="XQ24" s="6" t="str">
        <f>IF(OR(XQ$6=0,COUNTIF(Feries,XQ$6)&gt;0,ISNONTEXT($A24)),"",
((COUNTIFS(SaisiePers,$A24,SaisieDebut,"&lt;"&amp;XQ$6,SaisieFin,"&gt;="&amp;XQ$6,SaisieJour,"")+
COUNTIFS(SaisiePers,$A24,SaisieDebut,XQ$6,SaisieFin,"&gt;="&amp;XQ$6,SaisieMatin,Paramètres!$A$2,SaisieJour,"")+
COUNTIFS(SaisiePers,$A24,SaisieDebut,"&lt;"&amp;XQ$6,SaisieFin,"&gt;="&amp;XQ$6,SaisieMatin,Paramètres!$A$2,SaisieJour,TEXT(XQ$6,"jjjj"))=0)=$AS$1)*0.5)</f>
        <v/>
      </c>
      <c r="XR24" s="6" t="str">
        <f>IF(OR(XQ$6=0,COUNTIF(Feries,XQ$6)&gt;0,ISNONTEXT($A24)),"",
((COUNTIFS(SaisiePers,$A24,SaisieDebut,"&lt;="&amp;XQ$6,SaisieFin,"&gt;"&amp;XQ$6,SaisieJour,"")+
COUNTIFS(SaisiePers,$A24,SaisieDebut,"&lt;="&amp;XQ$6,SaisieFin,XQ$6,SaisieSoir,Paramètres!$B$3,SaisieJour,"")+
COUNTIFS(SaisiePers,$A24,SaisieDebut,"&lt;="&amp;XQ$6,SaisieFin,"&gt;"&amp;XQ$6,SaisieSoir,Paramètres!$B$3,SaisieJour,TEXT(XQ$6,"jjjj"))=0)=$AS$1)*0.5)</f>
        <v/>
      </c>
      <c r="XS24" s="6" t="str">
        <f>IF(OR(XS$6=0,COUNTIF(Feries,XS$6)&gt;0,ISNONTEXT($A24)),"",
((COUNTIFS(SaisiePers,$A24,SaisieDebut,"&lt;"&amp;XS$6,SaisieFin,"&gt;="&amp;XS$6,SaisieJour,"")+
COUNTIFS(SaisiePers,$A24,SaisieDebut,XS$6,SaisieFin,"&gt;="&amp;XS$6,SaisieMatin,Paramètres!$A$2,SaisieJour,"")+
COUNTIFS(SaisiePers,$A24,SaisieDebut,"&lt;"&amp;XS$6,SaisieFin,"&gt;="&amp;XS$6,SaisieMatin,Paramètres!$A$2,SaisieJour,TEXT(XS$6,"jjjj"))=0)=$AS$1)*0.5)</f>
        <v/>
      </c>
      <c r="XT24" s="6" t="str">
        <f>IF(OR(XS$6=0,COUNTIF(Feries,XS$6)&gt;0,ISNONTEXT($A24)),"",
((COUNTIFS(SaisiePers,$A24,SaisieDebut,"&lt;="&amp;XS$6,SaisieFin,"&gt;"&amp;XS$6,SaisieJour,"")+
COUNTIFS(SaisiePers,$A24,SaisieDebut,"&lt;="&amp;XS$6,SaisieFin,XS$6,SaisieSoir,Paramètres!$B$3,SaisieJour,"")+
COUNTIFS(SaisiePers,$A24,SaisieDebut,"&lt;="&amp;XS$6,SaisieFin,"&gt;"&amp;XS$6,SaisieSoir,Paramètres!$B$3,SaisieJour,TEXT(XS$6,"jjjj"))=0)=$AS$1)*0.5)</f>
        <v/>
      </c>
      <c r="XU24" s="6" t="str">
        <f>IF(OR(XU$6=0,COUNTIF(Feries,XU$6)&gt;0,ISNONTEXT($A24)),"",
((COUNTIFS(SaisiePers,$A24,SaisieDebut,"&lt;"&amp;XU$6,SaisieFin,"&gt;="&amp;XU$6,SaisieJour,"")+
COUNTIFS(SaisiePers,$A24,SaisieDebut,XU$6,SaisieFin,"&gt;="&amp;XU$6,SaisieMatin,Paramètres!$A$2,SaisieJour,"")+
COUNTIFS(SaisiePers,$A24,SaisieDebut,"&lt;"&amp;XU$6,SaisieFin,"&gt;="&amp;XU$6,SaisieMatin,Paramètres!$A$2,SaisieJour,TEXT(XU$6,"jjjj"))=0)=$AS$1)*0.5)</f>
        <v/>
      </c>
      <c r="XV24" s="6" t="str">
        <f>IF(OR(XU$6=0,COUNTIF(Feries,XU$6)&gt;0,ISNONTEXT($A24)),"",
((COUNTIFS(SaisiePers,$A24,SaisieDebut,"&lt;="&amp;XU$6,SaisieFin,"&gt;"&amp;XU$6,SaisieJour,"")+
COUNTIFS(SaisiePers,$A24,SaisieDebut,"&lt;="&amp;XU$6,SaisieFin,XU$6,SaisieSoir,Paramètres!$B$3,SaisieJour,"")+
COUNTIFS(SaisiePers,$A24,SaisieDebut,"&lt;="&amp;XU$6,SaisieFin,"&gt;"&amp;XU$6,SaisieSoir,Paramètres!$B$3,SaisieJour,TEXT(XU$6,"jjjj"))=0)=$AS$1)*0.5)</f>
        <v/>
      </c>
      <c r="XW24" s="6" t="str">
        <f>IF(OR(XW$6=0,COUNTIF(Feries,XW$6)&gt;0,ISNONTEXT($A24)),"",
((COUNTIFS(SaisiePers,$A24,SaisieDebut,"&lt;"&amp;XW$6,SaisieFin,"&gt;="&amp;XW$6,SaisieJour,"")+
COUNTIFS(SaisiePers,$A24,SaisieDebut,XW$6,SaisieFin,"&gt;="&amp;XW$6,SaisieMatin,Paramètres!$A$2,SaisieJour,"")+
COUNTIFS(SaisiePers,$A24,SaisieDebut,"&lt;"&amp;XW$6,SaisieFin,"&gt;="&amp;XW$6,SaisieMatin,Paramètres!$A$2,SaisieJour,TEXT(XW$6,"jjjj"))=0)=$AS$1)*0.5)</f>
        <v/>
      </c>
      <c r="XX24" s="6" t="str">
        <f>IF(OR(XW$6=0,COUNTIF(Feries,XW$6)&gt;0,ISNONTEXT($A24)),"",
((COUNTIFS(SaisiePers,$A24,SaisieDebut,"&lt;="&amp;XW$6,SaisieFin,"&gt;"&amp;XW$6,SaisieJour,"")+
COUNTIFS(SaisiePers,$A24,SaisieDebut,"&lt;="&amp;XW$6,SaisieFin,XW$6,SaisieSoir,Paramètres!$B$3,SaisieJour,"")+
COUNTIFS(SaisiePers,$A24,SaisieDebut,"&lt;="&amp;XW$6,SaisieFin,"&gt;"&amp;XW$6,SaisieSoir,Paramètres!$B$3,SaisieJour,TEXT(XW$6,"jjjj"))=0)=$AS$1)*0.5)</f>
        <v/>
      </c>
      <c r="XY24" s="6" t="str">
        <f>IF(OR(XY$6=0,COUNTIF(Feries,XY$6)&gt;0,ISNONTEXT($A24)),"",
((COUNTIFS(SaisiePers,$A24,SaisieDebut,"&lt;"&amp;XY$6,SaisieFin,"&gt;="&amp;XY$6,SaisieJour,"")+
COUNTIFS(SaisiePers,$A24,SaisieDebut,XY$6,SaisieFin,"&gt;="&amp;XY$6,SaisieMatin,Paramètres!$A$2,SaisieJour,"")+
COUNTIFS(SaisiePers,$A24,SaisieDebut,"&lt;"&amp;XY$6,SaisieFin,"&gt;="&amp;XY$6,SaisieMatin,Paramètres!$A$2,SaisieJour,TEXT(XY$6,"jjjj"))=0)=$AS$1)*0.5)</f>
        <v/>
      </c>
      <c r="XZ24" s="6" t="str">
        <f>IF(OR(XY$6=0,COUNTIF(Feries,XY$6)&gt;0,ISNONTEXT($A24)),"",
((COUNTIFS(SaisiePers,$A24,SaisieDebut,"&lt;="&amp;XY$6,SaisieFin,"&gt;"&amp;XY$6,SaisieJour,"")+
COUNTIFS(SaisiePers,$A24,SaisieDebut,"&lt;="&amp;XY$6,SaisieFin,XY$6,SaisieSoir,Paramètres!$B$3,SaisieJour,"")+
COUNTIFS(SaisiePers,$A24,SaisieDebut,"&lt;="&amp;XY$6,SaisieFin,"&gt;"&amp;XY$6,SaisieSoir,Paramètres!$B$3,SaisieJour,TEXT(XY$6,"jjjj"))=0)=$AS$1)*0.5)</f>
        <v/>
      </c>
      <c r="YA24" s="6" t="str">
        <f>IF(OR(YA$6=0,COUNTIF(Feries,YA$6)&gt;0,ISNONTEXT($A24)),"",
((COUNTIFS(SaisiePers,$A24,SaisieDebut,"&lt;"&amp;YA$6,SaisieFin,"&gt;="&amp;YA$6,SaisieJour,"")+
COUNTIFS(SaisiePers,$A24,SaisieDebut,YA$6,SaisieFin,"&gt;="&amp;YA$6,SaisieMatin,Paramètres!$A$2,SaisieJour,"")+
COUNTIFS(SaisiePers,$A24,SaisieDebut,"&lt;"&amp;YA$6,SaisieFin,"&gt;="&amp;YA$6,SaisieMatin,Paramètres!$A$2,SaisieJour,TEXT(YA$6,"jjjj"))=0)=$AS$1)*0.5)</f>
        <v/>
      </c>
      <c r="YB24" s="6" t="str">
        <f>IF(OR(YA$6=0,COUNTIF(Feries,YA$6)&gt;0,ISNONTEXT($A24)),"",
((COUNTIFS(SaisiePers,$A24,SaisieDebut,"&lt;="&amp;YA$6,SaisieFin,"&gt;"&amp;YA$6,SaisieJour,"")+
COUNTIFS(SaisiePers,$A24,SaisieDebut,"&lt;="&amp;YA$6,SaisieFin,YA$6,SaisieSoir,Paramètres!$B$3,SaisieJour,"")+
COUNTIFS(SaisiePers,$A24,SaisieDebut,"&lt;="&amp;YA$6,SaisieFin,"&gt;"&amp;YA$6,SaisieSoir,Paramètres!$B$3,SaisieJour,TEXT(YA$6,"jjjj"))=0)=$AS$1)*0.5)</f>
        <v/>
      </c>
      <c r="YC24" s="6" t="str">
        <f>IF(OR(YC$6=0,COUNTIF(Feries,YC$6)&gt;0,ISNONTEXT($A24)),"",
((COUNTIFS(SaisiePers,$A24,SaisieDebut,"&lt;"&amp;YC$6,SaisieFin,"&gt;="&amp;YC$6,SaisieJour,"")+
COUNTIFS(SaisiePers,$A24,SaisieDebut,YC$6,SaisieFin,"&gt;="&amp;YC$6,SaisieMatin,Paramètres!$A$2,SaisieJour,"")+
COUNTIFS(SaisiePers,$A24,SaisieDebut,"&lt;"&amp;YC$6,SaisieFin,"&gt;="&amp;YC$6,SaisieMatin,Paramètres!$A$2,SaisieJour,TEXT(YC$6,"jjjj"))=0)=$AS$1)*0.5)</f>
        <v/>
      </c>
      <c r="YD24" s="6" t="str">
        <f>IF(OR(YC$6=0,COUNTIF(Feries,YC$6)&gt;0,ISNONTEXT($A24)),"",
((COUNTIFS(SaisiePers,$A24,SaisieDebut,"&lt;="&amp;YC$6,SaisieFin,"&gt;"&amp;YC$6,SaisieJour,"")+
COUNTIFS(SaisiePers,$A24,SaisieDebut,"&lt;="&amp;YC$6,SaisieFin,YC$6,SaisieSoir,Paramètres!$B$3,SaisieJour,"")+
COUNTIFS(SaisiePers,$A24,SaisieDebut,"&lt;="&amp;YC$6,SaisieFin,"&gt;"&amp;YC$6,SaisieSoir,Paramètres!$B$3,SaisieJour,TEXT(YC$6,"jjjj"))=0)=$AS$1)*0.5)</f>
        <v/>
      </c>
      <c r="YE24" s="6" t="str">
        <f>IF(OR(YE$6=0,COUNTIF(Feries,YE$6)&gt;0,ISNONTEXT($A24)),"",
((COUNTIFS(SaisiePers,$A24,SaisieDebut,"&lt;"&amp;YE$6,SaisieFin,"&gt;="&amp;YE$6,SaisieJour,"")+
COUNTIFS(SaisiePers,$A24,SaisieDebut,YE$6,SaisieFin,"&gt;="&amp;YE$6,SaisieMatin,Paramètres!$A$2,SaisieJour,"")+
COUNTIFS(SaisiePers,$A24,SaisieDebut,"&lt;"&amp;YE$6,SaisieFin,"&gt;="&amp;YE$6,SaisieMatin,Paramètres!$A$2,SaisieJour,TEXT(YE$6,"jjjj"))=0)=$AS$1)*0.5)</f>
        <v/>
      </c>
      <c r="YF24" s="6" t="str">
        <f>IF(OR(YE$6=0,COUNTIF(Feries,YE$6)&gt;0,ISNONTEXT($A24)),"",
((COUNTIFS(SaisiePers,$A24,SaisieDebut,"&lt;="&amp;YE$6,SaisieFin,"&gt;"&amp;YE$6,SaisieJour,"")+
COUNTIFS(SaisiePers,$A24,SaisieDebut,"&lt;="&amp;YE$6,SaisieFin,YE$6,SaisieSoir,Paramètres!$B$3,SaisieJour,"")+
COUNTIFS(SaisiePers,$A24,SaisieDebut,"&lt;="&amp;YE$6,SaisieFin,"&gt;"&amp;YE$6,SaisieSoir,Paramètres!$B$3,SaisieJour,TEXT(YE$6,"jjjj"))=0)=$AS$1)*0.5)</f>
        <v/>
      </c>
      <c r="YG24" s="6" t="str">
        <f>IF(OR(YG$6=0,COUNTIF(Feries,YG$6)&gt;0,ISNONTEXT($A24)),"",
((COUNTIFS(SaisiePers,$A24,SaisieDebut,"&lt;"&amp;YG$6,SaisieFin,"&gt;="&amp;YG$6,SaisieJour,"")+
COUNTIFS(SaisiePers,$A24,SaisieDebut,YG$6,SaisieFin,"&gt;="&amp;YG$6,SaisieMatin,Paramètres!$A$2,SaisieJour,"")+
COUNTIFS(SaisiePers,$A24,SaisieDebut,"&lt;"&amp;YG$6,SaisieFin,"&gt;="&amp;YG$6,SaisieMatin,Paramètres!$A$2,SaisieJour,TEXT(YG$6,"jjjj"))=0)=$AS$1)*0.5)</f>
        <v/>
      </c>
      <c r="YH24" s="6" t="str">
        <f>IF(OR(YG$6=0,COUNTIF(Feries,YG$6)&gt;0,ISNONTEXT($A24)),"",
((COUNTIFS(SaisiePers,$A24,SaisieDebut,"&lt;="&amp;YG$6,SaisieFin,"&gt;"&amp;YG$6,SaisieJour,"")+
COUNTIFS(SaisiePers,$A24,SaisieDebut,"&lt;="&amp;YG$6,SaisieFin,YG$6,SaisieSoir,Paramètres!$B$3,SaisieJour,"")+
COUNTIFS(SaisiePers,$A24,SaisieDebut,"&lt;="&amp;YG$6,SaisieFin,"&gt;"&amp;YG$6,SaisieSoir,Paramètres!$B$3,SaisieJour,TEXT(YG$6,"jjjj"))=0)=$AS$1)*0.5)</f>
        <v/>
      </c>
      <c r="YI24" s="6" t="str">
        <f>IF(OR(YI$6=0,COUNTIF(Feries,YI$6)&gt;0,ISNONTEXT($A24)),"",
((COUNTIFS(SaisiePers,$A24,SaisieDebut,"&lt;"&amp;YI$6,SaisieFin,"&gt;="&amp;YI$6,SaisieJour,"")+
COUNTIFS(SaisiePers,$A24,SaisieDebut,YI$6,SaisieFin,"&gt;="&amp;YI$6,SaisieMatin,Paramètres!$A$2,SaisieJour,"")+
COUNTIFS(SaisiePers,$A24,SaisieDebut,"&lt;"&amp;YI$6,SaisieFin,"&gt;="&amp;YI$6,SaisieMatin,Paramètres!$A$2,SaisieJour,TEXT(YI$6,"jjjj"))=0)=$AS$1)*0.5)</f>
        <v/>
      </c>
      <c r="YJ24" s="6" t="str">
        <f>IF(OR(YI$6=0,COUNTIF(Feries,YI$6)&gt;0,ISNONTEXT($A24)),"",
((COUNTIFS(SaisiePers,$A24,SaisieDebut,"&lt;="&amp;YI$6,SaisieFin,"&gt;"&amp;YI$6,SaisieJour,"")+
COUNTIFS(SaisiePers,$A24,SaisieDebut,"&lt;="&amp;YI$6,SaisieFin,YI$6,SaisieSoir,Paramètres!$B$3,SaisieJour,"")+
COUNTIFS(SaisiePers,$A24,SaisieDebut,"&lt;="&amp;YI$6,SaisieFin,"&gt;"&amp;YI$6,SaisieSoir,Paramètres!$B$3,SaisieJour,TEXT(YI$6,"jjjj"))=0)=$AS$1)*0.5)</f>
        <v/>
      </c>
      <c r="YK24" s="6" t="str">
        <f>IF(OR(YK$6=0,COUNTIF(Feries,YK$6)&gt;0,ISNONTEXT($A24)),"",
((COUNTIFS(SaisiePers,$A24,SaisieDebut,"&lt;"&amp;YK$6,SaisieFin,"&gt;="&amp;YK$6,SaisieJour,"")+
COUNTIFS(SaisiePers,$A24,SaisieDebut,YK$6,SaisieFin,"&gt;="&amp;YK$6,SaisieMatin,Paramètres!$A$2,SaisieJour,"")+
COUNTIFS(SaisiePers,$A24,SaisieDebut,"&lt;"&amp;YK$6,SaisieFin,"&gt;="&amp;YK$6,SaisieMatin,Paramètres!$A$2,SaisieJour,TEXT(YK$6,"jjjj"))=0)=$AS$1)*0.5)</f>
        <v/>
      </c>
      <c r="YL24" s="6" t="str">
        <f>IF(OR(YK$6=0,COUNTIF(Feries,YK$6)&gt;0,ISNONTEXT($A24)),"",
((COUNTIFS(SaisiePers,$A24,SaisieDebut,"&lt;="&amp;YK$6,SaisieFin,"&gt;"&amp;YK$6,SaisieJour,"")+
COUNTIFS(SaisiePers,$A24,SaisieDebut,"&lt;="&amp;YK$6,SaisieFin,YK$6,SaisieSoir,Paramètres!$B$3,SaisieJour,"")+
COUNTIFS(SaisiePers,$A24,SaisieDebut,"&lt;="&amp;YK$6,SaisieFin,"&gt;"&amp;YK$6,SaisieSoir,Paramètres!$B$3,SaisieJour,TEXT(YK$6,"jjjj"))=0)=$AS$1)*0.5)</f>
        <v/>
      </c>
      <c r="YM24" s="6" t="str">
        <f>IF(OR(YM$6=0,COUNTIF(Feries,YM$6)&gt;0,ISNONTEXT($A24)),"",
((COUNTIFS(SaisiePers,$A24,SaisieDebut,"&lt;"&amp;YM$6,SaisieFin,"&gt;="&amp;YM$6,SaisieJour,"")+
COUNTIFS(SaisiePers,$A24,SaisieDebut,YM$6,SaisieFin,"&gt;="&amp;YM$6,SaisieMatin,Paramètres!$A$2,SaisieJour,"")+
COUNTIFS(SaisiePers,$A24,SaisieDebut,"&lt;"&amp;YM$6,SaisieFin,"&gt;="&amp;YM$6,SaisieMatin,Paramètres!$A$2,SaisieJour,TEXT(YM$6,"jjjj"))=0)=$AS$1)*0.5)</f>
        <v/>
      </c>
      <c r="YN24" s="6" t="str">
        <f>IF(OR(YM$6=0,COUNTIF(Feries,YM$6)&gt;0,ISNONTEXT($A24)),"",
((COUNTIFS(SaisiePers,$A24,SaisieDebut,"&lt;="&amp;YM$6,SaisieFin,"&gt;"&amp;YM$6,SaisieJour,"")+
COUNTIFS(SaisiePers,$A24,SaisieDebut,"&lt;="&amp;YM$6,SaisieFin,YM$6,SaisieSoir,Paramètres!$B$3,SaisieJour,"")+
COUNTIFS(SaisiePers,$A24,SaisieDebut,"&lt;="&amp;YM$6,SaisieFin,"&gt;"&amp;YM$6,SaisieSoir,Paramètres!$B$3,SaisieJour,TEXT(YM$6,"jjjj"))=0)=$AS$1)*0.5)</f>
        <v/>
      </c>
      <c r="YO24" s="6" t="str">
        <f>IF(OR(YO$6=0,COUNTIF(Feries,YO$6)&gt;0,ISNONTEXT($A24)),"",
((COUNTIFS(SaisiePers,$A24,SaisieDebut,"&lt;"&amp;YO$6,SaisieFin,"&gt;="&amp;YO$6,SaisieJour,"")+
COUNTIFS(SaisiePers,$A24,SaisieDebut,YO$6,SaisieFin,"&gt;="&amp;YO$6,SaisieMatin,Paramètres!$A$2,SaisieJour,"")+
COUNTIFS(SaisiePers,$A24,SaisieDebut,"&lt;"&amp;YO$6,SaisieFin,"&gt;="&amp;YO$6,SaisieMatin,Paramètres!$A$2,SaisieJour,TEXT(YO$6,"jjjj"))=0)=$AS$1)*0.5)</f>
        <v/>
      </c>
      <c r="YP24" s="6" t="str">
        <f>IF(OR(YO$6=0,COUNTIF(Feries,YO$6)&gt;0,ISNONTEXT($A24)),"",
((COUNTIFS(SaisiePers,$A24,SaisieDebut,"&lt;="&amp;YO$6,SaisieFin,"&gt;"&amp;YO$6,SaisieJour,"")+
COUNTIFS(SaisiePers,$A24,SaisieDebut,"&lt;="&amp;YO$6,SaisieFin,YO$6,SaisieSoir,Paramètres!$B$3,SaisieJour,"")+
COUNTIFS(SaisiePers,$A24,SaisieDebut,"&lt;="&amp;YO$6,SaisieFin,"&gt;"&amp;YO$6,SaisieSoir,Paramètres!$B$3,SaisieJour,TEXT(YO$6,"jjjj"))=0)=$AS$1)*0.5)</f>
        <v/>
      </c>
      <c r="YQ24" s="6" t="str">
        <f>IF(OR(YQ$6=0,COUNTIF(Feries,YQ$6)&gt;0,ISNONTEXT($A24)),"",
((COUNTIFS(SaisiePers,$A24,SaisieDebut,"&lt;"&amp;YQ$6,SaisieFin,"&gt;="&amp;YQ$6,SaisieJour,"")+
COUNTIFS(SaisiePers,$A24,SaisieDebut,YQ$6,SaisieFin,"&gt;="&amp;YQ$6,SaisieMatin,Paramètres!$A$2,SaisieJour,"")+
COUNTIFS(SaisiePers,$A24,SaisieDebut,"&lt;"&amp;YQ$6,SaisieFin,"&gt;="&amp;YQ$6,SaisieMatin,Paramètres!$A$2,SaisieJour,TEXT(YQ$6,"jjjj"))=0)=$AS$1)*0.5)</f>
        <v/>
      </c>
      <c r="YR24" s="6" t="str">
        <f>IF(OR(YQ$6=0,COUNTIF(Feries,YQ$6)&gt;0,ISNONTEXT($A24)),"",
((COUNTIFS(SaisiePers,$A24,SaisieDebut,"&lt;="&amp;YQ$6,SaisieFin,"&gt;"&amp;YQ$6,SaisieJour,"")+
COUNTIFS(SaisiePers,$A24,SaisieDebut,"&lt;="&amp;YQ$6,SaisieFin,YQ$6,SaisieSoir,Paramètres!$B$3,SaisieJour,"")+
COUNTIFS(SaisiePers,$A24,SaisieDebut,"&lt;="&amp;YQ$6,SaisieFin,"&gt;"&amp;YQ$6,SaisieSoir,Paramètres!$B$3,SaisieJour,TEXT(YQ$6,"jjjj"))=0)=$AS$1)*0.5)</f>
        <v/>
      </c>
      <c r="YS24" s="6" t="str">
        <f>IF(OR(YS$6=0,COUNTIF(Feries,YS$6)&gt;0,ISNONTEXT($A24)),"",
((COUNTIFS(SaisiePers,$A24,SaisieDebut,"&lt;"&amp;YS$6,SaisieFin,"&gt;="&amp;YS$6,SaisieJour,"")+
COUNTIFS(SaisiePers,$A24,SaisieDebut,YS$6,SaisieFin,"&gt;="&amp;YS$6,SaisieMatin,Paramètres!$A$2,SaisieJour,"")+
COUNTIFS(SaisiePers,$A24,SaisieDebut,"&lt;"&amp;YS$6,SaisieFin,"&gt;="&amp;YS$6,SaisieMatin,Paramètres!$A$2,SaisieJour,TEXT(YS$6,"jjjj"))=0)=$AS$1)*0.5)</f>
        <v/>
      </c>
      <c r="YT24" s="6" t="str">
        <f>IF(OR(YS$6=0,COUNTIF(Feries,YS$6)&gt;0,ISNONTEXT($A24)),"",
((COUNTIFS(SaisiePers,$A24,SaisieDebut,"&lt;="&amp;YS$6,SaisieFin,"&gt;"&amp;YS$6,SaisieJour,"")+
COUNTIFS(SaisiePers,$A24,SaisieDebut,"&lt;="&amp;YS$6,SaisieFin,YS$6,SaisieSoir,Paramètres!$B$3,SaisieJour,"")+
COUNTIFS(SaisiePers,$A24,SaisieDebut,"&lt;="&amp;YS$6,SaisieFin,"&gt;"&amp;YS$6,SaisieSoir,Paramètres!$B$3,SaisieJour,TEXT(YS$6,"jjjj"))=0)=$AS$1)*0.5)</f>
        <v/>
      </c>
      <c r="YU24" s="6" t="str">
        <f>IF(OR(YU$6=0,COUNTIF(Feries,YU$6)&gt;0,ISNONTEXT($A24)),"",
((COUNTIFS(SaisiePers,$A24,SaisieDebut,"&lt;"&amp;YU$6,SaisieFin,"&gt;="&amp;YU$6,SaisieJour,"")+
COUNTIFS(SaisiePers,$A24,SaisieDebut,YU$6,SaisieFin,"&gt;="&amp;YU$6,SaisieMatin,Paramètres!$A$2,SaisieJour,"")+
COUNTIFS(SaisiePers,$A24,SaisieDebut,"&lt;"&amp;YU$6,SaisieFin,"&gt;="&amp;YU$6,SaisieMatin,Paramètres!$A$2,SaisieJour,TEXT(YU$6,"jjjj"))=0)=$AS$1)*0.5)</f>
        <v/>
      </c>
      <c r="YV24" s="6" t="str">
        <f>IF(OR(YU$6=0,COUNTIF(Feries,YU$6)&gt;0,ISNONTEXT($A24)),"",
((COUNTIFS(SaisiePers,$A24,SaisieDebut,"&lt;="&amp;YU$6,SaisieFin,"&gt;"&amp;YU$6,SaisieJour,"")+
COUNTIFS(SaisiePers,$A24,SaisieDebut,"&lt;="&amp;YU$6,SaisieFin,YU$6,SaisieSoir,Paramètres!$B$3,SaisieJour,"")+
COUNTIFS(SaisiePers,$A24,SaisieDebut,"&lt;="&amp;YU$6,SaisieFin,"&gt;"&amp;YU$6,SaisieSoir,Paramètres!$B$3,SaisieJour,TEXT(YU$6,"jjjj"))=0)=$AS$1)*0.5)</f>
        <v/>
      </c>
      <c r="YW24" s="6" t="str">
        <f>IF(OR(YW$6=0,COUNTIF(Feries,YW$6)&gt;0,ISNONTEXT($A24)),"",
((COUNTIFS(SaisiePers,$A24,SaisieDebut,"&lt;"&amp;YW$6,SaisieFin,"&gt;="&amp;YW$6,SaisieJour,"")+
COUNTIFS(SaisiePers,$A24,SaisieDebut,YW$6,SaisieFin,"&gt;="&amp;YW$6,SaisieMatin,Paramètres!$A$2,SaisieJour,"")+
COUNTIFS(SaisiePers,$A24,SaisieDebut,"&lt;"&amp;YW$6,SaisieFin,"&gt;="&amp;YW$6,SaisieMatin,Paramètres!$A$2,SaisieJour,TEXT(YW$6,"jjjj"))=0)=$AS$1)*0.5)</f>
        <v/>
      </c>
      <c r="YX24" s="6" t="str">
        <f>IF(OR(YW$6=0,COUNTIF(Feries,YW$6)&gt;0,ISNONTEXT($A24)),"",
((COUNTIFS(SaisiePers,$A24,SaisieDebut,"&lt;="&amp;YW$6,SaisieFin,"&gt;"&amp;YW$6,SaisieJour,"")+
COUNTIFS(SaisiePers,$A24,SaisieDebut,"&lt;="&amp;YW$6,SaisieFin,YW$6,SaisieSoir,Paramètres!$B$3,SaisieJour,"")+
COUNTIFS(SaisiePers,$A24,SaisieDebut,"&lt;="&amp;YW$6,SaisieFin,"&gt;"&amp;YW$6,SaisieSoir,Paramètres!$B$3,SaisieJour,TEXT(YW$6,"jjjj"))=0)=$AS$1)*0.5)</f>
        <v/>
      </c>
      <c r="YY24" s="6" t="str">
        <f>IF(OR(YY$6=0,COUNTIF(Feries,YY$6)&gt;0,ISNONTEXT($A24)),"",
((COUNTIFS(SaisiePers,$A24,SaisieDebut,"&lt;"&amp;YY$6,SaisieFin,"&gt;="&amp;YY$6,SaisieJour,"")+
COUNTIFS(SaisiePers,$A24,SaisieDebut,YY$6,SaisieFin,"&gt;="&amp;YY$6,SaisieMatin,Paramètres!$A$2,SaisieJour,"")+
COUNTIFS(SaisiePers,$A24,SaisieDebut,"&lt;"&amp;YY$6,SaisieFin,"&gt;="&amp;YY$6,SaisieMatin,Paramètres!$A$2,SaisieJour,TEXT(YY$6,"jjjj"))=0)=$AS$1)*0.5)</f>
        <v/>
      </c>
      <c r="YZ24" s="6" t="str">
        <f>IF(OR(YY$6=0,COUNTIF(Feries,YY$6)&gt;0,ISNONTEXT($A24)),"",
((COUNTIFS(SaisiePers,$A24,SaisieDebut,"&lt;="&amp;YY$6,SaisieFin,"&gt;"&amp;YY$6,SaisieJour,"")+
COUNTIFS(SaisiePers,$A24,SaisieDebut,"&lt;="&amp;YY$6,SaisieFin,YY$6,SaisieSoir,Paramètres!$B$3,SaisieJour,"")+
COUNTIFS(SaisiePers,$A24,SaisieDebut,"&lt;="&amp;YY$6,SaisieFin,"&gt;"&amp;YY$6,SaisieSoir,Paramètres!$B$3,SaisieJour,TEXT(YY$6,"jjjj"))=0)=$AS$1)*0.5)</f>
        <v/>
      </c>
      <c r="ZA24" s="6" t="str">
        <f>IF(OR(ZA$6=0,COUNTIF(Feries,ZA$6)&gt;0,ISNONTEXT($A24)),"",
((COUNTIFS(SaisiePers,$A24,SaisieDebut,"&lt;"&amp;ZA$6,SaisieFin,"&gt;="&amp;ZA$6,SaisieJour,"")+
COUNTIFS(SaisiePers,$A24,SaisieDebut,ZA$6,SaisieFin,"&gt;="&amp;ZA$6,SaisieMatin,Paramètres!$A$2,SaisieJour,"")+
COUNTIFS(SaisiePers,$A24,SaisieDebut,"&lt;"&amp;ZA$6,SaisieFin,"&gt;="&amp;ZA$6,SaisieMatin,Paramètres!$A$2,SaisieJour,TEXT(ZA$6,"jjjj"))=0)=$AS$1)*0.5)</f>
        <v/>
      </c>
      <c r="ZB24" s="6" t="str">
        <f>IF(OR(ZA$6=0,COUNTIF(Feries,ZA$6)&gt;0,ISNONTEXT($A24)),"",
((COUNTIFS(SaisiePers,$A24,SaisieDebut,"&lt;="&amp;ZA$6,SaisieFin,"&gt;"&amp;ZA$6,SaisieJour,"")+
COUNTIFS(SaisiePers,$A24,SaisieDebut,"&lt;="&amp;ZA$6,SaisieFin,ZA$6,SaisieSoir,Paramètres!$B$3,SaisieJour,"")+
COUNTIFS(SaisiePers,$A24,SaisieDebut,"&lt;="&amp;ZA$6,SaisieFin,"&gt;"&amp;ZA$6,SaisieSoir,Paramètres!$B$3,SaisieJour,TEXT(ZA$6,"jjjj"))=0)=$AS$1)*0.5)</f>
        <v/>
      </c>
      <c r="ZC24" s="6" t="str">
        <f>IF(OR(ZC$6=0,COUNTIF(Feries,ZC$6)&gt;0,ISNONTEXT($A24)),"",
((COUNTIFS(SaisiePers,$A24,SaisieDebut,"&lt;"&amp;ZC$6,SaisieFin,"&gt;="&amp;ZC$6,SaisieJour,"")+
COUNTIFS(SaisiePers,$A24,SaisieDebut,ZC$6,SaisieFin,"&gt;="&amp;ZC$6,SaisieMatin,Paramètres!$A$2,SaisieJour,"")+
COUNTIFS(SaisiePers,$A24,SaisieDebut,"&lt;"&amp;ZC$6,SaisieFin,"&gt;="&amp;ZC$6,SaisieMatin,Paramètres!$A$2,SaisieJour,TEXT(ZC$6,"jjjj"))=0)=$AS$1)*0.5)</f>
        <v/>
      </c>
      <c r="ZD24" s="6" t="str">
        <f>IF(OR(ZC$6=0,COUNTIF(Feries,ZC$6)&gt;0,ISNONTEXT($A24)),"",
((COUNTIFS(SaisiePers,$A24,SaisieDebut,"&lt;="&amp;ZC$6,SaisieFin,"&gt;"&amp;ZC$6,SaisieJour,"")+
COUNTIFS(SaisiePers,$A24,SaisieDebut,"&lt;="&amp;ZC$6,SaisieFin,ZC$6,SaisieSoir,Paramètres!$B$3,SaisieJour,"")+
COUNTIFS(SaisiePers,$A24,SaisieDebut,"&lt;="&amp;ZC$6,SaisieFin,"&gt;"&amp;ZC$6,SaisieSoir,Paramètres!$B$3,SaisieJour,TEXT(ZC$6,"jjjj"))=0)=$AS$1)*0.5)</f>
        <v/>
      </c>
      <c r="ZE24" s="6" t="str">
        <f>IF(OR(ZE$6=0,COUNTIF(Feries,ZE$6)&gt;0,ISNONTEXT($A24)),"",
((COUNTIFS(SaisiePers,$A24,SaisieDebut,"&lt;"&amp;ZE$6,SaisieFin,"&gt;="&amp;ZE$6,SaisieJour,"")+
COUNTIFS(SaisiePers,$A24,SaisieDebut,ZE$6,SaisieFin,"&gt;="&amp;ZE$6,SaisieMatin,Paramètres!$A$2,SaisieJour,"")+
COUNTIFS(SaisiePers,$A24,SaisieDebut,"&lt;"&amp;ZE$6,SaisieFin,"&gt;="&amp;ZE$6,SaisieMatin,Paramètres!$A$2,SaisieJour,TEXT(ZE$6,"jjjj"))=0)=$AS$1)*0.5)</f>
        <v/>
      </c>
      <c r="ZF24" s="6" t="str">
        <f>IF(OR(ZE$6=0,COUNTIF(Feries,ZE$6)&gt;0,ISNONTEXT($A24)),"",
((COUNTIFS(SaisiePers,$A24,SaisieDebut,"&lt;="&amp;ZE$6,SaisieFin,"&gt;"&amp;ZE$6,SaisieJour,"")+
COUNTIFS(SaisiePers,$A24,SaisieDebut,"&lt;="&amp;ZE$6,SaisieFin,ZE$6,SaisieSoir,Paramètres!$B$3,SaisieJour,"")+
COUNTIFS(SaisiePers,$A24,SaisieDebut,"&lt;="&amp;ZE$6,SaisieFin,"&gt;"&amp;ZE$6,SaisieSoir,Paramètres!$B$3,SaisieJour,TEXT(ZE$6,"jjjj"))=0)=$AS$1)*0.5)</f>
        <v/>
      </c>
      <c r="ZG24" s="6" t="str">
        <f>IF(OR(ZG$6=0,COUNTIF(Feries,ZG$6)&gt;0,ISNONTEXT($A24)),"",
((COUNTIFS(SaisiePers,$A24,SaisieDebut,"&lt;"&amp;ZG$6,SaisieFin,"&gt;="&amp;ZG$6,SaisieJour,"")+
COUNTIFS(SaisiePers,$A24,SaisieDebut,ZG$6,SaisieFin,"&gt;="&amp;ZG$6,SaisieMatin,Paramètres!$A$2,SaisieJour,"")+
COUNTIFS(SaisiePers,$A24,SaisieDebut,"&lt;"&amp;ZG$6,SaisieFin,"&gt;="&amp;ZG$6,SaisieMatin,Paramètres!$A$2,SaisieJour,TEXT(ZG$6,"jjjj"))=0)=$AS$1)*0.5)</f>
        <v/>
      </c>
      <c r="ZH24" s="6" t="str">
        <f>IF(OR(ZG$6=0,COUNTIF(Feries,ZG$6)&gt;0,ISNONTEXT($A24)),"",
((COUNTIFS(SaisiePers,$A24,SaisieDebut,"&lt;="&amp;ZG$6,SaisieFin,"&gt;"&amp;ZG$6,SaisieJour,"")+
COUNTIFS(SaisiePers,$A24,SaisieDebut,"&lt;="&amp;ZG$6,SaisieFin,ZG$6,SaisieSoir,Paramètres!$B$3,SaisieJour,"")+
COUNTIFS(SaisiePers,$A24,SaisieDebut,"&lt;="&amp;ZG$6,SaisieFin,"&gt;"&amp;ZG$6,SaisieSoir,Paramètres!$B$3,SaisieJour,TEXT(ZG$6,"jjjj"))=0)=$AS$1)*0.5)</f>
        <v/>
      </c>
      <c r="ZI24" s="6" t="str">
        <f>IF(OR(ZI$6=0,COUNTIF(Feries,ZI$6)&gt;0,ISNONTEXT($A24)),"",
((COUNTIFS(SaisiePers,$A24,SaisieDebut,"&lt;"&amp;ZI$6,SaisieFin,"&gt;="&amp;ZI$6,SaisieJour,"")+
COUNTIFS(SaisiePers,$A24,SaisieDebut,ZI$6,SaisieFin,"&gt;="&amp;ZI$6,SaisieMatin,Paramètres!$A$2,SaisieJour,"")+
COUNTIFS(SaisiePers,$A24,SaisieDebut,"&lt;"&amp;ZI$6,SaisieFin,"&gt;="&amp;ZI$6,SaisieMatin,Paramètres!$A$2,SaisieJour,TEXT(ZI$6,"jjjj"))=0)=$AS$1)*0.5)</f>
        <v/>
      </c>
      <c r="ZJ24" s="6" t="str">
        <f>IF(OR(ZI$6=0,COUNTIF(Feries,ZI$6)&gt;0,ISNONTEXT($A24)),"",
((COUNTIFS(SaisiePers,$A24,SaisieDebut,"&lt;="&amp;ZI$6,SaisieFin,"&gt;"&amp;ZI$6,SaisieJour,"")+
COUNTIFS(SaisiePers,$A24,SaisieDebut,"&lt;="&amp;ZI$6,SaisieFin,ZI$6,SaisieSoir,Paramètres!$B$3,SaisieJour,"")+
COUNTIFS(SaisiePers,$A24,SaisieDebut,"&lt;="&amp;ZI$6,SaisieFin,"&gt;"&amp;ZI$6,SaisieSoir,Paramètres!$B$3,SaisieJour,TEXT(ZI$6,"jjjj"))=0)=$AS$1)*0.5)</f>
        <v/>
      </c>
      <c r="ZK24" s="6" t="str">
        <f>IF(OR(ZK$6=0,COUNTIF(Feries,ZK$6)&gt;0,ISNONTEXT($A24)),"",
((COUNTIFS(SaisiePers,$A24,SaisieDebut,"&lt;"&amp;ZK$6,SaisieFin,"&gt;="&amp;ZK$6,SaisieJour,"")+
COUNTIFS(SaisiePers,$A24,SaisieDebut,ZK$6,SaisieFin,"&gt;="&amp;ZK$6,SaisieMatin,Paramètres!$A$2,SaisieJour,"")+
COUNTIFS(SaisiePers,$A24,SaisieDebut,"&lt;"&amp;ZK$6,SaisieFin,"&gt;="&amp;ZK$6,SaisieMatin,Paramètres!$A$2,SaisieJour,TEXT(ZK$6,"jjjj"))=0)=$AS$1)*0.5)</f>
        <v/>
      </c>
      <c r="ZL24" s="6" t="str">
        <f>IF(OR(ZK$6=0,COUNTIF(Feries,ZK$6)&gt;0,ISNONTEXT($A24)),"",
((COUNTIFS(SaisiePers,$A24,SaisieDebut,"&lt;="&amp;ZK$6,SaisieFin,"&gt;"&amp;ZK$6,SaisieJour,"")+
COUNTIFS(SaisiePers,$A24,SaisieDebut,"&lt;="&amp;ZK$6,SaisieFin,ZK$6,SaisieSoir,Paramètres!$B$3,SaisieJour,"")+
COUNTIFS(SaisiePers,$A24,SaisieDebut,"&lt;="&amp;ZK$6,SaisieFin,"&gt;"&amp;ZK$6,SaisieSoir,Paramètres!$B$3,SaisieJour,TEXT(ZK$6,"jjjj"))=0)=$AS$1)*0.5)</f>
        <v/>
      </c>
      <c r="ZM24" s="6" t="str">
        <f>IF(OR(ZM$6=0,COUNTIF(Feries,ZM$6)&gt;0,ISNONTEXT($A24)),"",
((COUNTIFS(SaisiePers,$A24,SaisieDebut,"&lt;"&amp;ZM$6,SaisieFin,"&gt;="&amp;ZM$6,SaisieJour,"")+
COUNTIFS(SaisiePers,$A24,SaisieDebut,ZM$6,SaisieFin,"&gt;="&amp;ZM$6,SaisieMatin,Paramètres!$A$2,SaisieJour,"")+
COUNTIFS(SaisiePers,$A24,SaisieDebut,"&lt;"&amp;ZM$6,SaisieFin,"&gt;="&amp;ZM$6,SaisieMatin,Paramètres!$A$2,SaisieJour,TEXT(ZM$6,"jjjj"))=0)=$AS$1)*0.5)</f>
        <v/>
      </c>
      <c r="ZN24" s="6" t="str">
        <f>IF(OR(ZM$6=0,COUNTIF(Feries,ZM$6)&gt;0,ISNONTEXT($A24)),"",
((COUNTIFS(SaisiePers,$A24,SaisieDebut,"&lt;="&amp;ZM$6,SaisieFin,"&gt;"&amp;ZM$6,SaisieJour,"")+
COUNTIFS(SaisiePers,$A24,SaisieDebut,"&lt;="&amp;ZM$6,SaisieFin,ZM$6,SaisieSoir,Paramètres!$B$3,SaisieJour,"")+
COUNTIFS(SaisiePers,$A24,SaisieDebut,"&lt;="&amp;ZM$6,SaisieFin,"&gt;"&amp;ZM$6,SaisieSoir,Paramètres!$B$3,SaisieJour,TEXT(ZM$6,"jjjj"))=0)=$AS$1)*0.5)</f>
        <v/>
      </c>
      <c r="ZO24" s="6" t="str">
        <f>IF(OR(ZO$6=0,COUNTIF(Feries,ZO$6)&gt;0,ISNONTEXT($A24)),"",
((COUNTIFS(SaisiePers,$A24,SaisieDebut,"&lt;"&amp;ZO$6,SaisieFin,"&gt;="&amp;ZO$6,SaisieJour,"")+
COUNTIFS(SaisiePers,$A24,SaisieDebut,ZO$6,SaisieFin,"&gt;="&amp;ZO$6,SaisieMatin,Paramètres!$A$2,SaisieJour,"")+
COUNTIFS(SaisiePers,$A24,SaisieDebut,"&lt;"&amp;ZO$6,SaisieFin,"&gt;="&amp;ZO$6,SaisieMatin,Paramètres!$A$2,SaisieJour,TEXT(ZO$6,"jjjj"))=0)=$AS$1)*0.5)</f>
        <v/>
      </c>
      <c r="ZP24" s="6" t="str">
        <f>IF(OR(ZO$6=0,COUNTIF(Feries,ZO$6)&gt;0,ISNONTEXT($A24)),"",
((COUNTIFS(SaisiePers,$A24,SaisieDebut,"&lt;="&amp;ZO$6,SaisieFin,"&gt;"&amp;ZO$6,SaisieJour,"")+
COUNTIFS(SaisiePers,$A24,SaisieDebut,"&lt;="&amp;ZO$6,SaisieFin,ZO$6,SaisieSoir,Paramètres!$B$3,SaisieJour,"")+
COUNTIFS(SaisiePers,$A24,SaisieDebut,"&lt;="&amp;ZO$6,SaisieFin,"&gt;"&amp;ZO$6,SaisieSoir,Paramètres!$B$3,SaisieJour,TEXT(ZO$6,"jjjj"))=0)=$AS$1)*0.5)</f>
        <v/>
      </c>
      <c r="ZQ24" s="6" t="str">
        <f>IF(OR(ZQ$6=0,COUNTIF(Feries,ZQ$6)&gt;0,ISNONTEXT($A24)),"",
((COUNTIFS(SaisiePers,$A24,SaisieDebut,"&lt;"&amp;ZQ$6,SaisieFin,"&gt;="&amp;ZQ$6,SaisieJour,"")+
COUNTIFS(SaisiePers,$A24,SaisieDebut,ZQ$6,SaisieFin,"&gt;="&amp;ZQ$6,SaisieMatin,Paramètres!$A$2,SaisieJour,"")+
COUNTIFS(SaisiePers,$A24,SaisieDebut,"&lt;"&amp;ZQ$6,SaisieFin,"&gt;="&amp;ZQ$6,SaisieMatin,Paramètres!$A$2,SaisieJour,TEXT(ZQ$6,"jjjj"))=0)=$AS$1)*0.5)</f>
        <v/>
      </c>
      <c r="ZR24" s="6" t="str">
        <f>IF(OR(ZQ$6=0,COUNTIF(Feries,ZQ$6)&gt;0,ISNONTEXT($A24)),"",
((COUNTIFS(SaisiePers,$A24,SaisieDebut,"&lt;="&amp;ZQ$6,SaisieFin,"&gt;"&amp;ZQ$6,SaisieJour,"")+
COUNTIFS(SaisiePers,$A24,SaisieDebut,"&lt;="&amp;ZQ$6,SaisieFin,ZQ$6,SaisieSoir,Paramètres!$B$3,SaisieJour,"")+
COUNTIFS(SaisiePers,$A24,SaisieDebut,"&lt;="&amp;ZQ$6,SaisieFin,"&gt;"&amp;ZQ$6,SaisieSoir,Paramètres!$B$3,SaisieJour,TEXT(ZQ$6,"jjjj"))=0)=$AS$1)*0.5)</f>
        <v/>
      </c>
      <c r="ZS24" s="6" t="str">
        <f>IF(OR(ZS$6=0,COUNTIF(Feries,ZS$6)&gt;0,ISNONTEXT($A24)),"",
((COUNTIFS(SaisiePers,$A24,SaisieDebut,"&lt;"&amp;ZS$6,SaisieFin,"&gt;="&amp;ZS$6,SaisieJour,"")+
COUNTIFS(SaisiePers,$A24,SaisieDebut,ZS$6,SaisieFin,"&gt;="&amp;ZS$6,SaisieMatin,Paramètres!$A$2,SaisieJour,"")+
COUNTIFS(SaisiePers,$A24,SaisieDebut,"&lt;"&amp;ZS$6,SaisieFin,"&gt;="&amp;ZS$6,SaisieMatin,Paramètres!$A$2,SaisieJour,TEXT(ZS$6,"jjjj"))=0)=$AS$1)*0.5)</f>
        <v/>
      </c>
      <c r="ZT24" s="6" t="str">
        <f>IF(OR(ZS$6=0,COUNTIF(Feries,ZS$6)&gt;0,ISNONTEXT($A24)),"",
((COUNTIFS(SaisiePers,$A24,SaisieDebut,"&lt;="&amp;ZS$6,SaisieFin,"&gt;"&amp;ZS$6,SaisieJour,"")+
COUNTIFS(SaisiePers,$A24,SaisieDebut,"&lt;="&amp;ZS$6,SaisieFin,ZS$6,SaisieSoir,Paramètres!$B$3,SaisieJour,"")+
COUNTIFS(SaisiePers,$A24,SaisieDebut,"&lt;="&amp;ZS$6,SaisieFin,"&gt;"&amp;ZS$6,SaisieSoir,Paramètres!$B$3,SaisieJour,TEXT(ZS$6,"jjjj"))=0)=$AS$1)*0.5)</f>
        <v/>
      </c>
      <c r="ZU24" s="6" t="str">
        <f>IF(OR(ZU$6=0,COUNTIF(Feries,ZU$6)&gt;0,ISNONTEXT($A24)),"",
((COUNTIFS(SaisiePers,$A24,SaisieDebut,"&lt;"&amp;ZU$6,SaisieFin,"&gt;="&amp;ZU$6,SaisieJour,"")+
COUNTIFS(SaisiePers,$A24,SaisieDebut,ZU$6,SaisieFin,"&gt;="&amp;ZU$6,SaisieMatin,Paramètres!$A$2,SaisieJour,"")+
COUNTIFS(SaisiePers,$A24,SaisieDebut,"&lt;"&amp;ZU$6,SaisieFin,"&gt;="&amp;ZU$6,SaisieMatin,Paramètres!$A$2,SaisieJour,TEXT(ZU$6,"jjjj"))=0)=$AS$1)*0.5)</f>
        <v/>
      </c>
      <c r="ZV24" s="6" t="str">
        <f>IF(OR(ZU$6=0,COUNTIF(Feries,ZU$6)&gt;0,ISNONTEXT($A24)),"",
((COUNTIFS(SaisiePers,$A24,SaisieDebut,"&lt;="&amp;ZU$6,SaisieFin,"&gt;"&amp;ZU$6,SaisieJour,"")+
COUNTIFS(SaisiePers,$A24,SaisieDebut,"&lt;="&amp;ZU$6,SaisieFin,ZU$6,SaisieSoir,Paramètres!$B$3,SaisieJour,"")+
COUNTIFS(SaisiePers,$A24,SaisieDebut,"&lt;="&amp;ZU$6,SaisieFin,"&gt;"&amp;ZU$6,SaisieSoir,Paramètres!$B$3,SaisieJour,TEXT(ZU$6,"jjjj"))=0)=$AS$1)*0.5)</f>
        <v/>
      </c>
      <c r="ZW24" s="6" t="str">
        <f>IF(OR(ZW$6=0,COUNTIF(Feries,ZW$6)&gt;0,ISNONTEXT($A24)),"",
((COUNTIFS(SaisiePers,$A24,SaisieDebut,"&lt;"&amp;ZW$6,SaisieFin,"&gt;="&amp;ZW$6,SaisieJour,"")+
COUNTIFS(SaisiePers,$A24,SaisieDebut,ZW$6,SaisieFin,"&gt;="&amp;ZW$6,SaisieMatin,Paramètres!$A$2,SaisieJour,"")+
COUNTIFS(SaisiePers,$A24,SaisieDebut,"&lt;"&amp;ZW$6,SaisieFin,"&gt;="&amp;ZW$6,SaisieMatin,Paramètres!$A$2,SaisieJour,TEXT(ZW$6,"jjjj"))=0)=$AS$1)*0.5)</f>
        <v/>
      </c>
      <c r="ZX24" s="6" t="str">
        <f>IF(OR(ZW$6=0,COUNTIF(Feries,ZW$6)&gt;0,ISNONTEXT($A24)),"",
((COUNTIFS(SaisiePers,$A24,SaisieDebut,"&lt;="&amp;ZW$6,SaisieFin,"&gt;"&amp;ZW$6,SaisieJour,"")+
COUNTIFS(SaisiePers,$A24,SaisieDebut,"&lt;="&amp;ZW$6,SaisieFin,ZW$6,SaisieSoir,Paramètres!$B$3,SaisieJour,"")+
COUNTIFS(SaisiePers,$A24,SaisieDebut,"&lt;="&amp;ZW$6,SaisieFin,"&gt;"&amp;ZW$6,SaisieSoir,Paramètres!$B$3,SaisieJour,TEXT(ZW$6,"jjjj"))=0)=$AS$1)*0.5)</f>
        <v/>
      </c>
      <c r="ZY24" s="6" t="str">
        <f>IF(OR(ZY$6=0,COUNTIF(Feries,ZY$6)&gt;0,ISNONTEXT($A24)),"",
((COUNTIFS(SaisiePers,$A24,SaisieDebut,"&lt;"&amp;ZY$6,SaisieFin,"&gt;="&amp;ZY$6,SaisieJour,"")+
COUNTIFS(SaisiePers,$A24,SaisieDebut,ZY$6,SaisieFin,"&gt;="&amp;ZY$6,SaisieMatin,Paramètres!$A$2,SaisieJour,"")+
COUNTIFS(SaisiePers,$A24,SaisieDebut,"&lt;"&amp;ZY$6,SaisieFin,"&gt;="&amp;ZY$6,SaisieMatin,Paramètres!$A$2,SaisieJour,TEXT(ZY$6,"jjjj"))=0)=$AS$1)*0.5)</f>
        <v/>
      </c>
      <c r="ZZ24" s="6" t="str">
        <f>IF(OR(ZY$6=0,COUNTIF(Feries,ZY$6)&gt;0,ISNONTEXT($A24)),"",
((COUNTIFS(SaisiePers,$A24,SaisieDebut,"&lt;="&amp;ZY$6,SaisieFin,"&gt;"&amp;ZY$6,SaisieJour,"")+
COUNTIFS(SaisiePers,$A24,SaisieDebut,"&lt;="&amp;ZY$6,SaisieFin,ZY$6,SaisieSoir,Paramètres!$B$3,SaisieJour,"")+
COUNTIFS(SaisiePers,$A24,SaisieDebut,"&lt;="&amp;ZY$6,SaisieFin,"&gt;"&amp;ZY$6,SaisieSoir,Paramètres!$B$3,SaisieJour,TEXT(ZY$6,"jjjj"))=0)=$AS$1)*0.5)</f>
        <v/>
      </c>
      <c r="AAA24" s="6" t="str">
        <f>IF(OR(AAA$6=0,COUNTIF(Feries,AAA$6)&gt;0,ISNONTEXT($A24)),"",
((COUNTIFS(SaisiePers,$A24,SaisieDebut,"&lt;"&amp;AAA$6,SaisieFin,"&gt;="&amp;AAA$6,SaisieJour,"")+
COUNTIFS(SaisiePers,$A24,SaisieDebut,AAA$6,SaisieFin,"&gt;="&amp;AAA$6,SaisieMatin,Paramètres!$A$2,SaisieJour,"")+
COUNTIFS(SaisiePers,$A24,SaisieDebut,"&lt;"&amp;AAA$6,SaisieFin,"&gt;="&amp;AAA$6,SaisieMatin,Paramètres!$A$2,SaisieJour,TEXT(AAA$6,"jjjj"))=0)=$AS$1)*0.5)</f>
        <v/>
      </c>
      <c r="AAB24" s="6" t="str">
        <f>IF(OR(AAA$6=0,COUNTIF(Feries,AAA$6)&gt;0,ISNONTEXT($A24)),"",
((COUNTIFS(SaisiePers,$A24,SaisieDebut,"&lt;="&amp;AAA$6,SaisieFin,"&gt;"&amp;AAA$6,SaisieJour,"")+
COUNTIFS(SaisiePers,$A24,SaisieDebut,"&lt;="&amp;AAA$6,SaisieFin,AAA$6,SaisieSoir,Paramètres!$B$3,SaisieJour,"")+
COUNTIFS(SaisiePers,$A24,SaisieDebut,"&lt;="&amp;AAA$6,SaisieFin,"&gt;"&amp;AAA$6,SaisieSoir,Paramètres!$B$3,SaisieJour,TEXT(AAA$6,"jjjj"))=0)=$AS$1)*0.5)</f>
        <v/>
      </c>
      <c r="AAC24" s="6" t="str">
        <f>IF(OR(AAC$6=0,COUNTIF(Feries,AAC$6)&gt;0,ISNONTEXT($A24)),"",
((COUNTIFS(SaisiePers,$A24,SaisieDebut,"&lt;"&amp;AAC$6,SaisieFin,"&gt;="&amp;AAC$6,SaisieJour,"")+
COUNTIFS(SaisiePers,$A24,SaisieDebut,AAC$6,SaisieFin,"&gt;="&amp;AAC$6,SaisieMatin,Paramètres!$A$2,SaisieJour,"")+
COUNTIFS(SaisiePers,$A24,SaisieDebut,"&lt;"&amp;AAC$6,SaisieFin,"&gt;="&amp;AAC$6,SaisieMatin,Paramètres!$A$2,SaisieJour,TEXT(AAC$6,"jjjj"))=0)=$AS$1)*0.5)</f>
        <v/>
      </c>
      <c r="AAD24" s="6" t="str">
        <f>IF(OR(AAC$6=0,COUNTIF(Feries,AAC$6)&gt;0,ISNONTEXT($A24)),"",
((COUNTIFS(SaisiePers,$A24,SaisieDebut,"&lt;="&amp;AAC$6,SaisieFin,"&gt;"&amp;AAC$6,SaisieJour,"")+
COUNTIFS(SaisiePers,$A24,SaisieDebut,"&lt;="&amp;AAC$6,SaisieFin,AAC$6,SaisieSoir,Paramètres!$B$3,SaisieJour,"")+
COUNTIFS(SaisiePers,$A24,SaisieDebut,"&lt;="&amp;AAC$6,SaisieFin,"&gt;"&amp;AAC$6,SaisieSoir,Paramètres!$B$3,SaisieJour,TEXT(AAC$6,"jjjj"))=0)=$AS$1)*0.5)</f>
        <v/>
      </c>
      <c r="AAE24" s="6" t="str">
        <f>IF(OR(AAE$6=0,COUNTIF(Feries,AAE$6)&gt;0,ISNONTEXT($A24)),"",
((COUNTIFS(SaisiePers,$A24,SaisieDebut,"&lt;"&amp;AAE$6,SaisieFin,"&gt;="&amp;AAE$6,SaisieJour,"")+
COUNTIFS(SaisiePers,$A24,SaisieDebut,AAE$6,SaisieFin,"&gt;="&amp;AAE$6,SaisieMatin,Paramètres!$A$2,SaisieJour,"")+
COUNTIFS(SaisiePers,$A24,SaisieDebut,"&lt;"&amp;AAE$6,SaisieFin,"&gt;="&amp;AAE$6,SaisieMatin,Paramètres!$A$2,SaisieJour,TEXT(AAE$6,"jjjj"))=0)=$AS$1)*0.5)</f>
        <v/>
      </c>
      <c r="AAF24" s="6" t="str">
        <f>IF(OR(AAE$6=0,COUNTIF(Feries,AAE$6)&gt;0,ISNONTEXT($A24)),"",
((COUNTIFS(SaisiePers,$A24,SaisieDebut,"&lt;="&amp;AAE$6,SaisieFin,"&gt;"&amp;AAE$6,SaisieJour,"")+
COUNTIFS(SaisiePers,$A24,SaisieDebut,"&lt;="&amp;AAE$6,SaisieFin,AAE$6,SaisieSoir,Paramètres!$B$3,SaisieJour,"")+
COUNTIFS(SaisiePers,$A24,SaisieDebut,"&lt;="&amp;AAE$6,SaisieFin,"&gt;"&amp;AAE$6,SaisieSoir,Paramètres!$B$3,SaisieJour,TEXT(AAE$6,"jjjj"))=0)=$AS$1)*0.5)</f>
        <v/>
      </c>
      <c r="AAG24" s="6" t="str">
        <f>IF(OR(AAG$6=0,COUNTIF(Feries,AAG$6)&gt;0,ISNONTEXT($A24)),"",
((COUNTIFS(SaisiePers,$A24,SaisieDebut,"&lt;"&amp;AAG$6,SaisieFin,"&gt;="&amp;AAG$6,SaisieJour,"")+
COUNTIFS(SaisiePers,$A24,SaisieDebut,AAG$6,SaisieFin,"&gt;="&amp;AAG$6,SaisieMatin,Paramètres!$A$2,SaisieJour,"")+
COUNTIFS(SaisiePers,$A24,SaisieDebut,"&lt;"&amp;AAG$6,SaisieFin,"&gt;="&amp;AAG$6,SaisieMatin,Paramètres!$A$2,SaisieJour,TEXT(AAG$6,"jjjj"))=0)=$AS$1)*0.5)</f>
        <v/>
      </c>
      <c r="AAH24" s="6" t="str">
        <f>IF(OR(AAG$6=0,COUNTIF(Feries,AAG$6)&gt;0,ISNONTEXT($A24)),"",
((COUNTIFS(SaisiePers,$A24,SaisieDebut,"&lt;="&amp;AAG$6,SaisieFin,"&gt;"&amp;AAG$6,SaisieJour,"")+
COUNTIFS(SaisiePers,$A24,SaisieDebut,"&lt;="&amp;AAG$6,SaisieFin,AAG$6,SaisieSoir,Paramètres!$B$3,SaisieJour,"")+
COUNTIFS(SaisiePers,$A24,SaisieDebut,"&lt;="&amp;AAG$6,SaisieFin,"&gt;"&amp;AAG$6,SaisieSoir,Paramètres!$B$3,SaisieJour,TEXT(AAG$6,"jjjj"))=0)=$AS$1)*0.5)</f>
        <v/>
      </c>
      <c r="AAI24" s="6" t="str">
        <f>IF(OR(AAI$6=0,COUNTIF(Feries,AAI$6)&gt;0,ISNONTEXT($A24)),"",
((COUNTIFS(SaisiePers,$A24,SaisieDebut,"&lt;"&amp;AAI$6,SaisieFin,"&gt;="&amp;AAI$6,SaisieJour,"")+
COUNTIFS(SaisiePers,$A24,SaisieDebut,AAI$6,SaisieFin,"&gt;="&amp;AAI$6,SaisieMatin,Paramètres!$A$2,SaisieJour,"")+
COUNTIFS(SaisiePers,$A24,SaisieDebut,"&lt;"&amp;AAI$6,SaisieFin,"&gt;="&amp;AAI$6,SaisieMatin,Paramètres!$A$2,SaisieJour,TEXT(AAI$6,"jjjj"))=0)=$AS$1)*0.5)</f>
        <v/>
      </c>
      <c r="AAJ24" s="6" t="str">
        <f>IF(OR(AAI$6=0,COUNTIF(Feries,AAI$6)&gt;0,ISNONTEXT($A24)),"",
((COUNTIFS(SaisiePers,$A24,SaisieDebut,"&lt;="&amp;AAI$6,SaisieFin,"&gt;"&amp;AAI$6,SaisieJour,"")+
COUNTIFS(SaisiePers,$A24,SaisieDebut,"&lt;="&amp;AAI$6,SaisieFin,AAI$6,SaisieSoir,Paramètres!$B$3,SaisieJour,"")+
COUNTIFS(SaisiePers,$A24,SaisieDebut,"&lt;="&amp;AAI$6,SaisieFin,"&gt;"&amp;AAI$6,SaisieSoir,Paramètres!$B$3,SaisieJour,TEXT(AAI$6,"jjjj"))=0)=$AS$1)*0.5)</f>
        <v/>
      </c>
      <c r="AAK24" s="6" t="str">
        <f>IF(OR(AAK$6=0,COUNTIF(Feries,AAK$6)&gt;0,ISNONTEXT($A24)),"",
((COUNTIFS(SaisiePers,$A24,SaisieDebut,"&lt;"&amp;AAK$6,SaisieFin,"&gt;="&amp;AAK$6,SaisieJour,"")+
COUNTIFS(SaisiePers,$A24,SaisieDebut,AAK$6,SaisieFin,"&gt;="&amp;AAK$6,SaisieMatin,Paramètres!$A$2,SaisieJour,"")+
COUNTIFS(SaisiePers,$A24,SaisieDebut,"&lt;"&amp;AAK$6,SaisieFin,"&gt;="&amp;AAK$6,SaisieMatin,Paramètres!$A$2,SaisieJour,TEXT(AAK$6,"jjjj"))=0)=$AS$1)*0.5)</f>
        <v/>
      </c>
      <c r="AAL24" s="6" t="str">
        <f>IF(OR(AAK$6=0,COUNTIF(Feries,AAK$6)&gt;0,ISNONTEXT($A24)),"",
((COUNTIFS(SaisiePers,$A24,SaisieDebut,"&lt;="&amp;AAK$6,SaisieFin,"&gt;"&amp;AAK$6,SaisieJour,"")+
COUNTIFS(SaisiePers,$A24,SaisieDebut,"&lt;="&amp;AAK$6,SaisieFin,AAK$6,SaisieSoir,Paramètres!$B$3,SaisieJour,"")+
COUNTIFS(SaisiePers,$A24,SaisieDebut,"&lt;="&amp;AAK$6,SaisieFin,"&gt;"&amp;AAK$6,SaisieSoir,Paramètres!$B$3,SaisieJour,TEXT(AAK$6,"jjjj"))=0)=$AS$1)*0.5)</f>
        <v/>
      </c>
      <c r="AAM24" s="6" t="str">
        <f>IF(OR(AAM$6=0,COUNTIF(Feries,AAM$6)&gt;0,ISNONTEXT($A24)),"",
((COUNTIFS(SaisiePers,$A24,SaisieDebut,"&lt;"&amp;AAM$6,SaisieFin,"&gt;="&amp;AAM$6,SaisieJour,"")+
COUNTIFS(SaisiePers,$A24,SaisieDebut,AAM$6,SaisieFin,"&gt;="&amp;AAM$6,SaisieMatin,Paramètres!$A$2,SaisieJour,"")+
COUNTIFS(SaisiePers,$A24,SaisieDebut,"&lt;"&amp;AAM$6,SaisieFin,"&gt;="&amp;AAM$6,SaisieMatin,Paramètres!$A$2,SaisieJour,TEXT(AAM$6,"jjjj"))=0)=$AS$1)*0.5)</f>
        <v/>
      </c>
      <c r="AAN24" s="6" t="str">
        <f>IF(OR(AAM$6=0,COUNTIF(Feries,AAM$6)&gt;0,ISNONTEXT($A24)),"",
((COUNTIFS(SaisiePers,$A24,SaisieDebut,"&lt;="&amp;AAM$6,SaisieFin,"&gt;"&amp;AAM$6,SaisieJour,"")+
COUNTIFS(SaisiePers,$A24,SaisieDebut,"&lt;="&amp;AAM$6,SaisieFin,AAM$6,SaisieSoir,Paramètres!$B$3,SaisieJour,"")+
COUNTIFS(SaisiePers,$A24,SaisieDebut,"&lt;="&amp;AAM$6,SaisieFin,"&gt;"&amp;AAM$6,SaisieSoir,Paramètres!$B$3,SaisieJour,TEXT(AAM$6,"jjjj"))=0)=$AS$1)*0.5)</f>
        <v/>
      </c>
      <c r="AAO24" s="6" t="str">
        <f>IF(OR(AAO$6=0,COUNTIF(Feries,AAO$6)&gt;0,ISNONTEXT($A24)),"",
((COUNTIFS(SaisiePers,$A24,SaisieDebut,"&lt;"&amp;AAO$6,SaisieFin,"&gt;="&amp;AAO$6,SaisieJour,"")+
COUNTIFS(SaisiePers,$A24,SaisieDebut,AAO$6,SaisieFin,"&gt;="&amp;AAO$6,SaisieMatin,Paramètres!$A$2,SaisieJour,"")+
COUNTIFS(SaisiePers,$A24,SaisieDebut,"&lt;"&amp;AAO$6,SaisieFin,"&gt;="&amp;AAO$6,SaisieMatin,Paramètres!$A$2,SaisieJour,TEXT(AAO$6,"jjjj"))=0)=$AS$1)*0.5)</f>
        <v/>
      </c>
      <c r="AAP24" s="6" t="str">
        <f>IF(OR(AAO$6=0,COUNTIF(Feries,AAO$6)&gt;0,ISNONTEXT($A24)),"",
((COUNTIFS(SaisiePers,$A24,SaisieDebut,"&lt;="&amp;AAO$6,SaisieFin,"&gt;"&amp;AAO$6,SaisieJour,"")+
COUNTIFS(SaisiePers,$A24,SaisieDebut,"&lt;="&amp;AAO$6,SaisieFin,AAO$6,SaisieSoir,Paramètres!$B$3,SaisieJour,"")+
COUNTIFS(SaisiePers,$A24,SaisieDebut,"&lt;="&amp;AAO$6,SaisieFin,"&gt;"&amp;AAO$6,SaisieSoir,Paramètres!$B$3,SaisieJour,TEXT(AAO$6,"jjjj"))=0)=$AS$1)*0.5)</f>
        <v/>
      </c>
      <c r="AAQ24" s="6" t="str">
        <f>IF(OR(AAQ$6=0,COUNTIF(Feries,AAQ$6)&gt;0,ISNONTEXT($A24)),"",
((COUNTIFS(SaisiePers,$A24,SaisieDebut,"&lt;"&amp;AAQ$6,SaisieFin,"&gt;="&amp;AAQ$6,SaisieJour,"")+
COUNTIFS(SaisiePers,$A24,SaisieDebut,AAQ$6,SaisieFin,"&gt;="&amp;AAQ$6,SaisieMatin,Paramètres!$A$2,SaisieJour,"")+
COUNTIFS(SaisiePers,$A24,SaisieDebut,"&lt;"&amp;AAQ$6,SaisieFin,"&gt;="&amp;AAQ$6,SaisieMatin,Paramètres!$A$2,SaisieJour,TEXT(AAQ$6,"jjjj"))=0)=$AS$1)*0.5)</f>
        <v/>
      </c>
      <c r="AAR24" s="6" t="str">
        <f>IF(OR(AAQ$6=0,COUNTIF(Feries,AAQ$6)&gt;0,ISNONTEXT($A24)),"",
((COUNTIFS(SaisiePers,$A24,SaisieDebut,"&lt;="&amp;AAQ$6,SaisieFin,"&gt;"&amp;AAQ$6,SaisieJour,"")+
COUNTIFS(SaisiePers,$A24,SaisieDebut,"&lt;="&amp;AAQ$6,SaisieFin,AAQ$6,SaisieSoir,Paramètres!$B$3,SaisieJour,"")+
COUNTIFS(SaisiePers,$A24,SaisieDebut,"&lt;="&amp;AAQ$6,SaisieFin,"&gt;"&amp;AAQ$6,SaisieSoir,Paramètres!$B$3,SaisieJour,TEXT(AAQ$6,"jjjj"))=0)=$AS$1)*0.5)</f>
        <v/>
      </c>
      <c r="AAS24" s="6" t="str">
        <f>IF(OR(AAS$6=0,COUNTIF(Feries,AAS$6)&gt;0,ISNONTEXT($A24)),"",
((COUNTIFS(SaisiePers,$A24,SaisieDebut,"&lt;"&amp;AAS$6,SaisieFin,"&gt;="&amp;AAS$6,SaisieJour,"")+
COUNTIFS(SaisiePers,$A24,SaisieDebut,AAS$6,SaisieFin,"&gt;="&amp;AAS$6,SaisieMatin,Paramètres!$A$2,SaisieJour,"")+
COUNTIFS(SaisiePers,$A24,SaisieDebut,"&lt;"&amp;AAS$6,SaisieFin,"&gt;="&amp;AAS$6,SaisieMatin,Paramètres!$A$2,SaisieJour,TEXT(AAS$6,"jjjj"))=0)=$AS$1)*0.5)</f>
        <v/>
      </c>
      <c r="AAT24" s="6" t="str">
        <f>IF(OR(AAS$6=0,COUNTIF(Feries,AAS$6)&gt;0,ISNONTEXT($A24)),"",
((COUNTIFS(SaisiePers,$A24,SaisieDebut,"&lt;="&amp;AAS$6,SaisieFin,"&gt;"&amp;AAS$6,SaisieJour,"")+
COUNTIFS(SaisiePers,$A24,SaisieDebut,"&lt;="&amp;AAS$6,SaisieFin,AAS$6,SaisieSoir,Paramètres!$B$3,SaisieJour,"")+
COUNTIFS(SaisiePers,$A24,SaisieDebut,"&lt;="&amp;AAS$6,SaisieFin,"&gt;"&amp;AAS$6,SaisieSoir,Paramètres!$B$3,SaisieJour,TEXT(AAS$6,"jjjj"))=0)=$AS$1)*0.5)</f>
        <v/>
      </c>
      <c r="AAU24" s="6" t="str">
        <f>IF(OR(AAU$6=0,COUNTIF(Feries,AAU$6)&gt;0,ISNONTEXT($A24)),"",
((COUNTIFS(SaisiePers,$A24,SaisieDebut,"&lt;"&amp;AAU$6,SaisieFin,"&gt;="&amp;AAU$6,SaisieJour,"")+
COUNTIFS(SaisiePers,$A24,SaisieDebut,AAU$6,SaisieFin,"&gt;="&amp;AAU$6,SaisieMatin,Paramètres!$A$2,SaisieJour,"")+
COUNTIFS(SaisiePers,$A24,SaisieDebut,"&lt;"&amp;AAU$6,SaisieFin,"&gt;="&amp;AAU$6,SaisieMatin,Paramètres!$A$2,SaisieJour,TEXT(AAU$6,"jjjj"))=0)=$AS$1)*0.5)</f>
        <v/>
      </c>
      <c r="AAV24" s="6" t="str">
        <f>IF(OR(AAU$6=0,COUNTIF(Feries,AAU$6)&gt;0,ISNONTEXT($A24)),"",
((COUNTIFS(SaisiePers,$A24,SaisieDebut,"&lt;="&amp;AAU$6,SaisieFin,"&gt;"&amp;AAU$6,SaisieJour,"")+
COUNTIFS(SaisiePers,$A24,SaisieDebut,"&lt;="&amp;AAU$6,SaisieFin,AAU$6,SaisieSoir,Paramètres!$B$3,SaisieJour,"")+
COUNTIFS(SaisiePers,$A24,SaisieDebut,"&lt;="&amp;AAU$6,SaisieFin,"&gt;"&amp;AAU$6,SaisieSoir,Paramètres!$B$3,SaisieJour,TEXT(AAU$6,"jjjj"))=0)=$AS$1)*0.5)</f>
        <v/>
      </c>
      <c r="AAW24" s="6" t="str">
        <f>IF(OR(AAW$6=0,COUNTIF(Feries,AAW$6)&gt;0,ISNONTEXT($A24)),"",
((COUNTIFS(SaisiePers,$A24,SaisieDebut,"&lt;"&amp;AAW$6,SaisieFin,"&gt;="&amp;AAW$6,SaisieJour,"")+
COUNTIFS(SaisiePers,$A24,SaisieDebut,AAW$6,SaisieFin,"&gt;="&amp;AAW$6,SaisieMatin,Paramètres!$A$2,SaisieJour,"")+
COUNTIFS(SaisiePers,$A24,SaisieDebut,"&lt;"&amp;AAW$6,SaisieFin,"&gt;="&amp;AAW$6,SaisieMatin,Paramètres!$A$2,SaisieJour,TEXT(AAW$6,"jjjj"))=0)=$AS$1)*0.5)</f>
        <v/>
      </c>
      <c r="AAX24" s="6" t="str">
        <f>IF(OR(AAW$6=0,COUNTIF(Feries,AAW$6)&gt;0,ISNONTEXT($A24)),"",
((COUNTIFS(SaisiePers,$A24,SaisieDebut,"&lt;="&amp;AAW$6,SaisieFin,"&gt;"&amp;AAW$6,SaisieJour,"")+
COUNTIFS(SaisiePers,$A24,SaisieDebut,"&lt;="&amp;AAW$6,SaisieFin,AAW$6,SaisieSoir,Paramètres!$B$3,SaisieJour,"")+
COUNTIFS(SaisiePers,$A24,SaisieDebut,"&lt;="&amp;AAW$6,SaisieFin,"&gt;"&amp;AAW$6,SaisieSoir,Paramètres!$B$3,SaisieJour,TEXT(AAW$6,"jjjj"))=0)=$AS$1)*0.5)</f>
        <v/>
      </c>
      <c r="AAY24" s="6" t="str">
        <f>IF(OR(AAY$6=0,COUNTIF(Feries,AAY$6)&gt;0,ISNONTEXT($A24)),"",
((COUNTIFS(SaisiePers,$A24,SaisieDebut,"&lt;"&amp;AAY$6,SaisieFin,"&gt;="&amp;AAY$6,SaisieJour,"")+
COUNTIFS(SaisiePers,$A24,SaisieDebut,AAY$6,SaisieFin,"&gt;="&amp;AAY$6,SaisieMatin,Paramètres!$A$2,SaisieJour,"")+
COUNTIFS(SaisiePers,$A24,SaisieDebut,"&lt;"&amp;AAY$6,SaisieFin,"&gt;="&amp;AAY$6,SaisieMatin,Paramètres!$A$2,SaisieJour,TEXT(AAY$6,"jjjj"))=0)=$AS$1)*0.5)</f>
        <v/>
      </c>
      <c r="AAZ24" s="6" t="str">
        <f>IF(OR(AAY$6=0,COUNTIF(Feries,AAY$6)&gt;0,ISNONTEXT($A24)),"",
((COUNTIFS(SaisiePers,$A24,SaisieDebut,"&lt;="&amp;AAY$6,SaisieFin,"&gt;"&amp;AAY$6,SaisieJour,"")+
COUNTIFS(SaisiePers,$A24,SaisieDebut,"&lt;="&amp;AAY$6,SaisieFin,AAY$6,SaisieSoir,Paramètres!$B$3,SaisieJour,"")+
COUNTIFS(SaisiePers,$A24,SaisieDebut,"&lt;="&amp;AAY$6,SaisieFin,"&gt;"&amp;AAY$6,SaisieSoir,Paramètres!$B$3,SaisieJour,TEXT(AAY$6,"jjjj"))=0)=$AS$1)*0.5)</f>
        <v/>
      </c>
      <c r="ABA24" s="6" t="str">
        <f>IF(OR(ABA$6=0,COUNTIF(Feries,ABA$6)&gt;0,ISNONTEXT($A24)),"",
((COUNTIFS(SaisiePers,$A24,SaisieDebut,"&lt;"&amp;ABA$6,SaisieFin,"&gt;="&amp;ABA$6,SaisieJour,"")+
COUNTIFS(SaisiePers,$A24,SaisieDebut,ABA$6,SaisieFin,"&gt;="&amp;ABA$6,SaisieMatin,Paramètres!$A$2,SaisieJour,"")+
COUNTIFS(SaisiePers,$A24,SaisieDebut,"&lt;"&amp;ABA$6,SaisieFin,"&gt;="&amp;ABA$6,SaisieMatin,Paramètres!$A$2,SaisieJour,TEXT(ABA$6,"jjjj"))=0)=$AS$1)*0.5)</f>
        <v/>
      </c>
      <c r="ABB24" s="6" t="str">
        <f>IF(OR(ABA$6=0,COUNTIF(Feries,ABA$6)&gt;0,ISNONTEXT($A24)),"",
((COUNTIFS(SaisiePers,$A24,SaisieDebut,"&lt;="&amp;ABA$6,SaisieFin,"&gt;"&amp;ABA$6,SaisieJour,"")+
COUNTIFS(SaisiePers,$A24,SaisieDebut,"&lt;="&amp;ABA$6,SaisieFin,ABA$6,SaisieSoir,Paramètres!$B$3,SaisieJour,"")+
COUNTIFS(SaisiePers,$A24,SaisieDebut,"&lt;="&amp;ABA$6,SaisieFin,"&gt;"&amp;ABA$6,SaisieSoir,Paramètres!$B$3,SaisieJour,TEXT(ABA$6,"jjjj"))=0)=$AS$1)*0.5)</f>
        <v/>
      </c>
      <c r="ABC24" s="6" t="str">
        <f>IF(OR(ABC$6=0,COUNTIF(Feries,ABC$6)&gt;0,ISNONTEXT($A24)),"",
((COUNTIFS(SaisiePers,$A24,SaisieDebut,"&lt;"&amp;ABC$6,SaisieFin,"&gt;="&amp;ABC$6,SaisieJour,"")+
COUNTIFS(SaisiePers,$A24,SaisieDebut,ABC$6,SaisieFin,"&gt;="&amp;ABC$6,SaisieMatin,Paramètres!$A$2,SaisieJour,"")+
COUNTIFS(SaisiePers,$A24,SaisieDebut,"&lt;"&amp;ABC$6,SaisieFin,"&gt;="&amp;ABC$6,SaisieMatin,Paramètres!$A$2,SaisieJour,TEXT(ABC$6,"jjjj"))=0)=$AS$1)*0.5)</f>
        <v/>
      </c>
      <c r="ABD24" s="6" t="str">
        <f>IF(OR(ABC$6=0,COUNTIF(Feries,ABC$6)&gt;0,ISNONTEXT($A24)),"",
((COUNTIFS(SaisiePers,$A24,SaisieDebut,"&lt;="&amp;ABC$6,SaisieFin,"&gt;"&amp;ABC$6,SaisieJour,"")+
COUNTIFS(SaisiePers,$A24,SaisieDebut,"&lt;="&amp;ABC$6,SaisieFin,ABC$6,SaisieSoir,Paramètres!$B$3,SaisieJour,"")+
COUNTIFS(SaisiePers,$A24,SaisieDebut,"&lt;="&amp;ABC$6,SaisieFin,"&gt;"&amp;ABC$6,SaisieSoir,Paramètres!$B$3,SaisieJour,TEXT(ABC$6,"jjjj"))=0)=$AS$1)*0.5)</f>
        <v/>
      </c>
      <c r="ABE24" s="6" t="str">
        <f>IF(OR(ABE$6=0,COUNTIF(Feries,ABE$6)&gt;0,ISNONTEXT($A24)),"",
((COUNTIFS(SaisiePers,$A24,SaisieDebut,"&lt;"&amp;ABE$6,SaisieFin,"&gt;="&amp;ABE$6,SaisieJour,"")+
COUNTIFS(SaisiePers,$A24,SaisieDebut,ABE$6,SaisieFin,"&gt;="&amp;ABE$6,SaisieMatin,Paramètres!$A$2,SaisieJour,"")+
COUNTIFS(SaisiePers,$A24,SaisieDebut,"&lt;"&amp;ABE$6,SaisieFin,"&gt;="&amp;ABE$6,SaisieMatin,Paramètres!$A$2,SaisieJour,TEXT(ABE$6,"jjjj"))=0)=$AS$1)*0.5)</f>
        <v/>
      </c>
      <c r="ABF24" s="6" t="str">
        <f>IF(OR(ABE$6=0,COUNTIF(Feries,ABE$6)&gt;0,ISNONTEXT($A24)),"",
((COUNTIFS(SaisiePers,$A24,SaisieDebut,"&lt;="&amp;ABE$6,SaisieFin,"&gt;"&amp;ABE$6,SaisieJour,"")+
COUNTIFS(SaisiePers,$A24,SaisieDebut,"&lt;="&amp;ABE$6,SaisieFin,ABE$6,SaisieSoir,Paramètres!$B$3,SaisieJour,"")+
COUNTIFS(SaisiePers,$A24,SaisieDebut,"&lt;="&amp;ABE$6,SaisieFin,"&gt;"&amp;ABE$6,SaisieSoir,Paramètres!$B$3,SaisieJour,TEXT(ABE$6,"jjjj"))=0)=$AS$1)*0.5)</f>
        <v/>
      </c>
      <c r="ABG24" s="6" t="str">
        <f>IF(OR(ABG$6=0,COUNTIF(Feries,ABG$6)&gt;0,ISNONTEXT($A24)),"",
((COUNTIFS(SaisiePers,$A24,SaisieDebut,"&lt;"&amp;ABG$6,SaisieFin,"&gt;="&amp;ABG$6,SaisieJour,"")+
COUNTIFS(SaisiePers,$A24,SaisieDebut,ABG$6,SaisieFin,"&gt;="&amp;ABG$6,SaisieMatin,Paramètres!$A$2,SaisieJour,"")+
COUNTIFS(SaisiePers,$A24,SaisieDebut,"&lt;"&amp;ABG$6,SaisieFin,"&gt;="&amp;ABG$6,SaisieMatin,Paramètres!$A$2,SaisieJour,TEXT(ABG$6,"jjjj"))=0)=$AS$1)*0.5)</f>
        <v/>
      </c>
      <c r="ABH24" s="6" t="str">
        <f>IF(OR(ABG$6=0,COUNTIF(Feries,ABG$6)&gt;0,ISNONTEXT($A24)),"",
((COUNTIFS(SaisiePers,$A24,SaisieDebut,"&lt;="&amp;ABG$6,SaisieFin,"&gt;"&amp;ABG$6,SaisieJour,"")+
COUNTIFS(SaisiePers,$A24,SaisieDebut,"&lt;="&amp;ABG$6,SaisieFin,ABG$6,SaisieSoir,Paramètres!$B$3,SaisieJour,"")+
COUNTIFS(SaisiePers,$A24,SaisieDebut,"&lt;="&amp;ABG$6,SaisieFin,"&gt;"&amp;ABG$6,SaisieSoir,Paramètres!$B$3,SaisieJour,TEXT(ABG$6,"jjjj"))=0)=$AS$1)*0.5)</f>
        <v/>
      </c>
      <c r="ABI24" s="6" t="str">
        <f>IF(OR(ABI$6=0,COUNTIF(Feries,ABI$6)&gt;0,ISNONTEXT($A24)),"",
((COUNTIFS(SaisiePers,$A24,SaisieDebut,"&lt;"&amp;ABI$6,SaisieFin,"&gt;="&amp;ABI$6,SaisieJour,"")+
COUNTIFS(SaisiePers,$A24,SaisieDebut,ABI$6,SaisieFin,"&gt;="&amp;ABI$6,SaisieMatin,Paramètres!$A$2,SaisieJour,"")+
COUNTIFS(SaisiePers,$A24,SaisieDebut,"&lt;"&amp;ABI$6,SaisieFin,"&gt;="&amp;ABI$6,SaisieMatin,Paramètres!$A$2,SaisieJour,TEXT(ABI$6,"jjjj"))=0)=$AS$1)*0.5)</f>
        <v/>
      </c>
      <c r="ABJ24" s="6" t="str">
        <f>IF(OR(ABI$6=0,COUNTIF(Feries,ABI$6)&gt;0,ISNONTEXT($A24)),"",
((COUNTIFS(SaisiePers,$A24,SaisieDebut,"&lt;="&amp;ABI$6,SaisieFin,"&gt;"&amp;ABI$6,SaisieJour,"")+
COUNTIFS(SaisiePers,$A24,SaisieDebut,"&lt;="&amp;ABI$6,SaisieFin,ABI$6,SaisieSoir,Paramètres!$B$3,SaisieJour,"")+
COUNTIFS(SaisiePers,$A24,SaisieDebut,"&lt;="&amp;ABI$6,SaisieFin,"&gt;"&amp;ABI$6,SaisieSoir,Paramètres!$B$3,SaisieJour,TEXT(ABI$6,"jjjj"))=0)=$AS$1)*0.5)</f>
        <v/>
      </c>
      <c r="ABK24" s="6" t="str">
        <f>IF(OR(ABK$6=0,COUNTIF(Feries,ABK$6)&gt;0,ISNONTEXT($A24)),"",
((COUNTIFS(SaisiePers,$A24,SaisieDebut,"&lt;"&amp;ABK$6,SaisieFin,"&gt;="&amp;ABK$6,SaisieJour,"")+
COUNTIFS(SaisiePers,$A24,SaisieDebut,ABK$6,SaisieFin,"&gt;="&amp;ABK$6,SaisieMatin,Paramètres!$A$2,SaisieJour,"")+
COUNTIFS(SaisiePers,$A24,SaisieDebut,"&lt;"&amp;ABK$6,SaisieFin,"&gt;="&amp;ABK$6,SaisieMatin,Paramètres!$A$2,SaisieJour,TEXT(ABK$6,"jjjj"))=0)=$AS$1)*0.5)</f>
        <v/>
      </c>
      <c r="ABL24" s="6" t="str">
        <f>IF(OR(ABK$6=0,COUNTIF(Feries,ABK$6)&gt;0,ISNONTEXT($A24)),"",
((COUNTIFS(SaisiePers,$A24,SaisieDebut,"&lt;="&amp;ABK$6,SaisieFin,"&gt;"&amp;ABK$6,SaisieJour,"")+
COUNTIFS(SaisiePers,$A24,SaisieDebut,"&lt;="&amp;ABK$6,SaisieFin,ABK$6,SaisieSoir,Paramètres!$B$3,SaisieJour,"")+
COUNTIFS(SaisiePers,$A24,SaisieDebut,"&lt;="&amp;ABK$6,SaisieFin,"&gt;"&amp;ABK$6,SaisieSoir,Paramètres!$B$3,SaisieJour,TEXT(ABK$6,"jjjj"))=0)=$AS$1)*0.5)</f>
        <v/>
      </c>
      <c r="ABM24" s="6" t="str">
        <f>IF(OR(ABM$6=0,COUNTIF(Feries,ABM$6)&gt;0,ISNONTEXT($A24)),"",
((COUNTIFS(SaisiePers,$A24,SaisieDebut,"&lt;"&amp;ABM$6,SaisieFin,"&gt;="&amp;ABM$6,SaisieJour,"")+
COUNTIFS(SaisiePers,$A24,SaisieDebut,ABM$6,SaisieFin,"&gt;="&amp;ABM$6,SaisieMatin,Paramètres!$A$2,SaisieJour,"")+
COUNTIFS(SaisiePers,$A24,SaisieDebut,"&lt;"&amp;ABM$6,SaisieFin,"&gt;="&amp;ABM$6,SaisieMatin,Paramètres!$A$2,SaisieJour,TEXT(ABM$6,"jjjj"))=0)=$AS$1)*0.5)</f>
        <v/>
      </c>
      <c r="ABN24" s="6" t="str">
        <f>IF(OR(ABM$6=0,COUNTIF(Feries,ABM$6)&gt;0,ISNONTEXT($A24)),"",
((COUNTIFS(SaisiePers,$A24,SaisieDebut,"&lt;="&amp;ABM$6,SaisieFin,"&gt;"&amp;ABM$6,SaisieJour,"")+
COUNTIFS(SaisiePers,$A24,SaisieDebut,"&lt;="&amp;ABM$6,SaisieFin,ABM$6,SaisieSoir,Paramètres!$B$3,SaisieJour,"")+
COUNTIFS(SaisiePers,$A24,SaisieDebut,"&lt;="&amp;ABM$6,SaisieFin,"&gt;"&amp;ABM$6,SaisieSoir,Paramètres!$B$3,SaisieJour,TEXT(ABM$6,"jjjj"))=0)=$AS$1)*0.5)</f>
        <v/>
      </c>
      <c r="ABO24" s="6" t="str">
        <f>IF(OR(ABO$6=0,COUNTIF(Feries,ABO$6)&gt;0,ISNONTEXT($A24)),"",
((COUNTIFS(SaisiePers,$A24,SaisieDebut,"&lt;"&amp;ABO$6,SaisieFin,"&gt;="&amp;ABO$6,SaisieJour,"")+
COUNTIFS(SaisiePers,$A24,SaisieDebut,ABO$6,SaisieFin,"&gt;="&amp;ABO$6,SaisieMatin,Paramètres!$A$2,SaisieJour,"")+
COUNTIFS(SaisiePers,$A24,SaisieDebut,"&lt;"&amp;ABO$6,SaisieFin,"&gt;="&amp;ABO$6,SaisieMatin,Paramètres!$A$2,SaisieJour,TEXT(ABO$6,"jjjj"))=0)=$AS$1)*0.5)</f>
        <v/>
      </c>
      <c r="ABP24" s="6" t="str">
        <f>IF(OR(ABO$6=0,COUNTIF(Feries,ABO$6)&gt;0,ISNONTEXT($A24)),"",
((COUNTIFS(SaisiePers,$A24,SaisieDebut,"&lt;="&amp;ABO$6,SaisieFin,"&gt;"&amp;ABO$6,SaisieJour,"")+
COUNTIFS(SaisiePers,$A24,SaisieDebut,"&lt;="&amp;ABO$6,SaisieFin,ABO$6,SaisieSoir,Paramètres!$B$3,SaisieJour,"")+
COUNTIFS(SaisiePers,$A24,SaisieDebut,"&lt;="&amp;ABO$6,SaisieFin,"&gt;"&amp;ABO$6,SaisieSoir,Paramètres!$B$3,SaisieJour,TEXT(ABO$6,"jjjj"))=0)=$AS$1)*0.5)</f>
        <v/>
      </c>
      <c r="ABQ24" s="6" t="str">
        <f>IF(OR(ABQ$6=0,COUNTIF(Feries,ABQ$6)&gt;0,ISNONTEXT($A24)),"",
((COUNTIFS(SaisiePers,$A24,SaisieDebut,"&lt;"&amp;ABQ$6,SaisieFin,"&gt;="&amp;ABQ$6,SaisieJour,"")+
COUNTIFS(SaisiePers,$A24,SaisieDebut,ABQ$6,SaisieFin,"&gt;="&amp;ABQ$6,SaisieMatin,Paramètres!$A$2,SaisieJour,"")+
COUNTIFS(SaisiePers,$A24,SaisieDebut,"&lt;"&amp;ABQ$6,SaisieFin,"&gt;="&amp;ABQ$6,SaisieMatin,Paramètres!$A$2,SaisieJour,TEXT(ABQ$6,"jjjj"))=0)=$AS$1)*0.5)</f>
        <v/>
      </c>
      <c r="ABR24" s="6" t="str">
        <f>IF(OR(ABQ$6=0,COUNTIF(Feries,ABQ$6)&gt;0,ISNONTEXT($A24)),"",
((COUNTIFS(SaisiePers,$A24,SaisieDebut,"&lt;="&amp;ABQ$6,SaisieFin,"&gt;"&amp;ABQ$6,SaisieJour,"")+
COUNTIFS(SaisiePers,$A24,SaisieDebut,"&lt;="&amp;ABQ$6,SaisieFin,ABQ$6,SaisieSoir,Paramètres!$B$3,SaisieJour,"")+
COUNTIFS(SaisiePers,$A24,SaisieDebut,"&lt;="&amp;ABQ$6,SaisieFin,"&gt;"&amp;ABQ$6,SaisieSoir,Paramètres!$B$3,SaisieJour,TEXT(ABQ$6,"jjjj"))=0)=$AS$1)*0.5)</f>
        <v/>
      </c>
      <c r="ABS24" s="6" t="str">
        <f>IF(OR(ABS$6=0,COUNTIF(Feries,ABS$6)&gt;0,ISNONTEXT($A24)),"",
((COUNTIFS(SaisiePers,$A24,SaisieDebut,"&lt;"&amp;ABS$6,SaisieFin,"&gt;="&amp;ABS$6,SaisieJour,"")+
COUNTIFS(SaisiePers,$A24,SaisieDebut,ABS$6,SaisieFin,"&gt;="&amp;ABS$6,SaisieMatin,Paramètres!$A$2,SaisieJour,"")+
COUNTIFS(SaisiePers,$A24,SaisieDebut,"&lt;"&amp;ABS$6,SaisieFin,"&gt;="&amp;ABS$6,SaisieMatin,Paramètres!$A$2,SaisieJour,TEXT(ABS$6,"jjjj"))=0)=$AS$1)*0.5)</f>
        <v/>
      </c>
      <c r="ABT24" s="6" t="str">
        <f>IF(OR(ABS$6=0,COUNTIF(Feries,ABS$6)&gt;0,ISNONTEXT($A24)),"",
((COUNTIFS(SaisiePers,$A24,SaisieDebut,"&lt;="&amp;ABS$6,SaisieFin,"&gt;"&amp;ABS$6,SaisieJour,"")+
COUNTIFS(SaisiePers,$A24,SaisieDebut,"&lt;="&amp;ABS$6,SaisieFin,ABS$6,SaisieSoir,Paramètres!$B$3,SaisieJour,"")+
COUNTIFS(SaisiePers,$A24,SaisieDebut,"&lt;="&amp;ABS$6,SaisieFin,"&gt;"&amp;ABS$6,SaisieSoir,Paramètres!$B$3,SaisieJour,TEXT(ABS$6,"jjjj"))=0)=$AS$1)*0.5)</f>
        <v/>
      </c>
      <c r="ABU24" s="6" t="str">
        <f>IF(OR(ABU$6=0,COUNTIF(Feries,ABU$6)&gt;0,ISNONTEXT($A24)),"",
((COUNTIFS(SaisiePers,$A24,SaisieDebut,"&lt;"&amp;ABU$6,SaisieFin,"&gt;="&amp;ABU$6,SaisieJour,"")+
COUNTIFS(SaisiePers,$A24,SaisieDebut,ABU$6,SaisieFin,"&gt;="&amp;ABU$6,SaisieMatin,Paramètres!$A$2,SaisieJour,"")+
COUNTIFS(SaisiePers,$A24,SaisieDebut,"&lt;"&amp;ABU$6,SaisieFin,"&gt;="&amp;ABU$6,SaisieMatin,Paramètres!$A$2,SaisieJour,TEXT(ABU$6,"jjjj"))=0)=$AS$1)*0.5)</f>
        <v/>
      </c>
      <c r="ABV24" s="6" t="str">
        <f>IF(OR(ABU$6=0,COUNTIF(Feries,ABU$6)&gt;0,ISNONTEXT($A24)),"",
((COUNTIFS(SaisiePers,$A24,SaisieDebut,"&lt;="&amp;ABU$6,SaisieFin,"&gt;"&amp;ABU$6,SaisieJour,"")+
COUNTIFS(SaisiePers,$A24,SaisieDebut,"&lt;="&amp;ABU$6,SaisieFin,ABU$6,SaisieSoir,Paramètres!$B$3,SaisieJour,"")+
COUNTIFS(SaisiePers,$A24,SaisieDebut,"&lt;="&amp;ABU$6,SaisieFin,"&gt;"&amp;ABU$6,SaisieSoir,Paramètres!$B$3,SaisieJour,TEXT(ABU$6,"jjjj"))=0)=$AS$1)*0.5)</f>
        <v/>
      </c>
    </row>
    <row r="25" spans="1:750" x14ac:dyDescent="0.25">
      <c r="A25" s="27">
        <f>Entrées!A19</f>
        <v>0</v>
      </c>
      <c r="B25" s="33">
        <f t="shared" si="1492"/>
        <v>0</v>
      </c>
      <c r="C25" s="6" t="str">
        <f>IF(OR(C$6=0,COUNTIF(Feries,C$6)&gt;0,ISNONTEXT($A25)),"",
((COUNTIFS(SaisiePers,$A25,SaisieDebut,"&lt;"&amp;C$6,SaisieFin,"&gt;="&amp;C$6,SaisieJour,"")+
COUNTIFS(SaisiePers,$A25,SaisieDebut,C$6,SaisieFin,"&gt;="&amp;C$6,SaisieMatin,Paramètres!$A$2,SaisieJour,"")+
COUNTIFS(SaisiePers,$A25,SaisieDebut,"&lt;"&amp;C$6,SaisieFin,"&gt;="&amp;C$6,SaisieMatin,Paramètres!$A$2,SaisieJour,TEXT(C$6,"jjjj"))=0)=$AS$1)*0.5)</f>
        <v/>
      </c>
      <c r="D25" s="6" t="str">
        <f>IF(OR(C$6=0,COUNTIF(Feries,C$6)&gt;0,ISNONTEXT($A25)),"",
((COUNTIFS(SaisiePers,$A25,SaisieDebut,"&lt;="&amp;C$6,SaisieFin,"&gt;"&amp;C$6,SaisieJour,"")+
COUNTIFS(SaisiePers,$A25,SaisieDebut,"&lt;="&amp;C$6,SaisieFin,C$6,SaisieSoir,Paramètres!$B$3,SaisieJour,"")+
COUNTIFS(SaisiePers,$A25,SaisieDebut,"&lt;="&amp;C$6,SaisieFin,"&gt;"&amp;C$6,SaisieSoir,Paramètres!$B$3,SaisieJour,TEXT(C$6,"jjjj"))=0)=$AS$1)*0.5)</f>
        <v/>
      </c>
      <c r="E25" s="6" t="str">
        <f>IF(OR(E$6=0,COUNTIF(Feries,E$6)&gt;0,ISNONTEXT($A25)),"",
((COUNTIFS(SaisiePers,$A25,SaisieDebut,"&lt;"&amp;E$6,SaisieFin,"&gt;="&amp;E$6,SaisieJour,"")+
COUNTIFS(SaisiePers,$A25,SaisieDebut,E$6,SaisieFin,"&gt;="&amp;E$6,SaisieMatin,Paramètres!$A$2,SaisieJour,"")+
COUNTIFS(SaisiePers,$A25,SaisieDebut,"&lt;"&amp;E$6,SaisieFin,"&gt;="&amp;E$6,SaisieMatin,Paramètres!$A$2,SaisieJour,TEXT(E$6,"jjjj"))=0)=$AS$1)*0.5)</f>
        <v/>
      </c>
      <c r="F25" s="6" t="str">
        <f>IF(OR(E$6=0,COUNTIF(Feries,E$6)&gt;0,ISNONTEXT($A25)),"",
((COUNTIFS(SaisiePers,$A25,SaisieDebut,"&lt;="&amp;E$6,SaisieFin,"&gt;"&amp;E$6,SaisieJour,"")+
COUNTIFS(SaisiePers,$A25,SaisieDebut,"&lt;="&amp;E$6,SaisieFin,E$6,SaisieSoir,Paramètres!$B$3,SaisieJour,"")+
COUNTIFS(SaisiePers,$A25,SaisieDebut,"&lt;="&amp;E$6,SaisieFin,"&gt;"&amp;E$6,SaisieSoir,Paramètres!$B$3,SaisieJour,TEXT(E$6,"jjjj"))=0)=$AS$1)*0.5)</f>
        <v/>
      </c>
      <c r="G25" s="6" t="str">
        <f>IF(OR(G$6=0,COUNTIF(Feries,G$6)&gt;0,ISNONTEXT($A25)),"",
((COUNTIFS(SaisiePers,$A25,SaisieDebut,"&lt;"&amp;G$6,SaisieFin,"&gt;="&amp;G$6,SaisieJour,"")+
COUNTIFS(SaisiePers,$A25,SaisieDebut,G$6,SaisieFin,"&gt;="&amp;G$6,SaisieMatin,Paramètres!$A$2,SaisieJour,"")+
COUNTIFS(SaisiePers,$A25,SaisieDebut,"&lt;"&amp;G$6,SaisieFin,"&gt;="&amp;G$6,SaisieMatin,Paramètres!$A$2,SaisieJour,TEXT(G$6,"jjjj"))=0)=$AS$1)*0.5)</f>
        <v/>
      </c>
      <c r="H25" s="6" t="str">
        <f>IF(OR(G$6=0,COUNTIF(Feries,G$6)&gt;0,ISNONTEXT($A25)),"",
((COUNTIFS(SaisiePers,$A25,SaisieDebut,"&lt;="&amp;G$6,SaisieFin,"&gt;"&amp;G$6,SaisieJour,"")+
COUNTIFS(SaisiePers,$A25,SaisieDebut,"&lt;="&amp;G$6,SaisieFin,G$6,SaisieSoir,Paramètres!$B$3,SaisieJour,"")+
COUNTIFS(SaisiePers,$A25,SaisieDebut,"&lt;="&amp;G$6,SaisieFin,"&gt;"&amp;G$6,SaisieSoir,Paramètres!$B$3,SaisieJour,TEXT(G$6,"jjjj"))=0)=$AS$1)*0.5)</f>
        <v/>
      </c>
      <c r="I25" s="6" t="str">
        <f>IF(OR(I$6=0,COUNTIF(Feries,I$6)&gt;0,ISNONTEXT($A25)),"",
((COUNTIFS(SaisiePers,$A25,SaisieDebut,"&lt;"&amp;I$6,SaisieFin,"&gt;="&amp;I$6,SaisieJour,"")+
COUNTIFS(SaisiePers,$A25,SaisieDebut,I$6,SaisieFin,"&gt;="&amp;I$6,SaisieMatin,Paramètres!$A$2,SaisieJour,"")+
COUNTIFS(SaisiePers,$A25,SaisieDebut,"&lt;"&amp;I$6,SaisieFin,"&gt;="&amp;I$6,SaisieMatin,Paramètres!$A$2,SaisieJour,TEXT(I$6,"jjjj"))=0)=$AS$1)*0.5)</f>
        <v/>
      </c>
      <c r="J25" s="6" t="str">
        <f>IF(OR(I$6=0,COUNTIF(Feries,I$6)&gt;0,ISNONTEXT($A25)),"",
((COUNTIFS(SaisiePers,$A25,SaisieDebut,"&lt;="&amp;I$6,SaisieFin,"&gt;"&amp;I$6,SaisieJour,"")+
COUNTIFS(SaisiePers,$A25,SaisieDebut,"&lt;="&amp;I$6,SaisieFin,I$6,SaisieSoir,Paramètres!$B$3,SaisieJour,"")+
COUNTIFS(SaisiePers,$A25,SaisieDebut,"&lt;="&amp;I$6,SaisieFin,"&gt;"&amp;I$6,SaisieSoir,Paramètres!$B$3,SaisieJour,TEXT(I$6,"jjjj"))=0)=$AS$1)*0.5)</f>
        <v/>
      </c>
      <c r="K25" s="6" t="str">
        <f>IF(OR(K$6=0,COUNTIF(Feries,K$6)&gt;0,ISNONTEXT($A25)),"",
((COUNTIFS(SaisiePers,$A25,SaisieDebut,"&lt;"&amp;K$6,SaisieFin,"&gt;="&amp;K$6,SaisieJour,"")+
COUNTIFS(SaisiePers,$A25,SaisieDebut,K$6,SaisieFin,"&gt;="&amp;K$6,SaisieMatin,Paramètres!$A$2,SaisieJour,"")+
COUNTIFS(SaisiePers,$A25,SaisieDebut,"&lt;"&amp;K$6,SaisieFin,"&gt;="&amp;K$6,SaisieMatin,Paramètres!$A$2,SaisieJour,TEXT(K$6,"jjjj"))=0)=$AS$1)*0.5)</f>
        <v/>
      </c>
      <c r="L25" s="6" t="str">
        <f>IF(OR(K$6=0,COUNTIF(Feries,K$6)&gt;0,ISNONTEXT($A25)),"",
((COUNTIFS(SaisiePers,$A25,SaisieDebut,"&lt;="&amp;K$6,SaisieFin,"&gt;"&amp;K$6,SaisieJour,"")+
COUNTIFS(SaisiePers,$A25,SaisieDebut,"&lt;="&amp;K$6,SaisieFin,K$6,SaisieSoir,Paramètres!$B$3,SaisieJour,"")+
COUNTIFS(SaisiePers,$A25,SaisieDebut,"&lt;="&amp;K$6,SaisieFin,"&gt;"&amp;K$6,SaisieSoir,Paramètres!$B$3,SaisieJour,TEXT(K$6,"jjjj"))=0)=$AS$1)*0.5)</f>
        <v/>
      </c>
      <c r="M25" s="6" t="str">
        <f>IF(OR(M$6=0,COUNTIF(Feries,M$6)&gt;0,ISNONTEXT($A25)),"",
((COUNTIFS(SaisiePers,$A25,SaisieDebut,"&lt;"&amp;M$6,SaisieFin,"&gt;="&amp;M$6,SaisieJour,"")+
COUNTIFS(SaisiePers,$A25,SaisieDebut,M$6,SaisieFin,"&gt;="&amp;M$6,SaisieMatin,Paramètres!$A$2,SaisieJour,"")+
COUNTIFS(SaisiePers,$A25,SaisieDebut,"&lt;"&amp;M$6,SaisieFin,"&gt;="&amp;M$6,SaisieMatin,Paramètres!$A$2,SaisieJour,TEXT(M$6,"jjjj"))=0)=$AS$1)*0.5)</f>
        <v/>
      </c>
      <c r="N25" s="6" t="str">
        <f>IF(OR(M$6=0,COUNTIF(Feries,M$6)&gt;0,ISNONTEXT($A25)),"",
((COUNTIFS(SaisiePers,$A25,SaisieDebut,"&lt;="&amp;M$6,SaisieFin,"&gt;"&amp;M$6,SaisieJour,"")+
COUNTIFS(SaisiePers,$A25,SaisieDebut,"&lt;="&amp;M$6,SaisieFin,M$6,SaisieSoir,Paramètres!$B$3,SaisieJour,"")+
COUNTIFS(SaisiePers,$A25,SaisieDebut,"&lt;="&amp;M$6,SaisieFin,"&gt;"&amp;M$6,SaisieSoir,Paramètres!$B$3,SaisieJour,TEXT(M$6,"jjjj"))=0)=$AS$1)*0.5)</f>
        <v/>
      </c>
      <c r="O25" s="6" t="str">
        <f>IF(OR(O$6=0,COUNTIF(Feries,O$6)&gt;0,ISNONTEXT($A25)),"",
((COUNTIFS(SaisiePers,$A25,SaisieDebut,"&lt;"&amp;O$6,SaisieFin,"&gt;="&amp;O$6,SaisieJour,"")+
COUNTIFS(SaisiePers,$A25,SaisieDebut,O$6,SaisieFin,"&gt;="&amp;O$6,SaisieMatin,Paramètres!$A$2,SaisieJour,"")+
COUNTIFS(SaisiePers,$A25,SaisieDebut,"&lt;"&amp;O$6,SaisieFin,"&gt;="&amp;O$6,SaisieMatin,Paramètres!$A$2,SaisieJour,TEXT(O$6,"jjjj"))=0)=$AS$1)*0.5)</f>
        <v/>
      </c>
      <c r="P25" s="6" t="str">
        <f>IF(OR(O$6=0,COUNTIF(Feries,O$6)&gt;0,ISNONTEXT($A25)),"",
((COUNTIFS(SaisiePers,$A25,SaisieDebut,"&lt;="&amp;O$6,SaisieFin,"&gt;"&amp;O$6,SaisieJour,"")+
COUNTIFS(SaisiePers,$A25,SaisieDebut,"&lt;="&amp;O$6,SaisieFin,O$6,SaisieSoir,Paramètres!$B$3,SaisieJour,"")+
COUNTIFS(SaisiePers,$A25,SaisieDebut,"&lt;="&amp;O$6,SaisieFin,"&gt;"&amp;O$6,SaisieSoir,Paramètres!$B$3,SaisieJour,TEXT(O$6,"jjjj"))=0)=$AS$1)*0.5)</f>
        <v/>
      </c>
      <c r="Q25" s="6" t="str">
        <f>IF(OR(Q$6=0,COUNTIF(Feries,Q$6)&gt;0,ISNONTEXT($A25)),"",
((COUNTIFS(SaisiePers,$A25,SaisieDebut,"&lt;"&amp;Q$6,SaisieFin,"&gt;="&amp;Q$6,SaisieJour,"")+
COUNTIFS(SaisiePers,$A25,SaisieDebut,Q$6,SaisieFin,"&gt;="&amp;Q$6,SaisieMatin,Paramètres!$A$2,SaisieJour,"")+
COUNTIFS(SaisiePers,$A25,SaisieDebut,"&lt;"&amp;Q$6,SaisieFin,"&gt;="&amp;Q$6,SaisieMatin,Paramètres!$A$2,SaisieJour,TEXT(Q$6,"jjjj"))=0)=$AS$1)*0.5)</f>
        <v/>
      </c>
      <c r="R25" s="6" t="str">
        <f>IF(OR(Q$6=0,COUNTIF(Feries,Q$6)&gt;0,ISNONTEXT($A25)),"",
((COUNTIFS(SaisiePers,$A25,SaisieDebut,"&lt;="&amp;Q$6,SaisieFin,"&gt;"&amp;Q$6,SaisieJour,"")+
COUNTIFS(SaisiePers,$A25,SaisieDebut,"&lt;="&amp;Q$6,SaisieFin,Q$6,SaisieSoir,Paramètres!$B$3,SaisieJour,"")+
COUNTIFS(SaisiePers,$A25,SaisieDebut,"&lt;="&amp;Q$6,SaisieFin,"&gt;"&amp;Q$6,SaisieSoir,Paramètres!$B$3,SaisieJour,TEXT(Q$6,"jjjj"))=0)=$AS$1)*0.5)</f>
        <v/>
      </c>
      <c r="S25" s="6" t="str">
        <f>IF(OR(S$6=0,COUNTIF(Feries,S$6)&gt;0,ISNONTEXT($A25)),"",
((COUNTIFS(SaisiePers,$A25,SaisieDebut,"&lt;"&amp;S$6,SaisieFin,"&gt;="&amp;S$6,SaisieJour,"")+
COUNTIFS(SaisiePers,$A25,SaisieDebut,S$6,SaisieFin,"&gt;="&amp;S$6,SaisieMatin,Paramètres!$A$2,SaisieJour,"")+
COUNTIFS(SaisiePers,$A25,SaisieDebut,"&lt;"&amp;S$6,SaisieFin,"&gt;="&amp;S$6,SaisieMatin,Paramètres!$A$2,SaisieJour,TEXT(S$6,"jjjj"))=0)=$AS$1)*0.5)</f>
        <v/>
      </c>
      <c r="T25" s="6" t="str">
        <f>IF(OR(S$6=0,COUNTIF(Feries,S$6)&gt;0,ISNONTEXT($A25)),"",
((COUNTIFS(SaisiePers,$A25,SaisieDebut,"&lt;="&amp;S$6,SaisieFin,"&gt;"&amp;S$6,SaisieJour,"")+
COUNTIFS(SaisiePers,$A25,SaisieDebut,"&lt;="&amp;S$6,SaisieFin,S$6,SaisieSoir,Paramètres!$B$3,SaisieJour,"")+
COUNTIFS(SaisiePers,$A25,SaisieDebut,"&lt;="&amp;S$6,SaisieFin,"&gt;"&amp;S$6,SaisieSoir,Paramètres!$B$3,SaisieJour,TEXT(S$6,"jjjj"))=0)=$AS$1)*0.5)</f>
        <v/>
      </c>
      <c r="U25" s="6" t="str">
        <f>IF(OR(U$6=0,COUNTIF(Feries,U$6)&gt;0,ISNONTEXT($A25)),"",
((COUNTIFS(SaisiePers,$A25,SaisieDebut,"&lt;"&amp;U$6,SaisieFin,"&gt;="&amp;U$6,SaisieJour,"")+
COUNTIFS(SaisiePers,$A25,SaisieDebut,U$6,SaisieFin,"&gt;="&amp;U$6,SaisieMatin,Paramètres!$A$2,SaisieJour,"")+
COUNTIFS(SaisiePers,$A25,SaisieDebut,"&lt;"&amp;U$6,SaisieFin,"&gt;="&amp;U$6,SaisieMatin,Paramètres!$A$2,SaisieJour,TEXT(U$6,"jjjj"))=0)=$AS$1)*0.5)</f>
        <v/>
      </c>
      <c r="V25" s="6" t="str">
        <f>IF(OR(U$6=0,COUNTIF(Feries,U$6)&gt;0,ISNONTEXT($A25)),"",
((COUNTIFS(SaisiePers,$A25,SaisieDebut,"&lt;="&amp;U$6,SaisieFin,"&gt;"&amp;U$6,SaisieJour,"")+
COUNTIFS(SaisiePers,$A25,SaisieDebut,"&lt;="&amp;U$6,SaisieFin,U$6,SaisieSoir,Paramètres!$B$3,SaisieJour,"")+
COUNTIFS(SaisiePers,$A25,SaisieDebut,"&lt;="&amp;U$6,SaisieFin,"&gt;"&amp;U$6,SaisieSoir,Paramètres!$B$3,SaisieJour,TEXT(U$6,"jjjj"))=0)=$AS$1)*0.5)</f>
        <v/>
      </c>
      <c r="W25" s="6" t="str">
        <f>IF(OR(W$6=0,COUNTIF(Feries,W$6)&gt;0,ISNONTEXT($A25)),"",
((COUNTIFS(SaisiePers,$A25,SaisieDebut,"&lt;"&amp;W$6,SaisieFin,"&gt;="&amp;W$6,SaisieJour,"")+
COUNTIFS(SaisiePers,$A25,SaisieDebut,W$6,SaisieFin,"&gt;="&amp;W$6,SaisieMatin,Paramètres!$A$2,SaisieJour,"")+
COUNTIFS(SaisiePers,$A25,SaisieDebut,"&lt;"&amp;W$6,SaisieFin,"&gt;="&amp;W$6,SaisieMatin,Paramètres!$A$2,SaisieJour,TEXT(W$6,"jjjj"))=0)=$AS$1)*0.5)</f>
        <v/>
      </c>
      <c r="X25" s="6" t="str">
        <f>IF(OR(W$6=0,COUNTIF(Feries,W$6)&gt;0,ISNONTEXT($A25)),"",
((COUNTIFS(SaisiePers,$A25,SaisieDebut,"&lt;="&amp;W$6,SaisieFin,"&gt;"&amp;W$6,SaisieJour,"")+
COUNTIFS(SaisiePers,$A25,SaisieDebut,"&lt;="&amp;W$6,SaisieFin,W$6,SaisieSoir,Paramètres!$B$3,SaisieJour,"")+
COUNTIFS(SaisiePers,$A25,SaisieDebut,"&lt;="&amp;W$6,SaisieFin,"&gt;"&amp;W$6,SaisieSoir,Paramètres!$B$3,SaisieJour,TEXT(W$6,"jjjj"))=0)=$AS$1)*0.5)</f>
        <v/>
      </c>
      <c r="Y25" s="6" t="str">
        <f>IF(OR(Y$6=0,COUNTIF(Feries,Y$6)&gt;0,ISNONTEXT($A25)),"",
((COUNTIFS(SaisiePers,$A25,SaisieDebut,"&lt;"&amp;Y$6,SaisieFin,"&gt;="&amp;Y$6,SaisieJour,"")+
COUNTIFS(SaisiePers,$A25,SaisieDebut,Y$6,SaisieFin,"&gt;="&amp;Y$6,SaisieMatin,Paramètres!$A$2,SaisieJour,"")+
COUNTIFS(SaisiePers,$A25,SaisieDebut,"&lt;"&amp;Y$6,SaisieFin,"&gt;="&amp;Y$6,SaisieMatin,Paramètres!$A$2,SaisieJour,TEXT(Y$6,"jjjj"))=0)=$AS$1)*0.5)</f>
        <v/>
      </c>
      <c r="Z25" s="6" t="str">
        <f>IF(OR(Y$6=0,COUNTIF(Feries,Y$6)&gt;0,ISNONTEXT($A25)),"",
((COUNTIFS(SaisiePers,$A25,SaisieDebut,"&lt;="&amp;Y$6,SaisieFin,"&gt;"&amp;Y$6,SaisieJour,"")+
COUNTIFS(SaisiePers,$A25,SaisieDebut,"&lt;="&amp;Y$6,SaisieFin,Y$6,SaisieSoir,Paramètres!$B$3,SaisieJour,"")+
COUNTIFS(SaisiePers,$A25,SaisieDebut,"&lt;="&amp;Y$6,SaisieFin,"&gt;"&amp;Y$6,SaisieSoir,Paramètres!$B$3,SaisieJour,TEXT(Y$6,"jjjj"))=0)=$AS$1)*0.5)</f>
        <v/>
      </c>
      <c r="AA25" s="6" t="str">
        <f>IF(OR(AA$6=0,COUNTIF(Feries,AA$6)&gt;0,ISNONTEXT($A25)),"",
((COUNTIFS(SaisiePers,$A25,SaisieDebut,"&lt;"&amp;AA$6,SaisieFin,"&gt;="&amp;AA$6,SaisieJour,"")+
COUNTIFS(SaisiePers,$A25,SaisieDebut,AA$6,SaisieFin,"&gt;="&amp;AA$6,SaisieMatin,Paramètres!$A$2,SaisieJour,"")+
COUNTIFS(SaisiePers,$A25,SaisieDebut,"&lt;"&amp;AA$6,SaisieFin,"&gt;="&amp;AA$6,SaisieMatin,Paramètres!$A$2,SaisieJour,TEXT(AA$6,"jjjj"))=0)=$AS$1)*0.5)</f>
        <v/>
      </c>
      <c r="AB25" s="6" t="str">
        <f>IF(OR(AA$6=0,COUNTIF(Feries,AA$6)&gt;0,ISNONTEXT($A25)),"",
((COUNTIFS(SaisiePers,$A25,SaisieDebut,"&lt;="&amp;AA$6,SaisieFin,"&gt;"&amp;AA$6,SaisieJour,"")+
COUNTIFS(SaisiePers,$A25,SaisieDebut,"&lt;="&amp;AA$6,SaisieFin,AA$6,SaisieSoir,Paramètres!$B$3,SaisieJour,"")+
COUNTIFS(SaisiePers,$A25,SaisieDebut,"&lt;="&amp;AA$6,SaisieFin,"&gt;"&amp;AA$6,SaisieSoir,Paramètres!$B$3,SaisieJour,TEXT(AA$6,"jjjj"))=0)=$AS$1)*0.5)</f>
        <v/>
      </c>
      <c r="AC25" s="6" t="str">
        <f>IF(OR(AC$6=0,COUNTIF(Feries,AC$6)&gt;0,ISNONTEXT($A25)),"",
((COUNTIFS(SaisiePers,$A25,SaisieDebut,"&lt;"&amp;AC$6,SaisieFin,"&gt;="&amp;AC$6,SaisieJour,"")+
COUNTIFS(SaisiePers,$A25,SaisieDebut,AC$6,SaisieFin,"&gt;="&amp;AC$6,SaisieMatin,Paramètres!$A$2,SaisieJour,"")+
COUNTIFS(SaisiePers,$A25,SaisieDebut,"&lt;"&amp;AC$6,SaisieFin,"&gt;="&amp;AC$6,SaisieMatin,Paramètres!$A$2,SaisieJour,TEXT(AC$6,"jjjj"))=0)=$AS$1)*0.5)</f>
        <v/>
      </c>
      <c r="AD25" s="6" t="str">
        <f>IF(OR(AC$6=0,COUNTIF(Feries,AC$6)&gt;0,ISNONTEXT($A25)),"",
((COUNTIFS(SaisiePers,$A25,SaisieDebut,"&lt;="&amp;AC$6,SaisieFin,"&gt;"&amp;AC$6,SaisieJour,"")+
COUNTIFS(SaisiePers,$A25,SaisieDebut,"&lt;="&amp;AC$6,SaisieFin,AC$6,SaisieSoir,Paramètres!$B$3,SaisieJour,"")+
COUNTIFS(SaisiePers,$A25,SaisieDebut,"&lt;="&amp;AC$6,SaisieFin,"&gt;"&amp;AC$6,SaisieSoir,Paramètres!$B$3,SaisieJour,TEXT(AC$6,"jjjj"))=0)=$AS$1)*0.5)</f>
        <v/>
      </c>
      <c r="AE25" s="6" t="str">
        <f>IF(OR(AE$6=0,COUNTIF(Feries,AE$6)&gt;0,ISNONTEXT($A25)),"",
((COUNTIFS(SaisiePers,$A25,SaisieDebut,"&lt;"&amp;AE$6,SaisieFin,"&gt;="&amp;AE$6,SaisieJour,"")+
COUNTIFS(SaisiePers,$A25,SaisieDebut,AE$6,SaisieFin,"&gt;="&amp;AE$6,SaisieMatin,Paramètres!$A$2,SaisieJour,"")+
COUNTIFS(SaisiePers,$A25,SaisieDebut,"&lt;"&amp;AE$6,SaisieFin,"&gt;="&amp;AE$6,SaisieMatin,Paramètres!$A$2,SaisieJour,TEXT(AE$6,"jjjj"))=0)=$AS$1)*0.5)</f>
        <v/>
      </c>
      <c r="AF25" s="6" t="str">
        <f>IF(OR(AE$6=0,COUNTIF(Feries,AE$6)&gt;0,ISNONTEXT($A25)),"",
((COUNTIFS(SaisiePers,$A25,SaisieDebut,"&lt;="&amp;AE$6,SaisieFin,"&gt;"&amp;AE$6,SaisieJour,"")+
COUNTIFS(SaisiePers,$A25,SaisieDebut,"&lt;="&amp;AE$6,SaisieFin,AE$6,SaisieSoir,Paramètres!$B$3,SaisieJour,"")+
COUNTIFS(SaisiePers,$A25,SaisieDebut,"&lt;="&amp;AE$6,SaisieFin,"&gt;"&amp;AE$6,SaisieSoir,Paramètres!$B$3,SaisieJour,TEXT(AE$6,"jjjj"))=0)=$AS$1)*0.5)</f>
        <v/>
      </c>
      <c r="AG25" s="6" t="str">
        <f>IF(OR(AG$6=0,COUNTIF(Feries,AG$6)&gt;0,ISNONTEXT($A25)),"",
((COUNTIFS(SaisiePers,$A25,SaisieDebut,"&lt;"&amp;AG$6,SaisieFin,"&gt;="&amp;AG$6,SaisieJour,"")+
COUNTIFS(SaisiePers,$A25,SaisieDebut,AG$6,SaisieFin,"&gt;="&amp;AG$6,SaisieMatin,Paramètres!$A$2,SaisieJour,"")+
COUNTIFS(SaisiePers,$A25,SaisieDebut,"&lt;"&amp;AG$6,SaisieFin,"&gt;="&amp;AG$6,SaisieMatin,Paramètres!$A$2,SaisieJour,TEXT(AG$6,"jjjj"))=0)=$AS$1)*0.5)</f>
        <v/>
      </c>
      <c r="AH25" s="6" t="str">
        <f>IF(OR(AG$6=0,COUNTIF(Feries,AG$6)&gt;0,ISNONTEXT($A25)),"",
((COUNTIFS(SaisiePers,$A25,SaisieDebut,"&lt;="&amp;AG$6,SaisieFin,"&gt;"&amp;AG$6,SaisieJour,"")+
COUNTIFS(SaisiePers,$A25,SaisieDebut,"&lt;="&amp;AG$6,SaisieFin,AG$6,SaisieSoir,Paramètres!$B$3,SaisieJour,"")+
COUNTIFS(SaisiePers,$A25,SaisieDebut,"&lt;="&amp;AG$6,SaisieFin,"&gt;"&amp;AG$6,SaisieSoir,Paramètres!$B$3,SaisieJour,TEXT(AG$6,"jjjj"))=0)=$AS$1)*0.5)</f>
        <v/>
      </c>
      <c r="AI25" s="6" t="str">
        <f>IF(OR(AI$6=0,COUNTIF(Feries,AI$6)&gt;0,ISNONTEXT($A25)),"",
((COUNTIFS(SaisiePers,$A25,SaisieDebut,"&lt;"&amp;AI$6,SaisieFin,"&gt;="&amp;AI$6,SaisieJour,"")+
COUNTIFS(SaisiePers,$A25,SaisieDebut,AI$6,SaisieFin,"&gt;="&amp;AI$6,SaisieMatin,Paramètres!$A$2,SaisieJour,"")+
COUNTIFS(SaisiePers,$A25,SaisieDebut,"&lt;"&amp;AI$6,SaisieFin,"&gt;="&amp;AI$6,SaisieMatin,Paramètres!$A$2,SaisieJour,TEXT(AI$6,"jjjj"))=0)=$AS$1)*0.5)</f>
        <v/>
      </c>
      <c r="AJ25" s="6" t="str">
        <f>IF(OR(AI$6=0,COUNTIF(Feries,AI$6)&gt;0,ISNONTEXT($A25)),"",
((COUNTIFS(SaisiePers,$A25,SaisieDebut,"&lt;="&amp;AI$6,SaisieFin,"&gt;"&amp;AI$6,SaisieJour,"")+
COUNTIFS(SaisiePers,$A25,SaisieDebut,"&lt;="&amp;AI$6,SaisieFin,AI$6,SaisieSoir,Paramètres!$B$3,SaisieJour,"")+
COUNTIFS(SaisiePers,$A25,SaisieDebut,"&lt;="&amp;AI$6,SaisieFin,"&gt;"&amp;AI$6,SaisieSoir,Paramètres!$B$3,SaisieJour,TEXT(AI$6,"jjjj"))=0)=$AS$1)*0.5)</f>
        <v/>
      </c>
      <c r="AK25" s="6" t="str">
        <f>IF(OR(AK$6=0,COUNTIF(Feries,AK$6)&gt;0,ISNONTEXT($A25)),"",
((COUNTIFS(SaisiePers,$A25,SaisieDebut,"&lt;"&amp;AK$6,SaisieFin,"&gt;="&amp;AK$6,SaisieJour,"")+
COUNTIFS(SaisiePers,$A25,SaisieDebut,AK$6,SaisieFin,"&gt;="&amp;AK$6,SaisieMatin,Paramètres!$A$2,SaisieJour,"")+
COUNTIFS(SaisiePers,$A25,SaisieDebut,"&lt;"&amp;AK$6,SaisieFin,"&gt;="&amp;AK$6,SaisieMatin,Paramètres!$A$2,SaisieJour,TEXT(AK$6,"jjjj"))=0)=$AS$1)*0.5)</f>
        <v/>
      </c>
      <c r="AL25" s="6" t="str">
        <f>IF(OR(AK$6=0,COUNTIF(Feries,AK$6)&gt;0,ISNONTEXT($A25)),"",
((COUNTIFS(SaisiePers,$A25,SaisieDebut,"&lt;="&amp;AK$6,SaisieFin,"&gt;"&amp;AK$6,SaisieJour,"")+
COUNTIFS(SaisiePers,$A25,SaisieDebut,"&lt;="&amp;AK$6,SaisieFin,AK$6,SaisieSoir,Paramètres!$B$3,SaisieJour,"")+
COUNTIFS(SaisiePers,$A25,SaisieDebut,"&lt;="&amp;AK$6,SaisieFin,"&gt;"&amp;AK$6,SaisieSoir,Paramètres!$B$3,SaisieJour,TEXT(AK$6,"jjjj"))=0)=$AS$1)*0.5)</f>
        <v/>
      </c>
      <c r="AM25" s="6" t="str">
        <f>IF(OR(AM$6=0,COUNTIF(Feries,AM$6)&gt;0,ISNONTEXT($A25)),"",
((COUNTIFS(SaisiePers,$A25,SaisieDebut,"&lt;"&amp;AM$6,SaisieFin,"&gt;="&amp;AM$6,SaisieJour,"")+
COUNTIFS(SaisiePers,$A25,SaisieDebut,AM$6,SaisieFin,"&gt;="&amp;AM$6,SaisieMatin,Paramètres!$A$2,SaisieJour,"")+
COUNTIFS(SaisiePers,$A25,SaisieDebut,"&lt;"&amp;AM$6,SaisieFin,"&gt;="&amp;AM$6,SaisieMatin,Paramètres!$A$2,SaisieJour,TEXT(AM$6,"jjjj"))=0)=$AS$1)*0.5)</f>
        <v/>
      </c>
      <c r="AN25" s="6" t="str">
        <f>IF(OR(AM$6=0,COUNTIF(Feries,AM$6)&gt;0,ISNONTEXT($A25)),"",
((COUNTIFS(SaisiePers,$A25,SaisieDebut,"&lt;="&amp;AM$6,SaisieFin,"&gt;"&amp;AM$6,SaisieJour,"")+
COUNTIFS(SaisiePers,$A25,SaisieDebut,"&lt;="&amp;AM$6,SaisieFin,AM$6,SaisieSoir,Paramètres!$B$3,SaisieJour,"")+
COUNTIFS(SaisiePers,$A25,SaisieDebut,"&lt;="&amp;AM$6,SaisieFin,"&gt;"&amp;AM$6,SaisieSoir,Paramètres!$B$3,SaisieJour,TEXT(AM$6,"jjjj"))=0)=$AS$1)*0.5)</f>
        <v/>
      </c>
      <c r="AO25" s="6" t="str">
        <f>IF(OR(AO$6=0,COUNTIF(Feries,AO$6)&gt;0,ISNONTEXT($A25)),"",
((COUNTIFS(SaisiePers,$A25,SaisieDebut,"&lt;"&amp;AO$6,SaisieFin,"&gt;="&amp;AO$6,SaisieJour,"")+
COUNTIFS(SaisiePers,$A25,SaisieDebut,AO$6,SaisieFin,"&gt;="&amp;AO$6,SaisieMatin,Paramètres!$A$2,SaisieJour,"")+
COUNTIFS(SaisiePers,$A25,SaisieDebut,"&lt;"&amp;AO$6,SaisieFin,"&gt;="&amp;AO$6,SaisieMatin,Paramètres!$A$2,SaisieJour,TEXT(AO$6,"jjjj"))=0)=$AS$1)*0.5)</f>
        <v/>
      </c>
      <c r="AP25" s="6" t="str">
        <f>IF(OR(AO$6=0,COUNTIF(Feries,AO$6)&gt;0,ISNONTEXT($A25)),"",
((COUNTIFS(SaisiePers,$A25,SaisieDebut,"&lt;="&amp;AO$6,SaisieFin,"&gt;"&amp;AO$6,SaisieJour,"")+
COUNTIFS(SaisiePers,$A25,SaisieDebut,"&lt;="&amp;AO$6,SaisieFin,AO$6,SaisieSoir,Paramètres!$B$3,SaisieJour,"")+
COUNTIFS(SaisiePers,$A25,SaisieDebut,"&lt;="&amp;AO$6,SaisieFin,"&gt;"&amp;AO$6,SaisieSoir,Paramètres!$B$3,SaisieJour,TEXT(AO$6,"jjjj"))=0)=$AS$1)*0.5)</f>
        <v/>
      </c>
      <c r="AQ25" s="6" t="str">
        <f>IF(OR(AQ$6=0,COUNTIF(Feries,AQ$6)&gt;0,ISNONTEXT($A25)),"",
((COUNTIFS(SaisiePers,$A25,SaisieDebut,"&lt;"&amp;AQ$6,SaisieFin,"&gt;="&amp;AQ$6,SaisieJour,"")+
COUNTIFS(SaisiePers,$A25,SaisieDebut,AQ$6,SaisieFin,"&gt;="&amp;AQ$6,SaisieMatin,Paramètres!$A$2,SaisieJour,"")+
COUNTIFS(SaisiePers,$A25,SaisieDebut,"&lt;"&amp;AQ$6,SaisieFin,"&gt;="&amp;AQ$6,SaisieMatin,Paramètres!$A$2,SaisieJour,TEXT(AQ$6,"jjjj"))=0)=$AS$1)*0.5)</f>
        <v/>
      </c>
      <c r="AR25" s="6" t="str">
        <f>IF(OR(AQ$6=0,COUNTIF(Feries,AQ$6)&gt;0,ISNONTEXT($A25)),"",
((COUNTIFS(SaisiePers,$A25,SaisieDebut,"&lt;="&amp;AQ$6,SaisieFin,"&gt;"&amp;AQ$6,SaisieJour,"")+
COUNTIFS(SaisiePers,$A25,SaisieDebut,"&lt;="&amp;AQ$6,SaisieFin,AQ$6,SaisieSoir,Paramètres!$B$3,SaisieJour,"")+
COUNTIFS(SaisiePers,$A25,SaisieDebut,"&lt;="&amp;AQ$6,SaisieFin,"&gt;"&amp;AQ$6,SaisieSoir,Paramètres!$B$3,SaisieJour,TEXT(AQ$6,"jjjj"))=0)=$AS$1)*0.5)</f>
        <v/>
      </c>
      <c r="AS25" s="6" t="str">
        <f>IF(OR(AS$6=0,COUNTIF(Feries,AS$6)&gt;0,ISNONTEXT($A25)),"",
((COUNTIFS(SaisiePers,$A25,SaisieDebut,"&lt;"&amp;AS$6,SaisieFin,"&gt;="&amp;AS$6,SaisieJour,"")+
COUNTIFS(SaisiePers,$A25,SaisieDebut,AS$6,SaisieFin,"&gt;="&amp;AS$6,SaisieMatin,Paramètres!$A$2,SaisieJour,"")+
COUNTIFS(SaisiePers,$A25,SaisieDebut,"&lt;"&amp;AS$6,SaisieFin,"&gt;="&amp;AS$6,SaisieMatin,Paramètres!$A$2,SaisieJour,TEXT(AS$6,"jjjj"))=0)=$AS$1)*0.5)</f>
        <v/>
      </c>
      <c r="AT25" s="6" t="str">
        <f>IF(OR(AS$6=0,COUNTIF(Feries,AS$6)&gt;0,ISNONTEXT($A25)),"",
((COUNTIFS(SaisiePers,$A25,SaisieDebut,"&lt;="&amp;AS$6,SaisieFin,"&gt;"&amp;AS$6,SaisieJour,"")+
COUNTIFS(SaisiePers,$A25,SaisieDebut,"&lt;="&amp;AS$6,SaisieFin,AS$6,SaisieSoir,Paramètres!$B$3,SaisieJour,"")+
COUNTIFS(SaisiePers,$A25,SaisieDebut,"&lt;="&amp;AS$6,SaisieFin,"&gt;"&amp;AS$6,SaisieSoir,Paramètres!$B$3,SaisieJour,TEXT(AS$6,"jjjj"))=0)=$AS$1)*0.5)</f>
        <v/>
      </c>
      <c r="AU25" s="6" t="str">
        <f>IF(OR(AU$6=0,COUNTIF(Feries,AU$6)&gt;0,ISNONTEXT($A25)),"",
((COUNTIFS(SaisiePers,$A25,SaisieDebut,"&lt;"&amp;AU$6,SaisieFin,"&gt;="&amp;AU$6,SaisieJour,"")+
COUNTIFS(SaisiePers,$A25,SaisieDebut,AU$6,SaisieFin,"&gt;="&amp;AU$6,SaisieMatin,Paramètres!$A$2,SaisieJour,"")+
COUNTIFS(SaisiePers,$A25,SaisieDebut,"&lt;"&amp;AU$6,SaisieFin,"&gt;="&amp;AU$6,SaisieMatin,Paramètres!$A$2,SaisieJour,TEXT(AU$6,"jjjj"))=0)=$AS$1)*0.5)</f>
        <v/>
      </c>
      <c r="AV25" s="6" t="str">
        <f>IF(OR(AU$6=0,COUNTIF(Feries,AU$6)&gt;0,ISNONTEXT($A25)),"",
((COUNTIFS(SaisiePers,$A25,SaisieDebut,"&lt;="&amp;AU$6,SaisieFin,"&gt;"&amp;AU$6,SaisieJour,"")+
COUNTIFS(SaisiePers,$A25,SaisieDebut,"&lt;="&amp;AU$6,SaisieFin,AU$6,SaisieSoir,Paramètres!$B$3,SaisieJour,"")+
COUNTIFS(SaisiePers,$A25,SaisieDebut,"&lt;="&amp;AU$6,SaisieFin,"&gt;"&amp;AU$6,SaisieSoir,Paramètres!$B$3,SaisieJour,TEXT(AU$6,"jjjj"))=0)=$AS$1)*0.5)</f>
        <v/>
      </c>
      <c r="AW25" s="6" t="str">
        <f>IF(OR(AW$6=0,COUNTIF(Feries,AW$6)&gt;0,ISNONTEXT($A25)),"",
((COUNTIFS(SaisiePers,$A25,SaisieDebut,"&lt;"&amp;AW$6,SaisieFin,"&gt;="&amp;AW$6,SaisieJour,"")+
COUNTIFS(SaisiePers,$A25,SaisieDebut,AW$6,SaisieFin,"&gt;="&amp;AW$6,SaisieMatin,Paramètres!$A$2,SaisieJour,"")+
COUNTIFS(SaisiePers,$A25,SaisieDebut,"&lt;"&amp;AW$6,SaisieFin,"&gt;="&amp;AW$6,SaisieMatin,Paramètres!$A$2,SaisieJour,TEXT(AW$6,"jjjj"))=0)=$AS$1)*0.5)</f>
        <v/>
      </c>
      <c r="AX25" s="6" t="str">
        <f>IF(OR(AW$6=0,COUNTIF(Feries,AW$6)&gt;0,ISNONTEXT($A25)),"",
((COUNTIFS(SaisiePers,$A25,SaisieDebut,"&lt;="&amp;AW$6,SaisieFin,"&gt;"&amp;AW$6,SaisieJour,"")+
COUNTIFS(SaisiePers,$A25,SaisieDebut,"&lt;="&amp;AW$6,SaisieFin,AW$6,SaisieSoir,Paramètres!$B$3,SaisieJour,"")+
COUNTIFS(SaisiePers,$A25,SaisieDebut,"&lt;="&amp;AW$6,SaisieFin,"&gt;"&amp;AW$6,SaisieSoir,Paramètres!$B$3,SaisieJour,TEXT(AW$6,"jjjj"))=0)=$AS$1)*0.5)</f>
        <v/>
      </c>
      <c r="AY25" s="6" t="str">
        <f>IF(OR(AY$6=0,COUNTIF(Feries,AY$6)&gt;0,ISNONTEXT($A25)),"",
((COUNTIFS(SaisiePers,$A25,SaisieDebut,"&lt;"&amp;AY$6,SaisieFin,"&gt;="&amp;AY$6,SaisieJour,"")+
COUNTIFS(SaisiePers,$A25,SaisieDebut,AY$6,SaisieFin,"&gt;="&amp;AY$6,SaisieMatin,Paramètres!$A$2,SaisieJour,"")+
COUNTIFS(SaisiePers,$A25,SaisieDebut,"&lt;"&amp;AY$6,SaisieFin,"&gt;="&amp;AY$6,SaisieMatin,Paramètres!$A$2,SaisieJour,TEXT(AY$6,"jjjj"))=0)=$AS$1)*0.5)</f>
        <v/>
      </c>
      <c r="AZ25" s="6" t="str">
        <f>IF(OR(AY$6=0,COUNTIF(Feries,AY$6)&gt;0,ISNONTEXT($A25)),"",
((COUNTIFS(SaisiePers,$A25,SaisieDebut,"&lt;="&amp;AY$6,SaisieFin,"&gt;"&amp;AY$6,SaisieJour,"")+
COUNTIFS(SaisiePers,$A25,SaisieDebut,"&lt;="&amp;AY$6,SaisieFin,AY$6,SaisieSoir,Paramètres!$B$3,SaisieJour,"")+
COUNTIFS(SaisiePers,$A25,SaisieDebut,"&lt;="&amp;AY$6,SaisieFin,"&gt;"&amp;AY$6,SaisieSoir,Paramètres!$B$3,SaisieJour,TEXT(AY$6,"jjjj"))=0)=$AS$1)*0.5)</f>
        <v/>
      </c>
      <c r="BA25" s="6" t="str">
        <f>IF(OR(BA$6=0,COUNTIF(Feries,BA$6)&gt;0,ISNONTEXT($A25)),"",
((COUNTIFS(SaisiePers,$A25,SaisieDebut,"&lt;"&amp;BA$6,SaisieFin,"&gt;="&amp;BA$6,SaisieJour,"")+
COUNTIFS(SaisiePers,$A25,SaisieDebut,BA$6,SaisieFin,"&gt;="&amp;BA$6,SaisieMatin,Paramètres!$A$2,SaisieJour,"")+
COUNTIFS(SaisiePers,$A25,SaisieDebut,"&lt;"&amp;BA$6,SaisieFin,"&gt;="&amp;BA$6,SaisieMatin,Paramètres!$A$2,SaisieJour,TEXT(BA$6,"jjjj"))=0)=$AS$1)*0.5)</f>
        <v/>
      </c>
      <c r="BB25" s="6" t="str">
        <f>IF(OR(BA$6=0,COUNTIF(Feries,BA$6)&gt;0,ISNONTEXT($A25)),"",
((COUNTIFS(SaisiePers,$A25,SaisieDebut,"&lt;="&amp;BA$6,SaisieFin,"&gt;"&amp;BA$6,SaisieJour,"")+
COUNTIFS(SaisiePers,$A25,SaisieDebut,"&lt;="&amp;BA$6,SaisieFin,BA$6,SaisieSoir,Paramètres!$B$3,SaisieJour,"")+
COUNTIFS(SaisiePers,$A25,SaisieDebut,"&lt;="&amp;BA$6,SaisieFin,"&gt;"&amp;BA$6,SaisieSoir,Paramètres!$B$3,SaisieJour,TEXT(BA$6,"jjjj"))=0)=$AS$1)*0.5)</f>
        <v/>
      </c>
      <c r="BC25" s="6" t="str">
        <f>IF(OR(BC$6=0,COUNTIF(Feries,BC$6)&gt;0,ISNONTEXT($A25)),"",
((COUNTIFS(SaisiePers,$A25,SaisieDebut,"&lt;"&amp;BC$6,SaisieFin,"&gt;="&amp;BC$6,SaisieJour,"")+
COUNTIFS(SaisiePers,$A25,SaisieDebut,BC$6,SaisieFin,"&gt;="&amp;BC$6,SaisieMatin,Paramètres!$A$2,SaisieJour,"")+
COUNTIFS(SaisiePers,$A25,SaisieDebut,"&lt;"&amp;BC$6,SaisieFin,"&gt;="&amp;BC$6,SaisieMatin,Paramètres!$A$2,SaisieJour,TEXT(BC$6,"jjjj"))=0)=$AS$1)*0.5)</f>
        <v/>
      </c>
      <c r="BD25" s="6" t="str">
        <f>IF(OR(BC$6=0,COUNTIF(Feries,BC$6)&gt;0,ISNONTEXT($A25)),"",
((COUNTIFS(SaisiePers,$A25,SaisieDebut,"&lt;="&amp;BC$6,SaisieFin,"&gt;"&amp;BC$6,SaisieJour,"")+
COUNTIFS(SaisiePers,$A25,SaisieDebut,"&lt;="&amp;BC$6,SaisieFin,BC$6,SaisieSoir,Paramètres!$B$3,SaisieJour,"")+
COUNTIFS(SaisiePers,$A25,SaisieDebut,"&lt;="&amp;BC$6,SaisieFin,"&gt;"&amp;BC$6,SaisieSoir,Paramètres!$B$3,SaisieJour,TEXT(BC$6,"jjjj"))=0)=$AS$1)*0.5)</f>
        <v/>
      </c>
      <c r="BE25" s="6" t="str">
        <f>IF(OR(BE$6=0,COUNTIF(Feries,BE$6)&gt;0,ISNONTEXT($A25)),"",
((COUNTIFS(SaisiePers,$A25,SaisieDebut,"&lt;"&amp;BE$6,SaisieFin,"&gt;="&amp;BE$6,SaisieJour,"")+
COUNTIFS(SaisiePers,$A25,SaisieDebut,BE$6,SaisieFin,"&gt;="&amp;BE$6,SaisieMatin,Paramètres!$A$2,SaisieJour,"")+
COUNTIFS(SaisiePers,$A25,SaisieDebut,"&lt;"&amp;BE$6,SaisieFin,"&gt;="&amp;BE$6,SaisieMatin,Paramètres!$A$2,SaisieJour,TEXT(BE$6,"jjjj"))=0)=$AS$1)*0.5)</f>
        <v/>
      </c>
      <c r="BF25" s="6" t="str">
        <f>IF(OR(BE$6=0,COUNTIF(Feries,BE$6)&gt;0,ISNONTEXT($A25)),"",
((COUNTIFS(SaisiePers,$A25,SaisieDebut,"&lt;="&amp;BE$6,SaisieFin,"&gt;"&amp;BE$6,SaisieJour,"")+
COUNTIFS(SaisiePers,$A25,SaisieDebut,"&lt;="&amp;BE$6,SaisieFin,BE$6,SaisieSoir,Paramètres!$B$3,SaisieJour,"")+
COUNTIFS(SaisiePers,$A25,SaisieDebut,"&lt;="&amp;BE$6,SaisieFin,"&gt;"&amp;BE$6,SaisieSoir,Paramètres!$B$3,SaisieJour,TEXT(BE$6,"jjjj"))=0)=$AS$1)*0.5)</f>
        <v/>
      </c>
      <c r="BG25" s="6" t="str">
        <f>IF(OR(BG$6=0,COUNTIF(Feries,BG$6)&gt;0,ISNONTEXT($A25)),"",
((COUNTIFS(SaisiePers,$A25,SaisieDebut,"&lt;"&amp;BG$6,SaisieFin,"&gt;="&amp;BG$6,SaisieJour,"")+
COUNTIFS(SaisiePers,$A25,SaisieDebut,BG$6,SaisieFin,"&gt;="&amp;BG$6,SaisieMatin,Paramètres!$A$2,SaisieJour,"")+
COUNTIFS(SaisiePers,$A25,SaisieDebut,"&lt;"&amp;BG$6,SaisieFin,"&gt;="&amp;BG$6,SaisieMatin,Paramètres!$A$2,SaisieJour,TEXT(BG$6,"jjjj"))=0)=$AS$1)*0.5)</f>
        <v/>
      </c>
      <c r="BH25" s="6" t="str">
        <f>IF(OR(BG$6=0,COUNTIF(Feries,BG$6)&gt;0,ISNONTEXT($A25)),"",
((COUNTIFS(SaisiePers,$A25,SaisieDebut,"&lt;="&amp;BG$6,SaisieFin,"&gt;"&amp;BG$6,SaisieJour,"")+
COUNTIFS(SaisiePers,$A25,SaisieDebut,"&lt;="&amp;BG$6,SaisieFin,BG$6,SaisieSoir,Paramètres!$B$3,SaisieJour,"")+
COUNTIFS(SaisiePers,$A25,SaisieDebut,"&lt;="&amp;BG$6,SaisieFin,"&gt;"&amp;BG$6,SaisieSoir,Paramètres!$B$3,SaisieJour,TEXT(BG$6,"jjjj"))=0)=$AS$1)*0.5)</f>
        <v/>
      </c>
      <c r="BI25" s="6" t="str">
        <f>IF(OR(BI$6=0,COUNTIF(Feries,BI$6)&gt;0,ISNONTEXT($A25)),"",
((COUNTIFS(SaisiePers,$A25,SaisieDebut,"&lt;"&amp;BI$6,SaisieFin,"&gt;="&amp;BI$6,SaisieJour,"")+
COUNTIFS(SaisiePers,$A25,SaisieDebut,BI$6,SaisieFin,"&gt;="&amp;BI$6,SaisieMatin,Paramètres!$A$2,SaisieJour,"")+
COUNTIFS(SaisiePers,$A25,SaisieDebut,"&lt;"&amp;BI$6,SaisieFin,"&gt;="&amp;BI$6,SaisieMatin,Paramètres!$A$2,SaisieJour,TEXT(BI$6,"jjjj"))=0)=$AS$1)*0.5)</f>
        <v/>
      </c>
      <c r="BJ25" s="6" t="str">
        <f>IF(OR(BI$6=0,COUNTIF(Feries,BI$6)&gt;0,ISNONTEXT($A25)),"",
((COUNTIFS(SaisiePers,$A25,SaisieDebut,"&lt;="&amp;BI$6,SaisieFin,"&gt;"&amp;BI$6,SaisieJour,"")+
COUNTIFS(SaisiePers,$A25,SaisieDebut,"&lt;="&amp;BI$6,SaisieFin,BI$6,SaisieSoir,Paramètres!$B$3,SaisieJour,"")+
COUNTIFS(SaisiePers,$A25,SaisieDebut,"&lt;="&amp;BI$6,SaisieFin,"&gt;"&amp;BI$6,SaisieSoir,Paramètres!$B$3,SaisieJour,TEXT(BI$6,"jjjj"))=0)=$AS$1)*0.5)</f>
        <v/>
      </c>
      <c r="BK25" s="6" t="str">
        <f>IF(OR(BK$6=0,COUNTIF(Feries,BK$6)&gt;0,ISNONTEXT($A25)),"",
((COUNTIFS(SaisiePers,$A25,SaisieDebut,"&lt;"&amp;BK$6,SaisieFin,"&gt;="&amp;BK$6,SaisieJour,"")+
COUNTIFS(SaisiePers,$A25,SaisieDebut,BK$6,SaisieFin,"&gt;="&amp;BK$6,SaisieMatin,Paramètres!$A$2,SaisieJour,"")+
COUNTIFS(SaisiePers,$A25,SaisieDebut,"&lt;"&amp;BK$6,SaisieFin,"&gt;="&amp;BK$6,SaisieMatin,Paramètres!$A$2,SaisieJour,TEXT(BK$6,"jjjj"))=0)=$AS$1)*0.5)</f>
        <v/>
      </c>
      <c r="BL25" s="6" t="str">
        <f>IF(OR(BK$6=0,COUNTIF(Feries,BK$6)&gt;0,ISNONTEXT($A25)),"",
((COUNTIFS(SaisiePers,$A25,SaisieDebut,"&lt;="&amp;BK$6,SaisieFin,"&gt;"&amp;BK$6,SaisieJour,"")+
COUNTIFS(SaisiePers,$A25,SaisieDebut,"&lt;="&amp;BK$6,SaisieFin,BK$6,SaisieSoir,Paramètres!$B$3,SaisieJour,"")+
COUNTIFS(SaisiePers,$A25,SaisieDebut,"&lt;="&amp;BK$6,SaisieFin,"&gt;"&amp;BK$6,SaisieSoir,Paramètres!$B$3,SaisieJour,TEXT(BK$6,"jjjj"))=0)=$AS$1)*0.5)</f>
        <v/>
      </c>
      <c r="BM25" s="6" t="str">
        <f>IF(OR(BM$6=0,COUNTIF(Feries,BM$6)&gt;0,ISNONTEXT($A25)),"",
((COUNTIFS(SaisiePers,$A25,SaisieDebut,"&lt;"&amp;BM$6,SaisieFin,"&gt;="&amp;BM$6,SaisieJour,"")+
COUNTIFS(SaisiePers,$A25,SaisieDebut,BM$6,SaisieFin,"&gt;="&amp;BM$6,SaisieMatin,Paramètres!$A$2,SaisieJour,"")+
COUNTIFS(SaisiePers,$A25,SaisieDebut,"&lt;"&amp;BM$6,SaisieFin,"&gt;="&amp;BM$6,SaisieMatin,Paramètres!$A$2,SaisieJour,TEXT(BM$6,"jjjj"))=0)=$AS$1)*0.5)</f>
        <v/>
      </c>
      <c r="BN25" s="6" t="str">
        <f>IF(OR(BM$6=0,COUNTIF(Feries,BM$6)&gt;0,ISNONTEXT($A25)),"",
((COUNTIFS(SaisiePers,$A25,SaisieDebut,"&lt;="&amp;BM$6,SaisieFin,"&gt;"&amp;BM$6,SaisieJour,"")+
COUNTIFS(SaisiePers,$A25,SaisieDebut,"&lt;="&amp;BM$6,SaisieFin,BM$6,SaisieSoir,Paramètres!$B$3,SaisieJour,"")+
COUNTIFS(SaisiePers,$A25,SaisieDebut,"&lt;="&amp;BM$6,SaisieFin,"&gt;"&amp;BM$6,SaisieSoir,Paramètres!$B$3,SaisieJour,TEXT(BM$6,"jjjj"))=0)=$AS$1)*0.5)</f>
        <v/>
      </c>
      <c r="BO25" s="6" t="str">
        <f>IF(OR(BO$6=0,COUNTIF(Feries,BO$6)&gt;0,ISNONTEXT($A25)),"",
((COUNTIFS(SaisiePers,$A25,SaisieDebut,"&lt;"&amp;BO$6,SaisieFin,"&gt;="&amp;BO$6,SaisieJour,"")+
COUNTIFS(SaisiePers,$A25,SaisieDebut,BO$6,SaisieFin,"&gt;="&amp;BO$6,SaisieMatin,Paramètres!$A$2,SaisieJour,"")+
COUNTIFS(SaisiePers,$A25,SaisieDebut,"&lt;"&amp;BO$6,SaisieFin,"&gt;="&amp;BO$6,SaisieMatin,Paramètres!$A$2,SaisieJour,TEXT(BO$6,"jjjj"))=0)=$AS$1)*0.5)</f>
        <v/>
      </c>
      <c r="BP25" s="6" t="str">
        <f>IF(OR(BO$6=0,COUNTIF(Feries,BO$6)&gt;0,ISNONTEXT($A25)),"",
((COUNTIFS(SaisiePers,$A25,SaisieDebut,"&lt;="&amp;BO$6,SaisieFin,"&gt;"&amp;BO$6,SaisieJour,"")+
COUNTIFS(SaisiePers,$A25,SaisieDebut,"&lt;="&amp;BO$6,SaisieFin,BO$6,SaisieSoir,Paramètres!$B$3,SaisieJour,"")+
COUNTIFS(SaisiePers,$A25,SaisieDebut,"&lt;="&amp;BO$6,SaisieFin,"&gt;"&amp;BO$6,SaisieSoir,Paramètres!$B$3,SaisieJour,TEXT(BO$6,"jjjj"))=0)=$AS$1)*0.5)</f>
        <v/>
      </c>
      <c r="BQ25" s="6" t="str">
        <f>IF(OR(BQ$6=0,COUNTIF(Feries,BQ$6)&gt;0,ISNONTEXT($A25)),"",
((COUNTIFS(SaisiePers,$A25,SaisieDebut,"&lt;"&amp;BQ$6,SaisieFin,"&gt;="&amp;BQ$6,SaisieJour,"")+
COUNTIFS(SaisiePers,$A25,SaisieDebut,BQ$6,SaisieFin,"&gt;="&amp;BQ$6,SaisieMatin,Paramètres!$A$2,SaisieJour,"")+
COUNTIFS(SaisiePers,$A25,SaisieDebut,"&lt;"&amp;BQ$6,SaisieFin,"&gt;="&amp;BQ$6,SaisieMatin,Paramètres!$A$2,SaisieJour,TEXT(BQ$6,"jjjj"))=0)=$AS$1)*0.5)</f>
        <v/>
      </c>
      <c r="BR25" s="6" t="str">
        <f>IF(OR(BQ$6=0,COUNTIF(Feries,BQ$6)&gt;0,ISNONTEXT($A25)),"",
((COUNTIFS(SaisiePers,$A25,SaisieDebut,"&lt;="&amp;BQ$6,SaisieFin,"&gt;"&amp;BQ$6,SaisieJour,"")+
COUNTIFS(SaisiePers,$A25,SaisieDebut,"&lt;="&amp;BQ$6,SaisieFin,BQ$6,SaisieSoir,Paramètres!$B$3,SaisieJour,"")+
COUNTIFS(SaisiePers,$A25,SaisieDebut,"&lt;="&amp;BQ$6,SaisieFin,"&gt;"&amp;BQ$6,SaisieSoir,Paramètres!$B$3,SaisieJour,TEXT(BQ$6,"jjjj"))=0)=$AS$1)*0.5)</f>
        <v/>
      </c>
      <c r="BS25" s="6" t="str">
        <f>IF(OR(BS$6=0,COUNTIF(Feries,BS$6)&gt;0,ISNONTEXT($A25)),"",
((COUNTIFS(SaisiePers,$A25,SaisieDebut,"&lt;"&amp;BS$6,SaisieFin,"&gt;="&amp;BS$6,SaisieJour,"")+
COUNTIFS(SaisiePers,$A25,SaisieDebut,BS$6,SaisieFin,"&gt;="&amp;BS$6,SaisieMatin,Paramètres!$A$2,SaisieJour,"")+
COUNTIFS(SaisiePers,$A25,SaisieDebut,"&lt;"&amp;BS$6,SaisieFin,"&gt;="&amp;BS$6,SaisieMatin,Paramètres!$A$2,SaisieJour,TEXT(BS$6,"jjjj"))=0)=$AS$1)*0.5)</f>
        <v/>
      </c>
      <c r="BT25" s="6" t="str">
        <f>IF(OR(BS$6=0,COUNTIF(Feries,BS$6)&gt;0,ISNONTEXT($A25)),"",
((COUNTIFS(SaisiePers,$A25,SaisieDebut,"&lt;="&amp;BS$6,SaisieFin,"&gt;"&amp;BS$6,SaisieJour,"")+
COUNTIFS(SaisiePers,$A25,SaisieDebut,"&lt;="&amp;BS$6,SaisieFin,BS$6,SaisieSoir,Paramètres!$B$3,SaisieJour,"")+
COUNTIFS(SaisiePers,$A25,SaisieDebut,"&lt;="&amp;BS$6,SaisieFin,"&gt;"&amp;BS$6,SaisieSoir,Paramètres!$B$3,SaisieJour,TEXT(BS$6,"jjjj"))=0)=$AS$1)*0.5)</f>
        <v/>
      </c>
      <c r="BU25" s="6" t="str">
        <f>IF(OR(BU$6=0,COUNTIF(Feries,BU$6)&gt;0,ISNONTEXT($A25)),"",
((COUNTIFS(SaisiePers,$A25,SaisieDebut,"&lt;"&amp;BU$6,SaisieFin,"&gt;="&amp;BU$6,SaisieJour,"")+
COUNTIFS(SaisiePers,$A25,SaisieDebut,BU$6,SaisieFin,"&gt;="&amp;BU$6,SaisieMatin,Paramètres!$A$2,SaisieJour,"")+
COUNTIFS(SaisiePers,$A25,SaisieDebut,"&lt;"&amp;BU$6,SaisieFin,"&gt;="&amp;BU$6,SaisieMatin,Paramètres!$A$2,SaisieJour,TEXT(BU$6,"jjjj"))=0)=$AS$1)*0.5)</f>
        <v/>
      </c>
      <c r="BV25" s="6" t="str">
        <f>IF(OR(BU$6=0,COUNTIF(Feries,BU$6)&gt;0,ISNONTEXT($A25)),"",
((COUNTIFS(SaisiePers,$A25,SaisieDebut,"&lt;="&amp;BU$6,SaisieFin,"&gt;"&amp;BU$6,SaisieJour,"")+
COUNTIFS(SaisiePers,$A25,SaisieDebut,"&lt;="&amp;BU$6,SaisieFin,BU$6,SaisieSoir,Paramètres!$B$3,SaisieJour,"")+
COUNTIFS(SaisiePers,$A25,SaisieDebut,"&lt;="&amp;BU$6,SaisieFin,"&gt;"&amp;BU$6,SaisieSoir,Paramètres!$B$3,SaisieJour,TEXT(BU$6,"jjjj"))=0)=$AS$1)*0.5)</f>
        <v/>
      </c>
      <c r="BW25" s="6" t="str">
        <f>IF(OR(BW$6=0,COUNTIF(Feries,BW$6)&gt;0,ISNONTEXT($A25)),"",
((COUNTIFS(SaisiePers,$A25,SaisieDebut,"&lt;"&amp;BW$6,SaisieFin,"&gt;="&amp;BW$6,SaisieJour,"")+
COUNTIFS(SaisiePers,$A25,SaisieDebut,BW$6,SaisieFin,"&gt;="&amp;BW$6,SaisieMatin,Paramètres!$A$2,SaisieJour,"")+
COUNTIFS(SaisiePers,$A25,SaisieDebut,"&lt;"&amp;BW$6,SaisieFin,"&gt;="&amp;BW$6,SaisieMatin,Paramètres!$A$2,SaisieJour,TEXT(BW$6,"jjjj"))=0)=$AS$1)*0.5)</f>
        <v/>
      </c>
      <c r="BX25" s="6" t="str">
        <f>IF(OR(BW$6=0,COUNTIF(Feries,BW$6)&gt;0,ISNONTEXT($A25)),"",
((COUNTIFS(SaisiePers,$A25,SaisieDebut,"&lt;="&amp;BW$6,SaisieFin,"&gt;"&amp;BW$6,SaisieJour,"")+
COUNTIFS(SaisiePers,$A25,SaisieDebut,"&lt;="&amp;BW$6,SaisieFin,BW$6,SaisieSoir,Paramètres!$B$3,SaisieJour,"")+
COUNTIFS(SaisiePers,$A25,SaisieDebut,"&lt;="&amp;BW$6,SaisieFin,"&gt;"&amp;BW$6,SaisieSoir,Paramètres!$B$3,SaisieJour,TEXT(BW$6,"jjjj"))=0)=$AS$1)*0.5)</f>
        <v/>
      </c>
      <c r="BY25" s="6" t="str">
        <f>IF(OR(BY$6=0,COUNTIF(Feries,BY$6)&gt;0,ISNONTEXT($A25)),"",
((COUNTIFS(SaisiePers,$A25,SaisieDebut,"&lt;"&amp;BY$6,SaisieFin,"&gt;="&amp;BY$6,SaisieJour,"")+
COUNTIFS(SaisiePers,$A25,SaisieDebut,BY$6,SaisieFin,"&gt;="&amp;BY$6,SaisieMatin,Paramètres!$A$2,SaisieJour,"")+
COUNTIFS(SaisiePers,$A25,SaisieDebut,"&lt;"&amp;BY$6,SaisieFin,"&gt;="&amp;BY$6,SaisieMatin,Paramètres!$A$2,SaisieJour,TEXT(BY$6,"jjjj"))=0)=$AS$1)*0.5)</f>
        <v/>
      </c>
      <c r="BZ25" s="6" t="str">
        <f>IF(OR(BY$6=0,COUNTIF(Feries,BY$6)&gt;0,ISNONTEXT($A25)),"",
((COUNTIFS(SaisiePers,$A25,SaisieDebut,"&lt;="&amp;BY$6,SaisieFin,"&gt;"&amp;BY$6,SaisieJour,"")+
COUNTIFS(SaisiePers,$A25,SaisieDebut,"&lt;="&amp;BY$6,SaisieFin,BY$6,SaisieSoir,Paramètres!$B$3,SaisieJour,"")+
COUNTIFS(SaisiePers,$A25,SaisieDebut,"&lt;="&amp;BY$6,SaisieFin,"&gt;"&amp;BY$6,SaisieSoir,Paramètres!$B$3,SaisieJour,TEXT(BY$6,"jjjj"))=0)=$AS$1)*0.5)</f>
        <v/>
      </c>
      <c r="CA25" s="6" t="str">
        <f>IF(OR(CA$6=0,COUNTIF(Feries,CA$6)&gt;0,ISNONTEXT($A25)),"",
((COUNTIFS(SaisiePers,$A25,SaisieDebut,"&lt;"&amp;CA$6,SaisieFin,"&gt;="&amp;CA$6,SaisieJour,"")+
COUNTIFS(SaisiePers,$A25,SaisieDebut,CA$6,SaisieFin,"&gt;="&amp;CA$6,SaisieMatin,Paramètres!$A$2,SaisieJour,"")+
COUNTIFS(SaisiePers,$A25,SaisieDebut,"&lt;"&amp;CA$6,SaisieFin,"&gt;="&amp;CA$6,SaisieMatin,Paramètres!$A$2,SaisieJour,TEXT(CA$6,"jjjj"))=0)=$AS$1)*0.5)</f>
        <v/>
      </c>
      <c r="CB25" s="6" t="str">
        <f>IF(OR(CA$6=0,COUNTIF(Feries,CA$6)&gt;0,ISNONTEXT($A25)),"",
((COUNTIFS(SaisiePers,$A25,SaisieDebut,"&lt;="&amp;CA$6,SaisieFin,"&gt;"&amp;CA$6,SaisieJour,"")+
COUNTIFS(SaisiePers,$A25,SaisieDebut,"&lt;="&amp;CA$6,SaisieFin,CA$6,SaisieSoir,Paramètres!$B$3,SaisieJour,"")+
COUNTIFS(SaisiePers,$A25,SaisieDebut,"&lt;="&amp;CA$6,SaisieFin,"&gt;"&amp;CA$6,SaisieSoir,Paramètres!$B$3,SaisieJour,TEXT(CA$6,"jjjj"))=0)=$AS$1)*0.5)</f>
        <v/>
      </c>
      <c r="CC25" s="6" t="str">
        <f>IF(OR(CC$6=0,COUNTIF(Feries,CC$6)&gt;0,ISNONTEXT($A25)),"",
((COUNTIFS(SaisiePers,$A25,SaisieDebut,"&lt;"&amp;CC$6,SaisieFin,"&gt;="&amp;CC$6,SaisieJour,"")+
COUNTIFS(SaisiePers,$A25,SaisieDebut,CC$6,SaisieFin,"&gt;="&amp;CC$6,SaisieMatin,Paramètres!$A$2,SaisieJour,"")+
COUNTIFS(SaisiePers,$A25,SaisieDebut,"&lt;"&amp;CC$6,SaisieFin,"&gt;="&amp;CC$6,SaisieMatin,Paramètres!$A$2,SaisieJour,TEXT(CC$6,"jjjj"))=0)=$AS$1)*0.5)</f>
        <v/>
      </c>
      <c r="CD25" s="6" t="str">
        <f>IF(OR(CC$6=0,COUNTIF(Feries,CC$6)&gt;0,ISNONTEXT($A25)),"",
((COUNTIFS(SaisiePers,$A25,SaisieDebut,"&lt;="&amp;CC$6,SaisieFin,"&gt;"&amp;CC$6,SaisieJour,"")+
COUNTIFS(SaisiePers,$A25,SaisieDebut,"&lt;="&amp;CC$6,SaisieFin,CC$6,SaisieSoir,Paramètres!$B$3,SaisieJour,"")+
COUNTIFS(SaisiePers,$A25,SaisieDebut,"&lt;="&amp;CC$6,SaisieFin,"&gt;"&amp;CC$6,SaisieSoir,Paramètres!$B$3,SaisieJour,TEXT(CC$6,"jjjj"))=0)=$AS$1)*0.5)</f>
        <v/>
      </c>
      <c r="CE25" s="6" t="str">
        <f>IF(OR(CE$6=0,COUNTIF(Feries,CE$6)&gt;0,ISNONTEXT($A25)),"",
((COUNTIFS(SaisiePers,$A25,SaisieDebut,"&lt;"&amp;CE$6,SaisieFin,"&gt;="&amp;CE$6,SaisieJour,"")+
COUNTIFS(SaisiePers,$A25,SaisieDebut,CE$6,SaisieFin,"&gt;="&amp;CE$6,SaisieMatin,Paramètres!$A$2,SaisieJour,"")+
COUNTIFS(SaisiePers,$A25,SaisieDebut,"&lt;"&amp;CE$6,SaisieFin,"&gt;="&amp;CE$6,SaisieMatin,Paramètres!$A$2,SaisieJour,TEXT(CE$6,"jjjj"))=0)=$AS$1)*0.5)</f>
        <v/>
      </c>
      <c r="CF25" s="6" t="str">
        <f>IF(OR(CE$6=0,COUNTIF(Feries,CE$6)&gt;0,ISNONTEXT($A25)),"",
((COUNTIFS(SaisiePers,$A25,SaisieDebut,"&lt;="&amp;CE$6,SaisieFin,"&gt;"&amp;CE$6,SaisieJour,"")+
COUNTIFS(SaisiePers,$A25,SaisieDebut,"&lt;="&amp;CE$6,SaisieFin,CE$6,SaisieSoir,Paramètres!$B$3,SaisieJour,"")+
COUNTIFS(SaisiePers,$A25,SaisieDebut,"&lt;="&amp;CE$6,SaisieFin,"&gt;"&amp;CE$6,SaisieSoir,Paramètres!$B$3,SaisieJour,TEXT(CE$6,"jjjj"))=0)=$AS$1)*0.5)</f>
        <v/>
      </c>
      <c r="CG25" s="6" t="str">
        <f>IF(OR(CG$6=0,COUNTIF(Feries,CG$6)&gt;0,ISNONTEXT($A25)),"",
((COUNTIFS(SaisiePers,$A25,SaisieDebut,"&lt;"&amp;CG$6,SaisieFin,"&gt;="&amp;CG$6,SaisieJour,"")+
COUNTIFS(SaisiePers,$A25,SaisieDebut,CG$6,SaisieFin,"&gt;="&amp;CG$6,SaisieMatin,Paramètres!$A$2,SaisieJour,"")+
COUNTIFS(SaisiePers,$A25,SaisieDebut,"&lt;"&amp;CG$6,SaisieFin,"&gt;="&amp;CG$6,SaisieMatin,Paramètres!$A$2,SaisieJour,TEXT(CG$6,"jjjj"))=0)=$AS$1)*0.5)</f>
        <v/>
      </c>
      <c r="CH25" s="6" t="str">
        <f>IF(OR(CG$6=0,COUNTIF(Feries,CG$6)&gt;0,ISNONTEXT($A25)),"",
((COUNTIFS(SaisiePers,$A25,SaisieDebut,"&lt;="&amp;CG$6,SaisieFin,"&gt;"&amp;CG$6,SaisieJour,"")+
COUNTIFS(SaisiePers,$A25,SaisieDebut,"&lt;="&amp;CG$6,SaisieFin,CG$6,SaisieSoir,Paramètres!$B$3,SaisieJour,"")+
COUNTIFS(SaisiePers,$A25,SaisieDebut,"&lt;="&amp;CG$6,SaisieFin,"&gt;"&amp;CG$6,SaisieSoir,Paramètres!$B$3,SaisieJour,TEXT(CG$6,"jjjj"))=0)=$AS$1)*0.5)</f>
        <v/>
      </c>
      <c r="CI25" s="6" t="str">
        <f>IF(OR(CI$6=0,COUNTIF(Feries,CI$6)&gt;0,ISNONTEXT($A25)),"",
((COUNTIFS(SaisiePers,$A25,SaisieDebut,"&lt;"&amp;CI$6,SaisieFin,"&gt;="&amp;CI$6,SaisieJour,"")+
COUNTIFS(SaisiePers,$A25,SaisieDebut,CI$6,SaisieFin,"&gt;="&amp;CI$6,SaisieMatin,Paramètres!$A$2,SaisieJour,"")+
COUNTIFS(SaisiePers,$A25,SaisieDebut,"&lt;"&amp;CI$6,SaisieFin,"&gt;="&amp;CI$6,SaisieMatin,Paramètres!$A$2,SaisieJour,TEXT(CI$6,"jjjj"))=0)=$AS$1)*0.5)</f>
        <v/>
      </c>
      <c r="CJ25" s="6" t="str">
        <f>IF(OR(CI$6=0,COUNTIF(Feries,CI$6)&gt;0,ISNONTEXT($A25)),"",
((COUNTIFS(SaisiePers,$A25,SaisieDebut,"&lt;="&amp;CI$6,SaisieFin,"&gt;"&amp;CI$6,SaisieJour,"")+
COUNTIFS(SaisiePers,$A25,SaisieDebut,"&lt;="&amp;CI$6,SaisieFin,CI$6,SaisieSoir,Paramètres!$B$3,SaisieJour,"")+
COUNTIFS(SaisiePers,$A25,SaisieDebut,"&lt;="&amp;CI$6,SaisieFin,"&gt;"&amp;CI$6,SaisieSoir,Paramètres!$B$3,SaisieJour,TEXT(CI$6,"jjjj"))=0)=$AS$1)*0.5)</f>
        <v/>
      </c>
      <c r="CK25" s="6" t="str">
        <f>IF(OR(CK$6=0,COUNTIF(Feries,CK$6)&gt;0,ISNONTEXT($A25)),"",
((COUNTIFS(SaisiePers,$A25,SaisieDebut,"&lt;"&amp;CK$6,SaisieFin,"&gt;="&amp;CK$6,SaisieJour,"")+
COUNTIFS(SaisiePers,$A25,SaisieDebut,CK$6,SaisieFin,"&gt;="&amp;CK$6,SaisieMatin,Paramètres!$A$2,SaisieJour,"")+
COUNTIFS(SaisiePers,$A25,SaisieDebut,"&lt;"&amp;CK$6,SaisieFin,"&gt;="&amp;CK$6,SaisieMatin,Paramètres!$A$2,SaisieJour,TEXT(CK$6,"jjjj"))=0)=$AS$1)*0.5)</f>
        <v/>
      </c>
      <c r="CL25" s="6" t="str">
        <f>IF(OR(CK$6=0,COUNTIF(Feries,CK$6)&gt;0,ISNONTEXT($A25)),"",
((COUNTIFS(SaisiePers,$A25,SaisieDebut,"&lt;="&amp;CK$6,SaisieFin,"&gt;"&amp;CK$6,SaisieJour,"")+
COUNTIFS(SaisiePers,$A25,SaisieDebut,"&lt;="&amp;CK$6,SaisieFin,CK$6,SaisieSoir,Paramètres!$B$3,SaisieJour,"")+
COUNTIFS(SaisiePers,$A25,SaisieDebut,"&lt;="&amp;CK$6,SaisieFin,"&gt;"&amp;CK$6,SaisieSoir,Paramètres!$B$3,SaisieJour,TEXT(CK$6,"jjjj"))=0)=$AS$1)*0.5)</f>
        <v/>
      </c>
      <c r="CM25" s="6" t="str">
        <f>IF(OR(CM$6=0,COUNTIF(Feries,CM$6)&gt;0,ISNONTEXT($A25)),"",
((COUNTIFS(SaisiePers,$A25,SaisieDebut,"&lt;"&amp;CM$6,SaisieFin,"&gt;="&amp;CM$6,SaisieJour,"")+
COUNTIFS(SaisiePers,$A25,SaisieDebut,CM$6,SaisieFin,"&gt;="&amp;CM$6,SaisieMatin,Paramètres!$A$2,SaisieJour,"")+
COUNTIFS(SaisiePers,$A25,SaisieDebut,"&lt;"&amp;CM$6,SaisieFin,"&gt;="&amp;CM$6,SaisieMatin,Paramètres!$A$2,SaisieJour,TEXT(CM$6,"jjjj"))=0)=$AS$1)*0.5)</f>
        <v/>
      </c>
      <c r="CN25" s="6" t="str">
        <f>IF(OR(CM$6=0,COUNTIF(Feries,CM$6)&gt;0,ISNONTEXT($A25)),"",
((COUNTIFS(SaisiePers,$A25,SaisieDebut,"&lt;="&amp;CM$6,SaisieFin,"&gt;"&amp;CM$6,SaisieJour,"")+
COUNTIFS(SaisiePers,$A25,SaisieDebut,"&lt;="&amp;CM$6,SaisieFin,CM$6,SaisieSoir,Paramètres!$B$3,SaisieJour,"")+
COUNTIFS(SaisiePers,$A25,SaisieDebut,"&lt;="&amp;CM$6,SaisieFin,"&gt;"&amp;CM$6,SaisieSoir,Paramètres!$B$3,SaisieJour,TEXT(CM$6,"jjjj"))=0)=$AS$1)*0.5)</f>
        <v/>
      </c>
      <c r="CO25" s="6" t="str">
        <f>IF(OR(CO$6=0,COUNTIF(Feries,CO$6)&gt;0,ISNONTEXT($A25)),"",
((COUNTIFS(SaisiePers,$A25,SaisieDebut,"&lt;"&amp;CO$6,SaisieFin,"&gt;="&amp;CO$6,SaisieJour,"")+
COUNTIFS(SaisiePers,$A25,SaisieDebut,CO$6,SaisieFin,"&gt;="&amp;CO$6,SaisieMatin,Paramètres!$A$2,SaisieJour,"")+
COUNTIFS(SaisiePers,$A25,SaisieDebut,"&lt;"&amp;CO$6,SaisieFin,"&gt;="&amp;CO$6,SaisieMatin,Paramètres!$A$2,SaisieJour,TEXT(CO$6,"jjjj"))=0)=$AS$1)*0.5)</f>
        <v/>
      </c>
      <c r="CP25" s="6" t="str">
        <f>IF(OR(CO$6=0,COUNTIF(Feries,CO$6)&gt;0,ISNONTEXT($A25)),"",
((COUNTIFS(SaisiePers,$A25,SaisieDebut,"&lt;="&amp;CO$6,SaisieFin,"&gt;"&amp;CO$6,SaisieJour,"")+
COUNTIFS(SaisiePers,$A25,SaisieDebut,"&lt;="&amp;CO$6,SaisieFin,CO$6,SaisieSoir,Paramètres!$B$3,SaisieJour,"")+
COUNTIFS(SaisiePers,$A25,SaisieDebut,"&lt;="&amp;CO$6,SaisieFin,"&gt;"&amp;CO$6,SaisieSoir,Paramètres!$B$3,SaisieJour,TEXT(CO$6,"jjjj"))=0)=$AS$1)*0.5)</f>
        <v/>
      </c>
      <c r="CQ25" s="6" t="str">
        <f>IF(OR(CQ$6=0,COUNTIF(Feries,CQ$6)&gt;0,ISNONTEXT($A25)),"",
((COUNTIFS(SaisiePers,$A25,SaisieDebut,"&lt;"&amp;CQ$6,SaisieFin,"&gt;="&amp;CQ$6,SaisieJour,"")+
COUNTIFS(SaisiePers,$A25,SaisieDebut,CQ$6,SaisieFin,"&gt;="&amp;CQ$6,SaisieMatin,Paramètres!$A$2,SaisieJour,"")+
COUNTIFS(SaisiePers,$A25,SaisieDebut,"&lt;"&amp;CQ$6,SaisieFin,"&gt;="&amp;CQ$6,SaisieMatin,Paramètres!$A$2,SaisieJour,TEXT(CQ$6,"jjjj"))=0)=$AS$1)*0.5)</f>
        <v/>
      </c>
      <c r="CR25" s="6" t="str">
        <f>IF(OR(CQ$6=0,COUNTIF(Feries,CQ$6)&gt;0,ISNONTEXT($A25)),"",
((COUNTIFS(SaisiePers,$A25,SaisieDebut,"&lt;="&amp;CQ$6,SaisieFin,"&gt;"&amp;CQ$6,SaisieJour,"")+
COUNTIFS(SaisiePers,$A25,SaisieDebut,"&lt;="&amp;CQ$6,SaisieFin,CQ$6,SaisieSoir,Paramètres!$B$3,SaisieJour,"")+
COUNTIFS(SaisiePers,$A25,SaisieDebut,"&lt;="&amp;CQ$6,SaisieFin,"&gt;"&amp;CQ$6,SaisieSoir,Paramètres!$B$3,SaisieJour,TEXT(CQ$6,"jjjj"))=0)=$AS$1)*0.5)</f>
        <v/>
      </c>
      <c r="CS25" s="6" t="str">
        <f>IF(OR(CS$6=0,COUNTIF(Feries,CS$6)&gt;0,ISNONTEXT($A25)),"",
((COUNTIFS(SaisiePers,$A25,SaisieDebut,"&lt;"&amp;CS$6,SaisieFin,"&gt;="&amp;CS$6,SaisieJour,"")+
COUNTIFS(SaisiePers,$A25,SaisieDebut,CS$6,SaisieFin,"&gt;="&amp;CS$6,SaisieMatin,Paramètres!$A$2,SaisieJour,"")+
COUNTIFS(SaisiePers,$A25,SaisieDebut,"&lt;"&amp;CS$6,SaisieFin,"&gt;="&amp;CS$6,SaisieMatin,Paramètres!$A$2,SaisieJour,TEXT(CS$6,"jjjj"))=0)=$AS$1)*0.5)</f>
        <v/>
      </c>
      <c r="CT25" s="6" t="str">
        <f>IF(OR(CS$6=0,COUNTIF(Feries,CS$6)&gt;0,ISNONTEXT($A25)),"",
((COUNTIFS(SaisiePers,$A25,SaisieDebut,"&lt;="&amp;CS$6,SaisieFin,"&gt;"&amp;CS$6,SaisieJour,"")+
COUNTIFS(SaisiePers,$A25,SaisieDebut,"&lt;="&amp;CS$6,SaisieFin,CS$6,SaisieSoir,Paramètres!$B$3,SaisieJour,"")+
COUNTIFS(SaisiePers,$A25,SaisieDebut,"&lt;="&amp;CS$6,SaisieFin,"&gt;"&amp;CS$6,SaisieSoir,Paramètres!$B$3,SaisieJour,TEXT(CS$6,"jjjj"))=0)=$AS$1)*0.5)</f>
        <v/>
      </c>
      <c r="CU25" s="6" t="str">
        <f>IF(OR(CU$6=0,COUNTIF(Feries,CU$6)&gt;0,ISNONTEXT($A25)),"",
((COUNTIFS(SaisiePers,$A25,SaisieDebut,"&lt;"&amp;CU$6,SaisieFin,"&gt;="&amp;CU$6,SaisieJour,"")+
COUNTIFS(SaisiePers,$A25,SaisieDebut,CU$6,SaisieFin,"&gt;="&amp;CU$6,SaisieMatin,Paramètres!$A$2,SaisieJour,"")+
COUNTIFS(SaisiePers,$A25,SaisieDebut,"&lt;"&amp;CU$6,SaisieFin,"&gt;="&amp;CU$6,SaisieMatin,Paramètres!$A$2,SaisieJour,TEXT(CU$6,"jjjj"))=0)=$AS$1)*0.5)</f>
        <v/>
      </c>
      <c r="CV25" s="6" t="str">
        <f>IF(OR(CU$6=0,COUNTIF(Feries,CU$6)&gt;0,ISNONTEXT($A25)),"",
((COUNTIFS(SaisiePers,$A25,SaisieDebut,"&lt;="&amp;CU$6,SaisieFin,"&gt;"&amp;CU$6,SaisieJour,"")+
COUNTIFS(SaisiePers,$A25,SaisieDebut,"&lt;="&amp;CU$6,SaisieFin,CU$6,SaisieSoir,Paramètres!$B$3,SaisieJour,"")+
COUNTIFS(SaisiePers,$A25,SaisieDebut,"&lt;="&amp;CU$6,SaisieFin,"&gt;"&amp;CU$6,SaisieSoir,Paramètres!$B$3,SaisieJour,TEXT(CU$6,"jjjj"))=0)=$AS$1)*0.5)</f>
        <v/>
      </c>
      <c r="CW25" s="6" t="str">
        <f>IF(OR(CW$6=0,COUNTIF(Feries,CW$6)&gt;0,ISNONTEXT($A25)),"",
((COUNTIFS(SaisiePers,$A25,SaisieDebut,"&lt;"&amp;CW$6,SaisieFin,"&gt;="&amp;CW$6,SaisieJour,"")+
COUNTIFS(SaisiePers,$A25,SaisieDebut,CW$6,SaisieFin,"&gt;="&amp;CW$6,SaisieMatin,Paramètres!$A$2,SaisieJour,"")+
COUNTIFS(SaisiePers,$A25,SaisieDebut,"&lt;"&amp;CW$6,SaisieFin,"&gt;="&amp;CW$6,SaisieMatin,Paramètres!$A$2,SaisieJour,TEXT(CW$6,"jjjj"))=0)=$AS$1)*0.5)</f>
        <v/>
      </c>
      <c r="CX25" s="6" t="str">
        <f>IF(OR(CW$6=0,COUNTIF(Feries,CW$6)&gt;0,ISNONTEXT($A25)),"",
((COUNTIFS(SaisiePers,$A25,SaisieDebut,"&lt;="&amp;CW$6,SaisieFin,"&gt;"&amp;CW$6,SaisieJour,"")+
COUNTIFS(SaisiePers,$A25,SaisieDebut,"&lt;="&amp;CW$6,SaisieFin,CW$6,SaisieSoir,Paramètres!$B$3,SaisieJour,"")+
COUNTIFS(SaisiePers,$A25,SaisieDebut,"&lt;="&amp;CW$6,SaisieFin,"&gt;"&amp;CW$6,SaisieSoir,Paramètres!$B$3,SaisieJour,TEXT(CW$6,"jjjj"))=0)=$AS$1)*0.5)</f>
        <v/>
      </c>
      <c r="CY25" s="6" t="str">
        <f>IF(OR(CY$6=0,COUNTIF(Feries,CY$6)&gt;0,ISNONTEXT($A25)),"",
((COUNTIFS(SaisiePers,$A25,SaisieDebut,"&lt;"&amp;CY$6,SaisieFin,"&gt;="&amp;CY$6,SaisieJour,"")+
COUNTIFS(SaisiePers,$A25,SaisieDebut,CY$6,SaisieFin,"&gt;="&amp;CY$6,SaisieMatin,Paramètres!$A$2,SaisieJour,"")+
COUNTIFS(SaisiePers,$A25,SaisieDebut,"&lt;"&amp;CY$6,SaisieFin,"&gt;="&amp;CY$6,SaisieMatin,Paramètres!$A$2,SaisieJour,TEXT(CY$6,"jjjj"))=0)=$AS$1)*0.5)</f>
        <v/>
      </c>
      <c r="CZ25" s="6" t="str">
        <f>IF(OR(CY$6=0,COUNTIF(Feries,CY$6)&gt;0,ISNONTEXT($A25)),"",
((COUNTIFS(SaisiePers,$A25,SaisieDebut,"&lt;="&amp;CY$6,SaisieFin,"&gt;"&amp;CY$6,SaisieJour,"")+
COUNTIFS(SaisiePers,$A25,SaisieDebut,"&lt;="&amp;CY$6,SaisieFin,CY$6,SaisieSoir,Paramètres!$B$3,SaisieJour,"")+
COUNTIFS(SaisiePers,$A25,SaisieDebut,"&lt;="&amp;CY$6,SaisieFin,"&gt;"&amp;CY$6,SaisieSoir,Paramètres!$B$3,SaisieJour,TEXT(CY$6,"jjjj"))=0)=$AS$1)*0.5)</f>
        <v/>
      </c>
      <c r="DA25" s="6" t="str">
        <f>IF(OR(DA$6=0,COUNTIF(Feries,DA$6)&gt;0,ISNONTEXT($A25)),"",
((COUNTIFS(SaisiePers,$A25,SaisieDebut,"&lt;"&amp;DA$6,SaisieFin,"&gt;="&amp;DA$6,SaisieJour,"")+
COUNTIFS(SaisiePers,$A25,SaisieDebut,DA$6,SaisieFin,"&gt;="&amp;DA$6,SaisieMatin,Paramètres!$A$2,SaisieJour,"")+
COUNTIFS(SaisiePers,$A25,SaisieDebut,"&lt;"&amp;DA$6,SaisieFin,"&gt;="&amp;DA$6,SaisieMatin,Paramètres!$A$2,SaisieJour,TEXT(DA$6,"jjjj"))=0)=$AS$1)*0.5)</f>
        <v/>
      </c>
      <c r="DB25" s="6" t="str">
        <f>IF(OR(DA$6=0,COUNTIF(Feries,DA$6)&gt;0,ISNONTEXT($A25)),"",
((COUNTIFS(SaisiePers,$A25,SaisieDebut,"&lt;="&amp;DA$6,SaisieFin,"&gt;"&amp;DA$6,SaisieJour,"")+
COUNTIFS(SaisiePers,$A25,SaisieDebut,"&lt;="&amp;DA$6,SaisieFin,DA$6,SaisieSoir,Paramètres!$B$3,SaisieJour,"")+
COUNTIFS(SaisiePers,$A25,SaisieDebut,"&lt;="&amp;DA$6,SaisieFin,"&gt;"&amp;DA$6,SaisieSoir,Paramètres!$B$3,SaisieJour,TEXT(DA$6,"jjjj"))=0)=$AS$1)*0.5)</f>
        <v/>
      </c>
      <c r="DC25" s="6" t="str">
        <f>IF(OR(DC$6=0,COUNTIF(Feries,DC$6)&gt;0,ISNONTEXT($A25)),"",
((COUNTIFS(SaisiePers,$A25,SaisieDebut,"&lt;"&amp;DC$6,SaisieFin,"&gt;="&amp;DC$6,SaisieJour,"")+
COUNTIFS(SaisiePers,$A25,SaisieDebut,DC$6,SaisieFin,"&gt;="&amp;DC$6,SaisieMatin,Paramètres!$A$2,SaisieJour,"")+
COUNTIFS(SaisiePers,$A25,SaisieDebut,"&lt;"&amp;DC$6,SaisieFin,"&gt;="&amp;DC$6,SaisieMatin,Paramètres!$A$2,SaisieJour,TEXT(DC$6,"jjjj"))=0)=$AS$1)*0.5)</f>
        <v/>
      </c>
      <c r="DD25" s="6" t="str">
        <f>IF(OR(DC$6=0,COUNTIF(Feries,DC$6)&gt;0,ISNONTEXT($A25)),"",
((COUNTIFS(SaisiePers,$A25,SaisieDebut,"&lt;="&amp;DC$6,SaisieFin,"&gt;"&amp;DC$6,SaisieJour,"")+
COUNTIFS(SaisiePers,$A25,SaisieDebut,"&lt;="&amp;DC$6,SaisieFin,DC$6,SaisieSoir,Paramètres!$B$3,SaisieJour,"")+
COUNTIFS(SaisiePers,$A25,SaisieDebut,"&lt;="&amp;DC$6,SaisieFin,"&gt;"&amp;DC$6,SaisieSoir,Paramètres!$B$3,SaisieJour,TEXT(DC$6,"jjjj"))=0)=$AS$1)*0.5)</f>
        <v/>
      </c>
      <c r="DE25" s="6" t="str">
        <f>IF(OR(DE$6=0,COUNTIF(Feries,DE$6)&gt;0,ISNONTEXT($A25)),"",
((COUNTIFS(SaisiePers,$A25,SaisieDebut,"&lt;"&amp;DE$6,SaisieFin,"&gt;="&amp;DE$6,SaisieJour,"")+
COUNTIFS(SaisiePers,$A25,SaisieDebut,DE$6,SaisieFin,"&gt;="&amp;DE$6,SaisieMatin,Paramètres!$A$2,SaisieJour,"")+
COUNTIFS(SaisiePers,$A25,SaisieDebut,"&lt;"&amp;DE$6,SaisieFin,"&gt;="&amp;DE$6,SaisieMatin,Paramètres!$A$2,SaisieJour,TEXT(DE$6,"jjjj"))=0)=$AS$1)*0.5)</f>
        <v/>
      </c>
      <c r="DF25" s="6" t="str">
        <f>IF(OR(DE$6=0,COUNTIF(Feries,DE$6)&gt;0,ISNONTEXT($A25)),"",
((COUNTIFS(SaisiePers,$A25,SaisieDebut,"&lt;="&amp;DE$6,SaisieFin,"&gt;"&amp;DE$6,SaisieJour,"")+
COUNTIFS(SaisiePers,$A25,SaisieDebut,"&lt;="&amp;DE$6,SaisieFin,DE$6,SaisieSoir,Paramètres!$B$3,SaisieJour,"")+
COUNTIFS(SaisiePers,$A25,SaisieDebut,"&lt;="&amp;DE$6,SaisieFin,"&gt;"&amp;DE$6,SaisieSoir,Paramètres!$B$3,SaisieJour,TEXT(DE$6,"jjjj"))=0)=$AS$1)*0.5)</f>
        <v/>
      </c>
      <c r="DG25" s="6" t="str">
        <f>IF(OR(DG$6=0,COUNTIF(Feries,DG$6)&gt;0,ISNONTEXT($A25)),"",
((COUNTIFS(SaisiePers,$A25,SaisieDebut,"&lt;"&amp;DG$6,SaisieFin,"&gt;="&amp;DG$6,SaisieJour,"")+
COUNTIFS(SaisiePers,$A25,SaisieDebut,DG$6,SaisieFin,"&gt;="&amp;DG$6,SaisieMatin,Paramètres!$A$2,SaisieJour,"")+
COUNTIFS(SaisiePers,$A25,SaisieDebut,"&lt;"&amp;DG$6,SaisieFin,"&gt;="&amp;DG$6,SaisieMatin,Paramètres!$A$2,SaisieJour,TEXT(DG$6,"jjjj"))=0)=$AS$1)*0.5)</f>
        <v/>
      </c>
      <c r="DH25" s="6" t="str">
        <f>IF(OR(DG$6=0,COUNTIF(Feries,DG$6)&gt;0,ISNONTEXT($A25)),"",
((COUNTIFS(SaisiePers,$A25,SaisieDebut,"&lt;="&amp;DG$6,SaisieFin,"&gt;"&amp;DG$6,SaisieJour,"")+
COUNTIFS(SaisiePers,$A25,SaisieDebut,"&lt;="&amp;DG$6,SaisieFin,DG$6,SaisieSoir,Paramètres!$B$3,SaisieJour,"")+
COUNTIFS(SaisiePers,$A25,SaisieDebut,"&lt;="&amp;DG$6,SaisieFin,"&gt;"&amp;DG$6,SaisieSoir,Paramètres!$B$3,SaisieJour,TEXT(DG$6,"jjjj"))=0)=$AS$1)*0.5)</f>
        <v/>
      </c>
      <c r="DI25" s="6" t="str">
        <f>IF(OR(DI$6=0,COUNTIF(Feries,DI$6)&gt;0,ISNONTEXT($A25)),"",
((COUNTIFS(SaisiePers,$A25,SaisieDebut,"&lt;"&amp;DI$6,SaisieFin,"&gt;="&amp;DI$6,SaisieJour,"")+
COUNTIFS(SaisiePers,$A25,SaisieDebut,DI$6,SaisieFin,"&gt;="&amp;DI$6,SaisieMatin,Paramètres!$A$2,SaisieJour,"")+
COUNTIFS(SaisiePers,$A25,SaisieDebut,"&lt;"&amp;DI$6,SaisieFin,"&gt;="&amp;DI$6,SaisieMatin,Paramètres!$A$2,SaisieJour,TEXT(DI$6,"jjjj"))=0)=$AS$1)*0.5)</f>
        <v/>
      </c>
      <c r="DJ25" s="6" t="str">
        <f>IF(OR(DI$6=0,COUNTIF(Feries,DI$6)&gt;0,ISNONTEXT($A25)),"",
((COUNTIFS(SaisiePers,$A25,SaisieDebut,"&lt;="&amp;DI$6,SaisieFin,"&gt;"&amp;DI$6,SaisieJour,"")+
COUNTIFS(SaisiePers,$A25,SaisieDebut,"&lt;="&amp;DI$6,SaisieFin,DI$6,SaisieSoir,Paramètres!$B$3,SaisieJour,"")+
COUNTIFS(SaisiePers,$A25,SaisieDebut,"&lt;="&amp;DI$6,SaisieFin,"&gt;"&amp;DI$6,SaisieSoir,Paramètres!$B$3,SaisieJour,TEXT(DI$6,"jjjj"))=0)=$AS$1)*0.5)</f>
        <v/>
      </c>
      <c r="DK25" s="6" t="str">
        <f>IF(OR(DK$6=0,COUNTIF(Feries,DK$6)&gt;0,ISNONTEXT($A25)),"",
((COUNTIFS(SaisiePers,$A25,SaisieDebut,"&lt;"&amp;DK$6,SaisieFin,"&gt;="&amp;DK$6,SaisieJour,"")+
COUNTIFS(SaisiePers,$A25,SaisieDebut,DK$6,SaisieFin,"&gt;="&amp;DK$6,SaisieMatin,Paramètres!$A$2,SaisieJour,"")+
COUNTIFS(SaisiePers,$A25,SaisieDebut,"&lt;"&amp;DK$6,SaisieFin,"&gt;="&amp;DK$6,SaisieMatin,Paramètres!$A$2,SaisieJour,TEXT(DK$6,"jjjj"))=0)=$AS$1)*0.5)</f>
        <v/>
      </c>
      <c r="DL25" s="6" t="str">
        <f>IF(OR(DK$6=0,COUNTIF(Feries,DK$6)&gt;0,ISNONTEXT($A25)),"",
((COUNTIFS(SaisiePers,$A25,SaisieDebut,"&lt;="&amp;DK$6,SaisieFin,"&gt;"&amp;DK$6,SaisieJour,"")+
COUNTIFS(SaisiePers,$A25,SaisieDebut,"&lt;="&amp;DK$6,SaisieFin,DK$6,SaisieSoir,Paramètres!$B$3,SaisieJour,"")+
COUNTIFS(SaisiePers,$A25,SaisieDebut,"&lt;="&amp;DK$6,SaisieFin,"&gt;"&amp;DK$6,SaisieSoir,Paramètres!$B$3,SaisieJour,TEXT(DK$6,"jjjj"))=0)=$AS$1)*0.5)</f>
        <v/>
      </c>
      <c r="DM25" s="6" t="str">
        <f>IF(OR(DM$6=0,COUNTIF(Feries,DM$6)&gt;0,ISNONTEXT($A25)),"",
((COUNTIFS(SaisiePers,$A25,SaisieDebut,"&lt;"&amp;DM$6,SaisieFin,"&gt;="&amp;DM$6,SaisieJour,"")+
COUNTIFS(SaisiePers,$A25,SaisieDebut,DM$6,SaisieFin,"&gt;="&amp;DM$6,SaisieMatin,Paramètres!$A$2,SaisieJour,"")+
COUNTIFS(SaisiePers,$A25,SaisieDebut,"&lt;"&amp;DM$6,SaisieFin,"&gt;="&amp;DM$6,SaisieMatin,Paramètres!$A$2,SaisieJour,TEXT(DM$6,"jjjj"))=0)=$AS$1)*0.5)</f>
        <v/>
      </c>
      <c r="DN25" s="6" t="str">
        <f>IF(OR(DM$6=0,COUNTIF(Feries,DM$6)&gt;0,ISNONTEXT($A25)),"",
((COUNTIFS(SaisiePers,$A25,SaisieDebut,"&lt;="&amp;DM$6,SaisieFin,"&gt;"&amp;DM$6,SaisieJour,"")+
COUNTIFS(SaisiePers,$A25,SaisieDebut,"&lt;="&amp;DM$6,SaisieFin,DM$6,SaisieSoir,Paramètres!$B$3,SaisieJour,"")+
COUNTIFS(SaisiePers,$A25,SaisieDebut,"&lt;="&amp;DM$6,SaisieFin,"&gt;"&amp;DM$6,SaisieSoir,Paramètres!$B$3,SaisieJour,TEXT(DM$6,"jjjj"))=0)=$AS$1)*0.5)</f>
        <v/>
      </c>
      <c r="DO25" s="6" t="str">
        <f>IF(OR(DO$6=0,COUNTIF(Feries,DO$6)&gt;0,ISNONTEXT($A25)),"",
((COUNTIFS(SaisiePers,$A25,SaisieDebut,"&lt;"&amp;DO$6,SaisieFin,"&gt;="&amp;DO$6,SaisieJour,"")+
COUNTIFS(SaisiePers,$A25,SaisieDebut,DO$6,SaisieFin,"&gt;="&amp;DO$6,SaisieMatin,Paramètres!$A$2,SaisieJour,"")+
COUNTIFS(SaisiePers,$A25,SaisieDebut,"&lt;"&amp;DO$6,SaisieFin,"&gt;="&amp;DO$6,SaisieMatin,Paramètres!$A$2,SaisieJour,TEXT(DO$6,"jjjj"))=0)=$AS$1)*0.5)</f>
        <v/>
      </c>
      <c r="DP25" s="6" t="str">
        <f>IF(OR(DO$6=0,COUNTIF(Feries,DO$6)&gt;0,ISNONTEXT($A25)),"",
((COUNTIFS(SaisiePers,$A25,SaisieDebut,"&lt;="&amp;DO$6,SaisieFin,"&gt;"&amp;DO$6,SaisieJour,"")+
COUNTIFS(SaisiePers,$A25,SaisieDebut,"&lt;="&amp;DO$6,SaisieFin,DO$6,SaisieSoir,Paramètres!$B$3,SaisieJour,"")+
COUNTIFS(SaisiePers,$A25,SaisieDebut,"&lt;="&amp;DO$6,SaisieFin,"&gt;"&amp;DO$6,SaisieSoir,Paramètres!$B$3,SaisieJour,TEXT(DO$6,"jjjj"))=0)=$AS$1)*0.5)</f>
        <v/>
      </c>
      <c r="DQ25" s="6" t="str">
        <f>IF(OR(DQ$6=0,COUNTIF(Feries,DQ$6)&gt;0,ISNONTEXT($A25)),"",
((COUNTIFS(SaisiePers,$A25,SaisieDebut,"&lt;"&amp;DQ$6,SaisieFin,"&gt;="&amp;DQ$6,SaisieJour,"")+
COUNTIFS(SaisiePers,$A25,SaisieDebut,DQ$6,SaisieFin,"&gt;="&amp;DQ$6,SaisieMatin,Paramètres!$A$2,SaisieJour,"")+
COUNTIFS(SaisiePers,$A25,SaisieDebut,"&lt;"&amp;DQ$6,SaisieFin,"&gt;="&amp;DQ$6,SaisieMatin,Paramètres!$A$2,SaisieJour,TEXT(DQ$6,"jjjj"))=0)=$AS$1)*0.5)</f>
        <v/>
      </c>
      <c r="DR25" s="6" t="str">
        <f>IF(OR(DQ$6=0,COUNTIF(Feries,DQ$6)&gt;0,ISNONTEXT($A25)),"",
((COUNTIFS(SaisiePers,$A25,SaisieDebut,"&lt;="&amp;DQ$6,SaisieFin,"&gt;"&amp;DQ$6,SaisieJour,"")+
COUNTIFS(SaisiePers,$A25,SaisieDebut,"&lt;="&amp;DQ$6,SaisieFin,DQ$6,SaisieSoir,Paramètres!$B$3,SaisieJour,"")+
COUNTIFS(SaisiePers,$A25,SaisieDebut,"&lt;="&amp;DQ$6,SaisieFin,"&gt;"&amp;DQ$6,SaisieSoir,Paramètres!$B$3,SaisieJour,TEXT(DQ$6,"jjjj"))=0)=$AS$1)*0.5)</f>
        <v/>
      </c>
      <c r="DS25" s="6" t="str">
        <f>IF(OR(DS$6=0,COUNTIF(Feries,DS$6)&gt;0,ISNONTEXT($A25)),"",
((COUNTIFS(SaisiePers,$A25,SaisieDebut,"&lt;"&amp;DS$6,SaisieFin,"&gt;="&amp;DS$6,SaisieJour,"")+
COUNTIFS(SaisiePers,$A25,SaisieDebut,DS$6,SaisieFin,"&gt;="&amp;DS$6,SaisieMatin,Paramètres!$A$2,SaisieJour,"")+
COUNTIFS(SaisiePers,$A25,SaisieDebut,"&lt;"&amp;DS$6,SaisieFin,"&gt;="&amp;DS$6,SaisieMatin,Paramètres!$A$2,SaisieJour,TEXT(DS$6,"jjjj"))=0)=$AS$1)*0.5)</f>
        <v/>
      </c>
      <c r="DT25" s="6" t="str">
        <f>IF(OR(DS$6=0,COUNTIF(Feries,DS$6)&gt;0,ISNONTEXT($A25)),"",
((COUNTIFS(SaisiePers,$A25,SaisieDebut,"&lt;="&amp;DS$6,SaisieFin,"&gt;"&amp;DS$6,SaisieJour,"")+
COUNTIFS(SaisiePers,$A25,SaisieDebut,"&lt;="&amp;DS$6,SaisieFin,DS$6,SaisieSoir,Paramètres!$B$3,SaisieJour,"")+
COUNTIFS(SaisiePers,$A25,SaisieDebut,"&lt;="&amp;DS$6,SaisieFin,"&gt;"&amp;DS$6,SaisieSoir,Paramètres!$B$3,SaisieJour,TEXT(DS$6,"jjjj"))=0)=$AS$1)*0.5)</f>
        <v/>
      </c>
      <c r="DU25" s="6" t="str">
        <f>IF(OR(DU$6=0,COUNTIF(Feries,DU$6)&gt;0,ISNONTEXT($A25)),"",
((COUNTIFS(SaisiePers,$A25,SaisieDebut,"&lt;"&amp;DU$6,SaisieFin,"&gt;="&amp;DU$6,SaisieJour,"")+
COUNTIFS(SaisiePers,$A25,SaisieDebut,DU$6,SaisieFin,"&gt;="&amp;DU$6,SaisieMatin,Paramètres!$A$2,SaisieJour,"")+
COUNTIFS(SaisiePers,$A25,SaisieDebut,"&lt;"&amp;DU$6,SaisieFin,"&gt;="&amp;DU$6,SaisieMatin,Paramètres!$A$2,SaisieJour,TEXT(DU$6,"jjjj"))=0)=$AS$1)*0.5)</f>
        <v/>
      </c>
      <c r="DV25" s="6" t="str">
        <f>IF(OR(DU$6=0,COUNTIF(Feries,DU$6)&gt;0,ISNONTEXT($A25)),"",
((COUNTIFS(SaisiePers,$A25,SaisieDebut,"&lt;="&amp;DU$6,SaisieFin,"&gt;"&amp;DU$6,SaisieJour,"")+
COUNTIFS(SaisiePers,$A25,SaisieDebut,"&lt;="&amp;DU$6,SaisieFin,DU$6,SaisieSoir,Paramètres!$B$3,SaisieJour,"")+
COUNTIFS(SaisiePers,$A25,SaisieDebut,"&lt;="&amp;DU$6,SaisieFin,"&gt;"&amp;DU$6,SaisieSoir,Paramètres!$B$3,SaisieJour,TEXT(DU$6,"jjjj"))=0)=$AS$1)*0.5)</f>
        <v/>
      </c>
      <c r="DW25" s="6" t="str">
        <f>IF(OR(DW$6=0,COUNTIF(Feries,DW$6)&gt;0,ISNONTEXT($A25)),"",
((COUNTIFS(SaisiePers,$A25,SaisieDebut,"&lt;"&amp;DW$6,SaisieFin,"&gt;="&amp;DW$6,SaisieJour,"")+
COUNTIFS(SaisiePers,$A25,SaisieDebut,DW$6,SaisieFin,"&gt;="&amp;DW$6,SaisieMatin,Paramètres!$A$2,SaisieJour,"")+
COUNTIFS(SaisiePers,$A25,SaisieDebut,"&lt;"&amp;DW$6,SaisieFin,"&gt;="&amp;DW$6,SaisieMatin,Paramètres!$A$2,SaisieJour,TEXT(DW$6,"jjjj"))=0)=$AS$1)*0.5)</f>
        <v/>
      </c>
      <c r="DX25" s="6" t="str">
        <f>IF(OR(DW$6=0,COUNTIF(Feries,DW$6)&gt;0,ISNONTEXT($A25)),"",
((COUNTIFS(SaisiePers,$A25,SaisieDebut,"&lt;="&amp;DW$6,SaisieFin,"&gt;"&amp;DW$6,SaisieJour,"")+
COUNTIFS(SaisiePers,$A25,SaisieDebut,"&lt;="&amp;DW$6,SaisieFin,DW$6,SaisieSoir,Paramètres!$B$3,SaisieJour,"")+
COUNTIFS(SaisiePers,$A25,SaisieDebut,"&lt;="&amp;DW$6,SaisieFin,"&gt;"&amp;DW$6,SaisieSoir,Paramètres!$B$3,SaisieJour,TEXT(DW$6,"jjjj"))=0)=$AS$1)*0.5)</f>
        <v/>
      </c>
      <c r="DY25" s="6" t="str">
        <f>IF(OR(DY$6=0,COUNTIF(Feries,DY$6)&gt;0,ISNONTEXT($A25)),"",
((COUNTIFS(SaisiePers,$A25,SaisieDebut,"&lt;"&amp;DY$6,SaisieFin,"&gt;="&amp;DY$6,SaisieJour,"")+
COUNTIFS(SaisiePers,$A25,SaisieDebut,DY$6,SaisieFin,"&gt;="&amp;DY$6,SaisieMatin,Paramètres!$A$2,SaisieJour,"")+
COUNTIFS(SaisiePers,$A25,SaisieDebut,"&lt;"&amp;DY$6,SaisieFin,"&gt;="&amp;DY$6,SaisieMatin,Paramètres!$A$2,SaisieJour,TEXT(DY$6,"jjjj"))=0)=$AS$1)*0.5)</f>
        <v/>
      </c>
      <c r="DZ25" s="6" t="str">
        <f>IF(OR(DY$6=0,COUNTIF(Feries,DY$6)&gt;0,ISNONTEXT($A25)),"",
((COUNTIFS(SaisiePers,$A25,SaisieDebut,"&lt;="&amp;DY$6,SaisieFin,"&gt;"&amp;DY$6,SaisieJour,"")+
COUNTIFS(SaisiePers,$A25,SaisieDebut,"&lt;="&amp;DY$6,SaisieFin,DY$6,SaisieSoir,Paramètres!$B$3,SaisieJour,"")+
COUNTIFS(SaisiePers,$A25,SaisieDebut,"&lt;="&amp;DY$6,SaisieFin,"&gt;"&amp;DY$6,SaisieSoir,Paramètres!$B$3,SaisieJour,TEXT(DY$6,"jjjj"))=0)=$AS$1)*0.5)</f>
        <v/>
      </c>
      <c r="EA25" s="6" t="str">
        <f>IF(OR(EA$6=0,COUNTIF(Feries,EA$6)&gt;0,ISNONTEXT($A25)),"",
((COUNTIFS(SaisiePers,$A25,SaisieDebut,"&lt;"&amp;EA$6,SaisieFin,"&gt;="&amp;EA$6,SaisieJour,"")+
COUNTIFS(SaisiePers,$A25,SaisieDebut,EA$6,SaisieFin,"&gt;="&amp;EA$6,SaisieMatin,Paramètres!$A$2,SaisieJour,"")+
COUNTIFS(SaisiePers,$A25,SaisieDebut,"&lt;"&amp;EA$6,SaisieFin,"&gt;="&amp;EA$6,SaisieMatin,Paramètres!$A$2,SaisieJour,TEXT(EA$6,"jjjj"))=0)=$AS$1)*0.5)</f>
        <v/>
      </c>
      <c r="EB25" s="6" t="str">
        <f>IF(OR(EA$6=0,COUNTIF(Feries,EA$6)&gt;0,ISNONTEXT($A25)),"",
((COUNTIFS(SaisiePers,$A25,SaisieDebut,"&lt;="&amp;EA$6,SaisieFin,"&gt;"&amp;EA$6,SaisieJour,"")+
COUNTIFS(SaisiePers,$A25,SaisieDebut,"&lt;="&amp;EA$6,SaisieFin,EA$6,SaisieSoir,Paramètres!$B$3,SaisieJour,"")+
COUNTIFS(SaisiePers,$A25,SaisieDebut,"&lt;="&amp;EA$6,SaisieFin,"&gt;"&amp;EA$6,SaisieSoir,Paramètres!$B$3,SaisieJour,TEXT(EA$6,"jjjj"))=0)=$AS$1)*0.5)</f>
        <v/>
      </c>
      <c r="EC25" s="6" t="str">
        <f>IF(OR(EC$6=0,COUNTIF(Feries,EC$6)&gt;0,ISNONTEXT($A25)),"",
((COUNTIFS(SaisiePers,$A25,SaisieDebut,"&lt;"&amp;EC$6,SaisieFin,"&gt;="&amp;EC$6,SaisieJour,"")+
COUNTIFS(SaisiePers,$A25,SaisieDebut,EC$6,SaisieFin,"&gt;="&amp;EC$6,SaisieMatin,Paramètres!$A$2,SaisieJour,"")+
COUNTIFS(SaisiePers,$A25,SaisieDebut,"&lt;"&amp;EC$6,SaisieFin,"&gt;="&amp;EC$6,SaisieMatin,Paramètres!$A$2,SaisieJour,TEXT(EC$6,"jjjj"))=0)=$AS$1)*0.5)</f>
        <v/>
      </c>
      <c r="ED25" s="6" t="str">
        <f>IF(OR(EC$6=0,COUNTIF(Feries,EC$6)&gt;0,ISNONTEXT($A25)),"",
((COUNTIFS(SaisiePers,$A25,SaisieDebut,"&lt;="&amp;EC$6,SaisieFin,"&gt;"&amp;EC$6,SaisieJour,"")+
COUNTIFS(SaisiePers,$A25,SaisieDebut,"&lt;="&amp;EC$6,SaisieFin,EC$6,SaisieSoir,Paramètres!$B$3,SaisieJour,"")+
COUNTIFS(SaisiePers,$A25,SaisieDebut,"&lt;="&amp;EC$6,SaisieFin,"&gt;"&amp;EC$6,SaisieSoir,Paramètres!$B$3,SaisieJour,TEXT(EC$6,"jjjj"))=0)=$AS$1)*0.5)</f>
        <v/>
      </c>
      <c r="EE25" s="6" t="str">
        <f>IF(OR(EE$6=0,COUNTIF(Feries,EE$6)&gt;0,ISNONTEXT($A25)),"",
((COUNTIFS(SaisiePers,$A25,SaisieDebut,"&lt;"&amp;EE$6,SaisieFin,"&gt;="&amp;EE$6,SaisieJour,"")+
COUNTIFS(SaisiePers,$A25,SaisieDebut,EE$6,SaisieFin,"&gt;="&amp;EE$6,SaisieMatin,Paramètres!$A$2,SaisieJour,"")+
COUNTIFS(SaisiePers,$A25,SaisieDebut,"&lt;"&amp;EE$6,SaisieFin,"&gt;="&amp;EE$6,SaisieMatin,Paramètres!$A$2,SaisieJour,TEXT(EE$6,"jjjj"))=0)=$AS$1)*0.5)</f>
        <v/>
      </c>
      <c r="EF25" s="6" t="str">
        <f>IF(OR(EE$6=0,COUNTIF(Feries,EE$6)&gt;0,ISNONTEXT($A25)),"",
((COUNTIFS(SaisiePers,$A25,SaisieDebut,"&lt;="&amp;EE$6,SaisieFin,"&gt;"&amp;EE$6,SaisieJour,"")+
COUNTIFS(SaisiePers,$A25,SaisieDebut,"&lt;="&amp;EE$6,SaisieFin,EE$6,SaisieSoir,Paramètres!$B$3,SaisieJour,"")+
COUNTIFS(SaisiePers,$A25,SaisieDebut,"&lt;="&amp;EE$6,SaisieFin,"&gt;"&amp;EE$6,SaisieSoir,Paramètres!$B$3,SaisieJour,TEXT(EE$6,"jjjj"))=0)=$AS$1)*0.5)</f>
        <v/>
      </c>
      <c r="EG25" s="6" t="str">
        <f>IF(OR(EG$6=0,COUNTIF(Feries,EG$6)&gt;0,ISNONTEXT($A25)),"",
((COUNTIFS(SaisiePers,$A25,SaisieDebut,"&lt;"&amp;EG$6,SaisieFin,"&gt;="&amp;EG$6,SaisieJour,"")+
COUNTIFS(SaisiePers,$A25,SaisieDebut,EG$6,SaisieFin,"&gt;="&amp;EG$6,SaisieMatin,Paramètres!$A$2,SaisieJour,"")+
COUNTIFS(SaisiePers,$A25,SaisieDebut,"&lt;"&amp;EG$6,SaisieFin,"&gt;="&amp;EG$6,SaisieMatin,Paramètres!$A$2,SaisieJour,TEXT(EG$6,"jjjj"))=0)=$AS$1)*0.5)</f>
        <v/>
      </c>
      <c r="EH25" s="6" t="str">
        <f>IF(OR(EG$6=0,COUNTIF(Feries,EG$6)&gt;0,ISNONTEXT($A25)),"",
((COUNTIFS(SaisiePers,$A25,SaisieDebut,"&lt;="&amp;EG$6,SaisieFin,"&gt;"&amp;EG$6,SaisieJour,"")+
COUNTIFS(SaisiePers,$A25,SaisieDebut,"&lt;="&amp;EG$6,SaisieFin,EG$6,SaisieSoir,Paramètres!$B$3,SaisieJour,"")+
COUNTIFS(SaisiePers,$A25,SaisieDebut,"&lt;="&amp;EG$6,SaisieFin,"&gt;"&amp;EG$6,SaisieSoir,Paramètres!$B$3,SaisieJour,TEXT(EG$6,"jjjj"))=0)=$AS$1)*0.5)</f>
        <v/>
      </c>
      <c r="EI25" s="6" t="str">
        <f>IF(OR(EI$6=0,COUNTIF(Feries,EI$6)&gt;0,ISNONTEXT($A25)),"",
((COUNTIFS(SaisiePers,$A25,SaisieDebut,"&lt;"&amp;EI$6,SaisieFin,"&gt;="&amp;EI$6,SaisieJour,"")+
COUNTIFS(SaisiePers,$A25,SaisieDebut,EI$6,SaisieFin,"&gt;="&amp;EI$6,SaisieMatin,Paramètres!$A$2,SaisieJour,"")+
COUNTIFS(SaisiePers,$A25,SaisieDebut,"&lt;"&amp;EI$6,SaisieFin,"&gt;="&amp;EI$6,SaisieMatin,Paramètres!$A$2,SaisieJour,TEXT(EI$6,"jjjj"))=0)=$AS$1)*0.5)</f>
        <v/>
      </c>
      <c r="EJ25" s="6" t="str">
        <f>IF(OR(EI$6=0,COUNTIF(Feries,EI$6)&gt;0,ISNONTEXT($A25)),"",
((COUNTIFS(SaisiePers,$A25,SaisieDebut,"&lt;="&amp;EI$6,SaisieFin,"&gt;"&amp;EI$6,SaisieJour,"")+
COUNTIFS(SaisiePers,$A25,SaisieDebut,"&lt;="&amp;EI$6,SaisieFin,EI$6,SaisieSoir,Paramètres!$B$3,SaisieJour,"")+
COUNTIFS(SaisiePers,$A25,SaisieDebut,"&lt;="&amp;EI$6,SaisieFin,"&gt;"&amp;EI$6,SaisieSoir,Paramètres!$B$3,SaisieJour,TEXT(EI$6,"jjjj"))=0)=$AS$1)*0.5)</f>
        <v/>
      </c>
      <c r="EK25" s="6" t="str">
        <f>IF(OR(EK$6=0,COUNTIF(Feries,EK$6)&gt;0,ISNONTEXT($A25)),"",
((COUNTIFS(SaisiePers,$A25,SaisieDebut,"&lt;"&amp;EK$6,SaisieFin,"&gt;="&amp;EK$6,SaisieJour,"")+
COUNTIFS(SaisiePers,$A25,SaisieDebut,EK$6,SaisieFin,"&gt;="&amp;EK$6,SaisieMatin,Paramètres!$A$2,SaisieJour,"")+
COUNTIFS(SaisiePers,$A25,SaisieDebut,"&lt;"&amp;EK$6,SaisieFin,"&gt;="&amp;EK$6,SaisieMatin,Paramètres!$A$2,SaisieJour,TEXT(EK$6,"jjjj"))=0)=$AS$1)*0.5)</f>
        <v/>
      </c>
      <c r="EL25" s="6" t="str">
        <f>IF(OR(EK$6=0,COUNTIF(Feries,EK$6)&gt;0,ISNONTEXT($A25)),"",
((COUNTIFS(SaisiePers,$A25,SaisieDebut,"&lt;="&amp;EK$6,SaisieFin,"&gt;"&amp;EK$6,SaisieJour,"")+
COUNTIFS(SaisiePers,$A25,SaisieDebut,"&lt;="&amp;EK$6,SaisieFin,EK$6,SaisieSoir,Paramètres!$B$3,SaisieJour,"")+
COUNTIFS(SaisiePers,$A25,SaisieDebut,"&lt;="&amp;EK$6,SaisieFin,"&gt;"&amp;EK$6,SaisieSoir,Paramètres!$B$3,SaisieJour,TEXT(EK$6,"jjjj"))=0)=$AS$1)*0.5)</f>
        <v/>
      </c>
      <c r="EM25" s="6" t="str">
        <f>IF(OR(EM$6=0,COUNTIF(Feries,EM$6)&gt;0,ISNONTEXT($A25)),"",
((COUNTIFS(SaisiePers,$A25,SaisieDebut,"&lt;"&amp;EM$6,SaisieFin,"&gt;="&amp;EM$6,SaisieJour,"")+
COUNTIFS(SaisiePers,$A25,SaisieDebut,EM$6,SaisieFin,"&gt;="&amp;EM$6,SaisieMatin,Paramètres!$A$2,SaisieJour,"")+
COUNTIFS(SaisiePers,$A25,SaisieDebut,"&lt;"&amp;EM$6,SaisieFin,"&gt;="&amp;EM$6,SaisieMatin,Paramètres!$A$2,SaisieJour,TEXT(EM$6,"jjjj"))=0)=$AS$1)*0.5)</f>
        <v/>
      </c>
      <c r="EN25" s="6" t="str">
        <f>IF(OR(EM$6=0,COUNTIF(Feries,EM$6)&gt;0,ISNONTEXT($A25)),"",
((COUNTIFS(SaisiePers,$A25,SaisieDebut,"&lt;="&amp;EM$6,SaisieFin,"&gt;"&amp;EM$6,SaisieJour,"")+
COUNTIFS(SaisiePers,$A25,SaisieDebut,"&lt;="&amp;EM$6,SaisieFin,EM$6,SaisieSoir,Paramètres!$B$3,SaisieJour,"")+
COUNTIFS(SaisiePers,$A25,SaisieDebut,"&lt;="&amp;EM$6,SaisieFin,"&gt;"&amp;EM$6,SaisieSoir,Paramètres!$B$3,SaisieJour,TEXT(EM$6,"jjjj"))=0)=$AS$1)*0.5)</f>
        <v/>
      </c>
      <c r="EO25" s="6" t="str">
        <f>IF(OR(EO$6=0,COUNTIF(Feries,EO$6)&gt;0,ISNONTEXT($A25)),"",
((COUNTIFS(SaisiePers,$A25,SaisieDebut,"&lt;"&amp;EO$6,SaisieFin,"&gt;="&amp;EO$6,SaisieJour,"")+
COUNTIFS(SaisiePers,$A25,SaisieDebut,EO$6,SaisieFin,"&gt;="&amp;EO$6,SaisieMatin,Paramètres!$A$2,SaisieJour,"")+
COUNTIFS(SaisiePers,$A25,SaisieDebut,"&lt;"&amp;EO$6,SaisieFin,"&gt;="&amp;EO$6,SaisieMatin,Paramètres!$A$2,SaisieJour,TEXT(EO$6,"jjjj"))=0)=$AS$1)*0.5)</f>
        <v/>
      </c>
      <c r="EP25" s="6" t="str">
        <f>IF(OR(EO$6=0,COUNTIF(Feries,EO$6)&gt;0,ISNONTEXT($A25)),"",
((COUNTIFS(SaisiePers,$A25,SaisieDebut,"&lt;="&amp;EO$6,SaisieFin,"&gt;"&amp;EO$6,SaisieJour,"")+
COUNTIFS(SaisiePers,$A25,SaisieDebut,"&lt;="&amp;EO$6,SaisieFin,EO$6,SaisieSoir,Paramètres!$B$3,SaisieJour,"")+
COUNTIFS(SaisiePers,$A25,SaisieDebut,"&lt;="&amp;EO$6,SaisieFin,"&gt;"&amp;EO$6,SaisieSoir,Paramètres!$B$3,SaisieJour,TEXT(EO$6,"jjjj"))=0)=$AS$1)*0.5)</f>
        <v/>
      </c>
      <c r="EQ25" s="6" t="str">
        <f>IF(OR(EQ$6=0,COUNTIF(Feries,EQ$6)&gt;0,ISNONTEXT($A25)),"",
((COUNTIFS(SaisiePers,$A25,SaisieDebut,"&lt;"&amp;EQ$6,SaisieFin,"&gt;="&amp;EQ$6,SaisieJour,"")+
COUNTIFS(SaisiePers,$A25,SaisieDebut,EQ$6,SaisieFin,"&gt;="&amp;EQ$6,SaisieMatin,Paramètres!$A$2,SaisieJour,"")+
COUNTIFS(SaisiePers,$A25,SaisieDebut,"&lt;"&amp;EQ$6,SaisieFin,"&gt;="&amp;EQ$6,SaisieMatin,Paramètres!$A$2,SaisieJour,TEXT(EQ$6,"jjjj"))=0)=$AS$1)*0.5)</f>
        <v/>
      </c>
      <c r="ER25" s="6" t="str">
        <f>IF(OR(EQ$6=0,COUNTIF(Feries,EQ$6)&gt;0,ISNONTEXT($A25)),"",
((COUNTIFS(SaisiePers,$A25,SaisieDebut,"&lt;="&amp;EQ$6,SaisieFin,"&gt;"&amp;EQ$6,SaisieJour,"")+
COUNTIFS(SaisiePers,$A25,SaisieDebut,"&lt;="&amp;EQ$6,SaisieFin,EQ$6,SaisieSoir,Paramètres!$B$3,SaisieJour,"")+
COUNTIFS(SaisiePers,$A25,SaisieDebut,"&lt;="&amp;EQ$6,SaisieFin,"&gt;"&amp;EQ$6,SaisieSoir,Paramètres!$B$3,SaisieJour,TEXT(EQ$6,"jjjj"))=0)=$AS$1)*0.5)</f>
        <v/>
      </c>
      <c r="ES25" s="6" t="str">
        <f>IF(OR(ES$6=0,COUNTIF(Feries,ES$6)&gt;0,ISNONTEXT($A25)),"",
((COUNTIFS(SaisiePers,$A25,SaisieDebut,"&lt;"&amp;ES$6,SaisieFin,"&gt;="&amp;ES$6,SaisieJour,"")+
COUNTIFS(SaisiePers,$A25,SaisieDebut,ES$6,SaisieFin,"&gt;="&amp;ES$6,SaisieMatin,Paramètres!$A$2,SaisieJour,"")+
COUNTIFS(SaisiePers,$A25,SaisieDebut,"&lt;"&amp;ES$6,SaisieFin,"&gt;="&amp;ES$6,SaisieMatin,Paramètres!$A$2,SaisieJour,TEXT(ES$6,"jjjj"))=0)=$AS$1)*0.5)</f>
        <v/>
      </c>
      <c r="ET25" s="6" t="str">
        <f>IF(OR(ES$6=0,COUNTIF(Feries,ES$6)&gt;0,ISNONTEXT($A25)),"",
((COUNTIFS(SaisiePers,$A25,SaisieDebut,"&lt;="&amp;ES$6,SaisieFin,"&gt;"&amp;ES$6,SaisieJour,"")+
COUNTIFS(SaisiePers,$A25,SaisieDebut,"&lt;="&amp;ES$6,SaisieFin,ES$6,SaisieSoir,Paramètres!$B$3,SaisieJour,"")+
COUNTIFS(SaisiePers,$A25,SaisieDebut,"&lt;="&amp;ES$6,SaisieFin,"&gt;"&amp;ES$6,SaisieSoir,Paramètres!$B$3,SaisieJour,TEXT(ES$6,"jjjj"))=0)=$AS$1)*0.5)</f>
        <v/>
      </c>
      <c r="EU25" s="6" t="str">
        <f>IF(OR(EU$6=0,COUNTIF(Feries,EU$6)&gt;0,ISNONTEXT($A25)),"",
((COUNTIFS(SaisiePers,$A25,SaisieDebut,"&lt;"&amp;EU$6,SaisieFin,"&gt;="&amp;EU$6,SaisieJour,"")+
COUNTIFS(SaisiePers,$A25,SaisieDebut,EU$6,SaisieFin,"&gt;="&amp;EU$6,SaisieMatin,Paramètres!$A$2,SaisieJour,"")+
COUNTIFS(SaisiePers,$A25,SaisieDebut,"&lt;"&amp;EU$6,SaisieFin,"&gt;="&amp;EU$6,SaisieMatin,Paramètres!$A$2,SaisieJour,TEXT(EU$6,"jjjj"))=0)=$AS$1)*0.5)</f>
        <v/>
      </c>
      <c r="EV25" s="6" t="str">
        <f>IF(OR(EU$6=0,COUNTIF(Feries,EU$6)&gt;0,ISNONTEXT($A25)),"",
((COUNTIFS(SaisiePers,$A25,SaisieDebut,"&lt;="&amp;EU$6,SaisieFin,"&gt;"&amp;EU$6,SaisieJour,"")+
COUNTIFS(SaisiePers,$A25,SaisieDebut,"&lt;="&amp;EU$6,SaisieFin,EU$6,SaisieSoir,Paramètres!$B$3,SaisieJour,"")+
COUNTIFS(SaisiePers,$A25,SaisieDebut,"&lt;="&amp;EU$6,SaisieFin,"&gt;"&amp;EU$6,SaisieSoir,Paramètres!$B$3,SaisieJour,TEXT(EU$6,"jjjj"))=0)=$AS$1)*0.5)</f>
        <v/>
      </c>
      <c r="EW25" s="6" t="str">
        <f>IF(OR(EW$6=0,COUNTIF(Feries,EW$6)&gt;0,ISNONTEXT($A25)),"",
((COUNTIFS(SaisiePers,$A25,SaisieDebut,"&lt;"&amp;EW$6,SaisieFin,"&gt;="&amp;EW$6,SaisieJour,"")+
COUNTIFS(SaisiePers,$A25,SaisieDebut,EW$6,SaisieFin,"&gt;="&amp;EW$6,SaisieMatin,Paramètres!$A$2,SaisieJour,"")+
COUNTIFS(SaisiePers,$A25,SaisieDebut,"&lt;"&amp;EW$6,SaisieFin,"&gt;="&amp;EW$6,SaisieMatin,Paramètres!$A$2,SaisieJour,TEXT(EW$6,"jjjj"))=0)=$AS$1)*0.5)</f>
        <v/>
      </c>
      <c r="EX25" s="6" t="str">
        <f>IF(OR(EW$6=0,COUNTIF(Feries,EW$6)&gt;0,ISNONTEXT($A25)),"",
((COUNTIFS(SaisiePers,$A25,SaisieDebut,"&lt;="&amp;EW$6,SaisieFin,"&gt;"&amp;EW$6,SaisieJour,"")+
COUNTIFS(SaisiePers,$A25,SaisieDebut,"&lt;="&amp;EW$6,SaisieFin,EW$6,SaisieSoir,Paramètres!$B$3,SaisieJour,"")+
COUNTIFS(SaisiePers,$A25,SaisieDebut,"&lt;="&amp;EW$6,SaisieFin,"&gt;"&amp;EW$6,SaisieSoir,Paramètres!$B$3,SaisieJour,TEXT(EW$6,"jjjj"))=0)=$AS$1)*0.5)</f>
        <v/>
      </c>
      <c r="EY25" s="6" t="str">
        <f>IF(OR(EY$6=0,COUNTIF(Feries,EY$6)&gt;0,ISNONTEXT($A25)),"",
((COUNTIFS(SaisiePers,$A25,SaisieDebut,"&lt;"&amp;EY$6,SaisieFin,"&gt;="&amp;EY$6,SaisieJour,"")+
COUNTIFS(SaisiePers,$A25,SaisieDebut,EY$6,SaisieFin,"&gt;="&amp;EY$6,SaisieMatin,Paramètres!$A$2,SaisieJour,"")+
COUNTIFS(SaisiePers,$A25,SaisieDebut,"&lt;"&amp;EY$6,SaisieFin,"&gt;="&amp;EY$6,SaisieMatin,Paramètres!$A$2,SaisieJour,TEXT(EY$6,"jjjj"))=0)=$AS$1)*0.5)</f>
        <v/>
      </c>
      <c r="EZ25" s="6" t="str">
        <f>IF(OR(EY$6=0,COUNTIF(Feries,EY$6)&gt;0,ISNONTEXT($A25)),"",
((COUNTIFS(SaisiePers,$A25,SaisieDebut,"&lt;="&amp;EY$6,SaisieFin,"&gt;"&amp;EY$6,SaisieJour,"")+
COUNTIFS(SaisiePers,$A25,SaisieDebut,"&lt;="&amp;EY$6,SaisieFin,EY$6,SaisieSoir,Paramètres!$B$3,SaisieJour,"")+
COUNTIFS(SaisiePers,$A25,SaisieDebut,"&lt;="&amp;EY$6,SaisieFin,"&gt;"&amp;EY$6,SaisieSoir,Paramètres!$B$3,SaisieJour,TEXT(EY$6,"jjjj"))=0)=$AS$1)*0.5)</f>
        <v/>
      </c>
      <c r="FA25" s="6" t="str">
        <f>IF(OR(FA$6=0,COUNTIF(Feries,FA$6)&gt;0,ISNONTEXT($A25)),"",
((COUNTIFS(SaisiePers,$A25,SaisieDebut,"&lt;"&amp;FA$6,SaisieFin,"&gt;="&amp;FA$6,SaisieJour,"")+
COUNTIFS(SaisiePers,$A25,SaisieDebut,FA$6,SaisieFin,"&gt;="&amp;FA$6,SaisieMatin,Paramètres!$A$2,SaisieJour,"")+
COUNTIFS(SaisiePers,$A25,SaisieDebut,"&lt;"&amp;FA$6,SaisieFin,"&gt;="&amp;FA$6,SaisieMatin,Paramètres!$A$2,SaisieJour,TEXT(FA$6,"jjjj"))=0)=$AS$1)*0.5)</f>
        <v/>
      </c>
      <c r="FB25" s="6" t="str">
        <f>IF(OR(FA$6=0,COUNTIF(Feries,FA$6)&gt;0,ISNONTEXT($A25)),"",
((COUNTIFS(SaisiePers,$A25,SaisieDebut,"&lt;="&amp;FA$6,SaisieFin,"&gt;"&amp;FA$6,SaisieJour,"")+
COUNTIFS(SaisiePers,$A25,SaisieDebut,"&lt;="&amp;FA$6,SaisieFin,FA$6,SaisieSoir,Paramètres!$B$3,SaisieJour,"")+
COUNTIFS(SaisiePers,$A25,SaisieDebut,"&lt;="&amp;FA$6,SaisieFin,"&gt;"&amp;FA$6,SaisieSoir,Paramètres!$B$3,SaisieJour,TEXT(FA$6,"jjjj"))=0)=$AS$1)*0.5)</f>
        <v/>
      </c>
      <c r="FC25" s="6" t="str">
        <f>IF(OR(FC$6=0,COUNTIF(Feries,FC$6)&gt;0,ISNONTEXT($A25)),"",
((COUNTIFS(SaisiePers,$A25,SaisieDebut,"&lt;"&amp;FC$6,SaisieFin,"&gt;="&amp;FC$6,SaisieJour,"")+
COUNTIFS(SaisiePers,$A25,SaisieDebut,FC$6,SaisieFin,"&gt;="&amp;FC$6,SaisieMatin,Paramètres!$A$2,SaisieJour,"")+
COUNTIFS(SaisiePers,$A25,SaisieDebut,"&lt;"&amp;FC$6,SaisieFin,"&gt;="&amp;FC$6,SaisieMatin,Paramètres!$A$2,SaisieJour,TEXT(FC$6,"jjjj"))=0)=$AS$1)*0.5)</f>
        <v/>
      </c>
      <c r="FD25" s="6" t="str">
        <f>IF(OR(FC$6=0,COUNTIF(Feries,FC$6)&gt;0,ISNONTEXT($A25)),"",
((COUNTIFS(SaisiePers,$A25,SaisieDebut,"&lt;="&amp;FC$6,SaisieFin,"&gt;"&amp;FC$6,SaisieJour,"")+
COUNTIFS(SaisiePers,$A25,SaisieDebut,"&lt;="&amp;FC$6,SaisieFin,FC$6,SaisieSoir,Paramètres!$B$3,SaisieJour,"")+
COUNTIFS(SaisiePers,$A25,SaisieDebut,"&lt;="&amp;FC$6,SaisieFin,"&gt;"&amp;FC$6,SaisieSoir,Paramètres!$B$3,SaisieJour,TEXT(FC$6,"jjjj"))=0)=$AS$1)*0.5)</f>
        <v/>
      </c>
      <c r="FE25" s="6" t="str">
        <f>IF(OR(FE$6=0,COUNTIF(Feries,FE$6)&gt;0,ISNONTEXT($A25)),"",
((COUNTIFS(SaisiePers,$A25,SaisieDebut,"&lt;"&amp;FE$6,SaisieFin,"&gt;="&amp;FE$6,SaisieJour,"")+
COUNTIFS(SaisiePers,$A25,SaisieDebut,FE$6,SaisieFin,"&gt;="&amp;FE$6,SaisieMatin,Paramètres!$A$2,SaisieJour,"")+
COUNTIFS(SaisiePers,$A25,SaisieDebut,"&lt;"&amp;FE$6,SaisieFin,"&gt;="&amp;FE$6,SaisieMatin,Paramètres!$A$2,SaisieJour,TEXT(FE$6,"jjjj"))=0)=$AS$1)*0.5)</f>
        <v/>
      </c>
      <c r="FF25" s="6" t="str">
        <f>IF(OR(FE$6=0,COUNTIF(Feries,FE$6)&gt;0,ISNONTEXT($A25)),"",
((COUNTIFS(SaisiePers,$A25,SaisieDebut,"&lt;="&amp;FE$6,SaisieFin,"&gt;"&amp;FE$6,SaisieJour,"")+
COUNTIFS(SaisiePers,$A25,SaisieDebut,"&lt;="&amp;FE$6,SaisieFin,FE$6,SaisieSoir,Paramètres!$B$3,SaisieJour,"")+
COUNTIFS(SaisiePers,$A25,SaisieDebut,"&lt;="&amp;FE$6,SaisieFin,"&gt;"&amp;FE$6,SaisieSoir,Paramètres!$B$3,SaisieJour,TEXT(FE$6,"jjjj"))=0)=$AS$1)*0.5)</f>
        <v/>
      </c>
      <c r="FG25" s="6" t="str">
        <f>IF(OR(FG$6=0,COUNTIF(Feries,FG$6)&gt;0,ISNONTEXT($A25)),"",
((COUNTIFS(SaisiePers,$A25,SaisieDebut,"&lt;"&amp;FG$6,SaisieFin,"&gt;="&amp;FG$6,SaisieJour,"")+
COUNTIFS(SaisiePers,$A25,SaisieDebut,FG$6,SaisieFin,"&gt;="&amp;FG$6,SaisieMatin,Paramètres!$A$2,SaisieJour,"")+
COUNTIFS(SaisiePers,$A25,SaisieDebut,"&lt;"&amp;FG$6,SaisieFin,"&gt;="&amp;FG$6,SaisieMatin,Paramètres!$A$2,SaisieJour,TEXT(FG$6,"jjjj"))=0)=$AS$1)*0.5)</f>
        <v/>
      </c>
      <c r="FH25" s="6" t="str">
        <f>IF(OR(FG$6=0,COUNTIF(Feries,FG$6)&gt;0,ISNONTEXT($A25)),"",
((COUNTIFS(SaisiePers,$A25,SaisieDebut,"&lt;="&amp;FG$6,SaisieFin,"&gt;"&amp;FG$6,SaisieJour,"")+
COUNTIFS(SaisiePers,$A25,SaisieDebut,"&lt;="&amp;FG$6,SaisieFin,FG$6,SaisieSoir,Paramètres!$B$3,SaisieJour,"")+
COUNTIFS(SaisiePers,$A25,SaisieDebut,"&lt;="&amp;FG$6,SaisieFin,"&gt;"&amp;FG$6,SaisieSoir,Paramètres!$B$3,SaisieJour,TEXT(FG$6,"jjjj"))=0)=$AS$1)*0.5)</f>
        <v/>
      </c>
      <c r="FI25" s="6" t="str">
        <f>IF(OR(FI$6=0,COUNTIF(Feries,FI$6)&gt;0,ISNONTEXT($A25)),"",
((COUNTIFS(SaisiePers,$A25,SaisieDebut,"&lt;"&amp;FI$6,SaisieFin,"&gt;="&amp;FI$6,SaisieJour,"")+
COUNTIFS(SaisiePers,$A25,SaisieDebut,FI$6,SaisieFin,"&gt;="&amp;FI$6,SaisieMatin,Paramètres!$A$2,SaisieJour,"")+
COUNTIFS(SaisiePers,$A25,SaisieDebut,"&lt;"&amp;FI$6,SaisieFin,"&gt;="&amp;FI$6,SaisieMatin,Paramètres!$A$2,SaisieJour,TEXT(FI$6,"jjjj"))=0)=$AS$1)*0.5)</f>
        <v/>
      </c>
      <c r="FJ25" s="6" t="str">
        <f>IF(OR(FI$6=0,COUNTIF(Feries,FI$6)&gt;0,ISNONTEXT($A25)),"",
((COUNTIFS(SaisiePers,$A25,SaisieDebut,"&lt;="&amp;FI$6,SaisieFin,"&gt;"&amp;FI$6,SaisieJour,"")+
COUNTIFS(SaisiePers,$A25,SaisieDebut,"&lt;="&amp;FI$6,SaisieFin,FI$6,SaisieSoir,Paramètres!$B$3,SaisieJour,"")+
COUNTIFS(SaisiePers,$A25,SaisieDebut,"&lt;="&amp;FI$6,SaisieFin,"&gt;"&amp;FI$6,SaisieSoir,Paramètres!$B$3,SaisieJour,TEXT(FI$6,"jjjj"))=0)=$AS$1)*0.5)</f>
        <v/>
      </c>
      <c r="FK25" s="6" t="str">
        <f>IF(OR(FK$6=0,COUNTIF(Feries,FK$6)&gt;0,ISNONTEXT($A25)),"",
((COUNTIFS(SaisiePers,$A25,SaisieDebut,"&lt;"&amp;FK$6,SaisieFin,"&gt;="&amp;FK$6,SaisieJour,"")+
COUNTIFS(SaisiePers,$A25,SaisieDebut,FK$6,SaisieFin,"&gt;="&amp;FK$6,SaisieMatin,Paramètres!$A$2,SaisieJour,"")+
COUNTIFS(SaisiePers,$A25,SaisieDebut,"&lt;"&amp;FK$6,SaisieFin,"&gt;="&amp;FK$6,SaisieMatin,Paramètres!$A$2,SaisieJour,TEXT(FK$6,"jjjj"))=0)=$AS$1)*0.5)</f>
        <v/>
      </c>
      <c r="FL25" s="6" t="str">
        <f>IF(OR(FK$6=0,COUNTIF(Feries,FK$6)&gt;0,ISNONTEXT($A25)),"",
((COUNTIFS(SaisiePers,$A25,SaisieDebut,"&lt;="&amp;FK$6,SaisieFin,"&gt;"&amp;FK$6,SaisieJour,"")+
COUNTIFS(SaisiePers,$A25,SaisieDebut,"&lt;="&amp;FK$6,SaisieFin,FK$6,SaisieSoir,Paramètres!$B$3,SaisieJour,"")+
COUNTIFS(SaisiePers,$A25,SaisieDebut,"&lt;="&amp;FK$6,SaisieFin,"&gt;"&amp;FK$6,SaisieSoir,Paramètres!$B$3,SaisieJour,TEXT(FK$6,"jjjj"))=0)=$AS$1)*0.5)</f>
        <v/>
      </c>
      <c r="FM25" s="6" t="str">
        <f>IF(OR(FM$6=0,COUNTIF(Feries,FM$6)&gt;0,ISNONTEXT($A25)),"",
((COUNTIFS(SaisiePers,$A25,SaisieDebut,"&lt;"&amp;FM$6,SaisieFin,"&gt;="&amp;FM$6,SaisieJour,"")+
COUNTIFS(SaisiePers,$A25,SaisieDebut,FM$6,SaisieFin,"&gt;="&amp;FM$6,SaisieMatin,Paramètres!$A$2,SaisieJour,"")+
COUNTIFS(SaisiePers,$A25,SaisieDebut,"&lt;"&amp;FM$6,SaisieFin,"&gt;="&amp;FM$6,SaisieMatin,Paramètres!$A$2,SaisieJour,TEXT(FM$6,"jjjj"))=0)=$AS$1)*0.5)</f>
        <v/>
      </c>
      <c r="FN25" s="6" t="str">
        <f>IF(OR(FM$6=0,COUNTIF(Feries,FM$6)&gt;0,ISNONTEXT($A25)),"",
((COUNTIFS(SaisiePers,$A25,SaisieDebut,"&lt;="&amp;FM$6,SaisieFin,"&gt;"&amp;FM$6,SaisieJour,"")+
COUNTIFS(SaisiePers,$A25,SaisieDebut,"&lt;="&amp;FM$6,SaisieFin,FM$6,SaisieSoir,Paramètres!$B$3,SaisieJour,"")+
COUNTIFS(SaisiePers,$A25,SaisieDebut,"&lt;="&amp;FM$6,SaisieFin,"&gt;"&amp;FM$6,SaisieSoir,Paramètres!$B$3,SaisieJour,TEXT(FM$6,"jjjj"))=0)=$AS$1)*0.5)</f>
        <v/>
      </c>
      <c r="FO25" s="6" t="str">
        <f>IF(OR(FO$6=0,COUNTIF(Feries,FO$6)&gt;0,ISNONTEXT($A25)),"",
((COUNTIFS(SaisiePers,$A25,SaisieDebut,"&lt;"&amp;FO$6,SaisieFin,"&gt;="&amp;FO$6,SaisieJour,"")+
COUNTIFS(SaisiePers,$A25,SaisieDebut,FO$6,SaisieFin,"&gt;="&amp;FO$6,SaisieMatin,Paramètres!$A$2,SaisieJour,"")+
COUNTIFS(SaisiePers,$A25,SaisieDebut,"&lt;"&amp;FO$6,SaisieFin,"&gt;="&amp;FO$6,SaisieMatin,Paramètres!$A$2,SaisieJour,TEXT(FO$6,"jjjj"))=0)=$AS$1)*0.5)</f>
        <v/>
      </c>
      <c r="FP25" s="6" t="str">
        <f>IF(OR(FO$6=0,COUNTIF(Feries,FO$6)&gt;0,ISNONTEXT($A25)),"",
((COUNTIFS(SaisiePers,$A25,SaisieDebut,"&lt;="&amp;FO$6,SaisieFin,"&gt;"&amp;FO$6,SaisieJour,"")+
COUNTIFS(SaisiePers,$A25,SaisieDebut,"&lt;="&amp;FO$6,SaisieFin,FO$6,SaisieSoir,Paramètres!$B$3,SaisieJour,"")+
COUNTIFS(SaisiePers,$A25,SaisieDebut,"&lt;="&amp;FO$6,SaisieFin,"&gt;"&amp;FO$6,SaisieSoir,Paramètres!$B$3,SaisieJour,TEXT(FO$6,"jjjj"))=0)=$AS$1)*0.5)</f>
        <v/>
      </c>
      <c r="FQ25" s="6" t="str">
        <f>IF(OR(FQ$6=0,COUNTIF(Feries,FQ$6)&gt;0,ISNONTEXT($A25)),"",
((COUNTIFS(SaisiePers,$A25,SaisieDebut,"&lt;"&amp;FQ$6,SaisieFin,"&gt;="&amp;FQ$6,SaisieJour,"")+
COUNTIFS(SaisiePers,$A25,SaisieDebut,FQ$6,SaisieFin,"&gt;="&amp;FQ$6,SaisieMatin,Paramètres!$A$2,SaisieJour,"")+
COUNTIFS(SaisiePers,$A25,SaisieDebut,"&lt;"&amp;FQ$6,SaisieFin,"&gt;="&amp;FQ$6,SaisieMatin,Paramètres!$A$2,SaisieJour,TEXT(FQ$6,"jjjj"))=0)=$AS$1)*0.5)</f>
        <v/>
      </c>
      <c r="FR25" s="6" t="str">
        <f>IF(OR(FQ$6=0,COUNTIF(Feries,FQ$6)&gt;0,ISNONTEXT($A25)),"",
((COUNTIFS(SaisiePers,$A25,SaisieDebut,"&lt;="&amp;FQ$6,SaisieFin,"&gt;"&amp;FQ$6,SaisieJour,"")+
COUNTIFS(SaisiePers,$A25,SaisieDebut,"&lt;="&amp;FQ$6,SaisieFin,FQ$6,SaisieSoir,Paramètres!$B$3,SaisieJour,"")+
COUNTIFS(SaisiePers,$A25,SaisieDebut,"&lt;="&amp;FQ$6,SaisieFin,"&gt;"&amp;FQ$6,SaisieSoir,Paramètres!$B$3,SaisieJour,TEXT(FQ$6,"jjjj"))=0)=$AS$1)*0.5)</f>
        <v/>
      </c>
      <c r="FS25" s="6" t="str">
        <f>IF(OR(FS$6=0,COUNTIF(Feries,FS$6)&gt;0,ISNONTEXT($A25)),"",
((COUNTIFS(SaisiePers,$A25,SaisieDebut,"&lt;"&amp;FS$6,SaisieFin,"&gt;="&amp;FS$6,SaisieJour,"")+
COUNTIFS(SaisiePers,$A25,SaisieDebut,FS$6,SaisieFin,"&gt;="&amp;FS$6,SaisieMatin,Paramètres!$A$2,SaisieJour,"")+
COUNTIFS(SaisiePers,$A25,SaisieDebut,"&lt;"&amp;FS$6,SaisieFin,"&gt;="&amp;FS$6,SaisieMatin,Paramètres!$A$2,SaisieJour,TEXT(FS$6,"jjjj"))=0)=$AS$1)*0.5)</f>
        <v/>
      </c>
      <c r="FT25" s="6" t="str">
        <f>IF(OR(FS$6=0,COUNTIF(Feries,FS$6)&gt;0,ISNONTEXT($A25)),"",
((COUNTIFS(SaisiePers,$A25,SaisieDebut,"&lt;="&amp;FS$6,SaisieFin,"&gt;"&amp;FS$6,SaisieJour,"")+
COUNTIFS(SaisiePers,$A25,SaisieDebut,"&lt;="&amp;FS$6,SaisieFin,FS$6,SaisieSoir,Paramètres!$B$3,SaisieJour,"")+
COUNTIFS(SaisiePers,$A25,SaisieDebut,"&lt;="&amp;FS$6,SaisieFin,"&gt;"&amp;FS$6,SaisieSoir,Paramètres!$B$3,SaisieJour,TEXT(FS$6,"jjjj"))=0)=$AS$1)*0.5)</f>
        <v/>
      </c>
      <c r="FU25" s="6" t="str">
        <f>IF(OR(FU$6=0,COUNTIF(Feries,FU$6)&gt;0,ISNONTEXT($A25)),"",
((COUNTIFS(SaisiePers,$A25,SaisieDebut,"&lt;"&amp;FU$6,SaisieFin,"&gt;="&amp;FU$6,SaisieJour,"")+
COUNTIFS(SaisiePers,$A25,SaisieDebut,FU$6,SaisieFin,"&gt;="&amp;FU$6,SaisieMatin,Paramètres!$A$2,SaisieJour,"")+
COUNTIFS(SaisiePers,$A25,SaisieDebut,"&lt;"&amp;FU$6,SaisieFin,"&gt;="&amp;FU$6,SaisieMatin,Paramètres!$A$2,SaisieJour,TEXT(FU$6,"jjjj"))=0)=$AS$1)*0.5)</f>
        <v/>
      </c>
      <c r="FV25" s="6" t="str">
        <f>IF(OR(FU$6=0,COUNTIF(Feries,FU$6)&gt;0,ISNONTEXT($A25)),"",
((COUNTIFS(SaisiePers,$A25,SaisieDebut,"&lt;="&amp;FU$6,SaisieFin,"&gt;"&amp;FU$6,SaisieJour,"")+
COUNTIFS(SaisiePers,$A25,SaisieDebut,"&lt;="&amp;FU$6,SaisieFin,FU$6,SaisieSoir,Paramètres!$B$3,SaisieJour,"")+
COUNTIFS(SaisiePers,$A25,SaisieDebut,"&lt;="&amp;FU$6,SaisieFin,"&gt;"&amp;FU$6,SaisieSoir,Paramètres!$B$3,SaisieJour,TEXT(FU$6,"jjjj"))=0)=$AS$1)*0.5)</f>
        <v/>
      </c>
      <c r="FW25" s="6" t="str">
        <f>IF(OR(FW$6=0,COUNTIF(Feries,FW$6)&gt;0,ISNONTEXT($A25)),"",
((COUNTIFS(SaisiePers,$A25,SaisieDebut,"&lt;"&amp;FW$6,SaisieFin,"&gt;="&amp;FW$6,SaisieJour,"")+
COUNTIFS(SaisiePers,$A25,SaisieDebut,FW$6,SaisieFin,"&gt;="&amp;FW$6,SaisieMatin,Paramètres!$A$2,SaisieJour,"")+
COUNTIFS(SaisiePers,$A25,SaisieDebut,"&lt;"&amp;FW$6,SaisieFin,"&gt;="&amp;FW$6,SaisieMatin,Paramètres!$A$2,SaisieJour,TEXT(FW$6,"jjjj"))=0)=$AS$1)*0.5)</f>
        <v/>
      </c>
      <c r="FX25" s="6" t="str">
        <f>IF(OR(FW$6=0,COUNTIF(Feries,FW$6)&gt;0,ISNONTEXT($A25)),"",
((COUNTIFS(SaisiePers,$A25,SaisieDebut,"&lt;="&amp;FW$6,SaisieFin,"&gt;"&amp;FW$6,SaisieJour,"")+
COUNTIFS(SaisiePers,$A25,SaisieDebut,"&lt;="&amp;FW$6,SaisieFin,FW$6,SaisieSoir,Paramètres!$B$3,SaisieJour,"")+
COUNTIFS(SaisiePers,$A25,SaisieDebut,"&lt;="&amp;FW$6,SaisieFin,"&gt;"&amp;FW$6,SaisieSoir,Paramètres!$B$3,SaisieJour,TEXT(FW$6,"jjjj"))=0)=$AS$1)*0.5)</f>
        <v/>
      </c>
      <c r="FY25" s="6" t="str">
        <f>IF(OR(FY$6=0,COUNTIF(Feries,FY$6)&gt;0,ISNONTEXT($A25)),"",
((COUNTIFS(SaisiePers,$A25,SaisieDebut,"&lt;"&amp;FY$6,SaisieFin,"&gt;="&amp;FY$6,SaisieJour,"")+
COUNTIFS(SaisiePers,$A25,SaisieDebut,FY$6,SaisieFin,"&gt;="&amp;FY$6,SaisieMatin,Paramètres!$A$2,SaisieJour,"")+
COUNTIFS(SaisiePers,$A25,SaisieDebut,"&lt;"&amp;FY$6,SaisieFin,"&gt;="&amp;FY$6,SaisieMatin,Paramètres!$A$2,SaisieJour,TEXT(FY$6,"jjjj"))=0)=$AS$1)*0.5)</f>
        <v/>
      </c>
      <c r="FZ25" s="6" t="str">
        <f>IF(OR(FY$6=0,COUNTIF(Feries,FY$6)&gt;0,ISNONTEXT($A25)),"",
((COUNTIFS(SaisiePers,$A25,SaisieDebut,"&lt;="&amp;FY$6,SaisieFin,"&gt;"&amp;FY$6,SaisieJour,"")+
COUNTIFS(SaisiePers,$A25,SaisieDebut,"&lt;="&amp;FY$6,SaisieFin,FY$6,SaisieSoir,Paramètres!$B$3,SaisieJour,"")+
COUNTIFS(SaisiePers,$A25,SaisieDebut,"&lt;="&amp;FY$6,SaisieFin,"&gt;"&amp;FY$6,SaisieSoir,Paramètres!$B$3,SaisieJour,TEXT(FY$6,"jjjj"))=0)=$AS$1)*0.5)</f>
        <v/>
      </c>
      <c r="GA25" s="6" t="str">
        <f>IF(OR(GA$6=0,COUNTIF(Feries,GA$6)&gt;0,ISNONTEXT($A25)),"",
((COUNTIFS(SaisiePers,$A25,SaisieDebut,"&lt;"&amp;GA$6,SaisieFin,"&gt;="&amp;GA$6,SaisieJour,"")+
COUNTIFS(SaisiePers,$A25,SaisieDebut,GA$6,SaisieFin,"&gt;="&amp;GA$6,SaisieMatin,Paramètres!$A$2,SaisieJour,"")+
COUNTIFS(SaisiePers,$A25,SaisieDebut,"&lt;"&amp;GA$6,SaisieFin,"&gt;="&amp;GA$6,SaisieMatin,Paramètres!$A$2,SaisieJour,TEXT(GA$6,"jjjj"))=0)=$AS$1)*0.5)</f>
        <v/>
      </c>
      <c r="GB25" s="6" t="str">
        <f>IF(OR(GA$6=0,COUNTIF(Feries,GA$6)&gt;0,ISNONTEXT($A25)),"",
((COUNTIFS(SaisiePers,$A25,SaisieDebut,"&lt;="&amp;GA$6,SaisieFin,"&gt;"&amp;GA$6,SaisieJour,"")+
COUNTIFS(SaisiePers,$A25,SaisieDebut,"&lt;="&amp;GA$6,SaisieFin,GA$6,SaisieSoir,Paramètres!$B$3,SaisieJour,"")+
COUNTIFS(SaisiePers,$A25,SaisieDebut,"&lt;="&amp;GA$6,SaisieFin,"&gt;"&amp;GA$6,SaisieSoir,Paramètres!$B$3,SaisieJour,TEXT(GA$6,"jjjj"))=0)=$AS$1)*0.5)</f>
        <v/>
      </c>
      <c r="GC25" s="6" t="str">
        <f>IF(OR(GC$6=0,COUNTIF(Feries,GC$6)&gt;0,ISNONTEXT($A25)),"",
((COUNTIFS(SaisiePers,$A25,SaisieDebut,"&lt;"&amp;GC$6,SaisieFin,"&gt;="&amp;GC$6,SaisieJour,"")+
COUNTIFS(SaisiePers,$A25,SaisieDebut,GC$6,SaisieFin,"&gt;="&amp;GC$6,SaisieMatin,Paramètres!$A$2,SaisieJour,"")+
COUNTIFS(SaisiePers,$A25,SaisieDebut,"&lt;"&amp;GC$6,SaisieFin,"&gt;="&amp;GC$6,SaisieMatin,Paramètres!$A$2,SaisieJour,TEXT(GC$6,"jjjj"))=0)=$AS$1)*0.5)</f>
        <v/>
      </c>
      <c r="GD25" s="6" t="str">
        <f>IF(OR(GC$6=0,COUNTIF(Feries,GC$6)&gt;0,ISNONTEXT($A25)),"",
((COUNTIFS(SaisiePers,$A25,SaisieDebut,"&lt;="&amp;GC$6,SaisieFin,"&gt;"&amp;GC$6,SaisieJour,"")+
COUNTIFS(SaisiePers,$A25,SaisieDebut,"&lt;="&amp;GC$6,SaisieFin,GC$6,SaisieSoir,Paramètres!$B$3,SaisieJour,"")+
COUNTIFS(SaisiePers,$A25,SaisieDebut,"&lt;="&amp;GC$6,SaisieFin,"&gt;"&amp;GC$6,SaisieSoir,Paramètres!$B$3,SaisieJour,TEXT(GC$6,"jjjj"))=0)=$AS$1)*0.5)</f>
        <v/>
      </c>
      <c r="GE25" s="6" t="str">
        <f>IF(OR(GE$6=0,COUNTIF(Feries,GE$6)&gt;0,ISNONTEXT($A25)),"",
((COUNTIFS(SaisiePers,$A25,SaisieDebut,"&lt;"&amp;GE$6,SaisieFin,"&gt;="&amp;GE$6,SaisieJour,"")+
COUNTIFS(SaisiePers,$A25,SaisieDebut,GE$6,SaisieFin,"&gt;="&amp;GE$6,SaisieMatin,Paramètres!$A$2,SaisieJour,"")+
COUNTIFS(SaisiePers,$A25,SaisieDebut,"&lt;"&amp;GE$6,SaisieFin,"&gt;="&amp;GE$6,SaisieMatin,Paramètres!$A$2,SaisieJour,TEXT(GE$6,"jjjj"))=0)=$AS$1)*0.5)</f>
        <v/>
      </c>
      <c r="GF25" s="6" t="str">
        <f>IF(OR(GE$6=0,COUNTIF(Feries,GE$6)&gt;0,ISNONTEXT($A25)),"",
((COUNTIFS(SaisiePers,$A25,SaisieDebut,"&lt;="&amp;GE$6,SaisieFin,"&gt;"&amp;GE$6,SaisieJour,"")+
COUNTIFS(SaisiePers,$A25,SaisieDebut,"&lt;="&amp;GE$6,SaisieFin,GE$6,SaisieSoir,Paramètres!$B$3,SaisieJour,"")+
COUNTIFS(SaisiePers,$A25,SaisieDebut,"&lt;="&amp;GE$6,SaisieFin,"&gt;"&amp;GE$6,SaisieSoir,Paramètres!$B$3,SaisieJour,TEXT(GE$6,"jjjj"))=0)=$AS$1)*0.5)</f>
        <v/>
      </c>
      <c r="GG25" s="6" t="str">
        <f>IF(OR(GG$6=0,COUNTIF(Feries,GG$6)&gt;0,ISNONTEXT($A25)),"",
((COUNTIFS(SaisiePers,$A25,SaisieDebut,"&lt;"&amp;GG$6,SaisieFin,"&gt;="&amp;GG$6,SaisieJour,"")+
COUNTIFS(SaisiePers,$A25,SaisieDebut,GG$6,SaisieFin,"&gt;="&amp;GG$6,SaisieMatin,Paramètres!$A$2,SaisieJour,"")+
COUNTIFS(SaisiePers,$A25,SaisieDebut,"&lt;"&amp;GG$6,SaisieFin,"&gt;="&amp;GG$6,SaisieMatin,Paramètres!$A$2,SaisieJour,TEXT(GG$6,"jjjj"))=0)=$AS$1)*0.5)</f>
        <v/>
      </c>
      <c r="GH25" s="6" t="str">
        <f>IF(OR(GG$6=0,COUNTIF(Feries,GG$6)&gt;0,ISNONTEXT($A25)),"",
((COUNTIFS(SaisiePers,$A25,SaisieDebut,"&lt;="&amp;GG$6,SaisieFin,"&gt;"&amp;GG$6,SaisieJour,"")+
COUNTIFS(SaisiePers,$A25,SaisieDebut,"&lt;="&amp;GG$6,SaisieFin,GG$6,SaisieSoir,Paramètres!$B$3,SaisieJour,"")+
COUNTIFS(SaisiePers,$A25,SaisieDebut,"&lt;="&amp;GG$6,SaisieFin,"&gt;"&amp;GG$6,SaisieSoir,Paramètres!$B$3,SaisieJour,TEXT(GG$6,"jjjj"))=0)=$AS$1)*0.5)</f>
        <v/>
      </c>
      <c r="GI25" s="6" t="str">
        <f>IF(OR(GI$6=0,COUNTIF(Feries,GI$6)&gt;0,ISNONTEXT($A25)),"",
((COUNTIFS(SaisiePers,$A25,SaisieDebut,"&lt;"&amp;GI$6,SaisieFin,"&gt;="&amp;GI$6,SaisieJour,"")+
COUNTIFS(SaisiePers,$A25,SaisieDebut,GI$6,SaisieFin,"&gt;="&amp;GI$6,SaisieMatin,Paramètres!$A$2,SaisieJour,"")+
COUNTIFS(SaisiePers,$A25,SaisieDebut,"&lt;"&amp;GI$6,SaisieFin,"&gt;="&amp;GI$6,SaisieMatin,Paramètres!$A$2,SaisieJour,TEXT(GI$6,"jjjj"))=0)=$AS$1)*0.5)</f>
        <v/>
      </c>
      <c r="GJ25" s="6" t="str">
        <f>IF(OR(GI$6=0,COUNTIF(Feries,GI$6)&gt;0,ISNONTEXT($A25)),"",
((COUNTIFS(SaisiePers,$A25,SaisieDebut,"&lt;="&amp;GI$6,SaisieFin,"&gt;"&amp;GI$6,SaisieJour,"")+
COUNTIFS(SaisiePers,$A25,SaisieDebut,"&lt;="&amp;GI$6,SaisieFin,GI$6,SaisieSoir,Paramètres!$B$3,SaisieJour,"")+
COUNTIFS(SaisiePers,$A25,SaisieDebut,"&lt;="&amp;GI$6,SaisieFin,"&gt;"&amp;GI$6,SaisieSoir,Paramètres!$B$3,SaisieJour,TEXT(GI$6,"jjjj"))=0)=$AS$1)*0.5)</f>
        <v/>
      </c>
      <c r="GK25" s="6" t="str">
        <f>IF(OR(GK$6=0,COUNTIF(Feries,GK$6)&gt;0,ISNONTEXT($A25)),"",
((COUNTIFS(SaisiePers,$A25,SaisieDebut,"&lt;"&amp;GK$6,SaisieFin,"&gt;="&amp;GK$6,SaisieJour,"")+
COUNTIFS(SaisiePers,$A25,SaisieDebut,GK$6,SaisieFin,"&gt;="&amp;GK$6,SaisieMatin,Paramètres!$A$2,SaisieJour,"")+
COUNTIFS(SaisiePers,$A25,SaisieDebut,"&lt;"&amp;GK$6,SaisieFin,"&gt;="&amp;GK$6,SaisieMatin,Paramètres!$A$2,SaisieJour,TEXT(GK$6,"jjjj"))=0)=$AS$1)*0.5)</f>
        <v/>
      </c>
      <c r="GL25" s="6" t="str">
        <f>IF(OR(GK$6=0,COUNTIF(Feries,GK$6)&gt;0,ISNONTEXT($A25)),"",
((COUNTIFS(SaisiePers,$A25,SaisieDebut,"&lt;="&amp;GK$6,SaisieFin,"&gt;"&amp;GK$6,SaisieJour,"")+
COUNTIFS(SaisiePers,$A25,SaisieDebut,"&lt;="&amp;GK$6,SaisieFin,GK$6,SaisieSoir,Paramètres!$B$3,SaisieJour,"")+
COUNTIFS(SaisiePers,$A25,SaisieDebut,"&lt;="&amp;GK$6,SaisieFin,"&gt;"&amp;GK$6,SaisieSoir,Paramètres!$B$3,SaisieJour,TEXT(GK$6,"jjjj"))=0)=$AS$1)*0.5)</f>
        <v/>
      </c>
      <c r="GM25" s="6" t="str">
        <f>IF(OR(GM$6=0,COUNTIF(Feries,GM$6)&gt;0,ISNONTEXT($A25)),"",
((COUNTIFS(SaisiePers,$A25,SaisieDebut,"&lt;"&amp;GM$6,SaisieFin,"&gt;="&amp;GM$6,SaisieJour,"")+
COUNTIFS(SaisiePers,$A25,SaisieDebut,GM$6,SaisieFin,"&gt;="&amp;GM$6,SaisieMatin,Paramètres!$A$2,SaisieJour,"")+
COUNTIFS(SaisiePers,$A25,SaisieDebut,"&lt;"&amp;GM$6,SaisieFin,"&gt;="&amp;GM$6,SaisieMatin,Paramètres!$A$2,SaisieJour,TEXT(GM$6,"jjjj"))=0)=$AS$1)*0.5)</f>
        <v/>
      </c>
      <c r="GN25" s="6" t="str">
        <f>IF(OR(GM$6=0,COUNTIF(Feries,GM$6)&gt;0,ISNONTEXT($A25)),"",
((COUNTIFS(SaisiePers,$A25,SaisieDebut,"&lt;="&amp;GM$6,SaisieFin,"&gt;"&amp;GM$6,SaisieJour,"")+
COUNTIFS(SaisiePers,$A25,SaisieDebut,"&lt;="&amp;GM$6,SaisieFin,GM$6,SaisieSoir,Paramètres!$B$3,SaisieJour,"")+
COUNTIFS(SaisiePers,$A25,SaisieDebut,"&lt;="&amp;GM$6,SaisieFin,"&gt;"&amp;GM$6,SaisieSoir,Paramètres!$B$3,SaisieJour,TEXT(GM$6,"jjjj"))=0)=$AS$1)*0.5)</f>
        <v/>
      </c>
      <c r="GO25" s="6" t="str">
        <f>IF(OR(GO$6=0,COUNTIF(Feries,GO$6)&gt;0,ISNONTEXT($A25)),"",
((COUNTIFS(SaisiePers,$A25,SaisieDebut,"&lt;"&amp;GO$6,SaisieFin,"&gt;="&amp;GO$6,SaisieJour,"")+
COUNTIFS(SaisiePers,$A25,SaisieDebut,GO$6,SaisieFin,"&gt;="&amp;GO$6,SaisieMatin,Paramètres!$A$2,SaisieJour,"")+
COUNTIFS(SaisiePers,$A25,SaisieDebut,"&lt;"&amp;GO$6,SaisieFin,"&gt;="&amp;GO$6,SaisieMatin,Paramètres!$A$2,SaisieJour,TEXT(GO$6,"jjjj"))=0)=$AS$1)*0.5)</f>
        <v/>
      </c>
      <c r="GP25" s="6" t="str">
        <f>IF(OR(GO$6=0,COUNTIF(Feries,GO$6)&gt;0,ISNONTEXT($A25)),"",
((COUNTIFS(SaisiePers,$A25,SaisieDebut,"&lt;="&amp;GO$6,SaisieFin,"&gt;"&amp;GO$6,SaisieJour,"")+
COUNTIFS(SaisiePers,$A25,SaisieDebut,"&lt;="&amp;GO$6,SaisieFin,GO$6,SaisieSoir,Paramètres!$B$3,SaisieJour,"")+
COUNTIFS(SaisiePers,$A25,SaisieDebut,"&lt;="&amp;GO$6,SaisieFin,"&gt;"&amp;GO$6,SaisieSoir,Paramètres!$B$3,SaisieJour,TEXT(GO$6,"jjjj"))=0)=$AS$1)*0.5)</f>
        <v/>
      </c>
      <c r="GQ25" s="6" t="str">
        <f>IF(OR(GQ$6=0,COUNTIF(Feries,GQ$6)&gt;0,ISNONTEXT($A25)),"",
((COUNTIFS(SaisiePers,$A25,SaisieDebut,"&lt;"&amp;GQ$6,SaisieFin,"&gt;="&amp;GQ$6,SaisieJour,"")+
COUNTIFS(SaisiePers,$A25,SaisieDebut,GQ$6,SaisieFin,"&gt;="&amp;GQ$6,SaisieMatin,Paramètres!$A$2,SaisieJour,"")+
COUNTIFS(SaisiePers,$A25,SaisieDebut,"&lt;"&amp;GQ$6,SaisieFin,"&gt;="&amp;GQ$6,SaisieMatin,Paramètres!$A$2,SaisieJour,TEXT(GQ$6,"jjjj"))=0)=$AS$1)*0.5)</f>
        <v/>
      </c>
      <c r="GR25" s="6" t="str">
        <f>IF(OR(GQ$6=0,COUNTIF(Feries,GQ$6)&gt;0,ISNONTEXT($A25)),"",
((COUNTIFS(SaisiePers,$A25,SaisieDebut,"&lt;="&amp;GQ$6,SaisieFin,"&gt;"&amp;GQ$6,SaisieJour,"")+
COUNTIFS(SaisiePers,$A25,SaisieDebut,"&lt;="&amp;GQ$6,SaisieFin,GQ$6,SaisieSoir,Paramètres!$B$3,SaisieJour,"")+
COUNTIFS(SaisiePers,$A25,SaisieDebut,"&lt;="&amp;GQ$6,SaisieFin,"&gt;"&amp;GQ$6,SaisieSoir,Paramètres!$B$3,SaisieJour,TEXT(GQ$6,"jjjj"))=0)=$AS$1)*0.5)</f>
        <v/>
      </c>
      <c r="GS25" s="6" t="str">
        <f>IF(OR(GS$6=0,COUNTIF(Feries,GS$6)&gt;0,ISNONTEXT($A25)),"",
((COUNTIFS(SaisiePers,$A25,SaisieDebut,"&lt;"&amp;GS$6,SaisieFin,"&gt;="&amp;GS$6,SaisieJour,"")+
COUNTIFS(SaisiePers,$A25,SaisieDebut,GS$6,SaisieFin,"&gt;="&amp;GS$6,SaisieMatin,Paramètres!$A$2,SaisieJour,"")+
COUNTIFS(SaisiePers,$A25,SaisieDebut,"&lt;"&amp;GS$6,SaisieFin,"&gt;="&amp;GS$6,SaisieMatin,Paramètres!$A$2,SaisieJour,TEXT(GS$6,"jjjj"))=0)=$AS$1)*0.5)</f>
        <v/>
      </c>
      <c r="GT25" s="6" t="str">
        <f>IF(OR(GS$6=0,COUNTIF(Feries,GS$6)&gt;0,ISNONTEXT($A25)),"",
((COUNTIFS(SaisiePers,$A25,SaisieDebut,"&lt;="&amp;GS$6,SaisieFin,"&gt;"&amp;GS$6,SaisieJour,"")+
COUNTIFS(SaisiePers,$A25,SaisieDebut,"&lt;="&amp;GS$6,SaisieFin,GS$6,SaisieSoir,Paramètres!$B$3,SaisieJour,"")+
COUNTIFS(SaisiePers,$A25,SaisieDebut,"&lt;="&amp;GS$6,SaisieFin,"&gt;"&amp;GS$6,SaisieSoir,Paramètres!$B$3,SaisieJour,TEXT(GS$6,"jjjj"))=0)=$AS$1)*0.5)</f>
        <v/>
      </c>
      <c r="GU25" s="6" t="str">
        <f>IF(OR(GU$6=0,COUNTIF(Feries,GU$6)&gt;0,ISNONTEXT($A25)),"",
((COUNTIFS(SaisiePers,$A25,SaisieDebut,"&lt;"&amp;GU$6,SaisieFin,"&gt;="&amp;GU$6,SaisieJour,"")+
COUNTIFS(SaisiePers,$A25,SaisieDebut,GU$6,SaisieFin,"&gt;="&amp;GU$6,SaisieMatin,Paramètres!$A$2,SaisieJour,"")+
COUNTIFS(SaisiePers,$A25,SaisieDebut,"&lt;"&amp;GU$6,SaisieFin,"&gt;="&amp;GU$6,SaisieMatin,Paramètres!$A$2,SaisieJour,TEXT(GU$6,"jjjj"))=0)=$AS$1)*0.5)</f>
        <v/>
      </c>
      <c r="GV25" s="6" t="str">
        <f>IF(OR(GU$6=0,COUNTIF(Feries,GU$6)&gt;0,ISNONTEXT($A25)),"",
((COUNTIFS(SaisiePers,$A25,SaisieDebut,"&lt;="&amp;GU$6,SaisieFin,"&gt;"&amp;GU$6,SaisieJour,"")+
COUNTIFS(SaisiePers,$A25,SaisieDebut,"&lt;="&amp;GU$6,SaisieFin,GU$6,SaisieSoir,Paramètres!$B$3,SaisieJour,"")+
COUNTIFS(SaisiePers,$A25,SaisieDebut,"&lt;="&amp;GU$6,SaisieFin,"&gt;"&amp;GU$6,SaisieSoir,Paramètres!$B$3,SaisieJour,TEXT(GU$6,"jjjj"))=0)=$AS$1)*0.5)</f>
        <v/>
      </c>
      <c r="GW25" s="6" t="str">
        <f>IF(OR(GW$6=0,COUNTIF(Feries,GW$6)&gt;0,ISNONTEXT($A25)),"",
((COUNTIFS(SaisiePers,$A25,SaisieDebut,"&lt;"&amp;GW$6,SaisieFin,"&gt;="&amp;GW$6,SaisieJour,"")+
COUNTIFS(SaisiePers,$A25,SaisieDebut,GW$6,SaisieFin,"&gt;="&amp;GW$6,SaisieMatin,Paramètres!$A$2,SaisieJour,"")+
COUNTIFS(SaisiePers,$A25,SaisieDebut,"&lt;"&amp;GW$6,SaisieFin,"&gt;="&amp;GW$6,SaisieMatin,Paramètres!$A$2,SaisieJour,TEXT(GW$6,"jjjj"))=0)=$AS$1)*0.5)</f>
        <v/>
      </c>
      <c r="GX25" s="6" t="str">
        <f>IF(OR(GW$6=0,COUNTIF(Feries,GW$6)&gt;0,ISNONTEXT($A25)),"",
((COUNTIFS(SaisiePers,$A25,SaisieDebut,"&lt;="&amp;GW$6,SaisieFin,"&gt;"&amp;GW$6,SaisieJour,"")+
COUNTIFS(SaisiePers,$A25,SaisieDebut,"&lt;="&amp;GW$6,SaisieFin,GW$6,SaisieSoir,Paramètres!$B$3,SaisieJour,"")+
COUNTIFS(SaisiePers,$A25,SaisieDebut,"&lt;="&amp;GW$6,SaisieFin,"&gt;"&amp;GW$6,SaisieSoir,Paramètres!$B$3,SaisieJour,TEXT(GW$6,"jjjj"))=0)=$AS$1)*0.5)</f>
        <v/>
      </c>
      <c r="GY25" s="6" t="str">
        <f>IF(OR(GY$6=0,COUNTIF(Feries,GY$6)&gt;0,ISNONTEXT($A25)),"",
((COUNTIFS(SaisiePers,$A25,SaisieDebut,"&lt;"&amp;GY$6,SaisieFin,"&gt;="&amp;GY$6,SaisieJour,"")+
COUNTIFS(SaisiePers,$A25,SaisieDebut,GY$6,SaisieFin,"&gt;="&amp;GY$6,SaisieMatin,Paramètres!$A$2,SaisieJour,"")+
COUNTIFS(SaisiePers,$A25,SaisieDebut,"&lt;"&amp;GY$6,SaisieFin,"&gt;="&amp;GY$6,SaisieMatin,Paramètres!$A$2,SaisieJour,TEXT(GY$6,"jjjj"))=0)=$AS$1)*0.5)</f>
        <v/>
      </c>
      <c r="GZ25" s="6" t="str">
        <f>IF(OR(GY$6=0,COUNTIF(Feries,GY$6)&gt;0,ISNONTEXT($A25)),"",
((COUNTIFS(SaisiePers,$A25,SaisieDebut,"&lt;="&amp;GY$6,SaisieFin,"&gt;"&amp;GY$6,SaisieJour,"")+
COUNTIFS(SaisiePers,$A25,SaisieDebut,"&lt;="&amp;GY$6,SaisieFin,GY$6,SaisieSoir,Paramètres!$B$3,SaisieJour,"")+
COUNTIFS(SaisiePers,$A25,SaisieDebut,"&lt;="&amp;GY$6,SaisieFin,"&gt;"&amp;GY$6,SaisieSoir,Paramètres!$B$3,SaisieJour,TEXT(GY$6,"jjjj"))=0)=$AS$1)*0.5)</f>
        <v/>
      </c>
      <c r="HA25" s="6" t="str">
        <f>IF(OR(HA$6=0,COUNTIF(Feries,HA$6)&gt;0,ISNONTEXT($A25)),"",
((COUNTIFS(SaisiePers,$A25,SaisieDebut,"&lt;"&amp;HA$6,SaisieFin,"&gt;="&amp;HA$6,SaisieJour,"")+
COUNTIFS(SaisiePers,$A25,SaisieDebut,HA$6,SaisieFin,"&gt;="&amp;HA$6,SaisieMatin,Paramètres!$A$2,SaisieJour,"")+
COUNTIFS(SaisiePers,$A25,SaisieDebut,"&lt;"&amp;HA$6,SaisieFin,"&gt;="&amp;HA$6,SaisieMatin,Paramètres!$A$2,SaisieJour,TEXT(HA$6,"jjjj"))=0)=$AS$1)*0.5)</f>
        <v/>
      </c>
      <c r="HB25" s="6" t="str">
        <f>IF(OR(HA$6=0,COUNTIF(Feries,HA$6)&gt;0,ISNONTEXT($A25)),"",
((COUNTIFS(SaisiePers,$A25,SaisieDebut,"&lt;="&amp;HA$6,SaisieFin,"&gt;"&amp;HA$6,SaisieJour,"")+
COUNTIFS(SaisiePers,$A25,SaisieDebut,"&lt;="&amp;HA$6,SaisieFin,HA$6,SaisieSoir,Paramètres!$B$3,SaisieJour,"")+
COUNTIFS(SaisiePers,$A25,SaisieDebut,"&lt;="&amp;HA$6,SaisieFin,"&gt;"&amp;HA$6,SaisieSoir,Paramètres!$B$3,SaisieJour,TEXT(HA$6,"jjjj"))=0)=$AS$1)*0.5)</f>
        <v/>
      </c>
      <c r="HC25" s="6" t="str">
        <f>IF(OR(HC$6=0,COUNTIF(Feries,HC$6)&gt;0,ISNONTEXT($A25)),"",
((COUNTIFS(SaisiePers,$A25,SaisieDebut,"&lt;"&amp;HC$6,SaisieFin,"&gt;="&amp;HC$6,SaisieJour,"")+
COUNTIFS(SaisiePers,$A25,SaisieDebut,HC$6,SaisieFin,"&gt;="&amp;HC$6,SaisieMatin,Paramètres!$A$2,SaisieJour,"")+
COUNTIFS(SaisiePers,$A25,SaisieDebut,"&lt;"&amp;HC$6,SaisieFin,"&gt;="&amp;HC$6,SaisieMatin,Paramètres!$A$2,SaisieJour,TEXT(HC$6,"jjjj"))=0)=$AS$1)*0.5)</f>
        <v/>
      </c>
      <c r="HD25" s="6" t="str">
        <f>IF(OR(HC$6=0,COUNTIF(Feries,HC$6)&gt;0,ISNONTEXT($A25)),"",
((COUNTIFS(SaisiePers,$A25,SaisieDebut,"&lt;="&amp;HC$6,SaisieFin,"&gt;"&amp;HC$6,SaisieJour,"")+
COUNTIFS(SaisiePers,$A25,SaisieDebut,"&lt;="&amp;HC$6,SaisieFin,HC$6,SaisieSoir,Paramètres!$B$3,SaisieJour,"")+
COUNTIFS(SaisiePers,$A25,SaisieDebut,"&lt;="&amp;HC$6,SaisieFin,"&gt;"&amp;HC$6,SaisieSoir,Paramètres!$B$3,SaisieJour,TEXT(HC$6,"jjjj"))=0)=$AS$1)*0.5)</f>
        <v/>
      </c>
      <c r="HE25" s="6" t="str">
        <f>IF(OR(HE$6=0,COUNTIF(Feries,HE$6)&gt;0,ISNONTEXT($A25)),"",
((COUNTIFS(SaisiePers,$A25,SaisieDebut,"&lt;"&amp;HE$6,SaisieFin,"&gt;="&amp;HE$6,SaisieJour,"")+
COUNTIFS(SaisiePers,$A25,SaisieDebut,HE$6,SaisieFin,"&gt;="&amp;HE$6,SaisieMatin,Paramètres!$A$2,SaisieJour,"")+
COUNTIFS(SaisiePers,$A25,SaisieDebut,"&lt;"&amp;HE$6,SaisieFin,"&gt;="&amp;HE$6,SaisieMatin,Paramètres!$A$2,SaisieJour,TEXT(HE$6,"jjjj"))=0)=$AS$1)*0.5)</f>
        <v/>
      </c>
      <c r="HF25" s="6" t="str">
        <f>IF(OR(HE$6=0,COUNTIF(Feries,HE$6)&gt;0,ISNONTEXT($A25)),"",
((COUNTIFS(SaisiePers,$A25,SaisieDebut,"&lt;="&amp;HE$6,SaisieFin,"&gt;"&amp;HE$6,SaisieJour,"")+
COUNTIFS(SaisiePers,$A25,SaisieDebut,"&lt;="&amp;HE$6,SaisieFin,HE$6,SaisieSoir,Paramètres!$B$3,SaisieJour,"")+
COUNTIFS(SaisiePers,$A25,SaisieDebut,"&lt;="&amp;HE$6,SaisieFin,"&gt;"&amp;HE$6,SaisieSoir,Paramètres!$B$3,SaisieJour,TEXT(HE$6,"jjjj"))=0)=$AS$1)*0.5)</f>
        <v/>
      </c>
      <c r="HG25" s="6" t="str">
        <f>IF(OR(HG$6=0,COUNTIF(Feries,HG$6)&gt;0,ISNONTEXT($A25)),"",
((COUNTIFS(SaisiePers,$A25,SaisieDebut,"&lt;"&amp;HG$6,SaisieFin,"&gt;="&amp;HG$6,SaisieJour,"")+
COUNTIFS(SaisiePers,$A25,SaisieDebut,HG$6,SaisieFin,"&gt;="&amp;HG$6,SaisieMatin,Paramètres!$A$2,SaisieJour,"")+
COUNTIFS(SaisiePers,$A25,SaisieDebut,"&lt;"&amp;HG$6,SaisieFin,"&gt;="&amp;HG$6,SaisieMatin,Paramètres!$A$2,SaisieJour,TEXT(HG$6,"jjjj"))=0)=$AS$1)*0.5)</f>
        <v/>
      </c>
      <c r="HH25" s="6" t="str">
        <f>IF(OR(HG$6=0,COUNTIF(Feries,HG$6)&gt;0,ISNONTEXT($A25)),"",
((COUNTIFS(SaisiePers,$A25,SaisieDebut,"&lt;="&amp;HG$6,SaisieFin,"&gt;"&amp;HG$6,SaisieJour,"")+
COUNTIFS(SaisiePers,$A25,SaisieDebut,"&lt;="&amp;HG$6,SaisieFin,HG$6,SaisieSoir,Paramètres!$B$3,SaisieJour,"")+
COUNTIFS(SaisiePers,$A25,SaisieDebut,"&lt;="&amp;HG$6,SaisieFin,"&gt;"&amp;HG$6,SaisieSoir,Paramètres!$B$3,SaisieJour,TEXT(HG$6,"jjjj"))=0)=$AS$1)*0.5)</f>
        <v/>
      </c>
      <c r="HI25" s="6" t="str">
        <f>IF(OR(HI$6=0,COUNTIF(Feries,HI$6)&gt;0,ISNONTEXT($A25)),"",
((COUNTIFS(SaisiePers,$A25,SaisieDebut,"&lt;"&amp;HI$6,SaisieFin,"&gt;="&amp;HI$6,SaisieJour,"")+
COUNTIFS(SaisiePers,$A25,SaisieDebut,HI$6,SaisieFin,"&gt;="&amp;HI$6,SaisieMatin,Paramètres!$A$2,SaisieJour,"")+
COUNTIFS(SaisiePers,$A25,SaisieDebut,"&lt;"&amp;HI$6,SaisieFin,"&gt;="&amp;HI$6,SaisieMatin,Paramètres!$A$2,SaisieJour,TEXT(HI$6,"jjjj"))=0)=$AS$1)*0.5)</f>
        <v/>
      </c>
      <c r="HJ25" s="6" t="str">
        <f>IF(OR(HI$6=0,COUNTIF(Feries,HI$6)&gt;0,ISNONTEXT($A25)),"",
((COUNTIFS(SaisiePers,$A25,SaisieDebut,"&lt;="&amp;HI$6,SaisieFin,"&gt;"&amp;HI$6,SaisieJour,"")+
COUNTIFS(SaisiePers,$A25,SaisieDebut,"&lt;="&amp;HI$6,SaisieFin,HI$6,SaisieSoir,Paramètres!$B$3,SaisieJour,"")+
COUNTIFS(SaisiePers,$A25,SaisieDebut,"&lt;="&amp;HI$6,SaisieFin,"&gt;"&amp;HI$6,SaisieSoir,Paramètres!$B$3,SaisieJour,TEXT(HI$6,"jjjj"))=0)=$AS$1)*0.5)</f>
        <v/>
      </c>
      <c r="HK25" s="6" t="str">
        <f>IF(OR(HK$6=0,COUNTIF(Feries,HK$6)&gt;0,ISNONTEXT($A25)),"",
((COUNTIFS(SaisiePers,$A25,SaisieDebut,"&lt;"&amp;HK$6,SaisieFin,"&gt;="&amp;HK$6,SaisieJour,"")+
COUNTIFS(SaisiePers,$A25,SaisieDebut,HK$6,SaisieFin,"&gt;="&amp;HK$6,SaisieMatin,Paramètres!$A$2,SaisieJour,"")+
COUNTIFS(SaisiePers,$A25,SaisieDebut,"&lt;"&amp;HK$6,SaisieFin,"&gt;="&amp;HK$6,SaisieMatin,Paramètres!$A$2,SaisieJour,TEXT(HK$6,"jjjj"))=0)=$AS$1)*0.5)</f>
        <v/>
      </c>
      <c r="HL25" s="6" t="str">
        <f>IF(OR(HK$6=0,COUNTIF(Feries,HK$6)&gt;0,ISNONTEXT($A25)),"",
((COUNTIFS(SaisiePers,$A25,SaisieDebut,"&lt;="&amp;HK$6,SaisieFin,"&gt;"&amp;HK$6,SaisieJour,"")+
COUNTIFS(SaisiePers,$A25,SaisieDebut,"&lt;="&amp;HK$6,SaisieFin,HK$6,SaisieSoir,Paramètres!$B$3,SaisieJour,"")+
COUNTIFS(SaisiePers,$A25,SaisieDebut,"&lt;="&amp;HK$6,SaisieFin,"&gt;"&amp;HK$6,SaisieSoir,Paramètres!$B$3,SaisieJour,TEXT(HK$6,"jjjj"))=0)=$AS$1)*0.5)</f>
        <v/>
      </c>
      <c r="HM25" s="6" t="str">
        <f>IF(OR(HM$6=0,COUNTIF(Feries,HM$6)&gt;0,ISNONTEXT($A25)),"",
((COUNTIFS(SaisiePers,$A25,SaisieDebut,"&lt;"&amp;HM$6,SaisieFin,"&gt;="&amp;HM$6,SaisieJour,"")+
COUNTIFS(SaisiePers,$A25,SaisieDebut,HM$6,SaisieFin,"&gt;="&amp;HM$6,SaisieMatin,Paramètres!$A$2,SaisieJour,"")+
COUNTIFS(SaisiePers,$A25,SaisieDebut,"&lt;"&amp;HM$6,SaisieFin,"&gt;="&amp;HM$6,SaisieMatin,Paramètres!$A$2,SaisieJour,TEXT(HM$6,"jjjj"))=0)=$AS$1)*0.5)</f>
        <v/>
      </c>
      <c r="HN25" s="6" t="str">
        <f>IF(OR(HM$6=0,COUNTIF(Feries,HM$6)&gt;0,ISNONTEXT($A25)),"",
((COUNTIFS(SaisiePers,$A25,SaisieDebut,"&lt;="&amp;HM$6,SaisieFin,"&gt;"&amp;HM$6,SaisieJour,"")+
COUNTIFS(SaisiePers,$A25,SaisieDebut,"&lt;="&amp;HM$6,SaisieFin,HM$6,SaisieSoir,Paramètres!$B$3,SaisieJour,"")+
COUNTIFS(SaisiePers,$A25,SaisieDebut,"&lt;="&amp;HM$6,SaisieFin,"&gt;"&amp;HM$6,SaisieSoir,Paramètres!$B$3,SaisieJour,TEXT(HM$6,"jjjj"))=0)=$AS$1)*0.5)</f>
        <v/>
      </c>
      <c r="HO25" s="6" t="str">
        <f>IF(OR(HO$6=0,COUNTIF(Feries,HO$6)&gt;0,ISNONTEXT($A25)),"",
((COUNTIFS(SaisiePers,$A25,SaisieDebut,"&lt;"&amp;HO$6,SaisieFin,"&gt;="&amp;HO$6,SaisieJour,"")+
COUNTIFS(SaisiePers,$A25,SaisieDebut,HO$6,SaisieFin,"&gt;="&amp;HO$6,SaisieMatin,Paramètres!$A$2,SaisieJour,"")+
COUNTIFS(SaisiePers,$A25,SaisieDebut,"&lt;"&amp;HO$6,SaisieFin,"&gt;="&amp;HO$6,SaisieMatin,Paramètres!$A$2,SaisieJour,TEXT(HO$6,"jjjj"))=0)=$AS$1)*0.5)</f>
        <v/>
      </c>
      <c r="HP25" s="6" t="str">
        <f>IF(OR(HO$6=0,COUNTIF(Feries,HO$6)&gt;0,ISNONTEXT($A25)),"",
((COUNTIFS(SaisiePers,$A25,SaisieDebut,"&lt;="&amp;HO$6,SaisieFin,"&gt;"&amp;HO$6,SaisieJour,"")+
COUNTIFS(SaisiePers,$A25,SaisieDebut,"&lt;="&amp;HO$6,SaisieFin,HO$6,SaisieSoir,Paramètres!$B$3,SaisieJour,"")+
COUNTIFS(SaisiePers,$A25,SaisieDebut,"&lt;="&amp;HO$6,SaisieFin,"&gt;"&amp;HO$6,SaisieSoir,Paramètres!$B$3,SaisieJour,TEXT(HO$6,"jjjj"))=0)=$AS$1)*0.5)</f>
        <v/>
      </c>
      <c r="HQ25" s="6" t="str">
        <f>IF(OR(HQ$6=0,COUNTIF(Feries,HQ$6)&gt;0,ISNONTEXT($A25)),"",
((COUNTIFS(SaisiePers,$A25,SaisieDebut,"&lt;"&amp;HQ$6,SaisieFin,"&gt;="&amp;HQ$6,SaisieJour,"")+
COUNTIFS(SaisiePers,$A25,SaisieDebut,HQ$6,SaisieFin,"&gt;="&amp;HQ$6,SaisieMatin,Paramètres!$A$2,SaisieJour,"")+
COUNTIFS(SaisiePers,$A25,SaisieDebut,"&lt;"&amp;HQ$6,SaisieFin,"&gt;="&amp;HQ$6,SaisieMatin,Paramètres!$A$2,SaisieJour,TEXT(HQ$6,"jjjj"))=0)=$AS$1)*0.5)</f>
        <v/>
      </c>
      <c r="HR25" s="6" t="str">
        <f>IF(OR(HQ$6=0,COUNTIF(Feries,HQ$6)&gt;0,ISNONTEXT($A25)),"",
((COUNTIFS(SaisiePers,$A25,SaisieDebut,"&lt;="&amp;HQ$6,SaisieFin,"&gt;"&amp;HQ$6,SaisieJour,"")+
COUNTIFS(SaisiePers,$A25,SaisieDebut,"&lt;="&amp;HQ$6,SaisieFin,HQ$6,SaisieSoir,Paramètres!$B$3,SaisieJour,"")+
COUNTIFS(SaisiePers,$A25,SaisieDebut,"&lt;="&amp;HQ$6,SaisieFin,"&gt;"&amp;HQ$6,SaisieSoir,Paramètres!$B$3,SaisieJour,TEXT(HQ$6,"jjjj"))=0)=$AS$1)*0.5)</f>
        <v/>
      </c>
      <c r="HS25" s="6" t="str">
        <f>IF(OR(HS$6=0,COUNTIF(Feries,HS$6)&gt;0,ISNONTEXT($A25)),"",
((COUNTIFS(SaisiePers,$A25,SaisieDebut,"&lt;"&amp;HS$6,SaisieFin,"&gt;="&amp;HS$6,SaisieJour,"")+
COUNTIFS(SaisiePers,$A25,SaisieDebut,HS$6,SaisieFin,"&gt;="&amp;HS$6,SaisieMatin,Paramètres!$A$2,SaisieJour,"")+
COUNTIFS(SaisiePers,$A25,SaisieDebut,"&lt;"&amp;HS$6,SaisieFin,"&gt;="&amp;HS$6,SaisieMatin,Paramètres!$A$2,SaisieJour,TEXT(HS$6,"jjjj"))=0)=$AS$1)*0.5)</f>
        <v/>
      </c>
      <c r="HT25" s="6" t="str">
        <f>IF(OR(HS$6=0,COUNTIF(Feries,HS$6)&gt;0,ISNONTEXT($A25)),"",
((COUNTIFS(SaisiePers,$A25,SaisieDebut,"&lt;="&amp;HS$6,SaisieFin,"&gt;"&amp;HS$6,SaisieJour,"")+
COUNTIFS(SaisiePers,$A25,SaisieDebut,"&lt;="&amp;HS$6,SaisieFin,HS$6,SaisieSoir,Paramètres!$B$3,SaisieJour,"")+
COUNTIFS(SaisiePers,$A25,SaisieDebut,"&lt;="&amp;HS$6,SaisieFin,"&gt;"&amp;HS$6,SaisieSoir,Paramètres!$B$3,SaisieJour,TEXT(HS$6,"jjjj"))=0)=$AS$1)*0.5)</f>
        <v/>
      </c>
      <c r="HU25" s="6" t="str">
        <f>IF(OR(HU$6=0,COUNTIF(Feries,HU$6)&gt;0,ISNONTEXT($A25)),"",
((COUNTIFS(SaisiePers,$A25,SaisieDebut,"&lt;"&amp;HU$6,SaisieFin,"&gt;="&amp;HU$6,SaisieJour,"")+
COUNTIFS(SaisiePers,$A25,SaisieDebut,HU$6,SaisieFin,"&gt;="&amp;HU$6,SaisieMatin,Paramètres!$A$2,SaisieJour,"")+
COUNTIFS(SaisiePers,$A25,SaisieDebut,"&lt;"&amp;HU$6,SaisieFin,"&gt;="&amp;HU$6,SaisieMatin,Paramètres!$A$2,SaisieJour,TEXT(HU$6,"jjjj"))=0)=$AS$1)*0.5)</f>
        <v/>
      </c>
      <c r="HV25" s="6" t="str">
        <f>IF(OR(HU$6=0,COUNTIF(Feries,HU$6)&gt;0,ISNONTEXT($A25)),"",
((COUNTIFS(SaisiePers,$A25,SaisieDebut,"&lt;="&amp;HU$6,SaisieFin,"&gt;"&amp;HU$6,SaisieJour,"")+
COUNTIFS(SaisiePers,$A25,SaisieDebut,"&lt;="&amp;HU$6,SaisieFin,HU$6,SaisieSoir,Paramètres!$B$3,SaisieJour,"")+
COUNTIFS(SaisiePers,$A25,SaisieDebut,"&lt;="&amp;HU$6,SaisieFin,"&gt;"&amp;HU$6,SaisieSoir,Paramètres!$B$3,SaisieJour,TEXT(HU$6,"jjjj"))=0)=$AS$1)*0.5)</f>
        <v/>
      </c>
      <c r="HW25" s="6" t="str">
        <f>IF(OR(HW$6=0,COUNTIF(Feries,HW$6)&gt;0,ISNONTEXT($A25)),"",
((COUNTIFS(SaisiePers,$A25,SaisieDebut,"&lt;"&amp;HW$6,SaisieFin,"&gt;="&amp;HW$6,SaisieJour,"")+
COUNTIFS(SaisiePers,$A25,SaisieDebut,HW$6,SaisieFin,"&gt;="&amp;HW$6,SaisieMatin,Paramètres!$A$2,SaisieJour,"")+
COUNTIFS(SaisiePers,$A25,SaisieDebut,"&lt;"&amp;HW$6,SaisieFin,"&gt;="&amp;HW$6,SaisieMatin,Paramètres!$A$2,SaisieJour,TEXT(HW$6,"jjjj"))=0)=$AS$1)*0.5)</f>
        <v/>
      </c>
      <c r="HX25" s="6" t="str">
        <f>IF(OR(HW$6=0,COUNTIF(Feries,HW$6)&gt;0,ISNONTEXT($A25)),"",
((COUNTIFS(SaisiePers,$A25,SaisieDebut,"&lt;="&amp;HW$6,SaisieFin,"&gt;"&amp;HW$6,SaisieJour,"")+
COUNTIFS(SaisiePers,$A25,SaisieDebut,"&lt;="&amp;HW$6,SaisieFin,HW$6,SaisieSoir,Paramètres!$B$3,SaisieJour,"")+
COUNTIFS(SaisiePers,$A25,SaisieDebut,"&lt;="&amp;HW$6,SaisieFin,"&gt;"&amp;HW$6,SaisieSoir,Paramètres!$B$3,SaisieJour,TEXT(HW$6,"jjjj"))=0)=$AS$1)*0.5)</f>
        <v/>
      </c>
      <c r="HY25" s="6" t="str">
        <f>IF(OR(HY$6=0,COUNTIF(Feries,HY$6)&gt;0,ISNONTEXT($A25)),"",
((COUNTIFS(SaisiePers,$A25,SaisieDebut,"&lt;"&amp;HY$6,SaisieFin,"&gt;="&amp;HY$6,SaisieJour,"")+
COUNTIFS(SaisiePers,$A25,SaisieDebut,HY$6,SaisieFin,"&gt;="&amp;HY$6,SaisieMatin,Paramètres!$A$2,SaisieJour,"")+
COUNTIFS(SaisiePers,$A25,SaisieDebut,"&lt;"&amp;HY$6,SaisieFin,"&gt;="&amp;HY$6,SaisieMatin,Paramètres!$A$2,SaisieJour,TEXT(HY$6,"jjjj"))=0)=$AS$1)*0.5)</f>
        <v/>
      </c>
      <c r="HZ25" s="6" t="str">
        <f>IF(OR(HY$6=0,COUNTIF(Feries,HY$6)&gt;0,ISNONTEXT($A25)),"",
((COUNTIFS(SaisiePers,$A25,SaisieDebut,"&lt;="&amp;HY$6,SaisieFin,"&gt;"&amp;HY$6,SaisieJour,"")+
COUNTIFS(SaisiePers,$A25,SaisieDebut,"&lt;="&amp;HY$6,SaisieFin,HY$6,SaisieSoir,Paramètres!$B$3,SaisieJour,"")+
COUNTIFS(SaisiePers,$A25,SaisieDebut,"&lt;="&amp;HY$6,SaisieFin,"&gt;"&amp;HY$6,SaisieSoir,Paramètres!$B$3,SaisieJour,TEXT(HY$6,"jjjj"))=0)=$AS$1)*0.5)</f>
        <v/>
      </c>
      <c r="IA25" s="6" t="str">
        <f>IF(OR(IA$6=0,COUNTIF(Feries,IA$6)&gt;0,ISNONTEXT($A25)),"",
((COUNTIFS(SaisiePers,$A25,SaisieDebut,"&lt;"&amp;IA$6,SaisieFin,"&gt;="&amp;IA$6,SaisieJour,"")+
COUNTIFS(SaisiePers,$A25,SaisieDebut,IA$6,SaisieFin,"&gt;="&amp;IA$6,SaisieMatin,Paramètres!$A$2,SaisieJour,"")+
COUNTIFS(SaisiePers,$A25,SaisieDebut,"&lt;"&amp;IA$6,SaisieFin,"&gt;="&amp;IA$6,SaisieMatin,Paramètres!$A$2,SaisieJour,TEXT(IA$6,"jjjj"))=0)=$AS$1)*0.5)</f>
        <v/>
      </c>
      <c r="IB25" s="6" t="str">
        <f>IF(OR(IA$6=0,COUNTIF(Feries,IA$6)&gt;0,ISNONTEXT($A25)),"",
((COUNTIFS(SaisiePers,$A25,SaisieDebut,"&lt;="&amp;IA$6,SaisieFin,"&gt;"&amp;IA$6,SaisieJour,"")+
COUNTIFS(SaisiePers,$A25,SaisieDebut,"&lt;="&amp;IA$6,SaisieFin,IA$6,SaisieSoir,Paramètres!$B$3,SaisieJour,"")+
COUNTIFS(SaisiePers,$A25,SaisieDebut,"&lt;="&amp;IA$6,SaisieFin,"&gt;"&amp;IA$6,SaisieSoir,Paramètres!$B$3,SaisieJour,TEXT(IA$6,"jjjj"))=0)=$AS$1)*0.5)</f>
        <v/>
      </c>
      <c r="IC25" s="6" t="str">
        <f>IF(OR(IC$6=0,COUNTIF(Feries,IC$6)&gt;0,ISNONTEXT($A25)),"",
((COUNTIFS(SaisiePers,$A25,SaisieDebut,"&lt;"&amp;IC$6,SaisieFin,"&gt;="&amp;IC$6,SaisieJour,"")+
COUNTIFS(SaisiePers,$A25,SaisieDebut,IC$6,SaisieFin,"&gt;="&amp;IC$6,SaisieMatin,Paramètres!$A$2,SaisieJour,"")+
COUNTIFS(SaisiePers,$A25,SaisieDebut,"&lt;"&amp;IC$6,SaisieFin,"&gt;="&amp;IC$6,SaisieMatin,Paramètres!$A$2,SaisieJour,TEXT(IC$6,"jjjj"))=0)=$AS$1)*0.5)</f>
        <v/>
      </c>
      <c r="ID25" s="6" t="str">
        <f>IF(OR(IC$6=0,COUNTIF(Feries,IC$6)&gt;0,ISNONTEXT($A25)),"",
((COUNTIFS(SaisiePers,$A25,SaisieDebut,"&lt;="&amp;IC$6,SaisieFin,"&gt;"&amp;IC$6,SaisieJour,"")+
COUNTIFS(SaisiePers,$A25,SaisieDebut,"&lt;="&amp;IC$6,SaisieFin,IC$6,SaisieSoir,Paramètres!$B$3,SaisieJour,"")+
COUNTIFS(SaisiePers,$A25,SaisieDebut,"&lt;="&amp;IC$6,SaisieFin,"&gt;"&amp;IC$6,SaisieSoir,Paramètres!$B$3,SaisieJour,TEXT(IC$6,"jjjj"))=0)=$AS$1)*0.5)</f>
        <v/>
      </c>
      <c r="IE25" s="6" t="str">
        <f>IF(OR(IE$6=0,COUNTIF(Feries,IE$6)&gt;0,ISNONTEXT($A25)),"",
((COUNTIFS(SaisiePers,$A25,SaisieDebut,"&lt;"&amp;IE$6,SaisieFin,"&gt;="&amp;IE$6,SaisieJour,"")+
COUNTIFS(SaisiePers,$A25,SaisieDebut,IE$6,SaisieFin,"&gt;="&amp;IE$6,SaisieMatin,Paramètres!$A$2,SaisieJour,"")+
COUNTIFS(SaisiePers,$A25,SaisieDebut,"&lt;"&amp;IE$6,SaisieFin,"&gt;="&amp;IE$6,SaisieMatin,Paramètres!$A$2,SaisieJour,TEXT(IE$6,"jjjj"))=0)=$AS$1)*0.5)</f>
        <v/>
      </c>
      <c r="IF25" s="6" t="str">
        <f>IF(OR(IE$6=0,COUNTIF(Feries,IE$6)&gt;0,ISNONTEXT($A25)),"",
((COUNTIFS(SaisiePers,$A25,SaisieDebut,"&lt;="&amp;IE$6,SaisieFin,"&gt;"&amp;IE$6,SaisieJour,"")+
COUNTIFS(SaisiePers,$A25,SaisieDebut,"&lt;="&amp;IE$6,SaisieFin,IE$6,SaisieSoir,Paramètres!$B$3,SaisieJour,"")+
COUNTIFS(SaisiePers,$A25,SaisieDebut,"&lt;="&amp;IE$6,SaisieFin,"&gt;"&amp;IE$6,SaisieSoir,Paramètres!$B$3,SaisieJour,TEXT(IE$6,"jjjj"))=0)=$AS$1)*0.5)</f>
        <v/>
      </c>
      <c r="IG25" s="6" t="str">
        <f>IF(OR(IG$6=0,COUNTIF(Feries,IG$6)&gt;0,ISNONTEXT($A25)),"",
((COUNTIFS(SaisiePers,$A25,SaisieDebut,"&lt;"&amp;IG$6,SaisieFin,"&gt;="&amp;IG$6,SaisieJour,"")+
COUNTIFS(SaisiePers,$A25,SaisieDebut,IG$6,SaisieFin,"&gt;="&amp;IG$6,SaisieMatin,Paramètres!$A$2,SaisieJour,"")+
COUNTIFS(SaisiePers,$A25,SaisieDebut,"&lt;"&amp;IG$6,SaisieFin,"&gt;="&amp;IG$6,SaisieMatin,Paramètres!$A$2,SaisieJour,TEXT(IG$6,"jjjj"))=0)=$AS$1)*0.5)</f>
        <v/>
      </c>
      <c r="IH25" s="6" t="str">
        <f>IF(OR(IG$6=0,COUNTIF(Feries,IG$6)&gt;0,ISNONTEXT($A25)),"",
((COUNTIFS(SaisiePers,$A25,SaisieDebut,"&lt;="&amp;IG$6,SaisieFin,"&gt;"&amp;IG$6,SaisieJour,"")+
COUNTIFS(SaisiePers,$A25,SaisieDebut,"&lt;="&amp;IG$6,SaisieFin,IG$6,SaisieSoir,Paramètres!$B$3,SaisieJour,"")+
COUNTIFS(SaisiePers,$A25,SaisieDebut,"&lt;="&amp;IG$6,SaisieFin,"&gt;"&amp;IG$6,SaisieSoir,Paramètres!$B$3,SaisieJour,TEXT(IG$6,"jjjj"))=0)=$AS$1)*0.5)</f>
        <v/>
      </c>
      <c r="II25" s="6" t="str">
        <f>IF(OR(II$6=0,COUNTIF(Feries,II$6)&gt;0,ISNONTEXT($A25)),"",
((COUNTIFS(SaisiePers,$A25,SaisieDebut,"&lt;"&amp;II$6,SaisieFin,"&gt;="&amp;II$6,SaisieJour,"")+
COUNTIFS(SaisiePers,$A25,SaisieDebut,II$6,SaisieFin,"&gt;="&amp;II$6,SaisieMatin,Paramètres!$A$2,SaisieJour,"")+
COUNTIFS(SaisiePers,$A25,SaisieDebut,"&lt;"&amp;II$6,SaisieFin,"&gt;="&amp;II$6,SaisieMatin,Paramètres!$A$2,SaisieJour,TEXT(II$6,"jjjj"))=0)=$AS$1)*0.5)</f>
        <v/>
      </c>
      <c r="IJ25" s="6" t="str">
        <f>IF(OR(II$6=0,COUNTIF(Feries,II$6)&gt;0,ISNONTEXT($A25)),"",
((COUNTIFS(SaisiePers,$A25,SaisieDebut,"&lt;="&amp;II$6,SaisieFin,"&gt;"&amp;II$6,SaisieJour,"")+
COUNTIFS(SaisiePers,$A25,SaisieDebut,"&lt;="&amp;II$6,SaisieFin,II$6,SaisieSoir,Paramètres!$B$3,SaisieJour,"")+
COUNTIFS(SaisiePers,$A25,SaisieDebut,"&lt;="&amp;II$6,SaisieFin,"&gt;"&amp;II$6,SaisieSoir,Paramètres!$B$3,SaisieJour,TEXT(II$6,"jjjj"))=0)=$AS$1)*0.5)</f>
        <v/>
      </c>
      <c r="IK25" s="6" t="str">
        <f>IF(OR(IK$6=0,COUNTIF(Feries,IK$6)&gt;0,ISNONTEXT($A25)),"",
((COUNTIFS(SaisiePers,$A25,SaisieDebut,"&lt;"&amp;IK$6,SaisieFin,"&gt;="&amp;IK$6,SaisieJour,"")+
COUNTIFS(SaisiePers,$A25,SaisieDebut,IK$6,SaisieFin,"&gt;="&amp;IK$6,SaisieMatin,Paramètres!$A$2,SaisieJour,"")+
COUNTIFS(SaisiePers,$A25,SaisieDebut,"&lt;"&amp;IK$6,SaisieFin,"&gt;="&amp;IK$6,SaisieMatin,Paramètres!$A$2,SaisieJour,TEXT(IK$6,"jjjj"))=0)=$AS$1)*0.5)</f>
        <v/>
      </c>
      <c r="IL25" s="6" t="str">
        <f>IF(OR(IK$6=0,COUNTIF(Feries,IK$6)&gt;0,ISNONTEXT($A25)),"",
((COUNTIFS(SaisiePers,$A25,SaisieDebut,"&lt;="&amp;IK$6,SaisieFin,"&gt;"&amp;IK$6,SaisieJour,"")+
COUNTIFS(SaisiePers,$A25,SaisieDebut,"&lt;="&amp;IK$6,SaisieFin,IK$6,SaisieSoir,Paramètres!$B$3,SaisieJour,"")+
COUNTIFS(SaisiePers,$A25,SaisieDebut,"&lt;="&amp;IK$6,SaisieFin,"&gt;"&amp;IK$6,SaisieSoir,Paramètres!$B$3,SaisieJour,TEXT(IK$6,"jjjj"))=0)=$AS$1)*0.5)</f>
        <v/>
      </c>
      <c r="IM25" s="6" t="str">
        <f>IF(OR(IM$6=0,COUNTIF(Feries,IM$6)&gt;0,ISNONTEXT($A25)),"",
((COUNTIFS(SaisiePers,$A25,SaisieDebut,"&lt;"&amp;IM$6,SaisieFin,"&gt;="&amp;IM$6,SaisieJour,"")+
COUNTIFS(SaisiePers,$A25,SaisieDebut,IM$6,SaisieFin,"&gt;="&amp;IM$6,SaisieMatin,Paramètres!$A$2,SaisieJour,"")+
COUNTIFS(SaisiePers,$A25,SaisieDebut,"&lt;"&amp;IM$6,SaisieFin,"&gt;="&amp;IM$6,SaisieMatin,Paramètres!$A$2,SaisieJour,TEXT(IM$6,"jjjj"))=0)=$AS$1)*0.5)</f>
        <v/>
      </c>
      <c r="IN25" s="6" t="str">
        <f>IF(OR(IM$6=0,COUNTIF(Feries,IM$6)&gt;0,ISNONTEXT($A25)),"",
((COUNTIFS(SaisiePers,$A25,SaisieDebut,"&lt;="&amp;IM$6,SaisieFin,"&gt;"&amp;IM$6,SaisieJour,"")+
COUNTIFS(SaisiePers,$A25,SaisieDebut,"&lt;="&amp;IM$6,SaisieFin,IM$6,SaisieSoir,Paramètres!$B$3,SaisieJour,"")+
COUNTIFS(SaisiePers,$A25,SaisieDebut,"&lt;="&amp;IM$6,SaisieFin,"&gt;"&amp;IM$6,SaisieSoir,Paramètres!$B$3,SaisieJour,TEXT(IM$6,"jjjj"))=0)=$AS$1)*0.5)</f>
        <v/>
      </c>
      <c r="IO25" s="6" t="str">
        <f>IF(OR(IO$6=0,COUNTIF(Feries,IO$6)&gt;0,ISNONTEXT($A25)),"",
((COUNTIFS(SaisiePers,$A25,SaisieDebut,"&lt;"&amp;IO$6,SaisieFin,"&gt;="&amp;IO$6,SaisieJour,"")+
COUNTIFS(SaisiePers,$A25,SaisieDebut,IO$6,SaisieFin,"&gt;="&amp;IO$6,SaisieMatin,Paramètres!$A$2,SaisieJour,"")+
COUNTIFS(SaisiePers,$A25,SaisieDebut,"&lt;"&amp;IO$6,SaisieFin,"&gt;="&amp;IO$6,SaisieMatin,Paramètres!$A$2,SaisieJour,TEXT(IO$6,"jjjj"))=0)=$AS$1)*0.5)</f>
        <v/>
      </c>
      <c r="IP25" s="6" t="str">
        <f>IF(OR(IO$6=0,COUNTIF(Feries,IO$6)&gt;0,ISNONTEXT($A25)),"",
((COUNTIFS(SaisiePers,$A25,SaisieDebut,"&lt;="&amp;IO$6,SaisieFin,"&gt;"&amp;IO$6,SaisieJour,"")+
COUNTIFS(SaisiePers,$A25,SaisieDebut,"&lt;="&amp;IO$6,SaisieFin,IO$6,SaisieSoir,Paramètres!$B$3,SaisieJour,"")+
COUNTIFS(SaisiePers,$A25,SaisieDebut,"&lt;="&amp;IO$6,SaisieFin,"&gt;"&amp;IO$6,SaisieSoir,Paramètres!$B$3,SaisieJour,TEXT(IO$6,"jjjj"))=0)=$AS$1)*0.5)</f>
        <v/>
      </c>
      <c r="IQ25" s="6" t="str">
        <f>IF(OR(IQ$6=0,COUNTIF(Feries,IQ$6)&gt;0,ISNONTEXT($A25)),"",
((COUNTIFS(SaisiePers,$A25,SaisieDebut,"&lt;"&amp;IQ$6,SaisieFin,"&gt;="&amp;IQ$6,SaisieJour,"")+
COUNTIFS(SaisiePers,$A25,SaisieDebut,IQ$6,SaisieFin,"&gt;="&amp;IQ$6,SaisieMatin,Paramètres!$A$2,SaisieJour,"")+
COUNTIFS(SaisiePers,$A25,SaisieDebut,"&lt;"&amp;IQ$6,SaisieFin,"&gt;="&amp;IQ$6,SaisieMatin,Paramètres!$A$2,SaisieJour,TEXT(IQ$6,"jjjj"))=0)=$AS$1)*0.5)</f>
        <v/>
      </c>
      <c r="IR25" s="6" t="str">
        <f>IF(OR(IQ$6=0,COUNTIF(Feries,IQ$6)&gt;0,ISNONTEXT($A25)),"",
((COUNTIFS(SaisiePers,$A25,SaisieDebut,"&lt;="&amp;IQ$6,SaisieFin,"&gt;"&amp;IQ$6,SaisieJour,"")+
COUNTIFS(SaisiePers,$A25,SaisieDebut,"&lt;="&amp;IQ$6,SaisieFin,IQ$6,SaisieSoir,Paramètres!$B$3,SaisieJour,"")+
COUNTIFS(SaisiePers,$A25,SaisieDebut,"&lt;="&amp;IQ$6,SaisieFin,"&gt;"&amp;IQ$6,SaisieSoir,Paramètres!$B$3,SaisieJour,TEXT(IQ$6,"jjjj"))=0)=$AS$1)*0.5)</f>
        <v/>
      </c>
      <c r="IS25" s="6" t="str">
        <f>IF(OR(IS$6=0,COUNTIF(Feries,IS$6)&gt;0,ISNONTEXT($A25)),"",
((COUNTIFS(SaisiePers,$A25,SaisieDebut,"&lt;"&amp;IS$6,SaisieFin,"&gt;="&amp;IS$6,SaisieJour,"")+
COUNTIFS(SaisiePers,$A25,SaisieDebut,IS$6,SaisieFin,"&gt;="&amp;IS$6,SaisieMatin,Paramètres!$A$2,SaisieJour,"")+
COUNTIFS(SaisiePers,$A25,SaisieDebut,"&lt;"&amp;IS$6,SaisieFin,"&gt;="&amp;IS$6,SaisieMatin,Paramètres!$A$2,SaisieJour,TEXT(IS$6,"jjjj"))=0)=$AS$1)*0.5)</f>
        <v/>
      </c>
      <c r="IT25" s="6" t="str">
        <f>IF(OR(IS$6=0,COUNTIF(Feries,IS$6)&gt;0,ISNONTEXT($A25)),"",
((COUNTIFS(SaisiePers,$A25,SaisieDebut,"&lt;="&amp;IS$6,SaisieFin,"&gt;"&amp;IS$6,SaisieJour,"")+
COUNTIFS(SaisiePers,$A25,SaisieDebut,"&lt;="&amp;IS$6,SaisieFin,IS$6,SaisieSoir,Paramètres!$B$3,SaisieJour,"")+
COUNTIFS(SaisiePers,$A25,SaisieDebut,"&lt;="&amp;IS$6,SaisieFin,"&gt;"&amp;IS$6,SaisieSoir,Paramètres!$B$3,SaisieJour,TEXT(IS$6,"jjjj"))=0)=$AS$1)*0.5)</f>
        <v/>
      </c>
      <c r="IU25" s="6" t="str">
        <f>IF(OR(IU$6=0,COUNTIF(Feries,IU$6)&gt;0,ISNONTEXT($A25)),"",
((COUNTIFS(SaisiePers,$A25,SaisieDebut,"&lt;"&amp;IU$6,SaisieFin,"&gt;="&amp;IU$6,SaisieJour,"")+
COUNTIFS(SaisiePers,$A25,SaisieDebut,IU$6,SaisieFin,"&gt;="&amp;IU$6,SaisieMatin,Paramètres!$A$2,SaisieJour,"")+
COUNTIFS(SaisiePers,$A25,SaisieDebut,"&lt;"&amp;IU$6,SaisieFin,"&gt;="&amp;IU$6,SaisieMatin,Paramètres!$A$2,SaisieJour,TEXT(IU$6,"jjjj"))=0)=$AS$1)*0.5)</f>
        <v/>
      </c>
      <c r="IV25" s="6" t="str">
        <f>IF(OR(IU$6=0,COUNTIF(Feries,IU$6)&gt;0,ISNONTEXT($A25)),"",
((COUNTIFS(SaisiePers,$A25,SaisieDebut,"&lt;="&amp;IU$6,SaisieFin,"&gt;"&amp;IU$6,SaisieJour,"")+
COUNTIFS(SaisiePers,$A25,SaisieDebut,"&lt;="&amp;IU$6,SaisieFin,IU$6,SaisieSoir,Paramètres!$B$3,SaisieJour,"")+
COUNTIFS(SaisiePers,$A25,SaisieDebut,"&lt;="&amp;IU$6,SaisieFin,"&gt;"&amp;IU$6,SaisieSoir,Paramètres!$B$3,SaisieJour,TEXT(IU$6,"jjjj"))=0)=$AS$1)*0.5)</f>
        <v/>
      </c>
      <c r="IW25" s="6" t="str">
        <f>IF(OR(IW$6=0,COUNTIF(Feries,IW$6)&gt;0,ISNONTEXT($A25)),"",
((COUNTIFS(SaisiePers,$A25,SaisieDebut,"&lt;"&amp;IW$6,SaisieFin,"&gt;="&amp;IW$6,SaisieJour,"")+
COUNTIFS(SaisiePers,$A25,SaisieDebut,IW$6,SaisieFin,"&gt;="&amp;IW$6,SaisieMatin,Paramètres!$A$2,SaisieJour,"")+
COUNTIFS(SaisiePers,$A25,SaisieDebut,"&lt;"&amp;IW$6,SaisieFin,"&gt;="&amp;IW$6,SaisieMatin,Paramètres!$A$2,SaisieJour,TEXT(IW$6,"jjjj"))=0)=$AS$1)*0.5)</f>
        <v/>
      </c>
      <c r="IX25" s="6" t="str">
        <f>IF(OR(IW$6=0,COUNTIF(Feries,IW$6)&gt;0,ISNONTEXT($A25)),"",
((COUNTIFS(SaisiePers,$A25,SaisieDebut,"&lt;="&amp;IW$6,SaisieFin,"&gt;"&amp;IW$6,SaisieJour,"")+
COUNTIFS(SaisiePers,$A25,SaisieDebut,"&lt;="&amp;IW$6,SaisieFin,IW$6,SaisieSoir,Paramètres!$B$3,SaisieJour,"")+
COUNTIFS(SaisiePers,$A25,SaisieDebut,"&lt;="&amp;IW$6,SaisieFin,"&gt;"&amp;IW$6,SaisieSoir,Paramètres!$B$3,SaisieJour,TEXT(IW$6,"jjjj"))=0)=$AS$1)*0.5)</f>
        <v/>
      </c>
      <c r="IY25" s="6" t="str">
        <f>IF(OR(IY$6=0,COUNTIF(Feries,IY$6)&gt;0,ISNONTEXT($A25)),"",
((COUNTIFS(SaisiePers,$A25,SaisieDebut,"&lt;"&amp;IY$6,SaisieFin,"&gt;="&amp;IY$6,SaisieJour,"")+
COUNTIFS(SaisiePers,$A25,SaisieDebut,IY$6,SaisieFin,"&gt;="&amp;IY$6,SaisieMatin,Paramètres!$A$2,SaisieJour,"")+
COUNTIFS(SaisiePers,$A25,SaisieDebut,"&lt;"&amp;IY$6,SaisieFin,"&gt;="&amp;IY$6,SaisieMatin,Paramètres!$A$2,SaisieJour,TEXT(IY$6,"jjjj"))=0)=$AS$1)*0.5)</f>
        <v/>
      </c>
      <c r="IZ25" s="6" t="str">
        <f>IF(OR(IY$6=0,COUNTIF(Feries,IY$6)&gt;0,ISNONTEXT($A25)),"",
((COUNTIFS(SaisiePers,$A25,SaisieDebut,"&lt;="&amp;IY$6,SaisieFin,"&gt;"&amp;IY$6,SaisieJour,"")+
COUNTIFS(SaisiePers,$A25,SaisieDebut,"&lt;="&amp;IY$6,SaisieFin,IY$6,SaisieSoir,Paramètres!$B$3,SaisieJour,"")+
COUNTIFS(SaisiePers,$A25,SaisieDebut,"&lt;="&amp;IY$6,SaisieFin,"&gt;"&amp;IY$6,SaisieSoir,Paramètres!$B$3,SaisieJour,TEXT(IY$6,"jjjj"))=0)=$AS$1)*0.5)</f>
        <v/>
      </c>
      <c r="JA25" s="6" t="str">
        <f>IF(OR(JA$6=0,COUNTIF(Feries,JA$6)&gt;0,ISNONTEXT($A25)),"",
((COUNTIFS(SaisiePers,$A25,SaisieDebut,"&lt;"&amp;JA$6,SaisieFin,"&gt;="&amp;JA$6,SaisieJour,"")+
COUNTIFS(SaisiePers,$A25,SaisieDebut,JA$6,SaisieFin,"&gt;="&amp;JA$6,SaisieMatin,Paramètres!$A$2,SaisieJour,"")+
COUNTIFS(SaisiePers,$A25,SaisieDebut,"&lt;"&amp;JA$6,SaisieFin,"&gt;="&amp;JA$6,SaisieMatin,Paramètres!$A$2,SaisieJour,TEXT(JA$6,"jjjj"))=0)=$AS$1)*0.5)</f>
        <v/>
      </c>
      <c r="JB25" s="6" t="str">
        <f>IF(OR(JA$6=0,COUNTIF(Feries,JA$6)&gt;0,ISNONTEXT($A25)),"",
((COUNTIFS(SaisiePers,$A25,SaisieDebut,"&lt;="&amp;JA$6,SaisieFin,"&gt;"&amp;JA$6,SaisieJour,"")+
COUNTIFS(SaisiePers,$A25,SaisieDebut,"&lt;="&amp;JA$6,SaisieFin,JA$6,SaisieSoir,Paramètres!$B$3,SaisieJour,"")+
COUNTIFS(SaisiePers,$A25,SaisieDebut,"&lt;="&amp;JA$6,SaisieFin,"&gt;"&amp;JA$6,SaisieSoir,Paramètres!$B$3,SaisieJour,TEXT(JA$6,"jjjj"))=0)=$AS$1)*0.5)</f>
        <v/>
      </c>
      <c r="JC25" s="6" t="str">
        <f>IF(OR(JC$6=0,COUNTIF(Feries,JC$6)&gt;0,ISNONTEXT($A25)),"",
((COUNTIFS(SaisiePers,$A25,SaisieDebut,"&lt;"&amp;JC$6,SaisieFin,"&gt;="&amp;JC$6,SaisieJour,"")+
COUNTIFS(SaisiePers,$A25,SaisieDebut,JC$6,SaisieFin,"&gt;="&amp;JC$6,SaisieMatin,Paramètres!$A$2,SaisieJour,"")+
COUNTIFS(SaisiePers,$A25,SaisieDebut,"&lt;"&amp;JC$6,SaisieFin,"&gt;="&amp;JC$6,SaisieMatin,Paramètres!$A$2,SaisieJour,TEXT(JC$6,"jjjj"))=0)=$AS$1)*0.5)</f>
        <v/>
      </c>
      <c r="JD25" s="6" t="str">
        <f>IF(OR(JC$6=0,COUNTIF(Feries,JC$6)&gt;0,ISNONTEXT($A25)),"",
((COUNTIFS(SaisiePers,$A25,SaisieDebut,"&lt;="&amp;JC$6,SaisieFin,"&gt;"&amp;JC$6,SaisieJour,"")+
COUNTIFS(SaisiePers,$A25,SaisieDebut,"&lt;="&amp;JC$6,SaisieFin,JC$6,SaisieSoir,Paramètres!$B$3,SaisieJour,"")+
COUNTIFS(SaisiePers,$A25,SaisieDebut,"&lt;="&amp;JC$6,SaisieFin,"&gt;"&amp;JC$6,SaisieSoir,Paramètres!$B$3,SaisieJour,TEXT(JC$6,"jjjj"))=0)=$AS$1)*0.5)</f>
        <v/>
      </c>
      <c r="JE25" s="6" t="str">
        <f>IF(OR(JE$6=0,COUNTIF(Feries,JE$6)&gt;0,ISNONTEXT($A25)),"",
((COUNTIFS(SaisiePers,$A25,SaisieDebut,"&lt;"&amp;JE$6,SaisieFin,"&gt;="&amp;JE$6,SaisieJour,"")+
COUNTIFS(SaisiePers,$A25,SaisieDebut,JE$6,SaisieFin,"&gt;="&amp;JE$6,SaisieMatin,Paramètres!$A$2,SaisieJour,"")+
COUNTIFS(SaisiePers,$A25,SaisieDebut,"&lt;"&amp;JE$6,SaisieFin,"&gt;="&amp;JE$6,SaisieMatin,Paramètres!$A$2,SaisieJour,TEXT(JE$6,"jjjj"))=0)=$AS$1)*0.5)</f>
        <v/>
      </c>
      <c r="JF25" s="6" t="str">
        <f>IF(OR(JE$6=0,COUNTIF(Feries,JE$6)&gt;0,ISNONTEXT($A25)),"",
((COUNTIFS(SaisiePers,$A25,SaisieDebut,"&lt;="&amp;JE$6,SaisieFin,"&gt;"&amp;JE$6,SaisieJour,"")+
COUNTIFS(SaisiePers,$A25,SaisieDebut,"&lt;="&amp;JE$6,SaisieFin,JE$6,SaisieSoir,Paramètres!$B$3,SaisieJour,"")+
COUNTIFS(SaisiePers,$A25,SaisieDebut,"&lt;="&amp;JE$6,SaisieFin,"&gt;"&amp;JE$6,SaisieSoir,Paramètres!$B$3,SaisieJour,TEXT(JE$6,"jjjj"))=0)=$AS$1)*0.5)</f>
        <v/>
      </c>
      <c r="JG25" s="6" t="str">
        <f>IF(OR(JG$6=0,COUNTIF(Feries,JG$6)&gt;0,ISNONTEXT($A25)),"",
((COUNTIFS(SaisiePers,$A25,SaisieDebut,"&lt;"&amp;JG$6,SaisieFin,"&gt;="&amp;JG$6,SaisieJour,"")+
COUNTIFS(SaisiePers,$A25,SaisieDebut,JG$6,SaisieFin,"&gt;="&amp;JG$6,SaisieMatin,Paramètres!$A$2,SaisieJour,"")+
COUNTIFS(SaisiePers,$A25,SaisieDebut,"&lt;"&amp;JG$6,SaisieFin,"&gt;="&amp;JG$6,SaisieMatin,Paramètres!$A$2,SaisieJour,TEXT(JG$6,"jjjj"))=0)=$AS$1)*0.5)</f>
        <v/>
      </c>
      <c r="JH25" s="6" t="str">
        <f>IF(OR(JG$6=0,COUNTIF(Feries,JG$6)&gt;0,ISNONTEXT($A25)),"",
((COUNTIFS(SaisiePers,$A25,SaisieDebut,"&lt;="&amp;JG$6,SaisieFin,"&gt;"&amp;JG$6,SaisieJour,"")+
COUNTIFS(SaisiePers,$A25,SaisieDebut,"&lt;="&amp;JG$6,SaisieFin,JG$6,SaisieSoir,Paramètres!$B$3,SaisieJour,"")+
COUNTIFS(SaisiePers,$A25,SaisieDebut,"&lt;="&amp;JG$6,SaisieFin,"&gt;"&amp;JG$6,SaisieSoir,Paramètres!$B$3,SaisieJour,TEXT(JG$6,"jjjj"))=0)=$AS$1)*0.5)</f>
        <v/>
      </c>
      <c r="JI25" s="6" t="str">
        <f>IF(OR(JI$6=0,COUNTIF(Feries,JI$6)&gt;0,ISNONTEXT($A25)),"",
((COUNTIFS(SaisiePers,$A25,SaisieDebut,"&lt;"&amp;JI$6,SaisieFin,"&gt;="&amp;JI$6,SaisieJour,"")+
COUNTIFS(SaisiePers,$A25,SaisieDebut,JI$6,SaisieFin,"&gt;="&amp;JI$6,SaisieMatin,Paramètres!$A$2,SaisieJour,"")+
COUNTIFS(SaisiePers,$A25,SaisieDebut,"&lt;"&amp;JI$6,SaisieFin,"&gt;="&amp;JI$6,SaisieMatin,Paramètres!$A$2,SaisieJour,TEXT(JI$6,"jjjj"))=0)=$AS$1)*0.5)</f>
        <v/>
      </c>
      <c r="JJ25" s="6" t="str">
        <f>IF(OR(JI$6=0,COUNTIF(Feries,JI$6)&gt;0,ISNONTEXT($A25)),"",
((COUNTIFS(SaisiePers,$A25,SaisieDebut,"&lt;="&amp;JI$6,SaisieFin,"&gt;"&amp;JI$6,SaisieJour,"")+
COUNTIFS(SaisiePers,$A25,SaisieDebut,"&lt;="&amp;JI$6,SaisieFin,JI$6,SaisieSoir,Paramètres!$B$3,SaisieJour,"")+
COUNTIFS(SaisiePers,$A25,SaisieDebut,"&lt;="&amp;JI$6,SaisieFin,"&gt;"&amp;JI$6,SaisieSoir,Paramètres!$B$3,SaisieJour,TEXT(JI$6,"jjjj"))=0)=$AS$1)*0.5)</f>
        <v/>
      </c>
      <c r="JK25" s="6" t="str">
        <f>IF(OR(JK$6=0,COUNTIF(Feries,JK$6)&gt;0,ISNONTEXT($A25)),"",
((COUNTIFS(SaisiePers,$A25,SaisieDebut,"&lt;"&amp;JK$6,SaisieFin,"&gt;="&amp;JK$6,SaisieJour,"")+
COUNTIFS(SaisiePers,$A25,SaisieDebut,JK$6,SaisieFin,"&gt;="&amp;JK$6,SaisieMatin,Paramètres!$A$2,SaisieJour,"")+
COUNTIFS(SaisiePers,$A25,SaisieDebut,"&lt;"&amp;JK$6,SaisieFin,"&gt;="&amp;JK$6,SaisieMatin,Paramètres!$A$2,SaisieJour,TEXT(JK$6,"jjjj"))=0)=$AS$1)*0.5)</f>
        <v/>
      </c>
      <c r="JL25" s="6" t="str">
        <f>IF(OR(JK$6=0,COUNTIF(Feries,JK$6)&gt;0,ISNONTEXT($A25)),"",
((COUNTIFS(SaisiePers,$A25,SaisieDebut,"&lt;="&amp;JK$6,SaisieFin,"&gt;"&amp;JK$6,SaisieJour,"")+
COUNTIFS(SaisiePers,$A25,SaisieDebut,"&lt;="&amp;JK$6,SaisieFin,JK$6,SaisieSoir,Paramètres!$B$3,SaisieJour,"")+
COUNTIFS(SaisiePers,$A25,SaisieDebut,"&lt;="&amp;JK$6,SaisieFin,"&gt;"&amp;JK$6,SaisieSoir,Paramètres!$B$3,SaisieJour,TEXT(JK$6,"jjjj"))=0)=$AS$1)*0.5)</f>
        <v/>
      </c>
      <c r="JM25" s="6" t="str">
        <f>IF(OR(JM$6=0,COUNTIF(Feries,JM$6)&gt;0,ISNONTEXT($A25)),"",
((COUNTIFS(SaisiePers,$A25,SaisieDebut,"&lt;"&amp;JM$6,SaisieFin,"&gt;="&amp;JM$6,SaisieJour,"")+
COUNTIFS(SaisiePers,$A25,SaisieDebut,JM$6,SaisieFin,"&gt;="&amp;JM$6,SaisieMatin,Paramètres!$A$2,SaisieJour,"")+
COUNTIFS(SaisiePers,$A25,SaisieDebut,"&lt;"&amp;JM$6,SaisieFin,"&gt;="&amp;JM$6,SaisieMatin,Paramètres!$A$2,SaisieJour,TEXT(JM$6,"jjjj"))=0)=$AS$1)*0.5)</f>
        <v/>
      </c>
      <c r="JN25" s="6" t="str">
        <f>IF(OR(JM$6=0,COUNTIF(Feries,JM$6)&gt;0,ISNONTEXT($A25)),"",
((COUNTIFS(SaisiePers,$A25,SaisieDebut,"&lt;="&amp;JM$6,SaisieFin,"&gt;"&amp;JM$6,SaisieJour,"")+
COUNTIFS(SaisiePers,$A25,SaisieDebut,"&lt;="&amp;JM$6,SaisieFin,JM$6,SaisieSoir,Paramètres!$B$3,SaisieJour,"")+
COUNTIFS(SaisiePers,$A25,SaisieDebut,"&lt;="&amp;JM$6,SaisieFin,"&gt;"&amp;JM$6,SaisieSoir,Paramètres!$B$3,SaisieJour,TEXT(JM$6,"jjjj"))=0)=$AS$1)*0.5)</f>
        <v/>
      </c>
      <c r="JO25" s="6" t="str">
        <f>IF(OR(JO$6=0,COUNTIF(Feries,JO$6)&gt;0,ISNONTEXT($A25)),"",
((COUNTIFS(SaisiePers,$A25,SaisieDebut,"&lt;"&amp;JO$6,SaisieFin,"&gt;="&amp;JO$6,SaisieJour,"")+
COUNTIFS(SaisiePers,$A25,SaisieDebut,JO$6,SaisieFin,"&gt;="&amp;JO$6,SaisieMatin,Paramètres!$A$2,SaisieJour,"")+
COUNTIFS(SaisiePers,$A25,SaisieDebut,"&lt;"&amp;JO$6,SaisieFin,"&gt;="&amp;JO$6,SaisieMatin,Paramètres!$A$2,SaisieJour,TEXT(JO$6,"jjjj"))=0)=$AS$1)*0.5)</f>
        <v/>
      </c>
      <c r="JP25" s="6" t="str">
        <f>IF(OR(JO$6=0,COUNTIF(Feries,JO$6)&gt;0,ISNONTEXT($A25)),"",
((COUNTIFS(SaisiePers,$A25,SaisieDebut,"&lt;="&amp;JO$6,SaisieFin,"&gt;"&amp;JO$6,SaisieJour,"")+
COUNTIFS(SaisiePers,$A25,SaisieDebut,"&lt;="&amp;JO$6,SaisieFin,JO$6,SaisieSoir,Paramètres!$B$3,SaisieJour,"")+
COUNTIFS(SaisiePers,$A25,SaisieDebut,"&lt;="&amp;JO$6,SaisieFin,"&gt;"&amp;JO$6,SaisieSoir,Paramètres!$B$3,SaisieJour,TEXT(JO$6,"jjjj"))=0)=$AS$1)*0.5)</f>
        <v/>
      </c>
      <c r="JQ25" s="6" t="str">
        <f>IF(OR(JQ$6=0,COUNTIF(Feries,JQ$6)&gt;0,ISNONTEXT($A25)),"",
((COUNTIFS(SaisiePers,$A25,SaisieDebut,"&lt;"&amp;JQ$6,SaisieFin,"&gt;="&amp;JQ$6,SaisieJour,"")+
COUNTIFS(SaisiePers,$A25,SaisieDebut,JQ$6,SaisieFin,"&gt;="&amp;JQ$6,SaisieMatin,Paramètres!$A$2,SaisieJour,"")+
COUNTIFS(SaisiePers,$A25,SaisieDebut,"&lt;"&amp;JQ$6,SaisieFin,"&gt;="&amp;JQ$6,SaisieMatin,Paramètres!$A$2,SaisieJour,TEXT(JQ$6,"jjjj"))=0)=$AS$1)*0.5)</f>
        <v/>
      </c>
      <c r="JR25" s="6" t="str">
        <f>IF(OR(JQ$6=0,COUNTIF(Feries,JQ$6)&gt;0,ISNONTEXT($A25)),"",
((COUNTIFS(SaisiePers,$A25,SaisieDebut,"&lt;="&amp;JQ$6,SaisieFin,"&gt;"&amp;JQ$6,SaisieJour,"")+
COUNTIFS(SaisiePers,$A25,SaisieDebut,"&lt;="&amp;JQ$6,SaisieFin,JQ$6,SaisieSoir,Paramètres!$B$3,SaisieJour,"")+
COUNTIFS(SaisiePers,$A25,SaisieDebut,"&lt;="&amp;JQ$6,SaisieFin,"&gt;"&amp;JQ$6,SaisieSoir,Paramètres!$B$3,SaisieJour,TEXT(JQ$6,"jjjj"))=0)=$AS$1)*0.5)</f>
        <v/>
      </c>
      <c r="JS25" s="6" t="str">
        <f>IF(OR(JS$6=0,COUNTIF(Feries,JS$6)&gt;0,ISNONTEXT($A25)),"",
((COUNTIFS(SaisiePers,$A25,SaisieDebut,"&lt;"&amp;JS$6,SaisieFin,"&gt;="&amp;JS$6,SaisieJour,"")+
COUNTIFS(SaisiePers,$A25,SaisieDebut,JS$6,SaisieFin,"&gt;="&amp;JS$6,SaisieMatin,Paramètres!$A$2,SaisieJour,"")+
COUNTIFS(SaisiePers,$A25,SaisieDebut,"&lt;"&amp;JS$6,SaisieFin,"&gt;="&amp;JS$6,SaisieMatin,Paramètres!$A$2,SaisieJour,TEXT(JS$6,"jjjj"))=0)=$AS$1)*0.5)</f>
        <v/>
      </c>
      <c r="JT25" s="6" t="str">
        <f>IF(OR(JS$6=0,COUNTIF(Feries,JS$6)&gt;0,ISNONTEXT($A25)),"",
((COUNTIFS(SaisiePers,$A25,SaisieDebut,"&lt;="&amp;JS$6,SaisieFin,"&gt;"&amp;JS$6,SaisieJour,"")+
COUNTIFS(SaisiePers,$A25,SaisieDebut,"&lt;="&amp;JS$6,SaisieFin,JS$6,SaisieSoir,Paramètres!$B$3,SaisieJour,"")+
COUNTIFS(SaisiePers,$A25,SaisieDebut,"&lt;="&amp;JS$6,SaisieFin,"&gt;"&amp;JS$6,SaisieSoir,Paramètres!$B$3,SaisieJour,TEXT(JS$6,"jjjj"))=0)=$AS$1)*0.5)</f>
        <v/>
      </c>
      <c r="JU25" s="6" t="str">
        <f>IF(OR(JU$6=0,COUNTIF(Feries,JU$6)&gt;0,ISNONTEXT($A25)),"",
((COUNTIFS(SaisiePers,$A25,SaisieDebut,"&lt;"&amp;JU$6,SaisieFin,"&gt;="&amp;JU$6,SaisieJour,"")+
COUNTIFS(SaisiePers,$A25,SaisieDebut,JU$6,SaisieFin,"&gt;="&amp;JU$6,SaisieMatin,Paramètres!$A$2,SaisieJour,"")+
COUNTIFS(SaisiePers,$A25,SaisieDebut,"&lt;"&amp;JU$6,SaisieFin,"&gt;="&amp;JU$6,SaisieMatin,Paramètres!$A$2,SaisieJour,TEXT(JU$6,"jjjj"))=0)=$AS$1)*0.5)</f>
        <v/>
      </c>
      <c r="JV25" s="6" t="str">
        <f>IF(OR(JU$6=0,COUNTIF(Feries,JU$6)&gt;0,ISNONTEXT($A25)),"",
((COUNTIFS(SaisiePers,$A25,SaisieDebut,"&lt;="&amp;JU$6,SaisieFin,"&gt;"&amp;JU$6,SaisieJour,"")+
COUNTIFS(SaisiePers,$A25,SaisieDebut,"&lt;="&amp;JU$6,SaisieFin,JU$6,SaisieSoir,Paramètres!$B$3,SaisieJour,"")+
COUNTIFS(SaisiePers,$A25,SaisieDebut,"&lt;="&amp;JU$6,SaisieFin,"&gt;"&amp;JU$6,SaisieSoir,Paramètres!$B$3,SaisieJour,TEXT(JU$6,"jjjj"))=0)=$AS$1)*0.5)</f>
        <v/>
      </c>
      <c r="JW25" s="6" t="str">
        <f>IF(OR(JW$6=0,COUNTIF(Feries,JW$6)&gt;0,ISNONTEXT($A25)),"",
((COUNTIFS(SaisiePers,$A25,SaisieDebut,"&lt;"&amp;JW$6,SaisieFin,"&gt;="&amp;JW$6,SaisieJour,"")+
COUNTIFS(SaisiePers,$A25,SaisieDebut,JW$6,SaisieFin,"&gt;="&amp;JW$6,SaisieMatin,Paramètres!$A$2,SaisieJour,"")+
COUNTIFS(SaisiePers,$A25,SaisieDebut,"&lt;"&amp;JW$6,SaisieFin,"&gt;="&amp;JW$6,SaisieMatin,Paramètres!$A$2,SaisieJour,TEXT(JW$6,"jjjj"))=0)=$AS$1)*0.5)</f>
        <v/>
      </c>
      <c r="JX25" s="6" t="str">
        <f>IF(OR(JW$6=0,COUNTIF(Feries,JW$6)&gt;0,ISNONTEXT($A25)),"",
((COUNTIFS(SaisiePers,$A25,SaisieDebut,"&lt;="&amp;JW$6,SaisieFin,"&gt;"&amp;JW$6,SaisieJour,"")+
COUNTIFS(SaisiePers,$A25,SaisieDebut,"&lt;="&amp;JW$6,SaisieFin,JW$6,SaisieSoir,Paramètres!$B$3,SaisieJour,"")+
COUNTIFS(SaisiePers,$A25,SaisieDebut,"&lt;="&amp;JW$6,SaisieFin,"&gt;"&amp;JW$6,SaisieSoir,Paramètres!$B$3,SaisieJour,TEXT(JW$6,"jjjj"))=0)=$AS$1)*0.5)</f>
        <v/>
      </c>
      <c r="JY25" s="6" t="str">
        <f>IF(OR(JY$6=0,COUNTIF(Feries,JY$6)&gt;0,ISNONTEXT($A25)),"",
((COUNTIFS(SaisiePers,$A25,SaisieDebut,"&lt;"&amp;JY$6,SaisieFin,"&gt;="&amp;JY$6,SaisieJour,"")+
COUNTIFS(SaisiePers,$A25,SaisieDebut,JY$6,SaisieFin,"&gt;="&amp;JY$6,SaisieMatin,Paramètres!$A$2,SaisieJour,"")+
COUNTIFS(SaisiePers,$A25,SaisieDebut,"&lt;"&amp;JY$6,SaisieFin,"&gt;="&amp;JY$6,SaisieMatin,Paramètres!$A$2,SaisieJour,TEXT(JY$6,"jjjj"))=0)=$AS$1)*0.5)</f>
        <v/>
      </c>
      <c r="JZ25" s="6" t="str">
        <f>IF(OR(JY$6=0,COUNTIF(Feries,JY$6)&gt;0,ISNONTEXT($A25)),"",
((COUNTIFS(SaisiePers,$A25,SaisieDebut,"&lt;="&amp;JY$6,SaisieFin,"&gt;"&amp;JY$6,SaisieJour,"")+
COUNTIFS(SaisiePers,$A25,SaisieDebut,"&lt;="&amp;JY$6,SaisieFin,JY$6,SaisieSoir,Paramètres!$B$3,SaisieJour,"")+
COUNTIFS(SaisiePers,$A25,SaisieDebut,"&lt;="&amp;JY$6,SaisieFin,"&gt;"&amp;JY$6,SaisieSoir,Paramètres!$B$3,SaisieJour,TEXT(JY$6,"jjjj"))=0)=$AS$1)*0.5)</f>
        <v/>
      </c>
      <c r="KA25" s="6" t="str">
        <f>IF(OR(KA$6=0,COUNTIF(Feries,KA$6)&gt;0,ISNONTEXT($A25)),"",
((COUNTIFS(SaisiePers,$A25,SaisieDebut,"&lt;"&amp;KA$6,SaisieFin,"&gt;="&amp;KA$6,SaisieJour,"")+
COUNTIFS(SaisiePers,$A25,SaisieDebut,KA$6,SaisieFin,"&gt;="&amp;KA$6,SaisieMatin,Paramètres!$A$2,SaisieJour,"")+
COUNTIFS(SaisiePers,$A25,SaisieDebut,"&lt;"&amp;KA$6,SaisieFin,"&gt;="&amp;KA$6,SaisieMatin,Paramètres!$A$2,SaisieJour,TEXT(KA$6,"jjjj"))=0)=$AS$1)*0.5)</f>
        <v/>
      </c>
      <c r="KB25" s="6" t="str">
        <f>IF(OR(KA$6=0,COUNTIF(Feries,KA$6)&gt;0,ISNONTEXT($A25)),"",
((COUNTIFS(SaisiePers,$A25,SaisieDebut,"&lt;="&amp;KA$6,SaisieFin,"&gt;"&amp;KA$6,SaisieJour,"")+
COUNTIFS(SaisiePers,$A25,SaisieDebut,"&lt;="&amp;KA$6,SaisieFin,KA$6,SaisieSoir,Paramètres!$B$3,SaisieJour,"")+
COUNTIFS(SaisiePers,$A25,SaisieDebut,"&lt;="&amp;KA$6,SaisieFin,"&gt;"&amp;KA$6,SaisieSoir,Paramètres!$B$3,SaisieJour,TEXT(KA$6,"jjjj"))=0)=$AS$1)*0.5)</f>
        <v/>
      </c>
      <c r="KC25" s="6" t="str">
        <f>IF(OR(KC$6=0,COUNTIF(Feries,KC$6)&gt;0,ISNONTEXT($A25)),"",
((COUNTIFS(SaisiePers,$A25,SaisieDebut,"&lt;"&amp;KC$6,SaisieFin,"&gt;="&amp;KC$6,SaisieJour,"")+
COUNTIFS(SaisiePers,$A25,SaisieDebut,KC$6,SaisieFin,"&gt;="&amp;KC$6,SaisieMatin,Paramètres!$A$2,SaisieJour,"")+
COUNTIFS(SaisiePers,$A25,SaisieDebut,"&lt;"&amp;KC$6,SaisieFin,"&gt;="&amp;KC$6,SaisieMatin,Paramètres!$A$2,SaisieJour,TEXT(KC$6,"jjjj"))=0)=$AS$1)*0.5)</f>
        <v/>
      </c>
      <c r="KD25" s="6" t="str">
        <f>IF(OR(KC$6=0,COUNTIF(Feries,KC$6)&gt;0,ISNONTEXT($A25)),"",
((COUNTIFS(SaisiePers,$A25,SaisieDebut,"&lt;="&amp;KC$6,SaisieFin,"&gt;"&amp;KC$6,SaisieJour,"")+
COUNTIFS(SaisiePers,$A25,SaisieDebut,"&lt;="&amp;KC$6,SaisieFin,KC$6,SaisieSoir,Paramètres!$B$3,SaisieJour,"")+
COUNTIFS(SaisiePers,$A25,SaisieDebut,"&lt;="&amp;KC$6,SaisieFin,"&gt;"&amp;KC$6,SaisieSoir,Paramètres!$B$3,SaisieJour,TEXT(KC$6,"jjjj"))=0)=$AS$1)*0.5)</f>
        <v/>
      </c>
      <c r="KE25" s="6" t="str">
        <f>IF(OR(KE$6=0,COUNTIF(Feries,KE$6)&gt;0,ISNONTEXT($A25)),"",
((COUNTIFS(SaisiePers,$A25,SaisieDebut,"&lt;"&amp;KE$6,SaisieFin,"&gt;="&amp;KE$6,SaisieJour,"")+
COUNTIFS(SaisiePers,$A25,SaisieDebut,KE$6,SaisieFin,"&gt;="&amp;KE$6,SaisieMatin,Paramètres!$A$2,SaisieJour,"")+
COUNTIFS(SaisiePers,$A25,SaisieDebut,"&lt;"&amp;KE$6,SaisieFin,"&gt;="&amp;KE$6,SaisieMatin,Paramètres!$A$2,SaisieJour,TEXT(KE$6,"jjjj"))=0)=$AS$1)*0.5)</f>
        <v/>
      </c>
      <c r="KF25" s="6" t="str">
        <f>IF(OR(KE$6=0,COUNTIF(Feries,KE$6)&gt;0,ISNONTEXT($A25)),"",
((COUNTIFS(SaisiePers,$A25,SaisieDebut,"&lt;="&amp;KE$6,SaisieFin,"&gt;"&amp;KE$6,SaisieJour,"")+
COUNTIFS(SaisiePers,$A25,SaisieDebut,"&lt;="&amp;KE$6,SaisieFin,KE$6,SaisieSoir,Paramètres!$B$3,SaisieJour,"")+
COUNTIFS(SaisiePers,$A25,SaisieDebut,"&lt;="&amp;KE$6,SaisieFin,"&gt;"&amp;KE$6,SaisieSoir,Paramètres!$B$3,SaisieJour,TEXT(KE$6,"jjjj"))=0)=$AS$1)*0.5)</f>
        <v/>
      </c>
      <c r="KG25" s="6" t="str">
        <f>IF(OR(KG$6=0,COUNTIF(Feries,KG$6)&gt;0,ISNONTEXT($A25)),"",
((COUNTIFS(SaisiePers,$A25,SaisieDebut,"&lt;"&amp;KG$6,SaisieFin,"&gt;="&amp;KG$6,SaisieJour,"")+
COUNTIFS(SaisiePers,$A25,SaisieDebut,KG$6,SaisieFin,"&gt;="&amp;KG$6,SaisieMatin,Paramètres!$A$2,SaisieJour,"")+
COUNTIFS(SaisiePers,$A25,SaisieDebut,"&lt;"&amp;KG$6,SaisieFin,"&gt;="&amp;KG$6,SaisieMatin,Paramètres!$A$2,SaisieJour,TEXT(KG$6,"jjjj"))=0)=$AS$1)*0.5)</f>
        <v/>
      </c>
      <c r="KH25" s="6" t="str">
        <f>IF(OR(KG$6=0,COUNTIF(Feries,KG$6)&gt;0,ISNONTEXT($A25)),"",
((COUNTIFS(SaisiePers,$A25,SaisieDebut,"&lt;="&amp;KG$6,SaisieFin,"&gt;"&amp;KG$6,SaisieJour,"")+
COUNTIFS(SaisiePers,$A25,SaisieDebut,"&lt;="&amp;KG$6,SaisieFin,KG$6,SaisieSoir,Paramètres!$B$3,SaisieJour,"")+
COUNTIFS(SaisiePers,$A25,SaisieDebut,"&lt;="&amp;KG$6,SaisieFin,"&gt;"&amp;KG$6,SaisieSoir,Paramètres!$B$3,SaisieJour,TEXT(KG$6,"jjjj"))=0)=$AS$1)*0.5)</f>
        <v/>
      </c>
      <c r="KI25" s="6" t="str">
        <f>IF(OR(KI$6=0,COUNTIF(Feries,KI$6)&gt;0,ISNONTEXT($A25)),"",
((COUNTIFS(SaisiePers,$A25,SaisieDebut,"&lt;"&amp;KI$6,SaisieFin,"&gt;="&amp;KI$6,SaisieJour,"")+
COUNTIFS(SaisiePers,$A25,SaisieDebut,KI$6,SaisieFin,"&gt;="&amp;KI$6,SaisieMatin,Paramètres!$A$2,SaisieJour,"")+
COUNTIFS(SaisiePers,$A25,SaisieDebut,"&lt;"&amp;KI$6,SaisieFin,"&gt;="&amp;KI$6,SaisieMatin,Paramètres!$A$2,SaisieJour,TEXT(KI$6,"jjjj"))=0)=$AS$1)*0.5)</f>
        <v/>
      </c>
      <c r="KJ25" s="6" t="str">
        <f>IF(OR(KI$6=0,COUNTIF(Feries,KI$6)&gt;0,ISNONTEXT($A25)),"",
((COUNTIFS(SaisiePers,$A25,SaisieDebut,"&lt;="&amp;KI$6,SaisieFin,"&gt;"&amp;KI$6,SaisieJour,"")+
COUNTIFS(SaisiePers,$A25,SaisieDebut,"&lt;="&amp;KI$6,SaisieFin,KI$6,SaisieSoir,Paramètres!$B$3,SaisieJour,"")+
COUNTIFS(SaisiePers,$A25,SaisieDebut,"&lt;="&amp;KI$6,SaisieFin,"&gt;"&amp;KI$6,SaisieSoir,Paramètres!$B$3,SaisieJour,TEXT(KI$6,"jjjj"))=0)=$AS$1)*0.5)</f>
        <v/>
      </c>
      <c r="KK25" s="6" t="str">
        <f>IF(OR(KK$6=0,COUNTIF(Feries,KK$6)&gt;0,ISNONTEXT($A25)),"",
((COUNTIFS(SaisiePers,$A25,SaisieDebut,"&lt;"&amp;KK$6,SaisieFin,"&gt;="&amp;KK$6,SaisieJour,"")+
COUNTIFS(SaisiePers,$A25,SaisieDebut,KK$6,SaisieFin,"&gt;="&amp;KK$6,SaisieMatin,Paramètres!$A$2,SaisieJour,"")+
COUNTIFS(SaisiePers,$A25,SaisieDebut,"&lt;"&amp;KK$6,SaisieFin,"&gt;="&amp;KK$6,SaisieMatin,Paramètres!$A$2,SaisieJour,TEXT(KK$6,"jjjj"))=0)=$AS$1)*0.5)</f>
        <v/>
      </c>
      <c r="KL25" s="6" t="str">
        <f>IF(OR(KK$6=0,COUNTIF(Feries,KK$6)&gt;0,ISNONTEXT($A25)),"",
((COUNTIFS(SaisiePers,$A25,SaisieDebut,"&lt;="&amp;KK$6,SaisieFin,"&gt;"&amp;KK$6,SaisieJour,"")+
COUNTIFS(SaisiePers,$A25,SaisieDebut,"&lt;="&amp;KK$6,SaisieFin,KK$6,SaisieSoir,Paramètres!$B$3,SaisieJour,"")+
COUNTIFS(SaisiePers,$A25,SaisieDebut,"&lt;="&amp;KK$6,SaisieFin,"&gt;"&amp;KK$6,SaisieSoir,Paramètres!$B$3,SaisieJour,TEXT(KK$6,"jjjj"))=0)=$AS$1)*0.5)</f>
        <v/>
      </c>
      <c r="KM25" s="6" t="str">
        <f>IF(OR(KM$6=0,COUNTIF(Feries,KM$6)&gt;0,ISNONTEXT($A25)),"",
((COUNTIFS(SaisiePers,$A25,SaisieDebut,"&lt;"&amp;KM$6,SaisieFin,"&gt;="&amp;KM$6,SaisieJour,"")+
COUNTIFS(SaisiePers,$A25,SaisieDebut,KM$6,SaisieFin,"&gt;="&amp;KM$6,SaisieMatin,Paramètres!$A$2,SaisieJour,"")+
COUNTIFS(SaisiePers,$A25,SaisieDebut,"&lt;"&amp;KM$6,SaisieFin,"&gt;="&amp;KM$6,SaisieMatin,Paramètres!$A$2,SaisieJour,TEXT(KM$6,"jjjj"))=0)=$AS$1)*0.5)</f>
        <v/>
      </c>
      <c r="KN25" s="6" t="str">
        <f>IF(OR(KM$6=0,COUNTIF(Feries,KM$6)&gt;0,ISNONTEXT($A25)),"",
((COUNTIFS(SaisiePers,$A25,SaisieDebut,"&lt;="&amp;KM$6,SaisieFin,"&gt;"&amp;KM$6,SaisieJour,"")+
COUNTIFS(SaisiePers,$A25,SaisieDebut,"&lt;="&amp;KM$6,SaisieFin,KM$6,SaisieSoir,Paramètres!$B$3,SaisieJour,"")+
COUNTIFS(SaisiePers,$A25,SaisieDebut,"&lt;="&amp;KM$6,SaisieFin,"&gt;"&amp;KM$6,SaisieSoir,Paramètres!$B$3,SaisieJour,TEXT(KM$6,"jjjj"))=0)=$AS$1)*0.5)</f>
        <v/>
      </c>
      <c r="KO25" s="6" t="str">
        <f>IF(OR(KO$6=0,COUNTIF(Feries,KO$6)&gt;0,ISNONTEXT($A25)),"",
((COUNTIFS(SaisiePers,$A25,SaisieDebut,"&lt;"&amp;KO$6,SaisieFin,"&gt;="&amp;KO$6,SaisieJour,"")+
COUNTIFS(SaisiePers,$A25,SaisieDebut,KO$6,SaisieFin,"&gt;="&amp;KO$6,SaisieMatin,Paramètres!$A$2,SaisieJour,"")+
COUNTIFS(SaisiePers,$A25,SaisieDebut,"&lt;"&amp;KO$6,SaisieFin,"&gt;="&amp;KO$6,SaisieMatin,Paramètres!$A$2,SaisieJour,TEXT(KO$6,"jjjj"))=0)=$AS$1)*0.5)</f>
        <v/>
      </c>
      <c r="KP25" s="6" t="str">
        <f>IF(OR(KO$6=0,COUNTIF(Feries,KO$6)&gt;0,ISNONTEXT($A25)),"",
((COUNTIFS(SaisiePers,$A25,SaisieDebut,"&lt;="&amp;KO$6,SaisieFin,"&gt;"&amp;KO$6,SaisieJour,"")+
COUNTIFS(SaisiePers,$A25,SaisieDebut,"&lt;="&amp;KO$6,SaisieFin,KO$6,SaisieSoir,Paramètres!$B$3,SaisieJour,"")+
COUNTIFS(SaisiePers,$A25,SaisieDebut,"&lt;="&amp;KO$6,SaisieFin,"&gt;"&amp;KO$6,SaisieSoir,Paramètres!$B$3,SaisieJour,TEXT(KO$6,"jjjj"))=0)=$AS$1)*0.5)</f>
        <v/>
      </c>
      <c r="KQ25" s="6" t="str">
        <f>IF(OR(KQ$6=0,COUNTIF(Feries,KQ$6)&gt;0,ISNONTEXT($A25)),"",
((COUNTIFS(SaisiePers,$A25,SaisieDebut,"&lt;"&amp;KQ$6,SaisieFin,"&gt;="&amp;KQ$6,SaisieJour,"")+
COUNTIFS(SaisiePers,$A25,SaisieDebut,KQ$6,SaisieFin,"&gt;="&amp;KQ$6,SaisieMatin,Paramètres!$A$2,SaisieJour,"")+
COUNTIFS(SaisiePers,$A25,SaisieDebut,"&lt;"&amp;KQ$6,SaisieFin,"&gt;="&amp;KQ$6,SaisieMatin,Paramètres!$A$2,SaisieJour,TEXT(KQ$6,"jjjj"))=0)=$AS$1)*0.5)</f>
        <v/>
      </c>
      <c r="KR25" s="6" t="str">
        <f>IF(OR(KQ$6=0,COUNTIF(Feries,KQ$6)&gt;0,ISNONTEXT($A25)),"",
((COUNTIFS(SaisiePers,$A25,SaisieDebut,"&lt;="&amp;KQ$6,SaisieFin,"&gt;"&amp;KQ$6,SaisieJour,"")+
COUNTIFS(SaisiePers,$A25,SaisieDebut,"&lt;="&amp;KQ$6,SaisieFin,KQ$6,SaisieSoir,Paramètres!$B$3,SaisieJour,"")+
COUNTIFS(SaisiePers,$A25,SaisieDebut,"&lt;="&amp;KQ$6,SaisieFin,"&gt;"&amp;KQ$6,SaisieSoir,Paramètres!$B$3,SaisieJour,TEXT(KQ$6,"jjjj"))=0)=$AS$1)*0.5)</f>
        <v/>
      </c>
      <c r="KS25" s="6" t="str">
        <f>IF(OR(KS$6=0,COUNTIF(Feries,KS$6)&gt;0,ISNONTEXT($A25)),"",
((COUNTIFS(SaisiePers,$A25,SaisieDebut,"&lt;"&amp;KS$6,SaisieFin,"&gt;="&amp;KS$6,SaisieJour,"")+
COUNTIFS(SaisiePers,$A25,SaisieDebut,KS$6,SaisieFin,"&gt;="&amp;KS$6,SaisieMatin,Paramètres!$A$2,SaisieJour,"")+
COUNTIFS(SaisiePers,$A25,SaisieDebut,"&lt;"&amp;KS$6,SaisieFin,"&gt;="&amp;KS$6,SaisieMatin,Paramètres!$A$2,SaisieJour,TEXT(KS$6,"jjjj"))=0)=$AS$1)*0.5)</f>
        <v/>
      </c>
      <c r="KT25" s="6" t="str">
        <f>IF(OR(KS$6=0,COUNTIF(Feries,KS$6)&gt;0,ISNONTEXT($A25)),"",
((COUNTIFS(SaisiePers,$A25,SaisieDebut,"&lt;="&amp;KS$6,SaisieFin,"&gt;"&amp;KS$6,SaisieJour,"")+
COUNTIFS(SaisiePers,$A25,SaisieDebut,"&lt;="&amp;KS$6,SaisieFin,KS$6,SaisieSoir,Paramètres!$B$3,SaisieJour,"")+
COUNTIFS(SaisiePers,$A25,SaisieDebut,"&lt;="&amp;KS$6,SaisieFin,"&gt;"&amp;KS$6,SaisieSoir,Paramètres!$B$3,SaisieJour,TEXT(KS$6,"jjjj"))=0)=$AS$1)*0.5)</f>
        <v/>
      </c>
      <c r="KU25" s="6" t="str">
        <f>IF(OR(KU$6=0,COUNTIF(Feries,KU$6)&gt;0,ISNONTEXT($A25)),"",
((COUNTIFS(SaisiePers,$A25,SaisieDebut,"&lt;"&amp;KU$6,SaisieFin,"&gt;="&amp;KU$6,SaisieJour,"")+
COUNTIFS(SaisiePers,$A25,SaisieDebut,KU$6,SaisieFin,"&gt;="&amp;KU$6,SaisieMatin,Paramètres!$A$2,SaisieJour,"")+
COUNTIFS(SaisiePers,$A25,SaisieDebut,"&lt;"&amp;KU$6,SaisieFin,"&gt;="&amp;KU$6,SaisieMatin,Paramètres!$A$2,SaisieJour,TEXT(KU$6,"jjjj"))=0)=$AS$1)*0.5)</f>
        <v/>
      </c>
      <c r="KV25" s="6" t="str">
        <f>IF(OR(KU$6=0,COUNTIF(Feries,KU$6)&gt;0,ISNONTEXT($A25)),"",
((COUNTIFS(SaisiePers,$A25,SaisieDebut,"&lt;="&amp;KU$6,SaisieFin,"&gt;"&amp;KU$6,SaisieJour,"")+
COUNTIFS(SaisiePers,$A25,SaisieDebut,"&lt;="&amp;KU$6,SaisieFin,KU$6,SaisieSoir,Paramètres!$B$3,SaisieJour,"")+
COUNTIFS(SaisiePers,$A25,SaisieDebut,"&lt;="&amp;KU$6,SaisieFin,"&gt;"&amp;KU$6,SaisieSoir,Paramètres!$B$3,SaisieJour,TEXT(KU$6,"jjjj"))=0)=$AS$1)*0.5)</f>
        <v/>
      </c>
      <c r="KW25" s="6" t="str">
        <f>IF(OR(KW$6=0,COUNTIF(Feries,KW$6)&gt;0,ISNONTEXT($A25)),"",
((COUNTIFS(SaisiePers,$A25,SaisieDebut,"&lt;"&amp;KW$6,SaisieFin,"&gt;="&amp;KW$6,SaisieJour,"")+
COUNTIFS(SaisiePers,$A25,SaisieDebut,KW$6,SaisieFin,"&gt;="&amp;KW$6,SaisieMatin,Paramètres!$A$2,SaisieJour,"")+
COUNTIFS(SaisiePers,$A25,SaisieDebut,"&lt;"&amp;KW$6,SaisieFin,"&gt;="&amp;KW$6,SaisieMatin,Paramètres!$A$2,SaisieJour,TEXT(KW$6,"jjjj"))=0)=$AS$1)*0.5)</f>
        <v/>
      </c>
      <c r="KX25" s="6" t="str">
        <f>IF(OR(KW$6=0,COUNTIF(Feries,KW$6)&gt;0,ISNONTEXT($A25)),"",
((COUNTIFS(SaisiePers,$A25,SaisieDebut,"&lt;="&amp;KW$6,SaisieFin,"&gt;"&amp;KW$6,SaisieJour,"")+
COUNTIFS(SaisiePers,$A25,SaisieDebut,"&lt;="&amp;KW$6,SaisieFin,KW$6,SaisieSoir,Paramètres!$B$3,SaisieJour,"")+
COUNTIFS(SaisiePers,$A25,SaisieDebut,"&lt;="&amp;KW$6,SaisieFin,"&gt;"&amp;KW$6,SaisieSoir,Paramètres!$B$3,SaisieJour,TEXT(KW$6,"jjjj"))=0)=$AS$1)*0.5)</f>
        <v/>
      </c>
      <c r="KY25" s="6" t="str">
        <f>IF(OR(KY$6=0,COUNTIF(Feries,KY$6)&gt;0,ISNONTEXT($A25)),"",
((COUNTIFS(SaisiePers,$A25,SaisieDebut,"&lt;"&amp;KY$6,SaisieFin,"&gt;="&amp;KY$6,SaisieJour,"")+
COUNTIFS(SaisiePers,$A25,SaisieDebut,KY$6,SaisieFin,"&gt;="&amp;KY$6,SaisieMatin,Paramètres!$A$2,SaisieJour,"")+
COUNTIFS(SaisiePers,$A25,SaisieDebut,"&lt;"&amp;KY$6,SaisieFin,"&gt;="&amp;KY$6,SaisieMatin,Paramètres!$A$2,SaisieJour,TEXT(KY$6,"jjjj"))=0)=$AS$1)*0.5)</f>
        <v/>
      </c>
      <c r="KZ25" s="6" t="str">
        <f>IF(OR(KY$6=0,COUNTIF(Feries,KY$6)&gt;0,ISNONTEXT($A25)),"",
((COUNTIFS(SaisiePers,$A25,SaisieDebut,"&lt;="&amp;KY$6,SaisieFin,"&gt;"&amp;KY$6,SaisieJour,"")+
COUNTIFS(SaisiePers,$A25,SaisieDebut,"&lt;="&amp;KY$6,SaisieFin,KY$6,SaisieSoir,Paramètres!$B$3,SaisieJour,"")+
COUNTIFS(SaisiePers,$A25,SaisieDebut,"&lt;="&amp;KY$6,SaisieFin,"&gt;"&amp;KY$6,SaisieSoir,Paramètres!$B$3,SaisieJour,TEXT(KY$6,"jjjj"))=0)=$AS$1)*0.5)</f>
        <v/>
      </c>
      <c r="LA25" s="6" t="str">
        <f>IF(OR(LA$6=0,COUNTIF(Feries,LA$6)&gt;0,ISNONTEXT($A25)),"",
((COUNTIFS(SaisiePers,$A25,SaisieDebut,"&lt;"&amp;LA$6,SaisieFin,"&gt;="&amp;LA$6,SaisieJour,"")+
COUNTIFS(SaisiePers,$A25,SaisieDebut,LA$6,SaisieFin,"&gt;="&amp;LA$6,SaisieMatin,Paramètres!$A$2,SaisieJour,"")+
COUNTIFS(SaisiePers,$A25,SaisieDebut,"&lt;"&amp;LA$6,SaisieFin,"&gt;="&amp;LA$6,SaisieMatin,Paramètres!$A$2,SaisieJour,TEXT(LA$6,"jjjj"))=0)=$AS$1)*0.5)</f>
        <v/>
      </c>
      <c r="LB25" s="6" t="str">
        <f>IF(OR(LA$6=0,COUNTIF(Feries,LA$6)&gt;0,ISNONTEXT($A25)),"",
((COUNTIFS(SaisiePers,$A25,SaisieDebut,"&lt;="&amp;LA$6,SaisieFin,"&gt;"&amp;LA$6,SaisieJour,"")+
COUNTIFS(SaisiePers,$A25,SaisieDebut,"&lt;="&amp;LA$6,SaisieFin,LA$6,SaisieSoir,Paramètres!$B$3,SaisieJour,"")+
COUNTIFS(SaisiePers,$A25,SaisieDebut,"&lt;="&amp;LA$6,SaisieFin,"&gt;"&amp;LA$6,SaisieSoir,Paramètres!$B$3,SaisieJour,TEXT(LA$6,"jjjj"))=0)=$AS$1)*0.5)</f>
        <v/>
      </c>
      <c r="LC25" s="6" t="str">
        <f>IF(OR(LC$6=0,COUNTIF(Feries,LC$6)&gt;0,ISNONTEXT($A25)),"",
((COUNTIFS(SaisiePers,$A25,SaisieDebut,"&lt;"&amp;LC$6,SaisieFin,"&gt;="&amp;LC$6,SaisieJour,"")+
COUNTIFS(SaisiePers,$A25,SaisieDebut,LC$6,SaisieFin,"&gt;="&amp;LC$6,SaisieMatin,Paramètres!$A$2,SaisieJour,"")+
COUNTIFS(SaisiePers,$A25,SaisieDebut,"&lt;"&amp;LC$6,SaisieFin,"&gt;="&amp;LC$6,SaisieMatin,Paramètres!$A$2,SaisieJour,TEXT(LC$6,"jjjj"))=0)=$AS$1)*0.5)</f>
        <v/>
      </c>
      <c r="LD25" s="6" t="str">
        <f>IF(OR(LC$6=0,COUNTIF(Feries,LC$6)&gt;0,ISNONTEXT($A25)),"",
((COUNTIFS(SaisiePers,$A25,SaisieDebut,"&lt;="&amp;LC$6,SaisieFin,"&gt;"&amp;LC$6,SaisieJour,"")+
COUNTIFS(SaisiePers,$A25,SaisieDebut,"&lt;="&amp;LC$6,SaisieFin,LC$6,SaisieSoir,Paramètres!$B$3,SaisieJour,"")+
COUNTIFS(SaisiePers,$A25,SaisieDebut,"&lt;="&amp;LC$6,SaisieFin,"&gt;"&amp;LC$6,SaisieSoir,Paramètres!$B$3,SaisieJour,TEXT(LC$6,"jjjj"))=0)=$AS$1)*0.5)</f>
        <v/>
      </c>
      <c r="LE25" s="6" t="str">
        <f>IF(OR(LE$6=0,COUNTIF(Feries,LE$6)&gt;0,ISNONTEXT($A25)),"",
((COUNTIFS(SaisiePers,$A25,SaisieDebut,"&lt;"&amp;LE$6,SaisieFin,"&gt;="&amp;LE$6,SaisieJour,"")+
COUNTIFS(SaisiePers,$A25,SaisieDebut,LE$6,SaisieFin,"&gt;="&amp;LE$6,SaisieMatin,Paramètres!$A$2,SaisieJour,"")+
COUNTIFS(SaisiePers,$A25,SaisieDebut,"&lt;"&amp;LE$6,SaisieFin,"&gt;="&amp;LE$6,SaisieMatin,Paramètres!$A$2,SaisieJour,TEXT(LE$6,"jjjj"))=0)=$AS$1)*0.5)</f>
        <v/>
      </c>
      <c r="LF25" s="6" t="str">
        <f>IF(OR(LE$6=0,COUNTIF(Feries,LE$6)&gt;0,ISNONTEXT($A25)),"",
((COUNTIFS(SaisiePers,$A25,SaisieDebut,"&lt;="&amp;LE$6,SaisieFin,"&gt;"&amp;LE$6,SaisieJour,"")+
COUNTIFS(SaisiePers,$A25,SaisieDebut,"&lt;="&amp;LE$6,SaisieFin,LE$6,SaisieSoir,Paramètres!$B$3,SaisieJour,"")+
COUNTIFS(SaisiePers,$A25,SaisieDebut,"&lt;="&amp;LE$6,SaisieFin,"&gt;"&amp;LE$6,SaisieSoir,Paramètres!$B$3,SaisieJour,TEXT(LE$6,"jjjj"))=0)=$AS$1)*0.5)</f>
        <v/>
      </c>
      <c r="LG25" s="6" t="str">
        <f>IF(OR(LG$6=0,COUNTIF(Feries,LG$6)&gt;0,ISNONTEXT($A25)),"",
((COUNTIFS(SaisiePers,$A25,SaisieDebut,"&lt;"&amp;LG$6,SaisieFin,"&gt;="&amp;LG$6,SaisieJour,"")+
COUNTIFS(SaisiePers,$A25,SaisieDebut,LG$6,SaisieFin,"&gt;="&amp;LG$6,SaisieMatin,Paramètres!$A$2,SaisieJour,"")+
COUNTIFS(SaisiePers,$A25,SaisieDebut,"&lt;"&amp;LG$6,SaisieFin,"&gt;="&amp;LG$6,SaisieMatin,Paramètres!$A$2,SaisieJour,TEXT(LG$6,"jjjj"))=0)=$AS$1)*0.5)</f>
        <v/>
      </c>
      <c r="LH25" s="6" t="str">
        <f>IF(OR(LG$6=0,COUNTIF(Feries,LG$6)&gt;0,ISNONTEXT($A25)),"",
((COUNTIFS(SaisiePers,$A25,SaisieDebut,"&lt;="&amp;LG$6,SaisieFin,"&gt;"&amp;LG$6,SaisieJour,"")+
COUNTIFS(SaisiePers,$A25,SaisieDebut,"&lt;="&amp;LG$6,SaisieFin,LG$6,SaisieSoir,Paramètres!$B$3,SaisieJour,"")+
COUNTIFS(SaisiePers,$A25,SaisieDebut,"&lt;="&amp;LG$6,SaisieFin,"&gt;"&amp;LG$6,SaisieSoir,Paramètres!$B$3,SaisieJour,TEXT(LG$6,"jjjj"))=0)=$AS$1)*0.5)</f>
        <v/>
      </c>
      <c r="LI25" s="6" t="str">
        <f>IF(OR(LI$6=0,COUNTIF(Feries,LI$6)&gt;0,ISNONTEXT($A25)),"",
((COUNTIFS(SaisiePers,$A25,SaisieDebut,"&lt;"&amp;LI$6,SaisieFin,"&gt;="&amp;LI$6,SaisieJour,"")+
COUNTIFS(SaisiePers,$A25,SaisieDebut,LI$6,SaisieFin,"&gt;="&amp;LI$6,SaisieMatin,Paramètres!$A$2,SaisieJour,"")+
COUNTIFS(SaisiePers,$A25,SaisieDebut,"&lt;"&amp;LI$6,SaisieFin,"&gt;="&amp;LI$6,SaisieMatin,Paramètres!$A$2,SaisieJour,TEXT(LI$6,"jjjj"))=0)=$AS$1)*0.5)</f>
        <v/>
      </c>
      <c r="LJ25" s="6" t="str">
        <f>IF(OR(LI$6=0,COUNTIF(Feries,LI$6)&gt;0,ISNONTEXT($A25)),"",
((COUNTIFS(SaisiePers,$A25,SaisieDebut,"&lt;="&amp;LI$6,SaisieFin,"&gt;"&amp;LI$6,SaisieJour,"")+
COUNTIFS(SaisiePers,$A25,SaisieDebut,"&lt;="&amp;LI$6,SaisieFin,LI$6,SaisieSoir,Paramètres!$B$3,SaisieJour,"")+
COUNTIFS(SaisiePers,$A25,SaisieDebut,"&lt;="&amp;LI$6,SaisieFin,"&gt;"&amp;LI$6,SaisieSoir,Paramètres!$B$3,SaisieJour,TEXT(LI$6,"jjjj"))=0)=$AS$1)*0.5)</f>
        <v/>
      </c>
      <c r="LK25" s="6" t="str">
        <f>IF(OR(LK$6=0,COUNTIF(Feries,LK$6)&gt;0,ISNONTEXT($A25)),"",
((COUNTIFS(SaisiePers,$A25,SaisieDebut,"&lt;"&amp;LK$6,SaisieFin,"&gt;="&amp;LK$6,SaisieJour,"")+
COUNTIFS(SaisiePers,$A25,SaisieDebut,LK$6,SaisieFin,"&gt;="&amp;LK$6,SaisieMatin,Paramètres!$A$2,SaisieJour,"")+
COUNTIFS(SaisiePers,$A25,SaisieDebut,"&lt;"&amp;LK$6,SaisieFin,"&gt;="&amp;LK$6,SaisieMatin,Paramètres!$A$2,SaisieJour,TEXT(LK$6,"jjjj"))=0)=$AS$1)*0.5)</f>
        <v/>
      </c>
      <c r="LL25" s="6" t="str">
        <f>IF(OR(LK$6=0,COUNTIF(Feries,LK$6)&gt;0,ISNONTEXT($A25)),"",
((COUNTIFS(SaisiePers,$A25,SaisieDebut,"&lt;="&amp;LK$6,SaisieFin,"&gt;"&amp;LK$6,SaisieJour,"")+
COUNTIFS(SaisiePers,$A25,SaisieDebut,"&lt;="&amp;LK$6,SaisieFin,LK$6,SaisieSoir,Paramètres!$B$3,SaisieJour,"")+
COUNTIFS(SaisiePers,$A25,SaisieDebut,"&lt;="&amp;LK$6,SaisieFin,"&gt;"&amp;LK$6,SaisieSoir,Paramètres!$B$3,SaisieJour,TEXT(LK$6,"jjjj"))=0)=$AS$1)*0.5)</f>
        <v/>
      </c>
      <c r="LM25" s="6" t="str">
        <f>IF(OR(LM$6=0,COUNTIF(Feries,LM$6)&gt;0,ISNONTEXT($A25)),"",
((COUNTIFS(SaisiePers,$A25,SaisieDebut,"&lt;"&amp;LM$6,SaisieFin,"&gt;="&amp;LM$6,SaisieJour,"")+
COUNTIFS(SaisiePers,$A25,SaisieDebut,LM$6,SaisieFin,"&gt;="&amp;LM$6,SaisieMatin,Paramètres!$A$2,SaisieJour,"")+
COUNTIFS(SaisiePers,$A25,SaisieDebut,"&lt;"&amp;LM$6,SaisieFin,"&gt;="&amp;LM$6,SaisieMatin,Paramètres!$A$2,SaisieJour,TEXT(LM$6,"jjjj"))=0)=$AS$1)*0.5)</f>
        <v/>
      </c>
      <c r="LN25" s="6" t="str">
        <f>IF(OR(LM$6=0,COUNTIF(Feries,LM$6)&gt;0,ISNONTEXT($A25)),"",
((COUNTIFS(SaisiePers,$A25,SaisieDebut,"&lt;="&amp;LM$6,SaisieFin,"&gt;"&amp;LM$6,SaisieJour,"")+
COUNTIFS(SaisiePers,$A25,SaisieDebut,"&lt;="&amp;LM$6,SaisieFin,LM$6,SaisieSoir,Paramètres!$B$3,SaisieJour,"")+
COUNTIFS(SaisiePers,$A25,SaisieDebut,"&lt;="&amp;LM$6,SaisieFin,"&gt;"&amp;LM$6,SaisieSoir,Paramètres!$B$3,SaisieJour,TEXT(LM$6,"jjjj"))=0)=$AS$1)*0.5)</f>
        <v/>
      </c>
      <c r="LO25" s="6" t="str">
        <f>IF(OR(LO$6=0,COUNTIF(Feries,LO$6)&gt;0,ISNONTEXT($A25)),"",
((COUNTIFS(SaisiePers,$A25,SaisieDebut,"&lt;"&amp;LO$6,SaisieFin,"&gt;="&amp;LO$6,SaisieJour,"")+
COUNTIFS(SaisiePers,$A25,SaisieDebut,LO$6,SaisieFin,"&gt;="&amp;LO$6,SaisieMatin,Paramètres!$A$2,SaisieJour,"")+
COUNTIFS(SaisiePers,$A25,SaisieDebut,"&lt;"&amp;LO$6,SaisieFin,"&gt;="&amp;LO$6,SaisieMatin,Paramètres!$A$2,SaisieJour,TEXT(LO$6,"jjjj"))=0)=$AS$1)*0.5)</f>
        <v/>
      </c>
      <c r="LP25" s="6" t="str">
        <f>IF(OR(LO$6=0,COUNTIF(Feries,LO$6)&gt;0,ISNONTEXT($A25)),"",
((COUNTIFS(SaisiePers,$A25,SaisieDebut,"&lt;="&amp;LO$6,SaisieFin,"&gt;"&amp;LO$6,SaisieJour,"")+
COUNTIFS(SaisiePers,$A25,SaisieDebut,"&lt;="&amp;LO$6,SaisieFin,LO$6,SaisieSoir,Paramètres!$B$3,SaisieJour,"")+
COUNTIFS(SaisiePers,$A25,SaisieDebut,"&lt;="&amp;LO$6,SaisieFin,"&gt;"&amp;LO$6,SaisieSoir,Paramètres!$B$3,SaisieJour,TEXT(LO$6,"jjjj"))=0)=$AS$1)*0.5)</f>
        <v/>
      </c>
      <c r="LQ25" s="6" t="str">
        <f>IF(OR(LQ$6=0,COUNTIF(Feries,LQ$6)&gt;0,ISNONTEXT($A25)),"",
((COUNTIFS(SaisiePers,$A25,SaisieDebut,"&lt;"&amp;LQ$6,SaisieFin,"&gt;="&amp;LQ$6,SaisieJour,"")+
COUNTIFS(SaisiePers,$A25,SaisieDebut,LQ$6,SaisieFin,"&gt;="&amp;LQ$6,SaisieMatin,Paramètres!$A$2,SaisieJour,"")+
COUNTIFS(SaisiePers,$A25,SaisieDebut,"&lt;"&amp;LQ$6,SaisieFin,"&gt;="&amp;LQ$6,SaisieMatin,Paramètres!$A$2,SaisieJour,TEXT(LQ$6,"jjjj"))=0)=$AS$1)*0.5)</f>
        <v/>
      </c>
      <c r="LR25" s="6" t="str">
        <f>IF(OR(LQ$6=0,COUNTIF(Feries,LQ$6)&gt;0,ISNONTEXT($A25)),"",
((COUNTIFS(SaisiePers,$A25,SaisieDebut,"&lt;="&amp;LQ$6,SaisieFin,"&gt;"&amp;LQ$6,SaisieJour,"")+
COUNTIFS(SaisiePers,$A25,SaisieDebut,"&lt;="&amp;LQ$6,SaisieFin,LQ$6,SaisieSoir,Paramètres!$B$3,SaisieJour,"")+
COUNTIFS(SaisiePers,$A25,SaisieDebut,"&lt;="&amp;LQ$6,SaisieFin,"&gt;"&amp;LQ$6,SaisieSoir,Paramètres!$B$3,SaisieJour,TEXT(LQ$6,"jjjj"))=0)=$AS$1)*0.5)</f>
        <v/>
      </c>
      <c r="LS25" s="6" t="str">
        <f>IF(OR(LS$6=0,COUNTIF(Feries,LS$6)&gt;0,ISNONTEXT($A25)),"",
((COUNTIFS(SaisiePers,$A25,SaisieDebut,"&lt;"&amp;LS$6,SaisieFin,"&gt;="&amp;LS$6,SaisieJour,"")+
COUNTIFS(SaisiePers,$A25,SaisieDebut,LS$6,SaisieFin,"&gt;="&amp;LS$6,SaisieMatin,Paramètres!$A$2,SaisieJour,"")+
COUNTIFS(SaisiePers,$A25,SaisieDebut,"&lt;"&amp;LS$6,SaisieFin,"&gt;="&amp;LS$6,SaisieMatin,Paramètres!$A$2,SaisieJour,TEXT(LS$6,"jjjj"))=0)=$AS$1)*0.5)</f>
        <v/>
      </c>
      <c r="LT25" s="6" t="str">
        <f>IF(OR(LS$6=0,COUNTIF(Feries,LS$6)&gt;0,ISNONTEXT($A25)),"",
((COUNTIFS(SaisiePers,$A25,SaisieDebut,"&lt;="&amp;LS$6,SaisieFin,"&gt;"&amp;LS$6,SaisieJour,"")+
COUNTIFS(SaisiePers,$A25,SaisieDebut,"&lt;="&amp;LS$6,SaisieFin,LS$6,SaisieSoir,Paramètres!$B$3,SaisieJour,"")+
COUNTIFS(SaisiePers,$A25,SaisieDebut,"&lt;="&amp;LS$6,SaisieFin,"&gt;"&amp;LS$6,SaisieSoir,Paramètres!$B$3,SaisieJour,TEXT(LS$6,"jjjj"))=0)=$AS$1)*0.5)</f>
        <v/>
      </c>
      <c r="LU25" s="6" t="str">
        <f>IF(OR(LU$6=0,COUNTIF(Feries,LU$6)&gt;0,ISNONTEXT($A25)),"",
((COUNTIFS(SaisiePers,$A25,SaisieDebut,"&lt;"&amp;LU$6,SaisieFin,"&gt;="&amp;LU$6,SaisieJour,"")+
COUNTIFS(SaisiePers,$A25,SaisieDebut,LU$6,SaisieFin,"&gt;="&amp;LU$6,SaisieMatin,Paramètres!$A$2,SaisieJour,"")+
COUNTIFS(SaisiePers,$A25,SaisieDebut,"&lt;"&amp;LU$6,SaisieFin,"&gt;="&amp;LU$6,SaisieMatin,Paramètres!$A$2,SaisieJour,TEXT(LU$6,"jjjj"))=0)=$AS$1)*0.5)</f>
        <v/>
      </c>
      <c r="LV25" s="6" t="str">
        <f>IF(OR(LU$6=0,COUNTIF(Feries,LU$6)&gt;0,ISNONTEXT($A25)),"",
((COUNTIFS(SaisiePers,$A25,SaisieDebut,"&lt;="&amp;LU$6,SaisieFin,"&gt;"&amp;LU$6,SaisieJour,"")+
COUNTIFS(SaisiePers,$A25,SaisieDebut,"&lt;="&amp;LU$6,SaisieFin,LU$6,SaisieSoir,Paramètres!$B$3,SaisieJour,"")+
COUNTIFS(SaisiePers,$A25,SaisieDebut,"&lt;="&amp;LU$6,SaisieFin,"&gt;"&amp;LU$6,SaisieSoir,Paramètres!$B$3,SaisieJour,TEXT(LU$6,"jjjj"))=0)=$AS$1)*0.5)</f>
        <v/>
      </c>
      <c r="LW25" s="6" t="str">
        <f>IF(OR(LW$6=0,COUNTIF(Feries,LW$6)&gt;0,ISNONTEXT($A25)),"",
((COUNTIFS(SaisiePers,$A25,SaisieDebut,"&lt;"&amp;LW$6,SaisieFin,"&gt;="&amp;LW$6,SaisieJour,"")+
COUNTIFS(SaisiePers,$A25,SaisieDebut,LW$6,SaisieFin,"&gt;="&amp;LW$6,SaisieMatin,Paramètres!$A$2,SaisieJour,"")+
COUNTIFS(SaisiePers,$A25,SaisieDebut,"&lt;"&amp;LW$6,SaisieFin,"&gt;="&amp;LW$6,SaisieMatin,Paramètres!$A$2,SaisieJour,TEXT(LW$6,"jjjj"))=0)=$AS$1)*0.5)</f>
        <v/>
      </c>
      <c r="LX25" s="6" t="str">
        <f>IF(OR(LW$6=0,COUNTIF(Feries,LW$6)&gt;0,ISNONTEXT($A25)),"",
((COUNTIFS(SaisiePers,$A25,SaisieDebut,"&lt;="&amp;LW$6,SaisieFin,"&gt;"&amp;LW$6,SaisieJour,"")+
COUNTIFS(SaisiePers,$A25,SaisieDebut,"&lt;="&amp;LW$6,SaisieFin,LW$6,SaisieSoir,Paramètres!$B$3,SaisieJour,"")+
COUNTIFS(SaisiePers,$A25,SaisieDebut,"&lt;="&amp;LW$6,SaisieFin,"&gt;"&amp;LW$6,SaisieSoir,Paramètres!$B$3,SaisieJour,TEXT(LW$6,"jjjj"))=0)=$AS$1)*0.5)</f>
        <v/>
      </c>
      <c r="LY25" s="6" t="str">
        <f>IF(OR(LY$6=0,COUNTIF(Feries,LY$6)&gt;0,ISNONTEXT($A25)),"",
((COUNTIFS(SaisiePers,$A25,SaisieDebut,"&lt;"&amp;LY$6,SaisieFin,"&gt;="&amp;LY$6,SaisieJour,"")+
COUNTIFS(SaisiePers,$A25,SaisieDebut,LY$6,SaisieFin,"&gt;="&amp;LY$6,SaisieMatin,Paramètres!$A$2,SaisieJour,"")+
COUNTIFS(SaisiePers,$A25,SaisieDebut,"&lt;"&amp;LY$6,SaisieFin,"&gt;="&amp;LY$6,SaisieMatin,Paramètres!$A$2,SaisieJour,TEXT(LY$6,"jjjj"))=0)=$AS$1)*0.5)</f>
        <v/>
      </c>
      <c r="LZ25" s="6" t="str">
        <f>IF(OR(LY$6=0,COUNTIF(Feries,LY$6)&gt;0,ISNONTEXT($A25)),"",
((COUNTIFS(SaisiePers,$A25,SaisieDebut,"&lt;="&amp;LY$6,SaisieFin,"&gt;"&amp;LY$6,SaisieJour,"")+
COUNTIFS(SaisiePers,$A25,SaisieDebut,"&lt;="&amp;LY$6,SaisieFin,LY$6,SaisieSoir,Paramètres!$B$3,SaisieJour,"")+
COUNTIFS(SaisiePers,$A25,SaisieDebut,"&lt;="&amp;LY$6,SaisieFin,"&gt;"&amp;LY$6,SaisieSoir,Paramètres!$B$3,SaisieJour,TEXT(LY$6,"jjjj"))=0)=$AS$1)*0.5)</f>
        <v/>
      </c>
      <c r="MA25" s="6" t="str">
        <f>IF(OR(MA$6=0,COUNTIF(Feries,MA$6)&gt;0,ISNONTEXT($A25)),"",
((COUNTIFS(SaisiePers,$A25,SaisieDebut,"&lt;"&amp;MA$6,SaisieFin,"&gt;="&amp;MA$6,SaisieJour,"")+
COUNTIFS(SaisiePers,$A25,SaisieDebut,MA$6,SaisieFin,"&gt;="&amp;MA$6,SaisieMatin,Paramètres!$A$2,SaisieJour,"")+
COUNTIFS(SaisiePers,$A25,SaisieDebut,"&lt;"&amp;MA$6,SaisieFin,"&gt;="&amp;MA$6,SaisieMatin,Paramètres!$A$2,SaisieJour,TEXT(MA$6,"jjjj"))=0)=$AS$1)*0.5)</f>
        <v/>
      </c>
      <c r="MB25" s="6" t="str">
        <f>IF(OR(MA$6=0,COUNTIF(Feries,MA$6)&gt;0,ISNONTEXT($A25)),"",
((COUNTIFS(SaisiePers,$A25,SaisieDebut,"&lt;="&amp;MA$6,SaisieFin,"&gt;"&amp;MA$6,SaisieJour,"")+
COUNTIFS(SaisiePers,$A25,SaisieDebut,"&lt;="&amp;MA$6,SaisieFin,MA$6,SaisieSoir,Paramètres!$B$3,SaisieJour,"")+
COUNTIFS(SaisiePers,$A25,SaisieDebut,"&lt;="&amp;MA$6,SaisieFin,"&gt;"&amp;MA$6,SaisieSoir,Paramètres!$B$3,SaisieJour,TEXT(MA$6,"jjjj"))=0)=$AS$1)*0.5)</f>
        <v/>
      </c>
      <c r="MC25" s="6" t="str">
        <f>IF(OR(MC$6=0,COUNTIF(Feries,MC$6)&gt;0,ISNONTEXT($A25)),"",
((COUNTIFS(SaisiePers,$A25,SaisieDebut,"&lt;"&amp;MC$6,SaisieFin,"&gt;="&amp;MC$6,SaisieJour,"")+
COUNTIFS(SaisiePers,$A25,SaisieDebut,MC$6,SaisieFin,"&gt;="&amp;MC$6,SaisieMatin,Paramètres!$A$2,SaisieJour,"")+
COUNTIFS(SaisiePers,$A25,SaisieDebut,"&lt;"&amp;MC$6,SaisieFin,"&gt;="&amp;MC$6,SaisieMatin,Paramètres!$A$2,SaisieJour,TEXT(MC$6,"jjjj"))=0)=$AS$1)*0.5)</f>
        <v/>
      </c>
      <c r="MD25" s="6" t="str">
        <f>IF(OR(MC$6=0,COUNTIF(Feries,MC$6)&gt;0,ISNONTEXT($A25)),"",
((COUNTIFS(SaisiePers,$A25,SaisieDebut,"&lt;="&amp;MC$6,SaisieFin,"&gt;"&amp;MC$6,SaisieJour,"")+
COUNTIFS(SaisiePers,$A25,SaisieDebut,"&lt;="&amp;MC$6,SaisieFin,MC$6,SaisieSoir,Paramètres!$B$3,SaisieJour,"")+
COUNTIFS(SaisiePers,$A25,SaisieDebut,"&lt;="&amp;MC$6,SaisieFin,"&gt;"&amp;MC$6,SaisieSoir,Paramètres!$B$3,SaisieJour,TEXT(MC$6,"jjjj"))=0)=$AS$1)*0.5)</f>
        <v/>
      </c>
      <c r="ME25" s="6" t="str">
        <f>IF(OR(ME$6=0,COUNTIF(Feries,ME$6)&gt;0,ISNONTEXT($A25)),"",
((COUNTIFS(SaisiePers,$A25,SaisieDebut,"&lt;"&amp;ME$6,SaisieFin,"&gt;="&amp;ME$6,SaisieJour,"")+
COUNTIFS(SaisiePers,$A25,SaisieDebut,ME$6,SaisieFin,"&gt;="&amp;ME$6,SaisieMatin,Paramètres!$A$2,SaisieJour,"")+
COUNTIFS(SaisiePers,$A25,SaisieDebut,"&lt;"&amp;ME$6,SaisieFin,"&gt;="&amp;ME$6,SaisieMatin,Paramètres!$A$2,SaisieJour,TEXT(ME$6,"jjjj"))=0)=$AS$1)*0.5)</f>
        <v/>
      </c>
      <c r="MF25" s="6" t="str">
        <f>IF(OR(ME$6=0,COUNTIF(Feries,ME$6)&gt;0,ISNONTEXT($A25)),"",
((COUNTIFS(SaisiePers,$A25,SaisieDebut,"&lt;="&amp;ME$6,SaisieFin,"&gt;"&amp;ME$6,SaisieJour,"")+
COUNTIFS(SaisiePers,$A25,SaisieDebut,"&lt;="&amp;ME$6,SaisieFin,ME$6,SaisieSoir,Paramètres!$B$3,SaisieJour,"")+
COUNTIFS(SaisiePers,$A25,SaisieDebut,"&lt;="&amp;ME$6,SaisieFin,"&gt;"&amp;ME$6,SaisieSoir,Paramètres!$B$3,SaisieJour,TEXT(ME$6,"jjjj"))=0)=$AS$1)*0.5)</f>
        <v/>
      </c>
      <c r="MG25" s="6" t="str">
        <f>IF(OR(MG$6=0,COUNTIF(Feries,MG$6)&gt;0,ISNONTEXT($A25)),"",
((COUNTIFS(SaisiePers,$A25,SaisieDebut,"&lt;"&amp;MG$6,SaisieFin,"&gt;="&amp;MG$6,SaisieJour,"")+
COUNTIFS(SaisiePers,$A25,SaisieDebut,MG$6,SaisieFin,"&gt;="&amp;MG$6,SaisieMatin,Paramètres!$A$2,SaisieJour,"")+
COUNTIFS(SaisiePers,$A25,SaisieDebut,"&lt;"&amp;MG$6,SaisieFin,"&gt;="&amp;MG$6,SaisieMatin,Paramètres!$A$2,SaisieJour,TEXT(MG$6,"jjjj"))=0)=$AS$1)*0.5)</f>
        <v/>
      </c>
      <c r="MH25" s="6" t="str">
        <f>IF(OR(MG$6=0,COUNTIF(Feries,MG$6)&gt;0,ISNONTEXT($A25)),"",
((COUNTIFS(SaisiePers,$A25,SaisieDebut,"&lt;="&amp;MG$6,SaisieFin,"&gt;"&amp;MG$6,SaisieJour,"")+
COUNTIFS(SaisiePers,$A25,SaisieDebut,"&lt;="&amp;MG$6,SaisieFin,MG$6,SaisieSoir,Paramètres!$B$3,SaisieJour,"")+
COUNTIFS(SaisiePers,$A25,SaisieDebut,"&lt;="&amp;MG$6,SaisieFin,"&gt;"&amp;MG$6,SaisieSoir,Paramètres!$B$3,SaisieJour,TEXT(MG$6,"jjjj"))=0)=$AS$1)*0.5)</f>
        <v/>
      </c>
      <c r="MI25" s="6" t="str">
        <f>IF(OR(MI$6=0,COUNTIF(Feries,MI$6)&gt;0,ISNONTEXT($A25)),"",
((COUNTIFS(SaisiePers,$A25,SaisieDebut,"&lt;"&amp;MI$6,SaisieFin,"&gt;="&amp;MI$6,SaisieJour,"")+
COUNTIFS(SaisiePers,$A25,SaisieDebut,MI$6,SaisieFin,"&gt;="&amp;MI$6,SaisieMatin,Paramètres!$A$2,SaisieJour,"")+
COUNTIFS(SaisiePers,$A25,SaisieDebut,"&lt;"&amp;MI$6,SaisieFin,"&gt;="&amp;MI$6,SaisieMatin,Paramètres!$A$2,SaisieJour,TEXT(MI$6,"jjjj"))=0)=$AS$1)*0.5)</f>
        <v/>
      </c>
      <c r="MJ25" s="6" t="str">
        <f>IF(OR(MI$6=0,COUNTIF(Feries,MI$6)&gt;0,ISNONTEXT($A25)),"",
((COUNTIFS(SaisiePers,$A25,SaisieDebut,"&lt;="&amp;MI$6,SaisieFin,"&gt;"&amp;MI$6,SaisieJour,"")+
COUNTIFS(SaisiePers,$A25,SaisieDebut,"&lt;="&amp;MI$6,SaisieFin,MI$6,SaisieSoir,Paramètres!$B$3,SaisieJour,"")+
COUNTIFS(SaisiePers,$A25,SaisieDebut,"&lt;="&amp;MI$6,SaisieFin,"&gt;"&amp;MI$6,SaisieSoir,Paramètres!$B$3,SaisieJour,TEXT(MI$6,"jjjj"))=0)=$AS$1)*0.5)</f>
        <v/>
      </c>
      <c r="MK25" s="6" t="str">
        <f>IF(OR(MK$6=0,COUNTIF(Feries,MK$6)&gt;0,ISNONTEXT($A25)),"",
((COUNTIFS(SaisiePers,$A25,SaisieDebut,"&lt;"&amp;MK$6,SaisieFin,"&gt;="&amp;MK$6,SaisieJour,"")+
COUNTIFS(SaisiePers,$A25,SaisieDebut,MK$6,SaisieFin,"&gt;="&amp;MK$6,SaisieMatin,Paramètres!$A$2,SaisieJour,"")+
COUNTIFS(SaisiePers,$A25,SaisieDebut,"&lt;"&amp;MK$6,SaisieFin,"&gt;="&amp;MK$6,SaisieMatin,Paramètres!$A$2,SaisieJour,TEXT(MK$6,"jjjj"))=0)=$AS$1)*0.5)</f>
        <v/>
      </c>
      <c r="ML25" s="6" t="str">
        <f>IF(OR(MK$6=0,COUNTIF(Feries,MK$6)&gt;0,ISNONTEXT($A25)),"",
((COUNTIFS(SaisiePers,$A25,SaisieDebut,"&lt;="&amp;MK$6,SaisieFin,"&gt;"&amp;MK$6,SaisieJour,"")+
COUNTIFS(SaisiePers,$A25,SaisieDebut,"&lt;="&amp;MK$6,SaisieFin,MK$6,SaisieSoir,Paramètres!$B$3,SaisieJour,"")+
COUNTIFS(SaisiePers,$A25,SaisieDebut,"&lt;="&amp;MK$6,SaisieFin,"&gt;"&amp;MK$6,SaisieSoir,Paramètres!$B$3,SaisieJour,TEXT(MK$6,"jjjj"))=0)=$AS$1)*0.5)</f>
        <v/>
      </c>
      <c r="MM25" s="6" t="str">
        <f>IF(OR(MM$6=0,COUNTIF(Feries,MM$6)&gt;0,ISNONTEXT($A25)),"",
((COUNTIFS(SaisiePers,$A25,SaisieDebut,"&lt;"&amp;MM$6,SaisieFin,"&gt;="&amp;MM$6,SaisieJour,"")+
COUNTIFS(SaisiePers,$A25,SaisieDebut,MM$6,SaisieFin,"&gt;="&amp;MM$6,SaisieMatin,Paramètres!$A$2,SaisieJour,"")+
COUNTIFS(SaisiePers,$A25,SaisieDebut,"&lt;"&amp;MM$6,SaisieFin,"&gt;="&amp;MM$6,SaisieMatin,Paramètres!$A$2,SaisieJour,TEXT(MM$6,"jjjj"))=0)=$AS$1)*0.5)</f>
        <v/>
      </c>
      <c r="MN25" s="6" t="str">
        <f>IF(OR(MM$6=0,COUNTIF(Feries,MM$6)&gt;0,ISNONTEXT($A25)),"",
((COUNTIFS(SaisiePers,$A25,SaisieDebut,"&lt;="&amp;MM$6,SaisieFin,"&gt;"&amp;MM$6,SaisieJour,"")+
COUNTIFS(SaisiePers,$A25,SaisieDebut,"&lt;="&amp;MM$6,SaisieFin,MM$6,SaisieSoir,Paramètres!$B$3,SaisieJour,"")+
COUNTIFS(SaisiePers,$A25,SaisieDebut,"&lt;="&amp;MM$6,SaisieFin,"&gt;"&amp;MM$6,SaisieSoir,Paramètres!$B$3,SaisieJour,TEXT(MM$6,"jjjj"))=0)=$AS$1)*0.5)</f>
        <v/>
      </c>
      <c r="MO25" s="6" t="str">
        <f>IF(OR(MO$6=0,COUNTIF(Feries,MO$6)&gt;0,ISNONTEXT($A25)),"",
((COUNTIFS(SaisiePers,$A25,SaisieDebut,"&lt;"&amp;MO$6,SaisieFin,"&gt;="&amp;MO$6,SaisieJour,"")+
COUNTIFS(SaisiePers,$A25,SaisieDebut,MO$6,SaisieFin,"&gt;="&amp;MO$6,SaisieMatin,Paramètres!$A$2,SaisieJour,"")+
COUNTIFS(SaisiePers,$A25,SaisieDebut,"&lt;"&amp;MO$6,SaisieFin,"&gt;="&amp;MO$6,SaisieMatin,Paramètres!$A$2,SaisieJour,TEXT(MO$6,"jjjj"))=0)=$AS$1)*0.5)</f>
        <v/>
      </c>
      <c r="MP25" s="6" t="str">
        <f>IF(OR(MO$6=0,COUNTIF(Feries,MO$6)&gt;0,ISNONTEXT($A25)),"",
((COUNTIFS(SaisiePers,$A25,SaisieDebut,"&lt;="&amp;MO$6,SaisieFin,"&gt;"&amp;MO$6,SaisieJour,"")+
COUNTIFS(SaisiePers,$A25,SaisieDebut,"&lt;="&amp;MO$6,SaisieFin,MO$6,SaisieSoir,Paramètres!$B$3,SaisieJour,"")+
COUNTIFS(SaisiePers,$A25,SaisieDebut,"&lt;="&amp;MO$6,SaisieFin,"&gt;"&amp;MO$6,SaisieSoir,Paramètres!$B$3,SaisieJour,TEXT(MO$6,"jjjj"))=0)=$AS$1)*0.5)</f>
        <v/>
      </c>
      <c r="MQ25" s="6" t="str">
        <f>IF(OR(MQ$6=0,COUNTIF(Feries,MQ$6)&gt;0,ISNONTEXT($A25)),"",
((COUNTIFS(SaisiePers,$A25,SaisieDebut,"&lt;"&amp;MQ$6,SaisieFin,"&gt;="&amp;MQ$6,SaisieJour,"")+
COUNTIFS(SaisiePers,$A25,SaisieDebut,MQ$6,SaisieFin,"&gt;="&amp;MQ$6,SaisieMatin,Paramètres!$A$2,SaisieJour,"")+
COUNTIFS(SaisiePers,$A25,SaisieDebut,"&lt;"&amp;MQ$6,SaisieFin,"&gt;="&amp;MQ$6,SaisieMatin,Paramètres!$A$2,SaisieJour,TEXT(MQ$6,"jjjj"))=0)=$AS$1)*0.5)</f>
        <v/>
      </c>
      <c r="MR25" s="6" t="str">
        <f>IF(OR(MQ$6=0,COUNTIF(Feries,MQ$6)&gt;0,ISNONTEXT($A25)),"",
((COUNTIFS(SaisiePers,$A25,SaisieDebut,"&lt;="&amp;MQ$6,SaisieFin,"&gt;"&amp;MQ$6,SaisieJour,"")+
COUNTIFS(SaisiePers,$A25,SaisieDebut,"&lt;="&amp;MQ$6,SaisieFin,MQ$6,SaisieSoir,Paramètres!$B$3,SaisieJour,"")+
COUNTIFS(SaisiePers,$A25,SaisieDebut,"&lt;="&amp;MQ$6,SaisieFin,"&gt;"&amp;MQ$6,SaisieSoir,Paramètres!$B$3,SaisieJour,TEXT(MQ$6,"jjjj"))=0)=$AS$1)*0.5)</f>
        <v/>
      </c>
      <c r="MS25" s="6" t="str">
        <f>IF(OR(MS$6=0,COUNTIF(Feries,MS$6)&gt;0,ISNONTEXT($A25)),"",
((COUNTIFS(SaisiePers,$A25,SaisieDebut,"&lt;"&amp;MS$6,SaisieFin,"&gt;="&amp;MS$6,SaisieJour,"")+
COUNTIFS(SaisiePers,$A25,SaisieDebut,MS$6,SaisieFin,"&gt;="&amp;MS$6,SaisieMatin,Paramètres!$A$2,SaisieJour,"")+
COUNTIFS(SaisiePers,$A25,SaisieDebut,"&lt;"&amp;MS$6,SaisieFin,"&gt;="&amp;MS$6,SaisieMatin,Paramètres!$A$2,SaisieJour,TEXT(MS$6,"jjjj"))=0)=$AS$1)*0.5)</f>
        <v/>
      </c>
      <c r="MT25" s="6" t="str">
        <f>IF(OR(MS$6=0,COUNTIF(Feries,MS$6)&gt;0,ISNONTEXT($A25)),"",
((COUNTIFS(SaisiePers,$A25,SaisieDebut,"&lt;="&amp;MS$6,SaisieFin,"&gt;"&amp;MS$6,SaisieJour,"")+
COUNTIFS(SaisiePers,$A25,SaisieDebut,"&lt;="&amp;MS$6,SaisieFin,MS$6,SaisieSoir,Paramètres!$B$3,SaisieJour,"")+
COUNTIFS(SaisiePers,$A25,SaisieDebut,"&lt;="&amp;MS$6,SaisieFin,"&gt;"&amp;MS$6,SaisieSoir,Paramètres!$B$3,SaisieJour,TEXT(MS$6,"jjjj"))=0)=$AS$1)*0.5)</f>
        <v/>
      </c>
      <c r="MU25" s="6" t="str">
        <f>IF(OR(MU$6=0,COUNTIF(Feries,MU$6)&gt;0,ISNONTEXT($A25)),"",
((COUNTIFS(SaisiePers,$A25,SaisieDebut,"&lt;"&amp;MU$6,SaisieFin,"&gt;="&amp;MU$6,SaisieJour,"")+
COUNTIFS(SaisiePers,$A25,SaisieDebut,MU$6,SaisieFin,"&gt;="&amp;MU$6,SaisieMatin,Paramètres!$A$2,SaisieJour,"")+
COUNTIFS(SaisiePers,$A25,SaisieDebut,"&lt;"&amp;MU$6,SaisieFin,"&gt;="&amp;MU$6,SaisieMatin,Paramètres!$A$2,SaisieJour,TEXT(MU$6,"jjjj"))=0)=$AS$1)*0.5)</f>
        <v/>
      </c>
      <c r="MV25" s="6" t="str">
        <f>IF(OR(MU$6=0,COUNTIF(Feries,MU$6)&gt;0,ISNONTEXT($A25)),"",
((COUNTIFS(SaisiePers,$A25,SaisieDebut,"&lt;="&amp;MU$6,SaisieFin,"&gt;"&amp;MU$6,SaisieJour,"")+
COUNTIFS(SaisiePers,$A25,SaisieDebut,"&lt;="&amp;MU$6,SaisieFin,MU$6,SaisieSoir,Paramètres!$B$3,SaisieJour,"")+
COUNTIFS(SaisiePers,$A25,SaisieDebut,"&lt;="&amp;MU$6,SaisieFin,"&gt;"&amp;MU$6,SaisieSoir,Paramètres!$B$3,SaisieJour,TEXT(MU$6,"jjjj"))=0)=$AS$1)*0.5)</f>
        <v/>
      </c>
      <c r="MW25" s="6" t="str">
        <f>IF(OR(MW$6=0,COUNTIF(Feries,MW$6)&gt;0,ISNONTEXT($A25)),"",
((COUNTIFS(SaisiePers,$A25,SaisieDebut,"&lt;"&amp;MW$6,SaisieFin,"&gt;="&amp;MW$6,SaisieJour,"")+
COUNTIFS(SaisiePers,$A25,SaisieDebut,MW$6,SaisieFin,"&gt;="&amp;MW$6,SaisieMatin,Paramètres!$A$2,SaisieJour,"")+
COUNTIFS(SaisiePers,$A25,SaisieDebut,"&lt;"&amp;MW$6,SaisieFin,"&gt;="&amp;MW$6,SaisieMatin,Paramètres!$A$2,SaisieJour,TEXT(MW$6,"jjjj"))=0)=$AS$1)*0.5)</f>
        <v/>
      </c>
      <c r="MX25" s="6" t="str">
        <f>IF(OR(MW$6=0,COUNTIF(Feries,MW$6)&gt;0,ISNONTEXT($A25)),"",
((COUNTIFS(SaisiePers,$A25,SaisieDebut,"&lt;="&amp;MW$6,SaisieFin,"&gt;"&amp;MW$6,SaisieJour,"")+
COUNTIFS(SaisiePers,$A25,SaisieDebut,"&lt;="&amp;MW$6,SaisieFin,MW$6,SaisieSoir,Paramètres!$B$3,SaisieJour,"")+
COUNTIFS(SaisiePers,$A25,SaisieDebut,"&lt;="&amp;MW$6,SaisieFin,"&gt;"&amp;MW$6,SaisieSoir,Paramètres!$B$3,SaisieJour,TEXT(MW$6,"jjjj"))=0)=$AS$1)*0.5)</f>
        <v/>
      </c>
      <c r="MY25" s="6" t="str">
        <f>IF(OR(MY$6=0,COUNTIF(Feries,MY$6)&gt;0,ISNONTEXT($A25)),"",
((COUNTIFS(SaisiePers,$A25,SaisieDebut,"&lt;"&amp;MY$6,SaisieFin,"&gt;="&amp;MY$6,SaisieJour,"")+
COUNTIFS(SaisiePers,$A25,SaisieDebut,MY$6,SaisieFin,"&gt;="&amp;MY$6,SaisieMatin,Paramètres!$A$2,SaisieJour,"")+
COUNTIFS(SaisiePers,$A25,SaisieDebut,"&lt;"&amp;MY$6,SaisieFin,"&gt;="&amp;MY$6,SaisieMatin,Paramètres!$A$2,SaisieJour,TEXT(MY$6,"jjjj"))=0)=$AS$1)*0.5)</f>
        <v/>
      </c>
      <c r="MZ25" s="6" t="str">
        <f>IF(OR(MY$6=0,COUNTIF(Feries,MY$6)&gt;0,ISNONTEXT($A25)),"",
((COUNTIFS(SaisiePers,$A25,SaisieDebut,"&lt;="&amp;MY$6,SaisieFin,"&gt;"&amp;MY$6,SaisieJour,"")+
COUNTIFS(SaisiePers,$A25,SaisieDebut,"&lt;="&amp;MY$6,SaisieFin,MY$6,SaisieSoir,Paramètres!$B$3,SaisieJour,"")+
COUNTIFS(SaisiePers,$A25,SaisieDebut,"&lt;="&amp;MY$6,SaisieFin,"&gt;"&amp;MY$6,SaisieSoir,Paramètres!$B$3,SaisieJour,TEXT(MY$6,"jjjj"))=0)=$AS$1)*0.5)</f>
        <v/>
      </c>
      <c r="NA25" s="6" t="str">
        <f>IF(OR(NA$6=0,COUNTIF(Feries,NA$6)&gt;0,ISNONTEXT($A25)),"",
((COUNTIFS(SaisiePers,$A25,SaisieDebut,"&lt;"&amp;NA$6,SaisieFin,"&gt;="&amp;NA$6,SaisieJour,"")+
COUNTIFS(SaisiePers,$A25,SaisieDebut,NA$6,SaisieFin,"&gt;="&amp;NA$6,SaisieMatin,Paramètres!$A$2,SaisieJour,"")+
COUNTIFS(SaisiePers,$A25,SaisieDebut,"&lt;"&amp;NA$6,SaisieFin,"&gt;="&amp;NA$6,SaisieMatin,Paramètres!$A$2,SaisieJour,TEXT(NA$6,"jjjj"))=0)=$AS$1)*0.5)</f>
        <v/>
      </c>
      <c r="NB25" s="6" t="str">
        <f>IF(OR(NA$6=0,COUNTIF(Feries,NA$6)&gt;0,ISNONTEXT($A25)),"",
((COUNTIFS(SaisiePers,$A25,SaisieDebut,"&lt;="&amp;NA$6,SaisieFin,"&gt;"&amp;NA$6,SaisieJour,"")+
COUNTIFS(SaisiePers,$A25,SaisieDebut,"&lt;="&amp;NA$6,SaisieFin,NA$6,SaisieSoir,Paramètres!$B$3,SaisieJour,"")+
COUNTIFS(SaisiePers,$A25,SaisieDebut,"&lt;="&amp;NA$6,SaisieFin,"&gt;"&amp;NA$6,SaisieSoir,Paramètres!$B$3,SaisieJour,TEXT(NA$6,"jjjj"))=0)=$AS$1)*0.5)</f>
        <v/>
      </c>
      <c r="NC25" s="6" t="str">
        <f>IF(OR(NC$6=0,COUNTIF(Feries,NC$6)&gt;0,ISNONTEXT($A25)),"",
((COUNTIFS(SaisiePers,$A25,SaisieDebut,"&lt;"&amp;NC$6,SaisieFin,"&gt;="&amp;NC$6,SaisieJour,"")+
COUNTIFS(SaisiePers,$A25,SaisieDebut,NC$6,SaisieFin,"&gt;="&amp;NC$6,SaisieMatin,Paramètres!$A$2,SaisieJour,"")+
COUNTIFS(SaisiePers,$A25,SaisieDebut,"&lt;"&amp;NC$6,SaisieFin,"&gt;="&amp;NC$6,SaisieMatin,Paramètres!$A$2,SaisieJour,TEXT(NC$6,"jjjj"))=0)=$AS$1)*0.5)</f>
        <v/>
      </c>
      <c r="ND25" s="6" t="str">
        <f>IF(OR(NC$6=0,COUNTIF(Feries,NC$6)&gt;0,ISNONTEXT($A25)),"",
((COUNTIFS(SaisiePers,$A25,SaisieDebut,"&lt;="&amp;NC$6,SaisieFin,"&gt;"&amp;NC$6,SaisieJour,"")+
COUNTIFS(SaisiePers,$A25,SaisieDebut,"&lt;="&amp;NC$6,SaisieFin,NC$6,SaisieSoir,Paramètres!$B$3,SaisieJour,"")+
COUNTIFS(SaisiePers,$A25,SaisieDebut,"&lt;="&amp;NC$6,SaisieFin,"&gt;"&amp;NC$6,SaisieSoir,Paramètres!$B$3,SaisieJour,TEXT(NC$6,"jjjj"))=0)=$AS$1)*0.5)</f>
        <v/>
      </c>
      <c r="NE25" s="6" t="str">
        <f>IF(OR(NE$6=0,COUNTIF(Feries,NE$6)&gt;0,ISNONTEXT($A25)),"",
((COUNTIFS(SaisiePers,$A25,SaisieDebut,"&lt;"&amp;NE$6,SaisieFin,"&gt;="&amp;NE$6,SaisieJour,"")+
COUNTIFS(SaisiePers,$A25,SaisieDebut,NE$6,SaisieFin,"&gt;="&amp;NE$6,SaisieMatin,Paramètres!$A$2,SaisieJour,"")+
COUNTIFS(SaisiePers,$A25,SaisieDebut,"&lt;"&amp;NE$6,SaisieFin,"&gt;="&amp;NE$6,SaisieMatin,Paramètres!$A$2,SaisieJour,TEXT(NE$6,"jjjj"))=0)=$AS$1)*0.5)</f>
        <v/>
      </c>
      <c r="NF25" s="6" t="str">
        <f>IF(OR(NE$6=0,COUNTIF(Feries,NE$6)&gt;0,ISNONTEXT($A25)),"",
((COUNTIFS(SaisiePers,$A25,SaisieDebut,"&lt;="&amp;NE$6,SaisieFin,"&gt;"&amp;NE$6,SaisieJour,"")+
COUNTIFS(SaisiePers,$A25,SaisieDebut,"&lt;="&amp;NE$6,SaisieFin,NE$6,SaisieSoir,Paramètres!$B$3,SaisieJour,"")+
COUNTIFS(SaisiePers,$A25,SaisieDebut,"&lt;="&amp;NE$6,SaisieFin,"&gt;"&amp;NE$6,SaisieSoir,Paramètres!$B$3,SaisieJour,TEXT(NE$6,"jjjj"))=0)=$AS$1)*0.5)</f>
        <v/>
      </c>
      <c r="NG25" s="6" t="str">
        <f>IF(OR(NG$6=0,COUNTIF(Feries,NG$6)&gt;0,ISNONTEXT($A25)),"",
((COUNTIFS(SaisiePers,$A25,SaisieDebut,"&lt;"&amp;NG$6,SaisieFin,"&gt;="&amp;NG$6,SaisieJour,"")+
COUNTIFS(SaisiePers,$A25,SaisieDebut,NG$6,SaisieFin,"&gt;="&amp;NG$6,SaisieMatin,Paramètres!$A$2,SaisieJour,"")+
COUNTIFS(SaisiePers,$A25,SaisieDebut,"&lt;"&amp;NG$6,SaisieFin,"&gt;="&amp;NG$6,SaisieMatin,Paramètres!$A$2,SaisieJour,TEXT(NG$6,"jjjj"))=0)=$AS$1)*0.5)</f>
        <v/>
      </c>
      <c r="NH25" s="6" t="str">
        <f>IF(OR(NG$6=0,COUNTIF(Feries,NG$6)&gt;0,ISNONTEXT($A25)),"",
((COUNTIFS(SaisiePers,$A25,SaisieDebut,"&lt;="&amp;NG$6,SaisieFin,"&gt;"&amp;NG$6,SaisieJour,"")+
COUNTIFS(SaisiePers,$A25,SaisieDebut,"&lt;="&amp;NG$6,SaisieFin,NG$6,SaisieSoir,Paramètres!$B$3,SaisieJour,"")+
COUNTIFS(SaisiePers,$A25,SaisieDebut,"&lt;="&amp;NG$6,SaisieFin,"&gt;"&amp;NG$6,SaisieSoir,Paramètres!$B$3,SaisieJour,TEXT(NG$6,"jjjj"))=0)=$AS$1)*0.5)</f>
        <v/>
      </c>
      <c r="NI25" s="6" t="str">
        <f>IF(OR(NI$6=0,COUNTIF(Feries,NI$6)&gt;0,ISNONTEXT($A25)),"",
((COUNTIFS(SaisiePers,$A25,SaisieDebut,"&lt;"&amp;NI$6,SaisieFin,"&gt;="&amp;NI$6,SaisieJour,"")+
COUNTIFS(SaisiePers,$A25,SaisieDebut,NI$6,SaisieFin,"&gt;="&amp;NI$6,SaisieMatin,Paramètres!$A$2,SaisieJour,"")+
COUNTIFS(SaisiePers,$A25,SaisieDebut,"&lt;"&amp;NI$6,SaisieFin,"&gt;="&amp;NI$6,SaisieMatin,Paramètres!$A$2,SaisieJour,TEXT(NI$6,"jjjj"))=0)=$AS$1)*0.5)</f>
        <v/>
      </c>
      <c r="NJ25" s="6" t="str">
        <f>IF(OR(NI$6=0,COUNTIF(Feries,NI$6)&gt;0,ISNONTEXT($A25)),"",
((COUNTIFS(SaisiePers,$A25,SaisieDebut,"&lt;="&amp;NI$6,SaisieFin,"&gt;"&amp;NI$6,SaisieJour,"")+
COUNTIFS(SaisiePers,$A25,SaisieDebut,"&lt;="&amp;NI$6,SaisieFin,NI$6,SaisieSoir,Paramètres!$B$3,SaisieJour,"")+
COUNTIFS(SaisiePers,$A25,SaisieDebut,"&lt;="&amp;NI$6,SaisieFin,"&gt;"&amp;NI$6,SaisieSoir,Paramètres!$B$3,SaisieJour,TEXT(NI$6,"jjjj"))=0)=$AS$1)*0.5)</f>
        <v/>
      </c>
      <c r="NK25" s="6" t="str">
        <f>IF(OR(NK$6=0,COUNTIF(Feries,NK$6)&gt;0,ISNONTEXT($A25)),"",
((COUNTIFS(SaisiePers,$A25,SaisieDebut,"&lt;"&amp;NK$6,SaisieFin,"&gt;="&amp;NK$6,SaisieJour,"")+
COUNTIFS(SaisiePers,$A25,SaisieDebut,NK$6,SaisieFin,"&gt;="&amp;NK$6,SaisieMatin,Paramètres!$A$2,SaisieJour,"")+
COUNTIFS(SaisiePers,$A25,SaisieDebut,"&lt;"&amp;NK$6,SaisieFin,"&gt;="&amp;NK$6,SaisieMatin,Paramètres!$A$2,SaisieJour,TEXT(NK$6,"jjjj"))=0)=$AS$1)*0.5)</f>
        <v/>
      </c>
      <c r="NL25" s="6" t="str">
        <f>IF(OR(NK$6=0,COUNTIF(Feries,NK$6)&gt;0,ISNONTEXT($A25)),"",
((COUNTIFS(SaisiePers,$A25,SaisieDebut,"&lt;="&amp;NK$6,SaisieFin,"&gt;"&amp;NK$6,SaisieJour,"")+
COUNTIFS(SaisiePers,$A25,SaisieDebut,"&lt;="&amp;NK$6,SaisieFin,NK$6,SaisieSoir,Paramètres!$B$3,SaisieJour,"")+
COUNTIFS(SaisiePers,$A25,SaisieDebut,"&lt;="&amp;NK$6,SaisieFin,"&gt;"&amp;NK$6,SaisieSoir,Paramètres!$B$3,SaisieJour,TEXT(NK$6,"jjjj"))=0)=$AS$1)*0.5)</f>
        <v/>
      </c>
      <c r="NM25" s="6" t="str">
        <f>IF(OR(NM$6=0,COUNTIF(Feries,NM$6)&gt;0,ISNONTEXT($A25)),"",
((COUNTIFS(SaisiePers,$A25,SaisieDebut,"&lt;"&amp;NM$6,SaisieFin,"&gt;="&amp;NM$6,SaisieJour,"")+
COUNTIFS(SaisiePers,$A25,SaisieDebut,NM$6,SaisieFin,"&gt;="&amp;NM$6,SaisieMatin,Paramètres!$A$2,SaisieJour,"")+
COUNTIFS(SaisiePers,$A25,SaisieDebut,"&lt;"&amp;NM$6,SaisieFin,"&gt;="&amp;NM$6,SaisieMatin,Paramètres!$A$2,SaisieJour,TEXT(NM$6,"jjjj"))=0)=$AS$1)*0.5)</f>
        <v/>
      </c>
      <c r="NN25" s="6" t="str">
        <f>IF(OR(NM$6=0,COUNTIF(Feries,NM$6)&gt;0,ISNONTEXT($A25)),"",
((COUNTIFS(SaisiePers,$A25,SaisieDebut,"&lt;="&amp;NM$6,SaisieFin,"&gt;"&amp;NM$6,SaisieJour,"")+
COUNTIFS(SaisiePers,$A25,SaisieDebut,"&lt;="&amp;NM$6,SaisieFin,NM$6,SaisieSoir,Paramètres!$B$3,SaisieJour,"")+
COUNTIFS(SaisiePers,$A25,SaisieDebut,"&lt;="&amp;NM$6,SaisieFin,"&gt;"&amp;NM$6,SaisieSoir,Paramètres!$B$3,SaisieJour,TEXT(NM$6,"jjjj"))=0)=$AS$1)*0.5)</f>
        <v/>
      </c>
      <c r="NO25" s="6" t="str">
        <f>IF(OR(NO$6=0,COUNTIF(Feries,NO$6)&gt;0,ISNONTEXT($A25)),"",
((COUNTIFS(SaisiePers,$A25,SaisieDebut,"&lt;"&amp;NO$6,SaisieFin,"&gt;="&amp;NO$6,SaisieJour,"")+
COUNTIFS(SaisiePers,$A25,SaisieDebut,NO$6,SaisieFin,"&gt;="&amp;NO$6,SaisieMatin,Paramètres!$A$2,SaisieJour,"")+
COUNTIFS(SaisiePers,$A25,SaisieDebut,"&lt;"&amp;NO$6,SaisieFin,"&gt;="&amp;NO$6,SaisieMatin,Paramètres!$A$2,SaisieJour,TEXT(NO$6,"jjjj"))=0)=$AS$1)*0.5)</f>
        <v/>
      </c>
      <c r="NP25" s="6" t="str">
        <f>IF(OR(NO$6=0,COUNTIF(Feries,NO$6)&gt;0,ISNONTEXT($A25)),"",
((COUNTIFS(SaisiePers,$A25,SaisieDebut,"&lt;="&amp;NO$6,SaisieFin,"&gt;"&amp;NO$6,SaisieJour,"")+
COUNTIFS(SaisiePers,$A25,SaisieDebut,"&lt;="&amp;NO$6,SaisieFin,NO$6,SaisieSoir,Paramètres!$B$3,SaisieJour,"")+
COUNTIFS(SaisiePers,$A25,SaisieDebut,"&lt;="&amp;NO$6,SaisieFin,"&gt;"&amp;NO$6,SaisieSoir,Paramètres!$B$3,SaisieJour,TEXT(NO$6,"jjjj"))=0)=$AS$1)*0.5)</f>
        <v/>
      </c>
      <c r="NQ25" s="6" t="str">
        <f>IF(OR(NQ$6=0,COUNTIF(Feries,NQ$6)&gt;0,ISNONTEXT($A25)),"",
((COUNTIFS(SaisiePers,$A25,SaisieDebut,"&lt;"&amp;NQ$6,SaisieFin,"&gt;="&amp;NQ$6,SaisieJour,"")+
COUNTIFS(SaisiePers,$A25,SaisieDebut,NQ$6,SaisieFin,"&gt;="&amp;NQ$6,SaisieMatin,Paramètres!$A$2,SaisieJour,"")+
COUNTIFS(SaisiePers,$A25,SaisieDebut,"&lt;"&amp;NQ$6,SaisieFin,"&gt;="&amp;NQ$6,SaisieMatin,Paramètres!$A$2,SaisieJour,TEXT(NQ$6,"jjjj"))=0)=$AS$1)*0.5)</f>
        <v/>
      </c>
      <c r="NR25" s="6" t="str">
        <f>IF(OR(NQ$6=0,COUNTIF(Feries,NQ$6)&gt;0,ISNONTEXT($A25)),"",
((COUNTIFS(SaisiePers,$A25,SaisieDebut,"&lt;="&amp;NQ$6,SaisieFin,"&gt;"&amp;NQ$6,SaisieJour,"")+
COUNTIFS(SaisiePers,$A25,SaisieDebut,"&lt;="&amp;NQ$6,SaisieFin,NQ$6,SaisieSoir,Paramètres!$B$3,SaisieJour,"")+
COUNTIFS(SaisiePers,$A25,SaisieDebut,"&lt;="&amp;NQ$6,SaisieFin,"&gt;"&amp;NQ$6,SaisieSoir,Paramètres!$B$3,SaisieJour,TEXT(NQ$6,"jjjj"))=0)=$AS$1)*0.5)</f>
        <v/>
      </c>
      <c r="NS25" s="6" t="str">
        <f>IF(OR(NS$6=0,COUNTIF(Feries,NS$6)&gt;0,ISNONTEXT($A25)),"",
((COUNTIFS(SaisiePers,$A25,SaisieDebut,"&lt;"&amp;NS$6,SaisieFin,"&gt;="&amp;NS$6,SaisieJour,"")+
COUNTIFS(SaisiePers,$A25,SaisieDebut,NS$6,SaisieFin,"&gt;="&amp;NS$6,SaisieMatin,Paramètres!$A$2,SaisieJour,"")+
COUNTIFS(SaisiePers,$A25,SaisieDebut,"&lt;"&amp;NS$6,SaisieFin,"&gt;="&amp;NS$6,SaisieMatin,Paramètres!$A$2,SaisieJour,TEXT(NS$6,"jjjj"))=0)=$AS$1)*0.5)</f>
        <v/>
      </c>
      <c r="NT25" s="6" t="str">
        <f>IF(OR(NS$6=0,COUNTIF(Feries,NS$6)&gt;0,ISNONTEXT($A25)),"",
((COUNTIFS(SaisiePers,$A25,SaisieDebut,"&lt;="&amp;NS$6,SaisieFin,"&gt;"&amp;NS$6,SaisieJour,"")+
COUNTIFS(SaisiePers,$A25,SaisieDebut,"&lt;="&amp;NS$6,SaisieFin,NS$6,SaisieSoir,Paramètres!$B$3,SaisieJour,"")+
COUNTIFS(SaisiePers,$A25,SaisieDebut,"&lt;="&amp;NS$6,SaisieFin,"&gt;"&amp;NS$6,SaisieSoir,Paramètres!$B$3,SaisieJour,TEXT(NS$6,"jjjj"))=0)=$AS$1)*0.5)</f>
        <v/>
      </c>
      <c r="NU25" s="6" t="str">
        <f>IF(OR(NU$6=0,COUNTIF(Feries,NU$6)&gt;0,ISNONTEXT($A25)),"",
((COUNTIFS(SaisiePers,$A25,SaisieDebut,"&lt;"&amp;NU$6,SaisieFin,"&gt;="&amp;NU$6,SaisieJour,"")+
COUNTIFS(SaisiePers,$A25,SaisieDebut,NU$6,SaisieFin,"&gt;="&amp;NU$6,SaisieMatin,Paramètres!$A$2,SaisieJour,"")+
COUNTIFS(SaisiePers,$A25,SaisieDebut,"&lt;"&amp;NU$6,SaisieFin,"&gt;="&amp;NU$6,SaisieMatin,Paramètres!$A$2,SaisieJour,TEXT(NU$6,"jjjj"))=0)=$AS$1)*0.5)</f>
        <v/>
      </c>
      <c r="NV25" s="6" t="str">
        <f>IF(OR(NU$6=0,COUNTIF(Feries,NU$6)&gt;0,ISNONTEXT($A25)),"",
((COUNTIFS(SaisiePers,$A25,SaisieDebut,"&lt;="&amp;NU$6,SaisieFin,"&gt;"&amp;NU$6,SaisieJour,"")+
COUNTIFS(SaisiePers,$A25,SaisieDebut,"&lt;="&amp;NU$6,SaisieFin,NU$6,SaisieSoir,Paramètres!$B$3,SaisieJour,"")+
COUNTIFS(SaisiePers,$A25,SaisieDebut,"&lt;="&amp;NU$6,SaisieFin,"&gt;"&amp;NU$6,SaisieSoir,Paramètres!$B$3,SaisieJour,TEXT(NU$6,"jjjj"))=0)=$AS$1)*0.5)</f>
        <v/>
      </c>
      <c r="NW25" s="6" t="str">
        <f>IF(OR(NW$6=0,COUNTIF(Feries,NW$6)&gt;0,ISNONTEXT($A25)),"",
((COUNTIFS(SaisiePers,$A25,SaisieDebut,"&lt;"&amp;NW$6,SaisieFin,"&gt;="&amp;NW$6,SaisieJour,"")+
COUNTIFS(SaisiePers,$A25,SaisieDebut,NW$6,SaisieFin,"&gt;="&amp;NW$6,SaisieMatin,Paramètres!$A$2,SaisieJour,"")+
COUNTIFS(SaisiePers,$A25,SaisieDebut,"&lt;"&amp;NW$6,SaisieFin,"&gt;="&amp;NW$6,SaisieMatin,Paramètres!$A$2,SaisieJour,TEXT(NW$6,"jjjj"))=0)=$AS$1)*0.5)</f>
        <v/>
      </c>
      <c r="NX25" s="6" t="str">
        <f>IF(OR(NW$6=0,COUNTIF(Feries,NW$6)&gt;0,ISNONTEXT($A25)),"",
((COUNTIFS(SaisiePers,$A25,SaisieDebut,"&lt;="&amp;NW$6,SaisieFin,"&gt;"&amp;NW$6,SaisieJour,"")+
COUNTIFS(SaisiePers,$A25,SaisieDebut,"&lt;="&amp;NW$6,SaisieFin,NW$6,SaisieSoir,Paramètres!$B$3,SaisieJour,"")+
COUNTIFS(SaisiePers,$A25,SaisieDebut,"&lt;="&amp;NW$6,SaisieFin,"&gt;"&amp;NW$6,SaisieSoir,Paramètres!$B$3,SaisieJour,TEXT(NW$6,"jjjj"))=0)=$AS$1)*0.5)</f>
        <v/>
      </c>
      <c r="NY25" s="6" t="str">
        <f>IF(OR(NY$6=0,COUNTIF(Feries,NY$6)&gt;0,ISNONTEXT($A25)),"",
((COUNTIFS(SaisiePers,$A25,SaisieDebut,"&lt;"&amp;NY$6,SaisieFin,"&gt;="&amp;NY$6,SaisieJour,"")+
COUNTIFS(SaisiePers,$A25,SaisieDebut,NY$6,SaisieFin,"&gt;="&amp;NY$6,SaisieMatin,Paramètres!$A$2,SaisieJour,"")+
COUNTIFS(SaisiePers,$A25,SaisieDebut,"&lt;"&amp;NY$6,SaisieFin,"&gt;="&amp;NY$6,SaisieMatin,Paramètres!$A$2,SaisieJour,TEXT(NY$6,"jjjj"))=0)=$AS$1)*0.5)</f>
        <v/>
      </c>
      <c r="NZ25" s="6" t="str">
        <f>IF(OR(NY$6=0,COUNTIF(Feries,NY$6)&gt;0,ISNONTEXT($A25)),"",
((COUNTIFS(SaisiePers,$A25,SaisieDebut,"&lt;="&amp;NY$6,SaisieFin,"&gt;"&amp;NY$6,SaisieJour,"")+
COUNTIFS(SaisiePers,$A25,SaisieDebut,"&lt;="&amp;NY$6,SaisieFin,NY$6,SaisieSoir,Paramètres!$B$3,SaisieJour,"")+
COUNTIFS(SaisiePers,$A25,SaisieDebut,"&lt;="&amp;NY$6,SaisieFin,"&gt;"&amp;NY$6,SaisieSoir,Paramètres!$B$3,SaisieJour,TEXT(NY$6,"jjjj"))=0)=$AS$1)*0.5)</f>
        <v/>
      </c>
      <c r="OA25" s="6" t="str">
        <f>IF(OR(OA$6=0,COUNTIF(Feries,OA$6)&gt;0,ISNONTEXT($A25)),"",
((COUNTIFS(SaisiePers,$A25,SaisieDebut,"&lt;"&amp;OA$6,SaisieFin,"&gt;="&amp;OA$6,SaisieJour,"")+
COUNTIFS(SaisiePers,$A25,SaisieDebut,OA$6,SaisieFin,"&gt;="&amp;OA$6,SaisieMatin,Paramètres!$A$2,SaisieJour,"")+
COUNTIFS(SaisiePers,$A25,SaisieDebut,"&lt;"&amp;OA$6,SaisieFin,"&gt;="&amp;OA$6,SaisieMatin,Paramètres!$A$2,SaisieJour,TEXT(OA$6,"jjjj"))=0)=$AS$1)*0.5)</f>
        <v/>
      </c>
      <c r="OB25" s="6" t="str">
        <f>IF(OR(OA$6=0,COUNTIF(Feries,OA$6)&gt;0,ISNONTEXT($A25)),"",
((COUNTIFS(SaisiePers,$A25,SaisieDebut,"&lt;="&amp;OA$6,SaisieFin,"&gt;"&amp;OA$6,SaisieJour,"")+
COUNTIFS(SaisiePers,$A25,SaisieDebut,"&lt;="&amp;OA$6,SaisieFin,OA$6,SaisieSoir,Paramètres!$B$3,SaisieJour,"")+
COUNTIFS(SaisiePers,$A25,SaisieDebut,"&lt;="&amp;OA$6,SaisieFin,"&gt;"&amp;OA$6,SaisieSoir,Paramètres!$B$3,SaisieJour,TEXT(OA$6,"jjjj"))=0)=$AS$1)*0.5)</f>
        <v/>
      </c>
      <c r="OC25" s="6" t="str">
        <f>IF(OR(OC$6=0,COUNTIF(Feries,OC$6)&gt;0,ISNONTEXT($A25)),"",
((COUNTIFS(SaisiePers,$A25,SaisieDebut,"&lt;"&amp;OC$6,SaisieFin,"&gt;="&amp;OC$6,SaisieJour,"")+
COUNTIFS(SaisiePers,$A25,SaisieDebut,OC$6,SaisieFin,"&gt;="&amp;OC$6,SaisieMatin,Paramètres!$A$2,SaisieJour,"")+
COUNTIFS(SaisiePers,$A25,SaisieDebut,"&lt;"&amp;OC$6,SaisieFin,"&gt;="&amp;OC$6,SaisieMatin,Paramètres!$A$2,SaisieJour,TEXT(OC$6,"jjjj"))=0)=$AS$1)*0.5)</f>
        <v/>
      </c>
      <c r="OD25" s="6" t="str">
        <f>IF(OR(OC$6=0,COUNTIF(Feries,OC$6)&gt;0,ISNONTEXT($A25)),"",
((COUNTIFS(SaisiePers,$A25,SaisieDebut,"&lt;="&amp;OC$6,SaisieFin,"&gt;"&amp;OC$6,SaisieJour,"")+
COUNTIFS(SaisiePers,$A25,SaisieDebut,"&lt;="&amp;OC$6,SaisieFin,OC$6,SaisieSoir,Paramètres!$B$3,SaisieJour,"")+
COUNTIFS(SaisiePers,$A25,SaisieDebut,"&lt;="&amp;OC$6,SaisieFin,"&gt;"&amp;OC$6,SaisieSoir,Paramètres!$B$3,SaisieJour,TEXT(OC$6,"jjjj"))=0)=$AS$1)*0.5)</f>
        <v/>
      </c>
      <c r="OE25" s="6" t="str">
        <f>IF(OR(OE$6=0,COUNTIF(Feries,OE$6)&gt;0,ISNONTEXT($A25)),"",
((COUNTIFS(SaisiePers,$A25,SaisieDebut,"&lt;"&amp;OE$6,SaisieFin,"&gt;="&amp;OE$6,SaisieJour,"")+
COUNTIFS(SaisiePers,$A25,SaisieDebut,OE$6,SaisieFin,"&gt;="&amp;OE$6,SaisieMatin,Paramètres!$A$2,SaisieJour,"")+
COUNTIFS(SaisiePers,$A25,SaisieDebut,"&lt;"&amp;OE$6,SaisieFin,"&gt;="&amp;OE$6,SaisieMatin,Paramètres!$A$2,SaisieJour,TEXT(OE$6,"jjjj"))=0)=$AS$1)*0.5)</f>
        <v/>
      </c>
      <c r="OF25" s="6" t="str">
        <f>IF(OR(OE$6=0,COUNTIF(Feries,OE$6)&gt;0,ISNONTEXT($A25)),"",
((COUNTIFS(SaisiePers,$A25,SaisieDebut,"&lt;="&amp;OE$6,SaisieFin,"&gt;"&amp;OE$6,SaisieJour,"")+
COUNTIFS(SaisiePers,$A25,SaisieDebut,"&lt;="&amp;OE$6,SaisieFin,OE$6,SaisieSoir,Paramètres!$B$3,SaisieJour,"")+
COUNTIFS(SaisiePers,$A25,SaisieDebut,"&lt;="&amp;OE$6,SaisieFin,"&gt;"&amp;OE$6,SaisieSoir,Paramètres!$B$3,SaisieJour,TEXT(OE$6,"jjjj"))=0)=$AS$1)*0.5)</f>
        <v/>
      </c>
      <c r="OG25" s="6" t="str">
        <f>IF(OR(OG$6=0,COUNTIF(Feries,OG$6)&gt;0,ISNONTEXT($A25)),"",
((COUNTIFS(SaisiePers,$A25,SaisieDebut,"&lt;"&amp;OG$6,SaisieFin,"&gt;="&amp;OG$6,SaisieJour,"")+
COUNTIFS(SaisiePers,$A25,SaisieDebut,OG$6,SaisieFin,"&gt;="&amp;OG$6,SaisieMatin,Paramètres!$A$2,SaisieJour,"")+
COUNTIFS(SaisiePers,$A25,SaisieDebut,"&lt;"&amp;OG$6,SaisieFin,"&gt;="&amp;OG$6,SaisieMatin,Paramètres!$A$2,SaisieJour,TEXT(OG$6,"jjjj"))=0)=$AS$1)*0.5)</f>
        <v/>
      </c>
      <c r="OH25" s="6" t="str">
        <f>IF(OR(OG$6=0,COUNTIF(Feries,OG$6)&gt;0,ISNONTEXT($A25)),"",
((COUNTIFS(SaisiePers,$A25,SaisieDebut,"&lt;="&amp;OG$6,SaisieFin,"&gt;"&amp;OG$6,SaisieJour,"")+
COUNTIFS(SaisiePers,$A25,SaisieDebut,"&lt;="&amp;OG$6,SaisieFin,OG$6,SaisieSoir,Paramètres!$B$3,SaisieJour,"")+
COUNTIFS(SaisiePers,$A25,SaisieDebut,"&lt;="&amp;OG$6,SaisieFin,"&gt;"&amp;OG$6,SaisieSoir,Paramètres!$B$3,SaisieJour,TEXT(OG$6,"jjjj"))=0)=$AS$1)*0.5)</f>
        <v/>
      </c>
      <c r="OI25" s="6" t="str">
        <f>IF(OR(OI$6=0,COUNTIF(Feries,OI$6)&gt;0,ISNONTEXT($A25)),"",
((COUNTIFS(SaisiePers,$A25,SaisieDebut,"&lt;"&amp;OI$6,SaisieFin,"&gt;="&amp;OI$6,SaisieJour,"")+
COUNTIFS(SaisiePers,$A25,SaisieDebut,OI$6,SaisieFin,"&gt;="&amp;OI$6,SaisieMatin,Paramètres!$A$2,SaisieJour,"")+
COUNTIFS(SaisiePers,$A25,SaisieDebut,"&lt;"&amp;OI$6,SaisieFin,"&gt;="&amp;OI$6,SaisieMatin,Paramètres!$A$2,SaisieJour,TEXT(OI$6,"jjjj"))=0)=$AS$1)*0.5)</f>
        <v/>
      </c>
      <c r="OJ25" s="6" t="str">
        <f>IF(OR(OI$6=0,COUNTIF(Feries,OI$6)&gt;0,ISNONTEXT($A25)),"",
((COUNTIFS(SaisiePers,$A25,SaisieDebut,"&lt;="&amp;OI$6,SaisieFin,"&gt;"&amp;OI$6,SaisieJour,"")+
COUNTIFS(SaisiePers,$A25,SaisieDebut,"&lt;="&amp;OI$6,SaisieFin,OI$6,SaisieSoir,Paramètres!$B$3,SaisieJour,"")+
COUNTIFS(SaisiePers,$A25,SaisieDebut,"&lt;="&amp;OI$6,SaisieFin,"&gt;"&amp;OI$6,SaisieSoir,Paramètres!$B$3,SaisieJour,TEXT(OI$6,"jjjj"))=0)=$AS$1)*0.5)</f>
        <v/>
      </c>
      <c r="OK25" s="6" t="str">
        <f>IF(OR(OK$6=0,COUNTIF(Feries,OK$6)&gt;0,ISNONTEXT($A25)),"",
((COUNTIFS(SaisiePers,$A25,SaisieDebut,"&lt;"&amp;OK$6,SaisieFin,"&gt;="&amp;OK$6,SaisieJour,"")+
COUNTIFS(SaisiePers,$A25,SaisieDebut,OK$6,SaisieFin,"&gt;="&amp;OK$6,SaisieMatin,Paramètres!$A$2,SaisieJour,"")+
COUNTIFS(SaisiePers,$A25,SaisieDebut,"&lt;"&amp;OK$6,SaisieFin,"&gt;="&amp;OK$6,SaisieMatin,Paramètres!$A$2,SaisieJour,TEXT(OK$6,"jjjj"))=0)=$AS$1)*0.5)</f>
        <v/>
      </c>
      <c r="OL25" s="6" t="str">
        <f>IF(OR(OK$6=0,COUNTIF(Feries,OK$6)&gt;0,ISNONTEXT($A25)),"",
((COUNTIFS(SaisiePers,$A25,SaisieDebut,"&lt;="&amp;OK$6,SaisieFin,"&gt;"&amp;OK$6,SaisieJour,"")+
COUNTIFS(SaisiePers,$A25,SaisieDebut,"&lt;="&amp;OK$6,SaisieFin,OK$6,SaisieSoir,Paramètres!$B$3,SaisieJour,"")+
COUNTIFS(SaisiePers,$A25,SaisieDebut,"&lt;="&amp;OK$6,SaisieFin,"&gt;"&amp;OK$6,SaisieSoir,Paramètres!$B$3,SaisieJour,TEXT(OK$6,"jjjj"))=0)=$AS$1)*0.5)</f>
        <v/>
      </c>
      <c r="OM25" s="6" t="str">
        <f>IF(OR(OM$6=0,COUNTIF(Feries,OM$6)&gt;0,ISNONTEXT($A25)),"",
((COUNTIFS(SaisiePers,$A25,SaisieDebut,"&lt;"&amp;OM$6,SaisieFin,"&gt;="&amp;OM$6,SaisieJour,"")+
COUNTIFS(SaisiePers,$A25,SaisieDebut,OM$6,SaisieFin,"&gt;="&amp;OM$6,SaisieMatin,Paramètres!$A$2,SaisieJour,"")+
COUNTIFS(SaisiePers,$A25,SaisieDebut,"&lt;"&amp;OM$6,SaisieFin,"&gt;="&amp;OM$6,SaisieMatin,Paramètres!$A$2,SaisieJour,TEXT(OM$6,"jjjj"))=0)=$AS$1)*0.5)</f>
        <v/>
      </c>
      <c r="ON25" s="6" t="str">
        <f>IF(OR(OM$6=0,COUNTIF(Feries,OM$6)&gt;0,ISNONTEXT($A25)),"",
((COUNTIFS(SaisiePers,$A25,SaisieDebut,"&lt;="&amp;OM$6,SaisieFin,"&gt;"&amp;OM$6,SaisieJour,"")+
COUNTIFS(SaisiePers,$A25,SaisieDebut,"&lt;="&amp;OM$6,SaisieFin,OM$6,SaisieSoir,Paramètres!$B$3,SaisieJour,"")+
COUNTIFS(SaisiePers,$A25,SaisieDebut,"&lt;="&amp;OM$6,SaisieFin,"&gt;"&amp;OM$6,SaisieSoir,Paramètres!$B$3,SaisieJour,TEXT(OM$6,"jjjj"))=0)=$AS$1)*0.5)</f>
        <v/>
      </c>
      <c r="OO25" s="6" t="str">
        <f>IF(OR(OO$6=0,COUNTIF(Feries,OO$6)&gt;0,ISNONTEXT($A25)),"",
((COUNTIFS(SaisiePers,$A25,SaisieDebut,"&lt;"&amp;OO$6,SaisieFin,"&gt;="&amp;OO$6,SaisieJour,"")+
COUNTIFS(SaisiePers,$A25,SaisieDebut,OO$6,SaisieFin,"&gt;="&amp;OO$6,SaisieMatin,Paramètres!$A$2,SaisieJour,"")+
COUNTIFS(SaisiePers,$A25,SaisieDebut,"&lt;"&amp;OO$6,SaisieFin,"&gt;="&amp;OO$6,SaisieMatin,Paramètres!$A$2,SaisieJour,TEXT(OO$6,"jjjj"))=0)=$AS$1)*0.5)</f>
        <v/>
      </c>
      <c r="OP25" s="6" t="str">
        <f>IF(OR(OO$6=0,COUNTIF(Feries,OO$6)&gt;0,ISNONTEXT($A25)),"",
((COUNTIFS(SaisiePers,$A25,SaisieDebut,"&lt;="&amp;OO$6,SaisieFin,"&gt;"&amp;OO$6,SaisieJour,"")+
COUNTIFS(SaisiePers,$A25,SaisieDebut,"&lt;="&amp;OO$6,SaisieFin,OO$6,SaisieSoir,Paramètres!$B$3,SaisieJour,"")+
COUNTIFS(SaisiePers,$A25,SaisieDebut,"&lt;="&amp;OO$6,SaisieFin,"&gt;"&amp;OO$6,SaisieSoir,Paramètres!$B$3,SaisieJour,TEXT(OO$6,"jjjj"))=0)=$AS$1)*0.5)</f>
        <v/>
      </c>
      <c r="OQ25" s="6" t="str">
        <f>IF(OR(OQ$6=0,COUNTIF(Feries,OQ$6)&gt;0,ISNONTEXT($A25)),"",
((COUNTIFS(SaisiePers,$A25,SaisieDebut,"&lt;"&amp;OQ$6,SaisieFin,"&gt;="&amp;OQ$6,SaisieJour,"")+
COUNTIFS(SaisiePers,$A25,SaisieDebut,OQ$6,SaisieFin,"&gt;="&amp;OQ$6,SaisieMatin,Paramètres!$A$2,SaisieJour,"")+
COUNTIFS(SaisiePers,$A25,SaisieDebut,"&lt;"&amp;OQ$6,SaisieFin,"&gt;="&amp;OQ$6,SaisieMatin,Paramètres!$A$2,SaisieJour,TEXT(OQ$6,"jjjj"))=0)=$AS$1)*0.5)</f>
        <v/>
      </c>
      <c r="OR25" s="6" t="str">
        <f>IF(OR(OQ$6=0,COUNTIF(Feries,OQ$6)&gt;0,ISNONTEXT($A25)),"",
((COUNTIFS(SaisiePers,$A25,SaisieDebut,"&lt;="&amp;OQ$6,SaisieFin,"&gt;"&amp;OQ$6,SaisieJour,"")+
COUNTIFS(SaisiePers,$A25,SaisieDebut,"&lt;="&amp;OQ$6,SaisieFin,OQ$6,SaisieSoir,Paramètres!$B$3,SaisieJour,"")+
COUNTIFS(SaisiePers,$A25,SaisieDebut,"&lt;="&amp;OQ$6,SaisieFin,"&gt;"&amp;OQ$6,SaisieSoir,Paramètres!$B$3,SaisieJour,TEXT(OQ$6,"jjjj"))=0)=$AS$1)*0.5)</f>
        <v/>
      </c>
      <c r="OS25" s="6" t="str">
        <f>IF(OR(OS$6=0,COUNTIF(Feries,OS$6)&gt;0,ISNONTEXT($A25)),"",
((COUNTIFS(SaisiePers,$A25,SaisieDebut,"&lt;"&amp;OS$6,SaisieFin,"&gt;="&amp;OS$6,SaisieJour,"")+
COUNTIFS(SaisiePers,$A25,SaisieDebut,OS$6,SaisieFin,"&gt;="&amp;OS$6,SaisieMatin,Paramètres!$A$2,SaisieJour,"")+
COUNTIFS(SaisiePers,$A25,SaisieDebut,"&lt;"&amp;OS$6,SaisieFin,"&gt;="&amp;OS$6,SaisieMatin,Paramètres!$A$2,SaisieJour,TEXT(OS$6,"jjjj"))=0)=$AS$1)*0.5)</f>
        <v/>
      </c>
      <c r="OT25" s="6" t="str">
        <f>IF(OR(OS$6=0,COUNTIF(Feries,OS$6)&gt;0,ISNONTEXT($A25)),"",
((COUNTIFS(SaisiePers,$A25,SaisieDebut,"&lt;="&amp;OS$6,SaisieFin,"&gt;"&amp;OS$6,SaisieJour,"")+
COUNTIFS(SaisiePers,$A25,SaisieDebut,"&lt;="&amp;OS$6,SaisieFin,OS$6,SaisieSoir,Paramètres!$B$3,SaisieJour,"")+
COUNTIFS(SaisiePers,$A25,SaisieDebut,"&lt;="&amp;OS$6,SaisieFin,"&gt;"&amp;OS$6,SaisieSoir,Paramètres!$B$3,SaisieJour,TEXT(OS$6,"jjjj"))=0)=$AS$1)*0.5)</f>
        <v/>
      </c>
      <c r="OU25" s="6" t="str">
        <f>IF(OR(OU$6=0,COUNTIF(Feries,OU$6)&gt;0,ISNONTEXT($A25)),"",
((COUNTIFS(SaisiePers,$A25,SaisieDebut,"&lt;"&amp;OU$6,SaisieFin,"&gt;="&amp;OU$6,SaisieJour,"")+
COUNTIFS(SaisiePers,$A25,SaisieDebut,OU$6,SaisieFin,"&gt;="&amp;OU$6,SaisieMatin,Paramètres!$A$2,SaisieJour,"")+
COUNTIFS(SaisiePers,$A25,SaisieDebut,"&lt;"&amp;OU$6,SaisieFin,"&gt;="&amp;OU$6,SaisieMatin,Paramètres!$A$2,SaisieJour,TEXT(OU$6,"jjjj"))=0)=$AS$1)*0.5)</f>
        <v/>
      </c>
      <c r="OV25" s="6" t="str">
        <f>IF(OR(OU$6=0,COUNTIF(Feries,OU$6)&gt;0,ISNONTEXT($A25)),"",
((COUNTIFS(SaisiePers,$A25,SaisieDebut,"&lt;="&amp;OU$6,SaisieFin,"&gt;"&amp;OU$6,SaisieJour,"")+
COUNTIFS(SaisiePers,$A25,SaisieDebut,"&lt;="&amp;OU$6,SaisieFin,OU$6,SaisieSoir,Paramètres!$B$3,SaisieJour,"")+
COUNTIFS(SaisiePers,$A25,SaisieDebut,"&lt;="&amp;OU$6,SaisieFin,"&gt;"&amp;OU$6,SaisieSoir,Paramètres!$B$3,SaisieJour,TEXT(OU$6,"jjjj"))=0)=$AS$1)*0.5)</f>
        <v/>
      </c>
      <c r="OW25" s="6" t="str">
        <f>IF(OR(OW$6=0,COUNTIF(Feries,OW$6)&gt;0,ISNONTEXT($A25)),"",
((COUNTIFS(SaisiePers,$A25,SaisieDebut,"&lt;"&amp;OW$6,SaisieFin,"&gt;="&amp;OW$6,SaisieJour,"")+
COUNTIFS(SaisiePers,$A25,SaisieDebut,OW$6,SaisieFin,"&gt;="&amp;OW$6,SaisieMatin,Paramètres!$A$2,SaisieJour,"")+
COUNTIFS(SaisiePers,$A25,SaisieDebut,"&lt;"&amp;OW$6,SaisieFin,"&gt;="&amp;OW$6,SaisieMatin,Paramètres!$A$2,SaisieJour,TEXT(OW$6,"jjjj"))=0)=$AS$1)*0.5)</f>
        <v/>
      </c>
      <c r="OX25" s="6" t="str">
        <f>IF(OR(OW$6=0,COUNTIF(Feries,OW$6)&gt;0,ISNONTEXT($A25)),"",
((COUNTIFS(SaisiePers,$A25,SaisieDebut,"&lt;="&amp;OW$6,SaisieFin,"&gt;"&amp;OW$6,SaisieJour,"")+
COUNTIFS(SaisiePers,$A25,SaisieDebut,"&lt;="&amp;OW$6,SaisieFin,OW$6,SaisieSoir,Paramètres!$B$3,SaisieJour,"")+
COUNTIFS(SaisiePers,$A25,SaisieDebut,"&lt;="&amp;OW$6,SaisieFin,"&gt;"&amp;OW$6,SaisieSoir,Paramètres!$B$3,SaisieJour,TEXT(OW$6,"jjjj"))=0)=$AS$1)*0.5)</f>
        <v/>
      </c>
      <c r="OY25" s="6" t="str">
        <f>IF(OR(OY$6=0,COUNTIF(Feries,OY$6)&gt;0,ISNONTEXT($A25)),"",
((COUNTIFS(SaisiePers,$A25,SaisieDebut,"&lt;"&amp;OY$6,SaisieFin,"&gt;="&amp;OY$6,SaisieJour,"")+
COUNTIFS(SaisiePers,$A25,SaisieDebut,OY$6,SaisieFin,"&gt;="&amp;OY$6,SaisieMatin,Paramètres!$A$2,SaisieJour,"")+
COUNTIFS(SaisiePers,$A25,SaisieDebut,"&lt;"&amp;OY$6,SaisieFin,"&gt;="&amp;OY$6,SaisieMatin,Paramètres!$A$2,SaisieJour,TEXT(OY$6,"jjjj"))=0)=$AS$1)*0.5)</f>
        <v/>
      </c>
      <c r="OZ25" s="6" t="str">
        <f>IF(OR(OY$6=0,COUNTIF(Feries,OY$6)&gt;0,ISNONTEXT($A25)),"",
((COUNTIFS(SaisiePers,$A25,SaisieDebut,"&lt;="&amp;OY$6,SaisieFin,"&gt;"&amp;OY$6,SaisieJour,"")+
COUNTIFS(SaisiePers,$A25,SaisieDebut,"&lt;="&amp;OY$6,SaisieFin,OY$6,SaisieSoir,Paramètres!$B$3,SaisieJour,"")+
COUNTIFS(SaisiePers,$A25,SaisieDebut,"&lt;="&amp;OY$6,SaisieFin,"&gt;"&amp;OY$6,SaisieSoir,Paramètres!$B$3,SaisieJour,TEXT(OY$6,"jjjj"))=0)=$AS$1)*0.5)</f>
        <v/>
      </c>
      <c r="PA25" s="6" t="str">
        <f>IF(OR(PA$6=0,COUNTIF(Feries,PA$6)&gt;0,ISNONTEXT($A25)),"",
((COUNTIFS(SaisiePers,$A25,SaisieDebut,"&lt;"&amp;PA$6,SaisieFin,"&gt;="&amp;PA$6,SaisieJour,"")+
COUNTIFS(SaisiePers,$A25,SaisieDebut,PA$6,SaisieFin,"&gt;="&amp;PA$6,SaisieMatin,Paramètres!$A$2,SaisieJour,"")+
COUNTIFS(SaisiePers,$A25,SaisieDebut,"&lt;"&amp;PA$6,SaisieFin,"&gt;="&amp;PA$6,SaisieMatin,Paramètres!$A$2,SaisieJour,TEXT(PA$6,"jjjj"))=0)=$AS$1)*0.5)</f>
        <v/>
      </c>
      <c r="PB25" s="6" t="str">
        <f>IF(OR(PA$6=0,COUNTIF(Feries,PA$6)&gt;0,ISNONTEXT($A25)),"",
((COUNTIFS(SaisiePers,$A25,SaisieDebut,"&lt;="&amp;PA$6,SaisieFin,"&gt;"&amp;PA$6,SaisieJour,"")+
COUNTIFS(SaisiePers,$A25,SaisieDebut,"&lt;="&amp;PA$6,SaisieFin,PA$6,SaisieSoir,Paramètres!$B$3,SaisieJour,"")+
COUNTIFS(SaisiePers,$A25,SaisieDebut,"&lt;="&amp;PA$6,SaisieFin,"&gt;"&amp;PA$6,SaisieSoir,Paramètres!$B$3,SaisieJour,TEXT(PA$6,"jjjj"))=0)=$AS$1)*0.5)</f>
        <v/>
      </c>
      <c r="PC25" s="6" t="str">
        <f>IF(OR(PC$6=0,COUNTIF(Feries,PC$6)&gt;0,ISNONTEXT($A25)),"",
((COUNTIFS(SaisiePers,$A25,SaisieDebut,"&lt;"&amp;PC$6,SaisieFin,"&gt;="&amp;PC$6,SaisieJour,"")+
COUNTIFS(SaisiePers,$A25,SaisieDebut,PC$6,SaisieFin,"&gt;="&amp;PC$6,SaisieMatin,Paramètres!$A$2,SaisieJour,"")+
COUNTIFS(SaisiePers,$A25,SaisieDebut,"&lt;"&amp;PC$6,SaisieFin,"&gt;="&amp;PC$6,SaisieMatin,Paramètres!$A$2,SaisieJour,TEXT(PC$6,"jjjj"))=0)=$AS$1)*0.5)</f>
        <v/>
      </c>
      <c r="PD25" s="6" t="str">
        <f>IF(OR(PC$6=0,COUNTIF(Feries,PC$6)&gt;0,ISNONTEXT($A25)),"",
((COUNTIFS(SaisiePers,$A25,SaisieDebut,"&lt;="&amp;PC$6,SaisieFin,"&gt;"&amp;PC$6,SaisieJour,"")+
COUNTIFS(SaisiePers,$A25,SaisieDebut,"&lt;="&amp;PC$6,SaisieFin,PC$6,SaisieSoir,Paramètres!$B$3,SaisieJour,"")+
COUNTIFS(SaisiePers,$A25,SaisieDebut,"&lt;="&amp;PC$6,SaisieFin,"&gt;"&amp;PC$6,SaisieSoir,Paramètres!$B$3,SaisieJour,TEXT(PC$6,"jjjj"))=0)=$AS$1)*0.5)</f>
        <v/>
      </c>
      <c r="PE25" s="6" t="str">
        <f>IF(OR(PE$6=0,COUNTIF(Feries,PE$6)&gt;0,ISNONTEXT($A25)),"",
((COUNTIFS(SaisiePers,$A25,SaisieDebut,"&lt;"&amp;PE$6,SaisieFin,"&gt;="&amp;PE$6,SaisieJour,"")+
COUNTIFS(SaisiePers,$A25,SaisieDebut,PE$6,SaisieFin,"&gt;="&amp;PE$6,SaisieMatin,Paramètres!$A$2,SaisieJour,"")+
COUNTIFS(SaisiePers,$A25,SaisieDebut,"&lt;"&amp;PE$6,SaisieFin,"&gt;="&amp;PE$6,SaisieMatin,Paramètres!$A$2,SaisieJour,TEXT(PE$6,"jjjj"))=0)=$AS$1)*0.5)</f>
        <v/>
      </c>
      <c r="PF25" s="6" t="str">
        <f>IF(OR(PE$6=0,COUNTIF(Feries,PE$6)&gt;0,ISNONTEXT($A25)),"",
((COUNTIFS(SaisiePers,$A25,SaisieDebut,"&lt;="&amp;PE$6,SaisieFin,"&gt;"&amp;PE$6,SaisieJour,"")+
COUNTIFS(SaisiePers,$A25,SaisieDebut,"&lt;="&amp;PE$6,SaisieFin,PE$6,SaisieSoir,Paramètres!$B$3,SaisieJour,"")+
COUNTIFS(SaisiePers,$A25,SaisieDebut,"&lt;="&amp;PE$6,SaisieFin,"&gt;"&amp;PE$6,SaisieSoir,Paramètres!$B$3,SaisieJour,TEXT(PE$6,"jjjj"))=0)=$AS$1)*0.5)</f>
        <v/>
      </c>
      <c r="PG25" s="6" t="str">
        <f>IF(OR(PG$6=0,COUNTIF(Feries,PG$6)&gt;0,ISNONTEXT($A25)),"",
((COUNTIFS(SaisiePers,$A25,SaisieDebut,"&lt;"&amp;PG$6,SaisieFin,"&gt;="&amp;PG$6,SaisieJour,"")+
COUNTIFS(SaisiePers,$A25,SaisieDebut,PG$6,SaisieFin,"&gt;="&amp;PG$6,SaisieMatin,Paramètres!$A$2,SaisieJour,"")+
COUNTIFS(SaisiePers,$A25,SaisieDebut,"&lt;"&amp;PG$6,SaisieFin,"&gt;="&amp;PG$6,SaisieMatin,Paramètres!$A$2,SaisieJour,TEXT(PG$6,"jjjj"))=0)=$AS$1)*0.5)</f>
        <v/>
      </c>
      <c r="PH25" s="6" t="str">
        <f>IF(OR(PG$6=0,COUNTIF(Feries,PG$6)&gt;0,ISNONTEXT($A25)),"",
((COUNTIFS(SaisiePers,$A25,SaisieDebut,"&lt;="&amp;PG$6,SaisieFin,"&gt;"&amp;PG$6,SaisieJour,"")+
COUNTIFS(SaisiePers,$A25,SaisieDebut,"&lt;="&amp;PG$6,SaisieFin,PG$6,SaisieSoir,Paramètres!$B$3,SaisieJour,"")+
COUNTIFS(SaisiePers,$A25,SaisieDebut,"&lt;="&amp;PG$6,SaisieFin,"&gt;"&amp;PG$6,SaisieSoir,Paramètres!$B$3,SaisieJour,TEXT(PG$6,"jjjj"))=0)=$AS$1)*0.5)</f>
        <v/>
      </c>
      <c r="PI25" s="6" t="str">
        <f>IF(OR(PI$6=0,COUNTIF(Feries,PI$6)&gt;0,ISNONTEXT($A25)),"",
((COUNTIFS(SaisiePers,$A25,SaisieDebut,"&lt;"&amp;PI$6,SaisieFin,"&gt;="&amp;PI$6,SaisieJour,"")+
COUNTIFS(SaisiePers,$A25,SaisieDebut,PI$6,SaisieFin,"&gt;="&amp;PI$6,SaisieMatin,Paramètres!$A$2,SaisieJour,"")+
COUNTIFS(SaisiePers,$A25,SaisieDebut,"&lt;"&amp;PI$6,SaisieFin,"&gt;="&amp;PI$6,SaisieMatin,Paramètres!$A$2,SaisieJour,TEXT(PI$6,"jjjj"))=0)=$AS$1)*0.5)</f>
        <v/>
      </c>
      <c r="PJ25" s="6" t="str">
        <f>IF(OR(PI$6=0,COUNTIF(Feries,PI$6)&gt;0,ISNONTEXT($A25)),"",
((COUNTIFS(SaisiePers,$A25,SaisieDebut,"&lt;="&amp;PI$6,SaisieFin,"&gt;"&amp;PI$6,SaisieJour,"")+
COUNTIFS(SaisiePers,$A25,SaisieDebut,"&lt;="&amp;PI$6,SaisieFin,PI$6,SaisieSoir,Paramètres!$B$3,SaisieJour,"")+
COUNTIFS(SaisiePers,$A25,SaisieDebut,"&lt;="&amp;PI$6,SaisieFin,"&gt;"&amp;PI$6,SaisieSoir,Paramètres!$B$3,SaisieJour,TEXT(PI$6,"jjjj"))=0)=$AS$1)*0.5)</f>
        <v/>
      </c>
      <c r="PK25" s="6" t="str">
        <f>IF(OR(PK$6=0,COUNTIF(Feries,PK$6)&gt;0,ISNONTEXT($A25)),"",
((COUNTIFS(SaisiePers,$A25,SaisieDebut,"&lt;"&amp;PK$6,SaisieFin,"&gt;="&amp;PK$6,SaisieJour,"")+
COUNTIFS(SaisiePers,$A25,SaisieDebut,PK$6,SaisieFin,"&gt;="&amp;PK$6,SaisieMatin,Paramètres!$A$2,SaisieJour,"")+
COUNTIFS(SaisiePers,$A25,SaisieDebut,"&lt;"&amp;PK$6,SaisieFin,"&gt;="&amp;PK$6,SaisieMatin,Paramètres!$A$2,SaisieJour,TEXT(PK$6,"jjjj"))=0)=$AS$1)*0.5)</f>
        <v/>
      </c>
      <c r="PL25" s="6" t="str">
        <f>IF(OR(PK$6=0,COUNTIF(Feries,PK$6)&gt;0,ISNONTEXT($A25)),"",
((COUNTIFS(SaisiePers,$A25,SaisieDebut,"&lt;="&amp;PK$6,SaisieFin,"&gt;"&amp;PK$6,SaisieJour,"")+
COUNTIFS(SaisiePers,$A25,SaisieDebut,"&lt;="&amp;PK$6,SaisieFin,PK$6,SaisieSoir,Paramètres!$B$3,SaisieJour,"")+
COUNTIFS(SaisiePers,$A25,SaisieDebut,"&lt;="&amp;PK$6,SaisieFin,"&gt;"&amp;PK$6,SaisieSoir,Paramètres!$B$3,SaisieJour,TEXT(PK$6,"jjjj"))=0)=$AS$1)*0.5)</f>
        <v/>
      </c>
      <c r="PM25" s="6" t="str">
        <f>IF(OR(PM$6=0,COUNTIF(Feries,PM$6)&gt;0,ISNONTEXT($A25)),"",
((COUNTIFS(SaisiePers,$A25,SaisieDebut,"&lt;"&amp;PM$6,SaisieFin,"&gt;="&amp;PM$6,SaisieJour,"")+
COUNTIFS(SaisiePers,$A25,SaisieDebut,PM$6,SaisieFin,"&gt;="&amp;PM$6,SaisieMatin,Paramètres!$A$2,SaisieJour,"")+
COUNTIFS(SaisiePers,$A25,SaisieDebut,"&lt;"&amp;PM$6,SaisieFin,"&gt;="&amp;PM$6,SaisieMatin,Paramètres!$A$2,SaisieJour,TEXT(PM$6,"jjjj"))=0)=$AS$1)*0.5)</f>
        <v/>
      </c>
      <c r="PN25" s="6" t="str">
        <f>IF(OR(PM$6=0,COUNTIF(Feries,PM$6)&gt;0,ISNONTEXT($A25)),"",
((COUNTIFS(SaisiePers,$A25,SaisieDebut,"&lt;="&amp;PM$6,SaisieFin,"&gt;"&amp;PM$6,SaisieJour,"")+
COUNTIFS(SaisiePers,$A25,SaisieDebut,"&lt;="&amp;PM$6,SaisieFin,PM$6,SaisieSoir,Paramètres!$B$3,SaisieJour,"")+
COUNTIFS(SaisiePers,$A25,SaisieDebut,"&lt;="&amp;PM$6,SaisieFin,"&gt;"&amp;PM$6,SaisieSoir,Paramètres!$B$3,SaisieJour,TEXT(PM$6,"jjjj"))=0)=$AS$1)*0.5)</f>
        <v/>
      </c>
      <c r="PO25" s="6" t="str">
        <f>IF(OR(PO$6=0,COUNTIF(Feries,PO$6)&gt;0,ISNONTEXT($A25)),"",
((COUNTIFS(SaisiePers,$A25,SaisieDebut,"&lt;"&amp;PO$6,SaisieFin,"&gt;="&amp;PO$6,SaisieJour,"")+
COUNTIFS(SaisiePers,$A25,SaisieDebut,PO$6,SaisieFin,"&gt;="&amp;PO$6,SaisieMatin,Paramètres!$A$2,SaisieJour,"")+
COUNTIFS(SaisiePers,$A25,SaisieDebut,"&lt;"&amp;PO$6,SaisieFin,"&gt;="&amp;PO$6,SaisieMatin,Paramètres!$A$2,SaisieJour,TEXT(PO$6,"jjjj"))=0)=$AS$1)*0.5)</f>
        <v/>
      </c>
      <c r="PP25" s="6" t="str">
        <f>IF(OR(PO$6=0,COUNTIF(Feries,PO$6)&gt;0,ISNONTEXT($A25)),"",
((COUNTIFS(SaisiePers,$A25,SaisieDebut,"&lt;="&amp;PO$6,SaisieFin,"&gt;"&amp;PO$6,SaisieJour,"")+
COUNTIFS(SaisiePers,$A25,SaisieDebut,"&lt;="&amp;PO$6,SaisieFin,PO$6,SaisieSoir,Paramètres!$B$3,SaisieJour,"")+
COUNTIFS(SaisiePers,$A25,SaisieDebut,"&lt;="&amp;PO$6,SaisieFin,"&gt;"&amp;PO$6,SaisieSoir,Paramètres!$B$3,SaisieJour,TEXT(PO$6,"jjjj"))=0)=$AS$1)*0.5)</f>
        <v/>
      </c>
      <c r="PQ25" s="6" t="str">
        <f>IF(OR(PQ$6=0,COUNTIF(Feries,PQ$6)&gt;0,ISNONTEXT($A25)),"",
((COUNTIFS(SaisiePers,$A25,SaisieDebut,"&lt;"&amp;PQ$6,SaisieFin,"&gt;="&amp;PQ$6,SaisieJour,"")+
COUNTIFS(SaisiePers,$A25,SaisieDebut,PQ$6,SaisieFin,"&gt;="&amp;PQ$6,SaisieMatin,Paramètres!$A$2,SaisieJour,"")+
COUNTIFS(SaisiePers,$A25,SaisieDebut,"&lt;"&amp;PQ$6,SaisieFin,"&gt;="&amp;PQ$6,SaisieMatin,Paramètres!$A$2,SaisieJour,TEXT(PQ$6,"jjjj"))=0)=$AS$1)*0.5)</f>
        <v/>
      </c>
      <c r="PR25" s="6" t="str">
        <f>IF(OR(PQ$6=0,COUNTIF(Feries,PQ$6)&gt;0,ISNONTEXT($A25)),"",
((COUNTIFS(SaisiePers,$A25,SaisieDebut,"&lt;="&amp;PQ$6,SaisieFin,"&gt;"&amp;PQ$6,SaisieJour,"")+
COUNTIFS(SaisiePers,$A25,SaisieDebut,"&lt;="&amp;PQ$6,SaisieFin,PQ$6,SaisieSoir,Paramètres!$B$3,SaisieJour,"")+
COUNTIFS(SaisiePers,$A25,SaisieDebut,"&lt;="&amp;PQ$6,SaisieFin,"&gt;"&amp;PQ$6,SaisieSoir,Paramètres!$B$3,SaisieJour,TEXT(PQ$6,"jjjj"))=0)=$AS$1)*0.5)</f>
        <v/>
      </c>
      <c r="PS25" s="6" t="str">
        <f>IF(OR(PS$6=0,COUNTIF(Feries,PS$6)&gt;0,ISNONTEXT($A25)),"",
((COUNTIFS(SaisiePers,$A25,SaisieDebut,"&lt;"&amp;PS$6,SaisieFin,"&gt;="&amp;PS$6,SaisieJour,"")+
COUNTIFS(SaisiePers,$A25,SaisieDebut,PS$6,SaisieFin,"&gt;="&amp;PS$6,SaisieMatin,Paramètres!$A$2,SaisieJour,"")+
COUNTIFS(SaisiePers,$A25,SaisieDebut,"&lt;"&amp;PS$6,SaisieFin,"&gt;="&amp;PS$6,SaisieMatin,Paramètres!$A$2,SaisieJour,TEXT(PS$6,"jjjj"))=0)=$AS$1)*0.5)</f>
        <v/>
      </c>
      <c r="PT25" s="6" t="str">
        <f>IF(OR(PS$6=0,COUNTIF(Feries,PS$6)&gt;0,ISNONTEXT($A25)),"",
((COUNTIFS(SaisiePers,$A25,SaisieDebut,"&lt;="&amp;PS$6,SaisieFin,"&gt;"&amp;PS$6,SaisieJour,"")+
COUNTIFS(SaisiePers,$A25,SaisieDebut,"&lt;="&amp;PS$6,SaisieFin,PS$6,SaisieSoir,Paramètres!$B$3,SaisieJour,"")+
COUNTIFS(SaisiePers,$A25,SaisieDebut,"&lt;="&amp;PS$6,SaisieFin,"&gt;"&amp;PS$6,SaisieSoir,Paramètres!$B$3,SaisieJour,TEXT(PS$6,"jjjj"))=0)=$AS$1)*0.5)</f>
        <v/>
      </c>
      <c r="PU25" s="6" t="str">
        <f>IF(OR(PU$6=0,COUNTIF(Feries,PU$6)&gt;0,ISNONTEXT($A25)),"",
((COUNTIFS(SaisiePers,$A25,SaisieDebut,"&lt;"&amp;PU$6,SaisieFin,"&gt;="&amp;PU$6,SaisieJour,"")+
COUNTIFS(SaisiePers,$A25,SaisieDebut,PU$6,SaisieFin,"&gt;="&amp;PU$6,SaisieMatin,Paramètres!$A$2,SaisieJour,"")+
COUNTIFS(SaisiePers,$A25,SaisieDebut,"&lt;"&amp;PU$6,SaisieFin,"&gt;="&amp;PU$6,SaisieMatin,Paramètres!$A$2,SaisieJour,TEXT(PU$6,"jjjj"))=0)=$AS$1)*0.5)</f>
        <v/>
      </c>
      <c r="PV25" s="6" t="str">
        <f>IF(OR(PU$6=0,COUNTIF(Feries,PU$6)&gt;0,ISNONTEXT($A25)),"",
((COUNTIFS(SaisiePers,$A25,SaisieDebut,"&lt;="&amp;PU$6,SaisieFin,"&gt;"&amp;PU$6,SaisieJour,"")+
COUNTIFS(SaisiePers,$A25,SaisieDebut,"&lt;="&amp;PU$6,SaisieFin,PU$6,SaisieSoir,Paramètres!$B$3,SaisieJour,"")+
COUNTIFS(SaisiePers,$A25,SaisieDebut,"&lt;="&amp;PU$6,SaisieFin,"&gt;"&amp;PU$6,SaisieSoir,Paramètres!$B$3,SaisieJour,TEXT(PU$6,"jjjj"))=0)=$AS$1)*0.5)</f>
        <v/>
      </c>
      <c r="PW25" s="6" t="str">
        <f>IF(OR(PW$6=0,COUNTIF(Feries,PW$6)&gt;0,ISNONTEXT($A25)),"",
((COUNTIFS(SaisiePers,$A25,SaisieDebut,"&lt;"&amp;PW$6,SaisieFin,"&gt;="&amp;PW$6,SaisieJour,"")+
COUNTIFS(SaisiePers,$A25,SaisieDebut,PW$6,SaisieFin,"&gt;="&amp;PW$6,SaisieMatin,Paramètres!$A$2,SaisieJour,"")+
COUNTIFS(SaisiePers,$A25,SaisieDebut,"&lt;"&amp;PW$6,SaisieFin,"&gt;="&amp;PW$6,SaisieMatin,Paramètres!$A$2,SaisieJour,TEXT(PW$6,"jjjj"))=0)=$AS$1)*0.5)</f>
        <v/>
      </c>
      <c r="PX25" s="6" t="str">
        <f>IF(OR(PW$6=0,COUNTIF(Feries,PW$6)&gt;0,ISNONTEXT($A25)),"",
((COUNTIFS(SaisiePers,$A25,SaisieDebut,"&lt;="&amp;PW$6,SaisieFin,"&gt;"&amp;PW$6,SaisieJour,"")+
COUNTIFS(SaisiePers,$A25,SaisieDebut,"&lt;="&amp;PW$6,SaisieFin,PW$6,SaisieSoir,Paramètres!$B$3,SaisieJour,"")+
COUNTIFS(SaisiePers,$A25,SaisieDebut,"&lt;="&amp;PW$6,SaisieFin,"&gt;"&amp;PW$6,SaisieSoir,Paramètres!$B$3,SaisieJour,TEXT(PW$6,"jjjj"))=0)=$AS$1)*0.5)</f>
        <v/>
      </c>
      <c r="PY25" s="6" t="str">
        <f>IF(OR(PY$6=0,COUNTIF(Feries,PY$6)&gt;0,ISNONTEXT($A25)),"",
((COUNTIFS(SaisiePers,$A25,SaisieDebut,"&lt;"&amp;PY$6,SaisieFin,"&gt;="&amp;PY$6,SaisieJour,"")+
COUNTIFS(SaisiePers,$A25,SaisieDebut,PY$6,SaisieFin,"&gt;="&amp;PY$6,SaisieMatin,Paramètres!$A$2,SaisieJour,"")+
COUNTIFS(SaisiePers,$A25,SaisieDebut,"&lt;"&amp;PY$6,SaisieFin,"&gt;="&amp;PY$6,SaisieMatin,Paramètres!$A$2,SaisieJour,TEXT(PY$6,"jjjj"))=0)=$AS$1)*0.5)</f>
        <v/>
      </c>
      <c r="PZ25" s="6" t="str">
        <f>IF(OR(PY$6=0,COUNTIF(Feries,PY$6)&gt;0,ISNONTEXT($A25)),"",
((COUNTIFS(SaisiePers,$A25,SaisieDebut,"&lt;="&amp;PY$6,SaisieFin,"&gt;"&amp;PY$6,SaisieJour,"")+
COUNTIFS(SaisiePers,$A25,SaisieDebut,"&lt;="&amp;PY$6,SaisieFin,PY$6,SaisieSoir,Paramètres!$B$3,SaisieJour,"")+
COUNTIFS(SaisiePers,$A25,SaisieDebut,"&lt;="&amp;PY$6,SaisieFin,"&gt;"&amp;PY$6,SaisieSoir,Paramètres!$B$3,SaisieJour,TEXT(PY$6,"jjjj"))=0)=$AS$1)*0.5)</f>
        <v/>
      </c>
      <c r="QA25" s="6" t="str">
        <f>IF(OR(QA$6=0,COUNTIF(Feries,QA$6)&gt;0,ISNONTEXT($A25)),"",
((COUNTIFS(SaisiePers,$A25,SaisieDebut,"&lt;"&amp;QA$6,SaisieFin,"&gt;="&amp;QA$6,SaisieJour,"")+
COUNTIFS(SaisiePers,$A25,SaisieDebut,QA$6,SaisieFin,"&gt;="&amp;QA$6,SaisieMatin,Paramètres!$A$2,SaisieJour,"")+
COUNTIFS(SaisiePers,$A25,SaisieDebut,"&lt;"&amp;QA$6,SaisieFin,"&gt;="&amp;QA$6,SaisieMatin,Paramètres!$A$2,SaisieJour,TEXT(QA$6,"jjjj"))=0)=$AS$1)*0.5)</f>
        <v/>
      </c>
      <c r="QB25" s="6" t="str">
        <f>IF(OR(QA$6=0,COUNTIF(Feries,QA$6)&gt;0,ISNONTEXT($A25)),"",
((COUNTIFS(SaisiePers,$A25,SaisieDebut,"&lt;="&amp;QA$6,SaisieFin,"&gt;"&amp;QA$6,SaisieJour,"")+
COUNTIFS(SaisiePers,$A25,SaisieDebut,"&lt;="&amp;QA$6,SaisieFin,QA$6,SaisieSoir,Paramètres!$B$3,SaisieJour,"")+
COUNTIFS(SaisiePers,$A25,SaisieDebut,"&lt;="&amp;QA$6,SaisieFin,"&gt;"&amp;QA$6,SaisieSoir,Paramètres!$B$3,SaisieJour,TEXT(QA$6,"jjjj"))=0)=$AS$1)*0.5)</f>
        <v/>
      </c>
      <c r="QC25" s="6" t="str">
        <f>IF(OR(QC$6=0,COUNTIF(Feries,QC$6)&gt;0,ISNONTEXT($A25)),"",
((COUNTIFS(SaisiePers,$A25,SaisieDebut,"&lt;"&amp;QC$6,SaisieFin,"&gt;="&amp;QC$6,SaisieJour,"")+
COUNTIFS(SaisiePers,$A25,SaisieDebut,QC$6,SaisieFin,"&gt;="&amp;QC$6,SaisieMatin,Paramètres!$A$2,SaisieJour,"")+
COUNTIFS(SaisiePers,$A25,SaisieDebut,"&lt;"&amp;QC$6,SaisieFin,"&gt;="&amp;QC$6,SaisieMatin,Paramètres!$A$2,SaisieJour,TEXT(QC$6,"jjjj"))=0)=$AS$1)*0.5)</f>
        <v/>
      </c>
      <c r="QD25" s="6" t="str">
        <f>IF(OR(QC$6=0,COUNTIF(Feries,QC$6)&gt;0,ISNONTEXT($A25)),"",
((COUNTIFS(SaisiePers,$A25,SaisieDebut,"&lt;="&amp;QC$6,SaisieFin,"&gt;"&amp;QC$6,SaisieJour,"")+
COUNTIFS(SaisiePers,$A25,SaisieDebut,"&lt;="&amp;QC$6,SaisieFin,QC$6,SaisieSoir,Paramètres!$B$3,SaisieJour,"")+
COUNTIFS(SaisiePers,$A25,SaisieDebut,"&lt;="&amp;QC$6,SaisieFin,"&gt;"&amp;QC$6,SaisieSoir,Paramètres!$B$3,SaisieJour,TEXT(QC$6,"jjjj"))=0)=$AS$1)*0.5)</f>
        <v/>
      </c>
      <c r="QE25" s="6" t="str">
        <f>IF(OR(QE$6=0,COUNTIF(Feries,QE$6)&gt;0,ISNONTEXT($A25)),"",
((COUNTIFS(SaisiePers,$A25,SaisieDebut,"&lt;"&amp;QE$6,SaisieFin,"&gt;="&amp;QE$6,SaisieJour,"")+
COUNTIFS(SaisiePers,$A25,SaisieDebut,QE$6,SaisieFin,"&gt;="&amp;QE$6,SaisieMatin,Paramètres!$A$2,SaisieJour,"")+
COUNTIFS(SaisiePers,$A25,SaisieDebut,"&lt;"&amp;QE$6,SaisieFin,"&gt;="&amp;QE$6,SaisieMatin,Paramètres!$A$2,SaisieJour,TEXT(QE$6,"jjjj"))=0)=$AS$1)*0.5)</f>
        <v/>
      </c>
      <c r="QF25" s="6" t="str">
        <f>IF(OR(QE$6=0,COUNTIF(Feries,QE$6)&gt;0,ISNONTEXT($A25)),"",
((COUNTIFS(SaisiePers,$A25,SaisieDebut,"&lt;="&amp;QE$6,SaisieFin,"&gt;"&amp;QE$6,SaisieJour,"")+
COUNTIFS(SaisiePers,$A25,SaisieDebut,"&lt;="&amp;QE$6,SaisieFin,QE$6,SaisieSoir,Paramètres!$B$3,SaisieJour,"")+
COUNTIFS(SaisiePers,$A25,SaisieDebut,"&lt;="&amp;QE$6,SaisieFin,"&gt;"&amp;QE$6,SaisieSoir,Paramètres!$B$3,SaisieJour,TEXT(QE$6,"jjjj"))=0)=$AS$1)*0.5)</f>
        <v/>
      </c>
      <c r="QG25" s="6" t="str">
        <f>IF(OR(QG$6=0,COUNTIF(Feries,QG$6)&gt;0,ISNONTEXT($A25)),"",
((COUNTIFS(SaisiePers,$A25,SaisieDebut,"&lt;"&amp;QG$6,SaisieFin,"&gt;="&amp;QG$6,SaisieJour,"")+
COUNTIFS(SaisiePers,$A25,SaisieDebut,QG$6,SaisieFin,"&gt;="&amp;QG$6,SaisieMatin,Paramètres!$A$2,SaisieJour,"")+
COUNTIFS(SaisiePers,$A25,SaisieDebut,"&lt;"&amp;QG$6,SaisieFin,"&gt;="&amp;QG$6,SaisieMatin,Paramètres!$A$2,SaisieJour,TEXT(QG$6,"jjjj"))=0)=$AS$1)*0.5)</f>
        <v/>
      </c>
      <c r="QH25" s="6" t="str">
        <f>IF(OR(QG$6=0,COUNTIF(Feries,QG$6)&gt;0,ISNONTEXT($A25)),"",
((COUNTIFS(SaisiePers,$A25,SaisieDebut,"&lt;="&amp;QG$6,SaisieFin,"&gt;"&amp;QG$6,SaisieJour,"")+
COUNTIFS(SaisiePers,$A25,SaisieDebut,"&lt;="&amp;QG$6,SaisieFin,QG$6,SaisieSoir,Paramètres!$B$3,SaisieJour,"")+
COUNTIFS(SaisiePers,$A25,SaisieDebut,"&lt;="&amp;QG$6,SaisieFin,"&gt;"&amp;QG$6,SaisieSoir,Paramètres!$B$3,SaisieJour,TEXT(QG$6,"jjjj"))=0)=$AS$1)*0.5)</f>
        <v/>
      </c>
      <c r="QI25" s="6" t="str">
        <f>IF(OR(QI$6=0,COUNTIF(Feries,QI$6)&gt;0,ISNONTEXT($A25)),"",
((COUNTIFS(SaisiePers,$A25,SaisieDebut,"&lt;"&amp;QI$6,SaisieFin,"&gt;="&amp;QI$6,SaisieJour,"")+
COUNTIFS(SaisiePers,$A25,SaisieDebut,QI$6,SaisieFin,"&gt;="&amp;QI$6,SaisieMatin,Paramètres!$A$2,SaisieJour,"")+
COUNTIFS(SaisiePers,$A25,SaisieDebut,"&lt;"&amp;QI$6,SaisieFin,"&gt;="&amp;QI$6,SaisieMatin,Paramètres!$A$2,SaisieJour,TEXT(QI$6,"jjjj"))=0)=$AS$1)*0.5)</f>
        <v/>
      </c>
      <c r="QJ25" s="6" t="str">
        <f>IF(OR(QI$6=0,COUNTIF(Feries,QI$6)&gt;0,ISNONTEXT($A25)),"",
((COUNTIFS(SaisiePers,$A25,SaisieDebut,"&lt;="&amp;QI$6,SaisieFin,"&gt;"&amp;QI$6,SaisieJour,"")+
COUNTIFS(SaisiePers,$A25,SaisieDebut,"&lt;="&amp;QI$6,SaisieFin,QI$6,SaisieSoir,Paramètres!$B$3,SaisieJour,"")+
COUNTIFS(SaisiePers,$A25,SaisieDebut,"&lt;="&amp;QI$6,SaisieFin,"&gt;"&amp;QI$6,SaisieSoir,Paramètres!$B$3,SaisieJour,TEXT(QI$6,"jjjj"))=0)=$AS$1)*0.5)</f>
        <v/>
      </c>
      <c r="QK25" s="6" t="str">
        <f>IF(OR(QK$6=0,COUNTIF(Feries,QK$6)&gt;0,ISNONTEXT($A25)),"",
((COUNTIFS(SaisiePers,$A25,SaisieDebut,"&lt;"&amp;QK$6,SaisieFin,"&gt;="&amp;QK$6,SaisieJour,"")+
COUNTIFS(SaisiePers,$A25,SaisieDebut,QK$6,SaisieFin,"&gt;="&amp;QK$6,SaisieMatin,Paramètres!$A$2,SaisieJour,"")+
COUNTIFS(SaisiePers,$A25,SaisieDebut,"&lt;"&amp;QK$6,SaisieFin,"&gt;="&amp;QK$6,SaisieMatin,Paramètres!$A$2,SaisieJour,TEXT(QK$6,"jjjj"))=0)=$AS$1)*0.5)</f>
        <v/>
      </c>
      <c r="QL25" s="6" t="str">
        <f>IF(OR(QK$6=0,COUNTIF(Feries,QK$6)&gt;0,ISNONTEXT($A25)),"",
((COUNTIFS(SaisiePers,$A25,SaisieDebut,"&lt;="&amp;QK$6,SaisieFin,"&gt;"&amp;QK$6,SaisieJour,"")+
COUNTIFS(SaisiePers,$A25,SaisieDebut,"&lt;="&amp;QK$6,SaisieFin,QK$6,SaisieSoir,Paramètres!$B$3,SaisieJour,"")+
COUNTIFS(SaisiePers,$A25,SaisieDebut,"&lt;="&amp;QK$6,SaisieFin,"&gt;"&amp;QK$6,SaisieSoir,Paramètres!$B$3,SaisieJour,TEXT(QK$6,"jjjj"))=0)=$AS$1)*0.5)</f>
        <v/>
      </c>
      <c r="QM25" s="6" t="str">
        <f>IF(OR(QM$6=0,COUNTIF(Feries,QM$6)&gt;0,ISNONTEXT($A25)),"",
((COUNTIFS(SaisiePers,$A25,SaisieDebut,"&lt;"&amp;QM$6,SaisieFin,"&gt;="&amp;QM$6,SaisieJour,"")+
COUNTIFS(SaisiePers,$A25,SaisieDebut,QM$6,SaisieFin,"&gt;="&amp;QM$6,SaisieMatin,Paramètres!$A$2,SaisieJour,"")+
COUNTIFS(SaisiePers,$A25,SaisieDebut,"&lt;"&amp;QM$6,SaisieFin,"&gt;="&amp;QM$6,SaisieMatin,Paramètres!$A$2,SaisieJour,TEXT(QM$6,"jjjj"))=0)=$AS$1)*0.5)</f>
        <v/>
      </c>
      <c r="QN25" s="6" t="str">
        <f>IF(OR(QM$6=0,COUNTIF(Feries,QM$6)&gt;0,ISNONTEXT($A25)),"",
((COUNTIFS(SaisiePers,$A25,SaisieDebut,"&lt;="&amp;QM$6,SaisieFin,"&gt;"&amp;QM$6,SaisieJour,"")+
COUNTIFS(SaisiePers,$A25,SaisieDebut,"&lt;="&amp;QM$6,SaisieFin,QM$6,SaisieSoir,Paramètres!$B$3,SaisieJour,"")+
COUNTIFS(SaisiePers,$A25,SaisieDebut,"&lt;="&amp;QM$6,SaisieFin,"&gt;"&amp;QM$6,SaisieSoir,Paramètres!$B$3,SaisieJour,TEXT(QM$6,"jjjj"))=0)=$AS$1)*0.5)</f>
        <v/>
      </c>
      <c r="QO25" s="6" t="str">
        <f>IF(OR(QO$6=0,COUNTIF(Feries,QO$6)&gt;0,ISNONTEXT($A25)),"",
((COUNTIFS(SaisiePers,$A25,SaisieDebut,"&lt;"&amp;QO$6,SaisieFin,"&gt;="&amp;QO$6,SaisieJour,"")+
COUNTIFS(SaisiePers,$A25,SaisieDebut,QO$6,SaisieFin,"&gt;="&amp;QO$6,SaisieMatin,Paramètres!$A$2,SaisieJour,"")+
COUNTIFS(SaisiePers,$A25,SaisieDebut,"&lt;"&amp;QO$6,SaisieFin,"&gt;="&amp;QO$6,SaisieMatin,Paramètres!$A$2,SaisieJour,TEXT(QO$6,"jjjj"))=0)=$AS$1)*0.5)</f>
        <v/>
      </c>
      <c r="QP25" s="6" t="str">
        <f>IF(OR(QO$6=0,COUNTIF(Feries,QO$6)&gt;0,ISNONTEXT($A25)),"",
((COUNTIFS(SaisiePers,$A25,SaisieDebut,"&lt;="&amp;QO$6,SaisieFin,"&gt;"&amp;QO$6,SaisieJour,"")+
COUNTIFS(SaisiePers,$A25,SaisieDebut,"&lt;="&amp;QO$6,SaisieFin,QO$6,SaisieSoir,Paramètres!$B$3,SaisieJour,"")+
COUNTIFS(SaisiePers,$A25,SaisieDebut,"&lt;="&amp;QO$6,SaisieFin,"&gt;"&amp;QO$6,SaisieSoir,Paramètres!$B$3,SaisieJour,TEXT(QO$6,"jjjj"))=0)=$AS$1)*0.5)</f>
        <v/>
      </c>
      <c r="QQ25" s="6" t="str">
        <f>IF(OR(QQ$6=0,COUNTIF(Feries,QQ$6)&gt;0,ISNONTEXT($A25)),"",
((COUNTIFS(SaisiePers,$A25,SaisieDebut,"&lt;"&amp;QQ$6,SaisieFin,"&gt;="&amp;QQ$6,SaisieJour,"")+
COUNTIFS(SaisiePers,$A25,SaisieDebut,QQ$6,SaisieFin,"&gt;="&amp;QQ$6,SaisieMatin,Paramètres!$A$2,SaisieJour,"")+
COUNTIFS(SaisiePers,$A25,SaisieDebut,"&lt;"&amp;QQ$6,SaisieFin,"&gt;="&amp;QQ$6,SaisieMatin,Paramètres!$A$2,SaisieJour,TEXT(QQ$6,"jjjj"))=0)=$AS$1)*0.5)</f>
        <v/>
      </c>
      <c r="QR25" s="6" t="str">
        <f>IF(OR(QQ$6=0,COUNTIF(Feries,QQ$6)&gt;0,ISNONTEXT($A25)),"",
((COUNTIFS(SaisiePers,$A25,SaisieDebut,"&lt;="&amp;QQ$6,SaisieFin,"&gt;"&amp;QQ$6,SaisieJour,"")+
COUNTIFS(SaisiePers,$A25,SaisieDebut,"&lt;="&amp;QQ$6,SaisieFin,QQ$6,SaisieSoir,Paramètres!$B$3,SaisieJour,"")+
COUNTIFS(SaisiePers,$A25,SaisieDebut,"&lt;="&amp;QQ$6,SaisieFin,"&gt;"&amp;QQ$6,SaisieSoir,Paramètres!$B$3,SaisieJour,TEXT(QQ$6,"jjjj"))=0)=$AS$1)*0.5)</f>
        <v/>
      </c>
      <c r="QS25" s="6" t="str">
        <f>IF(OR(QS$6=0,COUNTIF(Feries,QS$6)&gt;0,ISNONTEXT($A25)),"",
((COUNTIFS(SaisiePers,$A25,SaisieDebut,"&lt;"&amp;QS$6,SaisieFin,"&gt;="&amp;QS$6,SaisieJour,"")+
COUNTIFS(SaisiePers,$A25,SaisieDebut,QS$6,SaisieFin,"&gt;="&amp;QS$6,SaisieMatin,Paramètres!$A$2,SaisieJour,"")+
COUNTIFS(SaisiePers,$A25,SaisieDebut,"&lt;"&amp;QS$6,SaisieFin,"&gt;="&amp;QS$6,SaisieMatin,Paramètres!$A$2,SaisieJour,TEXT(QS$6,"jjjj"))=0)=$AS$1)*0.5)</f>
        <v/>
      </c>
      <c r="QT25" s="6" t="str">
        <f>IF(OR(QS$6=0,COUNTIF(Feries,QS$6)&gt;0,ISNONTEXT($A25)),"",
((COUNTIFS(SaisiePers,$A25,SaisieDebut,"&lt;="&amp;QS$6,SaisieFin,"&gt;"&amp;QS$6,SaisieJour,"")+
COUNTIFS(SaisiePers,$A25,SaisieDebut,"&lt;="&amp;QS$6,SaisieFin,QS$6,SaisieSoir,Paramètres!$B$3,SaisieJour,"")+
COUNTIFS(SaisiePers,$A25,SaisieDebut,"&lt;="&amp;QS$6,SaisieFin,"&gt;"&amp;QS$6,SaisieSoir,Paramètres!$B$3,SaisieJour,TEXT(QS$6,"jjjj"))=0)=$AS$1)*0.5)</f>
        <v/>
      </c>
      <c r="QU25" s="6" t="str">
        <f>IF(OR(QU$6=0,COUNTIF(Feries,QU$6)&gt;0,ISNONTEXT($A25)),"",
((COUNTIFS(SaisiePers,$A25,SaisieDebut,"&lt;"&amp;QU$6,SaisieFin,"&gt;="&amp;QU$6,SaisieJour,"")+
COUNTIFS(SaisiePers,$A25,SaisieDebut,QU$6,SaisieFin,"&gt;="&amp;QU$6,SaisieMatin,Paramètres!$A$2,SaisieJour,"")+
COUNTIFS(SaisiePers,$A25,SaisieDebut,"&lt;"&amp;QU$6,SaisieFin,"&gt;="&amp;QU$6,SaisieMatin,Paramètres!$A$2,SaisieJour,TEXT(QU$6,"jjjj"))=0)=$AS$1)*0.5)</f>
        <v/>
      </c>
      <c r="QV25" s="6" t="str">
        <f>IF(OR(QU$6=0,COUNTIF(Feries,QU$6)&gt;0,ISNONTEXT($A25)),"",
((COUNTIFS(SaisiePers,$A25,SaisieDebut,"&lt;="&amp;QU$6,SaisieFin,"&gt;"&amp;QU$6,SaisieJour,"")+
COUNTIFS(SaisiePers,$A25,SaisieDebut,"&lt;="&amp;QU$6,SaisieFin,QU$6,SaisieSoir,Paramètres!$B$3,SaisieJour,"")+
COUNTIFS(SaisiePers,$A25,SaisieDebut,"&lt;="&amp;QU$6,SaisieFin,"&gt;"&amp;QU$6,SaisieSoir,Paramètres!$B$3,SaisieJour,TEXT(QU$6,"jjjj"))=0)=$AS$1)*0.5)</f>
        <v/>
      </c>
      <c r="QW25" s="6" t="str">
        <f>IF(OR(QW$6=0,COUNTIF(Feries,QW$6)&gt;0,ISNONTEXT($A25)),"",
((COUNTIFS(SaisiePers,$A25,SaisieDebut,"&lt;"&amp;QW$6,SaisieFin,"&gt;="&amp;QW$6,SaisieJour,"")+
COUNTIFS(SaisiePers,$A25,SaisieDebut,QW$6,SaisieFin,"&gt;="&amp;QW$6,SaisieMatin,Paramètres!$A$2,SaisieJour,"")+
COUNTIFS(SaisiePers,$A25,SaisieDebut,"&lt;"&amp;QW$6,SaisieFin,"&gt;="&amp;QW$6,SaisieMatin,Paramètres!$A$2,SaisieJour,TEXT(QW$6,"jjjj"))=0)=$AS$1)*0.5)</f>
        <v/>
      </c>
      <c r="QX25" s="6" t="str">
        <f>IF(OR(QW$6=0,COUNTIF(Feries,QW$6)&gt;0,ISNONTEXT($A25)),"",
((COUNTIFS(SaisiePers,$A25,SaisieDebut,"&lt;="&amp;QW$6,SaisieFin,"&gt;"&amp;QW$6,SaisieJour,"")+
COUNTIFS(SaisiePers,$A25,SaisieDebut,"&lt;="&amp;QW$6,SaisieFin,QW$6,SaisieSoir,Paramètres!$B$3,SaisieJour,"")+
COUNTIFS(SaisiePers,$A25,SaisieDebut,"&lt;="&amp;QW$6,SaisieFin,"&gt;"&amp;QW$6,SaisieSoir,Paramètres!$B$3,SaisieJour,TEXT(QW$6,"jjjj"))=0)=$AS$1)*0.5)</f>
        <v/>
      </c>
      <c r="QY25" s="6" t="str">
        <f>IF(OR(QY$6=0,COUNTIF(Feries,QY$6)&gt;0,ISNONTEXT($A25)),"",
((COUNTIFS(SaisiePers,$A25,SaisieDebut,"&lt;"&amp;QY$6,SaisieFin,"&gt;="&amp;QY$6,SaisieJour,"")+
COUNTIFS(SaisiePers,$A25,SaisieDebut,QY$6,SaisieFin,"&gt;="&amp;QY$6,SaisieMatin,Paramètres!$A$2,SaisieJour,"")+
COUNTIFS(SaisiePers,$A25,SaisieDebut,"&lt;"&amp;QY$6,SaisieFin,"&gt;="&amp;QY$6,SaisieMatin,Paramètres!$A$2,SaisieJour,TEXT(QY$6,"jjjj"))=0)=$AS$1)*0.5)</f>
        <v/>
      </c>
      <c r="QZ25" s="6" t="str">
        <f>IF(OR(QY$6=0,COUNTIF(Feries,QY$6)&gt;0,ISNONTEXT($A25)),"",
((COUNTIFS(SaisiePers,$A25,SaisieDebut,"&lt;="&amp;QY$6,SaisieFin,"&gt;"&amp;QY$6,SaisieJour,"")+
COUNTIFS(SaisiePers,$A25,SaisieDebut,"&lt;="&amp;QY$6,SaisieFin,QY$6,SaisieSoir,Paramètres!$B$3,SaisieJour,"")+
COUNTIFS(SaisiePers,$A25,SaisieDebut,"&lt;="&amp;QY$6,SaisieFin,"&gt;"&amp;QY$6,SaisieSoir,Paramètres!$B$3,SaisieJour,TEXT(QY$6,"jjjj"))=0)=$AS$1)*0.5)</f>
        <v/>
      </c>
      <c r="RA25" s="6" t="str">
        <f>IF(OR(RA$6=0,COUNTIF(Feries,RA$6)&gt;0,ISNONTEXT($A25)),"",
((COUNTIFS(SaisiePers,$A25,SaisieDebut,"&lt;"&amp;RA$6,SaisieFin,"&gt;="&amp;RA$6,SaisieJour,"")+
COUNTIFS(SaisiePers,$A25,SaisieDebut,RA$6,SaisieFin,"&gt;="&amp;RA$6,SaisieMatin,Paramètres!$A$2,SaisieJour,"")+
COUNTIFS(SaisiePers,$A25,SaisieDebut,"&lt;"&amp;RA$6,SaisieFin,"&gt;="&amp;RA$6,SaisieMatin,Paramètres!$A$2,SaisieJour,TEXT(RA$6,"jjjj"))=0)=$AS$1)*0.5)</f>
        <v/>
      </c>
      <c r="RB25" s="6" t="str">
        <f>IF(OR(RA$6=0,COUNTIF(Feries,RA$6)&gt;0,ISNONTEXT($A25)),"",
((COUNTIFS(SaisiePers,$A25,SaisieDebut,"&lt;="&amp;RA$6,SaisieFin,"&gt;"&amp;RA$6,SaisieJour,"")+
COUNTIFS(SaisiePers,$A25,SaisieDebut,"&lt;="&amp;RA$6,SaisieFin,RA$6,SaisieSoir,Paramètres!$B$3,SaisieJour,"")+
COUNTIFS(SaisiePers,$A25,SaisieDebut,"&lt;="&amp;RA$6,SaisieFin,"&gt;"&amp;RA$6,SaisieSoir,Paramètres!$B$3,SaisieJour,TEXT(RA$6,"jjjj"))=0)=$AS$1)*0.5)</f>
        <v/>
      </c>
      <c r="RC25" s="6" t="str">
        <f>IF(OR(RC$6=0,COUNTIF(Feries,RC$6)&gt;0,ISNONTEXT($A25)),"",
((COUNTIFS(SaisiePers,$A25,SaisieDebut,"&lt;"&amp;RC$6,SaisieFin,"&gt;="&amp;RC$6,SaisieJour,"")+
COUNTIFS(SaisiePers,$A25,SaisieDebut,RC$6,SaisieFin,"&gt;="&amp;RC$6,SaisieMatin,Paramètres!$A$2,SaisieJour,"")+
COUNTIFS(SaisiePers,$A25,SaisieDebut,"&lt;"&amp;RC$6,SaisieFin,"&gt;="&amp;RC$6,SaisieMatin,Paramètres!$A$2,SaisieJour,TEXT(RC$6,"jjjj"))=0)=$AS$1)*0.5)</f>
        <v/>
      </c>
      <c r="RD25" s="6" t="str">
        <f>IF(OR(RC$6=0,COUNTIF(Feries,RC$6)&gt;0,ISNONTEXT($A25)),"",
((COUNTIFS(SaisiePers,$A25,SaisieDebut,"&lt;="&amp;RC$6,SaisieFin,"&gt;"&amp;RC$6,SaisieJour,"")+
COUNTIFS(SaisiePers,$A25,SaisieDebut,"&lt;="&amp;RC$6,SaisieFin,RC$6,SaisieSoir,Paramètres!$B$3,SaisieJour,"")+
COUNTIFS(SaisiePers,$A25,SaisieDebut,"&lt;="&amp;RC$6,SaisieFin,"&gt;"&amp;RC$6,SaisieSoir,Paramètres!$B$3,SaisieJour,TEXT(RC$6,"jjjj"))=0)=$AS$1)*0.5)</f>
        <v/>
      </c>
      <c r="RE25" s="6" t="str">
        <f>IF(OR(RE$6=0,COUNTIF(Feries,RE$6)&gt;0,ISNONTEXT($A25)),"",
((COUNTIFS(SaisiePers,$A25,SaisieDebut,"&lt;"&amp;RE$6,SaisieFin,"&gt;="&amp;RE$6,SaisieJour,"")+
COUNTIFS(SaisiePers,$A25,SaisieDebut,RE$6,SaisieFin,"&gt;="&amp;RE$6,SaisieMatin,Paramètres!$A$2,SaisieJour,"")+
COUNTIFS(SaisiePers,$A25,SaisieDebut,"&lt;"&amp;RE$6,SaisieFin,"&gt;="&amp;RE$6,SaisieMatin,Paramètres!$A$2,SaisieJour,TEXT(RE$6,"jjjj"))=0)=$AS$1)*0.5)</f>
        <v/>
      </c>
      <c r="RF25" s="6" t="str">
        <f>IF(OR(RE$6=0,COUNTIF(Feries,RE$6)&gt;0,ISNONTEXT($A25)),"",
((COUNTIFS(SaisiePers,$A25,SaisieDebut,"&lt;="&amp;RE$6,SaisieFin,"&gt;"&amp;RE$6,SaisieJour,"")+
COUNTIFS(SaisiePers,$A25,SaisieDebut,"&lt;="&amp;RE$6,SaisieFin,RE$6,SaisieSoir,Paramètres!$B$3,SaisieJour,"")+
COUNTIFS(SaisiePers,$A25,SaisieDebut,"&lt;="&amp;RE$6,SaisieFin,"&gt;"&amp;RE$6,SaisieSoir,Paramètres!$B$3,SaisieJour,TEXT(RE$6,"jjjj"))=0)=$AS$1)*0.5)</f>
        <v/>
      </c>
      <c r="RG25" s="6" t="str">
        <f>IF(OR(RG$6=0,COUNTIF(Feries,RG$6)&gt;0,ISNONTEXT($A25)),"",
((COUNTIFS(SaisiePers,$A25,SaisieDebut,"&lt;"&amp;RG$6,SaisieFin,"&gt;="&amp;RG$6,SaisieJour,"")+
COUNTIFS(SaisiePers,$A25,SaisieDebut,RG$6,SaisieFin,"&gt;="&amp;RG$6,SaisieMatin,Paramètres!$A$2,SaisieJour,"")+
COUNTIFS(SaisiePers,$A25,SaisieDebut,"&lt;"&amp;RG$6,SaisieFin,"&gt;="&amp;RG$6,SaisieMatin,Paramètres!$A$2,SaisieJour,TEXT(RG$6,"jjjj"))=0)=$AS$1)*0.5)</f>
        <v/>
      </c>
      <c r="RH25" s="6" t="str">
        <f>IF(OR(RG$6=0,COUNTIF(Feries,RG$6)&gt;0,ISNONTEXT($A25)),"",
((COUNTIFS(SaisiePers,$A25,SaisieDebut,"&lt;="&amp;RG$6,SaisieFin,"&gt;"&amp;RG$6,SaisieJour,"")+
COUNTIFS(SaisiePers,$A25,SaisieDebut,"&lt;="&amp;RG$6,SaisieFin,RG$6,SaisieSoir,Paramètres!$B$3,SaisieJour,"")+
COUNTIFS(SaisiePers,$A25,SaisieDebut,"&lt;="&amp;RG$6,SaisieFin,"&gt;"&amp;RG$6,SaisieSoir,Paramètres!$B$3,SaisieJour,TEXT(RG$6,"jjjj"))=0)=$AS$1)*0.5)</f>
        <v/>
      </c>
      <c r="RI25" s="6" t="str">
        <f>IF(OR(RI$6=0,COUNTIF(Feries,RI$6)&gt;0,ISNONTEXT($A25)),"",
((COUNTIFS(SaisiePers,$A25,SaisieDebut,"&lt;"&amp;RI$6,SaisieFin,"&gt;="&amp;RI$6,SaisieJour,"")+
COUNTIFS(SaisiePers,$A25,SaisieDebut,RI$6,SaisieFin,"&gt;="&amp;RI$6,SaisieMatin,Paramètres!$A$2,SaisieJour,"")+
COUNTIFS(SaisiePers,$A25,SaisieDebut,"&lt;"&amp;RI$6,SaisieFin,"&gt;="&amp;RI$6,SaisieMatin,Paramètres!$A$2,SaisieJour,TEXT(RI$6,"jjjj"))=0)=$AS$1)*0.5)</f>
        <v/>
      </c>
      <c r="RJ25" s="6" t="str">
        <f>IF(OR(RI$6=0,COUNTIF(Feries,RI$6)&gt;0,ISNONTEXT($A25)),"",
((COUNTIFS(SaisiePers,$A25,SaisieDebut,"&lt;="&amp;RI$6,SaisieFin,"&gt;"&amp;RI$6,SaisieJour,"")+
COUNTIFS(SaisiePers,$A25,SaisieDebut,"&lt;="&amp;RI$6,SaisieFin,RI$6,SaisieSoir,Paramètres!$B$3,SaisieJour,"")+
COUNTIFS(SaisiePers,$A25,SaisieDebut,"&lt;="&amp;RI$6,SaisieFin,"&gt;"&amp;RI$6,SaisieSoir,Paramètres!$B$3,SaisieJour,TEXT(RI$6,"jjjj"))=0)=$AS$1)*0.5)</f>
        <v/>
      </c>
      <c r="RK25" s="6" t="str">
        <f>IF(OR(RK$6=0,COUNTIF(Feries,RK$6)&gt;0,ISNONTEXT($A25)),"",
((COUNTIFS(SaisiePers,$A25,SaisieDebut,"&lt;"&amp;RK$6,SaisieFin,"&gt;="&amp;RK$6,SaisieJour,"")+
COUNTIFS(SaisiePers,$A25,SaisieDebut,RK$6,SaisieFin,"&gt;="&amp;RK$6,SaisieMatin,Paramètres!$A$2,SaisieJour,"")+
COUNTIFS(SaisiePers,$A25,SaisieDebut,"&lt;"&amp;RK$6,SaisieFin,"&gt;="&amp;RK$6,SaisieMatin,Paramètres!$A$2,SaisieJour,TEXT(RK$6,"jjjj"))=0)=$AS$1)*0.5)</f>
        <v/>
      </c>
      <c r="RL25" s="6" t="str">
        <f>IF(OR(RK$6=0,COUNTIF(Feries,RK$6)&gt;0,ISNONTEXT($A25)),"",
((COUNTIFS(SaisiePers,$A25,SaisieDebut,"&lt;="&amp;RK$6,SaisieFin,"&gt;"&amp;RK$6,SaisieJour,"")+
COUNTIFS(SaisiePers,$A25,SaisieDebut,"&lt;="&amp;RK$6,SaisieFin,RK$6,SaisieSoir,Paramètres!$B$3,SaisieJour,"")+
COUNTIFS(SaisiePers,$A25,SaisieDebut,"&lt;="&amp;RK$6,SaisieFin,"&gt;"&amp;RK$6,SaisieSoir,Paramètres!$B$3,SaisieJour,TEXT(RK$6,"jjjj"))=0)=$AS$1)*0.5)</f>
        <v/>
      </c>
      <c r="RM25" s="6" t="str">
        <f>IF(OR(RM$6=0,COUNTIF(Feries,RM$6)&gt;0,ISNONTEXT($A25)),"",
((COUNTIFS(SaisiePers,$A25,SaisieDebut,"&lt;"&amp;RM$6,SaisieFin,"&gt;="&amp;RM$6,SaisieJour,"")+
COUNTIFS(SaisiePers,$A25,SaisieDebut,RM$6,SaisieFin,"&gt;="&amp;RM$6,SaisieMatin,Paramètres!$A$2,SaisieJour,"")+
COUNTIFS(SaisiePers,$A25,SaisieDebut,"&lt;"&amp;RM$6,SaisieFin,"&gt;="&amp;RM$6,SaisieMatin,Paramètres!$A$2,SaisieJour,TEXT(RM$6,"jjjj"))=0)=$AS$1)*0.5)</f>
        <v/>
      </c>
      <c r="RN25" s="6" t="str">
        <f>IF(OR(RM$6=0,COUNTIF(Feries,RM$6)&gt;0,ISNONTEXT($A25)),"",
((COUNTIFS(SaisiePers,$A25,SaisieDebut,"&lt;="&amp;RM$6,SaisieFin,"&gt;"&amp;RM$6,SaisieJour,"")+
COUNTIFS(SaisiePers,$A25,SaisieDebut,"&lt;="&amp;RM$6,SaisieFin,RM$6,SaisieSoir,Paramètres!$B$3,SaisieJour,"")+
COUNTIFS(SaisiePers,$A25,SaisieDebut,"&lt;="&amp;RM$6,SaisieFin,"&gt;"&amp;RM$6,SaisieSoir,Paramètres!$B$3,SaisieJour,TEXT(RM$6,"jjjj"))=0)=$AS$1)*0.5)</f>
        <v/>
      </c>
      <c r="RO25" s="6" t="str">
        <f>IF(OR(RO$6=0,COUNTIF(Feries,RO$6)&gt;0,ISNONTEXT($A25)),"",
((COUNTIFS(SaisiePers,$A25,SaisieDebut,"&lt;"&amp;RO$6,SaisieFin,"&gt;="&amp;RO$6,SaisieJour,"")+
COUNTIFS(SaisiePers,$A25,SaisieDebut,RO$6,SaisieFin,"&gt;="&amp;RO$6,SaisieMatin,Paramètres!$A$2,SaisieJour,"")+
COUNTIFS(SaisiePers,$A25,SaisieDebut,"&lt;"&amp;RO$6,SaisieFin,"&gt;="&amp;RO$6,SaisieMatin,Paramètres!$A$2,SaisieJour,TEXT(RO$6,"jjjj"))=0)=$AS$1)*0.5)</f>
        <v/>
      </c>
      <c r="RP25" s="6" t="str">
        <f>IF(OR(RO$6=0,COUNTIF(Feries,RO$6)&gt;0,ISNONTEXT($A25)),"",
((COUNTIFS(SaisiePers,$A25,SaisieDebut,"&lt;="&amp;RO$6,SaisieFin,"&gt;"&amp;RO$6,SaisieJour,"")+
COUNTIFS(SaisiePers,$A25,SaisieDebut,"&lt;="&amp;RO$6,SaisieFin,RO$6,SaisieSoir,Paramètres!$B$3,SaisieJour,"")+
COUNTIFS(SaisiePers,$A25,SaisieDebut,"&lt;="&amp;RO$6,SaisieFin,"&gt;"&amp;RO$6,SaisieSoir,Paramètres!$B$3,SaisieJour,TEXT(RO$6,"jjjj"))=0)=$AS$1)*0.5)</f>
        <v/>
      </c>
      <c r="RQ25" s="6" t="str">
        <f>IF(OR(RQ$6=0,COUNTIF(Feries,RQ$6)&gt;0,ISNONTEXT($A25)),"",
((COUNTIFS(SaisiePers,$A25,SaisieDebut,"&lt;"&amp;RQ$6,SaisieFin,"&gt;="&amp;RQ$6,SaisieJour,"")+
COUNTIFS(SaisiePers,$A25,SaisieDebut,RQ$6,SaisieFin,"&gt;="&amp;RQ$6,SaisieMatin,Paramètres!$A$2,SaisieJour,"")+
COUNTIFS(SaisiePers,$A25,SaisieDebut,"&lt;"&amp;RQ$6,SaisieFin,"&gt;="&amp;RQ$6,SaisieMatin,Paramètres!$A$2,SaisieJour,TEXT(RQ$6,"jjjj"))=0)=$AS$1)*0.5)</f>
        <v/>
      </c>
      <c r="RR25" s="6" t="str">
        <f>IF(OR(RQ$6=0,COUNTIF(Feries,RQ$6)&gt;0,ISNONTEXT($A25)),"",
((COUNTIFS(SaisiePers,$A25,SaisieDebut,"&lt;="&amp;RQ$6,SaisieFin,"&gt;"&amp;RQ$6,SaisieJour,"")+
COUNTIFS(SaisiePers,$A25,SaisieDebut,"&lt;="&amp;RQ$6,SaisieFin,RQ$6,SaisieSoir,Paramètres!$B$3,SaisieJour,"")+
COUNTIFS(SaisiePers,$A25,SaisieDebut,"&lt;="&amp;RQ$6,SaisieFin,"&gt;"&amp;RQ$6,SaisieSoir,Paramètres!$B$3,SaisieJour,TEXT(RQ$6,"jjjj"))=0)=$AS$1)*0.5)</f>
        <v/>
      </c>
      <c r="RS25" s="6" t="str">
        <f>IF(OR(RS$6=0,COUNTIF(Feries,RS$6)&gt;0,ISNONTEXT($A25)),"",
((COUNTIFS(SaisiePers,$A25,SaisieDebut,"&lt;"&amp;RS$6,SaisieFin,"&gt;="&amp;RS$6,SaisieJour,"")+
COUNTIFS(SaisiePers,$A25,SaisieDebut,RS$6,SaisieFin,"&gt;="&amp;RS$6,SaisieMatin,Paramètres!$A$2,SaisieJour,"")+
COUNTIFS(SaisiePers,$A25,SaisieDebut,"&lt;"&amp;RS$6,SaisieFin,"&gt;="&amp;RS$6,SaisieMatin,Paramètres!$A$2,SaisieJour,TEXT(RS$6,"jjjj"))=0)=$AS$1)*0.5)</f>
        <v/>
      </c>
      <c r="RT25" s="6" t="str">
        <f>IF(OR(RS$6=0,COUNTIF(Feries,RS$6)&gt;0,ISNONTEXT($A25)),"",
((COUNTIFS(SaisiePers,$A25,SaisieDebut,"&lt;="&amp;RS$6,SaisieFin,"&gt;"&amp;RS$6,SaisieJour,"")+
COUNTIFS(SaisiePers,$A25,SaisieDebut,"&lt;="&amp;RS$6,SaisieFin,RS$6,SaisieSoir,Paramètres!$B$3,SaisieJour,"")+
COUNTIFS(SaisiePers,$A25,SaisieDebut,"&lt;="&amp;RS$6,SaisieFin,"&gt;"&amp;RS$6,SaisieSoir,Paramètres!$B$3,SaisieJour,TEXT(RS$6,"jjjj"))=0)=$AS$1)*0.5)</f>
        <v/>
      </c>
      <c r="RU25" s="6" t="str">
        <f>IF(OR(RU$6=0,COUNTIF(Feries,RU$6)&gt;0,ISNONTEXT($A25)),"",
((COUNTIFS(SaisiePers,$A25,SaisieDebut,"&lt;"&amp;RU$6,SaisieFin,"&gt;="&amp;RU$6,SaisieJour,"")+
COUNTIFS(SaisiePers,$A25,SaisieDebut,RU$6,SaisieFin,"&gt;="&amp;RU$6,SaisieMatin,Paramètres!$A$2,SaisieJour,"")+
COUNTIFS(SaisiePers,$A25,SaisieDebut,"&lt;"&amp;RU$6,SaisieFin,"&gt;="&amp;RU$6,SaisieMatin,Paramètres!$A$2,SaisieJour,TEXT(RU$6,"jjjj"))=0)=$AS$1)*0.5)</f>
        <v/>
      </c>
      <c r="RV25" s="6" t="str">
        <f>IF(OR(RU$6=0,COUNTIF(Feries,RU$6)&gt;0,ISNONTEXT($A25)),"",
((COUNTIFS(SaisiePers,$A25,SaisieDebut,"&lt;="&amp;RU$6,SaisieFin,"&gt;"&amp;RU$6,SaisieJour,"")+
COUNTIFS(SaisiePers,$A25,SaisieDebut,"&lt;="&amp;RU$6,SaisieFin,RU$6,SaisieSoir,Paramètres!$B$3,SaisieJour,"")+
COUNTIFS(SaisiePers,$A25,SaisieDebut,"&lt;="&amp;RU$6,SaisieFin,"&gt;"&amp;RU$6,SaisieSoir,Paramètres!$B$3,SaisieJour,TEXT(RU$6,"jjjj"))=0)=$AS$1)*0.5)</f>
        <v/>
      </c>
      <c r="RW25" s="6" t="str">
        <f>IF(OR(RW$6=0,COUNTIF(Feries,RW$6)&gt;0,ISNONTEXT($A25)),"",
((COUNTIFS(SaisiePers,$A25,SaisieDebut,"&lt;"&amp;RW$6,SaisieFin,"&gt;="&amp;RW$6,SaisieJour,"")+
COUNTIFS(SaisiePers,$A25,SaisieDebut,RW$6,SaisieFin,"&gt;="&amp;RW$6,SaisieMatin,Paramètres!$A$2,SaisieJour,"")+
COUNTIFS(SaisiePers,$A25,SaisieDebut,"&lt;"&amp;RW$6,SaisieFin,"&gt;="&amp;RW$6,SaisieMatin,Paramètres!$A$2,SaisieJour,TEXT(RW$6,"jjjj"))=0)=$AS$1)*0.5)</f>
        <v/>
      </c>
      <c r="RX25" s="6" t="str">
        <f>IF(OR(RW$6=0,COUNTIF(Feries,RW$6)&gt;0,ISNONTEXT($A25)),"",
((COUNTIFS(SaisiePers,$A25,SaisieDebut,"&lt;="&amp;RW$6,SaisieFin,"&gt;"&amp;RW$6,SaisieJour,"")+
COUNTIFS(SaisiePers,$A25,SaisieDebut,"&lt;="&amp;RW$6,SaisieFin,RW$6,SaisieSoir,Paramètres!$B$3,SaisieJour,"")+
COUNTIFS(SaisiePers,$A25,SaisieDebut,"&lt;="&amp;RW$6,SaisieFin,"&gt;"&amp;RW$6,SaisieSoir,Paramètres!$B$3,SaisieJour,TEXT(RW$6,"jjjj"))=0)=$AS$1)*0.5)</f>
        <v/>
      </c>
      <c r="RY25" s="6" t="str">
        <f>IF(OR(RY$6=0,COUNTIF(Feries,RY$6)&gt;0,ISNONTEXT($A25)),"",
((COUNTIFS(SaisiePers,$A25,SaisieDebut,"&lt;"&amp;RY$6,SaisieFin,"&gt;="&amp;RY$6,SaisieJour,"")+
COUNTIFS(SaisiePers,$A25,SaisieDebut,RY$6,SaisieFin,"&gt;="&amp;RY$6,SaisieMatin,Paramètres!$A$2,SaisieJour,"")+
COUNTIFS(SaisiePers,$A25,SaisieDebut,"&lt;"&amp;RY$6,SaisieFin,"&gt;="&amp;RY$6,SaisieMatin,Paramètres!$A$2,SaisieJour,TEXT(RY$6,"jjjj"))=0)=$AS$1)*0.5)</f>
        <v/>
      </c>
      <c r="RZ25" s="6" t="str">
        <f>IF(OR(RY$6=0,COUNTIF(Feries,RY$6)&gt;0,ISNONTEXT($A25)),"",
((COUNTIFS(SaisiePers,$A25,SaisieDebut,"&lt;="&amp;RY$6,SaisieFin,"&gt;"&amp;RY$6,SaisieJour,"")+
COUNTIFS(SaisiePers,$A25,SaisieDebut,"&lt;="&amp;RY$6,SaisieFin,RY$6,SaisieSoir,Paramètres!$B$3,SaisieJour,"")+
COUNTIFS(SaisiePers,$A25,SaisieDebut,"&lt;="&amp;RY$6,SaisieFin,"&gt;"&amp;RY$6,SaisieSoir,Paramètres!$B$3,SaisieJour,TEXT(RY$6,"jjjj"))=0)=$AS$1)*0.5)</f>
        <v/>
      </c>
      <c r="SA25" s="6" t="str">
        <f>IF(OR(SA$6=0,COUNTIF(Feries,SA$6)&gt;0,ISNONTEXT($A25)),"",
((COUNTIFS(SaisiePers,$A25,SaisieDebut,"&lt;"&amp;SA$6,SaisieFin,"&gt;="&amp;SA$6,SaisieJour,"")+
COUNTIFS(SaisiePers,$A25,SaisieDebut,SA$6,SaisieFin,"&gt;="&amp;SA$6,SaisieMatin,Paramètres!$A$2,SaisieJour,"")+
COUNTIFS(SaisiePers,$A25,SaisieDebut,"&lt;"&amp;SA$6,SaisieFin,"&gt;="&amp;SA$6,SaisieMatin,Paramètres!$A$2,SaisieJour,TEXT(SA$6,"jjjj"))=0)=$AS$1)*0.5)</f>
        <v/>
      </c>
      <c r="SB25" s="6" t="str">
        <f>IF(OR(SA$6=0,COUNTIF(Feries,SA$6)&gt;0,ISNONTEXT($A25)),"",
((COUNTIFS(SaisiePers,$A25,SaisieDebut,"&lt;="&amp;SA$6,SaisieFin,"&gt;"&amp;SA$6,SaisieJour,"")+
COUNTIFS(SaisiePers,$A25,SaisieDebut,"&lt;="&amp;SA$6,SaisieFin,SA$6,SaisieSoir,Paramètres!$B$3,SaisieJour,"")+
COUNTIFS(SaisiePers,$A25,SaisieDebut,"&lt;="&amp;SA$6,SaisieFin,"&gt;"&amp;SA$6,SaisieSoir,Paramètres!$B$3,SaisieJour,TEXT(SA$6,"jjjj"))=0)=$AS$1)*0.5)</f>
        <v/>
      </c>
      <c r="SC25" s="6" t="str">
        <f>IF(OR(SC$6=0,COUNTIF(Feries,SC$6)&gt;0,ISNONTEXT($A25)),"",
((COUNTIFS(SaisiePers,$A25,SaisieDebut,"&lt;"&amp;SC$6,SaisieFin,"&gt;="&amp;SC$6,SaisieJour,"")+
COUNTIFS(SaisiePers,$A25,SaisieDebut,SC$6,SaisieFin,"&gt;="&amp;SC$6,SaisieMatin,Paramètres!$A$2,SaisieJour,"")+
COUNTIFS(SaisiePers,$A25,SaisieDebut,"&lt;"&amp;SC$6,SaisieFin,"&gt;="&amp;SC$6,SaisieMatin,Paramètres!$A$2,SaisieJour,TEXT(SC$6,"jjjj"))=0)=$AS$1)*0.5)</f>
        <v/>
      </c>
      <c r="SD25" s="6" t="str">
        <f>IF(OR(SC$6=0,COUNTIF(Feries,SC$6)&gt;0,ISNONTEXT($A25)),"",
((COUNTIFS(SaisiePers,$A25,SaisieDebut,"&lt;="&amp;SC$6,SaisieFin,"&gt;"&amp;SC$6,SaisieJour,"")+
COUNTIFS(SaisiePers,$A25,SaisieDebut,"&lt;="&amp;SC$6,SaisieFin,SC$6,SaisieSoir,Paramètres!$B$3,SaisieJour,"")+
COUNTIFS(SaisiePers,$A25,SaisieDebut,"&lt;="&amp;SC$6,SaisieFin,"&gt;"&amp;SC$6,SaisieSoir,Paramètres!$B$3,SaisieJour,TEXT(SC$6,"jjjj"))=0)=$AS$1)*0.5)</f>
        <v/>
      </c>
      <c r="SE25" s="6" t="str">
        <f>IF(OR(SE$6=0,COUNTIF(Feries,SE$6)&gt;0,ISNONTEXT($A25)),"",
((COUNTIFS(SaisiePers,$A25,SaisieDebut,"&lt;"&amp;SE$6,SaisieFin,"&gt;="&amp;SE$6,SaisieJour,"")+
COUNTIFS(SaisiePers,$A25,SaisieDebut,SE$6,SaisieFin,"&gt;="&amp;SE$6,SaisieMatin,Paramètres!$A$2,SaisieJour,"")+
COUNTIFS(SaisiePers,$A25,SaisieDebut,"&lt;"&amp;SE$6,SaisieFin,"&gt;="&amp;SE$6,SaisieMatin,Paramètres!$A$2,SaisieJour,TEXT(SE$6,"jjjj"))=0)=$AS$1)*0.5)</f>
        <v/>
      </c>
      <c r="SF25" s="6" t="str">
        <f>IF(OR(SE$6=0,COUNTIF(Feries,SE$6)&gt;0,ISNONTEXT($A25)),"",
((COUNTIFS(SaisiePers,$A25,SaisieDebut,"&lt;="&amp;SE$6,SaisieFin,"&gt;"&amp;SE$6,SaisieJour,"")+
COUNTIFS(SaisiePers,$A25,SaisieDebut,"&lt;="&amp;SE$6,SaisieFin,SE$6,SaisieSoir,Paramètres!$B$3,SaisieJour,"")+
COUNTIFS(SaisiePers,$A25,SaisieDebut,"&lt;="&amp;SE$6,SaisieFin,"&gt;"&amp;SE$6,SaisieSoir,Paramètres!$B$3,SaisieJour,TEXT(SE$6,"jjjj"))=0)=$AS$1)*0.5)</f>
        <v/>
      </c>
      <c r="SG25" s="6" t="str">
        <f>IF(OR(SG$6=0,COUNTIF(Feries,SG$6)&gt;0,ISNONTEXT($A25)),"",
((COUNTIFS(SaisiePers,$A25,SaisieDebut,"&lt;"&amp;SG$6,SaisieFin,"&gt;="&amp;SG$6,SaisieJour,"")+
COUNTIFS(SaisiePers,$A25,SaisieDebut,SG$6,SaisieFin,"&gt;="&amp;SG$6,SaisieMatin,Paramètres!$A$2,SaisieJour,"")+
COUNTIFS(SaisiePers,$A25,SaisieDebut,"&lt;"&amp;SG$6,SaisieFin,"&gt;="&amp;SG$6,SaisieMatin,Paramètres!$A$2,SaisieJour,TEXT(SG$6,"jjjj"))=0)=$AS$1)*0.5)</f>
        <v/>
      </c>
      <c r="SH25" s="6" t="str">
        <f>IF(OR(SG$6=0,COUNTIF(Feries,SG$6)&gt;0,ISNONTEXT($A25)),"",
((COUNTIFS(SaisiePers,$A25,SaisieDebut,"&lt;="&amp;SG$6,SaisieFin,"&gt;"&amp;SG$6,SaisieJour,"")+
COUNTIFS(SaisiePers,$A25,SaisieDebut,"&lt;="&amp;SG$6,SaisieFin,SG$6,SaisieSoir,Paramètres!$B$3,SaisieJour,"")+
COUNTIFS(SaisiePers,$A25,SaisieDebut,"&lt;="&amp;SG$6,SaisieFin,"&gt;"&amp;SG$6,SaisieSoir,Paramètres!$B$3,SaisieJour,TEXT(SG$6,"jjjj"))=0)=$AS$1)*0.5)</f>
        <v/>
      </c>
      <c r="SI25" s="6" t="str">
        <f>IF(OR(SI$6=0,COUNTIF(Feries,SI$6)&gt;0,ISNONTEXT($A25)),"",
((COUNTIFS(SaisiePers,$A25,SaisieDebut,"&lt;"&amp;SI$6,SaisieFin,"&gt;="&amp;SI$6,SaisieJour,"")+
COUNTIFS(SaisiePers,$A25,SaisieDebut,SI$6,SaisieFin,"&gt;="&amp;SI$6,SaisieMatin,Paramètres!$A$2,SaisieJour,"")+
COUNTIFS(SaisiePers,$A25,SaisieDebut,"&lt;"&amp;SI$6,SaisieFin,"&gt;="&amp;SI$6,SaisieMatin,Paramètres!$A$2,SaisieJour,TEXT(SI$6,"jjjj"))=0)=$AS$1)*0.5)</f>
        <v/>
      </c>
      <c r="SJ25" s="6" t="str">
        <f>IF(OR(SI$6=0,COUNTIF(Feries,SI$6)&gt;0,ISNONTEXT($A25)),"",
((COUNTIFS(SaisiePers,$A25,SaisieDebut,"&lt;="&amp;SI$6,SaisieFin,"&gt;"&amp;SI$6,SaisieJour,"")+
COUNTIFS(SaisiePers,$A25,SaisieDebut,"&lt;="&amp;SI$6,SaisieFin,SI$6,SaisieSoir,Paramètres!$B$3,SaisieJour,"")+
COUNTIFS(SaisiePers,$A25,SaisieDebut,"&lt;="&amp;SI$6,SaisieFin,"&gt;"&amp;SI$6,SaisieSoir,Paramètres!$B$3,SaisieJour,TEXT(SI$6,"jjjj"))=0)=$AS$1)*0.5)</f>
        <v/>
      </c>
      <c r="SK25" s="6" t="str">
        <f>IF(OR(SK$6=0,COUNTIF(Feries,SK$6)&gt;0,ISNONTEXT($A25)),"",
((COUNTIFS(SaisiePers,$A25,SaisieDebut,"&lt;"&amp;SK$6,SaisieFin,"&gt;="&amp;SK$6,SaisieJour,"")+
COUNTIFS(SaisiePers,$A25,SaisieDebut,SK$6,SaisieFin,"&gt;="&amp;SK$6,SaisieMatin,Paramètres!$A$2,SaisieJour,"")+
COUNTIFS(SaisiePers,$A25,SaisieDebut,"&lt;"&amp;SK$6,SaisieFin,"&gt;="&amp;SK$6,SaisieMatin,Paramètres!$A$2,SaisieJour,TEXT(SK$6,"jjjj"))=0)=$AS$1)*0.5)</f>
        <v/>
      </c>
      <c r="SL25" s="6" t="str">
        <f>IF(OR(SK$6=0,COUNTIF(Feries,SK$6)&gt;0,ISNONTEXT($A25)),"",
((COUNTIFS(SaisiePers,$A25,SaisieDebut,"&lt;="&amp;SK$6,SaisieFin,"&gt;"&amp;SK$6,SaisieJour,"")+
COUNTIFS(SaisiePers,$A25,SaisieDebut,"&lt;="&amp;SK$6,SaisieFin,SK$6,SaisieSoir,Paramètres!$B$3,SaisieJour,"")+
COUNTIFS(SaisiePers,$A25,SaisieDebut,"&lt;="&amp;SK$6,SaisieFin,"&gt;"&amp;SK$6,SaisieSoir,Paramètres!$B$3,SaisieJour,TEXT(SK$6,"jjjj"))=0)=$AS$1)*0.5)</f>
        <v/>
      </c>
      <c r="SM25" s="6" t="str">
        <f>IF(OR(SM$6=0,COUNTIF(Feries,SM$6)&gt;0,ISNONTEXT($A25)),"",
((COUNTIFS(SaisiePers,$A25,SaisieDebut,"&lt;"&amp;SM$6,SaisieFin,"&gt;="&amp;SM$6,SaisieJour,"")+
COUNTIFS(SaisiePers,$A25,SaisieDebut,SM$6,SaisieFin,"&gt;="&amp;SM$6,SaisieMatin,Paramètres!$A$2,SaisieJour,"")+
COUNTIFS(SaisiePers,$A25,SaisieDebut,"&lt;"&amp;SM$6,SaisieFin,"&gt;="&amp;SM$6,SaisieMatin,Paramètres!$A$2,SaisieJour,TEXT(SM$6,"jjjj"))=0)=$AS$1)*0.5)</f>
        <v/>
      </c>
      <c r="SN25" s="6" t="str">
        <f>IF(OR(SM$6=0,COUNTIF(Feries,SM$6)&gt;0,ISNONTEXT($A25)),"",
((COUNTIFS(SaisiePers,$A25,SaisieDebut,"&lt;="&amp;SM$6,SaisieFin,"&gt;"&amp;SM$6,SaisieJour,"")+
COUNTIFS(SaisiePers,$A25,SaisieDebut,"&lt;="&amp;SM$6,SaisieFin,SM$6,SaisieSoir,Paramètres!$B$3,SaisieJour,"")+
COUNTIFS(SaisiePers,$A25,SaisieDebut,"&lt;="&amp;SM$6,SaisieFin,"&gt;"&amp;SM$6,SaisieSoir,Paramètres!$B$3,SaisieJour,TEXT(SM$6,"jjjj"))=0)=$AS$1)*0.5)</f>
        <v/>
      </c>
      <c r="SO25" s="6" t="str">
        <f>IF(OR(SO$6=0,COUNTIF(Feries,SO$6)&gt;0,ISNONTEXT($A25)),"",
((COUNTIFS(SaisiePers,$A25,SaisieDebut,"&lt;"&amp;SO$6,SaisieFin,"&gt;="&amp;SO$6,SaisieJour,"")+
COUNTIFS(SaisiePers,$A25,SaisieDebut,SO$6,SaisieFin,"&gt;="&amp;SO$6,SaisieMatin,Paramètres!$A$2,SaisieJour,"")+
COUNTIFS(SaisiePers,$A25,SaisieDebut,"&lt;"&amp;SO$6,SaisieFin,"&gt;="&amp;SO$6,SaisieMatin,Paramètres!$A$2,SaisieJour,TEXT(SO$6,"jjjj"))=0)=$AS$1)*0.5)</f>
        <v/>
      </c>
      <c r="SP25" s="6" t="str">
        <f>IF(OR(SO$6=0,COUNTIF(Feries,SO$6)&gt;0,ISNONTEXT($A25)),"",
((COUNTIFS(SaisiePers,$A25,SaisieDebut,"&lt;="&amp;SO$6,SaisieFin,"&gt;"&amp;SO$6,SaisieJour,"")+
COUNTIFS(SaisiePers,$A25,SaisieDebut,"&lt;="&amp;SO$6,SaisieFin,SO$6,SaisieSoir,Paramètres!$B$3,SaisieJour,"")+
COUNTIFS(SaisiePers,$A25,SaisieDebut,"&lt;="&amp;SO$6,SaisieFin,"&gt;"&amp;SO$6,SaisieSoir,Paramètres!$B$3,SaisieJour,TEXT(SO$6,"jjjj"))=0)=$AS$1)*0.5)</f>
        <v/>
      </c>
      <c r="SQ25" s="6" t="str">
        <f>IF(OR(SQ$6=0,COUNTIF(Feries,SQ$6)&gt;0,ISNONTEXT($A25)),"",
((COUNTIFS(SaisiePers,$A25,SaisieDebut,"&lt;"&amp;SQ$6,SaisieFin,"&gt;="&amp;SQ$6,SaisieJour,"")+
COUNTIFS(SaisiePers,$A25,SaisieDebut,SQ$6,SaisieFin,"&gt;="&amp;SQ$6,SaisieMatin,Paramètres!$A$2,SaisieJour,"")+
COUNTIFS(SaisiePers,$A25,SaisieDebut,"&lt;"&amp;SQ$6,SaisieFin,"&gt;="&amp;SQ$6,SaisieMatin,Paramètres!$A$2,SaisieJour,TEXT(SQ$6,"jjjj"))=0)=$AS$1)*0.5)</f>
        <v/>
      </c>
      <c r="SR25" s="6" t="str">
        <f>IF(OR(SQ$6=0,COUNTIF(Feries,SQ$6)&gt;0,ISNONTEXT($A25)),"",
((COUNTIFS(SaisiePers,$A25,SaisieDebut,"&lt;="&amp;SQ$6,SaisieFin,"&gt;"&amp;SQ$6,SaisieJour,"")+
COUNTIFS(SaisiePers,$A25,SaisieDebut,"&lt;="&amp;SQ$6,SaisieFin,SQ$6,SaisieSoir,Paramètres!$B$3,SaisieJour,"")+
COUNTIFS(SaisiePers,$A25,SaisieDebut,"&lt;="&amp;SQ$6,SaisieFin,"&gt;"&amp;SQ$6,SaisieSoir,Paramètres!$B$3,SaisieJour,TEXT(SQ$6,"jjjj"))=0)=$AS$1)*0.5)</f>
        <v/>
      </c>
      <c r="SS25" s="6" t="str">
        <f>IF(OR(SS$6=0,COUNTIF(Feries,SS$6)&gt;0,ISNONTEXT($A25)),"",
((COUNTIFS(SaisiePers,$A25,SaisieDebut,"&lt;"&amp;SS$6,SaisieFin,"&gt;="&amp;SS$6,SaisieJour,"")+
COUNTIFS(SaisiePers,$A25,SaisieDebut,SS$6,SaisieFin,"&gt;="&amp;SS$6,SaisieMatin,Paramètres!$A$2,SaisieJour,"")+
COUNTIFS(SaisiePers,$A25,SaisieDebut,"&lt;"&amp;SS$6,SaisieFin,"&gt;="&amp;SS$6,SaisieMatin,Paramètres!$A$2,SaisieJour,TEXT(SS$6,"jjjj"))=0)=$AS$1)*0.5)</f>
        <v/>
      </c>
      <c r="ST25" s="6" t="str">
        <f>IF(OR(SS$6=0,COUNTIF(Feries,SS$6)&gt;0,ISNONTEXT($A25)),"",
((COUNTIFS(SaisiePers,$A25,SaisieDebut,"&lt;="&amp;SS$6,SaisieFin,"&gt;"&amp;SS$6,SaisieJour,"")+
COUNTIFS(SaisiePers,$A25,SaisieDebut,"&lt;="&amp;SS$6,SaisieFin,SS$6,SaisieSoir,Paramètres!$B$3,SaisieJour,"")+
COUNTIFS(SaisiePers,$A25,SaisieDebut,"&lt;="&amp;SS$6,SaisieFin,"&gt;"&amp;SS$6,SaisieSoir,Paramètres!$B$3,SaisieJour,TEXT(SS$6,"jjjj"))=0)=$AS$1)*0.5)</f>
        <v/>
      </c>
      <c r="SU25" s="6" t="str">
        <f>IF(OR(SU$6=0,COUNTIF(Feries,SU$6)&gt;0,ISNONTEXT($A25)),"",
((COUNTIFS(SaisiePers,$A25,SaisieDebut,"&lt;"&amp;SU$6,SaisieFin,"&gt;="&amp;SU$6,SaisieJour,"")+
COUNTIFS(SaisiePers,$A25,SaisieDebut,SU$6,SaisieFin,"&gt;="&amp;SU$6,SaisieMatin,Paramètres!$A$2,SaisieJour,"")+
COUNTIFS(SaisiePers,$A25,SaisieDebut,"&lt;"&amp;SU$6,SaisieFin,"&gt;="&amp;SU$6,SaisieMatin,Paramètres!$A$2,SaisieJour,TEXT(SU$6,"jjjj"))=0)=$AS$1)*0.5)</f>
        <v/>
      </c>
      <c r="SV25" s="6" t="str">
        <f>IF(OR(SU$6=0,COUNTIF(Feries,SU$6)&gt;0,ISNONTEXT($A25)),"",
((COUNTIFS(SaisiePers,$A25,SaisieDebut,"&lt;="&amp;SU$6,SaisieFin,"&gt;"&amp;SU$6,SaisieJour,"")+
COUNTIFS(SaisiePers,$A25,SaisieDebut,"&lt;="&amp;SU$6,SaisieFin,SU$6,SaisieSoir,Paramètres!$B$3,SaisieJour,"")+
COUNTIFS(SaisiePers,$A25,SaisieDebut,"&lt;="&amp;SU$6,SaisieFin,"&gt;"&amp;SU$6,SaisieSoir,Paramètres!$B$3,SaisieJour,TEXT(SU$6,"jjjj"))=0)=$AS$1)*0.5)</f>
        <v/>
      </c>
      <c r="SW25" s="6" t="str">
        <f>IF(OR(SW$6=0,COUNTIF(Feries,SW$6)&gt;0,ISNONTEXT($A25)),"",
((COUNTIFS(SaisiePers,$A25,SaisieDebut,"&lt;"&amp;SW$6,SaisieFin,"&gt;="&amp;SW$6,SaisieJour,"")+
COUNTIFS(SaisiePers,$A25,SaisieDebut,SW$6,SaisieFin,"&gt;="&amp;SW$6,SaisieMatin,Paramètres!$A$2,SaisieJour,"")+
COUNTIFS(SaisiePers,$A25,SaisieDebut,"&lt;"&amp;SW$6,SaisieFin,"&gt;="&amp;SW$6,SaisieMatin,Paramètres!$A$2,SaisieJour,TEXT(SW$6,"jjjj"))=0)=$AS$1)*0.5)</f>
        <v/>
      </c>
      <c r="SX25" s="6" t="str">
        <f>IF(OR(SW$6=0,COUNTIF(Feries,SW$6)&gt;0,ISNONTEXT($A25)),"",
((COUNTIFS(SaisiePers,$A25,SaisieDebut,"&lt;="&amp;SW$6,SaisieFin,"&gt;"&amp;SW$6,SaisieJour,"")+
COUNTIFS(SaisiePers,$A25,SaisieDebut,"&lt;="&amp;SW$6,SaisieFin,SW$6,SaisieSoir,Paramètres!$B$3,SaisieJour,"")+
COUNTIFS(SaisiePers,$A25,SaisieDebut,"&lt;="&amp;SW$6,SaisieFin,"&gt;"&amp;SW$6,SaisieSoir,Paramètres!$B$3,SaisieJour,TEXT(SW$6,"jjjj"))=0)=$AS$1)*0.5)</f>
        <v/>
      </c>
      <c r="SY25" s="6" t="str">
        <f>IF(OR(SY$6=0,COUNTIF(Feries,SY$6)&gt;0,ISNONTEXT($A25)),"",
((COUNTIFS(SaisiePers,$A25,SaisieDebut,"&lt;"&amp;SY$6,SaisieFin,"&gt;="&amp;SY$6,SaisieJour,"")+
COUNTIFS(SaisiePers,$A25,SaisieDebut,SY$6,SaisieFin,"&gt;="&amp;SY$6,SaisieMatin,Paramètres!$A$2,SaisieJour,"")+
COUNTIFS(SaisiePers,$A25,SaisieDebut,"&lt;"&amp;SY$6,SaisieFin,"&gt;="&amp;SY$6,SaisieMatin,Paramètres!$A$2,SaisieJour,TEXT(SY$6,"jjjj"))=0)=$AS$1)*0.5)</f>
        <v/>
      </c>
      <c r="SZ25" s="6" t="str">
        <f>IF(OR(SY$6=0,COUNTIF(Feries,SY$6)&gt;0,ISNONTEXT($A25)),"",
((COUNTIFS(SaisiePers,$A25,SaisieDebut,"&lt;="&amp;SY$6,SaisieFin,"&gt;"&amp;SY$6,SaisieJour,"")+
COUNTIFS(SaisiePers,$A25,SaisieDebut,"&lt;="&amp;SY$6,SaisieFin,SY$6,SaisieSoir,Paramètres!$B$3,SaisieJour,"")+
COUNTIFS(SaisiePers,$A25,SaisieDebut,"&lt;="&amp;SY$6,SaisieFin,"&gt;"&amp;SY$6,SaisieSoir,Paramètres!$B$3,SaisieJour,TEXT(SY$6,"jjjj"))=0)=$AS$1)*0.5)</f>
        <v/>
      </c>
      <c r="TA25" s="6" t="str">
        <f>IF(OR(TA$6=0,COUNTIF(Feries,TA$6)&gt;0,ISNONTEXT($A25)),"",
((COUNTIFS(SaisiePers,$A25,SaisieDebut,"&lt;"&amp;TA$6,SaisieFin,"&gt;="&amp;TA$6,SaisieJour,"")+
COUNTIFS(SaisiePers,$A25,SaisieDebut,TA$6,SaisieFin,"&gt;="&amp;TA$6,SaisieMatin,Paramètres!$A$2,SaisieJour,"")+
COUNTIFS(SaisiePers,$A25,SaisieDebut,"&lt;"&amp;TA$6,SaisieFin,"&gt;="&amp;TA$6,SaisieMatin,Paramètres!$A$2,SaisieJour,TEXT(TA$6,"jjjj"))=0)=$AS$1)*0.5)</f>
        <v/>
      </c>
      <c r="TB25" s="6" t="str">
        <f>IF(OR(TA$6=0,COUNTIF(Feries,TA$6)&gt;0,ISNONTEXT($A25)),"",
((COUNTIFS(SaisiePers,$A25,SaisieDebut,"&lt;="&amp;TA$6,SaisieFin,"&gt;"&amp;TA$6,SaisieJour,"")+
COUNTIFS(SaisiePers,$A25,SaisieDebut,"&lt;="&amp;TA$6,SaisieFin,TA$6,SaisieSoir,Paramètres!$B$3,SaisieJour,"")+
COUNTIFS(SaisiePers,$A25,SaisieDebut,"&lt;="&amp;TA$6,SaisieFin,"&gt;"&amp;TA$6,SaisieSoir,Paramètres!$B$3,SaisieJour,TEXT(TA$6,"jjjj"))=0)=$AS$1)*0.5)</f>
        <v/>
      </c>
      <c r="TC25" s="6" t="str">
        <f>IF(OR(TC$6=0,COUNTIF(Feries,TC$6)&gt;0,ISNONTEXT($A25)),"",
((COUNTIFS(SaisiePers,$A25,SaisieDebut,"&lt;"&amp;TC$6,SaisieFin,"&gt;="&amp;TC$6,SaisieJour,"")+
COUNTIFS(SaisiePers,$A25,SaisieDebut,TC$6,SaisieFin,"&gt;="&amp;TC$6,SaisieMatin,Paramètres!$A$2,SaisieJour,"")+
COUNTIFS(SaisiePers,$A25,SaisieDebut,"&lt;"&amp;TC$6,SaisieFin,"&gt;="&amp;TC$6,SaisieMatin,Paramètres!$A$2,SaisieJour,TEXT(TC$6,"jjjj"))=0)=$AS$1)*0.5)</f>
        <v/>
      </c>
      <c r="TD25" s="6" t="str">
        <f>IF(OR(TC$6=0,COUNTIF(Feries,TC$6)&gt;0,ISNONTEXT($A25)),"",
((COUNTIFS(SaisiePers,$A25,SaisieDebut,"&lt;="&amp;TC$6,SaisieFin,"&gt;"&amp;TC$6,SaisieJour,"")+
COUNTIFS(SaisiePers,$A25,SaisieDebut,"&lt;="&amp;TC$6,SaisieFin,TC$6,SaisieSoir,Paramètres!$B$3,SaisieJour,"")+
COUNTIFS(SaisiePers,$A25,SaisieDebut,"&lt;="&amp;TC$6,SaisieFin,"&gt;"&amp;TC$6,SaisieSoir,Paramètres!$B$3,SaisieJour,TEXT(TC$6,"jjjj"))=0)=$AS$1)*0.5)</f>
        <v/>
      </c>
      <c r="TE25" s="6" t="str">
        <f>IF(OR(TE$6=0,COUNTIF(Feries,TE$6)&gt;0,ISNONTEXT($A25)),"",
((COUNTIFS(SaisiePers,$A25,SaisieDebut,"&lt;"&amp;TE$6,SaisieFin,"&gt;="&amp;TE$6,SaisieJour,"")+
COUNTIFS(SaisiePers,$A25,SaisieDebut,TE$6,SaisieFin,"&gt;="&amp;TE$6,SaisieMatin,Paramètres!$A$2,SaisieJour,"")+
COUNTIFS(SaisiePers,$A25,SaisieDebut,"&lt;"&amp;TE$6,SaisieFin,"&gt;="&amp;TE$6,SaisieMatin,Paramètres!$A$2,SaisieJour,TEXT(TE$6,"jjjj"))=0)=$AS$1)*0.5)</f>
        <v/>
      </c>
      <c r="TF25" s="6" t="str">
        <f>IF(OR(TE$6=0,COUNTIF(Feries,TE$6)&gt;0,ISNONTEXT($A25)),"",
((COUNTIFS(SaisiePers,$A25,SaisieDebut,"&lt;="&amp;TE$6,SaisieFin,"&gt;"&amp;TE$6,SaisieJour,"")+
COUNTIFS(SaisiePers,$A25,SaisieDebut,"&lt;="&amp;TE$6,SaisieFin,TE$6,SaisieSoir,Paramètres!$B$3,SaisieJour,"")+
COUNTIFS(SaisiePers,$A25,SaisieDebut,"&lt;="&amp;TE$6,SaisieFin,"&gt;"&amp;TE$6,SaisieSoir,Paramètres!$B$3,SaisieJour,TEXT(TE$6,"jjjj"))=0)=$AS$1)*0.5)</f>
        <v/>
      </c>
      <c r="TG25" s="6" t="str">
        <f>IF(OR(TG$6=0,COUNTIF(Feries,TG$6)&gt;0,ISNONTEXT($A25)),"",
((COUNTIFS(SaisiePers,$A25,SaisieDebut,"&lt;"&amp;TG$6,SaisieFin,"&gt;="&amp;TG$6,SaisieJour,"")+
COUNTIFS(SaisiePers,$A25,SaisieDebut,TG$6,SaisieFin,"&gt;="&amp;TG$6,SaisieMatin,Paramètres!$A$2,SaisieJour,"")+
COUNTIFS(SaisiePers,$A25,SaisieDebut,"&lt;"&amp;TG$6,SaisieFin,"&gt;="&amp;TG$6,SaisieMatin,Paramètres!$A$2,SaisieJour,TEXT(TG$6,"jjjj"))=0)=$AS$1)*0.5)</f>
        <v/>
      </c>
      <c r="TH25" s="6" t="str">
        <f>IF(OR(TG$6=0,COUNTIF(Feries,TG$6)&gt;0,ISNONTEXT($A25)),"",
((COUNTIFS(SaisiePers,$A25,SaisieDebut,"&lt;="&amp;TG$6,SaisieFin,"&gt;"&amp;TG$6,SaisieJour,"")+
COUNTIFS(SaisiePers,$A25,SaisieDebut,"&lt;="&amp;TG$6,SaisieFin,TG$6,SaisieSoir,Paramètres!$B$3,SaisieJour,"")+
COUNTIFS(SaisiePers,$A25,SaisieDebut,"&lt;="&amp;TG$6,SaisieFin,"&gt;"&amp;TG$6,SaisieSoir,Paramètres!$B$3,SaisieJour,TEXT(TG$6,"jjjj"))=0)=$AS$1)*0.5)</f>
        <v/>
      </c>
      <c r="TI25" s="6" t="str">
        <f>IF(OR(TI$6=0,COUNTIF(Feries,TI$6)&gt;0,ISNONTEXT($A25)),"",
((COUNTIFS(SaisiePers,$A25,SaisieDebut,"&lt;"&amp;TI$6,SaisieFin,"&gt;="&amp;TI$6,SaisieJour,"")+
COUNTIFS(SaisiePers,$A25,SaisieDebut,TI$6,SaisieFin,"&gt;="&amp;TI$6,SaisieMatin,Paramètres!$A$2,SaisieJour,"")+
COUNTIFS(SaisiePers,$A25,SaisieDebut,"&lt;"&amp;TI$6,SaisieFin,"&gt;="&amp;TI$6,SaisieMatin,Paramètres!$A$2,SaisieJour,TEXT(TI$6,"jjjj"))=0)=$AS$1)*0.5)</f>
        <v/>
      </c>
      <c r="TJ25" s="6" t="str">
        <f>IF(OR(TI$6=0,COUNTIF(Feries,TI$6)&gt;0,ISNONTEXT($A25)),"",
((COUNTIFS(SaisiePers,$A25,SaisieDebut,"&lt;="&amp;TI$6,SaisieFin,"&gt;"&amp;TI$6,SaisieJour,"")+
COUNTIFS(SaisiePers,$A25,SaisieDebut,"&lt;="&amp;TI$6,SaisieFin,TI$6,SaisieSoir,Paramètres!$B$3,SaisieJour,"")+
COUNTIFS(SaisiePers,$A25,SaisieDebut,"&lt;="&amp;TI$6,SaisieFin,"&gt;"&amp;TI$6,SaisieSoir,Paramètres!$B$3,SaisieJour,TEXT(TI$6,"jjjj"))=0)=$AS$1)*0.5)</f>
        <v/>
      </c>
      <c r="TK25" s="6" t="str">
        <f>IF(OR(TK$6=0,COUNTIF(Feries,TK$6)&gt;0,ISNONTEXT($A25)),"",
((COUNTIFS(SaisiePers,$A25,SaisieDebut,"&lt;"&amp;TK$6,SaisieFin,"&gt;="&amp;TK$6,SaisieJour,"")+
COUNTIFS(SaisiePers,$A25,SaisieDebut,TK$6,SaisieFin,"&gt;="&amp;TK$6,SaisieMatin,Paramètres!$A$2,SaisieJour,"")+
COUNTIFS(SaisiePers,$A25,SaisieDebut,"&lt;"&amp;TK$6,SaisieFin,"&gt;="&amp;TK$6,SaisieMatin,Paramètres!$A$2,SaisieJour,TEXT(TK$6,"jjjj"))=0)=$AS$1)*0.5)</f>
        <v/>
      </c>
      <c r="TL25" s="6" t="str">
        <f>IF(OR(TK$6=0,COUNTIF(Feries,TK$6)&gt;0,ISNONTEXT($A25)),"",
((COUNTIFS(SaisiePers,$A25,SaisieDebut,"&lt;="&amp;TK$6,SaisieFin,"&gt;"&amp;TK$6,SaisieJour,"")+
COUNTIFS(SaisiePers,$A25,SaisieDebut,"&lt;="&amp;TK$6,SaisieFin,TK$6,SaisieSoir,Paramètres!$B$3,SaisieJour,"")+
COUNTIFS(SaisiePers,$A25,SaisieDebut,"&lt;="&amp;TK$6,SaisieFin,"&gt;"&amp;TK$6,SaisieSoir,Paramètres!$B$3,SaisieJour,TEXT(TK$6,"jjjj"))=0)=$AS$1)*0.5)</f>
        <v/>
      </c>
      <c r="TM25" s="6" t="str">
        <f>IF(OR(TM$6=0,COUNTIF(Feries,TM$6)&gt;0,ISNONTEXT($A25)),"",
((COUNTIFS(SaisiePers,$A25,SaisieDebut,"&lt;"&amp;TM$6,SaisieFin,"&gt;="&amp;TM$6,SaisieJour,"")+
COUNTIFS(SaisiePers,$A25,SaisieDebut,TM$6,SaisieFin,"&gt;="&amp;TM$6,SaisieMatin,Paramètres!$A$2,SaisieJour,"")+
COUNTIFS(SaisiePers,$A25,SaisieDebut,"&lt;"&amp;TM$6,SaisieFin,"&gt;="&amp;TM$6,SaisieMatin,Paramètres!$A$2,SaisieJour,TEXT(TM$6,"jjjj"))=0)=$AS$1)*0.5)</f>
        <v/>
      </c>
      <c r="TN25" s="6" t="str">
        <f>IF(OR(TM$6=0,COUNTIF(Feries,TM$6)&gt;0,ISNONTEXT($A25)),"",
((COUNTIFS(SaisiePers,$A25,SaisieDebut,"&lt;="&amp;TM$6,SaisieFin,"&gt;"&amp;TM$6,SaisieJour,"")+
COUNTIFS(SaisiePers,$A25,SaisieDebut,"&lt;="&amp;TM$6,SaisieFin,TM$6,SaisieSoir,Paramètres!$B$3,SaisieJour,"")+
COUNTIFS(SaisiePers,$A25,SaisieDebut,"&lt;="&amp;TM$6,SaisieFin,"&gt;"&amp;TM$6,SaisieSoir,Paramètres!$B$3,SaisieJour,TEXT(TM$6,"jjjj"))=0)=$AS$1)*0.5)</f>
        <v/>
      </c>
      <c r="TO25" s="6" t="str">
        <f>IF(OR(TO$6=0,COUNTIF(Feries,TO$6)&gt;0,ISNONTEXT($A25)),"",
((COUNTIFS(SaisiePers,$A25,SaisieDebut,"&lt;"&amp;TO$6,SaisieFin,"&gt;="&amp;TO$6,SaisieJour,"")+
COUNTIFS(SaisiePers,$A25,SaisieDebut,TO$6,SaisieFin,"&gt;="&amp;TO$6,SaisieMatin,Paramètres!$A$2,SaisieJour,"")+
COUNTIFS(SaisiePers,$A25,SaisieDebut,"&lt;"&amp;TO$6,SaisieFin,"&gt;="&amp;TO$6,SaisieMatin,Paramètres!$A$2,SaisieJour,TEXT(TO$6,"jjjj"))=0)=$AS$1)*0.5)</f>
        <v/>
      </c>
      <c r="TP25" s="6" t="str">
        <f>IF(OR(TO$6=0,COUNTIF(Feries,TO$6)&gt;0,ISNONTEXT($A25)),"",
((COUNTIFS(SaisiePers,$A25,SaisieDebut,"&lt;="&amp;TO$6,SaisieFin,"&gt;"&amp;TO$6,SaisieJour,"")+
COUNTIFS(SaisiePers,$A25,SaisieDebut,"&lt;="&amp;TO$6,SaisieFin,TO$6,SaisieSoir,Paramètres!$B$3,SaisieJour,"")+
COUNTIFS(SaisiePers,$A25,SaisieDebut,"&lt;="&amp;TO$6,SaisieFin,"&gt;"&amp;TO$6,SaisieSoir,Paramètres!$B$3,SaisieJour,TEXT(TO$6,"jjjj"))=0)=$AS$1)*0.5)</f>
        <v/>
      </c>
      <c r="TQ25" s="6" t="str">
        <f>IF(OR(TQ$6=0,COUNTIF(Feries,TQ$6)&gt;0,ISNONTEXT($A25)),"",
((COUNTIFS(SaisiePers,$A25,SaisieDebut,"&lt;"&amp;TQ$6,SaisieFin,"&gt;="&amp;TQ$6,SaisieJour,"")+
COUNTIFS(SaisiePers,$A25,SaisieDebut,TQ$6,SaisieFin,"&gt;="&amp;TQ$6,SaisieMatin,Paramètres!$A$2,SaisieJour,"")+
COUNTIFS(SaisiePers,$A25,SaisieDebut,"&lt;"&amp;TQ$6,SaisieFin,"&gt;="&amp;TQ$6,SaisieMatin,Paramètres!$A$2,SaisieJour,TEXT(TQ$6,"jjjj"))=0)=$AS$1)*0.5)</f>
        <v/>
      </c>
      <c r="TR25" s="6" t="str">
        <f>IF(OR(TQ$6=0,COUNTIF(Feries,TQ$6)&gt;0,ISNONTEXT($A25)),"",
((COUNTIFS(SaisiePers,$A25,SaisieDebut,"&lt;="&amp;TQ$6,SaisieFin,"&gt;"&amp;TQ$6,SaisieJour,"")+
COUNTIFS(SaisiePers,$A25,SaisieDebut,"&lt;="&amp;TQ$6,SaisieFin,TQ$6,SaisieSoir,Paramètres!$B$3,SaisieJour,"")+
COUNTIFS(SaisiePers,$A25,SaisieDebut,"&lt;="&amp;TQ$6,SaisieFin,"&gt;"&amp;TQ$6,SaisieSoir,Paramètres!$B$3,SaisieJour,TEXT(TQ$6,"jjjj"))=0)=$AS$1)*0.5)</f>
        <v/>
      </c>
      <c r="TS25" s="6" t="str">
        <f>IF(OR(TS$6=0,COUNTIF(Feries,TS$6)&gt;0,ISNONTEXT($A25)),"",
((COUNTIFS(SaisiePers,$A25,SaisieDebut,"&lt;"&amp;TS$6,SaisieFin,"&gt;="&amp;TS$6,SaisieJour,"")+
COUNTIFS(SaisiePers,$A25,SaisieDebut,TS$6,SaisieFin,"&gt;="&amp;TS$6,SaisieMatin,Paramètres!$A$2,SaisieJour,"")+
COUNTIFS(SaisiePers,$A25,SaisieDebut,"&lt;"&amp;TS$6,SaisieFin,"&gt;="&amp;TS$6,SaisieMatin,Paramètres!$A$2,SaisieJour,TEXT(TS$6,"jjjj"))=0)=$AS$1)*0.5)</f>
        <v/>
      </c>
      <c r="TT25" s="6" t="str">
        <f>IF(OR(TS$6=0,COUNTIF(Feries,TS$6)&gt;0,ISNONTEXT($A25)),"",
((COUNTIFS(SaisiePers,$A25,SaisieDebut,"&lt;="&amp;TS$6,SaisieFin,"&gt;"&amp;TS$6,SaisieJour,"")+
COUNTIFS(SaisiePers,$A25,SaisieDebut,"&lt;="&amp;TS$6,SaisieFin,TS$6,SaisieSoir,Paramètres!$B$3,SaisieJour,"")+
COUNTIFS(SaisiePers,$A25,SaisieDebut,"&lt;="&amp;TS$6,SaisieFin,"&gt;"&amp;TS$6,SaisieSoir,Paramètres!$B$3,SaisieJour,TEXT(TS$6,"jjjj"))=0)=$AS$1)*0.5)</f>
        <v/>
      </c>
      <c r="TU25" s="6" t="str">
        <f>IF(OR(TU$6=0,COUNTIF(Feries,TU$6)&gt;0,ISNONTEXT($A25)),"",
((COUNTIFS(SaisiePers,$A25,SaisieDebut,"&lt;"&amp;TU$6,SaisieFin,"&gt;="&amp;TU$6,SaisieJour,"")+
COUNTIFS(SaisiePers,$A25,SaisieDebut,TU$6,SaisieFin,"&gt;="&amp;TU$6,SaisieMatin,Paramètres!$A$2,SaisieJour,"")+
COUNTIFS(SaisiePers,$A25,SaisieDebut,"&lt;"&amp;TU$6,SaisieFin,"&gt;="&amp;TU$6,SaisieMatin,Paramètres!$A$2,SaisieJour,TEXT(TU$6,"jjjj"))=0)=$AS$1)*0.5)</f>
        <v/>
      </c>
      <c r="TV25" s="6" t="str">
        <f>IF(OR(TU$6=0,COUNTIF(Feries,TU$6)&gt;0,ISNONTEXT($A25)),"",
((COUNTIFS(SaisiePers,$A25,SaisieDebut,"&lt;="&amp;TU$6,SaisieFin,"&gt;"&amp;TU$6,SaisieJour,"")+
COUNTIFS(SaisiePers,$A25,SaisieDebut,"&lt;="&amp;TU$6,SaisieFin,TU$6,SaisieSoir,Paramètres!$B$3,SaisieJour,"")+
COUNTIFS(SaisiePers,$A25,SaisieDebut,"&lt;="&amp;TU$6,SaisieFin,"&gt;"&amp;TU$6,SaisieSoir,Paramètres!$B$3,SaisieJour,TEXT(TU$6,"jjjj"))=0)=$AS$1)*0.5)</f>
        <v/>
      </c>
      <c r="TW25" s="6" t="str">
        <f>IF(OR(TW$6=0,COUNTIF(Feries,TW$6)&gt;0,ISNONTEXT($A25)),"",
((COUNTIFS(SaisiePers,$A25,SaisieDebut,"&lt;"&amp;TW$6,SaisieFin,"&gt;="&amp;TW$6,SaisieJour,"")+
COUNTIFS(SaisiePers,$A25,SaisieDebut,TW$6,SaisieFin,"&gt;="&amp;TW$6,SaisieMatin,Paramètres!$A$2,SaisieJour,"")+
COUNTIFS(SaisiePers,$A25,SaisieDebut,"&lt;"&amp;TW$6,SaisieFin,"&gt;="&amp;TW$6,SaisieMatin,Paramètres!$A$2,SaisieJour,TEXT(TW$6,"jjjj"))=0)=$AS$1)*0.5)</f>
        <v/>
      </c>
      <c r="TX25" s="6" t="str">
        <f>IF(OR(TW$6=0,COUNTIF(Feries,TW$6)&gt;0,ISNONTEXT($A25)),"",
((COUNTIFS(SaisiePers,$A25,SaisieDebut,"&lt;="&amp;TW$6,SaisieFin,"&gt;"&amp;TW$6,SaisieJour,"")+
COUNTIFS(SaisiePers,$A25,SaisieDebut,"&lt;="&amp;TW$6,SaisieFin,TW$6,SaisieSoir,Paramètres!$B$3,SaisieJour,"")+
COUNTIFS(SaisiePers,$A25,SaisieDebut,"&lt;="&amp;TW$6,SaisieFin,"&gt;"&amp;TW$6,SaisieSoir,Paramètres!$B$3,SaisieJour,TEXT(TW$6,"jjjj"))=0)=$AS$1)*0.5)</f>
        <v/>
      </c>
      <c r="TY25" s="6" t="str">
        <f>IF(OR(TY$6=0,COUNTIF(Feries,TY$6)&gt;0,ISNONTEXT($A25)),"",
((COUNTIFS(SaisiePers,$A25,SaisieDebut,"&lt;"&amp;TY$6,SaisieFin,"&gt;="&amp;TY$6,SaisieJour,"")+
COUNTIFS(SaisiePers,$A25,SaisieDebut,TY$6,SaisieFin,"&gt;="&amp;TY$6,SaisieMatin,Paramètres!$A$2,SaisieJour,"")+
COUNTIFS(SaisiePers,$A25,SaisieDebut,"&lt;"&amp;TY$6,SaisieFin,"&gt;="&amp;TY$6,SaisieMatin,Paramètres!$A$2,SaisieJour,TEXT(TY$6,"jjjj"))=0)=$AS$1)*0.5)</f>
        <v/>
      </c>
      <c r="TZ25" s="6" t="str">
        <f>IF(OR(TY$6=0,COUNTIF(Feries,TY$6)&gt;0,ISNONTEXT($A25)),"",
((COUNTIFS(SaisiePers,$A25,SaisieDebut,"&lt;="&amp;TY$6,SaisieFin,"&gt;"&amp;TY$6,SaisieJour,"")+
COUNTIFS(SaisiePers,$A25,SaisieDebut,"&lt;="&amp;TY$6,SaisieFin,TY$6,SaisieSoir,Paramètres!$B$3,SaisieJour,"")+
COUNTIFS(SaisiePers,$A25,SaisieDebut,"&lt;="&amp;TY$6,SaisieFin,"&gt;"&amp;TY$6,SaisieSoir,Paramètres!$B$3,SaisieJour,TEXT(TY$6,"jjjj"))=0)=$AS$1)*0.5)</f>
        <v/>
      </c>
      <c r="UA25" s="6" t="str">
        <f>IF(OR(UA$6=0,COUNTIF(Feries,UA$6)&gt;0,ISNONTEXT($A25)),"",
((COUNTIFS(SaisiePers,$A25,SaisieDebut,"&lt;"&amp;UA$6,SaisieFin,"&gt;="&amp;UA$6,SaisieJour,"")+
COUNTIFS(SaisiePers,$A25,SaisieDebut,UA$6,SaisieFin,"&gt;="&amp;UA$6,SaisieMatin,Paramètres!$A$2,SaisieJour,"")+
COUNTIFS(SaisiePers,$A25,SaisieDebut,"&lt;"&amp;UA$6,SaisieFin,"&gt;="&amp;UA$6,SaisieMatin,Paramètres!$A$2,SaisieJour,TEXT(UA$6,"jjjj"))=0)=$AS$1)*0.5)</f>
        <v/>
      </c>
      <c r="UB25" s="6" t="str">
        <f>IF(OR(UA$6=0,COUNTIF(Feries,UA$6)&gt;0,ISNONTEXT($A25)),"",
((COUNTIFS(SaisiePers,$A25,SaisieDebut,"&lt;="&amp;UA$6,SaisieFin,"&gt;"&amp;UA$6,SaisieJour,"")+
COUNTIFS(SaisiePers,$A25,SaisieDebut,"&lt;="&amp;UA$6,SaisieFin,UA$6,SaisieSoir,Paramètres!$B$3,SaisieJour,"")+
COUNTIFS(SaisiePers,$A25,SaisieDebut,"&lt;="&amp;UA$6,SaisieFin,"&gt;"&amp;UA$6,SaisieSoir,Paramètres!$B$3,SaisieJour,TEXT(UA$6,"jjjj"))=0)=$AS$1)*0.5)</f>
        <v/>
      </c>
      <c r="UC25" s="6" t="str">
        <f>IF(OR(UC$6=0,COUNTIF(Feries,UC$6)&gt;0,ISNONTEXT($A25)),"",
((COUNTIFS(SaisiePers,$A25,SaisieDebut,"&lt;"&amp;UC$6,SaisieFin,"&gt;="&amp;UC$6,SaisieJour,"")+
COUNTIFS(SaisiePers,$A25,SaisieDebut,UC$6,SaisieFin,"&gt;="&amp;UC$6,SaisieMatin,Paramètres!$A$2,SaisieJour,"")+
COUNTIFS(SaisiePers,$A25,SaisieDebut,"&lt;"&amp;UC$6,SaisieFin,"&gt;="&amp;UC$6,SaisieMatin,Paramètres!$A$2,SaisieJour,TEXT(UC$6,"jjjj"))=0)=$AS$1)*0.5)</f>
        <v/>
      </c>
      <c r="UD25" s="6" t="str">
        <f>IF(OR(UC$6=0,COUNTIF(Feries,UC$6)&gt;0,ISNONTEXT($A25)),"",
((COUNTIFS(SaisiePers,$A25,SaisieDebut,"&lt;="&amp;UC$6,SaisieFin,"&gt;"&amp;UC$6,SaisieJour,"")+
COUNTIFS(SaisiePers,$A25,SaisieDebut,"&lt;="&amp;UC$6,SaisieFin,UC$6,SaisieSoir,Paramètres!$B$3,SaisieJour,"")+
COUNTIFS(SaisiePers,$A25,SaisieDebut,"&lt;="&amp;UC$6,SaisieFin,"&gt;"&amp;UC$6,SaisieSoir,Paramètres!$B$3,SaisieJour,TEXT(UC$6,"jjjj"))=0)=$AS$1)*0.5)</f>
        <v/>
      </c>
      <c r="UE25" s="6" t="str">
        <f>IF(OR(UE$6=0,COUNTIF(Feries,UE$6)&gt;0,ISNONTEXT($A25)),"",
((COUNTIFS(SaisiePers,$A25,SaisieDebut,"&lt;"&amp;UE$6,SaisieFin,"&gt;="&amp;UE$6,SaisieJour,"")+
COUNTIFS(SaisiePers,$A25,SaisieDebut,UE$6,SaisieFin,"&gt;="&amp;UE$6,SaisieMatin,Paramètres!$A$2,SaisieJour,"")+
COUNTIFS(SaisiePers,$A25,SaisieDebut,"&lt;"&amp;UE$6,SaisieFin,"&gt;="&amp;UE$6,SaisieMatin,Paramètres!$A$2,SaisieJour,TEXT(UE$6,"jjjj"))=0)=$AS$1)*0.5)</f>
        <v/>
      </c>
      <c r="UF25" s="6" t="str">
        <f>IF(OR(UE$6=0,COUNTIF(Feries,UE$6)&gt;0,ISNONTEXT($A25)),"",
((COUNTIFS(SaisiePers,$A25,SaisieDebut,"&lt;="&amp;UE$6,SaisieFin,"&gt;"&amp;UE$6,SaisieJour,"")+
COUNTIFS(SaisiePers,$A25,SaisieDebut,"&lt;="&amp;UE$6,SaisieFin,UE$6,SaisieSoir,Paramètres!$B$3,SaisieJour,"")+
COUNTIFS(SaisiePers,$A25,SaisieDebut,"&lt;="&amp;UE$6,SaisieFin,"&gt;"&amp;UE$6,SaisieSoir,Paramètres!$B$3,SaisieJour,TEXT(UE$6,"jjjj"))=0)=$AS$1)*0.5)</f>
        <v/>
      </c>
      <c r="UG25" s="6" t="str">
        <f>IF(OR(UG$6=0,COUNTIF(Feries,UG$6)&gt;0,ISNONTEXT($A25)),"",
((COUNTIFS(SaisiePers,$A25,SaisieDebut,"&lt;"&amp;UG$6,SaisieFin,"&gt;="&amp;UG$6,SaisieJour,"")+
COUNTIFS(SaisiePers,$A25,SaisieDebut,UG$6,SaisieFin,"&gt;="&amp;UG$6,SaisieMatin,Paramètres!$A$2,SaisieJour,"")+
COUNTIFS(SaisiePers,$A25,SaisieDebut,"&lt;"&amp;UG$6,SaisieFin,"&gt;="&amp;UG$6,SaisieMatin,Paramètres!$A$2,SaisieJour,TEXT(UG$6,"jjjj"))=0)=$AS$1)*0.5)</f>
        <v/>
      </c>
      <c r="UH25" s="6" t="str">
        <f>IF(OR(UG$6=0,COUNTIF(Feries,UG$6)&gt;0,ISNONTEXT($A25)),"",
((COUNTIFS(SaisiePers,$A25,SaisieDebut,"&lt;="&amp;UG$6,SaisieFin,"&gt;"&amp;UG$6,SaisieJour,"")+
COUNTIFS(SaisiePers,$A25,SaisieDebut,"&lt;="&amp;UG$6,SaisieFin,UG$6,SaisieSoir,Paramètres!$B$3,SaisieJour,"")+
COUNTIFS(SaisiePers,$A25,SaisieDebut,"&lt;="&amp;UG$6,SaisieFin,"&gt;"&amp;UG$6,SaisieSoir,Paramètres!$B$3,SaisieJour,TEXT(UG$6,"jjjj"))=0)=$AS$1)*0.5)</f>
        <v/>
      </c>
      <c r="UI25" s="6" t="str">
        <f>IF(OR(UI$6=0,COUNTIF(Feries,UI$6)&gt;0,ISNONTEXT($A25)),"",
((COUNTIFS(SaisiePers,$A25,SaisieDebut,"&lt;"&amp;UI$6,SaisieFin,"&gt;="&amp;UI$6,SaisieJour,"")+
COUNTIFS(SaisiePers,$A25,SaisieDebut,UI$6,SaisieFin,"&gt;="&amp;UI$6,SaisieMatin,Paramètres!$A$2,SaisieJour,"")+
COUNTIFS(SaisiePers,$A25,SaisieDebut,"&lt;"&amp;UI$6,SaisieFin,"&gt;="&amp;UI$6,SaisieMatin,Paramètres!$A$2,SaisieJour,TEXT(UI$6,"jjjj"))=0)=$AS$1)*0.5)</f>
        <v/>
      </c>
      <c r="UJ25" s="6" t="str">
        <f>IF(OR(UI$6=0,COUNTIF(Feries,UI$6)&gt;0,ISNONTEXT($A25)),"",
((COUNTIFS(SaisiePers,$A25,SaisieDebut,"&lt;="&amp;UI$6,SaisieFin,"&gt;"&amp;UI$6,SaisieJour,"")+
COUNTIFS(SaisiePers,$A25,SaisieDebut,"&lt;="&amp;UI$6,SaisieFin,UI$6,SaisieSoir,Paramètres!$B$3,SaisieJour,"")+
COUNTIFS(SaisiePers,$A25,SaisieDebut,"&lt;="&amp;UI$6,SaisieFin,"&gt;"&amp;UI$6,SaisieSoir,Paramètres!$B$3,SaisieJour,TEXT(UI$6,"jjjj"))=0)=$AS$1)*0.5)</f>
        <v/>
      </c>
      <c r="UK25" s="6" t="str">
        <f>IF(OR(UK$6=0,COUNTIF(Feries,UK$6)&gt;0,ISNONTEXT($A25)),"",
((COUNTIFS(SaisiePers,$A25,SaisieDebut,"&lt;"&amp;UK$6,SaisieFin,"&gt;="&amp;UK$6,SaisieJour,"")+
COUNTIFS(SaisiePers,$A25,SaisieDebut,UK$6,SaisieFin,"&gt;="&amp;UK$6,SaisieMatin,Paramètres!$A$2,SaisieJour,"")+
COUNTIFS(SaisiePers,$A25,SaisieDebut,"&lt;"&amp;UK$6,SaisieFin,"&gt;="&amp;UK$6,SaisieMatin,Paramètres!$A$2,SaisieJour,TEXT(UK$6,"jjjj"))=0)=$AS$1)*0.5)</f>
        <v/>
      </c>
      <c r="UL25" s="6" t="str">
        <f>IF(OR(UK$6=0,COUNTIF(Feries,UK$6)&gt;0,ISNONTEXT($A25)),"",
((COUNTIFS(SaisiePers,$A25,SaisieDebut,"&lt;="&amp;UK$6,SaisieFin,"&gt;"&amp;UK$6,SaisieJour,"")+
COUNTIFS(SaisiePers,$A25,SaisieDebut,"&lt;="&amp;UK$6,SaisieFin,UK$6,SaisieSoir,Paramètres!$B$3,SaisieJour,"")+
COUNTIFS(SaisiePers,$A25,SaisieDebut,"&lt;="&amp;UK$6,SaisieFin,"&gt;"&amp;UK$6,SaisieSoir,Paramètres!$B$3,SaisieJour,TEXT(UK$6,"jjjj"))=0)=$AS$1)*0.5)</f>
        <v/>
      </c>
      <c r="UM25" s="6" t="str">
        <f>IF(OR(UM$6=0,COUNTIF(Feries,UM$6)&gt;0,ISNONTEXT($A25)),"",
((COUNTIFS(SaisiePers,$A25,SaisieDebut,"&lt;"&amp;UM$6,SaisieFin,"&gt;="&amp;UM$6,SaisieJour,"")+
COUNTIFS(SaisiePers,$A25,SaisieDebut,UM$6,SaisieFin,"&gt;="&amp;UM$6,SaisieMatin,Paramètres!$A$2,SaisieJour,"")+
COUNTIFS(SaisiePers,$A25,SaisieDebut,"&lt;"&amp;UM$6,SaisieFin,"&gt;="&amp;UM$6,SaisieMatin,Paramètres!$A$2,SaisieJour,TEXT(UM$6,"jjjj"))=0)=$AS$1)*0.5)</f>
        <v/>
      </c>
      <c r="UN25" s="6" t="str">
        <f>IF(OR(UM$6=0,COUNTIF(Feries,UM$6)&gt;0,ISNONTEXT($A25)),"",
((COUNTIFS(SaisiePers,$A25,SaisieDebut,"&lt;="&amp;UM$6,SaisieFin,"&gt;"&amp;UM$6,SaisieJour,"")+
COUNTIFS(SaisiePers,$A25,SaisieDebut,"&lt;="&amp;UM$6,SaisieFin,UM$6,SaisieSoir,Paramètres!$B$3,SaisieJour,"")+
COUNTIFS(SaisiePers,$A25,SaisieDebut,"&lt;="&amp;UM$6,SaisieFin,"&gt;"&amp;UM$6,SaisieSoir,Paramètres!$B$3,SaisieJour,TEXT(UM$6,"jjjj"))=0)=$AS$1)*0.5)</f>
        <v/>
      </c>
      <c r="UO25" s="6" t="str">
        <f>IF(OR(UO$6=0,COUNTIF(Feries,UO$6)&gt;0,ISNONTEXT($A25)),"",
((COUNTIFS(SaisiePers,$A25,SaisieDebut,"&lt;"&amp;UO$6,SaisieFin,"&gt;="&amp;UO$6,SaisieJour,"")+
COUNTIFS(SaisiePers,$A25,SaisieDebut,UO$6,SaisieFin,"&gt;="&amp;UO$6,SaisieMatin,Paramètres!$A$2,SaisieJour,"")+
COUNTIFS(SaisiePers,$A25,SaisieDebut,"&lt;"&amp;UO$6,SaisieFin,"&gt;="&amp;UO$6,SaisieMatin,Paramètres!$A$2,SaisieJour,TEXT(UO$6,"jjjj"))=0)=$AS$1)*0.5)</f>
        <v/>
      </c>
      <c r="UP25" s="6" t="str">
        <f>IF(OR(UO$6=0,COUNTIF(Feries,UO$6)&gt;0,ISNONTEXT($A25)),"",
((COUNTIFS(SaisiePers,$A25,SaisieDebut,"&lt;="&amp;UO$6,SaisieFin,"&gt;"&amp;UO$6,SaisieJour,"")+
COUNTIFS(SaisiePers,$A25,SaisieDebut,"&lt;="&amp;UO$6,SaisieFin,UO$6,SaisieSoir,Paramètres!$B$3,SaisieJour,"")+
COUNTIFS(SaisiePers,$A25,SaisieDebut,"&lt;="&amp;UO$6,SaisieFin,"&gt;"&amp;UO$6,SaisieSoir,Paramètres!$B$3,SaisieJour,TEXT(UO$6,"jjjj"))=0)=$AS$1)*0.5)</f>
        <v/>
      </c>
      <c r="UQ25" s="6" t="str">
        <f>IF(OR(UQ$6=0,COUNTIF(Feries,UQ$6)&gt;0,ISNONTEXT($A25)),"",
((COUNTIFS(SaisiePers,$A25,SaisieDebut,"&lt;"&amp;UQ$6,SaisieFin,"&gt;="&amp;UQ$6,SaisieJour,"")+
COUNTIFS(SaisiePers,$A25,SaisieDebut,UQ$6,SaisieFin,"&gt;="&amp;UQ$6,SaisieMatin,Paramètres!$A$2,SaisieJour,"")+
COUNTIFS(SaisiePers,$A25,SaisieDebut,"&lt;"&amp;UQ$6,SaisieFin,"&gt;="&amp;UQ$6,SaisieMatin,Paramètres!$A$2,SaisieJour,TEXT(UQ$6,"jjjj"))=0)=$AS$1)*0.5)</f>
        <v/>
      </c>
      <c r="UR25" s="6" t="str">
        <f>IF(OR(UQ$6=0,COUNTIF(Feries,UQ$6)&gt;0,ISNONTEXT($A25)),"",
((COUNTIFS(SaisiePers,$A25,SaisieDebut,"&lt;="&amp;UQ$6,SaisieFin,"&gt;"&amp;UQ$6,SaisieJour,"")+
COUNTIFS(SaisiePers,$A25,SaisieDebut,"&lt;="&amp;UQ$6,SaisieFin,UQ$6,SaisieSoir,Paramètres!$B$3,SaisieJour,"")+
COUNTIFS(SaisiePers,$A25,SaisieDebut,"&lt;="&amp;UQ$6,SaisieFin,"&gt;"&amp;UQ$6,SaisieSoir,Paramètres!$B$3,SaisieJour,TEXT(UQ$6,"jjjj"))=0)=$AS$1)*0.5)</f>
        <v/>
      </c>
      <c r="US25" s="6" t="str">
        <f>IF(OR(US$6=0,COUNTIF(Feries,US$6)&gt;0,ISNONTEXT($A25)),"",
((COUNTIFS(SaisiePers,$A25,SaisieDebut,"&lt;"&amp;US$6,SaisieFin,"&gt;="&amp;US$6,SaisieJour,"")+
COUNTIFS(SaisiePers,$A25,SaisieDebut,US$6,SaisieFin,"&gt;="&amp;US$6,SaisieMatin,Paramètres!$A$2,SaisieJour,"")+
COUNTIFS(SaisiePers,$A25,SaisieDebut,"&lt;"&amp;US$6,SaisieFin,"&gt;="&amp;US$6,SaisieMatin,Paramètres!$A$2,SaisieJour,TEXT(US$6,"jjjj"))=0)=$AS$1)*0.5)</f>
        <v/>
      </c>
      <c r="UT25" s="6" t="str">
        <f>IF(OR(US$6=0,COUNTIF(Feries,US$6)&gt;0,ISNONTEXT($A25)),"",
((COUNTIFS(SaisiePers,$A25,SaisieDebut,"&lt;="&amp;US$6,SaisieFin,"&gt;"&amp;US$6,SaisieJour,"")+
COUNTIFS(SaisiePers,$A25,SaisieDebut,"&lt;="&amp;US$6,SaisieFin,US$6,SaisieSoir,Paramètres!$B$3,SaisieJour,"")+
COUNTIFS(SaisiePers,$A25,SaisieDebut,"&lt;="&amp;US$6,SaisieFin,"&gt;"&amp;US$6,SaisieSoir,Paramètres!$B$3,SaisieJour,TEXT(US$6,"jjjj"))=0)=$AS$1)*0.5)</f>
        <v/>
      </c>
      <c r="UU25" s="6" t="str">
        <f>IF(OR(UU$6=0,COUNTIF(Feries,UU$6)&gt;0,ISNONTEXT($A25)),"",
((COUNTIFS(SaisiePers,$A25,SaisieDebut,"&lt;"&amp;UU$6,SaisieFin,"&gt;="&amp;UU$6,SaisieJour,"")+
COUNTIFS(SaisiePers,$A25,SaisieDebut,UU$6,SaisieFin,"&gt;="&amp;UU$6,SaisieMatin,Paramètres!$A$2,SaisieJour,"")+
COUNTIFS(SaisiePers,$A25,SaisieDebut,"&lt;"&amp;UU$6,SaisieFin,"&gt;="&amp;UU$6,SaisieMatin,Paramètres!$A$2,SaisieJour,TEXT(UU$6,"jjjj"))=0)=$AS$1)*0.5)</f>
        <v/>
      </c>
      <c r="UV25" s="6" t="str">
        <f>IF(OR(UU$6=0,COUNTIF(Feries,UU$6)&gt;0,ISNONTEXT($A25)),"",
((COUNTIFS(SaisiePers,$A25,SaisieDebut,"&lt;="&amp;UU$6,SaisieFin,"&gt;"&amp;UU$6,SaisieJour,"")+
COUNTIFS(SaisiePers,$A25,SaisieDebut,"&lt;="&amp;UU$6,SaisieFin,UU$6,SaisieSoir,Paramètres!$B$3,SaisieJour,"")+
COUNTIFS(SaisiePers,$A25,SaisieDebut,"&lt;="&amp;UU$6,SaisieFin,"&gt;"&amp;UU$6,SaisieSoir,Paramètres!$B$3,SaisieJour,TEXT(UU$6,"jjjj"))=0)=$AS$1)*0.5)</f>
        <v/>
      </c>
      <c r="UW25" s="6" t="str">
        <f>IF(OR(UW$6=0,COUNTIF(Feries,UW$6)&gt;0,ISNONTEXT($A25)),"",
((COUNTIFS(SaisiePers,$A25,SaisieDebut,"&lt;"&amp;UW$6,SaisieFin,"&gt;="&amp;UW$6,SaisieJour,"")+
COUNTIFS(SaisiePers,$A25,SaisieDebut,UW$6,SaisieFin,"&gt;="&amp;UW$6,SaisieMatin,Paramètres!$A$2,SaisieJour,"")+
COUNTIFS(SaisiePers,$A25,SaisieDebut,"&lt;"&amp;UW$6,SaisieFin,"&gt;="&amp;UW$6,SaisieMatin,Paramètres!$A$2,SaisieJour,TEXT(UW$6,"jjjj"))=0)=$AS$1)*0.5)</f>
        <v/>
      </c>
      <c r="UX25" s="6" t="str">
        <f>IF(OR(UW$6=0,COUNTIF(Feries,UW$6)&gt;0,ISNONTEXT($A25)),"",
((COUNTIFS(SaisiePers,$A25,SaisieDebut,"&lt;="&amp;UW$6,SaisieFin,"&gt;"&amp;UW$6,SaisieJour,"")+
COUNTIFS(SaisiePers,$A25,SaisieDebut,"&lt;="&amp;UW$6,SaisieFin,UW$6,SaisieSoir,Paramètres!$B$3,SaisieJour,"")+
COUNTIFS(SaisiePers,$A25,SaisieDebut,"&lt;="&amp;UW$6,SaisieFin,"&gt;"&amp;UW$6,SaisieSoir,Paramètres!$B$3,SaisieJour,TEXT(UW$6,"jjjj"))=0)=$AS$1)*0.5)</f>
        <v/>
      </c>
      <c r="UY25" s="6" t="str">
        <f>IF(OR(UY$6=0,COUNTIF(Feries,UY$6)&gt;0,ISNONTEXT($A25)),"",
((COUNTIFS(SaisiePers,$A25,SaisieDebut,"&lt;"&amp;UY$6,SaisieFin,"&gt;="&amp;UY$6,SaisieJour,"")+
COUNTIFS(SaisiePers,$A25,SaisieDebut,UY$6,SaisieFin,"&gt;="&amp;UY$6,SaisieMatin,Paramètres!$A$2,SaisieJour,"")+
COUNTIFS(SaisiePers,$A25,SaisieDebut,"&lt;"&amp;UY$6,SaisieFin,"&gt;="&amp;UY$6,SaisieMatin,Paramètres!$A$2,SaisieJour,TEXT(UY$6,"jjjj"))=0)=$AS$1)*0.5)</f>
        <v/>
      </c>
      <c r="UZ25" s="6" t="str">
        <f>IF(OR(UY$6=0,COUNTIF(Feries,UY$6)&gt;0,ISNONTEXT($A25)),"",
((COUNTIFS(SaisiePers,$A25,SaisieDebut,"&lt;="&amp;UY$6,SaisieFin,"&gt;"&amp;UY$6,SaisieJour,"")+
COUNTIFS(SaisiePers,$A25,SaisieDebut,"&lt;="&amp;UY$6,SaisieFin,UY$6,SaisieSoir,Paramètres!$B$3,SaisieJour,"")+
COUNTIFS(SaisiePers,$A25,SaisieDebut,"&lt;="&amp;UY$6,SaisieFin,"&gt;"&amp;UY$6,SaisieSoir,Paramètres!$B$3,SaisieJour,TEXT(UY$6,"jjjj"))=0)=$AS$1)*0.5)</f>
        <v/>
      </c>
      <c r="VA25" s="6" t="str">
        <f>IF(OR(VA$6=0,COUNTIF(Feries,VA$6)&gt;0,ISNONTEXT($A25)),"",
((COUNTIFS(SaisiePers,$A25,SaisieDebut,"&lt;"&amp;VA$6,SaisieFin,"&gt;="&amp;VA$6,SaisieJour,"")+
COUNTIFS(SaisiePers,$A25,SaisieDebut,VA$6,SaisieFin,"&gt;="&amp;VA$6,SaisieMatin,Paramètres!$A$2,SaisieJour,"")+
COUNTIFS(SaisiePers,$A25,SaisieDebut,"&lt;"&amp;VA$6,SaisieFin,"&gt;="&amp;VA$6,SaisieMatin,Paramètres!$A$2,SaisieJour,TEXT(VA$6,"jjjj"))=0)=$AS$1)*0.5)</f>
        <v/>
      </c>
      <c r="VB25" s="6" t="str">
        <f>IF(OR(VA$6=0,COUNTIF(Feries,VA$6)&gt;0,ISNONTEXT($A25)),"",
((COUNTIFS(SaisiePers,$A25,SaisieDebut,"&lt;="&amp;VA$6,SaisieFin,"&gt;"&amp;VA$6,SaisieJour,"")+
COUNTIFS(SaisiePers,$A25,SaisieDebut,"&lt;="&amp;VA$6,SaisieFin,VA$6,SaisieSoir,Paramètres!$B$3,SaisieJour,"")+
COUNTIFS(SaisiePers,$A25,SaisieDebut,"&lt;="&amp;VA$6,SaisieFin,"&gt;"&amp;VA$6,SaisieSoir,Paramètres!$B$3,SaisieJour,TEXT(VA$6,"jjjj"))=0)=$AS$1)*0.5)</f>
        <v/>
      </c>
      <c r="VC25" s="6" t="str">
        <f>IF(OR(VC$6=0,COUNTIF(Feries,VC$6)&gt;0,ISNONTEXT($A25)),"",
((COUNTIFS(SaisiePers,$A25,SaisieDebut,"&lt;"&amp;VC$6,SaisieFin,"&gt;="&amp;VC$6,SaisieJour,"")+
COUNTIFS(SaisiePers,$A25,SaisieDebut,VC$6,SaisieFin,"&gt;="&amp;VC$6,SaisieMatin,Paramètres!$A$2,SaisieJour,"")+
COUNTIFS(SaisiePers,$A25,SaisieDebut,"&lt;"&amp;VC$6,SaisieFin,"&gt;="&amp;VC$6,SaisieMatin,Paramètres!$A$2,SaisieJour,TEXT(VC$6,"jjjj"))=0)=$AS$1)*0.5)</f>
        <v/>
      </c>
      <c r="VD25" s="6" t="str">
        <f>IF(OR(VC$6=0,COUNTIF(Feries,VC$6)&gt;0,ISNONTEXT($A25)),"",
((COUNTIFS(SaisiePers,$A25,SaisieDebut,"&lt;="&amp;VC$6,SaisieFin,"&gt;"&amp;VC$6,SaisieJour,"")+
COUNTIFS(SaisiePers,$A25,SaisieDebut,"&lt;="&amp;VC$6,SaisieFin,VC$6,SaisieSoir,Paramètres!$B$3,SaisieJour,"")+
COUNTIFS(SaisiePers,$A25,SaisieDebut,"&lt;="&amp;VC$6,SaisieFin,"&gt;"&amp;VC$6,SaisieSoir,Paramètres!$B$3,SaisieJour,TEXT(VC$6,"jjjj"))=0)=$AS$1)*0.5)</f>
        <v/>
      </c>
      <c r="VE25" s="6" t="str">
        <f>IF(OR(VE$6=0,COUNTIF(Feries,VE$6)&gt;0,ISNONTEXT($A25)),"",
((COUNTIFS(SaisiePers,$A25,SaisieDebut,"&lt;"&amp;VE$6,SaisieFin,"&gt;="&amp;VE$6,SaisieJour,"")+
COUNTIFS(SaisiePers,$A25,SaisieDebut,VE$6,SaisieFin,"&gt;="&amp;VE$6,SaisieMatin,Paramètres!$A$2,SaisieJour,"")+
COUNTIFS(SaisiePers,$A25,SaisieDebut,"&lt;"&amp;VE$6,SaisieFin,"&gt;="&amp;VE$6,SaisieMatin,Paramètres!$A$2,SaisieJour,TEXT(VE$6,"jjjj"))=0)=$AS$1)*0.5)</f>
        <v/>
      </c>
      <c r="VF25" s="6" t="str">
        <f>IF(OR(VE$6=0,COUNTIF(Feries,VE$6)&gt;0,ISNONTEXT($A25)),"",
((COUNTIFS(SaisiePers,$A25,SaisieDebut,"&lt;="&amp;VE$6,SaisieFin,"&gt;"&amp;VE$6,SaisieJour,"")+
COUNTIFS(SaisiePers,$A25,SaisieDebut,"&lt;="&amp;VE$6,SaisieFin,VE$6,SaisieSoir,Paramètres!$B$3,SaisieJour,"")+
COUNTIFS(SaisiePers,$A25,SaisieDebut,"&lt;="&amp;VE$6,SaisieFin,"&gt;"&amp;VE$6,SaisieSoir,Paramètres!$B$3,SaisieJour,TEXT(VE$6,"jjjj"))=0)=$AS$1)*0.5)</f>
        <v/>
      </c>
      <c r="VG25" s="6" t="str">
        <f>IF(OR(VG$6=0,COUNTIF(Feries,VG$6)&gt;0,ISNONTEXT($A25)),"",
((COUNTIFS(SaisiePers,$A25,SaisieDebut,"&lt;"&amp;VG$6,SaisieFin,"&gt;="&amp;VG$6,SaisieJour,"")+
COUNTIFS(SaisiePers,$A25,SaisieDebut,VG$6,SaisieFin,"&gt;="&amp;VG$6,SaisieMatin,Paramètres!$A$2,SaisieJour,"")+
COUNTIFS(SaisiePers,$A25,SaisieDebut,"&lt;"&amp;VG$6,SaisieFin,"&gt;="&amp;VG$6,SaisieMatin,Paramètres!$A$2,SaisieJour,TEXT(VG$6,"jjjj"))=0)=$AS$1)*0.5)</f>
        <v/>
      </c>
      <c r="VH25" s="6" t="str">
        <f>IF(OR(VG$6=0,COUNTIF(Feries,VG$6)&gt;0,ISNONTEXT($A25)),"",
((COUNTIFS(SaisiePers,$A25,SaisieDebut,"&lt;="&amp;VG$6,SaisieFin,"&gt;"&amp;VG$6,SaisieJour,"")+
COUNTIFS(SaisiePers,$A25,SaisieDebut,"&lt;="&amp;VG$6,SaisieFin,VG$6,SaisieSoir,Paramètres!$B$3,SaisieJour,"")+
COUNTIFS(SaisiePers,$A25,SaisieDebut,"&lt;="&amp;VG$6,SaisieFin,"&gt;"&amp;VG$6,SaisieSoir,Paramètres!$B$3,SaisieJour,TEXT(VG$6,"jjjj"))=0)=$AS$1)*0.5)</f>
        <v/>
      </c>
      <c r="VI25" s="6" t="str">
        <f>IF(OR(VI$6=0,COUNTIF(Feries,VI$6)&gt;0,ISNONTEXT($A25)),"",
((COUNTIFS(SaisiePers,$A25,SaisieDebut,"&lt;"&amp;VI$6,SaisieFin,"&gt;="&amp;VI$6,SaisieJour,"")+
COUNTIFS(SaisiePers,$A25,SaisieDebut,VI$6,SaisieFin,"&gt;="&amp;VI$6,SaisieMatin,Paramètres!$A$2,SaisieJour,"")+
COUNTIFS(SaisiePers,$A25,SaisieDebut,"&lt;"&amp;VI$6,SaisieFin,"&gt;="&amp;VI$6,SaisieMatin,Paramètres!$A$2,SaisieJour,TEXT(VI$6,"jjjj"))=0)=$AS$1)*0.5)</f>
        <v/>
      </c>
      <c r="VJ25" s="6" t="str">
        <f>IF(OR(VI$6=0,COUNTIF(Feries,VI$6)&gt;0,ISNONTEXT($A25)),"",
((COUNTIFS(SaisiePers,$A25,SaisieDebut,"&lt;="&amp;VI$6,SaisieFin,"&gt;"&amp;VI$6,SaisieJour,"")+
COUNTIFS(SaisiePers,$A25,SaisieDebut,"&lt;="&amp;VI$6,SaisieFin,VI$6,SaisieSoir,Paramètres!$B$3,SaisieJour,"")+
COUNTIFS(SaisiePers,$A25,SaisieDebut,"&lt;="&amp;VI$6,SaisieFin,"&gt;"&amp;VI$6,SaisieSoir,Paramètres!$B$3,SaisieJour,TEXT(VI$6,"jjjj"))=0)=$AS$1)*0.5)</f>
        <v/>
      </c>
      <c r="VK25" s="6" t="str">
        <f>IF(OR(VK$6=0,COUNTIF(Feries,VK$6)&gt;0,ISNONTEXT($A25)),"",
((COUNTIFS(SaisiePers,$A25,SaisieDebut,"&lt;"&amp;VK$6,SaisieFin,"&gt;="&amp;VK$6,SaisieJour,"")+
COUNTIFS(SaisiePers,$A25,SaisieDebut,VK$6,SaisieFin,"&gt;="&amp;VK$6,SaisieMatin,Paramètres!$A$2,SaisieJour,"")+
COUNTIFS(SaisiePers,$A25,SaisieDebut,"&lt;"&amp;VK$6,SaisieFin,"&gt;="&amp;VK$6,SaisieMatin,Paramètres!$A$2,SaisieJour,TEXT(VK$6,"jjjj"))=0)=$AS$1)*0.5)</f>
        <v/>
      </c>
      <c r="VL25" s="6" t="str">
        <f>IF(OR(VK$6=0,COUNTIF(Feries,VK$6)&gt;0,ISNONTEXT($A25)),"",
((COUNTIFS(SaisiePers,$A25,SaisieDebut,"&lt;="&amp;VK$6,SaisieFin,"&gt;"&amp;VK$6,SaisieJour,"")+
COUNTIFS(SaisiePers,$A25,SaisieDebut,"&lt;="&amp;VK$6,SaisieFin,VK$6,SaisieSoir,Paramètres!$B$3,SaisieJour,"")+
COUNTIFS(SaisiePers,$A25,SaisieDebut,"&lt;="&amp;VK$6,SaisieFin,"&gt;"&amp;VK$6,SaisieSoir,Paramètres!$B$3,SaisieJour,TEXT(VK$6,"jjjj"))=0)=$AS$1)*0.5)</f>
        <v/>
      </c>
      <c r="VM25" s="6" t="str">
        <f>IF(OR(VM$6=0,COUNTIF(Feries,VM$6)&gt;0,ISNONTEXT($A25)),"",
((COUNTIFS(SaisiePers,$A25,SaisieDebut,"&lt;"&amp;VM$6,SaisieFin,"&gt;="&amp;VM$6,SaisieJour,"")+
COUNTIFS(SaisiePers,$A25,SaisieDebut,VM$6,SaisieFin,"&gt;="&amp;VM$6,SaisieMatin,Paramètres!$A$2,SaisieJour,"")+
COUNTIFS(SaisiePers,$A25,SaisieDebut,"&lt;"&amp;VM$6,SaisieFin,"&gt;="&amp;VM$6,SaisieMatin,Paramètres!$A$2,SaisieJour,TEXT(VM$6,"jjjj"))=0)=$AS$1)*0.5)</f>
        <v/>
      </c>
      <c r="VN25" s="6" t="str">
        <f>IF(OR(VM$6=0,COUNTIF(Feries,VM$6)&gt;0,ISNONTEXT($A25)),"",
((COUNTIFS(SaisiePers,$A25,SaisieDebut,"&lt;="&amp;VM$6,SaisieFin,"&gt;"&amp;VM$6,SaisieJour,"")+
COUNTIFS(SaisiePers,$A25,SaisieDebut,"&lt;="&amp;VM$6,SaisieFin,VM$6,SaisieSoir,Paramètres!$B$3,SaisieJour,"")+
COUNTIFS(SaisiePers,$A25,SaisieDebut,"&lt;="&amp;VM$6,SaisieFin,"&gt;"&amp;VM$6,SaisieSoir,Paramètres!$B$3,SaisieJour,TEXT(VM$6,"jjjj"))=0)=$AS$1)*0.5)</f>
        <v/>
      </c>
      <c r="VO25" s="6" t="str">
        <f>IF(OR(VO$6=0,COUNTIF(Feries,VO$6)&gt;0,ISNONTEXT($A25)),"",
((COUNTIFS(SaisiePers,$A25,SaisieDebut,"&lt;"&amp;VO$6,SaisieFin,"&gt;="&amp;VO$6,SaisieJour,"")+
COUNTIFS(SaisiePers,$A25,SaisieDebut,VO$6,SaisieFin,"&gt;="&amp;VO$6,SaisieMatin,Paramètres!$A$2,SaisieJour,"")+
COUNTIFS(SaisiePers,$A25,SaisieDebut,"&lt;"&amp;VO$6,SaisieFin,"&gt;="&amp;VO$6,SaisieMatin,Paramètres!$A$2,SaisieJour,TEXT(VO$6,"jjjj"))=0)=$AS$1)*0.5)</f>
        <v/>
      </c>
      <c r="VP25" s="6" t="str">
        <f>IF(OR(VO$6=0,COUNTIF(Feries,VO$6)&gt;0,ISNONTEXT($A25)),"",
((COUNTIFS(SaisiePers,$A25,SaisieDebut,"&lt;="&amp;VO$6,SaisieFin,"&gt;"&amp;VO$6,SaisieJour,"")+
COUNTIFS(SaisiePers,$A25,SaisieDebut,"&lt;="&amp;VO$6,SaisieFin,VO$6,SaisieSoir,Paramètres!$B$3,SaisieJour,"")+
COUNTIFS(SaisiePers,$A25,SaisieDebut,"&lt;="&amp;VO$6,SaisieFin,"&gt;"&amp;VO$6,SaisieSoir,Paramètres!$B$3,SaisieJour,TEXT(VO$6,"jjjj"))=0)=$AS$1)*0.5)</f>
        <v/>
      </c>
      <c r="VQ25" s="6" t="str">
        <f>IF(OR(VQ$6=0,COUNTIF(Feries,VQ$6)&gt;0,ISNONTEXT($A25)),"",
((COUNTIFS(SaisiePers,$A25,SaisieDebut,"&lt;"&amp;VQ$6,SaisieFin,"&gt;="&amp;VQ$6,SaisieJour,"")+
COUNTIFS(SaisiePers,$A25,SaisieDebut,VQ$6,SaisieFin,"&gt;="&amp;VQ$6,SaisieMatin,Paramètres!$A$2,SaisieJour,"")+
COUNTIFS(SaisiePers,$A25,SaisieDebut,"&lt;"&amp;VQ$6,SaisieFin,"&gt;="&amp;VQ$6,SaisieMatin,Paramètres!$A$2,SaisieJour,TEXT(VQ$6,"jjjj"))=0)=$AS$1)*0.5)</f>
        <v/>
      </c>
      <c r="VR25" s="6" t="str">
        <f>IF(OR(VQ$6=0,COUNTIF(Feries,VQ$6)&gt;0,ISNONTEXT($A25)),"",
((COUNTIFS(SaisiePers,$A25,SaisieDebut,"&lt;="&amp;VQ$6,SaisieFin,"&gt;"&amp;VQ$6,SaisieJour,"")+
COUNTIFS(SaisiePers,$A25,SaisieDebut,"&lt;="&amp;VQ$6,SaisieFin,VQ$6,SaisieSoir,Paramètres!$B$3,SaisieJour,"")+
COUNTIFS(SaisiePers,$A25,SaisieDebut,"&lt;="&amp;VQ$6,SaisieFin,"&gt;"&amp;VQ$6,SaisieSoir,Paramètres!$B$3,SaisieJour,TEXT(VQ$6,"jjjj"))=0)=$AS$1)*0.5)</f>
        <v/>
      </c>
      <c r="VS25" s="6" t="str">
        <f>IF(OR(VS$6=0,COUNTIF(Feries,VS$6)&gt;0,ISNONTEXT($A25)),"",
((COUNTIFS(SaisiePers,$A25,SaisieDebut,"&lt;"&amp;VS$6,SaisieFin,"&gt;="&amp;VS$6,SaisieJour,"")+
COUNTIFS(SaisiePers,$A25,SaisieDebut,VS$6,SaisieFin,"&gt;="&amp;VS$6,SaisieMatin,Paramètres!$A$2,SaisieJour,"")+
COUNTIFS(SaisiePers,$A25,SaisieDebut,"&lt;"&amp;VS$6,SaisieFin,"&gt;="&amp;VS$6,SaisieMatin,Paramètres!$A$2,SaisieJour,TEXT(VS$6,"jjjj"))=0)=$AS$1)*0.5)</f>
        <v/>
      </c>
      <c r="VT25" s="6" t="str">
        <f>IF(OR(VS$6=0,COUNTIF(Feries,VS$6)&gt;0,ISNONTEXT($A25)),"",
((COUNTIFS(SaisiePers,$A25,SaisieDebut,"&lt;="&amp;VS$6,SaisieFin,"&gt;"&amp;VS$6,SaisieJour,"")+
COUNTIFS(SaisiePers,$A25,SaisieDebut,"&lt;="&amp;VS$6,SaisieFin,VS$6,SaisieSoir,Paramètres!$B$3,SaisieJour,"")+
COUNTIFS(SaisiePers,$A25,SaisieDebut,"&lt;="&amp;VS$6,SaisieFin,"&gt;"&amp;VS$6,SaisieSoir,Paramètres!$B$3,SaisieJour,TEXT(VS$6,"jjjj"))=0)=$AS$1)*0.5)</f>
        <v/>
      </c>
      <c r="VU25" s="6" t="str">
        <f>IF(OR(VU$6=0,COUNTIF(Feries,VU$6)&gt;0,ISNONTEXT($A25)),"",
((COUNTIFS(SaisiePers,$A25,SaisieDebut,"&lt;"&amp;VU$6,SaisieFin,"&gt;="&amp;VU$6,SaisieJour,"")+
COUNTIFS(SaisiePers,$A25,SaisieDebut,VU$6,SaisieFin,"&gt;="&amp;VU$6,SaisieMatin,Paramètres!$A$2,SaisieJour,"")+
COUNTIFS(SaisiePers,$A25,SaisieDebut,"&lt;"&amp;VU$6,SaisieFin,"&gt;="&amp;VU$6,SaisieMatin,Paramètres!$A$2,SaisieJour,TEXT(VU$6,"jjjj"))=0)=$AS$1)*0.5)</f>
        <v/>
      </c>
      <c r="VV25" s="6" t="str">
        <f>IF(OR(VU$6=0,COUNTIF(Feries,VU$6)&gt;0,ISNONTEXT($A25)),"",
((COUNTIFS(SaisiePers,$A25,SaisieDebut,"&lt;="&amp;VU$6,SaisieFin,"&gt;"&amp;VU$6,SaisieJour,"")+
COUNTIFS(SaisiePers,$A25,SaisieDebut,"&lt;="&amp;VU$6,SaisieFin,VU$6,SaisieSoir,Paramètres!$B$3,SaisieJour,"")+
COUNTIFS(SaisiePers,$A25,SaisieDebut,"&lt;="&amp;VU$6,SaisieFin,"&gt;"&amp;VU$6,SaisieSoir,Paramètres!$B$3,SaisieJour,TEXT(VU$6,"jjjj"))=0)=$AS$1)*0.5)</f>
        <v/>
      </c>
      <c r="VW25" s="6" t="str">
        <f>IF(OR(VW$6=0,COUNTIF(Feries,VW$6)&gt;0,ISNONTEXT($A25)),"",
((COUNTIFS(SaisiePers,$A25,SaisieDebut,"&lt;"&amp;VW$6,SaisieFin,"&gt;="&amp;VW$6,SaisieJour,"")+
COUNTIFS(SaisiePers,$A25,SaisieDebut,VW$6,SaisieFin,"&gt;="&amp;VW$6,SaisieMatin,Paramètres!$A$2,SaisieJour,"")+
COUNTIFS(SaisiePers,$A25,SaisieDebut,"&lt;"&amp;VW$6,SaisieFin,"&gt;="&amp;VW$6,SaisieMatin,Paramètres!$A$2,SaisieJour,TEXT(VW$6,"jjjj"))=0)=$AS$1)*0.5)</f>
        <v/>
      </c>
      <c r="VX25" s="6" t="str">
        <f>IF(OR(VW$6=0,COUNTIF(Feries,VW$6)&gt;0,ISNONTEXT($A25)),"",
((COUNTIFS(SaisiePers,$A25,SaisieDebut,"&lt;="&amp;VW$6,SaisieFin,"&gt;"&amp;VW$6,SaisieJour,"")+
COUNTIFS(SaisiePers,$A25,SaisieDebut,"&lt;="&amp;VW$6,SaisieFin,VW$6,SaisieSoir,Paramètres!$B$3,SaisieJour,"")+
COUNTIFS(SaisiePers,$A25,SaisieDebut,"&lt;="&amp;VW$6,SaisieFin,"&gt;"&amp;VW$6,SaisieSoir,Paramètres!$B$3,SaisieJour,TEXT(VW$6,"jjjj"))=0)=$AS$1)*0.5)</f>
        <v/>
      </c>
      <c r="VY25" s="6" t="str">
        <f>IF(OR(VY$6=0,COUNTIF(Feries,VY$6)&gt;0,ISNONTEXT($A25)),"",
((COUNTIFS(SaisiePers,$A25,SaisieDebut,"&lt;"&amp;VY$6,SaisieFin,"&gt;="&amp;VY$6,SaisieJour,"")+
COUNTIFS(SaisiePers,$A25,SaisieDebut,VY$6,SaisieFin,"&gt;="&amp;VY$6,SaisieMatin,Paramètres!$A$2,SaisieJour,"")+
COUNTIFS(SaisiePers,$A25,SaisieDebut,"&lt;"&amp;VY$6,SaisieFin,"&gt;="&amp;VY$6,SaisieMatin,Paramètres!$A$2,SaisieJour,TEXT(VY$6,"jjjj"))=0)=$AS$1)*0.5)</f>
        <v/>
      </c>
      <c r="VZ25" s="6" t="str">
        <f>IF(OR(VY$6=0,COUNTIF(Feries,VY$6)&gt;0,ISNONTEXT($A25)),"",
((COUNTIFS(SaisiePers,$A25,SaisieDebut,"&lt;="&amp;VY$6,SaisieFin,"&gt;"&amp;VY$6,SaisieJour,"")+
COUNTIFS(SaisiePers,$A25,SaisieDebut,"&lt;="&amp;VY$6,SaisieFin,VY$6,SaisieSoir,Paramètres!$B$3,SaisieJour,"")+
COUNTIFS(SaisiePers,$A25,SaisieDebut,"&lt;="&amp;VY$6,SaisieFin,"&gt;"&amp;VY$6,SaisieSoir,Paramètres!$B$3,SaisieJour,TEXT(VY$6,"jjjj"))=0)=$AS$1)*0.5)</f>
        <v/>
      </c>
      <c r="WA25" s="6" t="str">
        <f>IF(OR(WA$6=0,COUNTIF(Feries,WA$6)&gt;0,ISNONTEXT($A25)),"",
((COUNTIFS(SaisiePers,$A25,SaisieDebut,"&lt;"&amp;WA$6,SaisieFin,"&gt;="&amp;WA$6,SaisieJour,"")+
COUNTIFS(SaisiePers,$A25,SaisieDebut,WA$6,SaisieFin,"&gt;="&amp;WA$6,SaisieMatin,Paramètres!$A$2,SaisieJour,"")+
COUNTIFS(SaisiePers,$A25,SaisieDebut,"&lt;"&amp;WA$6,SaisieFin,"&gt;="&amp;WA$6,SaisieMatin,Paramètres!$A$2,SaisieJour,TEXT(WA$6,"jjjj"))=0)=$AS$1)*0.5)</f>
        <v/>
      </c>
      <c r="WB25" s="6" t="str">
        <f>IF(OR(WA$6=0,COUNTIF(Feries,WA$6)&gt;0,ISNONTEXT($A25)),"",
((COUNTIFS(SaisiePers,$A25,SaisieDebut,"&lt;="&amp;WA$6,SaisieFin,"&gt;"&amp;WA$6,SaisieJour,"")+
COUNTIFS(SaisiePers,$A25,SaisieDebut,"&lt;="&amp;WA$6,SaisieFin,WA$6,SaisieSoir,Paramètres!$B$3,SaisieJour,"")+
COUNTIFS(SaisiePers,$A25,SaisieDebut,"&lt;="&amp;WA$6,SaisieFin,"&gt;"&amp;WA$6,SaisieSoir,Paramètres!$B$3,SaisieJour,TEXT(WA$6,"jjjj"))=0)=$AS$1)*0.5)</f>
        <v/>
      </c>
      <c r="WC25" s="6" t="str">
        <f>IF(OR(WC$6=0,COUNTIF(Feries,WC$6)&gt;0,ISNONTEXT($A25)),"",
((COUNTIFS(SaisiePers,$A25,SaisieDebut,"&lt;"&amp;WC$6,SaisieFin,"&gt;="&amp;WC$6,SaisieJour,"")+
COUNTIFS(SaisiePers,$A25,SaisieDebut,WC$6,SaisieFin,"&gt;="&amp;WC$6,SaisieMatin,Paramètres!$A$2,SaisieJour,"")+
COUNTIFS(SaisiePers,$A25,SaisieDebut,"&lt;"&amp;WC$6,SaisieFin,"&gt;="&amp;WC$6,SaisieMatin,Paramètres!$A$2,SaisieJour,TEXT(WC$6,"jjjj"))=0)=$AS$1)*0.5)</f>
        <v/>
      </c>
      <c r="WD25" s="6" t="str">
        <f>IF(OR(WC$6=0,COUNTIF(Feries,WC$6)&gt;0,ISNONTEXT($A25)),"",
((COUNTIFS(SaisiePers,$A25,SaisieDebut,"&lt;="&amp;WC$6,SaisieFin,"&gt;"&amp;WC$6,SaisieJour,"")+
COUNTIFS(SaisiePers,$A25,SaisieDebut,"&lt;="&amp;WC$6,SaisieFin,WC$6,SaisieSoir,Paramètres!$B$3,SaisieJour,"")+
COUNTIFS(SaisiePers,$A25,SaisieDebut,"&lt;="&amp;WC$6,SaisieFin,"&gt;"&amp;WC$6,SaisieSoir,Paramètres!$B$3,SaisieJour,TEXT(WC$6,"jjjj"))=0)=$AS$1)*0.5)</f>
        <v/>
      </c>
      <c r="WE25" s="6" t="str">
        <f>IF(OR(WE$6=0,COUNTIF(Feries,WE$6)&gt;0,ISNONTEXT($A25)),"",
((COUNTIFS(SaisiePers,$A25,SaisieDebut,"&lt;"&amp;WE$6,SaisieFin,"&gt;="&amp;WE$6,SaisieJour,"")+
COUNTIFS(SaisiePers,$A25,SaisieDebut,WE$6,SaisieFin,"&gt;="&amp;WE$6,SaisieMatin,Paramètres!$A$2,SaisieJour,"")+
COUNTIFS(SaisiePers,$A25,SaisieDebut,"&lt;"&amp;WE$6,SaisieFin,"&gt;="&amp;WE$6,SaisieMatin,Paramètres!$A$2,SaisieJour,TEXT(WE$6,"jjjj"))=0)=$AS$1)*0.5)</f>
        <v/>
      </c>
      <c r="WF25" s="6" t="str">
        <f>IF(OR(WE$6=0,COUNTIF(Feries,WE$6)&gt;0,ISNONTEXT($A25)),"",
((COUNTIFS(SaisiePers,$A25,SaisieDebut,"&lt;="&amp;WE$6,SaisieFin,"&gt;"&amp;WE$6,SaisieJour,"")+
COUNTIFS(SaisiePers,$A25,SaisieDebut,"&lt;="&amp;WE$6,SaisieFin,WE$6,SaisieSoir,Paramètres!$B$3,SaisieJour,"")+
COUNTIFS(SaisiePers,$A25,SaisieDebut,"&lt;="&amp;WE$6,SaisieFin,"&gt;"&amp;WE$6,SaisieSoir,Paramètres!$B$3,SaisieJour,TEXT(WE$6,"jjjj"))=0)=$AS$1)*0.5)</f>
        <v/>
      </c>
      <c r="WG25" s="6" t="str">
        <f>IF(OR(WG$6=0,COUNTIF(Feries,WG$6)&gt;0,ISNONTEXT($A25)),"",
((COUNTIFS(SaisiePers,$A25,SaisieDebut,"&lt;"&amp;WG$6,SaisieFin,"&gt;="&amp;WG$6,SaisieJour,"")+
COUNTIFS(SaisiePers,$A25,SaisieDebut,WG$6,SaisieFin,"&gt;="&amp;WG$6,SaisieMatin,Paramètres!$A$2,SaisieJour,"")+
COUNTIFS(SaisiePers,$A25,SaisieDebut,"&lt;"&amp;WG$6,SaisieFin,"&gt;="&amp;WG$6,SaisieMatin,Paramètres!$A$2,SaisieJour,TEXT(WG$6,"jjjj"))=0)=$AS$1)*0.5)</f>
        <v/>
      </c>
      <c r="WH25" s="6" t="str">
        <f>IF(OR(WG$6=0,COUNTIF(Feries,WG$6)&gt;0,ISNONTEXT($A25)),"",
((COUNTIFS(SaisiePers,$A25,SaisieDebut,"&lt;="&amp;WG$6,SaisieFin,"&gt;"&amp;WG$6,SaisieJour,"")+
COUNTIFS(SaisiePers,$A25,SaisieDebut,"&lt;="&amp;WG$6,SaisieFin,WG$6,SaisieSoir,Paramètres!$B$3,SaisieJour,"")+
COUNTIFS(SaisiePers,$A25,SaisieDebut,"&lt;="&amp;WG$6,SaisieFin,"&gt;"&amp;WG$6,SaisieSoir,Paramètres!$B$3,SaisieJour,TEXT(WG$6,"jjjj"))=0)=$AS$1)*0.5)</f>
        <v/>
      </c>
      <c r="WI25" s="6" t="str">
        <f>IF(OR(WI$6=0,COUNTIF(Feries,WI$6)&gt;0,ISNONTEXT($A25)),"",
((COUNTIFS(SaisiePers,$A25,SaisieDebut,"&lt;"&amp;WI$6,SaisieFin,"&gt;="&amp;WI$6,SaisieJour,"")+
COUNTIFS(SaisiePers,$A25,SaisieDebut,WI$6,SaisieFin,"&gt;="&amp;WI$6,SaisieMatin,Paramètres!$A$2,SaisieJour,"")+
COUNTIFS(SaisiePers,$A25,SaisieDebut,"&lt;"&amp;WI$6,SaisieFin,"&gt;="&amp;WI$6,SaisieMatin,Paramètres!$A$2,SaisieJour,TEXT(WI$6,"jjjj"))=0)=$AS$1)*0.5)</f>
        <v/>
      </c>
      <c r="WJ25" s="6" t="str">
        <f>IF(OR(WI$6=0,COUNTIF(Feries,WI$6)&gt;0,ISNONTEXT($A25)),"",
((COUNTIFS(SaisiePers,$A25,SaisieDebut,"&lt;="&amp;WI$6,SaisieFin,"&gt;"&amp;WI$6,SaisieJour,"")+
COUNTIFS(SaisiePers,$A25,SaisieDebut,"&lt;="&amp;WI$6,SaisieFin,WI$6,SaisieSoir,Paramètres!$B$3,SaisieJour,"")+
COUNTIFS(SaisiePers,$A25,SaisieDebut,"&lt;="&amp;WI$6,SaisieFin,"&gt;"&amp;WI$6,SaisieSoir,Paramètres!$B$3,SaisieJour,TEXT(WI$6,"jjjj"))=0)=$AS$1)*0.5)</f>
        <v/>
      </c>
      <c r="WK25" s="6" t="str">
        <f>IF(OR(WK$6=0,COUNTIF(Feries,WK$6)&gt;0,ISNONTEXT($A25)),"",
((COUNTIFS(SaisiePers,$A25,SaisieDebut,"&lt;"&amp;WK$6,SaisieFin,"&gt;="&amp;WK$6,SaisieJour,"")+
COUNTIFS(SaisiePers,$A25,SaisieDebut,WK$6,SaisieFin,"&gt;="&amp;WK$6,SaisieMatin,Paramètres!$A$2,SaisieJour,"")+
COUNTIFS(SaisiePers,$A25,SaisieDebut,"&lt;"&amp;WK$6,SaisieFin,"&gt;="&amp;WK$6,SaisieMatin,Paramètres!$A$2,SaisieJour,TEXT(WK$6,"jjjj"))=0)=$AS$1)*0.5)</f>
        <v/>
      </c>
      <c r="WL25" s="6" t="str">
        <f>IF(OR(WK$6=0,COUNTIF(Feries,WK$6)&gt;0,ISNONTEXT($A25)),"",
((COUNTIFS(SaisiePers,$A25,SaisieDebut,"&lt;="&amp;WK$6,SaisieFin,"&gt;"&amp;WK$6,SaisieJour,"")+
COUNTIFS(SaisiePers,$A25,SaisieDebut,"&lt;="&amp;WK$6,SaisieFin,WK$6,SaisieSoir,Paramètres!$B$3,SaisieJour,"")+
COUNTIFS(SaisiePers,$A25,SaisieDebut,"&lt;="&amp;WK$6,SaisieFin,"&gt;"&amp;WK$6,SaisieSoir,Paramètres!$B$3,SaisieJour,TEXT(WK$6,"jjjj"))=0)=$AS$1)*0.5)</f>
        <v/>
      </c>
      <c r="WM25" s="6" t="str">
        <f>IF(OR(WM$6=0,COUNTIF(Feries,WM$6)&gt;0,ISNONTEXT($A25)),"",
((COUNTIFS(SaisiePers,$A25,SaisieDebut,"&lt;"&amp;WM$6,SaisieFin,"&gt;="&amp;WM$6,SaisieJour,"")+
COUNTIFS(SaisiePers,$A25,SaisieDebut,WM$6,SaisieFin,"&gt;="&amp;WM$6,SaisieMatin,Paramètres!$A$2,SaisieJour,"")+
COUNTIFS(SaisiePers,$A25,SaisieDebut,"&lt;"&amp;WM$6,SaisieFin,"&gt;="&amp;WM$6,SaisieMatin,Paramètres!$A$2,SaisieJour,TEXT(WM$6,"jjjj"))=0)=$AS$1)*0.5)</f>
        <v/>
      </c>
      <c r="WN25" s="6" t="str">
        <f>IF(OR(WM$6=0,COUNTIF(Feries,WM$6)&gt;0,ISNONTEXT($A25)),"",
((COUNTIFS(SaisiePers,$A25,SaisieDebut,"&lt;="&amp;WM$6,SaisieFin,"&gt;"&amp;WM$6,SaisieJour,"")+
COUNTIFS(SaisiePers,$A25,SaisieDebut,"&lt;="&amp;WM$6,SaisieFin,WM$6,SaisieSoir,Paramètres!$B$3,SaisieJour,"")+
COUNTIFS(SaisiePers,$A25,SaisieDebut,"&lt;="&amp;WM$6,SaisieFin,"&gt;"&amp;WM$6,SaisieSoir,Paramètres!$B$3,SaisieJour,TEXT(WM$6,"jjjj"))=0)=$AS$1)*0.5)</f>
        <v/>
      </c>
      <c r="WO25" s="6" t="str">
        <f>IF(OR(WO$6=0,COUNTIF(Feries,WO$6)&gt;0,ISNONTEXT($A25)),"",
((COUNTIFS(SaisiePers,$A25,SaisieDebut,"&lt;"&amp;WO$6,SaisieFin,"&gt;="&amp;WO$6,SaisieJour,"")+
COUNTIFS(SaisiePers,$A25,SaisieDebut,WO$6,SaisieFin,"&gt;="&amp;WO$6,SaisieMatin,Paramètres!$A$2,SaisieJour,"")+
COUNTIFS(SaisiePers,$A25,SaisieDebut,"&lt;"&amp;WO$6,SaisieFin,"&gt;="&amp;WO$6,SaisieMatin,Paramètres!$A$2,SaisieJour,TEXT(WO$6,"jjjj"))=0)=$AS$1)*0.5)</f>
        <v/>
      </c>
      <c r="WP25" s="6" t="str">
        <f>IF(OR(WO$6=0,COUNTIF(Feries,WO$6)&gt;0,ISNONTEXT($A25)),"",
((COUNTIFS(SaisiePers,$A25,SaisieDebut,"&lt;="&amp;WO$6,SaisieFin,"&gt;"&amp;WO$6,SaisieJour,"")+
COUNTIFS(SaisiePers,$A25,SaisieDebut,"&lt;="&amp;WO$6,SaisieFin,WO$6,SaisieSoir,Paramètres!$B$3,SaisieJour,"")+
COUNTIFS(SaisiePers,$A25,SaisieDebut,"&lt;="&amp;WO$6,SaisieFin,"&gt;"&amp;WO$6,SaisieSoir,Paramètres!$B$3,SaisieJour,TEXT(WO$6,"jjjj"))=0)=$AS$1)*0.5)</f>
        <v/>
      </c>
      <c r="WQ25" s="6" t="str">
        <f>IF(OR(WQ$6=0,COUNTIF(Feries,WQ$6)&gt;0,ISNONTEXT($A25)),"",
((COUNTIFS(SaisiePers,$A25,SaisieDebut,"&lt;"&amp;WQ$6,SaisieFin,"&gt;="&amp;WQ$6,SaisieJour,"")+
COUNTIFS(SaisiePers,$A25,SaisieDebut,WQ$6,SaisieFin,"&gt;="&amp;WQ$6,SaisieMatin,Paramètres!$A$2,SaisieJour,"")+
COUNTIFS(SaisiePers,$A25,SaisieDebut,"&lt;"&amp;WQ$6,SaisieFin,"&gt;="&amp;WQ$6,SaisieMatin,Paramètres!$A$2,SaisieJour,TEXT(WQ$6,"jjjj"))=0)=$AS$1)*0.5)</f>
        <v/>
      </c>
      <c r="WR25" s="6" t="str">
        <f>IF(OR(WQ$6=0,COUNTIF(Feries,WQ$6)&gt;0,ISNONTEXT($A25)),"",
((COUNTIFS(SaisiePers,$A25,SaisieDebut,"&lt;="&amp;WQ$6,SaisieFin,"&gt;"&amp;WQ$6,SaisieJour,"")+
COUNTIFS(SaisiePers,$A25,SaisieDebut,"&lt;="&amp;WQ$6,SaisieFin,WQ$6,SaisieSoir,Paramètres!$B$3,SaisieJour,"")+
COUNTIFS(SaisiePers,$A25,SaisieDebut,"&lt;="&amp;WQ$6,SaisieFin,"&gt;"&amp;WQ$6,SaisieSoir,Paramètres!$B$3,SaisieJour,TEXT(WQ$6,"jjjj"))=0)=$AS$1)*0.5)</f>
        <v/>
      </c>
      <c r="WS25" s="6" t="str">
        <f>IF(OR(WS$6=0,COUNTIF(Feries,WS$6)&gt;0,ISNONTEXT($A25)),"",
((COUNTIFS(SaisiePers,$A25,SaisieDebut,"&lt;"&amp;WS$6,SaisieFin,"&gt;="&amp;WS$6,SaisieJour,"")+
COUNTIFS(SaisiePers,$A25,SaisieDebut,WS$6,SaisieFin,"&gt;="&amp;WS$6,SaisieMatin,Paramètres!$A$2,SaisieJour,"")+
COUNTIFS(SaisiePers,$A25,SaisieDebut,"&lt;"&amp;WS$6,SaisieFin,"&gt;="&amp;WS$6,SaisieMatin,Paramètres!$A$2,SaisieJour,TEXT(WS$6,"jjjj"))=0)=$AS$1)*0.5)</f>
        <v/>
      </c>
      <c r="WT25" s="6" t="str">
        <f>IF(OR(WS$6=0,COUNTIF(Feries,WS$6)&gt;0,ISNONTEXT($A25)),"",
((COUNTIFS(SaisiePers,$A25,SaisieDebut,"&lt;="&amp;WS$6,SaisieFin,"&gt;"&amp;WS$6,SaisieJour,"")+
COUNTIFS(SaisiePers,$A25,SaisieDebut,"&lt;="&amp;WS$6,SaisieFin,WS$6,SaisieSoir,Paramètres!$B$3,SaisieJour,"")+
COUNTIFS(SaisiePers,$A25,SaisieDebut,"&lt;="&amp;WS$6,SaisieFin,"&gt;"&amp;WS$6,SaisieSoir,Paramètres!$B$3,SaisieJour,TEXT(WS$6,"jjjj"))=0)=$AS$1)*0.5)</f>
        <v/>
      </c>
      <c r="WU25" s="6" t="str">
        <f>IF(OR(WU$6=0,COUNTIF(Feries,WU$6)&gt;0,ISNONTEXT($A25)),"",
((COUNTIFS(SaisiePers,$A25,SaisieDebut,"&lt;"&amp;WU$6,SaisieFin,"&gt;="&amp;WU$6,SaisieJour,"")+
COUNTIFS(SaisiePers,$A25,SaisieDebut,WU$6,SaisieFin,"&gt;="&amp;WU$6,SaisieMatin,Paramètres!$A$2,SaisieJour,"")+
COUNTIFS(SaisiePers,$A25,SaisieDebut,"&lt;"&amp;WU$6,SaisieFin,"&gt;="&amp;WU$6,SaisieMatin,Paramètres!$A$2,SaisieJour,TEXT(WU$6,"jjjj"))=0)=$AS$1)*0.5)</f>
        <v/>
      </c>
      <c r="WV25" s="6" t="str">
        <f>IF(OR(WU$6=0,COUNTIF(Feries,WU$6)&gt;0,ISNONTEXT($A25)),"",
((COUNTIFS(SaisiePers,$A25,SaisieDebut,"&lt;="&amp;WU$6,SaisieFin,"&gt;"&amp;WU$6,SaisieJour,"")+
COUNTIFS(SaisiePers,$A25,SaisieDebut,"&lt;="&amp;WU$6,SaisieFin,WU$6,SaisieSoir,Paramètres!$B$3,SaisieJour,"")+
COUNTIFS(SaisiePers,$A25,SaisieDebut,"&lt;="&amp;WU$6,SaisieFin,"&gt;"&amp;WU$6,SaisieSoir,Paramètres!$B$3,SaisieJour,TEXT(WU$6,"jjjj"))=0)=$AS$1)*0.5)</f>
        <v/>
      </c>
      <c r="WW25" s="6" t="str">
        <f>IF(OR(WW$6=0,COUNTIF(Feries,WW$6)&gt;0,ISNONTEXT($A25)),"",
((COUNTIFS(SaisiePers,$A25,SaisieDebut,"&lt;"&amp;WW$6,SaisieFin,"&gt;="&amp;WW$6,SaisieJour,"")+
COUNTIFS(SaisiePers,$A25,SaisieDebut,WW$6,SaisieFin,"&gt;="&amp;WW$6,SaisieMatin,Paramètres!$A$2,SaisieJour,"")+
COUNTIFS(SaisiePers,$A25,SaisieDebut,"&lt;"&amp;WW$6,SaisieFin,"&gt;="&amp;WW$6,SaisieMatin,Paramètres!$A$2,SaisieJour,TEXT(WW$6,"jjjj"))=0)=$AS$1)*0.5)</f>
        <v/>
      </c>
      <c r="WX25" s="6" t="str">
        <f>IF(OR(WW$6=0,COUNTIF(Feries,WW$6)&gt;0,ISNONTEXT($A25)),"",
((COUNTIFS(SaisiePers,$A25,SaisieDebut,"&lt;="&amp;WW$6,SaisieFin,"&gt;"&amp;WW$6,SaisieJour,"")+
COUNTIFS(SaisiePers,$A25,SaisieDebut,"&lt;="&amp;WW$6,SaisieFin,WW$6,SaisieSoir,Paramètres!$B$3,SaisieJour,"")+
COUNTIFS(SaisiePers,$A25,SaisieDebut,"&lt;="&amp;WW$6,SaisieFin,"&gt;"&amp;WW$6,SaisieSoir,Paramètres!$B$3,SaisieJour,TEXT(WW$6,"jjjj"))=0)=$AS$1)*0.5)</f>
        <v/>
      </c>
      <c r="WY25" s="6" t="str">
        <f>IF(OR(WY$6=0,COUNTIF(Feries,WY$6)&gt;0,ISNONTEXT($A25)),"",
((COUNTIFS(SaisiePers,$A25,SaisieDebut,"&lt;"&amp;WY$6,SaisieFin,"&gt;="&amp;WY$6,SaisieJour,"")+
COUNTIFS(SaisiePers,$A25,SaisieDebut,WY$6,SaisieFin,"&gt;="&amp;WY$6,SaisieMatin,Paramètres!$A$2,SaisieJour,"")+
COUNTIFS(SaisiePers,$A25,SaisieDebut,"&lt;"&amp;WY$6,SaisieFin,"&gt;="&amp;WY$6,SaisieMatin,Paramètres!$A$2,SaisieJour,TEXT(WY$6,"jjjj"))=0)=$AS$1)*0.5)</f>
        <v/>
      </c>
      <c r="WZ25" s="6" t="str">
        <f>IF(OR(WY$6=0,COUNTIF(Feries,WY$6)&gt;0,ISNONTEXT($A25)),"",
((COUNTIFS(SaisiePers,$A25,SaisieDebut,"&lt;="&amp;WY$6,SaisieFin,"&gt;"&amp;WY$6,SaisieJour,"")+
COUNTIFS(SaisiePers,$A25,SaisieDebut,"&lt;="&amp;WY$6,SaisieFin,WY$6,SaisieSoir,Paramètres!$B$3,SaisieJour,"")+
COUNTIFS(SaisiePers,$A25,SaisieDebut,"&lt;="&amp;WY$6,SaisieFin,"&gt;"&amp;WY$6,SaisieSoir,Paramètres!$B$3,SaisieJour,TEXT(WY$6,"jjjj"))=0)=$AS$1)*0.5)</f>
        <v/>
      </c>
      <c r="XA25" s="6" t="str">
        <f>IF(OR(XA$6=0,COUNTIF(Feries,XA$6)&gt;0,ISNONTEXT($A25)),"",
((COUNTIFS(SaisiePers,$A25,SaisieDebut,"&lt;"&amp;XA$6,SaisieFin,"&gt;="&amp;XA$6,SaisieJour,"")+
COUNTIFS(SaisiePers,$A25,SaisieDebut,XA$6,SaisieFin,"&gt;="&amp;XA$6,SaisieMatin,Paramètres!$A$2,SaisieJour,"")+
COUNTIFS(SaisiePers,$A25,SaisieDebut,"&lt;"&amp;XA$6,SaisieFin,"&gt;="&amp;XA$6,SaisieMatin,Paramètres!$A$2,SaisieJour,TEXT(XA$6,"jjjj"))=0)=$AS$1)*0.5)</f>
        <v/>
      </c>
      <c r="XB25" s="6" t="str">
        <f>IF(OR(XA$6=0,COUNTIF(Feries,XA$6)&gt;0,ISNONTEXT($A25)),"",
((COUNTIFS(SaisiePers,$A25,SaisieDebut,"&lt;="&amp;XA$6,SaisieFin,"&gt;"&amp;XA$6,SaisieJour,"")+
COUNTIFS(SaisiePers,$A25,SaisieDebut,"&lt;="&amp;XA$6,SaisieFin,XA$6,SaisieSoir,Paramètres!$B$3,SaisieJour,"")+
COUNTIFS(SaisiePers,$A25,SaisieDebut,"&lt;="&amp;XA$6,SaisieFin,"&gt;"&amp;XA$6,SaisieSoir,Paramètres!$B$3,SaisieJour,TEXT(XA$6,"jjjj"))=0)=$AS$1)*0.5)</f>
        <v/>
      </c>
      <c r="XC25" s="6" t="str">
        <f>IF(OR(XC$6=0,COUNTIF(Feries,XC$6)&gt;0,ISNONTEXT($A25)),"",
((COUNTIFS(SaisiePers,$A25,SaisieDebut,"&lt;"&amp;XC$6,SaisieFin,"&gt;="&amp;XC$6,SaisieJour,"")+
COUNTIFS(SaisiePers,$A25,SaisieDebut,XC$6,SaisieFin,"&gt;="&amp;XC$6,SaisieMatin,Paramètres!$A$2,SaisieJour,"")+
COUNTIFS(SaisiePers,$A25,SaisieDebut,"&lt;"&amp;XC$6,SaisieFin,"&gt;="&amp;XC$6,SaisieMatin,Paramètres!$A$2,SaisieJour,TEXT(XC$6,"jjjj"))=0)=$AS$1)*0.5)</f>
        <v/>
      </c>
      <c r="XD25" s="6" t="str">
        <f>IF(OR(XC$6=0,COUNTIF(Feries,XC$6)&gt;0,ISNONTEXT($A25)),"",
((COUNTIFS(SaisiePers,$A25,SaisieDebut,"&lt;="&amp;XC$6,SaisieFin,"&gt;"&amp;XC$6,SaisieJour,"")+
COUNTIFS(SaisiePers,$A25,SaisieDebut,"&lt;="&amp;XC$6,SaisieFin,XC$6,SaisieSoir,Paramètres!$B$3,SaisieJour,"")+
COUNTIFS(SaisiePers,$A25,SaisieDebut,"&lt;="&amp;XC$6,SaisieFin,"&gt;"&amp;XC$6,SaisieSoir,Paramètres!$B$3,SaisieJour,TEXT(XC$6,"jjjj"))=0)=$AS$1)*0.5)</f>
        <v/>
      </c>
      <c r="XE25" s="6" t="str">
        <f>IF(OR(XE$6=0,COUNTIF(Feries,XE$6)&gt;0,ISNONTEXT($A25)),"",
((COUNTIFS(SaisiePers,$A25,SaisieDebut,"&lt;"&amp;XE$6,SaisieFin,"&gt;="&amp;XE$6,SaisieJour,"")+
COUNTIFS(SaisiePers,$A25,SaisieDebut,XE$6,SaisieFin,"&gt;="&amp;XE$6,SaisieMatin,Paramètres!$A$2,SaisieJour,"")+
COUNTIFS(SaisiePers,$A25,SaisieDebut,"&lt;"&amp;XE$6,SaisieFin,"&gt;="&amp;XE$6,SaisieMatin,Paramètres!$A$2,SaisieJour,TEXT(XE$6,"jjjj"))=0)=$AS$1)*0.5)</f>
        <v/>
      </c>
      <c r="XF25" s="6" t="str">
        <f>IF(OR(XE$6=0,COUNTIF(Feries,XE$6)&gt;0,ISNONTEXT($A25)),"",
((COUNTIFS(SaisiePers,$A25,SaisieDebut,"&lt;="&amp;XE$6,SaisieFin,"&gt;"&amp;XE$6,SaisieJour,"")+
COUNTIFS(SaisiePers,$A25,SaisieDebut,"&lt;="&amp;XE$6,SaisieFin,XE$6,SaisieSoir,Paramètres!$B$3,SaisieJour,"")+
COUNTIFS(SaisiePers,$A25,SaisieDebut,"&lt;="&amp;XE$6,SaisieFin,"&gt;"&amp;XE$6,SaisieSoir,Paramètres!$B$3,SaisieJour,TEXT(XE$6,"jjjj"))=0)=$AS$1)*0.5)</f>
        <v/>
      </c>
      <c r="XG25" s="6" t="str">
        <f>IF(OR(XG$6=0,COUNTIF(Feries,XG$6)&gt;0,ISNONTEXT($A25)),"",
((COUNTIFS(SaisiePers,$A25,SaisieDebut,"&lt;"&amp;XG$6,SaisieFin,"&gt;="&amp;XG$6,SaisieJour,"")+
COUNTIFS(SaisiePers,$A25,SaisieDebut,XG$6,SaisieFin,"&gt;="&amp;XG$6,SaisieMatin,Paramètres!$A$2,SaisieJour,"")+
COUNTIFS(SaisiePers,$A25,SaisieDebut,"&lt;"&amp;XG$6,SaisieFin,"&gt;="&amp;XG$6,SaisieMatin,Paramètres!$A$2,SaisieJour,TEXT(XG$6,"jjjj"))=0)=$AS$1)*0.5)</f>
        <v/>
      </c>
      <c r="XH25" s="6" t="str">
        <f>IF(OR(XG$6=0,COUNTIF(Feries,XG$6)&gt;0,ISNONTEXT($A25)),"",
((COUNTIFS(SaisiePers,$A25,SaisieDebut,"&lt;="&amp;XG$6,SaisieFin,"&gt;"&amp;XG$6,SaisieJour,"")+
COUNTIFS(SaisiePers,$A25,SaisieDebut,"&lt;="&amp;XG$6,SaisieFin,XG$6,SaisieSoir,Paramètres!$B$3,SaisieJour,"")+
COUNTIFS(SaisiePers,$A25,SaisieDebut,"&lt;="&amp;XG$6,SaisieFin,"&gt;"&amp;XG$6,SaisieSoir,Paramètres!$B$3,SaisieJour,TEXT(XG$6,"jjjj"))=0)=$AS$1)*0.5)</f>
        <v/>
      </c>
      <c r="XI25" s="6" t="str">
        <f>IF(OR(XI$6=0,COUNTIF(Feries,XI$6)&gt;0,ISNONTEXT($A25)),"",
((COUNTIFS(SaisiePers,$A25,SaisieDebut,"&lt;"&amp;XI$6,SaisieFin,"&gt;="&amp;XI$6,SaisieJour,"")+
COUNTIFS(SaisiePers,$A25,SaisieDebut,XI$6,SaisieFin,"&gt;="&amp;XI$6,SaisieMatin,Paramètres!$A$2,SaisieJour,"")+
COUNTIFS(SaisiePers,$A25,SaisieDebut,"&lt;"&amp;XI$6,SaisieFin,"&gt;="&amp;XI$6,SaisieMatin,Paramètres!$A$2,SaisieJour,TEXT(XI$6,"jjjj"))=0)=$AS$1)*0.5)</f>
        <v/>
      </c>
      <c r="XJ25" s="6" t="str">
        <f>IF(OR(XI$6=0,COUNTIF(Feries,XI$6)&gt;0,ISNONTEXT($A25)),"",
((COUNTIFS(SaisiePers,$A25,SaisieDebut,"&lt;="&amp;XI$6,SaisieFin,"&gt;"&amp;XI$6,SaisieJour,"")+
COUNTIFS(SaisiePers,$A25,SaisieDebut,"&lt;="&amp;XI$6,SaisieFin,XI$6,SaisieSoir,Paramètres!$B$3,SaisieJour,"")+
COUNTIFS(SaisiePers,$A25,SaisieDebut,"&lt;="&amp;XI$6,SaisieFin,"&gt;"&amp;XI$6,SaisieSoir,Paramètres!$B$3,SaisieJour,TEXT(XI$6,"jjjj"))=0)=$AS$1)*0.5)</f>
        <v/>
      </c>
      <c r="XK25" s="6" t="str">
        <f>IF(OR(XK$6=0,COUNTIF(Feries,XK$6)&gt;0,ISNONTEXT($A25)),"",
((COUNTIFS(SaisiePers,$A25,SaisieDebut,"&lt;"&amp;XK$6,SaisieFin,"&gt;="&amp;XK$6,SaisieJour,"")+
COUNTIFS(SaisiePers,$A25,SaisieDebut,XK$6,SaisieFin,"&gt;="&amp;XK$6,SaisieMatin,Paramètres!$A$2,SaisieJour,"")+
COUNTIFS(SaisiePers,$A25,SaisieDebut,"&lt;"&amp;XK$6,SaisieFin,"&gt;="&amp;XK$6,SaisieMatin,Paramètres!$A$2,SaisieJour,TEXT(XK$6,"jjjj"))=0)=$AS$1)*0.5)</f>
        <v/>
      </c>
      <c r="XL25" s="6" t="str">
        <f>IF(OR(XK$6=0,COUNTIF(Feries,XK$6)&gt;0,ISNONTEXT($A25)),"",
((COUNTIFS(SaisiePers,$A25,SaisieDebut,"&lt;="&amp;XK$6,SaisieFin,"&gt;"&amp;XK$6,SaisieJour,"")+
COUNTIFS(SaisiePers,$A25,SaisieDebut,"&lt;="&amp;XK$6,SaisieFin,XK$6,SaisieSoir,Paramètres!$B$3,SaisieJour,"")+
COUNTIFS(SaisiePers,$A25,SaisieDebut,"&lt;="&amp;XK$6,SaisieFin,"&gt;"&amp;XK$6,SaisieSoir,Paramètres!$B$3,SaisieJour,TEXT(XK$6,"jjjj"))=0)=$AS$1)*0.5)</f>
        <v/>
      </c>
      <c r="XM25" s="6" t="str">
        <f>IF(OR(XM$6=0,COUNTIF(Feries,XM$6)&gt;0,ISNONTEXT($A25)),"",
((COUNTIFS(SaisiePers,$A25,SaisieDebut,"&lt;"&amp;XM$6,SaisieFin,"&gt;="&amp;XM$6,SaisieJour,"")+
COUNTIFS(SaisiePers,$A25,SaisieDebut,XM$6,SaisieFin,"&gt;="&amp;XM$6,SaisieMatin,Paramètres!$A$2,SaisieJour,"")+
COUNTIFS(SaisiePers,$A25,SaisieDebut,"&lt;"&amp;XM$6,SaisieFin,"&gt;="&amp;XM$6,SaisieMatin,Paramètres!$A$2,SaisieJour,TEXT(XM$6,"jjjj"))=0)=$AS$1)*0.5)</f>
        <v/>
      </c>
      <c r="XN25" s="6" t="str">
        <f>IF(OR(XM$6=0,COUNTIF(Feries,XM$6)&gt;0,ISNONTEXT($A25)),"",
((COUNTIFS(SaisiePers,$A25,SaisieDebut,"&lt;="&amp;XM$6,SaisieFin,"&gt;"&amp;XM$6,SaisieJour,"")+
COUNTIFS(SaisiePers,$A25,SaisieDebut,"&lt;="&amp;XM$6,SaisieFin,XM$6,SaisieSoir,Paramètres!$B$3,SaisieJour,"")+
COUNTIFS(SaisiePers,$A25,SaisieDebut,"&lt;="&amp;XM$6,SaisieFin,"&gt;"&amp;XM$6,SaisieSoir,Paramètres!$B$3,SaisieJour,TEXT(XM$6,"jjjj"))=0)=$AS$1)*0.5)</f>
        <v/>
      </c>
      <c r="XO25" s="6" t="str">
        <f>IF(OR(XO$6=0,COUNTIF(Feries,XO$6)&gt;0,ISNONTEXT($A25)),"",
((COUNTIFS(SaisiePers,$A25,SaisieDebut,"&lt;"&amp;XO$6,SaisieFin,"&gt;="&amp;XO$6,SaisieJour,"")+
COUNTIFS(SaisiePers,$A25,SaisieDebut,XO$6,SaisieFin,"&gt;="&amp;XO$6,SaisieMatin,Paramètres!$A$2,SaisieJour,"")+
COUNTIFS(SaisiePers,$A25,SaisieDebut,"&lt;"&amp;XO$6,SaisieFin,"&gt;="&amp;XO$6,SaisieMatin,Paramètres!$A$2,SaisieJour,TEXT(XO$6,"jjjj"))=0)=$AS$1)*0.5)</f>
        <v/>
      </c>
      <c r="XP25" s="6" t="str">
        <f>IF(OR(XO$6=0,COUNTIF(Feries,XO$6)&gt;0,ISNONTEXT($A25)),"",
((COUNTIFS(SaisiePers,$A25,SaisieDebut,"&lt;="&amp;XO$6,SaisieFin,"&gt;"&amp;XO$6,SaisieJour,"")+
COUNTIFS(SaisiePers,$A25,SaisieDebut,"&lt;="&amp;XO$6,SaisieFin,XO$6,SaisieSoir,Paramètres!$B$3,SaisieJour,"")+
COUNTIFS(SaisiePers,$A25,SaisieDebut,"&lt;="&amp;XO$6,SaisieFin,"&gt;"&amp;XO$6,SaisieSoir,Paramètres!$B$3,SaisieJour,TEXT(XO$6,"jjjj"))=0)=$AS$1)*0.5)</f>
        <v/>
      </c>
      <c r="XQ25" s="6" t="str">
        <f>IF(OR(XQ$6=0,COUNTIF(Feries,XQ$6)&gt;0,ISNONTEXT($A25)),"",
((COUNTIFS(SaisiePers,$A25,SaisieDebut,"&lt;"&amp;XQ$6,SaisieFin,"&gt;="&amp;XQ$6,SaisieJour,"")+
COUNTIFS(SaisiePers,$A25,SaisieDebut,XQ$6,SaisieFin,"&gt;="&amp;XQ$6,SaisieMatin,Paramètres!$A$2,SaisieJour,"")+
COUNTIFS(SaisiePers,$A25,SaisieDebut,"&lt;"&amp;XQ$6,SaisieFin,"&gt;="&amp;XQ$6,SaisieMatin,Paramètres!$A$2,SaisieJour,TEXT(XQ$6,"jjjj"))=0)=$AS$1)*0.5)</f>
        <v/>
      </c>
      <c r="XR25" s="6" t="str">
        <f>IF(OR(XQ$6=0,COUNTIF(Feries,XQ$6)&gt;0,ISNONTEXT($A25)),"",
((COUNTIFS(SaisiePers,$A25,SaisieDebut,"&lt;="&amp;XQ$6,SaisieFin,"&gt;"&amp;XQ$6,SaisieJour,"")+
COUNTIFS(SaisiePers,$A25,SaisieDebut,"&lt;="&amp;XQ$6,SaisieFin,XQ$6,SaisieSoir,Paramètres!$B$3,SaisieJour,"")+
COUNTIFS(SaisiePers,$A25,SaisieDebut,"&lt;="&amp;XQ$6,SaisieFin,"&gt;"&amp;XQ$6,SaisieSoir,Paramètres!$B$3,SaisieJour,TEXT(XQ$6,"jjjj"))=0)=$AS$1)*0.5)</f>
        <v/>
      </c>
      <c r="XS25" s="6" t="str">
        <f>IF(OR(XS$6=0,COUNTIF(Feries,XS$6)&gt;0,ISNONTEXT($A25)),"",
((COUNTIFS(SaisiePers,$A25,SaisieDebut,"&lt;"&amp;XS$6,SaisieFin,"&gt;="&amp;XS$6,SaisieJour,"")+
COUNTIFS(SaisiePers,$A25,SaisieDebut,XS$6,SaisieFin,"&gt;="&amp;XS$6,SaisieMatin,Paramètres!$A$2,SaisieJour,"")+
COUNTIFS(SaisiePers,$A25,SaisieDebut,"&lt;"&amp;XS$6,SaisieFin,"&gt;="&amp;XS$6,SaisieMatin,Paramètres!$A$2,SaisieJour,TEXT(XS$6,"jjjj"))=0)=$AS$1)*0.5)</f>
        <v/>
      </c>
      <c r="XT25" s="6" t="str">
        <f>IF(OR(XS$6=0,COUNTIF(Feries,XS$6)&gt;0,ISNONTEXT($A25)),"",
((COUNTIFS(SaisiePers,$A25,SaisieDebut,"&lt;="&amp;XS$6,SaisieFin,"&gt;"&amp;XS$6,SaisieJour,"")+
COUNTIFS(SaisiePers,$A25,SaisieDebut,"&lt;="&amp;XS$6,SaisieFin,XS$6,SaisieSoir,Paramètres!$B$3,SaisieJour,"")+
COUNTIFS(SaisiePers,$A25,SaisieDebut,"&lt;="&amp;XS$6,SaisieFin,"&gt;"&amp;XS$6,SaisieSoir,Paramètres!$B$3,SaisieJour,TEXT(XS$6,"jjjj"))=0)=$AS$1)*0.5)</f>
        <v/>
      </c>
      <c r="XU25" s="6" t="str">
        <f>IF(OR(XU$6=0,COUNTIF(Feries,XU$6)&gt;0,ISNONTEXT($A25)),"",
((COUNTIFS(SaisiePers,$A25,SaisieDebut,"&lt;"&amp;XU$6,SaisieFin,"&gt;="&amp;XU$6,SaisieJour,"")+
COUNTIFS(SaisiePers,$A25,SaisieDebut,XU$6,SaisieFin,"&gt;="&amp;XU$6,SaisieMatin,Paramètres!$A$2,SaisieJour,"")+
COUNTIFS(SaisiePers,$A25,SaisieDebut,"&lt;"&amp;XU$6,SaisieFin,"&gt;="&amp;XU$6,SaisieMatin,Paramètres!$A$2,SaisieJour,TEXT(XU$6,"jjjj"))=0)=$AS$1)*0.5)</f>
        <v/>
      </c>
      <c r="XV25" s="6" t="str">
        <f>IF(OR(XU$6=0,COUNTIF(Feries,XU$6)&gt;0,ISNONTEXT($A25)),"",
((COUNTIFS(SaisiePers,$A25,SaisieDebut,"&lt;="&amp;XU$6,SaisieFin,"&gt;"&amp;XU$6,SaisieJour,"")+
COUNTIFS(SaisiePers,$A25,SaisieDebut,"&lt;="&amp;XU$6,SaisieFin,XU$6,SaisieSoir,Paramètres!$B$3,SaisieJour,"")+
COUNTIFS(SaisiePers,$A25,SaisieDebut,"&lt;="&amp;XU$6,SaisieFin,"&gt;"&amp;XU$6,SaisieSoir,Paramètres!$B$3,SaisieJour,TEXT(XU$6,"jjjj"))=0)=$AS$1)*0.5)</f>
        <v/>
      </c>
      <c r="XW25" s="6" t="str">
        <f>IF(OR(XW$6=0,COUNTIF(Feries,XW$6)&gt;0,ISNONTEXT($A25)),"",
((COUNTIFS(SaisiePers,$A25,SaisieDebut,"&lt;"&amp;XW$6,SaisieFin,"&gt;="&amp;XW$6,SaisieJour,"")+
COUNTIFS(SaisiePers,$A25,SaisieDebut,XW$6,SaisieFin,"&gt;="&amp;XW$6,SaisieMatin,Paramètres!$A$2,SaisieJour,"")+
COUNTIFS(SaisiePers,$A25,SaisieDebut,"&lt;"&amp;XW$6,SaisieFin,"&gt;="&amp;XW$6,SaisieMatin,Paramètres!$A$2,SaisieJour,TEXT(XW$6,"jjjj"))=0)=$AS$1)*0.5)</f>
        <v/>
      </c>
      <c r="XX25" s="6" t="str">
        <f>IF(OR(XW$6=0,COUNTIF(Feries,XW$6)&gt;0,ISNONTEXT($A25)),"",
((COUNTIFS(SaisiePers,$A25,SaisieDebut,"&lt;="&amp;XW$6,SaisieFin,"&gt;"&amp;XW$6,SaisieJour,"")+
COUNTIFS(SaisiePers,$A25,SaisieDebut,"&lt;="&amp;XW$6,SaisieFin,XW$6,SaisieSoir,Paramètres!$B$3,SaisieJour,"")+
COUNTIFS(SaisiePers,$A25,SaisieDebut,"&lt;="&amp;XW$6,SaisieFin,"&gt;"&amp;XW$6,SaisieSoir,Paramètres!$B$3,SaisieJour,TEXT(XW$6,"jjjj"))=0)=$AS$1)*0.5)</f>
        <v/>
      </c>
      <c r="XY25" s="6" t="str">
        <f>IF(OR(XY$6=0,COUNTIF(Feries,XY$6)&gt;0,ISNONTEXT($A25)),"",
((COUNTIFS(SaisiePers,$A25,SaisieDebut,"&lt;"&amp;XY$6,SaisieFin,"&gt;="&amp;XY$6,SaisieJour,"")+
COUNTIFS(SaisiePers,$A25,SaisieDebut,XY$6,SaisieFin,"&gt;="&amp;XY$6,SaisieMatin,Paramètres!$A$2,SaisieJour,"")+
COUNTIFS(SaisiePers,$A25,SaisieDebut,"&lt;"&amp;XY$6,SaisieFin,"&gt;="&amp;XY$6,SaisieMatin,Paramètres!$A$2,SaisieJour,TEXT(XY$6,"jjjj"))=0)=$AS$1)*0.5)</f>
        <v/>
      </c>
      <c r="XZ25" s="6" t="str">
        <f>IF(OR(XY$6=0,COUNTIF(Feries,XY$6)&gt;0,ISNONTEXT($A25)),"",
((COUNTIFS(SaisiePers,$A25,SaisieDebut,"&lt;="&amp;XY$6,SaisieFin,"&gt;"&amp;XY$6,SaisieJour,"")+
COUNTIFS(SaisiePers,$A25,SaisieDebut,"&lt;="&amp;XY$6,SaisieFin,XY$6,SaisieSoir,Paramètres!$B$3,SaisieJour,"")+
COUNTIFS(SaisiePers,$A25,SaisieDebut,"&lt;="&amp;XY$6,SaisieFin,"&gt;"&amp;XY$6,SaisieSoir,Paramètres!$B$3,SaisieJour,TEXT(XY$6,"jjjj"))=0)=$AS$1)*0.5)</f>
        <v/>
      </c>
      <c r="YA25" s="6" t="str">
        <f>IF(OR(YA$6=0,COUNTIF(Feries,YA$6)&gt;0,ISNONTEXT($A25)),"",
((COUNTIFS(SaisiePers,$A25,SaisieDebut,"&lt;"&amp;YA$6,SaisieFin,"&gt;="&amp;YA$6,SaisieJour,"")+
COUNTIFS(SaisiePers,$A25,SaisieDebut,YA$6,SaisieFin,"&gt;="&amp;YA$6,SaisieMatin,Paramètres!$A$2,SaisieJour,"")+
COUNTIFS(SaisiePers,$A25,SaisieDebut,"&lt;"&amp;YA$6,SaisieFin,"&gt;="&amp;YA$6,SaisieMatin,Paramètres!$A$2,SaisieJour,TEXT(YA$6,"jjjj"))=0)=$AS$1)*0.5)</f>
        <v/>
      </c>
      <c r="YB25" s="6" t="str">
        <f>IF(OR(YA$6=0,COUNTIF(Feries,YA$6)&gt;0,ISNONTEXT($A25)),"",
((COUNTIFS(SaisiePers,$A25,SaisieDebut,"&lt;="&amp;YA$6,SaisieFin,"&gt;"&amp;YA$6,SaisieJour,"")+
COUNTIFS(SaisiePers,$A25,SaisieDebut,"&lt;="&amp;YA$6,SaisieFin,YA$6,SaisieSoir,Paramètres!$B$3,SaisieJour,"")+
COUNTIFS(SaisiePers,$A25,SaisieDebut,"&lt;="&amp;YA$6,SaisieFin,"&gt;"&amp;YA$6,SaisieSoir,Paramètres!$B$3,SaisieJour,TEXT(YA$6,"jjjj"))=0)=$AS$1)*0.5)</f>
        <v/>
      </c>
      <c r="YC25" s="6" t="str">
        <f>IF(OR(YC$6=0,COUNTIF(Feries,YC$6)&gt;0,ISNONTEXT($A25)),"",
((COUNTIFS(SaisiePers,$A25,SaisieDebut,"&lt;"&amp;YC$6,SaisieFin,"&gt;="&amp;YC$6,SaisieJour,"")+
COUNTIFS(SaisiePers,$A25,SaisieDebut,YC$6,SaisieFin,"&gt;="&amp;YC$6,SaisieMatin,Paramètres!$A$2,SaisieJour,"")+
COUNTIFS(SaisiePers,$A25,SaisieDebut,"&lt;"&amp;YC$6,SaisieFin,"&gt;="&amp;YC$6,SaisieMatin,Paramètres!$A$2,SaisieJour,TEXT(YC$6,"jjjj"))=0)=$AS$1)*0.5)</f>
        <v/>
      </c>
      <c r="YD25" s="6" t="str">
        <f>IF(OR(YC$6=0,COUNTIF(Feries,YC$6)&gt;0,ISNONTEXT($A25)),"",
((COUNTIFS(SaisiePers,$A25,SaisieDebut,"&lt;="&amp;YC$6,SaisieFin,"&gt;"&amp;YC$6,SaisieJour,"")+
COUNTIFS(SaisiePers,$A25,SaisieDebut,"&lt;="&amp;YC$6,SaisieFin,YC$6,SaisieSoir,Paramètres!$B$3,SaisieJour,"")+
COUNTIFS(SaisiePers,$A25,SaisieDebut,"&lt;="&amp;YC$6,SaisieFin,"&gt;"&amp;YC$6,SaisieSoir,Paramètres!$B$3,SaisieJour,TEXT(YC$6,"jjjj"))=0)=$AS$1)*0.5)</f>
        <v/>
      </c>
      <c r="YE25" s="6" t="str">
        <f>IF(OR(YE$6=0,COUNTIF(Feries,YE$6)&gt;0,ISNONTEXT($A25)),"",
((COUNTIFS(SaisiePers,$A25,SaisieDebut,"&lt;"&amp;YE$6,SaisieFin,"&gt;="&amp;YE$6,SaisieJour,"")+
COUNTIFS(SaisiePers,$A25,SaisieDebut,YE$6,SaisieFin,"&gt;="&amp;YE$6,SaisieMatin,Paramètres!$A$2,SaisieJour,"")+
COUNTIFS(SaisiePers,$A25,SaisieDebut,"&lt;"&amp;YE$6,SaisieFin,"&gt;="&amp;YE$6,SaisieMatin,Paramètres!$A$2,SaisieJour,TEXT(YE$6,"jjjj"))=0)=$AS$1)*0.5)</f>
        <v/>
      </c>
      <c r="YF25" s="6" t="str">
        <f>IF(OR(YE$6=0,COUNTIF(Feries,YE$6)&gt;0,ISNONTEXT($A25)),"",
((COUNTIFS(SaisiePers,$A25,SaisieDebut,"&lt;="&amp;YE$6,SaisieFin,"&gt;"&amp;YE$6,SaisieJour,"")+
COUNTIFS(SaisiePers,$A25,SaisieDebut,"&lt;="&amp;YE$6,SaisieFin,YE$6,SaisieSoir,Paramètres!$B$3,SaisieJour,"")+
COUNTIFS(SaisiePers,$A25,SaisieDebut,"&lt;="&amp;YE$6,SaisieFin,"&gt;"&amp;YE$6,SaisieSoir,Paramètres!$B$3,SaisieJour,TEXT(YE$6,"jjjj"))=0)=$AS$1)*0.5)</f>
        <v/>
      </c>
      <c r="YG25" s="6" t="str">
        <f>IF(OR(YG$6=0,COUNTIF(Feries,YG$6)&gt;0,ISNONTEXT($A25)),"",
((COUNTIFS(SaisiePers,$A25,SaisieDebut,"&lt;"&amp;YG$6,SaisieFin,"&gt;="&amp;YG$6,SaisieJour,"")+
COUNTIFS(SaisiePers,$A25,SaisieDebut,YG$6,SaisieFin,"&gt;="&amp;YG$6,SaisieMatin,Paramètres!$A$2,SaisieJour,"")+
COUNTIFS(SaisiePers,$A25,SaisieDebut,"&lt;"&amp;YG$6,SaisieFin,"&gt;="&amp;YG$6,SaisieMatin,Paramètres!$A$2,SaisieJour,TEXT(YG$6,"jjjj"))=0)=$AS$1)*0.5)</f>
        <v/>
      </c>
      <c r="YH25" s="6" t="str">
        <f>IF(OR(YG$6=0,COUNTIF(Feries,YG$6)&gt;0,ISNONTEXT($A25)),"",
((COUNTIFS(SaisiePers,$A25,SaisieDebut,"&lt;="&amp;YG$6,SaisieFin,"&gt;"&amp;YG$6,SaisieJour,"")+
COUNTIFS(SaisiePers,$A25,SaisieDebut,"&lt;="&amp;YG$6,SaisieFin,YG$6,SaisieSoir,Paramètres!$B$3,SaisieJour,"")+
COUNTIFS(SaisiePers,$A25,SaisieDebut,"&lt;="&amp;YG$6,SaisieFin,"&gt;"&amp;YG$6,SaisieSoir,Paramètres!$B$3,SaisieJour,TEXT(YG$6,"jjjj"))=0)=$AS$1)*0.5)</f>
        <v/>
      </c>
      <c r="YI25" s="6" t="str">
        <f>IF(OR(YI$6=0,COUNTIF(Feries,YI$6)&gt;0,ISNONTEXT($A25)),"",
((COUNTIFS(SaisiePers,$A25,SaisieDebut,"&lt;"&amp;YI$6,SaisieFin,"&gt;="&amp;YI$6,SaisieJour,"")+
COUNTIFS(SaisiePers,$A25,SaisieDebut,YI$6,SaisieFin,"&gt;="&amp;YI$6,SaisieMatin,Paramètres!$A$2,SaisieJour,"")+
COUNTIFS(SaisiePers,$A25,SaisieDebut,"&lt;"&amp;YI$6,SaisieFin,"&gt;="&amp;YI$6,SaisieMatin,Paramètres!$A$2,SaisieJour,TEXT(YI$6,"jjjj"))=0)=$AS$1)*0.5)</f>
        <v/>
      </c>
      <c r="YJ25" s="6" t="str">
        <f>IF(OR(YI$6=0,COUNTIF(Feries,YI$6)&gt;0,ISNONTEXT($A25)),"",
((COUNTIFS(SaisiePers,$A25,SaisieDebut,"&lt;="&amp;YI$6,SaisieFin,"&gt;"&amp;YI$6,SaisieJour,"")+
COUNTIFS(SaisiePers,$A25,SaisieDebut,"&lt;="&amp;YI$6,SaisieFin,YI$6,SaisieSoir,Paramètres!$B$3,SaisieJour,"")+
COUNTIFS(SaisiePers,$A25,SaisieDebut,"&lt;="&amp;YI$6,SaisieFin,"&gt;"&amp;YI$6,SaisieSoir,Paramètres!$B$3,SaisieJour,TEXT(YI$6,"jjjj"))=0)=$AS$1)*0.5)</f>
        <v/>
      </c>
      <c r="YK25" s="6" t="str">
        <f>IF(OR(YK$6=0,COUNTIF(Feries,YK$6)&gt;0,ISNONTEXT($A25)),"",
((COUNTIFS(SaisiePers,$A25,SaisieDebut,"&lt;"&amp;YK$6,SaisieFin,"&gt;="&amp;YK$6,SaisieJour,"")+
COUNTIFS(SaisiePers,$A25,SaisieDebut,YK$6,SaisieFin,"&gt;="&amp;YK$6,SaisieMatin,Paramètres!$A$2,SaisieJour,"")+
COUNTIFS(SaisiePers,$A25,SaisieDebut,"&lt;"&amp;YK$6,SaisieFin,"&gt;="&amp;YK$6,SaisieMatin,Paramètres!$A$2,SaisieJour,TEXT(YK$6,"jjjj"))=0)=$AS$1)*0.5)</f>
        <v/>
      </c>
      <c r="YL25" s="6" t="str">
        <f>IF(OR(YK$6=0,COUNTIF(Feries,YK$6)&gt;0,ISNONTEXT($A25)),"",
((COUNTIFS(SaisiePers,$A25,SaisieDebut,"&lt;="&amp;YK$6,SaisieFin,"&gt;"&amp;YK$6,SaisieJour,"")+
COUNTIFS(SaisiePers,$A25,SaisieDebut,"&lt;="&amp;YK$6,SaisieFin,YK$6,SaisieSoir,Paramètres!$B$3,SaisieJour,"")+
COUNTIFS(SaisiePers,$A25,SaisieDebut,"&lt;="&amp;YK$6,SaisieFin,"&gt;"&amp;YK$6,SaisieSoir,Paramètres!$B$3,SaisieJour,TEXT(YK$6,"jjjj"))=0)=$AS$1)*0.5)</f>
        <v/>
      </c>
      <c r="YM25" s="6" t="str">
        <f>IF(OR(YM$6=0,COUNTIF(Feries,YM$6)&gt;0,ISNONTEXT($A25)),"",
((COUNTIFS(SaisiePers,$A25,SaisieDebut,"&lt;"&amp;YM$6,SaisieFin,"&gt;="&amp;YM$6,SaisieJour,"")+
COUNTIFS(SaisiePers,$A25,SaisieDebut,YM$6,SaisieFin,"&gt;="&amp;YM$6,SaisieMatin,Paramètres!$A$2,SaisieJour,"")+
COUNTIFS(SaisiePers,$A25,SaisieDebut,"&lt;"&amp;YM$6,SaisieFin,"&gt;="&amp;YM$6,SaisieMatin,Paramètres!$A$2,SaisieJour,TEXT(YM$6,"jjjj"))=0)=$AS$1)*0.5)</f>
        <v/>
      </c>
      <c r="YN25" s="6" t="str">
        <f>IF(OR(YM$6=0,COUNTIF(Feries,YM$6)&gt;0,ISNONTEXT($A25)),"",
((COUNTIFS(SaisiePers,$A25,SaisieDebut,"&lt;="&amp;YM$6,SaisieFin,"&gt;"&amp;YM$6,SaisieJour,"")+
COUNTIFS(SaisiePers,$A25,SaisieDebut,"&lt;="&amp;YM$6,SaisieFin,YM$6,SaisieSoir,Paramètres!$B$3,SaisieJour,"")+
COUNTIFS(SaisiePers,$A25,SaisieDebut,"&lt;="&amp;YM$6,SaisieFin,"&gt;"&amp;YM$6,SaisieSoir,Paramètres!$B$3,SaisieJour,TEXT(YM$6,"jjjj"))=0)=$AS$1)*0.5)</f>
        <v/>
      </c>
      <c r="YO25" s="6" t="str">
        <f>IF(OR(YO$6=0,COUNTIF(Feries,YO$6)&gt;0,ISNONTEXT($A25)),"",
((COUNTIFS(SaisiePers,$A25,SaisieDebut,"&lt;"&amp;YO$6,SaisieFin,"&gt;="&amp;YO$6,SaisieJour,"")+
COUNTIFS(SaisiePers,$A25,SaisieDebut,YO$6,SaisieFin,"&gt;="&amp;YO$6,SaisieMatin,Paramètres!$A$2,SaisieJour,"")+
COUNTIFS(SaisiePers,$A25,SaisieDebut,"&lt;"&amp;YO$6,SaisieFin,"&gt;="&amp;YO$6,SaisieMatin,Paramètres!$A$2,SaisieJour,TEXT(YO$6,"jjjj"))=0)=$AS$1)*0.5)</f>
        <v/>
      </c>
      <c r="YP25" s="6" t="str">
        <f>IF(OR(YO$6=0,COUNTIF(Feries,YO$6)&gt;0,ISNONTEXT($A25)),"",
((COUNTIFS(SaisiePers,$A25,SaisieDebut,"&lt;="&amp;YO$6,SaisieFin,"&gt;"&amp;YO$6,SaisieJour,"")+
COUNTIFS(SaisiePers,$A25,SaisieDebut,"&lt;="&amp;YO$6,SaisieFin,YO$6,SaisieSoir,Paramètres!$B$3,SaisieJour,"")+
COUNTIFS(SaisiePers,$A25,SaisieDebut,"&lt;="&amp;YO$6,SaisieFin,"&gt;"&amp;YO$6,SaisieSoir,Paramètres!$B$3,SaisieJour,TEXT(YO$6,"jjjj"))=0)=$AS$1)*0.5)</f>
        <v/>
      </c>
      <c r="YQ25" s="6" t="str">
        <f>IF(OR(YQ$6=0,COUNTIF(Feries,YQ$6)&gt;0,ISNONTEXT($A25)),"",
((COUNTIFS(SaisiePers,$A25,SaisieDebut,"&lt;"&amp;YQ$6,SaisieFin,"&gt;="&amp;YQ$6,SaisieJour,"")+
COUNTIFS(SaisiePers,$A25,SaisieDebut,YQ$6,SaisieFin,"&gt;="&amp;YQ$6,SaisieMatin,Paramètres!$A$2,SaisieJour,"")+
COUNTIFS(SaisiePers,$A25,SaisieDebut,"&lt;"&amp;YQ$6,SaisieFin,"&gt;="&amp;YQ$6,SaisieMatin,Paramètres!$A$2,SaisieJour,TEXT(YQ$6,"jjjj"))=0)=$AS$1)*0.5)</f>
        <v/>
      </c>
      <c r="YR25" s="6" t="str">
        <f>IF(OR(YQ$6=0,COUNTIF(Feries,YQ$6)&gt;0,ISNONTEXT($A25)),"",
((COUNTIFS(SaisiePers,$A25,SaisieDebut,"&lt;="&amp;YQ$6,SaisieFin,"&gt;"&amp;YQ$6,SaisieJour,"")+
COUNTIFS(SaisiePers,$A25,SaisieDebut,"&lt;="&amp;YQ$6,SaisieFin,YQ$6,SaisieSoir,Paramètres!$B$3,SaisieJour,"")+
COUNTIFS(SaisiePers,$A25,SaisieDebut,"&lt;="&amp;YQ$6,SaisieFin,"&gt;"&amp;YQ$6,SaisieSoir,Paramètres!$B$3,SaisieJour,TEXT(YQ$6,"jjjj"))=0)=$AS$1)*0.5)</f>
        <v/>
      </c>
      <c r="YS25" s="6" t="str">
        <f>IF(OR(YS$6=0,COUNTIF(Feries,YS$6)&gt;0,ISNONTEXT($A25)),"",
((COUNTIFS(SaisiePers,$A25,SaisieDebut,"&lt;"&amp;YS$6,SaisieFin,"&gt;="&amp;YS$6,SaisieJour,"")+
COUNTIFS(SaisiePers,$A25,SaisieDebut,YS$6,SaisieFin,"&gt;="&amp;YS$6,SaisieMatin,Paramètres!$A$2,SaisieJour,"")+
COUNTIFS(SaisiePers,$A25,SaisieDebut,"&lt;"&amp;YS$6,SaisieFin,"&gt;="&amp;YS$6,SaisieMatin,Paramètres!$A$2,SaisieJour,TEXT(YS$6,"jjjj"))=0)=$AS$1)*0.5)</f>
        <v/>
      </c>
      <c r="YT25" s="6" t="str">
        <f>IF(OR(YS$6=0,COUNTIF(Feries,YS$6)&gt;0,ISNONTEXT($A25)),"",
((COUNTIFS(SaisiePers,$A25,SaisieDebut,"&lt;="&amp;YS$6,SaisieFin,"&gt;"&amp;YS$6,SaisieJour,"")+
COUNTIFS(SaisiePers,$A25,SaisieDebut,"&lt;="&amp;YS$6,SaisieFin,YS$6,SaisieSoir,Paramètres!$B$3,SaisieJour,"")+
COUNTIFS(SaisiePers,$A25,SaisieDebut,"&lt;="&amp;YS$6,SaisieFin,"&gt;"&amp;YS$6,SaisieSoir,Paramètres!$B$3,SaisieJour,TEXT(YS$6,"jjjj"))=0)=$AS$1)*0.5)</f>
        <v/>
      </c>
      <c r="YU25" s="6" t="str">
        <f>IF(OR(YU$6=0,COUNTIF(Feries,YU$6)&gt;0,ISNONTEXT($A25)),"",
((COUNTIFS(SaisiePers,$A25,SaisieDebut,"&lt;"&amp;YU$6,SaisieFin,"&gt;="&amp;YU$6,SaisieJour,"")+
COUNTIFS(SaisiePers,$A25,SaisieDebut,YU$6,SaisieFin,"&gt;="&amp;YU$6,SaisieMatin,Paramètres!$A$2,SaisieJour,"")+
COUNTIFS(SaisiePers,$A25,SaisieDebut,"&lt;"&amp;YU$6,SaisieFin,"&gt;="&amp;YU$6,SaisieMatin,Paramètres!$A$2,SaisieJour,TEXT(YU$6,"jjjj"))=0)=$AS$1)*0.5)</f>
        <v/>
      </c>
      <c r="YV25" s="6" t="str">
        <f>IF(OR(YU$6=0,COUNTIF(Feries,YU$6)&gt;0,ISNONTEXT($A25)),"",
((COUNTIFS(SaisiePers,$A25,SaisieDebut,"&lt;="&amp;YU$6,SaisieFin,"&gt;"&amp;YU$6,SaisieJour,"")+
COUNTIFS(SaisiePers,$A25,SaisieDebut,"&lt;="&amp;YU$6,SaisieFin,YU$6,SaisieSoir,Paramètres!$B$3,SaisieJour,"")+
COUNTIFS(SaisiePers,$A25,SaisieDebut,"&lt;="&amp;YU$6,SaisieFin,"&gt;"&amp;YU$6,SaisieSoir,Paramètres!$B$3,SaisieJour,TEXT(YU$6,"jjjj"))=0)=$AS$1)*0.5)</f>
        <v/>
      </c>
      <c r="YW25" s="6" t="str">
        <f>IF(OR(YW$6=0,COUNTIF(Feries,YW$6)&gt;0,ISNONTEXT($A25)),"",
((COUNTIFS(SaisiePers,$A25,SaisieDebut,"&lt;"&amp;YW$6,SaisieFin,"&gt;="&amp;YW$6,SaisieJour,"")+
COUNTIFS(SaisiePers,$A25,SaisieDebut,YW$6,SaisieFin,"&gt;="&amp;YW$6,SaisieMatin,Paramètres!$A$2,SaisieJour,"")+
COUNTIFS(SaisiePers,$A25,SaisieDebut,"&lt;"&amp;YW$6,SaisieFin,"&gt;="&amp;YW$6,SaisieMatin,Paramètres!$A$2,SaisieJour,TEXT(YW$6,"jjjj"))=0)=$AS$1)*0.5)</f>
        <v/>
      </c>
      <c r="YX25" s="6" t="str">
        <f>IF(OR(YW$6=0,COUNTIF(Feries,YW$6)&gt;0,ISNONTEXT($A25)),"",
((COUNTIFS(SaisiePers,$A25,SaisieDebut,"&lt;="&amp;YW$6,SaisieFin,"&gt;"&amp;YW$6,SaisieJour,"")+
COUNTIFS(SaisiePers,$A25,SaisieDebut,"&lt;="&amp;YW$6,SaisieFin,YW$6,SaisieSoir,Paramètres!$B$3,SaisieJour,"")+
COUNTIFS(SaisiePers,$A25,SaisieDebut,"&lt;="&amp;YW$6,SaisieFin,"&gt;"&amp;YW$6,SaisieSoir,Paramètres!$B$3,SaisieJour,TEXT(YW$6,"jjjj"))=0)=$AS$1)*0.5)</f>
        <v/>
      </c>
      <c r="YY25" s="6" t="str">
        <f>IF(OR(YY$6=0,COUNTIF(Feries,YY$6)&gt;0,ISNONTEXT($A25)),"",
((COUNTIFS(SaisiePers,$A25,SaisieDebut,"&lt;"&amp;YY$6,SaisieFin,"&gt;="&amp;YY$6,SaisieJour,"")+
COUNTIFS(SaisiePers,$A25,SaisieDebut,YY$6,SaisieFin,"&gt;="&amp;YY$6,SaisieMatin,Paramètres!$A$2,SaisieJour,"")+
COUNTIFS(SaisiePers,$A25,SaisieDebut,"&lt;"&amp;YY$6,SaisieFin,"&gt;="&amp;YY$6,SaisieMatin,Paramètres!$A$2,SaisieJour,TEXT(YY$6,"jjjj"))=0)=$AS$1)*0.5)</f>
        <v/>
      </c>
      <c r="YZ25" s="6" t="str">
        <f>IF(OR(YY$6=0,COUNTIF(Feries,YY$6)&gt;0,ISNONTEXT($A25)),"",
((COUNTIFS(SaisiePers,$A25,SaisieDebut,"&lt;="&amp;YY$6,SaisieFin,"&gt;"&amp;YY$6,SaisieJour,"")+
COUNTIFS(SaisiePers,$A25,SaisieDebut,"&lt;="&amp;YY$6,SaisieFin,YY$6,SaisieSoir,Paramètres!$B$3,SaisieJour,"")+
COUNTIFS(SaisiePers,$A25,SaisieDebut,"&lt;="&amp;YY$6,SaisieFin,"&gt;"&amp;YY$6,SaisieSoir,Paramètres!$B$3,SaisieJour,TEXT(YY$6,"jjjj"))=0)=$AS$1)*0.5)</f>
        <v/>
      </c>
      <c r="ZA25" s="6" t="str">
        <f>IF(OR(ZA$6=0,COUNTIF(Feries,ZA$6)&gt;0,ISNONTEXT($A25)),"",
((COUNTIFS(SaisiePers,$A25,SaisieDebut,"&lt;"&amp;ZA$6,SaisieFin,"&gt;="&amp;ZA$6,SaisieJour,"")+
COUNTIFS(SaisiePers,$A25,SaisieDebut,ZA$6,SaisieFin,"&gt;="&amp;ZA$6,SaisieMatin,Paramètres!$A$2,SaisieJour,"")+
COUNTIFS(SaisiePers,$A25,SaisieDebut,"&lt;"&amp;ZA$6,SaisieFin,"&gt;="&amp;ZA$6,SaisieMatin,Paramètres!$A$2,SaisieJour,TEXT(ZA$6,"jjjj"))=0)=$AS$1)*0.5)</f>
        <v/>
      </c>
      <c r="ZB25" s="6" t="str">
        <f>IF(OR(ZA$6=0,COUNTIF(Feries,ZA$6)&gt;0,ISNONTEXT($A25)),"",
((COUNTIFS(SaisiePers,$A25,SaisieDebut,"&lt;="&amp;ZA$6,SaisieFin,"&gt;"&amp;ZA$6,SaisieJour,"")+
COUNTIFS(SaisiePers,$A25,SaisieDebut,"&lt;="&amp;ZA$6,SaisieFin,ZA$6,SaisieSoir,Paramètres!$B$3,SaisieJour,"")+
COUNTIFS(SaisiePers,$A25,SaisieDebut,"&lt;="&amp;ZA$6,SaisieFin,"&gt;"&amp;ZA$6,SaisieSoir,Paramètres!$B$3,SaisieJour,TEXT(ZA$6,"jjjj"))=0)=$AS$1)*0.5)</f>
        <v/>
      </c>
      <c r="ZC25" s="6" t="str">
        <f>IF(OR(ZC$6=0,COUNTIF(Feries,ZC$6)&gt;0,ISNONTEXT($A25)),"",
((COUNTIFS(SaisiePers,$A25,SaisieDebut,"&lt;"&amp;ZC$6,SaisieFin,"&gt;="&amp;ZC$6,SaisieJour,"")+
COUNTIFS(SaisiePers,$A25,SaisieDebut,ZC$6,SaisieFin,"&gt;="&amp;ZC$6,SaisieMatin,Paramètres!$A$2,SaisieJour,"")+
COUNTIFS(SaisiePers,$A25,SaisieDebut,"&lt;"&amp;ZC$6,SaisieFin,"&gt;="&amp;ZC$6,SaisieMatin,Paramètres!$A$2,SaisieJour,TEXT(ZC$6,"jjjj"))=0)=$AS$1)*0.5)</f>
        <v/>
      </c>
      <c r="ZD25" s="6" t="str">
        <f>IF(OR(ZC$6=0,COUNTIF(Feries,ZC$6)&gt;0,ISNONTEXT($A25)),"",
((COUNTIFS(SaisiePers,$A25,SaisieDebut,"&lt;="&amp;ZC$6,SaisieFin,"&gt;"&amp;ZC$6,SaisieJour,"")+
COUNTIFS(SaisiePers,$A25,SaisieDebut,"&lt;="&amp;ZC$6,SaisieFin,ZC$6,SaisieSoir,Paramètres!$B$3,SaisieJour,"")+
COUNTIFS(SaisiePers,$A25,SaisieDebut,"&lt;="&amp;ZC$6,SaisieFin,"&gt;"&amp;ZC$6,SaisieSoir,Paramètres!$B$3,SaisieJour,TEXT(ZC$6,"jjjj"))=0)=$AS$1)*0.5)</f>
        <v/>
      </c>
      <c r="ZE25" s="6" t="str">
        <f>IF(OR(ZE$6=0,COUNTIF(Feries,ZE$6)&gt;0,ISNONTEXT($A25)),"",
((COUNTIFS(SaisiePers,$A25,SaisieDebut,"&lt;"&amp;ZE$6,SaisieFin,"&gt;="&amp;ZE$6,SaisieJour,"")+
COUNTIFS(SaisiePers,$A25,SaisieDebut,ZE$6,SaisieFin,"&gt;="&amp;ZE$6,SaisieMatin,Paramètres!$A$2,SaisieJour,"")+
COUNTIFS(SaisiePers,$A25,SaisieDebut,"&lt;"&amp;ZE$6,SaisieFin,"&gt;="&amp;ZE$6,SaisieMatin,Paramètres!$A$2,SaisieJour,TEXT(ZE$6,"jjjj"))=0)=$AS$1)*0.5)</f>
        <v/>
      </c>
      <c r="ZF25" s="6" t="str">
        <f>IF(OR(ZE$6=0,COUNTIF(Feries,ZE$6)&gt;0,ISNONTEXT($A25)),"",
((COUNTIFS(SaisiePers,$A25,SaisieDebut,"&lt;="&amp;ZE$6,SaisieFin,"&gt;"&amp;ZE$6,SaisieJour,"")+
COUNTIFS(SaisiePers,$A25,SaisieDebut,"&lt;="&amp;ZE$6,SaisieFin,ZE$6,SaisieSoir,Paramètres!$B$3,SaisieJour,"")+
COUNTIFS(SaisiePers,$A25,SaisieDebut,"&lt;="&amp;ZE$6,SaisieFin,"&gt;"&amp;ZE$6,SaisieSoir,Paramètres!$B$3,SaisieJour,TEXT(ZE$6,"jjjj"))=0)=$AS$1)*0.5)</f>
        <v/>
      </c>
      <c r="ZG25" s="6" t="str">
        <f>IF(OR(ZG$6=0,COUNTIF(Feries,ZG$6)&gt;0,ISNONTEXT($A25)),"",
((COUNTIFS(SaisiePers,$A25,SaisieDebut,"&lt;"&amp;ZG$6,SaisieFin,"&gt;="&amp;ZG$6,SaisieJour,"")+
COUNTIFS(SaisiePers,$A25,SaisieDebut,ZG$6,SaisieFin,"&gt;="&amp;ZG$6,SaisieMatin,Paramètres!$A$2,SaisieJour,"")+
COUNTIFS(SaisiePers,$A25,SaisieDebut,"&lt;"&amp;ZG$6,SaisieFin,"&gt;="&amp;ZG$6,SaisieMatin,Paramètres!$A$2,SaisieJour,TEXT(ZG$6,"jjjj"))=0)=$AS$1)*0.5)</f>
        <v/>
      </c>
      <c r="ZH25" s="6" t="str">
        <f>IF(OR(ZG$6=0,COUNTIF(Feries,ZG$6)&gt;0,ISNONTEXT($A25)),"",
((COUNTIFS(SaisiePers,$A25,SaisieDebut,"&lt;="&amp;ZG$6,SaisieFin,"&gt;"&amp;ZG$6,SaisieJour,"")+
COUNTIFS(SaisiePers,$A25,SaisieDebut,"&lt;="&amp;ZG$6,SaisieFin,ZG$6,SaisieSoir,Paramètres!$B$3,SaisieJour,"")+
COUNTIFS(SaisiePers,$A25,SaisieDebut,"&lt;="&amp;ZG$6,SaisieFin,"&gt;"&amp;ZG$6,SaisieSoir,Paramètres!$B$3,SaisieJour,TEXT(ZG$6,"jjjj"))=0)=$AS$1)*0.5)</f>
        <v/>
      </c>
      <c r="ZI25" s="6" t="str">
        <f>IF(OR(ZI$6=0,COUNTIF(Feries,ZI$6)&gt;0,ISNONTEXT($A25)),"",
((COUNTIFS(SaisiePers,$A25,SaisieDebut,"&lt;"&amp;ZI$6,SaisieFin,"&gt;="&amp;ZI$6,SaisieJour,"")+
COUNTIFS(SaisiePers,$A25,SaisieDebut,ZI$6,SaisieFin,"&gt;="&amp;ZI$6,SaisieMatin,Paramètres!$A$2,SaisieJour,"")+
COUNTIFS(SaisiePers,$A25,SaisieDebut,"&lt;"&amp;ZI$6,SaisieFin,"&gt;="&amp;ZI$6,SaisieMatin,Paramètres!$A$2,SaisieJour,TEXT(ZI$6,"jjjj"))=0)=$AS$1)*0.5)</f>
        <v/>
      </c>
      <c r="ZJ25" s="6" t="str">
        <f>IF(OR(ZI$6=0,COUNTIF(Feries,ZI$6)&gt;0,ISNONTEXT($A25)),"",
((COUNTIFS(SaisiePers,$A25,SaisieDebut,"&lt;="&amp;ZI$6,SaisieFin,"&gt;"&amp;ZI$6,SaisieJour,"")+
COUNTIFS(SaisiePers,$A25,SaisieDebut,"&lt;="&amp;ZI$6,SaisieFin,ZI$6,SaisieSoir,Paramètres!$B$3,SaisieJour,"")+
COUNTIFS(SaisiePers,$A25,SaisieDebut,"&lt;="&amp;ZI$6,SaisieFin,"&gt;"&amp;ZI$6,SaisieSoir,Paramètres!$B$3,SaisieJour,TEXT(ZI$6,"jjjj"))=0)=$AS$1)*0.5)</f>
        <v/>
      </c>
      <c r="ZK25" s="6" t="str">
        <f>IF(OR(ZK$6=0,COUNTIF(Feries,ZK$6)&gt;0,ISNONTEXT($A25)),"",
((COUNTIFS(SaisiePers,$A25,SaisieDebut,"&lt;"&amp;ZK$6,SaisieFin,"&gt;="&amp;ZK$6,SaisieJour,"")+
COUNTIFS(SaisiePers,$A25,SaisieDebut,ZK$6,SaisieFin,"&gt;="&amp;ZK$6,SaisieMatin,Paramètres!$A$2,SaisieJour,"")+
COUNTIFS(SaisiePers,$A25,SaisieDebut,"&lt;"&amp;ZK$6,SaisieFin,"&gt;="&amp;ZK$6,SaisieMatin,Paramètres!$A$2,SaisieJour,TEXT(ZK$6,"jjjj"))=0)=$AS$1)*0.5)</f>
        <v/>
      </c>
      <c r="ZL25" s="6" t="str">
        <f>IF(OR(ZK$6=0,COUNTIF(Feries,ZK$6)&gt;0,ISNONTEXT($A25)),"",
((COUNTIFS(SaisiePers,$A25,SaisieDebut,"&lt;="&amp;ZK$6,SaisieFin,"&gt;"&amp;ZK$6,SaisieJour,"")+
COUNTIFS(SaisiePers,$A25,SaisieDebut,"&lt;="&amp;ZK$6,SaisieFin,ZK$6,SaisieSoir,Paramètres!$B$3,SaisieJour,"")+
COUNTIFS(SaisiePers,$A25,SaisieDebut,"&lt;="&amp;ZK$6,SaisieFin,"&gt;"&amp;ZK$6,SaisieSoir,Paramètres!$B$3,SaisieJour,TEXT(ZK$6,"jjjj"))=0)=$AS$1)*0.5)</f>
        <v/>
      </c>
      <c r="ZM25" s="6" t="str">
        <f>IF(OR(ZM$6=0,COUNTIF(Feries,ZM$6)&gt;0,ISNONTEXT($A25)),"",
((COUNTIFS(SaisiePers,$A25,SaisieDebut,"&lt;"&amp;ZM$6,SaisieFin,"&gt;="&amp;ZM$6,SaisieJour,"")+
COUNTIFS(SaisiePers,$A25,SaisieDebut,ZM$6,SaisieFin,"&gt;="&amp;ZM$6,SaisieMatin,Paramètres!$A$2,SaisieJour,"")+
COUNTIFS(SaisiePers,$A25,SaisieDebut,"&lt;"&amp;ZM$6,SaisieFin,"&gt;="&amp;ZM$6,SaisieMatin,Paramètres!$A$2,SaisieJour,TEXT(ZM$6,"jjjj"))=0)=$AS$1)*0.5)</f>
        <v/>
      </c>
      <c r="ZN25" s="6" t="str">
        <f>IF(OR(ZM$6=0,COUNTIF(Feries,ZM$6)&gt;0,ISNONTEXT($A25)),"",
((COUNTIFS(SaisiePers,$A25,SaisieDebut,"&lt;="&amp;ZM$6,SaisieFin,"&gt;"&amp;ZM$6,SaisieJour,"")+
COUNTIFS(SaisiePers,$A25,SaisieDebut,"&lt;="&amp;ZM$6,SaisieFin,ZM$6,SaisieSoir,Paramètres!$B$3,SaisieJour,"")+
COUNTIFS(SaisiePers,$A25,SaisieDebut,"&lt;="&amp;ZM$6,SaisieFin,"&gt;"&amp;ZM$6,SaisieSoir,Paramètres!$B$3,SaisieJour,TEXT(ZM$6,"jjjj"))=0)=$AS$1)*0.5)</f>
        <v/>
      </c>
      <c r="ZO25" s="6" t="str">
        <f>IF(OR(ZO$6=0,COUNTIF(Feries,ZO$6)&gt;0,ISNONTEXT($A25)),"",
((COUNTIFS(SaisiePers,$A25,SaisieDebut,"&lt;"&amp;ZO$6,SaisieFin,"&gt;="&amp;ZO$6,SaisieJour,"")+
COUNTIFS(SaisiePers,$A25,SaisieDebut,ZO$6,SaisieFin,"&gt;="&amp;ZO$6,SaisieMatin,Paramètres!$A$2,SaisieJour,"")+
COUNTIFS(SaisiePers,$A25,SaisieDebut,"&lt;"&amp;ZO$6,SaisieFin,"&gt;="&amp;ZO$6,SaisieMatin,Paramètres!$A$2,SaisieJour,TEXT(ZO$6,"jjjj"))=0)=$AS$1)*0.5)</f>
        <v/>
      </c>
      <c r="ZP25" s="6" t="str">
        <f>IF(OR(ZO$6=0,COUNTIF(Feries,ZO$6)&gt;0,ISNONTEXT($A25)),"",
((COUNTIFS(SaisiePers,$A25,SaisieDebut,"&lt;="&amp;ZO$6,SaisieFin,"&gt;"&amp;ZO$6,SaisieJour,"")+
COUNTIFS(SaisiePers,$A25,SaisieDebut,"&lt;="&amp;ZO$6,SaisieFin,ZO$6,SaisieSoir,Paramètres!$B$3,SaisieJour,"")+
COUNTIFS(SaisiePers,$A25,SaisieDebut,"&lt;="&amp;ZO$6,SaisieFin,"&gt;"&amp;ZO$6,SaisieSoir,Paramètres!$B$3,SaisieJour,TEXT(ZO$6,"jjjj"))=0)=$AS$1)*0.5)</f>
        <v/>
      </c>
      <c r="ZQ25" s="6" t="str">
        <f>IF(OR(ZQ$6=0,COUNTIF(Feries,ZQ$6)&gt;0,ISNONTEXT($A25)),"",
((COUNTIFS(SaisiePers,$A25,SaisieDebut,"&lt;"&amp;ZQ$6,SaisieFin,"&gt;="&amp;ZQ$6,SaisieJour,"")+
COUNTIFS(SaisiePers,$A25,SaisieDebut,ZQ$6,SaisieFin,"&gt;="&amp;ZQ$6,SaisieMatin,Paramètres!$A$2,SaisieJour,"")+
COUNTIFS(SaisiePers,$A25,SaisieDebut,"&lt;"&amp;ZQ$6,SaisieFin,"&gt;="&amp;ZQ$6,SaisieMatin,Paramètres!$A$2,SaisieJour,TEXT(ZQ$6,"jjjj"))=0)=$AS$1)*0.5)</f>
        <v/>
      </c>
      <c r="ZR25" s="6" t="str">
        <f>IF(OR(ZQ$6=0,COUNTIF(Feries,ZQ$6)&gt;0,ISNONTEXT($A25)),"",
((COUNTIFS(SaisiePers,$A25,SaisieDebut,"&lt;="&amp;ZQ$6,SaisieFin,"&gt;"&amp;ZQ$6,SaisieJour,"")+
COUNTIFS(SaisiePers,$A25,SaisieDebut,"&lt;="&amp;ZQ$6,SaisieFin,ZQ$6,SaisieSoir,Paramètres!$B$3,SaisieJour,"")+
COUNTIFS(SaisiePers,$A25,SaisieDebut,"&lt;="&amp;ZQ$6,SaisieFin,"&gt;"&amp;ZQ$6,SaisieSoir,Paramètres!$B$3,SaisieJour,TEXT(ZQ$6,"jjjj"))=0)=$AS$1)*0.5)</f>
        <v/>
      </c>
      <c r="ZS25" s="6" t="str">
        <f>IF(OR(ZS$6=0,COUNTIF(Feries,ZS$6)&gt;0,ISNONTEXT($A25)),"",
((COUNTIFS(SaisiePers,$A25,SaisieDebut,"&lt;"&amp;ZS$6,SaisieFin,"&gt;="&amp;ZS$6,SaisieJour,"")+
COUNTIFS(SaisiePers,$A25,SaisieDebut,ZS$6,SaisieFin,"&gt;="&amp;ZS$6,SaisieMatin,Paramètres!$A$2,SaisieJour,"")+
COUNTIFS(SaisiePers,$A25,SaisieDebut,"&lt;"&amp;ZS$6,SaisieFin,"&gt;="&amp;ZS$6,SaisieMatin,Paramètres!$A$2,SaisieJour,TEXT(ZS$6,"jjjj"))=0)=$AS$1)*0.5)</f>
        <v/>
      </c>
      <c r="ZT25" s="6" t="str">
        <f>IF(OR(ZS$6=0,COUNTIF(Feries,ZS$6)&gt;0,ISNONTEXT($A25)),"",
((COUNTIFS(SaisiePers,$A25,SaisieDebut,"&lt;="&amp;ZS$6,SaisieFin,"&gt;"&amp;ZS$6,SaisieJour,"")+
COUNTIFS(SaisiePers,$A25,SaisieDebut,"&lt;="&amp;ZS$6,SaisieFin,ZS$6,SaisieSoir,Paramètres!$B$3,SaisieJour,"")+
COUNTIFS(SaisiePers,$A25,SaisieDebut,"&lt;="&amp;ZS$6,SaisieFin,"&gt;"&amp;ZS$6,SaisieSoir,Paramètres!$B$3,SaisieJour,TEXT(ZS$6,"jjjj"))=0)=$AS$1)*0.5)</f>
        <v/>
      </c>
      <c r="ZU25" s="6" t="str">
        <f>IF(OR(ZU$6=0,COUNTIF(Feries,ZU$6)&gt;0,ISNONTEXT($A25)),"",
((COUNTIFS(SaisiePers,$A25,SaisieDebut,"&lt;"&amp;ZU$6,SaisieFin,"&gt;="&amp;ZU$6,SaisieJour,"")+
COUNTIFS(SaisiePers,$A25,SaisieDebut,ZU$6,SaisieFin,"&gt;="&amp;ZU$6,SaisieMatin,Paramètres!$A$2,SaisieJour,"")+
COUNTIFS(SaisiePers,$A25,SaisieDebut,"&lt;"&amp;ZU$6,SaisieFin,"&gt;="&amp;ZU$6,SaisieMatin,Paramètres!$A$2,SaisieJour,TEXT(ZU$6,"jjjj"))=0)=$AS$1)*0.5)</f>
        <v/>
      </c>
      <c r="ZV25" s="6" t="str">
        <f>IF(OR(ZU$6=0,COUNTIF(Feries,ZU$6)&gt;0,ISNONTEXT($A25)),"",
((COUNTIFS(SaisiePers,$A25,SaisieDebut,"&lt;="&amp;ZU$6,SaisieFin,"&gt;"&amp;ZU$6,SaisieJour,"")+
COUNTIFS(SaisiePers,$A25,SaisieDebut,"&lt;="&amp;ZU$6,SaisieFin,ZU$6,SaisieSoir,Paramètres!$B$3,SaisieJour,"")+
COUNTIFS(SaisiePers,$A25,SaisieDebut,"&lt;="&amp;ZU$6,SaisieFin,"&gt;"&amp;ZU$6,SaisieSoir,Paramètres!$B$3,SaisieJour,TEXT(ZU$6,"jjjj"))=0)=$AS$1)*0.5)</f>
        <v/>
      </c>
      <c r="ZW25" s="6" t="str">
        <f>IF(OR(ZW$6=0,COUNTIF(Feries,ZW$6)&gt;0,ISNONTEXT($A25)),"",
((COUNTIFS(SaisiePers,$A25,SaisieDebut,"&lt;"&amp;ZW$6,SaisieFin,"&gt;="&amp;ZW$6,SaisieJour,"")+
COUNTIFS(SaisiePers,$A25,SaisieDebut,ZW$6,SaisieFin,"&gt;="&amp;ZW$6,SaisieMatin,Paramètres!$A$2,SaisieJour,"")+
COUNTIFS(SaisiePers,$A25,SaisieDebut,"&lt;"&amp;ZW$6,SaisieFin,"&gt;="&amp;ZW$6,SaisieMatin,Paramètres!$A$2,SaisieJour,TEXT(ZW$6,"jjjj"))=0)=$AS$1)*0.5)</f>
        <v/>
      </c>
      <c r="ZX25" s="6" t="str">
        <f>IF(OR(ZW$6=0,COUNTIF(Feries,ZW$6)&gt;0,ISNONTEXT($A25)),"",
((COUNTIFS(SaisiePers,$A25,SaisieDebut,"&lt;="&amp;ZW$6,SaisieFin,"&gt;"&amp;ZW$6,SaisieJour,"")+
COUNTIFS(SaisiePers,$A25,SaisieDebut,"&lt;="&amp;ZW$6,SaisieFin,ZW$6,SaisieSoir,Paramètres!$B$3,SaisieJour,"")+
COUNTIFS(SaisiePers,$A25,SaisieDebut,"&lt;="&amp;ZW$6,SaisieFin,"&gt;"&amp;ZW$6,SaisieSoir,Paramètres!$B$3,SaisieJour,TEXT(ZW$6,"jjjj"))=0)=$AS$1)*0.5)</f>
        <v/>
      </c>
      <c r="ZY25" s="6" t="str">
        <f>IF(OR(ZY$6=0,COUNTIF(Feries,ZY$6)&gt;0,ISNONTEXT($A25)),"",
((COUNTIFS(SaisiePers,$A25,SaisieDebut,"&lt;"&amp;ZY$6,SaisieFin,"&gt;="&amp;ZY$6,SaisieJour,"")+
COUNTIFS(SaisiePers,$A25,SaisieDebut,ZY$6,SaisieFin,"&gt;="&amp;ZY$6,SaisieMatin,Paramètres!$A$2,SaisieJour,"")+
COUNTIFS(SaisiePers,$A25,SaisieDebut,"&lt;"&amp;ZY$6,SaisieFin,"&gt;="&amp;ZY$6,SaisieMatin,Paramètres!$A$2,SaisieJour,TEXT(ZY$6,"jjjj"))=0)=$AS$1)*0.5)</f>
        <v/>
      </c>
      <c r="ZZ25" s="6" t="str">
        <f>IF(OR(ZY$6=0,COUNTIF(Feries,ZY$6)&gt;0,ISNONTEXT($A25)),"",
((COUNTIFS(SaisiePers,$A25,SaisieDebut,"&lt;="&amp;ZY$6,SaisieFin,"&gt;"&amp;ZY$6,SaisieJour,"")+
COUNTIFS(SaisiePers,$A25,SaisieDebut,"&lt;="&amp;ZY$6,SaisieFin,ZY$6,SaisieSoir,Paramètres!$B$3,SaisieJour,"")+
COUNTIFS(SaisiePers,$A25,SaisieDebut,"&lt;="&amp;ZY$6,SaisieFin,"&gt;"&amp;ZY$6,SaisieSoir,Paramètres!$B$3,SaisieJour,TEXT(ZY$6,"jjjj"))=0)=$AS$1)*0.5)</f>
        <v/>
      </c>
      <c r="AAA25" s="6" t="str">
        <f>IF(OR(AAA$6=0,COUNTIF(Feries,AAA$6)&gt;0,ISNONTEXT($A25)),"",
((COUNTIFS(SaisiePers,$A25,SaisieDebut,"&lt;"&amp;AAA$6,SaisieFin,"&gt;="&amp;AAA$6,SaisieJour,"")+
COUNTIFS(SaisiePers,$A25,SaisieDebut,AAA$6,SaisieFin,"&gt;="&amp;AAA$6,SaisieMatin,Paramètres!$A$2,SaisieJour,"")+
COUNTIFS(SaisiePers,$A25,SaisieDebut,"&lt;"&amp;AAA$6,SaisieFin,"&gt;="&amp;AAA$6,SaisieMatin,Paramètres!$A$2,SaisieJour,TEXT(AAA$6,"jjjj"))=0)=$AS$1)*0.5)</f>
        <v/>
      </c>
      <c r="AAB25" s="6" t="str">
        <f>IF(OR(AAA$6=0,COUNTIF(Feries,AAA$6)&gt;0,ISNONTEXT($A25)),"",
((COUNTIFS(SaisiePers,$A25,SaisieDebut,"&lt;="&amp;AAA$6,SaisieFin,"&gt;"&amp;AAA$6,SaisieJour,"")+
COUNTIFS(SaisiePers,$A25,SaisieDebut,"&lt;="&amp;AAA$6,SaisieFin,AAA$6,SaisieSoir,Paramètres!$B$3,SaisieJour,"")+
COUNTIFS(SaisiePers,$A25,SaisieDebut,"&lt;="&amp;AAA$6,SaisieFin,"&gt;"&amp;AAA$6,SaisieSoir,Paramètres!$B$3,SaisieJour,TEXT(AAA$6,"jjjj"))=0)=$AS$1)*0.5)</f>
        <v/>
      </c>
      <c r="AAC25" s="6" t="str">
        <f>IF(OR(AAC$6=0,COUNTIF(Feries,AAC$6)&gt;0,ISNONTEXT($A25)),"",
((COUNTIFS(SaisiePers,$A25,SaisieDebut,"&lt;"&amp;AAC$6,SaisieFin,"&gt;="&amp;AAC$6,SaisieJour,"")+
COUNTIFS(SaisiePers,$A25,SaisieDebut,AAC$6,SaisieFin,"&gt;="&amp;AAC$6,SaisieMatin,Paramètres!$A$2,SaisieJour,"")+
COUNTIFS(SaisiePers,$A25,SaisieDebut,"&lt;"&amp;AAC$6,SaisieFin,"&gt;="&amp;AAC$6,SaisieMatin,Paramètres!$A$2,SaisieJour,TEXT(AAC$6,"jjjj"))=0)=$AS$1)*0.5)</f>
        <v/>
      </c>
      <c r="AAD25" s="6" t="str">
        <f>IF(OR(AAC$6=0,COUNTIF(Feries,AAC$6)&gt;0,ISNONTEXT($A25)),"",
((COUNTIFS(SaisiePers,$A25,SaisieDebut,"&lt;="&amp;AAC$6,SaisieFin,"&gt;"&amp;AAC$6,SaisieJour,"")+
COUNTIFS(SaisiePers,$A25,SaisieDebut,"&lt;="&amp;AAC$6,SaisieFin,AAC$6,SaisieSoir,Paramètres!$B$3,SaisieJour,"")+
COUNTIFS(SaisiePers,$A25,SaisieDebut,"&lt;="&amp;AAC$6,SaisieFin,"&gt;"&amp;AAC$6,SaisieSoir,Paramètres!$B$3,SaisieJour,TEXT(AAC$6,"jjjj"))=0)=$AS$1)*0.5)</f>
        <v/>
      </c>
      <c r="AAE25" s="6" t="str">
        <f>IF(OR(AAE$6=0,COUNTIF(Feries,AAE$6)&gt;0,ISNONTEXT($A25)),"",
((COUNTIFS(SaisiePers,$A25,SaisieDebut,"&lt;"&amp;AAE$6,SaisieFin,"&gt;="&amp;AAE$6,SaisieJour,"")+
COUNTIFS(SaisiePers,$A25,SaisieDebut,AAE$6,SaisieFin,"&gt;="&amp;AAE$6,SaisieMatin,Paramètres!$A$2,SaisieJour,"")+
COUNTIFS(SaisiePers,$A25,SaisieDebut,"&lt;"&amp;AAE$6,SaisieFin,"&gt;="&amp;AAE$6,SaisieMatin,Paramètres!$A$2,SaisieJour,TEXT(AAE$6,"jjjj"))=0)=$AS$1)*0.5)</f>
        <v/>
      </c>
      <c r="AAF25" s="6" t="str">
        <f>IF(OR(AAE$6=0,COUNTIF(Feries,AAE$6)&gt;0,ISNONTEXT($A25)),"",
((COUNTIFS(SaisiePers,$A25,SaisieDebut,"&lt;="&amp;AAE$6,SaisieFin,"&gt;"&amp;AAE$6,SaisieJour,"")+
COUNTIFS(SaisiePers,$A25,SaisieDebut,"&lt;="&amp;AAE$6,SaisieFin,AAE$6,SaisieSoir,Paramètres!$B$3,SaisieJour,"")+
COUNTIFS(SaisiePers,$A25,SaisieDebut,"&lt;="&amp;AAE$6,SaisieFin,"&gt;"&amp;AAE$6,SaisieSoir,Paramètres!$B$3,SaisieJour,TEXT(AAE$6,"jjjj"))=0)=$AS$1)*0.5)</f>
        <v/>
      </c>
      <c r="AAG25" s="6" t="str">
        <f>IF(OR(AAG$6=0,COUNTIF(Feries,AAG$6)&gt;0,ISNONTEXT($A25)),"",
((COUNTIFS(SaisiePers,$A25,SaisieDebut,"&lt;"&amp;AAG$6,SaisieFin,"&gt;="&amp;AAG$6,SaisieJour,"")+
COUNTIFS(SaisiePers,$A25,SaisieDebut,AAG$6,SaisieFin,"&gt;="&amp;AAG$6,SaisieMatin,Paramètres!$A$2,SaisieJour,"")+
COUNTIFS(SaisiePers,$A25,SaisieDebut,"&lt;"&amp;AAG$6,SaisieFin,"&gt;="&amp;AAG$6,SaisieMatin,Paramètres!$A$2,SaisieJour,TEXT(AAG$6,"jjjj"))=0)=$AS$1)*0.5)</f>
        <v/>
      </c>
      <c r="AAH25" s="6" t="str">
        <f>IF(OR(AAG$6=0,COUNTIF(Feries,AAG$6)&gt;0,ISNONTEXT($A25)),"",
((COUNTIFS(SaisiePers,$A25,SaisieDebut,"&lt;="&amp;AAG$6,SaisieFin,"&gt;"&amp;AAG$6,SaisieJour,"")+
COUNTIFS(SaisiePers,$A25,SaisieDebut,"&lt;="&amp;AAG$6,SaisieFin,AAG$6,SaisieSoir,Paramètres!$B$3,SaisieJour,"")+
COUNTIFS(SaisiePers,$A25,SaisieDebut,"&lt;="&amp;AAG$6,SaisieFin,"&gt;"&amp;AAG$6,SaisieSoir,Paramètres!$B$3,SaisieJour,TEXT(AAG$6,"jjjj"))=0)=$AS$1)*0.5)</f>
        <v/>
      </c>
      <c r="AAI25" s="6" t="str">
        <f>IF(OR(AAI$6=0,COUNTIF(Feries,AAI$6)&gt;0,ISNONTEXT($A25)),"",
((COUNTIFS(SaisiePers,$A25,SaisieDebut,"&lt;"&amp;AAI$6,SaisieFin,"&gt;="&amp;AAI$6,SaisieJour,"")+
COUNTIFS(SaisiePers,$A25,SaisieDebut,AAI$6,SaisieFin,"&gt;="&amp;AAI$6,SaisieMatin,Paramètres!$A$2,SaisieJour,"")+
COUNTIFS(SaisiePers,$A25,SaisieDebut,"&lt;"&amp;AAI$6,SaisieFin,"&gt;="&amp;AAI$6,SaisieMatin,Paramètres!$A$2,SaisieJour,TEXT(AAI$6,"jjjj"))=0)=$AS$1)*0.5)</f>
        <v/>
      </c>
      <c r="AAJ25" s="6" t="str">
        <f>IF(OR(AAI$6=0,COUNTIF(Feries,AAI$6)&gt;0,ISNONTEXT($A25)),"",
((COUNTIFS(SaisiePers,$A25,SaisieDebut,"&lt;="&amp;AAI$6,SaisieFin,"&gt;"&amp;AAI$6,SaisieJour,"")+
COUNTIFS(SaisiePers,$A25,SaisieDebut,"&lt;="&amp;AAI$6,SaisieFin,AAI$6,SaisieSoir,Paramètres!$B$3,SaisieJour,"")+
COUNTIFS(SaisiePers,$A25,SaisieDebut,"&lt;="&amp;AAI$6,SaisieFin,"&gt;"&amp;AAI$6,SaisieSoir,Paramètres!$B$3,SaisieJour,TEXT(AAI$6,"jjjj"))=0)=$AS$1)*0.5)</f>
        <v/>
      </c>
      <c r="AAK25" s="6" t="str">
        <f>IF(OR(AAK$6=0,COUNTIF(Feries,AAK$6)&gt;0,ISNONTEXT($A25)),"",
((COUNTIFS(SaisiePers,$A25,SaisieDebut,"&lt;"&amp;AAK$6,SaisieFin,"&gt;="&amp;AAK$6,SaisieJour,"")+
COUNTIFS(SaisiePers,$A25,SaisieDebut,AAK$6,SaisieFin,"&gt;="&amp;AAK$6,SaisieMatin,Paramètres!$A$2,SaisieJour,"")+
COUNTIFS(SaisiePers,$A25,SaisieDebut,"&lt;"&amp;AAK$6,SaisieFin,"&gt;="&amp;AAK$6,SaisieMatin,Paramètres!$A$2,SaisieJour,TEXT(AAK$6,"jjjj"))=0)=$AS$1)*0.5)</f>
        <v/>
      </c>
      <c r="AAL25" s="6" t="str">
        <f>IF(OR(AAK$6=0,COUNTIF(Feries,AAK$6)&gt;0,ISNONTEXT($A25)),"",
((COUNTIFS(SaisiePers,$A25,SaisieDebut,"&lt;="&amp;AAK$6,SaisieFin,"&gt;"&amp;AAK$6,SaisieJour,"")+
COUNTIFS(SaisiePers,$A25,SaisieDebut,"&lt;="&amp;AAK$6,SaisieFin,AAK$6,SaisieSoir,Paramètres!$B$3,SaisieJour,"")+
COUNTIFS(SaisiePers,$A25,SaisieDebut,"&lt;="&amp;AAK$6,SaisieFin,"&gt;"&amp;AAK$6,SaisieSoir,Paramètres!$B$3,SaisieJour,TEXT(AAK$6,"jjjj"))=0)=$AS$1)*0.5)</f>
        <v/>
      </c>
      <c r="AAM25" s="6" t="str">
        <f>IF(OR(AAM$6=0,COUNTIF(Feries,AAM$6)&gt;0,ISNONTEXT($A25)),"",
((COUNTIFS(SaisiePers,$A25,SaisieDebut,"&lt;"&amp;AAM$6,SaisieFin,"&gt;="&amp;AAM$6,SaisieJour,"")+
COUNTIFS(SaisiePers,$A25,SaisieDebut,AAM$6,SaisieFin,"&gt;="&amp;AAM$6,SaisieMatin,Paramètres!$A$2,SaisieJour,"")+
COUNTIFS(SaisiePers,$A25,SaisieDebut,"&lt;"&amp;AAM$6,SaisieFin,"&gt;="&amp;AAM$6,SaisieMatin,Paramètres!$A$2,SaisieJour,TEXT(AAM$6,"jjjj"))=0)=$AS$1)*0.5)</f>
        <v/>
      </c>
      <c r="AAN25" s="6" t="str">
        <f>IF(OR(AAM$6=0,COUNTIF(Feries,AAM$6)&gt;0,ISNONTEXT($A25)),"",
((COUNTIFS(SaisiePers,$A25,SaisieDebut,"&lt;="&amp;AAM$6,SaisieFin,"&gt;"&amp;AAM$6,SaisieJour,"")+
COUNTIFS(SaisiePers,$A25,SaisieDebut,"&lt;="&amp;AAM$6,SaisieFin,AAM$6,SaisieSoir,Paramètres!$B$3,SaisieJour,"")+
COUNTIFS(SaisiePers,$A25,SaisieDebut,"&lt;="&amp;AAM$6,SaisieFin,"&gt;"&amp;AAM$6,SaisieSoir,Paramètres!$B$3,SaisieJour,TEXT(AAM$6,"jjjj"))=0)=$AS$1)*0.5)</f>
        <v/>
      </c>
      <c r="AAO25" s="6" t="str">
        <f>IF(OR(AAO$6=0,COUNTIF(Feries,AAO$6)&gt;0,ISNONTEXT($A25)),"",
((COUNTIFS(SaisiePers,$A25,SaisieDebut,"&lt;"&amp;AAO$6,SaisieFin,"&gt;="&amp;AAO$6,SaisieJour,"")+
COUNTIFS(SaisiePers,$A25,SaisieDebut,AAO$6,SaisieFin,"&gt;="&amp;AAO$6,SaisieMatin,Paramètres!$A$2,SaisieJour,"")+
COUNTIFS(SaisiePers,$A25,SaisieDebut,"&lt;"&amp;AAO$6,SaisieFin,"&gt;="&amp;AAO$6,SaisieMatin,Paramètres!$A$2,SaisieJour,TEXT(AAO$6,"jjjj"))=0)=$AS$1)*0.5)</f>
        <v/>
      </c>
      <c r="AAP25" s="6" t="str">
        <f>IF(OR(AAO$6=0,COUNTIF(Feries,AAO$6)&gt;0,ISNONTEXT($A25)),"",
((COUNTIFS(SaisiePers,$A25,SaisieDebut,"&lt;="&amp;AAO$6,SaisieFin,"&gt;"&amp;AAO$6,SaisieJour,"")+
COUNTIFS(SaisiePers,$A25,SaisieDebut,"&lt;="&amp;AAO$6,SaisieFin,AAO$6,SaisieSoir,Paramètres!$B$3,SaisieJour,"")+
COUNTIFS(SaisiePers,$A25,SaisieDebut,"&lt;="&amp;AAO$6,SaisieFin,"&gt;"&amp;AAO$6,SaisieSoir,Paramètres!$B$3,SaisieJour,TEXT(AAO$6,"jjjj"))=0)=$AS$1)*0.5)</f>
        <v/>
      </c>
      <c r="AAQ25" s="6" t="str">
        <f>IF(OR(AAQ$6=0,COUNTIF(Feries,AAQ$6)&gt;0,ISNONTEXT($A25)),"",
((COUNTIFS(SaisiePers,$A25,SaisieDebut,"&lt;"&amp;AAQ$6,SaisieFin,"&gt;="&amp;AAQ$6,SaisieJour,"")+
COUNTIFS(SaisiePers,$A25,SaisieDebut,AAQ$6,SaisieFin,"&gt;="&amp;AAQ$6,SaisieMatin,Paramètres!$A$2,SaisieJour,"")+
COUNTIFS(SaisiePers,$A25,SaisieDebut,"&lt;"&amp;AAQ$6,SaisieFin,"&gt;="&amp;AAQ$6,SaisieMatin,Paramètres!$A$2,SaisieJour,TEXT(AAQ$6,"jjjj"))=0)=$AS$1)*0.5)</f>
        <v/>
      </c>
      <c r="AAR25" s="6" t="str">
        <f>IF(OR(AAQ$6=0,COUNTIF(Feries,AAQ$6)&gt;0,ISNONTEXT($A25)),"",
((COUNTIFS(SaisiePers,$A25,SaisieDebut,"&lt;="&amp;AAQ$6,SaisieFin,"&gt;"&amp;AAQ$6,SaisieJour,"")+
COUNTIFS(SaisiePers,$A25,SaisieDebut,"&lt;="&amp;AAQ$6,SaisieFin,AAQ$6,SaisieSoir,Paramètres!$B$3,SaisieJour,"")+
COUNTIFS(SaisiePers,$A25,SaisieDebut,"&lt;="&amp;AAQ$6,SaisieFin,"&gt;"&amp;AAQ$6,SaisieSoir,Paramètres!$B$3,SaisieJour,TEXT(AAQ$6,"jjjj"))=0)=$AS$1)*0.5)</f>
        <v/>
      </c>
      <c r="AAS25" s="6" t="str">
        <f>IF(OR(AAS$6=0,COUNTIF(Feries,AAS$6)&gt;0,ISNONTEXT($A25)),"",
((COUNTIFS(SaisiePers,$A25,SaisieDebut,"&lt;"&amp;AAS$6,SaisieFin,"&gt;="&amp;AAS$6,SaisieJour,"")+
COUNTIFS(SaisiePers,$A25,SaisieDebut,AAS$6,SaisieFin,"&gt;="&amp;AAS$6,SaisieMatin,Paramètres!$A$2,SaisieJour,"")+
COUNTIFS(SaisiePers,$A25,SaisieDebut,"&lt;"&amp;AAS$6,SaisieFin,"&gt;="&amp;AAS$6,SaisieMatin,Paramètres!$A$2,SaisieJour,TEXT(AAS$6,"jjjj"))=0)=$AS$1)*0.5)</f>
        <v/>
      </c>
      <c r="AAT25" s="6" t="str">
        <f>IF(OR(AAS$6=0,COUNTIF(Feries,AAS$6)&gt;0,ISNONTEXT($A25)),"",
((COUNTIFS(SaisiePers,$A25,SaisieDebut,"&lt;="&amp;AAS$6,SaisieFin,"&gt;"&amp;AAS$6,SaisieJour,"")+
COUNTIFS(SaisiePers,$A25,SaisieDebut,"&lt;="&amp;AAS$6,SaisieFin,AAS$6,SaisieSoir,Paramètres!$B$3,SaisieJour,"")+
COUNTIFS(SaisiePers,$A25,SaisieDebut,"&lt;="&amp;AAS$6,SaisieFin,"&gt;"&amp;AAS$6,SaisieSoir,Paramètres!$B$3,SaisieJour,TEXT(AAS$6,"jjjj"))=0)=$AS$1)*0.5)</f>
        <v/>
      </c>
      <c r="AAU25" s="6" t="str">
        <f>IF(OR(AAU$6=0,COUNTIF(Feries,AAU$6)&gt;0,ISNONTEXT($A25)),"",
((COUNTIFS(SaisiePers,$A25,SaisieDebut,"&lt;"&amp;AAU$6,SaisieFin,"&gt;="&amp;AAU$6,SaisieJour,"")+
COUNTIFS(SaisiePers,$A25,SaisieDebut,AAU$6,SaisieFin,"&gt;="&amp;AAU$6,SaisieMatin,Paramètres!$A$2,SaisieJour,"")+
COUNTIFS(SaisiePers,$A25,SaisieDebut,"&lt;"&amp;AAU$6,SaisieFin,"&gt;="&amp;AAU$6,SaisieMatin,Paramètres!$A$2,SaisieJour,TEXT(AAU$6,"jjjj"))=0)=$AS$1)*0.5)</f>
        <v/>
      </c>
      <c r="AAV25" s="6" t="str">
        <f>IF(OR(AAU$6=0,COUNTIF(Feries,AAU$6)&gt;0,ISNONTEXT($A25)),"",
((COUNTIFS(SaisiePers,$A25,SaisieDebut,"&lt;="&amp;AAU$6,SaisieFin,"&gt;"&amp;AAU$6,SaisieJour,"")+
COUNTIFS(SaisiePers,$A25,SaisieDebut,"&lt;="&amp;AAU$6,SaisieFin,AAU$6,SaisieSoir,Paramètres!$B$3,SaisieJour,"")+
COUNTIFS(SaisiePers,$A25,SaisieDebut,"&lt;="&amp;AAU$6,SaisieFin,"&gt;"&amp;AAU$6,SaisieSoir,Paramètres!$B$3,SaisieJour,TEXT(AAU$6,"jjjj"))=0)=$AS$1)*0.5)</f>
        <v/>
      </c>
      <c r="AAW25" s="6" t="str">
        <f>IF(OR(AAW$6=0,COUNTIF(Feries,AAW$6)&gt;0,ISNONTEXT($A25)),"",
((COUNTIFS(SaisiePers,$A25,SaisieDebut,"&lt;"&amp;AAW$6,SaisieFin,"&gt;="&amp;AAW$6,SaisieJour,"")+
COUNTIFS(SaisiePers,$A25,SaisieDebut,AAW$6,SaisieFin,"&gt;="&amp;AAW$6,SaisieMatin,Paramètres!$A$2,SaisieJour,"")+
COUNTIFS(SaisiePers,$A25,SaisieDebut,"&lt;"&amp;AAW$6,SaisieFin,"&gt;="&amp;AAW$6,SaisieMatin,Paramètres!$A$2,SaisieJour,TEXT(AAW$6,"jjjj"))=0)=$AS$1)*0.5)</f>
        <v/>
      </c>
      <c r="AAX25" s="6" t="str">
        <f>IF(OR(AAW$6=0,COUNTIF(Feries,AAW$6)&gt;0,ISNONTEXT($A25)),"",
((COUNTIFS(SaisiePers,$A25,SaisieDebut,"&lt;="&amp;AAW$6,SaisieFin,"&gt;"&amp;AAW$6,SaisieJour,"")+
COUNTIFS(SaisiePers,$A25,SaisieDebut,"&lt;="&amp;AAW$6,SaisieFin,AAW$6,SaisieSoir,Paramètres!$B$3,SaisieJour,"")+
COUNTIFS(SaisiePers,$A25,SaisieDebut,"&lt;="&amp;AAW$6,SaisieFin,"&gt;"&amp;AAW$6,SaisieSoir,Paramètres!$B$3,SaisieJour,TEXT(AAW$6,"jjjj"))=0)=$AS$1)*0.5)</f>
        <v/>
      </c>
      <c r="AAY25" s="6" t="str">
        <f>IF(OR(AAY$6=0,COUNTIF(Feries,AAY$6)&gt;0,ISNONTEXT($A25)),"",
((COUNTIFS(SaisiePers,$A25,SaisieDebut,"&lt;"&amp;AAY$6,SaisieFin,"&gt;="&amp;AAY$6,SaisieJour,"")+
COUNTIFS(SaisiePers,$A25,SaisieDebut,AAY$6,SaisieFin,"&gt;="&amp;AAY$6,SaisieMatin,Paramètres!$A$2,SaisieJour,"")+
COUNTIFS(SaisiePers,$A25,SaisieDebut,"&lt;"&amp;AAY$6,SaisieFin,"&gt;="&amp;AAY$6,SaisieMatin,Paramètres!$A$2,SaisieJour,TEXT(AAY$6,"jjjj"))=0)=$AS$1)*0.5)</f>
        <v/>
      </c>
      <c r="AAZ25" s="6" t="str">
        <f>IF(OR(AAY$6=0,COUNTIF(Feries,AAY$6)&gt;0,ISNONTEXT($A25)),"",
((COUNTIFS(SaisiePers,$A25,SaisieDebut,"&lt;="&amp;AAY$6,SaisieFin,"&gt;"&amp;AAY$6,SaisieJour,"")+
COUNTIFS(SaisiePers,$A25,SaisieDebut,"&lt;="&amp;AAY$6,SaisieFin,AAY$6,SaisieSoir,Paramètres!$B$3,SaisieJour,"")+
COUNTIFS(SaisiePers,$A25,SaisieDebut,"&lt;="&amp;AAY$6,SaisieFin,"&gt;"&amp;AAY$6,SaisieSoir,Paramètres!$B$3,SaisieJour,TEXT(AAY$6,"jjjj"))=0)=$AS$1)*0.5)</f>
        <v/>
      </c>
      <c r="ABA25" s="6" t="str">
        <f>IF(OR(ABA$6=0,COUNTIF(Feries,ABA$6)&gt;0,ISNONTEXT($A25)),"",
((COUNTIFS(SaisiePers,$A25,SaisieDebut,"&lt;"&amp;ABA$6,SaisieFin,"&gt;="&amp;ABA$6,SaisieJour,"")+
COUNTIFS(SaisiePers,$A25,SaisieDebut,ABA$6,SaisieFin,"&gt;="&amp;ABA$6,SaisieMatin,Paramètres!$A$2,SaisieJour,"")+
COUNTIFS(SaisiePers,$A25,SaisieDebut,"&lt;"&amp;ABA$6,SaisieFin,"&gt;="&amp;ABA$6,SaisieMatin,Paramètres!$A$2,SaisieJour,TEXT(ABA$6,"jjjj"))=0)=$AS$1)*0.5)</f>
        <v/>
      </c>
      <c r="ABB25" s="6" t="str">
        <f>IF(OR(ABA$6=0,COUNTIF(Feries,ABA$6)&gt;0,ISNONTEXT($A25)),"",
((COUNTIFS(SaisiePers,$A25,SaisieDebut,"&lt;="&amp;ABA$6,SaisieFin,"&gt;"&amp;ABA$6,SaisieJour,"")+
COUNTIFS(SaisiePers,$A25,SaisieDebut,"&lt;="&amp;ABA$6,SaisieFin,ABA$6,SaisieSoir,Paramètres!$B$3,SaisieJour,"")+
COUNTIFS(SaisiePers,$A25,SaisieDebut,"&lt;="&amp;ABA$6,SaisieFin,"&gt;"&amp;ABA$6,SaisieSoir,Paramètres!$B$3,SaisieJour,TEXT(ABA$6,"jjjj"))=0)=$AS$1)*0.5)</f>
        <v/>
      </c>
      <c r="ABC25" s="6" t="str">
        <f>IF(OR(ABC$6=0,COUNTIF(Feries,ABC$6)&gt;0,ISNONTEXT($A25)),"",
((COUNTIFS(SaisiePers,$A25,SaisieDebut,"&lt;"&amp;ABC$6,SaisieFin,"&gt;="&amp;ABC$6,SaisieJour,"")+
COUNTIFS(SaisiePers,$A25,SaisieDebut,ABC$6,SaisieFin,"&gt;="&amp;ABC$6,SaisieMatin,Paramètres!$A$2,SaisieJour,"")+
COUNTIFS(SaisiePers,$A25,SaisieDebut,"&lt;"&amp;ABC$6,SaisieFin,"&gt;="&amp;ABC$6,SaisieMatin,Paramètres!$A$2,SaisieJour,TEXT(ABC$6,"jjjj"))=0)=$AS$1)*0.5)</f>
        <v/>
      </c>
      <c r="ABD25" s="6" t="str">
        <f>IF(OR(ABC$6=0,COUNTIF(Feries,ABC$6)&gt;0,ISNONTEXT($A25)),"",
((COUNTIFS(SaisiePers,$A25,SaisieDebut,"&lt;="&amp;ABC$6,SaisieFin,"&gt;"&amp;ABC$6,SaisieJour,"")+
COUNTIFS(SaisiePers,$A25,SaisieDebut,"&lt;="&amp;ABC$6,SaisieFin,ABC$6,SaisieSoir,Paramètres!$B$3,SaisieJour,"")+
COUNTIFS(SaisiePers,$A25,SaisieDebut,"&lt;="&amp;ABC$6,SaisieFin,"&gt;"&amp;ABC$6,SaisieSoir,Paramètres!$B$3,SaisieJour,TEXT(ABC$6,"jjjj"))=0)=$AS$1)*0.5)</f>
        <v/>
      </c>
      <c r="ABE25" s="6" t="str">
        <f>IF(OR(ABE$6=0,COUNTIF(Feries,ABE$6)&gt;0,ISNONTEXT($A25)),"",
((COUNTIFS(SaisiePers,$A25,SaisieDebut,"&lt;"&amp;ABE$6,SaisieFin,"&gt;="&amp;ABE$6,SaisieJour,"")+
COUNTIFS(SaisiePers,$A25,SaisieDebut,ABE$6,SaisieFin,"&gt;="&amp;ABE$6,SaisieMatin,Paramètres!$A$2,SaisieJour,"")+
COUNTIFS(SaisiePers,$A25,SaisieDebut,"&lt;"&amp;ABE$6,SaisieFin,"&gt;="&amp;ABE$6,SaisieMatin,Paramètres!$A$2,SaisieJour,TEXT(ABE$6,"jjjj"))=0)=$AS$1)*0.5)</f>
        <v/>
      </c>
      <c r="ABF25" s="6" t="str">
        <f>IF(OR(ABE$6=0,COUNTIF(Feries,ABE$6)&gt;0,ISNONTEXT($A25)),"",
((COUNTIFS(SaisiePers,$A25,SaisieDebut,"&lt;="&amp;ABE$6,SaisieFin,"&gt;"&amp;ABE$6,SaisieJour,"")+
COUNTIFS(SaisiePers,$A25,SaisieDebut,"&lt;="&amp;ABE$6,SaisieFin,ABE$6,SaisieSoir,Paramètres!$B$3,SaisieJour,"")+
COUNTIFS(SaisiePers,$A25,SaisieDebut,"&lt;="&amp;ABE$6,SaisieFin,"&gt;"&amp;ABE$6,SaisieSoir,Paramètres!$B$3,SaisieJour,TEXT(ABE$6,"jjjj"))=0)=$AS$1)*0.5)</f>
        <v/>
      </c>
      <c r="ABG25" s="6" t="str">
        <f>IF(OR(ABG$6=0,COUNTIF(Feries,ABG$6)&gt;0,ISNONTEXT($A25)),"",
((COUNTIFS(SaisiePers,$A25,SaisieDebut,"&lt;"&amp;ABG$6,SaisieFin,"&gt;="&amp;ABG$6,SaisieJour,"")+
COUNTIFS(SaisiePers,$A25,SaisieDebut,ABG$6,SaisieFin,"&gt;="&amp;ABG$6,SaisieMatin,Paramètres!$A$2,SaisieJour,"")+
COUNTIFS(SaisiePers,$A25,SaisieDebut,"&lt;"&amp;ABG$6,SaisieFin,"&gt;="&amp;ABG$6,SaisieMatin,Paramètres!$A$2,SaisieJour,TEXT(ABG$6,"jjjj"))=0)=$AS$1)*0.5)</f>
        <v/>
      </c>
      <c r="ABH25" s="6" t="str">
        <f>IF(OR(ABG$6=0,COUNTIF(Feries,ABG$6)&gt;0,ISNONTEXT($A25)),"",
((COUNTIFS(SaisiePers,$A25,SaisieDebut,"&lt;="&amp;ABG$6,SaisieFin,"&gt;"&amp;ABG$6,SaisieJour,"")+
COUNTIFS(SaisiePers,$A25,SaisieDebut,"&lt;="&amp;ABG$6,SaisieFin,ABG$6,SaisieSoir,Paramètres!$B$3,SaisieJour,"")+
COUNTIFS(SaisiePers,$A25,SaisieDebut,"&lt;="&amp;ABG$6,SaisieFin,"&gt;"&amp;ABG$6,SaisieSoir,Paramètres!$B$3,SaisieJour,TEXT(ABG$6,"jjjj"))=0)=$AS$1)*0.5)</f>
        <v/>
      </c>
      <c r="ABI25" s="6" t="str">
        <f>IF(OR(ABI$6=0,COUNTIF(Feries,ABI$6)&gt;0,ISNONTEXT($A25)),"",
((COUNTIFS(SaisiePers,$A25,SaisieDebut,"&lt;"&amp;ABI$6,SaisieFin,"&gt;="&amp;ABI$6,SaisieJour,"")+
COUNTIFS(SaisiePers,$A25,SaisieDebut,ABI$6,SaisieFin,"&gt;="&amp;ABI$6,SaisieMatin,Paramètres!$A$2,SaisieJour,"")+
COUNTIFS(SaisiePers,$A25,SaisieDebut,"&lt;"&amp;ABI$6,SaisieFin,"&gt;="&amp;ABI$6,SaisieMatin,Paramètres!$A$2,SaisieJour,TEXT(ABI$6,"jjjj"))=0)=$AS$1)*0.5)</f>
        <v/>
      </c>
      <c r="ABJ25" s="6" t="str">
        <f>IF(OR(ABI$6=0,COUNTIF(Feries,ABI$6)&gt;0,ISNONTEXT($A25)),"",
((COUNTIFS(SaisiePers,$A25,SaisieDebut,"&lt;="&amp;ABI$6,SaisieFin,"&gt;"&amp;ABI$6,SaisieJour,"")+
COUNTIFS(SaisiePers,$A25,SaisieDebut,"&lt;="&amp;ABI$6,SaisieFin,ABI$6,SaisieSoir,Paramètres!$B$3,SaisieJour,"")+
COUNTIFS(SaisiePers,$A25,SaisieDebut,"&lt;="&amp;ABI$6,SaisieFin,"&gt;"&amp;ABI$6,SaisieSoir,Paramètres!$B$3,SaisieJour,TEXT(ABI$6,"jjjj"))=0)=$AS$1)*0.5)</f>
        <v/>
      </c>
      <c r="ABK25" s="6" t="str">
        <f>IF(OR(ABK$6=0,COUNTIF(Feries,ABK$6)&gt;0,ISNONTEXT($A25)),"",
((COUNTIFS(SaisiePers,$A25,SaisieDebut,"&lt;"&amp;ABK$6,SaisieFin,"&gt;="&amp;ABK$6,SaisieJour,"")+
COUNTIFS(SaisiePers,$A25,SaisieDebut,ABK$6,SaisieFin,"&gt;="&amp;ABK$6,SaisieMatin,Paramètres!$A$2,SaisieJour,"")+
COUNTIFS(SaisiePers,$A25,SaisieDebut,"&lt;"&amp;ABK$6,SaisieFin,"&gt;="&amp;ABK$6,SaisieMatin,Paramètres!$A$2,SaisieJour,TEXT(ABK$6,"jjjj"))=0)=$AS$1)*0.5)</f>
        <v/>
      </c>
      <c r="ABL25" s="6" t="str">
        <f>IF(OR(ABK$6=0,COUNTIF(Feries,ABK$6)&gt;0,ISNONTEXT($A25)),"",
((COUNTIFS(SaisiePers,$A25,SaisieDebut,"&lt;="&amp;ABK$6,SaisieFin,"&gt;"&amp;ABK$6,SaisieJour,"")+
COUNTIFS(SaisiePers,$A25,SaisieDebut,"&lt;="&amp;ABK$6,SaisieFin,ABK$6,SaisieSoir,Paramètres!$B$3,SaisieJour,"")+
COUNTIFS(SaisiePers,$A25,SaisieDebut,"&lt;="&amp;ABK$6,SaisieFin,"&gt;"&amp;ABK$6,SaisieSoir,Paramètres!$B$3,SaisieJour,TEXT(ABK$6,"jjjj"))=0)=$AS$1)*0.5)</f>
        <v/>
      </c>
      <c r="ABM25" s="6" t="str">
        <f>IF(OR(ABM$6=0,COUNTIF(Feries,ABM$6)&gt;0,ISNONTEXT($A25)),"",
((COUNTIFS(SaisiePers,$A25,SaisieDebut,"&lt;"&amp;ABM$6,SaisieFin,"&gt;="&amp;ABM$6,SaisieJour,"")+
COUNTIFS(SaisiePers,$A25,SaisieDebut,ABM$6,SaisieFin,"&gt;="&amp;ABM$6,SaisieMatin,Paramètres!$A$2,SaisieJour,"")+
COUNTIFS(SaisiePers,$A25,SaisieDebut,"&lt;"&amp;ABM$6,SaisieFin,"&gt;="&amp;ABM$6,SaisieMatin,Paramètres!$A$2,SaisieJour,TEXT(ABM$6,"jjjj"))=0)=$AS$1)*0.5)</f>
        <v/>
      </c>
      <c r="ABN25" s="6" t="str">
        <f>IF(OR(ABM$6=0,COUNTIF(Feries,ABM$6)&gt;0,ISNONTEXT($A25)),"",
((COUNTIFS(SaisiePers,$A25,SaisieDebut,"&lt;="&amp;ABM$6,SaisieFin,"&gt;"&amp;ABM$6,SaisieJour,"")+
COUNTIFS(SaisiePers,$A25,SaisieDebut,"&lt;="&amp;ABM$6,SaisieFin,ABM$6,SaisieSoir,Paramètres!$B$3,SaisieJour,"")+
COUNTIFS(SaisiePers,$A25,SaisieDebut,"&lt;="&amp;ABM$6,SaisieFin,"&gt;"&amp;ABM$6,SaisieSoir,Paramètres!$B$3,SaisieJour,TEXT(ABM$6,"jjjj"))=0)=$AS$1)*0.5)</f>
        <v/>
      </c>
      <c r="ABO25" s="6" t="str">
        <f>IF(OR(ABO$6=0,COUNTIF(Feries,ABO$6)&gt;0,ISNONTEXT($A25)),"",
((COUNTIFS(SaisiePers,$A25,SaisieDebut,"&lt;"&amp;ABO$6,SaisieFin,"&gt;="&amp;ABO$6,SaisieJour,"")+
COUNTIFS(SaisiePers,$A25,SaisieDebut,ABO$6,SaisieFin,"&gt;="&amp;ABO$6,SaisieMatin,Paramètres!$A$2,SaisieJour,"")+
COUNTIFS(SaisiePers,$A25,SaisieDebut,"&lt;"&amp;ABO$6,SaisieFin,"&gt;="&amp;ABO$6,SaisieMatin,Paramètres!$A$2,SaisieJour,TEXT(ABO$6,"jjjj"))=0)=$AS$1)*0.5)</f>
        <v/>
      </c>
      <c r="ABP25" s="6" t="str">
        <f>IF(OR(ABO$6=0,COUNTIF(Feries,ABO$6)&gt;0,ISNONTEXT($A25)),"",
((COUNTIFS(SaisiePers,$A25,SaisieDebut,"&lt;="&amp;ABO$6,SaisieFin,"&gt;"&amp;ABO$6,SaisieJour,"")+
COUNTIFS(SaisiePers,$A25,SaisieDebut,"&lt;="&amp;ABO$6,SaisieFin,ABO$6,SaisieSoir,Paramètres!$B$3,SaisieJour,"")+
COUNTIFS(SaisiePers,$A25,SaisieDebut,"&lt;="&amp;ABO$6,SaisieFin,"&gt;"&amp;ABO$6,SaisieSoir,Paramètres!$B$3,SaisieJour,TEXT(ABO$6,"jjjj"))=0)=$AS$1)*0.5)</f>
        <v/>
      </c>
      <c r="ABQ25" s="6" t="str">
        <f>IF(OR(ABQ$6=0,COUNTIF(Feries,ABQ$6)&gt;0,ISNONTEXT($A25)),"",
((COUNTIFS(SaisiePers,$A25,SaisieDebut,"&lt;"&amp;ABQ$6,SaisieFin,"&gt;="&amp;ABQ$6,SaisieJour,"")+
COUNTIFS(SaisiePers,$A25,SaisieDebut,ABQ$6,SaisieFin,"&gt;="&amp;ABQ$6,SaisieMatin,Paramètres!$A$2,SaisieJour,"")+
COUNTIFS(SaisiePers,$A25,SaisieDebut,"&lt;"&amp;ABQ$6,SaisieFin,"&gt;="&amp;ABQ$6,SaisieMatin,Paramètres!$A$2,SaisieJour,TEXT(ABQ$6,"jjjj"))=0)=$AS$1)*0.5)</f>
        <v/>
      </c>
      <c r="ABR25" s="6" t="str">
        <f>IF(OR(ABQ$6=0,COUNTIF(Feries,ABQ$6)&gt;0,ISNONTEXT($A25)),"",
((COUNTIFS(SaisiePers,$A25,SaisieDebut,"&lt;="&amp;ABQ$6,SaisieFin,"&gt;"&amp;ABQ$6,SaisieJour,"")+
COUNTIFS(SaisiePers,$A25,SaisieDebut,"&lt;="&amp;ABQ$6,SaisieFin,ABQ$6,SaisieSoir,Paramètres!$B$3,SaisieJour,"")+
COUNTIFS(SaisiePers,$A25,SaisieDebut,"&lt;="&amp;ABQ$6,SaisieFin,"&gt;"&amp;ABQ$6,SaisieSoir,Paramètres!$B$3,SaisieJour,TEXT(ABQ$6,"jjjj"))=0)=$AS$1)*0.5)</f>
        <v/>
      </c>
      <c r="ABS25" s="6" t="str">
        <f>IF(OR(ABS$6=0,COUNTIF(Feries,ABS$6)&gt;0,ISNONTEXT($A25)),"",
((COUNTIFS(SaisiePers,$A25,SaisieDebut,"&lt;"&amp;ABS$6,SaisieFin,"&gt;="&amp;ABS$6,SaisieJour,"")+
COUNTIFS(SaisiePers,$A25,SaisieDebut,ABS$6,SaisieFin,"&gt;="&amp;ABS$6,SaisieMatin,Paramètres!$A$2,SaisieJour,"")+
COUNTIFS(SaisiePers,$A25,SaisieDebut,"&lt;"&amp;ABS$6,SaisieFin,"&gt;="&amp;ABS$6,SaisieMatin,Paramètres!$A$2,SaisieJour,TEXT(ABS$6,"jjjj"))=0)=$AS$1)*0.5)</f>
        <v/>
      </c>
      <c r="ABT25" s="6" t="str">
        <f>IF(OR(ABS$6=0,COUNTIF(Feries,ABS$6)&gt;0,ISNONTEXT($A25)),"",
((COUNTIFS(SaisiePers,$A25,SaisieDebut,"&lt;="&amp;ABS$6,SaisieFin,"&gt;"&amp;ABS$6,SaisieJour,"")+
COUNTIFS(SaisiePers,$A25,SaisieDebut,"&lt;="&amp;ABS$6,SaisieFin,ABS$6,SaisieSoir,Paramètres!$B$3,SaisieJour,"")+
COUNTIFS(SaisiePers,$A25,SaisieDebut,"&lt;="&amp;ABS$6,SaisieFin,"&gt;"&amp;ABS$6,SaisieSoir,Paramètres!$B$3,SaisieJour,TEXT(ABS$6,"jjjj"))=0)=$AS$1)*0.5)</f>
        <v/>
      </c>
      <c r="ABU25" s="6" t="str">
        <f>IF(OR(ABU$6=0,COUNTIF(Feries,ABU$6)&gt;0,ISNONTEXT($A25)),"",
((COUNTIFS(SaisiePers,$A25,SaisieDebut,"&lt;"&amp;ABU$6,SaisieFin,"&gt;="&amp;ABU$6,SaisieJour,"")+
COUNTIFS(SaisiePers,$A25,SaisieDebut,ABU$6,SaisieFin,"&gt;="&amp;ABU$6,SaisieMatin,Paramètres!$A$2,SaisieJour,"")+
COUNTIFS(SaisiePers,$A25,SaisieDebut,"&lt;"&amp;ABU$6,SaisieFin,"&gt;="&amp;ABU$6,SaisieMatin,Paramètres!$A$2,SaisieJour,TEXT(ABU$6,"jjjj"))=0)=$AS$1)*0.5)</f>
        <v/>
      </c>
      <c r="ABV25" s="6" t="str">
        <f>IF(OR(ABU$6=0,COUNTIF(Feries,ABU$6)&gt;0,ISNONTEXT($A25)),"",
((COUNTIFS(SaisiePers,$A25,SaisieDebut,"&lt;="&amp;ABU$6,SaisieFin,"&gt;"&amp;ABU$6,SaisieJour,"")+
COUNTIFS(SaisiePers,$A25,SaisieDebut,"&lt;="&amp;ABU$6,SaisieFin,ABU$6,SaisieSoir,Paramètres!$B$3,SaisieJour,"")+
COUNTIFS(SaisiePers,$A25,SaisieDebut,"&lt;="&amp;ABU$6,SaisieFin,"&gt;"&amp;ABU$6,SaisieSoir,Paramètres!$B$3,SaisieJour,TEXT(ABU$6,"jjjj"))=0)=$AS$1)*0.5)</f>
        <v/>
      </c>
    </row>
    <row r="26" spans="1:750" x14ac:dyDescent="0.25">
      <c r="A26" s="27">
        <f>Entrées!A20</f>
        <v>0</v>
      </c>
      <c r="B26" s="33">
        <f t="shared" si="1492"/>
        <v>0</v>
      </c>
      <c r="C26" s="6" t="str">
        <f>IF(OR(C$6=0,COUNTIF(Feries,C$6)&gt;0,ISNONTEXT($A26)),"",
((COUNTIFS(SaisiePers,$A26,SaisieDebut,"&lt;"&amp;C$6,SaisieFin,"&gt;="&amp;C$6,SaisieJour,"")+
COUNTIFS(SaisiePers,$A26,SaisieDebut,C$6,SaisieFin,"&gt;="&amp;C$6,SaisieMatin,Paramètres!$A$2,SaisieJour,"")+
COUNTIFS(SaisiePers,$A26,SaisieDebut,"&lt;"&amp;C$6,SaisieFin,"&gt;="&amp;C$6,SaisieMatin,Paramètres!$A$2,SaisieJour,TEXT(C$6,"jjjj"))=0)=$AS$1)*0.5)</f>
        <v/>
      </c>
      <c r="D26" s="6" t="str">
        <f>IF(OR(C$6=0,COUNTIF(Feries,C$6)&gt;0,ISNONTEXT($A26)),"",
((COUNTIFS(SaisiePers,$A26,SaisieDebut,"&lt;="&amp;C$6,SaisieFin,"&gt;"&amp;C$6,SaisieJour,"")+
COUNTIFS(SaisiePers,$A26,SaisieDebut,"&lt;="&amp;C$6,SaisieFin,C$6,SaisieSoir,Paramètres!$B$3,SaisieJour,"")+
COUNTIFS(SaisiePers,$A26,SaisieDebut,"&lt;="&amp;C$6,SaisieFin,"&gt;"&amp;C$6,SaisieSoir,Paramètres!$B$3,SaisieJour,TEXT(C$6,"jjjj"))=0)=$AS$1)*0.5)</f>
        <v/>
      </c>
      <c r="E26" s="6" t="str">
        <f>IF(OR(E$6=0,COUNTIF(Feries,E$6)&gt;0,ISNONTEXT($A26)),"",
((COUNTIFS(SaisiePers,$A26,SaisieDebut,"&lt;"&amp;E$6,SaisieFin,"&gt;="&amp;E$6,SaisieJour,"")+
COUNTIFS(SaisiePers,$A26,SaisieDebut,E$6,SaisieFin,"&gt;="&amp;E$6,SaisieMatin,Paramètres!$A$2,SaisieJour,"")+
COUNTIFS(SaisiePers,$A26,SaisieDebut,"&lt;"&amp;E$6,SaisieFin,"&gt;="&amp;E$6,SaisieMatin,Paramètres!$A$2,SaisieJour,TEXT(E$6,"jjjj"))=0)=$AS$1)*0.5)</f>
        <v/>
      </c>
      <c r="F26" s="6" t="str">
        <f>IF(OR(E$6=0,COUNTIF(Feries,E$6)&gt;0,ISNONTEXT($A26)),"",
((COUNTIFS(SaisiePers,$A26,SaisieDebut,"&lt;="&amp;E$6,SaisieFin,"&gt;"&amp;E$6,SaisieJour,"")+
COUNTIFS(SaisiePers,$A26,SaisieDebut,"&lt;="&amp;E$6,SaisieFin,E$6,SaisieSoir,Paramètres!$B$3,SaisieJour,"")+
COUNTIFS(SaisiePers,$A26,SaisieDebut,"&lt;="&amp;E$6,SaisieFin,"&gt;"&amp;E$6,SaisieSoir,Paramètres!$B$3,SaisieJour,TEXT(E$6,"jjjj"))=0)=$AS$1)*0.5)</f>
        <v/>
      </c>
      <c r="G26" s="6" t="str">
        <f>IF(OR(G$6=0,COUNTIF(Feries,G$6)&gt;0,ISNONTEXT($A26)),"",
((COUNTIFS(SaisiePers,$A26,SaisieDebut,"&lt;"&amp;G$6,SaisieFin,"&gt;="&amp;G$6,SaisieJour,"")+
COUNTIFS(SaisiePers,$A26,SaisieDebut,G$6,SaisieFin,"&gt;="&amp;G$6,SaisieMatin,Paramètres!$A$2,SaisieJour,"")+
COUNTIFS(SaisiePers,$A26,SaisieDebut,"&lt;"&amp;G$6,SaisieFin,"&gt;="&amp;G$6,SaisieMatin,Paramètres!$A$2,SaisieJour,TEXT(G$6,"jjjj"))=0)=$AS$1)*0.5)</f>
        <v/>
      </c>
      <c r="H26" s="6" t="str">
        <f>IF(OR(G$6=0,COUNTIF(Feries,G$6)&gt;0,ISNONTEXT($A26)),"",
((COUNTIFS(SaisiePers,$A26,SaisieDebut,"&lt;="&amp;G$6,SaisieFin,"&gt;"&amp;G$6,SaisieJour,"")+
COUNTIFS(SaisiePers,$A26,SaisieDebut,"&lt;="&amp;G$6,SaisieFin,G$6,SaisieSoir,Paramètres!$B$3,SaisieJour,"")+
COUNTIFS(SaisiePers,$A26,SaisieDebut,"&lt;="&amp;G$6,SaisieFin,"&gt;"&amp;G$6,SaisieSoir,Paramètres!$B$3,SaisieJour,TEXT(G$6,"jjjj"))=0)=$AS$1)*0.5)</f>
        <v/>
      </c>
      <c r="I26" s="6" t="str">
        <f>IF(OR(I$6=0,COUNTIF(Feries,I$6)&gt;0,ISNONTEXT($A26)),"",
((COUNTIFS(SaisiePers,$A26,SaisieDebut,"&lt;"&amp;I$6,SaisieFin,"&gt;="&amp;I$6,SaisieJour,"")+
COUNTIFS(SaisiePers,$A26,SaisieDebut,I$6,SaisieFin,"&gt;="&amp;I$6,SaisieMatin,Paramètres!$A$2,SaisieJour,"")+
COUNTIFS(SaisiePers,$A26,SaisieDebut,"&lt;"&amp;I$6,SaisieFin,"&gt;="&amp;I$6,SaisieMatin,Paramètres!$A$2,SaisieJour,TEXT(I$6,"jjjj"))=0)=$AS$1)*0.5)</f>
        <v/>
      </c>
      <c r="J26" s="6" t="str">
        <f>IF(OR(I$6=0,COUNTIF(Feries,I$6)&gt;0,ISNONTEXT($A26)),"",
((COUNTIFS(SaisiePers,$A26,SaisieDebut,"&lt;="&amp;I$6,SaisieFin,"&gt;"&amp;I$6,SaisieJour,"")+
COUNTIFS(SaisiePers,$A26,SaisieDebut,"&lt;="&amp;I$6,SaisieFin,I$6,SaisieSoir,Paramètres!$B$3,SaisieJour,"")+
COUNTIFS(SaisiePers,$A26,SaisieDebut,"&lt;="&amp;I$6,SaisieFin,"&gt;"&amp;I$6,SaisieSoir,Paramètres!$B$3,SaisieJour,TEXT(I$6,"jjjj"))=0)=$AS$1)*0.5)</f>
        <v/>
      </c>
      <c r="K26" s="6" t="str">
        <f>IF(OR(K$6=0,COUNTIF(Feries,K$6)&gt;0,ISNONTEXT($A26)),"",
((COUNTIFS(SaisiePers,$A26,SaisieDebut,"&lt;"&amp;K$6,SaisieFin,"&gt;="&amp;K$6,SaisieJour,"")+
COUNTIFS(SaisiePers,$A26,SaisieDebut,K$6,SaisieFin,"&gt;="&amp;K$6,SaisieMatin,Paramètres!$A$2,SaisieJour,"")+
COUNTIFS(SaisiePers,$A26,SaisieDebut,"&lt;"&amp;K$6,SaisieFin,"&gt;="&amp;K$6,SaisieMatin,Paramètres!$A$2,SaisieJour,TEXT(K$6,"jjjj"))=0)=$AS$1)*0.5)</f>
        <v/>
      </c>
      <c r="L26" s="6" t="str">
        <f>IF(OR(K$6=0,COUNTIF(Feries,K$6)&gt;0,ISNONTEXT($A26)),"",
((COUNTIFS(SaisiePers,$A26,SaisieDebut,"&lt;="&amp;K$6,SaisieFin,"&gt;"&amp;K$6,SaisieJour,"")+
COUNTIFS(SaisiePers,$A26,SaisieDebut,"&lt;="&amp;K$6,SaisieFin,K$6,SaisieSoir,Paramètres!$B$3,SaisieJour,"")+
COUNTIFS(SaisiePers,$A26,SaisieDebut,"&lt;="&amp;K$6,SaisieFin,"&gt;"&amp;K$6,SaisieSoir,Paramètres!$B$3,SaisieJour,TEXT(K$6,"jjjj"))=0)=$AS$1)*0.5)</f>
        <v/>
      </c>
      <c r="M26" s="6" t="str">
        <f>IF(OR(M$6=0,COUNTIF(Feries,M$6)&gt;0,ISNONTEXT($A26)),"",
((COUNTIFS(SaisiePers,$A26,SaisieDebut,"&lt;"&amp;M$6,SaisieFin,"&gt;="&amp;M$6,SaisieJour,"")+
COUNTIFS(SaisiePers,$A26,SaisieDebut,M$6,SaisieFin,"&gt;="&amp;M$6,SaisieMatin,Paramètres!$A$2,SaisieJour,"")+
COUNTIFS(SaisiePers,$A26,SaisieDebut,"&lt;"&amp;M$6,SaisieFin,"&gt;="&amp;M$6,SaisieMatin,Paramètres!$A$2,SaisieJour,TEXT(M$6,"jjjj"))=0)=$AS$1)*0.5)</f>
        <v/>
      </c>
      <c r="N26" s="6" t="str">
        <f>IF(OR(M$6=0,COUNTIF(Feries,M$6)&gt;0,ISNONTEXT($A26)),"",
((COUNTIFS(SaisiePers,$A26,SaisieDebut,"&lt;="&amp;M$6,SaisieFin,"&gt;"&amp;M$6,SaisieJour,"")+
COUNTIFS(SaisiePers,$A26,SaisieDebut,"&lt;="&amp;M$6,SaisieFin,M$6,SaisieSoir,Paramètres!$B$3,SaisieJour,"")+
COUNTIFS(SaisiePers,$A26,SaisieDebut,"&lt;="&amp;M$6,SaisieFin,"&gt;"&amp;M$6,SaisieSoir,Paramètres!$B$3,SaisieJour,TEXT(M$6,"jjjj"))=0)=$AS$1)*0.5)</f>
        <v/>
      </c>
      <c r="O26" s="6" t="str">
        <f>IF(OR(O$6=0,COUNTIF(Feries,O$6)&gt;0,ISNONTEXT($A26)),"",
((COUNTIFS(SaisiePers,$A26,SaisieDebut,"&lt;"&amp;O$6,SaisieFin,"&gt;="&amp;O$6,SaisieJour,"")+
COUNTIFS(SaisiePers,$A26,SaisieDebut,O$6,SaisieFin,"&gt;="&amp;O$6,SaisieMatin,Paramètres!$A$2,SaisieJour,"")+
COUNTIFS(SaisiePers,$A26,SaisieDebut,"&lt;"&amp;O$6,SaisieFin,"&gt;="&amp;O$6,SaisieMatin,Paramètres!$A$2,SaisieJour,TEXT(O$6,"jjjj"))=0)=$AS$1)*0.5)</f>
        <v/>
      </c>
      <c r="P26" s="6" t="str">
        <f>IF(OR(O$6=0,COUNTIF(Feries,O$6)&gt;0,ISNONTEXT($A26)),"",
((COUNTIFS(SaisiePers,$A26,SaisieDebut,"&lt;="&amp;O$6,SaisieFin,"&gt;"&amp;O$6,SaisieJour,"")+
COUNTIFS(SaisiePers,$A26,SaisieDebut,"&lt;="&amp;O$6,SaisieFin,O$6,SaisieSoir,Paramètres!$B$3,SaisieJour,"")+
COUNTIFS(SaisiePers,$A26,SaisieDebut,"&lt;="&amp;O$6,SaisieFin,"&gt;"&amp;O$6,SaisieSoir,Paramètres!$B$3,SaisieJour,TEXT(O$6,"jjjj"))=0)=$AS$1)*0.5)</f>
        <v/>
      </c>
      <c r="Q26" s="6" t="str">
        <f>IF(OR(Q$6=0,COUNTIF(Feries,Q$6)&gt;0,ISNONTEXT($A26)),"",
((COUNTIFS(SaisiePers,$A26,SaisieDebut,"&lt;"&amp;Q$6,SaisieFin,"&gt;="&amp;Q$6,SaisieJour,"")+
COUNTIFS(SaisiePers,$A26,SaisieDebut,Q$6,SaisieFin,"&gt;="&amp;Q$6,SaisieMatin,Paramètres!$A$2,SaisieJour,"")+
COUNTIFS(SaisiePers,$A26,SaisieDebut,"&lt;"&amp;Q$6,SaisieFin,"&gt;="&amp;Q$6,SaisieMatin,Paramètres!$A$2,SaisieJour,TEXT(Q$6,"jjjj"))=0)=$AS$1)*0.5)</f>
        <v/>
      </c>
      <c r="R26" s="6" t="str">
        <f>IF(OR(Q$6=0,COUNTIF(Feries,Q$6)&gt;0,ISNONTEXT($A26)),"",
((COUNTIFS(SaisiePers,$A26,SaisieDebut,"&lt;="&amp;Q$6,SaisieFin,"&gt;"&amp;Q$6,SaisieJour,"")+
COUNTIFS(SaisiePers,$A26,SaisieDebut,"&lt;="&amp;Q$6,SaisieFin,Q$6,SaisieSoir,Paramètres!$B$3,SaisieJour,"")+
COUNTIFS(SaisiePers,$A26,SaisieDebut,"&lt;="&amp;Q$6,SaisieFin,"&gt;"&amp;Q$6,SaisieSoir,Paramètres!$B$3,SaisieJour,TEXT(Q$6,"jjjj"))=0)=$AS$1)*0.5)</f>
        <v/>
      </c>
      <c r="S26" s="6" t="str">
        <f>IF(OR(S$6=0,COUNTIF(Feries,S$6)&gt;0,ISNONTEXT($A26)),"",
((COUNTIFS(SaisiePers,$A26,SaisieDebut,"&lt;"&amp;S$6,SaisieFin,"&gt;="&amp;S$6,SaisieJour,"")+
COUNTIFS(SaisiePers,$A26,SaisieDebut,S$6,SaisieFin,"&gt;="&amp;S$6,SaisieMatin,Paramètres!$A$2,SaisieJour,"")+
COUNTIFS(SaisiePers,$A26,SaisieDebut,"&lt;"&amp;S$6,SaisieFin,"&gt;="&amp;S$6,SaisieMatin,Paramètres!$A$2,SaisieJour,TEXT(S$6,"jjjj"))=0)=$AS$1)*0.5)</f>
        <v/>
      </c>
      <c r="T26" s="6" t="str">
        <f>IF(OR(S$6=0,COUNTIF(Feries,S$6)&gt;0,ISNONTEXT($A26)),"",
((COUNTIFS(SaisiePers,$A26,SaisieDebut,"&lt;="&amp;S$6,SaisieFin,"&gt;"&amp;S$6,SaisieJour,"")+
COUNTIFS(SaisiePers,$A26,SaisieDebut,"&lt;="&amp;S$6,SaisieFin,S$6,SaisieSoir,Paramètres!$B$3,SaisieJour,"")+
COUNTIFS(SaisiePers,$A26,SaisieDebut,"&lt;="&amp;S$6,SaisieFin,"&gt;"&amp;S$6,SaisieSoir,Paramètres!$B$3,SaisieJour,TEXT(S$6,"jjjj"))=0)=$AS$1)*0.5)</f>
        <v/>
      </c>
      <c r="U26" s="6" t="str">
        <f>IF(OR(U$6=0,COUNTIF(Feries,U$6)&gt;0,ISNONTEXT($A26)),"",
((COUNTIFS(SaisiePers,$A26,SaisieDebut,"&lt;"&amp;U$6,SaisieFin,"&gt;="&amp;U$6,SaisieJour,"")+
COUNTIFS(SaisiePers,$A26,SaisieDebut,U$6,SaisieFin,"&gt;="&amp;U$6,SaisieMatin,Paramètres!$A$2,SaisieJour,"")+
COUNTIFS(SaisiePers,$A26,SaisieDebut,"&lt;"&amp;U$6,SaisieFin,"&gt;="&amp;U$6,SaisieMatin,Paramètres!$A$2,SaisieJour,TEXT(U$6,"jjjj"))=0)=$AS$1)*0.5)</f>
        <v/>
      </c>
      <c r="V26" s="6" t="str">
        <f>IF(OR(U$6=0,COUNTIF(Feries,U$6)&gt;0,ISNONTEXT($A26)),"",
((COUNTIFS(SaisiePers,$A26,SaisieDebut,"&lt;="&amp;U$6,SaisieFin,"&gt;"&amp;U$6,SaisieJour,"")+
COUNTIFS(SaisiePers,$A26,SaisieDebut,"&lt;="&amp;U$6,SaisieFin,U$6,SaisieSoir,Paramètres!$B$3,SaisieJour,"")+
COUNTIFS(SaisiePers,$A26,SaisieDebut,"&lt;="&amp;U$6,SaisieFin,"&gt;"&amp;U$6,SaisieSoir,Paramètres!$B$3,SaisieJour,TEXT(U$6,"jjjj"))=0)=$AS$1)*0.5)</f>
        <v/>
      </c>
      <c r="W26" s="6" t="str">
        <f>IF(OR(W$6=0,COUNTIF(Feries,W$6)&gt;0,ISNONTEXT($A26)),"",
((COUNTIFS(SaisiePers,$A26,SaisieDebut,"&lt;"&amp;W$6,SaisieFin,"&gt;="&amp;W$6,SaisieJour,"")+
COUNTIFS(SaisiePers,$A26,SaisieDebut,W$6,SaisieFin,"&gt;="&amp;W$6,SaisieMatin,Paramètres!$A$2,SaisieJour,"")+
COUNTIFS(SaisiePers,$A26,SaisieDebut,"&lt;"&amp;W$6,SaisieFin,"&gt;="&amp;W$6,SaisieMatin,Paramètres!$A$2,SaisieJour,TEXT(W$6,"jjjj"))=0)=$AS$1)*0.5)</f>
        <v/>
      </c>
      <c r="X26" s="6" t="str">
        <f>IF(OR(W$6=0,COUNTIF(Feries,W$6)&gt;0,ISNONTEXT($A26)),"",
((COUNTIFS(SaisiePers,$A26,SaisieDebut,"&lt;="&amp;W$6,SaisieFin,"&gt;"&amp;W$6,SaisieJour,"")+
COUNTIFS(SaisiePers,$A26,SaisieDebut,"&lt;="&amp;W$6,SaisieFin,W$6,SaisieSoir,Paramètres!$B$3,SaisieJour,"")+
COUNTIFS(SaisiePers,$A26,SaisieDebut,"&lt;="&amp;W$6,SaisieFin,"&gt;"&amp;W$6,SaisieSoir,Paramètres!$B$3,SaisieJour,TEXT(W$6,"jjjj"))=0)=$AS$1)*0.5)</f>
        <v/>
      </c>
      <c r="Y26" s="6" t="str">
        <f>IF(OR(Y$6=0,COUNTIF(Feries,Y$6)&gt;0,ISNONTEXT($A26)),"",
((COUNTIFS(SaisiePers,$A26,SaisieDebut,"&lt;"&amp;Y$6,SaisieFin,"&gt;="&amp;Y$6,SaisieJour,"")+
COUNTIFS(SaisiePers,$A26,SaisieDebut,Y$6,SaisieFin,"&gt;="&amp;Y$6,SaisieMatin,Paramètres!$A$2,SaisieJour,"")+
COUNTIFS(SaisiePers,$A26,SaisieDebut,"&lt;"&amp;Y$6,SaisieFin,"&gt;="&amp;Y$6,SaisieMatin,Paramètres!$A$2,SaisieJour,TEXT(Y$6,"jjjj"))=0)=$AS$1)*0.5)</f>
        <v/>
      </c>
      <c r="Z26" s="6" t="str">
        <f>IF(OR(Y$6=0,COUNTIF(Feries,Y$6)&gt;0,ISNONTEXT($A26)),"",
((COUNTIFS(SaisiePers,$A26,SaisieDebut,"&lt;="&amp;Y$6,SaisieFin,"&gt;"&amp;Y$6,SaisieJour,"")+
COUNTIFS(SaisiePers,$A26,SaisieDebut,"&lt;="&amp;Y$6,SaisieFin,Y$6,SaisieSoir,Paramètres!$B$3,SaisieJour,"")+
COUNTIFS(SaisiePers,$A26,SaisieDebut,"&lt;="&amp;Y$6,SaisieFin,"&gt;"&amp;Y$6,SaisieSoir,Paramètres!$B$3,SaisieJour,TEXT(Y$6,"jjjj"))=0)=$AS$1)*0.5)</f>
        <v/>
      </c>
      <c r="AA26" s="6" t="str">
        <f>IF(OR(AA$6=0,COUNTIF(Feries,AA$6)&gt;0,ISNONTEXT($A26)),"",
((COUNTIFS(SaisiePers,$A26,SaisieDebut,"&lt;"&amp;AA$6,SaisieFin,"&gt;="&amp;AA$6,SaisieJour,"")+
COUNTIFS(SaisiePers,$A26,SaisieDebut,AA$6,SaisieFin,"&gt;="&amp;AA$6,SaisieMatin,Paramètres!$A$2,SaisieJour,"")+
COUNTIFS(SaisiePers,$A26,SaisieDebut,"&lt;"&amp;AA$6,SaisieFin,"&gt;="&amp;AA$6,SaisieMatin,Paramètres!$A$2,SaisieJour,TEXT(AA$6,"jjjj"))=0)=$AS$1)*0.5)</f>
        <v/>
      </c>
      <c r="AB26" s="6" t="str">
        <f>IF(OR(AA$6=0,COUNTIF(Feries,AA$6)&gt;0,ISNONTEXT($A26)),"",
((COUNTIFS(SaisiePers,$A26,SaisieDebut,"&lt;="&amp;AA$6,SaisieFin,"&gt;"&amp;AA$6,SaisieJour,"")+
COUNTIFS(SaisiePers,$A26,SaisieDebut,"&lt;="&amp;AA$6,SaisieFin,AA$6,SaisieSoir,Paramètres!$B$3,SaisieJour,"")+
COUNTIFS(SaisiePers,$A26,SaisieDebut,"&lt;="&amp;AA$6,SaisieFin,"&gt;"&amp;AA$6,SaisieSoir,Paramètres!$B$3,SaisieJour,TEXT(AA$6,"jjjj"))=0)=$AS$1)*0.5)</f>
        <v/>
      </c>
      <c r="AC26" s="6" t="str">
        <f>IF(OR(AC$6=0,COUNTIF(Feries,AC$6)&gt;0,ISNONTEXT($A26)),"",
((COUNTIFS(SaisiePers,$A26,SaisieDebut,"&lt;"&amp;AC$6,SaisieFin,"&gt;="&amp;AC$6,SaisieJour,"")+
COUNTIFS(SaisiePers,$A26,SaisieDebut,AC$6,SaisieFin,"&gt;="&amp;AC$6,SaisieMatin,Paramètres!$A$2,SaisieJour,"")+
COUNTIFS(SaisiePers,$A26,SaisieDebut,"&lt;"&amp;AC$6,SaisieFin,"&gt;="&amp;AC$6,SaisieMatin,Paramètres!$A$2,SaisieJour,TEXT(AC$6,"jjjj"))=0)=$AS$1)*0.5)</f>
        <v/>
      </c>
      <c r="AD26" s="6" t="str">
        <f>IF(OR(AC$6=0,COUNTIF(Feries,AC$6)&gt;0,ISNONTEXT($A26)),"",
((COUNTIFS(SaisiePers,$A26,SaisieDebut,"&lt;="&amp;AC$6,SaisieFin,"&gt;"&amp;AC$6,SaisieJour,"")+
COUNTIFS(SaisiePers,$A26,SaisieDebut,"&lt;="&amp;AC$6,SaisieFin,AC$6,SaisieSoir,Paramètres!$B$3,SaisieJour,"")+
COUNTIFS(SaisiePers,$A26,SaisieDebut,"&lt;="&amp;AC$6,SaisieFin,"&gt;"&amp;AC$6,SaisieSoir,Paramètres!$B$3,SaisieJour,TEXT(AC$6,"jjjj"))=0)=$AS$1)*0.5)</f>
        <v/>
      </c>
      <c r="AE26" s="6" t="str">
        <f>IF(OR(AE$6=0,COUNTIF(Feries,AE$6)&gt;0,ISNONTEXT($A26)),"",
((COUNTIFS(SaisiePers,$A26,SaisieDebut,"&lt;"&amp;AE$6,SaisieFin,"&gt;="&amp;AE$6,SaisieJour,"")+
COUNTIFS(SaisiePers,$A26,SaisieDebut,AE$6,SaisieFin,"&gt;="&amp;AE$6,SaisieMatin,Paramètres!$A$2,SaisieJour,"")+
COUNTIFS(SaisiePers,$A26,SaisieDebut,"&lt;"&amp;AE$6,SaisieFin,"&gt;="&amp;AE$6,SaisieMatin,Paramètres!$A$2,SaisieJour,TEXT(AE$6,"jjjj"))=0)=$AS$1)*0.5)</f>
        <v/>
      </c>
      <c r="AF26" s="6" t="str">
        <f>IF(OR(AE$6=0,COUNTIF(Feries,AE$6)&gt;0,ISNONTEXT($A26)),"",
((COUNTIFS(SaisiePers,$A26,SaisieDebut,"&lt;="&amp;AE$6,SaisieFin,"&gt;"&amp;AE$6,SaisieJour,"")+
COUNTIFS(SaisiePers,$A26,SaisieDebut,"&lt;="&amp;AE$6,SaisieFin,AE$6,SaisieSoir,Paramètres!$B$3,SaisieJour,"")+
COUNTIFS(SaisiePers,$A26,SaisieDebut,"&lt;="&amp;AE$6,SaisieFin,"&gt;"&amp;AE$6,SaisieSoir,Paramètres!$B$3,SaisieJour,TEXT(AE$6,"jjjj"))=0)=$AS$1)*0.5)</f>
        <v/>
      </c>
      <c r="AG26" s="6" t="str">
        <f>IF(OR(AG$6=0,COUNTIF(Feries,AG$6)&gt;0,ISNONTEXT($A26)),"",
((COUNTIFS(SaisiePers,$A26,SaisieDebut,"&lt;"&amp;AG$6,SaisieFin,"&gt;="&amp;AG$6,SaisieJour,"")+
COUNTIFS(SaisiePers,$A26,SaisieDebut,AG$6,SaisieFin,"&gt;="&amp;AG$6,SaisieMatin,Paramètres!$A$2,SaisieJour,"")+
COUNTIFS(SaisiePers,$A26,SaisieDebut,"&lt;"&amp;AG$6,SaisieFin,"&gt;="&amp;AG$6,SaisieMatin,Paramètres!$A$2,SaisieJour,TEXT(AG$6,"jjjj"))=0)=$AS$1)*0.5)</f>
        <v/>
      </c>
      <c r="AH26" s="6" t="str">
        <f>IF(OR(AG$6=0,COUNTIF(Feries,AG$6)&gt;0,ISNONTEXT($A26)),"",
((COUNTIFS(SaisiePers,$A26,SaisieDebut,"&lt;="&amp;AG$6,SaisieFin,"&gt;"&amp;AG$6,SaisieJour,"")+
COUNTIFS(SaisiePers,$A26,SaisieDebut,"&lt;="&amp;AG$6,SaisieFin,AG$6,SaisieSoir,Paramètres!$B$3,SaisieJour,"")+
COUNTIFS(SaisiePers,$A26,SaisieDebut,"&lt;="&amp;AG$6,SaisieFin,"&gt;"&amp;AG$6,SaisieSoir,Paramètres!$B$3,SaisieJour,TEXT(AG$6,"jjjj"))=0)=$AS$1)*0.5)</f>
        <v/>
      </c>
      <c r="AI26" s="6" t="str">
        <f>IF(OR(AI$6=0,COUNTIF(Feries,AI$6)&gt;0,ISNONTEXT($A26)),"",
((COUNTIFS(SaisiePers,$A26,SaisieDebut,"&lt;"&amp;AI$6,SaisieFin,"&gt;="&amp;AI$6,SaisieJour,"")+
COUNTIFS(SaisiePers,$A26,SaisieDebut,AI$6,SaisieFin,"&gt;="&amp;AI$6,SaisieMatin,Paramètres!$A$2,SaisieJour,"")+
COUNTIFS(SaisiePers,$A26,SaisieDebut,"&lt;"&amp;AI$6,SaisieFin,"&gt;="&amp;AI$6,SaisieMatin,Paramètres!$A$2,SaisieJour,TEXT(AI$6,"jjjj"))=0)=$AS$1)*0.5)</f>
        <v/>
      </c>
      <c r="AJ26" s="6" t="str">
        <f>IF(OR(AI$6=0,COUNTIF(Feries,AI$6)&gt;0,ISNONTEXT($A26)),"",
((COUNTIFS(SaisiePers,$A26,SaisieDebut,"&lt;="&amp;AI$6,SaisieFin,"&gt;"&amp;AI$6,SaisieJour,"")+
COUNTIFS(SaisiePers,$A26,SaisieDebut,"&lt;="&amp;AI$6,SaisieFin,AI$6,SaisieSoir,Paramètres!$B$3,SaisieJour,"")+
COUNTIFS(SaisiePers,$A26,SaisieDebut,"&lt;="&amp;AI$6,SaisieFin,"&gt;"&amp;AI$6,SaisieSoir,Paramètres!$B$3,SaisieJour,TEXT(AI$6,"jjjj"))=0)=$AS$1)*0.5)</f>
        <v/>
      </c>
      <c r="AK26" s="6" t="str">
        <f>IF(OR(AK$6=0,COUNTIF(Feries,AK$6)&gt;0,ISNONTEXT($A26)),"",
((COUNTIFS(SaisiePers,$A26,SaisieDebut,"&lt;"&amp;AK$6,SaisieFin,"&gt;="&amp;AK$6,SaisieJour,"")+
COUNTIFS(SaisiePers,$A26,SaisieDebut,AK$6,SaisieFin,"&gt;="&amp;AK$6,SaisieMatin,Paramètres!$A$2,SaisieJour,"")+
COUNTIFS(SaisiePers,$A26,SaisieDebut,"&lt;"&amp;AK$6,SaisieFin,"&gt;="&amp;AK$6,SaisieMatin,Paramètres!$A$2,SaisieJour,TEXT(AK$6,"jjjj"))=0)=$AS$1)*0.5)</f>
        <v/>
      </c>
      <c r="AL26" s="6" t="str">
        <f>IF(OR(AK$6=0,COUNTIF(Feries,AK$6)&gt;0,ISNONTEXT($A26)),"",
((COUNTIFS(SaisiePers,$A26,SaisieDebut,"&lt;="&amp;AK$6,SaisieFin,"&gt;"&amp;AK$6,SaisieJour,"")+
COUNTIFS(SaisiePers,$A26,SaisieDebut,"&lt;="&amp;AK$6,SaisieFin,AK$6,SaisieSoir,Paramètres!$B$3,SaisieJour,"")+
COUNTIFS(SaisiePers,$A26,SaisieDebut,"&lt;="&amp;AK$6,SaisieFin,"&gt;"&amp;AK$6,SaisieSoir,Paramètres!$B$3,SaisieJour,TEXT(AK$6,"jjjj"))=0)=$AS$1)*0.5)</f>
        <v/>
      </c>
      <c r="AM26" s="6" t="str">
        <f>IF(OR(AM$6=0,COUNTIF(Feries,AM$6)&gt;0,ISNONTEXT($A26)),"",
((COUNTIFS(SaisiePers,$A26,SaisieDebut,"&lt;"&amp;AM$6,SaisieFin,"&gt;="&amp;AM$6,SaisieJour,"")+
COUNTIFS(SaisiePers,$A26,SaisieDebut,AM$6,SaisieFin,"&gt;="&amp;AM$6,SaisieMatin,Paramètres!$A$2,SaisieJour,"")+
COUNTIFS(SaisiePers,$A26,SaisieDebut,"&lt;"&amp;AM$6,SaisieFin,"&gt;="&amp;AM$6,SaisieMatin,Paramètres!$A$2,SaisieJour,TEXT(AM$6,"jjjj"))=0)=$AS$1)*0.5)</f>
        <v/>
      </c>
      <c r="AN26" s="6" t="str">
        <f>IF(OR(AM$6=0,COUNTIF(Feries,AM$6)&gt;0,ISNONTEXT($A26)),"",
((COUNTIFS(SaisiePers,$A26,SaisieDebut,"&lt;="&amp;AM$6,SaisieFin,"&gt;"&amp;AM$6,SaisieJour,"")+
COUNTIFS(SaisiePers,$A26,SaisieDebut,"&lt;="&amp;AM$6,SaisieFin,AM$6,SaisieSoir,Paramètres!$B$3,SaisieJour,"")+
COUNTIFS(SaisiePers,$A26,SaisieDebut,"&lt;="&amp;AM$6,SaisieFin,"&gt;"&amp;AM$6,SaisieSoir,Paramètres!$B$3,SaisieJour,TEXT(AM$6,"jjjj"))=0)=$AS$1)*0.5)</f>
        <v/>
      </c>
      <c r="AO26" s="6" t="str">
        <f>IF(OR(AO$6=0,COUNTIF(Feries,AO$6)&gt;0,ISNONTEXT($A26)),"",
((COUNTIFS(SaisiePers,$A26,SaisieDebut,"&lt;"&amp;AO$6,SaisieFin,"&gt;="&amp;AO$6,SaisieJour,"")+
COUNTIFS(SaisiePers,$A26,SaisieDebut,AO$6,SaisieFin,"&gt;="&amp;AO$6,SaisieMatin,Paramètres!$A$2,SaisieJour,"")+
COUNTIFS(SaisiePers,$A26,SaisieDebut,"&lt;"&amp;AO$6,SaisieFin,"&gt;="&amp;AO$6,SaisieMatin,Paramètres!$A$2,SaisieJour,TEXT(AO$6,"jjjj"))=0)=$AS$1)*0.5)</f>
        <v/>
      </c>
      <c r="AP26" s="6" t="str">
        <f>IF(OR(AO$6=0,COUNTIF(Feries,AO$6)&gt;0,ISNONTEXT($A26)),"",
((COUNTIFS(SaisiePers,$A26,SaisieDebut,"&lt;="&amp;AO$6,SaisieFin,"&gt;"&amp;AO$6,SaisieJour,"")+
COUNTIFS(SaisiePers,$A26,SaisieDebut,"&lt;="&amp;AO$6,SaisieFin,AO$6,SaisieSoir,Paramètres!$B$3,SaisieJour,"")+
COUNTIFS(SaisiePers,$A26,SaisieDebut,"&lt;="&amp;AO$6,SaisieFin,"&gt;"&amp;AO$6,SaisieSoir,Paramètres!$B$3,SaisieJour,TEXT(AO$6,"jjjj"))=0)=$AS$1)*0.5)</f>
        <v/>
      </c>
      <c r="AQ26" s="6" t="str">
        <f>IF(OR(AQ$6=0,COUNTIF(Feries,AQ$6)&gt;0,ISNONTEXT($A26)),"",
((COUNTIFS(SaisiePers,$A26,SaisieDebut,"&lt;"&amp;AQ$6,SaisieFin,"&gt;="&amp;AQ$6,SaisieJour,"")+
COUNTIFS(SaisiePers,$A26,SaisieDebut,AQ$6,SaisieFin,"&gt;="&amp;AQ$6,SaisieMatin,Paramètres!$A$2,SaisieJour,"")+
COUNTIFS(SaisiePers,$A26,SaisieDebut,"&lt;"&amp;AQ$6,SaisieFin,"&gt;="&amp;AQ$6,SaisieMatin,Paramètres!$A$2,SaisieJour,TEXT(AQ$6,"jjjj"))=0)=$AS$1)*0.5)</f>
        <v/>
      </c>
      <c r="AR26" s="6" t="str">
        <f>IF(OR(AQ$6=0,COUNTIF(Feries,AQ$6)&gt;0,ISNONTEXT($A26)),"",
((COUNTIFS(SaisiePers,$A26,SaisieDebut,"&lt;="&amp;AQ$6,SaisieFin,"&gt;"&amp;AQ$6,SaisieJour,"")+
COUNTIFS(SaisiePers,$A26,SaisieDebut,"&lt;="&amp;AQ$6,SaisieFin,AQ$6,SaisieSoir,Paramètres!$B$3,SaisieJour,"")+
COUNTIFS(SaisiePers,$A26,SaisieDebut,"&lt;="&amp;AQ$6,SaisieFin,"&gt;"&amp;AQ$6,SaisieSoir,Paramètres!$B$3,SaisieJour,TEXT(AQ$6,"jjjj"))=0)=$AS$1)*0.5)</f>
        <v/>
      </c>
      <c r="AS26" s="6" t="str">
        <f>IF(OR(AS$6=0,COUNTIF(Feries,AS$6)&gt;0,ISNONTEXT($A26)),"",
((COUNTIFS(SaisiePers,$A26,SaisieDebut,"&lt;"&amp;AS$6,SaisieFin,"&gt;="&amp;AS$6,SaisieJour,"")+
COUNTIFS(SaisiePers,$A26,SaisieDebut,AS$6,SaisieFin,"&gt;="&amp;AS$6,SaisieMatin,Paramètres!$A$2,SaisieJour,"")+
COUNTIFS(SaisiePers,$A26,SaisieDebut,"&lt;"&amp;AS$6,SaisieFin,"&gt;="&amp;AS$6,SaisieMatin,Paramètres!$A$2,SaisieJour,TEXT(AS$6,"jjjj"))=0)=$AS$1)*0.5)</f>
        <v/>
      </c>
      <c r="AT26" s="6" t="str">
        <f>IF(OR(AS$6=0,COUNTIF(Feries,AS$6)&gt;0,ISNONTEXT($A26)),"",
((COUNTIFS(SaisiePers,$A26,SaisieDebut,"&lt;="&amp;AS$6,SaisieFin,"&gt;"&amp;AS$6,SaisieJour,"")+
COUNTIFS(SaisiePers,$A26,SaisieDebut,"&lt;="&amp;AS$6,SaisieFin,AS$6,SaisieSoir,Paramètres!$B$3,SaisieJour,"")+
COUNTIFS(SaisiePers,$A26,SaisieDebut,"&lt;="&amp;AS$6,SaisieFin,"&gt;"&amp;AS$6,SaisieSoir,Paramètres!$B$3,SaisieJour,TEXT(AS$6,"jjjj"))=0)=$AS$1)*0.5)</f>
        <v/>
      </c>
      <c r="AU26" s="6" t="str">
        <f>IF(OR(AU$6=0,COUNTIF(Feries,AU$6)&gt;0,ISNONTEXT($A26)),"",
((COUNTIFS(SaisiePers,$A26,SaisieDebut,"&lt;"&amp;AU$6,SaisieFin,"&gt;="&amp;AU$6,SaisieJour,"")+
COUNTIFS(SaisiePers,$A26,SaisieDebut,AU$6,SaisieFin,"&gt;="&amp;AU$6,SaisieMatin,Paramètres!$A$2,SaisieJour,"")+
COUNTIFS(SaisiePers,$A26,SaisieDebut,"&lt;"&amp;AU$6,SaisieFin,"&gt;="&amp;AU$6,SaisieMatin,Paramètres!$A$2,SaisieJour,TEXT(AU$6,"jjjj"))=0)=$AS$1)*0.5)</f>
        <v/>
      </c>
      <c r="AV26" s="6" t="str">
        <f>IF(OR(AU$6=0,COUNTIF(Feries,AU$6)&gt;0,ISNONTEXT($A26)),"",
((COUNTIFS(SaisiePers,$A26,SaisieDebut,"&lt;="&amp;AU$6,SaisieFin,"&gt;"&amp;AU$6,SaisieJour,"")+
COUNTIFS(SaisiePers,$A26,SaisieDebut,"&lt;="&amp;AU$6,SaisieFin,AU$6,SaisieSoir,Paramètres!$B$3,SaisieJour,"")+
COUNTIFS(SaisiePers,$A26,SaisieDebut,"&lt;="&amp;AU$6,SaisieFin,"&gt;"&amp;AU$6,SaisieSoir,Paramètres!$B$3,SaisieJour,TEXT(AU$6,"jjjj"))=0)=$AS$1)*0.5)</f>
        <v/>
      </c>
      <c r="AW26" s="6" t="str">
        <f>IF(OR(AW$6=0,COUNTIF(Feries,AW$6)&gt;0,ISNONTEXT($A26)),"",
((COUNTIFS(SaisiePers,$A26,SaisieDebut,"&lt;"&amp;AW$6,SaisieFin,"&gt;="&amp;AW$6,SaisieJour,"")+
COUNTIFS(SaisiePers,$A26,SaisieDebut,AW$6,SaisieFin,"&gt;="&amp;AW$6,SaisieMatin,Paramètres!$A$2,SaisieJour,"")+
COUNTIFS(SaisiePers,$A26,SaisieDebut,"&lt;"&amp;AW$6,SaisieFin,"&gt;="&amp;AW$6,SaisieMatin,Paramètres!$A$2,SaisieJour,TEXT(AW$6,"jjjj"))=0)=$AS$1)*0.5)</f>
        <v/>
      </c>
      <c r="AX26" s="6" t="str">
        <f>IF(OR(AW$6=0,COUNTIF(Feries,AW$6)&gt;0,ISNONTEXT($A26)),"",
((COUNTIFS(SaisiePers,$A26,SaisieDebut,"&lt;="&amp;AW$6,SaisieFin,"&gt;"&amp;AW$6,SaisieJour,"")+
COUNTIFS(SaisiePers,$A26,SaisieDebut,"&lt;="&amp;AW$6,SaisieFin,AW$6,SaisieSoir,Paramètres!$B$3,SaisieJour,"")+
COUNTIFS(SaisiePers,$A26,SaisieDebut,"&lt;="&amp;AW$6,SaisieFin,"&gt;"&amp;AW$6,SaisieSoir,Paramètres!$B$3,SaisieJour,TEXT(AW$6,"jjjj"))=0)=$AS$1)*0.5)</f>
        <v/>
      </c>
      <c r="AY26" s="6" t="str">
        <f>IF(OR(AY$6=0,COUNTIF(Feries,AY$6)&gt;0,ISNONTEXT($A26)),"",
((COUNTIFS(SaisiePers,$A26,SaisieDebut,"&lt;"&amp;AY$6,SaisieFin,"&gt;="&amp;AY$6,SaisieJour,"")+
COUNTIFS(SaisiePers,$A26,SaisieDebut,AY$6,SaisieFin,"&gt;="&amp;AY$6,SaisieMatin,Paramètres!$A$2,SaisieJour,"")+
COUNTIFS(SaisiePers,$A26,SaisieDebut,"&lt;"&amp;AY$6,SaisieFin,"&gt;="&amp;AY$6,SaisieMatin,Paramètres!$A$2,SaisieJour,TEXT(AY$6,"jjjj"))=0)=$AS$1)*0.5)</f>
        <v/>
      </c>
      <c r="AZ26" s="6" t="str">
        <f>IF(OR(AY$6=0,COUNTIF(Feries,AY$6)&gt;0,ISNONTEXT($A26)),"",
((COUNTIFS(SaisiePers,$A26,SaisieDebut,"&lt;="&amp;AY$6,SaisieFin,"&gt;"&amp;AY$6,SaisieJour,"")+
COUNTIFS(SaisiePers,$A26,SaisieDebut,"&lt;="&amp;AY$6,SaisieFin,AY$6,SaisieSoir,Paramètres!$B$3,SaisieJour,"")+
COUNTIFS(SaisiePers,$A26,SaisieDebut,"&lt;="&amp;AY$6,SaisieFin,"&gt;"&amp;AY$6,SaisieSoir,Paramètres!$B$3,SaisieJour,TEXT(AY$6,"jjjj"))=0)=$AS$1)*0.5)</f>
        <v/>
      </c>
      <c r="BA26" s="6" t="str">
        <f>IF(OR(BA$6=0,COUNTIF(Feries,BA$6)&gt;0,ISNONTEXT($A26)),"",
((COUNTIFS(SaisiePers,$A26,SaisieDebut,"&lt;"&amp;BA$6,SaisieFin,"&gt;="&amp;BA$6,SaisieJour,"")+
COUNTIFS(SaisiePers,$A26,SaisieDebut,BA$6,SaisieFin,"&gt;="&amp;BA$6,SaisieMatin,Paramètres!$A$2,SaisieJour,"")+
COUNTIFS(SaisiePers,$A26,SaisieDebut,"&lt;"&amp;BA$6,SaisieFin,"&gt;="&amp;BA$6,SaisieMatin,Paramètres!$A$2,SaisieJour,TEXT(BA$6,"jjjj"))=0)=$AS$1)*0.5)</f>
        <v/>
      </c>
      <c r="BB26" s="6" t="str">
        <f>IF(OR(BA$6=0,COUNTIF(Feries,BA$6)&gt;0,ISNONTEXT($A26)),"",
((COUNTIFS(SaisiePers,$A26,SaisieDebut,"&lt;="&amp;BA$6,SaisieFin,"&gt;"&amp;BA$6,SaisieJour,"")+
COUNTIFS(SaisiePers,$A26,SaisieDebut,"&lt;="&amp;BA$6,SaisieFin,BA$6,SaisieSoir,Paramètres!$B$3,SaisieJour,"")+
COUNTIFS(SaisiePers,$A26,SaisieDebut,"&lt;="&amp;BA$6,SaisieFin,"&gt;"&amp;BA$6,SaisieSoir,Paramètres!$B$3,SaisieJour,TEXT(BA$6,"jjjj"))=0)=$AS$1)*0.5)</f>
        <v/>
      </c>
      <c r="BC26" s="6" t="str">
        <f>IF(OR(BC$6=0,COUNTIF(Feries,BC$6)&gt;0,ISNONTEXT($A26)),"",
((COUNTIFS(SaisiePers,$A26,SaisieDebut,"&lt;"&amp;BC$6,SaisieFin,"&gt;="&amp;BC$6,SaisieJour,"")+
COUNTIFS(SaisiePers,$A26,SaisieDebut,BC$6,SaisieFin,"&gt;="&amp;BC$6,SaisieMatin,Paramètres!$A$2,SaisieJour,"")+
COUNTIFS(SaisiePers,$A26,SaisieDebut,"&lt;"&amp;BC$6,SaisieFin,"&gt;="&amp;BC$6,SaisieMatin,Paramètres!$A$2,SaisieJour,TEXT(BC$6,"jjjj"))=0)=$AS$1)*0.5)</f>
        <v/>
      </c>
      <c r="BD26" s="6" t="str">
        <f>IF(OR(BC$6=0,COUNTIF(Feries,BC$6)&gt;0,ISNONTEXT($A26)),"",
((COUNTIFS(SaisiePers,$A26,SaisieDebut,"&lt;="&amp;BC$6,SaisieFin,"&gt;"&amp;BC$6,SaisieJour,"")+
COUNTIFS(SaisiePers,$A26,SaisieDebut,"&lt;="&amp;BC$6,SaisieFin,BC$6,SaisieSoir,Paramètres!$B$3,SaisieJour,"")+
COUNTIFS(SaisiePers,$A26,SaisieDebut,"&lt;="&amp;BC$6,SaisieFin,"&gt;"&amp;BC$6,SaisieSoir,Paramètres!$B$3,SaisieJour,TEXT(BC$6,"jjjj"))=0)=$AS$1)*0.5)</f>
        <v/>
      </c>
      <c r="BE26" s="6" t="str">
        <f>IF(OR(BE$6=0,COUNTIF(Feries,BE$6)&gt;0,ISNONTEXT($A26)),"",
((COUNTIFS(SaisiePers,$A26,SaisieDebut,"&lt;"&amp;BE$6,SaisieFin,"&gt;="&amp;BE$6,SaisieJour,"")+
COUNTIFS(SaisiePers,$A26,SaisieDebut,BE$6,SaisieFin,"&gt;="&amp;BE$6,SaisieMatin,Paramètres!$A$2,SaisieJour,"")+
COUNTIFS(SaisiePers,$A26,SaisieDebut,"&lt;"&amp;BE$6,SaisieFin,"&gt;="&amp;BE$6,SaisieMatin,Paramètres!$A$2,SaisieJour,TEXT(BE$6,"jjjj"))=0)=$AS$1)*0.5)</f>
        <v/>
      </c>
      <c r="BF26" s="6" t="str">
        <f>IF(OR(BE$6=0,COUNTIF(Feries,BE$6)&gt;0,ISNONTEXT($A26)),"",
((COUNTIFS(SaisiePers,$A26,SaisieDebut,"&lt;="&amp;BE$6,SaisieFin,"&gt;"&amp;BE$6,SaisieJour,"")+
COUNTIFS(SaisiePers,$A26,SaisieDebut,"&lt;="&amp;BE$6,SaisieFin,BE$6,SaisieSoir,Paramètres!$B$3,SaisieJour,"")+
COUNTIFS(SaisiePers,$A26,SaisieDebut,"&lt;="&amp;BE$6,SaisieFin,"&gt;"&amp;BE$6,SaisieSoir,Paramètres!$B$3,SaisieJour,TEXT(BE$6,"jjjj"))=0)=$AS$1)*0.5)</f>
        <v/>
      </c>
      <c r="BG26" s="6" t="str">
        <f>IF(OR(BG$6=0,COUNTIF(Feries,BG$6)&gt;0,ISNONTEXT($A26)),"",
((COUNTIFS(SaisiePers,$A26,SaisieDebut,"&lt;"&amp;BG$6,SaisieFin,"&gt;="&amp;BG$6,SaisieJour,"")+
COUNTIFS(SaisiePers,$A26,SaisieDebut,BG$6,SaisieFin,"&gt;="&amp;BG$6,SaisieMatin,Paramètres!$A$2,SaisieJour,"")+
COUNTIFS(SaisiePers,$A26,SaisieDebut,"&lt;"&amp;BG$6,SaisieFin,"&gt;="&amp;BG$6,SaisieMatin,Paramètres!$A$2,SaisieJour,TEXT(BG$6,"jjjj"))=0)=$AS$1)*0.5)</f>
        <v/>
      </c>
      <c r="BH26" s="6" t="str">
        <f>IF(OR(BG$6=0,COUNTIF(Feries,BG$6)&gt;0,ISNONTEXT($A26)),"",
((COUNTIFS(SaisiePers,$A26,SaisieDebut,"&lt;="&amp;BG$6,SaisieFin,"&gt;"&amp;BG$6,SaisieJour,"")+
COUNTIFS(SaisiePers,$A26,SaisieDebut,"&lt;="&amp;BG$6,SaisieFin,BG$6,SaisieSoir,Paramètres!$B$3,SaisieJour,"")+
COUNTIFS(SaisiePers,$A26,SaisieDebut,"&lt;="&amp;BG$6,SaisieFin,"&gt;"&amp;BG$6,SaisieSoir,Paramètres!$B$3,SaisieJour,TEXT(BG$6,"jjjj"))=0)=$AS$1)*0.5)</f>
        <v/>
      </c>
      <c r="BI26" s="6" t="str">
        <f>IF(OR(BI$6=0,COUNTIF(Feries,BI$6)&gt;0,ISNONTEXT($A26)),"",
((COUNTIFS(SaisiePers,$A26,SaisieDebut,"&lt;"&amp;BI$6,SaisieFin,"&gt;="&amp;BI$6,SaisieJour,"")+
COUNTIFS(SaisiePers,$A26,SaisieDebut,BI$6,SaisieFin,"&gt;="&amp;BI$6,SaisieMatin,Paramètres!$A$2,SaisieJour,"")+
COUNTIFS(SaisiePers,$A26,SaisieDebut,"&lt;"&amp;BI$6,SaisieFin,"&gt;="&amp;BI$6,SaisieMatin,Paramètres!$A$2,SaisieJour,TEXT(BI$6,"jjjj"))=0)=$AS$1)*0.5)</f>
        <v/>
      </c>
      <c r="BJ26" s="6" t="str">
        <f>IF(OR(BI$6=0,COUNTIF(Feries,BI$6)&gt;0,ISNONTEXT($A26)),"",
((COUNTIFS(SaisiePers,$A26,SaisieDebut,"&lt;="&amp;BI$6,SaisieFin,"&gt;"&amp;BI$6,SaisieJour,"")+
COUNTIFS(SaisiePers,$A26,SaisieDebut,"&lt;="&amp;BI$6,SaisieFin,BI$6,SaisieSoir,Paramètres!$B$3,SaisieJour,"")+
COUNTIFS(SaisiePers,$A26,SaisieDebut,"&lt;="&amp;BI$6,SaisieFin,"&gt;"&amp;BI$6,SaisieSoir,Paramètres!$B$3,SaisieJour,TEXT(BI$6,"jjjj"))=0)=$AS$1)*0.5)</f>
        <v/>
      </c>
      <c r="BK26" s="6" t="str">
        <f>IF(OR(BK$6=0,COUNTIF(Feries,BK$6)&gt;0,ISNONTEXT($A26)),"",
((COUNTIFS(SaisiePers,$A26,SaisieDebut,"&lt;"&amp;BK$6,SaisieFin,"&gt;="&amp;BK$6,SaisieJour,"")+
COUNTIFS(SaisiePers,$A26,SaisieDebut,BK$6,SaisieFin,"&gt;="&amp;BK$6,SaisieMatin,Paramètres!$A$2,SaisieJour,"")+
COUNTIFS(SaisiePers,$A26,SaisieDebut,"&lt;"&amp;BK$6,SaisieFin,"&gt;="&amp;BK$6,SaisieMatin,Paramètres!$A$2,SaisieJour,TEXT(BK$6,"jjjj"))=0)=$AS$1)*0.5)</f>
        <v/>
      </c>
      <c r="BL26" s="6" t="str">
        <f>IF(OR(BK$6=0,COUNTIF(Feries,BK$6)&gt;0,ISNONTEXT($A26)),"",
((COUNTIFS(SaisiePers,$A26,SaisieDebut,"&lt;="&amp;BK$6,SaisieFin,"&gt;"&amp;BK$6,SaisieJour,"")+
COUNTIFS(SaisiePers,$A26,SaisieDebut,"&lt;="&amp;BK$6,SaisieFin,BK$6,SaisieSoir,Paramètres!$B$3,SaisieJour,"")+
COUNTIFS(SaisiePers,$A26,SaisieDebut,"&lt;="&amp;BK$6,SaisieFin,"&gt;"&amp;BK$6,SaisieSoir,Paramètres!$B$3,SaisieJour,TEXT(BK$6,"jjjj"))=0)=$AS$1)*0.5)</f>
        <v/>
      </c>
      <c r="BM26" s="6" t="str">
        <f>IF(OR(BM$6=0,COUNTIF(Feries,BM$6)&gt;0,ISNONTEXT($A26)),"",
((COUNTIFS(SaisiePers,$A26,SaisieDebut,"&lt;"&amp;BM$6,SaisieFin,"&gt;="&amp;BM$6,SaisieJour,"")+
COUNTIFS(SaisiePers,$A26,SaisieDebut,BM$6,SaisieFin,"&gt;="&amp;BM$6,SaisieMatin,Paramètres!$A$2,SaisieJour,"")+
COUNTIFS(SaisiePers,$A26,SaisieDebut,"&lt;"&amp;BM$6,SaisieFin,"&gt;="&amp;BM$6,SaisieMatin,Paramètres!$A$2,SaisieJour,TEXT(BM$6,"jjjj"))=0)=$AS$1)*0.5)</f>
        <v/>
      </c>
      <c r="BN26" s="6" t="str">
        <f>IF(OR(BM$6=0,COUNTIF(Feries,BM$6)&gt;0,ISNONTEXT($A26)),"",
((COUNTIFS(SaisiePers,$A26,SaisieDebut,"&lt;="&amp;BM$6,SaisieFin,"&gt;"&amp;BM$6,SaisieJour,"")+
COUNTIFS(SaisiePers,$A26,SaisieDebut,"&lt;="&amp;BM$6,SaisieFin,BM$6,SaisieSoir,Paramètres!$B$3,SaisieJour,"")+
COUNTIFS(SaisiePers,$A26,SaisieDebut,"&lt;="&amp;BM$6,SaisieFin,"&gt;"&amp;BM$6,SaisieSoir,Paramètres!$B$3,SaisieJour,TEXT(BM$6,"jjjj"))=0)=$AS$1)*0.5)</f>
        <v/>
      </c>
      <c r="BO26" s="6" t="str">
        <f>IF(OR(BO$6=0,COUNTIF(Feries,BO$6)&gt;0,ISNONTEXT($A26)),"",
((COUNTIFS(SaisiePers,$A26,SaisieDebut,"&lt;"&amp;BO$6,SaisieFin,"&gt;="&amp;BO$6,SaisieJour,"")+
COUNTIFS(SaisiePers,$A26,SaisieDebut,BO$6,SaisieFin,"&gt;="&amp;BO$6,SaisieMatin,Paramètres!$A$2,SaisieJour,"")+
COUNTIFS(SaisiePers,$A26,SaisieDebut,"&lt;"&amp;BO$6,SaisieFin,"&gt;="&amp;BO$6,SaisieMatin,Paramètres!$A$2,SaisieJour,TEXT(BO$6,"jjjj"))=0)=$AS$1)*0.5)</f>
        <v/>
      </c>
      <c r="BP26" s="6" t="str">
        <f>IF(OR(BO$6=0,COUNTIF(Feries,BO$6)&gt;0,ISNONTEXT($A26)),"",
((COUNTIFS(SaisiePers,$A26,SaisieDebut,"&lt;="&amp;BO$6,SaisieFin,"&gt;"&amp;BO$6,SaisieJour,"")+
COUNTIFS(SaisiePers,$A26,SaisieDebut,"&lt;="&amp;BO$6,SaisieFin,BO$6,SaisieSoir,Paramètres!$B$3,SaisieJour,"")+
COUNTIFS(SaisiePers,$A26,SaisieDebut,"&lt;="&amp;BO$6,SaisieFin,"&gt;"&amp;BO$6,SaisieSoir,Paramètres!$B$3,SaisieJour,TEXT(BO$6,"jjjj"))=0)=$AS$1)*0.5)</f>
        <v/>
      </c>
      <c r="BQ26" s="6" t="str">
        <f>IF(OR(BQ$6=0,COUNTIF(Feries,BQ$6)&gt;0,ISNONTEXT($A26)),"",
((COUNTIFS(SaisiePers,$A26,SaisieDebut,"&lt;"&amp;BQ$6,SaisieFin,"&gt;="&amp;BQ$6,SaisieJour,"")+
COUNTIFS(SaisiePers,$A26,SaisieDebut,BQ$6,SaisieFin,"&gt;="&amp;BQ$6,SaisieMatin,Paramètres!$A$2,SaisieJour,"")+
COUNTIFS(SaisiePers,$A26,SaisieDebut,"&lt;"&amp;BQ$6,SaisieFin,"&gt;="&amp;BQ$6,SaisieMatin,Paramètres!$A$2,SaisieJour,TEXT(BQ$6,"jjjj"))=0)=$AS$1)*0.5)</f>
        <v/>
      </c>
      <c r="BR26" s="6" t="str">
        <f>IF(OR(BQ$6=0,COUNTIF(Feries,BQ$6)&gt;0,ISNONTEXT($A26)),"",
((COUNTIFS(SaisiePers,$A26,SaisieDebut,"&lt;="&amp;BQ$6,SaisieFin,"&gt;"&amp;BQ$6,SaisieJour,"")+
COUNTIFS(SaisiePers,$A26,SaisieDebut,"&lt;="&amp;BQ$6,SaisieFin,BQ$6,SaisieSoir,Paramètres!$B$3,SaisieJour,"")+
COUNTIFS(SaisiePers,$A26,SaisieDebut,"&lt;="&amp;BQ$6,SaisieFin,"&gt;"&amp;BQ$6,SaisieSoir,Paramètres!$B$3,SaisieJour,TEXT(BQ$6,"jjjj"))=0)=$AS$1)*0.5)</f>
        <v/>
      </c>
      <c r="BS26" s="6" t="str">
        <f>IF(OR(BS$6=0,COUNTIF(Feries,BS$6)&gt;0,ISNONTEXT($A26)),"",
((COUNTIFS(SaisiePers,$A26,SaisieDebut,"&lt;"&amp;BS$6,SaisieFin,"&gt;="&amp;BS$6,SaisieJour,"")+
COUNTIFS(SaisiePers,$A26,SaisieDebut,BS$6,SaisieFin,"&gt;="&amp;BS$6,SaisieMatin,Paramètres!$A$2,SaisieJour,"")+
COUNTIFS(SaisiePers,$A26,SaisieDebut,"&lt;"&amp;BS$6,SaisieFin,"&gt;="&amp;BS$6,SaisieMatin,Paramètres!$A$2,SaisieJour,TEXT(BS$6,"jjjj"))=0)=$AS$1)*0.5)</f>
        <v/>
      </c>
      <c r="BT26" s="6" t="str">
        <f>IF(OR(BS$6=0,COUNTIF(Feries,BS$6)&gt;0,ISNONTEXT($A26)),"",
((COUNTIFS(SaisiePers,$A26,SaisieDebut,"&lt;="&amp;BS$6,SaisieFin,"&gt;"&amp;BS$6,SaisieJour,"")+
COUNTIFS(SaisiePers,$A26,SaisieDebut,"&lt;="&amp;BS$6,SaisieFin,BS$6,SaisieSoir,Paramètres!$B$3,SaisieJour,"")+
COUNTIFS(SaisiePers,$A26,SaisieDebut,"&lt;="&amp;BS$6,SaisieFin,"&gt;"&amp;BS$6,SaisieSoir,Paramètres!$B$3,SaisieJour,TEXT(BS$6,"jjjj"))=0)=$AS$1)*0.5)</f>
        <v/>
      </c>
      <c r="BU26" s="6" t="str">
        <f>IF(OR(BU$6=0,COUNTIF(Feries,BU$6)&gt;0,ISNONTEXT($A26)),"",
((COUNTIFS(SaisiePers,$A26,SaisieDebut,"&lt;"&amp;BU$6,SaisieFin,"&gt;="&amp;BU$6,SaisieJour,"")+
COUNTIFS(SaisiePers,$A26,SaisieDebut,BU$6,SaisieFin,"&gt;="&amp;BU$6,SaisieMatin,Paramètres!$A$2,SaisieJour,"")+
COUNTIFS(SaisiePers,$A26,SaisieDebut,"&lt;"&amp;BU$6,SaisieFin,"&gt;="&amp;BU$6,SaisieMatin,Paramètres!$A$2,SaisieJour,TEXT(BU$6,"jjjj"))=0)=$AS$1)*0.5)</f>
        <v/>
      </c>
      <c r="BV26" s="6" t="str">
        <f>IF(OR(BU$6=0,COUNTIF(Feries,BU$6)&gt;0,ISNONTEXT($A26)),"",
((COUNTIFS(SaisiePers,$A26,SaisieDebut,"&lt;="&amp;BU$6,SaisieFin,"&gt;"&amp;BU$6,SaisieJour,"")+
COUNTIFS(SaisiePers,$A26,SaisieDebut,"&lt;="&amp;BU$6,SaisieFin,BU$6,SaisieSoir,Paramètres!$B$3,SaisieJour,"")+
COUNTIFS(SaisiePers,$A26,SaisieDebut,"&lt;="&amp;BU$6,SaisieFin,"&gt;"&amp;BU$6,SaisieSoir,Paramètres!$B$3,SaisieJour,TEXT(BU$6,"jjjj"))=0)=$AS$1)*0.5)</f>
        <v/>
      </c>
      <c r="BW26" s="6" t="str">
        <f>IF(OR(BW$6=0,COUNTIF(Feries,BW$6)&gt;0,ISNONTEXT($A26)),"",
((COUNTIFS(SaisiePers,$A26,SaisieDebut,"&lt;"&amp;BW$6,SaisieFin,"&gt;="&amp;BW$6,SaisieJour,"")+
COUNTIFS(SaisiePers,$A26,SaisieDebut,BW$6,SaisieFin,"&gt;="&amp;BW$6,SaisieMatin,Paramètres!$A$2,SaisieJour,"")+
COUNTIFS(SaisiePers,$A26,SaisieDebut,"&lt;"&amp;BW$6,SaisieFin,"&gt;="&amp;BW$6,SaisieMatin,Paramètres!$A$2,SaisieJour,TEXT(BW$6,"jjjj"))=0)=$AS$1)*0.5)</f>
        <v/>
      </c>
      <c r="BX26" s="6" t="str">
        <f>IF(OR(BW$6=0,COUNTIF(Feries,BW$6)&gt;0,ISNONTEXT($A26)),"",
((COUNTIFS(SaisiePers,$A26,SaisieDebut,"&lt;="&amp;BW$6,SaisieFin,"&gt;"&amp;BW$6,SaisieJour,"")+
COUNTIFS(SaisiePers,$A26,SaisieDebut,"&lt;="&amp;BW$6,SaisieFin,BW$6,SaisieSoir,Paramètres!$B$3,SaisieJour,"")+
COUNTIFS(SaisiePers,$A26,SaisieDebut,"&lt;="&amp;BW$6,SaisieFin,"&gt;"&amp;BW$6,SaisieSoir,Paramètres!$B$3,SaisieJour,TEXT(BW$6,"jjjj"))=0)=$AS$1)*0.5)</f>
        <v/>
      </c>
      <c r="BY26" s="6" t="str">
        <f>IF(OR(BY$6=0,COUNTIF(Feries,BY$6)&gt;0,ISNONTEXT($A26)),"",
((COUNTIFS(SaisiePers,$A26,SaisieDebut,"&lt;"&amp;BY$6,SaisieFin,"&gt;="&amp;BY$6,SaisieJour,"")+
COUNTIFS(SaisiePers,$A26,SaisieDebut,BY$6,SaisieFin,"&gt;="&amp;BY$6,SaisieMatin,Paramètres!$A$2,SaisieJour,"")+
COUNTIFS(SaisiePers,$A26,SaisieDebut,"&lt;"&amp;BY$6,SaisieFin,"&gt;="&amp;BY$6,SaisieMatin,Paramètres!$A$2,SaisieJour,TEXT(BY$6,"jjjj"))=0)=$AS$1)*0.5)</f>
        <v/>
      </c>
      <c r="BZ26" s="6" t="str">
        <f>IF(OR(BY$6=0,COUNTIF(Feries,BY$6)&gt;0,ISNONTEXT($A26)),"",
((COUNTIFS(SaisiePers,$A26,SaisieDebut,"&lt;="&amp;BY$6,SaisieFin,"&gt;"&amp;BY$6,SaisieJour,"")+
COUNTIFS(SaisiePers,$A26,SaisieDebut,"&lt;="&amp;BY$6,SaisieFin,BY$6,SaisieSoir,Paramètres!$B$3,SaisieJour,"")+
COUNTIFS(SaisiePers,$A26,SaisieDebut,"&lt;="&amp;BY$6,SaisieFin,"&gt;"&amp;BY$6,SaisieSoir,Paramètres!$B$3,SaisieJour,TEXT(BY$6,"jjjj"))=0)=$AS$1)*0.5)</f>
        <v/>
      </c>
      <c r="CA26" s="6" t="str">
        <f>IF(OR(CA$6=0,COUNTIF(Feries,CA$6)&gt;0,ISNONTEXT($A26)),"",
((COUNTIFS(SaisiePers,$A26,SaisieDebut,"&lt;"&amp;CA$6,SaisieFin,"&gt;="&amp;CA$6,SaisieJour,"")+
COUNTIFS(SaisiePers,$A26,SaisieDebut,CA$6,SaisieFin,"&gt;="&amp;CA$6,SaisieMatin,Paramètres!$A$2,SaisieJour,"")+
COUNTIFS(SaisiePers,$A26,SaisieDebut,"&lt;"&amp;CA$6,SaisieFin,"&gt;="&amp;CA$6,SaisieMatin,Paramètres!$A$2,SaisieJour,TEXT(CA$6,"jjjj"))=0)=$AS$1)*0.5)</f>
        <v/>
      </c>
      <c r="CB26" s="6" t="str">
        <f>IF(OR(CA$6=0,COUNTIF(Feries,CA$6)&gt;0,ISNONTEXT($A26)),"",
((COUNTIFS(SaisiePers,$A26,SaisieDebut,"&lt;="&amp;CA$6,SaisieFin,"&gt;"&amp;CA$6,SaisieJour,"")+
COUNTIFS(SaisiePers,$A26,SaisieDebut,"&lt;="&amp;CA$6,SaisieFin,CA$6,SaisieSoir,Paramètres!$B$3,SaisieJour,"")+
COUNTIFS(SaisiePers,$A26,SaisieDebut,"&lt;="&amp;CA$6,SaisieFin,"&gt;"&amp;CA$6,SaisieSoir,Paramètres!$B$3,SaisieJour,TEXT(CA$6,"jjjj"))=0)=$AS$1)*0.5)</f>
        <v/>
      </c>
      <c r="CC26" s="6" t="str">
        <f>IF(OR(CC$6=0,COUNTIF(Feries,CC$6)&gt;0,ISNONTEXT($A26)),"",
((COUNTIFS(SaisiePers,$A26,SaisieDebut,"&lt;"&amp;CC$6,SaisieFin,"&gt;="&amp;CC$6,SaisieJour,"")+
COUNTIFS(SaisiePers,$A26,SaisieDebut,CC$6,SaisieFin,"&gt;="&amp;CC$6,SaisieMatin,Paramètres!$A$2,SaisieJour,"")+
COUNTIFS(SaisiePers,$A26,SaisieDebut,"&lt;"&amp;CC$6,SaisieFin,"&gt;="&amp;CC$6,SaisieMatin,Paramètres!$A$2,SaisieJour,TEXT(CC$6,"jjjj"))=0)=$AS$1)*0.5)</f>
        <v/>
      </c>
      <c r="CD26" s="6" t="str">
        <f>IF(OR(CC$6=0,COUNTIF(Feries,CC$6)&gt;0,ISNONTEXT($A26)),"",
((COUNTIFS(SaisiePers,$A26,SaisieDebut,"&lt;="&amp;CC$6,SaisieFin,"&gt;"&amp;CC$6,SaisieJour,"")+
COUNTIFS(SaisiePers,$A26,SaisieDebut,"&lt;="&amp;CC$6,SaisieFin,CC$6,SaisieSoir,Paramètres!$B$3,SaisieJour,"")+
COUNTIFS(SaisiePers,$A26,SaisieDebut,"&lt;="&amp;CC$6,SaisieFin,"&gt;"&amp;CC$6,SaisieSoir,Paramètres!$B$3,SaisieJour,TEXT(CC$6,"jjjj"))=0)=$AS$1)*0.5)</f>
        <v/>
      </c>
      <c r="CE26" s="6" t="str">
        <f>IF(OR(CE$6=0,COUNTIF(Feries,CE$6)&gt;0,ISNONTEXT($A26)),"",
((COUNTIFS(SaisiePers,$A26,SaisieDebut,"&lt;"&amp;CE$6,SaisieFin,"&gt;="&amp;CE$6,SaisieJour,"")+
COUNTIFS(SaisiePers,$A26,SaisieDebut,CE$6,SaisieFin,"&gt;="&amp;CE$6,SaisieMatin,Paramètres!$A$2,SaisieJour,"")+
COUNTIFS(SaisiePers,$A26,SaisieDebut,"&lt;"&amp;CE$6,SaisieFin,"&gt;="&amp;CE$6,SaisieMatin,Paramètres!$A$2,SaisieJour,TEXT(CE$6,"jjjj"))=0)=$AS$1)*0.5)</f>
        <v/>
      </c>
      <c r="CF26" s="6" t="str">
        <f>IF(OR(CE$6=0,COUNTIF(Feries,CE$6)&gt;0,ISNONTEXT($A26)),"",
((COUNTIFS(SaisiePers,$A26,SaisieDebut,"&lt;="&amp;CE$6,SaisieFin,"&gt;"&amp;CE$6,SaisieJour,"")+
COUNTIFS(SaisiePers,$A26,SaisieDebut,"&lt;="&amp;CE$6,SaisieFin,CE$6,SaisieSoir,Paramètres!$B$3,SaisieJour,"")+
COUNTIFS(SaisiePers,$A26,SaisieDebut,"&lt;="&amp;CE$6,SaisieFin,"&gt;"&amp;CE$6,SaisieSoir,Paramètres!$B$3,SaisieJour,TEXT(CE$6,"jjjj"))=0)=$AS$1)*0.5)</f>
        <v/>
      </c>
      <c r="CG26" s="6" t="str">
        <f>IF(OR(CG$6=0,COUNTIF(Feries,CG$6)&gt;0,ISNONTEXT($A26)),"",
((COUNTIFS(SaisiePers,$A26,SaisieDebut,"&lt;"&amp;CG$6,SaisieFin,"&gt;="&amp;CG$6,SaisieJour,"")+
COUNTIFS(SaisiePers,$A26,SaisieDebut,CG$6,SaisieFin,"&gt;="&amp;CG$6,SaisieMatin,Paramètres!$A$2,SaisieJour,"")+
COUNTIFS(SaisiePers,$A26,SaisieDebut,"&lt;"&amp;CG$6,SaisieFin,"&gt;="&amp;CG$6,SaisieMatin,Paramètres!$A$2,SaisieJour,TEXT(CG$6,"jjjj"))=0)=$AS$1)*0.5)</f>
        <v/>
      </c>
      <c r="CH26" s="6" t="str">
        <f>IF(OR(CG$6=0,COUNTIF(Feries,CG$6)&gt;0,ISNONTEXT($A26)),"",
((COUNTIFS(SaisiePers,$A26,SaisieDebut,"&lt;="&amp;CG$6,SaisieFin,"&gt;"&amp;CG$6,SaisieJour,"")+
COUNTIFS(SaisiePers,$A26,SaisieDebut,"&lt;="&amp;CG$6,SaisieFin,CG$6,SaisieSoir,Paramètres!$B$3,SaisieJour,"")+
COUNTIFS(SaisiePers,$A26,SaisieDebut,"&lt;="&amp;CG$6,SaisieFin,"&gt;"&amp;CG$6,SaisieSoir,Paramètres!$B$3,SaisieJour,TEXT(CG$6,"jjjj"))=0)=$AS$1)*0.5)</f>
        <v/>
      </c>
      <c r="CI26" s="6" t="str">
        <f>IF(OR(CI$6=0,COUNTIF(Feries,CI$6)&gt;0,ISNONTEXT($A26)),"",
((COUNTIFS(SaisiePers,$A26,SaisieDebut,"&lt;"&amp;CI$6,SaisieFin,"&gt;="&amp;CI$6,SaisieJour,"")+
COUNTIFS(SaisiePers,$A26,SaisieDebut,CI$6,SaisieFin,"&gt;="&amp;CI$6,SaisieMatin,Paramètres!$A$2,SaisieJour,"")+
COUNTIFS(SaisiePers,$A26,SaisieDebut,"&lt;"&amp;CI$6,SaisieFin,"&gt;="&amp;CI$6,SaisieMatin,Paramètres!$A$2,SaisieJour,TEXT(CI$6,"jjjj"))=0)=$AS$1)*0.5)</f>
        <v/>
      </c>
      <c r="CJ26" s="6" t="str">
        <f>IF(OR(CI$6=0,COUNTIF(Feries,CI$6)&gt;0,ISNONTEXT($A26)),"",
((COUNTIFS(SaisiePers,$A26,SaisieDebut,"&lt;="&amp;CI$6,SaisieFin,"&gt;"&amp;CI$6,SaisieJour,"")+
COUNTIFS(SaisiePers,$A26,SaisieDebut,"&lt;="&amp;CI$6,SaisieFin,CI$6,SaisieSoir,Paramètres!$B$3,SaisieJour,"")+
COUNTIFS(SaisiePers,$A26,SaisieDebut,"&lt;="&amp;CI$6,SaisieFin,"&gt;"&amp;CI$6,SaisieSoir,Paramètres!$B$3,SaisieJour,TEXT(CI$6,"jjjj"))=0)=$AS$1)*0.5)</f>
        <v/>
      </c>
      <c r="CK26" s="6" t="str">
        <f>IF(OR(CK$6=0,COUNTIF(Feries,CK$6)&gt;0,ISNONTEXT($A26)),"",
((COUNTIFS(SaisiePers,$A26,SaisieDebut,"&lt;"&amp;CK$6,SaisieFin,"&gt;="&amp;CK$6,SaisieJour,"")+
COUNTIFS(SaisiePers,$A26,SaisieDebut,CK$6,SaisieFin,"&gt;="&amp;CK$6,SaisieMatin,Paramètres!$A$2,SaisieJour,"")+
COUNTIFS(SaisiePers,$A26,SaisieDebut,"&lt;"&amp;CK$6,SaisieFin,"&gt;="&amp;CK$6,SaisieMatin,Paramètres!$A$2,SaisieJour,TEXT(CK$6,"jjjj"))=0)=$AS$1)*0.5)</f>
        <v/>
      </c>
      <c r="CL26" s="6" t="str">
        <f>IF(OR(CK$6=0,COUNTIF(Feries,CK$6)&gt;0,ISNONTEXT($A26)),"",
((COUNTIFS(SaisiePers,$A26,SaisieDebut,"&lt;="&amp;CK$6,SaisieFin,"&gt;"&amp;CK$6,SaisieJour,"")+
COUNTIFS(SaisiePers,$A26,SaisieDebut,"&lt;="&amp;CK$6,SaisieFin,CK$6,SaisieSoir,Paramètres!$B$3,SaisieJour,"")+
COUNTIFS(SaisiePers,$A26,SaisieDebut,"&lt;="&amp;CK$6,SaisieFin,"&gt;"&amp;CK$6,SaisieSoir,Paramètres!$B$3,SaisieJour,TEXT(CK$6,"jjjj"))=0)=$AS$1)*0.5)</f>
        <v/>
      </c>
      <c r="CM26" s="6" t="str">
        <f>IF(OR(CM$6=0,COUNTIF(Feries,CM$6)&gt;0,ISNONTEXT($A26)),"",
((COUNTIFS(SaisiePers,$A26,SaisieDebut,"&lt;"&amp;CM$6,SaisieFin,"&gt;="&amp;CM$6,SaisieJour,"")+
COUNTIFS(SaisiePers,$A26,SaisieDebut,CM$6,SaisieFin,"&gt;="&amp;CM$6,SaisieMatin,Paramètres!$A$2,SaisieJour,"")+
COUNTIFS(SaisiePers,$A26,SaisieDebut,"&lt;"&amp;CM$6,SaisieFin,"&gt;="&amp;CM$6,SaisieMatin,Paramètres!$A$2,SaisieJour,TEXT(CM$6,"jjjj"))=0)=$AS$1)*0.5)</f>
        <v/>
      </c>
      <c r="CN26" s="6" t="str">
        <f>IF(OR(CM$6=0,COUNTIF(Feries,CM$6)&gt;0,ISNONTEXT($A26)),"",
((COUNTIFS(SaisiePers,$A26,SaisieDebut,"&lt;="&amp;CM$6,SaisieFin,"&gt;"&amp;CM$6,SaisieJour,"")+
COUNTIFS(SaisiePers,$A26,SaisieDebut,"&lt;="&amp;CM$6,SaisieFin,CM$6,SaisieSoir,Paramètres!$B$3,SaisieJour,"")+
COUNTIFS(SaisiePers,$A26,SaisieDebut,"&lt;="&amp;CM$6,SaisieFin,"&gt;"&amp;CM$6,SaisieSoir,Paramètres!$B$3,SaisieJour,TEXT(CM$6,"jjjj"))=0)=$AS$1)*0.5)</f>
        <v/>
      </c>
      <c r="CO26" s="6" t="str">
        <f>IF(OR(CO$6=0,COUNTIF(Feries,CO$6)&gt;0,ISNONTEXT($A26)),"",
((COUNTIFS(SaisiePers,$A26,SaisieDebut,"&lt;"&amp;CO$6,SaisieFin,"&gt;="&amp;CO$6,SaisieJour,"")+
COUNTIFS(SaisiePers,$A26,SaisieDebut,CO$6,SaisieFin,"&gt;="&amp;CO$6,SaisieMatin,Paramètres!$A$2,SaisieJour,"")+
COUNTIFS(SaisiePers,$A26,SaisieDebut,"&lt;"&amp;CO$6,SaisieFin,"&gt;="&amp;CO$6,SaisieMatin,Paramètres!$A$2,SaisieJour,TEXT(CO$6,"jjjj"))=0)=$AS$1)*0.5)</f>
        <v/>
      </c>
      <c r="CP26" s="6" t="str">
        <f>IF(OR(CO$6=0,COUNTIF(Feries,CO$6)&gt;0,ISNONTEXT($A26)),"",
((COUNTIFS(SaisiePers,$A26,SaisieDebut,"&lt;="&amp;CO$6,SaisieFin,"&gt;"&amp;CO$6,SaisieJour,"")+
COUNTIFS(SaisiePers,$A26,SaisieDebut,"&lt;="&amp;CO$6,SaisieFin,CO$6,SaisieSoir,Paramètres!$B$3,SaisieJour,"")+
COUNTIFS(SaisiePers,$A26,SaisieDebut,"&lt;="&amp;CO$6,SaisieFin,"&gt;"&amp;CO$6,SaisieSoir,Paramètres!$B$3,SaisieJour,TEXT(CO$6,"jjjj"))=0)=$AS$1)*0.5)</f>
        <v/>
      </c>
      <c r="CQ26" s="6" t="str">
        <f>IF(OR(CQ$6=0,COUNTIF(Feries,CQ$6)&gt;0,ISNONTEXT($A26)),"",
((COUNTIFS(SaisiePers,$A26,SaisieDebut,"&lt;"&amp;CQ$6,SaisieFin,"&gt;="&amp;CQ$6,SaisieJour,"")+
COUNTIFS(SaisiePers,$A26,SaisieDebut,CQ$6,SaisieFin,"&gt;="&amp;CQ$6,SaisieMatin,Paramètres!$A$2,SaisieJour,"")+
COUNTIFS(SaisiePers,$A26,SaisieDebut,"&lt;"&amp;CQ$6,SaisieFin,"&gt;="&amp;CQ$6,SaisieMatin,Paramètres!$A$2,SaisieJour,TEXT(CQ$6,"jjjj"))=0)=$AS$1)*0.5)</f>
        <v/>
      </c>
      <c r="CR26" s="6" t="str">
        <f>IF(OR(CQ$6=0,COUNTIF(Feries,CQ$6)&gt;0,ISNONTEXT($A26)),"",
((COUNTIFS(SaisiePers,$A26,SaisieDebut,"&lt;="&amp;CQ$6,SaisieFin,"&gt;"&amp;CQ$6,SaisieJour,"")+
COUNTIFS(SaisiePers,$A26,SaisieDebut,"&lt;="&amp;CQ$6,SaisieFin,CQ$6,SaisieSoir,Paramètres!$B$3,SaisieJour,"")+
COUNTIFS(SaisiePers,$A26,SaisieDebut,"&lt;="&amp;CQ$6,SaisieFin,"&gt;"&amp;CQ$6,SaisieSoir,Paramètres!$B$3,SaisieJour,TEXT(CQ$6,"jjjj"))=0)=$AS$1)*0.5)</f>
        <v/>
      </c>
      <c r="CS26" s="6" t="str">
        <f>IF(OR(CS$6=0,COUNTIF(Feries,CS$6)&gt;0,ISNONTEXT($A26)),"",
((COUNTIFS(SaisiePers,$A26,SaisieDebut,"&lt;"&amp;CS$6,SaisieFin,"&gt;="&amp;CS$6,SaisieJour,"")+
COUNTIFS(SaisiePers,$A26,SaisieDebut,CS$6,SaisieFin,"&gt;="&amp;CS$6,SaisieMatin,Paramètres!$A$2,SaisieJour,"")+
COUNTIFS(SaisiePers,$A26,SaisieDebut,"&lt;"&amp;CS$6,SaisieFin,"&gt;="&amp;CS$6,SaisieMatin,Paramètres!$A$2,SaisieJour,TEXT(CS$6,"jjjj"))=0)=$AS$1)*0.5)</f>
        <v/>
      </c>
      <c r="CT26" s="6" t="str">
        <f>IF(OR(CS$6=0,COUNTIF(Feries,CS$6)&gt;0,ISNONTEXT($A26)),"",
((COUNTIFS(SaisiePers,$A26,SaisieDebut,"&lt;="&amp;CS$6,SaisieFin,"&gt;"&amp;CS$6,SaisieJour,"")+
COUNTIFS(SaisiePers,$A26,SaisieDebut,"&lt;="&amp;CS$6,SaisieFin,CS$6,SaisieSoir,Paramètres!$B$3,SaisieJour,"")+
COUNTIFS(SaisiePers,$A26,SaisieDebut,"&lt;="&amp;CS$6,SaisieFin,"&gt;"&amp;CS$6,SaisieSoir,Paramètres!$B$3,SaisieJour,TEXT(CS$6,"jjjj"))=0)=$AS$1)*0.5)</f>
        <v/>
      </c>
      <c r="CU26" s="6" t="str">
        <f>IF(OR(CU$6=0,COUNTIF(Feries,CU$6)&gt;0,ISNONTEXT($A26)),"",
((COUNTIFS(SaisiePers,$A26,SaisieDebut,"&lt;"&amp;CU$6,SaisieFin,"&gt;="&amp;CU$6,SaisieJour,"")+
COUNTIFS(SaisiePers,$A26,SaisieDebut,CU$6,SaisieFin,"&gt;="&amp;CU$6,SaisieMatin,Paramètres!$A$2,SaisieJour,"")+
COUNTIFS(SaisiePers,$A26,SaisieDebut,"&lt;"&amp;CU$6,SaisieFin,"&gt;="&amp;CU$6,SaisieMatin,Paramètres!$A$2,SaisieJour,TEXT(CU$6,"jjjj"))=0)=$AS$1)*0.5)</f>
        <v/>
      </c>
      <c r="CV26" s="6" t="str">
        <f>IF(OR(CU$6=0,COUNTIF(Feries,CU$6)&gt;0,ISNONTEXT($A26)),"",
((COUNTIFS(SaisiePers,$A26,SaisieDebut,"&lt;="&amp;CU$6,SaisieFin,"&gt;"&amp;CU$6,SaisieJour,"")+
COUNTIFS(SaisiePers,$A26,SaisieDebut,"&lt;="&amp;CU$6,SaisieFin,CU$6,SaisieSoir,Paramètres!$B$3,SaisieJour,"")+
COUNTIFS(SaisiePers,$A26,SaisieDebut,"&lt;="&amp;CU$6,SaisieFin,"&gt;"&amp;CU$6,SaisieSoir,Paramètres!$B$3,SaisieJour,TEXT(CU$6,"jjjj"))=0)=$AS$1)*0.5)</f>
        <v/>
      </c>
      <c r="CW26" s="6" t="str">
        <f>IF(OR(CW$6=0,COUNTIF(Feries,CW$6)&gt;0,ISNONTEXT($A26)),"",
((COUNTIFS(SaisiePers,$A26,SaisieDebut,"&lt;"&amp;CW$6,SaisieFin,"&gt;="&amp;CW$6,SaisieJour,"")+
COUNTIFS(SaisiePers,$A26,SaisieDebut,CW$6,SaisieFin,"&gt;="&amp;CW$6,SaisieMatin,Paramètres!$A$2,SaisieJour,"")+
COUNTIFS(SaisiePers,$A26,SaisieDebut,"&lt;"&amp;CW$6,SaisieFin,"&gt;="&amp;CW$6,SaisieMatin,Paramètres!$A$2,SaisieJour,TEXT(CW$6,"jjjj"))=0)=$AS$1)*0.5)</f>
        <v/>
      </c>
      <c r="CX26" s="6" t="str">
        <f>IF(OR(CW$6=0,COUNTIF(Feries,CW$6)&gt;0,ISNONTEXT($A26)),"",
((COUNTIFS(SaisiePers,$A26,SaisieDebut,"&lt;="&amp;CW$6,SaisieFin,"&gt;"&amp;CW$6,SaisieJour,"")+
COUNTIFS(SaisiePers,$A26,SaisieDebut,"&lt;="&amp;CW$6,SaisieFin,CW$6,SaisieSoir,Paramètres!$B$3,SaisieJour,"")+
COUNTIFS(SaisiePers,$A26,SaisieDebut,"&lt;="&amp;CW$6,SaisieFin,"&gt;"&amp;CW$6,SaisieSoir,Paramètres!$B$3,SaisieJour,TEXT(CW$6,"jjjj"))=0)=$AS$1)*0.5)</f>
        <v/>
      </c>
      <c r="CY26" s="6" t="str">
        <f>IF(OR(CY$6=0,COUNTIF(Feries,CY$6)&gt;0,ISNONTEXT($A26)),"",
((COUNTIFS(SaisiePers,$A26,SaisieDebut,"&lt;"&amp;CY$6,SaisieFin,"&gt;="&amp;CY$6,SaisieJour,"")+
COUNTIFS(SaisiePers,$A26,SaisieDebut,CY$6,SaisieFin,"&gt;="&amp;CY$6,SaisieMatin,Paramètres!$A$2,SaisieJour,"")+
COUNTIFS(SaisiePers,$A26,SaisieDebut,"&lt;"&amp;CY$6,SaisieFin,"&gt;="&amp;CY$6,SaisieMatin,Paramètres!$A$2,SaisieJour,TEXT(CY$6,"jjjj"))=0)=$AS$1)*0.5)</f>
        <v/>
      </c>
      <c r="CZ26" s="6" t="str">
        <f>IF(OR(CY$6=0,COUNTIF(Feries,CY$6)&gt;0,ISNONTEXT($A26)),"",
((COUNTIFS(SaisiePers,$A26,SaisieDebut,"&lt;="&amp;CY$6,SaisieFin,"&gt;"&amp;CY$6,SaisieJour,"")+
COUNTIFS(SaisiePers,$A26,SaisieDebut,"&lt;="&amp;CY$6,SaisieFin,CY$6,SaisieSoir,Paramètres!$B$3,SaisieJour,"")+
COUNTIFS(SaisiePers,$A26,SaisieDebut,"&lt;="&amp;CY$6,SaisieFin,"&gt;"&amp;CY$6,SaisieSoir,Paramètres!$B$3,SaisieJour,TEXT(CY$6,"jjjj"))=0)=$AS$1)*0.5)</f>
        <v/>
      </c>
      <c r="DA26" s="6" t="str">
        <f>IF(OR(DA$6=0,COUNTIF(Feries,DA$6)&gt;0,ISNONTEXT($A26)),"",
((COUNTIFS(SaisiePers,$A26,SaisieDebut,"&lt;"&amp;DA$6,SaisieFin,"&gt;="&amp;DA$6,SaisieJour,"")+
COUNTIFS(SaisiePers,$A26,SaisieDebut,DA$6,SaisieFin,"&gt;="&amp;DA$6,SaisieMatin,Paramètres!$A$2,SaisieJour,"")+
COUNTIFS(SaisiePers,$A26,SaisieDebut,"&lt;"&amp;DA$6,SaisieFin,"&gt;="&amp;DA$6,SaisieMatin,Paramètres!$A$2,SaisieJour,TEXT(DA$6,"jjjj"))=0)=$AS$1)*0.5)</f>
        <v/>
      </c>
      <c r="DB26" s="6" t="str">
        <f>IF(OR(DA$6=0,COUNTIF(Feries,DA$6)&gt;0,ISNONTEXT($A26)),"",
((COUNTIFS(SaisiePers,$A26,SaisieDebut,"&lt;="&amp;DA$6,SaisieFin,"&gt;"&amp;DA$6,SaisieJour,"")+
COUNTIFS(SaisiePers,$A26,SaisieDebut,"&lt;="&amp;DA$6,SaisieFin,DA$6,SaisieSoir,Paramètres!$B$3,SaisieJour,"")+
COUNTIFS(SaisiePers,$A26,SaisieDebut,"&lt;="&amp;DA$6,SaisieFin,"&gt;"&amp;DA$6,SaisieSoir,Paramètres!$B$3,SaisieJour,TEXT(DA$6,"jjjj"))=0)=$AS$1)*0.5)</f>
        <v/>
      </c>
      <c r="DC26" s="6" t="str">
        <f>IF(OR(DC$6=0,COUNTIF(Feries,DC$6)&gt;0,ISNONTEXT($A26)),"",
((COUNTIFS(SaisiePers,$A26,SaisieDebut,"&lt;"&amp;DC$6,SaisieFin,"&gt;="&amp;DC$6,SaisieJour,"")+
COUNTIFS(SaisiePers,$A26,SaisieDebut,DC$6,SaisieFin,"&gt;="&amp;DC$6,SaisieMatin,Paramètres!$A$2,SaisieJour,"")+
COUNTIFS(SaisiePers,$A26,SaisieDebut,"&lt;"&amp;DC$6,SaisieFin,"&gt;="&amp;DC$6,SaisieMatin,Paramètres!$A$2,SaisieJour,TEXT(DC$6,"jjjj"))=0)=$AS$1)*0.5)</f>
        <v/>
      </c>
      <c r="DD26" s="6" t="str">
        <f>IF(OR(DC$6=0,COUNTIF(Feries,DC$6)&gt;0,ISNONTEXT($A26)),"",
((COUNTIFS(SaisiePers,$A26,SaisieDebut,"&lt;="&amp;DC$6,SaisieFin,"&gt;"&amp;DC$6,SaisieJour,"")+
COUNTIFS(SaisiePers,$A26,SaisieDebut,"&lt;="&amp;DC$6,SaisieFin,DC$6,SaisieSoir,Paramètres!$B$3,SaisieJour,"")+
COUNTIFS(SaisiePers,$A26,SaisieDebut,"&lt;="&amp;DC$6,SaisieFin,"&gt;"&amp;DC$6,SaisieSoir,Paramètres!$B$3,SaisieJour,TEXT(DC$6,"jjjj"))=0)=$AS$1)*0.5)</f>
        <v/>
      </c>
      <c r="DE26" s="6" t="str">
        <f>IF(OR(DE$6=0,COUNTIF(Feries,DE$6)&gt;0,ISNONTEXT($A26)),"",
((COUNTIFS(SaisiePers,$A26,SaisieDebut,"&lt;"&amp;DE$6,SaisieFin,"&gt;="&amp;DE$6,SaisieJour,"")+
COUNTIFS(SaisiePers,$A26,SaisieDebut,DE$6,SaisieFin,"&gt;="&amp;DE$6,SaisieMatin,Paramètres!$A$2,SaisieJour,"")+
COUNTIFS(SaisiePers,$A26,SaisieDebut,"&lt;"&amp;DE$6,SaisieFin,"&gt;="&amp;DE$6,SaisieMatin,Paramètres!$A$2,SaisieJour,TEXT(DE$6,"jjjj"))=0)=$AS$1)*0.5)</f>
        <v/>
      </c>
      <c r="DF26" s="6" t="str">
        <f>IF(OR(DE$6=0,COUNTIF(Feries,DE$6)&gt;0,ISNONTEXT($A26)),"",
((COUNTIFS(SaisiePers,$A26,SaisieDebut,"&lt;="&amp;DE$6,SaisieFin,"&gt;"&amp;DE$6,SaisieJour,"")+
COUNTIFS(SaisiePers,$A26,SaisieDebut,"&lt;="&amp;DE$6,SaisieFin,DE$6,SaisieSoir,Paramètres!$B$3,SaisieJour,"")+
COUNTIFS(SaisiePers,$A26,SaisieDebut,"&lt;="&amp;DE$6,SaisieFin,"&gt;"&amp;DE$6,SaisieSoir,Paramètres!$B$3,SaisieJour,TEXT(DE$6,"jjjj"))=0)=$AS$1)*0.5)</f>
        <v/>
      </c>
      <c r="DG26" s="6" t="str">
        <f>IF(OR(DG$6=0,COUNTIF(Feries,DG$6)&gt;0,ISNONTEXT($A26)),"",
((COUNTIFS(SaisiePers,$A26,SaisieDebut,"&lt;"&amp;DG$6,SaisieFin,"&gt;="&amp;DG$6,SaisieJour,"")+
COUNTIFS(SaisiePers,$A26,SaisieDebut,DG$6,SaisieFin,"&gt;="&amp;DG$6,SaisieMatin,Paramètres!$A$2,SaisieJour,"")+
COUNTIFS(SaisiePers,$A26,SaisieDebut,"&lt;"&amp;DG$6,SaisieFin,"&gt;="&amp;DG$6,SaisieMatin,Paramètres!$A$2,SaisieJour,TEXT(DG$6,"jjjj"))=0)=$AS$1)*0.5)</f>
        <v/>
      </c>
      <c r="DH26" s="6" t="str">
        <f>IF(OR(DG$6=0,COUNTIF(Feries,DG$6)&gt;0,ISNONTEXT($A26)),"",
((COUNTIFS(SaisiePers,$A26,SaisieDebut,"&lt;="&amp;DG$6,SaisieFin,"&gt;"&amp;DG$6,SaisieJour,"")+
COUNTIFS(SaisiePers,$A26,SaisieDebut,"&lt;="&amp;DG$6,SaisieFin,DG$6,SaisieSoir,Paramètres!$B$3,SaisieJour,"")+
COUNTIFS(SaisiePers,$A26,SaisieDebut,"&lt;="&amp;DG$6,SaisieFin,"&gt;"&amp;DG$6,SaisieSoir,Paramètres!$B$3,SaisieJour,TEXT(DG$6,"jjjj"))=0)=$AS$1)*0.5)</f>
        <v/>
      </c>
      <c r="DI26" s="6" t="str">
        <f>IF(OR(DI$6=0,COUNTIF(Feries,DI$6)&gt;0,ISNONTEXT($A26)),"",
((COUNTIFS(SaisiePers,$A26,SaisieDebut,"&lt;"&amp;DI$6,SaisieFin,"&gt;="&amp;DI$6,SaisieJour,"")+
COUNTIFS(SaisiePers,$A26,SaisieDebut,DI$6,SaisieFin,"&gt;="&amp;DI$6,SaisieMatin,Paramètres!$A$2,SaisieJour,"")+
COUNTIFS(SaisiePers,$A26,SaisieDebut,"&lt;"&amp;DI$6,SaisieFin,"&gt;="&amp;DI$6,SaisieMatin,Paramètres!$A$2,SaisieJour,TEXT(DI$6,"jjjj"))=0)=$AS$1)*0.5)</f>
        <v/>
      </c>
      <c r="DJ26" s="6" t="str">
        <f>IF(OR(DI$6=0,COUNTIF(Feries,DI$6)&gt;0,ISNONTEXT($A26)),"",
((COUNTIFS(SaisiePers,$A26,SaisieDebut,"&lt;="&amp;DI$6,SaisieFin,"&gt;"&amp;DI$6,SaisieJour,"")+
COUNTIFS(SaisiePers,$A26,SaisieDebut,"&lt;="&amp;DI$6,SaisieFin,DI$6,SaisieSoir,Paramètres!$B$3,SaisieJour,"")+
COUNTIFS(SaisiePers,$A26,SaisieDebut,"&lt;="&amp;DI$6,SaisieFin,"&gt;"&amp;DI$6,SaisieSoir,Paramètres!$B$3,SaisieJour,TEXT(DI$6,"jjjj"))=0)=$AS$1)*0.5)</f>
        <v/>
      </c>
      <c r="DK26" s="6" t="str">
        <f>IF(OR(DK$6=0,COUNTIF(Feries,DK$6)&gt;0,ISNONTEXT($A26)),"",
((COUNTIFS(SaisiePers,$A26,SaisieDebut,"&lt;"&amp;DK$6,SaisieFin,"&gt;="&amp;DK$6,SaisieJour,"")+
COUNTIFS(SaisiePers,$A26,SaisieDebut,DK$6,SaisieFin,"&gt;="&amp;DK$6,SaisieMatin,Paramètres!$A$2,SaisieJour,"")+
COUNTIFS(SaisiePers,$A26,SaisieDebut,"&lt;"&amp;DK$6,SaisieFin,"&gt;="&amp;DK$6,SaisieMatin,Paramètres!$A$2,SaisieJour,TEXT(DK$6,"jjjj"))=0)=$AS$1)*0.5)</f>
        <v/>
      </c>
      <c r="DL26" s="6" t="str">
        <f>IF(OR(DK$6=0,COUNTIF(Feries,DK$6)&gt;0,ISNONTEXT($A26)),"",
((COUNTIFS(SaisiePers,$A26,SaisieDebut,"&lt;="&amp;DK$6,SaisieFin,"&gt;"&amp;DK$6,SaisieJour,"")+
COUNTIFS(SaisiePers,$A26,SaisieDebut,"&lt;="&amp;DK$6,SaisieFin,DK$6,SaisieSoir,Paramètres!$B$3,SaisieJour,"")+
COUNTIFS(SaisiePers,$A26,SaisieDebut,"&lt;="&amp;DK$6,SaisieFin,"&gt;"&amp;DK$6,SaisieSoir,Paramètres!$B$3,SaisieJour,TEXT(DK$6,"jjjj"))=0)=$AS$1)*0.5)</f>
        <v/>
      </c>
      <c r="DM26" s="6" t="str">
        <f>IF(OR(DM$6=0,COUNTIF(Feries,DM$6)&gt;0,ISNONTEXT($A26)),"",
((COUNTIFS(SaisiePers,$A26,SaisieDebut,"&lt;"&amp;DM$6,SaisieFin,"&gt;="&amp;DM$6,SaisieJour,"")+
COUNTIFS(SaisiePers,$A26,SaisieDebut,DM$6,SaisieFin,"&gt;="&amp;DM$6,SaisieMatin,Paramètres!$A$2,SaisieJour,"")+
COUNTIFS(SaisiePers,$A26,SaisieDebut,"&lt;"&amp;DM$6,SaisieFin,"&gt;="&amp;DM$6,SaisieMatin,Paramètres!$A$2,SaisieJour,TEXT(DM$6,"jjjj"))=0)=$AS$1)*0.5)</f>
        <v/>
      </c>
      <c r="DN26" s="6" t="str">
        <f>IF(OR(DM$6=0,COUNTIF(Feries,DM$6)&gt;0,ISNONTEXT($A26)),"",
((COUNTIFS(SaisiePers,$A26,SaisieDebut,"&lt;="&amp;DM$6,SaisieFin,"&gt;"&amp;DM$6,SaisieJour,"")+
COUNTIFS(SaisiePers,$A26,SaisieDebut,"&lt;="&amp;DM$6,SaisieFin,DM$6,SaisieSoir,Paramètres!$B$3,SaisieJour,"")+
COUNTIFS(SaisiePers,$A26,SaisieDebut,"&lt;="&amp;DM$6,SaisieFin,"&gt;"&amp;DM$6,SaisieSoir,Paramètres!$B$3,SaisieJour,TEXT(DM$6,"jjjj"))=0)=$AS$1)*0.5)</f>
        <v/>
      </c>
      <c r="DO26" s="6" t="str">
        <f>IF(OR(DO$6=0,COUNTIF(Feries,DO$6)&gt;0,ISNONTEXT($A26)),"",
((COUNTIFS(SaisiePers,$A26,SaisieDebut,"&lt;"&amp;DO$6,SaisieFin,"&gt;="&amp;DO$6,SaisieJour,"")+
COUNTIFS(SaisiePers,$A26,SaisieDebut,DO$6,SaisieFin,"&gt;="&amp;DO$6,SaisieMatin,Paramètres!$A$2,SaisieJour,"")+
COUNTIFS(SaisiePers,$A26,SaisieDebut,"&lt;"&amp;DO$6,SaisieFin,"&gt;="&amp;DO$6,SaisieMatin,Paramètres!$A$2,SaisieJour,TEXT(DO$6,"jjjj"))=0)=$AS$1)*0.5)</f>
        <v/>
      </c>
      <c r="DP26" s="6" t="str">
        <f>IF(OR(DO$6=0,COUNTIF(Feries,DO$6)&gt;0,ISNONTEXT($A26)),"",
((COUNTIFS(SaisiePers,$A26,SaisieDebut,"&lt;="&amp;DO$6,SaisieFin,"&gt;"&amp;DO$6,SaisieJour,"")+
COUNTIFS(SaisiePers,$A26,SaisieDebut,"&lt;="&amp;DO$6,SaisieFin,DO$6,SaisieSoir,Paramètres!$B$3,SaisieJour,"")+
COUNTIFS(SaisiePers,$A26,SaisieDebut,"&lt;="&amp;DO$6,SaisieFin,"&gt;"&amp;DO$6,SaisieSoir,Paramètres!$B$3,SaisieJour,TEXT(DO$6,"jjjj"))=0)=$AS$1)*0.5)</f>
        <v/>
      </c>
      <c r="DQ26" s="6" t="str">
        <f>IF(OR(DQ$6=0,COUNTIF(Feries,DQ$6)&gt;0,ISNONTEXT($A26)),"",
((COUNTIFS(SaisiePers,$A26,SaisieDebut,"&lt;"&amp;DQ$6,SaisieFin,"&gt;="&amp;DQ$6,SaisieJour,"")+
COUNTIFS(SaisiePers,$A26,SaisieDebut,DQ$6,SaisieFin,"&gt;="&amp;DQ$6,SaisieMatin,Paramètres!$A$2,SaisieJour,"")+
COUNTIFS(SaisiePers,$A26,SaisieDebut,"&lt;"&amp;DQ$6,SaisieFin,"&gt;="&amp;DQ$6,SaisieMatin,Paramètres!$A$2,SaisieJour,TEXT(DQ$6,"jjjj"))=0)=$AS$1)*0.5)</f>
        <v/>
      </c>
      <c r="DR26" s="6" t="str">
        <f>IF(OR(DQ$6=0,COUNTIF(Feries,DQ$6)&gt;0,ISNONTEXT($A26)),"",
((COUNTIFS(SaisiePers,$A26,SaisieDebut,"&lt;="&amp;DQ$6,SaisieFin,"&gt;"&amp;DQ$6,SaisieJour,"")+
COUNTIFS(SaisiePers,$A26,SaisieDebut,"&lt;="&amp;DQ$6,SaisieFin,DQ$6,SaisieSoir,Paramètres!$B$3,SaisieJour,"")+
COUNTIFS(SaisiePers,$A26,SaisieDebut,"&lt;="&amp;DQ$6,SaisieFin,"&gt;"&amp;DQ$6,SaisieSoir,Paramètres!$B$3,SaisieJour,TEXT(DQ$6,"jjjj"))=0)=$AS$1)*0.5)</f>
        <v/>
      </c>
      <c r="DS26" s="6" t="str">
        <f>IF(OR(DS$6=0,COUNTIF(Feries,DS$6)&gt;0,ISNONTEXT($A26)),"",
((COUNTIFS(SaisiePers,$A26,SaisieDebut,"&lt;"&amp;DS$6,SaisieFin,"&gt;="&amp;DS$6,SaisieJour,"")+
COUNTIFS(SaisiePers,$A26,SaisieDebut,DS$6,SaisieFin,"&gt;="&amp;DS$6,SaisieMatin,Paramètres!$A$2,SaisieJour,"")+
COUNTIFS(SaisiePers,$A26,SaisieDebut,"&lt;"&amp;DS$6,SaisieFin,"&gt;="&amp;DS$6,SaisieMatin,Paramètres!$A$2,SaisieJour,TEXT(DS$6,"jjjj"))=0)=$AS$1)*0.5)</f>
        <v/>
      </c>
      <c r="DT26" s="6" t="str">
        <f>IF(OR(DS$6=0,COUNTIF(Feries,DS$6)&gt;0,ISNONTEXT($A26)),"",
((COUNTIFS(SaisiePers,$A26,SaisieDebut,"&lt;="&amp;DS$6,SaisieFin,"&gt;"&amp;DS$6,SaisieJour,"")+
COUNTIFS(SaisiePers,$A26,SaisieDebut,"&lt;="&amp;DS$6,SaisieFin,DS$6,SaisieSoir,Paramètres!$B$3,SaisieJour,"")+
COUNTIFS(SaisiePers,$A26,SaisieDebut,"&lt;="&amp;DS$6,SaisieFin,"&gt;"&amp;DS$6,SaisieSoir,Paramètres!$B$3,SaisieJour,TEXT(DS$6,"jjjj"))=0)=$AS$1)*0.5)</f>
        <v/>
      </c>
      <c r="DU26" s="6" t="str">
        <f>IF(OR(DU$6=0,COUNTIF(Feries,DU$6)&gt;0,ISNONTEXT($A26)),"",
((COUNTIFS(SaisiePers,$A26,SaisieDebut,"&lt;"&amp;DU$6,SaisieFin,"&gt;="&amp;DU$6,SaisieJour,"")+
COUNTIFS(SaisiePers,$A26,SaisieDebut,DU$6,SaisieFin,"&gt;="&amp;DU$6,SaisieMatin,Paramètres!$A$2,SaisieJour,"")+
COUNTIFS(SaisiePers,$A26,SaisieDebut,"&lt;"&amp;DU$6,SaisieFin,"&gt;="&amp;DU$6,SaisieMatin,Paramètres!$A$2,SaisieJour,TEXT(DU$6,"jjjj"))=0)=$AS$1)*0.5)</f>
        <v/>
      </c>
      <c r="DV26" s="6" t="str">
        <f>IF(OR(DU$6=0,COUNTIF(Feries,DU$6)&gt;0,ISNONTEXT($A26)),"",
((COUNTIFS(SaisiePers,$A26,SaisieDebut,"&lt;="&amp;DU$6,SaisieFin,"&gt;"&amp;DU$6,SaisieJour,"")+
COUNTIFS(SaisiePers,$A26,SaisieDebut,"&lt;="&amp;DU$6,SaisieFin,DU$6,SaisieSoir,Paramètres!$B$3,SaisieJour,"")+
COUNTIFS(SaisiePers,$A26,SaisieDebut,"&lt;="&amp;DU$6,SaisieFin,"&gt;"&amp;DU$6,SaisieSoir,Paramètres!$B$3,SaisieJour,TEXT(DU$6,"jjjj"))=0)=$AS$1)*0.5)</f>
        <v/>
      </c>
      <c r="DW26" s="6" t="str">
        <f>IF(OR(DW$6=0,COUNTIF(Feries,DW$6)&gt;0,ISNONTEXT($A26)),"",
((COUNTIFS(SaisiePers,$A26,SaisieDebut,"&lt;"&amp;DW$6,SaisieFin,"&gt;="&amp;DW$6,SaisieJour,"")+
COUNTIFS(SaisiePers,$A26,SaisieDebut,DW$6,SaisieFin,"&gt;="&amp;DW$6,SaisieMatin,Paramètres!$A$2,SaisieJour,"")+
COUNTIFS(SaisiePers,$A26,SaisieDebut,"&lt;"&amp;DW$6,SaisieFin,"&gt;="&amp;DW$6,SaisieMatin,Paramètres!$A$2,SaisieJour,TEXT(DW$6,"jjjj"))=0)=$AS$1)*0.5)</f>
        <v/>
      </c>
      <c r="DX26" s="6" t="str">
        <f>IF(OR(DW$6=0,COUNTIF(Feries,DW$6)&gt;0,ISNONTEXT($A26)),"",
((COUNTIFS(SaisiePers,$A26,SaisieDebut,"&lt;="&amp;DW$6,SaisieFin,"&gt;"&amp;DW$6,SaisieJour,"")+
COUNTIFS(SaisiePers,$A26,SaisieDebut,"&lt;="&amp;DW$6,SaisieFin,DW$6,SaisieSoir,Paramètres!$B$3,SaisieJour,"")+
COUNTIFS(SaisiePers,$A26,SaisieDebut,"&lt;="&amp;DW$6,SaisieFin,"&gt;"&amp;DW$6,SaisieSoir,Paramètres!$B$3,SaisieJour,TEXT(DW$6,"jjjj"))=0)=$AS$1)*0.5)</f>
        <v/>
      </c>
      <c r="DY26" s="6" t="str">
        <f>IF(OR(DY$6=0,COUNTIF(Feries,DY$6)&gt;0,ISNONTEXT($A26)),"",
((COUNTIFS(SaisiePers,$A26,SaisieDebut,"&lt;"&amp;DY$6,SaisieFin,"&gt;="&amp;DY$6,SaisieJour,"")+
COUNTIFS(SaisiePers,$A26,SaisieDebut,DY$6,SaisieFin,"&gt;="&amp;DY$6,SaisieMatin,Paramètres!$A$2,SaisieJour,"")+
COUNTIFS(SaisiePers,$A26,SaisieDebut,"&lt;"&amp;DY$6,SaisieFin,"&gt;="&amp;DY$6,SaisieMatin,Paramètres!$A$2,SaisieJour,TEXT(DY$6,"jjjj"))=0)=$AS$1)*0.5)</f>
        <v/>
      </c>
      <c r="DZ26" s="6" t="str">
        <f>IF(OR(DY$6=0,COUNTIF(Feries,DY$6)&gt;0,ISNONTEXT($A26)),"",
((COUNTIFS(SaisiePers,$A26,SaisieDebut,"&lt;="&amp;DY$6,SaisieFin,"&gt;"&amp;DY$6,SaisieJour,"")+
COUNTIFS(SaisiePers,$A26,SaisieDebut,"&lt;="&amp;DY$6,SaisieFin,DY$6,SaisieSoir,Paramètres!$B$3,SaisieJour,"")+
COUNTIFS(SaisiePers,$A26,SaisieDebut,"&lt;="&amp;DY$6,SaisieFin,"&gt;"&amp;DY$6,SaisieSoir,Paramètres!$B$3,SaisieJour,TEXT(DY$6,"jjjj"))=0)=$AS$1)*0.5)</f>
        <v/>
      </c>
      <c r="EA26" s="6" t="str">
        <f>IF(OR(EA$6=0,COUNTIF(Feries,EA$6)&gt;0,ISNONTEXT($A26)),"",
((COUNTIFS(SaisiePers,$A26,SaisieDebut,"&lt;"&amp;EA$6,SaisieFin,"&gt;="&amp;EA$6,SaisieJour,"")+
COUNTIFS(SaisiePers,$A26,SaisieDebut,EA$6,SaisieFin,"&gt;="&amp;EA$6,SaisieMatin,Paramètres!$A$2,SaisieJour,"")+
COUNTIFS(SaisiePers,$A26,SaisieDebut,"&lt;"&amp;EA$6,SaisieFin,"&gt;="&amp;EA$6,SaisieMatin,Paramètres!$A$2,SaisieJour,TEXT(EA$6,"jjjj"))=0)=$AS$1)*0.5)</f>
        <v/>
      </c>
      <c r="EB26" s="6" t="str">
        <f>IF(OR(EA$6=0,COUNTIF(Feries,EA$6)&gt;0,ISNONTEXT($A26)),"",
((COUNTIFS(SaisiePers,$A26,SaisieDebut,"&lt;="&amp;EA$6,SaisieFin,"&gt;"&amp;EA$6,SaisieJour,"")+
COUNTIFS(SaisiePers,$A26,SaisieDebut,"&lt;="&amp;EA$6,SaisieFin,EA$6,SaisieSoir,Paramètres!$B$3,SaisieJour,"")+
COUNTIFS(SaisiePers,$A26,SaisieDebut,"&lt;="&amp;EA$6,SaisieFin,"&gt;"&amp;EA$6,SaisieSoir,Paramètres!$B$3,SaisieJour,TEXT(EA$6,"jjjj"))=0)=$AS$1)*0.5)</f>
        <v/>
      </c>
      <c r="EC26" s="6" t="str">
        <f>IF(OR(EC$6=0,COUNTIF(Feries,EC$6)&gt;0,ISNONTEXT($A26)),"",
((COUNTIFS(SaisiePers,$A26,SaisieDebut,"&lt;"&amp;EC$6,SaisieFin,"&gt;="&amp;EC$6,SaisieJour,"")+
COUNTIFS(SaisiePers,$A26,SaisieDebut,EC$6,SaisieFin,"&gt;="&amp;EC$6,SaisieMatin,Paramètres!$A$2,SaisieJour,"")+
COUNTIFS(SaisiePers,$A26,SaisieDebut,"&lt;"&amp;EC$6,SaisieFin,"&gt;="&amp;EC$6,SaisieMatin,Paramètres!$A$2,SaisieJour,TEXT(EC$6,"jjjj"))=0)=$AS$1)*0.5)</f>
        <v/>
      </c>
      <c r="ED26" s="6" t="str">
        <f>IF(OR(EC$6=0,COUNTIF(Feries,EC$6)&gt;0,ISNONTEXT($A26)),"",
((COUNTIFS(SaisiePers,$A26,SaisieDebut,"&lt;="&amp;EC$6,SaisieFin,"&gt;"&amp;EC$6,SaisieJour,"")+
COUNTIFS(SaisiePers,$A26,SaisieDebut,"&lt;="&amp;EC$6,SaisieFin,EC$6,SaisieSoir,Paramètres!$B$3,SaisieJour,"")+
COUNTIFS(SaisiePers,$A26,SaisieDebut,"&lt;="&amp;EC$6,SaisieFin,"&gt;"&amp;EC$6,SaisieSoir,Paramètres!$B$3,SaisieJour,TEXT(EC$6,"jjjj"))=0)=$AS$1)*0.5)</f>
        <v/>
      </c>
      <c r="EE26" s="6" t="str">
        <f>IF(OR(EE$6=0,COUNTIF(Feries,EE$6)&gt;0,ISNONTEXT($A26)),"",
((COUNTIFS(SaisiePers,$A26,SaisieDebut,"&lt;"&amp;EE$6,SaisieFin,"&gt;="&amp;EE$6,SaisieJour,"")+
COUNTIFS(SaisiePers,$A26,SaisieDebut,EE$6,SaisieFin,"&gt;="&amp;EE$6,SaisieMatin,Paramètres!$A$2,SaisieJour,"")+
COUNTIFS(SaisiePers,$A26,SaisieDebut,"&lt;"&amp;EE$6,SaisieFin,"&gt;="&amp;EE$6,SaisieMatin,Paramètres!$A$2,SaisieJour,TEXT(EE$6,"jjjj"))=0)=$AS$1)*0.5)</f>
        <v/>
      </c>
      <c r="EF26" s="6" t="str">
        <f>IF(OR(EE$6=0,COUNTIF(Feries,EE$6)&gt;0,ISNONTEXT($A26)),"",
((COUNTIFS(SaisiePers,$A26,SaisieDebut,"&lt;="&amp;EE$6,SaisieFin,"&gt;"&amp;EE$6,SaisieJour,"")+
COUNTIFS(SaisiePers,$A26,SaisieDebut,"&lt;="&amp;EE$6,SaisieFin,EE$6,SaisieSoir,Paramètres!$B$3,SaisieJour,"")+
COUNTIFS(SaisiePers,$A26,SaisieDebut,"&lt;="&amp;EE$6,SaisieFin,"&gt;"&amp;EE$6,SaisieSoir,Paramètres!$B$3,SaisieJour,TEXT(EE$6,"jjjj"))=0)=$AS$1)*0.5)</f>
        <v/>
      </c>
      <c r="EG26" s="6" t="str">
        <f>IF(OR(EG$6=0,COUNTIF(Feries,EG$6)&gt;0,ISNONTEXT($A26)),"",
((COUNTIFS(SaisiePers,$A26,SaisieDebut,"&lt;"&amp;EG$6,SaisieFin,"&gt;="&amp;EG$6,SaisieJour,"")+
COUNTIFS(SaisiePers,$A26,SaisieDebut,EG$6,SaisieFin,"&gt;="&amp;EG$6,SaisieMatin,Paramètres!$A$2,SaisieJour,"")+
COUNTIFS(SaisiePers,$A26,SaisieDebut,"&lt;"&amp;EG$6,SaisieFin,"&gt;="&amp;EG$6,SaisieMatin,Paramètres!$A$2,SaisieJour,TEXT(EG$6,"jjjj"))=0)=$AS$1)*0.5)</f>
        <v/>
      </c>
      <c r="EH26" s="6" t="str">
        <f>IF(OR(EG$6=0,COUNTIF(Feries,EG$6)&gt;0,ISNONTEXT($A26)),"",
((COUNTIFS(SaisiePers,$A26,SaisieDebut,"&lt;="&amp;EG$6,SaisieFin,"&gt;"&amp;EG$6,SaisieJour,"")+
COUNTIFS(SaisiePers,$A26,SaisieDebut,"&lt;="&amp;EG$6,SaisieFin,EG$6,SaisieSoir,Paramètres!$B$3,SaisieJour,"")+
COUNTIFS(SaisiePers,$A26,SaisieDebut,"&lt;="&amp;EG$6,SaisieFin,"&gt;"&amp;EG$6,SaisieSoir,Paramètres!$B$3,SaisieJour,TEXT(EG$6,"jjjj"))=0)=$AS$1)*0.5)</f>
        <v/>
      </c>
      <c r="EI26" s="6" t="str">
        <f>IF(OR(EI$6=0,COUNTIF(Feries,EI$6)&gt;0,ISNONTEXT($A26)),"",
((COUNTIFS(SaisiePers,$A26,SaisieDebut,"&lt;"&amp;EI$6,SaisieFin,"&gt;="&amp;EI$6,SaisieJour,"")+
COUNTIFS(SaisiePers,$A26,SaisieDebut,EI$6,SaisieFin,"&gt;="&amp;EI$6,SaisieMatin,Paramètres!$A$2,SaisieJour,"")+
COUNTIFS(SaisiePers,$A26,SaisieDebut,"&lt;"&amp;EI$6,SaisieFin,"&gt;="&amp;EI$6,SaisieMatin,Paramètres!$A$2,SaisieJour,TEXT(EI$6,"jjjj"))=0)=$AS$1)*0.5)</f>
        <v/>
      </c>
      <c r="EJ26" s="6" t="str">
        <f>IF(OR(EI$6=0,COUNTIF(Feries,EI$6)&gt;0,ISNONTEXT($A26)),"",
((COUNTIFS(SaisiePers,$A26,SaisieDebut,"&lt;="&amp;EI$6,SaisieFin,"&gt;"&amp;EI$6,SaisieJour,"")+
COUNTIFS(SaisiePers,$A26,SaisieDebut,"&lt;="&amp;EI$6,SaisieFin,EI$6,SaisieSoir,Paramètres!$B$3,SaisieJour,"")+
COUNTIFS(SaisiePers,$A26,SaisieDebut,"&lt;="&amp;EI$6,SaisieFin,"&gt;"&amp;EI$6,SaisieSoir,Paramètres!$B$3,SaisieJour,TEXT(EI$6,"jjjj"))=0)=$AS$1)*0.5)</f>
        <v/>
      </c>
      <c r="EK26" s="6" t="str">
        <f>IF(OR(EK$6=0,COUNTIF(Feries,EK$6)&gt;0,ISNONTEXT($A26)),"",
((COUNTIFS(SaisiePers,$A26,SaisieDebut,"&lt;"&amp;EK$6,SaisieFin,"&gt;="&amp;EK$6,SaisieJour,"")+
COUNTIFS(SaisiePers,$A26,SaisieDebut,EK$6,SaisieFin,"&gt;="&amp;EK$6,SaisieMatin,Paramètres!$A$2,SaisieJour,"")+
COUNTIFS(SaisiePers,$A26,SaisieDebut,"&lt;"&amp;EK$6,SaisieFin,"&gt;="&amp;EK$6,SaisieMatin,Paramètres!$A$2,SaisieJour,TEXT(EK$6,"jjjj"))=0)=$AS$1)*0.5)</f>
        <v/>
      </c>
      <c r="EL26" s="6" t="str">
        <f>IF(OR(EK$6=0,COUNTIF(Feries,EK$6)&gt;0,ISNONTEXT($A26)),"",
((COUNTIFS(SaisiePers,$A26,SaisieDebut,"&lt;="&amp;EK$6,SaisieFin,"&gt;"&amp;EK$6,SaisieJour,"")+
COUNTIFS(SaisiePers,$A26,SaisieDebut,"&lt;="&amp;EK$6,SaisieFin,EK$6,SaisieSoir,Paramètres!$B$3,SaisieJour,"")+
COUNTIFS(SaisiePers,$A26,SaisieDebut,"&lt;="&amp;EK$6,SaisieFin,"&gt;"&amp;EK$6,SaisieSoir,Paramètres!$B$3,SaisieJour,TEXT(EK$6,"jjjj"))=0)=$AS$1)*0.5)</f>
        <v/>
      </c>
      <c r="EM26" s="6" t="str">
        <f>IF(OR(EM$6=0,COUNTIF(Feries,EM$6)&gt;0,ISNONTEXT($A26)),"",
((COUNTIFS(SaisiePers,$A26,SaisieDebut,"&lt;"&amp;EM$6,SaisieFin,"&gt;="&amp;EM$6,SaisieJour,"")+
COUNTIFS(SaisiePers,$A26,SaisieDebut,EM$6,SaisieFin,"&gt;="&amp;EM$6,SaisieMatin,Paramètres!$A$2,SaisieJour,"")+
COUNTIFS(SaisiePers,$A26,SaisieDebut,"&lt;"&amp;EM$6,SaisieFin,"&gt;="&amp;EM$6,SaisieMatin,Paramètres!$A$2,SaisieJour,TEXT(EM$6,"jjjj"))=0)=$AS$1)*0.5)</f>
        <v/>
      </c>
      <c r="EN26" s="6" t="str">
        <f>IF(OR(EM$6=0,COUNTIF(Feries,EM$6)&gt;0,ISNONTEXT($A26)),"",
((COUNTIFS(SaisiePers,$A26,SaisieDebut,"&lt;="&amp;EM$6,SaisieFin,"&gt;"&amp;EM$6,SaisieJour,"")+
COUNTIFS(SaisiePers,$A26,SaisieDebut,"&lt;="&amp;EM$6,SaisieFin,EM$6,SaisieSoir,Paramètres!$B$3,SaisieJour,"")+
COUNTIFS(SaisiePers,$A26,SaisieDebut,"&lt;="&amp;EM$6,SaisieFin,"&gt;"&amp;EM$6,SaisieSoir,Paramètres!$B$3,SaisieJour,TEXT(EM$6,"jjjj"))=0)=$AS$1)*0.5)</f>
        <v/>
      </c>
      <c r="EO26" s="6" t="str">
        <f>IF(OR(EO$6=0,COUNTIF(Feries,EO$6)&gt;0,ISNONTEXT($A26)),"",
((COUNTIFS(SaisiePers,$A26,SaisieDebut,"&lt;"&amp;EO$6,SaisieFin,"&gt;="&amp;EO$6,SaisieJour,"")+
COUNTIFS(SaisiePers,$A26,SaisieDebut,EO$6,SaisieFin,"&gt;="&amp;EO$6,SaisieMatin,Paramètres!$A$2,SaisieJour,"")+
COUNTIFS(SaisiePers,$A26,SaisieDebut,"&lt;"&amp;EO$6,SaisieFin,"&gt;="&amp;EO$6,SaisieMatin,Paramètres!$A$2,SaisieJour,TEXT(EO$6,"jjjj"))=0)=$AS$1)*0.5)</f>
        <v/>
      </c>
      <c r="EP26" s="6" t="str">
        <f>IF(OR(EO$6=0,COUNTIF(Feries,EO$6)&gt;0,ISNONTEXT($A26)),"",
((COUNTIFS(SaisiePers,$A26,SaisieDebut,"&lt;="&amp;EO$6,SaisieFin,"&gt;"&amp;EO$6,SaisieJour,"")+
COUNTIFS(SaisiePers,$A26,SaisieDebut,"&lt;="&amp;EO$6,SaisieFin,EO$6,SaisieSoir,Paramètres!$B$3,SaisieJour,"")+
COUNTIFS(SaisiePers,$A26,SaisieDebut,"&lt;="&amp;EO$6,SaisieFin,"&gt;"&amp;EO$6,SaisieSoir,Paramètres!$B$3,SaisieJour,TEXT(EO$6,"jjjj"))=0)=$AS$1)*0.5)</f>
        <v/>
      </c>
      <c r="EQ26" s="6" t="str">
        <f>IF(OR(EQ$6=0,COUNTIF(Feries,EQ$6)&gt;0,ISNONTEXT($A26)),"",
((COUNTIFS(SaisiePers,$A26,SaisieDebut,"&lt;"&amp;EQ$6,SaisieFin,"&gt;="&amp;EQ$6,SaisieJour,"")+
COUNTIFS(SaisiePers,$A26,SaisieDebut,EQ$6,SaisieFin,"&gt;="&amp;EQ$6,SaisieMatin,Paramètres!$A$2,SaisieJour,"")+
COUNTIFS(SaisiePers,$A26,SaisieDebut,"&lt;"&amp;EQ$6,SaisieFin,"&gt;="&amp;EQ$6,SaisieMatin,Paramètres!$A$2,SaisieJour,TEXT(EQ$6,"jjjj"))=0)=$AS$1)*0.5)</f>
        <v/>
      </c>
      <c r="ER26" s="6" t="str">
        <f>IF(OR(EQ$6=0,COUNTIF(Feries,EQ$6)&gt;0,ISNONTEXT($A26)),"",
((COUNTIFS(SaisiePers,$A26,SaisieDebut,"&lt;="&amp;EQ$6,SaisieFin,"&gt;"&amp;EQ$6,SaisieJour,"")+
COUNTIFS(SaisiePers,$A26,SaisieDebut,"&lt;="&amp;EQ$6,SaisieFin,EQ$6,SaisieSoir,Paramètres!$B$3,SaisieJour,"")+
COUNTIFS(SaisiePers,$A26,SaisieDebut,"&lt;="&amp;EQ$6,SaisieFin,"&gt;"&amp;EQ$6,SaisieSoir,Paramètres!$B$3,SaisieJour,TEXT(EQ$6,"jjjj"))=0)=$AS$1)*0.5)</f>
        <v/>
      </c>
      <c r="ES26" s="6" t="str">
        <f>IF(OR(ES$6=0,COUNTIF(Feries,ES$6)&gt;0,ISNONTEXT($A26)),"",
((COUNTIFS(SaisiePers,$A26,SaisieDebut,"&lt;"&amp;ES$6,SaisieFin,"&gt;="&amp;ES$6,SaisieJour,"")+
COUNTIFS(SaisiePers,$A26,SaisieDebut,ES$6,SaisieFin,"&gt;="&amp;ES$6,SaisieMatin,Paramètres!$A$2,SaisieJour,"")+
COUNTIFS(SaisiePers,$A26,SaisieDebut,"&lt;"&amp;ES$6,SaisieFin,"&gt;="&amp;ES$6,SaisieMatin,Paramètres!$A$2,SaisieJour,TEXT(ES$6,"jjjj"))=0)=$AS$1)*0.5)</f>
        <v/>
      </c>
      <c r="ET26" s="6" t="str">
        <f>IF(OR(ES$6=0,COUNTIF(Feries,ES$6)&gt;0,ISNONTEXT($A26)),"",
((COUNTIFS(SaisiePers,$A26,SaisieDebut,"&lt;="&amp;ES$6,SaisieFin,"&gt;"&amp;ES$6,SaisieJour,"")+
COUNTIFS(SaisiePers,$A26,SaisieDebut,"&lt;="&amp;ES$6,SaisieFin,ES$6,SaisieSoir,Paramètres!$B$3,SaisieJour,"")+
COUNTIFS(SaisiePers,$A26,SaisieDebut,"&lt;="&amp;ES$6,SaisieFin,"&gt;"&amp;ES$6,SaisieSoir,Paramètres!$B$3,SaisieJour,TEXT(ES$6,"jjjj"))=0)=$AS$1)*0.5)</f>
        <v/>
      </c>
      <c r="EU26" s="6" t="str">
        <f>IF(OR(EU$6=0,COUNTIF(Feries,EU$6)&gt;0,ISNONTEXT($A26)),"",
((COUNTIFS(SaisiePers,$A26,SaisieDebut,"&lt;"&amp;EU$6,SaisieFin,"&gt;="&amp;EU$6,SaisieJour,"")+
COUNTIFS(SaisiePers,$A26,SaisieDebut,EU$6,SaisieFin,"&gt;="&amp;EU$6,SaisieMatin,Paramètres!$A$2,SaisieJour,"")+
COUNTIFS(SaisiePers,$A26,SaisieDebut,"&lt;"&amp;EU$6,SaisieFin,"&gt;="&amp;EU$6,SaisieMatin,Paramètres!$A$2,SaisieJour,TEXT(EU$6,"jjjj"))=0)=$AS$1)*0.5)</f>
        <v/>
      </c>
      <c r="EV26" s="6" t="str">
        <f>IF(OR(EU$6=0,COUNTIF(Feries,EU$6)&gt;0,ISNONTEXT($A26)),"",
((COUNTIFS(SaisiePers,$A26,SaisieDebut,"&lt;="&amp;EU$6,SaisieFin,"&gt;"&amp;EU$6,SaisieJour,"")+
COUNTIFS(SaisiePers,$A26,SaisieDebut,"&lt;="&amp;EU$6,SaisieFin,EU$6,SaisieSoir,Paramètres!$B$3,SaisieJour,"")+
COUNTIFS(SaisiePers,$A26,SaisieDebut,"&lt;="&amp;EU$6,SaisieFin,"&gt;"&amp;EU$6,SaisieSoir,Paramètres!$B$3,SaisieJour,TEXT(EU$6,"jjjj"))=0)=$AS$1)*0.5)</f>
        <v/>
      </c>
      <c r="EW26" s="6" t="str">
        <f>IF(OR(EW$6=0,COUNTIF(Feries,EW$6)&gt;0,ISNONTEXT($A26)),"",
((COUNTIFS(SaisiePers,$A26,SaisieDebut,"&lt;"&amp;EW$6,SaisieFin,"&gt;="&amp;EW$6,SaisieJour,"")+
COUNTIFS(SaisiePers,$A26,SaisieDebut,EW$6,SaisieFin,"&gt;="&amp;EW$6,SaisieMatin,Paramètres!$A$2,SaisieJour,"")+
COUNTIFS(SaisiePers,$A26,SaisieDebut,"&lt;"&amp;EW$6,SaisieFin,"&gt;="&amp;EW$6,SaisieMatin,Paramètres!$A$2,SaisieJour,TEXT(EW$6,"jjjj"))=0)=$AS$1)*0.5)</f>
        <v/>
      </c>
      <c r="EX26" s="6" t="str">
        <f>IF(OR(EW$6=0,COUNTIF(Feries,EW$6)&gt;0,ISNONTEXT($A26)),"",
((COUNTIFS(SaisiePers,$A26,SaisieDebut,"&lt;="&amp;EW$6,SaisieFin,"&gt;"&amp;EW$6,SaisieJour,"")+
COUNTIFS(SaisiePers,$A26,SaisieDebut,"&lt;="&amp;EW$6,SaisieFin,EW$6,SaisieSoir,Paramètres!$B$3,SaisieJour,"")+
COUNTIFS(SaisiePers,$A26,SaisieDebut,"&lt;="&amp;EW$6,SaisieFin,"&gt;"&amp;EW$6,SaisieSoir,Paramètres!$B$3,SaisieJour,TEXT(EW$6,"jjjj"))=0)=$AS$1)*0.5)</f>
        <v/>
      </c>
      <c r="EY26" s="6" t="str">
        <f>IF(OR(EY$6=0,COUNTIF(Feries,EY$6)&gt;0,ISNONTEXT($A26)),"",
((COUNTIFS(SaisiePers,$A26,SaisieDebut,"&lt;"&amp;EY$6,SaisieFin,"&gt;="&amp;EY$6,SaisieJour,"")+
COUNTIFS(SaisiePers,$A26,SaisieDebut,EY$6,SaisieFin,"&gt;="&amp;EY$6,SaisieMatin,Paramètres!$A$2,SaisieJour,"")+
COUNTIFS(SaisiePers,$A26,SaisieDebut,"&lt;"&amp;EY$6,SaisieFin,"&gt;="&amp;EY$6,SaisieMatin,Paramètres!$A$2,SaisieJour,TEXT(EY$6,"jjjj"))=0)=$AS$1)*0.5)</f>
        <v/>
      </c>
      <c r="EZ26" s="6" t="str">
        <f>IF(OR(EY$6=0,COUNTIF(Feries,EY$6)&gt;0,ISNONTEXT($A26)),"",
((COUNTIFS(SaisiePers,$A26,SaisieDebut,"&lt;="&amp;EY$6,SaisieFin,"&gt;"&amp;EY$6,SaisieJour,"")+
COUNTIFS(SaisiePers,$A26,SaisieDebut,"&lt;="&amp;EY$6,SaisieFin,EY$6,SaisieSoir,Paramètres!$B$3,SaisieJour,"")+
COUNTIFS(SaisiePers,$A26,SaisieDebut,"&lt;="&amp;EY$6,SaisieFin,"&gt;"&amp;EY$6,SaisieSoir,Paramètres!$B$3,SaisieJour,TEXT(EY$6,"jjjj"))=0)=$AS$1)*0.5)</f>
        <v/>
      </c>
      <c r="FA26" s="6" t="str">
        <f>IF(OR(FA$6=0,COUNTIF(Feries,FA$6)&gt;0,ISNONTEXT($A26)),"",
((COUNTIFS(SaisiePers,$A26,SaisieDebut,"&lt;"&amp;FA$6,SaisieFin,"&gt;="&amp;FA$6,SaisieJour,"")+
COUNTIFS(SaisiePers,$A26,SaisieDebut,FA$6,SaisieFin,"&gt;="&amp;FA$6,SaisieMatin,Paramètres!$A$2,SaisieJour,"")+
COUNTIFS(SaisiePers,$A26,SaisieDebut,"&lt;"&amp;FA$6,SaisieFin,"&gt;="&amp;FA$6,SaisieMatin,Paramètres!$A$2,SaisieJour,TEXT(FA$6,"jjjj"))=0)=$AS$1)*0.5)</f>
        <v/>
      </c>
      <c r="FB26" s="6" t="str">
        <f>IF(OR(FA$6=0,COUNTIF(Feries,FA$6)&gt;0,ISNONTEXT($A26)),"",
((COUNTIFS(SaisiePers,$A26,SaisieDebut,"&lt;="&amp;FA$6,SaisieFin,"&gt;"&amp;FA$6,SaisieJour,"")+
COUNTIFS(SaisiePers,$A26,SaisieDebut,"&lt;="&amp;FA$6,SaisieFin,FA$6,SaisieSoir,Paramètres!$B$3,SaisieJour,"")+
COUNTIFS(SaisiePers,$A26,SaisieDebut,"&lt;="&amp;FA$6,SaisieFin,"&gt;"&amp;FA$6,SaisieSoir,Paramètres!$B$3,SaisieJour,TEXT(FA$6,"jjjj"))=0)=$AS$1)*0.5)</f>
        <v/>
      </c>
      <c r="FC26" s="6" t="str">
        <f>IF(OR(FC$6=0,COUNTIF(Feries,FC$6)&gt;0,ISNONTEXT($A26)),"",
((COUNTIFS(SaisiePers,$A26,SaisieDebut,"&lt;"&amp;FC$6,SaisieFin,"&gt;="&amp;FC$6,SaisieJour,"")+
COUNTIFS(SaisiePers,$A26,SaisieDebut,FC$6,SaisieFin,"&gt;="&amp;FC$6,SaisieMatin,Paramètres!$A$2,SaisieJour,"")+
COUNTIFS(SaisiePers,$A26,SaisieDebut,"&lt;"&amp;FC$6,SaisieFin,"&gt;="&amp;FC$6,SaisieMatin,Paramètres!$A$2,SaisieJour,TEXT(FC$6,"jjjj"))=0)=$AS$1)*0.5)</f>
        <v/>
      </c>
      <c r="FD26" s="6" t="str">
        <f>IF(OR(FC$6=0,COUNTIF(Feries,FC$6)&gt;0,ISNONTEXT($A26)),"",
((COUNTIFS(SaisiePers,$A26,SaisieDebut,"&lt;="&amp;FC$6,SaisieFin,"&gt;"&amp;FC$6,SaisieJour,"")+
COUNTIFS(SaisiePers,$A26,SaisieDebut,"&lt;="&amp;FC$6,SaisieFin,FC$6,SaisieSoir,Paramètres!$B$3,SaisieJour,"")+
COUNTIFS(SaisiePers,$A26,SaisieDebut,"&lt;="&amp;FC$6,SaisieFin,"&gt;"&amp;FC$6,SaisieSoir,Paramètres!$B$3,SaisieJour,TEXT(FC$6,"jjjj"))=0)=$AS$1)*0.5)</f>
        <v/>
      </c>
      <c r="FE26" s="6" t="str">
        <f>IF(OR(FE$6=0,COUNTIF(Feries,FE$6)&gt;0,ISNONTEXT($A26)),"",
((COUNTIFS(SaisiePers,$A26,SaisieDebut,"&lt;"&amp;FE$6,SaisieFin,"&gt;="&amp;FE$6,SaisieJour,"")+
COUNTIFS(SaisiePers,$A26,SaisieDebut,FE$6,SaisieFin,"&gt;="&amp;FE$6,SaisieMatin,Paramètres!$A$2,SaisieJour,"")+
COUNTIFS(SaisiePers,$A26,SaisieDebut,"&lt;"&amp;FE$6,SaisieFin,"&gt;="&amp;FE$6,SaisieMatin,Paramètres!$A$2,SaisieJour,TEXT(FE$6,"jjjj"))=0)=$AS$1)*0.5)</f>
        <v/>
      </c>
      <c r="FF26" s="6" t="str">
        <f>IF(OR(FE$6=0,COUNTIF(Feries,FE$6)&gt;0,ISNONTEXT($A26)),"",
((COUNTIFS(SaisiePers,$A26,SaisieDebut,"&lt;="&amp;FE$6,SaisieFin,"&gt;"&amp;FE$6,SaisieJour,"")+
COUNTIFS(SaisiePers,$A26,SaisieDebut,"&lt;="&amp;FE$6,SaisieFin,FE$6,SaisieSoir,Paramètres!$B$3,SaisieJour,"")+
COUNTIFS(SaisiePers,$A26,SaisieDebut,"&lt;="&amp;FE$6,SaisieFin,"&gt;"&amp;FE$6,SaisieSoir,Paramètres!$B$3,SaisieJour,TEXT(FE$6,"jjjj"))=0)=$AS$1)*0.5)</f>
        <v/>
      </c>
      <c r="FG26" s="6" t="str">
        <f>IF(OR(FG$6=0,COUNTIF(Feries,FG$6)&gt;0,ISNONTEXT($A26)),"",
((COUNTIFS(SaisiePers,$A26,SaisieDebut,"&lt;"&amp;FG$6,SaisieFin,"&gt;="&amp;FG$6,SaisieJour,"")+
COUNTIFS(SaisiePers,$A26,SaisieDebut,FG$6,SaisieFin,"&gt;="&amp;FG$6,SaisieMatin,Paramètres!$A$2,SaisieJour,"")+
COUNTIFS(SaisiePers,$A26,SaisieDebut,"&lt;"&amp;FG$6,SaisieFin,"&gt;="&amp;FG$6,SaisieMatin,Paramètres!$A$2,SaisieJour,TEXT(FG$6,"jjjj"))=0)=$AS$1)*0.5)</f>
        <v/>
      </c>
      <c r="FH26" s="6" t="str">
        <f>IF(OR(FG$6=0,COUNTIF(Feries,FG$6)&gt;0,ISNONTEXT($A26)),"",
((COUNTIFS(SaisiePers,$A26,SaisieDebut,"&lt;="&amp;FG$6,SaisieFin,"&gt;"&amp;FG$6,SaisieJour,"")+
COUNTIFS(SaisiePers,$A26,SaisieDebut,"&lt;="&amp;FG$6,SaisieFin,FG$6,SaisieSoir,Paramètres!$B$3,SaisieJour,"")+
COUNTIFS(SaisiePers,$A26,SaisieDebut,"&lt;="&amp;FG$6,SaisieFin,"&gt;"&amp;FG$6,SaisieSoir,Paramètres!$B$3,SaisieJour,TEXT(FG$6,"jjjj"))=0)=$AS$1)*0.5)</f>
        <v/>
      </c>
      <c r="FI26" s="6" t="str">
        <f>IF(OR(FI$6=0,COUNTIF(Feries,FI$6)&gt;0,ISNONTEXT($A26)),"",
((COUNTIFS(SaisiePers,$A26,SaisieDebut,"&lt;"&amp;FI$6,SaisieFin,"&gt;="&amp;FI$6,SaisieJour,"")+
COUNTIFS(SaisiePers,$A26,SaisieDebut,FI$6,SaisieFin,"&gt;="&amp;FI$6,SaisieMatin,Paramètres!$A$2,SaisieJour,"")+
COUNTIFS(SaisiePers,$A26,SaisieDebut,"&lt;"&amp;FI$6,SaisieFin,"&gt;="&amp;FI$6,SaisieMatin,Paramètres!$A$2,SaisieJour,TEXT(FI$6,"jjjj"))=0)=$AS$1)*0.5)</f>
        <v/>
      </c>
      <c r="FJ26" s="6" t="str">
        <f>IF(OR(FI$6=0,COUNTIF(Feries,FI$6)&gt;0,ISNONTEXT($A26)),"",
((COUNTIFS(SaisiePers,$A26,SaisieDebut,"&lt;="&amp;FI$6,SaisieFin,"&gt;"&amp;FI$6,SaisieJour,"")+
COUNTIFS(SaisiePers,$A26,SaisieDebut,"&lt;="&amp;FI$6,SaisieFin,FI$6,SaisieSoir,Paramètres!$B$3,SaisieJour,"")+
COUNTIFS(SaisiePers,$A26,SaisieDebut,"&lt;="&amp;FI$6,SaisieFin,"&gt;"&amp;FI$6,SaisieSoir,Paramètres!$B$3,SaisieJour,TEXT(FI$6,"jjjj"))=0)=$AS$1)*0.5)</f>
        <v/>
      </c>
      <c r="FK26" s="6" t="str">
        <f>IF(OR(FK$6=0,COUNTIF(Feries,FK$6)&gt;0,ISNONTEXT($A26)),"",
((COUNTIFS(SaisiePers,$A26,SaisieDebut,"&lt;"&amp;FK$6,SaisieFin,"&gt;="&amp;FK$6,SaisieJour,"")+
COUNTIFS(SaisiePers,$A26,SaisieDebut,FK$6,SaisieFin,"&gt;="&amp;FK$6,SaisieMatin,Paramètres!$A$2,SaisieJour,"")+
COUNTIFS(SaisiePers,$A26,SaisieDebut,"&lt;"&amp;FK$6,SaisieFin,"&gt;="&amp;FK$6,SaisieMatin,Paramètres!$A$2,SaisieJour,TEXT(FK$6,"jjjj"))=0)=$AS$1)*0.5)</f>
        <v/>
      </c>
      <c r="FL26" s="6" t="str">
        <f>IF(OR(FK$6=0,COUNTIF(Feries,FK$6)&gt;0,ISNONTEXT($A26)),"",
((COUNTIFS(SaisiePers,$A26,SaisieDebut,"&lt;="&amp;FK$6,SaisieFin,"&gt;"&amp;FK$6,SaisieJour,"")+
COUNTIFS(SaisiePers,$A26,SaisieDebut,"&lt;="&amp;FK$6,SaisieFin,FK$6,SaisieSoir,Paramètres!$B$3,SaisieJour,"")+
COUNTIFS(SaisiePers,$A26,SaisieDebut,"&lt;="&amp;FK$6,SaisieFin,"&gt;"&amp;FK$6,SaisieSoir,Paramètres!$B$3,SaisieJour,TEXT(FK$6,"jjjj"))=0)=$AS$1)*0.5)</f>
        <v/>
      </c>
      <c r="FM26" s="6" t="str">
        <f>IF(OR(FM$6=0,COUNTIF(Feries,FM$6)&gt;0,ISNONTEXT($A26)),"",
((COUNTIFS(SaisiePers,$A26,SaisieDebut,"&lt;"&amp;FM$6,SaisieFin,"&gt;="&amp;FM$6,SaisieJour,"")+
COUNTIFS(SaisiePers,$A26,SaisieDebut,FM$6,SaisieFin,"&gt;="&amp;FM$6,SaisieMatin,Paramètres!$A$2,SaisieJour,"")+
COUNTIFS(SaisiePers,$A26,SaisieDebut,"&lt;"&amp;FM$6,SaisieFin,"&gt;="&amp;FM$6,SaisieMatin,Paramètres!$A$2,SaisieJour,TEXT(FM$6,"jjjj"))=0)=$AS$1)*0.5)</f>
        <v/>
      </c>
      <c r="FN26" s="6" t="str">
        <f>IF(OR(FM$6=0,COUNTIF(Feries,FM$6)&gt;0,ISNONTEXT($A26)),"",
((COUNTIFS(SaisiePers,$A26,SaisieDebut,"&lt;="&amp;FM$6,SaisieFin,"&gt;"&amp;FM$6,SaisieJour,"")+
COUNTIFS(SaisiePers,$A26,SaisieDebut,"&lt;="&amp;FM$6,SaisieFin,FM$6,SaisieSoir,Paramètres!$B$3,SaisieJour,"")+
COUNTIFS(SaisiePers,$A26,SaisieDebut,"&lt;="&amp;FM$6,SaisieFin,"&gt;"&amp;FM$6,SaisieSoir,Paramètres!$B$3,SaisieJour,TEXT(FM$6,"jjjj"))=0)=$AS$1)*0.5)</f>
        <v/>
      </c>
      <c r="FO26" s="6" t="str">
        <f>IF(OR(FO$6=0,COUNTIF(Feries,FO$6)&gt;0,ISNONTEXT($A26)),"",
((COUNTIFS(SaisiePers,$A26,SaisieDebut,"&lt;"&amp;FO$6,SaisieFin,"&gt;="&amp;FO$6,SaisieJour,"")+
COUNTIFS(SaisiePers,$A26,SaisieDebut,FO$6,SaisieFin,"&gt;="&amp;FO$6,SaisieMatin,Paramètres!$A$2,SaisieJour,"")+
COUNTIFS(SaisiePers,$A26,SaisieDebut,"&lt;"&amp;FO$6,SaisieFin,"&gt;="&amp;FO$6,SaisieMatin,Paramètres!$A$2,SaisieJour,TEXT(FO$6,"jjjj"))=0)=$AS$1)*0.5)</f>
        <v/>
      </c>
      <c r="FP26" s="6" t="str">
        <f>IF(OR(FO$6=0,COUNTIF(Feries,FO$6)&gt;0,ISNONTEXT($A26)),"",
((COUNTIFS(SaisiePers,$A26,SaisieDebut,"&lt;="&amp;FO$6,SaisieFin,"&gt;"&amp;FO$6,SaisieJour,"")+
COUNTIFS(SaisiePers,$A26,SaisieDebut,"&lt;="&amp;FO$6,SaisieFin,FO$6,SaisieSoir,Paramètres!$B$3,SaisieJour,"")+
COUNTIFS(SaisiePers,$A26,SaisieDebut,"&lt;="&amp;FO$6,SaisieFin,"&gt;"&amp;FO$6,SaisieSoir,Paramètres!$B$3,SaisieJour,TEXT(FO$6,"jjjj"))=0)=$AS$1)*0.5)</f>
        <v/>
      </c>
      <c r="FQ26" s="6" t="str">
        <f>IF(OR(FQ$6=0,COUNTIF(Feries,FQ$6)&gt;0,ISNONTEXT($A26)),"",
((COUNTIFS(SaisiePers,$A26,SaisieDebut,"&lt;"&amp;FQ$6,SaisieFin,"&gt;="&amp;FQ$6,SaisieJour,"")+
COUNTIFS(SaisiePers,$A26,SaisieDebut,FQ$6,SaisieFin,"&gt;="&amp;FQ$6,SaisieMatin,Paramètres!$A$2,SaisieJour,"")+
COUNTIFS(SaisiePers,$A26,SaisieDebut,"&lt;"&amp;FQ$6,SaisieFin,"&gt;="&amp;FQ$6,SaisieMatin,Paramètres!$A$2,SaisieJour,TEXT(FQ$6,"jjjj"))=0)=$AS$1)*0.5)</f>
        <v/>
      </c>
      <c r="FR26" s="6" t="str">
        <f>IF(OR(FQ$6=0,COUNTIF(Feries,FQ$6)&gt;0,ISNONTEXT($A26)),"",
((COUNTIFS(SaisiePers,$A26,SaisieDebut,"&lt;="&amp;FQ$6,SaisieFin,"&gt;"&amp;FQ$6,SaisieJour,"")+
COUNTIFS(SaisiePers,$A26,SaisieDebut,"&lt;="&amp;FQ$6,SaisieFin,FQ$6,SaisieSoir,Paramètres!$B$3,SaisieJour,"")+
COUNTIFS(SaisiePers,$A26,SaisieDebut,"&lt;="&amp;FQ$6,SaisieFin,"&gt;"&amp;FQ$6,SaisieSoir,Paramètres!$B$3,SaisieJour,TEXT(FQ$6,"jjjj"))=0)=$AS$1)*0.5)</f>
        <v/>
      </c>
      <c r="FS26" s="6" t="str">
        <f>IF(OR(FS$6=0,COUNTIF(Feries,FS$6)&gt;0,ISNONTEXT($A26)),"",
((COUNTIFS(SaisiePers,$A26,SaisieDebut,"&lt;"&amp;FS$6,SaisieFin,"&gt;="&amp;FS$6,SaisieJour,"")+
COUNTIFS(SaisiePers,$A26,SaisieDebut,FS$6,SaisieFin,"&gt;="&amp;FS$6,SaisieMatin,Paramètres!$A$2,SaisieJour,"")+
COUNTIFS(SaisiePers,$A26,SaisieDebut,"&lt;"&amp;FS$6,SaisieFin,"&gt;="&amp;FS$6,SaisieMatin,Paramètres!$A$2,SaisieJour,TEXT(FS$6,"jjjj"))=0)=$AS$1)*0.5)</f>
        <v/>
      </c>
      <c r="FT26" s="6" t="str">
        <f>IF(OR(FS$6=0,COUNTIF(Feries,FS$6)&gt;0,ISNONTEXT($A26)),"",
((COUNTIFS(SaisiePers,$A26,SaisieDebut,"&lt;="&amp;FS$6,SaisieFin,"&gt;"&amp;FS$6,SaisieJour,"")+
COUNTIFS(SaisiePers,$A26,SaisieDebut,"&lt;="&amp;FS$6,SaisieFin,FS$6,SaisieSoir,Paramètres!$B$3,SaisieJour,"")+
COUNTIFS(SaisiePers,$A26,SaisieDebut,"&lt;="&amp;FS$6,SaisieFin,"&gt;"&amp;FS$6,SaisieSoir,Paramètres!$B$3,SaisieJour,TEXT(FS$6,"jjjj"))=0)=$AS$1)*0.5)</f>
        <v/>
      </c>
      <c r="FU26" s="6" t="str">
        <f>IF(OR(FU$6=0,COUNTIF(Feries,FU$6)&gt;0,ISNONTEXT($A26)),"",
((COUNTIFS(SaisiePers,$A26,SaisieDebut,"&lt;"&amp;FU$6,SaisieFin,"&gt;="&amp;FU$6,SaisieJour,"")+
COUNTIFS(SaisiePers,$A26,SaisieDebut,FU$6,SaisieFin,"&gt;="&amp;FU$6,SaisieMatin,Paramètres!$A$2,SaisieJour,"")+
COUNTIFS(SaisiePers,$A26,SaisieDebut,"&lt;"&amp;FU$6,SaisieFin,"&gt;="&amp;FU$6,SaisieMatin,Paramètres!$A$2,SaisieJour,TEXT(FU$6,"jjjj"))=0)=$AS$1)*0.5)</f>
        <v/>
      </c>
      <c r="FV26" s="6" t="str">
        <f>IF(OR(FU$6=0,COUNTIF(Feries,FU$6)&gt;0,ISNONTEXT($A26)),"",
((COUNTIFS(SaisiePers,$A26,SaisieDebut,"&lt;="&amp;FU$6,SaisieFin,"&gt;"&amp;FU$6,SaisieJour,"")+
COUNTIFS(SaisiePers,$A26,SaisieDebut,"&lt;="&amp;FU$6,SaisieFin,FU$6,SaisieSoir,Paramètres!$B$3,SaisieJour,"")+
COUNTIFS(SaisiePers,$A26,SaisieDebut,"&lt;="&amp;FU$6,SaisieFin,"&gt;"&amp;FU$6,SaisieSoir,Paramètres!$B$3,SaisieJour,TEXT(FU$6,"jjjj"))=0)=$AS$1)*0.5)</f>
        <v/>
      </c>
      <c r="FW26" s="6" t="str">
        <f>IF(OR(FW$6=0,COUNTIF(Feries,FW$6)&gt;0,ISNONTEXT($A26)),"",
((COUNTIFS(SaisiePers,$A26,SaisieDebut,"&lt;"&amp;FW$6,SaisieFin,"&gt;="&amp;FW$6,SaisieJour,"")+
COUNTIFS(SaisiePers,$A26,SaisieDebut,FW$6,SaisieFin,"&gt;="&amp;FW$6,SaisieMatin,Paramètres!$A$2,SaisieJour,"")+
COUNTIFS(SaisiePers,$A26,SaisieDebut,"&lt;"&amp;FW$6,SaisieFin,"&gt;="&amp;FW$6,SaisieMatin,Paramètres!$A$2,SaisieJour,TEXT(FW$6,"jjjj"))=0)=$AS$1)*0.5)</f>
        <v/>
      </c>
      <c r="FX26" s="6" t="str">
        <f>IF(OR(FW$6=0,COUNTIF(Feries,FW$6)&gt;0,ISNONTEXT($A26)),"",
((COUNTIFS(SaisiePers,$A26,SaisieDebut,"&lt;="&amp;FW$6,SaisieFin,"&gt;"&amp;FW$6,SaisieJour,"")+
COUNTIFS(SaisiePers,$A26,SaisieDebut,"&lt;="&amp;FW$6,SaisieFin,FW$6,SaisieSoir,Paramètres!$B$3,SaisieJour,"")+
COUNTIFS(SaisiePers,$A26,SaisieDebut,"&lt;="&amp;FW$6,SaisieFin,"&gt;"&amp;FW$6,SaisieSoir,Paramètres!$B$3,SaisieJour,TEXT(FW$6,"jjjj"))=0)=$AS$1)*0.5)</f>
        <v/>
      </c>
      <c r="FY26" s="6" t="str">
        <f>IF(OR(FY$6=0,COUNTIF(Feries,FY$6)&gt;0,ISNONTEXT($A26)),"",
((COUNTIFS(SaisiePers,$A26,SaisieDebut,"&lt;"&amp;FY$6,SaisieFin,"&gt;="&amp;FY$6,SaisieJour,"")+
COUNTIFS(SaisiePers,$A26,SaisieDebut,FY$6,SaisieFin,"&gt;="&amp;FY$6,SaisieMatin,Paramètres!$A$2,SaisieJour,"")+
COUNTIFS(SaisiePers,$A26,SaisieDebut,"&lt;"&amp;FY$6,SaisieFin,"&gt;="&amp;FY$6,SaisieMatin,Paramètres!$A$2,SaisieJour,TEXT(FY$6,"jjjj"))=0)=$AS$1)*0.5)</f>
        <v/>
      </c>
      <c r="FZ26" s="6" t="str">
        <f>IF(OR(FY$6=0,COUNTIF(Feries,FY$6)&gt;0,ISNONTEXT($A26)),"",
((COUNTIFS(SaisiePers,$A26,SaisieDebut,"&lt;="&amp;FY$6,SaisieFin,"&gt;"&amp;FY$6,SaisieJour,"")+
COUNTIFS(SaisiePers,$A26,SaisieDebut,"&lt;="&amp;FY$6,SaisieFin,FY$6,SaisieSoir,Paramètres!$B$3,SaisieJour,"")+
COUNTIFS(SaisiePers,$A26,SaisieDebut,"&lt;="&amp;FY$6,SaisieFin,"&gt;"&amp;FY$6,SaisieSoir,Paramètres!$B$3,SaisieJour,TEXT(FY$6,"jjjj"))=0)=$AS$1)*0.5)</f>
        <v/>
      </c>
      <c r="GA26" s="6" t="str">
        <f>IF(OR(GA$6=0,COUNTIF(Feries,GA$6)&gt;0,ISNONTEXT($A26)),"",
((COUNTIFS(SaisiePers,$A26,SaisieDebut,"&lt;"&amp;GA$6,SaisieFin,"&gt;="&amp;GA$6,SaisieJour,"")+
COUNTIFS(SaisiePers,$A26,SaisieDebut,GA$6,SaisieFin,"&gt;="&amp;GA$6,SaisieMatin,Paramètres!$A$2,SaisieJour,"")+
COUNTIFS(SaisiePers,$A26,SaisieDebut,"&lt;"&amp;GA$6,SaisieFin,"&gt;="&amp;GA$6,SaisieMatin,Paramètres!$A$2,SaisieJour,TEXT(GA$6,"jjjj"))=0)=$AS$1)*0.5)</f>
        <v/>
      </c>
      <c r="GB26" s="6" t="str">
        <f>IF(OR(GA$6=0,COUNTIF(Feries,GA$6)&gt;0,ISNONTEXT($A26)),"",
((COUNTIFS(SaisiePers,$A26,SaisieDebut,"&lt;="&amp;GA$6,SaisieFin,"&gt;"&amp;GA$6,SaisieJour,"")+
COUNTIFS(SaisiePers,$A26,SaisieDebut,"&lt;="&amp;GA$6,SaisieFin,GA$6,SaisieSoir,Paramètres!$B$3,SaisieJour,"")+
COUNTIFS(SaisiePers,$A26,SaisieDebut,"&lt;="&amp;GA$6,SaisieFin,"&gt;"&amp;GA$6,SaisieSoir,Paramètres!$B$3,SaisieJour,TEXT(GA$6,"jjjj"))=0)=$AS$1)*0.5)</f>
        <v/>
      </c>
      <c r="GC26" s="6" t="str">
        <f>IF(OR(GC$6=0,COUNTIF(Feries,GC$6)&gt;0,ISNONTEXT($A26)),"",
((COUNTIFS(SaisiePers,$A26,SaisieDebut,"&lt;"&amp;GC$6,SaisieFin,"&gt;="&amp;GC$6,SaisieJour,"")+
COUNTIFS(SaisiePers,$A26,SaisieDebut,GC$6,SaisieFin,"&gt;="&amp;GC$6,SaisieMatin,Paramètres!$A$2,SaisieJour,"")+
COUNTIFS(SaisiePers,$A26,SaisieDebut,"&lt;"&amp;GC$6,SaisieFin,"&gt;="&amp;GC$6,SaisieMatin,Paramètres!$A$2,SaisieJour,TEXT(GC$6,"jjjj"))=0)=$AS$1)*0.5)</f>
        <v/>
      </c>
      <c r="GD26" s="6" t="str">
        <f>IF(OR(GC$6=0,COUNTIF(Feries,GC$6)&gt;0,ISNONTEXT($A26)),"",
((COUNTIFS(SaisiePers,$A26,SaisieDebut,"&lt;="&amp;GC$6,SaisieFin,"&gt;"&amp;GC$6,SaisieJour,"")+
COUNTIFS(SaisiePers,$A26,SaisieDebut,"&lt;="&amp;GC$6,SaisieFin,GC$6,SaisieSoir,Paramètres!$B$3,SaisieJour,"")+
COUNTIFS(SaisiePers,$A26,SaisieDebut,"&lt;="&amp;GC$6,SaisieFin,"&gt;"&amp;GC$6,SaisieSoir,Paramètres!$B$3,SaisieJour,TEXT(GC$6,"jjjj"))=0)=$AS$1)*0.5)</f>
        <v/>
      </c>
      <c r="GE26" s="6" t="str">
        <f>IF(OR(GE$6=0,COUNTIF(Feries,GE$6)&gt;0,ISNONTEXT($A26)),"",
((COUNTIFS(SaisiePers,$A26,SaisieDebut,"&lt;"&amp;GE$6,SaisieFin,"&gt;="&amp;GE$6,SaisieJour,"")+
COUNTIFS(SaisiePers,$A26,SaisieDebut,GE$6,SaisieFin,"&gt;="&amp;GE$6,SaisieMatin,Paramètres!$A$2,SaisieJour,"")+
COUNTIFS(SaisiePers,$A26,SaisieDebut,"&lt;"&amp;GE$6,SaisieFin,"&gt;="&amp;GE$6,SaisieMatin,Paramètres!$A$2,SaisieJour,TEXT(GE$6,"jjjj"))=0)=$AS$1)*0.5)</f>
        <v/>
      </c>
      <c r="GF26" s="6" t="str">
        <f>IF(OR(GE$6=0,COUNTIF(Feries,GE$6)&gt;0,ISNONTEXT($A26)),"",
((COUNTIFS(SaisiePers,$A26,SaisieDebut,"&lt;="&amp;GE$6,SaisieFin,"&gt;"&amp;GE$6,SaisieJour,"")+
COUNTIFS(SaisiePers,$A26,SaisieDebut,"&lt;="&amp;GE$6,SaisieFin,GE$6,SaisieSoir,Paramètres!$B$3,SaisieJour,"")+
COUNTIFS(SaisiePers,$A26,SaisieDebut,"&lt;="&amp;GE$6,SaisieFin,"&gt;"&amp;GE$6,SaisieSoir,Paramètres!$B$3,SaisieJour,TEXT(GE$6,"jjjj"))=0)=$AS$1)*0.5)</f>
        <v/>
      </c>
      <c r="GG26" s="6" t="str">
        <f>IF(OR(GG$6=0,COUNTIF(Feries,GG$6)&gt;0,ISNONTEXT($A26)),"",
((COUNTIFS(SaisiePers,$A26,SaisieDebut,"&lt;"&amp;GG$6,SaisieFin,"&gt;="&amp;GG$6,SaisieJour,"")+
COUNTIFS(SaisiePers,$A26,SaisieDebut,GG$6,SaisieFin,"&gt;="&amp;GG$6,SaisieMatin,Paramètres!$A$2,SaisieJour,"")+
COUNTIFS(SaisiePers,$A26,SaisieDebut,"&lt;"&amp;GG$6,SaisieFin,"&gt;="&amp;GG$6,SaisieMatin,Paramètres!$A$2,SaisieJour,TEXT(GG$6,"jjjj"))=0)=$AS$1)*0.5)</f>
        <v/>
      </c>
      <c r="GH26" s="6" t="str">
        <f>IF(OR(GG$6=0,COUNTIF(Feries,GG$6)&gt;0,ISNONTEXT($A26)),"",
((COUNTIFS(SaisiePers,$A26,SaisieDebut,"&lt;="&amp;GG$6,SaisieFin,"&gt;"&amp;GG$6,SaisieJour,"")+
COUNTIFS(SaisiePers,$A26,SaisieDebut,"&lt;="&amp;GG$6,SaisieFin,GG$6,SaisieSoir,Paramètres!$B$3,SaisieJour,"")+
COUNTIFS(SaisiePers,$A26,SaisieDebut,"&lt;="&amp;GG$6,SaisieFin,"&gt;"&amp;GG$6,SaisieSoir,Paramètres!$B$3,SaisieJour,TEXT(GG$6,"jjjj"))=0)=$AS$1)*0.5)</f>
        <v/>
      </c>
      <c r="GI26" s="6" t="str">
        <f>IF(OR(GI$6=0,COUNTIF(Feries,GI$6)&gt;0,ISNONTEXT($A26)),"",
((COUNTIFS(SaisiePers,$A26,SaisieDebut,"&lt;"&amp;GI$6,SaisieFin,"&gt;="&amp;GI$6,SaisieJour,"")+
COUNTIFS(SaisiePers,$A26,SaisieDebut,GI$6,SaisieFin,"&gt;="&amp;GI$6,SaisieMatin,Paramètres!$A$2,SaisieJour,"")+
COUNTIFS(SaisiePers,$A26,SaisieDebut,"&lt;"&amp;GI$6,SaisieFin,"&gt;="&amp;GI$6,SaisieMatin,Paramètres!$A$2,SaisieJour,TEXT(GI$6,"jjjj"))=0)=$AS$1)*0.5)</f>
        <v/>
      </c>
      <c r="GJ26" s="6" t="str">
        <f>IF(OR(GI$6=0,COUNTIF(Feries,GI$6)&gt;0,ISNONTEXT($A26)),"",
((COUNTIFS(SaisiePers,$A26,SaisieDebut,"&lt;="&amp;GI$6,SaisieFin,"&gt;"&amp;GI$6,SaisieJour,"")+
COUNTIFS(SaisiePers,$A26,SaisieDebut,"&lt;="&amp;GI$6,SaisieFin,GI$6,SaisieSoir,Paramètres!$B$3,SaisieJour,"")+
COUNTIFS(SaisiePers,$A26,SaisieDebut,"&lt;="&amp;GI$6,SaisieFin,"&gt;"&amp;GI$6,SaisieSoir,Paramètres!$B$3,SaisieJour,TEXT(GI$6,"jjjj"))=0)=$AS$1)*0.5)</f>
        <v/>
      </c>
      <c r="GK26" s="6" t="str">
        <f>IF(OR(GK$6=0,COUNTIF(Feries,GK$6)&gt;0,ISNONTEXT($A26)),"",
((COUNTIFS(SaisiePers,$A26,SaisieDebut,"&lt;"&amp;GK$6,SaisieFin,"&gt;="&amp;GK$6,SaisieJour,"")+
COUNTIFS(SaisiePers,$A26,SaisieDebut,GK$6,SaisieFin,"&gt;="&amp;GK$6,SaisieMatin,Paramètres!$A$2,SaisieJour,"")+
COUNTIFS(SaisiePers,$A26,SaisieDebut,"&lt;"&amp;GK$6,SaisieFin,"&gt;="&amp;GK$6,SaisieMatin,Paramètres!$A$2,SaisieJour,TEXT(GK$6,"jjjj"))=0)=$AS$1)*0.5)</f>
        <v/>
      </c>
      <c r="GL26" s="6" t="str">
        <f>IF(OR(GK$6=0,COUNTIF(Feries,GK$6)&gt;0,ISNONTEXT($A26)),"",
((COUNTIFS(SaisiePers,$A26,SaisieDebut,"&lt;="&amp;GK$6,SaisieFin,"&gt;"&amp;GK$6,SaisieJour,"")+
COUNTIFS(SaisiePers,$A26,SaisieDebut,"&lt;="&amp;GK$6,SaisieFin,GK$6,SaisieSoir,Paramètres!$B$3,SaisieJour,"")+
COUNTIFS(SaisiePers,$A26,SaisieDebut,"&lt;="&amp;GK$6,SaisieFin,"&gt;"&amp;GK$6,SaisieSoir,Paramètres!$B$3,SaisieJour,TEXT(GK$6,"jjjj"))=0)=$AS$1)*0.5)</f>
        <v/>
      </c>
      <c r="GM26" s="6" t="str">
        <f>IF(OR(GM$6=0,COUNTIF(Feries,GM$6)&gt;0,ISNONTEXT($A26)),"",
((COUNTIFS(SaisiePers,$A26,SaisieDebut,"&lt;"&amp;GM$6,SaisieFin,"&gt;="&amp;GM$6,SaisieJour,"")+
COUNTIFS(SaisiePers,$A26,SaisieDebut,GM$6,SaisieFin,"&gt;="&amp;GM$6,SaisieMatin,Paramètres!$A$2,SaisieJour,"")+
COUNTIFS(SaisiePers,$A26,SaisieDebut,"&lt;"&amp;GM$6,SaisieFin,"&gt;="&amp;GM$6,SaisieMatin,Paramètres!$A$2,SaisieJour,TEXT(GM$6,"jjjj"))=0)=$AS$1)*0.5)</f>
        <v/>
      </c>
      <c r="GN26" s="6" t="str">
        <f>IF(OR(GM$6=0,COUNTIF(Feries,GM$6)&gt;0,ISNONTEXT($A26)),"",
((COUNTIFS(SaisiePers,$A26,SaisieDebut,"&lt;="&amp;GM$6,SaisieFin,"&gt;"&amp;GM$6,SaisieJour,"")+
COUNTIFS(SaisiePers,$A26,SaisieDebut,"&lt;="&amp;GM$6,SaisieFin,GM$6,SaisieSoir,Paramètres!$B$3,SaisieJour,"")+
COUNTIFS(SaisiePers,$A26,SaisieDebut,"&lt;="&amp;GM$6,SaisieFin,"&gt;"&amp;GM$6,SaisieSoir,Paramètres!$B$3,SaisieJour,TEXT(GM$6,"jjjj"))=0)=$AS$1)*0.5)</f>
        <v/>
      </c>
      <c r="GO26" s="6" t="str">
        <f>IF(OR(GO$6=0,COUNTIF(Feries,GO$6)&gt;0,ISNONTEXT($A26)),"",
((COUNTIFS(SaisiePers,$A26,SaisieDebut,"&lt;"&amp;GO$6,SaisieFin,"&gt;="&amp;GO$6,SaisieJour,"")+
COUNTIFS(SaisiePers,$A26,SaisieDebut,GO$6,SaisieFin,"&gt;="&amp;GO$6,SaisieMatin,Paramètres!$A$2,SaisieJour,"")+
COUNTIFS(SaisiePers,$A26,SaisieDebut,"&lt;"&amp;GO$6,SaisieFin,"&gt;="&amp;GO$6,SaisieMatin,Paramètres!$A$2,SaisieJour,TEXT(GO$6,"jjjj"))=0)=$AS$1)*0.5)</f>
        <v/>
      </c>
      <c r="GP26" s="6" t="str">
        <f>IF(OR(GO$6=0,COUNTIF(Feries,GO$6)&gt;0,ISNONTEXT($A26)),"",
((COUNTIFS(SaisiePers,$A26,SaisieDebut,"&lt;="&amp;GO$6,SaisieFin,"&gt;"&amp;GO$6,SaisieJour,"")+
COUNTIFS(SaisiePers,$A26,SaisieDebut,"&lt;="&amp;GO$6,SaisieFin,GO$6,SaisieSoir,Paramètres!$B$3,SaisieJour,"")+
COUNTIFS(SaisiePers,$A26,SaisieDebut,"&lt;="&amp;GO$6,SaisieFin,"&gt;"&amp;GO$6,SaisieSoir,Paramètres!$B$3,SaisieJour,TEXT(GO$6,"jjjj"))=0)=$AS$1)*0.5)</f>
        <v/>
      </c>
      <c r="GQ26" s="6" t="str">
        <f>IF(OR(GQ$6=0,COUNTIF(Feries,GQ$6)&gt;0,ISNONTEXT($A26)),"",
((COUNTIFS(SaisiePers,$A26,SaisieDebut,"&lt;"&amp;GQ$6,SaisieFin,"&gt;="&amp;GQ$6,SaisieJour,"")+
COUNTIFS(SaisiePers,$A26,SaisieDebut,GQ$6,SaisieFin,"&gt;="&amp;GQ$6,SaisieMatin,Paramètres!$A$2,SaisieJour,"")+
COUNTIFS(SaisiePers,$A26,SaisieDebut,"&lt;"&amp;GQ$6,SaisieFin,"&gt;="&amp;GQ$6,SaisieMatin,Paramètres!$A$2,SaisieJour,TEXT(GQ$6,"jjjj"))=0)=$AS$1)*0.5)</f>
        <v/>
      </c>
      <c r="GR26" s="6" t="str">
        <f>IF(OR(GQ$6=0,COUNTIF(Feries,GQ$6)&gt;0,ISNONTEXT($A26)),"",
((COUNTIFS(SaisiePers,$A26,SaisieDebut,"&lt;="&amp;GQ$6,SaisieFin,"&gt;"&amp;GQ$6,SaisieJour,"")+
COUNTIFS(SaisiePers,$A26,SaisieDebut,"&lt;="&amp;GQ$6,SaisieFin,GQ$6,SaisieSoir,Paramètres!$B$3,SaisieJour,"")+
COUNTIFS(SaisiePers,$A26,SaisieDebut,"&lt;="&amp;GQ$6,SaisieFin,"&gt;"&amp;GQ$6,SaisieSoir,Paramètres!$B$3,SaisieJour,TEXT(GQ$6,"jjjj"))=0)=$AS$1)*0.5)</f>
        <v/>
      </c>
      <c r="GS26" s="6" t="str">
        <f>IF(OR(GS$6=0,COUNTIF(Feries,GS$6)&gt;0,ISNONTEXT($A26)),"",
((COUNTIFS(SaisiePers,$A26,SaisieDebut,"&lt;"&amp;GS$6,SaisieFin,"&gt;="&amp;GS$6,SaisieJour,"")+
COUNTIFS(SaisiePers,$A26,SaisieDebut,GS$6,SaisieFin,"&gt;="&amp;GS$6,SaisieMatin,Paramètres!$A$2,SaisieJour,"")+
COUNTIFS(SaisiePers,$A26,SaisieDebut,"&lt;"&amp;GS$6,SaisieFin,"&gt;="&amp;GS$6,SaisieMatin,Paramètres!$A$2,SaisieJour,TEXT(GS$6,"jjjj"))=0)=$AS$1)*0.5)</f>
        <v/>
      </c>
      <c r="GT26" s="6" t="str">
        <f>IF(OR(GS$6=0,COUNTIF(Feries,GS$6)&gt;0,ISNONTEXT($A26)),"",
((COUNTIFS(SaisiePers,$A26,SaisieDebut,"&lt;="&amp;GS$6,SaisieFin,"&gt;"&amp;GS$6,SaisieJour,"")+
COUNTIFS(SaisiePers,$A26,SaisieDebut,"&lt;="&amp;GS$6,SaisieFin,GS$6,SaisieSoir,Paramètres!$B$3,SaisieJour,"")+
COUNTIFS(SaisiePers,$A26,SaisieDebut,"&lt;="&amp;GS$6,SaisieFin,"&gt;"&amp;GS$6,SaisieSoir,Paramètres!$B$3,SaisieJour,TEXT(GS$6,"jjjj"))=0)=$AS$1)*0.5)</f>
        <v/>
      </c>
      <c r="GU26" s="6" t="str">
        <f>IF(OR(GU$6=0,COUNTIF(Feries,GU$6)&gt;0,ISNONTEXT($A26)),"",
((COUNTIFS(SaisiePers,$A26,SaisieDebut,"&lt;"&amp;GU$6,SaisieFin,"&gt;="&amp;GU$6,SaisieJour,"")+
COUNTIFS(SaisiePers,$A26,SaisieDebut,GU$6,SaisieFin,"&gt;="&amp;GU$6,SaisieMatin,Paramètres!$A$2,SaisieJour,"")+
COUNTIFS(SaisiePers,$A26,SaisieDebut,"&lt;"&amp;GU$6,SaisieFin,"&gt;="&amp;GU$6,SaisieMatin,Paramètres!$A$2,SaisieJour,TEXT(GU$6,"jjjj"))=0)=$AS$1)*0.5)</f>
        <v/>
      </c>
      <c r="GV26" s="6" t="str">
        <f>IF(OR(GU$6=0,COUNTIF(Feries,GU$6)&gt;0,ISNONTEXT($A26)),"",
((COUNTIFS(SaisiePers,$A26,SaisieDebut,"&lt;="&amp;GU$6,SaisieFin,"&gt;"&amp;GU$6,SaisieJour,"")+
COUNTIFS(SaisiePers,$A26,SaisieDebut,"&lt;="&amp;GU$6,SaisieFin,GU$6,SaisieSoir,Paramètres!$B$3,SaisieJour,"")+
COUNTIFS(SaisiePers,$A26,SaisieDebut,"&lt;="&amp;GU$6,SaisieFin,"&gt;"&amp;GU$6,SaisieSoir,Paramètres!$B$3,SaisieJour,TEXT(GU$6,"jjjj"))=0)=$AS$1)*0.5)</f>
        <v/>
      </c>
      <c r="GW26" s="6" t="str">
        <f>IF(OR(GW$6=0,COUNTIF(Feries,GW$6)&gt;0,ISNONTEXT($A26)),"",
((COUNTIFS(SaisiePers,$A26,SaisieDebut,"&lt;"&amp;GW$6,SaisieFin,"&gt;="&amp;GW$6,SaisieJour,"")+
COUNTIFS(SaisiePers,$A26,SaisieDebut,GW$6,SaisieFin,"&gt;="&amp;GW$6,SaisieMatin,Paramètres!$A$2,SaisieJour,"")+
COUNTIFS(SaisiePers,$A26,SaisieDebut,"&lt;"&amp;GW$6,SaisieFin,"&gt;="&amp;GW$6,SaisieMatin,Paramètres!$A$2,SaisieJour,TEXT(GW$6,"jjjj"))=0)=$AS$1)*0.5)</f>
        <v/>
      </c>
      <c r="GX26" s="6" t="str">
        <f>IF(OR(GW$6=0,COUNTIF(Feries,GW$6)&gt;0,ISNONTEXT($A26)),"",
((COUNTIFS(SaisiePers,$A26,SaisieDebut,"&lt;="&amp;GW$6,SaisieFin,"&gt;"&amp;GW$6,SaisieJour,"")+
COUNTIFS(SaisiePers,$A26,SaisieDebut,"&lt;="&amp;GW$6,SaisieFin,GW$6,SaisieSoir,Paramètres!$B$3,SaisieJour,"")+
COUNTIFS(SaisiePers,$A26,SaisieDebut,"&lt;="&amp;GW$6,SaisieFin,"&gt;"&amp;GW$6,SaisieSoir,Paramètres!$B$3,SaisieJour,TEXT(GW$6,"jjjj"))=0)=$AS$1)*0.5)</f>
        <v/>
      </c>
      <c r="GY26" s="6" t="str">
        <f>IF(OR(GY$6=0,COUNTIF(Feries,GY$6)&gt;0,ISNONTEXT($A26)),"",
((COUNTIFS(SaisiePers,$A26,SaisieDebut,"&lt;"&amp;GY$6,SaisieFin,"&gt;="&amp;GY$6,SaisieJour,"")+
COUNTIFS(SaisiePers,$A26,SaisieDebut,GY$6,SaisieFin,"&gt;="&amp;GY$6,SaisieMatin,Paramètres!$A$2,SaisieJour,"")+
COUNTIFS(SaisiePers,$A26,SaisieDebut,"&lt;"&amp;GY$6,SaisieFin,"&gt;="&amp;GY$6,SaisieMatin,Paramètres!$A$2,SaisieJour,TEXT(GY$6,"jjjj"))=0)=$AS$1)*0.5)</f>
        <v/>
      </c>
      <c r="GZ26" s="6" t="str">
        <f>IF(OR(GY$6=0,COUNTIF(Feries,GY$6)&gt;0,ISNONTEXT($A26)),"",
((COUNTIFS(SaisiePers,$A26,SaisieDebut,"&lt;="&amp;GY$6,SaisieFin,"&gt;"&amp;GY$6,SaisieJour,"")+
COUNTIFS(SaisiePers,$A26,SaisieDebut,"&lt;="&amp;GY$6,SaisieFin,GY$6,SaisieSoir,Paramètres!$B$3,SaisieJour,"")+
COUNTIFS(SaisiePers,$A26,SaisieDebut,"&lt;="&amp;GY$6,SaisieFin,"&gt;"&amp;GY$6,SaisieSoir,Paramètres!$B$3,SaisieJour,TEXT(GY$6,"jjjj"))=0)=$AS$1)*0.5)</f>
        <v/>
      </c>
      <c r="HA26" s="6" t="str">
        <f>IF(OR(HA$6=0,COUNTIF(Feries,HA$6)&gt;0,ISNONTEXT($A26)),"",
((COUNTIFS(SaisiePers,$A26,SaisieDebut,"&lt;"&amp;HA$6,SaisieFin,"&gt;="&amp;HA$6,SaisieJour,"")+
COUNTIFS(SaisiePers,$A26,SaisieDebut,HA$6,SaisieFin,"&gt;="&amp;HA$6,SaisieMatin,Paramètres!$A$2,SaisieJour,"")+
COUNTIFS(SaisiePers,$A26,SaisieDebut,"&lt;"&amp;HA$6,SaisieFin,"&gt;="&amp;HA$6,SaisieMatin,Paramètres!$A$2,SaisieJour,TEXT(HA$6,"jjjj"))=0)=$AS$1)*0.5)</f>
        <v/>
      </c>
      <c r="HB26" s="6" t="str">
        <f>IF(OR(HA$6=0,COUNTIF(Feries,HA$6)&gt;0,ISNONTEXT($A26)),"",
((COUNTIFS(SaisiePers,$A26,SaisieDebut,"&lt;="&amp;HA$6,SaisieFin,"&gt;"&amp;HA$6,SaisieJour,"")+
COUNTIFS(SaisiePers,$A26,SaisieDebut,"&lt;="&amp;HA$6,SaisieFin,HA$6,SaisieSoir,Paramètres!$B$3,SaisieJour,"")+
COUNTIFS(SaisiePers,$A26,SaisieDebut,"&lt;="&amp;HA$6,SaisieFin,"&gt;"&amp;HA$6,SaisieSoir,Paramètres!$B$3,SaisieJour,TEXT(HA$6,"jjjj"))=0)=$AS$1)*0.5)</f>
        <v/>
      </c>
      <c r="HC26" s="6" t="str">
        <f>IF(OR(HC$6=0,COUNTIF(Feries,HC$6)&gt;0,ISNONTEXT($A26)),"",
((COUNTIFS(SaisiePers,$A26,SaisieDebut,"&lt;"&amp;HC$6,SaisieFin,"&gt;="&amp;HC$6,SaisieJour,"")+
COUNTIFS(SaisiePers,$A26,SaisieDebut,HC$6,SaisieFin,"&gt;="&amp;HC$6,SaisieMatin,Paramètres!$A$2,SaisieJour,"")+
COUNTIFS(SaisiePers,$A26,SaisieDebut,"&lt;"&amp;HC$6,SaisieFin,"&gt;="&amp;HC$6,SaisieMatin,Paramètres!$A$2,SaisieJour,TEXT(HC$6,"jjjj"))=0)=$AS$1)*0.5)</f>
        <v/>
      </c>
      <c r="HD26" s="6" t="str">
        <f>IF(OR(HC$6=0,COUNTIF(Feries,HC$6)&gt;0,ISNONTEXT($A26)),"",
((COUNTIFS(SaisiePers,$A26,SaisieDebut,"&lt;="&amp;HC$6,SaisieFin,"&gt;"&amp;HC$6,SaisieJour,"")+
COUNTIFS(SaisiePers,$A26,SaisieDebut,"&lt;="&amp;HC$6,SaisieFin,HC$6,SaisieSoir,Paramètres!$B$3,SaisieJour,"")+
COUNTIFS(SaisiePers,$A26,SaisieDebut,"&lt;="&amp;HC$6,SaisieFin,"&gt;"&amp;HC$6,SaisieSoir,Paramètres!$B$3,SaisieJour,TEXT(HC$6,"jjjj"))=0)=$AS$1)*0.5)</f>
        <v/>
      </c>
      <c r="HE26" s="6" t="str">
        <f>IF(OR(HE$6=0,COUNTIF(Feries,HE$6)&gt;0,ISNONTEXT($A26)),"",
((COUNTIFS(SaisiePers,$A26,SaisieDebut,"&lt;"&amp;HE$6,SaisieFin,"&gt;="&amp;HE$6,SaisieJour,"")+
COUNTIFS(SaisiePers,$A26,SaisieDebut,HE$6,SaisieFin,"&gt;="&amp;HE$6,SaisieMatin,Paramètres!$A$2,SaisieJour,"")+
COUNTIFS(SaisiePers,$A26,SaisieDebut,"&lt;"&amp;HE$6,SaisieFin,"&gt;="&amp;HE$6,SaisieMatin,Paramètres!$A$2,SaisieJour,TEXT(HE$6,"jjjj"))=0)=$AS$1)*0.5)</f>
        <v/>
      </c>
      <c r="HF26" s="6" t="str">
        <f>IF(OR(HE$6=0,COUNTIF(Feries,HE$6)&gt;0,ISNONTEXT($A26)),"",
((COUNTIFS(SaisiePers,$A26,SaisieDebut,"&lt;="&amp;HE$6,SaisieFin,"&gt;"&amp;HE$6,SaisieJour,"")+
COUNTIFS(SaisiePers,$A26,SaisieDebut,"&lt;="&amp;HE$6,SaisieFin,HE$6,SaisieSoir,Paramètres!$B$3,SaisieJour,"")+
COUNTIFS(SaisiePers,$A26,SaisieDebut,"&lt;="&amp;HE$6,SaisieFin,"&gt;"&amp;HE$6,SaisieSoir,Paramètres!$B$3,SaisieJour,TEXT(HE$6,"jjjj"))=0)=$AS$1)*0.5)</f>
        <v/>
      </c>
      <c r="HG26" s="6" t="str">
        <f>IF(OR(HG$6=0,COUNTIF(Feries,HG$6)&gt;0,ISNONTEXT($A26)),"",
((COUNTIFS(SaisiePers,$A26,SaisieDebut,"&lt;"&amp;HG$6,SaisieFin,"&gt;="&amp;HG$6,SaisieJour,"")+
COUNTIFS(SaisiePers,$A26,SaisieDebut,HG$6,SaisieFin,"&gt;="&amp;HG$6,SaisieMatin,Paramètres!$A$2,SaisieJour,"")+
COUNTIFS(SaisiePers,$A26,SaisieDebut,"&lt;"&amp;HG$6,SaisieFin,"&gt;="&amp;HG$6,SaisieMatin,Paramètres!$A$2,SaisieJour,TEXT(HG$6,"jjjj"))=0)=$AS$1)*0.5)</f>
        <v/>
      </c>
      <c r="HH26" s="6" t="str">
        <f>IF(OR(HG$6=0,COUNTIF(Feries,HG$6)&gt;0,ISNONTEXT($A26)),"",
((COUNTIFS(SaisiePers,$A26,SaisieDebut,"&lt;="&amp;HG$6,SaisieFin,"&gt;"&amp;HG$6,SaisieJour,"")+
COUNTIFS(SaisiePers,$A26,SaisieDebut,"&lt;="&amp;HG$6,SaisieFin,HG$6,SaisieSoir,Paramètres!$B$3,SaisieJour,"")+
COUNTIFS(SaisiePers,$A26,SaisieDebut,"&lt;="&amp;HG$6,SaisieFin,"&gt;"&amp;HG$6,SaisieSoir,Paramètres!$B$3,SaisieJour,TEXT(HG$6,"jjjj"))=0)=$AS$1)*0.5)</f>
        <v/>
      </c>
      <c r="HI26" s="6" t="str">
        <f>IF(OR(HI$6=0,COUNTIF(Feries,HI$6)&gt;0,ISNONTEXT($A26)),"",
((COUNTIFS(SaisiePers,$A26,SaisieDebut,"&lt;"&amp;HI$6,SaisieFin,"&gt;="&amp;HI$6,SaisieJour,"")+
COUNTIFS(SaisiePers,$A26,SaisieDebut,HI$6,SaisieFin,"&gt;="&amp;HI$6,SaisieMatin,Paramètres!$A$2,SaisieJour,"")+
COUNTIFS(SaisiePers,$A26,SaisieDebut,"&lt;"&amp;HI$6,SaisieFin,"&gt;="&amp;HI$6,SaisieMatin,Paramètres!$A$2,SaisieJour,TEXT(HI$6,"jjjj"))=0)=$AS$1)*0.5)</f>
        <v/>
      </c>
      <c r="HJ26" s="6" t="str">
        <f>IF(OR(HI$6=0,COUNTIF(Feries,HI$6)&gt;0,ISNONTEXT($A26)),"",
((COUNTIFS(SaisiePers,$A26,SaisieDebut,"&lt;="&amp;HI$6,SaisieFin,"&gt;"&amp;HI$6,SaisieJour,"")+
COUNTIFS(SaisiePers,$A26,SaisieDebut,"&lt;="&amp;HI$6,SaisieFin,HI$6,SaisieSoir,Paramètres!$B$3,SaisieJour,"")+
COUNTIFS(SaisiePers,$A26,SaisieDebut,"&lt;="&amp;HI$6,SaisieFin,"&gt;"&amp;HI$6,SaisieSoir,Paramètres!$B$3,SaisieJour,TEXT(HI$6,"jjjj"))=0)=$AS$1)*0.5)</f>
        <v/>
      </c>
      <c r="HK26" s="6" t="str">
        <f>IF(OR(HK$6=0,COUNTIF(Feries,HK$6)&gt;0,ISNONTEXT($A26)),"",
((COUNTIFS(SaisiePers,$A26,SaisieDebut,"&lt;"&amp;HK$6,SaisieFin,"&gt;="&amp;HK$6,SaisieJour,"")+
COUNTIFS(SaisiePers,$A26,SaisieDebut,HK$6,SaisieFin,"&gt;="&amp;HK$6,SaisieMatin,Paramètres!$A$2,SaisieJour,"")+
COUNTIFS(SaisiePers,$A26,SaisieDebut,"&lt;"&amp;HK$6,SaisieFin,"&gt;="&amp;HK$6,SaisieMatin,Paramètres!$A$2,SaisieJour,TEXT(HK$6,"jjjj"))=0)=$AS$1)*0.5)</f>
        <v/>
      </c>
      <c r="HL26" s="6" t="str">
        <f>IF(OR(HK$6=0,COUNTIF(Feries,HK$6)&gt;0,ISNONTEXT($A26)),"",
((COUNTIFS(SaisiePers,$A26,SaisieDebut,"&lt;="&amp;HK$6,SaisieFin,"&gt;"&amp;HK$6,SaisieJour,"")+
COUNTIFS(SaisiePers,$A26,SaisieDebut,"&lt;="&amp;HK$6,SaisieFin,HK$6,SaisieSoir,Paramètres!$B$3,SaisieJour,"")+
COUNTIFS(SaisiePers,$A26,SaisieDebut,"&lt;="&amp;HK$6,SaisieFin,"&gt;"&amp;HK$6,SaisieSoir,Paramètres!$B$3,SaisieJour,TEXT(HK$6,"jjjj"))=0)=$AS$1)*0.5)</f>
        <v/>
      </c>
      <c r="HM26" s="6" t="str">
        <f>IF(OR(HM$6=0,COUNTIF(Feries,HM$6)&gt;0,ISNONTEXT($A26)),"",
((COUNTIFS(SaisiePers,$A26,SaisieDebut,"&lt;"&amp;HM$6,SaisieFin,"&gt;="&amp;HM$6,SaisieJour,"")+
COUNTIFS(SaisiePers,$A26,SaisieDebut,HM$6,SaisieFin,"&gt;="&amp;HM$6,SaisieMatin,Paramètres!$A$2,SaisieJour,"")+
COUNTIFS(SaisiePers,$A26,SaisieDebut,"&lt;"&amp;HM$6,SaisieFin,"&gt;="&amp;HM$6,SaisieMatin,Paramètres!$A$2,SaisieJour,TEXT(HM$6,"jjjj"))=0)=$AS$1)*0.5)</f>
        <v/>
      </c>
      <c r="HN26" s="6" t="str">
        <f>IF(OR(HM$6=0,COUNTIF(Feries,HM$6)&gt;0,ISNONTEXT($A26)),"",
((COUNTIFS(SaisiePers,$A26,SaisieDebut,"&lt;="&amp;HM$6,SaisieFin,"&gt;"&amp;HM$6,SaisieJour,"")+
COUNTIFS(SaisiePers,$A26,SaisieDebut,"&lt;="&amp;HM$6,SaisieFin,HM$6,SaisieSoir,Paramètres!$B$3,SaisieJour,"")+
COUNTIFS(SaisiePers,$A26,SaisieDebut,"&lt;="&amp;HM$6,SaisieFin,"&gt;"&amp;HM$6,SaisieSoir,Paramètres!$B$3,SaisieJour,TEXT(HM$6,"jjjj"))=0)=$AS$1)*0.5)</f>
        <v/>
      </c>
      <c r="HO26" s="6" t="str">
        <f>IF(OR(HO$6=0,COUNTIF(Feries,HO$6)&gt;0,ISNONTEXT($A26)),"",
((COUNTIFS(SaisiePers,$A26,SaisieDebut,"&lt;"&amp;HO$6,SaisieFin,"&gt;="&amp;HO$6,SaisieJour,"")+
COUNTIFS(SaisiePers,$A26,SaisieDebut,HO$6,SaisieFin,"&gt;="&amp;HO$6,SaisieMatin,Paramètres!$A$2,SaisieJour,"")+
COUNTIFS(SaisiePers,$A26,SaisieDebut,"&lt;"&amp;HO$6,SaisieFin,"&gt;="&amp;HO$6,SaisieMatin,Paramètres!$A$2,SaisieJour,TEXT(HO$6,"jjjj"))=0)=$AS$1)*0.5)</f>
        <v/>
      </c>
      <c r="HP26" s="6" t="str">
        <f>IF(OR(HO$6=0,COUNTIF(Feries,HO$6)&gt;0,ISNONTEXT($A26)),"",
((COUNTIFS(SaisiePers,$A26,SaisieDebut,"&lt;="&amp;HO$6,SaisieFin,"&gt;"&amp;HO$6,SaisieJour,"")+
COUNTIFS(SaisiePers,$A26,SaisieDebut,"&lt;="&amp;HO$6,SaisieFin,HO$6,SaisieSoir,Paramètres!$B$3,SaisieJour,"")+
COUNTIFS(SaisiePers,$A26,SaisieDebut,"&lt;="&amp;HO$6,SaisieFin,"&gt;"&amp;HO$6,SaisieSoir,Paramètres!$B$3,SaisieJour,TEXT(HO$6,"jjjj"))=0)=$AS$1)*0.5)</f>
        <v/>
      </c>
      <c r="HQ26" s="6" t="str">
        <f>IF(OR(HQ$6=0,COUNTIF(Feries,HQ$6)&gt;0,ISNONTEXT($A26)),"",
((COUNTIFS(SaisiePers,$A26,SaisieDebut,"&lt;"&amp;HQ$6,SaisieFin,"&gt;="&amp;HQ$6,SaisieJour,"")+
COUNTIFS(SaisiePers,$A26,SaisieDebut,HQ$6,SaisieFin,"&gt;="&amp;HQ$6,SaisieMatin,Paramètres!$A$2,SaisieJour,"")+
COUNTIFS(SaisiePers,$A26,SaisieDebut,"&lt;"&amp;HQ$6,SaisieFin,"&gt;="&amp;HQ$6,SaisieMatin,Paramètres!$A$2,SaisieJour,TEXT(HQ$6,"jjjj"))=0)=$AS$1)*0.5)</f>
        <v/>
      </c>
      <c r="HR26" s="6" t="str">
        <f>IF(OR(HQ$6=0,COUNTIF(Feries,HQ$6)&gt;0,ISNONTEXT($A26)),"",
((COUNTIFS(SaisiePers,$A26,SaisieDebut,"&lt;="&amp;HQ$6,SaisieFin,"&gt;"&amp;HQ$6,SaisieJour,"")+
COUNTIFS(SaisiePers,$A26,SaisieDebut,"&lt;="&amp;HQ$6,SaisieFin,HQ$6,SaisieSoir,Paramètres!$B$3,SaisieJour,"")+
COUNTIFS(SaisiePers,$A26,SaisieDebut,"&lt;="&amp;HQ$6,SaisieFin,"&gt;"&amp;HQ$6,SaisieSoir,Paramètres!$B$3,SaisieJour,TEXT(HQ$6,"jjjj"))=0)=$AS$1)*0.5)</f>
        <v/>
      </c>
      <c r="HS26" s="6" t="str">
        <f>IF(OR(HS$6=0,COUNTIF(Feries,HS$6)&gt;0,ISNONTEXT($A26)),"",
((COUNTIFS(SaisiePers,$A26,SaisieDebut,"&lt;"&amp;HS$6,SaisieFin,"&gt;="&amp;HS$6,SaisieJour,"")+
COUNTIFS(SaisiePers,$A26,SaisieDebut,HS$6,SaisieFin,"&gt;="&amp;HS$6,SaisieMatin,Paramètres!$A$2,SaisieJour,"")+
COUNTIFS(SaisiePers,$A26,SaisieDebut,"&lt;"&amp;HS$6,SaisieFin,"&gt;="&amp;HS$6,SaisieMatin,Paramètres!$A$2,SaisieJour,TEXT(HS$6,"jjjj"))=0)=$AS$1)*0.5)</f>
        <v/>
      </c>
      <c r="HT26" s="6" t="str">
        <f>IF(OR(HS$6=0,COUNTIF(Feries,HS$6)&gt;0,ISNONTEXT($A26)),"",
((COUNTIFS(SaisiePers,$A26,SaisieDebut,"&lt;="&amp;HS$6,SaisieFin,"&gt;"&amp;HS$6,SaisieJour,"")+
COUNTIFS(SaisiePers,$A26,SaisieDebut,"&lt;="&amp;HS$6,SaisieFin,HS$6,SaisieSoir,Paramètres!$B$3,SaisieJour,"")+
COUNTIFS(SaisiePers,$A26,SaisieDebut,"&lt;="&amp;HS$6,SaisieFin,"&gt;"&amp;HS$6,SaisieSoir,Paramètres!$B$3,SaisieJour,TEXT(HS$6,"jjjj"))=0)=$AS$1)*0.5)</f>
        <v/>
      </c>
      <c r="HU26" s="6" t="str">
        <f>IF(OR(HU$6=0,COUNTIF(Feries,HU$6)&gt;0,ISNONTEXT($A26)),"",
((COUNTIFS(SaisiePers,$A26,SaisieDebut,"&lt;"&amp;HU$6,SaisieFin,"&gt;="&amp;HU$6,SaisieJour,"")+
COUNTIFS(SaisiePers,$A26,SaisieDebut,HU$6,SaisieFin,"&gt;="&amp;HU$6,SaisieMatin,Paramètres!$A$2,SaisieJour,"")+
COUNTIFS(SaisiePers,$A26,SaisieDebut,"&lt;"&amp;HU$6,SaisieFin,"&gt;="&amp;HU$6,SaisieMatin,Paramètres!$A$2,SaisieJour,TEXT(HU$6,"jjjj"))=0)=$AS$1)*0.5)</f>
        <v/>
      </c>
      <c r="HV26" s="6" t="str">
        <f>IF(OR(HU$6=0,COUNTIF(Feries,HU$6)&gt;0,ISNONTEXT($A26)),"",
((COUNTIFS(SaisiePers,$A26,SaisieDebut,"&lt;="&amp;HU$6,SaisieFin,"&gt;"&amp;HU$6,SaisieJour,"")+
COUNTIFS(SaisiePers,$A26,SaisieDebut,"&lt;="&amp;HU$6,SaisieFin,HU$6,SaisieSoir,Paramètres!$B$3,SaisieJour,"")+
COUNTIFS(SaisiePers,$A26,SaisieDebut,"&lt;="&amp;HU$6,SaisieFin,"&gt;"&amp;HU$6,SaisieSoir,Paramètres!$B$3,SaisieJour,TEXT(HU$6,"jjjj"))=0)=$AS$1)*0.5)</f>
        <v/>
      </c>
      <c r="HW26" s="6" t="str">
        <f>IF(OR(HW$6=0,COUNTIF(Feries,HW$6)&gt;0,ISNONTEXT($A26)),"",
((COUNTIFS(SaisiePers,$A26,SaisieDebut,"&lt;"&amp;HW$6,SaisieFin,"&gt;="&amp;HW$6,SaisieJour,"")+
COUNTIFS(SaisiePers,$A26,SaisieDebut,HW$6,SaisieFin,"&gt;="&amp;HW$6,SaisieMatin,Paramètres!$A$2,SaisieJour,"")+
COUNTIFS(SaisiePers,$A26,SaisieDebut,"&lt;"&amp;HW$6,SaisieFin,"&gt;="&amp;HW$6,SaisieMatin,Paramètres!$A$2,SaisieJour,TEXT(HW$6,"jjjj"))=0)=$AS$1)*0.5)</f>
        <v/>
      </c>
      <c r="HX26" s="6" t="str">
        <f>IF(OR(HW$6=0,COUNTIF(Feries,HW$6)&gt;0,ISNONTEXT($A26)),"",
((COUNTIFS(SaisiePers,$A26,SaisieDebut,"&lt;="&amp;HW$6,SaisieFin,"&gt;"&amp;HW$6,SaisieJour,"")+
COUNTIFS(SaisiePers,$A26,SaisieDebut,"&lt;="&amp;HW$6,SaisieFin,HW$6,SaisieSoir,Paramètres!$B$3,SaisieJour,"")+
COUNTIFS(SaisiePers,$A26,SaisieDebut,"&lt;="&amp;HW$6,SaisieFin,"&gt;"&amp;HW$6,SaisieSoir,Paramètres!$B$3,SaisieJour,TEXT(HW$6,"jjjj"))=0)=$AS$1)*0.5)</f>
        <v/>
      </c>
      <c r="HY26" s="6" t="str">
        <f>IF(OR(HY$6=0,COUNTIF(Feries,HY$6)&gt;0,ISNONTEXT($A26)),"",
((COUNTIFS(SaisiePers,$A26,SaisieDebut,"&lt;"&amp;HY$6,SaisieFin,"&gt;="&amp;HY$6,SaisieJour,"")+
COUNTIFS(SaisiePers,$A26,SaisieDebut,HY$6,SaisieFin,"&gt;="&amp;HY$6,SaisieMatin,Paramètres!$A$2,SaisieJour,"")+
COUNTIFS(SaisiePers,$A26,SaisieDebut,"&lt;"&amp;HY$6,SaisieFin,"&gt;="&amp;HY$6,SaisieMatin,Paramètres!$A$2,SaisieJour,TEXT(HY$6,"jjjj"))=0)=$AS$1)*0.5)</f>
        <v/>
      </c>
      <c r="HZ26" s="6" t="str">
        <f>IF(OR(HY$6=0,COUNTIF(Feries,HY$6)&gt;0,ISNONTEXT($A26)),"",
((COUNTIFS(SaisiePers,$A26,SaisieDebut,"&lt;="&amp;HY$6,SaisieFin,"&gt;"&amp;HY$6,SaisieJour,"")+
COUNTIFS(SaisiePers,$A26,SaisieDebut,"&lt;="&amp;HY$6,SaisieFin,HY$6,SaisieSoir,Paramètres!$B$3,SaisieJour,"")+
COUNTIFS(SaisiePers,$A26,SaisieDebut,"&lt;="&amp;HY$6,SaisieFin,"&gt;"&amp;HY$6,SaisieSoir,Paramètres!$B$3,SaisieJour,TEXT(HY$6,"jjjj"))=0)=$AS$1)*0.5)</f>
        <v/>
      </c>
      <c r="IA26" s="6" t="str">
        <f>IF(OR(IA$6=0,COUNTIF(Feries,IA$6)&gt;0,ISNONTEXT($A26)),"",
((COUNTIFS(SaisiePers,$A26,SaisieDebut,"&lt;"&amp;IA$6,SaisieFin,"&gt;="&amp;IA$6,SaisieJour,"")+
COUNTIFS(SaisiePers,$A26,SaisieDebut,IA$6,SaisieFin,"&gt;="&amp;IA$6,SaisieMatin,Paramètres!$A$2,SaisieJour,"")+
COUNTIFS(SaisiePers,$A26,SaisieDebut,"&lt;"&amp;IA$6,SaisieFin,"&gt;="&amp;IA$6,SaisieMatin,Paramètres!$A$2,SaisieJour,TEXT(IA$6,"jjjj"))=0)=$AS$1)*0.5)</f>
        <v/>
      </c>
      <c r="IB26" s="6" t="str">
        <f>IF(OR(IA$6=0,COUNTIF(Feries,IA$6)&gt;0,ISNONTEXT($A26)),"",
((COUNTIFS(SaisiePers,$A26,SaisieDebut,"&lt;="&amp;IA$6,SaisieFin,"&gt;"&amp;IA$6,SaisieJour,"")+
COUNTIFS(SaisiePers,$A26,SaisieDebut,"&lt;="&amp;IA$6,SaisieFin,IA$6,SaisieSoir,Paramètres!$B$3,SaisieJour,"")+
COUNTIFS(SaisiePers,$A26,SaisieDebut,"&lt;="&amp;IA$6,SaisieFin,"&gt;"&amp;IA$6,SaisieSoir,Paramètres!$B$3,SaisieJour,TEXT(IA$6,"jjjj"))=0)=$AS$1)*0.5)</f>
        <v/>
      </c>
      <c r="IC26" s="6" t="str">
        <f>IF(OR(IC$6=0,COUNTIF(Feries,IC$6)&gt;0,ISNONTEXT($A26)),"",
((COUNTIFS(SaisiePers,$A26,SaisieDebut,"&lt;"&amp;IC$6,SaisieFin,"&gt;="&amp;IC$6,SaisieJour,"")+
COUNTIFS(SaisiePers,$A26,SaisieDebut,IC$6,SaisieFin,"&gt;="&amp;IC$6,SaisieMatin,Paramètres!$A$2,SaisieJour,"")+
COUNTIFS(SaisiePers,$A26,SaisieDebut,"&lt;"&amp;IC$6,SaisieFin,"&gt;="&amp;IC$6,SaisieMatin,Paramètres!$A$2,SaisieJour,TEXT(IC$6,"jjjj"))=0)=$AS$1)*0.5)</f>
        <v/>
      </c>
      <c r="ID26" s="6" t="str">
        <f>IF(OR(IC$6=0,COUNTIF(Feries,IC$6)&gt;0,ISNONTEXT($A26)),"",
((COUNTIFS(SaisiePers,$A26,SaisieDebut,"&lt;="&amp;IC$6,SaisieFin,"&gt;"&amp;IC$6,SaisieJour,"")+
COUNTIFS(SaisiePers,$A26,SaisieDebut,"&lt;="&amp;IC$6,SaisieFin,IC$6,SaisieSoir,Paramètres!$B$3,SaisieJour,"")+
COUNTIFS(SaisiePers,$A26,SaisieDebut,"&lt;="&amp;IC$6,SaisieFin,"&gt;"&amp;IC$6,SaisieSoir,Paramètres!$B$3,SaisieJour,TEXT(IC$6,"jjjj"))=0)=$AS$1)*0.5)</f>
        <v/>
      </c>
      <c r="IE26" s="6" t="str">
        <f>IF(OR(IE$6=0,COUNTIF(Feries,IE$6)&gt;0,ISNONTEXT($A26)),"",
((COUNTIFS(SaisiePers,$A26,SaisieDebut,"&lt;"&amp;IE$6,SaisieFin,"&gt;="&amp;IE$6,SaisieJour,"")+
COUNTIFS(SaisiePers,$A26,SaisieDebut,IE$6,SaisieFin,"&gt;="&amp;IE$6,SaisieMatin,Paramètres!$A$2,SaisieJour,"")+
COUNTIFS(SaisiePers,$A26,SaisieDebut,"&lt;"&amp;IE$6,SaisieFin,"&gt;="&amp;IE$6,SaisieMatin,Paramètres!$A$2,SaisieJour,TEXT(IE$6,"jjjj"))=0)=$AS$1)*0.5)</f>
        <v/>
      </c>
      <c r="IF26" s="6" t="str">
        <f>IF(OR(IE$6=0,COUNTIF(Feries,IE$6)&gt;0,ISNONTEXT($A26)),"",
((COUNTIFS(SaisiePers,$A26,SaisieDebut,"&lt;="&amp;IE$6,SaisieFin,"&gt;"&amp;IE$6,SaisieJour,"")+
COUNTIFS(SaisiePers,$A26,SaisieDebut,"&lt;="&amp;IE$6,SaisieFin,IE$6,SaisieSoir,Paramètres!$B$3,SaisieJour,"")+
COUNTIFS(SaisiePers,$A26,SaisieDebut,"&lt;="&amp;IE$6,SaisieFin,"&gt;"&amp;IE$6,SaisieSoir,Paramètres!$B$3,SaisieJour,TEXT(IE$6,"jjjj"))=0)=$AS$1)*0.5)</f>
        <v/>
      </c>
      <c r="IG26" s="6" t="str">
        <f>IF(OR(IG$6=0,COUNTIF(Feries,IG$6)&gt;0,ISNONTEXT($A26)),"",
((COUNTIFS(SaisiePers,$A26,SaisieDebut,"&lt;"&amp;IG$6,SaisieFin,"&gt;="&amp;IG$6,SaisieJour,"")+
COUNTIFS(SaisiePers,$A26,SaisieDebut,IG$6,SaisieFin,"&gt;="&amp;IG$6,SaisieMatin,Paramètres!$A$2,SaisieJour,"")+
COUNTIFS(SaisiePers,$A26,SaisieDebut,"&lt;"&amp;IG$6,SaisieFin,"&gt;="&amp;IG$6,SaisieMatin,Paramètres!$A$2,SaisieJour,TEXT(IG$6,"jjjj"))=0)=$AS$1)*0.5)</f>
        <v/>
      </c>
      <c r="IH26" s="6" t="str">
        <f>IF(OR(IG$6=0,COUNTIF(Feries,IG$6)&gt;0,ISNONTEXT($A26)),"",
((COUNTIFS(SaisiePers,$A26,SaisieDebut,"&lt;="&amp;IG$6,SaisieFin,"&gt;"&amp;IG$6,SaisieJour,"")+
COUNTIFS(SaisiePers,$A26,SaisieDebut,"&lt;="&amp;IG$6,SaisieFin,IG$6,SaisieSoir,Paramètres!$B$3,SaisieJour,"")+
COUNTIFS(SaisiePers,$A26,SaisieDebut,"&lt;="&amp;IG$6,SaisieFin,"&gt;"&amp;IG$6,SaisieSoir,Paramètres!$B$3,SaisieJour,TEXT(IG$6,"jjjj"))=0)=$AS$1)*0.5)</f>
        <v/>
      </c>
      <c r="II26" s="6" t="str">
        <f>IF(OR(II$6=0,COUNTIF(Feries,II$6)&gt;0,ISNONTEXT($A26)),"",
((COUNTIFS(SaisiePers,$A26,SaisieDebut,"&lt;"&amp;II$6,SaisieFin,"&gt;="&amp;II$6,SaisieJour,"")+
COUNTIFS(SaisiePers,$A26,SaisieDebut,II$6,SaisieFin,"&gt;="&amp;II$6,SaisieMatin,Paramètres!$A$2,SaisieJour,"")+
COUNTIFS(SaisiePers,$A26,SaisieDebut,"&lt;"&amp;II$6,SaisieFin,"&gt;="&amp;II$6,SaisieMatin,Paramètres!$A$2,SaisieJour,TEXT(II$6,"jjjj"))=0)=$AS$1)*0.5)</f>
        <v/>
      </c>
      <c r="IJ26" s="6" t="str">
        <f>IF(OR(II$6=0,COUNTIF(Feries,II$6)&gt;0,ISNONTEXT($A26)),"",
((COUNTIFS(SaisiePers,$A26,SaisieDebut,"&lt;="&amp;II$6,SaisieFin,"&gt;"&amp;II$6,SaisieJour,"")+
COUNTIFS(SaisiePers,$A26,SaisieDebut,"&lt;="&amp;II$6,SaisieFin,II$6,SaisieSoir,Paramètres!$B$3,SaisieJour,"")+
COUNTIFS(SaisiePers,$A26,SaisieDebut,"&lt;="&amp;II$6,SaisieFin,"&gt;"&amp;II$6,SaisieSoir,Paramètres!$B$3,SaisieJour,TEXT(II$6,"jjjj"))=0)=$AS$1)*0.5)</f>
        <v/>
      </c>
      <c r="IK26" s="6" t="str">
        <f>IF(OR(IK$6=0,COUNTIF(Feries,IK$6)&gt;0,ISNONTEXT($A26)),"",
((COUNTIFS(SaisiePers,$A26,SaisieDebut,"&lt;"&amp;IK$6,SaisieFin,"&gt;="&amp;IK$6,SaisieJour,"")+
COUNTIFS(SaisiePers,$A26,SaisieDebut,IK$6,SaisieFin,"&gt;="&amp;IK$6,SaisieMatin,Paramètres!$A$2,SaisieJour,"")+
COUNTIFS(SaisiePers,$A26,SaisieDebut,"&lt;"&amp;IK$6,SaisieFin,"&gt;="&amp;IK$6,SaisieMatin,Paramètres!$A$2,SaisieJour,TEXT(IK$6,"jjjj"))=0)=$AS$1)*0.5)</f>
        <v/>
      </c>
      <c r="IL26" s="6" t="str">
        <f>IF(OR(IK$6=0,COUNTIF(Feries,IK$6)&gt;0,ISNONTEXT($A26)),"",
((COUNTIFS(SaisiePers,$A26,SaisieDebut,"&lt;="&amp;IK$6,SaisieFin,"&gt;"&amp;IK$6,SaisieJour,"")+
COUNTIFS(SaisiePers,$A26,SaisieDebut,"&lt;="&amp;IK$6,SaisieFin,IK$6,SaisieSoir,Paramètres!$B$3,SaisieJour,"")+
COUNTIFS(SaisiePers,$A26,SaisieDebut,"&lt;="&amp;IK$6,SaisieFin,"&gt;"&amp;IK$6,SaisieSoir,Paramètres!$B$3,SaisieJour,TEXT(IK$6,"jjjj"))=0)=$AS$1)*0.5)</f>
        <v/>
      </c>
      <c r="IM26" s="6" t="str">
        <f>IF(OR(IM$6=0,COUNTIF(Feries,IM$6)&gt;0,ISNONTEXT($A26)),"",
((COUNTIFS(SaisiePers,$A26,SaisieDebut,"&lt;"&amp;IM$6,SaisieFin,"&gt;="&amp;IM$6,SaisieJour,"")+
COUNTIFS(SaisiePers,$A26,SaisieDebut,IM$6,SaisieFin,"&gt;="&amp;IM$6,SaisieMatin,Paramètres!$A$2,SaisieJour,"")+
COUNTIFS(SaisiePers,$A26,SaisieDebut,"&lt;"&amp;IM$6,SaisieFin,"&gt;="&amp;IM$6,SaisieMatin,Paramètres!$A$2,SaisieJour,TEXT(IM$6,"jjjj"))=0)=$AS$1)*0.5)</f>
        <v/>
      </c>
      <c r="IN26" s="6" t="str">
        <f>IF(OR(IM$6=0,COUNTIF(Feries,IM$6)&gt;0,ISNONTEXT($A26)),"",
((COUNTIFS(SaisiePers,$A26,SaisieDebut,"&lt;="&amp;IM$6,SaisieFin,"&gt;"&amp;IM$6,SaisieJour,"")+
COUNTIFS(SaisiePers,$A26,SaisieDebut,"&lt;="&amp;IM$6,SaisieFin,IM$6,SaisieSoir,Paramètres!$B$3,SaisieJour,"")+
COUNTIFS(SaisiePers,$A26,SaisieDebut,"&lt;="&amp;IM$6,SaisieFin,"&gt;"&amp;IM$6,SaisieSoir,Paramètres!$B$3,SaisieJour,TEXT(IM$6,"jjjj"))=0)=$AS$1)*0.5)</f>
        <v/>
      </c>
      <c r="IO26" s="6" t="str">
        <f>IF(OR(IO$6=0,COUNTIF(Feries,IO$6)&gt;0,ISNONTEXT($A26)),"",
((COUNTIFS(SaisiePers,$A26,SaisieDebut,"&lt;"&amp;IO$6,SaisieFin,"&gt;="&amp;IO$6,SaisieJour,"")+
COUNTIFS(SaisiePers,$A26,SaisieDebut,IO$6,SaisieFin,"&gt;="&amp;IO$6,SaisieMatin,Paramètres!$A$2,SaisieJour,"")+
COUNTIFS(SaisiePers,$A26,SaisieDebut,"&lt;"&amp;IO$6,SaisieFin,"&gt;="&amp;IO$6,SaisieMatin,Paramètres!$A$2,SaisieJour,TEXT(IO$6,"jjjj"))=0)=$AS$1)*0.5)</f>
        <v/>
      </c>
      <c r="IP26" s="6" t="str">
        <f>IF(OR(IO$6=0,COUNTIF(Feries,IO$6)&gt;0,ISNONTEXT($A26)),"",
((COUNTIFS(SaisiePers,$A26,SaisieDebut,"&lt;="&amp;IO$6,SaisieFin,"&gt;"&amp;IO$6,SaisieJour,"")+
COUNTIFS(SaisiePers,$A26,SaisieDebut,"&lt;="&amp;IO$6,SaisieFin,IO$6,SaisieSoir,Paramètres!$B$3,SaisieJour,"")+
COUNTIFS(SaisiePers,$A26,SaisieDebut,"&lt;="&amp;IO$6,SaisieFin,"&gt;"&amp;IO$6,SaisieSoir,Paramètres!$B$3,SaisieJour,TEXT(IO$6,"jjjj"))=0)=$AS$1)*0.5)</f>
        <v/>
      </c>
      <c r="IQ26" s="6" t="str">
        <f>IF(OR(IQ$6=0,COUNTIF(Feries,IQ$6)&gt;0,ISNONTEXT($A26)),"",
((COUNTIFS(SaisiePers,$A26,SaisieDebut,"&lt;"&amp;IQ$6,SaisieFin,"&gt;="&amp;IQ$6,SaisieJour,"")+
COUNTIFS(SaisiePers,$A26,SaisieDebut,IQ$6,SaisieFin,"&gt;="&amp;IQ$6,SaisieMatin,Paramètres!$A$2,SaisieJour,"")+
COUNTIFS(SaisiePers,$A26,SaisieDebut,"&lt;"&amp;IQ$6,SaisieFin,"&gt;="&amp;IQ$6,SaisieMatin,Paramètres!$A$2,SaisieJour,TEXT(IQ$6,"jjjj"))=0)=$AS$1)*0.5)</f>
        <v/>
      </c>
      <c r="IR26" s="6" t="str">
        <f>IF(OR(IQ$6=0,COUNTIF(Feries,IQ$6)&gt;0,ISNONTEXT($A26)),"",
((COUNTIFS(SaisiePers,$A26,SaisieDebut,"&lt;="&amp;IQ$6,SaisieFin,"&gt;"&amp;IQ$6,SaisieJour,"")+
COUNTIFS(SaisiePers,$A26,SaisieDebut,"&lt;="&amp;IQ$6,SaisieFin,IQ$6,SaisieSoir,Paramètres!$B$3,SaisieJour,"")+
COUNTIFS(SaisiePers,$A26,SaisieDebut,"&lt;="&amp;IQ$6,SaisieFin,"&gt;"&amp;IQ$6,SaisieSoir,Paramètres!$B$3,SaisieJour,TEXT(IQ$6,"jjjj"))=0)=$AS$1)*0.5)</f>
        <v/>
      </c>
      <c r="IS26" s="6" t="str">
        <f>IF(OR(IS$6=0,COUNTIF(Feries,IS$6)&gt;0,ISNONTEXT($A26)),"",
((COUNTIFS(SaisiePers,$A26,SaisieDebut,"&lt;"&amp;IS$6,SaisieFin,"&gt;="&amp;IS$6,SaisieJour,"")+
COUNTIFS(SaisiePers,$A26,SaisieDebut,IS$6,SaisieFin,"&gt;="&amp;IS$6,SaisieMatin,Paramètres!$A$2,SaisieJour,"")+
COUNTIFS(SaisiePers,$A26,SaisieDebut,"&lt;"&amp;IS$6,SaisieFin,"&gt;="&amp;IS$6,SaisieMatin,Paramètres!$A$2,SaisieJour,TEXT(IS$6,"jjjj"))=0)=$AS$1)*0.5)</f>
        <v/>
      </c>
      <c r="IT26" s="6" t="str">
        <f>IF(OR(IS$6=0,COUNTIF(Feries,IS$6)&gt;0,ISNONTEXT($A26)),"",
((COUNTIFS(SaisiePers,$A26,SaisieDebut,"&lt;="&amp;IS$6,SaisieFin,"&gt;"&amp;IS$6,SaisieJour,"")+
COUNTIFS(SaisiePers,$A26,SaisieDebut,"&lt;="&amp;IS$6,SaisieFin,IS$6,SaisieSoir,Paramètres!$B$3,SaisieJour,"")+
COUNTIFS(SaisiePers,$A26,SaisieDebut,"&lt;="&amp;IS$6,SaisieFin,"&gt;"&amp;IS$6,SaisieSoir,Paramètres!$B$3,SaisieJour,TEXT(IS$6,"jjjj"))=0)=$AS$1)*0.5)</f>
        <v/>
      </c>
      <c r="IU26" s="6" t="str">
        <f>IF(OR(IU$6=0,COUNTIF(Feries,IU$6)&gt;0,ISNONTEXT($A26)),"",
((COUNTIFS(SaisiePers,$A26,SaisieDebut,"&lt;"&amp;IU$6,SaisieFin,"&gt;="&amp;IU$6,SaisieJour,"")+
COUNTIFS(SaisiePers,$A26,SaisieDebut,IU$6,SaisieFin,"&gt;="&amp;IU$6,SaisieMatin,Paramètres!$A$2,SaisieJour,"")+
COUNTIFS(SaisiePers,$A26,SaisieDebut,"&lt;"&amp;IU$6,SaisieFin,"&gt;="&amp;IU$6,SaisieMatin,Paramètres!$A$2,SaisieJour,TEXT(IU$6,"jjjj"))=0)=$AS$1)*0.5)</f>
        <v/>
      </c>
      <c r="IV26" s="6" t="str">
        <f>IF(OR(IU$6=0,COUNTIF(Feries,IU$6)&gt;0,ISNONTEXT($A26)),"",
((COUNTIFS(SaisiePers,$A26,SaisieDebut,"&lt;="&amp;IU$6,SaisieFin,"&gt;"&amp;IU$6,SaisieJour,"")+
COUNTIFS(SaisiePers,$A26,SaisieDebut,"&lt;="&amp;IU$6,SaisieFin,IU$6,SaisieSoir,Paramètres!$B$3,SaisieJour,"")+
COUNTIFS(SaisiePers,$A26,SaisieDebut,"&lt;="&amp;IU$6,SaisieFin,"&gt;"&amp;IU$6,SaisieSoir,Paramètres!$B$3,SaisieJour,TEXT(IU$6,"jjjj"))=0)=$AS$1)*0.5)</f>
        <v/>
      </c>
      <c r="IW26" s="6" t="str">
        <f>IF(OR(IW$6=0,COUNTIF(Feries,IW$6)&gt;0,ISNONTEXT($A26)),"",
((COUNTIFS(SaisiePers,$A26,SaisieDebut,"&lt;"&amp;IW$6,SaisieFin,"&gt;="&amp;IW$6,SaisieJour,"")+
COUNTIFS(SaisiePers,$A26,SaisieDebut,IW$6,SaisieFin,"&gt;="&amp;IW$6,SaisieMatin,Paramètres!$A$2,SaisieJour,"")+
COUNTIFS(SaisiePers,$A26,SaisieDebut,"&lt;"&amp;IW$6,SaisieFin,"&gt;="&amp;IW$6,SaisieMatin,Paramètres!$A$2,SaisieJour,TEXT(IW$6,"jjjj"))=0)=$AS$1)*0.5)</f>
        <v/>
      </c>
      <c r="IX26" s="6" t="str">
        <f>IF(OR(IW$6=0,COUNTIF(Feries,IW$6)&gt;0,ISNONTEXT($A26)),"",
((COUNTIFS(SaisiePers,$A26,SaisieDebut,"&lt;="&amp;IW$6,SaisieFin,"&gt;"&amp;IW$6,SaisieJour,"")+
COUNTIFS(SaisiePers,$A26,SaisieDebut,"&lt;="&amp;IW$6,SaisieFin,IW$6,SaisieSoir,Paramètres!$B$3,SaisieJour,"")+
COUNTIFS(SaisiePers,$A26,SaisieDebut,"&lt;="&amp;IW$6,SaisieFin,"&gt;"&amp;IW$6,SaisieSoir,Paramètres!$B$3,SaisieJour,TEXT(IW$6,"jjjj"))=0)=$AS$1)*0.5)</f>
        <v/>
      </c>
      <c r="IY26" s="6" t="str">
        <f>IF(OR(IY$6=0,COUNTIF(Feries,IY$6)&gt;0,ISNONTEXT($A26)),"",
((COUNTIFS(SaisiePers,$A26,SaisieDebut,"&lt;"&amp;IY$6,SaisieFin,"&gt;="&amp;IY$6,SaisieJour,"")+
COUNTIFS(SaisiePers,$A26,SaisieDebut,IY$6,SaisieFin,"&gt;="&amp;IY$6,SaisieMatin,Paramètres!$A$2,SaisieJour,"")+
COUNTIFS(SaisiePers,$A26,SaisieDebut,"&lt;"&amp;IY$6,SaisieFin,"&gt;="&amp;IY$6,SaisieMatin,Paramètres!$A$2,SaisieJour,TEXT(IY$6,"jjjj"))=0)=$AS$1)*0.5)</f>
        <v/>
      </c>
      <c r="IZ26" s="6" t="str">
        <f>IF(OR(IY$6=0,COUNTIF(Feries,IY$6)&gt;0,ISNONTEXT($A26)),"",
((COUNTIFS(SaisiePers,$A26,SaisieDebut,"&lt;="&amp;IY$6,SaisieFin,"&gt;"&amp;IY$6,SaisieJour,"")+
COUNTIFS(SaisiePers,$A26,SaisieDebut,"&lt;="&amp;IY$6,SaisieFin,IY$6,SaisieSoir,Paramètres!$B$3,SaisieJour,"")+
COUNTIFS(SaisiePers,$A26,SaisieDebut,"&lt;="&amp;IY$6,SaisieFin,"&gt;"&amp;IY$6,SaisieSoir,Paramètres!$B$3,SaisieJour,TEXT(IY$6,"jjjj"))=0)=$AS$1)*0.5)</f>
        <v/>
      </c>
      <c r="JA26" s="6" t="str">
        <f>IF(OR(JA$6=0,COUNTIF(Feries,JA$6)&gt;0,ISNONTEXT($A26)),"",
((COUNTIFS(SaisiePers,$A26,SaisieDebut,"&lt;"&amp;JA$6,SaisieFin,"&gt;="&amp;JA$6,SaisieJour,"")+
COUNTIFS(SaisiePers,$A26,SaisieDebut,JA$6,SaisieFin,"&gt;="&amp;JA$6,SaisieMatin,Paramètres!$A$2,SaisieJour,"")+
COUNTIFS(SaisiePers,$A26,SaisieDebut,"&lt;"&amp;JA$6,SaisieFin,"&gt;="&amp;JA$6,SaisieMatin,Paramètres!$A$2,SaisieJour,TEXT(JA$6,"jjjj"))=0)=$AS$1)*0.5)</f>
        <v/>
      </c>
      <c r="JB26" s="6" t="str">
        <f>IF(OR(JA$6=0,COUNTIF(Feries,JA$6)&gt;0,ISNONTEXT($A26)),"",
((COUNTIFS(SaisiePers,$A26,SaisieDebut,"&lt;="&amp;JA$6,SaisieFin,"&gt;"&amp;JA$6,SaisieJour,"")+
COUNTIFS(SaisiePers,$A26,SaisieDebut,"&lt;="&amp;JA$6,SaisieFin,JA$6,SaisieSoir,Paramètres!$B$3,SaisieJour,"")+
COUNTIFS(SaisiePers,$A26,SaisieDebut,"&lt;="&amp;JA$6,SaisieFin,"&gt;"&amp;JA$6,SaisieSoir,Paramètres!$B$3,SaisieJour,TEXT(JA$6,"jjjj"))=0)=$AS$1)*0.5)</f>
        <v/>
      </c>
      <c r="JC26" s="6" t="str">
        <f>IF(OR(JC$6=0,COUNTIF(Feries,JC$6)&gt;0,ISNONTEXT($A26)),"",
((COUNTIFS(SaisiePers,$A26,SaisieDebut,"&lt;"&amp;JC$6,SaisieFin,"&gt;="&amp;JC$6,SaisieJour,"")+
COUNTIFS(SaisiePers,$A26,SaisieDebut,JC$6,SaisieFin,"&gt;="&amp;JC$6,SaisieMatin,Paramètres!$A$2,SaisieJour,"")+
COUNTIFS(SaisiePers,$A26,SaisieDebut,"&lt;"&amp;JC$6,SaisieFin,"&gt;="&amp;JC$6,SaisieMatin,Paramètres!$A$2,SaisieJour,TEXT(JC$6,"jjjj"))=0)=$AS$1)*0.5)</f>
        <v/>
      </c>
      <c r="JD26" s="6" t="str">
        <f>IF(OR(JC$6=0,COUNTIF(Feries,JC$6)&gt;0,ISNONTEXT($A26)),"",
((COUNTIFS(SaisiePers,$A26,SaisieDebut,"&lt;="&amp;JC$6,SaisieFin,"&gt;"&amp;JC$6,SaisieJour,"")+
COUNTIFS(SaisiePers,$A26,SaisieDebut,"&lt;="&amp;JC$6,SaisieFin,JC$6,SaisieSoir,Paramètres!$B$3,SaisieJour,"")+
COUNTIFS(SaisiePers,$A26,SaisieDebut,"&lt;="&amp;JC$6,SaisieFin,"&gt;"&amp;JC$6,SaisieSoir,Paramètres!$B$3,SaisieJour,TEXT(JC$6,"jjjj"))=0)=$AS$1)*0.5)</f>
        <v/>
      </c>
      <c r="JE26" s="6" t="str">
        <f>IF(OR(JE$6=0,COUNTIF(Feries,JE$6)&gt;0,ISNONTEXT($A26)),"",
((COUNTIFS(SaisiePers,$A26,SaisieDebut,"&lt;"&amp;JE$6,SaisieFin,"&gt;="&amp;JE$6,SaisieJour,"")+
COUNTIFS(SaisiePers,$A26,SaisieDebut,JE$6,SaisieFin,"&gt;="&amp;JE$6,SaisieMatin,Paramètres!$A$2,SaisieJour,"")+
COUNTIFS(SaisiePers,$A26,SaisieDebut,"&lt;"&amp;JE$6,SaisieFin,"&gt;="&amp;JE$6,SaisieMatin,Paramètres!$A$2,SaisieJour,TEXT(JE$6,"jjjj"))=0)=$AS$1)*0.5)</f>
        <v/>
      </c>
      <c r="JF26" s="6" t="str">
        <f>IF(OR(JE$6=0,COUNTIF(Feries,JE$6)&gt;0,ISNONTEXT($A26)),"",
((COUNTIFS(SaisiePers,$A26,SaisieDebut,"&lt;="&amp;JE$6,SaisieFin,"&gt;"&amp;JE$6,SaisieJour,"")+
COUNTIFS(SaisiePers,$A26,SaisieDebut,"&lt;="&amp;JE$6,SaisieFin,JE$6,SaisieSoir,Paramètres!$B$3,SaisieJour,"")+
COUNTIFS(SaisiePers,$A26,SaisieDebut,"&lt;="&amp;JE$6,SaisieFin,"&gt;"&amp;JE$6,SaisieSoir,Paramètres!$B$3,SaisieJour,TEXT(JE$6,"jjjj"))=0)=$AS$1)*0.5)</f>
        <v/>
      </c>
      <c r="JG26" s="6" t="str">
        <f>IF(OR(JG$6=0,COUNTIF(Feries,JG$6)&gt;0,ISNONTEXT($A26)),"",
((COUNTIFS(SaisiePers,$A26,SaisieDebut,"&lt;"&amp;JG$6,SaisieFin,"&gt;="&amp;JG$6,SaisieJour,"")+
COUNTIFS(SaisiePers,$A26,SaisieDebut,JG$6,SaisieFin,"&gt;="&amp;JG$6,SaisieMatin,Paramètres!$A$2,SaisieJour,"")+
COUNTIFS(SaisiePers,$A26,SaisieDebut,"&lt;"&amp;JG$6,SaisieFin,"&gt;="&amp;JG$6,SaisieMatin,Paramètres!$A$2,SaisieJour,TEXT(JG$6,"jjjj"))=0)=$AS$1)*0.5)</f>
        <v/>
      </c>
      <c r="JH26" s="6" t="str">
        <f>IF(OR(JG$6=0,COUNTIF(Feries,JG$6)&gt;0,ISNONTEXT($A26)),"",
((COUNTIFS(SaisiePers,$A26,SaisieDebut,"&lt;="&amp;JG$6,SaisieFin,"&gt;"&amp;JG$6,SaisieJour,"")+
COUNTIFS(SaisiePers,$A26,SaisieDebut,"&lt;="&amp;JG$6,SaisieFin,JG$6,SaisieSoir,Paramètres!$B$3,SaisieJour,"")+
COUNTIFS(SaisiePers,$A26,SaisieDebut,"&lt;="&amp;JG$6,SaisieFin,"&gt;"&amp;JG$6,SaisieSoir,Paramètres!$B$3,SaisieJour,TEXT(JG$6,"jjjj"))=0)=$AS$1)*0.5)</f>
        <v/>
      </c>
      <c r="JI26" s="6" t="str">
        <f>IF(OR(JI$6=0,COUNTIF(Feries,JI$6)&gt;0,ISNONTEXT($A26)),"",
((COUNTIFS(SaisiePers,$A26,SaisieDebut,"&lt;"&amp;JI$6,SaisieFin,"&gt;="&amp;JI$6,SaisieJour,"")+
COUNTIFS(SaisiePers,$A26,SaisieDebut,JI$6,SaisieFin,"&gt;="&amp;JI$6,SaisieMatin,Paramètres!$A$2,SaisieJour,"")+
COUNTIFS(SaisiePers,$A26,SaisieDebut,"&lt;"&amp;JI$6,SaisieFin,"&gt;="&amp;JI$6,SaisieMatin,Paramètres!$A$2,SaisieJour,TEXT(JI$6,"jjjj"))=0)=$AS$1)*0.5)</f>
        <v/>
      </c>
      <c r="JJ26" s="6" t="str">
        <f>IF(OR(JI$6=0,COUNTIF(Feries,JI$6)&gt;0,ISNONTEXT($A26)),"",
((COUNTIFS(SaisiePers,$A26,SaisieDebut,"&lt;="&amp;JI$6,SaisieFin,"&gt;"&amp;JI$6,SaisieJour,"")+
COUNTIFS(SaisiePers,$A26,SaisieDebut,"&lt;="&amp;JI$6,SaisieFin,JI$6,SaisieSoir,Paramètres!$B$3,SaisieJour,"")+
COUNTIFS(SaisiePers,$A26,SaisieDebut,"&lt;="&amp;JI$6,SaisieFin,"&gt;"&amp;JI$6,SaisieSoir,Paramètres!$B$3,SaisieJour,TEXT(JI$6,"jjjj"))=0)=$AS$1)*0.5)</f>
        <v/>
      </c>
      <c r="JK26" s="6" t="str">
        <f>IF(OR(JK$6=0,COUNTIF(Feries,JK$6)&gt;0,ISNONTEXT($A26)),"",
((COUNTIFS(SaisiePers,$A26,SaisieDebut,"&lt;"&amp;JK$6,SaisieFin,"&gt;="&amp;JK$6,SaisieJour,"")+
COUNTIFS(SaisiePers,$A26,SaisieDebut,JK$6,SaisieFin,"&gt;="&amp;JK$6,SaisieMatin,Paramètres!$A$2,SaisieJour,"")+
COUNTIFS(SaisiePers,$A26,SaisieDebut,"&lt;"&amp;JK$6,SaisieFin,"&gt;="&amp;JK$6,SaisieMatin,Paramètres!$A$2,SaisieJour,TEXT(JK$6,"jjjj"))=0)=$AS$1)*0.5)</f>
        <v/>
      </c>
      <c r="JL26" s="6" t="str">
        <f>IF(OR(JK$6=0,COUNTIF(Feries,JK$6)&gt;0,ISNONTEXT($A26)),"",
((COUNTIFS(SaisiePers,$A26,SaisieDebut,"&lt;="&amp;JK$6,SaisieFin,"&gt;"&amp;JK$6,SaisieJour,"")+
COUNTIFS(SaisiePers,$A26,SaisieDebut,"&lt;="&amp;JK$6,SaisieFin,JK$6,SaisieSoir,Paramètres!$B$3,SaisieJour,"")+
COUNTIFS(SaisiePers,$A26,SaisieDebut,"&lt;="&amp;JK$6,SaisieFin,"&gt;"&amp;JK$6,SaisieSoir,Paramètres!$B$3,SaisieJour,TEXT(JK$6,"jjjj"))=0)=$AS$1)*0.5)</f>
        <v/>
      </c>
      <c r="JM26" s="6" t="str">
        <f>IF(OR(JM$6=0,COUNTIF(Feries,JM$6)&gt;0,ISNONTEXT($A26)),"",
((COUNTIFS(SaisiePers,$A26,SaisieDebut,"&lt;"&amp;JM$6,SaisieFin,"&gt;="&amp;JM$6,SaisieJour,"")+
COUNTIFS(SaisiePers,$A26,SaisieDebut,JM$6,SaisieFin,"&gt;="&amp;JM$6,SaisieMatin,Paramètres!$A$2,SaisieJour,"")+
COUNTIFS(SaisiePers,$A26,SaisieDebut,"&lt;"&amp;JM$6,SaisieFin,"&gt;="&amp;JM$6,SaisieMatin,Paramètres!$A$2,SaisieJour,TEXT(JM$6,"jjjj"))=0)=$AS$1)*0.5)</f>
        <v/>
      </c>
      <c r="JN26" s="6" t="str">
        <f>IF(OR(JM$6=0,COUNTIF(Feries,JM$6)&gt;0,ISNONTEXT($A26)),"",
((COUNTIFS(SaisiePers,$A26,SaisieDebut,"&lt;="&amp;JM$6,SaisieFin,"&gt;"&amp;JM$6,SaisieJour,"")+
COUNTIFS(SaisiePers,$A26,SaisieDebut,"&lt;="&amp;JM$6,SaisieFin,JM$6,SaisieSoir,Paramètres!$B$3,SaisieJour,"")+
COUNTIFS(SaisiePers,$A26,SaisieDebut,"&lt;="&amp;JM$6,SaisieFin,"&gt;"&amp;JM$6,SaisieSoir,Paramètres!$B$3,SaisieJour,TEXT(JM$6,"jjjj"))=0)=$AS$1)*0.5)</f>
        <v/>
      </c>
      <c r="JO26" s="6" t="str">
        <f>IF(OR(JO$6=0,COUNTIF(Feries,JO$6)&gt;0,ISNONTEXT($A26)),"",
((COUNTIFS(SaisiePers,$A26,SaisieDebut,"&lt;"&amp;JO$6,SaisieFin,"&gt;="&amp;JO$6,SaisieJour,"")+
COUNTIFS(SaisiePers,$A26,SaisieDebut,JO$6,SaisieFin,"&gt;="&amp;JO$6,SaisieMatin,Paramètres!$A$2,SaisieJour,"")+
COUNTIFS(SaisiePers,$A26,SaisieDebut,"&lt;"&amp;JO$6,SaisieFin,"&gt;="&amp;JO$6,SaisieMatin,Paramètres!$A$2,SaisieJour,TEXT(JO$6,"jjjj"))=0)=$AS$1)*0.5)</f>
        <v/>
      </c>
      <c r="JP26" s="6" t="str">
        <f>IF(OR(JO$6=0,COUNTIF(Feries,JO$6)&gt;0,ISNONTEXT($A26)),"",
((COUNTIFS(SaisiePers,$A26,SaisieDebut,"&lt;="&amp;JO$6,SaisieFin,"&gt;"&amp;JO$6,SaisieJour,"")+
COUNTIFS(SaisiePers,$A26,SaisieDebut,"&lt;="&amp;JO$6,SaisieFin,JO$6,SaisieSoir,Paramètres!$B$3,SaisieJour,"")+
COUNTIFS(SaisiePers,$A26,SaisieDebut,"&lt;="&amp;JO$6,SaisieFin,"&gt;"&amp;JO$6,SaisieSoir,Paramètres!$B$3,SaisieJour,TEXT(JO$6,"jjjj"))=0)=$AS$1)*0.5)</f>
        <v/>
      </c>
      <c r="JQ26" s="6" t="str">
        <f>IF(OR(JQ$6=0,COUNTIF(Feries,JQ$6)&gt;0,ISNONTEXT($A26)),"",
((COUNTIFS(SaisiePers,$A26,SaisieDebut,"&lt;"&amp;JQ$6,SaisieFin,"&gt;="&amp;JQ$6,SaisieJour,"")+
COUNTIFS(SaisiePers,$A26,SaisieDebut,JQ$6,SaisieFin,"&gt;="&amp;JQ$6,SaisieMatin,Paramètres!$A$2,SaisieJour,"")+
COUNTIFS(SaisiePers,$A26,SaisieDebut,"&lt;"&amp;JQ$6,SaisieFin,"&gt;="&amp;JQ$6,SaisieMatin,Paramètres!$A$2,SaisieJour,TEXT(JQ$6,"jjjj"))=0)=$AS$1)*0.5)</f>
        <v/>
      </c>
      <c r="JR26" s="6" t="str">
        <f>IF(OR(JQ$6=0,COUNTIF(Feries,JQ$6)&gt;0,ISNONTEXT($A26)),"",
((COUNTIFS(SaisiePers,$A26,SaisieDebut,"&lt;="&amp;JQ$6,SaisieFin,"&gt;"&amp;JQ$6,SaisieJour,"")+
COUNTIFS(SaisiePers,$A26,SaisieDebut,"&lt;="&amp;JQ$6,SaisieFin,JQ$6,SaisieSoir,Paramètres!$B$3,SaisieJour,"")+
COUNTIFS(SaisiePers,$A26,SaisieDebut,"&lt;="&amp;JQ$6,SaisieFin,"&gt;"&amp;JQ$6,SaisieSoir,Paramètres!$B$3,SaisieJour,TEXT(JQ$6,"jjjj"))=0)=$AS$1)*0.5)</f>
        <v/>
      </c>
      <c r="JS26" s="6" t="str">
        <f>IF(OR(JS$6=0,COUNTIF(Feries,JS$6)&gt;0,ISNONTEXT($A26)),"",
((COUNTIFS(SaisiePers,$A26,SaisieDebut,"&lt;"&amp;JS$6,SaisieFin,"&gt;="&amp;JS$6,SaisieJour,"")+
COUNTIFS(SaisiePers,$A26,SaisieDebut,JS$6,SaisieFin,"&gt;="&amp;JS$6,SaisieMatin,Paramètres!$A$2,SaisieJour,"")+
COUNTIFS(SaisiePers,$A26,SaisieDebut,"&lt;"&amp;JS$6,SaisieFin,"&gt;="&amp;JS$6,SaisieMatin,Paramètres!$A$2,SaisieJour,TEXT(JS$6,"jjjj"))=0)=$AS$1)*0.5)</f>
        <v/>
      </c>
      <c r="JT26" s="6" t="str">
        <f>IF(OR(JS$6=0,COUNTIF(Feries,JS$6)&gt;0,ISNONTEXT($A26)),"",
((COUNTIFS(SaisiePers,$A26,SaisieDebut,"&lt;="&amp;JS$6,SaisieFin,"&gt;"&amp;JS$6,SaisieJour,"")+
COUNTIFS(SaisiePers,$A26,SaisieDebut,"&lt;="&amp;JS$6,SaisieFin,JS$6,SaisieSoir,Paramètres!$B$3,SaisieJour,"")+
COUNTIFS(SaisiePers,$A26,SaisieDebut,"&lt;="&amp;JS$6,SaisieFin,"&gt;"&amp;JS$6,SaisieSoir,Paramètres!$B$3,SaisieJour,TEXT(JS$6,"jjjj"))=0)=$AS$1)*0.5)</f>
        <v/>
      </c>
      <c r="JU26" s="6" t="str">
        <f>IF(OR(JU$6=0,COUNTIF(Feries,JU$6)&gt;0,ISNONTEXT($A26)),"",
((COUNTIFS(SaisiePers,$A26,SaisieDebut,"&lt;"&amp;JU$6,SaisieFin,"&gt;="&amp;JU$6,SaisieJour,"")+
COUNTIFS(SaisiePers,$A26,SaisieDebut,JU$6,SaisieFin,"&gt;="&amp;JU$6,SaisieMatin,Paramètres!$A$2,SaisieJour,"")+
COUNTIFS(SaisiePers,$A26,SaisieDebut,"&lt;"&amp;JU$6,SaisieFin,"&gt;="&amp;JU$6,SaisieMatin,Paramètres!$A$2,SaisieJour,TEXT(JU$6,"jjjj"))=0)=$AS$1)*0.5)</f>
        <v/>
      </c>
      <c r="JV26" s="6" t="str">
        <f>IF(OR(JU$6=0,COUNTIF(Feries,JU$6)&gt;0,ISNONTEXT($A26)),"",
((COUNTIFS(SaisiePers,$A26,SaisieDebut,"&lt;="&amp;JU$6,SaisieFin,"&gt;"&amp;JU$6,SaisieJour,"")+
COUNTIFS(SaisiePers,$A26,SaisieDebut,"&lt;="&amp;JU$6,SaisieFin,JU$6,SaisieSoir,Paramètres!$B$3,SaisieJour,"")+
COUNTIFS(SaisiePers,$A26,SaisieDebut,"&lt;="&amp;JU$6,SaisieFin,"&gt;"&amp;JU$6,SaisieSoir,Paramètres!$B$3,SaisieJour,TEXT(JU$6,"jjjj"))=0)=$AS$1)*0.5)</f>
        <v/>
      </c>
      <c r="JW26" s="6" t="str">
        <f>IF(OR(JW$6=0,COUNTIF(Feries,JW$6)&gt;0,ISNONTEXT($A26)),"",
((COUNTIFS(SaisiePers,$A26,SaisieDebut,"&lt;"&amp;JW$6,SaisieFin,"&gt;="&amp;JW$6,SaisieJour,"")+
COUNTIFS(SaisiePers,$A26,SaisieDebut,JW$6,SaisieFin,"&gt;="&amp;JW$6,SaisieMatin,Paramètres!$A$2,SaisieJour,"")+
COUNTIFS(SaisiePers,$A26,SaisieDebut,"&lt;"&amp;JW$6,SaisieFin,"&gt;="&amp;JW$6,SaisieMatin,Paramètres!$A$2,SaisieJour,TEXT(JW$6,"jjjj"))=0)=$AS$1)*0.5)</f>
        <v/>
      </c>
      <c r="JX26" s="6" t="str">
        <f>IF(OR(JW$6=0,COUNTIF(Feries,JW$6)&gt;0,ISNONTEXT($A26)),"",
((COUNTIFS(SaisiePers,$A26,SaisieDebut,"&lt;="&amp;JW$6,SaisieFin,"&gt;"&amp;JW$6,SaisieJour,"")+
COUNTIFS(SaisiePers,$A26,SaisieDebut,"&lt;="&amp;JW$6,SaisieFin,JW$6,SaisieSoir,Paramètres!$B$3,SaisieJour,"")+
COUNTIFS(SaisiePers,$A26,SaisieDebut,"&lt;="&amp;JW$6,SaisieFin,"&gt;"&amp;JW$6,SaisieSoir,Paramètres!$B$3,SaisieJour,TEXT(JW$6,"jjjj"))=0)=$AS$1)*0.5)</f>
        <v/>
      </c>
      <c r="JY26" s="6" t="str">
        <f>IF(OR(JY$6=0,COUNTIF(Feries,JY$6)&gt;0,ISNONTEXT($A26)),"",
((COUNTIFS(SaisiePers,$A26,SaisieDebut,"&lt;"&amp;JY$6,SaisieFin,"&gt;="&amp;JY$6,SaisieJour,"")+
COUNTIFS(SaisiePers,$A26,SaisieDebut,JY$6,SaisieFin,"&gt;="&amp;JY$6,SaisieMatin,Paramètres!$A$2,SaisieJour,"")+
COUNTIFS(SaisiePers,$A26,SaisieDebut,"&lt;"&amp;JY$6,SaisieFin,"&gt;="&amp;JY$6,SaisieMatin,Paramètres!$A$2,SaisieJour,TEXT(JY$6,"jjjj"))=0)=$AS$1)*0.5)</f>
        <v/>
      </c>
      <c r="JZ26" s="6" t="str">
        <f>IF(OR(JY$6=0,COUNTIF(Feries,JY$6)&gt;0,ISNONTEXT($A26)),"",
((COUNTIFS(SaisiePers,$A26,SaisieDebut,"&lt;="&amp;JY$6,SaisieFin,"&gt;"&amp;JY$6,SaisieJour,"")+
COUNTIFS(SaisiePers,$A26,SaisieDebut,"&lt;="&amp;JY$6,SaisieFin,JY$6,SaisieSoir,Paramètres!$B$3,SaisieJour,"")+
COUNTIFS(SaisiePers,$A26,SaisieDebut,"&lt;="&amp;JY$6,SaisieFin,"&gt;"&amp;JY$6,SaisieSoir,Paramètres!$B$3,SaisieJour,TEXT(JY$6,"jjjj"))=0)=$AS$1)*0.5)</f>
        <v/>
      </c>
      <c r="KA26" s="6" t="str">
        <f>IF(OR(KA$6=0,COUNTIF(Feries,KA$6)&gt;0,ISNONTEXT($A26)),"",
((COUNTIFS(SaisiePers,$A26,SaisieDebut,"&lt;"&amp;KA$6,SaisieFin,"&gt;="&amp;KA$6,SaisieJour,"")+
COUNTIFS(SaisiePers,$A26,SaisieDebut,KA$6,SaisieFin,"&gt;="&amp;KA$6,SaisieMatin,Paramètres!$A$2,SaisieJour,"")+
COUNTIFS(SaisiePers,$A26,SaisieDebut,"&lt;"&amp;KA$6,SaisieFin,"&gt;="&amp;KA$6,SaisieMatin,Paramètres!$A$2,SaisieJour,TEXT(KA$6,"jjjj"))=0)=$AS$1)*0.5)</f>
        <v/>
      </c>
      <c r="KB26" s="6" t="str">
        <f>IF(OR(KA$6=0,COUNTIF(Feries,KA$6)&gt;0,ISNONTEXT($A26)),"",
((COUNTIFS(SaisiePers,$A26,SaisieDebut,"&lt;="&amp;KA$6,SaisieFin,"&gt;"&amp;KA$6,SaisieJour,"")+
COUNTIFS(SaisiePers,$A26,SaisieDebut,"&lt;="&amp;KA$6,SaisieFin,KA$6,SaisieSoir,Paramètres!$B$3,SaisieJour,"")+
COUNTIFS(SaisiePers,$A26,SaisieDebut,"&lt;="&amp;KA$6,SaisieFin,"&gt;"&amp;KA$6,SaisieSoir,Paramètres!$B$3,SaisieJour,TEXT(KA$6,"jjjj"))=0)=$AS$1)*0.5)</f>
        <v/>
      </c>
      <c r="KC26" s="6" t="str">
        <f>IF(OR(KC$6=0,COUNTIF(Feries,KC$6)&gt;0,ISNONTEXT($A26)),"",
((COUNTIFS(SaisiePers,$A26,SaisieDebut,"&lt;"&amp;KC$6,SaisieFin,"&gt;="&amp;KC$6,SaisieJour,"")+
COUNTIFS(SaisiePers,$A26,SaisieDebut,KC$6,SaisieFin,"&gt;="&amp;KC$6,SaisieMatin,Paramètres!$A$2,SaisieJour,"")+
COUNTIFS(SaisiePers,$A26,SaisieDebut,"&lt;"&amp;KC$6,SaisieFin,"&gt;="&amp;KC$6,SaisieMatin,Paramètres!$A$2,SaisieJour,TEXT(KC$6,"jjjj"))=0)=$AS$1)*0.5)</f>
        <v/>
      </c>
      <c r="KD26" s="6" t="str">
        <f>IF(OR(KC$6=0,COUNTIF(Feries,KC$6)&gt;0,ISNONTEXT($A26)),"",
((COUNTIFS(SaisiePers,$A26,SaisieDebut,"&lt;="&amp;KC$6,SaisieFin,"&gt;"&amp;KC$6,SaisieJour,"")+
COUNTIFS(SaisiePers,$A26,SaisieDebut,"&lt;="&amp;KC$6,SaisieFin,KC$6,SaisieSoir,Paramètres!$B$3,SaisieJour,"")+
COUNTIFS(SaisiePers,$A26,SaisieDebut,"&lt;="&amp;KC$6,SaisieFin,"&gt;"&amp;KC$6,SaisieSoir,Paramètres!$B$3,SaisieJour,TEXT(KC$6,"jjjj"))=0)=$AS$1)*0.5)</f>
        <v/>
      </c>
      <c r="KE26" s="6" t="str">
        <f>IF(OR(KE$6=0,COUNTIF(Feries,KE$6)&gt;0,ISNONTEXT($A26)),"",
((COUNTIFS(SaisiePers,$A26,SaisieDebut,"&lt;"&amp;KE$6,SaisieFin,"&gt;="&amp;KE$6,SaisieJour,"")+
COUNTIFS(SaisiePers,$A26,SaisieDebut,KE$6,SaisieFin,"&gt;="&amp;KE$6,SaisieMatin,Paramètres!$A$2,SaisieJour,"")+
COUNTIFS(SaisiePers,$A26,SaisieDebut,"&lt;"&amp;KE$6,SaisieFin,"&gt;="&amp;KE$6,SaisieMatin,Paramètres!$A$2,SaisieJour,TEXT(KE$6,"jjjj"))=0)=$AS$1)*0.5)</f>
        <v/>
      </c>
      <c r="KF26" s="6" t="str">
        <f>IF(OR(KE$6=0,COUNTIF(Feries,KE$6)&gt;0,ISNONTEXT($A26)),"",
((COUNTIFS(SaisiePers,$A26,SaisieDebut,"&lt;="&amp;KE$6,SaisieFin,"&gt;"&amp;KE$6,SaisieJour,"")+
COUNTIFS(SaisiePers,$A26,SaisieDebut,"&lt;="&amp;KE$6,SaisieFin,KE$6,SaisieSoir,Paramètres!$B$3,SaisieJour,"")+
COUNTIFS(SaisiePers,$A26,SaisieDebut,"&lt;="&amp;KE$6,SaisieFin,"&gt;"&amp;KE$6,SaisieSoir,Paramètres!$B$3,SaisieJour,TEXT(KE$6,"jjjj"))=0)=$AS$1)*0.5)</f>
        <v/>
      </c>
      <c r="KG26" s="6" t="str">
        <f>IF(OR(KG$6=0,COUNTIF(Feries,KG$6)&gt;0,ISNONTEXT($A26)),"",
((COUNTIFS(SaisiePers,$A26,SaisieDebut,"&lt;"&amp;KG$6,SaisieFin,"&gt;="&amp;KG$6,SaisieJour,"")+
COUNTIFS(SaisiePers,$A26,SaisieDebut,KG$6,SaisieFin,"&gt;="&amp;KG$6,SaisieMatin,Paramètres!$A$2,SaisieJour,"")+
COUNTIFS(SaisiePers,$A26,SaisieDebut,"&lt;"&amp;KG$6,SaisieFin,"&gt;="&amp;KG$6,SaisieMatin,Paramètres!$A$2,SaisieJour,TEXT(KG$6,"jjjj"))=0)=$AS$1)*0.5)</f>
        <v/>
      </c>
      <c r="KH26" s="6" t="str">
        <f>IF(OR(KG$6=0,COUNTIF(Feries,KG$6)&gt;0,ISNONTEXT($A26)),"",
((COUNTIFS(SaisiePers,$A26,SaisieDebut,"&lt;="&amp;KG$6,SaisieFin,"&gt;"&amp;KG$6,SaisieJour,"")+
COUNTIFS(SaisiePers,$A26,SaisieDebut,"&lt;="&amp;KG$6,SaisieFin,KG$6,SaisieSoir,Paramètres!$B$3,SaisieJour,"")+
COUNTIFS(SaisiePers,$A26,SaisieDebut,"&lt;="&amp;KG$6,SaisieFin,"&gt;"&amp;KG$6,SaisieSoir,Paramètres!$B$3,SaisieJour,TEXT(KG$6,"jjjj"))=0)=$AS$1)*0.5)</f>
        <v/>
      </c>
      <c r="KI26" s="6" t="str">
        <f>IF(OR(KI$6=0,COUNTIF(Feries,KI$6)&gt;0,ISNONTEXT($A26)),"",
((COUNTIFS(SaisiePers,$A26,SaisieDebut,"&lt;"&amp;KI$6,SaisieFin,"&gt;="&amp;KI$6,SaisieJour,"")+
COUNTIFS(SaisiePers,$A26,SaisieDebut,KI$6,SaisieFin,"&gt;="&amp;KI$6,SaisieMatin,Paramètres!$A$2,SaisieJour,"")+
COUNTIFS(SaisiePers,$A26,SaisieDebut,"&lt;"&amp;KI$6,SaisieFin,"&gt;="&amp;KI$6,SaisieMatin,Paramètres!$A$2,SaisieJour,TEXT(KI$6,"jjjj"))=0)=$AS$1)*0.5)</f>
        <v/>
      </c>
      <c r="KJ26" s="6" t="str">
        <f>IF(OR(KI$6=0,COUNTIF(Feries,KI$6)&gt;0,ISNONTEXT($A26)),"",
((COUNTIFS(SaisiePers,$A26,SaisieDebut,"&lt;="&amp;KI$6,SaisieFin,"&gt;"&amp;KI$6,SaisieJour,"")+
COUNTIFS(SaisiePers,$A26,SaisieDebut,"&lt;="&amp;KI$6,SaisieFin,KI$6,SaisieSoir,Paramètres!$B$3,SaisieJour,"")+
COUNTIFS(SaisiePers,$A26,SaisieDebut,"&lt;="&amp;KI$6,SaisieFin,"&gt;"&amp;KI$6,SaisieSoir,Paramètres!$B$3,SaisieJour,TEXT(KI$6,"jjjj"))=0)=$AS$1)*0.5)</f>
        <v/>
      </c>
      <c r="KK26" s="6" t="str">
        <f>IF(OR(KK$6=0,COUNTIF(Feries,KK$6)&gt;0,ISNONTEXT($A26)),"",
((COUNTIFS(SaisiePers,$A26,SaisieDebut,"&lt;"&amp;KK$6,SaisieFin,"&gt;="&amp;KK$6,SaisieJour,"")+
COUNTIFS(SaisiePers,$A26,SaisieDebut,KK$6,SaisieFin,"&gt;="&amp;KK$6,SaisieMatin,Paramètres!$A$2,SaisieJour,"")+
COUNTIFS(SaisiePers,$A26,SaisieDebut,"&lt;"&amp;KK$6,SaisieFin,"&gt;="&amp;KK$6,SaisieMatin,Paramètres!$A$2,SaisieJour,TEXT(KK$6,"jjjj"))=0)=$AS$1)*0.5)</f>
        <v/>
      </c>
      <c r="KL26" s="6" t="str">
        <f>IF(OR(KK$6=0,COUNTIF(Feries,KK$6)&gt;0,ISNONTEXT($A26)),"",
((COUNTIFS(SaisiePers,$A26,SaisieDebut,"&lt;="&amp;KK$6,SaisieFin,"&gt;"&amp;KK$6,SaisieJour,"")+
COUNTIFS(SaisiePers,$A26,SaisieDebut,"&lt;="&amp;KK$6,SaisieFin,KK$6,SaisieSoir,Paramètres!$B$3,SaisieJour,"")+
COUNTIFS(SaisiePers,$A26,SaisieDebut,"&lt;="&amp;KK$6,SaisieFin,"&gt;"&amp;KK$6,SaisieSoir,Paramètres!$B$3,SaisieJour,TEXT(KK$6,"jjjj"))=0)=$AS$1)*0.5)</f>
        <v/>
      </c>
      <c r="KM26" s="6" t="str">
        <f>IF(OR(KM$6=0,COUNTIF(Feries,KM$6)&gt;0,ISNONTEXT($A26)),"",
((COUNTIFS(SaisiePers,$A26,SaisieDebut,"&lt;"&amp;KM$6,SaisieFin,"&gt;="&amp;KM$6,SaisieJour,"")+
COUNTIFS(SaisiePers,$A26,SaisieDebut,KM$6,SaisieFin,"&gt;="&amp;KM$6,SaisieMatin,Paramètres!$A$2,SaisieJour,"")+
COUNTIFS(SaisiePers,$A26,SaisieDebut,"&lt;"&amp;KM$6,SaisieFin,"&gt;="&amp;KM$6,SaisieMatin,Paramètres!$A$2,SaisieJour,TEXT(KM$6,"jjjj"))=0)=$AS$1)*0.5)</f>
        <v/>
      </c>
      <c r="KN26" s="6" t="str">
        <f>IF(OR(KM$6=0,COUNTIF(Feries,KM$6)&gt;0,ISNONTEXT($A26)),"",
((COUNTIFS(SaisiePers,$A26,SaisieDebut,"&lt;="&amp;KM$6,SaisieFin,"&gt;"&amp;KM$6,SaisieJour,"")+
COUNTIFS(SaisiePers,$A26,SaisieDebut,"&lt;="&amp;KM$6,SaisieFin,KM$6,SaisieSoir,Paramètres!$B$3,SaisieJour,"")+
COUNTIFS(SaisiePers,$A26,SaisieDebut,"&lt;="&amp;KM$6,SaisieFin,"&gt;"&amp;KM$6,SaisieSoir,Paramètres!$B$3,SaisieJour,TEXT(KM$6,"jjjj"))=0)=$AS$1)*0.5)</f>
        <v/>
      </c>
      <c r="KO26" s="6" t="str">
        <f>IF(OR(KO$6=0,COUNTIF(Feries,KO$6)&gt;0,ISNONTEXT($A26)),"",
((COUNTIFS(SaisiePers,$A26,SaisieDebut,"&lt;"&amp;KO$6,SaisieFin,"&gt;="&amp;KO$6,SaisieJour,"")+
COUNTIFS(SaisiePers,$A26,SaisieDebut,KO$6,SaisieFin,"&gt;="&amp;KO$6,SaisieMatin,Paramètres!$A$2,SaisieJour,"")+
COUNTIFS(SaisiePers,$A26,SaisieDebut,"&lt;"&amp;KO$6,SaisieFin,"&gt;="&amp;KO$6,SaisieMatin,Paramètres!$A$2,SaisieJour,TEXT(KO$6,"jjjj"))=0)=$AS$1)*0.5)</f>
        <v/>
      </c>
      <c r="KP26" s="6" t="str">
        <f>IF(OR(KO$6=0,COUNTIF(Feries,KO$6)&gt;0,ISNONTEXT($A26)),"",
((COUNTIFS(SaisiePers,$A26,SaisieDebut,"&lt;="&amp;KO$6,SaisieFin,"&gt;"&amp;KO$6,SaisieJour,"")+
COUNTIFS(SaisiePers,$A26,SaisieDebut,"&lt;="&amp;KO$6,SaisieFin,KO$6,SaisieSoir,Paramètres!$B$3,SaisieJour,"")+
COUNTIFS(SaisiePers,$A26,SaisieDebut,"&lt;="&amp;KO$6,SaisieFin,"&gt;"&amp;KO$6,SaisieSoir,Paramètres!$B$3,SaisieJour,TEXT(KO$6,"jjjj"))=0)=$AS$1)*0.5)</f>
        <v/>
      </c>
      <c r="KQ26" s="6" t="str">
        <f>IF(OR(KQ$6=0,COUNTIF(Feries,KQ$6)&gt;0,ISNONTEXT($A26)),"",
((COUNTIFS(SaisiePers,$A26,SaisieDebut,"&lt;"&amp;KQ$6,SaisieFin,"&gt;="&amp;KQ$6,SaisieJour,"")+
COUNTIFS(SaisiePers,$A26,SaisieDebut,KQ$6,SaisieFin,"&gt;="&amp;KQ$6,SaisieMatin,Paramètres!$A$2,SaisieJour,"")+
COUNTIFS(SaisiePers,$A26,SaisieDebut,"&lt;"&amp;KQ$6,SaisieFin,"&gt;="&amp;KQ$6,SaisieMatin,Paramètres!$A$2,SaisieJour,TEXT(KQ$6,"jjjj"))=0)=$AS$1)*0.5)</f>
        <v/>
      </c>
      <c r="KR26" s="6" t="str">
        <f>IF(OR(KQ$6=0,COUNTIF(Feries,KQ$6)&gt;0,ISNONTEXT($A26)),"",
((COUNTIFS(SaisiePers,$A26,SaisieDebut,"&lt;="&amp;KQ$6,SaisieFin,"&gt;"&amp;KQ$6,SaisieJour,"")+
COUNTIFS(SaisiePers,$A26,SaisieDebut,"&lt;="&amp;KQ$6,SaisieFin,KQ$6,SaisieSoir,Paramètres!$B$3,SaisieJour,"")+
COUNTIFS(SaisiePers,$A26,SaisieDebut,"&lt;="&amp;KQ$6,SaisieFin,"&gt;"&amp;KQ$6,SaisieSoir,Paramètres!$B$3,SaisieJour,TEXT(KQ$6,"jjjj"))=0)=$AS$1)*0.5)</f>
        <v/>
      </c>
      <c r="KS26" s="6" t="str">
        <f>IF(OR(KS$6=0,COUNTIF(Feries,KS$6)&gt;0,ISNONTEXT($A26)),"",
((COUNTIFS(SaisiePers,$A26,SaisieDebut,"&lt;"&amp;KS$6,SaisieFin,"&gt;="&amp;KS$6,SaisieJour,"")+
COUNTIFS(SaisiePers,$A26,SaisieDebut,KS$6,SaisieFin,"&gt;="&amp;KS$6,SaisieMatin,Paramètres!$A$2,SaisieJour,"")+
COUNTIFS(SaisiePers,$A26,SaisieDebut,"&lt;"&amp;KS$6,SaisieFin,"&gt;="&amp;KS$6,SaisieMatin,Paramètres!$A$2,SaisieJour,TEXT(KS$6,"jjjj"))=0)=$AS$1)*0.5)</f>
        <v/>
      </c>
      <c r="KT26" s="6" t="str">
        <f>IF(OR(KS$6=0,COUNTIF(Feries,KS$6)&gt;0,ISNONTEXT($A26)),"",
((COUNTIFS(SaisiePers,$A26,SaisieDebut,"&lt;="&amp;KS$6,SaisieFin,"&gt;"&amp;KS$6,SaisieJour,"")+
COUNTIFS(SaisiePers,$A26,SaisieDebut,"&lt;="&amp;KS$6,SaisieFin,KS$6,SaisieSoir,Paramètres!$B$3,SaisieJour,"")+
COUNTIFS(SaisiePers,$A26,SaisieDebut,"&lt;="&amp;KS$6,SaisieFin,"&gt;"&amp;KS$6,SaisieSoir,Paramètres!$B$3,SaisieJour,TEXT(KS$6,"jjjj"))=0)=$AS$1)*0.5)</f>
        <v/>
      </c>
      <c r="KU26" s="6" t="str">
        <f>IF(OR(KU$6=0,COUNTIF(Feries,KU$6)&gt;0,ISNONTEXT($A26)),"",
((COUNTIFS(SaisiePers,$A26,SaisieDebut,"&lt;"&amp;KU$6,SaisieFin,"&gt;="&amp;KU$6,SaisieJour,"")+
COUNTIFS(SaisiePers,$A26,SaisieDebut,KU$6,SaisieFin,"&gt;="&amp;KU$6,SaisieMatin,Paramètres!$A$2,SaisieJour,"")+
COUNTIFS(SaisiePers,$A26,SaisieDebut,"&lt;"&amp;KU$6,SaisieFin,"&gt;="&amp;KU$6,SaisieMatin,Paramètres!$A$2,SaisieJour,TEXT(KU$6,"jjjj"))=0)=$AS$1)*0.5)</f>
        <v/>
      </c>
      <c r="KV26" s="6" t="str">
        <f>IF(OR(KU$6=0,COUNTIF(Feries,KU$6)&gt;0,ISNONTEXT($A26)),"",
((COUNTIFS(SaisiePers,$A26,SaisieDebut,"&lt;="&amp;KU$6,SaisieFin,"&gt;"&amp;KU$6,SaisieJour,"")+
COUNTIFS(SaisiePers,$A26,SaisieDebut,"&lt;="&amp;KU$6,SaisieFin,KU$6,SaisieSoir,Paramètres!$B$3,SaisieJour,"")+
COUNTIFS(SaisiePers,$A26,SaisieDebut,"&lt;="&amp;KU$6,SaisieFin,"&gt;"&amp;KU$6,SaisieSoir,Paramètres!$B$3,SaisieJour,TEXT(KU$6,"jjjj"))=0)=$AS$1)*0.5)</f>
        <v/>
      </c>
      <c r="KW26" s="6" t="str">
        <f>IF(OR(KW$6=0,COUNTIF(Feries,KW$6)&gt;0,ISNONTEXT($A26)),"",
((COUNTIFS(SaisiePers,$A26,SaisieDebut,"&lt;"&amp;KW$6,SaisieFin,"&gt;="&amp;KW$6,SaisieJour,"")+
COUNTIFS(SaisiePers,$A26,SaisieDebut,KW$6,SaisieFin,"&gt;="&amp;KW$6,SaisieMatin,Paramètres!$A$2,SaisieJour,"")+
COUNTIFS(SaisiePers,$A26,SaisieDebut,"&lt;"&amp;KW$6,SaisieFin,"&gt;="&amp;KW$6,SaisieMatin,Paramètres!$A$2,SaisieJour,TEXT(KW$6,"jjjj"))=0)=$AS$1)*0.5)</f>
        <v/>
      </c>
      <c r="KX26" s="6" t="str">
        <f>IF(OR(KW$6=0,COUNTIF(Feries,KW$6)&gt;0,ISNONTEXT($A26)),"",
((COUNTIFS(SaisiePers,$A26,SaisieDebut,"&lt;="&amp;KW$6,SaisieFin,"&gt;"&amp;KW$6,SaisieJour,"")+
COUNTIFS(SaisiePers,$A26,SaisieDebut,"&lt;="&amp;KW$6,SaisieFin,KW$6,SaisieSoir,Paramètres!$B$3,SaisieJour,"")+
COUNTIFS(SaisiePers,$A26,SaisieDebut,"&lt;="&amp;KW$6,SaisieFin,"&gt;"&amp;KW$6,SaisieSoir,Paramètres!$B$3,SaisieJour,TEXT(KW$6,"jjjj"))=0)=$AS$1)*0.5)</f>
        <v/>
      </c>
      <c r="KY26" s="6" t="str">
        <f>IF(OR(KY$6=0,COUNTIF(Feries,KY$6)&gt;0,ISNONTEXT($A26)),"",
((COUNTIFS(SaisiePers,$A26,SaisieDebut,"&lt;"&amp;KY$6,SaisieFin,"&gt;="&amp;KY$6,SaisieJour,"")+
COUNTIFS(SaisiePers,$A26,SaisieDebut,KY$6,SaisieFin,"&gt;="&amp;KY$6,SaisieMatin,Paramètres!$A$2,SaisieJour,"")+
COUNTIFS(SaisiePers,$A26,SaisieDebut,"&lt;"&amp;KY$6,SaisieFin,"&gt;="&amp;KY$6,SaisieMatin,Paramètres!$A$2,SaisieJour,TEXT(KY$6,"jjjj"))=0)=$AS$1)*0.5)</f>
        <v/>
      </c>
      <c r="KZ26" s="6" t="str">
        <f>IF(OR(KY$6=0,COUNTIF(Feries,KY$6)&gt;0,ISNONTEXT($A26)),"",
((COUNTIFS(SaisiePers,$A26,SaisieDebut,"&lt;="&amp;KY$6,SaisieFin,"&gt;"&amp;KY$6,SaisieJour,"")+
COUNTIFS(SaisiePers,$A26,SaisieDebut,"&lt;="&amp;KY$6,SaisieFin,KY$6,SaisieSoir,Paramètres!$B$3,SaisieJour,"")+
COUNTIFS(SaisiePers,$A26,SaisieDebut,"&lt;="&amp;KY$6,SaisieFin,"&gt;"&amp;KY$6,SaisieSoir,Paramètres!$B$3,SaisieJour,TEXT(KY$6,"jjjj"))=0)=$AS$1)*0.5)</f>
        <v/>
      </c>
      <c r="LA26" s="6" t="str">
        <f>IF(OR(LA$6=0,COUNTIF(Feries,LA$6)&gt;0,ISNONTEXT($A26)),"",
((COUNTIFS(SaisiePers,$A26,SaisieDebut,"&lt;"&amp;LA$6,SaisieFin,"&gt;="&amp;LA$6,SaisieJour,"")+
COUNTIFS(SaisiePers,$A26,SaisieDebut,LA$6,SaisieFin,"&gt;="&amp;LA$6,SaisieMatin,Paramètres!$A$2,SaisieJour,"")+
COUNTIFS(SaisiePers,$A26,SaisieDebut,"&lt;"&amp;LA$6,SaisieFin,"&gt;="&amp;LA$6,SaisieMatin,Paramètres!$A$2,SaisieJour,TEXT(LA$6,"jjjj"))=0)=$AS$1)*0.5)</f>
        <v/>
      </c>
      <c r="LB26" s="6" t="str">
        <f>IF(OR(LA$6=0,COUNTIF(Feries,LA$6)&gt;0,ISNONTEXT($A26)),"",
((COUNTIFS(SaisiePers,$A26,SaisieDebut,"&lt;="&amp;LA$6,SaisieFin,"&gt;"&amp;LA$6,SaisieJour,"")+
COUNTIFS(SaisiePers,$A26,SaisieDebut,"&lt;="&amp;LA$6,SaisieFin,LA$6,SaisieSoir,Paramètres!$B$3,SaisieJour,"")+
COUNTIFS(SaisiePers,$A26,SaisieDebut,"&lt;="&amp;LA$6,SaisieFin,"&gt;"&amp;LA$6,SaisieSoir,Paramètres!$B$3,SaisieJour,TEXT(LA$6,"jjjj"))=0)=$AS$1)*0.5)</f>
        <v/>
      </c>
      <c r="LC26" s="6" t="str">
        <f>IF(OR(LC$6=0,COUNTIF(Feries,LC$6)&gt;0,ISNONTEXT($A26)),"",
((COUNTIFS(SaisiePers,$A26,SaisieDebut,"&lt;"&amp;LC$6,SaisieFin,"&gt;="&amp;LC$6,SaisieJour,"")+
COUNTIFS(SaisiePers,$A26,SaisieDebut,LC$6,SaisieFin,"&gt;="&amp;LC$6,SaisieMatin,Paramètres!$A$2,SaisieJour,"")+
COUNTIFS(SaisiePers,$A26,SaisieDebut,"&lt;"&amp;LC$6,SaisieFin,"&gt;="&amp;LC$6,SaisieMatin,Paramètres!$A$2,SaisieJour,TEXT(LC$6,"jjjj"))=0)=$AS$1)*0.5)</f>
        <v/>
      </c>
      <c r="LD26" s="6" t="str">
        <f>IF(OR(LC$6=0,COUNTIF(Feries,LC$6)&gt;0,ISNONTEXT($A26)),"",
((COUNTIFS(SaisiePers,$A26,SaisieDebut,"&lt;="&amp;LC$6,SaisieFin,"&gt;"&amp;LC$6,SaisieJour,"")+
COUNTIFS(SaisiePers,$A26,SaisieDebut,"&lt;="&amp;LC$6,SaisieFin,LC$6,SaisieSoir,Paramètres!$B$3,SaisieJour,"")+
COUNTIFS(SaisiePers,$A26,SaisieDebut,"&lt;="&amp;LC$6,SaisieFin,"&gt;"&amp;LC$6,SaisieSoir,Paramètres!$B$3,SaisieJour,TEXT(LC$6,"jjjj"))=0)=$AS$1)*0.5)</f>
        <v/>
      </c>
      <c r="LE26" s="6" t="str">
        <f>IF(OR(LE$6=0,COUNTIF(Feries,LE$6)&gt;0,ISNONTEXT($A26)),"",
((COUNTIFS(SaisiePers,$A26,SaisieDebut,"&lt;"&amp;LE$6,SaisieFin,"&gt;="&amp;LE$6,SaisieJour,"")+
COUNTIFS(SaisiePers,$A26,SaisieDebut,LE$6,SaisieFin,"&gt;="&amp;LE$6,SaisieMatin,Paramètres!$A$2,SaisieJour,"")+
COUNTIFS(SaisiePers,$A26,SaisieDebut,"&lt;"&amp;LE$6,SaisieFin,"&gt;="&amp;LE$6,SaisieMatin,Paramètres!$A$2,SaisieJour,TEXT(LE$6,"jjjj"))=0)=$AS$1)*0.5)</f>
        <v/>
      </c>
      <c r="LF26" s="6" t="str">
        <f>IF(OR(LE$6=0,COUNTIF(Feries,LE$6)&gt;0,ISNONTEXT($A26)),"",
((COUNTIFS(SaisiePers,$A26,SaisieDebut,"&lt;="&amp;LE$6,SaisieFin,"&gt;"&amp;LE$6,SaisieJour,"")+
COUNTIFS(SaisiePers,$A26,SaisieDebut,"&lt;="&amp;LE$6,SaisieFin,LE$6,SaisieSoir,Paramètres!$B$3,SaisieJour,"")+
COUNTIFS(SaisiePers,$A26,SaisieDebut,"&lt;="&amp;LE$6,SaisieFin,"&gt;"&amp;LE$6,SaisieSoir,Paramètres!$B$3,SaisieJour,TEXT(LE$6,"jjjj"))=0)=$AS$1)*0.5)</f>
        <v/>
      </c>
      <c r="LG26" s="6" t="str">
        <f>IF(OR(LG$6=0,COUNTIF(Feries,LG$6)&gt;0,ISNONTEXT($A26)),"",
((COUNTIFS(SaisiePers,$A26,SaisieDebut,"&lt;"&amp;LG$6,SaisieFin,"&gt;="&amp;LG$6,SaisieJour,"")+
COUNTIFS(SaisiePers,$A26,SaisieDebut,LG$6,SaisieFin,"&gt;="&amp;LG$6,SaisieMatin,Paramètres!$A$2,SaisieJour,"")+
COUNTIFS(SaisiePers,$A26,SaisieDebut,"&lt;"&amp;LG$6,SaisieFin,"&gt;="&amp;LG$6,SaisieMatin,Paramètres!$A$2,SaisieJour,TEXT(LG$6,"jjjj"))=0)=$AS$1)*0.5)</f>
        <v/>
      </c>
      <c r="LH26" s="6" t="str">
        <f>IF(OR(LG$6=0,COUNTIF(Feries,LG$6)&gt;0,ISNONTEXT($A26)),"",
((COUNTIFS(SaisiePers,$A26,SaisieDebut,"&lt;="&amp;LG$6,SaisieFin,"&gt;"&amp;LG$6,SaisieJour,"")+
COUNTIFS(SaisiePers,$A26,SaisieDebut,"&lt;="&amp;LG$6,SaisieFin,LG$6,SaisieSoir,Paramètres!$B$3,SaisieJour,"")+
COUNTIFS(SaisiePers,$A26,SaisieDebut,"&lt;="&amp;LG$6,SaisieFin,"&gt;"&amp;LG$6,SaisieSoir,Paramètres!$B$3,SaisieJour,TEXT(LG$6,"jjjj"))=0)=$AS$1)*0.5)</f>
        <v/>
      </c>
      <c r="LI26" s="6" t="str">
        <f>IF(OR(LI$6=0,COUNTIF(Feries,LI$6)&gt;0,ISNONTEXT($A26)),"",
((COUNTIFS(SaisiePers,$A26,SaisieDebut,"&lt;"&amp;LI$6,SaisieFin,"&gt;="&amp;LI$6,SaisieJour,"")+
COUNTIFS(SaisiePers,$A26,SaisieDebut,LI$6,SaisieFin,"&gt;="&amp;LI$6,SaisieMatin,Paramètres!$A$2,SaisieJour,"")+
COUNTIFS(SaisiePers,$A26,SaisieDebut,"&lt;"&amp;LI$6,SaisieFin,"&gt;="&amp;LI$6,SaisieMatin,Paramètres!$A$2,SaisieJour,TEXT(LI$6,"jjjj"))=0)=$AS$1)*0.5)</f>
        <v/>
      </c>
      <c r="LJ26" s="6" t="str">
        <f>IF(OR(LI$6=0,COUNTIF(Feries,LI$6)&gt;0,ISNONTEXT($A26)),"",
((COUNTIFS(SaisiePers,$A26,SaisieDebut,"&lt;="&amp;LI$6,SaisieFin,"&gt;"&amp;LI$6,SaisieJour,"")+
COUNTIFS(SaisiePers,$A26,SaisieDebut,"&lt;="&amp;LI$6,SaisieFin,LI$6,SaisieSoir,Paramètres!$B$3,SaisieJour,"")+
COUNTIFS(SaisiePers,$A26,SaisieDebut,"&lt;="&amp;LI$6,SaisieFin,"&gt;"&amp;LI$6,SaisieSoir,Paramètres!$B$3,SaisieJour,TEXT(LI$6,"jjjj"))=0)=$AS$1)*0.5)</f>
        <v/>
      </c>
      <c r="LK26" s="6" t="str">
        <f>IF(OR(LK$6=0,COUNTIF(Feries,LK$6)&gt;0,ISNONTEXT($A26)),"",
((COUNTIFS(SaisiePers,$A26,SaisieDebut,"&lt;"&amp;LK$6,SaisieFin,"&gt;="&amp;LK$6,SaisieJour,"")+
COUNTIFS(SaisiePers,$A26,SaisieDebut,LK$6,SaisieFin,"&gt;="&amp;LK$6,SaisieMatin,Paramètres!$A$2,SaisieJour,"")+
COUNTIFS(SaisiePers,$A26,SaisieDebut,"&lt;"&amp;LK$6,SaisieFin,"&gt;="&amp;LK$6,SaisieMatin,Paramètres!$A$2,SaisieJour,TEXT(LK$6,"jjjj"))=0)=$AS$1)*0.5)</f>
        <v/>
      </c>
      <c r="LL26" s="6" t="str">
        <f>IF(OR(LK$6=0,COUNTIF(Feries,LK$6)&gt;0,ISNONTEXT($A26)),"",
((COUNTIFS(SaisiePers,$A26,SaisieDebut,"&lt;="&amp;LK$6,SaisieFin,"&gt;"&amp;LK$6,SaisieJour,"")+
COUNTIFS(SaisiePers,$A26,SaisieDebut,"&lt;="&amp;LK$6,SaisieFin,LK$6,SaisieSoir,Paramètres!$B$3,SaisieJour,"")+
COUNTIFS(SaisiePers,$A26,SaisieDebut,"&lt;="&amp;LK$6,SaisieFin,"&gt;"&amp;LK$6,SaisieSoir,Paramètres!$B$3,SaisieJour,TEXT(LK$6,"jjjj"))=0)=$AS$1)*0.5)</f>
        <v/>
      </c>
      <c r="LM26" s="6" t="str">
        <f>IF(OR(LM$6=0,COUNTIF(Feries,LM$6)&gt;0,ISNONTEXT($A26)),"",
((COUNTIFS(SaisiePers,$A26,SaisieDebut,"&lt;"&amp;LM$6,SaisieFin,"&gt;="&amp;LM$6,SaisieJour,"")+
COUNTIFS(SaisiePers,$A26,SaisieDebut,LM$6,SaisieFin,"&gt;="&amp;LM$6,SaisieMatin,Paramètres!$A$2,SaisieJour,"")+
COUNTIFS(SaisiePers,$A26,SaisieDebut,"&lt;"&amp;LM$6,SaisieFin,"&gt;="&amp;LM$6,SaisieMatin,Paramètres!$A$2,SaisieJour,TEXT(LM$6,"jjjj"))=0)=$AS$1)*0.5)</f>
        <v/>
      </c>
      <c r="LN26" s="6" t="str">
        <f>IF(OR(LM$6=0,COUNTIF(Feries,LM$6)&gt;0,ISNONTEXT($A26)),"",
((COUNTIFS(SaisiePers,$A26,SaisieDebut,"&lt;="&amp;LM$6,SaisieFin,"&gt;"&amp;LM$6,SaisieJour,"")+
COUNTIFS(SaisiePers,$A26,SaisieDebut,"&lt;="&amp;LM$6,SaisieFin,LM$6,SaisieSoir,Paramètres!$B$3,SaisieJour,"")+
COUNTIFS(SaisiePers,$A26,SaisieDebut,"&lt;="&amp;LM$6,SaisieFin,"&gt;"&amp;LM$6,SaisieSoir,Paramètres!$B$3,SaisieJour,TEXT(LM$6,"jjjj"))=0)=$AS$1)*0.5)</f>
        <v/>
      </c>
      <c r="LO26" s="6" t="str">
        <f>IF(OR(LO$6=0,COUNTIF(Feries,LO$6)&gt;0,ISNONTEXT($A26)),"",
((COUNTIFS(SaisiePers,$A26,SaisieDebut,"&lt;"&amp;LO$6,SaisieFin,"&gt;="&amp;LO$6,SaisieJour,"")+
COUNTIFS(SaisiePers,$A26,SaisieDebut,LO$6,SaisieFin,"&gt;="&amp;LO$6,SaisieMatin,Paramètres!$A$2,SaisieJour,"")+
COUNTIFS(SaisiePers,$A26,SaisieDebut,"&lt;"&amp;LO$6,SaisieFin,"&gt;="&amp;LO$6,SaisieMatin,Paramètres!$A$2,SaisieJour,TEXT(LO$6,"jjjj"))=0)=$AS$1)*0.5)</f>
        <v/>
      </c>
      <c r="LP26" s="6" t="str">
        <f>IF(OR(LO$6=0,COUNTIF(Feries,LO$6)&gt;0,ISNONTEXT($A26)),"",
((COUNTIFS(SaisiePers,$A26,SaisieDebut,"&lt;="&amp;LO$6,SaisieFin,"&gt;"&amp;LO$6,SaisieJour,"")+
COUNTIFS(SaisiePers,$A26,SaisieDebut,"&lt;="&amp;LO$6,SaisieFin,LO$6,SaisieSoir,Paramètres!$B$3,SaisieJour,"")+
COUNTIFS(SaisiePers,$A26,SaisieDebut,"&lt;="&amp;LO$6,SaisieFin,"&gt;"&amp;LO$6,SaisieSoir,Paramètres!$B$3,SaisieJour,TEXT(LO$6,"jjjj"))=0)=$AS$1)*0.5)</f>
        <v/>
      </c>
      <c r="LQ26" s="6" t="str">
        <f>IF(OR(LQ$6=0,COUNTIF(Feries,LQ$6)&gt;0,ISNONTEXT($A26)),"",
((COUNTIFS(SaisiePers,$A26,SaisieDebut,"&lt;"&amp;LQ$6,SaisieFin,"&gt;="&amp;LQ$6,SaisieJour,"")+
COUNTIFS(SaisiePers,$A26,SaisieDebut,LQ$6,SaisieFin,"&gt;="&amp;LQ$6,SaisieMatin,Paramètres!$A$2,SaisieJour,"")+
COUNTIFS(SaisiePers,$A26,SaisieDebut,"&lt;"&amp;LQ$6,SaisieFin,"&gt;="&amp;LQ$6,SaisieMatin,Paramètres!$A$2,SaisieJour,TEXT(LQ$6,"jjjj"))=0)=$AS$1)*0.5)</f>
        <v/>
      </c>
      <c r="LR26" s="6" t="str">
        <f>IF(OR(LQ$6=0,COUNTIF(Feries,LQ$6)&gt;0,ISNONTEXT($A26)),"",
((COUNTIFS(SaisiePers,$A26,SaisieDebut,"&lt;="&amp;LQ$6,SaisieFin,"&gt;"&amp;LQ$6,SaisieJour,"")+
COUNTIFS(SaisiePers,$A26,SaisieDebut,"&lt;="&amp;LQ$6,SaisieFin,LQ$6,SaisieSoir,Paramètres!$B$3,SaisieJour,"")+
COUNTIFS(SaisiePers,$A26,SaisieDebut,"&lt;="&amp;LQ$6,SaisieFin,"&gt;"&amp;LQ$6,SaisieSoir,Paramètres!$B$3,SaisieJour,TEXT(LQ$6,"jjjj"))=0)=$AS$1)*0.5)</f>
        <v/>
      </c>
      <c r="LS26" s="6" t="str">
        <f>IF(OR(LS$6=0,COUNTIF(Feries,LS$6)&gt;0,ISNONTEXT($A26)),"",
((COUNTIFS(SaisiePers,$A26,SaisieDebut,"&lt;"&amp;LS$6,SaisieFin,"&gt;="&amp;LS$6,SaisieJour,"")+
COUNTIFS(SaisiePers,$A26,SaisieDebut,LS$6,SaisieFin,"&gt;="&amp;LS$6,SaisieMatin,Paramètres!$A$2,SaisieJour,"")+
COUNTIFS(SaisiePers,$A26,SaisieDebut,"&lt;"&amp;LS$6,SaisieFin,"&gt;="&amp;LS$6,SaisieMatin,Paramètres!$A$2,SaisieJour,TEXT(LS$6,"jjjj"))=0)=$AS$1)*0.5)</f>
        <v/>
      </c>
      <c r="LT26" s="6" t="str">
        <f>IF(OR(LS$6=0,COUNTIF(Feries,LS$6)&gt;0,ISNONTEXT($A26)),"",
((COUNTIFS(SaisiePers,$A26,SaisieDebut,"&lt;="&amp;LS$6,SaisieFin,"&gt;"&amp;LS$6,SaisieJour,"")+
COUNTIFS(SaisiePers,$A26,SaisieDebut,"&lt;="&amp;LS$6,SaisieFin,LS$6,SaisieSoir,Paramètres!$B$3,SaisieJour,"")+
COUNTIFS(SaisiePers,$A26,SaisieDebut,"&lt;="&amp;LS$6,SaisieFin,"&gt;"&amp;LS$6,SaisieSoir,Paramètres!$B$3,SaisieJour,TEXT(LS$6,"jjjj"))=0)=$AS$1)*0.5)</f>
        <v/>
      </c>
      <c r="LU26" s="6" t="str">
        <f>IF(OR(LU$6=0,COUNTIF(Feries,LU$6)&gt;0,ISNONTEXT($A26)),"",
((COUNTIFS(SaisiePers,$A26,SaisieDebut,"&lt;"&amp;LU$6,SaisieFin,"&gt;="&amp;LU$6,SaisieJour,"")+
COUNTIFS(SaisiePers,$A26,SaisieDebut,LU$6,SaisieFin,"&gt;="&amp;LU$6,SaisieMatin,Paramètres!$A$2,SaisieJour,"")+
COUNTIFS(SaisiePers,$A26,SaisieDebut,"&lt;"&amp;LU$6,SaisieFin,"&gt;="&amp;LU$6,SaisieMatin,Paramètres!$A$2,SaisieJour,TEXT(LU$6,"jjjj"))=0)=$AS$1)*0.5)</f>
        <v/>
      </c>
      <c r="LV26" s="6" t="str">
        <f>IF(OR(LU$6=0,COUNTIF(Feries,LU$6)&gt;0,ISNONTEXT($A26)),"",
((COUNTIFS(SaisiePers,$A26,SaisieDebut,"&lt;="&amp;LU$6,SaisieFin,"&gt;"&amp;LU$6,SaisieJour,"")+
COUNTIFS(SaisiePers,$A26,SaisieDebut,"&lt;="&amp;LU$6,SaisieFin,LU$6,SaisieSoir,Paramètres!$B$3,SaisieJour,"")+
COUNTIFS(SaisiePers,$A26,SaisieDebut,"&lt;="&amp;LU$6,SaisieFin,"&gt;"&amp;LU$6,SaisieSoir,Paramètres!$B$3,SaisieJour,TEXT(LU$6,"jjjj"))=0)=$AS$1)*0.5)</f>
        <v/>
      </c>
      <c r="LW26" s="6" t="str">
        <f>IF(OR(LW$6=0,COUNTIF(Feries,LW$6)&gt;0,ISNONTEXT($A26)),"",
((COUNTIFS(SaisiePers,$A26,SaisieDebut,"&lt;"&amp;LW$6,SaisieFin,"&gt;="&amp;LW$6,SaisieJour,"")+
COUNTIFS(SaisiePers,$A26,SaisieDebut,LW$6,SaisieFin,"&gt;="&amp;LW$6,SaisieMatin,Paramètres!$A$2,SaisieJour,"")+
COUNTIFS(SaisiePers,$A26,SaisieDebut,"&lt;"&amp;LW$6,SaisieFin,"&gt;="&amp;LW$6,SaisieMatin,Paramètres!$A$2,SaisieJour,TEXT(LW$6,"jjjj"))=0)=$AS$1)*0.5)</f>
        <v/>
      </c>
      <c r="LX26" s="6" t="str">
        <f>IF(OR(LW$6=0,COUNTIF(Feries,LW$6)&gt;0,ISNONTEXT($A26)),"",
((COUNTIFS(SaisiePers,$A26,SaisieDebut,"&lt;="&amp;LW$6,SaisieFin,"&gt;"&amp;LW$6,SaisieJour,"")+
COUNTIFS(SaisiePers,$A26,SaisieDebut,"&lt;="&amp;LW$6,SaisieFin,LW$6,SaisieSoir,Paramètres!$B$3,SaisieJour,"")+
COUNTIFS(SaisiePers,$A26,SaisieDebut,"&lt;="&amp;LW$6,SaisieFin,"&gt;"&amp;LW$6,SaisieSoir,Paramètres!$B$3,SaisieJour,TEXT(LW$6,"jjjj"))=0)=$AS$1)*0.5)</f>
        <v/>
      </c>
      <c r="LY26" s="6" t="str">
        <f>IF(OR(LY$6=0,COUNTIF(Feries,LY$6)&gt;0,ISNONTEXT($A26)),"",
((COUNTIFS(SaisiePers,$A26,SaisieDebut,"&lt;"&amp;LY$6,SaisieFin,"&gt;="&amp;LY$6,SaisieJour,"")+
COUNTIFS(SaisiePers,$A26,SaisieDebut,LY$6,SaisieFin,"&gt;="&amp;LY$6,SaisieMatin,Paramètres!$A$2,SaisieJour,"")+
COUNTIFS(SaisiePers,$A26,SaisieDebut,"&lt;"&amp;LY$6,SaisieFin,"&gt;="&amp;LY$6,SaisieMatin,Paramètres!$A$2,SaisieJour,TEXT(LY$6,"jjjj"))=0)=$AS$1)*0.5)</f>
        <v/>
      </c>
      <c r="LZ26" s="6" t="str">
        <f>IF(OR(LY$6=0,COUNTIF(Feries,LY$6)&gt;0,ISNONTEXT($A26)),"",
((COUNTIFS(SaisiePers,$A26,SaisieDebut,"&lt;="&amp;LY$6,SaisieFin,"&gt;"&amp;LY$6,SaisieJour,"")+
COUNTIFS(SaisiePers,$A26,SaisieDebut,"&lt;="&amp;LY$6,SaisieFin,LY$6,SaisieSoir,Paramètres!$B$3,SaisieJour,"")+
COUNTIFS(SaisiePers,$A26,SaisieDebut,"&lt;="&amp;LY$6,SaisieFin,"&gt;"&amp;LY$6,SaisieSoir,Paramètres!$B$3,SaisieJour,TEXT(LY$6,"jjjj"))=0)=$AS$1)*0.5)</f>
        <v/>
      </c>
      <c r="MA26" s="6" t="str">
        <f>IF(OR(MA$6=0,COUNTIF(Feries,MA$6)&gt;0,ISNONTEXT($A26)),"",
((COUNTIFS(SaisiePers,$A26,SaisieDebut,"&lt;"&amp;MA$6,SaisieFin,"&gt;="&amp;MA$6,SaisieJour,"")+
COUNTIFS(SaisiePers,$A26,SaisieDebut,MA$6,SaisieFin,"&gt;="&amp;MA$6,SaisieMatin,Paramètres!$A$2,SaisieJour,"")+
COUNTIFS(SaisiePers,$A26,SaisieDebut,"&lt;"&amp;MA$6,SaisieFin,"&gt;="&amp;MA$6,SaisieMatin,Paramètres!$A$2,SaisieJour,TEXT(MA$6,"jjjj"))=0)=$AS$1)*0.5)</f>
        <v/>
      </c>
      <c r="MB26" s="6" t="str">
        <f>IF(OR(MA$6=0,COUNTIF(Feries,MA$6)&gt;0,ISNONTEXT($A26)),"",
((COUNTIFS(SaisiePers,$A26,SaisieDebut,"&lt;="&amp;MA$6,SaisieFin,"&gt;"&amp;MA$6,SaisieJour,"")+
COUNTIFS(SaisiePers,$A26,SaisieDebut,"&lt;="&amp;MA$6,SaisieFin,MA$6,SaisieSoir,Paramètres!$B$3,SaisieJour,"")+
COUNTIFS(SaisiePers,$A26,SaisieDebut,"&lt;="&amp;MA$6,SaisieFin,"&gt;"&amp;MA$6,SaisieSoir,Paramètres!$B$3,SaisieJour,TEXT(MA$6,"jjjj"))=0)=$AS$1)*0.5)</f>
        <v/>
      </c>
      <c r="MC26" s="6" t="str">
        <f>IF(OR(MC$6=0,COUNTIF(Feries,MC$6)&gt;0,ISNONTEXT($A26)),"",
((COUNTIFS(SaisiePers,$A26,SaisieDebut,"&lt;"&amp;MC$6,SaisieFin,"&gt;="&amp;MC$6,SaisieJour,"")+
COUNTIFS(SaisiePers,$A26,SaisieDebut,MC$6,SaisieFin,"&gt;="&amp;MC$6,SaisieMatin,Paramètres!$A$2,SaisieJour,"")+
COUNTIFS(SaisiePers,$A26,SaisieDebut,"&lt;"&amp;MC$6,SaisieFin,"&gt;="&amp;MC$6,SaisieMatin,Paramètres!$A$2,SaisieJour,TEXT(MC$6,"jjjj"))=0)=$AS$1)*0.5)</f>
        <v/>
      </c>
      <c r="MD26" s="6" t="str">
        <f>IF(OR(MC$6=0,COUNTIF(Feries,MC$6)&gt;0,ISNONTEXT($A26)),"",
((COUNTIFS(SaisiePers,$A26,SaisieDebut,"&lt;="&amp;MC$6,SaisieFin,"&gt;"&amp;MC$6,SaisieJour,"")+
COUNTIFS(SaisiePers,$A26,SaisieDebut,"&lt;="&amp;MC$6,SaisieFin,MC$6,SaisieSoir,Paramètres!$B$3,SaisieJour,"")+
COUNTIFS(SaisiePers,$A26,SaisieDebut,"&lt;="&amp;MC$6,SaisieFin,"&gt;"&amp;MC$6,SaisieSoir,Paramètres!$B$3,SaisieJour,TEXT(MC$6,"jjjj"))=0)=$AS$1)*0.5)</f>
        <v/>
      </c>
      <c r="ME26" s="6" t="str">
        <f>IF(OR(ME$6=0,COUNTIF(Feries,ME$6)&gt;0,ISNONTEXT($A26)),"",
((COUNTIFS(SaisiePers,$A26,SaisieDebut,"&lt;"&amp;ME$6,SaisieFin,"&gt;="&amp;ME$6,SaisieJour,"")+
COUNTIFS(SaisiePers,$A26,SaisieDebut,ME$6,SaisieFin,"&gt;="&amp;ME$6,SaisieMatin,Paramètres!$A$2,SaisieJour,"")+
COUNTIFS(SaisiePers,$A26,SaisieDebut,"&lt;"&amp;ME$6,SaisieFin,"&gt;="&amp;ME$6,SaisieMatin,Paramètres!$A$2,SaisieJour,TEXT(ME$6,"jjjj"))=0)=$AS$1)*0.5)</f>
        <v/>
      </c>
      <c r="MF26" s="6" t="str">
        <f>IF(OR(ME$6=0,COUNTIF(Feries,ME$6)&gt;0,ISNONTEXT($A26)),"",
((COUNTIFS(SaisiePers,$A26,SaisieDebut,"&lt;="&amp;ME$6,SaisieFin,"&gt;"&amp;ME$6,SaisieJour,"")+
COUNTIFS(SaisiePers,$A26,SaisieDebut,"&lt;="&amp;ME$6,SaisieFin,ME$6,SaisieSoir,Paramètres!$B$3,SaisieJour,"")+
COUNTIFS(SaisiePers,$A26,SaisieDebut,"&lt;="&amp;ME$6,SaisieFin,"&gt;"&amp;ME$6,SaisieSoir,Paramètres!$B$3,SaisieJour,TEXT(ME$6,"jjjj"))=0)=$AS$1)*0.5)</f>
        <v/>
      </c>
      <c r="MG26" s="6" t="str">
        <f>IF(OR(MG$6=0,COUNTIF(Feries,MG$6)&gt;0,ISNONTEXT($A26)),"",
((COUNTIFS(SaisiePers,$A26,SaisieDebut,"&lt;"&amp;MG$6,SaisieFin,"&gt;="&amp;MG$6,SaisieJour,"")+
COUNTIFS(SaisiePers,$A26,SaisieDebut,MG$6,SaisieFin,"&gt;="&amp;MG$6,SaisieMatin,Paramètres!$A$2,SaisieJour,"")+
COUNTIFS(SaisiePers,$A26,SaisieDebut,"&lt;"&amp;MG$6,SaisieFin,"&gt;="&amp;MG$6,SaisieMatin,Paramètres!$A$2,SaisieJour,TEXT(MG$6,"jjjj"))=0)=$AS$1)*0.5)</f>
        <v/>
      </c>
      <c r="MH26" s="6" t="str">
        <f>IF(OR(MG$6=0,COUNTIF(Feries,MG$6)&gt;0,ISNONTEXT($A26)),"",
((COUNTIFS(SaisiePers,$A26,SaisieDebut,"&lt;="&amp;MG$6,SaisieFin,"&gt;"&amp;MG$6,SaisieJour,"")+
COUNTIFS(SaisiePers,$A26,SaisieDebut,"&lt;="&amp;MG$6,SaisieFin,MG$6,SaisieSoir,Paramètres!$B$3,SaisieJour,"")+
COUNTIFS(SaisiePers,$A26,SaisieDebut,"&lt;="&amp;MG$6,SaisieFin,"&gt;"&amp;MG$6,SaisieSoir,Paramètres!$B$3,SaisieJour,TEXT(MG$6,"jjjj"))=0)=$AS$1)*0.5)</f>
        <v/>
      </c>
      <c r="MI26" s="6" t="str">
        <f>IF(OR(MI$6=0,COUNTIF(Feries,MI$6)&gt;0,ISNONTEXT($A26)),"",
((COUNTIFS(SaisiePers,$A26,SaisieDebut,"&lt;"&amp;MI$6,SaisieFin,"&gt;="&amp;MI$6,SaisieJour,"")+
COUNTIFS(SaisiePers,$A26,SaisieDebut,MI$6,SaisieFin,"&gt;="&amp;MI$6,SaisieMatin,Paramètres!$A$2,SaisieJour,"")+
COUNTIFS(SaisiePers,$A26,SaisieDebut,"&lt;"&amp;MI$6,SaisieFin,"&gt;="&amp;MI$6,SaisieMatin,Paramètres!$A$2,SaisieJour,TEXT(MI$6,"jjjj"))=0)=$AS$1)*0.5)</f>
        <v/>
      </c>
      <c r="MJ26" s="6" t="str">
        <f>IF(OR(MI$6=0,COUNTIF(Feries,MI$6)&gt;0,ISNONTEXT($A26)),"",
((COUNTIFS(SaisiePers,$A26,SaisieDebut,"&lt;="&amp;MI$6,SaisieFin,"&gt;"&amp;MI$6,SaisieJour,"")+
COUNTIFS(SaisiePers,$A26,SaisieDebut,"&lt;="&amp;MI$6,SaisieFin,MI$6,SaisieSoir,Paramètres!$B$3,SaisieJour,"")+
COUNTIFS(SaisiePers,$A26,SaisieDebut,"&lt;="&amp;MI$6,SaisieFin,"&gt;"&amp;MI$6,SaisieSoir,Paramètres!$B$3,SaisieJour,TEXT(MI$6,"jjjj"))=0)=$AS$1)*0.5)</f>
        <v/>
      </c>
      <c r="MK26" s="6" t="str">
        <f>IF(OR(MK$6=0,COUNTIF(Feries,MK$6)&gt;0,ISNONTEXT($A26)),"",
((COUNTIFS(SaisiePers,$A26,SaisieDebut,"&lt;"&amp;MK$6,SaisieFin,"&gt;="&amp;MK$6,SaisieJour,"")+
COUNTIFS(SaisiePers,$A26,SaisieDebut,MK$6,SaisieFin,"&gt;="&amp;MK$6,SaisieMatin,Paramètres!$A$2,SaisieJour,"")+
COUNTIFS(SaisiePers,$A26,SaisieDebut,"&lt;"&amp;MK$6,SaisieFin,"&gt;="&amp;MK$6,SaisieMatin,Paramètres!$A$2,SaisieJour,TEXT(MK$6,"jjjj"))=0)=$AS$1)*0.5)</f>
        <v/>
      </c>
      <c r="ML26" s="6" t="str">
        <f>IF(OR(MK$6=0,COUNTIF(Feries,MK$6)&gt;0,ISNONTEXT($A26)),"",
((COUNTIFS(SaisiePers,$A26,SaisieDebut,"&lt;="&amp;MK$6,SaisieFin,"&gt;"&amp;MK$6,SaisieJour,"")+
COUNTIFS(SaisiePers,$A26,SaisieDebut,"&lt;="&amp;MK$6,SaisieFin,MK$6,SaisieSoir,Paramètres!$B$3,SaisieJour,"")+
COUNTIFS(SaisiePers,$A26,SaisieDebut,"&lt;="&amp;MK$6,SaisieFin,"&gt;"&amp;MK$6,SaisieSoir,Paramètres!$B$3,SaisieJour,TEXT(MK$6,"jjjj"))=0)=$AS$1)*0.5)</f>
        <v/>
      </c>
      <c r="MM26" s="6" t="str">
        <f>IF(OR(MM$6=0,COUNTIF(Feries,MM$6)&gt;0,ISNONTEXT($A26)),"",
((COUNTIFS(SaisiePers,$A26,SaisieDebut,"&lt;"&amp;MM$6,SaisieFin,"&gt;="&amp;MM$6,SaisieJour,"")+
COUNTIFS(SaisiePers,$A26,SaisieDebut,MM$6,SaisieFin,"&gt;="&amp;MM$6,SaisieMatin,Paramètres!$A$2,SaisieJour,"")+
COUNTIFS(SaisiePers,$A26,SaisieDebut,"&lt;"&amp;MM$6,SaisieFin,"&gt;="&amp;MM$6,SaisieMatin,Paramètres!$A$2,SaisieJour,TEXT(MM$6,"jjjj"))=0)=$AS$1)*0.5)</f>
        <v/>
      </c>
      <c r="MN26" s="6" t="str">
        <f>IF(OR(MM$6=0,COUNTIF(Feries,MM$6)&gt;0,ISNONTEXT($A26)),"",
((COUNTIFS(SaisiePers,$A26,SaisieDebut,"&lt;="&amp;MM$6,SaisieFin,"&gt;"&amp;MM$6,SaisieJour,"")+
COUNTIFS(SaisiePers,$A26,SaisieDebut,"&lt;="&amp;MM$6,SaisieFin,MM$6,SaisieSoir,Paramètres!$B$3,SaisieJour,"")+
COUNTIFS(SaisiePers,$A26,SaisieDebut,"&lt;="&amp;MM$6,SaisieFin,"&gt;"&amp;MM$6,SaisieSoir,Paramètres!$B$3,SaisieJour,TEXT(MM$6,"jjjj"))=0)=$AS$1)*0.5)</f>
        <v/>
      </c>
      <c r="MO26" s="6" t="str">
        <f>IF(OR(MO$6=0,COUNTIF(Feries,MO$6)&gt;0,ISNONTEXT($A26)),"",
((COUNTIFS(SaisiePers,$A26,SaisieDebut,"&lt;"&amp;MO$6,SaisieFin,"&gt;="&amp;MO$6,SaisieJour,"")+
COUNTIFS(SaisiePers,$A26,SaisieDebut,MO$6,SaisieFin,"&gt;="&amp;MO$6,SaisieMatin,Paramètres!$A$2,SaisieJour,"")+
COUNTIFS(SaisiePers,$A26,SaisieDebut,"&lt;"&amp;MO$6,SaisieFin,"&gt;="&amp;MO$6,SaisieMatin,Paramètres!$A$2,SaisieJour,TEXT(MO$6,"jjjj"))=0)=$AS$1)*0.5)</f>
        <v/>
      </c>
      <c r="MP26" s="6" t="str">
        <f>IF(OR(MO$6=0,COUNTIF(Feries,MO$6)&gt;0,ISNONTEXT($A26)),"",
((COUNTIFS(SaisiePers,$A26,SaisieDebut,"&lt;="&amp;MO$6,SaisieFin,"&gt;"&amp;MO$6,SaisieJour,"")+
COUNTIFS(SaisiePers,$A26,SaisieDebut,"&lt;="&amp;MO$6,SaisieFin,MO$6,SaisieSoir,Paramètres!$B$3,SaisieJour,"")+
COUNTIFS(SaisiePers,$A26,SaisieDebut,"&lt;="&amp;MO$6,SaisieFin,"&gt;"&amp;MO$6,SaisieSoir,Paramètres!$B$3,SaisieJour,TEXT(MO$6,"jjjj"))=0)=$AS$1)*0.5)</f>
        <v/>
      </c>
      <c r="MQ26" s="6" t="str">
        <f>IF(OR(MQ$6=0,COUNTIF(Feries,MQ$6)&gt;0,ISNONTEXT($A26)),"",
((COUNTIFS(SaisiePers,$A26,SaisieDebut,"&lt;"&amp;MQ$6,SaisieFin,"&gt;="&amp;MQ$6,SaisieJour,"")+
COUNTIFS(SaisiePers,$A26,SaisieDebut,MQ$6,SaisieFin,"&gt;="&amp;MQ$6,SaisieMatin,Paramètres!$A$2,SaisieJour,"")+
COUNTIFS(SaisiePers,$A26,SaisieDebut,"&lt;"&amp;MQ$6,SaisieFin,"&gt;="&amp;MQ$6,SaisieMatin,Paramètres!$A$2,SaisieJour,TEXT(MQ$6,"jjjj"))=0)=$AS$1)*0.5)</f>
        <v/>
      </c>
      <c r="MR26" s="6" t="str">
        <f>IF(OR(MQ$6=0,COUNTIF(Feries,MQ$6)&gt;0,ISNONTEXT($A26)),"",
((COUNTIFS(SaisiePers,$A26,SaisieDebut,"&lt;="&amp;MQ$6,SaisieFin,"&gt;"&amp;MQ$6,SaisieJour,"")+
COUNTIFS(SaisiePers,$A26,SaisieDebut,"&lt;="&amp;MQ$6,SaisieFin,MQ$6,SaisieSoir,Paramètres!$B$3,SaisieJour,"")+
COUNTIFS(SaisiePers,$A26,SaisieDebut,"&lt;="&amp;MQ$6,SaisieFin,"&gt;"&amp;MQ$6,SaisieSoir,Paramètres!$B$3,SaisieJour,TEXT(MQ$6,"jjjj"))=0)=$AS$1)*0.5)</f>
        <v/>
      </c>
      <c r="MS26" s="6" t="str">
        <f>IF(OR(MS$6=0,COUNTIF(Feries,MS$6)&gt;0,ISNONTEXT($A26)),"",
((COUNTIFS(SaisiePers,$A26,SaisieDebut,"&lt;"&amp;MS$6,SaisieFin,"&gt;="&amp;MS$6,SaisieJour,"")+
COUNTIFS(SaisiePers,$A26,SaisieDebut,MS$6,SaisieFin,"&gt;="&amp;MS$6,SaisieMatin,Paramètres!$A$2,SaisieJour,"")+
COUNTIFS(SaisiePers,$A26,SaisieDebut,"&lt;"&amp;MS$6,SaisieFin,"&gt;="&amp;MS$6,SaisieMatin,Paramètres!$A$2,SaisieJour,TEXT(MS$6,"jjjj"))=0)=$AS$1)*0.5)</f>
        <v/>
      </c>
      <c r="MT26" s="6" t="str">
        <f>IF(OR(MS$6=0,COUNTIF(Feries,MS$6)&gt;0,ISNONTEXT($A26)),"",
((COUNTIFS(SaisiePers,$A26,SaisieDebut,"&lt;="&amp;MS$6,SaisieFin,"&gt;"&amp;MS$6,SaisieJour,"")+
COUNTIFS(SaisiePers,$A26,SaisieDebut,"&lt;="&amp;MS$6,SaisieFin,MS$6,SaisieSoir,Paramètres!$B$3,SaisieJour,"")+
COUNTIFS(SaisiePers,$A26,SaisieDebut,"&lt;="&amp;MS$6,SaisieFin,"&gt;"&amp;MS$6,SaisieSoir,Paramètres!$B$3,SaisieJour,TEXT(MS$6,"jjjj"))=0)=$AS$1)*0.5)</f>
        <v/>
      </c>
      <c r="MU26" s="6" t="str">
        <f>IF(OR(MU$6=0,COUNTIF(Feries,MU$6)&gt;0,ISNONTEXT($A26)),"",
((COUNTIFS(SaisiePers,$A26,SaisieDebut,"&lt;"&amp;MU$6,SaisieFin,"&gt;="&amp;MU$6,SaisieJour,"")+
COUNTIFS(SaisiePers,$A26,SaisieDebut,MU$6,SaisieFin,"&gt;="&amp;MU$6,SaisieMatin,Paramètres!$A$2,SaisieJour,"")+
COUNTIFS(SaisiePers,$A26,SaisieDebut,"&lt;"&amp;MU$6,SaisieFin,"&gt;="&amp;MU$6,SaisieMatin,Paramètres!$A$2,SaisieJour,TEXT(MU$6,"jjjj"))=0)=$AS$1)*0.5)</f>
        <v/>
      </c>
      <c r="MV26" s="6" t="str">
        <f>IF(OR(MU$6=0,COUNTIF(Feries,MU$6)&gt;0,ISNONTEXT($A26)),"",
((COUNTIFS(SaisiePers,$A26,SaisieDebut,"&lt;="&amp;MU$6,SaisieFin,"&gt;"&amp;MU$6,SaisieJour,"")+
COUNTIFS(SaisiePers,$A26,SaisieDebut,"&lt;="&amp;MU$6,SaisieFin,MU$6,SaisieSoir,Paramètres!$B$3,SaisieJour,"")+
COUNTIFS(SaisiePers,$A26,SaisieDebut,"&lt;="&amp;MU$6,SaisieFin,"&gt;"&amp;MU$6,SaisieSoir,Paramètres!$B$3,SaisieJour,TEXT(MU$6,"jjjj"))=0)=$AS$1)*0.5)</f>
        <v/>
      </c>
      <c r="MW26" s="6" t="str">
        <f>IF(OR(MW$6=0,COUNTIF(Feries,MW$6)&gt;0,ISNONTEXT($A26)),"",
((COUNTIFS(SaisiePers,$A26,SaisieDebut,"&lt;"&amp;MW$6,SaisieFin,"&gt;="&amp;MW$6,SaisieJour,"")+
COUNTIFS(SaisiePers,$A26,SaisieDebut,MW$6,SaisieFin,"&gt;="&amp;MW$6,SaisieMatin,Paramètres!$A$2,SaisieJour,"")+
COUNTIFS(SaisiePers,$A26,SaisieDebut,"&lt;"&amp;MW$6,SaisieFin,"&gt;="&amp;MW$6,SaisieMatin,Paramètres!$A$2,SaisieJour,TEXT(MW$6,"jjjj"))=0)=$AS$1)*0.5)</f>
        <v/>
      </c>
      <c r="MX26" s="6" t="str">
        <f>IF(OR(MW$6=0,COUNTIF(Feries,MW$6)&gt;0,ISNONTEXT($A26)),"",
((COUNTIFS(SaisiePers,$A26,SaisieDebut,"&lt;="&amp;MW$6,SaisieFin,"&gt;"&amp;MW$6,SaisieJour,"")+
COUNTIFS(SaisiePers,$A26,SaisieDebut,"&lt;="&amp;MW$6,SaisieFin,MW$6,SaisieSoir,Paramètres!$B$3,SaisieJour,"")+
COUNTIFS(SaisiePers,$A26,SaisieDebut,"&lt;="&amp;MW$6,SaisieFin,"&gt;"&amp;MW$6,SaisieSoir,Paramètres!$B$3,SaisieJour,TEXT(MW$6,"jjjj"))=0)=$AS$1)*0.5)</f>
        <v/>
      </c>
      <c r="MY26" s="6" t="str">
        <f>IF(OR(MY$6=0,COUNTIF(Feries,MY$6)&gt;0,ISNONTEXT($A26)),"",
((COUNTIFS(SaisiePers,$A26,SaisieDebut,"&lt;"&amp;MY$6,SaisieFin,"&gt;="&amp;MY$6,SaisieJour,"")+
COUNTIFS(SaisiePers,$A26,SaisieDebut,MY$6,SaisieFin,"&gt;="&amp;MY$6,SaisieMatin,Paramètres!$A$2,SaisieJour,"")+
COUNTIFS(SaisiePers,$A26,SaisieDebut,"&lt;"&amp;MY$6,SaisieFin,"&gt;="&amp;MY$6,SaisieMatin,Paramètres!$A$2,SaisieJour,TEXT(MY$6,"jjjj"))=0)=$AS$1)*0.5)</f>
        <v/>
      </c>
      <c r="MZ26" s="6" t="str">
        <f>IF(OR(MY$6=0,COUNTIF(Feries,MY$6)&gt;0,ISNONTEXT($A26)),"",
((COUNTIFS(SaisiePers,$A26,SaisieDebut,"&lt;="&amp;MY$6,SaisieFin,"&gt;"&amp;MY$6,SaisieJour,"")+
COUNTIFS(SaisiePers,$A26,SaisieDebut,"&lt;="&amp;MY$6,SaisieFin,MY$6,SaisieSoir,Paramètres!$B$3,SaisieJour,"")+
COUNTIFS(SaisiePers,$A26,SaisieDebut,"&lt;="&amp;MY$6,SaisieFin,"&gt;"&amp;MY$6,SaisieSoir,Paramètres!$B$3,SaisieJour,TEXT(MY$6,"jjjj"))=0)=$AS$1)*0.5)</f>
        <v/>
      </c>
      <c r="NA26" s="6" t="str">
        <f>IF(OR(NA$6=0,COUNTIF(Feries,NA$6)&gt;0,ISNONTEXT($A26)),"",
((COUNTIFS(SaisiePers,$A26,SaisieDebut,"&lt;"&amp;NA$6,SaisieFin,"&gt;="&amp;NA$6,SaisieJour,"")+
COUNTIFS(SaisiePers,$A26,SaisieDebut,NA$6,SaisieFin,"&gt;="&amp;NA$6,SaisieMatin,Paramètres!$A$2,SaisieJour,"")+
COUNTIFS(SaisiePers,$A26,SaisieDebut,"&lt;"&amp;NA$6,SaisieFin,"&gt;="&amp;NA$6,SaisieMatin,Paramètres!$A$2,SaisieJour,TEXT(NA$6,"jjjj"))=0)=$AS$1)*0.5)</f>
        <v/>
      </c>
      <c r="NB26" s="6" t="str">
        <f>IF(OR(NA$6=0,COUNTIF(Feries,NA$6)&gt;0,ISNONTEXT($A26)),"",
((COUNTIFS(SaisiePers,$A26,SaisieDebut,"&lt;="&amp;NA$6,SaisieFin,"&gt;"&amp;NA$6,SaisieJour,"")+
COUNTIFS(SaisiePers,$A26,SaisieDebut,"&lt;="&amp;NA$6,SaisieFin,NA$6,SaisieSoir,Paramètres!$B$3,SaisieJour,"")+
COUNTIFS(SaisiePers,$A26,SaisieDebut,"&lt;="&amp;NA$6,SaisieFin,"&gt;"&amp;NA$6,SaisieSoir,Paramètres!$B$3,SaisieJour,TEXT(NA$6,"jjjj"))=0)=$AS$1)*0.5)</f>
        <v/>
      </c>
      <c r="NC26" s="6" t="str">
        <f>IF(OR(NC$6=0,COUNTIF(Feries,NC$6)&gt;0,ISNONTEXT($A26)),"",
((COUNTIFS(SaisiePers,$A26,SaisieDebut,"&lt;"&amp;NC$6,SaisieFin,"&gt;="&amp;NC$6,SaisieJour,"")+
COUNTIFS(SaisiePers,$A26,SaisieDebut,NC$6,SaisieFin,"&gt;="&amp;NC$6,SaisieMatin,Paramètres!$A$2,SaisieJour,"")+
COUNTIFS(SaisiePers,$A26,SaisieDebut,"&lt;"&amp;NC$6,SaisieFin,"&gt;="&amp;NC$6,SaisieMatin,Paramètres!$A$2,SaisieJour,TEXT(NC$6,"jjjj"))=0)=$AS$1)*0.5)</f>
        <v/>
      </c>
      <c r="ND26" s="6" t="str">
        <f>IF(OR(NC$6=0,COUNTIF(Feries,NC$6)&gt;0,ISNONTEXT($A26)),"",
((COUNTIFS(SaisiePers,$A26,SaisieDebut,"&lt;="&amp;NC$6,SaisieFin,"&gt;"&amp;NC$6,SaisieJour,"")+
COUNTIFS(SaisiePers,$A26,SaisieDebut,"&lt;="&amp;NC$6,SaisieFin,NC$6,SaisieSoir,Paramètres!$B$3,SaisieJour,"")+
COUNTIFS(SaisiePers,$A26,SaisieDebut,"&lt;="&amp;NC$6,SaisieFin,"&gt;"&amp;NC$6,SaisieSoir,Paramètres!$B$3,SaisieJour,TEXT(NC$6,"jjjj"))=0)=$AS$1)*0.5)</f>
        <v/>
      </c>
      <c r="NE26" s="6" t="str">
        <f>IF(OR(NE$6=0,COUNTIF(Feries,NE$6)&gt;0,ISNONTEXT($A26)),"",
((COUNTIFS(SaisiePers,$A26,SaisieDebut,"&lt;"&amp;NE$6,SaisieFin,"&gt;="&amp;NE$6,SaisieJour,"")+
COUNTIFS(SaisiePers,$A26,SaisieDebut,NE$6,SaisieFin,"&gt;="&amp;NE$6,SaisieMatin,Paramètres!$A$2,SaisieJour,"")+
COUNTIFS(SaisiePers,$A26,SaisieDebut,"&lt;"&amp;NE$6,SaisieFin,"&gt;="&amp;NE$6,SaisieMatin,Paramètres!$A$2,SaisieJour,TEXT(NE$6,"jjjj"))=0)=$AS$1)*0.5)</f>
        <v/>
      </c>
      <c r="NF26" s="6" t="str">
        <f>IF(OR(NE$6=0,COUNTIF(Feries,NE$6)&gt;0,ISNONTEXT($A26)),"",
((COUNTIFS(SaisiePers,$A26,SaisieDebut,"&lt;="&amp;NE$6,SaisieFin,"&gt;"&amp;NE$6,SaisieJour,"")+
COUNTIFS(SaisiePers,$A26,SaisieDebut,"&lt;="&amp;NE$6,SaisieFin,NE$6,SaisieSoir,Paramètres!$B$3,SaisieJour,"")+
COUNTIFS(SaisiePers,$A26,SaisieDebut,"&lt;="&amp;NE$6,SaisieFin,"&gt;"&amp;NE$6,SaisieSoir,Paramètres!$B$3,SaisieJour,TEXT(NE$6,"jjjj"))=0)=$AS$1)*0.5)</f>
        <v/>
      </c>
      <c r="NG26" s="6" t="str">
        <f>IF(OR(NG$6=0,COUNTIF(Feries,NG$6)&gt;0,ISNONTEXT($A26)),"",
((COUNTIFS(SaisiePers,$A26,SaisieDebut,"&lt;"&amp;NG$6,SaisieFin,"&gt;="&amp;NG$6,SaisieJour,"")+
COUNTIFS(SaisiePers,$A26,SaisieDebut,NG$6,SaisieFin,"&gt;="&amp;NG$6,SaisieMatin,Paramètres!$A$2,SaisieJour,"")+
COUNTIFS(SaisiePers,$A26,SaisieDebut,"&lt;"&amp;NG$6,SaisieFin,"&gt;="&amp;NG$6,SaisieMatin,Paramètres!$A$2,SaisieJour,TEXT(NG$6,"jjjj"))=0)=$AS$1)*0.5)</f>
        <v/>
      </c>
      <c r="NH26" s="6" t="str">
        <f>IF(OR(NG$6=0,COUNTIF(Feries,NG$6)&gt;0,ISNONTEXT($A26)),"",
((COUNTIFS(SaisiePers,$A26,SaisieDebut,"&lt;="&amp;NG$6,SaisieFin,"&gt;"&amp;NG$6,SaisieJour,"")+
COUNTIFS(SaisiePers,$A26,SaisieDebut,"&lt;="&amp;NG$6,SaisieFin,NG$6,SaisieSoir,Paramètres!$B$3,SaisieJour,"")+
COUNTIFS(SaisiePers,$A26,SaisieDebut,"&lt;="&amp;NG$6,SaisieFin,"&gt;"&amp;NG$6,SaisieSoir,Paramètres!$B$3,SaisieJour,TEXT(NG$6,"jjjj"))=0)=$AS$1)*0.5)</f>
        <v/>
      </c>
      <c r="NI26" s="6" t="str">
        <f>IF(OR(NI$6=0,COUNTIF(Feries,NI$6)&gt;0,ISNONTEXT($A26)),"",
((COUNTIFS(SaisiePers,$A26,SaisieDebut,"&lt;"&amp;NI$6,SaisieFin,"&gt;="&amp;NI$6,SaisieJour,"")+
COUNTIFS(SaisiePers,$A26,SaisieDebut,NI$6,SaisieFin,"&gt;="&amp;NI$6,SaisieMatin,Paramètres!$A$2,SaisieJour,"")+
COUNTIFS(SaisiePers,$A26,SaisieDebut,"&lt;"&amp;NI$6,SaisieFin,"&gt;="&amp;NI$6,SaisieMatin,Paramètres!$A$2,SaisieJour,TEXT(NI$6,"jjjj"))=0)=$AS$1)*0.5)</f>
        <v/>
      </c>
      <c r="NJ26" s="6" t="str">
        <f>IF(OR(NI$6=0,COUNTIF(Feries,NI$6)&gt;0,ISNONTEXT($A26)),"",
((COUNTIFS(SaisiePers,$A26,SaisieDebut,"&lt;="&amp;NI$6,SaisieFin,"&gt;"&amp;NI$6,SaisieJour,"")+
COUNTIFS(SaisiePers,$A26,SaisieDebut,"&lt;="&amp;NI$6,SaisieFin,NI$6,SaisieSoir,Paramètres!$B$3,SaisieJour,"")+
COUNTIFS(SaisiePers,$A26,SaisieDebut,"&lt;="&amp;NI$6,SaisieFin,"&gt;"&amp;NI$6,SaisieSoir,Paramètres!$B$3,SaisieJour,TEXT(NI$6,"jjjj"))=0)=$AS$1)*0.5)</f>
        <v/>
      </c>
      <c r="NK26" s="6" t="str">
        <f>IF(OR(NK$6=0,COUNTIF(Feries,NK$6)&gt;0,ISNONTEXT($A26)),"",
((COUNTIFS(SaisiePers,$A26,SaisieDebut,"&lt;"&amp;NK$6,SaisieFin,"&gt;="&amp;NK$6,SaisieJour,"")+
COUNTIFS(SaisiePers,$A26,SaisieDebut,NK$6,SaisieFin,"&gt;="&amp;NK$6,SaisieMatin,Paramètres!$A$2,SaisieJour,"")+
COUNTIFS(SaisiePers,$A26,SaisieDebut,"&lt;"&amp;NK$6,SaisieFin,"&gt;="&amp;NK$6,SaisieMatin,Paramètres!$A$2,SaisieJour,TEXT(NK$6,"jjjj"))=0)=$AS$1)*0.5)</f>
        <v/>
      </c>
      <c r="NL26" s="6" t="str">
        <f>IF(OR(NK$6=0,COUNTIF(Feries,NK$6)&gt;0,ISNONTEXT($A26)),"",
((COUNTIFS(SaisiePers,$A26,SaisieDebut,"&lt;="&amp;NK$6,SaisieFin,"&gt;"&amp;NK$6,SaisieJour,"")+
COUNTIFS(SaisiePers,$A26,SaisieDebut,"&lt;="&amp;NK$6,SaisieFin,NK$6,SaisieSoir,Paramètres!$B$3,SaisieJour,"")+
COUNTIFS(SaisiePers,$A26,SaisieDebut,"&lt;="&amp;NK$6,SaisieFin,"&gt;"&amp;NK$6,SaisieSoir,Paramètres!$B$3,SaisieJour,TEXT(NK$6,"jjjj"))=0)=$AS$1)*0.5)</f>
        <v/>
      </c>
      <c r="NM26" s="6" t="str">
        <f>IF(OR(NM$6=0,COUNTIF(Feries,NM$6)&gt;0,ISNONTEXT($A26)),"",
((COUNTIFS(SaisiePers,$A26,SaisieDebut,"&lt;"&amp;NM$6,SaisieFin,"&gt;="&amp;NM$6,SaisieJour,"")+
COUNTIFS(SaisiePers,$A26,SaisieDebut,NM$6,SaisieFin,"&gt;="&amp;NM$6,SaisieMatin,Paramètres!$A$2,SaisieJour,"")+
COUNTIFS(SaisiePers,$A26,SaisieDebut,"&lt;"&amp;NM$6,SaisieFin,"&gt;="&amp;NM$6,SaisieMatin,Paramètres!$A$2,SaisieJour,TEXT(NM$6,"jjjj"))=0)=$AS$1)*0.5)</f>
        <v/>
      </c>
      <c r="NN26" s="6" t="str">
        <f>IF(OR(NM$6=0,COUNTIF(Feries,NM$6)&gt;0,ISNONTEXT($A26)),"",
((COUNTIFS(SaisiePers,$A26,SaisieDebut,"&lt;="&amp;NM$6,SaisieFin,"&gt;"&amp;NM$6,SaisieJour,"")+
COUNTIFS(SaisiePers,$A26,SaisieDebut,"&lt;="&amp;NM$6,SaisieFin,NM$6,SaisieSoir,Paramètres!$B$3,SaisieJour,"")+
COUNTIFS(SaisiePers,$A26,SaisieDebut,"&lt;="&amp;NM$6,SaisieFin,"&gt;"&amp;NM$6,SaisieSoir,Paramètres!$B$3,SaisieJour,TEXT(NM$6,"jjjj"))=0)=$AS$1)*0.5)</f>
        <v/>
      </c>
      <c r="NO26" s="6" t="str">
        <f>IF(OR(NO$6=0,COUNTIF(Feries,NO$6)&gt;0,ISNONTEXT($A26)),"",
((COUNTIFS(SaisiePers,$A26,SaisieDebut,"&lt;"&amp;NO$6,SaisieFin,"&gt;="&amp;NO$6,SaisieJour,"")+
COUNTIFS(SaisiePers,$A26,SaisieDebut,NO$6,SaisieFin,"&gt;="&amp;NO$6,SaisieMatin,Paramètres!$A$2,SaisieJour,"")+
COUNTIFS(SaisiePers,$A26,SaisieDebut,"&lt;"&amp;NO$6,SaisieFin,"&gt;="&amp;NO$6,SaisieMatin,Paramètres!$A$2,SaisieJour,TEXT(NO$6,"jjjj"))=0)=$AS$1)*0.5)</f>
        <v/>
      </c>
      <c r="NP26" s="6" t="str">
        <f>IF(OR(NO$6=0,COUNTIF(Feries,NO$6)&gt;0,ISNONTEXT($A26)),"",
((COUNTIFS(SaisiePers,$A26,SaisieDebut,"&lt;="&amp;NO$6,SaisieFin,"&gt;"&amp;NO$6,SaisieJour,"")+
COUNTIFS(SaisiePers,$A26,SaisieDebut,"&lt;="&amp;NO$6,SaisieFin,NO$6,SaisieSoir,Paramètres!$B$3,SaisieJour,"")+
COUNTIFS(SaisiePers,$A26,SaisieDebut,"&lt;="&amp;NO$6,SaisieFin,"&gt;"&amp;NO$6,SaisieSoir,Paramètres!$B$3,SaisieJour,TEXT(NO$6,"jjjj"))=0)=$AS$1)*0.5)</f>
        <v/>
      </c>
      <c r="NQ26" s="6" t="str">
        <f>IF(OR(NQ$6=0,COUNTIF(Feries,NQ$6)&gt;0,ISNONTEXT($A26)),"",
((COUNTIFS(SaisiePers,$A26,SaisieDebut,"&lt;"&amp;NQ$6,SaisieFin,"&gt;="&amp;NQ$6,SaisieJour,"")+
COUNTIFS(SaisiePers,$A26,SaisieDebut,NQ$6,SaisieFin,"&gt;="&amp;NQ$6,SaisieMatin,Paramètres!$A$2,SaisieJour,"")+
COUNTIFS(SaisiePers,$A26,SaisieDebut,"&lt;"&amp;NQ$6,SaisieFin,"&gt;="&amp;NQ$6,SaisieMatin,Paramètres!$A$2,SaisieJour,TEXT(NQ$6,"jjjj"))=0)=$AS$1)*0.5)</f>
        <v/>
      </c>
      <c r="NR26" s="6" t="str">
        <f>IF(OR(NQ$6=0,COUNTIF(Feries,NQ$6)&gt;0,ISNONTEXT($A26)),"",
((COUNTIFS(SaisiePers,$A26,SaisieDebut,"&lt;="&amp;NQ$6,SaisieFin,"&gt;"&amp;NQ$6,SaisieJour,"")+
COUNTIFS(SaisiePers,$A26,SaisieDebut,"&lt;="&amp;NQ$6,SaisieFin,NQ$6,SaisieSoir,Paramètres!$B$3,SaisieJour,"")+
COUNTIFS(SaisiePers,$A26,SaisieDebut,"&lt;="&amp;NQ$6,SaisieFin,"&gt;"&amp;NQ$6,SaisieSoir,Paramètres!$B$3,SaisieJour,TEXT(NQ$6,"jjjj"))=0)=$AS$1)*0.5)</f>
        <v/>
      </c>
      <c r="NS26" s="6" t="str">
        <f>IF(OR(NS$6=0,COUNTIF(Feries,NS$6)&gt;0,ISNONTEXT($A26)),"",
((COUNTIFS(SaisiePers,$A26,SaisieDebut,"&lt;"&amp;NS$6,SaisieFin,"&gt;="&amp;NS$6,SaisieJour,"")+
COUNTIFS(SaisiePers,$A26,SaisieDebut,NS$6,SaisieFin,"&gt;="&amp;NS$6,SaisieMatin,Paramètres!$A$2,SaisieJour,"")+
COUNTIFS(SaisiePers,$A26,SaisieDebut,"&lt;"&amp;NS$6,SaisieFin,"&gt;="&amp;NS$6,SaisieMatin,Paramètres!$A$2,SaisieJour,TEXT(NS$6,"jjjj"))=0)=$AS$1)*0.5)</f>
        <v/>
      </c>
      <c r="NT26" s="6" t="str">
        <f>IF(OR(NS$6=0,COUNTIF(Feries,NS$6)&gt;0,ISNONTEXT($A26)),"",
((COUNTIFS(SaisiePers,$A26,SaisieDebut,"&lt;="&amp;NS$6,SaisieFin,"&gt;"&amp;NS$6,SaisieJour,"")+
COUNTIFS(SaisiePers,$A26,SaisieDebut,"&lt;="&amp;NS$6,SaisieFin,NS$6,SaisieSoir,Paramètres!$B$3,SaisieJour,"")+
COUNTIFS(SaisiePers,$A26,SaisieDebut,"&lt;="&amp;NS$6,SaisieFin,"&gt;"&amp;NS$6,SaisieSoir,Paramètres!$B$3,SaisieJour,TEXT(NS$6,"jjjj"))=0)=$AS$1)*0.5)</f>
        <v/>
      </c>
      <c r="NU26" s="6" t="str">
        <f>IF(OR(NU$6=0,COUNTIF(Feries,NU$6)&gt;0,ISNONTEXT($A26)),"",
((COUNTIFS(SaisiePers,$A26,SaisieDebut,"&lt;"&amp;NU$6,SaisieFin,"&gt;="&amp;NU$6,SaisieJour,"")+
COUNTIFS(SaisiePers,$A26,SaisieDebut,NU$6,SaisieFin,"&gt;="&amp;NU$6,SaisieMatin,Paramètres!$A$2,SaisieJour,"")+
COUNTIFS(SaisiePers,$A26,SaisieDebut,"&lt;"&amp;NU$6,SaisieFin,"&gt;="&amp;NU$6,SaisieMatin,Paramètres!$A$2,SaisieJour,TEXT(NU$6,"jjjj"))=0)=$AS$1)*0.5)</f>
        <v/>
      </c>
      <c r="NV26" s="6" t="str">
        <f>IF(OR(NU$6=0,COUNTIF(Feries,NU$6)&gt;0,ISNONTEXT($A26)),"",
((COUNTIFS(SaisiePers,$A26,SaisieDebut,"&lt;="&amp;NU$6,SaisieFin,"&gt;"&amp;NU$6,SaisieJour,"")+
COUNTIFS(SaisiePers,$A26,SaisieDebut,"&lt;="&amp;NU$6,SaisieFin,NU$6,SaisieSoir,Paramètres!$B$3,SaisieJour,"")+
COUNTIFS(SaisiePers,$A26,SaisieDebut,"&lt;="&amp;NU$6,SaisieFin,"&gt;"&amp;NU$6,SaisieSoir,Paramètres!$B$3,SaisieJour,TEXT(NU$6,"jjjj"))=0)=$AS$1)*0.5)</f>
        <v/>
      </c>
      <c r="NW26" s="6" t="str">
        <f>IF(OR(NW$6=0,COUNTIF(Feries,NW$6)&gt;0,ISNONTEXT($A26)),"",
((COUNTIFS(SaisiePers,$A26,SaisieDebut,"&lt;"&amp;NW$6,SaisieFin,"&gt;="&amp;NW$6,SaisieJour,"")+
COUNTIFS(SaisiePers,$A26,SaisieDebut,NW$6,SaisieFin,"&gt;="&amp;NW$6,SaisieMatin,Paramètres!$A$2,SaisieJour,"")+
COUNTIFS(SaisiePers,$A26,SaisieDebut,"&lt;"&amp;NW$6,SaisieFin,"&gt;="&amp;NW$6,SaisieMatin,Paramètres!$A$2,SaisieJour,TEXT(NW$6,"jjjj"))=0)=$AS$1)*0.5)</f>
        <v/>
      </c>
      <c r="NX26" s="6" t="str">
        <f>IF(OR(NW$6=0,COUNTIF(Feries,NW$6)&gt;0,ISNONTEXT($A26)),"",
((COUNTIFS(SaisiePers,$A26,SaisieDebut,"&lt;="&amp;NW$6,SaisieFin,"&gt;"&amp;NW$6,SaisieJour,"")+
COUNTIFS(SaisiePers,$A26,SaisieDebut,"&lt;="&amp;NW$6,SaisieFin,NW$6,SaisieSoir,Paramètres!$B$3,SaisieJour,"")+
COUNTIFS(SaisiePers,$A26,SaisieDebut,"&lt;="&amp;NW$6,SaisieFin,"&gt;"&amp;NW$6,SaisieSoir,Paramètres!$B$3,SaisieJour,TEXT(NW$6,"jjjj"))=0)=$AS$1)*0.5)</f>
        <v/>
      </c>
      <c r="NY26" s="6" t="str">
        <f>IF(OR(NY$6=0,COUNTIF(Feries,NY$6)&gt;0,ISNONTEXT($A26)),"",
((COUNTIFS(SaisiePers,$A26,SaisieDebut,"&lt;"&amp;NY$6,SaisieFin,"&gt;="&amp;NY$6,SaisieJour,"")+
COUNTIFS(SaisiePers,$A26,SaisieDebut,NY$6,SaisieFin,"&gt;="&amp;NY$6,SaisieMatin,Paramètres!$A$2,SaisieJour,"")+
COUNTIFS(SaisiePers,$A26,SaisieDebut,"&lt;"&amp;NY$6,SaisieFin,"&gt;="&amp;NY$6,SaisieMatin,Paramètres!$A$2,SaisieJour,TEXT(NY$6,"jjjj"))=0)=$AS$1)*0.5)</f>
        <v/>
      </c>
      <c r="NZ26" s="6" t="str">
        <f>IF(OR(NY$6=0,COUNTIF(Feries,NY$6)&gt;0,ISNONTEXT($A26)),"",
((COUNTIFS(SaisiePers,$A26,SaisieDebut,"&lt;="&amp;NY$6,SaisieFin,"&gt;"&amp;NY$6,SaisieJour,"")+
COUNTIFS(SaisiePers,$A26,SaisieDebut,"&lt;="&amp;NY$6,SaisieFin,NY$6,SaisieSoir,Paramètres!$B$3,SaisieJour,"")+
COUNTIFS(SaisiePers,$A26,SaisieDebut,"&lt;="&amp;NY$6,SaisieFin,"&gt;"&amp;NY$6,SaisieSoir,Paramètres!$B$3,SaisieJour,TEXT(NY$6,"jjjj"))=0)=$AS$1)*0.5)</f>
        <v/>
      </c>
      <c r="OA26" s="6" t="str">
        <f>IF(OR(OA$6=0,COUNTIF(Feries,OA$6)&gt;0,ISNONTEXT($A26)),"",
((COUNTIFS(SaisiePers,$A26,SaisieDebut,"&lt;"&amp;OA$6,SaisieFin,"&gt;="&amp;OA$6,SaisieJour,"")+
COUNTIFS(SaisiePers,$A26,SaisieDebut,OA$6,SaisieFin,"&gt;="&amp;OA$6,SaisieMatin,Paramètres!$A$2,SaisieJour,"")+
COUNTIFS(SaisiePers,$A26,SaisieDebut,"&lt;"&amp;OA$6,SaisieFin,"&gt;="&amp;OA$6,SaisieMatin,Paramètres!$A$2,SaisieJour,TEXT(OA$6,"jjjj"))=0)=$AS$1)*0.5)</f>
        <v/>
      </c>
      <c r="OB26" s="6" t="str">
        <f>IF(OR(OA$6=0,COUNTIF(Feries,OA$6)&gt;0,ISNONTEXT($A26)),"",
((COUNTIFS(SaisiePers,$A26,SaisieDebut,"&lt;="&amp;OA$6,SaisieFin,"&gt;"&amp;OA$6,SaisieJour,"")+
COUNTIFS(SaisiePers,$A26,SaisieDebut,"&lt;="&amp;OA$6,SaisieFin,OA$6,SaisieSoir,Paramètres!$B$3,SaisieJour,"")+
COUNTIFS(SaisiePers,$A26,SaisieDebut,"&lt;="&amp;OA$6,SaisieFin,"&gt;"&amp;OA$6,SaisieSoir,Paramètres!$B$3,SaisieJour,TEXT(OA$6,"jjjj"))=0)=$AS$1)*0.5)</f>
        <v/>
      </c>
      <c r="OC26" s="6" t="str">
        <f>IF(OR(OC$6=0,COUNTIF(Feries,OC$6)&gt;0,ISNONTEXT($A26)),"",
((COUNTIFS(SaisiePers,$A26,SaisieDebut,"&lt;"&amp;OC$6,SaisieFin,"&gt;="&amp;OC$6,SaisieJour,"")+
COUNTIFS(SaisiePers,$A26,SaisieDebut,OC$6,SaisieFin,"&gt;="&amp;OC$6,SaisieMatin,Paramètres!$A$2,SaisieJour,"")+
COUNTIFS(SaisiePers,$A26,SaisieDebut,"&lt;"&amp;OC$6,SaisieFin,"&gt;="&amp;OC$6,SaisieMatin,Paramètres!$A$2,SaisieJour,TEXT(OC$6,"jjjj"))=0)=$AS$1)*0.5)</f>
        <v/>
      </c>
      <c r="OD26" s="6" t="str">
        <f>IF(OR(OC$6=0,COUNTIF(Feries,OC$6)&gt;0,ISNONTEXT($A26)),"",
((COUNTIFS(SaisiePers,$A26,SaisieDebut,"&lt;="&amp;OC$6,SaisieFin,"&gt;"&amp;OC$6,SaisieJour,"")+
COUNTIFS(SaisiePers,$A26,SaisieDebut,"&lt;="&amp;OC$6,SaisieFin,OC$6,SaisieSoir,Paramètres!$B$3,SaisieJour,"")+
COUNTIFS(SaisiePers,$A26,SaisieDebut,"&lt;="&amp;OC$6,SaisieFin,"&gt;"&amp;OC$6,SaisieSoir,Paramètres!$B$3,SaisieJour,TEXT(OC$6,"jjjj"))=0)=$AS$1)*0.5)</f>
        <v/>
      </c>
      <c r="OE26" s="6" t="str">
        <f>IF(OR(OE$6=0,COUNTIF(Feries,OE$6)&gt;0,ISNONTEXT($A26)),"",
((COUNTIFS(SaisiePers,$A26,SaisieDebut,"&lt;"&amp;OE$6,SaisieFin,"&gt;="&amp;OE$6,SaisieJour,"")+
COUNTIFS(SaisiePers,$A26,SaisieDebut,OE$6,SaisieFin,"&gt;="&amp;OE$6,SaisieMatin,Paramètres!$A$2,SaisieJour,"")+
COUNTIFS(SaisiePers,$A26,SaisieDebut,"&lt;"&amp;OE$6,SaisieFin,"&gt;="&amp;OE$6,SaisieMatin,Paramètres!$A$2,SaisieJour,TEXT(OE$6,"jjjj"))=0)=$AS$1)*0.5)</f>
        <v/>
      </c>
      <c r="OF26" s="6" t="str">
        <f>IF(OR(OE$6=0,COUNTIF(Feries,OE$6)&gt;0,ISNONTEXT($A26)),"",
((COUNTIFS(SaisiePers,$A26,SaisieDebut,"&lt;="&amp;OE$6,SaisieFin,"&gt;"&amp;OE$6,SaisieJour,"")+
COUNTIFS(SaisiePers,$A26,SaisieDebut,"&lt;="&amp;OE$6,SaisieFin,OE$6,SaisieSoir,Paramètres!$B$3,SaisieJour,"")+
COUNTIFS(SaisiePers,$A26,SaisieDebut,"&lt;="&amp;OE$6,SaisieFin,"&gt;"&amp;OE$6,SaisieSoir,Paramètres!$B$3,SaisieJour,TEXT(OE$6,"jjjj"))=0)=$AS$1)*0.5)</f>
        <v/>
      </c>
      <c r="OG26" s="6" t="str">
        <f>IF(OR(OG$6=0,COUNTIF(Feries,OG$6)&gt;0,ISNONTEXT($A26)),"",
((COUNTIFS(SaisiePers,$A26,SaisieDebut,"&lt;"&amp;OG$6,SaisieFin,"&gt;="&amp;OG$6,SaisieJour,"")+
COUNTIFS(SaisiePers,$A26,SaisieDebut,OG$6,SaisieFin,"&gt;="&amp;OG$6,SaisieMatin,Paramètres!$A$2,SaisieJour,"")+
COUNTIFS(SaisiePers,$A26,SaisieDebut,"&lt;"&amp;OG$6,SaisieFin,"&gt;="&amp;OG$6,SaisieMatin,Paramètres!$A$2,SaisieJour,TEXT(OG$6,"jjjj"))=0)=$AS$1)*0.5)</f>
        <v/>
      </c>
      <c r="OH26" s="6" t="str">
        <f>IF(OR(OG$6=0,COUNTIF(Feries,OG$6)&gt;0,ISNONTEXT($A26)),"",
((COUNTIFS(SaisiePers,$A26,SaisieDebut,"&lt;="&amp;OG$6,SaisieFin,"&gt;"&amp;OG$6,SaisieJour,"")+
COUNTIFS(SaisiePers,$A26,SaisieDebut,"&lt;="&amp;OG$6,SaisieFin,OG$6,SaisieSoir,Paramètres!$B$3,SaisieJour,"")+
COUNTIFS(SaisiePers,$A26,SaisieDebut,"&lt;="&amp;OG$6,SaisieFin,"&gt;"&amp;OG$6,SaisieSoir,Paramètres!$B$3,SaisieJour,TEXT(OG$6,"jjjj"))=0)=$AS$1)*0.5)</f>
        <v/>
      </c>
      <c r="OI26" s="6" t="str">
        <f>IF(OR(OI$6=0,COUNTIF(Feries,OI$6)&gt;0,ISNONTEXT($A26)),"",
((COUNTIFS(SaisiePers,$A26,SaisieDebut,"&lt;"&amp;OI$6,SaisieFin,"&gt;="&amp;OI$6,SaisieJour,"")+
COUNTIFS(SaisiePers,$A26,SaisieDebut,OI$6,SaisieFin,"&gt;="&amp;OI$6,SaisieMatin,Paramètres!$A$2,SaisieJour,"")+
COUNTIFS(SaisiePers,$A26,SaisieDebut,"&lt;"&amp;OI$6,SaisieFin,"&gt;="&amp;OI$6,SaisieMatin,Paramètres!$A$2,SaisieJour,TEXT(OI$6,"jjjj"))=0)=$AS$1)*0.5)</f>
        <v/>
      </c>
      <c r="OJ26" s="6" t="str">
        <f>IF(OR(OI$6=0,COUNTIF(Feries,OI$6)&gt;0,ISNONTEXT($A26)),"",
((COUNTIFS(SaisiePers,$A26,SaisieDebut,"&lt;="&amp;OI$6,SaisieFin,"&gt;"&amp;OI$6,SaisieJour,"")+
COUNTIFS(SaisiePers,$A26,SaisieDebut,"&lt;="&amp;OI$6,SaisieFin,OI$6,SaisieSoir,Paramètres!$B$3,SaisieJour,"")+
COUNTIFS(SaisiePers,$A26,SaisieDebut,"&lt;="&amp;OI$6,SaisieFin,"&gt;"&amp;OI$6,SaisieSoir,Paramètres!$B$3,SaisieJour,TEXT(OI$6,"jjjj"))=0)=$AS$1)*0.5)</f>
        <v/>
      </c>
      <c r="OK26" s="6" t="str">
        <f>IF(OR(OK$6=0,COUNTIF(Feries,OK$6)&gt;0,ISNONTEXT($A26)),"",
((COUNTIFS(SaisiePers,$A26,SaisieDebut,"&lt;"&amp;OK$6,SaisieFin,"&gt;="&amp;OK$6,SaisieJour,"")+
COUNTIFS(SaisiePers,$A26,SaisieDebut,OK$6,SaisieFin,"&gt;="&amp;OK$6,SaisieMatin,Paramètres!$A$2,SaisieJour,"")+
COUNTIFS(SaisiePers,$A26,SaisieDebut,"&lt;"&amp;OK$6,SaisieFin,"&gt;="&amp;OK$6,SaisieMatin,Paramètres!$A$2,SaisieJour,TEXT(OK$6,"jjjj"))=0)=$AS$1)*0.5)</f>
        <v/>
      </c>
      <c r="OL26" s="6" t="str">
        <f>IF(OR(OK$6=0,COUNTIF(Feries,OK$6)&gt;0,ISNONTEXT($A26)),"",
((COUNTIFS(SaisiePers,$A26,SaisieDebut,"&lt;="&amp;OK$6,SaisieFin,"&gt;"&amp;OK$6,SaisieJour,"")+
COUNTIFS(SaisiePers,$A26,SaisieDebut,"&lt;="&amp;OK$6,SaisieFin,OK$6,SaisieSoir,Paramètres!$B$3,SaisieJour,"")+
COUNTIFS(SaisiePers,$A26,SaisieDebut,"&lt;="&amp;OK$6,SaisieFin,"&gt;"&amp;OK$6,SaisieSoir,Paramètres!$B$3,SaisieJour,TEXT(OK$6,"jjjj"))=0)=$AS$1)*0.5)</f>
        <v/>
      </c>
      <c r="OM26" s="6" t="str">
        <f>IF(OR(OM$6=0,COUNTIF(Feries,OM$6)&gt;0,ISNONTEXT($A26)),"",
((COUNTIFS(SaisiePers,$A26,SaisieDebut,"&lt;"&amp;OM$6,SaisieFin,"&gt;="&amp;OM$6,SaisieJour,"")+
COUNTIFS(SaisiePers,$A26,SaisieDebut,OM$6,SaisieFin,"&gt;="&amp;OM$6,SaisieMatin,Paramètres!$A$2,SaisieJour,"")+
COUNTIFS(SaisiePers,$A26,SaisieDebut,"&lt;"&amp;OM$6,SaisieFin,"&gt;="&amp;OM$6,SaisieMatin,Paramètres!$A$2,SaisieJour,TEXT(OM$6,"jjjj"))=0)=$AS$1)*0.5)</f>
        <v/>
      </c>
      <c r="ON26" s="6" t="str">
        <f>IF(OR(OM$6=0,COUNTIF(Feries,OM$6)&gt;0,ISNONTEXT($A26)),"",
((COUNTIFS(SaisiePers,$A26,SaisieDebut,"&lt;="&amp;OM$6,SaisieFin,"&gt;"&amp;OM$6,SaisieJour,"")+
COUNTIFS(SaisiePers,$A26,SaisieDebut,"&lt;="&amp;OM$6,SaisieFin,OM$6,SaisieSoir,Paramètres!$B$3,SaisieJour,"")+
COUNTIFS(SaisiePers,$A26,SaisieDebut,"&lt;="&amp;OM$6,SaisieFin,"&gt;"&amp;OM$6,SaisieSoir,Paramètres!$B$3,SaisieJour,TEXT(OM$6,"jjjj"))=0)=$AS$1)*0.5)</f>
        <v/>
      </c>
      <c r="OO26" s="6" t="str">
        <f>IF(OR(OO$6=0,COUNTIF(Feries,OO$6)&gt;0,ISNONTEXT($A26)),"",
((COUNTIFS(SaisiePers,$A26,SaisieDebut,"&lt;"&amp;OO$6,SaisieFin,"&gt;="&amp;OO$6,SaisieJour,"")+
COUNTIFS(SaisiePers,$A26,SaisieDebut,OO$6,SaisieFin,"&gt;="&amp;OO$6,SaisieMatin,Paramètres!$A$2,SaisieJour,"")+
COUNTIFS(SaisiePers,$A26,SaisieDebut,"&lt;"&amp;OO$6,SaisieFin,"&gt;="&amp;OO$6,SaisieMatin,Paramètres!$A$2,SaisieJour,TEXT(OO$6,"jjjj"))=0)=$AS$1)*0.5)</f>
        <v/>
      </c>
      <c r="OP26" s="6" t="str">
        <f>IF(OR(OO$6=0,COUNTIF(Feries,OO$6)&gt;0,ISNONTEXT($A26)),"",
((COUNTIFS(SaisiePers,$A26,SaisieDebut,"&lt;="&amp;OO$6,SaisieFin,"&gt;"&amp;OO$6,SaisieJour,"")+
COUNTIFS(SaisiePers,$A26,SaisieDebut,"&lt;="&amp;OO$6,SaisieFin,OO$6,SaisieSoir,Paramètres!$B$3,SaisieJour,"")+
COUNTIFS(SaisiePers,$A26,SaisieDebut,"&lt;="&amp;OO$6,SaisieFin,"&gt;"&amp;OO$6,SaisieSoir,Paramètres!$B$3,SaisieJour,TEXT(OO$6,"jjjj"))=0)=$AS$1)*0.5)</f>
        <v/>
      </c>
      <c r="OQ26" s="6" t="str">
        <f>IF(OR(OQ$6=0,COUNTIF(Feries,OQ$6)&gt;0,ISNONTEXT($A26)),"",
((COUNTIFS(SaisiePers,$A26,SaisieDebut,"&lt;"&amp;OQ$6,SaisieFin,"&gt;="&amp;OQ$6,SaisieJour,"")+
COUNTIFS(SaisiePers,$A26,SaisieDebut,OQ$6,SaisieFin,"&gt;="&amp;OQ$6,SaisieMatin,Paramètres!$A$2,SaisieJour,"")+
COUNTIFS(SaisiePers,$A26,SaisieDebut,"&lt;"&amp;OQ$6,SaisieFin,"&gt;="&amp;OQ$6,SaisieMatin,Paramètres!$A$2,SaisieJour,TEXT(OQ$6,"jjjj"))=0)=$AS$1)*0.5)</f>
        <v/>
      </c>
      <c r="OR26" s="6" t="str">
        <f>IF(OR(OQ$6=0,COUNTIF(Feries,OQ$6)&gt;0,ISNONTEXT($A26)),"",
((COUNTIFS(SaisiePers,$A26,SaisieDebut,"&lt;="&amp;OQ$6,SaisieFin,"&gt;"&amp;OQ$6,SaisieJour,"")+
COUNTIFS(SaisiePers,$A26,SaisieDebut,"&lt;="&amp;OQ$6,SaisieFin,OQ$6,SaisieSoir,Paramètres!$B$3,SaisieJour,"")+
COUNTIFS(SaisiePers,$A26,SaisieDebut,"&lt;="&amp;OQ$6,SaisieFin,"&gt;"&amp;OQ$6,SaisieSoir,Paramètres!$B$3,SaisieJour,TEXT(OQ$6,"jjjj"))=0)=$AS$1)*0.5)</f>
        <v/>
      </c>
      <c r="OS26" s="6" t="str">
        <f>IF(OR(OS$6=0,COUNTIF(Feries,OS$6)&gt;0,ISNONTEXT($A26)),"",
((COUNTIFS(SaisiePers,$A26,SaisieDebut,"&lt;"&amp;OS$6,SaisieFin,"&gt;="&amp;OS$6,SaisieJour,"")+
COUNTIFS(SaisiePers,$A26,SaisieDebut,OS$6,SaisieFin,"&gt;="&amp;OS$6,SaisieMatin,Paramètres!$A$2,SaisieJour,"")+
COUNTIFS(SaisiePers,$A26,SaisieDebut,"&lt;"&amp;OS$6,SaisieFin,"&gt;="&amp;OS$6,SaisieMatin,Paramètres!$A$2,SaisieJour,TEXT(OS$6,"jjjj"))=0)=$AS$1)*0.5)</f>
        <v/>
      </c>
      <c r="OT26" s="6" t="str">
        <f>IF(OR(OS$6=0,COUNTIF(Feries,OS$6)&gt;0,ISNONTEXT($A26)),"",
((COUNTIFS(SaisiePers,$A26,SaisieDebut,"&lt;="&amp;OS$6,SaisieFin,"&gt;"&amp;OS$6,SaisieJour,"")+
COUNTIFS(SaisiePers,$A26,SaisieDebut,"&lt;="&amp;OS$6,SaisieFin,OS$6,SaisieSoir,Paramètres!$B$3,SaisieJour,"")+
COUNTIFS(SaisiePers,$A26,SaisieDebut,"&lt;="&amp;OS$6,SaisieFin,"&gt;"&amp;OS$6,SaisieSoir,Paramètres!$B$3,SaisieJour,TEXT(OS$6,"jjjj"))=0)=$AS$1)*0.5)</f>
        <v/>
      </c>
      <c r="OU26" s="6" t="str">
        <f>IF(OR(OU$6=0,COUNTIF(Feries,OU$6)&gt;0,ISNONTEXT($A26)),"",
((COUNTIFS(SaisiePers,$A26,SaisieDebut,"&lt;"&amp;OU$6,SaisieFin,"&gt;="&amp;OU$6,SaisieJour,"")+
COUNTIFS(SaisiePers,$A26,SaisieDebut,OU$6,SaisieFin,"&gt;="&amp;OU$6,SaisieMatin,Paramètres!$A$2,SaisieJour,"")+
COUNTIFS(SaisiePers,$A26,SaisieDebut,"&lt;"&amp;OU$6,SaisieFin,"&gt;="&amp;OU$6,SaisieMatin,Paramètres!$A$2,SaisieJour,TEXT(OU$6,"jjjj"))=0)=$AS$1)*0.5)</f>
        <v/>
      </c>
      <c r="OV26" s="6" t="str">
        <f>IF(OR(OU$6=0,COUNTIF(Feries,OU$6)&gt;0,ISNONTEXT($A26)),"",
((COUNTIFS(SaisiePers,$A26,SaisieDebut,"&lt;="&amp;OU$6,SaisieFin,"&gt;"&amp;OU$6,SaisieJour,"")+
COUNTIFS(SaisiePers,$A26,SaisieDebut,"&lt;="&amp;OU$6,SaisieFin,OU$6,SaisieSoir,Paramètres!$B$3,SaisieJour,"")+
COUNTIFS(SaisiePers,$A26,SaisieDebut,"&lt;="&amp;OU$6,SaisieFin,"&gt;"&amp;OU$6,SaisieSoir,Paramètres!$B$3,SaisieJour,TEXT(OU$6,"jjjj"))=0)=$AS$1)*0.5)</f>
        <v/>
      </c>
      <c r="OW26" s="6" t="str">
        <f>IF(OR(OW$6=0,COUNTIF(Feries,OW$6)&gt;0,ISNONTEXT($A26)),"",
((COUNTIFS(SaisiePers,$A26,SaisieDebut,"&lt;"&amp;OW$6,SaisieFin,"&gt;="&amp;OW$6,SaisieJour,"")+
COUNTIFS(SaisiePers,$A26,SaisieDebut,OW$6,SaisieFin,"&gt;="&amp;OW$6,SaisieMatin,Paramètres!$A$2,SaisieJour,"")+
COUNTIFS(SaisiePers,$A26,SaisieDebut,"&lt;"&amp;OW$6,SaisieFin,"&gt;="&amp;OW$6,SaisieMatin,Paramètres!$A$2,SaisieJour,TEXT(OW$6,"jjjj"))=0)=$AS$1)*0.5)</f>
        <v/>
      </c>
      <c r="OX26" s="6" t="str">
        <f>IF(OR(OW$6=0,COUNTIF(Feries,OW$6)&gt;0,ISNONTEXT($A26)),"",
((COUNTIFS(SaisiePers,$A26,SaisieDebut,"&lt;="&amp;OW$6,SaisieFin,"&gt;"&amp;OW$6,SaisieJour,"")+
COUNTIFS(SaisiePers,$A26,SaisieDebut,"&lt;="&amp;OW$6,SaisieFin,OW$6,SaisieSoir,Paramètres!$B$3,SaisieJour,"")+
COUNTIFS(SaisiePers,$A26,SaisieDebut,"&lt;="&amp;OW$6,SaisieFin,"&gt;"&amp;OW$6,SaisieSoir,Paramètres!$B$3,SaisieJour,TEXT(OW$6,"jjjj"))=0)=$AS$1)*0.5)</f>
        <v/>
      </c>
      <c r="OY26" s="6" t="str">
        <f>IF(OR(OY$6=0,COUNTIF(Feries,OY$6)&gt;0,ISNONTEXT($A26)),"",
((COUNTIFS(SaisiePers,$A26,SaisieDebut,"&lt;"&amp;OY$6,SaisieFin,"&gt;="&amp;OY$6,SaisieJour,"")+
COUNTIFS(SaisiePers,$A26,SaisieDebut,OY$6,SaisieFin,"&gt;="&amp;OY$6,SaisieMatin,Paramètres!$A$2,SaisieJour,"")+
COUNTIFS(SaisiePers,$A26,SaisieDebut,"&lt;"&amp;OY$6,SaisieFin,"&gt;="&amp;OY$6,SaisieMatin,Paramètres!$A$2,SaisieJour,TEXT(OY$6,"jjjj"))=0)=$AS$1)*0.5)</f>
        <v/>
      </c>
      <c r="OZ26" s="6" t="str">
        <f>IF(OR(OY$6=0,COUNTIF(Feries,OY$6)&gt;0,ISNONTEXT($A26)),"",
((COUNTIFS(SaisiePers,$A26,SaisieDebut,"&lt;="&amp;OY$6,SaisieFin,"&gt;"&amp;OY$6,SaisieJour,"")+
COUNTIFS(SaisiePers,$A26,SaisieDebut,"&lt;="&amp;OY$6,SaisieFin,OY$6,SaisieSoir,Paramètres!$B$3,SaisieJour,"")+
COUNTIFS(SaisiePers,$A26,SaisieDebut,"&lt;="&amp;OY$6,SaisieFin,"&gt;"&amp;OY$6,SaisieSoir,Paramètres!$B$3,SaisieJour,TEXT(OY$6,"jjjj"))=0)=$AS$1)*0.5)</f>
        <v/>
      </c>
      <c r="PA26" s="6" t="str">
        <f>IF(OR(PA$6=0,COUNTIF(Feries,PA$6)&gt;0,ISNONTEXT($A26)),"",
((COUNTIFS(SaisiePers,$A26,SaisieDebut,"&lt;"&amp;PA$6,SaisieFin,"&gt;="&amp;PA$6,SaisieJour,"")+
COUNTIFS(SaisiePers,$A26,SaisieDebut,PA$6,SaisieFin,"&gt;="&amp;PA$6,SaisieMatin,Paramètres!$A$2,SaisieJour,"")+
COUNTIFS(SaisiePers,$A26,SaisieDebut,"&lt;"&amp;PA$6,SaisieFin,"&gt;="&amp;PA$6,SaisieMatin,Paramètres!$A$2,SaisieJour,TEXT(PA$6,"jjjj"))=0)=$AS$1)*0.5)</f>
        <v/>
      </c>
      <c r="PB26" s="6" t="str">
        <f>IF(OR(PA$6=0,COUNTIF(Feries,PA$6)&gt;0,ISNONTEXT($A26)),"",
((COUNTIFS(SaisiePers,$A26,SaisieDebut,"&lt;="&amp;PA$6,SaisieFin,"&gt;"&amp;PA$6,SaisieJour,"")+
COUNTIFS(SaisiePers,$A26,SaisieDebut,"&lt;="&amp;PA$6,SaisieFin,PA$6,SaisieSoir,Paramètres!$B$3,SaisieJour,"")+
COUNTIFS(SaisiePers,$A26,SaisieDebut,"&lt;="&amp;PA$6,SaisieFin,"&gt;"&amp;PA$6,SaisieSoir,Paramètres!$B$3,SaisieJour,TEXT(PA$6,"jjjj"))=0)=$AS$1)*0.5)</f>
        <v/>
      </c>
      <c r="PC26" s="6" t="str">
        <f>IF(OR(PC$6=0,COUNTIF(Feries,PC$6)&gt;0,ISNONTEXT($A26)),"",
((COUNTIFS(SaisiePers,$A26,SaisieDebut,"&lt;"&amp;PC$6,SaisieFin,"&gt;="&amp;PC$6,SaisieJour,"")+
COUNTIFS(SaisiePers,$A26,SaisieDebut,PC$6,SaisieFin,"&gt;="&amp;PC$6,SaisieMatin,Paramètres!$A$2,SaisieJour,"")+
COUNTIFS(SaisiePers,$A26,SaisieDebut,"&lt;"&amp;PC$6,SaisieFin,"&gt;="&amp;PC$6,SaisieMatin,Paramètres!$A$2,SaisieJour,TEXT(PC$6,"jjjj"))=0)=$AS$1)*0.5)</f>
        <v/>
      </c>
      <c r="PD26" s="6" t="str">
        <f>IF(OR(PC$6=0,COUNTIF(Feries,PC$6)&gt;0,ISNONTEXT($A26)),"",
((COUNTIFS(SaisiePers,$A26,SaisieDebut,"&lt;="&amp;PC$6,SaisieFin,"&gt;"&amp;PC$6,SaisieJour,"")+
COUNTIFS(SaisiePers,$A26,SaisieDebut,"&lt;="&amp;PC$6,SaisieFin,PC$6,SaisieSoir,Paramètres!$B$3,SaisieJour,"")+
COUNTIFS(SaisiePers,$A26,SaisieDebut,"&lt;="&amp;PC$6,SaisieFin,"&gt;"&amp;PC$6,SaisieSoir,Paramètres!$B$3,SaisieJour,TEXT(PC$6,"jjjj"))=0)=$AS$1)*0.5)</f>
        <v/>
      </c>
      <c r="PE26" s="6" t="str">
        <f>IF(OR(PE$6=0,COUNTIF(Feries,PE$6)&gt;0,ISNONTEXT($A26)),"",
((COUNTIFS(SaisiePers,$A26,SaisieDebut,"&lt;"&amp;PE$6,SaisieFin,"&gt;="&amp;PE$6,SaisieJour,"")+
COUNTIFS(SaisiePers,$A26,SaisieDebut,PE$6,SaisieFin,"&gt;="&amp;PE$6,SaisieMatin,Paramètres!$A$2,SaisieJour,"")+
COUNTIFS(SaisiePers,$A26,SaisieDebut,"&lt;"&amp;PE$6,SaisieFin,"&gt;="&amp;PE$6,SaisieMatin,Paramètres!$A$2,SaisieJour,TEXT(PE$6,"jjjj"))=0)=$AS$1)*0.5)</f>
        <v/>
      </c>
      <c r="PF26" s="6" t="str">
        <f>IF(OR(PE$6=0,COUNTIF(Feries,PE$6)&gt;0,ISNONTEXT($A26)),"",
((COUNTIFS(SaisiePers,$A26,SaisieDebut,"&lt;="&amp;PE$6,SaisieFin,"&gt;"&amp;PE$6,SaisieJour,"")+
COUNTIFS(SaisiePers,$A26,SaisieDebut,"&lt;="&amp;PE$6,SaisieFin,PE$6,SaisieSoir,Paramètres!$B$3,SaisieJour,"")+
COUNTIFS(SaisiePers,$A26,SaisieDebut,"&lt;="&amp;PE$6,SaisieFin,"&gt;"&amp;PE$6,SaisieSoir,Paramètres!$B$3,SaisieJour,TEXT(PE$6,"jjjj"))=0)=$AS$1)*0.5)</f>
        <v/>
      </c>
      <c r="PG26" s="6" t="str">
        <f>IF(OR(PG$6=0,COUNTIF(Feries,PG$6)&gt;0,ISNONTEXT($A26)),"",
((COUNTIFS(SaisiePers,$A26,SaisieDebut,"&lt;"&amp;PG$6,SaisieFin,"&gt;="&amp;PG$6,SaisieJour,"")+
COUNTIFS(SaisiePers,$A26,SaisieDebut,PG$6,SaisieFin,"&gt;="&amp;PG$6,SaisieMatin,Paramètres!$A$2,SaisieJour,"")+
COUNTIFS(SaisiePers,$A26,SaisieDebut,"&lt;"&amp;PG$6,SaisieFin,"&gt;="&amp;PG$6,SaisieMatin,Paramètres!$A$2,SaisieJour,TEXT(PG$6,"jjjj"))=0)=$AS$1)*0.5)</f>
        <v/>
      </c>
      <c r="PH26" s="6" t="str">
        <f>IF(OR(PG$6=0,COUNTIF(Feries,PG$6)&gt;0,ISNONTEXT($A26)),"",
((COUNTIFS(SaisiePers,$A26,SaisieDebut,"&lt;="&amp;PG$6,SaisieFin,"&gt;"&amp;PG$6,SaisieJour,"")+
COUNTIFS(SaisiePers,$A26,SaisieDebut,"&lt;="&amp;PG$6,SaisieFin,PG$6,SaisieSoir,Paramètres!$B$3,SaisieJour,"")+
COUNTIFS(SaisiePers,$A26,SaisieDebut,"&lt;="&amp;PG$6,SaisieFin,"&gt;"&amp;PG$6,SaisieSoir,Paramètres!$B$3,SaisieJour,TEXT(PG$6,"jjjj"))=0)=$AS$1)*0.5)</f>
        <v/>
      </c>
      <c r="PI26" s="6" t="str">
        <f>IF(OR(PI$6=0,COUNTIF(Feries,PI$6)&gt;0,ISNONTEXT($A26)),"",
((COUNTIFS(SaisiePers,$A26,SaisieDebut,"&lt;"&amp;PI$6,SaisieFin,"&gt;="&amp;PI$6,SaisieJour,"")+
COUNTIFS(SaisiePers,$A26,SaisieDebut,PI$6,SaisieFin,"&gt;="&amp;PI$6,SaisieMatin,Paramètres!$A$2,SaisieJour,"")+
COUNTIFS(SaisiePers,$A26,SaisieDebut,"&lt;"&amp;PI$6,SaisieFin,"&gt;="&amp;PI$6,SaisieMatin,Paramètres!$A$2,SaisieJour,TEXT(PI$6,"jjjj"))=0)=$AS$1)*0.5)</f>
        <v/>
      </c>
      <c r="PJ26" s="6" t="str">
        <f>IF(OR(PI$6=0,COUNTIF(Feries,PI$6)&gt;0,ISNONTEXT($A26)),"",
((COUNTIFS(SaisiePers,$A26,SaisieDebut,"&lt;="&amp;PI$6,SaisieFin,"&gt;"&amp;PI$6,SaisieJour,"")+
COUNTIFS(SaisiePers,$A26,SaisieDebut,"&lt;="&amp;PI$6,SaisieFin,PI$6,SaisieSoir,Paramètres!$B$3,SaisieJour,"")+
COUNTIFS(SaisiePers,$A26,SaisieDebut,"&lt;="&amp;PI$6,SaisieFin,"&gt;"&amp;PI$6,SaisieSoir,Paramètres!$B$3,SaisieJour,TEXT(PI$6,"jjjj"))=0)=$AS$1)*0.5)</f>
        <v/>
      </c>
      <c r="PK26" s="6" t="str">
        <f>IF(OR(PK$6=0,COUNTIF(Feries,PK$6)&gt;0,ISNONTEXT($A26)),"",
((COUNTIFS(SaisiePers,$A26,SaisieDebut,"&lt;"&amp;PK$6,SaisieFin,"&gt;="&amp;PK$6,SaisieJour,"")+
COUNTIFS(SaisiePers,$A26,SaisieDebut,PK$6,SaisieFin,"&gt;="&amp;PK$6,SaisieMatin,Paramètres!$A$2,SaisieJour,"")+
COUNTIFS(SaisiePers,$A26,SaisieDebut,"&lt;"&amp;PK$6,SaisieFin,"&gt;="&amp;PK$6,SaisieMatin,Paramètres!$A$2,SaisieJour,TEXT(PK$6,"jjjj"))=0)=$AS$1)*0.5)</f>
        <v/>
      </c>
      <c r="PL26" s="6" t="str">
        <f>IF(OR(PK$6=0,COUNTIF(Feries,PK$6)&gt;0,ISNONTEXT($A26)),"",
((COUNTIFS(SaisiePers,$A26,SaisieDebut,"&lt;="&amp;PK$6,SaisieFin,"&gt;"&amp;PK$6,SaisieJour,"")+
COUNTIFS(SaisiePers,$A26,SaisieDebut,"&lt;="&amp;PK$6,SaisieFin,PK$6,SaisieSoir,Paramètres!$B$3,SaisieJour,"")+
COUNTIFS(SaisiePers,$A26,SaisieDebut,"&lt;="&amp;PK$6,SaisieFin,"&gt;"&amp;PK$6,SaisieSoir,Paramètres!$B$3,SaisieJour,TEXT(PK$6,"jjjj"))=0)=$AS$1)*0.5)</f>
        <v/>
      </c>
      <c r="PM26" s="6" t="str">
        <f>IF(OR(PM$6=0,COUNTIF(Feries,PM$6)&gt;0,ISNONTEXT($A26)),"",
((COUNTIFS(SaisiePers,$A26,SaisieDebut,"&lt;"&amp;PM$6,SaisieFin,"&gt;="&amp;PM$6,SaisieJour,"")+
COUNTIFS(SaisiePers,$A26,SaisieDebut,PM$6,SaisieFin,"&gt;="&amp;PM$6,SaisieMatin,Paramètres!$A$2,SaisieJour,"")+
COUNTIFS(SaisiePers,$A26,SaisieDebut,"&lt;"&amp;PM$6,SaisieFin,"&gt;="&amp;PM$6,SaisieMatin,Paramètres!$A$2,SaisieJour,TEXT(PM$6,"jjjj"))=0)=$AS$1)*0.5)</f>
        <v/>
      </c>
      <c r="PN26" s="6" t="str">
        <f>IF(OR(PM$6=0,COUNTIF(Feries,PM$6)&gt;0,ISNONTEXT($A26)),"",
((COUNTIFS(SaisiePers,$A26,SaisieDebut,"&lt;="&amp;PM$6,SaisieFin,"&gt;"&amp;PM$6,SaisieJour,"")+
COUNTIFS(SaisiePers,$A26,SaisieDebut,"&lt;="&amp;PM$6,SaisieFin,PM$6,SaisieSoir,Paramètres!$B$3,SaisieJour,"")+
COUNTIFS(SaisiePers,$A26,SaisieDebut,"&lt;="&amp;PM$6,SaisieFin,"&gt;"&amp;PM$6,SaisieSoir,Paramètres!$B$3,SaisieJour,TEXT(PM$6,"jjjj"))=0)=$AS$1)*0.5)</f>
        <v/>
      </c>
      <c r="PO26" s="6" t="str">
        <f>IF(OR(PO$6=0,COUNTIF(Feries,PO$6)&gt;0,ISNONTEXT($A26)),"",
((COUNTIFS(SaisiePers,$A26,SaisieDebut,"&lt;"&amp;PO$6,SaisieFin,"&gt;="&amp;PO$6,SaisieJour,"")+
COUNTIFS(SaisiePers,$A26,SaisieDebut,PO$6,SaisieFin,"&gt;="&amp;PO$6,SaisieMatin,Paramètres!$A$2,SaisieJour,"")+
COUNTIFS(SaisiePers,$A26,SaisieDebut,"&lt;"&amp;PO$6,SaisieFin,"&gt;="&amp;PO$6,SaisieMatin,Paramètres!$A$2,SaisieJour,TEXT(PO$6,"jjjj"))=0)=$AS$1)*0.5)</f>
        <v/>
      </c>
      <c r="PP26" s="6" t="str">
        <f>IF(OR(PO$6=0,COUNTIF(Feries,PO$6)&gt;0,ISNONTEXT($A26)),"",
((COUNTIFS(SaisiePers,$A26,SaisieDebut,"&lt;="&amp;PO$6,SaisieFin,"&gt;"&amp;PO$6,SaisieJour,"")+
COUNTIFS(SaisiePers,$A26,SaisieDebut,"&lt;="&amp;PO$6,SaisieFin,PO$6,SaisieSoir,Paramètres!$B$3,SaisieJour,"")+
COUNTIFS(SaisiePers,$A26,SaisieDebut,"&lt;="&amp;PO$6,SaisieFin,"&gt;"&amp;PO$6,SaisieSoir,Paramètres!$B$3,SaisieJour,TEXT(PO$6,"jjjj"))=0)=$AS$1)*0.5)</f>
        <v/>
      </c>
      <c r="PQ26" s="6" t="str">
        <f>IF(OR(PQ$6=0,COUNTIF(Feries,PQ$6)&gt;0,ISNONTEXT($A26)),"",
((COUNTIFS(SaisiePers,$A26,SaisieDebut,"&lt;"&amp;PQ$6,SaisieFin,"&gt;="&amp;PQ$6,SaisieJour,"")+
COUNTIFS(SaisiePers,$A26,SaisieDebut,PQ$6,SaisieFin,"&gt;="&amp;PQ$6,SaisieMatin,Paramètres!$A$2,SaisieJour,"")+
COUNTIFS(SaisiePers,$A26,SaisieDebut,"&lt;"&amp;PQ$6,SaisieFin,"&gt;="&amp;PQ$6,SaisieMatin,Paramètres!$A$2,SaisieJour,TEXT(PQ$6,"jjjj"))=0)=$AS$1)*0.5)</f>
        <v/>
      </c>
      <c r="PR26" s="6" t="str">
        <f>IF(OR(PQ$6=0,COUNTIF(Feries,PQ$6)&gt;0,ISNONTEXT($A26)),"",
((COUNTIFS(SaisiePers,$A26,SaisieDebut,"&lt;="&amp;PQ$6,SaisieFin,"&gt;"&amp;PQ$6,SaisieJour,"")+
COUNTIFS(SaisiePers,$A26,SaisieDebut,"&lt;="&amp;PQ$6,SaisieFin,PQ$6,SaisieSoir,Paramètres!$B$3,SaisieJour,"")+
COUNTIFS(SaisiePers,$A26,SaisieDebut,"&lt;="&amp;PQ$6,SaisieFin,"&gt;"&amp;PQ$6,SaisieSoir,Paramètres!$B$3,SaisieJour,TEXT(PQ$6,"jjjj"))=0)=$AS$1)*0.5)</f>
        <v/>
      </c>
      <c r="PS26" s="6" t="str">
        <f>IF(OR(PS$6=0,COUNTIF(Feries,PS$6)&gt;0,ISNONTEXT($A26)),"",
((COUNTIFS(SaisiePers,$A26,SaisieDebut,"&lt;"&amp;PS$6,SaisieFin,"&gt;="&amp;PS$6,SaisieJour,"")+
COUNTIFS(SaisiePers,$A26,SaisieDebut,PS$6,SaisieFin,"&gt;="&amp;PS$6,SaisieMatin,Paramètres!$A$2,SaisieJour,"")+
COUNTIFS(SaisiePers,$A26,SaisieDebut,"&lt;"&amp;PS$6,SaisieFin,"&gt;="&amp;PS$6,SaisieMatin,Paramètres!$A$2,SaisieJour,TEXT(PS$6,"jjjj"))=0)=$AS$1)*0.5)</f>
        <v/>
      </c>
      <c r="PT26" s="6" t="str">
        <f>IF(OR(PS$6=0,COUNTIF(Feries,PS$6)&gt;0,ISNONTEXT($A26)),"",
((COUNTIFS(SaisiePers,$A26,SaisieDebut,"&lt;="&amp;PS$6,SaisieFin,"&gt;"&amp;PS$6,SaisieJour,"")+
COUNTIFS(SaisiePers,$A26,SaisieDebut,"&lt;="&amp;PS$6,SaisieFin,PS$6,SaisieSoir,Paramètres!$B$3,SaisieJour,"")+
COUNTIFS(SaisiePers,$A26,SaisieDebut,"&lt;="&amp;PS$6,SaisieFin,"&gt;"&amp;PS$6,SaisieSoir,Paramètres!$B$3,SaisieJour,TEXT(PS$6,"jjjj"))=0)=$AS$1)*0.5)</f>
        <v/>
      </c>
      <c r="PU26" s="6" t="str">
        <f>IF(OR(PU$6=0,COUNTIF(Feries,PU$6)&gt;0,ISNONTEXT($A26)),"",
((COUNTIFS(SaisiePers,$A26,SaisieDebut,"&lt;"&amp;PU$6,SaisieFin,"&gt;="&amp;PU$6,SaisieJour,"")+
COUNTIFS(SaisiePers,$A26,SaisieDebut,PU$6,SaisieFin,"&gt;="&amp;PU$6,SaisieMatin,Paramètres!$A$2,SaisieJour,"")+
COUNTIFS(SaisiePers,$A26,SaisieDebut,"&lt;"&amp;PU$6,SaisieFin,"&gt;="&amp;PU$6,SaisieMatin,Paramètres!$A$2,SaisieJour,TEXT(PU$6,"jjjj"))=0)=$AS$1)*0.5)</f>
        <v/>
      </c>
      <c r="PV26" s="6" t="str">
        <f>IF(OR(PU$6=0,COUNTIF(Feries,PU$6)&gt;0,ISNONTEXT($A26)),"",
((COUNTIFS(SaisiePers,$A26,SaisieDebut,"&lt;="&amp;PU$6,SaisieFin,"&gt;"&amp;PU$6,SaisieJour,"")+
COUNTIFS(SaisiePers,$A26,SaisieDebut,"&lt;="&amp;PU$6,SaisieFin,PU$6,SaisieSoir,Paramètres!$B$3,SaisieJour,"")+
COUNTIFS(SaisiePers,$A26,SaisieDebut,"&lt;="&amp;PU$6,SaisieFin,"&gt;"&amp;PU$6,SaisieSoir,Paramètres!$B$3,SaisieJour,TEXT(PU$6,"jjjj"))=0)=$AS$1)*0.5)</f>
        <v/>
      </c>
      <c r="PW26" s="6" t="str">
        <f>IF(OR(PW$6=0,COUNTIF(Feries,PW$6)&gt;0,ISNONTEXT($A26)),"",
((COUNTIFS(SaisiePers,$A26,SaisieDebut,"&lt;"&amp;PW$6,SaisieFin,"&gt;="&amp;PW$6,SaisieJour,"")+
COUNTIFS(SaisiePers,$A26,SaisieDebut,PW$6,SaisieFin,"&gt;="&amp;PW$6,SaisieMatin,Paramètres!$A$2,SaisieJour,"")+
COUNTIFS(SaisiePers,$A26,SaisieDebut,"&lt;"&amp;PW$6,SaisieFin,"&gt;="&amp;PW$6,SaisieMatin,Paramètres!$A$2,SaisieJour,TEXT(PW$6,"jjjj"))=0)=$AS$1)*0.5)</f>
        <v/>
      </c>
      <c r="PX26" s="6" t="str">
        <f>IF(OR(PW$6=0,COUNTIF(Feries,PW$6)&gt;0,ISNONTEXT($A26)),"",
((COUNTIFS(SaisiePers,$A26,SaisieDebut,"&lt;="&amp;PW$6,SaisieFin,"&gt;"&amp;PW$6,SaisieJour,"")+
COUNTIFS(SaisiePers,$A26,SaisieDebut,"&lt;="&amp;PW$6,SaisieFin,PW$6,SaisieSoir,Paramètres!$B$3,SaisieJour,"")+
COUNTIFS(SaisiePers,$A26,SaisieDebut,"&lt;="&amp;PW$6,SaisieFin,"&gt;"&amp;PW$6,SaisieSoir,Paramètres!$B$3,SaisieJour,TEXT(PW$6,"jjjj"))=0)=$AS$1)*0.5)</f>
        <v/>
      </c>
      <c r="PY26" s="6" t="str">
        <f>IF(OR(PY$6=0,COUNTIF(Feries,PY$6)&gt;0,ISNONTEXT($A26)),"",
((COUNTIFS(SaisiePers,$A26,SaisieDebut,"&lt;"&amp;PY$6,SaisieFin,"&gt;="&amp;PY$6,SaisieJour,"")+
COUNTIFS(SaisiePers,$A26,SaisieDebut,PY$6,SaisieFin,"&gt;="&amp;PY$6,SaisieMatin,Paramètres!$A$2,SaisieJour,"")+
COUNTIFS(SaisiePers,$A26,SaisieDebut,"&lt;"&amp;PY$6,SaisieFin,"&gt;="&amp;PY$6,SaisieMatin,Paramètres!$A$2,SaisieJour,TEXT(PY$6,"jjjj"))=0)=$AS$1)*0.5)</f>
        <v/>
      </c>
      <c r="PZ26" s="6" t="str">
        <f>IF(OR(PY$6=0,COUNTIF(Feries,PY$6)&gt;0,ISNONTEXT($A26)),"",
((COUNTIFS(SaisiePers,$A26,SaisieDebut,"&lt;="&amp;PY$6,SaisieFin,"&gt;"&amp;PY$6,SaisieJour,"")+
COUNTIFS(SaisiePers,$A26,SaisieDebut,"&lt;="&amp;PY$6,SaisieFin,PY$6,SaisieSoir,Paramètres!$B$3,SaisieJour,"")+
COUNTIFS(SaisiePers,$A26,SaisieDebut,"&lt;="&amp;PY$6,SaisieFin,"&gt;"&amp;PY$6,SaisieSoir,Paramètres!$B$3,SaisieJour,TEXT(PY$6,"jjjj"))=0)=$AS$1)*0.5)</f>
        <v/>
      </c>
      <c r="QA26" s="6" t="str">
        <f>IF(OR(QA$6=0,COUNTIF(Feries,QA$6)&gt;0,ISNONTEXT($A26)),"",
((COUNTIFS(SaisiePers,$A26,SaisieDebut,"&lt;"&amp;QA$6,SaisieFin,"&gt;="&amp;QA$6,SaisieJour,"")+
COUNTIFS(SaisiePers,$A26,SaisieDebut,QA$6,SaisieFin,"&gt;="&amp;QA$6,SaisieMatin,Paramètres!$A$2,SaisieJour,"")+
COUNTIFS(SaisiePers,$A26,SaisieDebut,"&lt;"&amp;QA$6,SaisieFin,"&gt;="&amp;QA$6,SaisieMatin,Paramètres!$A$2,SaisieJour,TEXT(QA$6,"jjjj"))=0)=$AS$1)*0.5)</f>
        <v/>
      </c>
      <c r="QB26" s="6" t="str">
        <f>IF(OR(QA$6=0,COUNTIF(Feries,QA$6)&gt;0,ISNONTEXT($A26)),"",
((COUNTIFS(SaisiePers,$A26,SaisieDebut,"&lt;="&amp;QA$6,SaisieFin,"&gt;"&amp;QA$6,SaisieJour,"")+
COUNTIFS(SaisiePers,$A26,SaisieDebut,"&lt;="&amp;QA$6,SaisieFin,QA$6,SaisieSoir,Paramètres!$B$3,SaisieJour,"")+
COUNTIFS(SaisiePers,$A26,SaisieDebut,"&lt;="&amp;QA$6,SaisieFin,"&gt;"&amp;QA$6,SaisieSoir,Paramètres!$B$3,SaisieJour,TEXT(QA$6,"jjjj"))=0)=$AS$1)*0.5)</f>
        <v/>
      </c>
      <c r="QC26" s="6" t="str">
        <f>IF(OR(QC$6=0,COUNTIF(Feries,QC$6)&gt;0,ISNONTEXT($A26)),"",
((COUNTIFS(SaisiePers,$A26,SaisieDebut,"&lt;"&amp;QC$6,SaisieFin,"&gt;="&amp;QC$6,SaisieJour,"")+
COUNTIFS(SaisiePers,$A26,SaisieDebut,QC$6,SaisieFin,"&gt;="&amp;QC$6,SaisieMatin,Paramètres!$A$2,SaisieJour,"")+
COUNTIFS(SaisiePers,$A26,SaisieDebut,"&lt;"&amp;QC$6,SaisieFin,"&gt;="&amp;QC$6,SaisieMatin,Paramètres!$A$2,SaisieJour,TEXT(QC$6,"jjjj"))=0)=$AS$1)*0.5)</f>
        <v/>
      </c>
      <c r="QD26" s="6" t="str">
        <f>IF(OR(QC$6=0,COUNTIF(Feries,QC$6)&gt;0,ISNONTEXT($A26)),"",
((COUNTIFS(SaisiePers,$A26,SaisieDebut,"&lt;="&amp;QC$6,SaisieFin,"&gt;"&amp;QC$6,SaisieJour,"")+
COUNTIFS(SaisiePers,$A26,SaisieDebut,"&lt;="&amp;QC$6,SaisieFin,QC$6,SaisieSoir,Paramètres!$B$3,SaisieJour,"")+
COUNTIFS(SaisiePers,$A26,SaisieDebut,"&lt;="&amp;QC$6,SaisieFin,"&gt;"&amp;QC$6,SaisieSoir,Paramètres!$B$3,SaisieJour,TEXT(QC$6,"jjjj"))=0)=$AS$1)*0.5)</f>
        <v/>
      </c>
      <c r="QE26" s="6" t="str">
        <f>IF(OR(QE$6=0,COUNTIF(Feries,QE$6)&gt;0,ISNONTEXT($A26)),"",
((COUNTIFS(SaisiePers,$A26,SaisieDebut,"&lt;"&amp;QE$6,SaisieFin,"&gt;="&amp;QE$6,SaisieJour,"")+
COUNTIFS(SaisiePers,$A26,SaisieDebut,QE$6,SaisieFin,"&gt;="&amp;QE$6,SaisieMatin,Paramètres!$A$2,SaisieJour,"")+
COUNTIFS(SaisiePers,$A26,SaisieDebut,"&lt;"&amp;QE$6,SaisieFin,"&gt;="&amp;QE$6,SaisieMatin,Paramètres!$A$2,SaisieJour,TEXT(QE$6,"jjjj"))=0)=$AS$1)*0.5)</f>
        <v/>
      </c>
      <c r="QF26" s="6" t="str">
        <f>IF(OR(QE$6=0,COUNTIF(Feries,QE$6)&gt;0,ISNONTEXT($A26)),"",
((COUNTIFS(SaisiePers,$A26,SaisieDebut,"&lt;="&amp;QE$6,SaisieFin,"&gt;"&amp;QE$6,SaisieJour,"")+
COUNTIFS(SaisiePers,$A26,SaisieDebut,"&lt;="&amp;QE$6,SaisieFin,QE$6,SaisieSoir,Paramètres!$B$3,SaisieJour,"")+
COUNTIFS(SaisiePers,$A26,SaisieDebut,"&lt;="&amp;QE$6,SaisieFin,"&gt;"&amp;QE$6,SaisieSoir,Paramètres!$B$3,SaisieJour,TEXT(QE$6,"jjjj"))=0)=$AS$1)*0.5)</f>
        <v/>
      </c>
      <c r="QG26" s="6" t="str">
        <f>IF(OR(QG$6=0,COUNTIF(Feries,QG$6)&gt;0,ISNONTEXT($A26)),"",
((COUNTIFS(SaisiePers,$A26,SaisieDebut,"&lt;"&amp;QG$6,SaisieFin,"&gt;="&amp;QG$6,SaisieJour,"")+
COUNTIFS(SaisiePers,$A26,SaisieDebut,QG$6,SaisieFin,"&gt;="&amp;QG$6,SaisieMatin,Paramètres!$A$2,SaisieJour,"")+
COUNTIFS(SaisiePers,$A26,SaisieDebut,"&lt;"&amp;QG$6,SaisieFin,"&gt;="&amp;QG$6,SaisieMatin,Paramètres!$A$2,SaisieJour,TEXT(QG$6,"jjjj"))=0)=$AS$1)*0.5)</f>
        <v/>
      </c>
      <c r="QH26" s="6" t="str">
        <f>IF(OR(QG$6=0,COUNTIF(Feries,QG$6)&gt;0,ISNONTEXT($A26)),"",
((COUNTIFS(SaisiePers,$A26,SaisieDebut,"&lt;="&amp;QG$6,SaisieFin,"&gt;"&amp;QG$6,SaisieJour,"")+
COUNTIFS(SaisiePers,$A26,SaisieDebut,"&lt;="&amp;QG$6,SaisieFin,QG$6,SaisieSoir,Paramètres!$B$3,SaisieJour,"")+
COUNTIFS(SaisiePers,$A26,SaisieDebut,"&lt;="&amp;QG$6,SaisieFin,"&gt;"&amp;QG$6,SaisieSoir,Paramètres!$B$3,SaisieJour,TEXT(QG$6,"jjjj"))=0)=$AS$1)*0.5)</f>
        <v/>
      </c>
      <c r="QI26" s="6" t="str">
        <f>IF(OR(QI$6=0,COUNTIF(Feries,QI$6)&gt;0,ISNONTEXT($A26)),"",
((COUNTIFS(SaisiePers,$A26,SaisieDebut,"&lt;"&amp;QI$6,SaisieFin,"&gt;="&amp;QI$6,SaisieJour,"")+
COUNTIFS(SaisiePers,$A26,SaisieDebut,QI$6,SaisieFin,"&gt;="&amp;QI$6,SaisieMatin,Paramètres!$A$2,SaisieJour,"")+
COUNTIFS(SaisiePers,$A26,SaisieDebut,"&lt;"&amp;QI$6,SaisieFin,"&gt;="&amp;QI$6,SaisieMatin,Paramètres!$A$2,SaisieJour,TEXT(QI$6,"jjjj"))=0)=$AS$1)*0.5)</f>
        <v/>
      </c>
      <c r="QJ26" s="6" t="str">
        <f>IF(OR(QI$6=0,COUNTIF(Feries,QI$6)&gt;0,ISNONTEXT($A26)),"",
((COUNTIFS(SaisiePers,$A26,SaisieDebut,"&lt;="&amp;QI$6,SaisieFin,"&gt;"&amp;QI$6,SaisieJour,"")+
COUNTIFS(SaisiePers,$A26,SaisieDebut,"&lt;="&amp;QI$6,SaisieFin,QI$6,SaisieSoir,Paramètres!$B$3,SaisieJour,"")+
COUNTIFS(SaisiePers,$A26,SaisieDebut,"&lt;="&amp;QI$6,SaisieFin,"&gt;"&amp;QI$6,SaisieSoir,Paramètres!$B$3,SaisieJour,TEXT(QI$6,"jjjj"))=0)=$AS$1)*0.5)</f>
        <v/>
      </c>
      <c r="QK26" s="6" t="str">
        <f>IF(OR(QK$6=0,COUNTIF(Feries,QK$6)&gt;0,ISNONTEXT($A26)),"",
((COUNTIFS(SaisiePers,$A26,SaisieDebut,"&lt;"&amp;QK$6,SaisieFin,"&gt;="&amp;QK$6,SaisieJour,"")+
COUNTIFS(SaisiePers,$A26,SaisieDebut,QK$6,SaisieFin,"&gt;="&amp;QK$6,SaisieMatin,Paramètres!$A$2,SaisieJour,"")+
COUNTIFS(SaisiePers,$A26,SaisieDebut,"&lt;"&amp;QK$6,SaisieFin,"&gt;="&amp;QK$6,SaisieMatin,Paramètres!$A$2,SaisieJour,TEXT(QK$6,"jjjj"))=0)=$AS$1)*0.5)</f>
        <v/>
      </c>
      <c r="QL26" s="6" t="str">
        <f>IF(OR(QK$6=0,COUNTIF(Feries,QK$6)&gt;0,ISNONTEXT($A26)),"",
((COUNTIFS(SaisiePers,$A26,SaisieDebut,"&lt;="&amp;QK$6,SaisieFin,"&gt;"&amp;QK$6,SaisieJour,"")+
COUNTIFS(SaisiePers,$A26,SaisieDebut,"&lt;="&amp;QK$6,SaisieFin,QK$6,SaisieSoir,Paramètres!$B$3,SaisieJour,"")+
COUNTIFS(SaisiePers,$A26,SaisieDebut,"&lt;="&amp;QK$6,SaisieFin,"&gt;"&amp;QK$6,SaisieSoir,Paramètres!$B$3,SaisieJour,TEXT(QK$6,"jjjj"))=0)=$AS$1)*0.5)</f>
        <v/>
      </c>
      <c r="QM26" s="6" t="str">
        <f>IF(OR(QM$6=0,COUNTIF(Feries,QM$6)&gt;0,ISNONTEXT($A26)),"",
((COUNTIFS(SaisiePers,$A26,SaisieDebut,"&lt;"&amp;QM$6,SaisieFin,"&gt;="&amp;QM$6,SaisieJour,"")+
COUNTIFS(SaisiePers,$A26,SaisieDebut,QM$6,SaisieFin,"&gt;="&amp;QM$6,SaisieMatin,Paramètres!$A$2,SaisieJour,"")+
COUNTIFS(SaisiePers,$A26,SaisieDebut,"&lt;"&amp;QM$6,SaisieFin,"&gt;="&amp;QM$6,SaisieMatin,Paramètres!$A$2,SaisieJour,TEXT(QM$6,"jjjj"))=0)=$AS$1)*0.5)</f>
        <v/>
      </c>
      <c r="QN26" s="6" t="str">
        <f>IF(OR(QM$6=0,COUNTIF(Feries,QM$6)&gt;0,ISNONTEXT($A26)),"",
((COUNTIFS(SaisiePers,$A26,SaisieDebut,"&lt;="&amp;QM$6,SaisieFin,"&gt;"&amp;QM$6,SaisieJour,"")+
COUNTIFS(SaisiePers,$A26,SaisieDebut,"&lt;="&amp;QM$6,SaisieFin,QM$6,SaisieSoir,Paramètres!$B$3,SaisieJour,"")+
COUNTIFS(SaisiePers,$A26,SaisieDebut,"&lt;="&amp;QM$6,SaisieFin,"&gt;"&amp;QM$6,SaisieSoir,Paramètres!$B$3,SaisieJour,TEXT(QM$6,"jjjj"))=0)=$AS$1)*0.5)</f>
        <v/>
      </c>
      <c r="QO26" s="6" t="str">
        <f>IF(OR(QO$6=0,COUNTIF(Feries,QO$6)&gt;0,ISNONTEXT($A26)),"",
((COUNTIFS(SaisiePers,$A26,SaisieDebut,"&lt;"&amp;QO$6,SaisieFin,"&gt;="&amp;QO$6,SaisieJour,"")+
COUNTIFS(SaisiePers,$A26,SaisieDebut,QO$6,SaisieFin,"&gt;="&amp;QO$6,SaisieMatin,Paramètres!$A$2,SaisieJour,"")+
COUNTIFS(SaisiePers,$A26,SaisieDebut,"&lt;"&amp;QO$6,SaisieFin,"&gt;="&amp;QO$6,SaisieMatin,Paramètres!$A$2,SaisieJour,TEXT(QO$6,"jjjj"))=0)=$AS$1)*0.5)</f>
        <v/>
      </c>
      <c r="QP26" s="6" t="str">
        <f>IF(OR(QO$6=0,COUNTIF(Feries,QO$6)&gt;0,ISNONTEXT($A26)),"",
((COUNTIFS(SaisiePers,$A26,SaisieDebut,"&lt;="&amp;QO$6,SaisieFin,"&gt;"&amp;QO$6,SaisieJour,"")+
COUNTIFS(SaisiePers,$A26,SaisieDebut,"&lt;="&amp;QO$6,SaisieFin,QO$6,SaisieSoir,Paramètres!$B$3,SaisieJour,"")+
COUNTIFS(SaisiePers,$A26,SaisieDebut,"&lt;="&amp;QO$6,SaisieFin,"&gt;"&amp;QO$6,SaisieSoir,Paramètres!$B$3,SaisieJour,TEXT(QO$6,"jjjj"))=0)=$AS$1)*0.5)</f>
        <v/>
      </c>
      <c r="QQ26" s="6" t="str">
        <f>IF(OR(QQ$6=0,COUNTIF(Feries,QQ$6)&gt;0,ISNONTEXT($A26)),"",
((COUNTIFS(SaisiePers,$A26,SaisieDebut,"&lt;"&amp;QQ$6,SaisieFin,"&gt;="&amp;QQ$6,SaisieJour,"")+
COUNTIFS(SaisiePers,$A26,SaisieDebut,QQ$6,SaisieFin,"&gt;="&amp;QQ$6,SaisieMatin,Paramètres!$A$2,SaisieJour,"")+
COUNTIFS(SaisiePers,$A26,SaisieDebut,"&lt;"&amp;QQ$6,SaisieFin,"&gt;="&amp;QQ$6,SaisieMatin,Paramètres!$A$2,SaisieJour,TEXT(QQ$6,"jjjj"))=0)=$AS$1)*0.5)</f>
        <v/>
      </c>
      <c r="QR26" s="6" t="str">
        <f>IF(OR(QQ$6=0,COUNTIF(Feries,QQ$6)&gt;0,ISNONTEXT($A26)),"",
((COUNTIFS(SaisiePers,$A26,SaisieDebut,"&lt;="&amp;QQ$6,SaisieFin,"&gt;"&amp;QQ$6,SaisieJour,"")+
COUNTIFS(SaisiePers,$A26,SaisieDebut,"&lt;="&amp;QQ$6,SaisieFin,QQ$6,SaisieSoir,Paramètres!$B$3,SaisieJour,"")+
COUNTIFS(SaisiePers,$A26,SaisieDebut,"&lt;="&amp;QQ$6,SaisieFin,"&gt;"&amp;QQ$6,SaisieSoir,Paramètres!$B$3,SaisieJour,TEXT(QQ$6,"jjjj"))=0)=$AS$1)*0.5)</f>
        <v/>
      </c>
      <c r="QS26" s="6" t="str">
        <f>IF(OR(QS$6=0,COUNTIF(Feries,QS$6)&gt;0,ISNONTEXT($A26)),"",
((COUNTIFS(SaisiePers,$A26,SaisieDebut,"&lt;"&amp;QS$6,SaisieFin,"&gt;="&amp;QS$6,SaisieJour,"")+
COUNTIFS(SaisiePers,$A26,SaisieDebut,QS$6,SaisieFin,"&gt;="&amp;QS$6,SaisieMatin,Paramètres!$A$2,SaisieJour,"")+
COUNTIFS(SaisiePers,$A26,SaisieDebut,"&lt;"&amp;QS$6,SaisieFin,"&gt;="&amp;QS$6,SaisieMatin,Paramètres!$A$2,SaisieJour,TEXT(QS$6,"jjjj"))=0)=$AS$1)*0.5)</f>
        <v/>
      </c>
      <c r="QT26" s="6" t="str">
        <f>IF(OR(QS$6=0,COUNTIF(Feries,QS$6)&gt;0,ISNONTEXT($A26)),"",
((COUNTIFS(SaisiePers,$A26,SaisieDebut,"&lt;="&amp;QS$6,SaisieFin,"&gt;"&amp;QS$6,SaisieJour,"")+
COUNTIFS(SaisiePers,$A26,SaisieDebut,"&lt;="&amp;QS$6,SaisieFin,QS$6,SaisieSoir,Paramètres!$B$3,SaisieJour,"")+
COUNTIFS(SaisiePers,$A26,SaisieDebut,"&lt;="&amp;QS$6,SaisieFin,"&gt;"&amp;QS$6,SaisieSoir,Paramètres!$B$3,SaisieJour,TEXT(QS$6,"jjjj"))=0)=$AS$1)*0.5)</f>
        <v/>
      </c>
      <c r="QU26" s="6" t="str">
        <f>IF(OR(QU$6=0,COUNTIF(Feries,QU$6)&gt;0,ISNONTEXT($A26)),"",
((COUNTIFS(SaisiePers,$A26,SaisieDebut,"&lt;"&amp;QU$6,SaisieFin,"&gt;="&amp;QU$6,SaisieJour,"")+
COUNTIFS(SaisiePers,$A26,SaisieDebut,QU$6,SaisieFin,"&gt;="&amp;QU$6,SaisieMatin,Paramètres!$A$2,SaisieJour,"")+
COUNTIFS(SaisiePers,$A26,SaisieDebut,"&lt;"&amp;QU$6,SaisieFin,"&gt;="&amp;QU$6,SaisieMatin,Paramètres!$A$2,SaisieJour,TEXT(QU$6,"jjjj"))=0)=$AS$1)*0.5)</f>
        <v/>
      </c>
      <c r="QV26" s="6" t="str">
        <f>IF(OR(QU$6=0,COUNTIF(Feries,QU$6)&gt;0,ISNONTEXT($A26)),"",
((COUNTIFS(SaisiePers,$A26,SaisieDebut,"&lt;="&amp;QU$6,SaisieFin,"&gt;"&amp;QU$6,SaisieJour,"")+
COUNTIFS(SaisiePers,$A26,SaisieDebut,"&lt;="&amp;QU$6,SaisieFin,QU$6,SaisieSoir,Paramètres!$B$3,SaisieJour,"")+
COUNTIFS(SaisiePers,$A26,SaisieDebut,"&lt;="&amp;QU$6,SaisieFin,"&gt;"&amp;QU$6,SaisieSoir,Paramètres!$B$3,SaisieJour,TEXT(QU$6,"jjjj"))=0)=$AS$1)*0.5)</f>
        <v/>
      </c>
      <c r="QW26" s="6" t="str">
        <f>IF(OR(QW$6=0,COUNTIF(Feries,QW$6)&gt;0,ISNONTEXT($A26)),"",
((COUNTIFS(SaisiePers,$A26,SaisieDebut,"&lt;"&amp;QW$6,SaisieFin,"&gt;="&amp;QW$6,SaisieJour,"")+
COUNTIFS(SaisiePers,$A26,SaisieDebut,QW$6,SaisieFin,"&gt;="&amp;QW$6,SaisieMatin,Paramètres!$A$2,SaisieJour,"")+
COUNTIFS(SaisiePers,$A26,SaisieDebut,"&lt;"&amp;QW$6,SaisieFin,"&gt;="&amp;QW$6,SaisieMatin,Paramètres!$A$2,SaisieJour,TEXT(QW$6,"jjjj"))=0)=$AS$1)*0.5)</f>
        <v/>
      </c>
      <c r="QX26" s="6" t="str">
        <f>IF(OR(QW$6=0,COUNTIF(Feries,QW$6)&gt;0,ISNONTEXT($A26)),"",
((COUNTIFS(SaisiePers,$A26,SaisieDebut,"&lt;="&amp;QW$6,SaisieFin,"&gt;"&amp;QW$6,SaisieJour,"")+
COUNTIFS(SaisiePers,$A26,SaisieDebut,"&lt;="&amp;QW$6,SaisieFin,QW$6,SaisieSoir,Paramètres!$B$3,SaisieJour,"")+
COUNTIFS(SaisiePers,$A26,SaisieDebut,"&lt;="&amp;QW$6,SaisieFin,"&gt;"&amp;QW$6,SaisieSoir,Paramètres!$B$3,SaisieJour,TEXT(QW$6,"jjjj"))=0)=$AS$1)*0.5)</f>
        <v/>
      </c>
      <c r="QY26" s="6" t="str">
        <f>IF(OR(QY$6=0,COUNTIF(Feries,QY$6)&gt;0,ISNONTEXT($A26)),"",
((COUNTIFS(SaisiePers,$A26,SaisieDebut,"&lt;"&amp;QY$6,SaisieFin,"&gt;="&amp;QY$6,SaisieJour,"")+
COUNTIFS(SaisiePers,$A26,SaisieDebut,QY$6,SaisieFin,"&gt;="&amp;QY$6,SaisieMatin,Paramètres!$A$2,SaisieJour,"")+
COUNTIFS(SaisiePers,$A26,SaisieDebut,"&lt;"&amp;QY$6,SaisieFin,"&gt;="&amp;QY$6,SaisieMatin,Paramètres!$A$2,SaisieJour,TEXT(QY$6,"jjjj"))=0)=$AS$1)*0.5)</f>
        <v/>
      </c>
      <c r="QZ26" s="6" t="str">
        <f>IF(OR(QY$6=0,COUNTIF(Feries,QY$6)&gt;0,ISNONTEXT($A26)),"",
((COUNTIFS(SaisiePers,$A26,SaisieDebut,"&lt;="&amp;QY$6,SaisieFin,"&gt;"&amp;QY$6,SaisieJour,"")+
COUNTIFS(SaisiePers,$A26,SaisieDebut,"&lt;="&amp;QY$6,SaisieFin,QY$6,SaisieSoir,Paramètres!$B$3,SaisieJour,"")+
COUNTIFS(SaisiePers,$A26,SaisieDebut,"&lt;="&amp;QY$6,SaisieFin,"&gt;"&amp;QY$6,SaisieSoir,Paramètres!$B$3,SaisieJour,TEXT(QY$6,"jjjj"))=0)=$AS$1)*0.5)</f>
        <v/>
      </c>
      <c r="RA26" s="6" t="str">
        <f>IF(OR(RA$6=0,COUNTIF(Feries,RA$6)&gt;0,ISNONTEXT($A26)),"",
((COUNTIFS(SaisiePers,$A26,SaisieDebut,"&lt;"&amp;RA$6,SaisieFin,"&gt;="&amp;RA$6,SaisieJour,"")+
COUNTIFS(SaisiePers,$A26,SaisieDebut,RA$6,SaisieFin,"&gt;="&amp;RA$6,SaisieMatin,Paramètres!$A$2,SaisieJour,"")+
COUNTIFS(SaisiePers,$A26,SaisieDebut,"&lt;"&amp;RA$6,SaisieFin,"&gt;="&amp;RA$6,SaisieMatin,Paramètres!$A$2,SaisieJour,TEXT(RA$6,"jjjj"))=0)=$AS$1)*0.5)</f>
        <v/>
      </c>
      <c r="RB26" s="6" t="str">
        <f>IF(OR(RA$6=0,COUNTIF(Feries,RA$6)&gt;0,ISNONTEXT($A26)),"",
((COUNTIFS(SaisiePers,$A26,SaisieDebut,"&lt;="&amp;RA$6,SaisieFin,"&gt;"&amp;RA$6,SaisieJour,"")+
COUNTIFS(SaisiePers,$A26,SaisieDebut,"&lt;="&amp;RA$6,SaisieFin,RA$6,SaisieSoir,Paramètres!$B$3,SaisieJour,"")+
COUNTIFS(SaisiePers,$A26,SaisieDebut,"&lt;="&amp;RA$6,SaisieFin,"&gt;"&amp;RA$6,SaisieSoir,Paramètres!$B$3,SaisieJour,TEXT(RA$6,"jjjj"))=0)=$AS$1)*0.5)</f>
        <v/>
      </c>
      <c r="RC26" s="6" t="str">
        <f>IF(OR(RC$6=0,COUNTIF(Feries,RC$6)&gt;0,ISNONTEXT($A26)),"",
((COUNTIFS(SaisiePers,$A26,SaisieDebut,"&lt;"&amp;RC$6,SaisieFin,"&gt;="&amp;RC$6,SaisieJour,"")+
COUNTIFS(SaisiePers,$A26,SaisieDebut,RC$6,SaisieFin,"&gt;="&amp;RC$6,SaisieMatin,Paramètres!$A$2,SaisieJour,"")+
COUNTIFS(SaisiePers,$A26,SaisieDebut,"&lt;"&amp;RC$6,SaisieFin,"&gt;="&amp;RC$6,SaisieMatin,Paramètres!$A$2,SaisieJour,TEXT(RC$6,"jjjj"))=0)=$AS$1)*0.5)</f>
        <v/>
      </c>
      <c r="RD26" s="6" t="str">
        <f>IF(OR(RC$6=0,COUNTIF(Feries,RC$6)&gt;0,ISNONTEXT($A26)),"",
((COUNTIFS(SaisiePers,$A26,SaisieDebut,"&lt;="&amp;RC$6,SaisieFin,"&gt;"&amp;RC$6,SaisieJour,"")+
COUNTIFS(SaisiePers,$A26,SaisieDebut,"&lt;="&amp;RC$6,SaisieFin,RC$6,SaisieSoir,Paramètres!$B$3,SaisieJour,"")+
COUNTIFS(SaisiePers,$A26,SaisieDebut,"&lt;="&amp;RC$6,SaisieFin,"&gt;"&amp;RC$6,SaisieSoir,Paramètres!$B$3,SaisieJour,TEXT(RC$6,"jjjj"))=0)=$AS$1)*0.5)</f>
        <v/>
      </c>
      <c r="RE26" s="6" t="str">
        <f>IF(OR(RE$6=0,COUNTIF(Feries,RE$6)&gt;0,ISNONTEXT($A26)),"",
((COUNTIFS(SaisiePers,$A26,SaisieDebut,"&lt;"&amp;RE$6,SaisieFin,"&gt;="&amp;RE$6,SaisieJour,"")+
COUNTIFS(SaisiePers,$A26,SaisieDebut,RE$6,SaisieFin,"&gt;="&amp;RE$6,SaisieMatin,Paramètres!$A$2,SaisieJour,"")+
COUNTIFS(SaisiePers,$A26,SaisieDebut,"&lt;"&amp;RE$6,SaisieFin,"&gt;="&amp;RE$6,SaisieMatin,Paramètres!$A$2,SaisieJour,TEXT(RE$6,"jjjj"))=0)=$AS$1)*0.5)</f>
        <v/>
      </c>
      <c r="RF26" s="6" t="str">
        <f>IF(OR(RE$6=0,COUNTIF(Feries,RE$6)&gt;0,ISNONTEXT($A26)),"",
((COUNTIFS(SaisiePers,$A26,SaisieDebut,"&lt;="&amp;RE$6,SaisieFin,"&gt;"&amp;RE$6,SaisieJour,"")+
COUNTIFS(SaisiePers,$A26,SaisieDebut,"&lt;="&amp;RE$6,SaisieFin,RE$6,SaisieSoir,Paramètres!$B$3,SaisieJour,"")+
COUNTIFS(SaisiePers,$A26,SaisieDebut,"&lt;="&amp;RE$6,SaisieFin,"&gt;"&amp;RE$6,SaisieSoir,Paramètres!$B$3,SaisieJour,TEXT(RE$6,"jjjj"))=0)=$AS$1)*0.5)</f>
        <v/>
      </c>
      <c r="RG26" s="6" t="str">
        <f>IF(OR(RG$6=0,COUNTIF(Feries,RG$6)&gt;0,ISNONTEXT($A26)),"",
((COUNTIFS(SaisiePers,$A26,SaisieDebut,"&lt;"&amp;RG$6,SaisieFin,"&gt;="&amp;RG$6,SaisieJour,"")+
COUNTIFS(SaisiePers,$A26,SaisieDebut,RG$6,SaisieFin,"&gt;="&amp;RG$6,SaisieMatin,Paramètres!$A$2,SaisieJour,"")+
COUNTIFS(SaisiePers,$A26,SaisieDebut,"&lt;"&amp;RG$6,SaisieFin,"&gt;="&amp;RG$6,SaisieMatin,Paramètres!$A$2,SaisieJour,TEXT(RG$6,"jjjj"))=0)=$AS$1)*0.5)</f>
        <v/>
      </c>
      <c r="RH26" s="6" t="str">
        <f>IF(OR(RG$6=0,COUNTIF(Feries,RG$6)&gt;0,ISNONTEXT($A26)),"",
((COUNTIFS(SaisiePers,$A26,SaisieDebut,"&lt;="&amp;RG$6,SaisieFin,"&gt;"&amp;RG$6,SaisieJour,"")+
COUNTIFS(SaisiePers,$A26,SaisieDebut,"&lt;="&amp;RG$6,SaisieFin,RG$6,SaisieSoir,Paramètres!$B$3,SaisieJour,"")+
COUNTIFS(SaisiePers,$A26,SaisieDebut,"&lt;="&amp;RG$6,SaisieFin,"&gt;"&amp;RG$6,SaisieSoir,Paramètres!$B$3,SaisieJour,TEXT(RG$6,"jjjj"))=0)=$AS$1)*0.5)</f>
        <v/>
      </c>
      <c r="RI26" s="6" t="str">
        <f>IF(OR(RI$6=0,COUNTIF(Feries,RI$6)&gt;0,ISNONTEXT($A26)),"",
((COUNTIFS(SaisiePers,$A26,SaisieDebut,"&lt;"&amp;RI$6,SaisieFin,"&gt;="&amp;RI$6,SaisieJour,"")+
COUNTIFS(SaisiePers,$A26,SaisieDebut,RI$6,SaisieFin,"&gt;="&amp;RI$6,SaisieMatin,Paramètres!$A$2,SaisieJour,"")+
COUNTIFS(SaisiePers,$A26,SaisieDebut,"&lt;"&amp;RI$6,SaisieFin,"&gt;="&amp;RI$6,SaisieMatin,Paramètres!$A$2,SaisieJour,TEXT(RI$6,"jjjj"))=0)=$AS$1)*0.5)</f>
        <v/>
      </c>
      <c r="RJ26" s="6" t="str">
        <f>IF(OR(RI$6=0,COUNTIF(Feries,RI$6)&gt;0,ISNONTEXT($A26)),"",
((COUNTIFS(SaisiePers,$A26,SaisieDebut,"&lt;="&amp;RI$6,SaisieFin,"&gt;"&amp;RI$6,SaisieJour,"")+
COUNTIFS(SaisiePers,$A26,SaisieDebut,"&lt;="&amp;RI$6,SaisieFin,RI$6,SaisieSoir,Paramètres!$B$3,SaisieJour,"")+
COUNTIFS(SaisiePers,$A26,SaisieDebut,"&lt;="&amp;RI$6,SaisieFin,"&gt;"&amp;RI$6,SaisieSoir,Paramètres!$B$3,SaisieJour,TEXT(RI$6,"jjjj"))=0)=$AS$1)*0.5)</f>
        <v/>
      </c>
      <c r="RK26" s="6" t="str">
        <f>IF(OR(RK$6=0,COUNTIF(Feries,RK$6)&gt;0,ISNONTEXT($A26)),"",
((COUNTIFS(SaisiePers,$A26,SaisieDebut,"&lt;"&amp;RK$6,SaisieFin,"&gt;="&amp;RK$6,SaisieJour,"")+
COUNTIFS(SaisiePers,$A26,SaisieDebut,RK$6,SaisieFin,"&gt;="&amp;RK$6,SaisieMatin,Paramètres!$A$2,SaisieJour,"")+
COUNTIFS(SaisiePers,$A26,SaisieDebut,"&lt;"&amp;RK$6,SaisieFin,"&gt;="&amp;RK$6,SaisieMatin,Paramètres!$A$2,SaisieJour,TEXT(RK$6,"jjjj"))=0)=$AS$1)*0.5)</f>
        <v/>
      </c>
      <c r="RL26" s="6" t="str">
        <f>IF(OR(RK$6=0,COUNTIF(Feries,RK$6)&gt;0,ISNONTEXT($A26)),"",
((COUNTIFS(SaisiePers,$A26,SaisieDebut,"&lt;="&amp;RK$6,SaisieFin,"&gt;"&amp;RK$6,SaisieJour,"")+
COUNTIFS(SaisiePers,$A26,SaisieDebut,"&lt;="&amp;RK$6,SaisieFin,RK$6,SaisieSoir,Paramètres!$B$3,SaisieJour,"")+
COUNTIFS(SaisiePers,$A26,SaisieDebut,"&lt;="&amp;RK$6,SaisieFin,"&gt;"&amp;RK$6,SaisieSoir,Paramètres!$B$3,SaisieJour,TEXT(RK$6,"jjjj"))=0)=$AS$1)*0.5)</f>
        <v/>
      </c>
      <c r="RM26" s="6" t="str">
        <f>IF(OR(RM$6=0,COUNTIF(Feries,RM$6)&gt;0,ISNONTEXT($A26)),"",
((COUNTIFS(SaisiePers,$A26,SaisieDebut,"&lt;"&amp;RM$6,SaisieFin,"&gt;="&amp;RM$6,SaisieJour,"")+
COUNTIFS(SaisiePers,$A26,SaisieDebut,RM$6,SaisieFin,"&gt;="&amp;RM$6,SaisieMatin,Paramètres!$A$2,SaisieJour,"")+
COUNTIFS(SaisiePers,$A26,SaisieDebut,"&lt;"&amp;RM$6,SaisieFin,"&gt;="&amp;RM$6,SaisieMatin,Paramètres!$A$2,SaisieJour,TEXT(RM$6,"jjjj"))=0)=$AS$1)*0.5)</f>
        <v/>
      </c>
      <c r="RN26" s="6" t="str">
        <f>IF(OR(RM$6=0,COUNTIF(Feries,RM$6)&gt;0,ISNONTEXT($A26)),"",
((COUNTIFS(SaisiePers,$A26,SaisieDebut,"&lt;="&amp;RM$6,SaisieFin,"&gt;"&amp;RM$6,SaisieJour,"")+
COUNTIFS(SaisiePers,$A26,SaisieDebut,"&lt;="&amp;RM$6,SaisieFin,RM$6,SaisieSoir,Paramètres!$B$3,SaisieJour,"")+
COUNTIFS(SaisiePers,$A26,SaisieDebut,"&lt;="&amp;RM$6,SaisieFin,"&gt;"&amp;RM$6,SaisieSoir,Paramètres!$B$3,SaisieJour,TEXT(RM$6,"jjjj"))=0)=$AS$1)*0.5)</f>
        <v/>
      </c>
      <c r="RO26" s="6" t="str">
        <f>IF(OR(RO$6=0,COUNTIF(Feries,RO$6)&gt;0,ISNONTEXT($A26)),"",
((COUNTIFS(SaisiePers,$A26,SaisieDebut,"&lt;"&amp;RO$6,SaisieFin,"&gt;="&amp;RO$6,SaisieJour,"")+
COUNTIFS(SaisiePers,$A26,SaisieDebut,RO$6,SaisieFin,"&gt;="&amp;RO$6,SaisieMatin,Paramètres!$A$2,SaisieJour,"")+
COUNTIFS(SaisiePers,$A26,SaisieDebut,"&lt;"&amp;RO$6,SaisieFin,"&gt;="&amp;RO$6,SaisieMatin,Paramètres!$A$2,SaisieJour,TEXT(RO$6,"jjjj"))=0)=$AS$1)*0.5)</f>
        <v/>
      </c>
      <c r="RP26" s="6" t="str">
        <f>IF(OR(RO$6=0,COUNTIF(Feries,RO$6)&gt;0,ISNONTEXT($A26)),"",
((COUNTIFS(SaisiePers,$A26,SaisieDebut,"&lt;="&amp;RO$6,SaisieFin,"&gt;"&amp;RO$6,SaisieJour,"")+
COUNTIFS(SaisiePers,$A26,SaisieDebut,"&lt;="&amp;RO$6,SaisieFin,RO$6,SaisieSoir,Paramètres!$B$3,SaisieJour,"")+
COUNTIFS(SaisiePers,$A26,SaisieDebut,"&lt;="&amp;RO$6,SaisieFin,"&gt;"&amp;RO$6,SaisieSoir,Paramètres!$B$3,SaisieJour,TEXT(RO$6,"jjjj"))=0)=$AS$1)*0.5)</f>
        <v/>
      </c>
      <c r="RQ26" s="6" t="str">
        <f>IF(OR(RQ$6=0,COUNTIF(Feries,RQ$6)&gt;0,ISNONTEXT($A26)),"",
((COUNTIFS(SaisiePers,$A26,SaisieDebut,"&lt;"&amp;RQ$6,SaisieFin,"&gt;="&amp;RQ$6,SaisieJour,"")+
COUNTIFS(SaisiePers,$A26,SaisieDebut,RQ$6,SaisieFin,"&gt;="&amp;RQ$6,SaisieMatin,Paramètres!$A$2,SaisieJour,"")+
COUNTIFS(SaisiePers,$A26,SaisieDebut,"&lt;"&amp;RQ$6,SaisieFin,"&gt;="&amp;RQ$6,SaisieMatin,Paramètres!$A$2,SaisieJour,TEXT(RQ$6,"jjjj"))=0)=$AS$1)*0.5)</f>
        <v/>
      </c>
      <c r="RR26" s="6" t="str">
        <f>IF(OR(RQ$6=0,COUNTIF(Feries,RQ$6)&gt;0,ISNONTEXT($A26)),"",
((COUNTIFS(SaisiePers,$A26,SaisieDebut,"&lt;="&amp;RQ$6,SaisieFin,"&gt;"&amp;RQ$6,SaisieJour,"")+
COUNTIFS(SaisiePers,$A26,SaisieDebut,"&lt;="&amp;RQ$6,SaisieFin,RQ$6,SaisieSoir,Paramètres!$B$3,SaisieJour,"")+
COUNTIFS(SaisiePers,$A26,SaisieDebut,"&lt;="&amp;RQ$6,SaisieFin,"&gt;"&amp;RQ$6,SaisieSoir,Paramètres!$B$3,SaisieJour,TEXT(RQ$6,"jjjj"))=0)=$AS$1)*0.5)</f>
        <v/>
      </c>
      <c r="RS26" s="6" t="str">
        <f>IF(OR(RS$6=0,COUNTIF(Feries,RS$6)&gt;0,ISNONTEXT($A26)),"",
((COUNTIFS(SaisiePers,$A26,SaisieDebut,"&lt;"&amp;RS$6,SaisieFin,"&gt;="&amp;RS$6,SaisieJour,"")+
COUNTIFS(SaisiePers,$A26,SaisieDebut,RS$6,SaisieFin,"&gt;="&amp;RS$6,SaisieMatin,Paramètres!$A$2,SaisieJour,"")+
COUNTIFS(SaisiePers,$A26,SaisieDebut,"&lt;"&amp;RS$6,SaisieFin,"&gt;="&amp;RS$6,SaisieMatin,Paramètres!$A$2,SaisieJour,TEXT(RS$6,"jjjj"))=0)=$AS$1)*0.5)</f>
        <v/>
      </c>
      <c r="RT26" s="6" t="str">
        <f>IF(OR(RS$6=0,COUNTIF(Feries,RS$6)&gt;0,ISNONTEXT($A26)),"",
((COUNTIFS(SaisiePers,$A26,SaisieDebut,"&lt;="&amp;RS$6,SaisieFin,"&gt;"&amp;RS$6,SaisieJour,"")+
COUNTIFS(SaisiePers,$A26,SaisieDebut,"&lt;="&amp;RS$6,SaisieFin,RS$6,SaisieSoir,Paramètres!$B$3,SaisieJour,"")+
COUNTIFS(SaisiePers,$A26,SaisieDebut,"&lt;="&amp;RS$6,SaisieFin,"&gt;"&amp;RS$6,SaisieSoir,Paramètres!$B$3,SaisieJour,TEXT(RS$6,"jjjj"))=0)=$AS$1)*0.5)</f>
        <v/>
      </c>
      <c r="RU26" s="6" t="str">
        <f>IF(OR(RU$6=0,COUNTIF(Feries,RU$6)&gt;0,ISNONTEXT($A26)),"",
((COUNTIFS(SaisiePers,$A26,SaisieDebut,"&lt;"&amp;RU$6,SaisieFin,"&gt;="&amp;RU$6,SaisieJour,"")+
COUNTIFS(SaisiePers,$A26,SaisieDebut,RU$6,SaisieFin,"&gt;="&amp;RU$6,SaisieMatin,Paramètres!$A$2,SaisieJour,"")+
COUNTIFS(SaisiePers,$A26,SaisieDebut,"&lt;"&amp;RU$6,SaisieFin,"&gt;="&amp;RU$6,SaisieMatin,Paramètres!$A$2,SaisieJour,TEXT(RU$6,"jjjj"))=0)=$AS$1)*0.5)</f>
        <v/>
      </c>
      <c r="RV26" s="6" t="str">
        <f>IF(OR(RU$6=0,COUNTIF(Feries,RU$6)&gt;0,ISNONTEXT($A26)),"",
((COUNTIFS(SaisiePers,$A26,SaisieDebut,"&lt;="&amp;RU$6,SaisieFin,"&gt;"&amp;RU$6,SaisieJour,"")+
COUNTIFS(SaisiePers,$A26,SaisieDebut,"&lt;="&amp;RU$6,SaisieFin,RU$6,SaisieSoir,Paramètres!$B$3,SaisieJour,"")+
COUNTIFS(SaisiePers,$A26,SaisieDebut,"&lt;="&amp;RU$6,SaisieFin,"&gt;"&amp;RU$6,SaisieSoir,Paramètres!$B$3,SaisieJour,TEXT(RU$6,"jjjj"))=0)=$AS$1)*0.5)</f>
        <v/>
      </c>
      <c r="RW26" s="6" t="str">
        <f>IF(OR(RW$6=0,COUNTIF(Feries,RW$6)&gt;0,ISNONTEXT($A26)),"",
((COUNTIFS(SaisiePers,$A26,SaisieDebut,"&lt;"&amp;RW$6,SaisieFin,"&gt;="&amp;RW$6,SaisieJour,"")+
COUNTIFS(SaisiePers,$A26,SaisieDebut,RW$6,SaisieFin,"&gt;="&amp;RW$6,SaisieMatin,Paramètres!$A$2,SaisieJour,"")+
COUNTIFS(SaisiePers,$A26,SaisieDebut,"&lt;"&amp;RW$6,SaisieFin,"&gt;="&amp;RW$6,SaisieMatin,Paramètres!$A$2,SaisieJour,TEXT(RW$6,"jjjj"))=0)=$AS$1)*0.5)</f>
        <v/>
      </c>
      <c r="RX26" s="6" t="str">
        <f>IF(OR(RW$6=0,COUNTIF(Feries,RW$6)&gt;0,ISNONTEXT($A26)),"",
((COUNTIFS(SaisiePers,$A26,SaisieDebut,"&lt;="&amp;RW$6,SaisieFin,"&gt;"&amp;RW$6,SaisieJour,"")+
COUNTIFS(SaisiePers,$A26,SaisieDebut,"&lt;="&amp;RW$6,SaisieFin,RW$6,SaisieSoir,Paramètres!$B$3,SaisieJour,"")+
COUNTIFS(SaisiePers,$A26,SaisieDebut,"&lt;="&amp;RW$6,SaisieFin,"&gt;"&amp;RW$6,SaisieSoir,Paramètres!$B$3,SaisieJour,TEXT(RW$6,"jjjj"))=0)=$AS$1)*0.5)</f>
        <v/>
      </c>
      <c r="RY26" s="6" t="str">
        <f>IF(OR(RY$6=0,COUNTIF(Feries,RY$6)&gt;0,ISNONTEXT($A26)),"",
((COUNTIFS(SaisiePers,$A26,SaisieDebut,"&lt;"&amp;RY$6,SaisieFin,"&gt;="&amp;RY$6,SaisieJour,"")+
COUNTIFS(SaisiePers,$A26,SaisieDebut,RY$6,SaisieFin,"&gt;="&amp;RY$6,SaisieMatin,Paramètres!$A$2,SaisieJour,"")+
COUNTIFS(SaisiePers,$A26,SaisieDebut,"&lt;"&amp;RY$6,SaisieFin,"&gt;="&amp;RY$6,SaisieMatin,Paramètres!$A$2,SaisieJour,TEXT(RY$6,"jjjj"))=0)=$AS$1)*0.5)</f>
        <v/>
      </c>
      <c r="RZ26" s="6" t="str">
        <f>IF(OR(RY$6=0,COUNTIF(Feries,RY$6)&gt;0,ISNONTEXT($A26)),"",
((COUNTIFS(SaisiePers,$A26,SaisieDebut,"&lt;="&amp;RY$6,SaisieFin,"&gt;"&amp;RY$6,SaisieJour,"")+
COUNTIFS(SaisiePers,$A26,SaisieDebut,"&lt;="&amp;RY$6,SaisieFin,RY$6,SaisieSoir,Paramètres!$B$3,SaisieJour,"")+
COUNTIFS(SaisiePers,$A26,SaisieDebut,"&lt;="&amp;RY$6,SaisieFin,"&gt;"&amp;RY$6,SaisieSoir,Paramètres!$B$3,SaisieJour,TEXT(RY$6,"jjjj"))=0)=$AS$1)*0.5)</f>
        <v/>
      </c>
      <c r="SA26" s="6" t="str">
        <f>IF(OR(SA$6=0,COUNTIF(Feries,SA$6)&gt;0,ISNONTEXT($A26)),"",
((COUNTIFS(SaisiePers,$A26,SaisieDebut,"&lt;"&amp;SA$6,SaisieFin,"&gt;="&amp;SA$6,SaisieJour,"")+
COUNTIFS(SaisiePers,$A26,SaisieDebut,SA$6,SaisieFin,"&gt;="&amp;SA$6,SaisieMatin,Paramètres!$A$2,SaisieJour,"")+
COUNTIFS(SaisiePers,$A26,SaisieDebut,"&lt;"&amp;SA$6,SaisieFin,"&gt;="&amp;SA$6,SaisieMatin,Paramètres!$A$2,SaisieJour,TEXT(SA$6,"jjjj"))=0)=$AS$1)*0.5)</f>
        <v/>
      </c>
      <c r="SB26" s="6" t="str">
        <f>IF(OR(SA$6=0,COUNTIF(Feries,SA$6)&gt;0,ISNONTEXT($A26)),"",
((COUNTIFS(SaisiePers,$A26,SaisieDebut,"&lt;="&amp;SA$6,SaisieFin,"&gt;"&amp;SA$6,SaisieJour,"")+
COUNTIFS(SaisiePers,$A26,SaisieDebut,"&lt;="&amp;SA$6,SaisieFin,SA$6,SaisieSoir,Paramètres!$B$3,SaisieJour,"")+
COUNTIFS(SaisiePers,$A26,SaisieDebut,"&lt;="&amp;SA$6,SaisieFin,"&gt;"&amp;SA$6,SaisieSoir,Paramètres!$B$3,SaisieJour,TEXT(SA$6,"jjjj"))=0)=$AS$1)*0.5)</f>
        <v/>
      </c>
      <c r="SC26" s="6" t="str">
        <f>IF(OR(SC$6=0,COUNTIF(Feries,SC$6)&gt;0,ISNONTEXT($A26)),"",
((COUNTIFS(SaisiePers,$A26,SaisieDebut,"&lt;"&amp;SC$6,SaisieFin,"&gt;="&amp;SC$6,SaisieJour,"")+
COUNTIFS(SaisiePers,$A26,SaisieDebut,SC$6,SaisieFin,"&gt;="&amp;SC$6,SaisieMatin,Paramètres!$A$2,SaisieJour,"")+
COUNTIFS(SaisiePers,$A26,SaisieDebut,"&lt;"&amp;SC$6,SaisieFin,"&gt;="&amp;SC$6,SaisieMatin,Paramètres!$A$2,SaisieJour,TEXT(SC$6,"jjjj"))=0)=$AS$1)*0.5)</f>
        <v/>
      </c>
      <c r="SD26" s="6" t="str">
        <f>IF(OR(SC$6=0,COUNTIF(Feries,SC$6)&gt;0,ISNONTEXT($A26)),"",
((COUNTIFS(SaisiePers,$A26,SaisieDebut,"&lt;="&amp;SC$6,SaisieFin,"&gt;"&amp;SC$6,SaisieJour,"")+
COUNTIFS(SaisiePers,$A26,SaisieDebut,"&lt;="&amp;SC$6,SaisieFin,SC$6,SaisieSoir,Paramètres!$B$3,SaisieJour,"")+
COUNTIFS(SaisiePers,$A26,SaisieDebut,"&lt;="&amp;SC$6,SaisieFin,"&gt;"&amp;SC$6,SaisieSoir,Paramètres!$B$3,SaisieJour,TEXT(SC$6,"jjjj"))=0)=$AS$1)*0.5)</f>
        <v/>
      </c>
      <c r="SE26" s="6" t="str">
        <f>IF(OR(SE$6=0,COUNTIF(Feries,SE$6)&gt;0,ISNONTEXT($A26)),"",
((COUNTIFS(SaisiePers,$A26,SaisieDebut,"&lt;"&amp;SE$6,SaisieFin,"&gt;="&amp;SE$6,SaisieJour,"")+
COUNTIFS(SaisiePers,$A26,SaisieDebut,SE$6,SaisieFin,"&gt;="&amp;SE$6,SaisieMatin,Paramètres!$A$2,SaisieJour,"")+
COUNTIFS(SaisiePers,$A26,SaisieDebut,"&lt;"&amp;SE$6,SaisieFin,"&gt;="&amp;SE$6,SaisieMatin,Paramètres!$A$2,SaisieJour,TEXT(SE$6,"jjjj"))=0)=$AS$1)*0.5)</f>
        <v/>
      </c>
      <c r="SF26" s="6" t="str">
        <f>IF(OR(SE$6=0,COUNTIF(Feries,SE$6)&gt;0,ISNONTEXT($A26)),"",
((COUNTIFS(SaisiePers,$A26,SaisieDebut,"&lt;="&amp;SE$6,SaisieFin,"&gt;"&amp;SE$6,SaisieJour,"")+
COUNTIFS(SaisiePers,$A26,SaisieDebut,"&lt;="&amp;SE$6,SaisieFin,SE$6,SaisieSoir,Paramètres!$B$3,SaisieJour,"")+
COUNTIFS(SaisiePers,$A26,SaisieDebut,"&lt;="&amp;SE$6,SaisieFin,"&gt;"&amp;SE$6,SaisieSoir,Paramètres!$B$3,SaisieJour,TEXT(SE$6,"jjjj"))=0)=$AS$1)*0.5)</f>
        <v/>
      </c>
      <c r="SG26" s="6" t="str">
        <f>IF(OR(SG$6=0,COUNTIF(Feries,SG$6)&gt;0,ISNONTEXT($A26)),"",
((COUNTIFS(SaisiePers,$A26,SaisieDebut,"&lt;"&amp;SG$6,SaisieFin,"&gt;="&amp;SG$6,SaisieJour,"")+
COUNTIFS(SaisiePers,$A26,SaisieDebut,SG$6,SaisieFin,"&gt;="&amp;SG$6,SaisieMatin,Paramètres!$A$2,SaisieJour,"")+
COUNTIFS(SaisiePers,$A26,SaisieDebut,"&lt;"&amp;SG$6,SaisieFin,"&gt;="&amp;SG$6,SaisieMatin,Paramètres!$A$2,SaisieJour,TEXT(SG$6,"jjjj"))=0)=$AS$1)*0.5)</f>
        <v/>
      </c>
      <c r="SH26" s="6" t="str">
        <f>IF(OR(SG$6=0,COUNTIF(Feries,SG$6)&gt;0,ISNONTEXT($A26)),"",
((COUNTIFS(SaisiePers,$A26,SaisieDebut,"&lt;="&amp;SG$6,SaisieFin,"&gt;"&amp;SG$6,SaisieJour,"")+
COUNTIFS(SaisiePers,$A26,SaisieDebut,"&lt;="&amp;SG$6,SaisieFin,SG$6,SaisieSoir,Paramètres!$B$3,SaisieJour,"")+
COUNTIFS(SaisiePers,$A26,SaisieDebut,"&lt;="&amp;SG$6,SaisieFin,"&gt;"&amp;SG$6,SaisieSoir,Paramètres!$B$3,SaisieJour,TEXT(SG$6,"jjjj"))=0)=$AS$1)*0.5)</f>
        <v/>
      </c>
      <c r="SI26" s="6" t="str">
        <f>IF(OR(SI$6=0,COUNTIF(Feries,SI$6)&gt;0,ISNONTEXT($A26)),"",
((COUNTIFS(SaisiePers,$A26,SaisieDebut,"&lt;"&amp;SI$6,SaisieFin,"&gt;="&amp;SI$6,SaisieJour,"")+
COUNTIFS(SaisiePers,$A26,SaisieDebut,SI$6,SaisieFin,"&gt;="&amp;SI$6,SaisieMatin,Paramètres!$A$2,SaisieJour,"")+
COUNTIFS(SaisiePers,$A26,SaisieDebut,"&lt;"&amp;SI$6,SaisieFin,"&gt;="&amp;SI$6,SaisieMatin,Paramètres!$A$2,SaisieJour,TEXT(SI$6,"jjjj"))=0)=$AS$1)*0.5)</f>
        <v/>
      </c>
      <c r="SJ26" s="6" t="str">
        <f>IF(OR(SI$6=0,COUNTIF(Feries,SI$6)&gt;0,ISNONTEXT($A26)),"",
((COUNTIFS(SaisiePers,$A26,SaisieDebut,"&lt;="&amp;SI$6,SaisieFin,"&gt;"&amp;SI$6,SaisieJour,"")+
COUNTIFS(SaisiePers,$A26,SaisieDebut,"&lt;="&amp;SI$6,SaisieFin,SI$6,SaisieSoir,Paramètres!$B$3,SaisieJour,"")+
COUNTIFS(SaisiePers,$A26,SaisieDebut,"&lt;="&amp;SI$6,SaisieFin,"&gt;"&amp;SI$6,SaisieSoir,Paramètres!$B$3,SaisieJour,TEXT(SI$6,"jjjj"))=0)=$AS$1)*0.5)</f>
        <v/>
      </c>
      <c r="SK26" s="6" t="str">
        <f>IF(OR(SK$6=0,COUNTIF(Feries,SK$6)&gt;0,ISNONTEXT($A26)),"",
((COUNTIFS(SaisiePers,$A26,SaisieDebut,"&lt;"&amp;SK$6,SaisieFin,"&gt;="&amp;SK$6,SaisieJour,"")+
COUNTIFS(SaisiePers,$A26,SaisieDebut,SK$6,SaisieFin,"&gt;="&amp;SK$6,SaisieMatin,Paramètres!$A$2,SaisieJour,"")+
COUNTIFS(SaisiePers,$A26,SaisieDebut,"&lt;"&amp;SK$6,SaisieFin,"&gt;="&amp;SK$6,SaisieMatin,Paramètres!$A$2,SaisieJour,TEXT(SK$6,"jjjj"))=0)=$AS$1)*0.5)</f>
        <v/>
      </c>
      <c r="SL26" s="6" t="str">
        <f>IF(OR(SK$6=0,COUNTIF(Feries,SK$6)&gt;0,ISNONTEXT($A26)),"",
((COUNTIFS(SaisiePers,$A26,SaisieDebut,"&lt;="&amp;SK$6,SaisieFin,"&gt;"&amp;SK$6,SaisieJour,"")+
COUNTIFS(SaisiePers,$A26,SaisieDebut,"&lt;="&amp;SK$6,SaisieFin,SK$6,SaisieSoir,Paramètres!$B$3,SaisieJour,"")+
COUNTIFS(SaisiePers,$A26,SaisieDebut,"&lt;="&amp;SK$6,SaisieFin,"&gt;"&amp;SK$6,SaisieSoir,Paramètres!$B$3,SaisieJour,TEXT(SK$6,"jjjj"))=0)=$AS$1)*0.5)</f>
        <v/>
      </c>
      <c r="SM26" s="6" t="str">
        <f>IF(OR(SM$6=0,COUNTIF(Feries,SM$6)&gt;0,ISNONTEXT($A26)),"",
((COUNTIFS(SaisiePers,$A26,SaisieDebut,"&lt;"&amp;SM$6,SaisieFin,"&gt;="&amp;SM$6,SaisieJour,"")+
COUNTIFS(SaisiePers,$A26,SaisieDebut,SM$6,SaisieFin,"&gt;="&amp;SM$6,SaisieMatin,Paramètres!$A$2,SaisieJour,"")+
COUNTIFS(SaisiePers,$A26,SaisieDebut,"&lt;"&amp;SM$6,SaisieFin,"&gt;="&amp;SM$6,SaisieMatin,Paramètres!$A$2,SaisieJour,TEXT(SM$6,"jjjj"))=0)=$AS$1)*0.5)</f>
        <v/>
      </c>
      <c r="SN26" s="6" t="str">
        <f>IF(OR(SM$6=0,COUNTIF(Feries,SM$6)&gt;0,ISNONTEXT($A26)),"",
((COUNTIFS(SaisiePers,$A26,SaisieDebut,"&lt;="&amp;SM$6,SaisieFin,"&gt;"&amp;SM$6,SaisieJour,"")+
COUNTIFS(SaisiePers,$A26,SaisieDebut,"&lt;="&amp;SM$6,SaisieFin,SM$6,SaisieSoir,Paramètres!$B$3,SaisieJour,"")+
COUNTIFS(SaisiePers,$A26,SaisieDebut,"&lt;="&amp;SM$6,SaisieFin,"&gt;"&amp;SM$6,SaisieSoir,Paramètres!$B$3,SaisieJour,TEXT(SM$6,"jjjj"))=0)=$AS$1)*0.5)</f>
        <v/>
      </c>
      <c r="SO26" s="6" t="str">
        <f>IF(OR(SO$6=0,COUNTIF(Feries,SO$6)&gt;0,ISNONTEXT($A26)),"",
((COUNTIFS(SaisiePers,$A26,SaisieDebut,"&lt;"&amp;SO$6,SaisieFin,"&gt;="&amp;SO$6,SaisieJour,"")+
COUNTIFS(SaisiePers,$A26,SaisieDebut,SO$6,SaisieFin,"&gt;="&amp;SO$6,SaisieMatin,Paramètres!$A$2,SaisieJour,"")+
COUNTIFS(SaisiePers,$A26,SaisieDebut,"&lt;"&amp;SO$6,SaisieFin,"&gt;="&amp;SO$6,SaisieMatin,Paramètres!$A$2,SaisieJour,TEXT(SO$6,"jjjj"))=0)=$AS$1)*0.5)</f>
        <v/>
      </c>
      <c r="SP26" s="6" t="str">
        <f>IF(OR(SO$6=0,COUNTIF(Feries,SO$6)&gt;0,ISNONTEXT($A26)),"",
((COUNTIFS(SaisiePers,$A26,SaisieDebut,"&lt;="&amp;SO$6,SaisieFin,"&gt;"&amp;SO$6,SaisieJour,"")+
COUNTIFS(SaisiePers,$A26,SaisieDebut,"&lt;="&amp;SO$6,SaisieFin,SO$6,SaisieSoir,Paramètres!$B$3,SaisieJour,"")+
COUNTIFS(SaisiePers,$A26,SaisieDebut,"&lt;="&amp;SO$6,SaisieFin,"&gt;"&amp;SO$6,SaisieSoir,Paramètres!$B$3,SaisieJour,TEXT(SO$6,"jjjj"))=0)=$AS$1)*0.5)</f>
        <v/>
      </c>
      <c r="SQ26" s="6" t="str">
        <f>IF(OR(SQ$6=0,COUNTIF(Feries,SQ$6)&gt;0,ISNONTEXT($A26)),"",
((COUNTIFS(SaisiePers,$A26,SaisieDebut,"&lt;"&amp;SQ$6,SaisieFin,"&gt;="&amp;SQ$6,SaisieJour,"")+
COUNTIFS(SaisiePers,$A26,SaisieDebut,SQ$6,SaisieFin,"&gt;="&amp;SQ$6,SaisieMatin,Paramètres!$A$2,SaisieJour,"")+
COUNTIFS(SaisiePers,$A26,SaisieDebut,"&lt;"&amp;SQ$6,SaisieFin,"&gt;="&amp;SQ$6,SaisieMatin,Paramètres!$A$2,SaisieJour,TEXT(SQ$6,"jjjj"))=0)=$AS$1)*0.5)</f>
        <v/>
      </c>
      <c r="SR26" s="6" t="str">
        <f>IF(OR(SQ$6=0,COUNTIF(Feries,SQ$6)&gt;0,ISNONTEXT($A26)),"",
((COUNTIFS(SaisiePers,$A26,SaisieDebut,"&lt;="&amp;SQ$6,SaisieFin,"&gt;"&amp;SQ$6,SaisieJour,"")+
COUNTIFS(SaisiePers,$A26,SaisieDebut,"&lt;="&amp;SQ$6,SaisieFin,SQ$6,SaisieSoir,Paramètres!$B$3,SaisieJour,"")+
COUNTIFS(SaisiePers,$A26,SaisieDebut,"&lt;="&amp;SQ$6,SaisieFin,"&gt;"&amp;SQ$6,SaisieSoir,Paramètres!$B$3,SaisieJour,TEXT(SQ$6,"jjjj"))=0)=$AS$1)*0.5)</f>
        <v/>
      </c>
      <c r="SS26" s="6" t="str">
        <f>IF(OR(SS$6=0,COUNTIF(Feries,SS$6)&gt;0,ISNONTEXT($A26)),"",
((COUNTIFS(SaisiePers,$A26,SaisieDebut,"&lt;"&amp;SS$6,SaisieFin,"&gt;="&amp;SS$6,SaisieJour,"")+
COUNTIFS(SaisiePers,$A26,SaisieDebut,SS$6,SaisieFin,"&gt;="&amp;SS$6,SaisieMatin,Paramètres!$A$2,SaisieJour,"")+
COUNTIFS(SaisiePers,$A26,SaisieDebut,"&lt;"&amp;SS$6,SaisieFin,"&gt;="&amp;SS$6,SaisieMatin,Paramètres!$A$2,SaisieJour,TEXT(SS$6,"jjjj"))=0)=$AS$1)*0.5)</f>
        <v/>
      </c>
      <c r="ST26" s="6" t="str">
        <f>IF(OR(SS$6=0,COUNTIF(Feries,SS$6)&gt;0,ISNONTEXT($A26)),"",
((COUNTIFS(SaisiePers,$A26,SaisieDebut,"&lt;="&amp;SS$6,SaisieFin,"&gt;"&amp;SS$6,SaisieJour,"")+
COUNTIFS(SaisiePers,$A26,SaisieDebut,"&lt;="&amp;SS$6,SaisieFin,SS$6,SaisieSoir,Paramètres!$B$3,SaisieJour,"")+
COUNTIFS(SaisiePers,$A26,SaisieDebut,"&lt;="&amp;SS$6,SaisieFin,"&gt;"&amp;SS$6,SaisieSoir,Paramètres!$B$3,SaisieJour,TEXT(SS$6,"jjjj"))=0)=$AS$1)*0.5)</f>
        <v/>
      </c>
      <c r="SU26" s="6" t="str">
        <f>IF(OR(SU$6=0,COUNTIF(Feries,SU$6)&gt;0,ISNONTEXT($A26)),"",
((COUNTIFS(SaisiePers,$A26,SaisieDebut,"&lt;"&amp;SU$6,SaisieFin,"&gt;="&amp;SU$6,SaisieJour,"")+
COUNTIFS(SaisiePers,$A26,SaisieDebut,SU$6,SaisieFin,"&gt;="&amp;SU$6,SaisieMatin,Paramètres!$A$2,SaisieJour,"")+
COUNTIFS(SaisiePers,$A26,SaisieDebut,"&lt;"&amp;SU$6,SaisieFin,"&gt;="&amp;SU$6,SaisieMatin,Paramètres!$A$2,SaisieJour,TEXT(SU$6,"jjjj"))=0)=$AS$1)*0.5)</f>
        <v/>
      </c>
      <c r="SV26" s="6" t="str">
        <f>IF(OR(SU$6=0,COUNTIF(Feries,SU$6)&gt;0,ISNONTEXT($A26)),"",
((COUNTIFS(SaisiePers,$A26,SaisieDebut,"&lt;="&amp;SU$6,SaisieFin,"&gt;"&amp;SU$6,SaisieJour,"")+
COUNTIFS(SaisiePers,$A26,SaisieDebut,"&lt;="&amp;SU$6,SaisieFin,SU$6,SaisieSoir,Paramètres!$B$3,SaisieJour,"")+
COUNTIFS(SaisiePers,$A26,SaisieDebut,"&lt;="&amp;SU$6,SaisieFin,"&gt;"&amp;SU$6,SaisieSoir,Paramètres!$B$3,SaisieJour,TEXT(SU$6,"jjjj"))=0)=$AS$1)*0.5)</f>
        <v/>
      </c>
      <c r="SW26" s="6" t="str">
        <f>IF(OR(SW$6=0,COUNTIF(Feries,SW$6)&gt;0,ISNONTEXT($A26)),"",
((COUNTIFS(SaisiePers,$A26,SaisieDebut,"&lt;"&amp;SW$6,SaisieFin,"&gt;="&amp;SW$6,SaisieJour,"")+
COUNTIFS(SaisiePers,$A26,SaisieDebut,SW$6,SaisieFin,"&gt;="&amp;SW$6,SaisieMatin,Paramètres!$A$2,SaisieJour,"")+
COUNTIFS(SaisiePers,$A26,SaisieDebut,"&lt;"&amp;SW$6,SaisieFin,"&gt;="&amp;SW$6,SaisieMatin,Paramètres!$A$2,SaisieJour,TEXT(SW$6,"jjjj"))=0)=$AS$1)*0.5)</f>
        <v/>
      </c>
      <c r="SX26" s="6" t="str">
        <f>IF(OR(SW$6=0,COUNTIF(Feries,SW$6)&gt;0,ISNONTEXT($A26)),"",
((COUNTIFS(SaisiePers,$A26,SaisieDebut,"&lt;="&amp;SW$6,SaisieFin,"&gt;"&amp;SW$6,SaisieJour,"")+
COUNTIFS(SaisiePers,$A26,SaisieDebut,"&lt;="&amp;SW$6,SaisieFin,SW$6,SaisieSoir,Paramètres!$B$3,SaisieJour,"")+
COUNTIFS(SaisiePers,$A26,SaisieDebut,"&lt;="&amp;SW$6,SaisieFin,"&gt;"&amp;SW$6,SaisieSoir,Paramètres!$B$3,SaisieJour,TEXT(SW$6,"jjjj"))=0)=$AS$1)*0.5)</f>
        <v/>
      </c>
      <c r="SY26" s="6" t="str">
        <f>IF(OR(SY$6=0,COUNTIF(Feries,SY$6)&gt;0,ISNONTEXT($A26)),"",
((COUNTIFS(SaisiePers,$A26,SaisieDebut,"&lt;"&amp;SY$6,SaisieFin,"&gt;="&amp;SY$6,SaisieJour,"")+
COUNTIFS(SaisiePers,$A26,SaisieDebut,SY$6,SaisieFin,"&gt;="&amp;SY$6,SaisieMatin,Paramètres!$A$2,SaisieJour,"")+
COUNTIFS(SaisiePers,$A26,SaisieDebut,"&lt;"&amp;SY$6,SaisieFin,"&gt;="&amp;SY$6,SaisieMatin,Paramètres!$A$2,SaisieJour,TEXT(SY$6,"jjjj"))=0)=$AS$1)*0.5)</f>
        <v/>
      </c>
      <c r="SZ26" s="6" t="str">
        <f>IF(OR(SY$6=0,COUNTIF(Feries,SY$6)&gt;0,ISNONTEXT($A26)),"",
((COUNTIFS(SaisiePers,$A26,SaisieDebut,"&lt;="&amp;SY$6,SaisieFin,"&gt;"&amp;SY$6,SaisieJour,"")+
COUNTIFS(SaisiePers,$A26,SaisieDebut,"&lt;="&amp;SY$6,SaisieFin,SY$6,SaisieSoir,Paramètres!$B$3,SaisieJour,"")+
COUNTIFS(SaisiePers,$A26,SaisieDebut,"&lt;="&amp;SY$6,SaisieFin,"&gt;"&amp;SY$6,SaisieSoir,Paramètres!$B$3,SaisieJour,TEXT(SY$6,"jjjj"))=0)=$AS$1)*0.5)</f>
        <v/>
      </c>
      <c r="TA26" s="6" t="str">
        <f>IF(OR(TA$6=0,COUNTIF(Feries,TA$6)&gt;0,ISNONTEXT($A26)),"",
((COUNTIFS(SaisiePers,$A26,SaisieDebut,"&lt;"&amp;TA$6,SaisieFin,"&gt;="&amp;TA$6,SaisieJour,"")+
COUNTIFS(SaisiePers,$A26,SaisieDebut,TA$6,SaisieFin,"&gt;="&amp;TA$6,SaisieMatin,Paramètres!$A$2,SaisieJour,"")+
COUNTIFS(SaisiePers,$A26,SaisieDebut,"&lt;"&amp;TA$6,SaisieFin,"&gt;="&amp;TA$6,SaisieMatin,Paramètres!$A$2,SaisieJour,TEXT(TA$6,"jjjj"))=0)=$AS$1)*0.5)</f>
        <v/>
      </c>
      <c r="TB26" s="6" t="str">
        <f>IF(OR(TA$6=0,COUNTIF(Feries,TA$6)&gt;0,ISNONTEXT($A26)),"",
((COUNTIFS(SaisiePers,$A26,SaisieDebut,"&lt;="&amp;TA$6,SaisieFin,"&gt;"&amp;TA$6,SaisieJour,"")+
COUNTIFS(SaisiePers,$A26,SaisieDebut,"&lt;="&amp;TA$6,SaisieFin,TA$6,SaisieSoir,Paramètres!$B$3,SaisieJour,"")+
COUNTIFS(SaisiePers,$A26,SaisieDebut,"&lt;="&amp;TA$6,SaisieFin,"&gt;"&amp;TA$6,SaisieSoir,Paramètres!$B$3,SaisieJour,TEXT(TA$6,"jjjj"))=0)=$AS$1)*0.5)</f>
        <v/>
      </c>
      <c r="TC26" s="6" t="str">
        <f>IF(OR(TC$6=0,COUNTIF(Feries,TC$6)&gt;0,ISNONTEXT($A26)),"",
((COUNTIFS(SaisiePers,$A26,SaisieDebut,"&lt;"&amp;TC$6,SaisieFin,"&gt;="&amp;TC$6,SaisieJour,"")+
COUNTIFS(SaisiePers,$A26,SaisieDebut,TC$6,SaisieFin,"&gt;="&amp;TC$6,SaisieMatin,Paramètres!$A$2,SaisieJour,"")+
COUNTIFS(SaisiePers,$A26,SaisieDebut,"&lt;"&amp;TC$6,SaisieFin,"&gt;="&amp;TC$6,SaisieMatin,Paramètres!$A$2,SaisieJour,TEXT(TC$6,"jjjj"))=0)=$AS$1)*0.5)</f>
        <v/>
      </c>
      <c r="TD26" s="6" t="str">
        <f>IF(OR(TC$6=0,COUNTIF(Feries,TC$6)&gt;0,ISNONTEXT($A26)),"",
((COUNTIFS(SaisiePers,$A26,SaisieDebut,"&lt;="&amp;TC$6,SaisieFin,"&gt;"&amp;TC$6,SaisieJour,"")+
COUNTIFS(SaisiePers,$A26,SaisieDebut,"&lt;="&amp;TC$6,SaisieFin,TC$6,SaisieSoir,Paramètres!$B$3,SaisieJour,"")+
COUNTIFS(SaisiePers,$A26,SaisieDebut,"&lt;="&amp;TC$6,SaisieFin,"&gt;"&amp;TC$6,SaisieSoir,Paramètres!$B$3,SaisieJour,TEXT(TC$6,"jjjj"))=0)=$AS$1)*0.5)</f>
        <v/>
      </c>
      <c r="TE26" s="6" t="str">
        <f>IF(OR(TE$6=0,COUNTIF(Feries,TE$6)&gt;0,ISNONTEXT($A26)),"",
((COUNTIFS(SaisiePers,$A26,SaisieDebut,"&lt;"&amp;TE$6,SaisieFin,"&gt;="&amp;TE$6,SaisieJour,"")+
COUNTIFS(SaisiePers,$A26,SaisieDebut,TE$6,SaisieFin,"&gt;="&amp;TE$6,SaisieMatin,Paramètres!$A$2,SaisieJour,"")+
COUNTIFS(SaisiePers,$A26,SaisieDebut,"&lt;"&amp;TE$6,SaisieFin,"&gt;="&amp;TE$6,SaisieMatin,Paramètres!$A$2,SaisieJour,TEXT(TE$6,"jjjj"))=0)=$AS$1)*0.5)</f>
        <v/>
      </c>
      <c r="TF26" s="6" t="str">
        <f>IF(OR(TE$6=0,COUNTIF(Feries,TE$6)&gt;0,ISNONTEXT($A26)),"",
((COUNTIFS(SaisiePers,$A26,SaisieDebut,"&lt;="&amp;TE$6,SaisieFin,"&gt;"&amp;TE$6,SaisieJour,"")+
COUNTIFS(SaisiePers,$A26,SaisieDebut,"&lt;="&amp;TE$6,SaisieFin,TE$6,SaisieSoir,Paramètres!$B$3,SaisieJour,"")+
COUNTIFS(SaisiePers,$A26,SaisieDebut,"&lt;="&amp;TE$6,SaisieFin,"&gt;"&amp;TE$6,SaisieSoir,Paramètres!$B$3,SaisieJour,TEXT(TE$6,"jjjj"))=0)=$AS$1)*0.5)</f>
        <v/>
      </c>
      <c r="TG26" s="6" t="str">
        <f>IF(OR(TG$6=0,COUNTIF(Feries,TG$6)&gt;0,ISNONTEXT($A26)),"",
((COUNTIFS(SaisiePers,$A26,SaisieDebut,"&lt;"&amp;TG$6,SaisieFin,"&gt;="&amp;TG$6,SaisieJour,"")+
COUNTIFS(SaisiePers,$A26,SaisieDebut,TG$6,SaisieFin,"&gt;="&amp;TG$6,SaisieMatin,Paramètres!$A$2,SaisieJour,"")+
COUNTIFS(SaisiePers,$A26,SaisieDebut,"&lt;"&amp;TG$6,SaisieFin,"&gt;="&amp;TG$6,SaisieMatin,Paramètres!$A$2,SaisieJour,TEXT(TG$6,"jjjj"))=0)=$AS$1)*0.5)</f>
        <v/>
      </c>
      <c r="TH26" s="6" t="str">
        <f>IF(OR(TG$6=0,COUNTIF(Feries,TG$6)&gt;0,ISNONTEXT($A26)),"",
((COUNTIFS(SaisiePers,$A26,SaisieDebut,"&lt;="&amp;TG$6,SaisieFin,"&gt;"&amp;TG$6,SaisieJour,"")+
COUNTIFS(SaisiePers,$A26,SaisieDebut,"&lt;="&amp;TG$6,SaisieFin,TG$6,SaisieSoir,Paramètres!$B$3,SaisieJour,"")+
COUNTIFS(SaisiePers,$A26,SaisieDebut,"&lt;="&amp;TG$6,SaisieFin,"&gt;"&amp;TG$6,SaisieSoir,Paramètres!$B$3,SaisieJour,TEXT(TG$6,"jjjj"))=0)=$AS$1)*0.5)</f>
        <v/>
      </c>
      <c r="TI26" s="6" t="str">
        <f>IF(OR(TI$6=0,COUNTIF(Feries,TI$6)&gt;0,ISNONTEXT($A26)),"",
((COUNTIFS(SaisiePers,$A26,SaisieDebut,"&lt;"&amp;TI$6,SaisieFin,"&gt;="&amp;TI$6,SaisieJour,"")+
COUNTIFS(SaisiePers,$A26,SaisieDebut,TI$6,SaisieFin,"&gt;="&amp;TI$6,SaisieMatin,Paramètres!$A$2,SaisieJour,"")+
COUNTIFS(SaisiePers,$A26,SaisieDebut,"&lt;"&amp;TI$6,SaisieFin,"&gt;="&amp;TI$6,SaisieMatin,Paramètres!$A$2,SaisieJour,TEXT(TI$6,"jjjj"))=0)=$AS$1)*0.5)</f>
        <v/>
      </c>
      <c r="TJ26" s="6" t="str">
        <f>IF(OR(TI$6=0,COUNTIF(Feries,TI$6)&gt;0,ISNONTEXT($A26)),"",
((COUNTIFS(SaisiePers,$A26,SaisieDebut,"&lt;="&amp;TI$6,SaisieFin,"&gt;"&amp;TI$6,SaisieJour,"")+
COUNTIFS(SaisiePers,$A26,SaisieDebut,"&lt;="&amp;TI$6,SaisieFin,TI$6,SaisieSoir,Paramètres!$B$3,SaisieJour,"")+
COUNTIFS(SaisiePers,$A26,SaisieDebut,"&lt;="&amp;TI$6,SaisieFin,"&gt;"&amp;TI$6,SaisieSoir,Paramètres!$B$3,SaisieJour,TEXT(TI$6,"jjjj"))=0)=$AS$1)*0.5)</f>
        <v/>
      </c>
      <c r="TK26" s="6" t="str">
        <f>IF(OR(TK$6=0,COUNTIF(Feries,TK$6)&gt;0,ISNONTEXT($A26)),"",
((COUNTIFS(SaisiePers,$A26,SaisieDebut,"&lt;"&amp;TK$6,SaisieFin,"&gt;="&amp;TK$6,SaisieJour,"")+
COUNTIFS(SaisiePers,$A26,SaisieDebut,TK$6,SaisieFin,"&gt;="&amp;TK$6,SaisieMatin,Paramètres!$A$2,SaisieJour,"")+
COUNTIFS(SaisiePers,$A26,SaisieDebut,"&lt;"&amp;TK$6,SaisieFin,"&gt;="&amp;TK$6,SaisieMatin,Paramètres!$A$2,SaisieJour,TEXT(TK$6,"jjjj"))=0)=$AS$1)*0.5)</f>
        <v/>
      </c>
      <c r="TL26" s="6" t="str">
        <f>IF(OR(TK$6=0,COUNTIF(Feries,TK$6)&gt;0,ISNONTEXT($A26)),"",
((COUNTIFS(SaisiePers,$A26,SaisieDebut,"&lt;="&amp;TK$6,SaisieFin,"&gt;"&amp;TK$6,SaisieJour,"")+
COUNTIFS(SaisiePers,$A26,SaisieDebut,"&lt;="&amp;TK$6,SaisieFin,TK$6,SaisieSoir,Paramètres!$B$3,SaisieJour,"")+
COUNTIFS(SaisiePers,$A26,SaisieDebut,"&lt;="&amp;TK$6,SaisieFin,"&gt;"&amp;TK$6,SaisieSoir,Paramètres!$B$3,SaisieJour,TEXT(TK$6,"jjjj"))=0)=$AS$1)*0.5)</f>
        <v/>
      </c>
      <c r="TM26" s="6" t="str">
        <f>IF(OR(TM$6=0,COUNTIF(Feries,TM$6)&gt;0,ISNONTEXT($A26)),"",
((COUNTIFS(SaisiePers,$A26,SaisieDebut,"&lt;"&amp;TM$6,SaisieFin,"&gt;="&amp;TM$6,SaisieJour,"")+
COUNTIFS(SaisiePers,$A26,SaisieDebut,TM$6,SaisieFin,"&gt;="&amp;TM$6,SaisieMatin,Paramètres!$A$2,SaisieJour,"")+
COUNTIFS(SaisiePers,$A26,SaisieDebut,"&lt;"&amp;TM$6,SaisieFin,"&gt;="&amp;TM$6,SaisieMatin,Paramètres!$A$2,SaisieJour,TEXT(TM$6,"jjjj"))=0)=$AS$1)*0.5)</f>
        <v/>
      </c>
      <c r="TN26" s="6" t="str">
        <f>IF(OR(TM$6=0,COUNTIF(Feries,TM$6)&gt;0,ISNONTEXT($A26)),"",
((COUNTIFS(SaisiePers,$A26,SaisieDebut,"&lt;="&amp;TM$6,SaisieFin,"&gt;"&amp;TM$6,SaisieJour,"")+
COUNTIFS(SaisiePers,$A26,SaisieDebut,"&lt;="&amp;TM$6,SaisieFin,TM$6,SaisieSoir,Paramètres!$B$3,SaisieJour,"")+
COUNTIFS(SaisiePers,$A26,SaisieDebut,"&lt;="&amp;TM$6,SaisieFin,"&gt;"&amp;TM$6,SaisieSoir,Paramètres!$B$3,SaisieJour,TEXT(TM$6,"jjjj"))=0)=$AS$1)*0.5)</f>
        <v/>
      </c>
      <c r="TO26" s="6" t="str">
        <f>IF(OR(TO$6=0,COUNTIF(Feries,TO$6)&gt;0,ISNONTEXT($A26)),"",
((COUNTIFS(SaisiePers,$A26,SaisieDebut,"&lt;"&amp;TO$6,SaisieFin,"&gt;="&amp;TO$6,SaisieJour,"")+
COUNTIFS(SaisiePers,$A26,SaisieDebut,TO$6,SaisieFin,"&gt;="&amp;TO$6,SaisieMatin,Paramètres!$A$2,SaisieJour,"")+
COUNTIFS(SaisiePers,$A26,SaisieDebut,"&lt;"&amp;TO$6,SaisieFin,"&gt;="&amp;TO$6,SaisieMatin,Paramètres!$A$2,SaisieJour,TEXT(TO$6,"jjjj"))=0)=$AS$1)*0.5)</f>
        <v/>
      </c>
      <c r="TP26" s="6" t="str">
        <f>IF(OR(TO$6=0,COUNTIF(Feries,TO$6)&gt;0,ISNONTEXT($A26)),"",
((COUNTIFS(SaisiePers,$A26,SaisieDebut,"&lt;="&amp;TO$6,SaisieFin,"&gt;"&amp;TO$6,SaisieJour,"")+
COUNTIFS(SaisiePers,$A26,SaisieDebut,"&lt;="&amp;TO$6,SaisieFin,TO$6,SaisieSoir,Paramètres!$B$3,SaisieJour,"")+
COUNTIFS(SaisiePers,$A26,SaisieDebut,"&lt;="&amp;TO$6,SaisieFin,"&gt;"&amp;TO$6,SaisieSoir,Paramètres!$B$3,SaisieJour,TEXT(TO$6,"jjjj"))=0)=$AS$1)*0.5)</f>
        <v/>
      </c>
      <c r="TQ26" s="6" t="str">
        <f>IF(OR(TQ$6=0,COUNTIF(Feries,TQ$6)&gt;0,ISNONTEXT($A26)),"",
((COUNTIFS(SaisiePers,$A26,SaisieDebut,"&lt;"&amp;TQ$6,SaisieFin,"&gt;="&amp;TQ$6,SaisieJour,"")+
COUNTIFS(SaisiePers,$A26,SaisieDebut,TQ$6,SaisieFin,"&gt;="&amp;TQ$6,SaisieMatin,Paramètres!$A$2,SaisieJour,"")+
COUNTIFS(SaisiePers,$A26,SaisieDebut,"&lt;"&amp;TQ$6,SaisieFin,"&gt;="&amp;TQ$6,SaisieMatin,Paramètres!$A$2,SaisieJour,TEXT(TQ$6,"jjjj"))=0)=$AS$1)*0.5)</f>
        <v/>
      </c>
      <c r="TR26" s="6" t="str">
        <f>IF(OR(TQ$6=0,COUNTIF(Feries,TQ$6)&gt;0,ISNONTEXT($A26)),"",
((COUNTIFS(SaisiePers,$A26,SaisieDebut,"&lt;="&amp;TQ$6,SaisieFin,"&gt;"&amp;TQ$6,SaisieJour,"")+
COUNTIFS(SaisiePers,$A26,SaisieDebut,"&lt;="&amp;TQ$6,SaisieFin,TQ$6,SaisieSoir,Paramètres!$B$3,SaisieJour,"")+
COUNTIFS(SaisiePers,$A26,SaisieDebut,"&lt;="&amp;TQ$6,SaisieFin,"&gt;"&amp;TQ$6,SaisieSoir,Paramètres!$B$3,SaisieJour,TEXT(TQ$6,"jjjj"))=0)=$AS$1)*0.5)</f>
        <v/>
      </c>
      <c r="TS26" s="6" t="str">
        <f>IF(OR(TS$6=0,COUNTIF(Feries,TS$6)&gt;0,ISNONTEXT($A26)),"",
((COUNTIFS(SaisiePers,$A26,SaisieDebut,"&lt;"&amp;TS$6,SaisieFin,"&gt;="&amp;TS$6,SaisieJour,"")+
COUNTIFS(SaisiePers,$A26,SaisieDebut,TS$6,SaisieFin,"&gt;="&amp;TS$6,SaisieMatin,Paramètres!$A$2,SaisieJour,"")+
COUNTIFS(SaisiePers,$A26,SaisieDebut,"&lt;"&amp;TS$6,SaisieFin,"&gt;="&amp;TS$6,SaisieMatin,Paramètres!$A$2,SaisieJour,TEXT(TS$6,"jjjj"))=0)=$AS$1)*0.5)</f>
        <v/>
      </c>
      <c r="TT26" s="6" t="str">
        <f>IF(OR(TS$6=0,COUNTIF(Feries,TS$6)&gt;0,ISNONTEXT($A26)),"",
((COUNTIFS(SaisiePers,$A26,SaisieDebut,"&lt;="&amp;TS$6,SaisieFin,"&gt;"&amp;TS$6,SaisieJour,"")+
COUNTIFS(SaisiePers,$A26,SaisieDebut,"&lt;="&amp;TS$6,SaisieFin,TS$6,SaisieSoir,Paramètres!$B$3,SaisieJour,"")+
COUNTIFS(SaisiePers,$A26,SaisieDebut,"&lt;="&amp;TS$6,SaisieFin,"&gt;"&amp;TS$6,SaisieSoir,Paramètres!$B$3,SaisieJour,TEXT(TS$6,"jjjj"))=0)=$AS$1)*0.5)</f>
        <v/>
      </c>
      <c r="TU26" s="6" t="str">
        <f>IF(OR(TU$6=0,COUNTIF(Feries,TU$6)&gt;0,ISNONTEXT($A26)),"",
((COUNTIFS(SaisiePers,$A26,SaisieDebut,"&lt;"&amp;TU$6,SaisieFin,"&gt;="&amp;TU$6,SaisieJour,"")+
COUNTIFS(SaisiePers,$A26,SaisieDebut,TU$6,SaisieFin,"&gt;="&amp;TU$6,SaisieMatin,Paramètres!$A$2,SaisieJour,"")+
COUNTIFS(SaisiePers,$A26,SaisieDebut,"&lt;"&amp;TU$6,SaisieFin,"&gt;="&amp;TU$6,SaisieMatin,Paramètres!$A$2,SaisieJour,TEXT(TU$6,"jjjj"))=0)=$AS$1)*0.5)</f>
        <v/>
      </c>
      <c r="TV26" s="6" t="str">
        <f>IF(OR(TU$6=0,COUNTIF(Feries,TU$6)&gt;0,ISNONTEXT($A26)),"",
((COUNTIFS(SaisiePers,$A26,SaisieDebut,"&lt;="&amp;TU$6,SaisieFin,"&gt;"&amp;TU$6,SaisieJour,"")+
COUNTIFS(SaisiePers,$A26,SaisieDebut,"&lt;="&amp;TU$6,SaisieFin,TU$6,SaisieSoir,Paramètres!$B$3,SaisieJour,"")+
COUNTIFS(SaisiePers,$A26,SaisieDebut,"&lt;="&amp;TU$6,SaisieFin,"&gt;"&amp;TU$6,SaisieSoir,Paramètres!$B$3,SaisieJour,TEXT(TU$6,"jjjj"))=0)=$AS$1)*0.5)</f>
        <v/>
      </c>
      <c r="TW26" s="6" t="str">
        <f>IF(OR(TW$6=0,COUNTIF(Feries,TW$6)&gt;0,ISNONTEXT($A26)),"",
((COUNTIFS(SaisiePers,$A26,SaisieDebut,"&lt;"&amp;TW$6,SaisieFin,"&gt;="&amp;TW$6,SaisieJour,"")+
COUNTIFS(SaisiePers,$A26,SaisieDebut,TW$6,SaisieFin,"&gt;="&amp;TW$6,SaisieMatin,Paramètres!$A$2,SaisieJour,"")+
COUNTIFS(SaisiePers,$A26,SaisieDebut,"&lt;"&amp;TW$6,SaisieFin,"&gt;="&amp;TW$6,SaisieMatin,Paramètres!$A$2,SaisieJour,TEXT(TW$6,"jjjj"))=0)=$AS$1)*0.5)</f>
        <v/>
      </c>
      <c r="TX26" s="6" t="str">
        <f>IF(OR(TW$6=0,COUNTIF(Feries,TW$6)&gt;0,ISNONTEXT($A26)),"",
((COUNTIFS(SaisiePers,$A26,SaisieDebut,"&lt;="&amp;TW$6,SaisieFin,"&gt;"&amp;TW$6,SaisieJour,"")+
COUNTIFS(SaisiePers,$A26,SaisieDebut,"&lt;="&amp;TW$6,SaisieFin,TW$6,SaisieSoir,Paramètres!$B$3,SaisieJour,"")+
COUNTIFS(SaisiePers,$A26,SaisieDebut,"&lt;="&amp;TW$6,SaisieFin,"&gt;"&amp;TW$6,SaisieSoir,Paramètres!$B$3,SaisieJour,TEXT(TW$6,"jjjj"))=0)=$AS$1)*0.5)</f>
        <v/>
      </c>
      <c r="TY26" s="6" t="str">
        <f>IF(OR(TY$6=0,COUNTIF(Feries,TY$6)&gt;0,ISNONTEXT($A26)),"",
((COUNTIFS(SaisiePers,$A26,SaisieDebut,"&lt;"&amp;TY$6,SaisieFin,"&gt;="&amp;TY$6,SaisieJour,"")+
COUNTIFS(SaisiePers,$A26,SaisieDebut,TY$6,SaisieFin,"&gt;="&amp;TY$6,SaisieMatin,Paramètres!$A$2,SaisieJour,"")+
COUNTIFS(SaisiePers,$A26,SaisieDebut,"&lt;"&amp;TY$6,SaisieFin,"&gt;="&amp;TY$6,SaisieMatin,Paramètres!$A$2,SaisieJour,TEXT(TY$6,"jjjj"))=0)=$AS$1)*0.5)</f>
        <v/>
      </c>
      <c r="TZ26" s="6" t="str">
        <f>IF(OR(TY$6=0,COUNTIF(Feries,TY$6)&gt;0,ISNONTEXT($A26)),"",
((COUNTIFS(SaisiePers,$A26,SaisieDebut,"&lt;="&amp;TY$6,SaisieFin,"&gt;"&amp;TY$6,SaisieJour,"")+
COUNTIFS(SaisiePers,$A26,SaisieDebut,"&lt;="&amp;TY$6,SaisieFin,TY$6,SaisieSoir,Paramètres!$B$3,SaisieJour,"")+
COUNTIFS(SaisiePers,$A26,SaisieDebut,"&lt;="&amp;TY$6,SaisieFin,"&gt;"&amp;TY$6,SaisieSoir,Paramètres!$B$3,SaisieJour,TEXT(TY$6,"jjjj"))=0)=$AS$1)*0.5)</f>
        <v/>
      </c>
      <c r="UA26" s="6" t="str">
        <f>IF(OR(UA$6=0,COUNTIF(Feries,UA$6)&gt;0,ISNONTEXT($A26)),"",
((COUNTIFS(SaisiePers,$A26,SaisieDebut,"&lt;"&amp;UA$6,SaisieFin,"&gt;="&amp;UA$6,SaisieJour,"")+
COUNTIFS(SaisiePers,$A26,SaisieDebut,UA$6,SaisieFin,"&gt;="&amp;UA$6,SaisieMatin,Paramètres!$A$2,SaisieJour,"")+
COUNTIFS(SaisiePers,$A26,SaisieDebut,"&lt;"&amp;UA$6,SaisieFin,"&gt;="&amp;UA$6,SaisieMatin,Paramètres!$A$2,SaisieJour,TEXT(UA$6,"jjjj"))=0)=$AS$1)*0.5)</f>
        <v/>
      </c>
      <c r="UB26" s="6" t="str">
        <f>IF(OR(UA$6=0,COUNTIF(Feries,UA$6)&gt;0,ISNONTEXT($A26)),"",
((COUNTIFS(SaisiePers,$A26,SaisieDebut,"&lt;="&amp;UA$6,SaisieFin,"&gt;"&amp;UA$6,SaisieJour,"")+
COUNTIFS(SaisiePers,$A26,SaisieDebut,"&lt;="&amp;UA$6,SaisieFin,UA$6,SaisieSoir,Paramètres!$B$3,SaisieJour,"")+
COUNTIFS(SaisiePers,$A26,SaisieDebut,"&lt;="&amp;UA$6,SaisieFin,"&gt;"&amp;UA$6,SaisieSoir,Paramètres!$B$3,SaisieJour,TEXT(UA$6,"jjjj"))=0)=$AS$1)*0.5)</f>
        <v/>
      </c>
      <c r="UC26" s="6" t="str">
        <f>IF(OR(UC$6=0,COUNTIF(Feries,UC$6)&gt;0,ISNONTEXT($A26)),"",
((COUNTIFS(SaisiePers,$A26,SaisieDebut,"&lt;"&amp;UC$6,SaisieFin,"&gt;="&amp;UC$6,SaisieJour,"")+
COUNTIFS(SaisiePers,$A26,SaisieDebut,UC$6,SaisieFin,"&gt;="&amp;UC$6,SaisieMatin,Paramètres!$A$2,SaisieJour,"")+
COUNTIFS(SaisiePers,$A26,SaisieDebut,"&lt;"&amp;UC$6,SaisieFin,"&gt;="&amp;UC$6,SaisieMatin,Paramètres!$A$2,SaisieJour,TEXT(UC$6,"jjjj"))=0)=$AS$1)*0.5)</f>
        <v/>
      </c>
      <c r="UD26" s="6" t="str">
        <f>IF(OR(UC$6=0,COUNTIF(Feries,UC$6)&gt;0,ISNONTEXT($A26)),"",
((COUNTIFS(SaisiePers,$A26,SaisieDebut,"&lt;="&amp;UC$6,SaisieFin,"&gt;"&amp;UC$6,SaisieJour,"")+
COUNTIFS(SaisiePers,$A26,SaisieDebut,"&lt;="&amp;UC$6,SaisieFin,UC$6,SaisieSoir,Paramètres!$B$3,SaisieJour,"")+
COUNTIFS(SaisiePers,$A26,SaisieDebut,"&lt;="&amp;UC$6,SaisieFin,"&gt;"&amp;UC$6,SaisieSoir,Paramètres!$B$3,SaisieJour,TEXT(UC$6,"jjjj"))=0)=$AS$1)*0.5)</f>
        <v/>
      </c>
      <c r="UE26" s="6" t="str">
        <f>IF(OR(UE$6=0,COUNTIF(Feries,UE$6)&gt;0,ISNONTEXT($A26)),"",
((COUNTIFS(SaisiePers,$A26,SaisieDebut,"&lt;"&amp;UE$6,SaisieFin,"&gt;="&amp;UE$6,SaisieJour,"")+
COUNTIFS(SaisiePers,$A26,SaisieDebut,UE$6,SaisieFin,"&gt;="&amp;UE$6,SaisieMatin,Paramètres!$A$2,SaisieJour,"")+
COUNTIFS(SaisiePers,$A26,SaisieDebut,"&lt;"&amp;UE$6,SaisieFin,"&gt;="&amp;UE$6,SaisieMatin,Paramètres!$A$2,SaisieJour,TEXT(UE$6,"jjjj"))=0)=$AS$1)*0.5)</f>
        <v/>
      </c>
      <c r="UF26" s="6" t="str">
        <f>IF(OR(UE$6=0,COUNTIF(Feries,UE$6)&gt;0,ISNONTEXT($A26)),"",
((COUNTIFS(SaisiePers,$A26,SaisieDebut,"&lt;="&amp;UE$6,SaisieFin,"&gt;"&amp;UE$6,SaisieJour,"")+
COUNTIFS(SaisiePers,$A26,SaisieDebut,"&lt;="&amp;UE$6,SaisieFin,UE$6,SaisieSoir,Paramètres!$B$3,SaisieJour,"")+
COUNTIFS(SaisiePers,$A26,SaisieDebut,"&lt;="&amp;UE$6,SaisieFin,"&gt;"&amp;UE$6,SaisieSoir,Paramètres!$B$3,SaisieJour,TEXT(UE$6,"jjjj"))=0)=$AS$1)*0.5)</f>
        <v/>
      </c>
      <c r="UG26" s="6" t="str">
        <f>IF(OR(UG$6=0,COUNTIF(Feries,UG$6)&gt;0,ISNONTEXT($A26)),"",
((COUNTIFS(SaisiePers,$A26,SaisieDebut,"&lt;"&amp;UG$6,SaisieFin,"&gt;="&amp;UG$6,SaisieJour,"")+
COUNTIFS(SaisiePers,$A26,SaisieDebut,UG$6,SaisieFin,"&gt;="&amp;UG$6,SaisieMatin,Paramètres!$A$2,SaisieJour,"")+
COUNTIFS(SaisiePers,$A26,SaisieDebut,"&lt;"&amp;UG$6,SaisieFin,"&gt;="&amp;UG$6,SaisieMatin,Paramètres!$A$2,SaisieJour,TEXT(UG$6,"jjjj"))=0)=$AS$1)*0.5)</f>
        <v/>
      </c>
      <c r="UH26" s="6" t="str">
        <f>IF(OR(UG$6=0,COUNTIF(Feries,UG$6)&gt;0,ISNONTEXT($A26)),"",
((COUNTIFS(SaisiePers,$A26,SaisieDebut,"&lt;="&amp;UG$6,SaisieFin,"&gt;"&amp;UG$6,SaisieJour,"")+
COUNTIFS(SaisiePers,$A26,SaisieDebut,"&lt;="&amp;UG$6,SaisieFin,UG$6,SaisieSoir,Paramètres!$B$3,SaisieJour,"")+
COUNTIFS(SaisiePers,$A26,SaisieDebut,"&lt;="&amp;UG$6,SaisieFin,"&gt;"&amp;UG$6,SaisieSoir,Paramètres!$B$3,SaisieJour,TEXT(UG$6,"jjjj"))=0)=$AS$1)*0.5)</f>
        <v/>
      </c>
      <c r="UI26" s="6" t="str">
        <f>IF(OR(UI$6=0,COUNTIF(Feries,UI$6)&gt;0,ISNONTEXT($A26)),"",
((COUNTIFS(SaisiePers,$A26,SaisieDebut,"&lt;"&amp;UI$6,SaisieFin,"&gt;="&amp;UI$6,SaisieJour,"")+
COUNTIFS(SaisiePers,$A26,SaisieDebut,UI$6,SaisieFin,"&gt;="&amp;UI$6,SaisieMatin,Paramètres!$A$2,SaisieJour,"")+
COUNTIFS(SaisiePers,$A26,SaisieDebut,"&lt;"&amp;UI$6,SaisieFin,"&gt;="&amp;UI$6,SaisieMatin,Paramètres!$A$2,SaisieJour,TEXT(UI$6,"jjjj"))=0)=$AS$1)*0.5)</f>
        <v/>
      </c>
      <c r="UJ26" s="6" t="str">
        <f>IF(OR(UI$6=0,COUNTIF(Feries,UI$6)&gt;0,ISNONTEXT($A26)),"",
((COUNTIFS(SaisiePers,$A26,SaisieDebut,"&lt;="&amp;UI$6,SaisieFin,"&gt;"&amp;UI$6,SaisieJour,"")+
COUNTIFS(SaisiePers,$A26,SaisieDebut,"&lt;="&amp;UI$6,SaisieFin,UI$6,SaisieSoir,Paramètres!$B$3,SaisieJour,"")+
COUNTIFS(SaisiePers,$A26,SaisieDebut,"&lt;="&amp;UI$6,SaisieFin,"&gt;"&amp;UI$6,SaisieSoir,Paramètres!$B$3,SaisieJour,TEXT(UI$6,"jjjj"))=0)=$AS$1)*0.5)</f>
        <v/>
      </c>
      <c r="UK26" s="6" t="str">
        <f>IF(OR(UK$6=0,COUNTIF(Feries,UK$6)&gt;0,ISNONTEXT($A26)),"",
((COUNTIFS(SaisiePers,$A26,SaisieDebut,"&lt;"&amp;UK$6,SaisieFin,"&gt;="&amp;UK$6,SaisieJour,"")+
COUNTIFS(SaisiePers,$A26,SaisieDebut,UK$6,SaisieFin,"&gt;="&amp;UK$6,SaisieMatin,Paramètres!$A$2,SaisieJour,"")+
COUNTIFS(SaisiePers,$A26,SaisieDebut,"&lt;"&amp;UK$6,SaisieFin,"&gt;="&amp;UK$6,SaisieMatin,Paramètres!$A$2,SaisieJour,TEXT(UK$6,"jjjj"))=0)=$AS$1)*0.5)</f>
        <v/>
      </c>
      <c r="UL26" s="6" t="str">
        <f>IF(OR(UK$6=0,COUNTIF(Feries,UK$6)&gt;0,ISNONTEXT($A26)),"",
((COUNTIFS(SaisiePers,$A26,SaisieDebut,"&lt;="&amp;UK$6,SaisieFin,"&gt;"&amp;UK$6,SaisieJour,"")+
COUNTIFS(SaisiePers,$A26,SaisieDebut,"&lt;="&amp;UK$6,SaisieFin,UK$6,SaisieSoir,Paramètres!$B$3,SaisieJour,"")+
COUNTIFS(SaisiePers,$A26,SaisieDebut,"&lt;="&amp;UK$6,SaisieFin,"&gt;"&amp;UK$6,SaisieSoir,Paramètres!$B$3,SaisieJour,TEXT(UK$6,"jjjj"))=0)=$AS$1)*0.5)</f>
        <v/>
      </c>
      <c r="UM26" s="6" t="str">
        <f>IF(OR(UM$6=0,COUNTIF(Feries,UM$6)&gt;0,ISNONTEXT($A26)),"",
((COUNTIFS(SaisiePers,$A26,SaisieDebut,"&lt;"&amp;UM$6,SaisieFin,"&gt;="&amp;UM$6,SaisieJour,"")+
COUNTIFS(SaisiePers,$A26,SaisieDebut,UM$6,SaisieFin,"&gt;="&amp;UM$6,SaisieMatin,Paramètres!$A$2,SaisieJour,"")+
COUNTIFS(SaisiePers,$A26,SaisieDebut,"&lt;"&amp;UM$6,SaisieFin,"&gt;="&amp;UM$6,SaisieMatin,Paramètres!$A$2,SaisieJour,TEXT(UM$6,"jjjj"))=0)=$AS$1)*0.5)</f>
        <v/>
      </c>
      <c r="UN26" s="6" t="str">
        <f>IF(OR(UM$6=0,COUNTIF(Feries,UM$6)&gt;0,ISNONTEXT($A26)),"",
((COUNTIFS(SaisiePers,$A26,SaisieDebut,"&lt;="&amp;UM$6,SaisieFin,"&gt;"&amp;UM$6,SaisieJour,"")+
COUNTIFS(SaisiePers,$A26,SaisieDebut,"&lt;="&amp;UM$6,SaisieFin,UM$6,SaisieSoir,Paramètres!$B$3,SaisieJour,"")+
COUNTIFS(SaisiePers,$A26,SaisieDebut,"&lt;="&amp;UM$6,SaisieFin,"&gt;"&amp;UM$6,SaisieSoir,Paramètres!$B$3,SaisieJour,TEXT(UM$6,"jjjj"))=0)=$AS$1)*0.5)</f>
        <v/>
      </c>
      <c r="UO26" s="6" t="str">
        <f>IF(OR(UO$6=0,COUNTIF(Feries,UO$6)&gt;0,ISNONTEXT($A26)),"",
((COUNTIFS(SaisiePers,$A26,SaisieDebut,"&lt;"&amp;UO$6,SaisieFin,"&gt;="&amp;UO$6,SaisieJour,"")+
COUNTIFS(SaisiePers,$A26,SaisieDebut,UO$6,SaisieFin,"&gt;="&amp;UO$6,SaisieMatin,Paramètres!$A$2,SaisieJour,"")+
COUNTIFS(SaisiePers,$A26,SaisieDebut,"&lt;"&amp;UO$6,SaisieFin,"&gt;="&amp;UO$6,SaisieMatin,Paramètres!$A$2,SaisieJour,TEXT(UO$6,"jjjj"))=0)=$AS$1)*0.5)</f>
        <v/>
      </c>
      <c r="UP26" s="6" t="str">
        <f>IF(OR(UO$6=0,COUNTIF(Feries,UO$6)&gt;0,ISNONTEXT($A26)),"",
((COUNTIFS(SaisiePers,$A26,SaisieDebut,"&lt;="&amp;UO$6,SaisieFin,"&gt;"&amp;UO$6,SaisieJour,"")+
COUNTIFS(SaisiePers,$A26,SaisieDebut,"&lt;="&amp;UO$6,SaisieFin,UO$6,SaisieSoir,Paramètres!$B$3,SaisieJour,"")+
COUNTIFS(SaisiePers,$A26,SaisieDebut,"&lt;="&amp;UO$6,SaisieFin,"&gt;"&amp;UO$6,SaisieSoir,Paramètres!$B$3,SaisieJour,TEXT(UO$6,"jjjj"))=0)=$AS$1)*0.5)</f>
        <v/>
      </c>
      <c r="UQ26" s="6" t="str">
        <f>IF(OR(UQ$6=0,COUNTIF(Feries,UQ$6)&gt;0,ISNONTEXT($A26)),"",
((COUNTIFS(SaisiePers,$A26,SaisieDebut,"&lt;"&amp;UQ$6,SaisieFin,"&gt;="&amp;UQ$6,SaisieJour,"")+
COUNTIFS(SaisiePers,$A26,SaisieDebut,UQ$6,SaisieFin,"&gt;="&amp;UQ$6,SaisieMatin,Paramètres!$A$2,SaisieJour,"")+
COUNTIFS(SaisiePers,$A26,SaisieDebut,"&lt;"&amp;UQ$6,SaisieFin,"&gt;="&amp;UQ$6,SaisieMatin,Paramètres!$A$2,SaisieJour,TEXT(UQ$6,"jjjj"))=0)=$AS$1)*0.5)</f>
        <v/>
      </c>
      <c r="UR26" s="6" t="str">
        <f>IF(OR(UQ$6=0,COUNTIF(Feries,UQ$6)&gt;0,ISNONTEXT($A26)),"",
((COUNTIFS(SaisiePers,$A26,SaisieDebut,"&lt;="&amp;UQ$6,SaisieFin,"&gt;"&amp;UQ$6,SaisieJour,"")+
COUNTIFS(SaisiePers,$A26,SaisieDebut,"&lt;="&amp;UQ$6,SaisieFin,UQ$6,SaisieSoir,Paramètres!$B$3,SaisieJour,"")+
COUNTIFS(SaisiePers,$A26,SaisieDebut,"&lt;="&amp;UQ$6,SaisieFin,"&gt;"&amp;UQ$6,SaisieSoir,Paramètres!$B$3,SaisieJour,TEXT(UQ$6,"jjjj"))=0)=$AS$1)*0.5)</f>
        <v/>
      </c>
      <c r="US26" s="6" t="str">
        <f>IF(OR(US$6=0,COUNTIF(Feries,US$6)&gt;0,ISNONTEXT($A26)),"",
((COUNTIFS(SaisiePers,$A26,SaisieDebut,"&lt;"&amp;US$6,SaisieFin,"&gt;="&amp;US$6,SaisieJour,"")+
COUNTIFS(SaisiePers,$A26,SaisieDebut,US$6,SaisieFin,"&gt;="&amp;US$6,SaisieMatin,Paramètres!$A$2,SaisieJour,"")+
COUNTIFS(SaisiePers,$A26,SaisieDebut,"&lt;"&amp;US$6,SaisieFin,"&gt;="&amp;US$6,SaisieMatin,Paramètres!$A$2,SaisieJour,TEXT(US$6,"jjjj"))=0)=$AS$1)*0.5)</f>
        <v/>
      </c>
      <c r="UT26" s="6" t="str">
        <f>IF(OR(US$6=0,COUNTIF(Feries,US$6)&gt;0,ISNONTEXT($A26)),"",
((COUNTIFS(SaisiePers,$A26,SaisieDebut,"&lt;="&amp;US$6,SaisieFin,"&gt;"&amp;US$6,SaisieJour,"")+
COUNTIFS(SaisiePers,$A26,SaisieDebut,"&lt;="&amp;US$6,SaisieFin,US$6,SaisieSoir,Paramètres!$B$3,SaisieJour,"")+
COUNTIFS(SaisiePers,$A26,SaisieDebut,"&lt;="&amp;US$6,SaisieFin,"&gt;"&amp;US$6,SaisieSoir,Paramètres!$B$3,SaisieJour,TEXT(US$6,"jjjj"))=0)=$AS$1)*0.5)</f>
        <v/>
      </c>
      <c r="UU26" s="6" t="str">
        <f>IF(OR(UU$6=0,COUNTIF(Feries,UU$6)&gt;0,ISNONTEXT($A26)),"",
((COUNTIFS(SaisiePers,$A26,SaisieDebut,"&lt;"&amp;UU$6,SaisieFin,"&gt;="&amp;UU$6,SaisieJour,"")+
COUNTIFS(SaisiePers,$A26,SaisieDebut,UU$6,SaisieFin,"&gt;="&amp;UU$6,SaisieMatin,Paramètres!$A$2,SaisieJour,"")+
COUNTIFS(SaisiePers,$A26,SaisieDebut,"&lt;"&amp;UU$6,SaisieFin,"&gt;="&amp;UU$6,SaisieMatin,Paramètres!$A$2,SaisieJour,TEXT(UU$6,"jjjj"))=0)=$AS$1)*0.5)</f>
        <v/>
      </c>
      <c r="UV26" s="6" t="str">
        <f>IF(OR(UU$6=0,COUNTIF(Feries,UU$6)&gt;0,ISNONTEXT($A26)),"",
((COUNTIFS(SaisiePers,$A26,SaisieDebut,"&lt;="&amp;UU$6,SaisieFin,"&gt;"&amp;UU$6,SaisieJour,"")+
COUNTIFS(SaisiePers,$A26,SaisieDebut,"&lt;="&amp;UU$6,SaisieFin,UU$6,SaisieSoir,Paramètres!$B$3,SaisieJour,"")+
COUNTIFS(SaisiePers,$A26,SaisieDebut,"&lt;="&amp;UU$6,SaisieFin,"&gt;"&amp;UU$6,SaisieSoir,Paramètres!$B$3,SaisieJour,TEXT(UU$6,"jjjj"))=0)=$AS$1)*0.5)</f>
        <v/>
      </c>
      <c r="UW26" s="6" t="str">
        <f>IF(OR(UW$6=0,COUNTIF(Feries,UW$6)&gt;0,ISNONTEXT($A26)),"",
((COUNTIFS(SaisiePers,$A26,SaisieDebut,"&lt;"&amp;UW$6,SaisieFin,"&gt;="&amp;UW$6,SaisieJour,"")+
COUNTIFS(SaisiePers,$A26,SaisieDebut,UW$6,SaisieFin,"&gt;="&amp;UW$6,SaisieMatin,Paramètres!$A$2,SaisieJour,"")+
COUNTIFS(SaisiePers,$A26,SaisieDebut,"&lt;"&amp;UW$6,SaisieFin,"&gt;="&amp;UW$6,SaisieMatin,Paramètres!$A$2,SaisieJour,TEXT(UW$6,"jjjj"))=0)=$AS$1)*0.5)</f>
        <v/>
      </c>
      <c r="UX26" s="6" t="str">
        <f>IF(OR(UW$6=0,COUNTIF(Feries,UW$6)&gt;0,ISNONTEXT($A26)),"",
((COUNTIFS(SaisiePers,$A26,SaisieDebut,"&lt;="&amp;UW$6,SaisieFin,"&gt;"&amp;UW$6,SaisieJour,"")+
COUNTIFS(SaisiePers,$A26,SaisieDebut,"&lt;="&amp;UW$6,SaisieFin,UW$6,SaisieSoir,Paramètres!$B$3,SaisieJour,"")+
COUNTIFS(SaisiePers,$A26,SaisieDebut,"&lt;="&amp;UW$6,SaisieFin,"&gt;"&amp;UW$6,SaisieSoir,Paramètres!$B$3,SaisieJour,TEXT(UW$6,"jjjj"))=0)=$AS$1)*0.5)</f>
        <v/>
      </c>
      <c r="UY26" s="6" t="str">
        <f>IF(OR(UY$6=0,COUNTIF(Feries,UY$6)&gt;0,ISNONTEXT($A26)),"",
((COUNTIFS(SaisiePers,$A26,SaisieDebut,"&lt;"&amp;UY$6,SaisieFin,"&gt;="&amp;UY$6,SaisieJour,"")+
COUNTIFS(SaisiePers,$A26,SaisieDebut,UY$6,SaisieFin,"&gt;="&amp;UY$6,SaisieMatin,Paramètres!$A$2,SaisieJour,"")+
COUNTIFS(SaisiePers,$A26,SaisieDebut,"&lt;"&amp;UY$6,SaisieFin,"&gt;="&amp;UY$6,SaisieMatin,Paramètres!$A$2,SaisieJour,TEXT(UY$6,"jjjj"))=0)=$AS$1)*0.5)</f>
        <v/>
      </c>
      <c r="UZ26" s="6" t="str">
        <f>IF(OR(UY$6=0,COUNTIF(Feries,UY$6)&gt;0,ISNONTEXT($A26)),"",
((COUNTIFS(SaisiePers,$A26,SaisieDebut,"&lt;="&amp;UY$6,SaisieFin,"&gt;"&amp;UY$6,SaisieJour,"")+
COUNTIFS(SaisiePers,$A26,SaisieDebut,"&lt;="&amp;UY$6,SaisieFin,UY$6,SaisieSoir,Paramètres!$B$3,SaisieJour,"")+
COUNTIFS(SaisiePers,$A26,SaisieDebut,"&lt;="&amp;UY$6,SaisieFin,"&gt;"&amp;UY$6,SaisieSoir,Paramètres!$B$3,SaisieJour,TEXT(UY$6,"jjjj"))=0)=$AS$1)*0.5)</f>
        <v/>
      </c>
      <c r="VA26" s="6" t="str">
        <f>IF(OR(VA$6=0,COUNTIF(Feries,VA$6)&gt;0,ISNONTEXT($A26)),"",
((COUNTIFS(SaisiePers,$A26,SaisieDebut,"&lt;"&amp;VA$6,SaisieFin,"&gt;="&amp;VA$6,SaisieJour,"")+
COUNTIFS(SaisiePers,$A26,SaisieDebut,VA$6,SaisieFin,"&gt;="&amp;VA$6,SaisieMatin,Paramètres!$A$2,SaisieJour,"")+
COUNTIFS(SaisiePers,$A26,SaisieDebut,"&lt;"&amp;VA$6,SaisieFin,"&gt;="&amp;VA$6,SaisieMatin,Paramètres!$A$2,SaisieJour,TEXT(VA$6,"jjjj"))=0)=$AS$1)*0.5)</f>
        <v/>
      </c>
      <c r="VB26" s="6" t="str">
        <f>IF(OR(VA$6=0,COUNTIF(Feries,VA$6)&gt;0,ISNONTEXT($A26)),"",
((COUNTIFS(SaisiePers,$A26,SaisieDebut,"&lt;="&amp;VA$6,SaisieFin,"&gt;"&amp;VA$6,SaisieJour,"")+
COUNTIFS(SaisiePers,$A26,SaisieDebut,"&lt;="&amp;VA$6,SaisieFin,VA$6,SaisieSoir,Paramètres!$B$3,SaisieJour,"")+
COUNTIFS(SaisiePers,$A26,SaisieDebut,"&lt;="&amp;VA$6,SaisieFin,"&gt;"&amp;VA$6,SaisieSoir,Paramètres!$B$3,SaisieJour,TEXT(VA$6,"jjjj"))=0)=$AS$1)*0.5)</f>
        <v/>
      </c>
      <c r="VC26" s="6" t="str">
        <f>IF(OR(VC$6=0,COUNTIF(Feries,VC$6)&gt;0,ISNONTEXT($A26)),"",
((COUNTIFS(SaisiePers,$A26,SaisieDebut,"&lt;"&amp;VC$6,SaisieFin,"&gt;="&amp;VC$6,SaisieJour,"")+
COUNTIFS(SaisiePers,$A26,SaisieDebut,VC$6,SaisieFin,"&gt;="&amp;VC$6,SaisieMatin,Paramètres!$A$2,SaisieJour,"")+
COUNTIFS(SaisiePers,$A26,SaisieDebut,"&lt;"&amp;VC$6,SaisieFin,"&gt;="&amp;VC$6,SaisieMatin,Paramètres!$A$2,SaisieJour,TEXT(VC$6,"jjjj"))=0)=$AS$1)*0.5)</f>
        <v/>
      </c>
      <c r="VD26" s="6" t="str">
        <f>IF(OR(VC$6=0,COUNTIF(Feries,VC$6)&gt;0,ISNONTEXT($A26)),"",
((COUNTIFS(SaisiePers,$A26,SaisieDebut,"&lt;="&amp;VC$6,SaisieFin,"&gt;"&amp;VC$6,SaisieJour,"")+
COUNTIFS(SaisiePers,$A26,SaisieDebut,"&lt;="&amp;VC$6,SaisieFin,VC$6,SaisieSoir,Paramètres!$B$3,SaisieJour,"")+
COUNTIFS(SaisiePers,$A26,SaisieDebut,"&lt;="&amp;VC$6,SaisieFin,"&gt;"&amp;VC$6,SaisieSoir,Paramètres!$B$3,SaisieJour,TEXT(VC$6,"jjjj"))=0)=$AS$1)*0.5)</f>
        <v/>
      </c>
      <c r="VE26" s="6" t="str">
        <f>IF(OR(VE$6=0,COUNTIF(Feries,VE$6)&gt;0,ISNONTEXT($A26)),"",
((COUNTIFS(SaisiePers,$A26,SaisieDebut,"&lt;"&amp;VE$6,SaisieFin,"&gt;="&amp;VE$6,SaisieJour,"")+
COUNTIFS(SaisiePers,$A26,SaisieDebut,VE$6,SaisieFin,"&gt;="&amp;VE$6,SaisieMatin,Paramètres!$A$2,SaisieJour,"")+
COUNTIFS(SaisiePers,$A26,SaisieDebut,"&lt;"&amp;VE$6,SaisieFin,"&gt;="&amp;VE$6,SaisieMatin,Paramètres!$A$2,SaisieJour,TEXT(VE$6,"jjjj"))=0)=$AS$1)*0.5)</f>
        <v/>
      </c>
      <c r="VF26" s="6" t="str">
        <f>IF(OR(VE$6=0,COUNTIF(Feries,VE$6)&gt;0,ISNONTEXT($A26)),"",
((COUNTIFS(SaisiePers,$A26,SaisieDebut,"&lt;="&amp;VE$6,SaisieFin,"&gt;"&amp;VE$6,SaisieJour,"")+
COUNTIFS(SaisiePers,$A26,SaisieDebut,"&lt;="&amp;VE$6,SaisieFin,VE$6,SaisieSoir,Paramètres!$B$3,SaisieJour,"")+
COUNTIFS(SaisiePers,$A26,SaisieDebut,"&lt;="&amp;VE$6,SaisieFin,"&gt;"&amp;VE$6,SaisieSoir,Paramètres!$B$3,SaisieJour,TEXT(VE$6,"jjjj"))=0)=$AS$1)*0.5)</f>
        <v/>
      </c>
      <c r="VG26" s="6" t="str">
        <f>IF(OR(VG$6=0,COUNTIF(Feries,VG$6)&gt;0,ISNONTEXT($A26)),"",
((COUNTIFS(SaisiePers,$A26,SaisieDebut,"&lt;"&amp;VG$6,SaisieFin,"&gt;="&amp;VG$6,SaisieJour,"")+
COUNTIFS(SaisiePers,$A26,SaisieDebut,VG$6,SaisieFin,"&gt;="&amp;VG$6,SaisieMatin,Paramètres!$A$2,SaisieJour,"")+
COUNTIFS(SaisiePers,$A26,SaisieDebut,"&lt;"&amp;VG$6,SaisieFin,"&gt;="&amp;VG$6,SaisieMatin,Paramètres!$A$2,SaisieJour,TEXT(VG$6,"jjjj"))=0)=$AS$1)*0.5)</f>
        <v/>
      </c>
      <c r="VH26" s="6" t="str">
        <f>IF(OR(VG$6=0,COUNTIF(Feries,VG$6)&gt;0,ISNONTEXT($A26)),"",
((COUNTIFS(SaisiePers,$A26,SaisieDebut,"&lt;="&amp;VG$6,SaisieFin,"&gt;"&amp;VG$6,SaisieJour,"")+
COUNTIFS(SaisiePers,$A26,SaisieDebut,"&lt;="&amp;VG$6,SaisieFin,VG$6,SaisieSoir,Paramètres!$B$3,SaisieJour,"")+
COUNTIFS(SaisiePers,$A26,SaisieDebut,"&lt;="&amp;VG$6,SaisieFin,"&gt;"&amp;VG$6,SaisieSoir,Paramètres!$B$3,SaisieJour,TEXT(VG$6,"jjjj"))=0)=$AS$1)*0.5)</f>
        <v/>
      </c>
      <c r="VI26" s="6" t="str">
        <f>IF(OR(VI$6=0,COUNTIF(Feries,VI$6)&gt;0,ISNONTEXT($A26)),"",
((COUNTIFS(SaisiePers,$A26,SaisieDebut,"&lt;"&amp;VI$6,SaisieFin,"&gt;="&amp;VI$6,SaisieJour,"")+
COUNTIFS(SaisiePers,$A26,SaisieDebut,VI$6,SaisieFin,"&gt;="&amp;VI$6,SaisieMatin,Paramètres!$A$2,SaisieJour,"")+
COUNTIFS(SaisiePers,$A26,SaisieDebut,"&lt;"&amp;VI$6,SaisieFin,"&gt;="&amp;VI$6,SaisieMatin,Paramètres!$A$2,SaisieJour,TEXT(VI$6,"jjjj"))=0)=$AS$1)*0.5)</f>
        <v/>
      </c>
      <c r="VJ26" s="6" t="str">
        <f>IF(OR(VI$6=0,COUNTIF(Feries,VI$6)&gt;0,ISNONTEXT($A26)),"",
((COUNTIFS(SaisiePers,$A26,SaisieDebut,"&lt;="&amp;VI$6,SaisieFin,"&gt;"&amp;VI$6,SaisieJour,"")+
COUNTIFS(SaisiePers,$A26,SaisieDebut,"&lt;="&amp;VI$6,SaisieFin,VI$6,SaisieSoir,Paramètres!$B$3,SaisieJour,"")+
COUNTIFS(SaisiePers,$A26,SaisieDebut,"&lt;="&amp;VI$6,SaisieFin,"&gt;"&amp;VI$6,SaisieSoir,Paramètres!$B$3,SaisieJour,TEXT(VI$6,"jjjj"))=0)=$AS$1)*0.5)</f>
        <v/>
      </c>
      <c r="VK26" s="6" t="str">
        <f>IF(OR(VK$6=0,COUNTIF(Feries,VK$6)&gt;0,ISNONTEXT($A26)),"",
((COUNTIFS(SaisiePers,$A26,SaisieDebut,"&lt;"&amp;VK$6,SaisieFin,"&gt;="&amp;VK$6,SaisieJour,"")+
COUNTIFS(SaisiePers,$A26,SaisieDebut,VK$6,SaisieFin,"&gt;="&amp;VK$6,SaisieMatin,Paramètres!$A$2,SaisieJour,"")+
COUNTIFS(SaisiePers,$A26,SaisieDebut,"&lt;"&amp;VK$6,SaisieFin,"&gt;="&amp;VK$6,SaisieMatin,Paramètres!$A$2,SaisieJour,TEXT(VK$6,"jjjj"))=0)=$AS$1)*0.5)</f>
        <v/>
      </c>
      <c r="VL26" s="6" t="str">
        <f>IF(OR(VK$6=0,COUNTIF(Feries,VK$6)&gt;0,ISNONTEXT($A26)),"",
((COUNTIFS(SaisiePers,$A26,SaisieDebut,"&lt;="&amp;VK$6,SaisieFin,"&gt;"&amp;VK$6,SaisieJour,"")+
COUNTIFS(SaisiePers,$A26,SaisieDebut,"&lt;="&amp;VK$6,SaisieFin,VK$6,SaisieSoir,Paramètres!$B$3,SaisieJour,"")+
COUNTIFS(SaisiePers,$A26,SaisieDebut,"&lt;="&amp;VK$6,SaisieFin,"&gt;"&amp;VK$6,SaisieSoir,Paramètres!$B$3,SaisieJour,TEXT(VK$6,"jjjj"))=0)=$AS$1)*0.5)</f>
        <v/>
      </c>
      <c r="VM26" s="6" t="str">
        <f>IF(OR(VM$6=0,COUNTIF(Feries,VM$6)&gt;0,ISNONTEXT($A26)),"",
((COUNTIFS(SaisiePers,$A26,SaisieDebut,"&lt;"&amp;VM$6,SaisieFin,"&gt;="&amp;VM$6,SaisieJour,"")+
COUNTIFS(SaisiePers,$A26,SaisieDebut,VM$6,SaisieFin,"&gt;="&amp;VM$6,SaisieMatin,Paramètres!$A$2,SaisieJour,"")+
COUNTIFS(SaisiePers,$A26,SaisieDebut,"&lt;"&amp;VM$6,SaisieFin,"&gt;="&amp;VM$6,SaisieMatin,Paramètres!$A$2,SaisieJour,TEXT(VM$6,"jjjj"))=0)=$AS$1)*0.5)</f>
        <v/>
      </c>
      <c r="VN26" s="6" t="str">
        <f>IF(OR(VM$6=0,COUNTIF(Feries,VM$6)&gt;0,ISNONTEXT($A26)),"",
((COUNTIFS(SaisiePers,$A26,SaisieDebut,"&lt;="&amp;VM$6,SaisieFin,"&gt;"&amp;VM$6,SaisieJour,"")+
COUNTIFS(SaisiePers,$A26,SaisieDebut,"&lt;="&amp;VM$6,SaisieFin,VM$6,SaisieSoir,Paramètres!$B$3,SaisieJour,"")+
COUNTIFS(SaisiePers,$A26,SaisieDebut,"&lt;="&amp;VM$6,SaisieFin,"&gt;"&amp;VM$6,SaisieSoir,Paramètres!$B$3,SaisieJour,TEXT(VM$6,"jjjj"))=0)=$AS$1)*0.5)</f>
        <v/>
      </c>
      <c r="VO26" s="6" t="str">
        <f>IF(OR(VO$6=0,COUNTIF(Feries,VO$6)&gt;0,ISNONTEXT($A26)),"",
((COUNTIFS(SaisiePers,$A26,SaisieDebut,"&lt;"&amp;VO$6,SaisieFin,"&gt;="&amp;VO$6,SaisieJour,"")+
COUNTIFS(SaisiePers,$A26,SaisieDebut,VO$6,SaisieFin,"&gt;="&amp;VO$6,SaisieMatin,Paramètres!$A$2,SaisieJour,"")+
COUNTIFS(SaisiePers,$A26,SaisieDebut,"&lt;"&amp;VO$6,SaisieFin,"&gt;="&amp;VO$6,SaisieMatin,Paramètres!$A$2,SaisieJour,TEXT(VO$6,"jjjj"))=0)=$AS$1)*0.5)</f>
        <v/>
      </c>
      <c r="VP26" s="6" t="str">
        <f>IF(OR(VO$6=0,COUNTIF(Feries,VO$6)&gt;0,ISNONTEXT($A26)),"",
((COUNTIFS(SaisiePers,$A26,SaisieDebut,"&lt;="&amp;VO$6,SaisieFin,"&gt;"&amp;VO$6,SaisieJour,"")+
COUNTIFS(SaisiePers,$A26,SaisieDebut,"&lt;="&amp;VO$6,SaisieFin,VO$6,SaisieSoir,Paramètres!$B$3,SaisieJour,"")+
COUNTIFS(SaisiePers,$A26,SaisieDebut,"&lt;="&amp;VO$6,SaisieFin,"&gt;"&amp;VO$6,SaisieSoir,Paramètres!$B$3,SaisieJour,TEXT(VO$6,"jjjj"))=0)=$AS$1)*0.5)</f>
        <v/>
      </c>
      <c r="VQ26" s="6" t="str">
        <f>IF(OR(VQ$6=0,COUNTIF(Feries,VQ$6)&gt;0,ISNONTEXT($A26)),"",
((COUNTIFS(SaisiePers,$A26,SaisieDebut,"&lt;"&amp;VQ$6,SaisieFin,"&gt;="&amp;VQ$6,SaisieJour,"")+
COUNTIFS(SaisiePers,$A26,SaisieDebut,VQ$6,SaisieFin,"&gt;="&amp;VQ$6,SaisieMatin,Paramètres!$A$2,SaisieJour,"")+
COUNTIFS(SaisiePers,$A26,SaisieDebut,"&lt;"&amp;VQ$6,SaisieFin,"&gt;="&amp;VQ$6,SaisieMatin,Paramètres!$A$2,SaisieJour,TEXT(VQ$6,"jjjj"))=0)=$AS$1)*0.5)</f>
        <v/>
      </c>
      <c r="VR26" s="6" t="str">
        <f>IF(OR(VQ$6=0,COUNTIF(Feries,VQ$6)&gt;0,ISNONTEXT($A26)),"",
((COUNTIFS(SaisiePers,$A26,SaisieDebut,"&lt;="&amp;VQ$6,SaisieFin,"&gt;"&amp;VQ$6,SaisieJour,"")+
COUNTIFS(SaisiePers,$A26,SaisieDebut,"&lt;="&amp;VQ$6,SaisieFin,VQ$6,SaisieSoir,Paramètres!$B$3,SaisieJour,"")+
COUNTIFS(SaisiePers,$A26,SaisieDebut,"&lt;="&amp;VQ$6,SaisieFin,"&gt;"&amp;VQ$6,SaisieSoir,Paramètres!$B$3,SaisieJour,TEXT(VQ$6,"jjjj"))=0)=$AS$1)*0.5)</f>
        <v/>
      </c>
      <c r="VS26" s="6" t="str">
        <f>IF(OR(VS$6=0,COUNTIF(Feries,VS$6)&gt;0,ISNONTEXT($A26)),"",
((COUNTIFS(SaisiePers,$A26,SaisieDebut,"&lt;"&amp;VS$6,SaisieFin,"&gt;="&amp;VS$6,SaisieJour,"")+
COUNTIFS(SaisiePers,$A26,SaisieDebut,VS$6,SaisieFin,"&gt;="&amp;VS$6,SaisieMatin,Paramètres!$A$2,SaisieJour,"")+
COUNTIFS(SaisiePers,$A26,SaisieDebut,"&lt;"&amp;VS$6,SaisieFin,"&gt;="&amp;VS$6,SaisieMatin,Paramètres!$A$2,SaisieJour,TEXT(VS$6,"jjjj"))=0)=$AS$1)*0.5)</f>
        <v/>
      </c>
      <c r="VT26" s="6" t="str">
        <f>IF(OR(VS$6=0,COUNTIF(Feries,VS$6)&gt;0,ISNONTEXT($A26)),"",
((COUNTIFS(SaisiePers,$A26,SaisieDebut,"&lt;="&amp;VS$6,SaisieFin,"&gt;"&amp;VS$6,SaisieJour,"")+
COUNTIFS(SaisiePers,$A26,SaisieDebut,"&lt;="&amp;VS$6,SaisieFin,VS$6,SaisieSoir,Paramètres!$B$3,SaisieJour,"")+
COUNTIFS(SaisiePers,$A26,SaisieDebut,"&lt;="&amp;VS$6,SaisieFin,"&gt;"&amp;VS$6,SaisieSoir,Paramètres!$B$3,SaisieJour,TEXT(VS$6,"jjjj"))=0)=$AS$1)*0.5)</f>
        <v/>
      </c>
      <c r="VU26" s="6" t="str">
        <f>IF(OR(VU$6=0,COUNTIF(Feries,VU$6)&gt;0,ISNONTEXT($A26)),"",
((COUNTIFS(SaisiePers,$A26,SaisieDebut,"&lt;"&amp;VU$6,SaisieFin,"&gt;="&amp;VU$6,SaisieJour,"")+
COUNTIFS(SaisiePers,$A26,SaisieDebut,VU$6,SaisieFin,"&gt;="&amp;VU$6,SaisieMatin,Paramètres!$A$2,SaisieJour,"")+
COUNTIFS(SaisiePers,$A26,SaisieDebut,"&lt;"&amp;VU$6,SaisieFin,"&gt;="&amp;VU$6,SaisieMatin,Paramètres!$A$2,SaisieJour,TEXT(VU$6,"jjjj"))=0)=$AS$1)*0.5)</f>
        <v/>
      </c>
      <c r="VV26" s="6" t="str">
        <f>IF(OR(VU$6=0,COUNTIF(Feries,VU$6)&gt;0,ISNONTEXT($A26)),"",
((COUNTIFS(SaisiePers,$A26,SaisieDebut,"&lt;="&amp;VU$6,SaisieFin,"&gt;"&amp;VU$6,SaisieJour,"")+
COUNTIFS(SaisiePers,$A26,SaisieDebut,"&lt;="&amp;VU$6,SaisieFin,VU$6,SaisieSoir,Paramètres!$B$3,SaisieJour,"")+
COUNTIFS(SaisiePers,$A26,SaisieDebut,"&lt;="&amp;VU$6,SaisieFin,"&gt;"&amp;VU$6,SaisieSoir,Paramètres!$B$3,SaisieJour,TEXT(VU$6,"jjjj"))=0)=$AS$1)*0.5)</f>
        <v/>
      </c>
      <c r="VW26" s="6" t="str">
        <f>IF(OR(VW$6=0,COUNTIF(Feries,VW$6)&gt;0,ISNONTEXT($A26)),"",
((COUNTIFS(SaisiePers,$A26,SaisieDebut,"&lt;"&amp;VW$6,SaisieFin,"&gt;="&amp;VW$6,SaisieJour,"")+
COUNTIFS(SaisiePers,$A26,SaisieDebut,VW$6,SaisieFin,"&gt;="&amp;VW$6,SaisieMatin,Paramètres!$A$2,SaisieJour,"")+
COUNTIFS(SaisiePers,$A26,SaisieDebut,"&lt;"&amp;VW$6,SaisieFin,"&gt;="&amp;VW$6,SaisieMatin,Paramètres!$A$2,SaisieJour,TEXT(VW$6,"jjjj"))=0)=$AS$1)*0.5)</f>
        <v/>
      </c>
      <c r="VX26" s="6" t="str">
        <f>IF(OR(VW$6=0,COUNTIF(Feries,VW$6)&gt;0,ISNONTEXT($A26)),"",
((COUNTIFS(SaisiePers,$A26,SaisieDebut,"&lt;="&amp;VW$6,SaisieFin,"&gt;"&amp;VW$6,SaisieJour,"")+
COUNTIFS(SaisiePers,$A26,SaisieDebut,"&lt;="&amp;VW$6,SaisieFin,VW$6,SaisieSoir,Paramètres!$B$3,SaisieJour,"")+
COUNTIFS(SaisiePers,$A26,SaisieDebut,"&lt;="&amp;VW$6,SaisieFin,"&gt;"&amp;VW$6,SaisieSoir,Paramètres!$B$3,SaisieJour,TEXT(VW$6,"jjjj"))=0)=$AS$1)*0.5)</f>
        <v/>
      </c>
      <c r="VY26" s="6" t="str">
        <f>IF(OR(VY$6=0,COUNTIF(Feries,VY$6)&gt;0,ISNONTEXT($A26)),"",
((COUNTIFS(SaisiePers,$A26,SaisieDebut,"&lt;"&amp;VY$6,SaisieFin,"&gt;="&amp;VY$6,SaisieJour,"")+
COUNTIFS(SaisiePers,$A26,SaisieDebut,VY$6,SaisieFin,"&gt;="&amp;VY$6,SaisieMatin,Paramètres!$A$2,SaisieJour,"")+
COUNTIFS(SaisiePers,$A26,SaisieDebut,"&lt;"&amp;VY$6,SaisieFin,"&gt;="&amp;VY$6,SaisieMatin,Paramètres!$A$2,SaisieJour,TEXT(VY$6,"jjjj"))=0)=$AS$1)*0.5)</f>
        <v/>
      </c>
      <c r="VZ26" s="6" t="str">
        <f>IF(OR(VY$6=0,COUNTIF(Feries,VY$6)&gt;0,ISNONTEXT($A26)),"",
((COUNTIFS(SaisiePers,$A26,SaisieDebut,"&lt;="&amp;VY$6,SaisieFin,"&gt;"&amp;VY$6,SaisieJour,"")+
COUNTIFS(SaisiePers,$A26,SaisieDebut,"&lt;="&amp;VY$6,SaisieFin,VY$6,SaisieSoir,Paramètres!$B$3,SaisieJour,"")+
COUNTIFS(SaisiePers,$A26,SaisieDebut,"&lt;="&amp;VY$6,SaisieFin,"&gt;"&amp;VY$6,SaisieSoir,Paramètres!$B$3,SaisieJour,TEXT(VY$6,"jjjj"))=0)=$AS$1)*0.5)</f>
        <v/>
      </c>
      <c r="WA26" s="6" t="str">
        <f>IF(OR(WA$6=0,COUNTIF(Feries,WA$6)&gt;0,ISNONTEXT($A26)),"",
((COUNTIFS(SaisiePers,$A26,SaisieDebut,"&lt;"&amp;WA$6,SaisieFin,"&gt;="&amp;WA$6,SaisieJour,"")+
COUNTIFS(SaisiePers,$A26,SaisieDebut,WA$6,SaisieFin,"&gt;="&amp;WA$6,SaisieMatin,Paramètres!$A$2,SaisieJour,"")+
COUNTIFS(SaisiePers,$A26,SaisieDebut,"&lt;"&amp;WA$6,SaisieFin,"&gt;="&amp;WA$6,SaisieMatin,Paramètres!$A$2,SaisieJour,TEXT(WA$6,"jjjj"))=0)=$AS$1)*0.5)</f>
        <v/>
      </c>
      <c r="WB26" s="6" t="str">
        <f>IF(OR(WA$6=0,COUNTIF(Feries,WA$6)&gt;0,ISNONTEXT($A26)),"",
((COUNTIFS(SaisiePers,$A26,SaisieDebut,"&lt;="&amp;WA$6,SaisieFin,"&gt;"&amp;WA$6,SaisieJour,"")+
COUNTIFS(SaisiePers,$A26,SaisieDebut,"&lt;="&amp;WA$6,SaisieFin,WA$6,SaisieSoir,Paramètres!$B$3,SaisieJour,"")+
COUNTIFS(SaisiePers,$A26,SaisieDebut,"&lt;="&amp;WA$6,SaisieFin,"&gt;"&amp;WA$6,SaisieSoir,Paramètres!$B$3,SaisieJour,TEXT(WA$6,"jjjj"))=0)=$AS$1)*0.5)</f>
        <v/>
      </c>
      <c r="WC26" s="6" t="str">
        <f>IF(OR(WC$6=0,COUNTIF(Feries,WC$6)&gt;0,ISNONTEXT($A26)),"",
((COUNTIFS(SaisiePers,$A26,SaisieDebut,"&lt;"&amp;WC$6,SaisieFin,"&gt;="&amp;WC$6,SaisieJour,"")+
COUNTIFS(SaisiePers,$A26,SaisieDebut,WC$6,SaisieFin,"&gt;="&amp;WC$6,SaisieMatin,Paramètres!$A$2,SaisieJour,"")+
COUNTIFS(SaisiePers,$A26,SaisieDebut,"&lt;"&amp;WC$6,SaisieFin,"&gt;="&amp;WC$6,SaisieMatin,Paramètres!$A$2,SaisieJour,TEXT(WC$6,"jjjj"))=0)=$AS$1)*0.5)</f>
        <v/>
      </c>
      <c r="WD26" s="6" t="str">
        <f>IF(OR(WC$6=0,COUNTIF(Feries,WC$6)&gt;0,ISNONTEXT($A26)),"",
((COUNTIFS(SaisiePers,$A26,SaisieDebut,"&lt;="&amp;WC$6,SaisieFin,"&gt;"&amp;WC$6,SaisieJour,"")+
COUNTIFS(SaisiePers,$A26,SaisieDebut,"&lt;="&amp;WC$6,SaisieFin,WC$6,SaisieSoir,Paramètres!$B$3,SaisieJour,"")+
COUNTIFS(SaisiePers,$A26,SaisieDebut,"&lt;="&amp;WC$6,SaisieFin,"&gt;"&amp;WC$6,SaisieSoir,Paramètres!$B$3,SaisieJour,TEXT(WC$6,"jjjj"))=0)=$AS$1)*0.5)</f>
        <v/>
      </c>
      <c r="WE26" s="6" t="str">
        <f>IF(OR(WE$6=0,COUNTIF(Feries,WE$6)&gt;0,ISNONTEXT($A26)),"",
((COUNTIFS(SaisiePers,$A26,SaisieDebut,"&lt;"&amp;WE$6,SaisieFin,"&gt;="&amp;WE$6,SaisieJour,"")+
COUNTIFS(SaisiePers,$A26,SaisieDebut,WE$6,SaisieFin,"&gt;="&amp;WE$6,SaisieMatin,Paramètres!$A$2,SaisieJour,"")+
COUNTIFS(SaisiePers,$A26,SaisieDebut,"&lt;"&amp;WE$6,SaisieFin,"&gt;="&amp;WE$6,SaisieMatin,Paramètres!$A$2,SaisieJour,TEXT(WE$6,"jjjj"))=0)=$AS$1)*0.5)</f>
        <v/>
      </c>
      <c r="WF26" s="6" t="str">
        <f>IF(OR(WE$6=0,COUNTIF(Feries,WE$6)&gt;0,ISNONTEXT($A26)),"",
((COUNTIFS(SaisiePers,$A26,SaisieDebut,"&lt;="&amp;WE$6,SaisieFin,"&gt;"&amp;WE$6,SaisieJour,"")+
COUNTIFS(SaisiePers,$A26,SaisieDebut,"&lt;="&amp;WE$6,SaisieFin,WE$6,SaisieSoir,Paramètres!$B$3,SaisieJour,"")+
COUNTIFS(SaisiePers,$A26,SaisieDebut,"&lt;="&amp;WE$6,SaisieFin,"&gt;"&amp;WE$6,SaisieSoir,Paramètres!$B$3,SaisieJour,TEXT(WE$6,"jjjj"))=0)=$AS$1)*0.5)</f>
        <v/>
      </c>
      <c r="WG26" s="6" t="str">
        <f>IF(OR(WG$6=0,COUNTIF(Feries,WG$6)&gt;0,ISNONTEXT($A26)),"",
((COUNTIFS(SaisiePers,$A26,SaisieDebut,"&lt;"&amp;WG$6,SaisieFin,"&gt;="&amp;WG$6,SaisieJour,"")+
COUNTIFS(SaisiePers,$A26,SaisieDebut,WG$6,SaisieFin,"&gt;="&amp;WG$6,SaisieMatin,Paramètres!$A$2,SaisieJour,"")+
COUNTIFS(SaisiePers,$A26,SaisieDebut,"&lt;"&amp;WG$6,SaisieFin,"&gt;="&amp;WG$6,SaisieMatin,Paramètres!$A$2,SaisieJour,TEXT(WG$6,"jjjj"))=0)=$AS$1)*0.5)</f>
        <v/>
      </c>
      <c r="WH26" s="6" t="str">
        <f>IF(OR(WG$6=0,COUNTIF(Feries,WG$6)&gt;0,ISNONTEXT($A26)),"",
((COUNTIFS(SaisiePers,$A26,SaisieDebut,"&lt;="&amp;WG$6,SaisieFin,"&gt;"&amp;WG$6,SaisieJour,"")+
COUNTIFS(SaisiePers,$A26,SaisieDebut,"&lt;="&amp;WG$6,SaisieFin,WG$6,SaisieSoir,Paramètres!$B$3,SaisieJour,"")+
COUNTIFS(SaisiePers,$A26,SaisieDebut,"&lt;="&amp;WG$6,SaisieFin,"&gt;"&amp;WG$6,SaisieSoir,Paramètres!$B$3,SaisieJour,TEXT(WG$6,"jjjj"))=0)=$AS$1)*0.5)</f>
        <v/>
      </c>
      <c r="WI26" s="6" t="str">
        <f>IF(OR(WI$6=0,COUNTIF(Feries,WI$6)&gt;0,ISNONTEXT($A26)),"",
((COUNTIFS(SaisiePers,$A26,SaisieDebut,"&lt;"&amp;WI$6,SaisieFin,"&gt;="&amp;WI$6,SaisieJour,"")+
COUNTIFS(SaisiePers,$A26,SaisieDebut,WI$6,SaisieFin,"&gt;="&amp;WI$6,SaisieMatin,Paramètres!$A$2,SaisieJour,"")+
COUNTIFS(SaisiePers,$A26,SaisieDebut,"&lt;"&amp;WI$6,SaisieFin,"&gt;="&amp;WI$6,SaisieMatin,Paramètres!$A$2,SaisieJour,TEXT(WI$6,"jjjj"))=0)=$AS$1)*0.5)</f>
        <v/>
      </c>
      <c r="WJ26" s="6" t="str">
        <f>IF(OR(WI$6=0,COUNTIF(Feries,WI$6)&gt;0,ISNONTEXT($A26)),"",
((COUNTIFS(SaisiePers,$A26,SaisieDebut,"&lt;="&amp;WI$6,SaisieFin,"&gt;"&amp;WI$6,SaisieJour,"")+
COUNTIFS(SaisiePers,$A26,SaisieDebut,"&lt;="&amp;WI$6,SaisieFin,WI$6,SaisieSoir,Paramètres!$B$3,SaisieJour,"")+
COUNTIFS(SaisiePers,$A26,SaisieDebut,"&lt;="&amp;WI$6,SaisieFin,"&gt;"&amp;WI$6,SaisieSoir,Paramètres!$B$3,SaisieJour,TEXT(WI$6,"jjjj"))=0)=$AS$1)*0.5)</f>
        <v/>
      </c>
      <c r="WK26" s="6" t="str">
        <f>IF(OR(WK$6=0,COUNTIF(Feries,WK$6)&gt;0,ISNONTEXT($A26)),"",
((COUNTIFS(SaisiePers,$A26,SaisieDebut,"&lt;"&amp;WK$6,SaisieFin,"&gt;="&amp;WK$6,SaisieJour,"")+
COUNTIFS(SaisiePers,$A26,SaisieDebut,WK$6,SaisieFin,"&gt;="&amp;WK$6,SaisieMatin,Paramètres!$A$2,SaisieJour,"")+
COUNTIFS(SaisiePers,$A26,SaisieDebut,"&lt;"&amp;WK$6,SaisieFin,"&gt;="&amp;WK$6,SaisieMatin,Paramètres!$A$2,SaisieJour,TEXT(WK$6,"jjjj"))=0)=$AS$1)*0.5)</f>
        <v/>
      </c>
      <c r="WL26" s="6" t="str">
        <f>IF(OR(WK$6=0,COUNTIF(Feries,WK$6)&gt;0,ISNONTEXT($A26)),"",
((COUNTIFS(SaisiePers,$A26,SaisieDebut,"&lt;="&amp;WK$6,SaisieFin,"&gt;"&amp;WK$6,SaisieJour,"")+
COUNTIFS(SaisiePers,$A26,SaisieDebut,"&lt;="&amp;WK$6,SaisieFin,WK$6,SaisieSoir,Paramètres!$B$3,SaisieJour,"")+
COUNTIFS(SaisiePers,$A26,SaisieDebut,"&lt;="&amp;WK$6,SaisieFin,"&gt;"&amp;WK$6,SaisieSoir,Paramètres!$B$3,SaisieJour,TEXT(WK$6,"jjjj"))=0)=$AS$1)*0.5)</f>
        <v/>
      </c>
      <c r="WM26" s="6" t="str">
        <f>IF(OR(WM$6=0,COUNTIF(Feries,WM$6)&gt;0,ISNONTEXT($A26)),"",
((COUNTIFS(SaisiePers,$A26,SaisieDebut,"&lt;"&amp;WM$6,SaisieFin,"&gt;="&amp;WM$6,SaisieJour,"")+
COUNTIFS(SaisiePers,$A26,SaisieDebut,WM$6,SaisieFin,"&gt;="&amp;WM$6,SaisieMatin,Paramètres!$A$2,SaisieJour,"")+
COUNTIFS(SaisiePers,$A26,SaisieDebut,"&lt;"&amp;WM$6,SaisieFin,"&gt;="&amp;WM$6,SaisieMatin,Paramètres!$A$2,SaisieJour,TEXT(WM$6,"jjjj"))=0)=$AS$1)*0.5)</f>
        <v/>
      </c>
      <c r="WN26" s="6" t="str">
        <f>IF(OR(WM$6=0,COUNTIF(Feries,WM$6)&gt;0,ISNONTEXT($A26)),"",
((COUNTIFS(SaisiePers,$A26,SaisieDebut,"&lt;="&amp;WM$6,SaisieFin,"&gt;"&amp;WM$6,SaisieJour,"")+
COUNTIFS(SaisiePers,$A26,SaisieDebut,"&lt;="&amp;WM$6,SaisieFin,WM$6,SaisieSoir,Paramètres!$B$3,SaisieJour,"")+
COUNTIFS(SaisiePers,$A26,SaisieDebut,"&lt;="&amp;WM$6,SaisieFin,"&gt;"&amp;WM$6,SaisieSoir,Paramètres!$B$3,SaisieJour,TEXT(WM$6,"jjjj"))=0)=$AS$1)*0.5)</f>
        <v/>
      </c>
      <c r="WO26" s="6" t="str">
        <f>IF(OR(WO$6=0,COUNTIF(Feries,WO$6)&gt;0,ISNONTEXT($A26)),"",
((COUNTIFS(SaisiePers,$A26,SaisieDebut,"&lt;"&amp;WO$6,SaisieFin,"&gt;="&amp;WO$6,SaisieJour,"")+
COUNTIFS(SaisiePers,$A26,SaisieDebut,WO$6,SaisieFin,"&gt;="&amp;WO$6,SaisieMatin,Paramètres!$A$2,SaisieJour,"")+
COUNTIFS(SaisiePers,$A26,SaisieDebut,"&lt;"&amp;WO$6,SaisieFin,"&gt;="&amp;WO$6,SaisieMatin,Paramètres!$A$2,SaisieJour,TEXT(WO$6,"jjjj"))=0)=$AS$1)*0.5)</f>
        <v/>
      </c>
      <c r="WP26" s="6" t="str">
        <f>IF(OR(WO$6=0,COUNTIF(Feries,WO$6)&gt;0,ISNONTEXT($A26)),"",
((COUNTIFS(SaisiePers,$A26,SaisieDebut,"&lt;="&amp;WO$6,SaisieFin,"&gt;"&amp;WO$6,SaisieJour,"")+
COUNTIFS(SaisiePers,$A26,SaisieDebut,"&lt;="&amp;WO$6,SaisieFin,WO$6,SaisieSoir,Paramètres!$B$3,SaisieJour,"")+
COUNTIFS(SaisiePers,$A26,SaisieDebut,"&lt;="&amp;WO$6,SaisieFin,"&gt;"&amp;WO$6,SaisieSoir,Paramètres!$B$3,SaisieJour,TEXT(WO$6,"jjjj"))=0)=$AS$1)*0.5)</f>
        <v/>
      </c>
      <c r="WQ26" s="6" t="str">
        <f>IF(OR(WQ$6=0,COUNTIF(Feries,WQ$6)&gt;0,ISNONTEXT($A26)),"",
((COUNTIFS(SaisiePers,$A26,SaisieDebut,"&lt;"&amp;WQ$6,SaisieFin,"&gt;="&amp;WQ$6,SaisieJour,"")+
COUNTIFS(SaisiePers,$A26,SaisieDebut,WQ$6,SaisieFin,"&gt;="&amp;WQ$6,SaisieMatin,Paramètres!$A$2,SaisieJour,"")+
COUNTIFS(SaisiePers,$A26,SaisieDebut,"&lt;"&amp;WQ$6,SaisieFin,"&gt;="&amp;WQ$6,SaisieMatin,Paramètres!$A$2,SaisieJour,TEXT(WQ$6,"jjjj"))=0)=$AS$1)*0.5)</f>
        <v/>
      </c>
      <c r="WR26" s="6" t="str">
        <f>IF(OR(WQ$6=0,COUNTIF(Feries,WQ$6)&gt;0,ISNONTEXT($A26)),"",
((COUNTIFS(SaisiePers,$A26,SaisieDebut,"&lt;="&amp;WQ$6,SaisieFin,"&gt;"&amp;WQ$6,SaisieJour,"")+
COUNTIFS(SaisiePers,$A26,SaisieDebut,"&lt;="&amp;WQ$6,SaisieFin,WQ$6,SaisieSoir,Paramètres!$B$3,SaisieJour,"")+
COUNTIFS(SaisiePers,$A26,SaisieDebut,"&lt;="&amp;WQ$6,SaisieFin,"&gt;"&amp;WQ$6,SaisieSoir,Paramètres!$B$3,SaisieJour,TEXT(WQ$6,"jjjj"))=0)=$AS$1)*0.5)</f>
        <v/>
      </c>
      <c r="WS26" s="6" t="str">
        <f>IF(OR(WS$6=0,COUNTIF(Feries,WS$6)&gt;0,ISNONTEXT($A26)),"",
((COUNTIFS(SaisiePers,$A26,SaisieDebut,"&lt;"&amp;WS$6,SaisieFin,"&gt;="&amp;WS$6,SaisieJour,"")+
COUNTIFS(SaisiePers,$A26,SaisieDebut,WS$6,SaisieFin,"&gt;="&amp;WS$6,SaisieMatin,Paramètres!$A$2,SaisieJour,"")+
COUNTIFS(SaisiePers,$A26,SaisieDebut,"&lt;"&amp;WS$6,SaisieFin,"&gt;="&amp;WS$6,SaisieMatin,Paramètres!$A$2,SaisieJour,TEXT(WS$6,"jjjj"))=0)=$AS$1)*0.5)</f>
        <v/>
      </c>
      <c r="WT26" s="6" t="str">
        <f>IF(OR(WS$6=0,COUNTIF(Feries,WS$6)&gt;0,ISNONTEXT($A26)),"",
((COUNTIFS(SaisiePers,$A26,SaisieDebut,"&lt;="&amp;WS$6,SaisieFin,"&gt;"&amp;WS$6,SaisieJour,"")+
COUNTIFS(SaisiePers,$A26,SaisieDebut,"&lt;="&amp;WS$6,SaisieFin,WS$6,SaisieSoir,Paramètres!$B$3,SaisieJour,"")+
COUNTIFS(SaisiePers,$A26,SaisieDebut,"&lt;="&amp;WS$6,SaisieFin,"&gt;"&amp;WS$6,SaisieSoir,Paramètres!$B$3,SaisieJour,TEXT(WS$6,"jjjj"))=0)=$AS$1)*0.5)</f>
        <v/>
      </c>
      <c r="WU26" s="6" t="str">
        <f>IF(OR(WU$6=0,COUNTIF(Feries,WU$6)&gt;0,ISNONTEXT($A26)),"",
((COUNTIFS(SaisiePers,$A26,SaisieDebut,"&lt;"&amp;WU$6,SaisieFin,"&gt;="&amp;WU$6,SaisieJour,"")+
COUNTIFS(SaisiePers,$A26,SaisieDebut,WU$6,SaisieFin,"&gt;="&amp;WU$6,SaisieMatin,Paramètres!$A$2,SaisieJour,"")+
COUNTIFS(SaisiePers,$A26,SaisieDebut,"&lt;"&amp;WU$6,SaisieFin,"&gt;="&amp;WU$6,SaisieMatin,Paramètres!$A$2,SaisieJour,TEXT(WU$6,"jjjj"))=0)=$AS$1)*0.5)</f>
        <v/>
      </c>
      <c r="WV26" s="6" t="str">
        <f>IF(OR(WU$6=0,COUNTIF(Feries,WU$6)&gt;0,ISNONTEXT($A26)),"",
((COUNTIFS(SaisiePers,$A26,SaisieDebut,"&lt;="&amp;WU$6,SaisieFin,"&gt;"&amp;WU$6,SaisieJour,"")+
COUNTIFS(SaisiePers,$A26,SaisieDebut,"&lt;="&amp;WU$6,SaisieFin,WU$6,SaisieSoir,Paramètres!$B$3,SaisieJour,"")+
COUNTIFS(SaisiePers,$A26,SaisieDebut,"&lt;="&amp;WU$6,SaisieFin,"&gt;"&amp;WU$6,SaisieSoir,Paramètres!$B$3,SaisieJour,TEXT(WU$6,"jjjj"))=0)=$AS$1)*0.5)</f>
        <v/>
      </c>
      <c r="WW26" s="6" t="str">
        <f>IF(OR(WW$6=0,COUNTIF(Feries,WW$6)&gt;0,ISNONTEXT($A26)),"",
((COUNTIFS(SaisiePers,$A26,SaisieDebut,"&lt;"&amp;WW$6,SaisieFin,"&gt;="&amp;WW$6,SaisieJour,"")+
COUNTIFS(SaisiePers,$A26,SaisieDebut,WW$6,SaisieFin,"&gt;="&amp;WW$6,SaisieMatin,Paramètres!$A$2,SaisieJour,"")+
COUNTIFS(SaisiePers,$A26,SaisieDebut,"&lt;"&amp;WW$6,SaisieFin,"&gt;="&amp;WW$6,SaisieMatin,Paramètres!$A$2,SaisieJour,TEXT(WW$6,"jjjj"))=0)=$AS$1)*0.5)</f>
        <v/>
      </c>
      <c r="WX26" s="6" t="str">
        <f>IF(OR(WW$6=0,COUNTIF(Feries,WW$6)&gt;0,ISNONTEXT($A26)),"",
((COUNTIFS(SaisiePers,$A26,SaisieDebut,"&lt;="&amp;WW$6,SaisieFin,"&gt;"&amp;WW$6,SaisieJour,"")+
COUNTIFS(SaisiePers,$A26,SaisieDebut,"&lt;="&amp;WW$6,SaisieFin,WW$6,SaisieSoir,Paramètres!$B$3,SaisieJour,"")+
COUNTIFS(SaisiePers,$A26,SaisieDebut,"&lt;="&amp;WW$6,SaisieFin,"&gt;"&amp;WW$6,SaisieSoir,Paramètres!$B$3,SaisieJour,TEXT(WW$6,"jjjj"))=0)=$AS$1)*0.5)</f>
        <v/>
      </c>
      <c r="WY26" s="6" t="str">
        <f>IF(OR(WY$6=0,COUNTIF(Feries,WY$6)&gt;0,ISNONTEXT($A26)),"",
((COUNTIFS(SaisiePers,$A26,SaisieDebut,"&lt;"&amp;WY$6,SaisieFin,"&gt;="&amp;WY$6,SaisieJour,"")+
COUNTIFS(SaisiePers,$A26,SaisieDebut,WY$6,SaisieFin,"&gt;="&amp;WY$6,SaisieMatin,Paramètres!$A$2,SaisieJour,"")+
COUNTIFS(SaisiePers,$A26,SaisieDebut,"&lt;"&amp;WY$6,SaisieFin,"&gt;="&amp;WY$6,SaisieMatin,Paramètres!$A$2,SaisieJour,TEXT(WY$6,"jjjj"))=0)=$AS$1)*0.5)</f>
        <v/>
      </c>
      <c r="WZ26" s="6" t="str">
        <f>IF(OR(WY$6=0,COUNTIF(Feries,WY$6)&gt;0,ISNONTEXT($A26)),"",
((COUNTIFS(SaisiePers,$A26,SaisieDebut,"&lt;="&amp;WY$6,SaisieFin,"&gt;"&amp;WY$6,SaisieJour,"")+
COUNTIFS(SaisiePers,$A26,SaisieDebut,"&lt;="&amp;WY$6,SaisieFin,WY$6,SaisieSoir,Paramètres!$B$3,SaisieJour,"")+
COUNTIFS(SaisiePers,$A26,SaisieDebut,"&lt;="&amp;WY$6,SaisieFin,"&gt;"&amp;WY$6,SaisieSoir,Paramètres!$B$3,SaisieJour,TEXT(WY$6,"jjjj"))=0)=$AS$1)*0.5)</f>
        <v/>
      </c>
      <c r="XA26" s="6" t="str">
        <f>IF(OR(XA$6=0,COUNTIF(Feries,XA$6)&gt;0,ISNONTEXT($A26)),"",
((COUNTIFS(SaisiePers,$A26,SaisieDebut,"&lt;"&amp;XA$6,SaisieFin,"&gt;="&amp;XA$6,SaisieJour,"")+
COUNTIFS(SaisiePers,$A26,SaisieDebut,XA$6,SaisieFin,"&gt;="&amp;XA$6,SaisieMatin,Paramètres!$A$2,SaisieJour,"")+
COUNTIFS(SaisiePers,$A26,SaisieDebut,"&lt;"&amp;XA$6,SaisieFin,"&gt;="&amp;XA$6,SaisieMatin,Paramètres!$A$2,SaisieJour,TEXT(XA$6,"jjjj"))=0)=$AS$1)*0.5)</f>
        <v/>
      </c>
      <c r="XB26" s="6" t="str">
        <f>IF(OR(XA$6=0,COUNTIF(Feries,XA$6)&gt;0,ISNONTEXT($A26)),"",
((COUNTIFS(SaisiePers,$A26,SaisieDebut,"&lt;="&amp;XA$6,SaisieFin,"&gt;"&amp;XA$6,SaisieJour,"")+
COUNTIFS(SaisiePers,$A26,SaisieDebut,"&lt;="&amp;XA$6,SaisieFin,XA$6,SaisieSoir,Paramètres!$B$3,SaisieJour,"")+
COUNTIFS(SaisiePers,$A26,SaisieDebut,"&lt;="&amp;XA$6,SaisieFin,"&gt;"&amp;XA$6,SaisieSoir,Paramètres!$B$3,SaisieJour,TEXT(XA$6,"jjjj"))=0)=$AS$1)*0.5)</f>
        <v/>
      </c>
      <c r="XC26" s="6" t="str">
        <f>IF(OR(XC$6=0,COUNTIF(Feries,XC$6)&gt;0,ISNONTEXT($A26)),"",
((COUNTIFS(SaisiePers,$A26,SaisieDebut,"&lt;"&amp;XC$6,SaisieFin,"&gt;="&amp;XC$6,SaisieJour,"")+
COUNTIFS(SaisiePers,$A26,SaisieDebut,XC$6,SaisieFin,"&gt;="&amp;XC$6,SaisieMatin,Paramètres!$A$2,SaisieJour,"")+
COUNTIFS(SaisiePers,$A26,SaisieDebut,"&lt;"&amp;XC$6,SaisieFin,"&gt;="&amp;XC$6,SaisieMatin,Paramètres!$A$2,SaisieJour,TEXT(XC$6,"jjjj"))=0)=$AS$1)*0.5)</f>
        <v/>
      </c>
      <c r="XD26" s="6" t="str">
        <f>IF(OR(XC$6=0,COUNTIF(Feries,XC$6)&gt;0,ISNONTEXT($A26)),"",
((COUNTIFS(SaisiePers,$A26,SaisieDebut,"&lt;="&amp;XC$6,SaisieFin,"&gt;"&amp;XC$6,SaisieJour,"")+
COUNTIFS(SaisiePers,$A26,SaisieDebut,"&lt;="&amp;XC$6,SaisieFin,XC$6,SaisieSoir,Paramètres!$B$3,SaisieJour,"")+
COUNTIFS(SaisiePers,$A26,SaisieDebut,"&lt;="&amp;XC$6,SaisieFin,"&gt;"&amp;XC$6,SaisieSoir,Paramètres!$B$3,SaisieJour,TEXT(XC$6,"jjjj"))=0)=$AS$1)*0.5)</f>
        <v/>
      </c>
      <c r="XE26" s="6" t="str">
        <f>IF(OR(XE$6=0,COUNTIF(Feries,XE$6)&gt;0,ISNONTEXT($A26)),"",
((COUNTIFS(SaisiePers,$A26,SaisieDebut,"&lt;"&amp;XE$6,SaisieFin,"&gt;="&amp;XE$6,SaisieJour,"")+
COUNTIFS(SaisiePers,$A26,SaisieDebut,XE$6,SaisieFin,"&gt;="&amp;XE$6,SaisieMatin,Paramètres!$A$2,SaisieJour,"")+
COUNTIFS(SaisiePers,$A26,SaisieDebut,"&lt;"&amp;XE$6,SaisieFin,"&gt;="&amp;XE$6,SaisieMatin,Paramètres!$A$2,SaisieJour,TEXT(XE$6,"jjjj"))=0)=$AS$1)*0.5)</f>
        <v/>
      </c>
      <c r="XF26" s="6" t="str">
        <f>IF(OR(XE$6=0,COUNTIF(Feries,XE$6)&gt;0,ISNONTEXT($A26)),"",
((COUNTIFS(SaisiePers,$A26,SaisieDebut,"&lt;="&amp;XE$6,SaisieFin,"&gt;"&amp;XE$6,SaisieJour,"")+
COUNTIFS(SaisiePers,$A26,SaisieDebut,"&lt;="&amp;XE$6,SaisieFin,XE$6,SaisieSoir,Paramètres!$B$3,SaisieJour,"")+
COUNTIFS(SaisiePers,$A26,SaisieDebut,"&lt;="&amp;XE$6,SaisieFin,"&gt;"&amp;XE$6,SaisieSoir,Paramètres!$B$3,SaisieJour,TEXT(XE$6,"jjjj"))=0)=$AS$1)*0.5)</f>
        <v/>
      </c>
      <c r="XG26" s="6" t="str">
        <f>IF(OR(XG$6=0,COUNTIF(Feries,XG$6)&gt;0,ISNONTEXT($A26)),"",
((COUNTIFS(SaisiePers,$A26,SaisieDebut,"&lt;"&amp;XG$6,SaisieFin,"&gt;="&amp;XG$6,SaisieJour,"")+
COUNTIFS(SaisiePers,$A26,SaisieDebut,XG$6,SaisieFin,"&gt;="&amp;XG$6,SaisieMatin,Paramètres!$A$2,SaisieJour,"")+
COUNTIFS(SaisiePers,$A26,SaisieDebut,"&lt;"&amp;XG$6,SaisieFin,"&gt;="&amp;XG$6,SaisieMatin,Paramètres!$A$2,SaisieJour,TEXT(XG$6,"jjjj"))=0)=$AS$1)*0.5)</f>
        <v/>
      </c>
      <c r="XH26" s="6" t="str">
        <f>IF(OR(XG$6=0,COUNTIF(Feries,XG$6)&gt;0,ISNONTEXT($A26)),"",
((COUNTIFS(SaisiePers,$A26,SaisieDebut,"&lt;="&amp;XG$6,SaisieFin,"&gt;"&amp;XG$6,SaisieJour,"")+
COUNTIFS(SaisiePers,$A26,SaisieDebut,"&lt;="&amp;XG$6,SaisieFin,XG$6,SaisieSoir,Paramètres!$B$3,SaisieJour,"")+
COUNTIFS(SaisiePers,$A26,SaisieDebut,"&lt;="&amp;XG$6,SaisieFin,"&gt;"&amp;XG$6,SaisieSoir,Paramètres!$B$3,SaisieJour,TEXT(XG$6,"jjjj"))=0)=$AS$1)*0.5)</f>
        <v/>
      </c>
      <c r="XI26" s="6" t="str">
        <f>IF(OR(XI$6=0,COUNTIF(Feries,XI$6)&gt;0,ISNONTEXT($A26)),"",
((COUNTIFS(SaisiePers,$A26,SaisieDebut,"&lt;"&amp;XI$6,SaisieFin,"&gt;="&amp;XI$6,SaisieJour,"")+
COUNTIFS(SaisiePers,$A26,SaisieDebut,XI$6,SaisieFin,"&gt;="&amp;XI$6,SaisieMatin,Paramètres!$A$2,SaisieJour,"")+
COUNTIFS(SaisiePers,$A26,SaisieDebut,"&lt;"&amp;XI$6,SaisieFin,"&gt;="&amp;XI$6,SaisieMatin,Paramètres!$A$2,SaisieJour,TEXT(XI$6,"jjjj"))=0)=$AS$1)*0.5)</f>
        <v/>
      </c>
      <c r="XJ26" s="6" t="str">
        <f>IF(OR(XI$6=0,COUNTIF(Feries,XI$6)&gt;0,ISNONTEXT($A26)),"",
((COUNTIFS(SaisiePers,$A26,SaisieDebut,"&lt;="&amp;XI$6,SaisieFin,"&gt;"&amp;XI$6,SaisieJour,"")+
COUNTIFS(SaisiePers,$A26,SaisieDebut,"&lt;="&amp;XI$6,SaisieFin,XI$6,SaisieSoir,Paramètres!$B$3,SaisieJour,"")+
COUNTIFS(SaisiePers,$A26,SaisieDebut,"&lt;="&amp;XI$6,SaisieFin,"&gt;"&amp;XI$6,SaisieSoir,Paramètres!$B$3,SaisieJour,TEXT(XI$6,"jjjj"))=0)=$AS$1)*0.5)</f>
        <v/>
      </c>
      <c r="XK26" s="6" t="str">
        <f>IF(OR(XK$6=0,COUNTIF(Feries,XK$6)&gt;0,ISNONTEXT($A26)),"",
((COUNTIFS(SaisiePers,$A26,SaisieDebut,"&lt;"&amp;XK$6,SaisieFin,"&gt;="&amp;XK$6,SaisieJour,"")+
COUNTIFS(SaisiePers,$A26,SaisieDebut,XK$6,SaisieFin,"&gt;="&amp;XK$6,SaisieMatin,Paramètres!$A$2,SaisieJour,"")+
COUNTIFS(SaisiePers,$A26,SaisieDebut,"&lt;"&amp;XK$6,SaisieFin,"&gt;="&amp;XK$6,SaisieMatin,Paramètres!$A$2,SaisieJour,TEXT(XK$6,"jjjj"))=0)=$AS$1)*0.5)</f>
        <v/>
      </c>
      <c r="XL26" s="6" t="str">
        <f>IF(OR(XK$6=0,COUNTIF(Feries,XK$6)&gt;0,ISNONTEXT($A26)),"",
((COUNTIFS(SaisiePers,$A26,SaisieDebut,"&lt;="&amp;XK$6,SaisieFin,"&gt;"&amp;XK$6,SaisieJour,"")+
COUNTIFS(SaisiePers,$A26,SaisieDebut,"&lt;="&amp;XK$6,SaisieFin,XK$6,SaisieSoir,Paramètres!$B$3,SaisieJour,"")+
COUNTIFS(SaisiePers,$A26,SaisieDebut,"&lt;="&amp;XK$6,SaisieFin,"&gt;"&amp;XK$6,SaisieSoir,Paramètres!$B$3,SaisieJour,TEXT(XK$6,"jjjj"))=0)=$AS$1)*0.5)</f>
        <v/>
      </c>
      <c r="XM26" s="6" t="str">
        <f>IF(OR(XM$6=0,COUNTIF(Feries,XM$6)&gt;0,ISNONTEXT($A26)),"",
((COUNTIFS(SaisiePers,$A26,SaisieDebut,"&lt;"&amp;XM$6,SaisieFin,"&gt;="&amp;XM$6,SaisieJour,"")+
COUNTIFS(SaisiePers,$A26,SaisieDebut,XM$6,SaisieFin,"&gt;="&amp;XM$6,SaisieMatin,Paramètres!$A$2,SaisieJour,"")+
COUNTIFS(SaisiePers,$A26,SaisieDebut,"&lt;"&amp;XM$6,SaisieFin,"&gt;="&amp;XM$6,SaisieMatin,Paramètres!$A$2,SaisieJour,TEXT(XM$6,"jjjj"))=0)=$AS$1)*0.5)</f>
        <v/>
      </c>
      <c r="XN26" s="6" t="str">
        <f>IF(OR(XM$6=0,COUNTIF(Feries,XM$6)&gt;0,ISNONTEXT($A26)),"",
((COUNTIFS(SaisiePers,$A26,SaisieDebut,"&lt;="&amp;XM$6,SaisieFin,"&gt;"&amp;XM$6,SaisieJour,"")+
COUNTIFS(SaisiePers,$A26,SaisieDebut,"&lt;="&amp;XM$6,SaisieFin,XM$6,SaisieSoir,Paramètres!$B$3,SaisieJour,"")+
COUNTIFS(SaisiePers,$A26,SaisieDebut,"&lt;="&amp;XM$6,SaisieFin,"&gt;"&amp;XM$6,SaisieSoir,Paramètres!$B$3,SaisieJour,TEXT(XM$6,"jjjj"))=0)=$AS$1)*0.5)</f>
        <v/>
      </c>
      <c r="XO26" s="6" t="str">
        <f>IF(OR(XO$6=0,COUNTIF(Feries,XO$6)&gt;0,ISNONTEXT($A26)),"",
((COUNTIFS(SaisiePers,$A26,SaisieDebut,"&lt;"&amp;XO$6,SaisieFin,"&gt;="&amp;XO$6,SaisieJour,"")+
COUNTIFS(SaisiePers,$A26,SaisieDebut,XO$6,SaisieFin,"&gt;="&amp;XO$6,SaisieMatin,Paramètres!$A$2,SaisieJour,"")+
COUNTIFS(SaisiePers,$A26,SaisieDebut,"&lt;"&amp;XO$6,SaisieFin,"&gt;="&amp;XO$6,SaisieMatin,Paramètres!$A$2,SaisieJour,TEXT(XO$6,"jjjj"))=0)=$AS$1)*0.5)</f>
        <v/>
      </c>
      <c r="XP26" s="6" t="str">
        <f>IF(OR(XO$6=0,COUNTIF(Feries,XO$6)&gt;0,ISNONTEXT($A26)),"",
((COUNTIFS(SaisiePers,$A26,SaisieDebut,"&lt;="&amp;XO$6,SaisieFin,"&gt;"&amp;XO$6,SaisieJour,"")+
COUNTIFS(SaisiePers,$A26,SaisieDebut,"&lt;="&amp;XO$6,SaisieFin,XO$6,SaisieSoir,Paramètres!$B$3,SaisieJour,"")+
COUNTIFS(SaisiePers,$A26,SaisieDebut,"&lt;="&amp;XO$6,SaisieFin,"&gt;"&amp;XO$6,SaisieSoir,Paramètres!$B$3,SaisieJour,TEXT(XO$6,"jjjj"))=0)=$AS$1)*0.5)</f>
        <v/>
      </c>
      <c r="XQ26" s="6" t="str">
        <f>IF(OR(XQ$6=0,COUNTIF(Feries,XQ$6)&gt;0,ISNONTEXT($A26)),"",
((COUNTIFS(SaisiePers,$A26,SaisieDebut,"&lt;"&amp;XQ$6,SaisieFin,"&gt;="&amp;XQ$6,SaisieJour,"")+
COUNTIFS(SaisiePers,$A26,SaisieDebut,XQ$6,SaisieFin,"&gt;="&amp;XQ$6,SaisieMatin,Paramètres!$A$2,SaisieJour,"")+
COUNTIFS(SaisiePers,$A26,SaisieDebut,"&lt;"&amp;XQ$6,SaisieFin,"&gt;="&amp;XQ$6,SaisieMatin,Paramètres!$A$2,SaisieJour,TEXT(XQ$6,"jjjj"))=0)=$AS$1)*0.5)</f>
        <v/>
      </c>
      <c r="XR26" s="6" t="str">
        <f>IF(OR(XQ$6=0,COUNTIF(Feries,XQ$6)&gt;0,ISNONTEXT($A26)),"",
((COUNTIFS(SaisiePers,$A26,SaisieDebut,"&lt;="&amp;XQ$6,SaisieFin,"&gt;"&amp;XQ$6,SaisieJour,"")+
COUNTIFS(SaisiePers,$A26,SaisieDebut,"&lt;="&amp;XQ$6,SaisieFin,XQ$6,SaisieSoir,Paramètres!$B$3,SaisieJour,"")+
COUNTIFS(SaisiePers,$A26,SaisieDebut,"&lt;="&amp;XQ$6,SaisieFin,"&gt;"&amp;XQ$6,SaisieSoir,Paramètres!$B$3,SaisieJour,TEXT(XQ$6,"jjjj"))=0)=$AS$1)*0.5)</f>
        <v/>
      </c>
      <c r="XS26" s="6" t="str">
        <f>IF(OR(XS$6=0,COUNTIF(Feries,XS$6)&gt;0,ISNONTEXT($A26)),"",
((COUNTIFS(SaisiePers,$A26,SaisieDebut,"&lt;"&amp;XS$6,SaisieFin,"&gt;="&amp;XS$6,SaisieJour,"")+
COUNTIFS(SaisiePers,$A26,SaisieDebut,XS$6,SaisieFin,"&gt;="&amp;XS$6,SaisieMatin,Paramètres!$A$2,SaisieJour,"")+
COUNTIFS(SaisiePers,$A26,SaisieDebut,"&lt;"&amp;XS$6,SaisieFin,"&gt;="&amp;XS$6,SaisieMatin,Paramètres!$A$2,SaisieJour,TEXT(XS$6,"jjjj"))=0)=$AS$1)*0.5)</f>
        <v/>
      </c>
      <c r="XT26" s="6" t="str">
        <f>IF(OR(XS$6=0,COUNTIF(Feries,XS$6)&gt;0,ISNONTEXT($A26)),"",
((COUNTIFS(SaisiePers,$A26,SaisieDebut,"&lt;="&amp;XS$6,SaisieFin,"&gt;"&amp;XS$6,SaisieJour,"")+
COUNTIFS(SaisiePers,$A26,SaisieDebut,"&lt;="&amp;XS$6,SaisieFin,XS$6,SaisieSoir,Paramètres!$B$3,SaisieJour,"")+
COUNTIFS(SaisiePers,$A26,SaisieDebut,"&lt;="&amp;XS$6,SaisieFin,"&gt;"&amp;XS$6,SaisieSoir,Paramètres!$B$3,SaisieJour,TEXT(XS$6,"jjjj"))=0)=$AS$1)*0.5)</f>
        <v/>
      </c>
      <c r="XU26" s="6" t="str">
        <f>IF(OR(XU$6=0,COUNTIF(Feries,XU$6)&gt;0,ISNONTEXT($A26)),"",
((COUNTIFS(SaisiePers,$A26,SaisieDebut,"&lt;"&amp;XU$6,SaisieFin,"&gt;="&amp;XU$6,SaisieJour,"")+
COUNTIFS(SaisiePers,$A26,SaisieDebut,XU$6,SaisieFin,"&gt;="&amp;XU$6,SaisieMatin,Paramètres!$A$2,SaisieJour,"")+
COUNTIFS(SaisiePers,$A26,SaisieDebut,"&lt;"&amp;XU$6,SaisieFin,"&gt;="&amp;XU$6,SaisieMatin,Paramètres!$A$2,SaisieJour,TEXT(XU$6,"jjjj"))=0)=$AS$1)*0.5)</f>
        <v/>
      </c>
      <c r="XV26" s="6" t="str">
        <f>IF(OR(XU$6=0,COUNTIF(Feries,XU$6)&gt;0,ISNONTEXT($A26)),"",
((COUNTIFS(SaisiePers,$A26,SaisieDebut,"&lt;="&amp;XU$6,SaisieFin,"&gt;"&amp;XU$6,SaisieJour,"")+
COUNTIFS(SaisiePers,$A26,SaisieDebut,"&lt;="&amp;XU$6,SaisieFin,XU$6,SaisieSoir,Paramètres!$B$3,SaisieJour,"")+
COUNTIFS(SaisiePers,$A26,SaisieDebut,"&lt;="&amp;XU$6,SaisieFin,"&gt;"&amp;XU$6,SaisieSoir,Paramètres!$B$3,SaisieJour,TEXT(XU$6,"jjjj"))=0)=$AS$1)*0.5)</f>
        <v/>
      </c>
      <c r="XW26" s="6" t="str">
        <f>IF(OR(XW$6=0,COUNTIF(Feries,XW$6)&gt;0,ISNONTEXT($A26)),"",
((COUNTIFS(SaisiePers,$A26,SaisieDebut,"&lt;"&amp;XW$6,SaisieFin,"&gt;="&amp;XW$6,SaisieJour,"")+
COUNTIFS(SaisiePers,$A26,SaisieDebut,XW$6,SaisieFin,"&gt;="&amp;XW$6,SaisieMatin,Paramètres!$A$2,SaisieJour,"")+
COUNTIFS(SaisiePers,$A26,SaisieDebut,"&lt;"&amp;XW$6,SaisieFin,"&gt;="&amp;XW$6,SaisieMatin,Paramètres!$A$2,SaisieJour,TEXT(XW$6,"jjjj"))=0)=$AS$1)*0.5)</f>
        <v/>
      </c>
      <c r="XX26" s="6" t="str">
        <f>IF(OR(XW$6=0,COUNTIF(Feries,XW$6)&gt;0,ISNONTEXT($A26)),"",
((COUNTIFS(SaisiePers,$A26,SaisieDebut,"&lt;="&amp;XW$6,SaisieFin,"&gt;"&amp;XW$6,SaisieJour,"")+
COUNTIFS(SaisiePers,$A26,SaisieDebut,"&lt;="&amp;XW$6,SaisieFin,XW$6,SaisieSoir,Paramètres!$B$3,SaisieJour,"")+
COUNTIFS(SaisiePers,$A26,SaisieDebut,"&lt;="&amp;XW$6,SaisieFin,"&gt;"&amp;XW$6,SaisieSoir,Paramètres!$B$3,SaisieJour,TEXT(XW$6,"jjjj"))=0)=$AS$1)*0.5)</f>
        <v/>
      </c>
      <c r="XY26" s="6" t="str">
        <f>IF(OR(XY$6=0,COUNTIF(Feries,XY$6)&gt;0,ISNONTEXT($A26)),"",
((COUNTIFS(SaisiePers,$A26,SaisieDebut,"&lt;"&amp;XY$6,SaisieFin,"&gt;="&amp;XY$6,SaisieJour,"")+
COUNTIFS(SaisiePers,$A26,SaisieDebut,XY$6,SaisieFin,"&gt;="&amp;XY$6,SaisieMatin,Paramètres!$A$2,SaisieJour,"")+
COUNTIFS(SaisiePers,$A26,SaisieDebut,"&lt;"&amp;XY$6,SaisieFin,"&gt;="&amp;XY$6,SaisieMatin,Paramètres!$A$2,SaisieJour,TEXT(XY$6,"jjjj"))=0)=$AS$1)*0.5)</f>
        <v/>
      </c>
      <c r="XZ26" s="6" t="str">
        <f>IF(OR(XY$6=0,COUNTIF(Feries,XY$6)&gt;0,ISNONTEXT($A26)),"",
((COUNTIFS(SaisiePers,$A26,SaisieDebut,"&lt;="&amp;XY$6,SaisieFin,"&gt;"&amp;XY$6,SaisieJour,"")+
COUNTIFS(SaisiePers,$A26,SaisieDebut,"&lt;="&amp;XY$6,SaisieFin,XY$6,SaisieSoir,Paramètres!$B$3,SaisieJour,"")+
COUNTIFS(SaisiePers,$A26,SaisieDebut,"&lt;="&amp;XY$6,SaisieFin,"&gt;"&amp;XY$6,SaisieSoir,Paramètres!$B$3,SaisieJour,TEXT(XY$6,"jjjj"))=0)=$AS$1)*0.5)</f>
        <v/>
      </c>
      <c r="YA26" s="6" t="str">
        <f>IF(OR(YA$6=0,COUNTIF(Feries,YA$6)&gt;0,ISNONTEXT($A26)),"",
((COUNTIFS(SaisiePers,$A26,SaisieDebut,"&lt;"&amp;YA$6,SaisieFin,"&gt;="&amp;YA$6,SaisieJour,"")+
COUNTIFS(SaisiePers,$A26,SaisieDebut,YA$6,SaisieFin,"&gt;="&amp;YA$6,SaisieMatin,Paramètres!$A$2,SaisieJour,"")+
COUNTIFS(SaisiePers,$A26,SaisieDebut,"&lt;"&amp;YA$6,SaisieFin,"&gt;="&amp;YA$6,SaisieMatin,Paramètres!$A$2,SaisieJour,TEXT(YA$6,"jjjj"))=0)=$AS$1)*0.5)</f>
        <v/>
      </c>
      <c r="YB26" s="6" t="str">
        <f>IF(OR(YA$6=0,COUNTIF(Feries,YA$6)&gt;0,ISNONTEXT($A26)),"",
((COUNTIFS(SaisiePers,$A26,SaisieDebut,"&lt;="&amp;YA$6,SaisieFin,"&gt;"&amp;YA$6,SaisieJour,"")+
COUNTIFS(SaisiePers,$A26,SaisieDebut,"&lt;="&amp;YA$6,SaisieFin,YA$6,SaisieSoir,Paramètres!$B$3,SaisieJour,"")+
COUNTIFS(SaisiePers,$A26,SaisieDebut,"&lt;="&amp;YA$6,SaisieFin,"&gt;"&amp;YA$6,SaisieSoir,Paramètres!$B$3,SaisieJour,TEXT(YA$6,"jjjj"))=0)=$AS$1)*0.5)</f>
        <v/>
      </c>
      <c r="YC26" s="6" t="str">
        <f>IF(OR(YC$6=0,COUNTIF(Feries,YC$6)&gt;0,ISNONTEXT($A26)),"",
((COUNTIFS(SaisiePers,$A26,SaisieDebut,"&lt;"&amp;YC$6,SaisieFin,"&gt;="&amp;YC$6,SaisieJour,"")+
COUNTIFS(SaisiePers,$A26,SaisieDebut,YC$6,SaisieFin,"&gt;="&amp;YC$6,SaisieMatin,Paramètres!$A$2,SaisieJour,"")+
COUNTIFS(SaisiePers,$A26,SaisieDebut,"&lt;"&amp;YC$6,SaisieFin,"&gt;="&amp;YC$6,SaisieMatin,Paramètres!$A$2,SaisieJour,TEXT(YC$6,"jjjj"))=0)=$AS$1)*0.5)</f>
        <v/>
      </c>
      <c r="YD26" s="6" t="str">
        <f>IF(OR(YC$6=0,COUNTIF(Feries,YC$6)&gt;0,ISNONTEXT($A26)),"",
((COUNTIFS(SaisiePers,$A26,SaisieDebut,"&lt;="&amp;YC$6,SaisieFin,"&gt;"&amp;YC$6,SaisieJour,"")+
COUNTIFS(SaisiePers,$A26,SaisieDebut,"&lt;="&amp;YC$6,SaisieFin,YC$6,SaisieSoir,Paramètres!$B$3,SaisieJour,"")+
COUNTIFS(SaisiePers,$A26,SaisieDebut,"&lt;="&amp;YC$6,SaisieFin,"&gt;"&amp;YC$6,SaisieSoir,Paramètres!$B$3,SaisieJour,TEXT(YC$6,"jjjj"))=0)=$AS$1)*0.5)</f>
        <v/>
      </c>
      <c r="YE26" s="6" t="str">
        <f>IF(OR(YE$6=0,COUNTIF(Feries,YE$6)&gt;0,ISNONTEXT($A26)),"",
((COUNTIFS(SaisiePers,$A26,SaisieDebut,"&lt;"&amp;YE$6,SaisieFin,"&gt;="&amp;YE$6,SaisieJour,"")+
COUNTIFS(SaisiePers,$A26,SaisieDebut,YE$6,SaisieFin,"&gt;="&amp;YE$6,SaisieMatin,Paramètres!$A$2,SaisieJour,"")+
COUNTIFS(SaisiePers,$A26,SaisieDebut,"&lt;"&amp;YE$6,SaisieFin,"&gt;="&amp;YE$6,SaisieMatin,Paramètres!$A$2,SaisieJour,TEXT(YE$6,"jjjj"))=0)=$AS$1)*0.5)</f>
        <v/>
      </c>
      <c r="YF26" s="6" t="str">
        <f>IF(OR(YE$6=0,COUNTIF(Feries,YE$6)&gt;0,ISNONTEXT($A26)),"",
((COUNTIFS(SaisiePers,$A26,SaisieDebut,"&lt;="&amp;YE$6,SaisieFin,"&gt;"&amp;YE$6,SaisieJour,"")+
COUNTIFS(SaisiePers,$A26,SaisieDebut,"&lt;="&amp;YE$6,SaisieFin,YE$6,SaisieSoir,Paramètres!$B$3,SaisieJour,"")+
COUNTIFS(SaisiePers,$A26,SaisieDebut,"&lt;="&amp;YE$6,SaisieFin,"&gt;"&amp;YE$6,SaisieSoir,Paramètres!$B$3,SaisieJour,TEXT(YE$6,"jjjj"))=0)=$AS$1)*0.5)</f>
        <v/>
      </c>
      <c r="YG26" s="6" t="str">
        <f>IF(OR(YG$6=0,COUNTIF(Feries,YG$6)&gt;0,ISNONTEXT($A26)),"",
((COUNTIFS(SaisiePers,$A26,SaisieDebut,"&lt;"&amp;YG$6,SaisieFin,"&gt;="&amp;YG$6,SaisieJour,"")+
COUNTIFS(SaisiePers,$A26,SaisieDebut,YG$6,SaisieFin,"&gt;="&amp;YG$6,SaisieMatin,Paramètres!$A$2,SaisieJour,"")+
COUNTIFS(SaisiePers,$A26,SaisieDebut,"&lt;"&amp;YG$6,SaisieFin,"&gt;="&amp;YG$6,SaisieMatin,Paramètres!$A$2,SaisieJour,TEXT(YG$6,"jjjj"))=0)=$AS$1)*0.5)</f>
        <v/>
      </c>
      <c r="YH26" s="6" t="str">
        <f>IF(OR(YG$6=0,COUNTIF(Feries,YG$6)&gt;0,ISNONTEXT($A26)),"",
((COUNTIFS(SaisiePers,$A26,SaisieDebut,"&lt;="&amp;YG$6,SaisieFin,"&gt;"&amp;YG$6,SaisieJour,"")+
COUNTIFS(SaisiePers,$A26,SaisieDebut,"&lt;="&amp;YG$6,SaisieFin,YG$6,SaisieSoir,Paramètres!$B$3,SaisieJour,"")+
COUNTIFS(SaisiePers,$A26,SaisieDebut,"&lt;="&amp;YG$6,SaisieFin,"&gt;"&amp;YG$6,SaisieSoir,Paramètres!$B$3,SaisieJour,TEXT(YG$6,"jjjj"))=0)=$AS$1)*0.5)</f>
        <v/>
      </c>
      <c r="YI26" s="6" t="str">
        <f>IF(OR(YI$6=0,COUNTIF(Feries,YI$6)&gt;0,ISNONTEXT($A26)),"",
((COUNTIFS(SaisiePers,$A26,SaisieDebut,"&lt;"&amp;YI$6,SaisieFin,"&gt;="&amp;YI$6,SaisieJour,"")+
COUNTIFS(SaisiePers,$A26,SaisieDebut,YI$6,SaisieFin,"&gt;="&amp;YI$6,SaisieMatin,Paramètres!$A$2,SaisieJour,"")+
COUNTIFS(SaisiePers,$A26,SaisieDebut,"&lt;"&amp;YI$6,SaisieFin,"&gt;="&amp;YI$6,SaisieMatin,Paramètres!$A$2,SaisieJour,TEXT(YI$6,"jjjj"))=0)=$AS$1)*0.5)</f>
        <v/>
      </c>
      <c r="YJ26" s="6" t="str">
        <f>IF(OR(YI$6=0,COUNTIF(Feries,YI$6)&gt;0,ISNONTEXT($A26)),"",
((COUNTIFS(SaisiePers,$A26,SaisieDebut,"&lt;="&amp;YI$6,SaisieFin,"&gt;"&amp;YI$6,SaisieJour,"")+
COUNTIFS(SaisiePers,$A26,SaisieDebut,"&lt;="&amp;YI$6,SaisieFin,YI$6,SaisieSoir,Paramètres!$B$3,SaisieJour,"")+
COUNTIFS(SaisiePers,$A26,SaisieDebut,"&lt;="&amp;YI$6,SaisieFin,"&gt;"&amp;YI$6,SaisieSoir,Paramètres!$B$3,SaisieJour,TEXT(YI$6,"jjjj"))=0)=$AS$1)*0.5)</f>
        <v/>
      </c>
      <c r="YK26" s="6" t="str">
        <f>IF(OR(YK$6=0,COUNTIF(Feries,YK$6)&gt;0,ISNONTEXT($A26)),"",
((COUNTIFS(SaisiePers,$A26,SaisieDebut,"&lt;"&amp;YK$6,SaisieFin,"&gt;="&amp;YK$6,SaisieJour,"")+
COUNTIFS(SaisiePers,$A26,SaisieDebut,YK$6,SaisieFin,"&gt;="&amp;YK$6,SaisieMatin,Paramètres!$A$2,SaisieJour,"")+
COUNTIFS(SaisiePers,$A26,SaisieDebut,"&lt;"&amp;YK$6,SaisieFin,"&gt;="&amp;YK$6,SaisieMatin,Paramètres!$A$2,SaisieJour,TEXT(YK$6,"jjjj"))=0)=$AS$1)*0.5)</f>
        <v/>
      </c>
      <c r="YL26" s="6" t="str">
        <f>IF(OR(YK$6=0,COUNTIF(Feries,YK$6)&gt;0,ISNONTEXT($A26)),"",
((COUNTIFS(SaisiePers,$A26,SaisieDebut,"&lt;="&amp;YK$6,SaisieFin,"&gt;"&amp;YK$6,SaisieJour,"")+
COUNTIFS(SaisiePers,$A26,SaisieDebut,"&lt;="&amp;YK$6,SaisieFin,YK$6,SaisieSoir,Paramètres!$B$3,SaisieJour,"")+
COUNTIFS(SaisiePers,$A26,SaisieDebut,"&lt;="&amp;YK$6,SaisieFin,"&gt;"&amp;YK$6,SaisieSoir,Paramètres!$B$3,SaisieJour,TEXT(YK$6,"jjjj"))=0)=$AS$1)*0.5)</f>
        <v/>
      </c>
      <c r="YM26" s="6" t="str">
        <f>IF(OR(YM$6=0,COUNTIF(Feries,YM$6)&gt;0,ISNONTEXT($A26)),"",
((COUNTIFS(SaisiePers,$A26,SaisieDebut,"&lt;"&amp;YM$6,SaisieFin,"&gt;="&amp;YM$6,SaisieJour,"")+
COUNTIFS(SaisiePers,$A26,SaisieDebut,YM$6,SaisieFin,"&gt;="&amp;YM$6,SaisieMatin,Paramètres!$A$2,SaisieJour,"")+
COUNTIFS(SaisiePers,$A26,SaisieDebut,"&lt;"&amp;YM$6,SaisieFin,"&gt;="&amp;YM$6,SaisieMatin,Paramètres!$A$2,SaisieJour,TEXT(YM$6,"jjjj"))=0)=$AS$1)*0.5)</f>
        <v/>
      </c>
      <c r="YN26" s="6" t="str">
        <f>IF(OR(YM$6=0,COUNTIF(Feries,YM$6)&gt;0,ISNONTEXT($A26)),"",
((COUNTIFS(SaisiePers,$A26,SaisieDebut,"&lt;="&amp;YM$6,SaisieFin,"&gt;"&amp;YM$6,SaisieJour,"")+
COUNTIFS(SaisiePers,$A26,SaisieDebut,"&lt;="&amp;YM$6,SaisieFin,YM$6,SaisieSoir,Paramètres!$B$3,SaisieJour,"")+
COUNTIFS(SaisiePers,$A26,SaisieDebut,"&lt;="&amp;YM$6,SaisieFin,"&gt;"&amp;YM$6,SaisieSoir,Paramètres!$B$3,SaisieJour,TEXT(YM$6,"jjjj"))=0)=$AS$1)*0.5)</f>
        <v/>
      </c>
      <c r="YO26" s="6" t="str">
        <f>IF(OR(YO$6=0,COUNTIF(Feries,YO$6)&gt;0,ISNONTEXT($A26)),"",
((COUNTIFS(SaisiePers,$A26,SaisieDebut,"&lt;"&amp;YO$6,SaisieFin,"&gt;="&amp;YO$6,SaisieJour,"")+
COUNTIFS(SaisiePers,$A26,SaisieDebut,YO$6,SaisieFin,"&gt;="&amp;YO$6,SaisieMatin,Paramètres!$A$2,SaisieJour,"")+
COUNTIFS(SaisiePers,$A26,SaisieDebut,"&lt;"&amp;YO$6,SaisieFin,"&gt;="&amp;YO$6,SaisieMatin,Paramètres!$A$2,SaisieJour,TEXT(YO$6,"jjjj"))=0)=$AS$1)*0.5)</f>
        <v/>
      </c>
      <c r="YP26" s="6" t="str">
        <f>IF(OR(YO$6=0,COUNTIF(Feries,YO$6)&gt;0,ISNONTEXT($A26)),"",
((COUNTIFS(SaisiePers,$A26,SaisieDebut,"&lt;="&amp;YO$6,SaisieFin,"&gt;"&amp;YO$6,SaisieJour,"")+
COUNTIFS(SaisiePers,$A26,SaisieDebut,"&lt;="&amp;YO$6,SaisieFin,YO$6,SaisieSoir,Paramètres!$B$3,SaisieJour,"")+
COUNTIFS(SaisiePers,$A26,SaisieDebut,"&lt;="&amp;YO$6,SaisieFin,"&gt;"&amp;YO$6,SaisieSoir,Paramètres!$B$3,SaisieJour,TEXT(YO$6,"jjjj"))=0)=$AS$1)*0.5)</f>
        <v/>
      </c>
      <c r="YQ26" s="6" t="str">
        <f>IF(OR(YQ$6=0,COUNTIF(Feries,YQ$6)&gt;0,ISNONTEXT($A26)),"",
((COUNTIFS(SaisiePers,$A26,SaisieDebut,"&lt;"&amp;YQ$6,SaisieFin,"&gt;="&amp;YQ$6,SaisieJour,"")+
COUNTIFS(SaisiePers,$A26,SaisieDebut,YQ$6,SaisieFin,"&gt;="&amp;YQ$6,SaisieMatin,Paramètres!$A$2,SaisieJour,"")+
COUNTIFS(SaisiePers,$A26,SaisieDebut,"&lt;"&amp;YQ$6,SaisieFin,"&gt;="&amp;YQ$6,SaisieMatin,Paramètres!$A$2,SaisieJour,TEXT(YQ$6,"jjjj"))=0)=$AS$1)*0.5)</f>
        <v/>
      </c>
      <c r="YR26" s="6" t="str">
        <f>IF(OR(YQ$6=0,COUNTIF(Feries,YQ$6)&gt;0,ISNONTEXT($A26)),"",
((COUNTIFS(SaisiePers,$A26,SaisieDebut,"&lt;="&amp;YQ$6,SaisieFin,"&gt;"&amp;YQ$6,SaisieJour,"")+
COUNTIFS(SaisiePers,$A26,SaisieDebut,"&lt;="&amp;YQ$6,SaisieFin,YQ$6,SaisieSoir,Paramètres!$B$3,SaisieJour,"")+
COUNTIFS(SaisiePers,$A26,SaisieDebut,"&lt;="&amp;YQ$6,SaisieFin,"&gt;"&amp;YQ$6,SaisieSoir,Paramètres!$B$3,SaisieJour,TEXT(YQ$6,"jjjj"))=0)=$AS$1)*0.5)</f>
        <v/>
      </c>
      <c r="YS26" s="6" t="str">
        <f>IF(OR(YS$6=0,COUNTIF(Feries,YS$6)&gt;0,ISNONTEXT($A26)),"",
((COUNTIFS(SaisiePers,$A26,SaisieDebut,"&lt;"&amp;YS$6,SaisieFin,"&gt;="&amp;YS$6,SaisieJour,"")+
COUNTIFS(SaisiePers,$A26,SaisieDebut,YS$6,SaisieFin,"&gt;="&amp;YS$6,SaisieMatin,Paramètres!$A$2,SaisieJour,"")+
COUNTIFS(SaisiePers,$A26,SaisieDebut,"&lt;"&amp;YS$6,SaisieFin,"&gt;="&amp;YS$6,SaisieMatin,Paramètres!$A$2,SaisieJour,TEXT(YS$6,"jjjj"))=0)=$AS$1)*0.5)</f>
        <v/>
      </c>
      <c r="YT26" s="6" t="str">
        <f>IF(OR(YS$6=0,COUNTIF(Feries,YS$6)&gt;0,ISNONTEXT($A26)),"",
((COUNTIFS(SaisiePers,$A26,SaisieDebut,"&lt;="&amp;YS$6,SaisieFin,"&gt;"&amp;YS$6,SaisieJour,"")+
COUNTIFS(SaisiePers,$A26,SaisieDebut,"&lt;="&amp;YS$6,SaisieFin,YS$6,SaisieSoir,Paramètres!$B$3,SaisieJour,"")+
COUNTIFS(SaisiePers,$A26,SaisieDebut,"&lt;="&amp;YS$6,SaisieFin,"&gt;"&amp;YS$6,SaisieSoir,Paramètres!$B$3,SaisieJour,TEXT(YS$6,"jjjj"))=0)=$AS$1)*0.5)</f>
        <v/>
      </c>
      <c r="YU26" s="6" t="str">
        <f>IF(OR(YU$6=0,COUNTIF(Feries,YU$6)&gt;0,ISNONTEXT($A26)),"",
((COUNTIFS(SaisiePers,$A26,SaisieDebut,"&lt;"&amp;YU$6,SaisieFin,"&gt;="&amp;YU$6,SaisieJour,"")+
COUNTIFS(SaisiePers,$A26,SaisieDebut,YU$6,SaisieFin,"&gt;="&amp;YU$6,SaisieMatin,Paramètres!$A$2,SaisieJour,"")+
COUNTIFS(SaisiePers,$A26,SaisieDebut,"&lt;"&amp;YU$6,SaisieFin,"&gt;="&amp;YU$6,SaisieMatin,Paramètres!$A$2,SaisieJour,TEXT(YU$6,"jjjj"))=0)=$AS$1)*0.5)</f>
        <v/>
      </c>
      <c r="YV26" s="6" t="str">
        <f>IF(OR(YU$6=0,COUNTIF(Feries,YU$6)&gt;0,ISNONTEXT($A26)),"",
((COUNTIFS(SaisiePers,$A26,SaisieDebut,"&lt;="&amp;YU$6,SaisieFin,"&gt;"&amp;YU$6,SaisieJour,"")+
COUNTIFS(SaisiePers,$A26,SaisieDebut,"&lt;="&amp;YU$6,SaisieFin,YU$6,SaisieSoir,Paramètres!$B$3,SaisieJour,"")+
COUNTIFS(SaisiePers,$A26,SaisieDebut,"&lt;="&amp;YU$6,SaisieFin,"&gt;"&amp;YU$6,SaisieSoir,Paramètres!$B$3,SaisieJour,TEXT(YU$6,"jjjj"))=0)=$AS$1)*0.5)</f>
        <v/>
      </c>
      <c r="YW26" s="6" t="str">
        <f>IF(OR(YW$6=0,COUNTIF(Feries,YW$6)&gt;0,ISNONTEXT($A26)),"",
((COUNTIFS(SaisiePers,$A26,SaisieDebut,"&lt;"&amp;YW$6,SaisieFin,"&gt;="&amp;YW$6,SaisieJour,"")+
COUNTIFS(SaisiePers,$A26,SaisieDebut,YW$6,SaisieFin,"&gt;="&amp;YW$6,SaisieMatin,Paramètres!$A$2,SaisieJour,"")+
COUNTIFS(SaisiePers,$A26,SaisieDebut,"&lt;"&amp;YW$6,SaisieFin,"&gt;="&amp;YW$6,SaisieMatin,Paramètres!$A$2,SaisieJour,TEXT(YW$6,"jjjj"))=0)=$AS$1)*0.5)</f>
        <v/>
      </c>
      <c r="YX26" s="6" t="str">
        <f>IF(OR(YW$6=0,COUNTIF(Feries,YW$6)&gt;0,ISNONTEXT($A26)),"",
((COUNTIFS(SaisiePers,$A26,SaisieDebut,"&lt;="&amp;YW$6,SaisieFin,"&gt;"&amp;YW$6,SaisieJour,"")+
COUNTIFS(SaisiePers,$A26,SaisieDebut,"&lt;="&amp;YW$6,SaisieFin,YW$6,SaisieSoir,Paramètres!$B$3,SaisieJour,"")+
COUNTIFS(SaisiePers,$A26,SaisieDebut,"&lt;="&amp;YW$6,SaisieFin,"&gt;"&amp;YW$6,SaisieSoir,Paramètres!$B$3,SaisieJour,TEXT(YW$6,"jjjj"))=0)=$AS$1)*0.5)</f>
        <v/>
      </c>
      <c r="YY26" s="6" t="str">
        <f>IF(OR(YY$6=0,COUNTIF(Feries,YY$6)&gt;0,ISNONTEXT($A26)),"",
((COUNTIFS(SaisiePers,$A26,SaisieDebut,"&lt;"&amp;YY$6,SaisieFin,"&gt;="&amp;YY$6,SaisieJour,"")+
COUNTIFS(SaisiePers,$A26,SaisieDebut,YY$6,SaisieFin,"&gt;="&amp;YY$6,SaisieMatin,Paramètres!$A$2,SaisieJour,"")+
COUNTIFS(SaisiePers,$A26,SaisieDebut,"&lt;"&amp;YY$6,SaisieFin,"&gt;="&amp;YY$6,SaisieMatin,Paramètres!$A$2,SaisieJour,TEXT(YY$6,"jjjj"))=0)=$AS$1)*0.5)</f>
        <v/>
      </c>
      <c r="YZ26" s="6" t="str">
        <f>IF(OR(YY$6=0,COUNTIF(Feries,YY$6)&gt;0,ISNONTEXT($A26)),"",
((COUNTIFS(SaisiePers,$A26,SaisieDebut,"&lt;="&amp;YY$6,SaisieFin,"&gt;"&amp;YY$6,SaisieJour,"")+
COUNTIFS(SaisiePers,$A26,SaisieDebut,"&lt;="&amp;YY$6,SaisieFin,YY$6,SaisieSoir,Paramètres!$B$3,SaisieJour,"")+
COUNTIFS(SaisiePers,$A26,SaisieDebut,"&lt;="&amp;YY$6,SaisieFin,"&gt;"&amp;YY$6,SaisieSoir,Paramètres!$B$3,SaisieJour,TEXT(YY$6,"jjjj"))=0)=$AS$1)*0.5)</f>
        <v/>
      </c>
      <c r="ZA26" s="6" t="str">
        <f>IF(OR(ZA$6=0,COUNTIF(Feries,ZA$6)&gt;0,ISNONTEXT($A26)),"",
((COUNTIFS(SaisiePers,$A26,SaisieDebut,"&lt;"&amp;ZA$6,SaisieFin,"&gt;="&amp;ZA$6,SaisieJour,"")+
COUNTIFS(SaisiePers,$A26,SaisieDebut,ZA$6,SaisieFin,"&gt;="&amp;ZA$6,SaisieMatin,Paramètres!$A$2,SaisieJour,"")+
COUNTIFS(SaisiePers,$A26,SaisieDebut,"&lt;"&amp;ZA$6,SaisieFin,"&gt;="&amp;ZA$6,SaisieMatin,Paramètres!$A$2,SaisieJour,TEXT(ZA$6,"jjjj"))=0)=$AS$1)*0.5)</f>
        <v/>
      </c>
      <c r="ZB26" s="6" t="str">
        <f>IF(OR(ZA$6=0,COUNTIF(Feries,ZA$6)&gt;0,ISNONTEXT($A26)),"",
((COUNTIFS(SaisiePers,$A26,SaisieDebut,"&lt;="&amp;ZA$6,SaisieFin,"&gt;"&amp;ZA$6,SaisieJour,"")+
COUNTIFS(SaisiePers,$A26,SaisieDebut,"&lt;="&amp;ZA$6,SaisieFin,ZA$6,SaisieSoir,Paramètres!$B$3,SaisieJour,"")+
COUNTIFS(SaisiePers,$A26,SaisieDebut,"&lt;="&amp;ZA$6,SaisieFin,"&gt;"&amp;ZA$6,SaisieSoir,Paramètres!$B$3,SaisieJour,TEXT(ZA$6,"jjjj"))=0)=$AS$1)*0.5)</f>
        <v/>
      </c>
      <c r="ZC26" s="6" t="str">
        <f>IF(OR(ZC$6=0,COUNTIF(Feries,ZC$6)&gt;0,ISNONTEXT($A26)),"",
((COUNTIFS(SaisiePers,$A26,SaisieDebut,"&lt;"&amp;ZC$6,SaisieFin,"&gt;="&amp;ZC$6,SaisieJour,"")+
COUNTIFS(SaisiePers,$A26,SaisieDebut,ZC$6,SaisieFin,"&gt;="&amp;ZC$6,SaisieMatin,Paramètres!$A$2,SaisieJour,"")+
COUNTIFS(SaisiePers,$A26,SaisieDebut,"&lt;"&amp;ZC$6,SaisieFin,"&gt;="&amp;ZC$6,SaisieMatin,Paramètres!$A$2,SaisieJour,TEXT(ZC$6,"jjjj"))=0)=$AS$1)*0.5)</f>
        <v/>
      </c>
      <c r="ZD26" s="6" t="str">
        <f>IF(OR(ZC$6=0,COUNTIF(Feries,ZC$6)&gt;0,ISNONTEXT($A26)),"",
((COUNTIFS(SaisiePers,$A26,SaisieDebut,"&lt;="&amp;ZC$6,SaisieFin,"&gt;"&amp;ZC$6,SaisieJour,"")+
COUNTIFS(SaisiePers,$A26,SaisieDebut,"&lt;="&amp;ZC$6,SaisieFin,ZC$6,SaisieSoir,Paramètres!$B$3,SaisieJour,"")+
COUNTIFS(SaisiePers,$A26,SaisieDebut,"&lt;="&amp;ZC$6,SaisieFin,"&gt;"&amp;ZC$6,SaisieSoir,Paramètres!$B$3,SaisieJour,TEXT(ZC$6,"jjjj"))=0)=$AS$1)*0.5)</f>
        <v/>
      </c>
      <c r="ZE26" s="6" t="str">
        <f>IF(OR(ZE$6=0,COUNTIF(Feries,ZE$6)&gt;0,ISNONTEXT($A26)),"",
((COUNTIFS(SaisiePers,$A26,SaisieDebut,"&lt;"&amp;ZE$6,SaisieFin,"&gt;="&amp;ZE$6,SaisieJour,"")+
COUNTIFS(SaisiePers,$A26,SaisieDebut,ZE$6,SaisieFin,"&gt;="&amp;ZE$6,SaisieMatin,Paramètres!$A$2,SaisieJour,"")+
COUNTIFS(SaisiePers,$A26,SaisieDebut,"&lt;"&amp;ZE$6,SaisieFin,"&gt;="&amp;ZE$6,SaisieMatin,Paramètres!$A$2,SaisieJour,TEXT(ZE$6,"jjjj"))=0)=$AS$1)*0.5)</f>
        <v/>
      </c>
      <c r="ZF26" s="6" t="str">
        <f>IF(OR(ZE$6=0,COUNTIF(Feries,ZE$6)&gt;0,ISNONTEXT($A26)),"",
((COUNTIFS(SaisiePers,$A26,SaisieDebut,"&lt;="&amp;ZE$6,SaisieFin,"&gt;"&amp;ZE$6,SaisieJour,"")+
COUNTIFS(SaisiePers,$A26,SaisieDebut,"&lt;="&amp;ZE$6,SaisieFin,ZE$6,SaisieSoir,Paramètres!$B$3,SaisieJour,"")+
COUNTIFS(SaisiePers,$A26,SaisieDebut,"&lt;="&amp;ZE$6,SaisieFin,"&gt;"&amp;ZE$6,SaisieSoir,Paramètres!$B$3,SaisieJour,TEXT(ZE$6,"jjjj"))=0)=$AS$1)*0.5)</f>
        <v/>
      </c>
      <c r="ZG26" s="6" t="str">
        <f>IF(OR(ZG$6=0,COUNTIF(Feries,ZG$6)&gt;0,ISNONTEXT($A26)),"",
((COUNTIFS(SaisiePers,$A26,SaisieDebut,"&lt;"&amp;ZG$6,SaisieFin,"&gt;="&amp;ZG$6,SaisieJour,"")+
COUNTIFS(SaisiePers,$A26,SaisieDebut,ZG$6,SaisieFin,"&gt;="&amp;ZG$6,SaisieMatin,Paramètres!$A$2,SaisieJour,"")+
COUNTIFS(SaisiePers,$A26,SaisieDebut,"&lt;"&amp;ZG$6,SaisieFin,"&gt;="&amp;ZG$6,SaisieMatin,Paramètres!$A$2,SaisieJour,TEXT(ZG$6,"jjjj"))=0)=$AS$1)*0.5)</f>
        <v/>
      </c>
      <c r="ZH26" s="6" t="str">
        <f>IF(OR(ZG$6=0,COUNTIF(Feries,ZG$6)&gt;0,ISNONTEXT($A26)),"",
((COUNTIFS(SaisiePers,$A26,SaisieDebut,"&lt;="&amp;ZG$6,SaisieFin,"&gt;"&amp;ZG$6,SaisieJour,"")+
COUNTIFS(SaisiePers,$A26,SaisieDebut,"&lt;="&amp;ZG$6,SaisieFin,ZG$6,SaisieSoir,Paramètres!$B$3,SaisieJour,"")+
COUNTIFS(SaisiePers,$A26,SaisieDebut,"&lt;="&amp;ZG$6,SaisieFin,"&gt;"&amp;ZG$6,SaisieSoir,Paramètres!$B$3,SaisieJour,TEXT(ZG$6,"jjjj"))=0)=$AS$1)*0.5)</f>
        <v/>
      </c>
      <c r="ZI26" s="6" t="str">
        <f>IF(OR(ZI$6=0,COUNTIF(Feries,ZI$6)&gt;0,ISNONTEXT($A26)),"",
((COUNTIFS(SaisiePers,$A26,SaisieDebut,"&lt;"&amp;ZI$6,SaisieFin,"&gt;="&amp;ZI$6,SaisieJour,"")+
COUNTIFS(SaisiePers,$A26,SaisieDebut,ZI$6,SaisieFin,"&gt;="&amp;ZI$6,SaisieMatin,Paramètres!$A$2,SaisieJour,"")+
COUNTIFS(SaisiePers,$A26,SaisieDebut,"&lt;"&amp;ZI$6,SaisieFin,"&gt;="&amp;ZI$6,SaisieMatin,Paramètres!$A$2,SaisieJour,TEXT(ZI$6,"jjjj"))=0)=$AS$1)*0.5)</f>
        <v/>
      </c>
      <c r="ZJ26" s="6" t="str">
        <f>IF(OR(ZI$6=0,COUNTIF(Feries,ZI$6)&gt;0,ISNONTEXT($A26)),"",
((COUNTIFS(SaisiePers,$A26,SaisieDebut,"&lt;="&amp;ZI$6,SaisieFin,"&gt;"&amp;ZI$6,SaisieJour,"")+
COUNTIFS(SaisiePers,$A26,SaisieDebut,"&lt;="&amp;ZI$6,SaisieFin,ZI$6,SaisieSoir,Paramètres!$B$3,SaisieJour,"")+
COUNTIFS(SaisiePers,$A26,SaisieDebut,"&lt;="&amp;ZI$6,SaisieFin,"&gt;"&amp;ZI$6,SaisieSoir,Paramètres!$B$3,SaisieJour,TEXT(ZI$6,"jjjj"))=0)=$AS$1)*0.5)</f>
        <v/>
      </c>
      <c r="ZK26" s="6" t="str">
        <f>IF(OR(ZK$6=0,COUNTIF(Feries,ZK$6)&gt;0,ISNONTEXT($A26)),"",
((COUNTIFS(SaisiePers,$A26,SaisieDebut,"&lt;"&amp;ZK$6,SaisieFin,"&gt;="&amp;ZK$6,SaisieJour,"")+
COUNTIFS(SaisiePers,$A26,SaisieDebut,ZK$6,SaisieFin,"&gt;="&amp;ZK$6,SaisieMatin,Paramètres!$A$2,SaisieJour,"")+
COUNTIFS(SaisiePers,$A26,SaisieDebut,"&lt;"&amp;ZK$6,SaisieFin,"&gt;="&amp;ZK$6,SaisieMatin,Paramètres!$A$2,SaisieJour,TEXT(ZK$6,"jjjj"))=0)=$AS$1)*0.5)</f>
        <v/>
      </c>
      <c r="ZL26" s="6" t="str">
        <f>IF(OR(ZK$6=0,COUNTIF(Feries,ZK$6)&gt;0,ISNONTEXT($A26)),"",
((COUNTIFS(SaisiePers,$A26,SaisieDebut,"&lt;="&amp;ZK$6,SaisieFin,"&gt;"&amp;ZK$6,SaisieJour,"")+
COUNTIFS(SaisiePers,$A26,SaisieDebut,"&lt;="&amp;ZK$6,SaisieFin,ZK$6,SaisieSoir,Paramètres!$B$3,SaisieJour,"")+
COUNTIFS(SaisiePers,$A26,SaisieDebut,"&lt;="&amp;ZK$6,SaisieFin,"&gt;"&amp;ZK$6,SaisieSoir,Paramètres!$B$3,SaisieJour,TEXT(ZK$6,"jjjj"))=0)=$AS$1)*0.5)</f>
        <v/>
      </c>
      <c r="ZM26" s="6" t="str">
        <f>IF(OR(ZM$6=0,COUNTIF(Feries,ZM$6)&gt;0,ISNONTEXT($A26)),"",
((COUNTIFS(SaisiePers,$A26,SaisieDebut,"&lt;"&amp;ZM$6,SaisieFin,"&gt;="&amp;ZM$6,SaisieJour,"")+
COUNTIFS(SaisiePers,$A26,SaisieDebut,ZM$6,SaisieFin,"&gt;="&amp;ZM$6,SaisieMatin,Paramètres!$A$2,SaisieJour,"")+
COUNTIFS(SaisiePers,$A26,SaisieDebut,"&lt;"&amp;ZM$6,SaisieFin,"&gt;="&amp;ZM$6,SaisieMatin,Paramètres!$A$2,SaisieJour,TEXT(ZM$6,"jjjj"))=0)=$AS$1)*0.5)</f>
        <v/>
      </c>
      <c r="ZN26" s="6" t="str">
        <f>IF(OR(ZM$6=0,COUNTIF(Feries,ZM$6)&gt;0,ISNONTEXT($A26)),"",
((COUNTIFS(SaisiePers,$A26,SaisieDebut,"&lt;="&amp;ZM$6,SaisieFin,"&gt;"&amp;ZM$6,SaisieJour,"")+
COUNTIFS(SaisiePers,$A26,SaisieDebut,"&lt;="&amp;ZM$6,SaisieFin,ZM$6,SaisieSoir,Paramètres!$B$3,SaisieJour,"")+
COUNTIFS(SaisiePers,$A26,SaisieDebut,"&lt;="&amp;ZM$6,SaisieFin,"&gt;"&amp;ZM$6,SaisieSoir,Paramètres!$B$3,SaisieJour,TEXT(ZM$6,"jjjj"))=0)=$AS$1)*0.5)</f>
        <v/>
      </c>
      <c r="ZO26" s="6" t="str">
        <f>IF(OR(ZO$6=0,COUNTIF(Feries,ZO$6)&gt;0,ISNONTEXT($A26)),"",
((COUNTIFS(SaisiePers,$A26,SaisieDebut,"&lt;"&amp;ZO$6,SaisieFin,"&gt;="&amp;ZO$6,SaisieJour,"")+
COUNTIFS(SaisiePers,$A26,SaisieDebut,ZO$6,SaisieFin,"&gt;="&amp;ZO$6,SaisieMatin,Paramètres!$A$2,SaisieJour,"")+
COUNTIFS(SaisiePers,$A26,SaisieDebut,"&lt;"&amp;ZO$6,SaisieFin,"&gt;="&amp;ZO$6,SaisieMatin,Paramètres!$A$2,SaisieJour,TEXT(ZO$6,"jjjj"))=0)=$AS$1)*0.5)</f>
        <v/>
      </c>
      <c r="ZP26" s="6" t="str">
        <f>IF(OR(ZO$6=0,COUNTIF(Feries,ZO$6)&gt;0,ISNONTEXT($A26)),"",
((COUNTIFS(SaisiePers,$A26,SaisieDebut,"&lt;="&amp;ZO$6,SaisieFin,"&gt;"&amp;ZO$6,SaisieJour,"")+
COUNTIFS(SaisiePers,$A26,SaisieDebut,"&lt;="&amp;ZO$6,SaisieFin,ZO$6,SaisieSoir,Paramètres!$B$3,SaisieJour,"")+
COUNTIFS(SaisiePers,$A26,SaisieDebut,"&lt;="&amp;ZO$6,SaisieFin,"&gt;"&amp;ZO$6,SaisieSoir,Paramètres!$B$3,SaisieJour,TEXT(ZO$6,"jjjj"))=0)=$AS$1)*0.5)</f>
        <v/>
      </c>
      <c r="ZQ26" s="6" t="str">
        <f>IF(OR(ZQ$6=0,COUNTIF(Feries,ZQ$6)&gt;0,ISNONTEXT($A26)),"",
((COUNTIFS(SaisiePers,$A26,SaisieDebut,"&lt;"&amp;ZQ$6,SaisieFin,"&gt;="&amp;ZQ$6,SaisieJour,"")+
COUNTIFS(SaisiePers,$A26,SaisieDebut,ZQ$6,SaisieFin,"&gt;="&amp;ZQ$6,SaisieMatin,Paramètres!$A$2,SaisieJour,"")+
COUNTIFS(SaisiePers,$A26,SaisieDebut,"&lt;"&amp;ZQ$6,SaisieFin,"&gt;="&amp;ZQ$6,SaisieMatin,Paramètres!$A$2,SaisieJour,TEXT(ZQ$6,"jjjj"))=0)=$AS$1)*0.5)</f>
        <v/>
      </c>
      <c r="ZR26" s="6" t="str">
        <f>IF(OR(ZQ$6=0,COUNTIF(Feries,ZQ$6)&gt;0,ISNONTEXT($A26)),"",
((COUNTIFS(SaisiePers,$A26,SaisieDebut,"&lt;="&amp;ZQ$6,SaisieFin,"&gt;"&amp;ZQ$6,SaisieJour,"")+
COUNTIFS(SaisiePers,$A26,SaisieDebut,"&lt;="&amp;ZQ$6,SaisieFin,ZQ$6,SaisieSoir,Paramètres!$B$3,SaisieJour,"")+
COUNTIFS(SaisiePers,$A26,SaisieDebut,"&lt;="&amp;ZQ$6,SaisieFin,"&gt;"&amp;ZQ$6,SaisieSoir,Paramètres!$B$3,SaisieJour,TEXT(ZQ$6,"jjjj"))=0)=$AS$1)*0.5)</f>
        <v/>
      </c>
      <c r="ZS26" s="6" t="str">
        <f>IF(OR(ZS$6=0,COUNTIF(Feries,ZS$6)&gt;0,ISNONTEXT($A26)),"",
((COUNTIFS(SaisiePers,$A26,SaisieDebut,"&lt;"&amp;ZS$6,SaisieFin,"&gt;="&amp;ZS$6,SaisieJour,"")+
COUNTIFS(SaisiePers,$A26,SaisieDebut,ZS$6,SaisieFin,"&gt;="&amp;ZS$6,SaisieMatin,Paramètres!$A$2,SaisieJour,"")+
COUNTIFS(SaisiePers,$A26,SaisieDebut,"&lt;"&amp;ZS$6,SaisieFin,"&gt;="&amp;ZS$6,SaisieMatin,Paramètres!$A$2,SaisieJour,TEXT(ZS$6,"jjjj"))=0)=$AS$1)*0.5)</f>
        <v/>
      </c>
      <c r="ZT26" s="6" t="str">
        <f>IF(OR(ZS$6=0,COUNTIF(Feries,ZS$6)&gt;0,ISNONTEXT($A26)),"",
((COUNTIFS(SaisiePers,$A26,SaisieDebut,"&lt;="&amp;ZS$6,SaisieFin,"&gt;"&amp;ZS$6,SaisieJour,"")+
COUNTIFS(SaisiePers,$A26,SaisieDebut,"&lt;="&amp;ZS$6,SaisieFin,ZS$6,SaisieSoir,Paramètres!$B$3,SaisieJour,"")+
COUNTIFS(SaisiePers,$A26,SaisieDebut,"&lt;="&amp;ZS$6,SaisieFin,"&gt;"&amp;ZS$6,SaisieSoir,Paramètres!$B$3,SaisieJour,TEXT(ZS$6,"jjjj"))=0)=$AS$1)*0.5)</f>
        <v/>
      </c>
      <c r="ZU26" s="6" t="str">
        <f>IF(OR(ZU$6=0,COUNTIF(Feries,ZU$6)&gt;0,ISNONTEXT($A26)),"",
((COUNTIFS(SaisiePers,$A26,SaisieDebut,"&lt;"&amp;ZU$6,SaisieFin,"&gt;="&amp;ZU$6,SaisieJour,"")+
COUNTIFS(SaisiePers,$A26,SaisieDebut,ZU$6,SaisieFin,"&gt;="&amp;ZU$6,SaisieMatin,Paramètres!$A$2,SaisieJour,"")+
COUNTIFS(SaisiePers,$A26,SaisieDebut,"&lt;"&amp;ZU$6,SaisieFin,"&gt;="&amp;ZU$6,SaisieMatin,Paramètres!$A$2,SaisieJour,TEXT(ZU$6,"jjjj"))=0)=$AS$1)*0.5)</f>
        <v/>
      </c>
      <c r="ZV26" s="6" t="str">
        <f>IF(OR(ZU$6=0,COUNTIF(Feries,ZU$6)&gt;0,ISNONTEXT($A26)),"",
((COUNTIFS(SaisiePers,$A26,SaisieDebut,"&lt;="&amp;ZU$6,SaisieFin,"&gt;"&amp;ZU$6,SaisieJour,"")+
COUNTIFS(SaisiePers,$A26,SaisieDebut,"&lt;="&amp;ZU$6,SaisieFin,ZU$6,SaisieSoir,Paramètres!$B$3,SaisieJour,"")+
COUNTIFS(SaisiePers,$A26,SaisieDebut,"&lt;="&amp;ZU$6,SaisieFin,"&gt;"&amp;ZU$6,SaisieSoir,Paramètres!$B$3,SaisieJour,TEXT(ZU$6,"jjjj"))=0)=$AS$1)*0.5)</f>
        <v/>
      </c>
      <c r="ZW26" s="6" t="str">
        <f>IF(OR(ZW$6=0,COUNTIF(Feries,ZW$6)&gt;0,ISNONTEXT($A26)),"",
((COUNTIFS(SaisiePers,$A26,SaisieDebut,"&lt;"&amp;ZW$6,SaisieFin,"&gt;="&amp;ZW$6,SaisieJour,"")+
COUNTIFS(SaisiePers,$A26,SaisieDebut,ZW$6,SaisieFin,"&gt;="&amp;ZW$6,SaisieMatin,Paramètres!$A$2,SaisieJour,"")+
COUNTIFS(SaisiePers,$A26,SaisieDebut,"&lt;"&amp;ZW$6,SaisieFin,"&gt;="&amp;ZW$6,SaisieMatin,Paramètres!$A$2,SaisieJour,TEXT(ZW$6,"jjjj"))=0)=$AS$1)*0.5)</f>
        <v/>
      </c>
      <c r="ZX26" s="6" t="str">
        <f>IF(OR(ZW$6=0,COUNTIF(Feries,ZW$6)&gt;0,ISNONTEXT($A26)),"",
((COUNTIFS(SaisiePers,$A26,SaisieDebut,"&lt;="&amp;ZW$6,SaisieFin,"&gt;"&amp;ZW$6,SaisieJour,"")+
COUNTIFS(SaisiePers,$A26,SaisieDebut,"&lt;="&amp;ZW$6,SaisieFin,ZW$6,SaisieSoir,Paramètres!$B$3,SaisieJour,"")+
COUNTIFS(SaisiePers,$A26,SaisieDebut,"&lt;="&amp;ZW$6,SaisieFin,"&gt;"&amp;ZW$6,SaisieSoir,Paramètres!$B$3,SaisieJour,TEXT(ZW$6,"jjjj"))=0)=$AS$1)*0.5)</f>
        <v/>
      </c>
      <c r="ZY26" s="6" t="str">
        <f>IF(OR(ZY$6=0,COUNTIF(Feries,ZY$6)&gt;0,ISNONTEXT($A26)),"",
((COUNTIFS(SaisiePers,$A26,SaisieDebut,"&lt;"&amp;ZY$6,SaisieFin,"&gt;="&amp;ZY$6,SaisieJour,"")+
COUNTIFS(SaisiePers,$A26,SaisieDebut,ZY$6,SaisieFin,"&gt;="&amp;ZY$6,SaisieMatin,Paramètres!$A$2,SaisieJour,"")+
COUNTIFS(SaisiePers,$A26,SaisieDebut,"&lt;"&amp;ZY$6,SaisieFin,"&gt;="&amp;ZY$6,SaisieMatin,Paramètres!$A$2,SaisieJour,TEXT(ZY$6,"jjjj"))=0)=$AS$1)*0.5)</f>
        <v/>
      </c>
      <c r="ZZ26" s="6" t="str">
        <f>IF(OR(ZY$6=0,COUNTIF(Feries,ZY$6)&gt;0,ISNONTEXT($A26)),"",
((COUNTIFS(SaisiePers,$A26,SaisieDebut,"&lt;="&amp;ZY$6,SaisieFin,"&gt;"&amp;ZY$6,SaisieJour,"")+
COUNTIFS(SaisiePers,$A26,SaisieDebut,"&lt;="&amp;ZY$6,SaisieFin,ZY$6,SaisieSoir,Paramètres!$B$3,SaisieJour,"")+
COUNTIFS(SaisiePers,$A26,SaisieDebut,"&lt;="&amp;ZY$6,SaisieFin,"&gt;"&amp;ZY$6,SaisieSoir,Paramètres!$B$3,SaisieJour,TEXT(ZY$6,"jjjj"))=0)=$AS$1)*0.5)</f>
        <v/>
      </c>
      <c r="AAA26" s="6" t="str">
        <f>IF(OR(AAA$6=0,COUNTIF(Feries,AAA$6)&gt;0,ISNONTEXT($A26)),"",
((COUNTIFS(SaisiePers,$A26,SaisieDebut,"&lt;"&amp;AAA$6,SaisieFin,"&gt;="&amp;AAA$6,SaisieJour,"")+
COUNTIFS(SaisiePers,$A26,SaisieDebut,AAA$6,SaisieFin,"&gt;="&amp;AAA$6,SaisieMatin,Paramètres!$A$2,SaisieJour,"")+
COUNTIFS(SaisiePers,$A26,SaisieDebut,"&lt;"&amp;AAA$6,SaisieFin,"&gt;="&amp;AAA$6,SaisieMatin,Paramètres!$A$2,SaisieJour,TEXT(AAA$6,"jjjj"))=0)=$AS$1)*0.5)</f>
        <v/>
      </c>
      <c r="AAB26" s="6" t="str">
        <f>IF(OR(AAA$6=0,COUNTIF(Feries,AAA$6)&gt;0,ISNONTEXT($A26)),"",
((COUNTIFS(SaisiePers,$A26,SaisieDebut,"&lt;="&amp;AAA$6,SaisieFin,"&gt;"&amp;AAA$6,SaisieJour,"")+
COUNTIFS(SaisiePers,$A26,SaisieDebut,"&lt;="&amp;AAA$6,SaisieFin,AAA$6,SaisieSoir,Paramètres!$B$3,SaisieJour,"")+
COUNTIFS(SaisiePers,$A26,SaisieDebut,"&lt;="&amp;AAA$6,SaisieFin,"&gt;"&amp;AAA$6,SaisieSoir,Paramètres!$B$3,SaisieJour,TEXT(AAA$6,"jjjj"))=0)=$AS$1)*0.5)</f>
        <v/>
      </c>
      <c r="AAC26" s="6" t="str">
        <f>IF(OR(AAC$6=0,COUNTIF(Feries,AAC$6)&gt;0,ISNONTEXT($A26)),"",
((COUNTIFS(SaisiePers,$A26,SaisieDebut,"&lt;"&amp;AAC$6,SaisieFin,"&gt;="&amp;AAC$6,SaisieJour,"")+
COUNTIFS(SaisiePers,$A26,SaisieDebut,AAC$6,SaisieFin,"&gt;="&amp;AAC$6,SaisieMatin,Paramètres!$A$2,SaisieJour,"")+
COUNTIFS(SaisiePers,$A26,SaisieDebut,"&lt;"&amp;AAC$6,SaisieFin,"&gt;="&amp;AAC$6,SaisieMatin,Paramètres!$A$2,SaisieJour,TEXT(AAC$6,"jjjj"))=0)=$AS$1)*0.5)</f>
        <v/>
      </c>
      <c r="AAD26" s="6" t="str">
        <f>IF(OR(AAC$6=0,COUNTIF(Feries,AAC$6)&gt;0,ISNONTEXT($A26)),"",
((COUNTIFS(SaisiePers,$A26,SaisieDebut,"&lt;="&amp;AAC$6,SaisieFin,"&gt;"&amp;AAC$6,SaisieJour,"")+
COUNTIFS(SaisiePers,$A26,SaisieDebut,"&lt;="&amp;AAC$6,SaisieFin,AAC$6,SaisieSoir,Paramètres!$B$3,SaisieJour,"")+
COUNTIFS(SaisiePers,$A26,SaisieDebut,"&lt;="&amp;AAC$6,SaisieFin,"&gt;"&amp;AAC$6,SaisieSoir,Paramètres!$B$3,SaisieJour,TEXT(AAC$6,"jjjj"))=0)=$AS$1)*0.5)</f>
        <v/>
      </c>
      <c r="AAE26" s="6" t="str">
        <f>IF(OR(AAE$6=0,COUNTIF(Feries,AAE$6)&gt;0,ISNONTEXT($A26)),"",
((COUNTIFS(SaisiePers,$A26,SaisieDebut,"&lt;"&amp;AAE$6,SaisieFin,"&gt;="&amp;AAE$6,SaisieJour,"")+
COUNTIFS(SaisiePers,$A26,SaisieDebut,AAE$6,SaisieFin,"&gt;="&amp;AAE$6,SaisieMatin,Paramètres!$A$2,SaisieJour,"")+
COUNTIFS(SaisiePers,$A26,SaisieDebut,"&lt;"&amp;AAE$6,SaisieFin,"&gt;="&amp;AAE$6,SaisieMatin,Paramètres!$A$2,SaisieJour,TEXT(AAE$6,"jjjj"))=0)=$AS$1)*0.5)</f>
        <v/>
      </c>
      <c r="AAF26" s="6" t="str">
        <f>IF(OR(AAE$6=0,COUNTIF(Feries,AAE$6)&gt;0,ISNONTEXT($A26)),"",
((COUNTIFS(SaisiePers,$A26,SaisieDebut,"&lt;="&amp;AAE$6,SaisieFin,"&gt;"&amp;AAE$6,SaisieJour,"")+
COUNTIFS(SaisiePers,$A26,SaisieDebut,"&lt;="&amp;AAE$6,SaisieFin,AAE$6,SaisieSoir,Paramètres!$B$3,SaisieJour,"")+
COUNTIFS(SaisiePers,$A26,SaisieDebut,"&lt;="&amp;AAE$6,SaisieFin,"&gt;"&amp;AAE$6,SaisieSoir,Paramètres!$B$3,SaisieJour,TEXT(AAE$6,"jjjj"))=0)=$AS$1)*0.5)</f>
        <v/>
      </c>
      <c r="AAG26" s="6" t="str">
        <f>IF(OR(AAG$6=0,COUNTIF(Feries,AAG$6)&gt;0,ISNONTEXT($A26)),"",
((COUNTIFS(SaisiePers,$A26,SaisieDebut,"&lt;"&amp;AAG$6,SaisieFin,"&gt;="&amp;AAG$6,SaisieJour,"")+
COUNTIFS(SaisiePers,$A26,SaisieDebut,AAG$6,SaisieFin,"&gt;="&amp;AAG$6,SaisieMatin,Paramètres!$A$2,SaisieJour,"")+
COUNTIFS(SaisiePers,$A26,SaisieDebut,"&lt;"&amp;AAG$6,SaisieFin,"&gt;="&amp;AAG$6,SaisieMatin,Paramètres!$A$2,SaisieJour,TEXT(AAG$6,"jjjj"))=0)=$AS$1)*0.5)</f>
        <v/>
      </c>
      <c r="AAH26" s="6" t="str">
        <f>IF(OR(AAG$6=0,COUNTIF(Feries,AAG$6)&gt;0,ISNONTEXT($A26)),"",
((COUNTIFS(SaisiePers,$A26,SaisieDebut,"&lt;="&amp;AAG$6,SaisieFin,"&gt;"&amp;AAG$6,SaisieJour,"")+
COUNTIFS(SaisiePers,$A26,SaisieDebut,"&lt;="&amp;AAG$6,SaisieFin,AAG$6,SaisieSoir,Paramètres!$B$3,SaisieJour,"")+
COUNTIFS(SaisiePers,$A26,SaisieDebut,"&lt;="&amp;AAG$6,SaisieFin,"&gt;"&amp;AAG$6,SaisieSoir,Paramètres!$B$3,SaisieJour,TEXT(AAG$6,"jjjj"))=0)=$AS$1)*0.5)</f>
        <v/>
      </c>
      <c r="AAI26" s="6" t="str">
        <f>IF(OR(AAI$6=0,COUNTIF(Feries,AAI$6)&gt;0,ISNONTEXT($A26)),"",
((COUNTIFS(SaisiePers,$A26,SaisieDebut,"&lt;"&amp;AAI$6,SaisieFin,"&gt;="&amp;AAI$6,SaisieJour,"")+
COUNTIFS(SaisiePers,$A26,SaisieDebut,AAI$6,SaisieFin,"&gt;="&amp;AAI$6,SaisieMatin,Paramètres!$A$2,SaisieJour,"")+
COUNTIFS(SaisiePers,$A26,SaisieDebut,"&lt;"&amp;AAI$6,SaisieFin,"&gt;="&amp;AAI$6,SaisieMatin,Paramètres!$A$2,SaisieJour,TEXT(AAI$6,"jjjj"))=0)=$AS$1)*0.5)</f>
        <v/>
      </c>
      <c r="AAJ26" s="6" t="str">
        <f>IF(OR(AAI$6=0,COUNTIF(Feries,AAI$6)&gt;0,ISNONTEXT($A26)),"",
((COUNTIFS(SaisiePers,$A26,SaisieDebut,"&lt;="&amp;AAI$6,SaisieFin,"&gt;"&amp;AAI$6,SaisieJour,"")+
COUNTIFS(SaisiePers,$A26,SaisieDebut,"&lt;="&amp;AAI$6,SaisieFin,AAI$6,SaisieSoir,Paramètres!$B$3,SaisieJour,"")+
COUNTIFS(SaisiePers,$A26,SaisieDebut,"&lt;="&amp;AAI$6,SaisieFin,"&gt;"&amp;AAI$6,SaisieSoir,Paramètres!$B$3,SaisieJour,TEXT(AAI$6,"jjjj"))=0)=$AS$1)*0.5)</f>
        <v/>
      </c>
      <c r="AAK26" s="6" t="str">
        <f>IF(OR(AAK$6=0,COUNTIF(Feries,AAK$6)&gt;0,ISNONTEXT($A26)),"",
((COUNTIFS(SaisiePers,$A26,SaisieDebut,"&lt;"&amp;AAK$6,SaisieFin,"&gt;="&amp;AAK$6,SaisieJour,"")+
COUNTIFS(SaisiePers,$A26,SaisieDebut,AAK$6,SaisieFin,"&gt;="&amp;AAK$6,SaisieMatin,Paramètres!$A$2,SaisieJour,"")+
COUNTIFS(SaisiePers,$A26,SaisieDebut,"&lt;"&amp;AAK$6,SaisieFin,"&gt;="&amp;AAK$6,SaisieMatin,Paramètres!$A$2,SaisieJour,TEXT(AAK$6,"jjjj"))=0)=$AS$1)*0.5)</f>
        <v/>
      </c>
      <c r="AAL26" s="6" t="str">
        <f>IF(OR(AAK$6=0,COUNTIF(Feries,AAK$6)&gt;0,ISNONTEXT($A26)),"",
((COUNTIFS(SaisiePers,$A26,SaisieDebut,"&lt;="&amp;AAK$6,SaisieFin,"&gt;"&amp;AAK$6,SaisieJour,"")+
COUNTIFS(SaisiePers,$A26,SaisieDebut,"&lt;="&amp;AAK$6,SaisieFin,AAK$6,SaisieSoir,Paramètres!$B$3,SaisieJour,"")+
COUNTIFS(SaisiePers,$A26,SaisieDebut,"&lt;="&amp;AAK$6,SaisieFin,"&gt;"&amp;AAK$6,SaisieSoir,Paramètres!$B$3,SaisieJour,TEXT(AAK$6,"jjjj"))=0)=$AS$1)*0.5)</f>
        <v/>
      </c>
      <c r="AAM26" s="6" t="str">
        <f>IF(OR(AAM$6=0,COUNTIF(Feries,AAM$6)&gt;0,ISNONTEXT($A26)),"",
((COUNTIFS(SaisiePers,$A26,SaisieDebut,"&lt;"&amp;AAM$6,SaisieFin,"&gt;="&amp;AAM$6,SaisieJour,"")+
COUNTIFS(SaisiePers,$A26,SaisieDebut,AAM$6,SaisieFin,"&gt;="&amp;AAM$6,SaisieMatin,Paramètres!$A$2,SaisieJour,"")+
COUNTIFS(SaisiePers,$A26,SaisieDebut,"&lt;"&amp;AAM$6,SaisieFin,"&gt;="&amp;AAM$6,SaisieMatin,Paramètres!$A$2,SaisieJour,TEXT(AAM$6,"jjjj"))=0)=$AS$1)*0.5)</f>
        <v/>
      </c>
      <c r="AAN26" s="6" t="str">
        <f>IF(OR(AAM$6=0,COUNTIF(Feries,AAM$6)&gt;0,ISNONTEXT($A26)),"",
((COUNTIFS(SaisiePers,$A26,SaisieDebut,"&lt;="&amp;AAM$6,SaisieFin,"&gt;"&amp;AAM$6,SaisieJour,"")+
COUNTIFS(SaisiePers,$A26,SaisieDebut,"&lt;="&amp;AAM$6,SaisieFin,AAM$6,SaisieSoir,Paramètres!$B$3,SaisieJour,"")+
COUNTIFS(SaisiePers,$A26,SaisieDebut,"&lt;="&amp;AAM$6,SaisieFin,"&gt;"&amp;AAM$6,SaisieSoir,Paramètres!$B$3,SaisieJour,TEXT(AAM$6,"jjjj"))=0)=$AS$1)*0.5)</f>
        <v/>
      </c>
      <c r="AAO26" s="6" t="str">
        <f>IF(OR(AAO$6=0,COUNTIF(Feries,AAO$6)&gt;0,ISNONTEXT($A26)),"",
((COUNTIFS(SaisiePers,$A26,SaisieDebut,"&lt;"&amp;AAO$6,SaisieFin,"&gt;="&amp;AAO$6,SaisieJour,"")+
COUNTIFS(SaisiePers,$A26,SaisieDebut,AAO$6,SaisieFin,"&gt;="&amp;AAO$6,SaisieMatin,Paramètres!$A$2,SaisieJour,"")+
COUNTIFS(SaisiePers,$A26,SaisieDebut,"&lt;"&amp;AAO$6,SaisieFin,"&gt;="&amp;AAO$6,SaisieMatin,Paramètres!$A$2,SaisieJour,TEXT(AAO$6,"jjjj"))=0)=$AS$1)*0.5)</f>
        <v/>
      </c>
      <c r="AAP26" s="6" t="str">
        <f>IF(OR(AAO$6=0,COUNTIF(Feries,AAO$6)&gt;0,ISNONTEXT($A26)),"",
((COUNTIFS(SaisiePers,$A26,SaisieDebut,"&lt;="&amp;AAO$6,SaisieFin,"&gt;"&amp;AAO$6,SaisieJour,"")+
COUNTIFS(SaisiePers,$A26,SaisieDebut,"&lt;="&amp;AAO$6,SaisieFin,AAO$6,SaisieSoir,Paramètres!$B$3,SaisieJour,"")+
COUNTIFS(SaisiePers,$A26,SaisieDebut,"&lt;="&amp;AAO$6,SaisieFin,"&gt;"&amp;AAO$6,SaisieSoir,Paramètres!$B$3,SaisieJour,TEXT(AAO$6,"jjjj"))=0)=$AS$1)*0.5)</f>
        <v/>
      </c>
      <c r="AAQ26" s="6" t="str">
        <f>IF(OR(AAQ$6=0,COUNTIF(Feries,AAQ$6)&gt;0,ISNONTEXT($A26)),"",
((COUNTIFS(SaisiePers,$A26,SaisieDebut,"&lt;"&amp;AAQ$6,SaisieFin,"&gt;="&amp;AAQ$6,SaisieJour,"")+
COUNTIFS(SaisiePers,$A26,SaisieDebut,AAQ$6,SaisieFin,"&gt;="&amp;AAQ$6,SaisieMatin,Paramètres!$A$2,SaisieJour,"")+
COUNTIFS(SaisiePers,$A26,SaisieDebut,"&lt;"&amp;AAQ$6,SaisieFin,"&gt;="&amp;AAQ$6,SaisieMatin,Paramètres!$A$2,SaisieJour,TEXT(AAQ$6,"jjjj"))=0)=$AS$1)*0.5)</f>
        <v/>
      </c>
      <c r="AAR26" s="6" t="str">
        <f>IF(OR(AAQ$6=0,COUNTIF(Feries,AAQ$6)&gt;0,ISNONTEXT($A26)),"",
((COUNTIFS(SaisiePers,$A26,SaisieDebut,"&lt;="&amp;AAQ$6,SaisieFin,"&gt;"&amp;AAQ$6,SaisieJour,"")+
COUNTIFS(SaisiePers,$A26,SaisieDebut,"&lt;="&amp;AAQ$6,SaisieFin,AAQ$6,SaisieSoir,Paramètres!$B$3,SaisieJour,"")+
COUNTIFS(SaisiePers,$A26,SaisieDebut,"&lt;="&amp;AAQ$6,SaisieFin,"&gt;"&amp;AAQ$6,SaisieSoir,Paramètres!$B$3,SaisieJour,TEXT(AAQ$6,"jjjj"))=0)=$AS$1)*0.5)</f>
        <v/>
      </c>
      <c r="AAS26" s="6" t="str">
        <f>IF(OR(AAS$6=0,COUNTIF(Feries,AAS$6)&gt;0,ISNONTEXT($A26)),"",
((COUNTIFS(SaisiePers,$A26,SaisieDebut,"&lt;"&amp;AAS$6,SaisieFin,"&gt;="&amp;AAS$6,SaisieJour,"")+
COUNTIFS(SaisiePers,$A26,SaisieDebut,AAS$6,SaisieFin,"&gt;="&amp;AAS$6,SaisieMatin,Paramètres!$A$2,SaisieJour,"")+
COUNTIFS(SaisiePers,$A26,SaisieDebut,"&lt;"&amp;AAS$6,SaisieFin,"&gt;="&amp;AAS$6,SaisieMatin,Paramètres!$A$2,SaisieJour,TEXT(AAS$6,"jjjj"))=0)=$AS$1)*0.5)</f>
        <v/>
      </c>
      <c r="AAT26" s="6" t="str">
        <f>IF(OR(AAS$6=0,COUNTIF(Feries,AAS$6)&gt;0,ISNONTEXT($A26)),"",
((COUNTIFS(SaisiePers,$A26,SaisieDebut,"&lt;="&amp;AAS$6,SaisieFin,"&gt;"&amp;AAS$6,SaisieJour,"")+
COUNTIFS(SaisiePers,$A26,SaisieDebut,"&lt;="&amp;AAS$6,SaisieFin,AAS$6,SaisieSoir,Paramètres!$B$3,SaisieJour,"")+
COUNTIFS(SaisiePers,$A26,SaisieDebut,"&lt;="&amp;AAS$6,SaisieFin,"&gt;"&amp;AAS$6,SaisieSoir,Paramètres!$B$3,SaisieJour,TEXT(AAS$6,"jjjj"))=0)=$AS$1)*0.5)</f>
        <v/>
      </c>
      <c r="AAU26" s="6" t="str">
        <f>IF(OR(AAU$6=0,COUNTIF(Feries,AAU$6)&gt;0,ISNONTEXT($A26)),"",
((COUNTIFS(SaisiePers,$A26,SaisieDebut,"&lt;"&amp;AAU$6,SaisieFin,"&gt;="&amp;AAU$6,SaisieJour,"")+
COUNTIFS(SaisiePers,$A26,SaisieDebut,AAU$6,SaisieFin,"&gt;="&amp;AAU$6,SaisieMatin,Paramètres!$A$2,SaisieJour,"")+
COUNTIFS(SaisiePers,$A26,SaisieDebut,"&lt;"&amp;AAU$6,SaisieFin,"&gt;="&amp;AAU$6,SaisieMatin,Paramètres!$A$2,SaisieJour,TEXT(AAU$6,"jjjj"))=0)=$AS$1)*0.5)</f>
        <v/>
      </c>
      <c r="AAV26" s="6" t="str">
        <f>IF(OR(AAU$6=0,COUNTIF(Feries,AAU$6)&gt;0,ISNONTEXT($A26)),"",
((COUNTIFS(SaisiePers,$A26,SaisieDebut,"&lt;="&amp;AAU$6,SaisieFin,"&gt;"&amp;AAU$6,SaisieJour,"")+
COUNTIFS(SaisiePers,$A26,SaisieDebut,"&lt;="&amp;AAU$6,SaisieFin,AAU$6,SaisieSoir,Paramètres!$B$3,SaisieJour,"")+
COUNTIFS(SaisiePers,$A26,SaisieDebut,"&lt;="&amp;AAU$6,SaisieFin,"&gt;"&amp;AAU$6,SaisieSoir,Paramètres!$B$3,SaisieJour,TEXT(AAU$6,"jjjj"))=0)=$AS$1)*0.5)</f>
        <v/>
      </c>
      <c r="AAW26" s="6" t="str">
        <f>IF(OR(AAW$6=0,COUNTIF(Feries,AAW$6)&gt;0,ISNONTEXT($A26)),"",
((COUNTIFS(SaisiePers,$A26,SaisieDebut,"&lt;"&amp;AAW$6,SaisieFin,"&gt;="&amp;AAW$6,SaisieJour,"")+
COUNTIFS(SaisiePers,$A26,SaisieDebut,AAW$6,SaisieFin,"&gt;="&amp;AAW$6,SaisieMatin,Paramètres!$A$2,SaisieJour,"")+
COUNTIFS(SaisiePers,$A26,SaisieDebut,"&lt;"&amp;AAW$6,SaisieFin,"&gt;="&amp;AAW$6,SaisieMatin,Paramètres!$A$2,SaisieJour,TEXT(AAW$6,"jjjj"))=0)=$AS$1)*0.5)</f>
        <v/>
      </c>
      <c r="AAX26" s="6" t="str">
        <f>IF(OR(AAW$6=0,COUNTIF(Feries,AAW$6)&gt;0,ISNONTEXT($A26)),"",
((COUNTIFS(SaisiePers,$A26,SaisieDebut,"&lt;="&amp;AAW$6,SaisieFin,"&gt;"&amp;AAW$6,SaisieJour,"")+
COUNTIFS(SaisiePers,$A26,SaisieDebut,"&lt;="&amp;AAW$6,SaisieFin,AAW$6,SaisieSoir,Paramètres!$B$3,SaisieJour,"")+
COUNTIFS(SaisiePers,$A26,SaisieDebut,"&lt;="&amp;AAW$6,SaisieFin,"&gt;"&amp;AAW$6,SaisieSoir,Paramètres!$B$3,SaisieJour,TEXT(AAW$6,"jjjj"))=0)=$AS$1)*0.5)</f>
        <v/>
      </c>
      <c r="AAY26" s="6" t="str">
        <f>IF(OR(AAY$6=0,COUNTIF(Feries,AAY$6)&gt;0,ISNONTEXT($A26)),"",
((COUNTIFS(SaisiePers,$A26,SaisieDebut,"&lt;"&amp;AAY$6,SaisieFin,"&gt;="&amp;AAY$6,SaisieJour,"")+
COUNTIFS(SaisiePers,$A26,SaisieDebut,AAY$6,SaisieFin,"&gt;="&amp;AAY$6,SaisieMatin,Paramètres!$A$2,SaisieJour,"")+
COUNTIFS(SaisiePers,$A26,SaisieDebut,"&lt;"&amp;AAY$6,SaisieFin,"&gt;="&amp;AAY$6,SaisieMatin,Paramètres!$A$2,SaisieJour,TEXT(AAY$6,"jjjj"))=0)=$AS$1)*0.5)</f>
        <v/>
      </c>
      <c r="AAZ26" s="6" t="str">
        <f>IF(OR(AAY$6=0,COUNTIF(Feries,AAY$6)&gt;0,ISNONTEXT($A26)),"",
((COUNTIFS(SaisiePers,$A26,SaisieDebut,"&lt;="&amp;AAY$6,SaisieFin,"&gt;"&amp;AAY$6,SaisieJour,"")+
COUNTIFS(SaisiePers,$A26,SaisieDebut,"&lt;="&amp;AAY$6,SaisieFin,AAY$6,SaisieSoir,Paramètres!$B$3,SaisieJour,"")+
COUNTIFS(SaisiePers,$A26,SaisieDebut,"&lt;="&amp;AAY$6,SaisieFin,"&gt;"&amp;AAY$6,SaisieSoir,Paramètres!$B$3,SaisieJour,TEXT(AAY$6,"jjjj"))=0)=$AS$1)*0.5)</f>
        <v/>
      </c>
      <c r="ABA26" s="6" t="str">
        <f>IF(OR(ABA$6=0,COUNTIF(Feries,ABA$6)&gt;0,ISNONTEXT($A26)),"",
((COUNTIFS(SaisiePers,$A26,SaisieDebut,"&lt;"&amp;ABA$6,SaisieFin,"&gt;="&amp;ABA$6,SaisieJour,"")+
COUNTIFS(SaisiePers,$A26,SaisieDebut,ABA$6,SaisieFin,"&gt;="&amp;ABA$6,SaisieMatin,Paramètres!$A$2,SaisieJour,"")+
COUNTIFS(SaisiePers,$A26,SaisieDebut,"&lt;"&amp;ABA$6,SaisieFin,"&gt;="&amp;ABA$6,SaisieMatin,Paramètres!$A$2,SaisieJour,TEXT(ABA$6,"jjjj"))=0)=$AS$1)*0.5)</f>
        <v/>
      </c>
      <c r="ABB26" s="6" t="str">
        <f>IF(OR(ABA$6=0,COUNTIF(Feries,ABA$6)&gt;0,ISNONTEXT($A26)),"",
((COUNTIFS(SaisiePers,$A26,SaisieDebut,"&lt;="&amp;ABA$6,SaisieFin,"&gt;"&amp;ABA$6,SaisieJour,"")+
COUNTIFS(SaisiePers,$A26,SaisieDebut,"&lt;="&amp;ABA$6,SaisieFin,ABA$6,SaisieSoir,Paramètres!$B$3,SaisieJour,"")+
COUNTIFS(SaisiePers,$A26,SaisieDebut,"&lt;="&amp;ABA$6,SaisieFin,"&gt;"&amp;ABA$6,SaisieSoir,Paramètres!$B$3,SaisieJour,TEXT(ABA$6,"jjjj"))=0)=$AS$1)*0.5)</f>
        <v/>
      </c>
      <c r="ABC26" s="6" t="str">
        <f>IF(OR(ABC$6=0,COUNTIF(Feries,ABC$6)&gt;0,ISNONTEXT($A26)),"",
((COUNTIFS(SaisiePers,$A26,SaisieDebut,"&lt;"&amp;ABC$6,SaisieFin,"&gt;="&amp;ABC$6,SaisieJour,"")+
COUNTIFS(SaisiePers,$A26,SaisieDebut,ABC$6,SaisieFin,"&gt;="&amp;ABC$6,SaisieMatin,Paramètres!$A$2,SaisieJour,"")+
COUNTIFS(SaisiePers,$A26,SaisieDebut,"&lt;"&amp;ABC$6,SaisieFin,"&gt;="&amp;ABC$6,SaisieMatin,Paramètres!$A$2,SaisieJour,TEXT(ABC$6,"jjjj"))=0)=$AS$1)*0.5)</f>
        <v/>
      </c>
      <c r="ABD26" s="6" t="str">
        <f>IF(OR(ABC$6=0,COUNTIF(Feries,ABC$6)&gt;0,ISNONTEXT($A26)),"",
((COUNTIFS(SaisiePers,$A26,SaisieDebut,"&lt;="&amp;ABC$6,SaisieFin,"&gt;"&amp;ABC$6,SaisieJour,"")+
COUNTIFS(SaisiePers,$A26,SaisieDebut,"&lt;="&amp;ABC$6,SaisieFin,ABC$6,SaisieSoir,Paramètres!$B$3,SaisieJour,"")+
COUNTIFS(SaisiePers,$A26,SaisieDebut,"&lt;="&amp;ABC$6,SaisieFin,"&gt;"&amp;ABC$6,SaisieSoir,Paramètres!$B$3,SaisieJour,TEXT(ABC$6,"jjjj"))=0)=$AS$1)*0.5)</f>
        <v/>
      </c>
      <c r="ABE26" s="6" t="str">
        <f>IF(OR(ABE$6=0,COUNTIF(Feries,ABE$6)&gt;0,ISNONTEXT($A26)),"",
((COUNTIFS(SaisiePers,$A26,SaisieDebut,"&lt;"&amp;ABE$6,SaisieFin,"&gt;="&amp;ABE$6,SaisieJour,"")+
COUNTIFS(SaisiePers,$A26,SaisieDebut,ABE$6,SaisieFin,"&gt;="&amp;ABE$6,SaisieMatin,Paramètres!$A$2,SaisieJour,"")+
COUNTIFS(SaisiePers,$A26,SaisieDebut,"&lt;"&amp;ABE$6,SaisieFin,"&gt;="&amp;ABE$6,SaisieMatin,Paramètres!$A$2,SaisieJour,TEXT(ABE$6,"jjjj"))=0)=$AS$1)*0.5)</f>
        <v/>
      </c>
      <c r="ABF26" s="6" t="str">
        <f>IF(OR(ABE$6=0,COUNTIF(Feries,ABE$6)&gt;0,ISNONTEXT($A26)),"",
((COUNTIFS(SaisiePers,$A26,SaisieDebut,"&lt;="&amp;ABE$6,SaisieFin,"&gt;"&amp;ABE$6,SaisieJour,"")+
COUNTIFS(SaisiePers,$A26,SaisieDebut,"&lt;="&amp;ABE$6,SaisieFin,ABE$6,SaisieSoir,Paramètres!$B$3,SaisieJour,"")+
COUNTIFS(SaisiePers,$A26,SaisieDebut,"&lt;="&amp;ABE$6,SaisieFin,"&gt;"&amp;ABE$6,SaisieSoir,Paramètres!$B$3,SaisieJour,TEXT(ABE$6,"jjjj"))=0)=$AS$1)*0.5)</f>
        <v/>
      </c>
      <c r="ABG26" s="6" t="str">
        <f>IF(OR(ABG$6=0,COUNTIF(Feries,ABG$6)&gt;0,ISNONTEXT($A26)),"",
((COUNTIFS(SaisiePers,$A26,SaisieDebut,"&lt;"&amp;ABG$6,SaisieFin,"&gt;="&amp;ABG$6,SaisieJour,"")+
COUNTIFS(SaisiePers,$A26,SaisieDebut,ABG$6,SaisieFin,"&gt;="&amp;ABG$6,SaisieMatin,Paramètres!$A$2,SaisieJour,"")+
COUNTIFS(SaisiePers,$A26,SaisieDebut,"&lt;"&amp;ABG$6,SaisieFin,"&gt;="&amp;ABG$6,SaisieMatin,Paramètres!$A$2,SaisieJour,TEXT(ABG$6,"jjjj"))=0)=$AS$1)*0.5)</f>
        <v/>
      </c>
      <c r="ABH26" s="6" t="str">
        <f>IF(OR(ABG$6=0,COUNTIF(Feries,ABG$6)&gt;0,ISNONTEXT($A26)),"",
((COUNTIFS(SaisiePers,$A26,SaisieDebut,"&lt;="&amp;ABG$6,SaisieFin,"&gt;"&amp;ABG$6,SaisieJour,"")+
COUNTIFS(SaisiePers,$A26,SaisieDebut,"&lt;="&amp;ABG$6,SaisieFin,ABG$6,SaisieSoir,Paramètres!$B$3,SaisieJour,"")+
COUNTIFS(SaisiePers,$A26,SaisieDebut,"&lt;="&amp;ABG$6,SaisieFin,"&gt;"&amp;ABG$6,SaisieSoir,Paramètres!$B$3,SaisieJour,TEXT(ABG$6,"jjjj"))=0)=$AS$1)*0.5)</f>
        <v/>
      </c>
      <c r="ABI26" s="6" t="str">
        <f>IF(OR(ABI$6=0,COUNTIF(Feries,ABI$6)&gt;0,ISNONTEXT($A26)),"",
((COUNTIFS(SaisiePers,$A26,SaisieDebut,"&lt;"&amp;ABI$6,SaisieFin,"&gt;="&amp;ABI$6,SaisieJour,"")+
COUNTIFS(SaisiePers,$A26,SaisieDebut,ABI$6,SaisieFin,"&gt;="&amp;ABI$6,SaisieMatin,Paramètres!$A$2,SaisieJour,"")+
COUNTIFS(SaisiePers,$A26,SaisieDebut,"&lt;"&amp;ABI$6,SaisieFin,"&gt;="&amp;ABI$6,SaisieMatin,Paramètres!$A$2,SaisieJour,TEXT(ABI$6,"jjjj"))=0)=$AS$1)*0.5)</f>
        <v/>
      </c>
      <c r="ABJ26" s="6" t="str">
        <f>IF(OR(ABI$6=0,COUNTIF(Feries,ABI$6)&gt;0,ISNONTEXT($A26)),"",
((COUNTIFS(SaisiePers,$A26,SaisieDebut,"&lt;="&amp;ABI$6,SaisieFin,"&gt;"&amp;ABI$6,SaisieJour,"")+
COUNTIFS(SaisiePers,$A26,SaisieDebut,"&lt;="&amp;ABI$6,SaisieFin,ABI$6,SaisieSoir,Paramètres!$B$3,SaisieJour,"")+
COUNTIFS(SaisiePers,$A26,SaisieDebut,"&lt;="&amp;ABI$6,SaisieFin,"&gt;"&amp;ABI$6,SaisieSoir,Paramètres!$B$3,SaisieJour,TEXT(ABI$6,"jjjj"))=0)=$AS$1)*0.5)</f>
        <v/>
      </c>
      <c r="ABK26" s="6" t="str">
        <f>IF(OR(ABK$6=0,COUNTIF(Feries,ABK$6)&gt;0,ISNONTEXT($A26)),"",
((COUNTIFS(SaisiePers,$A26,SaisieDebut,"&lt;"&amp;ABK$6,SaisieFin,"&gt;="&amp;ABK$6,SaisieJour,"")+
COUNTIFS(SaisiePers,$A26,SaisieDebut,ABK$6,SaisieFin,"&gt;="&amp;ABK$6,SaisieMatin,Paramètres!$A$2,SaisieJour,"")+
COUNTIFS(SaisiePers,$A26,SaisieDebut,"&lt;"&amp;ABK$6,SaisieFin,"&gt;="&amp;ABK$6,SaisieMatin,Paramètres!$A$2,SaisieJour,TEXT(ABK$6,"jjjj"))=0)=$AS$1)*0.5)</f>
        <v/>
      </c>
      <c r="ABL26" s="6" t="str">
        <f>IF(OR(ABK$6=0,COUNTIF(Feries,ABK$6)&gt;0,ISNONTEXT($A26)),"",
((COUNTIFS(SaisiePers,$A26,SaisieDebut,"&lt;="&amp;ABK$6,SaisieFin,"&gt;"&amp;ABK$6,SaisieJour,"")+
COUNTIFS(SaisiePers,$A26,SaisieDebut,"&lt;="&amp;ABK$6,SaisieFin,ABK$6,SaisieSoir,Paramètres!$B$3,SaisieJour,"")+
COUNTIFS(SaisiePers,$A26,SaisieDebut,"&lt;="&amp;ABK$6,SaisieFin,"&gt;"&amp;ABK$6,SaisieSoir,Paramètres!$B$3,SaisieJour,TEXT(ABK$6,"jjjj"))=0)=$AS$1)*0.5)</f>
        <v/>
      </c>
      <c r="ABM26" s="6" t="str">
        <f>IF(OR(ABM$6=0,COUNTIF(Feries,ABM$6)&gt;0,ISNONTEXT($A26)),"",
((COUNTIFS(SaisiePers,$A26,SaisieDebut,"&lt;"&amp;ABM$6,SaisieFin,"&gt;="&amp;ABM$6,SaisieJour,"")+
COUNTIFS(SaisiePers,$A26,SaisieDebut,ABM$6,SaisieFin,"&gt;="&amp;ABM$6,SaisieMatin,Paramètres!$A$2,SaisieJour,"")+
COUNTIFS(SaisiePers,$A26,SaisieDebut,"&lt;"&amp;ABM$6,SaisieFin,"&gt;="&amp;ABM$6,SaisieMatin,Paramètres!$A$2,SaisieJour,TEXT(ABM$6,"jjjj"))=0)=$AS$1)*0.5)</f>
        <v/>
      </c>
      <c r="ABN26" s="6" t="str">
        <f>IF(OR(ABM$6=0,COUNTIF(Feries,ABM$6)&gt;0,ISNONTEXT($A26)),"",
((COUNTIFS(SaisiePers,$A26,SaisieDebut,"&lt;="&amp;ABM$6,SaisieFin,"&gt;"&amp;ABM$6,SaisieJour,"")+
COUNTIFS(SaisiePers,$A26,SaisieDebut,"&lt;="&amp;ABM$6,SaisieFin,ABM$6,SaisieSoir,Paramètres!$B$3,SaisieJour,"")+
COUNTIFS(SaisiePers,$A26,SaisieDebut,"&lt;="&amp;ABM$6,SaisieFin,"&gt;"&amp;ABM$6,SaisieSoir,Paramètres!$B$3,SaisieJour,TEXT(ABM$6,"jjjj"))=0)=$AS$1)*0.5)</f>
        <v/>
      </c>
      <c r="ABO26" s="6" t="str">
        <f>IF(OR(ABO$6=0,COUNTIF(Feries,ABO$6)&gt;0,ISNONTEXT($A26)),"",
((COUNTIFS(SaisiePers,$A26,SaisieDebut,"&lt;"&amp;ABO$6,SaisieFin,"&gt;="&amp;ABO$6,SaisieJour,"")+
COUNTIFS(SaisiePers,$A26,SaisieDebut,ABO$6,SaisieFin,"&gt;="&amp;ABO$6,SaisieMatin,Paramètres!$A$2,SaisieJour,"")+
COUNTIFS(SaisiePers,$A26,SaisieDebut,"&lt;"&amp;ABO$6,SaisieFin,"&gt;="&amp;ABO$6,SaisieMatin,Paramètres!$A$2,SaisieJour,TEXT(ABO$6,"jjjj"))=0)=$AS$1)*0.5)</f>
        <v/>
      </c>
      <c r="ABP26" s="6" t="str">
        <f>IF(OR(ABO$6=0,COUNTIF(Feries,ABO$6)&gt;0,ISNONTEXT($A26)),"",
((COUNTIFS(SaisiePers,$A26,SaisieDebut,"&lt;="&amp;ABO$6,SaisieFin,"&gt;"&amp;ABO$6,SaisieJour,"")+
COUNTIFS(SaisiePers,$A26,SaisieDebut,"&lt;="&amp;ABO$6,SaisieFin,ABO$6,SaisieSoir,Paramètres!$B$3,SaisieJour,"")+
COUNTIFS(SaisiePers,$A26,SaisieDebut,"&lt;="&amp;ABO$6,SaisieFin,"&gt;"&amp;ABO$6,SaisieSoir,Paramètres!$B$3,SaisieJour,TEXT(ABO$6,"jjjj"))=0)=$AS$1)*0.5)</f>
        <v/>
      </c>
      <c r="ABQ26" s="6" t="str">
        <f>IF(OR(ABQ$6=0,COUNTIF(Feries,ABQ$6)&gt;0,ISNONTEXT($A26)),"",
((COUNTIFS(SaisiePers,$A26,SaisieDebut,"&lt;"&amp;ABQ$6,SaisieFin,"&gt;="&amp;ABQ$6,SaisieJour,"")+
COUNTIFS(SaisiePers,$A26,SaisieDebut,ABQ$6,SaisieFin,"&gt;="&amp;ABQ$6,SaisieMatin,Paramètres!$A$2,SaisieJour,"")+
COUNTIFS(SaisiePers,$A26,SaisieDebut,"&lt;"&amp;ABQ$6,SaisieFin,"&gt;="&amp;ABQ$6,SaisieMatin,Paramètres!$A$2,SaisieJour,TEXT(ABQ$6,"jjjj"))=0)=$AS$1)*0.5)</f>
        <v/>
      </c>
      <c r="ABR26" s="6" t="str">
        <f>IF(OR(ABQ$6=0,COUNTIF(Feries,ABQ$6)&gt;0,ISNONTEXT($A26)),"",
((COUNTIFS(SaisiePers,$A26,SaisieDebut,"&lt;="&amp;ABQ$6,SaisieFin,"&gt;"&amp;ABQ$6,SaisieJour,"")+
COUNTIFS(SaisiePers,$A26,SaisieDebut,"&lt;="&amp;ABQ$6,SaisieFin,ABQ$6,SaisieSoir,Paramètres!$B$3,SaisieJour,"")+
COUNTIFS(SaisiePers,$A26,SaisieDebut,"&lt;="&amp;ABQ$6,SaisieFin,"&gt;"&amp;ABQ$6,SaisieSoir,Paramètres!$B$3,SaisieJour,TEXT(ABQ$6,"jjjj"))=0)=$AS$1)*0.5)</f>
        <v/>
      </c>
      <c r="ABS26" s="6" t="str">
        <f>IF(OR(ABS$6=0,COUNTIF(Feries,ABS$6)&gt;0,ISNONTEXT($A26)),"",
((COUNTIFS(SaisiePers,$A26,SaisieDebut,"&lt;"&amp;ABS$6,SaisieFin,"&gt;="&amp;ABS$6,SaisieJour,"")+
COUNTIFS(SaisiePers,$A26,SaisieDebut,ABS$6,SaisieFin,"&gt;="&amp;ABS$6,SaisieMatin,Paramètres!$A$2,SaisieJour,"")+
COUNTIFS(SaisiePers,$A26,SaisieDebut,"&lt;"&amp;ABS$6,SaisieFin,"&gt;="&amp;ABS$6,SaisieMatin,Paramètres!$A$2,SaisieJour,TEXT(ABS$6,"jjjj"))=0)=$AS$1)*0.5)</f>
        <v/>
      </c>
      <c r="ABT26" s="6" t="str">
        <f>IF(OR(ABS$6=0,COUNTIF(Feries,ABS$6)&gt;0,ISNONTEXT($A26)),"",
((COUNTIFS(SaisiePers,$A26,SaisieDebut,"&lt;="&amp;ABS$6,SaisieFin,"&gt;"&amp;ABS$6,SaisieJour,"")+
COUNTIFS(SaisiePers,$A26,SaisieDebut,"&lt;="&amp;ABS$6,SaisieFin,ABS$6,SaisieSoir,Paramètres!$B$3,SaisieJour,"")+
COUNTIFS(SaisiePers,$A26,SaisieDebut,"&lt;="&amp;ABS$6,SaisieFin,"&gt;"&amp;ABS$6,SaisieSoir,Paramètres!$B$3,SaisieJour,TEXT(ABS$6,"jjjj"))=0)=$AS$1)*0.5)</f>
        <v/>
      </c>
      <c r="ABU26" s="6" t="str">
        <f>IF(OR(ABU$6=0,COUNTIF(Feries,ABU$6)&gt;0,ISNONTEXT($A26)),"",
((COUNTIFS(SaisiePers,$A26,SaisieDebut,"&lt;"&amp;ABU$6,SaisieFin,"&gt;="&amp;ABU$6,SaisieJour,"")+
COUNTIFS(SaisiePers,$A26,SaisieDebut,ABU$6,SaisieFin,"&gt;="&amp;ABU$6,SaisieMatin,Paramètres!$A$2,SaisieJour,"")+
COUNTIFS(SaisiePers,$A26,SaisieDebut,"&lt;"&amp;ABU$6,SaisieFin,"&gt;="&amp;ABU$6,SaisieMatin,Paramètres!$A$2,SaisieJour,TEXT(ABU$6,"jjjj"))=0)=$AS$1)*0.5)</f>
        <v/>
      </c>
      <c r="ABV26" s="6" t="str">
        <f>IF(OR(ABU$6=0,COUNTIF(Feries,ABU$6)&gt;0,ISNONTEXT($A26)),"",
((COUNTIFS(SaisiePers,$A26,SaisieDebut,"&lt;="&amp;ABU$6,SaisieFin,"&gt;"&amp;ABU$6,SaisieJour,"")+
COUNTIFS(SaisiePers,$A26,SaisieDebut,"&lt;="&amp;ABU$6,SaisieFin,ABU$6,SaisieSoir,Paramètres!$B$3,SaisieJour,"")+
COUNTIFS(SaisiePers,$A26,SaisieDebut,"&lt;="&amp;ABU$6,SaisieFin,"&gt;"&amp;ABU$6,SaisieSoir,Paramètres!$B$3,SaisieJour,TEXT(ABU$6,"jjjj"))=0)=$AS$1)*0.5)</f>
        <v/>
      </c>
    </row>
    <row r="27" spans="1:750" x14ac:dyDescent="0.25">
      <c r="A27" s="27">
        <f>Entrées!A21</f>
        <v>0</v>
      </c>
      <c r="B27" s="33">
        <f t="shared" si="1492"/>
        <v>0</v>
      </c>
      <c r="C27" s="6" t="str">
        <f>IF(OR(C$6=0,COUNTIF(Feries,C$6)&gt;0,ISNONTEXT($A27)),"",
((COUNTIFS(SaisiePers,$A27,SaisieDebut,"&lt;"&amp;C$6,SaisieFin,"&gt;="&amp;C$6,SaisieJour,"")+
COUNTIFS(SaisiePers,$A27,SaisieDebut,C$6,SaisieFin,"&gt;="&amp;C$6,SaisieMatin,Paramètres!$A$2,SaisieJour,"")+
COUNTIFS(SaisiePers,$A27,SaisieDebut,"&lt;"&amp;C$6,SaisieFin,"&gt;="&amp;C$6,SaisieMatin,Paramètres!$A$2,SaisieJour,TEXT(C$6,"jjjj"))=0)=$AS$1)*0.5)</f>
        <v/>
      </c>
      <c r="D27" s="6" t="str">
        <f>IF(OR(C$6=0,COUNTIF(Feries,C$6)&gt;0,ISNONTEXT($A27)),"",
((COUNTIFS(SaisiePers,$A27,SaisieDebut,"&lt;="&amp;C$6,SaisieFin,"&gt;"&amp;C$6,SaisieJour,"")+
COUNTIFS(SaisiePers,$A27,SaisieDebut,"&lt;="&amp;C$6,SaisieFin,C$6,SaisieSoir,Paramètres!$B$3,SaisieJour,"")+
COUNTIFS(SaisiePers,$A27,SaisieDebut,"&lt;="&amp;C$6,SaisieFin,"&gt;"&amp;C$6,SaisieSoir,Paramètres!$B$3,SaisieJour,TEXT(C$6,"jjjj"))=0)=$AS$1)*0.5)</f>
        <v/>
      </c>
      <c r="E27" s="6" t="str">
        <f>IF(OR(E$6=0,COUNTIF(Feries,E$6)&gt;0,ISNONTEXT($A27)),"",
((COUNTIFS(SaisiePers,$A27,SaisieDebut,"&lt;"&amp;E$6,SaisieFin,"&gt;="&amp;E$6,SaisieJour,"")+
COUNTIFS(SaisiePers,$A27,SaisieDebut,E$6,SaisieFin,"&gt;="&amp;E$6,SaisieMatin,Paramètres!$A$2,SaisieJour,"")+
COUNTIFS(SaisiePers,$A27,SaisieDebut,"&lt;"&amp;E$6,SaisieFin,"&gt;="&amp;E$6,SaisieMatin,Paramètres!$A$2,SaisieJour,TEXT(E$6,"jjjj"))=0)=$AS$1)*0.5)</f>
        <v/>
      </c>
      <c r="F27" s="6" t="str">
        <f>IF(OR(E$6=0,COUNTIF(Feries,E$6)&gt;0,ISNONTEXT($A27)),"",
((COUNTIFS(SaisiePers,$A27,SaisieDebut,"&lt;="&amp;E$6,SaisieFin,"&gt;"&amp;E$6,SaisieJour,"")+
COUNTIFS(SaisiePers,$A27,SaisieDebut,"&lt;="&amp;E$6,SaisieFin,E$6,SaisieSoir,Paramètres!$B$3,SaisieJour,"")+
COUNTIFS(SaisiePers,$A27,SaisieDebut,"&lt;="&amp;E$6,SaisieFin,"&gt;"&amp;E$6,SaisieSoir,Paramètres!$B$3,SaisieJour,TEXT(E$6,"jjjj"))=0)=$AS$1)*0.5)</f>
        <v/>
      </c>
      <c r="G27" s="6" t="str">
        <f>IF(OR(G$6=0,COUNTIF(Feries,G$6)&gt;0,ISNONTEXT($A27)),"",
((COUNTIFS(SaisiePers,$A27,SaisieDebut,"&lt;"&amp;G$6,SaisieFin,"&gt;="&amp;G$6,SaisieJour,"")+
COUNTIFS(SaisiePers,$A27,SaisieDebut,G$6,SaisieFin,"&gt;="&amp;G$6,SaisieMatin,Paramètres!$A$2,SaisieJour,"")+
COUNTIFS(SaisiePers,$A27,SaisieDebut,"&lt;"&amp;G$6,SaisieFin,"&gt;="&amp;G$6,SaisieMatin,Paramètres!$A$2,SaisieJour,TEXT(G$6,"jjjj"))=0)=$AS$1)*0.5)</f>
        <v/>
      </c>
      <c r="H27" s="6" t="str">
        <f>IF(OR(G$6=0,COUNTIF(Feries,G$6)&gt;0,ISNONTEXT($A27)),"",
((COUNTIFS(SaisiePers,$A27,SaisieDebut,"&lt;="&amp;G$6,SaisieFin,"&gt;"&amp;G$6,SaisieJour,"")+
COUNTIFS(SaisiePers,$A27,SaisieDebut,"&lt;="&amp;G$6,SaisieFin,G$6,SaisieSoir,Paramètres!$B$3,SaisieJour,"")+
COUNTIFS(SaisiePers,$A27,SaisieDebut,"&lt;="&amp;G$6,SaisieFin,"&gt;"&amp;G$6,SaisieSoir,Paramètres!$B$3,SaisieJour,TEXT(G$6,"jjjj"))=0)=$AS$1)*0.5)</f>
        <v/>
      </c>
      <c r="I27" s="6" t="str">
        <f>IF(OR(I$6=0,COUNTIF(Feries,I$6)&gt;0,ISNONTEXT($A27)),"",
((COUNTIFS(SaisiePers,$A27,SaisieDebut,"&lt;"&amp;I$6,SaisieFin,"&gt;="&amp;I$6,SaisieJour,"")+
COUNTIFS(SaisiePers,$A27,SaisieDebut,I$6,SaisieFin,"&gt;="&amp;I$6,SaisieMatin,Paramètres!$A$2,SaisieJour,"")+
COUNTIFS(SaisiePers,$A27,SaisieDebut,"&lt;"&amp;I$6,SaisieFin,"&gt;="&amp;I$6,SaisieMatin,Paramètres!$A$2,SaisieJour,TEXT(I$6,"jjjj"))=0)=$AS$1)*0.5)</f>
        <v/>
      </c>
      <c r="J27" s="6" t="str">
        <f>IF(OR(I$6=0,COUNTIF(Feries,I$6)&gt;0,ISNONTEXT($A27)),"",
((COUNTIFS(SaisiePers,$A27,SaisieDebut,"&lt;="&amp;I$6,SaisieFin,"&gt;"&amp;I$6,SaisieJour,"")+
COUNTIFS(SaisiePers,$A27,SaisieDebut,"&lt;="&amp;I$6,SaisieFin,I$6,SaisieSoir,Paramètres!$B$3,SaisieJour,"")+
COUNTIFS(SaisiePers,$A27,SaisieDebut,"&lt;="&amp;I$6,SaisieFin,"&gt;"&amp;I$6,SaisieSoir,Paramètres!$B$3,SaisieJour,TEXT(I$6,"jjjj"))=0)=$AS$1)*0.5)</f>
        <v/>
      </c>
      <c r="K27" s="6" t="str">
        <f>IF(OR(K$6=0,COUNTIF(Feries,K$6)&gt;0,ISNONTEXT($A27)),"",
((COUNTIFS(SaisiePers,$A27,SaisieDebut,"&lt;"&amp;K$6,SaisieFin,"&gt;="&amp;K$6,SaisieJour,"")+
COUNTIFS(SaisiePers,$A27,SaisieDebut,K$6,SaisieFin,"&gt;="&amp;K$6,SaisieMatin,Paramètres!$A$2,SaisieJour,"")+
COUNTIFS(SaisiePers,$A27,SaisieDebut,"&lt;"&amp;K$6,SaisieFin,"&gt;="&amp;K$6,SaisieMatin,Paramètres!$A$2,SaisieJour,TEXT(K$6,"jjjj"))=0)=$AS$1)*0.5)</f>
        <v/>
      </c>
      <c r="L27" s="6" t="str">
        <f>IF(OR(K$6=0,COUNTIF(Feries,K$6)&gt;0,ISNONTEXT($A27)),"",
((COUNTIFS(SaisiePers,$A27,SaisieDebut,"&lt;="&amp;K$6,SaisieFin,"&gt;"&amp;K$6,SaisieJour,"")+
COUNTIFS(SaisiePers,$A27,SaisieDebut,"&lt;="&amp;K$6,SaisieFin,K$6,SaisieSoir,Paramètres!$B$3,SaisieJour,"")+
COUNTIFS(SaisiePers,$A27,SaisieDebut,"&lt;="&amp;K$6,SaisieFin,"&gt;"&amp;K$6,SaisieSoir,Paramètres!$B$3,SaisieJour,TEXT(K$6,"jjjj"))=0)=$AS$1)*0.5)</f>
        <v/>
      </c>
      <c r="M27" s="6" t="str">
        <f>IF(OR(M$6=0,COUNTIF(Feries,M$6)&gt;0,ISNONTEXT($A27)),"",
((COUNTIFS(SaisiePers,$A27,SaisieDebut,"&lt;"&amp;M$6,SaisieFin,"&gt;="&amp;M$6,SaisieJour,"")+
COUNTIFS(SaisiePers,$A27,SaisieDebut,M$6,SaisieFin,"&gt;="&amp;M$6,SaisieMatin,Paramètres!$A$2,SaisieJour,"")+
COUNTIFS(SaisiePers,$A27,SaisieDebut,"&lt;"&amp;M$6,SaisieFin,"&gt;="&amp;M$6,SaisieMatin,Paramètres!$A$2,SaisieJour,TEXT(M$6,"jjjj"))=0)=$AS$1)*0.5)</f>
        <v/>
      </c>
      <c r="N27" s="6" t="str">
        <f>IF(OR(M$6=0,COUNTIF(Feries,M$6)&gt;0,ISNONTEXT($A27)),"",
((COUNTIFS(SaisiePers,$A27,SaisieDebut,"&lt;="&amp;M$6,SaisieFin,"&gt;"&amp;M$6,SaisieJour,"")+
COUNTIFS(SaisiePers,$A27,SaisieDebut,"&lt;="&amp;M$6,SaisieFin,M$6,SaisieSoir,Paramètres!$B$3,SaisieJour,"")+
COUNTIFS(SaisiePers,$A27,SaisieDebut,"&lt;="&amp;M$6,SaisieFin,"&gt;"&amp;M$6,SaisieSoir,Paramètres!$B$3,SaisieJour,TEXT(M$6,"jjjj"))=0)=$AS$1)*0.5)</f>
        <v/>
      </c>
      <c r="O27" s="6" t="str">
        <f>IF(OR(O$6=0,COUNTIF(Feries,O$6)&gt;0,ISNONTEXT($A27)),"",
((COUNTIFS(SaisiePers,$A27,SaisieDebut,"&lt;"&amp;O$6,SaisieFin,"&gt;="&amp;O$6,SaisieJour,"")+
COUNTIFS(SaisiePers,$A27,SaisieDebut,O$6,SaisieFin,"&gt;="&amp;O$6,SaisieMatin,Paramètres!$A$2,SaisieJour,"")+
COUNTIFS(SaisiePers,$A27,SaisieDebut,"&lt;"&amp;O$6,SaisieFin,"&gt;="&amp;O$6,SaisieMatin,Paramètres!$A$2,SaisieJour,TEXT(O$6,"jjjj"))=0)=$AS$1)*0.5)</f>
        <v/>
      </c>
      <c r="P27" s="6" t="str">
        <f>IF(OR(O$6=0,COUNTIF(Feries,O$6)&gt;0,ISNONTEXT($A27)),"",
((COUNTIFS(SaisiePers,$A27,SaisieDebut,"&lt;="&amp;O$6,SaisieFin,"&gt;"&amp;O$6,SaisieJour,"")+
COUNTIFS(SaisiePers,$A27,SaisieDebut,"&lt;="&amp;O$6,SaisieFin,O$6,SaisieSoir,Paramètres!$B$3,SaisieJour,"")+
COUNTIFS(SaisiePers,$A27,SaisieDebut,"&lt;="&amp;O$6,SaisieFin,"&gt;"&amp;O$6,SaisieSoir,Paramètres!$B$3,SaisieJour,TEXT(O$6,"jjjj"))=0)=$AS$1)*0.5)</f>
        <v/>
      </c>
      <c r="Q27" s="6" t="str">
        <f>IF(OR(Q$6=0,COUNTIF(Feries,Q$6)&gt;0,ISNONTEXT($A27)),"",
((COUNTIFS(SaisiePers,$A27,SaisieDebut,"&lt;"&amp;Q$6,SaisieFin,"&gt;="&amp;Q$6,SaisieJour,"")+
COUNTIFS(SaisiePers,$A27,SaisieDebut,Q$6,SaisieFin,"&gt;="&amp;Q$6,SaisieMatin,Paramètres!$A$2,SaisieJour,"")+
COUNTIFS(SaisiePers,$A27,SaisieDebut,"&lt;"&amp;Q$6,SaisieFin,"&gt;="&amp;Q$6,SaisieMatin,Paramètres!$A$2,SaisieJour,TEXT(Q$6,"jjjj"))=0)=$AS$1)*0.5)</f>
        <v/>
      </c>
      <c r="R27" s="6" t="str">
        <f>IF(OR(Q$6=0,COUNTIF(Feries,Q$6)&gt;0,ISNONTEXT($A27)),"",
((COUNTIFS(SaisiePers,$A27,SaisieDebut,"&lt;="&amp;Q$6,SaisieFin,"&gt;"&amp;Q$6,SaisieJour,"")+
COUNTIFS(SaisiePers,$A27,SaisieDebut,"&lt;="&amp;Q$6,SaisieFin,Q$6,SaisieSoir,Paramètres!$B$3,SaisieJour,"")+
COUNTIFS(SaisiePers,$A27,SaisieDebut,"&lt;="&amp;Q$6,SaisieFin,"&gt;"&amp;Q$6,SaisieSoir,Paramètres!$B$3,SaisieJour,TEXT(Q$6,"jjjj"))=0)=$AS$1)*0.5)</f>
        <v/>
      </c>
      <c r="S27" s="6" t="str">
        <f>IF(OR(S$6=0,COUNTIF(Feries,S$6)&gt;0,ISNONTEXT($A27)),"",
((COUNTIFS(SaisiePers,$A27,SaisieDebut,"&lt;"&amp;S$6,SaisieFin,"&gt;="&amp;S$6,SaisieJour,"")+
COUNTIFS(SaisiePers,$A27,SaisieDebut,S$6,SaisieFin,"&gt;="&amp;S$6,SaisieMatin,Paramètres!$A$2,SaisieJour,"")+
COUNTIFS(SaisiePers,$A27,SaisieDebut,"&lt;"&amp;S$6,SaisieFin,"&gt;="&amp;S$6,SaisieMatin,Paramètres!$A$2,SaisieJour,TEXT(S$6,"jjjj"))=0)=$AS$1)*0.5)</f>
        <v/>
      </c>
      <c r="T27" s="6" t="str">
        <f>IF(OR(S$6=0,COUNTIF(Feries,S$6)&gt;0,ISNONTEXT($A27)),"",
((COUNTIFS(SaisiePers,$A27,SaisieDebut,"&lt;="&amp;S$6,SaisieFin,"&gt;"&amp;S$6,SaisieJour,"")+
COUNTIFS(SaisiePers,$A27,SaisieDebut,"&lt;="&amp;S$6,SaisieFin,S$6,SaisieSoir,Paramètres!$B$3,SaisieJour,"")+
COUNTIFS(SaisiePers,$A27,SaisieDebut,"&lt;="&amp;S$6,SaisieFin,"&gt;"&amp;S$6,SaisieSoir,Paramètres!$B$3,SaisieJour,TEXT(S$6,"jjjj"))=0)=$AS$1)*0.5)</f>
        <v/>
      </c>
      <c r="U27" s="6" t="str">
        <f>IF(OR(U$6=0,COUNTIF(Feries,U$6)&gt;0,ISNONTEXT($A27)),"",
((COUNTIFS(SaisiePers,$A27,SaisieDebut,"&lt;"&amp;U$6,SaisieFin,"&gt;="&amp;U$6,SaisieJour,"")+
COUNTIFS(SaisiePers,$A27,SaisieDebut,U$6,SaisieFin,"&gt;="&amp;U$6,SaisieMatin,Paramètres!$A$2,SaisieJour,"")+
COUNTIFS(SaisiePers,$A27,SaisieDebut,"&lt;"&amp;U$6,SaisieFin,"&gt;="&amp;U$6,SaisieMatin,Paramètres!$A$2,SaisieJour,TEXT(U$6,"jjjj"))=0)=$AS$1)*0.5)</f>
        <v/>
      </c>
      <c r="V27" s="6" t="str">
        <f>IF(OR(U$6=0,COUNTIF(Feries,U$6)&gt;0,ISNONTEXT($A27)),"",
((COUNTIFS(SaisiePers,$A27,SaisieDebut,"&lt;="&amp;U$6,SaisieFin,"&gt;"&amp;U$6,SaisieJour,"")+
COUNTIFS(SaisiePers,$A27,SaisieDebut,"&lt;="&amp;U$6,SaisieFin,U$6,SaisieSoir,Paramètres!$B$3,SaisieJour,"")+
COUNTIFS(SaisiePers,$A27,SaisieDebut,"&lt;="&amp;U$6,SaisieFin,"&gt;"&amp;U$6,SaisieSoir,Paramètres!$B$3,SaisieJour,TEXT(U$6,"jjjj"))=0)=$AS$1)*0.5)</f>
        <v/>
      </c>
      <c r="W27" s="6" t="str">
        <f>IF(OR(W$6=0,COUNTIF(Feries,W$6)&gt;0,ISNONTEXT($A27)),"",
((COUNTIFS(SaisiePers,$A27,SaisieDebut,"&lt;"&amp;W$6,SaisieFin,"&gt;="&amp;W$6,SaisieJour,"")+
COUNTIFS(SaisiePers,$A27,SaisieDebut,W$6,SaisieFin,"&gt;="&amp;W$6,SaisieMatin,Paramètres!$A$2,SaisieJour,"")+
COUNTIFS(SaisiePers,$A27,SaisieDebut,"&lt;"&amp;W$6,SaisieFin,"&gt;="&amp;W$6,SaisieMatin,Paramètres!$A$2,SaisieJour,TEXT(W$6,"jjjj"))=0)=$AS$1)*0.5)</f>
        <v/>
      </c>
      <c r="X27" s="6" t="str">
        <f>IF(OR(W$6=0,COUNTIF(Feries,W$6)&gt;0,ISNONTEXT($A27)),"",
((COUNTIFS(SaisiePers,$A27,SaisieDebut,"&lt;="&amp;W$6,SaisieFin,"&gt;"&amp;W$6,SaisieJour,"")+
COUNTIFS(SaisiePers,$A27,SaisieDebut,"&lt;="&amp;W$6,SaisieFin,W$6,SaisieSoir,Paramètres!$B$3,SaisieJour,"")+
COUNTIFS(SaisiePers,$A27,SaisieDebut,"&lt;="&amp;W$6,SaisieFin,"&gt;"&amp;W$6,SaisieSoir,Paramètres!$B$3,SaisieJour,TEXT(W$6,"jjjj"))=0)=$AS$1)*0.5)</f>
        <v/>
      </c>
      <c r="Y27" s="6" t="str">
        <f>IF(OR(Y$6=0,COUNTIF(Feries,Y$6)&gt;0,ISNONTEXT($A27)),"",
((COUNTIFS(SaisiePers,$A27,SaisieDebut,"&lt;"&amp;Y$6,SaisieFin,"&gt;="&amp;Y$6,SaisieJour,"")+
COUNTIFS(SaisiePers,$A27,SaisieDebut,Y$6,SaisieFin,"&gt;="&amp;Y$6,SaisieMatin,Paramètres!$A$2,SaisieJour,"")+
COUNTIFS(SaisiePers,$A27,SaisieDebut,"&lt;"&amp;Y$6,SaisieFin,"&gt;="&amp;Y$6,SaisieMatin,Paramètres!$A$2,SaisieJour,TEXT(Y$6,"jjjj"))=0)=$AS$1)*0.5)</f>
        <v/>
      </c>
      <c r="Z27" s="6" t="str">
        <f>IF(OR(Y$6=0,COUNTIF(Feries,Y$6)&gt;0,ISNONTEXT($A27)),"",
((COUNTIFS(SaisiePers,$A27,SaisieDebut,"&lt;="&amp;Y$6,SaisieFin,"&gt;"&amp;Y$6,SaisieJour,"")+
COUNTIFS(SaisiePers,$A27,SaisieDebut,"&lt;="&amp;Y$6,SaisieFin,Y$6,SaisieSoir,Paramètres!$B$3,SaisieJour,"")+
COUNTIFS(SaisiePers,$A27,SaisieDebut,"&lt;="&amp;Y$6,SaisieFin,"&gt;"&amp;Y$6,SaisieSoir,Paramètres!$B$3,SaisieJour,TEXT(Y$6,"jjjj"))=0)=$AS$1)*0.5)</f>
        <v/>
      </c>
      <c r="AA27" s="6" t="str">
        <f>IF(OR(AA$6=0,COUNTIF(Feries,AA$6)&gt;0,ISNONTEXT($A27)),"",
((COUNTIFS(SaisiePers,$A27,SaisieDebut,"&lt;"&amp;AA$6,SaisieFin,"&gt;="&amp;AA$6,SaisieJour,"")+
COUNTIFS(SaisiePers,$A27,SaisieDebut,AA$6,SaisieFin,"&gt;="&amp;AA$6,SaisieMatin,Paramètres!$A$2,SaisieJour,"")+
COUNTIFS(SaisiePers,$A27,SaisieDebut,"&lt;"&amp;AA$6,SaisieFin,"&gt;="&amp;AA$6,SaisieMatin,Paramètres!$A$2,SaisieJour,TEXT(AA$6,"jjjj"))=0)=$AS$1)*0.5)</f>
        <v/>
      </c>
      <c r="AB27" s="6" t="str">
        <f>IF(OR(AA$6=0,COUNTIF(Feries,AA$6)&gt;0,ISNONTEXT($A27)),"",
((COUNTIFS(SaisiePers,$A27,SaisieDebut,"&lt;="&amp;AA$6,SaisieFin,"&gt;"&amp;AA$6,SaisieJour,"")+
COUNTIFS(SaisiePers,$A27,SaisieDebut,"&lt;="&amp;AA$6,SaisieFin,AA$6,SaisieSoir,Paramètres!$B$3,SaisieJour,"")+
COUNTIFS(SaisiePers,$A27,SaisieDebut,"&lt;="&amp;AA$6,SaisieFin,"&gt;"&amp;AA$6,SaisieSoir,Paramètres!$B$3,SaisieJour,TEXT(AA$6,"jjjj"))=0)=$AS$1)*0.5)</f>
        <v/>
      </c>
      <c r="AC27" s="6" t="str">
        <f>IF(OR(AC$6=0,COUNTIF(Feries,AC$6)&gt;0,ISNONTEXT($A27)),"",
((COUNTIFS(SaisiePers,$A27,SaisieDebut,"&lt;"&amp;AC$6,SaisieFin,"&gt;="&amp;AC$6,SaisieJour,"")+
COUNTIFS(SaisiePers,$A27,SaisieDebut,AC$6,SaisieFin,"&gt;="&amp;AC$6,SaisieMatin,Paramètres!$A$2,SaisieJour,"")+
COUNTIFS(SaisiePers,$A27,SaisieDebut,"&lt;"&amp;AC$6,SaisieFin,"&gt;="&amp;AC$6,SaisieMatin,Paramètres!$A$2,SaisieJour,TEXT(AC$6,"jjjj"))=0)=$AS$1)*0.5)</f>
        <v/>
      </c>
      <c r="AD27" s="6" t="str">
        <f>IF(OR(AC$6=0,COUNTIF(Feries,AC$6)&gt;0,ISNONTEXT($A27)),"",
((COUNTIFS(SaisiePers,$A27,SaisieDebut,"&lt;="&amp;AC$6,SaisieFin,"&gt;"&amp;AC$6,SaisieJour,"")+
COUNTIFS(SaisiePers,$A27,SaisieDebut,"&lt;="&amp;AC$6,SaisieFin,AC$6,SaisieSoir,Paramètres!$B$3,SaisieJour,"")+
COUNTIFS(SaisiePers,$A27,SaisieDebut,"&lt;="&amp;AC$6,SaisieFin,"&gt;"&amp;AC$6,SaisieSoir,Paramètres!$B$3,SaisieJour,TEXT(AC$6,"jjjj"))=0)=$AS$1)*0.5)</f>
        <v/>
      </c>
      <c r="AE27" s="6" t="str">
        <f>IF(OR(AE$6=0,COUNTIF(Feries,AE$6)&gt;0,ISNONTEXT($A27)),"",
((COUNTIFS(SaisiePers,$A27,SaisieDebut,"&lt;"&amp;AE$6,SaisieFin,"&gt;="&amp;AE$6,SaisieJour,"")+
COUNTIFS(SaisiePers,$A27,SaisieDebut,AE$6,SaisieFin,"&gt;="&amp;AE$6,SaisieMatin,Paramètres!$A$2,SaisieJour,"")+
COUNTIFS(SaisiePers,$A27,SaisieDebut,"&lt;"&amp;AE$6,SaisieFin,"&gt;="&amp;AE$6,SaisieMatin,Paramètres!$A$2,SaisieJour,TEXT(AE$6,"jjjj"))=0)=$AS$1)*0.5)</f>
        <v/>
      </c>
      <c r="AF27" s="6" t="str">
        <f>IF(OR(AE$6=0,COUNTIF(Feries,AE$6)&gt;0,ISNONTEXT($A27)),"",
((COUNTIFS(SaisiePers,$A27,SaisieDebut,"&lt;="&amp;AE$6,SaisieFin,"&gt;"&amp;AE$6,SaisieJour,"")+
COUNTIFS(SaisiePers,$A27,SaisieDebut,"&lt;="&amp;AE$6,SaisieFin,AE$6,SaisieSoir,Paramètres!$B$3,SaisieJour,"")+
COUNTIFS(SaisiePers,$A27,SaisieDebut,"&lt;="&amp;AE$6,SaisieFin,"&gt;"&amp;AE$6,SaisieSoir,Paramètres!$B$3,SaisieJour,TEXT(AE$6,"jjjj"))=0)=$AS$1)*0.5)</f>
        <v/>
      </c>
      <c r="AG27" s="6" t="str">
        <f>IF(OR(AG$6=0,COUNTIF(Feries,AG$6)&gt;0,ISNONTEXT($A27)),"",
((COUNTIFS(SaisiePers,$A27,SaisieDebut,"&lt;"&amp;AG$6,SaisieFin,"&gt;="&amp;AG$6,SaisieJour,"")+
COUNTIFS(SaisiePers,$A27,SaisieDebut,AG$6,SaisieFin,"&gt;="&amp;AG$6,SaisieMatin,Paramètres!$A$2,SaisieJour,"")+
COUNTIFS(SaisiePers,$A27,SaisieDebut,"&lt;"&amp;AG$6,SaisieFin,"&gt;="&amp;AG$6,SaisieMatin,Paramètres!$A$2,SaisieJour,TEXT(AG$6,"jjjj"))=0)=$AS$1)*0.5)</f>
        <v/>
      </c>
      <c r="AH27" s="6" t="str">
        <f>IF(OR(AG$6=0,COUNTIF(Feries,AG$6)&gt;0,ISNONTEXT($A27)),"",
((COUNTIFS(SaisiePers,$A27,SaisieDebut,"&lt;="&amp;AG$6,SaisieFin,"&gt;"&amp;AG$6,SaisieJour,"")+
COUNTIFS(SaisiePers,$A27,SaisieDebut,"&lt;="&amp;AG$6,SaisieFin,AG$6,SaisieSoir,Paramètres!$B$3,SaisieJour,"")+
COUNTIFS(SaisiePers,$A27,SaisieDebut,"&lt;="&amp;AG$6,SaisieFin,"&gt;"&amp;AG$6,SaisieSoir,Paramètres!$B$3,SaisieJour,TEXT(AG$6,"jjjj"))=0)=$AS$1)*0.5)</f>
        <v/>
      </c>
      <c r="AI27" s="6" t="str">
        <f>IF(OR(AI$6=0,COUNTIF(Feries,AI$6)&gt;0,ISNONTEXT($A27)),"",
((COUNTIFS(SaisiePers,$A27,SaisieDebut,"&lt;"&amp;AI$6,SaisieFin,"&gt;="&amp;AI$6,SaisieJour,"")+
COUNTIFS(SaisiePers,$A27,SaisieDebut,AI$6,SaisieFin,"&gt;="&amp;AI$6,SaisieMatin,Paramètres!$A$2,SaisieJour,"")+
COUNTIFS(SaisiePers,$A27,SaisieDebut,"&lt;"&amp;AI$6,SaisieFin,"&gt;="&amp;AI$6,SaisieMatin,Paramètres!$A$2,SaisieJour,TEXT(AI$6,"jjjj"))=0)=$AS$1)*0.5)</f>
        <v/>
      </c>
      <c r="AJ27" s="6" t="str">
        <f>IF(OR(AI$6=0,COUNTIF(Feries,AI$6)&gt;0,ISNONTEXT($A27)),"",
((COUNTIFS(SaisiePers,$A27,SaisieDebut,"&lt;="&amp;AI$6,SaisieFin,"&gt;"&amp;AI$6,SaisieJour,"")+
COUNTIFS(SaisiePers,$A27,SaisieDebut,"&lt;="&amp;AI$6,SaisieFin,AI$6,SaisieSoir,Paramètres!$B$3,SaisieJour,"")+
COUNTIFS(SaisiePers,$A27,SaisieDebut,"&lt;="&amp;AI$6,SaisieFin,"&gt;"&amp;AI$6,SaisieSoir,Paramètres!$B$3,SaisieJour,TEXT(AI$6,"jjjj"))=0)=$AS$1)*0.5)</f>
        <v/>
      </c>
      <c r="AK27" s="6" t="str">
        <f>IF(OR(AK$6=0,COUNTIF(Feries,AK$6)&gt;0,ISNONTEXT($A27)),"",
((COUNTIFS(SaisiePers,$A27,SaisieDebut,"&lt;"&amp;AK$6,SaisieFin,"&gt;="&amp;AK$6,SaisieJour,"")+
COUNTIFS(SaisiePers,$A27,SaisieDebut,AK$6,SaisieFin,"&gt;="&amp;AK$6,SaisieMatin,Paramètres!$A$2,SaisieJour,"")+
COUNTIFS(SaisiePers,$A27,SaisieDebut,"&lt;"&amp;AK$6,SaisieFin,"&gt;="&amp;AK$6,SaisieMatin,Paramètres!$A$2,SaisieJour,TEXT(AK$6,"jjjj"))=0)=$AS$1)*0.5)</f>
        <v/>
      </c>
      <c r="AL27" s="6" t="str">
        <f>IF(OR(AK$6=0,COUNTIF(Feries,AK$6)&gt;0,ISNONTEXT($A27)),"",
((COUNTIFS(SaisiePers,$A27,SaisieDebut,"&lt;="&amp;AK$6,SaisieFin,"&gt;"&amp;AK$6,SaisieJour,"")+
COUNTIFS(SaisiePers,$A27,SaisieDebut,"&lt;="&amp;AK$6,SaisieFin,AK$6,SaisieSoir,Paramètres!$B$3,SaisieJour,"")+
COUNTIFS(SaisiePers,$A27,SaisieDebut,"&lt;="&amp;AK$6,SaisieFin,"&gt;"&amp;AK$6,SaisieSoir,Paramètres!$B$3,SaisieJour,TEXT(AK$6,"jjjj"))=0)=$AS$1)*0.5)</f>
        <v/>
      </c>
      <c r="AM27" s="6" t="str">
        <f>IF(OR(AM$6=0,COUNTIF(Feries,AM$6)&gt;0,ISNONTEXT($A27)),"",
((COUNTIFS(SaisiePers,$A27,SaisieDebut,"&lt;"&amp;AM$6,SaisieFin,"&gt;="&amp;AM$6,SaisieJour,"")+
COUNTIFS(SaisiePers,$A27,SaisieDebut,AM$6,SaisieFin,"&gt;="&amp;AM$6,SaisieMatin,Paramètres!$A$2,SaisieJour,"")+
COUNTIFS(SaisiePers,$A27,SaisieDebut,"&lt;"&amp;AM$6,SaisieFin,"&gt;="&amp;AM$6,SaisieMatin,Paramètres!$A$2,SaisieJour,TEXT(AM$6,"jjjj"))=0)=$AS$1)*0.5)</f>
        <v/>
      </c>
      <c r="AN27" s="6" t="str">
        <f>IF(OR(AM$6=0,COUNTIF(Feries,AM$6)&gt;0,ISNONTEXT($A27)),"",
((COUNTIFS(SaisiePers,$A27,SaisieDebut,"&lt;="&amp;AM$6,SaisieFin,"&gt;"&amp;AM$6,SaisieJour,"")+
COUNTIFS(SaisiePers,$A27,SaisieDebut,"&lt;="&amp;AM$6,SaisieFin,AM$6,SaisieSoir,Paramètres!$B$3,SaisieJour,"")+
COUNTIFS(SaisiePers,$A27,SaisieDebut,"&lt;="&amp;AM$6,SaisieFin,"&gt;"&amp;AM$6,SaisieSoir,Paramètres!$B$3,SaisieJour,TEXT(AM$6,"jjjj"))=0)=$AS$1)*0.5)</f>
        <v/>
      </c>
      <c r="AO27" s="6" t="str">
        <f>IF(OR(AO$6=0,COUNTIF(Feries,AO$6)&gt;0,ISNONTEXT($A27)),"",
((COUNTIFS(SaisiePers,$A27,SaisieDebut,"&lt;"&amp;AO$6,SaisieFin,"&gt;="&amp;AO$6,SaisieJour,"")+
COUNTIFS(SaisiePers,$A27,SaisieDebut,AO$6,SaisieFin,"&gt;="&amp;AO$6,SaisieMatin,Paramètres!$A$2,SaisieJour,"")+
COUNTIFS(SaisiePers,$A27,SaisieDebut,"&lt;"&amp;AO$6,SaisieFin,"&gt;="&amp;AO$6,SaisieMatin,Paramètres!$A$2,SaisieJour,TEXT(AO$6,"jjjj"))=0)=$AS$1)*0.5)</f>
        <v/>
      </c>
      <c r="AP27" s="6" t="str">
        <f>IF(OR(AO$6=0,COUNTIF(Feries,AO$6)&gt;0,ISNONTEXT($A27)),"",
((COUNTIFS(SaisiePers,$A27,SaisieDebut,"&lt;="&amp;AO$6,SaisieFin,"&gt;"&amp;AO$6,SaisieJour,"")+
COUNTIFS(SaisiePers,$A27,SaisieDebut,"&lt;="&amp;AO$6,SaisieFin,AO$6,SaisieSoir,Paramètres!$B$3,SaisieJour,"")+
COUNTIFS(SaisiePers,$A27,SaisieDebut,"&lt;="&amp;AO$6,SaisieFin,"&gt;"&amp;AO$6,SaisieSoir,Paramètres!$B$3,SaisieJour,TEXT(AO$6,"jjjj"))=0)=$AS$1)*0.5)</f>
        <v/>
      </c>
      <c r="AQ27" s="6" t="str">
        <f>IF(OR(AQ$6=0,COUNTIF(Feries,AQ$6)&gt;0,ISNONTEXT($A27)),"",
((COUNTIFS(SaisiePers,$A27,SaisieDebut,"&lt;"&amp;AQ$6,SaisieFin,"&gt;="&amp;AQ$6,SaisieJour,"")+
COUNTIFS(SaisiePers,$A27,SaisieDebut,AQ$6,SaisieFin,"&gt;="&amp;AQ$6,SaisieMatin,Paramètres!$A$2,SaisieJour,"")+
COUNTIFS(SaisiePers,$A27,SaisieDebut,"&lt;"&amp;AQ$6,SaisieFin,"&gt;="&amp;AQ$6,SaisieMatin,Paramètres!$A$2,SaisieJour,TEXT(AQ$6,"jjjj"))=0)=$AS$1)*0.5)</f>
        <v/>
      </c>
      <c r="AR27" s="6" t="str">
        <f>IF(OR(AQ$6=0,COUNTIF(Feries,AQ$6)&gt;0,ISNONTEXT($A27)),"",
((COUNTIFS(SaisiePers,$A27,SaisieDebut,"&lt;="&amp;AQ$6,SaisieFin,"&gt;"&amp;AQ$6,SaisieJour,"")+
COUNTIFS(SaisiePers,$A27,SaisieDebut,"&lt;="&amp;AQ$6,SaisieFin,AQ$6,SaisieSoir,Paramètres!$B$3,SaisieJour,"")+
COUNTIFS(SaisiePers,$A27,SaisieDebut,"&lt;="&amp;AQ$6,SaisieFin,"&gt;"&amp;AQ$6,SaisieSoir,Paramètres!$B$3,SaisieJour,TEXT(AQ$6,"jjjj"))=0)=$AS$1)*0.5)</f>
        <v/>
      </c>
      <c r="AS27" s="6" t="str">
        <f>IF(OR(AS$6=0,COUNTIF(Feries,AS$6)&gt;0,ISNONTEXT($A27)),"",
((COUNTIFS(SaisiePers,$A27,SaisieDebut,"&lt;"&amp;AS$6,SaisieFin,"&gt;="&amp;AS$6,SaisieJour,"")+
COUNTIFS(SaisiePers,$A27,SaisieDebut,AS$6,SaisieFin,"&gt;="&amp;AS$6,SaisieMatin,Paramètres!$A$2,SaisieJour,"")+
COUNTIFS(SaisiePers,$A27,SaisieDebut,"&lt;"&amp;AS$6,SaisieFin,"&gt;="&amp;AS$6,SaisieMatin,Paramètres!$A$2,SaisieJour,TEXT(AS$6,"jjjj"))=0)=$AS$1)*0.5)</f>
        <v/>
      </c>
      <c r="AT27" s="6" t="str">
        <f>IF(OR(AS$6=0,COUNTIF(Feries,AS$6)&gt;0,ISNONTEXT($A27)),"",
((COUNTIFS(SaisiePers,$A27,SaisieDebut,"&lt;="&amp;AS$6,SaisieFin,"&gt;"&amp;AS$6,SaisieJour,"")+
COUNTIFS(SaisiePers,$A27,SaisieDebut,"&lt;="&amp;AS$6,SaisieFin,AS$6,SaisieSoir,Paramètres!$B$3,SaisieJour,"")+
COUNTIFS(SaisiePers,$A27,SaisieDebut,"&lt;="&amp;AS$6,SaisieFin,"&gt;"&amp;AS$6,SaisieSoir,Paramètres!$B$3,SaisieJour,TEXT(AS$6,"jjjj"))=0)=$AS$1)*0.5)</f>
        <v/>
      </c>
      <c r="AU27" s="6" t="str">
        <f>IF(OR(AU$6=0,COUNTIF(Feries,AU$6)&gt;0,ISNONTEXT($A27)),"",
((COUNTIFS(SaisiePers,$A27,SaisieDebut,"&lt;"&amp;AU$6,SaisieFin,"&gt;="&amp;AU$6,SaisieJour,"")+
COUNTIFS(SaisiePers,$A27,SaisieDebut,AU$6,SaisieFin,"&gt;="&amp;AU$6,SaisieMatin,Paramètres!$A$2,SaisieJour,"")+
COUNTIFS(SaisiePers,$A27,SaisieDebut,"&lt;"&amp;AU$6,SaisieFin,"&gt;="&amp;AU$6,SaisieMatin,Paramètres!$A$2,SaisieJour,TEXT(AU$6,"jjjj"))=0)=$AS$1)*0.5)</f>
        <v/>
      </c>
      <c r="AV27" s="6" t="str">
        <f>IF(OR(AU$6=0,COUNTIF(Feries,AU$6)&gt;0,ISNONTEXT($A27)),"",
((COUNTIFS(SaisiePers,$A27,SaisieDebut,"&lt;="&amp;AU$6,SaisieFin,"&gt;"&amp;AU$6,SaisieJour,"")+
COUNTIFS(SaisiePers,$A27,SaisieDebut,"&lt;="&amp;AU$6,SaisieFin,AU$6,SaisieSoir,Paramètres!$B$3,SaisieJour,"")+
COUNTIFS(SaisiePers,$A27,SaisieDebut,"&lt;="&amp;AU$6,SaisieFin,"&gt;"&amp;AU$6,SaisieSoir,Paramètres!$B$3,SaisieJour,TEXT(AU$6,"jjjj"))=0)=$AS$1)*0.5)</f>
        <v/>
      </c>
      <c r="AW27" s="6" t="str">
        <f>IF(OR(AW$6=0,COUNTIF(Feries,AW$6)&gt;0,ISNONTEXT($A27)),"",
((COUNTIFS(SaisiePers,$A27,SaisieDebut,"&lt;"&amp;AW$6,SaisieFin,"&gt;="&amp;AW$6,SaisieJour,"")+
COUNTIFS(SaisiePers,$A27,SaisieDebut,AW$6,SaisieFin,"&gt;="&amp;AW$6,SaisieMatin,Paramètres!$A$2,SaisieJour,"")+
COUNTIFS(SaisiePers,$A27,SaisieDebut,"&lt;"&amp;AW$6,SaisieFin,"&gt;="&amp;AW$6,SaisieMatin,Paramètres!$A$2,SaisieJour,TEXT(AW$6,"jjjj"))=0)=$AS$1)*0.5)</f>
        <v/>
      </c>
      <c r="AX27" s="6" t="str">
        <f>IF(OR(AW$6=0,COUNTIF(Feries,AW$6)&gt;0,ISNONTEXT($A27)),"",
((COUNTIFS(SaisiePers,$A27,SaisieDebut,"&lt;="&amp;AW$6,SaisieFin,"&gt;"&amp;AW$6,SaisieJour,"")+
COUNTIFS(SaisiePers,$A27,SaisieDebut,"&lt;="&amp;AW$6,SaisieFin,AW$6,SaisieSoir,Paramètres!$B$3,SaisieJour,"")+
COUNTIFS(SaisiePers,$A27,SaisieDebut,"&lt;="&amp;AW$6,SaisieFin,"&gt;"&amp;AW$6,SaisieSoir,Paramètres!$B$3,SaisieJour,TEXT(AW$6,"jjjj"))=0)=$AS$1)*0.5)</f>
        <v/>
      </c>
      <c r="AY27" s="6" t="str">
        <f>IF(OR(AY$6=0,COUNTIF(Feries,AY$6)&gt;0,ISNONTEXT($A27)),"",
((COUNTIFS(SaisiePers,$A27,SaisieDebut,"&lt;"&amp;AY$6,SaisieFin,"&gt;="&amp;AY$6,SaisieJour,"")+
COUNTIFS(SaisiePers,$A27,SaisieDebut,AY$6,SaisieFin,"&gt;="&amp;AY$6,SaisieMatin,Paramètres!$A$2,SaisieJour,"")+
COUNTIFS(SaisiePers,$A27,SaisieDebut,"&lt;"&amp;AY$6,SaisieFin,"&gt;="&amp;AY$6,SaisieMatin,Paramètres!$A$2,SaisieJour,TEXT(AY$6,"jjjj"))=0)=$AS$1)*0.5)</f>
        <v/>
      </c>
      <c r="AZ27" s="6" t="str">
        <f>IF(OR(AY$6=0,COUNTIF(Feries,AY$6)&gt;0,ISNONTEXT($A27)),"",
((COUNTIFS(SaisiePers,$A27,SaisieDebut,"&lt;="&amp;AY$6,SaisieFin,"&gt;"&amp;AY$6,SaisieJour,"")+
COUNTIFS(SaisiePers,$A27,SaisieDebut,"&lt;="&amp;AY$6,SaisieFin,AY$6,SaisieSoir,Paramètres!$B$3,SaisieJour,"")+
COUNTIFS(SaisiePers,$A27,SaisieDebut,"&lt;="&amp;AY$6,SaisieFin,"&gt;"&amp;AY$6,SaisieSoir,Paramètres!$B$3,SaisieJour,TEXT(AY$6,"jjjj"))=0)=$AS$1)*0.5)</f>
        <v/>
      </c>
      <c r="BA27" s="6" t="str">
        <f>IF(OR(BA$6=0,COUNTIF(Feries,BA$6)&gt;0,ISNONTEXT($A27)),"",
((COUNTIFS(SaisiePers,$A27,SaisieDebut,"&lt;"&amp;BA$6,SaisieFin,"&gt;="&amp;BA$6,SaisieJour,"")+
COUNTIFS(SaisiePers,$A27,SaisieDebut,BA$6,SaisieFin,"&gt;="&amp;BA$6,SaisieMatin,Paramètres!$A$2,SaisieJour,"")+
COUNTIFS(SaisiePers,$A27,SaisieDebut,"&lt;"&amp;BA$6,SaisieFin,"&gt;="&amp;BA$6,SaisieMatin,Paramètres!$A$2,SaisieJour,TEXT(BA$6,"jjjj"))=0)=$AS$1)*0.5)</f>
        <v/>
      </c>
      <c r="BB27" s="6" t="str">
        <f>IF(OR(BA$6=0,COUNTIF(Feries,BA$6)&gt;0,ISNONTEXT($A27)),"",
((COUNTIFS(SaisiePers,$A27,SaisieDebut,"&lt;="&amp;BA$6,SaisieFin,"&gt;"&amp;BA$6,SaisieJour,"")+
COUNTIFS(SaisiePers,$A27,SaisieDebut,"&lt;="&amp;BA$6,SaisieFin,BA$6,SaisieSoir,Paramètres!$B$3,SaisieJour,"")+
COUNTIFS(SaisiePers,$A27,SaisieDebut,"&lt;="&amp;BA$6,SaisieFin,"&gt;"&amp;BA$6,SaisieSoir,Paramètres!$B$3,SaisieJour,TEXT(BA$6,"jjjj"))=0)=$AS$1)*0.5)</f>
        <v/>
      </c>
      <c r="BC27" s="6" t="str">
        <f>IF(OR(BC$6=0,COUNTIF(Feries,BC$6)&gt;0,ISNONTEXT($A27)),"",
((COUNTIFS(SaisiePers,$A27,SaisieDebut,"&lt;"&amp;BC$6,SaisieFin,"&gt;="&amp;BC$6,SaisieJour,"")+
COUNTIFS(SaisiePers,$A27,SaisieDebut,BC$6,SaisieFin,"&gt;="&amp;BC$6,SaisieMatin,Paramètres!$A$2,SaisieJour,"")+
COUNTIFS(SaisiePers,$A27,SaisieDebut,"&lt;"&amp;BC$6,SaisieFin,"&gt;="&amp;BC$6,SaisieMatin,Paramètres!$A$2,SaisieJour,TEXT(BC$6,"jjjj"))=0)=$AS$1)*0.5)</f>
        <v/>
      </c>
      <c r="BD27" s="6" t="str">
        <f>IF(OR(BC$6=0,COUNTIF(Feries,BC$6)&gt;0,ISNONTEXT($A27)),"",
((COUNTIFS(SaisiePers,$A27,SaisieDebut,"&lt;="&amp;BC$6,SaisieFin,"&gt;"&amp;BC$6,SaisieJour,"")+
COUNTIFS(SaisiePers,$A27,SaisieDebut,"&lt;="&amp;BC$6,SaisieFin,BC$6,SaisieSoir,Paramètres!$B$3,SaisieJour,"")+
COUNTIFS(SaisiePers,$A27,SaisieDebut,"&lt;="&amp;BC$6,SaisieFin,"&gt;"&amp;BC$6,SaisieSoir,Paramètres!$B$3,SaisieJour,TEXT(BC$6,"jjjj"))=0)=$AS$1)*0.5)</f>
        <v/>
      </c>
      <c r="BE27" s="6" t="str">
        <f>IF(OR(BE$6=0,COUNTIF(Feries,BE$6)&gt;0,ISNONTEXT($A27)),"",
((COUNTIFS(SaisiePers,$A27,SaisieDebut,"&lt;"&amp;BE$6,SaisieFin,"&gt;="&amp;BE$6,SaisieJour,"")+
COUNTIFS(SaisiePers,$A27,SaisieDebut,BE$6,SaisieFin,"&gt;="&amp;BE$6,SaisieMatin,Paramètres!$A$2,SaisieJour,"")+
COUNTIFS(SaisiePers,$A27,SaisieDebut,"&lt;"&amp;BE$6,SaisieFin,"&gt;="&amp;BE$6,SaisieMatin,Paramètres!$A$2,SaisieJour,TEXT(BE$6,"jjjj"))=0)=$AS$1)*0.5)</f>
        <v/>
      </c>
      <c r="BF27" s="6" t="str">
        <f>IF(OR(BE$6=0,COUNTIF(Feries,BE$6)&gt;0,ISNONTEXT($A27)),"",
((COUNTIFS(SaisiePers,$A27,SaisieDebut,"&lt;="&amp;BE$6,SaisieFin,"&gt;"&amp;BE$6,SaisieJour,"")+
COUNTIFS(SaisiePers,$A27,SaisieDebut,"&lt;="&amp;BE$6,SaisieFin,BE$6,SaisieSoir,Paramètres!$B$3,SaisieJour,"")+
COUNTIFS(SaisiePers,$A27,SaisieDebut,"&lt;="&amp;BE$6,SaisieFin,"&gt;"&amp;BE$6,SaisieSoir,Paramètres!$B$3,SaisieJour,TEXT(BE$6,"jjjj"))=0)=$AS$1)*0.5)</f>
        <v/>
      </c>
      <c r="BG27" s="6" t="str">
        <f>IF(OR(BG$6=0,COUNTIF(Feries,BG$6)&gt;0,ISNONTEXT($A27)),"",
((COUNTIFS(SaisiePers,$A27,SaisieDebut,"&lt;"&amp;BG$6,SaisieFin,"&gt;="&amp;BG$6,SaisieJour,"")+
COUNTIFS(SaisiePers,$A27,SaisieDebut,BG$6,SaisieFin,"&gt;="&amp;BG$6,SaisieMatin,Paramètres!$A$2,SaisieJour,"")+
COUNTIFS(SaisiePers,$A27,SaisieDebut,"&lt;"&amp;BG$6,SaisieFin,"&gt;="&amp;BG$6,SaisieMatin,Paramètres!$A$2,SaisieJour,TEXT(BG$6,"jjjj"))=0)=$AS$1)*0.5)</f>
        <v/>
      </c>
      <c r="BH27" s="6" t="str">
        <f>IF(OR(BG$6=0,COUNTIF(Feries,BG$6)&gt;0,ISNONTEXT($A27)),"",
((COUNTIFS(SaisiePers,$A27,SaisieDebut,"&lt;="&amp;BG$6,SaisieFin,"&gt;"&amp;BG$6,SaisieJour,"")+
COUNTIFS(SaisiePers,$A27,SaisieDebut,"&lt;="&amp;BG$6,SaisieFin,BG$6,SaisieSoir,Paramètres!$B$3,SaisieJour,"")+
COUNTIFS(SaisiePers,$A27,SaisieDebut,"&lt;="&amp;BG$6,SaisieFin,"&gt;"&amp;BG$6,SaisieSoir,Paramètres!$B$3,SaisieJour,TEXT(BG$6,"jjjj"))=0)=$AS$1)*0.5)</f>
        <v/>
      </c>
      <c r="BI27" s="6" t="str">
        <f>IF(OR(BI$6=0,COUNTIF(Feries,BI$6)&gt;0,ISNONTEXT($A27)),"",
((COUNTIFS(SaisiePers,$A27,SaisieDebut,"&lt;"&amp;BI$6,SaisieFin,"&gt;="&amp;BI$6,SaisieJour,"")+
COUNTIFS(SaisiePers,$A27,SaisieDebut,BI$6,SaisieFin,"&gt;="&amp;BI$6,SaisieMatin,Paramètres!$A$2,SaisieJour,"")+
COUNTIFS(SaisiePers,$A27,SaisieDebut,"&lt;"&amp;BI$6,SaisieFin,"&gt;="&amp;BI$6,SaisieMatin,Paramètres!$A$2,SaisieJour,TEXT(BI$6,"jjjj"))=0)=$AS$1)*0.5)</f>
        <v/>
      </c>
      <c r="BJ27" s="6" t="str">
        <f>IF(OR(BI$6=0,COUNTIF(Feries,BI$6)&gt;0,ISNONTEXT($A27)),"",
((COUNTIFS(SaisiePers,$A27,SaisieDebut,"&lt;="&amp;BI$6,SaisieFin,"&gt;"&amp;BI$6,SaisieJour,"")+
COUNTIFS(SaisiePers,$A27,SaisieDebut,"&lt;="&amp;BI$6,SaisieFin,BI$6,SaisieSoir,Paramètres!$B$3,SaisieJour,"")+
COUNTIFS(SaisiePers,$A27,SaisieDebut,"&lt;="&amp;BI$6,SaisieFin,"&gt;"&amp;BI$6,SaisieSoir,Paramètres!$B$3,SaisieJour,TEXT(BI$6,"jjjj"))=0)=$AS$1)*0.5)</f>
        <v/>
      </c>
      <c r="BK27" s="6" t="str">
        <f>IF(OR(BK$6=0,COUNTIF(Feries,BK$6)&gt;0,ISNONTEXT($A27)),"",
((COUNTIFS(SaisiePers,$A27,SaisieDebut,"&lt;"&amp;BK$6,SaisieFin,"&gt;="&amp;BK$6,SaisieJour,"")+
COUNTIFS(SaisiePers,$A27,SaisieDebut,BK$6,SaisieFin,"&gt;="&amp;BK$6,SaisieMatin,Paramètres!$A$2,SaisieJour,"")+
COUNTIFS(SaisiePers,$A27,SaisieDebut,"&lt;"&amp;BK$6,SaisieFin,"&gt;="&amp;BK$6,SaisieMatin,Paramètres!$A$2,SaisieJour,TEXT(BK$6,"jjjj"))=0)=$AS$1)*0.5)</f>
        <v/>
      </c>
      <c r="BL27" s="6" t="str">
        <f>IF(OR(BK$6=0,COUNTIF(Feries,BK$6)&gt;0,ISNONTEXT($A27)),"",
((COUNTIFS(SaisiePers,$A27,SaisieDebut,"&lt;="&amp;BK$6,SaisieFin,"&gt;"&amp;BK$6,SaisieJour,"")+
COUNTIFS(SaisiePers,$A27,SaisieDebut,"&lt;="&amp;BK$6,SaisieFin,BK$6,SaisieSoir,Paramètres!$B$3,SaisieJour,"")+
COUNTIFS(SaisiePers,$A27,SaisieDebut,"&lt;="&amp;BK$6,SaisieFin,"&gt;"&amp;BK$6,SaisieSoir,Paramètres!$B$3,SaisieJour,TEXT(BK$6,"jjjj"))=0)=$AS$1)*0.5)</f>
        <v/>
      </c>
      <c r="BM27" s="6" t="str">
        <f>IF(OR(BM$6=0,COUNTIF(Feries,BM$6)&gt;0,ISNONTEXT($A27)),"",
((COUNTIFS(SaisiePers,$A27,SaisieDebut,"&lt;"&amp;BM$6,SaisieFin,"&gt;="&amp;BM$6,SaisieJour,"")+
COUNTIFS(SaisiePers,$A27,SaisieDebut,BM$6,SaisieFin,"&gt;="&amp;BM$6,SaisieMatin,Paramètres!$A$2,SaisieJour,"")+
COUNTIFS(SaisiePers,$A27,SaisieDebut,"&lt;"&amp;BM$6,SaisieFin,"&gt;="&amp;BM$6,SaisieMatin,Paramètres!$A$2,SaisieJour,TEXT(BM$6,"jjjj"))=0)=$AS$1)*0.5)</f>
        <v/>
      </c>
      <c r="BN27" s="6" t="str">
        <f>IF(OR(BM$6=0,COUNTIF(Feries,BM$6)&gt;0,ISNONTEXT($A27)),"",
((COUNTIFS(SaisiePers,$A27,SaisieDebut,"&lt;="&amp;BM$6,SaisieFin,"&gt;"&amp;BM$6,SaisieJour,"")+
COUNTIFS(SaisiePers,$A27,SaisieDebut,"&lt;="&amp;BM$6,SaisieFin,BM$6,SaisieSoir,Paramètres!$B$3,SaisieJour,"")+
COUNTIFS(SaisiePers,$A27,SaisieDebut,"&lt;="&amp;BM$6,SaisieFin,"&gt;"&amp;BM$6,SaisieSoir,Paramètres!$B$3,SaisieJour,TEXT(BM$6,"jjjj"))=0)=$AS$1)*0.5)</f>
        <v/>
      </c>
      <c r="BO27" s="6" t="str">
        <f>IF(OR(BO$6=0,COUNTIF(Feries,BO$6)&gt;0,ISNONTEXT($A27)),"",
((COUNTIFS(SaisiePers,$A27,SaisieDebut,"&lt;"&amp;BO$6,SaisieFin,"&gt;="&amp;BO$6,SaisieJour,"")+
COUNTIFS(SaisiePers,$A27,SaisieDebut,BO$6,SaisieFin,"&gt;="&amp;BO$6,SaisieMatin,Paramètres!$A$2,SaisieJour,"")+
COUNTIFS(SaisiePers,$A27,SaisieDebut,"&lt;"&amp;BO$6,SaisieFin,"&gt;="&amp;BO$6,SaisieMatin,Paramètres!$A$2,SaisieJour,TEXT(BO$6,"jjjj"))=0)=$AS$1)*0.5)</f>
        <v/>
      </c>
      <c r="BP27" s="6" t="str">
        <f>IF(OR(BO$6=0,COUNTIF(Feries,BO$6)&gt;0,ISNONTEXT($A27)),"",
((COUNTIFS(SaisiePers,$A27,SaisieDebut,"&lt;="&amp;BO$6,SaisieFin,"&gt;"&amp;BO$6,SaisieJour,"")+
COUNTIFS(SaisiePers,$A27,SaisieDebut,"&lt;="&amp;BO$6,SaisieFin,BO$6,SaisieSoir,Paramètres!$B$3,SaisieJour,"")+
COUNTIFS(SaisiePers,$A27,SaisieDebut,"&lt;="&amp;BO$6,SaisieFin,"&gt;"&amp;BO$6,SaisieSoir,Paramètres!$B$3,SaisieJour,TEXT(BO$6,"jjjj"))=0)=$AS$1)*0.5)</f>
        <v/>
      </c>
      <c r="BQ27" s="6" t="str">
        <f>IF(OR(BQ$6=0,COUNTIF(Feries,BQ$6)&gt;0,ISNONTEXT($A27)),"",
((COUNTIFS(SaisiePers,$A27,SaisieDebut,"&lt;"&amp;BQ$6,SaisieFin,"&gt;="&amp;BQ$6,SaisieJour,"")+
COUNTIFS(SaisiePers,$A27,SaisieDebut,BQ$6,SaisieFin,"&gt;="&amp;BQ$6,SaisieMatin,Paramètres!$A$2,SaisieJour,"")+
COUNTIFS(SaisiePers,$A27,SaisieDebut,"&lt;"&amp;BQ$6,SaisieFin,"&gt;="&amp;BQ$6,SaisieMatin,Paramètres!$A$2,SaisieJour,TEXT(BQ$6,"jjjj"))=0)=$AS$1)*0.5)</f>
        <v/>
      </c>
      <c r="BR27" s="6" t="str">
        <f>IF(OR(BQ$6=0,COUNTIF(Feries,BQ$6)&gt;0,ISNONTEXT($A27)),"",
((COUNTIFS(SaisiePers,$A27,SaisieDebut,"&lt;="&amp;BQ$6,SaisieFin,"&gt;"&amp;BQ$6,SaisieJour,"")+
COUNTIFS(SaisiePers,$A27,SaisieDebut,"&lt;="&amp;BQ$6,SaisieFin,BQ$6,SaisieSoir,Paramètres!$B$3,SaisieJour,"")+
COUNTIFS(SaisiePers,$A27,SaisieDebut,"&lt;="&amp;BQ$6,SaisieFin,"&gt;"&amp;BQ$6,SaisieSoir,Paramètres!$B$3,SaisieJour,TEXT(BQ$6,"jjjj"))=0)=$AS$1)*0.5)</f>
        <v/>
      </c>
      <c r="BS27" s="6" t="str">
        <f>IF(OR(BS$6=0,COUNTIF(Feries,BS$6)&gt;0,ISNONTEXT($A27)),"",
((COUNTIFS(SaisiePers,$A27,SaisieDebut,"&lt;"&amp;BS$6,SaisieFin,"&gt;="&amp;BS$6,SaisieJour,"")+
COUNTIFS(SaisiePers,$A27,SaisieDebut,BS$6,SaisieFin,"&gt;="&amp;BS$6,SaisieMatin,Paramètres!$A$2,SaisieJour,"")+
COUNTIFS(SaisiePers,$A27,SaisieDebut,"&lt;"&amp;BS$6,SaisieFin,"&gt;="&amp;BS$6,SaisieMatin,Paramètres!$A$2,SaisieJour,TEXT(BS$6,"jjjj"))=0)=$AS$1)*0.5)</f>
        <v/>
      </c>
      <c r="BT27" s="6" t="str">
        <f>IF(OR(BS$6=0,COUNTIF(Feries,BS$6)&gt;0,ISNONTEXT($A27)),"",
((COUNTIFS(SaisiePers,$A27,SaisieDebut,"&lt;="&amp;BS$6,SaisieFin,"&gt;"&amp;BS$6,SaisieJour,"")+
COUNTIFS(SaisiePers,$A27,SaisieDebut,"&lt;="&amp;BS$6,SaisieFin,BS$6,SaisieSoir,Paramètres!$B$3,SaisieJour,"")+
COUNTIFS(SaisiePers,$A27,SaisieDebut,"&lt;="&amp;BS$6,SaisieFin,"&gt;"&amp;BS$6,SaisieSoir,Paramètres!$B$3,SaisieJour,TEXT(BS$6,"jjjj"))=0)=$AS$1)*0.5)</f>
        <v/>
      </c>
      <c r="BU27" s="6" t="str">
        <f>IF(OR(BU$6=0,COUNTIF(Feries,BU$6)&gt;0,ISNONTEXT($A27)),"",
((COUNTIFS(SaisiePers,$A27,SaisieDebut,"&lt;"&amp;BU$6,SaisieFin,"&gt;="&amp;BU$6,SaisieJour,"")+
COUNTIFS(SaisiePers,$A27,SaisieDebut,BU$6,SaisieFin,"&gt;="&amp;BU$6,SaisieMatin,Paramètres!$A$2,SaisieJour,"")+
COUNTIFS(SaisiePers,$A27,SaisieDebut,"&lt;"&amp;BU$6,SaisieFin,"&gt;="&amp;BU$6,SaisieMatin,Paramètres!$A$2,SaisieJour,TEXT(BU$6,"jjjj"))=0)=$AS$1)*0.5)</f>
        <v/>
      </c>
      <c r="BV27" s="6" t="str">
        <f>IF(OR(BU$6=0,COUNTIF(Feries,BU$6)&gt;0,ISNONTEXT($A27)),"",
((COUNTIFS(SaisiePers,$A27,SaisieDebut,"&lt;="&amp;BU$6,SaisieFin,"&gt;"&amp;BU$6,SaisieJour,"")+
COUNTIFS(SaisiePers,$A27,SaisieDebut,"&lt;="&amp;BU$6,SaisieFin,BU$6,SaisieSoir,Paramètres!$B$3,SaisieJour,"")+
COUNTIFS(SaisiePers,$A27,SaisieDebut,"&lt;="&amp;BU$6,SaisieFin,"&gt;"&amp;BU$6,SaisieSoir,Paramètres!$B$3,SaisieJour,TEXT(BU$6,"jjjj"))=0)=$AS$1)*0.5)</f>
        <v/>
      </c>
      <c r="BW27" s="6" t="str">
        <f>IF(OR(BW$6=0,COUNTIF(Feries,BW$6)&gt;0,ISNONTEXT($A27)),"",
((COUNTIFS(SaisiePers,$A27,SaisieDebut,"&lt;"&amp;BW$6,SaisieFin,"&gt;="&amp;BW$6,SaisieJour,"")+
COUNTIFS(SaisiePers,$A27,SaisieDebut,BW$6,SaisieFin,"&gt;="&amp;BW$6,SaisieMatin,Paramètres!$A$2,SaisieJour,"")+
COUNTIFS(SaisiePers,$A27,SaisieDebut,"&lt;"&amp;BW$6,SaisieFin,"&gt;="&amp;BW$6,SaisieMatin,Paramètres!$A$2,SaisieJour,TEXT(BW$6,"jjjj"))=0)=$AS$1)*0.5)</f>
        <v/>
      </c>
      <c r="BX27" s="6" t="str">
        <f>IF(OR(BW$6=0,COUNTIF(Feries,BW$6)&gt;0,ISNONTEXT($A27)),"",
((COUNTIFS(SaisiePers,$A27,SaisieDebut,"&lt;="&amp;BW$6,SaisieFin,"&gt;"&amp;BW$6,SaisieJour,"")+
COUNTIFS(SaisiePers,$A27,SaisieDebut,"&lt;="&amp;BW$6,SaisieFin,BW$6,SaisieSoir,Paramètres!$B$3,SaisieJour,"")+
COUNTIFS(SaisiePers,$A27,SaisieDebut,"&lt;="&amp;BW$6,SaisieFin,"&gt;"&amp;BW$6,SaisieSoir,Paramètres!$B$3,SaisieJour,TEXT(BW$6,"jjjj"))=0)=$AS$1)*0.5)</f>
        <v/>
      </c>
      <c r="BY27" s="6" t="str">
        <f>IF(OR(BY$6=0,COUNTIF(Feries,BY$6)&gt;0,ISNONTEXT($A27)),"",
((COUNTIFS(SaisiePers,$A27,SaisieDebut,"&lt;"&amp;BY$6,SaisieFin,"&gt;="&amp;BY$6,SaisieJour,"")+
COUNTIFS(SaisiePers,$A27,SaisieDebut,BY$6,SaisieFin,"&gt;="&amp;BY$6,SaisieMatin,Paramètres!$A$2,SaisieJour,"")+
COUNTIFS(SaisiePers,$A27,SaisieDebut,"&lt;"&amp;BY$6,SaisieFin,"&gt;="&amp;BY$6,SaisieMatin,Paramètres!$A$2,SaisieJour,TEXT(BY$6,"jjjj"))=0)=$AS$1)*0.5)</f>
        <v/>
      </c>
      <c r="BZ27" s="6" t="str">
        <f>IF(OR(BY$6=0,COUNTIF(Feries,BY$6)&gt;0,ISNONTEXT($A27)),"",
((COUNTIFS(SaisiePers,$A27,SaisieDebut,"&lt;="&amp;BY$6,SaisieFin,"&gt;"&amp;BY$6,SaisieJour,"")+
COUNTIFS(SaisiePers,$A27,SaisieDebut,"&lt;="&amp;BY$6,SaisieFin,BY$6,SaisieSoir,Paramètres!$B$3,SaisieJour,"")+
COUNTIFS(SaisiePers,$A27,SaisieDebut,"&lt;="&amp;BY$6,SaisieFin,"&gt;"&amp;BY$6,SaisieSoir,Paramètres!$B$3,SaisieJour,TEXT(BY$6,"jjjj"))=0)=$AS$1)*0.5)</f>
        <v/>
      </c>
      <c r="CA27" s="6" t="str">
        <f>IF(OR(CA$6=0,COUNTIF(Feries,CA$6)&gt;0,ISNONTEXT($A27)),"",
((COUNTIFS(SaisiePers,$A27,SaisieDebut,"&lt;"&amp;CA$6,SaisieFin,"&gt;="&amp;CA$6,SaisieJour,"")+
COUNTIFS(SaisiePers,$A27,SaisieDebut,CA$6,SaisieFin,"&gt;="&amp;CA$6,SaisieMatin,Paramètres!$A$2,SaisieJour,"")+
COUNTIFS(SaisiePers,$A27,SaisieDebut,"&lt;"&amp;CA$6,SaisieFin,"&gt;="&amp;CA$6,SaisieMatin,Paramètres!$A$2,SaisieJour,TEXT(CA$6,"jjjj"))=0)=$AS$1)*0.5)</f>
        <v/>
      </c>
      <c r="CB27" s="6" t="str">
        <f>IF(OR(CA$6=0,COUNTIF(Feries,CA$6)&gt;0,ISNONTEXT($A27)),"",
((COUNTIFS(SaisiePers,$A27,SaisieDebut,"&lt;="&amp;CA$6,SaisieFin,"&gt;"&amp;CA$6,SaisieJour,"")+
COUNTIFS(SaisiePers,$A27,SaisieDebut,"&lt;="&amp;CA$6,SaisieFin,CA$6,SaisieSoir,Paramètres!$B$3,SaisieJour,"")+
COUNTIFS(SaisiePers,$A27,SaisieDebut,"&lt;="&amp;CA$6,SaisieFin,"&gt;"&amp;CA$6,SaisieSoir,Paramètres!$B$3,SaisieJour,TEXT(CA$6,"jjjj"))=0)=$AS$1)*0.5)</f>
        <v/>
      </c>
      <c r="CC27" s="6" t="str">
        <f>IF(OR(CC$6=0,COUNTIF(Feries,CC$6)&gt;0,ISNONTEXT($A27)),"",
((COUNTIFS(SaisiePers,$A27,SaisieDebut,"&lt;"&amp;CC$6,SaisieFin,"&gt;="&amp;CC$6,SaisieJour,"")+
COUNTIFS(SaisiePers,$A27,SaisieDebut,CC$6,SaisieFin,"&gt;="&amp;CC$6,SaisieMatin,Paramètres!$A$2,SaisieJour,"")+
COUNTIFS(SaisiePers,$A27,SaisieDebut,"&lt;"&amp;CC$6,SaisieFin,"&gt;="&amp;CC$6,SaisieMatin,Paramètres!$A$2,SaisieJour,TEXT(CC$6,"jjjj"))=0)=$AS$1)*0.5)</f>
        <v/>
      </c>
      <c r="CD27" s="6" t="str">
        <f>IF(OR(CC$6=0,COUNTIF(Feries,CC$6)&gt;0,ISNONTEXT($A27)),"",
((COUNTIFS(SaisiePers,$A27,SaisieDebut,"&lt;="&amp;CC$6,SaisieFin,"&gt;"&amp;CC$6,SaisieJour,"")+
COUNTIFS(SaisiePers,$A27,SaisieDebut,"&lt;="&amp;CC$6,SaisieFin,CC$6,SaisieSoir,Paramètres!$B$3,SaisieJour,"")+
COUNTIFS(SaisiePers,$A27,SaisieDebut,"&lt;="&amp;CC$6,SaisieFin,"&gt;"&amp;CC$6,SaisieSoir,Paramètres!$B$3,SaisieJour,TEXT(CC$6,"jjjj"))=0)=$AS$1)*0.5)</f>
        <v/>
      </c>
      <c r="CE27" s="6" t="str">
        <f>IF(OR(CE$6=0,COUNTIF(Feries,CE$6)&gt;0,ISNONTEXT($A27)),"",
((COUNTIFS(SaisiePers,$A27,SaisieDebut,"&lt;"&amp;CE$6,SaisieFin,"&gt;="&amp;CE$6,SaisieJour,"")+
COUNTIFS(SaisiePers,$A27,SaisieDebut,CE$6,SaisieFin,"&gt;="&amp;CE$6,SaisieMatin,Paramètres!$A$2,SaisieJour,"")+
COUNTIFS(SaisiePers,$A27,SaisieDebut,"&lt;"&amp;CE$6,SaisieFin,"&gt;="&amp;CE$6,SaisieMatin,Paramètres!$A$2,SaisieJour,TEXT(CE$6,"jjjj"))=0)=$AS$1)*0.5)</f>
        <v/>
      </c>
      <c r="CF27" s="6" t="str">
        <f>IF(OR(CE$6=0,COUNTIF(Feries,CE$6)&gt;0,ISNONTEXT($A27)),"",
((COUNTIFS(SaisiePers,$A27,SaisieDebut,"&lt;="&amp;CE$6,SaisieFin,"&gt;"&amp;CE$6,SaisieJour,"")+
COUNTIFS(SaisiePers,$A27,SaisieDebut,"&lt;="&amp;CE$6,SaisieFin,CE$6,SaisieSoir,Paramètres!$B$3,SaisieJour,"")+
COUNTIFS(SaisiePers,$A27,SaisieDebut,"&lt;="&amp;CE$6,SaisieFin,"&gt;"&amp;CE$6,SaisieSoir,Paramètres!$B$3,SaisieJour,TEXT(CE$6,"jjjj"))=0)=$AS$1)*0.5)</f>
        <v/>
      </c>
      <c r="CG27" s="6" t="str">
        <f>IF(OR(CG$6=0,COUNTIF(Feries,CG$6)&gt;0,ISNONTEXT($A27)),"",
((COUNTIFS(SaisiePers,$A27,SaisieDebut,"&lt;"&amp;CG$6,SaisieFin,"&gt;="&amp;CG$6,SaisieJour,"")+
COUNTIFS(SaisiePers,$A27,SaisieDebut,CG$6,SaisieFin,"&gt;="&amp;CG$6,SaisieMatin,Paramètres!$A$2,SaisieJour,"")+
COUNTIFS(SaisiePers,$A27,SaisieDebut,"&lt;"&amp;CG$6,SaisieFin,"&gt;="&amp;CG$6,SaisieMatin,Paramètres!$A$2,SaisieJour,TEXT(CG$6,"jjjj"))=0)=$AS$1)*0.5)</f>
        <v/>
      </c>
      <c r="CH27" s="6" t="str">
        <f>IF(OR(CG$6=0,COUNTIF(Feries,CG$6)&gt;0,ISNONTEXT($A27)),"",
((COUNTIFS(SaisiePers,$A27,SaisieDebut,"&lt;="&amp;CG$6,SaisieFin,"&gt;"&amp;CG$6,SaisieJour,"")+
COUNTIFS(SaisiePers,$A27,SaisieDebut,"&lt;="&amp;CG$6,SaisieFin,CG$6,SaisieSoir,Paramètres!$B$3,SaisieJour,"")+
COUNTIFS(SaisiePers,$A27,SaisieDebut,"&lt;="&amp;CG$6,SaisieFin,"&gt;"&amp;CG$6,SaisieSoir,Paramètres!$B$3,SaisieJour,TEXT(CG$6,"jjjj"))=0)=$AS$1)*0.5)</f>
        <v/>
      </c>
      <c r="CI27" s="6" t="str">
        <f>IF(OR(CI$6=0,COUNTIF(Feries,CI$6)&gt;0,ISNONTEXT($A27)),"",
((COUNTIFS(SaisiePers,$A27,SaisieDebut,"&lt;"&amp;CI$6,SaisieFin,"&gt;="&amp;CI$6,SaisieJour,"")+
COUNTIFS(SaisiePers,$A27,SaisieDebut,CI$6,SaisieFin,"&gt;="&amp;CI$6,SaisieMatin,Paramètres!$A$2,SaisieJour,"")+
COUNTIFS(SaisiePers,$A27,SaisieDebut,"&lt;"&amp;CI$6,SaisieFin,"&gt;="&amp;CI$6,SaisieMatin,Paramètres!$A$2,SaisieJour,TEXT(CI$6,"jjjj"))=0)=$AS$1)*0.5)</f>
        <v/>
      </c>
      <c r="CJ27" s="6" t="str">
        <f>IF(OR(CI$6=0,COUNTIF(Feries,CI$6)&gt;0,ISNONTEXT($A27)),"",
((COUNTIFS(SaisiePers,$A27,SaisieDebut,"&lt;="&amp;CI$6,SaisieFin,"&gt;"&amp;CI$6,SaisieJour,"")+
COUNTIFS(SaisiePers,$A27,SaisieDebut,"&lt;="&amp;CI$6,SaisieFin,CI$6,SaisieSoir,Paramètres!$B$3,SaisieJour,"")+
COUNTIFS(SaisiePers,$A27,SaisieDebut,"&lt;="&amp;CI$6,SaisieFin,"&gt;"&amp;CI$6,SaisieSoir,Paramètres!$B$3,SaisieJour,TEXT(CI$6,"jjjj"))=0)=$AS$1)*0.5)</f>
        <v/>
      </c>
      <c r="CK27" s="6" t="str">
        <f>IF(OR(CK$6=0,COUNTIF(Feries,CK$6)&gt;0,ISNONTEXT($A27)),"",
((COUNTIFS(SaisiePers,$A27,SaisieDebut,"&lt;"&amp;CK$6,SaisieFin,"&gt;="&amp;CK$6,SaisieJour,"")+
COUNTIFS(SaisiePers,$A27,SaisieDebut,CK$6,SaisieFin,"&gt;="&amp;CK$6,SaisieMatin,Paramètres!$A$2,SaisieJour,"")+
COUNTIFS(SaisiePers,$A27,SaisieDebut,"&lt;"&amp;CK$6,SaisieFin,"&gt;="&amp;CK$6,SaisieMatin,Paramètres!$A$2,SaisieJour,TEXT(CK$6,"jjjj"))=0)=$AS$1)*0.5)</f>
        <v/>
      </c>
      <c r="CL27" s="6" t="str">
        <f>IF(OR(CK$6=0,COUNTIF(Feries,CK$6)&gt;0,ISNONTEXT($A27)),"",
((COUNTIFS(SaisiePers,$A27,SaisieDebut,"&lt;="&amp;CK$6,SaisieFin,"&gt;"&amp;CK$6,SaisieJour,"")+
COUNTIFS(SaisiePers,$A27,SaisieDebut,"&lt;="&amp;CK$6,SaisieFin,CK$6,SaisieSoir,Paramètres!$B$3,SaisieJour,"")+
COUNTIFS(SaisiePers,$A27,SaisieDebut,"&lt;="&amp;CK$6,SaisieFin,"&gt;"&amp;CK$6,SaisieSoir,Paramètres!$B$3,SaisieJour,TEXT(CK$6,"jjjj"))=0)=$AS$1)*0.5)</f>
        <v/>
      </c>
      <c r="CM27" s="6" t="str">
        <f>IF(OR(CM$6=0,COUNTIF(Feries,CM$6)&gt;0,ISNONTEXT($A27)),"",
((COUNTIFS(SaisiePers,$A27,SaisieDebut,"&lt;"&amp;CM$6,SaisieFin,"&gt;="&amp;CM$6,SaisieJour,"")+
COUNTIFS(SaisiePers,$A27,SaisieDebut,CM$6,SaisieFin,"&gt;="&amp;CM$6,SaisieMatin,Paramètres!$A$2,SaisieJour,"")+
COUNTIFS(SaisiePers,$A27,SaisieDebut,"&lt;"&amp;CM$6,SaisieFin,"&gt;="&amp;CM$6,SaisieMatin,Paramètres!$A$2,SaisieJour,TEXT(CM$6,"jjjj"))=0)=$AS$1)*0.5)</f>
        <v/>
      </c>
      <c r="CN27" s="6" t="str">
        <f>IF(OR(CM$6=0,COUNTIF(Feries,CM$6)&gt;0,ISNONTEXT($A27)),"",
((COUNTIFS(SaisiePers,$A27,SaisieDebut,"&lt;="&amp;CM$6,SaisieFin,"&gt;"&amp;CM$6,SaisieJour,"")+
COUNTIFS(SaisiePers,$A27,SaisieDebut,"&lt;="&amp;CM$6,SaisieFin,CM$6,SaisieSoir,Paramètres!$B$3,SaisieJour,"")+
COUNTIFS(SaisiePers,$A27,SaisieDebut,"&lt;="&amp;CM$6,SaisieFin,"&gt;"&amp;CM$6,SaisieSoir,Paramètres!$B$3,SaisieJour,TEXT(CM$6,"jjjj"))=0)=$AS$1)*0.5)</f>
        <v/>
      </c>
      <c r="CO27" s="6" t="str">
        <f>IF(OR(CO$6=0,COUNTIF(Feries,CO$6)&gt;0,ISNONTEXT($A27)),"",
((COUNTIFS(SaisiePers,$A27,SaisieDebut,"&lt;"&amp;CO$6,SaisieFin,"&gt;="&amp;CO$6,SaisieJour,"")+
COUNTIFS(SaisiePers,$A27,SaisieDebut,CO$6,SaisieFin,"&gt;="&amp;CO$6,SaisieMatin,Paramètres!$A$2,SaisieJour,"")+
COUNTIFS(SaisiePers,$A27,SaisieDebut,"&lt;"&amp;CO$6,SaisieFin,"&gt;="&amp;CO$6,SaisieMatin,Paramètres!$A$2,SaisieJour,TEXT(CO$6,"jjjj"))=0)=$AS$1)*0.5)</f>
        <v/>
      </c>
      <c r="CP27" s="6" t="str">
        <f>IF(OR(CO$6=0,COUNTIF(Feries,CO$6)&gt;0,ISNONTEXT($A27)),"",
((COUNTIFS(SaisiePers,$A27,SaisieDebut,"&lt;="&amp;CO$6,SaisieFin,"&gt;"&amp;CO$6,SaisieJour,"")+
COUNTIFS(SaisiePers,$A27,SaisieDebut,"&lt;="&amp;CO$6,SaisieFin,CO$6,SaisieSoir,Paramètres!$B$3,SaisieJour,"")+
COUNTIFS(SaisiePers,$A27,SaisieDebut,"&lt;="&amp;CO$6,SaisieFin,"&gt;"&amp;CO$6,SaisieSoir,Paramètres!$B$3,SaisieJour,TEXT(CO$6,"jjjj"))=0)=$AS$1)*0.5)</f>
        <v/>
      </c>
      <c r="CQ27" s="6" t="str">
        <f>IF(OR(CQ$6=0,COUNTIF(Feries,CQ$6)&gt;0,ISNONTEXT($A27)),"",
((COUNTIFS(SaisiePers,$A27,SaisieDebut,"&lt;"&amp;CQ$6,SaisieFin,"&gt;="&amp;CQ$6,SaisieJour,"")+
COUNTIFS(SaisiePers,$A27,SaisieDebut,CQ$6,SaisieFin,"&gt;="&amp;CQ$6,SaisieMatin,Paramètres!$A$2,SaisieJour,"")+
COUNTIFS(SaisiePers,$A27,SaisieDebut,"&lt;"&amp;CQ$6,SaisieFin,"&gt;="&amp;CQ$6,SaisieMatin,Paramètres!$A$2,SaisieJour,TEXT(CQ$6,"jjjj"))=0)=$AS$1)*0.5)</f>
        <v/>
      </c>
      <c r="CR27" s="6" t="str">
        <f>IF(OR(CQ$6=0,COUNTIF(Feries,CQ$6)&gt;0,ISNONTEXT($A27)),"",
((COUNTIFS(SaisiePers,$A27,SaisieDebut,"&lt;="&amp;CQ$6,SaisieFin,"&gt;"&amp;CQ$6,SaisieJour,"")+
COUNTIFS(SaisiePers,$A27,SaisieDebut,"&lt;="&amp;CQ$6,SaisieFin,CQ$6,SaisieSoir,Paramètres!$B$3,SaisieJour,"")+
COUNTIFS(SaisiePers,$A27,SaisieDebut,"&lt;="&amp;CQ$6,SaisieFin,"&gt;"&amp;CQ$6,SaisieSoir,Paramètres!$B$3,SaisieJour,TEXT(CQ$6,"jjjj"))=0)=$AS$1)*0.5)</f>
        <v/>
      </c>
      <c r="CS27" s="6" t="str">
        <f>IF(OR(CS$6=0,COUNTIF(Feries,CS$6)&gt;0,ISNONTEXT($A27)),"",
((COUNTIFS(SaisiePers,$A27,SaisieDebut,"&lt;"&amp;CS$6,SaisieFin,"&gt;="&amp;CS$6,SaisieJour,"")+
COUNTIFS(SaisiePers,$A27,SaisieDebut,CS$6,SaisieFin,"&gt;="&amp;CS$6,SaisieMatin,Paramètres!$A$2,SaisieJour,"")+
COUNTIFS(SaisiePers,$A27,SaisieDebut,"&lt;"&amp;CS$6,SaisieFin,"&gt;="&amp;CS$6,SaisieMatin,Paramètres!$A$2,SaisieJour,TEXT(CS$6,"jjjj"))=0)=$AS$1)*0.5)</f>
        <v/>
      </c>
      <c r="CT27" s="6" t="str">
        <f>IF(OR(CS$6=0,COUNTIF(Feries,CS$6)&gt;0,ISNONTEXT($A27)),"",
((COUNTIFS(SaisiePers,$A27,SaisieDebut,"&lt;="&amp;CS$6,SaisieFin,"&gt;"&amp;CS$6,SaisieJour,"")+
COUNTIFS(SaisiePers,$A27,SaisieDebut,"&lt;="&amp;CS$6,SaisieFin,CS$6,SaisieSoir,Paramètres!$B$3,SaisieJour,"")+
COUNTIFS(SaisiePers,$A27,SaisieDebut,"&lt;="&amp;CS$6,SaisieFin,"&gt;"&amp;CS$6,SaisieSoir,Paramètres!$B$3,SaisieJour,TEXT(CS$6,"jjjj"))=0)=$AS$1)*0.5)</f>
        <v/>
      </c>
      <c r="CU27" s="6" t="str">
        <f>IF(OR(CU$6=0,COUNTIF(Feries,CU$6)&gt;0,ISNONTEXT($A27)),"",
((COUNTIFS(SaisiePers,$A27,SaisieDebut,"&lt;"&amp;CU$6,SaisieFin,"&gt;="&amp;CU$6,SaisieJour,"")+
COUNTIFS(SaisiePers,$A27,SaisieDebut,CU$6,SaisieFin,"&gt;="&amp;CU$6,SaisieMatin,Paramètres!$A$2,SaisieJour,"")+
COUNTIFS(SaisiePers,$A27,SaisieDebut,"&lt;"&amp;CU$6,SaisieFin,"&gt;="&amp;CU$6,SaisieMatin,Paramètres!$A$2,SaisieJour,TEXT(CU$6,"jjjj"))=0)=$AS$1)*0.5)</f>
        <v/>
      </c>
      <c r="CV27" s="6" t="str">
        <f>IF(OR(CU$6=0,COUNTIF(Feries,CU$6)&gt;0,ISNONTEXT($A27)),"",
((COUNTIFS(SaisiePers,$A27,SaisieDebut,"&lt;="&amp;CU$6,SaisieFin,"&gt;"&amp;CU$6,SaisieJour,"")+
COUNTIFS(SaisiePers,$A27,SaisieDebut,"&lt;="&amp;CU$6,SaisieFin,CU$6,SaisieSoir,Paramètres!$B$3,SaisieJour,"")+
COUNTIFS(SaisiePers,$A27,SaisieDebut,"&lt;="&amp;CU$6,SaisieFin,"&gt;"&amp;CU$6,SaisieSoir,Paramètres!$B$3,SaisieJour,TEXT(CU$6,"jjjj"))=0)=$AS$1)*0.5)</f>
        <v/>
      </c>
      <c r="CW27" s="6" t="str">
        <f>IF(OR(CW$6=0,COUNTIF(Feries,CW$6)&gt;0,ISNONTEXT($A27)),"",
((COUNTIFS(SaisiePers,$A27,SaisieDebut,"&lt;"&amp;CW$6,SaisieFin,"&gt;="&amp;CW$6,SaisieJour,"")+
COUNTIFS(SaisiePers,$A27,SaisieDebut,CW$6,SaisieFin,"&gt;="&amp;CW$6,SaisieMatin,Paramètres!$A$2,SaisieJour,"")+
COUNTIFS(SaisiePers,$A27,SaisieDebut,"&lt;"&amp;CW$6,SaisieFin,"&gt;="&amp;CW$6,SaisieMatin,Paramètres!$A$2,SaisieJour,TEXT(CW$6,"jjjj"))=0)=$AS$1)*0.5)</f>
        <v/>
      </c>
      <c r="CX27" s="6" t="str">
        <f>IF(OR(CW$6=0,COUNTIF(Feries,CW$6)&gt;0,ISNONTEXT($A27)),"",
((COUNTIFS(SaisiePers,$A27,SaisieDebut,"&lt;="&amp;CW$6,SaisieFin,"&gt;"&amp;CW$6,SaisieJour,"")+
COUNTIFS(SaisiePers,$A27,SaisieDebut,"&lt;="&amp;CW$6,SaisieFin,CW$6,SaisieSoir,Paramètres!$B$3,SaisieJour,"")+
COUNTIFS(SaisiePers,$A27,SaisieDebut,"&lt;="&amp;CW$6,SaisieFin,"&gt;"&amp;CW$6,SaisieSoir,Paramètres!$B$3,SaisieJour,TEXT(CW$6,"jjjj"))=0)=$AS$1)*0.5)</f>
        <v/>
      </c>
      <c r="CY27" s="6" t="str">
        <f>IF(OR(CY$6=0,COUNTIF(Feries,CY$6)&gt;0,ISNONTEXT($A27)),"",
((COUNTIFS(SaisiePers,$A27,SaisieDebut,"&lt;"&amp;CY$6,SaisieFin,"&gt;="&amp;CY$6,SaisieJour,"")+
COUNTIFS(SaisiePers,$A27,SaisieDebut,CY$6,SaisieFin,"&gt;="&amp;CY$6,SaisieMatin,Paramètres!$A$2,SaisieJour,"")+
COUNTIFS(SaisiePers,$A27,SaisieDebut,"&lt;"&amp;CY$6,SaisieFin,"&gt;="&amp;CY$6,SaisieMatin,Paramètres!$A$2,SaisieJour,TEXT(CY$6,"jjjj"))=0)=$AS$1)*0.5)</f>
        <v/>
      </c>
      <c r="CZ27" s="6" t="str">
        <f>IF(OR(CY$6=0,COUNTIF(Feries,CY$6)&gt;0,ISNONTEXT($A27)),"",
((COUNTIFS(SaisiePers,$A27,SaisieDebut,"&lt;="&amp;CY$6,SaisieFin,"&gt;"&amp;CY$6,SaisieJour,"")+
COUNTIFS(SaisiePers,$A27,SaisieDebut,"&lt;="&amp;CY$6,SaisieFin,CY$6,SaisieSoir,Paramètres!$B$3,SaisieJour,"")+
COUNTIFS(SaisiePers,$A27,SaisieDebut,"&lt;="&amp;CY$6,SaisieFin,"&gt;"&amp;CY$6,SaisieSoir,Paramètres!$B$3,SaisieJour,TEXT(CY$6,"jjjj"))=0)=$AS$1)*0.5)</f>
        <v/>
      </c>
      <c r="DA27" s="6" t="str">
        <f>IF(OR(DA$6=0,COUNTIF(Feries,DA$6)&gt;0,ISNONTEXT($A27)),"",
((COUNTIFS(SaisiePers,$A27,SaisieDebut,"&lt;"&amp;DA$6,SaisieFin,"&gt;="&amp;DA$6,SaisieJour,"")+
COUNTIFS(SaisiePers,$A27,SaisieDebut,DA$6,SaisieFin,"&gt;="&amp;DA$6,SaisieMatin,Paramètres!$A$2,SaisieJour,"")+
COUNTIFS(SaisiePers,$A27,SaisieDebut,"&lt;"&amp;DA$6,SaisieFin,"&gt;="&amp;DA$6,SaisieMatin,Paramètres!$A$2,SaisieJour,TEXT(DA$6,"jjjj"))=0)=$AS$1)*0.5)</f>
        <v/>
      </c>
      <c r="DB27" s="6" t="str">
        <f>IF(OR(DA$6=0,COUNTIF(Feries,DA$6)&gt;0,ISNONTEXT($A27)),"",
((COUNTIFS(SaisiePers,$A27,SaisieDebut,"&lt;="&amp;DA$6,SaisieFin,"&gt;"&amp;DA$6,SaisieJour,"")+
COUNTIFS(SaisiePers,$A27,SaisieDebut,"&lt;="&amp;DA$6,SaisieFin,DA$6,SaisieSoir,Paramètres!$B$3,SaisieJour,"")+
COUNTIFS(SaisiePers,$A27,SaisieDebut,"&lt;="&amp;DA$6,SaisieFin,"&gt;"&amp;DA$6,SaisieSoir,Paramètres!$B$3,SaisieJour,TEXT(DA$6,"jjjj"))=0)=$AS$1)*0.5)</f>
        <v/>
      </c>
      <c r="DC27" s="6" t="str">
        <f>IF(OR(DC$6=0,COUNTIF(Feries,DC$6)&gt;0,ISNONTEXT($A27)),"",
((COUNTIFS(SaisiePers,$A27,SaisieDebut,"&lt;"&amp;DC$6,SaisieFin,"&gt;="&amp;DC$6,SaisieJour,"")+
COUNTIFS(SaisiePers,$A27,SaisieDebut,DC$6,SaisieFin,"&gt;="&amp;DC$6,SaisieMatin,Paramètres!$A$2,SaisieJour,"")+
COUNTIFS(SaisiePers,$A27,SaisieDebut,"&lt;"&amp;DC$6,SaisieFin,"&gt;="&amp;DC$6,SaisieMatin,Paramètres!$A$2,SaisieJour,TEXT(DC$6,"jjjj"))=0)=$AS$1)*0.5)</f>
        <v/>
      </c>
      <c r="DD27" s="6" t="str">
        <f>IF(OR(DC$6=0,COUNTIF(Feries,DC$6)&gt;0,ISNONTEXT($A27)),"",
((COUNTIFS(SaisiePers,$A27,SaisieDebut,"&lt;="&amp;DC$6,SaisieFin,"&gt;"&amp;DC$6,SaisieJour,"")+
COUNTIFS(SaisiePers,$A27,SaisieDebut,"&lt;="&amp;DC$6,SaisieFin,DC$6,SaisieSoir,Paramètres!$B$3,SaisieJour,"")+
COUNTIFS(SaisiePers,$A27,SaisieDebut,"&lt;="&amp;DC$6,SaisieFin,"&gt;"&amp;DC$6,SaisieSoir,Paramètres!$B$3,SaisieJour,TEXT(DC$6,"jjjj"))=0)=$AS$1)*0.5)</f>
        <v/>
      </c>
      <c r="DE27" s="6" t="str">
        <f>IF(OR(DE$6=0,COUNTIF(Feries,DE$6)&gt;0,ISNONTEXT($A27)),"",
((COUNTIFS(SaisiePers,$A27,SaisieDebut,"&lt;"&amp;DE$6,SaisieFin,"&gt;="&amp;DE$6,SaisieJour,"")+
COUNTIFS(SaisiePers,$A27,SaisieDebut,DE$6,SaisieFin,"&gt;="&amp;DE$6,SaisieMatin,Paramètres!$A$2,SaisieJour,"")+
COUNTIFS(SaisiePers,$A27,SaisieDebut,"&lt;"&amp;DE$6,SaisieFin,"&gt;="&amp;DE$6,SaisieMatin,Paramètres!$A$2,SaisieJour,TEXT(DE$6,"jjjj"))=0)=$AS$1)*0.5)</f>
        <v/>
      </c>
      <c r="DF27" s="6" t="str">
        <f>IF(OR(DE$6=0,COUNTIF(Feries,DE$6)&gt;0,ISNONTEXT($A27)),"",
((COUNTIFS(SaisiePers,$A27,SaisieDebut,"&lt;="&amp;DE$6,SaisieFin,"&gt;"&amp;DE$6,SaisieJour,"")+
COUNTIFS(SaisiePers,$A27,SaisieDebut,"&lt;="&amp;DE$6,SaisieFin,DE$6,SaisieSoir,Paramètres!$B$3,SaisieJour,"")+
COUNTIFS(SaisiePers,$A27,SaisieDebut,"&lt;="&amp;DE$6,SaisieFin,"&gt;"&amp;DE$6,SaisieSoir,Paramètres!$B$3,SaisieJour,TEXT(DE$6,"jjjj"))=0)=$AS$1)*0.5)</f>
        <v/>
      </c>
      <c r="DG27" s="6" t="str">
        <f>IF(OR(DG$6=0,COUNTIF(Feries,DG$6)&gt;0,ISNONTEXT($A27)),"",
((COUNTIFS(SaisiePers,$A27,SaisieDebut,"&lt;"&amp;DG$6,SaisieFin,"&gt;="&amp;DG$6,SaisieJour,"")+
COUNTIFS(SaisiePers,$A27,SaisieDebut,DG$6,SaisieFin,"&gt;="&amp;DG$6,SaisieMatin,Paramètres!$A$2,SaisieJour,"")+
COUNTIFS(SaisiePers,$A27,SaisieDebut,"&lt;"&amp;DG$6,SaisieFin,"&gt;="&amp;DG$6,SaisieMatin,Paramètres!$A$2,SaisieJour,TEXT(DG$6,"jjjj"))=0)=$AS$1)*0.5)</f>
        <v/>
      </c>
      <c r="DH27" s="6" t="str">
        <f>IF(OR(DG$6=0,COUNTIF(Feries,DG$6)&gt;0,ISNONTEXT($A27)),"",
((COUNTIFS(SaisiePers,$A27,SaisieDebut,"&lt;="&amp;DG$6,SaisieFin,"&gt;"&amp;DG$6,SaisieJour,"")+
COUNTIFS(SaisiePers,$A27,SaisieDebut,"&lt;="&amp;DG$6,SaisieFin,DG$6,SaisieSoir,Paramètres!$B$3,SaisieJour,"")+
COUNTIFS(SaisiePers,$A27,SaisieDebut,"&lt;="&amp;DG$6,SaisieFin,"&gt;"&amp;DG$6,SaisieSoir,Paramètres!$B$3,SaisieJour,TEXT(DG$6,"jjjj"))=0)=$AS$1)*0.5)</f>
        <v/>
      </c>
      <c r="DI27" s="6" t="str">
        <f>IF(OR(DI$6=0,COUNTIF(Feries,DI$6)&gt;0,ISNONTEXT($A27)),"",
((COUNTIFS(SaisiePers,$A27,SaisieDebut,"&lt;"&amp;DI$6,SaisieFin,"&gt;="&amp;DI$6,SaisieJour,"")+
COUNTIFS(SaisiePers,$A27,SaisieDebut,DI$6,SaisieFin,"&gt;="&amp;DI$6,SaisieMatin,Paramètres!$A$2,SaisieJour,"")+
COUNTIFS(SaisiePers,$A27,SaisieDebut,"&lt;"&amp;DI$6,SaisieFin,"&gt;="&amp;DI$6,SaisieMatin,Paramètres!$A$2,SaisieJour,TEXT(DI$6,"jjjj"))=0)=$AS$1)*0.5)</f>
        <v/>
      </c>
      <c r="DJ27" s="6" t="str">
        <f>IF(OR(DI$6=0,COUNTIF(Feries,DI$6)&gt;0,ISNONTEXT($A27)),"",
((COUNTIFS(SaisiePers,$A27,SaisieDebut,"&lt;="&amp;DI$6,SaisieFin,"&gt;"&amp;DI$6,SaisieJour,"")+
COUNTIFS(SaisiePers,$A27,SaisieDebut,"&lt;="&amp;DI$6,SaisieFin,DI$6,SaisieSoir,Paramètres!$B$3,SaisieJour,"")+
COUNTIFS(SaisiePers,$A27,SaisieDebut,"&lt;="&amp;DI$6,SaisieFin,"&gt;"&amp;DI$6,SaisieSoir,Paramètres!$B$3,SaisieJour,TEXT(DI$6,"jjjj"))=0)=$AS$1)*0.5)</f>
        <v/>
      </c>
      <c r="DK27" s="6" t="str">
        <f>IF(OR(DK$6=0,COUNTIF(Feries,DK$6)&gt;0,ISNONTEXT($A27)),"",
((COUNTIFS(SaisiePers,$A27,SaisieDebut,"&lt;"&amp;DK$6,SaisieFin,"&gt;="&amp;DK$6,SaisieJour,"")+
COUNTIFS(SaisiePers,$A27,SaisieDebut,DK$6,SaisieFin,"&gt;="&amp;DK$6,SaisieMatin,Paramètres!$A$2,SaisieJour,"")+
COUNTIFS(SaisiePers,$A27,SaisieDebut,"&lt;"&amp;DK$6,SaisieFin,"&gt;="&amp;DK$6,SaisieMatin,Paramètres!$A$2,SaisieJour,TEXT(DK$6,"jjjj"))=0)=$AS$1)*0.5)</f>
        <v/>
      </c>
      <c r="DL27" s="6" t="str">
        <f>IF(OR(DK$6=0,COUNTIF(Feries,DK$6)&gt;0,ISNONTEXT($A27)),"",
((COUNTIFS(SaisiePers,$A27,SaisieDebut,"&lt;="&amp;DK$6,SaisieFin,"&gt;"&amp;DK$6,SaisieJour,"")+
COUNTIFS(SaisiePers,$A27,SaisieDebut,"&lt;="&amp;DK$6,SaisieFin,DK$6,SaisieSoir,Paramètres!$B$3,SaisieJour,"")+
COUNTIFS(SaisiePers,$A27,SaisieDebut,"&lt;="&amp;DK$6,SaisieFin,"&gt;"&amp;DK$6,SaisieSoir,Paramètres!$B$3,SaisieJour,TEXT(DK$6,"jjjj"))=0)=$AS$1)*0.5)</f>
        <v/>
      </c>
      <c r="DM27" s="6" t="str">
        <f>IF(OR(DM$6=0,COUNTIF(Feries,DM$6)&gt;0,ISNONTEXT($A27)),"",
((COUNTIFS(SaisiePers,$A27,SaisieDebut,"&lt;"&amp;DM$6,SaisieFin,"&gt;="&amp;DM$6,SaisieJour,"")+
COUNTIFS(SaisiePers,$A27,SaisieDebut,DM$6,SaisieFin,"&gt;="&amp;DM$6,SaisieMatin,Paramètres!$A$2,SaisieJour,"")+
COUNTIFS(SaisiePers,$A27,SaisieDebut,"&lt;"&amp;DM$6,SaisieFin,"&gt;="&amp;DM$6,SaisieMatin,Paramètres!$A$2,SaisieJour,TEXT(DM$6,"jjjj"))=0)=$AS$1)*0.5)</f>
        <v/>
      </c>
      <c r="DN27" s="6" t="str">
        <f>IF(OR(DM$6=0,COUNTIF(Feries,DM$6)&gt;0,ISNONTEXT($A27)),"",
((COUNTIFS(SaisiePers,$A27,SaisieDebut,"&lt;="&amp;DM$6,SaisieFin,"&gt;"&amp;DM$6,SaisieJour,"")+
COUNTIFS(SaisiePers,$A27,SaisieDebut,"&lt;="&amp;DM$6,SaisieFin,DM$6,SaisieSoir,Paramètres!$B$3,SaisieJour,"")+
COUNTIFS(SaisiePers,$A27,SaisieDebut,"&lt;="&amp;DM$6,SaisieFin,"&gt;"&amp;DM$6,SaisieSoir,Paramètres!$B$3,SaisieJour,TEXT(DM$6,"jjjj"))=0)=$AS$1)*0.5)</f>
        <v/>
      </c>
      <c r="DO27" s="6" t="str">
        <f>IF(OR(DO$6=0,COUNTIF(Feries,DO$6)&gt;0,ISNONTEXT($A27)),"",
((COUNTIFS(SaisiePers,$A27,SaisieDebut,"&lt;"&amp;DO$6,SaisieFin,"&gt;="&amp;DO$6,SaisieJour,"")+
COUNTIFS(SaisiePers,$A27,SaisieDebut,DO$6,SaisieFin,"&gt;="&amp;DO$6,SaisieMatin,Paramètres!$A$2,SaisieJour,"")+
COUNTIFS(SaisiePers,$A27,SaisieDebut,"&lt;"&amp;DO$6,SaisieFin,"&gt;="&amp;DO$6,SaisieMatin,Paramètres!$A$2,SaisieJour,TEXT(DO$6,"jjjj"))=0)=$AS$1)*0.5)</f>
        <v/>
      </c>
      <c r="DP27" s="6" t="str">
        <f>IF(OR(DO$6=0,COUNTIF(Feries,DO$6)&gt;0,ISNONTEXT($A27)),"",
((COUNTIFS(SaisiePers,$A27,SaisieDebut,"&lt;="&amp;DO$6,SaisieFin,"&gt;"&amp;DO$6,SaisieJour,"")+
COUNTIFS(SaisiePers,$A27,SaisieDebut,"&lt;="&amp;DO$6,SaisieFin,DO$6,SaisieSoir,Paramètres!$B$3,SaisieJour,"")+
COUNTIFS(SaisiePers,$A27,SaisieDebut,"&lt;="&amp;DO$6,SaisieFin,"&gt;"&amp;DO$6,SaisieSoir,Paramètres!$B$3,SaisieJour,TEXT(DO$6,"jjjj"))=0)=$AS$1)*0.5)</f>
        <v/>
      </c>
      <c r="DQ27" s="6" t="str">
        <f>IF(OR(DQ$6=0,COUNTIF(Feries,DQ$6)&gt;0,ISNONTEXT($A27)),"",
((COUNTIFS(SaisiePers,$A27,SaisieDebut,"&lt;"&amp;DQ$6,SaisieFin,"&gt;="&amp;DQ$6,SaisieJour,"")+
COUNTIFS(SaisiePers,$A27,SaisieDebut,DQ$6,SaisieFin,"&gt;="&amp;DQ$6,SaisieMatin,Paramètres!$A$2,SaisieJour,"")+
COUNTIFS(SaisiePers,$A27,SaisieDebut,"&lt;"&amp;DQ$6,SaisieFin,"&gt;="&amp;DQ$6,SaisieMatin,Paramètres!$A$2,SaisieJour,TEXT(DQ$6,"jjjj"))=0)=$AS$1)*0.5)</f>
        <v/>
      </c>
      <c r="DR27" s="6" t="str">
        <f>IF(OR(DQ$6=0,COUNTIF(Feries,DQ$6)&gt;0,ISNONTEXT($A27)),"",
((COUNTIFS(SaisiePers,$A27,SaisieDebut,"&lt;="&amp;DQ$6,SaisieFin,"&gt;"&amp;DQ$6,SaisieJour,"")+
COUNTIFS(SaisiePers,$A27,SaisieDebut,"&lt;="&amp;DQ$6,SaisieFin,DQ$6,SaisieSoir,Paramètres!$B$3,SaisieJour,"")+
COUNTIFS(SaisiePers,$A27,SaisieDebut,"&lt;="&amp;DQ$6,SaisieFin,"&gt;"&amp;DQ$6,SaisieSoir,Paramètres!$B$3,SaisieJour,TEXT(DQ$6,"jjjj"))=0)=$AS$1)*0.5)</f>
        <v/>
      </c>
      <c r="DS27" s="6" t="str">
        <f>IF(OR(DS$6=0,COUNTIF(Feries,DS$6)&gt;0,ISNONTEXT($A27)),"",
((COUNTIFS(SaisiePers,$A27,SaisieDebut,"&lt;"&amp;DS$6,SaisieFin,"&gt;="&amp;DS$6,SaisieJour,"")+
COUNTIFS(SaisiePers,$A27,SaisieDebut,DS$6,SaisieFin,"&gt;="&amp;DS$6,SaisieMatin,Paramètres!$A$2,SaisieJour,"")+
COUNTIFS(SaisiePers,$A27,SaisieDebut,"&lt;"&amp;DS$6,SaisieFin,"&gt;="&amp;DS$6,SaisieMatin,Paramètres!$A$2,SaisieJour,TEXT(DS$6,"jjjj"))=0)=$AS$1)*0.5)</f>
        <v/>
      </c>
      <c r="DT27" s="6" t="str">
        <f>IF(OR(DS$6=0,COUNTIF(Feries,DS$6)&gt;0,ISNONTEXT($A27)),"",
((COUNTIFS(SaisiePers,$A27,SaisieDebut,"&lt;="&amp;DS$6,SaisieFin,"&gt;"&amp;DS$6,SaisieJour,"")+
COUNTIFS(SaisiePers,$A27,SaisieDebut,"&lt;="&amp;DS$6,SaisieFin,DS$6,SaisieSoir,Paramètres!$B$3,SaisieJour,"")+
COUNTIFS(SaisiePers,$A27,SaisieDebut,"&lt;="&amp;DS$6,SaisieFin,"&gt;"&amp;DS$6,SaisieSoir,Paramètres!$B$3,SaisieJour,TEXT(DS$6,"jjjj"))=0)=$AS$1)*0.5)</f>
        <v/>
      </c>
      <c r="DU27" s="6" t="str">
        <f>IF(OR(DU$6=0,COUNTIF(Feries,DU$6)&gt;0,ISNONTEXT($A27)),"",
((COUNTIFS(SaisiePers,$A27,SaisieDebut,"&lt;"&amp;DU$6,SaisieFin,"&gt;="&amp;DU$6,SaisieJour,"")+
COUNTIFS(SaisiePers,$A27,SaisieDebut,DU$6,SaisieFin,"&gt;="&amp;DU$6,SaisieMatin,Paramètres!$A$2,SaisieJour,"")+
COUNTIFS(SaisiePers,$A27,SaisieDebut,"&lt;"&amp;DU$6,SaisieFin,"&gt;="&amp;DU$6,SaisieMatin,Paramètres!$A$2,SaisieJour,TEXT(DU$6,"jjjj"))=0)=$AS$1)*0.5)</f>
        <v/>
      </c>
      <c r="DV27" s="6" t="str">
        <f>IF(OR(DU$6=0,COUNTIF(Feries,DU$6)&gt;0,ISNONTEXT($A27)),"",
((COUNTIFS(SaisiePers,$A27,SaisieDebut,"&lt;="&amp;DU$6,SaisieFin,"&gt;"&amp;DU$6,SaisieJour,"")+
COUNTIFS(SaisiePers,$A27,SaisieDebut,"&lt;="&amp;DU$6,SaisieFin,DU$6,SaisieSoir,Paramètres!$B$3,SaisieJour,"")+
COUNTIFS(SaisiePers,$A27,SaisieDebut,"&lt;="&amp;DU$6,SaisieFin,"&gt;"&amp;DU$6,SaisieSoir,Paramètres!$B$3,SaisieJour,TEXT(DU$6,"jjjj"))=0)=$AS$1)*0.5)</f>
        <v/>
      </c>
      <c r="DW27" s="6" t="str">
        <f>IF(OR(DW$6=0,COUNTIF(Feries,DW$6)&gt;0,ISNONTEXT($A27)),"",
((COUNTIFS(SaisiePers,$A27,SaisieDebut,"&lt;"&amp;DW$6,SaisieFin,"&gt;="&amp;DW$6,SaisieJour,"")+
COUNTIFS(SaisiePers,$A27,SaisieDebut,DW$6,SaisieFin,"&gt;="&amp;DW$6,SaisieMatin,Paramètres!$A$2,SaisieJour,"")+
COUNTIFS(SaisiePers,$A27,SaisieDebut,"&lt;"&amp;DW$6,SaisieFin,"&gt;="&amp;DW$6,SaisieMatin,Paramètres!$A$2,SaisieJour,TEXT(DW$6,"jjjj"))=0)=$AS$1)*0.5)</f>
        <v/>
      </c>
      <c r="DX27" s="6" t="str">
        <f>IF(OR(DW$6=0,COUNTIF(Feries,DW$6)&gt;0,ISNONTEXT($A27)),"",
((COUNTIFS(SaisiePers,$A27,SaisieDebut,"&lt;="&amp;DW$6,SaisieFin,"&gt;"&amp;DW$6,SaisieJour,"")+
COUNTIFS(SaisiePers,$A27,SaisieDebut,"&lt;="&amp;DW$6,SaisieFin,DW$6,SaisieSoir,Paramètres!$B$3,SaisieJour,"")+
COUNTIFS(SaisiePers,$A27,SaisieDebut,"&lt;="&amp;DW$6,SaisieFin,"&gt;"&amp;DW$6,SaisieSoir,Paramètres!$B$3,SaisieJour,TEXT(DW$6,"jjjj"))=0)=$AS$1)*0.5)</f>
        <v/>
      </c>
      <c r="DY27" s="6" t="str">
        <f>IF(OR(DY$6=0,COUNTIF(Feries,DY$6)&gt;0,ISNONTEXT($A27)),"",
((COUNTIFS(SaisiePers,$A27,SaisieDebut,"&lt;"&amp;DY$6,SaisieFin,"&gt;="&amp;DY$6,SaisieJour,"")+
COUNTIFS(SaisiePers,$A27,SaisieDebut,DY$6,SaisieFin,"&gt;="&amp;DY$6,SaisieMatin,Paramètres!$A$2,SaisieJour,"")+
COUNTIFS(SaisiePers,$A27,SaisieDebut,"&lt;"&amp;DY$6,SaisieFin,"&gt;="&amp;DY$6,SaisieMatin,Paramètres!$A$2,SaisieJour,TEXT(DY$6,"jjjj"))=0)=$AS$1)*0.5)</f>
        <v/>
      </c>
      <c r="DZ27" s="6" t="str">
        <f>IF(OR(DY$6=0,COUNTIF(Feries,DY$6)&gt;0,ISNONTEXT($A27)),"",
((COUNTIFS(SaisiePers,$A27,SaisieDebut,"&lt;="&amp;DY$6,SaisieFin,"&gt;"&amp;DY$6,SaisieJour,"")+
COUNTIFS(SaisiePers,$A27,SaisieDebut,"&lt;="&amp;DY$6,SaisieFin,DY$6,SaisieSoir,Paramètres!$B$3,SaisieJour,"")+
COUNTIFS(SaisiePers,$A27,SaisieDebut,"&lt;="&amp;DY$6,SaisieFin,"&gt;"&amp;DY$6,SaisieSoir,Paramètres!$B$3,SaisieJour,TEXT(DY$6,"jjjj"))=0)=$AS$1)*0.5)</f>
        <v/>
      </c>
      <c r="EA27" s="6" t="str">
        <f>IF(OR(EA$6=0,COUNTIF(Feries,EA$6)&gt;0,ISNONTEXT($A27)),"",
((COUNTIFS(SaisiePers,$A27,SaisieDebut,"&lt;"&amp;EA$6,SaisieFin,"&gt;="&amp;EA$6,SaisieJour,"")+
COUNTIFS(SaisiePers,$A27,SaisieDebut,EA$6,SaisieFin,"&gt;="&amp;EA$6,SaisieMatin,Paramètres!$A$2,SaisieJour,"")+
COUNTIFS(SaisiePers,$A27,SaisieDebut,"&lt;"&amp;EA$6,SaisieFin,"&gt;="&amp;EA$6,SaisieMatin,Paramètres!$A$2,SaisieJour,TEXT(EA$6,"jjjj"))=0)=$AS$1)*0.5)</f>
        <v/>
      </c>
      <c r="EB27" s="6" t="str">
        <f>IF(OR(EA$6=0,COUNTIF(Feries,EA$6)&gt;0,ISNONTEXT($A27)),"",
((COUNTIFS(SaisiePers,$A27,SaisieDebut,"&lt;="&amp;EA$6,SaisieFin,"&gt;"&amp;EA$6,SaisieJour,"")+
COUNTIFS(SaisiePers,$A27,SaisieDebut,"&lt;="&amp;EA$6,SaisieFin,EA$6,SaisieSoir,Paramètres!$B$3,SaisieJour,"")+
COUNTIFS(SaisiePers,$A27,SaisieDebut,"&lt;="&amp;EA$6,SaisieFin,"&gt;"&amp;EA$6,SaisieSoir,Paramètres!$B$3,SaisieJour,TEXT(EA$6,"jjjj"))=0)=$AS$1)*0.5)</f>
        <v/>
      </c>
      <c r="EC27" s="6" t="str">
        <f>IF(OR(EC$6=0,COUNTIF(Feries,EC$6)&gt;0,ISNONTEXT($A27)),"",
((COUNTIFS(SaisiePers,$A27,SaisieDebut,"&lt;"&amp;EC$6,SaisieFin,"&gt;="&amp;EC$6,SaisieJour,"")+
COUNTIFS(SaisiePers,$A27,SaisieDebut,EC$6,SaisieFin,"&gt;="&amp;EC$6,SaisieMatin,Paramètres!$A$2,SaisieJour,"")+
COUNTIFS(SaisiePers,$A27,SaisieDebut,"&lt;"&amp;EC$6,SaisieFin,"&gt;="&amp;EC$6,SaisieMatin,Paramètres!$A$2,SaisieJour,TEXT(EC$6,"jjjj"))=0)=$AS$1)*0.5)</f>
        <v/>
      </c>
      <c r="ED27" s="6" t="str">
        <f>IF(OR(EC$6=0,COUNTIF(Feries,EC$6)&gt;0,ISNONTEXT($A27)),"",
((COUNTIFS(SaisiePers,$A27,SaisieDebut,"&lt;="&amp;EC$6,SaisieFin,"&gt;"&amp;EC$6,SaisieJour,"")+
COUNTIFS(SaisiePers,$A27,SaisieDebut,"&lt;="&amp;EC$6,SaisieFin,EC$6,SaisieSoir,Paramètres!$B$3,SaisieJour,"")+
COUNTIFS(SaisiePers,$A27,SaisieDebut,"&lt;="&amp;EC$6,SaisieFin,"&gt;"&amp;EC$6,SaisieSoir,Paramètres!$B$3,SaisieJour,TEXT(EC$6,"jjjj"))=0)=$AS$1)*0.5)</f>
        <v/>
      </c>
      <c r="EE27" s="6" t="str">
        <f>IF(OR(EE$6=0,COUNTIF(Feries,EE$6)&gt;0,ISNONTEXT($A27)),"",
((COUNTIFS(SaisiePers,$A27,SaisieDebut,"&lt;"&amp;EE$6,SaisieFin,"&gt;="&amp;EE$6,SaisieJour,"")+
COUNTIFS(SaisiePers,$A27,SaisieDebut,EE$6,SaisieFin,"&gt;="&amp;EE$6,SaisieMatin,Paramètres!$A$2,SaisieJour,"")+
COUNTIFS(SaisiePers,$A27,SaisieDebut,"&lt;"&amp;EE$6,SaisieFin,"&gt;="&amp;EE$6,SaisieMatin,Paramètres!$A$2,SaisieJour,TEXT(EE$6,"jjjj"))=0)=$AS$1)*0.5)</f>
        <v/>
      </c>
      <c r="EF27" s="6" t="str">
        <f>IF(OR(EE$6=0,COUNTIF(Feries,EE$6)&gt;0,ISNONTEXT($A27)),"",
((COUNTIFS(SaisiePers,$A27,SaisieDebut,"&lt;="&amp;EE$6,SaisieFin,"&gt;"&amp;EE$6,SaisieJour,"")+
COUNTIFS(SaisiePers,$A27,SaisieDebut,"&lt;="&amp;EE$6,SaisieFin,EE$6,SaisieSoir,Paramètres!$B$3,SaisieJour,"")+
COUNTIFS(SaisiePers,$A27,SaisieDebut,"&lt;="&amp;EE$6,SaisieFin,"&gt;"&amp;EE$6,SaisieSoir,Paramètres!$B$3,SaisieJour,TEXT(EE$6,"jjjj"))=0)=$AS$1)*0.5)</f>
        <v/>
      </c>
      <c r="EG27" s="6" t="str">
        <f>IF(OR(EG$6=0,COUNTIF(Feries,EG$6)&gt;0,ISNONTEXT($A27)),"",
((COUNTIFS(SaisiePers,$A27,SaisieDebut,"&lt;"&amp;EG$6,SaisieFin,"&gt;="&amp;EG$6,SaisieJour,"")+
COUNTIFS(SaisiePers,$A27,SaisieDebut,EG$6,SaisieFin,"&gt;="&amp;EG$6,SaisieMatin,Paramètres!$A$2,SaisieJour,"")+
COUNTIFS(SaisiePers,$A27,SaisieDebut,"&lt;"&amp;EG$6,SaisieFin,"&gt;="&amp;EG$6,SaisieMatin,Paramètres!$A$2,SaisieJour,TEXT(EG$6,"jjjj"))=0)=$AS$1)*0.5)</f>
        <v/>
      </c>
      <c r="EH27" s="6" t="str">
        <f>IF(OR(EG$6=0,COUNTIF(Feries,EG$6)&gt;0,ISNONTEXT($A27)),"",
((COUNTIFS(SaisiePers,$A27,SaisieDebut,"&lt;="&amp;EG$6,SaisieFin,"&gt;"&amp;EG$6,SaisieJour,"")+
COUNTIFS(SaisiePers,$A27,SaisieDebut,"&lt;="&amp;EG$6,SaisieFin,EG$6,SaisieSoir,Paramètres!$B$3,SaisieJour,"")+
COUNTIFS(SaisiePers,$A27,SaisieDebut,"&lt;="&amp;EG$6,SaisieFin,"&gt;"&amp;EG$6,SaisieSoir,Paramètres!$B$3,SaisieJour,TEXT(EG$6,"jjjj"))=0)=$AS$1)*0.5)</f>
        <v/>
      </c>
      <c r="EI27" s="6" t="str">
        <f>IF(OR(EI$6=0,COUNTIF(Feries,EI$6)&gt;0,ISNONTEXT($A27)),"",
((COUNTIFS(SaisiePers,$A27,SaisieDebut,"&lt;"&amp;EI$6,SaisieFin,"&gt;="&amp;EI$6,SaisieJour,"")+
COUNTIFS(SaisiePers,$A27,SaisieDebut,EI$6,SaisieFin,"&gt;="&amp;EI$6,SaisieMatin,Paramètres!$A$2,SaisieJour,"")+
COUNTIFS(SaisiePers,$A27,SaisieDebut,"&lt;"&amp;EI$6,SaisieFin,"&gt;="&amp;EI$6,SaisieMatin,Paramètres!$A$2,SaisieJour,TEXT(EI$6,"jjjj"))=0)=$AS$1)*0.5)</f>
        <v/>
      </c>
      <c r="EJ27" s="6" t="str">
        <f>IF(OR(EI$6=0,COUNTIF(Feries,EI$6)&gt;0,ISNONTEXT($A27)),"",
((COUNTIFS(SaisiePers,$A27,SaisieDebut,"&lt;="&amp;EI$6,SaisieFin,"&gt;"&amp;EI$6,SaisieJour,"")+
COUNTIFS(SaisiePers,$A27,SaisieDebut,"&lt;="&amp;EI$6,SaisieFin,EI$6,SaisieSoir,Paramètres!$B$3,SaisieJour,"")+
COUNTIFS(SaisiePers,$A27,SaisieDebut,"&lt;="&amp;EI$6,SaisieFin,"&gt;"&amp;EI$6,SaisieSoir,Paramètres!$B$3,SaisieJour,TEXT(EI$6,"jjjj"))=0)=$AS$1)*0.5)</f>
        <v/>
      </c>
      <c r="EK27" s="6" t="str">
        <f>IF(OR(EK$6=0,COUNTIF(Feries,EK$6)&gt;0,ISNONTEXT($A27)),"",
((COUNTIFS(SaisiePers,$A27,SaisieDebut,"&lt;"&amp;EK$6,SaisieFin,"&gt;="&amp;EK$6,SaisieJour,"")+
COUNTIFS(SaisiePers,$A27,SaisieDebut,EK$6,SaisieFin,"&gt;="&amp;EK$6,SaisieMatin,Paramètres!$A$2,SaisieJour,"")+
COUNTIFS(SaisiePers,$A27,SaisieDebut,"&lt;"&amp;EK$6,SaisieFin,"&gt;="&amp;EK$6,SaisieMatin,Paramètres!$A$2,SaisieJour,TEXT(EK$6,"jjjj"))=0)=$AS$1)*0.5)</f>
        <v/>
      </c>
      <c r="EL27" s="6" t="str">
        <f>IF(OR(EK$6=0,COUNTIF(Feries,EK$6)&gt;0,ISNONTEXT($A27)),"",
((COUNTIFS(SaisiePers,$A27,SaisieDebut,"&lt;="&amp;EK$6,SaisieFin,"&gt;"&amp;EK$6,SaisieJour,"")+
COUNTIFS(SaisiePers,$A27,SaisieDebut,"&lt;="&amp;EK$6,SaisieFin,EK$6,SaisieSoir,Paramètres!$B$3,SaisieJour,"")+
COUNTIFS(SaisiePers,$A27,SaisieDebut,"&lt;="&amp;EK$6,SaisieFin,"&gt;"&amp;EK$6,SaisieSoir,Paramètres!$B$3,SaisieJour,TEXT(EK$6,"jjjj"))=0)=$AS$1)*0.5)</f>
        <v/>
      </c>
      <c r="EM27" s="6" t="str">
        <f>IF(OR(EM$6=0,COUNTIF(Feries,EM$6)&gt;0,ISNONTEXT($A27)),"",
((COUNTIFS(SaisiePers,$A27,SaisieDebut,"&lt;"&amp;EM$6,SaisieFin,"&gt;="&amp;EM$6,SaisieJour,"")+
COUNTIFS(SaisiePers,$A27,SaisieDebut,EM$6,SaisieFin,"&gt;="&amp;EM$6,SaisieMatin,Paramètres!$A$2,SaisieJour,"")+
COUNTIFS(SaisiePers,$A27,SaisieDebut,"&lt;"&amp;EM$6,SaisieFin,"&gt;="&amp;EM$6,SaisieMatin,Paramètres!$A$2,SaisieJour,TEXT(EM$6,"jjjj"))=0)=$AS$1)*0.5)</f>
        <v/>
      </c>
      <c r="EN27" s="6" t="str">
        <f>IF(OR(EM$6=0,COUNTIF(Feries,EM$6)&gt;0,ISNONTEXT($A27)),"",
((COUNTIFS(SaisiePers,$A27,SaisieDebut,"&lt;="&amp;EM$6,SaisieFin,"&gt;"&amp;EM$6,SaisieJour,"")+
COUNTIFS(SaisiePers,$A27,SaisieDebut,"&lt;="&amp;EM$6,SaisieFin,EM$6,SaisieSoir,Paramètres!$B$3,SaisieJour,"")+
COUNTIFS(SaisiePers,$A27,SaisieDebut,"&lt;="&amp;EM$6,SaisieFin,"&gt;"&amp;EM$6,SaisieSoir,Paramètres!$B$3,SaisieJour,TEXT(EM$6,"jjjj"))=0)=$AS$1)*0.5)</f>
        <v/>
      </c>
      <c r="EO27" s="6" t="str">
        <f>IF(OR(EO$6=0,COUNTIF(Feries,EO$6)&gt;0,ISNONTEXT($A27)),"",
((COUNTIFS(SaisiePers,$A27,SaisieDebut,"&lt;"&amp;EO$6,SaisieFin,"&gt;="&amp;EO$6,SaisieJour,"")+
COUNTIFS(SaisiePers,$A27,SaisieDebut,EO$6,SaisieFin,"&gt;="&amp;EO$6,SaisieMatin,Paramètres!$A$2,SaisieJour,"")+
COUNTIFS(SaisiePers,$A27,SaisieDebut,"&lt;"&amp;EO$6,SaisieFin,"&gt;="&amp;EO$6,SaisieMatin,Paramètres!$A$2,SaisieJour,TEXT(EO$6,"jjjj"))=0)=$AS$1)*0.5)</f>
        <v/>
      </c>
      <c r="EP27" s="6" t="str">
        <f>IF(OR(EO$6=0,COUNTIF(Feries,EO$6)&gt;0,ISNONTEXT($A27)),"",
((COUNTIFS(SaisiePers,$A27,SaisieDebut,"&lt;="&amp;EO$6,SaisieFin,"&gt;"&amp;EO$6,SaisieJour,"")+
COUNTIFS(SaisiePers,$A27,SaisieDebut,"&lt;="&amp;EO$6,SaisieFin,EO$6,SaisieSoir,Paramètres!$B$3,SaisieJour,"")+
COUNTIFS(SaisiePers,$A27,SaisieDebut,"&lt;="&amp;EO$6,SaisieFin,"&gt;"&amp;EO$6,SaisieSoir,Paramètres!$B$3,SaisieJour,TEXT(EO$6,"jjjj"))=0)=$AS$1)*0.5)</f>
        <v/>
      </c>
      <c r="EQ27" s="6" t="str">
        <f>IF(OR(EQ$6=0,COUNTIF(Feries,EQ$6)&gt;0,ISNONTEXT($A27)),"",
((COUNTIFS(SaisiePers,$A27,SaisieDebut,"&lt;"&amp;EQ$6,SaisieFin,"&gt;="&amp;EQ$6,SaisieJour,"")+
COUNTIFS(SaisiePers,$A27,SaisieDebut,EQ$6,SaisieFin,"&gt;="&amp;EQ$6,SaisieMatin,Paramètres!$A$2,SaisieJour,"")+
COUNTIFS(SaisiePers,$A27,SaisieDebut,"&lt;"&amp;EQ$6,SaisieFin,"&gt;="&amp;EQ$6,SaisieMatin,Paramètres!$A$2,SaisieJour,TEXT(EQ$6,"jjjj"))=0)=$AS$1)*0.5)</f>
        <v/>
      </c>
      <c r="ER27" s="6" t="str">
        <f>IF(OR(EQ$6=0,COUNTIF(Feries,EQ$6)&gt;0,ISNONTEXT($A27)),"",
((COUNTIFS(SaisiePers,$A27,SaisieDebut,"&lt;="&amp;EQ$6,SaisieFin,"&gt;"&amp;EQ$6,SaisieJour,"")+
COUNTIFS(SaisiePers,$A27,SaisieDebut,"&lt;="&amp;EQ$6,SaisieFin,EQ$6,SaisieSoir,Paramètres!$B$3,SaisieJour,"")+
COUNTIFS(SaisiePers,$A27,SaisieDebut,"&lt;="&amp;EQ$6,SaisieFin,"&gt;"&amp;EQ$6,SaisieSoir,Paramètres!$B$3,SaisieJour,TEXT(EQ$6,"jjjj"))=0)=$AS$1)*0.5)</f>
        <v/>
      </c>
      <c r="ES27" s="6" t="str">
        <f>IF(OR(ES$6=0,COUNTIF(Feries,ES$6)&gt;0,ISNONTEXT($A27)),"",
((COUNTIFS(SaisiePers,$A27,SaisieDebut,"&lt;"&amp;ES$6,SaisieFin,"&gt;="&amp;ES$6,SaisieJour,"")+
COUNTIFS(SaisiePers,$A27,SaisieDebut,ES$6,SaisieFin,"&gt;="&amp;ES$6,SaisieMatin,Paramètres!$A$2,SaisieJour,"")+
COUNTIFS(SaisiePers,$A27,SaisieDebut,"&lt;"&amp;ES$6,SaisieFin,"&gt;="&amp;ES$6,SaisieMatin,Paramètres!$A$2,SaisieJour,TEXT(ES$6,"jjjj"))=0)=$AS$1)*0.5)</f>
        <v/>
      </c>
      <c r="ET27" s="6" t="str">
        <f>IF(OR(ES$6=0,COUNTIF(Feries,ES$6)&gt;0,ISNONTEXT($A27)),"",
((COUNTIFS(SaisiePers,$A27,SaisieDebut,"&lt;="&amp;ES$6,SaisieFin,"&gt;"&amp;ES$6,SaisieJour,"")+
COUNTIFS(SaisiePers,$A27,SaisieDebut,"&lt;="&amp;ES$6,SaisieFin,ES$6,SaisieSoir,Paramètres!$B$3,SaisieJour,"")+
COUNTIFS(SaisiePers,$A27,SaisieDebut,"&lt;="&amp;ES$6,SaisieFin,"&gt;"&amp;ES$6,SaisieSoir,Paramètres!$B$3,SaisieJour,TEXT(ES$6,"jjjj"))=0)=$AS$1)*0.5)</f>
        <v/>
      </c>
      <c r="EU27" s="6" t="str">
        <f>IF(OR(EU$6=0,COUNTIF(Feries,EU$6)&gt;0,ISNONTEXT($A27)),"",
((COUNTIFS(SaisiePers,$A27,SaisieDebut,"&lt;"&amp;EU$6,SaisieFin,"&gt;="&amp;EU$6,SaisieJour,"")+
COUNTIFS(SaisiePers,$A27,SaisieDebut,EU$6,SaisieFin,"&gt;="&amp;EU$6,SaisieMatin,Paramètres!$A$2,SaisieJour,"")+
COUNTIFS(SaisiePers,$A27,SaisieDebut,"&lt;"&amp;EU$6,SaisieFin,"&gt;="&amp;EU$6,SaisieMatin,Paramètres!$A$2,SaisieJour,TEXT(EU$6,"jjjj"))=0)=$AS$1)*0.5)</f>
        <v/>
      </c>
      <c r="EV27" s="6" t="str">
        <f>IF(OR(EU$6=0,COUNTIF(Feries,EU$6)&gt;0,ISNONTEXT($A27)),"",
((COUNTIFS(SaisiePers,$A27,SaisieDebut,"&lt;="&amp;EU$6,SaisieFin,"&gt;"&amp;EU$6,SaisieJour,"")+
COUNTIFS(SaisiePers,$A27,SaisieDebut,"&lt;="&amp;EU$6,SaisieFin,EU$6,SaisieSoir,Paramètres!$B$3,SaisieJour,"")+
COUNTIFS(SaisiePers,$A27,SaisieDebut,"&lt;="&amp;EU$6,SaisieFin,"&gt;"&amp;EU$6,SaisieSoir,Paramètres!$B$3,SaisieJour,TEXT(EU$6,"jjjj"))=0)=$AS$1)*0.5)</f>
        <v/>
      </c>
      <c r="EW27" s="6" t="str">
        <f>IF(OR(EW$6=0,COUNTIF(Feries,EW$6)&gt;0,ISNONTEXT($A27)),"",
((COUNTIFS(SaisiePers,$A27,SaisieDebut,"&lt;"&amp;EW$6,SaisieFin,"&gt;="&amp;EW$6,SaisieJour,"")+
COUNTIFS(SaisiePers,$A27,SaisieDebut,EW$6,SaisieFin,"&gt;="&amp;EW$6,SaisieMatin,Paramètres!$A$2,SaisieJour,"")+
COUNTIFS(SaisiePers,$A27,SaisieDebut,"&lt;"&amp;EW$6,SaisieFin,"&gt;="&amp;EW$6,SaisieMatin,Paramètres!$A$2,SaisieJour,TEXT(EW$6,"jjjj"))=0)=$AS$1)*0.5)</f>
        <v/>
      </c>
      <c r="EX27" s="6" t="str">
        <f>IF(OR(EW$6=0,COUNTIF(Feries,EW$6)&gt;0,ISNONTEXT($A27)),"",
((COUNTIFS(SaisiePers,$A27,SaisieDebut,"&lt;="&amp;EW$6,SaisieFin,"&gt;"&amp;EW$6,SaisieJour,"")+
COUNTIFS(SaisiePers,$A27,SaisieDebut,"&lt;="&amp;EW$6,SaisieFin,EW$6,SaisieSoir,Paramètres!$B$3,SaisieJour,"")+
COUNTIFS(SaisiePers,$A27,SaisieDebut,"&lt;="&amp;EW$6,SaisieFin,"&gt;"&amp;EW$6,SaisieSoir,Paramètres!$B$3,SaisieJour,TEXT(EW$6,"jjjj"))=0)=$AS$1)*0.5)</f>
        <v/>
      </c>
      <c r="EY27" s="6" t="str">
        <f>IF(OR(EY$6=0,COUNTIF(Feries,EY$6)&gt;0,ISNONTEXT($A27)),"",
((COUNTIFS(SaisiePers,$A27,SaisieDebut,"&lt;"&amp;EY$6,SaisieFin,"&gt;="&amp;EY$6,SaisieJour,"")+
COUNTIFS(SaisiePers,$A27,SaisieDebut,EY$6,SaisieFin,"&gt;="&amp;EY$6,SaisieMatin,Paramètres!$A$2,SaisieJour,"")+
COUNTIFS(SaisiePers,$A27,SaisieDebut,"&lt;"&amp;EY$6,SaisieFin,"&gt;="&amp;EY$6,SaisieMatin,Paramètres!$A$2,SaisieJour,TEXT(EY$6,"jjjj"))=0)=$AS$1)*0.5)</f>
        <v/>
      </c>
      <c r="EZ27" s="6" t="str">
        <f>IF(OR(EY$6=0,COUNTIF(Feries,EY$6)&gt;0,ISNONTEXT($A27)),"",
((COUNTIFS(SaisiePers,$A27,SaisieDebut,"&lt;="&amp;EY$6,SaisieFin,"&gt;"&amp;EY$6,SaisieJour,"")+
COUNTIFS(SaisiePers,$A27,SaisieDebut,"&lt;="&amp;EY$6,SaisieFin,EY$6,SaisieSoir,Paramètres!$B$3,SaisieJour,"")+
COUNTIFS(SaisiePers,$A27,SaisieDebut,"&lt;="&amp;EY$6,SaisieFin,"&gt;"&amp;EY$6,SaisieSoir,Paramètres!$B$3,SaisieJour,TEXT(EY$6,"jjjj"))=0)=$AS$1)*0.5)</f>
        <v/>
      </c>
      <c r="FA27" s="6" t="str">
        <f>IF(OR(FA$6=0,COUNTIF(Feries,FA$6)&gt;0,ISNONTEXT($A27)),"",
((COUNTIFS(SaisiePers,$A27,SaisieDebut,"&lt;"&amp;FA$6,SaisieFin,"&gt;="&amp;FA$6,SaisieJour,"")+
COUNTIFS(SaisiePers,$A27,SaisieDebut,FA$6,SaisieFin,"&gt;="&amp;FA$6,SaisieMatin,Paramètres!$A$2,SaisieJour,"")+
COUNTIFS(SaisiePers,$A27,SaisieDebut,"&lt;"&amp;FA$6,SaisieFin,"&gt;="&amp;FA$6,SaisieMatin,Paramètres!$A$2,SaisieJour,TEXT(FA$6,"jjjj"))=0)=$AS$1)*0.5)</f>
        <v/>
      </c>
      <c r="FB27" s="6" t="str">
        <f>IF(OR(FA$6=0,COUNTIF(Feries,FA$6)&gt;0,ISNONTEXT($A27)),"",
((COUNTIFS(SaisiePers,$A27,SaisieDebut,"&lt;="&amp;FA$6,SaisieFin,"&gt;"&amp;FA$6,SaisieJour,"")+
COUNTIFS(SaisiePers,$A27,SaisieDebut,"&lt;="&amp;FA$6,SaisieFin,FA$6,SaisieSoir,Paramètres!$B$3,SaisieJour,"")+
COUNTIFS(SaisiePers,$A27,SaisieDebut,"&lt;="&amp;FA$6,SaisieFin,"&gt;"&amp;FA$6,SaisieSoir,Paramètres!$B$3,SaisieJour,TEXT(FA$6,"jjjj"))=0)=$AS$1)*0.5)</f>
        <v/>
      </c>
      <c r="FC27" s="6" t="str">
        <f>IF(OR(FC$6=0,COUNTIF(Feries,FC$6)&gt;0,ISNONTEXT($A27)),"",
((COUNTIFS(SaisiePers,$A27,SaisieDebut,"&lt;"&amp;FC$6,SaisieFin,"&gt;="&amp;FC$6,SaisieJour,"")+
COUNTIFS(SaisiePers,$A27,SaisieDebut,FC$6,SaisieFin,"&gt;="&amp;FC$6,SaisieMatin,Paramètres!$A$2,SaisieJour,"")+
COUNTIFS(SaisiePers,$A27,SaisieDebut,"&lt;"&amp;FC$6,SaisieFin,"&gt;="&amp;FC$6,SaisieMatin,Paramètres!$A$2,SaisieJour,TEXT(FC$6,"jjjj"))=0)=$AS$1)*0.5)</f>
        <v/>
      </c>
      <c r="FD27" s="6" t="str">
        <f>IF(OR(FC$6=0,COUNTIF(Feries,FC$6)&gt;0,ISNONTEXT($A27)),"",
((COUNTIFS(SaisiePers,$A27,SaisieDebut,"&lt;="&amp;FC$6,SaisieFin,"&gt;"&amp;FC$6,SaisieJour,"")+
COUNTIFS(SaisiePers,$A27,SaisieDebut,"&lt;="&amp;FC$6,SaisieFin,FC$6,SaisieSoir,Paramètres!$B$3,SaisieJour,"")+
COUNTIFS(SaisiePers,$A27,SaisieDebut,"&lt;="&amp;FC$6,SaisieFin,"&gt;"&amp;FC$6,SaisieSoir,Paramètres!$B$3,SaisieJour,TEXT(FC$6,"jjjj"))=0)=$AS$1)*0.5)</f>
        <v/>
      </c>
      <c r="FE27" s="6" t="str">
        <f>IF(OR(FE$6=0,COUNTIF(Feries,FE$6)&gt;0,ISNONTEXT($A27)),"",
((COUNTIFS(SaisiePers,$A27,SaisieDebut,"&lt;"&amp;FE$6,SaisieFin,"&gt;="&amp;FE$6,SaisieJour,"")+
COUNTIFS(SaisiePers,$A27,SaisieDebut,FE$6,SaisieFin,"&gt;="&amp;FE$6,SaisieMatin,Paramètres!$A$2,SaisieJour,"")+
COUNTIFS(SaisiePers,$A27,SaisieDebut,"&lt;"&amp;FE$6,SaisieFin,"&gt;="&amp;FE$6,SaisieMatin,Paramètres!$A$2,SaisieJour,TEXT(FE$6,"jjjj"))=0)=$AS$1)*0.5)</f>
        <v/>
      </c>
      <c r="FF27" s="6" t="str">
        <f>IF(OR(FE$6=0,COUNTIF(Feries,FE$6)&gt;0,ISNONTEXT($A27)),"",
((COUNTIFS(SaisiePers,$A27,SaisieDebut,"&lt;="&amp;FE$6,SaisieFin,"&gt;"&amp;FE$6,SaisieJour,"")+
COUNTIFS(SaisiePers,$A27,SaisieDebut,"&lt;="&amp;FE$6,SaisieFin,FE$6,SaisieSoir,Paramètres!$B$3,SaisieJour,"")+
COUNTIFS(SaisiePers,$A27,SaisieDebut,"&lt;="&amp;FE$6,SaisieFin,"&gt;"&amp;FE$6,SaisieSoir,Paramètres!$B$3,SaisieJour,TEXT(FE$6,"jjjj"))=0)=$AS$1)*0.5)</f>
        <v/>
      </c>
      <c r="FG27" s="6" t="str">
        <f>IF(OR(FG$6=0,COUNTIF(Feries,FG$6)&gt;0,ISNONTEXT($A27)),"",
((COUNTIFS(SaisiePers,$A27,SaisieDebut,"&lt;"&amp;FG$6,SaisieFin,"&gt;="&amp;FG$6,SaisieJour,"")+
COUNTIFS(SaisiePers,$A27,SaisieDebut,FG$6,SaisieFin,"&gt;="&amp;FG$6,SaisieMatin,Paramètres!$A$2,SaisieJour,"")+
COUNTIFS(SaisiePers,$A27,SaisieDebut,"&lt;"&amp;FG$6,SaisieFin,"&gt;="&amp;FG$6,SaisieMatin,Paramètres!$A$2,SaisieJour,TEXT(FG$6,"jjjj"))=0)=$AS$1)*0.5)</f>
        <v/>
      </c>
      <c r="FH27" s="6" t="str">
        <f>IF(OR(FG$6=0,COUNTIF(Feries,FG$6)&gt;0,ISNONTEXT($A27)),"",
((COUNTIFS(SaisiePers,$A27,SaisieDebut,"&lt;="&amp;FG$6,SaisieFin,"&gt;"&amp;FG$6,SaisieJour,"")+
COUNTIFS(SaisiePers,$A27,SaisieDebut,"&lt;="&amp;FG$6,SaisieFin,FG$6,SaisieSoir,Paramètres!$B$3,SaisieJour,"")+
COUNTIFS(SaisiePers,$A27,SaisieDebut,"&lt;="&amp;FG$6,SaisieFin,"&gt;"&amp;FG$6,SaisieSoir,Paramètres!$B$3,SaisieJour,TEXT(FG$6,"jjjj"))=0)=$AS$1)*0.5)</f>
        <v/>
      </c>
      <c r="FI27" s="6" t="str">
        <f>IF(OR(FI$6=0,COUNTIF(Feries,FI$6)&gt;0,ISNONTEXT($A27)),"",
((COUNTIFS(SaisiePers,$A27,SaisieDebut,"&lt;"&amp;FI$6,SaisieFin,"&gt;="&amp;FI$6,SaisieJour,"")+
COUNTIFS(SaisiePers,$A27,SaisieDebut,FI$6,SaisieFin,"&gt;="&amp;FI$6,SaisieMatin,Paramètres!$A$2,SaisieJour,"")+
COUNTIFS(SaisiePers,$A27,SaisieDebut,"&lt;"&amp;FI$6,SaisieFin,"&gt;="&amp;FI$6,SaisieMatin,Paramètres!$A$2,SaisieJour,TEXT(FI$6,"jjjj"))=0)=$AS$1)*0.5)</f>
        <v/>
      </c>
      <c r="FJ27" s="6" t="str">
        <f>IF(OR(FI$6=0,COUNTIF(Feries,FI$6)&gt;0,ISNONTEXT($A27)),"",
((COUNTIFS(SaisiePers,$A27,SaisieDebut,"&lt;="&amp;FI$6,SaisieFin,"&gt;"&amp;FI$6,SaisieJour,"")+
COUNTIFS(SaisiePers,$A27,SaisieDebut,"&lt;="&amp;FI$6,SaisieFin,FI$6,SaisieSoir,Paramètres!$B$3,SaisieJour,"")+
COUNTIFS(SaisiePers,$A27,SaisieDebut,"&lt;="&amp;FI$6,SaisieFin,"&gt;"&amp;FI$6,SaisieSoir,Paramètres!$B$3,SaisieJour,TEXT(FI$6,"jjjj"))=0)=$AS$1)*0.5)</f>
        <v/>
      </c>
      <c r="FK27" s="6" t="str">
        <f>IF(OR(FK$6=0,COUNTIF(Feries,FK$6)&gt;0,ISNONTEXT($A27)),"",
((COUNTIFS(SaisiePers,$A27,SaisieDebut,"&lt;"&amp;FK$6,SaisieFin,"&gt;="&amp;FK$6,SaisieJour,"")+
COUNTIFS(SaisiePers,$A27,SaisieDebut,FK$6,SaisieFin,"&gt;="&amp;FK$6,SaisieMatin,Paramètres!$A$2,SaisieJour,"")+
COUNTIFS(SaisiePers,$A27,SaisieDebut,"&lt;"&amp;FK$6,SaisieFin,"&gt;="&amp;FK$6,SaisieMatin,Paramètres!$A$2,SaisieJour,TEXT(FK$6,"jjjj"))=0)=$AS$1)*0.5)</f>
        <v/>
      </c>
      <c r="FL27" s="6" t="str">
        <f>IF(OR(FK$6=0,COUNTIF(Feries,FK$6)&gt;0,ISNONTEXT($A27)),"",
((COUNTIFS(SaisiePers,$A27,SaisieDebut,"&lt;="&amp;FK$6,SaisieFin,"&gt;"&amp;FK$6,SaisieJour,"")+
COUNTIFS(SaisiePers,$A27,SaisieDebut,"&lt;="&amp;FK$6,SaisieFin,FK$6,SaisieSoir,Paramètres!$B$3,SaisieJour,"")+
COUNTIFS(SaisiePers,$A27,SaisieDebut,"&lt;="&amp;FK$6,SaisieFin,"&gt;"&amp;FK$6,SaisieSoir,Paramètres!$B$3,SaisieJour,TEXT(FK$6,"jjjj"))=0)=$AS$1)*0.5)</f>
        <v/>
      </c>
      <c r="FM27" s="6" t="str">
        <f>IF(OR(FM$6=0,COUNTIF(Feries,FM$6)&gt;0,ISNONTEXT($A27)),"",
((COUNTIFS(SaisiePers,$A27,SaisieDebut,"&lt;"&amp;FM$6,SaisieFin,"&gt;="&amp;FM$6,SaisieJour,"")+
COUNTIFS(SaisiePers,$A27,SaisieDebut,FM$6,SaisieFin,"&gt;="&amp;FM$6,SaisieMatin,Paramètres!$A$2,SaisieJour,"")+
COUNTIFS(SaisiePers,$A27,SaisieDebut,"&lt;"&amp;FM$6,SaisieFin,"&gt;="&amp;FM$6,SaisieMatin,Paramètres!$A$2,SaisieJour,TEXT(FM$6,"jjjj"))=0)=$AS$1)*0.5)</f>
        <v/>
      </c>
      <c r="FN27" s="6" t="str">
        <f>IF(OR(FM$6=0,COUNTIF(Feries,FM$6)&gt;0,ISNONTEXT($A27)),"",
((COUNTIFS(SaisiePers,$A27,SaisieDebut,"&lt;="&amp;FM$6,SaisieFin,"&gt;"&amp;FM$6,SaisieJour,"")+
COUNTIFS(SaisiePers,$A27,SaisieDebut,"&lt;="&amp;FM$6,SaisieFin,FM$6,SaisieSoir,Paramètres!$B$3,SaisieJour,"")+
COUNTIFS(SaisiePers,$A27,SaisieDebut,"&lt;="&amp;FM$6,SaisieFin,"&gt;"&amp;FM$6,SaisieSoir,Paramètres!$B$3,SaisieJour,TEXT(FM$6,"jjjj"))=0)=$AS$1)*0.5)</f>
        <v/>
      </c>
      <c r="FO27" s="6" t="str">
        <f>IF(OR(FO$6=0,COUNTIF(Feries,FO$6)&gt;0,ISNONTEXT($A27)),"",
((COUNTIFS(SaisiePers,$A27,SaisieDebut,"&lt;"&amp;FO$6,SaisieFin,"&gt;="&amp;FO$6,SaisieJour,"")+
COUNTIFS(SaisiePers,$A27,SaisieDebut,FO$6,SaisieFin,"&gt;="&amp;FO$6,SaisieMatin,Paramètres!$A$2,SaisieJour,"")+
COUNTIFS(SaisiePers,$A27,SaisieDebut,"&lt;"&amp;FO$6,SaisieFin,"&gt;="&amp;FO$6,SaisieMatin,Paramètres!$A$2,SaisieJour,TEXT(FO$6,"jjjj"))=0)=$AS$1)*0.5)</f>
        <v/>
      </c>
      <c r="FP27" s="6" t="str">
        <f>IF(OR(FO$6=0,COUNTIF(Feries,FO$6)&gt;0,ISNONTEXT($A27)),"",
((COUNTIFS(SaisiePers,$A27,SaisieDebut,"&lt;="&amp;FO$6,SaisieFin,"&gt;"&amp;FO$6,SaisieJour,"")+
COUNTIFS(SaisiePers,$A27,SaisieDebut,"&lt;="&amp;FO$6,SaisieFin,FO$6,SaisieSoir,Paramètres!$B$3,SaisieJour,"")+
COUNTIFS(SaisiePers,$A27,SaisieDebut,"&lt;="&amp;FO$6,SaisieFin,"&gt;"&amp;FO$6,SaisieSoir,Paramètres!$B$3,SaisieJour,TEXT(FO$6,"jjjj"))=0)=$AS$1)*0.5)</f>
        <v/>
      </c>
      <c r="FQ27" s="6" t="str">
        <f>IF(OR(FQ$6=0,COUNTIF(Feries,FQ$6)&gt;0,ISNONTEXT($A27)),"",
((COUNTIFS(SaisiePers,$A27,SaisieDebut,"&lt;"&amp;FQ$6,SaisieFin,"&gt;="&amp;FQ$6,SaisieJour,"")+
COUNTIFS(SaisiePers,$A27,SaisieDebut,FQ$6,SaisieFin,"&gt;="&amp;FQ$6,SaisieMatin,Paramètres!$A$2,SaisieJour,"")+
COUNTIFS(SaisiePers,$A27,SaisieDebut,"&lt;"&amp;FQ$6,SaisieFin,"&gt;="&amp;FQ$6,SaisieMatin,Paramètres!$A$2,SaisieJour,TEXT(FQ$6,"jjjj"))=0)=$AS$1)*0.5)</f>
        <v/>
      </c>
      <c r="FR27" s="6" t="str">
        <f>IF(OR(FQ$6=0,COUNTIF(Feries,FQ$6)&gt;0,ISNONTEXT($A27)),"",
((COUNTIFS(SaisiePers,$A27,SaisieDebut,"&lt;="&amp;FQ$6,SaisieFin,"&gt;"&amp;FQ$6,SaisieJour,"")+
COUNTIFS(SaisiePers,$A27,SaisieDebut,"&lt;="&amp;FQ$6,SaisieFin,FQ$6,SaisieSoir,Paramètres!$B$3,SaisieJour,"")+
COUNTIFS(SaisiePers,$A27,SaisieDebut,"&lt;="&amp;FQ$6,SaisieFin,"&gt;"&amp;FQ$6,SaisieSoir,Paramètres!$B$3,SaisieJour,TEXT(FQ$6,"jjjj"))=0)=$AS$1)*0.5)</f>
        <v/>
      </c>
      <c r="FS27" s="6" t="str">
        <f>IF(OR(FS$6=0,COUNTIF(Feries,FS$6)&gt;0,ISNONTEXT($A27)),"",
((COUNTIFS(SaisiePers,$A27,SaisieDebut,"&lt;"&amp;FS$6,SaisieFin,"&gt;="&amp;FS$6,SaisieJour,"")+
COUNTIFS(SaisiePers,$A27,SaisieDebut,FS$6,SaisieFin,"&gt;="&amp;FS$6,SaisieMatin,Paramètres!$A$2,SaisieJour,"")+
COUNTIFS(SaisiePers,$A27,SaisieDebut,"&lt;"&amp;FS$6,SaisieFin,"&gt;="&amp;FS$6,SaisieMatin,Paramètres!$A$2,SaisieJour,TEXT(FS$6,"jjjj"))=0)=$AS$1)*0.5)</f>
        <v/>
      </c>
      <c r="FT27" s="6" t="str">
        <f>IF(OR(FS$6=0,COUNTIF(Feries,FS$6)&gt;0,ISNONTEXT($A27)),"",
((COUNTIFS(SaisiePers,$A27,SaisieDebut,"&lt;="&amp;FS$6,SaisieFin,"&gt;"&amp;FS$6,SaisieJour,"")+
COUNTIFS(SaisiePers,$A27,SaisieDebut,"&lt;="&amp;FS$6,SaisieFin,FS$6,SaisieSoir,Paramètres!$B$3,SaisieJour,"")+
COUNTIFS(SaisiePers,$A27,SaisieDebut,"&lt;="&amp;FS$6,SaisieFin,"&gt;"&amp;FS$6,SaisieSoir,Paramètres!$B$3,SaisieJour,TEXT(FS$6,"jjjj"))=0)=$AS$1)*0.5)</f>
        <v/>
      </c>
      <c r="FU27" s="6" t="str">
        <f>IF(OR(FU$6=0,COUNTIF(Feries,FU$6)&gt;0,ISNONTEXT($A27)),"",
((COUNTIFS(SaisiePers,$A27,SaisieDebut,"&lt;"&amp;FU$6,SaisieFin,"&gt;="&amp;FU$6,SaisieJour,"")+
COUNTIFS(SaisiePers,$A27,SaisieDebut,FU$6,SaisieFin,"&gt;="&amp;FU$6,SaisieMatin,Paramètres!$A$2,SaisieJour,"")+
COUNTIFS(SaisiePers,$A27,SaisieDebut,"&lt;"&amp;FU$6,SaisieFin,"&gt;="&amp;FU$6,SaisieMatin,Paramètres!$A$2,SaisieJour,TEXT(FU$6,"jjjj"))=0)=$AS$1)*0.5)</f>
        <v/>
      </c>
      <c r="FV27" s="6" t="str">
        <f>IF(OR(FU$6=0,COUNTIF(Feries,FU$6)&gt;0,ISNONTEXT($A27)),"",
((COUNTIFS(SaisiePers,$A27,SaisieDebut,"&lt;="&amp;FU$6,SaisieFin,"&gt;"&amp;FU$6,SaisieJour,"")+
COUNTIFS(SaisiePers,$A27,SaisieDebut,"&lt;="&amp;FU$6,SaisieFin,FU$6,SaisieSoir,Paramètres!$B$3,SaisieJour,"")+
COUNTIFS(SaisiePers,$A27,SaisieDebut,"&lt;="&amp;FU$6,SaisieFin,"&gt;"&amp;FU$6,SaisieSoir,Paramètres!$B$3,SaisieJour,TEXT(FU$6,"jjjj"))=0)=$AS$1)*0.5)</f>
        <v/>
      </c>
      <c r="FW27" s="6" t="str">
        <f>IF(OR(FW$6=0,COUNTIF(Feries,FW$6)&gt;0,ISNONTEXT($A27)),"",
((COUNTIFS(SaisiePers,$A27,SaisieDebut,"&lt;"&amp;FW$6,SaisieFin,"&gt;="&amp;FW$6,SaisieJour,"")+
COUNTIFS(SaisiePers,$A27,SaisieDebut,FW$6,SaisieFin,"&gt;="&amp;FW$6,SaisieMatin,Paramètres!$A$2,SaisieJour,"")+
COUNTIFS(SaisiePers,$A27,SaisieDebut,"&lt;"&amp;FW$6,SaisieFin,"&gt;="&amp;FW$6,SaisieMatin,Paramètres!$A$2,SaisieJour,TEXT(FW$6,"jjjj"))=0)=$AS$1)*0.5)</f>
        <v/>
      </c>
      <c r="FX27" s="6" t="str">
        <f>IF(OR(FW$6=0,COUNTIF(Feries,FW$6)&gt;0,ISNONTEXT($A27)),"",
((COUNTIFS(SaisiePers,$A27,SaisieDebut,"&lt;="&amp;FW$6,SaisieFin,"&gt;"&amp;FW$6,SaisieJour,"")+
COUNTIFS(SaisiePers,$A27,SaisieDebut,"&lt;="&amp;FW$6,SaisieFin,FW$6,SaisieSoir,Paramètres!$B$3,SaisieJour,"")+
COUNTIFS(SaisiePers,$A27,SaisieDebut,"&lt;="&amp;FW$6,SaisieFin,"&gt;"&amp;FW$6,SaisieSoir,Paramètres!$B$3,SaisieJour,TEXT(FW$6,"jjjj"))=0)=$AS$1)*0.5)</f>
        <v/>
      </c>
      <c r="FY27" s="6" t="str">
        <f>IF(OR(FY$6=0,COUNTIF(Feries,FY$6)&gt;0,ISNONTEXT($A27)),"",
((COUNTIFS(SaisiePers,$A27,SaisieDebut,"&lt;"&amp;FY$6,SaisieFin,"&gt;="&amp;FY$6,SaisieJour,"")+
COUNTIFS(SaisiePers,$A27,SaisieDebut,FY$6,SaisieFin,"&gt;="&amp;FY$6,SaisieMatin,Paramètres!$A$2,SaisieJour,"")+
COUNTIFS(SaisiePers,$A27,SaisieDebut,"&lt;"&amp;FY$6,SaisieFin,"&gt;="&amp;FY$6,SaisieMatin,Paramètres!$A$2,SaisieJour,TEXT(FY$6,"jjjj"))=0)=$AS$1)*0.5)</f>
        <v/>
      </c>
      <c r="FZ27" s="6" t="str">
        <f>IF(OR(FY$6=0,COUNTIF(Feries,FY$6)&gt;0,ISNONTEXT($A27)),"",
((COUNTIFS(SaisiePers,$A27,SaisieDebut,"&lt;="&amp;FY$6,SaisieFin,"&gt;"&amp;FY$6,SaisieJour,"")+
COUNTIFS(SaisiePers,$A27,SaisieDebut,"&lt;="&amp;FY$6,SaisieFin,FY$6,SaisieSoir,Paramètres!$B$3,SaisieJour,"")+
COUNTIFS(SaisiePers,$A27,SaisieDebut,"&lt;="&amp;FY$6,SaisieFin,"&gt;"&amp;FY$6,SaisieSoir,Paramètres!$B$3,SaisieJour,TEXT(FY$6,"jjjj"))=0)=$AS$1)*0.5)</f>
        <v/>
      </c>
      <c r="GA27" s="6" t="str">
        <f>IF(OR(GA$6=0,COUNTIF(Feries,GA$6)&gt;0,ISNONTEXT($A27)),"",
((COUNTIFS(SaisiePers,$A27,SaisieDebut,"&lt;"&amp;GA$6,SaisieFin,"&gt;="&amp;GA$6,SaisieJour,"")+
COUNTIFS(SaisiePers,$A27,SaisieDebut,GA$6,SaisieFin,"&gt;="&amp;GA$6,SaisieMatin,Paramètres!$A$2,SaisieJour,"")+
COUNTIFS(SaisiePers,$A27,SaisieDebut,"&lt;"&amp;GA$6,SaisieFin,"&gt;="&amp;GA$6,SaisieMatin,Paramètres!$A$2,SaisieJour,TEXT(GA$6,"jjjj"))=0)=$AS$1)*0.5)</f>
        <v/>
      </c>
      <c r="GB27" s="6" t="str">
        <f>IF(OR(GA$6=0,COUNTIF(Feries,GA$6)&gt;0,ISNONTEXT($A27)),"",
((COUNTIFS(SaisiePers,$A27,SaisieDebut,"&lt;="&amp;GA$6,SaisieFin,"&gt;"&amp;GA$6,SaisieJour,"")+
COUNTIFS(SaisiePers,$A27,SaisieDebut,"&lt;="&amp;GA$6,SaisieFin,GA$6,SaisieSoir,Paramètres!$B$3,SaisieJour,"")+
COUNTIFS(SaisiePers,$A27,SaisieDebut,"&lt;="&amp;GA$6,SaisieFin,"&gt;"&amp;GA$6,SaisieSoir,Paramètres!$B$3,SaisieJour,TEXT(GA$6,"jjjj"))=0)=$AS$1)*0.5)</f>
        <v/>
      </c>
      <c r="GC27" s="6" t="str">
        <f>IF(OR(GC$6=0,COUNTIF(Feries,GC$6)&gt;0,ISNONTEXT($A27)),"",
((COUNTIFS(SaisiePers,$A27,SaisieDebut,"&lt;"&amp;GC$6,SaisieFin,"&gt;="&amp;GC$6,SaisieJour,"")+
COUNTIFS(SaisiePers,$A27,SaisieDebut,GC$6,SaisieFin,"&gt;="&amp;GC$6,SaisieMatin,Paramètres!$A$2,SaisieJour,"")+
COUNTIFS(SaisiePers,$A27,SaisieDebut,"&lt;"&amp;GC$6,SaisieFin,"&gt;="&amp;GC$6,SaisieMatin,Paramètres!$A$2,SaisieJour,TEXT(GC$6,"jjjj"))=0)=$AS$1)*0.5)</f>
        <v/>
      </c>
      <c r="GD27" s="6" t="str">
        <f>IF(OR(GC$6=0,COUNTIF(Feries,GC$6)&gt;0,ISNONTEXT($A27)),"",
((COUNTIFS(SaisiePers,$A27,SaisieDebut,"&lt;="&amp;GC$6,SaisieFin,"&gt;"&amp;GC$6,SaisieJour,"")+
COUNTIFS(SaisiePers,$A27,SaisieDebut,"&lt;="&amp;GC$6,SaisieFin,GC$6,SaisieSoir,Paramètres!$B$3,SaisieJour,"")+
COUNTIFS(SaisiePers,$A27,SaisieDebut,"&lt;="&amp;GC$6,SaisieFin,"&gt;"&amp;GC$6,SaisieSoir,Paramètres!$B$3,SaisieJour,TEXT(GC$6,"jjjj"))=0)=$AS$1)*0.5)</f>
        <v/>
      </c>
      <c r="GE27" s="6" t="str">
        <f>IF(OR(GE$6=0,COUNTIF(Feries,GE$6)&gt;0,ISNONTEXT($A27)),"",
((COUNTIFS(SaisiePers,$A27,SaisieDebut,"&lt;"&amp;GE$6,SaisieFin,"&gt;="&amp;GE$6,SaisieJour,"")+
COUNTIFS(SaisiePers,$A27,SaisieDebut,GE$6,SaisieFin,"&gt;="&amp;GE$6,SaisieMatin,Paramètres!$A$2,SaisieJour,"")+
COUNTIFS(SaisiePers,$A27,SaisieDebut,"&lt;"&amp;GE$6,SaisieFin,"&gt;="&amp;GE$6,SaisieMatin,Paramètres!$A$2,SaisieJour,TEXT(GE$6,"jjjj"))=0)=$AS$1)*0.5)</f>
        <v/>
      </c>
      <c r="GF27" s="6" t="str">
        <f>IF(OR(GE$6=0,COUNTIF(Feries,GE$6)&gt;0,ISNONTEXT($A27)),"",
((COUNTIFS(SaisiePers,$A27,SaisieDebut,"&lt;="&amp;GE$6,SaisieFin,"&gt;"&amp;GE$6,SaisieJour,"")+
COUNTIFS(SaisiePers,$A27,SaisieDebut,"&lt;="&amp;GE$6,SaisieFin,GE$6,SaisieSoir,Paramètres!$B$3,SaisieJour,"")+
COUNTIFS(SaisiePers,$A27,SaisieDebut,"&lt;="&amp;GE$6,SaisieFin,"&gt;"&amp;GE$6,SaisieSoir,Paramètres!$B$3,SaisieJour,TEXT(GE$6,"jjjj"))=0)=$AS$1)*0.5)</f>
        <v/>
      </c>
      <c r="GG27" s="6" t="str">
        <f>IF(OR(GG$6=0,COUNTIF(Feries,GG$6)&gt;0,ISNONTEXT($A27)),"",
((COUNTIFS(SaisiePers,$A27,SaisieDebut,"&lt;"&amp;GG$6,SaisieFin,"&gt;="&amp;GG$6,SaisieJour,"")+
COUNTIFS(SaisiePers,$A27,SaisieDebut,GG$6,SaisieFin,"&gt;="&amp;GG$6,SaisieMatin,Paramètres!$A$2,SaisieJour,"")+
COUNTIFS(SaisiePers,$A27,SaisieDebut,"&lt;"&amp;GG$6,SaisieFin,"&gt;="&amp;GG$6,SaisieMatin,Paramètres!$A$2,SaisieJour,TEXT(GG$6,"jjjj"))=0)=$AS$1)*0.5)</f>
        <v/>
      </c>
      <c r="GH27" s="6" t="str">
        <f>IF(OR(GG$6=0,COUNTIF(Feries,GG$6)&gt;0,ISNONTEXT($A27)),"",
((COUNTIFS(SaisiePers,$A27,SaisieDebut,"&lt;="&amp;GG$6,SaisieFin,"&gt;"&amp;GG$6,SaisieJour,"")+
COUNTIFS(SaisiePers,$A27,SaisieDebut,"&lt;="&amp;GG$6,SaisieFin,GG$6,SaisieSoir,Paramètres!$B$3,SaisieJour,"")+
COUNTIFS(SaisiePers,$A27,SaisieDebut,"&lt;="&amp;GG$6,SaisieFin,"&gt;"&amp;GG$6,SaisieSoir,Paramètres!$B$3,SaisieJour,TEXT(GG$6,"jjjj"))=0)=$AS$1)*0.5)</f>
        <v/>
      </c>
      <c r="GI27" s="6" t="str">
        <f>IF(OR(GI$6=0,COUNTIF(Feries,GI$6)&gt;0,ISNONTEXT($A27)),"",
((COUNTIFS(SaisiePers,$A27,SaisieDebut,"&lt;"&amp;GI$6,SaisieFin,"&gt;="&amp;GI$6,SaisieJour,"")+
COUNTIFS(SaisiePers,$A27,SaisieDebut,GI$6,SaisieFin,"&gt;="&amp;GI$6,SaisieMatin,Paramètres!$A$2,SaisieJour,"")+
COUNTIFS(SaisiePers,$A27,SaisieDebut,"&lt;"&amp;GI$6,SaisieFin,"&gt;="&amp;GI$6,SaisieMatin,Paramètres!$A$2,SaisieJour,TEXT(GI$6,"jjjj"))=0)=$AS$1)*0.5)</f>
        <v/>
      </c>
      <c r="GJ27" s="6" t="str">
        <f>IF(OR(GI$6=0,COUNTIF(Feries,GI$6)&gt;0,ISNONTEXT($A27)),"",
((COUNTIFS(SaisiePers,$A27,SaisieDebut,"&lt;="&amp;GI$6,SaisieFin,"&gt;"&amp;GI$6,SaisieJour,"")+
COUNTIFS(SaisiePers,$A27,SaisieDebut,"&lt;="&amp;GI$6,SaisieFin,GI$6,SaisieSoir,Paramètres!$B$3,SaisieJour,"")+
COUNTIFS(SaisiePers,$A27,SaisieDebut,"&lt;="&amp;GI$6,SaisieFin,"&gt;"&amp;GI$6,SaisieSoir,Paramètres!$B$3,SaisieJour,TEXT(GI$6,"jjjj"))=0)=$AS$1)*0.5)</f>
        <v/>
      </c>
      <c r="GK27" s="6" t="str">
        <f>IF(OR(GK$6=0,COUNTIF(Feries,GK$6)&gt;0,ISNONTEXT($A27)),"",
((COUNTIFS(SaisiePers,$A27,SaisieDebut,"&lt;"&amp;GK$6,SaisieFin,"&gt;="&amp;GK$6,SaisieJour,"")+
COUNTIFS(SaisiePers,$A27,SaisieDebut,GK$6,SaisieFin,"&gt;="&amp;GK$6,SaisieMatin,Paramètres!$A$2,SaisieJour,"")+
COUNTIFS(SaisiePers,$A27,SaisieDebut,"&lt;"&amp;GK$6,SaisieFin,"&gt;="&amp;GK$6,SaisieMatin,Paramètres!$A$2,SaisieJour,TEXT(GK$6,"jjjj"))=0)=$AS$1)*0.5)</f>
        <v/>
      </c>
      <c r="GL27" s="6" t="str">
        <f>IF(OR(GK$6=0,COUNTIF(Feries,GK$6)&gt;0,ISNONTEXT($A27)),"",
((COUNTIFS(SaisiePers,$A27,SaisieDebut,"&lt;="&amp;GK$6,SaisieFin,"&gt;"&amp;GK$6,SaisieJour,"")+
COUNTIFS(SaisiePers,$A27,SaisieDebut,"&lt;="&amp;GK$6,SaisieFin,GK$6,SaisieSoir,Paramètres!$B$3,SaisieJour,"")+
COUNTIFS(SaisiePers,$A27,SaisieDebut,"&lt;="&amp;GK$6,SaisieFin,"&gt;"&amp;GK$6,SaisieSoir,Paramètres!$B$3,SaisieJour,TEXT(GK$6,"jjjj"))=0)=$AS$1)*0.5)</f>
        <v/>
      </c>
      <c r="GM27" s="6" t="str">
        <f>IF(OR(GM$6=0,COUNTIF(Feries,GM$6)&gt;0,ISNONTEXT($A27)),"",
((COUNTIFS(SaisiePers,$A27,SaisieDebut,"&lt;"&amp;GM$6,SaisieFin,"&gt;="&amp;GM$6,SaisieJour,"")+
COUNTIFS(SaisiePers,$A27,SaisieDebut,GM$6,SaisieFin,"&gt;="&amp;GM$6,SaisieMatin,Paramètres!$A$2,SaisieJour,"")+
COUNTIFS(SaisiePers,$A27,SaisieDebut,"&lt;"&amp;GM$6,SaisieFin,"&gt;="&amp;GM$6,SaisieMatin,Paramètres!$A$2,SaisieJour,TEXT(GM$6,"jjjj"))=0)=$AS$1)*0.5)</f>
        <v/>
      </c>
      <c r="GN27" s="6" t="str">
        <f>IF(OR(GM$6=0,COUNTIF(Feries,GM$6)&gt;0,ISNONTEXT($A27)),"",
((COUNTIFS(SaisiePers,$A27,SaisieDebut,"&lt;="&amp;GM$6,SaisieFin,"&gt;"&amp;GM$6,SaisieJour,"")+
COUNTIFS(SaisiePers,$A27,SaisieDebut,"&lt;="&amp;GM$6,SaisieFin,GM$6,SaisieSoir,Paramètres!$B$3,SaisieJour,"")+
COUNTIFS(SaisiePers,$A27,SaisieDebut,"&lt;="&amp;GM$6,SaisieFin,"&gt;"&amp;GM$6,SaisieSoir,Paramètres!$B$3,SaisieJour,TEXT(GM$6,"jjjj"))=0)=$AS$1)*0.5)</f>
        <v/>
      </c>
      <c r="GO27" s="6" t="str">
        <f>IF(OR(GO$6=0,COUNTIF(Feries,GO$6)&gt;0,ISNONTEXT($A27)),"",
((COUNTIFS(SaisiePers,$A27,SaisieDebut,"&lt;"&amp;GO$6,SaisieFin,"&gt;="&amp;GO$6,SaisieJour,"")+
COUNTIFS(SaisiePers,$A27,SaisieDebut,GO$6,SaisieFin,"&gt;="&amp;GO$6,SaisieMatin,Paramètres!$A$2,SaisieJour,"")+
COUNTIFS(SaisiePers,$A27,SaisieDebut,"&lt;"&amp;GO$6,SaisieFin,"&gt;="&amp;GO$6,SaisieMatin,Paramètres!$A$2,SaisieJour,TEXT(GO$6,"jjjj"))=0)=$AS$1)*0.5)</f>
        <v/>
      </c>
      <c r="GP27" s="6" t="str">
        <f>IF(OR(GO$6=0,COUNTIF(Feries,GO$6)&gt;0,ISNONTEXT($A27)),"",
((COUNTIFS(SaisiePers,$A27,SaisieDebut,"&lt;="&amp;GO$6,SaisieFin,"&gt;"&amp;GO$6,SaisieJour,"")+
COUNTIFS(SaisiePers,$A27,SaisieDebut,"&lt;="&amp;GO$6,SaisieFin,GO$6,SaisieSoir,Paramètres!$B$3,SaisieJour,"")+
COUNTIFS(SaisiePers,$A27,SaisieDebut,"&lt;="&amp;GO$6,SaisieFin,"&gt;"&amp;GO$6,SaisieSoir,Paramètres!$B$3,SaisieJour,TEXT(GO$6,"jjjj"))=0)=$AS$1)*0.5)</f>
        <v/>
      </c>
      <c r="GQ27" s="6" t="str">
        <f>IF(OR(GQ$6=0,COUNTIF(Feries,GQ$6)&gt;0,ISNONTEXT($A27)),"",
((COUNTIFS(SaisiePers,$A27,SaisieDebut,"&lt;"&amp;GQ$6,SaisieFin,"&gt;="&amp;GQ$6,SaisieJour,"")+
COUNTIFS(SaisiePers,$A27,SaisieDebut,GQ$6,SaisieFin,"&gt;="&amp;GQ$6,SaisieMatin,Paramètres!$A$2,SaisieJour,"")+
COUNTIFS(SaisiePers,$A27,SaisieDebut,"&lt;"&amp;GQ$6,SaisieFin,"&gt;="&amp;GQ$6,SaisieMatin,Paramètres!$A$2,SaisieJour,TEXT(GQ$6,"jjjj"))=0)=$AS$1)*0.5)</f>
        <v/>
      </c>
      <c r="GR27" s="6" t="str">
        <f>IF(OR(GQ$6=0,COUNTIF(Feries,GQ$6)&gt;0,ISNONTEXT($A27)),"",
((COUNTIFS(SaisiePers,$A27,SaisieDebut,"&lt;="&amp;GQ$6,SaisieFin,"&gt;"&amp;GQ$6,SaisieJour,"")+
COUNTIFS(SaisiePers,$A27,SaisieDebut,"&lt;="&amp;GQ$6,SaisieFin,GQ$6,SaisieSoir,Paramètres!$B$3,SaisieJour,"")+
COUNTIFS(SaisiePers,$A27,SaisieDebut,"&lt;="&amp;GQ$6,SaisieFin,"&gt;"&amp;GQ$6,SaisieSoir,Paramètres!$B$3,SaisieJour,TEXT(GQ$6,"jjjj"))=0)=$AS$1)*0.5)</f>
        <v/>
      </c>
      <c r="GS27" s="6" t="str">
        <f>IF(OR(GS$6=0,COUNTIF(Feries,GS$6)&gt;0,ISNONTEXT($A27)),"",
((COUNTIFS(SaisiePers,$A27,SaisieDebut,"&lt;"&amp;GS$6,SaisieFin,"&gt;="&amp;GS$6,SaisieJour,"")+
COUNTIFS(SaisiePers,$A27,SaisieDebut,GS$6,SaisieFin,"&gt;="&amp;GS$6,SaisieMatin,Paramètres!$A$2,SaisieJour,"")+
COUNTIFS(SaisiePers,$A27,SaisieDebut,"&lt;"&amp;GS$6,SaisieFin,"&gt;="&amp;GS$6,SaisieMatin,Paramètres!$A$2,SaisieJour,TEXT(GS$6,"jjjj"))=0)=$AS$1)*0.5)</f>
        <v/>
      </c>
      <c r="GT27" s="6" t="str">
        <f>IF(OR(GS$6=0,COUNTIF(Feries,GS$6)&gt;0,ISNONTEXT($A27)),"",
((COUNTIFS(SaisiePers,$A27,SaisieDebut,"&lt;="&amp;GS$6,SaisieFin,"&gt;"&amp;GS$6,SaisieJour,"")+
COUNTIFS(SaisiePers,$A27,SaisieDebut,"&lt;="&amp;GS$6,SaisieFin,GS$6,SaisieSoir,Paramètres!$B$3,SaisieJour,"")+
COUNTIFS(SaisiePers,$A27,SaisieDebut,"&lt;="&amp;GS$6,SaisieFin,"&gt;"&amp;GS$6,SaisieSoir,Paramètres!$B$3,SaisieJour,TEXT(GS$6,"jjjj"))=0)=$AS$1)*0.5)</f>
        <v/>
      </c>
      <c r="GU27" s="6" t="str">
        <f>IF(OR(GU$6=0,COUNTIF(Feries,GU$6)&gt;0,ISNONTEXT($A27)),"",
((COUNTIFS(SaisiePers,$A27,SaisieDebut,"&lt;"&amp;GU$6,SaisieFin,"&gt;="&amp;GU$6,SaisieJour,"")+
COUNTIFS(SaisiePers,$A27,SaisieDebut,GU$6,SaisieFin,"&gt;="&amp;GU$6,SaisieMatin,Paramètres!$A$2,SaisieJour,"")+
COUNTIFS(SaisiePers,$A27,SaisieDebut,"&lt;"&amp;GU$6,SaisieFin,"&gt;="&amp;GU$6,SaisieMatin,Paramètres!$A$2,SaisieJour,TEXT(GU$6,"jjjj"))=0)=$AS$1)*0.5)</f>
        <v/>
      </c>
      <c r="GV27" s="6" t="str">
        <f>IF(OR(GU$6=0,COUNTIF(Feries,GU$6)&gt;0,ISNONTEXT($A27)),"",
((COUNTIFS(SaisiePers,$A27,SaisieDebut,"&lt;="&amp;GU$6,SaisieFin,"&gt;"&amp;GU$6,SaisieJour,"")+
COUNTIFS(SaisiePers,$A27,SaisieDebut,"&lt;="&amp;GU$6,SaisieFin,GU$6,SaisieSoir,Paramètres!$B$3,SaisieJour,"")+
COUNTIFS(SaisiePers,$A27,SaisieDebut,"&lt;="&amp;GU$6,SaisieFin,"&gt;"&amp;GU$6,SaisieSoir,Paramètres!$B$3,SaisieJour,TEXT(GU$6,"jjjj"))=0)=$AS$1)*0.5)</f>
        <v/>
      </c>
      <c r="GW27" s="6" t="str">
        <f>IF(OR(GW$6=0,COUNTIF(Feries,GW$6)&gt;0,ISNONTEXT($A27)),"",
((COUNTIFS(SaisiePers,$A27,SaisieDebut,"&lt;"&amp;GW$6,SaisieFin,"&gt;="&amp;GW$6,SaisieJour,"")+
COUNTIFS(SaisiePers,$A27,SaisieDebut,GW$6,SaisieFin,"&gt;="&amp;GW$6,SaisieMatin,Paramètres!$A$2,SaisieJour,"")+
COUNTIFS(SaisiePers,$A27,SaisieDebut,"&lt;"&amp;GW$6,SaisieFin,"&gt;="&amp;GW$6,SaisieMatin,Paramètres!$A$2,SaisieJour,TEXT(GW$6,"jjjj"))=0)=$AS$1)*0.5)</f>
        <v/>
      </c>
      <c r="GX27" s="6" t="str">
        <f>IF(OR(GW$6=0,COUNTIF(Feries,GW$6)&gt;0,ISNONTEXT($A27)),"",
((COUNTIFS(SaisiePers,$A27,SaisieDebut,"&lt;="&amp;GW$6,SaisieFin,"&gt;"&amp;GW$6,SaisieJour,"")+
COUNTIFS(SaisiePers,$A27,SaisieDebut,"&lt;="&amp;GW$6,SaisieFin,GW$6,SaisieSoir,Paramètres!$B$3,SaisieJour,"")+
COUNTIFS(SaisiePers,$A27,SaisieDebut,"&lt;="&amp;GW$6,SaisieFin,"&gt;"&amp;GW$6,SaisieSoir,Paramètres!$B$3,SaisieJour,TEXT(GW$6,"jjjj"))=0)=$AS$1)*0.5)</f>
        <v/>
      </c>
      <c r="GY27" s="6" t="str">
        <f>IF(OR(GY$6=0,COUNTIF(Feries,GY$6)&gt;0,ISNONTEXT($A27)),"",
((COUNTIFS(SaisiePers,$A27,SaisieDebut,"&lt;"&amp;GY$6,SaisieFin,"&gt;="&amp;GY$6,SaisieJour,"")+
COUNTIFS(SaisiePers,$A27,SaisieDebut,GY$6,SaisieFin,"&gt;="&amp;GY$6,SaisieMatin,Paramètres!$A$2,SaisieJour,"")+
COUNTIFS(SaisiePers,$A27,SaisieDebut,"&lt;"&amp;GY$6,SaisieFin,"&gt;="&amp;GY$6,SaisieMatin,Paramètres!$A$2,SaisieJour,TEXT(GY$6,"jjjj"))=0)=$AS$1)*0.5)</f>
        <v/>
      </c>
      <c r="GZ27" s="6" t="str">
        <f>IF(OR(GY$6=0,COUNTIF(Feries,GY$6)&gt;0,ISNONTEXT($A27)),"",
((COUNTIFS(SaisiePers,$A27,SaisieDebut,"&lt;="&amp;GY$6,SaisieFin,"&gt;"&amp;GY$6,SaisieJour,"")+
COUNTIFS(SaisiePers,$A27,SaisieDebut,"&lt;="&amp;GY$6,SaisieFin,GY$6,SaisieSoir,Paramètres!$B$3,SaisieJour,"")+
COUNTIFS(SaisiePers,$A27,SaisieDebut,"&lt;="&amp;GY$6,SaisieFin,"&gt;"&amp;GY$6,SaisieSoir,Paramètres!$B$3,SaisieJour,TEXT(GY$6,"jjjj"))=0)=$AS$1)*0.5)</f>
        <v/>
      </c>
      <c r="HA27" s="6" t="str">
        <f>IF(OR(HA$6=0,COUNTIF(Feries,HA$6)&gt;0,ISNONTEXT($A27)),"",
((COUNTIFS(SaisiePers,$A27,SaisieDebut,"&lt;"&amp;HA$6,SaisieFin,"&gt;="&amp;HA$6,SaisieJour,"")+
COUNTIFS(SaisiePers,$A27,SaisieDebut,HA$6,SaisieFin,"&gt;="&amp;HA$6,SaisieMatin,Paramètres!$A$2,SaisieJour,"")+
COUNTIFS(SaisiePers,$A27,SaisieDebut,"&lt;"&amp;HA$6,SaisieFin,"&gt;="&amp;HA$6,SaisieMatin,Paramètres!$A$2,SaisieJour,TEXT(HA$6,"jjjj"))=0)=$AS$1)*0.5)</f>
        <v/>
      </c>
      <c r="HB27" s="6" t="str">
        <f>IF(OR(HA$6=0,COUNTIF(Feries,HA$6)&gt;0,ISNONTEXT($A27)),"",
((COUNTIFS(SaisiePers,$A27,SaisieDebut,"&lt;="&amp;HA$6,SaisieFin,"&gt;"&amp;HA$6,SaisieJour,"")+
COUNTIFS(SaisiePers,$A27,SaisieDebut,"&lt;="&amp;HA$6,SaisieFin,HA$6,SaisieSoir,Paramètres!$B$3,SaisieJour,"")+
COUNTIFS(SaisiePers,$A27,SaisieDebut,"&lt;="&amp;HA$6,SaisieFin,"&gt;"&amp;HA$6,SaisieSoir,Paramètres!$B$3,SaisieJour,TEXT(HA$6,"jjjj"))=0)=$AS$1)*0.5)</f>
        <v/>
      </c>
      <c r="HC27" s="6" t="str">
        <f>IF(OR(HC$6=0,COUNTIF(Feries,HC$6)&gt;0,ISNONTEXT($A27)),"",
((COUNTIFS(SaisiePers,$A27,SaisieDebut,"&lt;"&amp;HC$6,SaisieFin,"&gt;="&amp;HC$6,SaisieJour,"")+
COUNTIFS(SaisiePers,$A27,SaisieDebut,HC$6,SaisieFin,"&gt;="&amp;HC$6,SaisieMatin,Paramètres!$A$2,SaisieJour,"")+
COUNTIFS(SaisiePers,$A27,SaisieDebut,"&lt;"&amp;HC$6,SaisieFin,"&gt;="&amp;HC$6,SaisieMatin,Paramètres!$A$2,SaisieJour,TEXT(HC$6,"jjjj"))=0)=$AS$1)*0.5)</f>
        <v/>
      </c>
      <c r="HD27" s="6" t="str">
        <f>IF(OR(HC$6=0,COUNTIF(Feries,HC$6)&gt;0,ISNONTEXT($A27)),"",
((COUNTIFS(SaisiePers,$A27,SaisieDebut,"&lt;="&amp;HC$6,SaisieFin,"&gt;"&amp;HC$6,SaisieJour,"")+
COUNTIFS(SaisiePers,$A27,SaisieDebut,"&lt;="&amp;HC$6,SaisieFin,HC$6,SaisieSoir,Paramètres!$B$3,SaisieJour,"")+
COUNTIFS(SaisiePers,$A27,SaisieDebut,"&lt;="&amp;HC$6,SaisieFin,"&gt;"&amp;HC$6,SaisieSoir,Paramètres!$B$3,SaisieJour,TEXT(HC$6,"jjjj"))=0)=$AS$1)*0.5)</f>
        <v/>
      </c>
      <c r="HE27" s="6" t="str">
        <f>IF(OR(HE$6=0,COUNTIF(Feries,HE$6)&gt;0,ISNONTEXT($A27)),"",
((COUNTIFS(SaisiePers,$A27,SaisieDebut,"&lt;"&amp;HE$6,SaisieFin,"&gt;="&amp;HE$6,SaisieJour,"")+
COUNTIFS(SaisiePers,$A27,SaisieDebut,HE$6,SaisieFin,"&gt;="&amp;HE$6,SaisieMatin,Paramètres!$A$2,SaisieJour,"")+
COUNTIFS(SaisiePers,$A27,SaisieDebut,"&lt;"&amp;HE$6,SaisieFin,"&gt;="&amp;HE$6,SaisieMatin,Paramètres!$A$2,SaisieJour,TEXT(HE$6,"jjjj"))=0)=$AS$1)*0.5)</f>
        <v/>
      </c>
      <c r="HF27" s="6" t="str">
        <f>IF(OR(HE$6=0,COUNTIF(Feries,HE$6)&gt;0,ISNONTEXT($A27)),"",
((COUNTIFS(SaisiePers,$A27,SaisieDebut,"&lt;="&amp;HE$6,SaisieFin,"&gt;"&amp;HE$6,SaisieJour,"")+
COUNTIFS(SaisiePers,$A27,SaisieDebut,"&lt;="&amp;HE$6,SaisieFin,HE$6,SaisieSoir,Paramètres!$B$3,SaisieJour,"")+
COUNTIFS(SaisiePers,$A27,SaisieDebut,"&lt;="&amp;HE$6,SaisieFin,"&gt;"&amp;HE$6,SaisieSoir,Paramètres!$B$3,SaisieJour,TEXT(HE$6,"jjjj"))=0)=$AS$1)*0.5)</f>
        <v/>
      </c>
      <c r="HG27" s="6" t="str">
        <f>IF(OR(HG$6=0,COUNTIF(Feries,HG$6)&gt;0,ISNONTEXT($A27)),"",
((COUNTIFS(SaisiePers,$A27,SaisieDebut,"&lt;"&amp;HG$6,SaisieFin,"&gt;="&amp;HG$6,SaisieJour,"")+
COUNTIFS(SaisiePers,$A27,SaisieDebut,HG$6,SaisieFin,"&gt;="&amp;HG$6,SaisieMatin,Paramètres!$A$2,SaisieJour,"")+
COUNTIFS(SaisiePers,$A27,SaisieDebut,"&lt;"&amp;HG$6,SaisieFin,"&gt;="&amp;HG$6,SaisieMatin,Paramètres!$A$2,SaisieJour,TEXT(HG$6,"jjjj"))=0)=$AS$1)*0.5)</f>
        <v/>
      </c>
      <c r="HH27" s="6" t="str">
        <f>IF(OR(HG$6=0,COUNTIF(Feries,HG$6)&gt;0,ISNONTEXT($A27)),"",
((COUNTIFS(SaisiePers,$A27,SaisieDebut,"&lt;="&amp;HG$6,SaisieFin,"&gt;"&amp;HG$6,SaisieJour,"")+
COUNTIFS(SaisiePers,$A27,SaisieDebut,"&lt;="&amp;HG$6,SaisieFin,HG$6,SaisieSoir,Paramètres!$B$3,SaisieJour,"")+
COUNTIFS(SaisiePers,$A27,SaisieDebut,"&lt;="&amp;HG$6,SaisieFin,"&gt;"&amp;HG$6,SaisieSoir,Paramètres!$B$3,SaisieJour,TEXT(HG$6,"jjjj"))=0)=$AS$1)*0.5)</f>
        <v/>
      </c>
      <c r="HI27" s="6" t="str">
        <f>IF(OR(HI$6=0,COUNTIF(Feries,HI$6)&gt;0,ISNONTEXT($A27)),"",
((COUNTIFS(SaisiePers,$A27,SaisieDebut,"&lt;"&amp;HI$6,SaisieFin,"&gt;="&amp;HI$6,SaisieJour,"")+
COUNTIFS(SaisiePers,$A27,SaisieDebut,HI$6,SaisieFin,"&gt;="&amp;HI$6,SaisieMatin,Paramètres!$A$2,SaisieJour,"")+
COUNTIFS(SaisiePers,$A27,SaisieDebut,"&lt;"&amp;HI$6,SaisieFin,"&gt;="&amp;HI$6,SaisieMatin,Paramètres!$A$2,SaisieJour,TEXT(HI$6,"jjjj"))=0)=$AS$1)*0.5)</f>
        <v/>
      </c>
      <c r="HJ27" s="6" t="str">
        <f>IF(OR(HI$6=0,COUNTIF(Feries,HI$6)&gt;0,ISNONTEXT($A27)),"",
((COUNTIFS(SaisiePers,$A27,SaisieDebut,"&lt;="&amp;HI$6,SaisieFin,"&gt;"&amp;HI$6,SaisieJour,"")+
COUNTIFS(SaisiePers,$A27,SaisieDebut,"&lt;="&amp;HI$6,SaisieFin,HI$6,SaisieSoir,Paramètres!$B$3,SaisieJour,"")+
COUNTIFS(SaisiePers,$A27,SaisieDebut,"&lt;="&amp;HI$6,SaisieFin,"&gt;"&amp;HI$6,SaisieSoir,Paramètres!$B$3,SaisieJour,TEXT(HI$6,"jjjj"))=0)=$AS$1)*0.5)</f>
        <v/>
      </c>
      <c r="HK27" s="6" t="str">
        <f>IF(OR(HK$6=0,COUNTIF(Feries,HK$6)&gt;0,ISNONTEXT($A27)),"",
((COUNTIFS(SaisiePers,$A27,SaisieDebut,"&lt;"&amp;HK$6,SaisieFin,"&gt;="&amp;HK$6,SaisieJour,"")+
COUNTIFS(SaisiePers,$A27,SaisieDebut,HK$6,SaisieFin,"&gt;="&amp;HK$6,SaisieMatin,Paramètres!$A$2,SaisieJour,"")+
COUNTIFS(SaisiePers,$A27,SaisieDebut,"&lt;"&amp;HK$6,SaisieFin,"&gt;="&amp;HK$6,SaisieMatin,Paramètres!$A$2,SaisieJour,TEXT(HK$6,"jjjj"))=0)=$AS$1)*0.5)</f>
        <v/>
      </c>
      <c r="HL27" s="6" t="str">
        <f>IF(OR(HK$6=0,COUNTIF(Feries,HK$6)&gt;0,ISNONTEXT($A27)),"",
((COUNTIFS(SaisiePers,$A27,SaisieDebut,"&lt;="&amp;HK$6,SaisieFin,"&gt;"&amp;HK$6,SaisieJour,"")+
COUNTIFS(SaisiePers,$A27,SaisieDebut,"&lt;="&amp;HK$6,SaisieFin,HK$6,SaisieSoir,Paramètres!$B$3,SaisieJour,"")+
COUNTIFS(SaisiePers,$A27,SaisieDebut,"&lt;="&amp;HK$6,SaisieFin,"&gt;"&amp;HK$6,SaisieSoir,Paramètres!$B$3,SaisieJour,TEXT(HK$6,"jjjj"))=0)=$AS$1)*0.5)</f>
        <v/>
      </c>
      <c r="HM27" s="6" t="str">
        <f>IF(OR(HM$6=0,COUNTIF(Feries,HM$6)&gt;0,ISNONTEXT($A27)),"",
((COUNTIFS(SaisiePers,$A27,SaisieDebut,"&lt;"&amp;HM$6,SaisieFin,"&gt;="&amp;HM$6,SaisieJour,"")+
COUNTIFS(SaisiePers,$A27,SaisieDebut,HM$6,SaisieFin,"&gt;="&amp;HM$6,SaisieMatin,Paramètres!$A$2,SaisieJour,"")+
COUNTIFS(SaisiePers,$A27,SaisieDebut,"&lt;"&amp;HM$6,SaisieFin,"&gt;="&amp;HM$6,SaisieMatin,Paramètres!$A$2,SaisieJour,TEXT(HM$6,"jjjj"))=0)=$AS$1)*0.5)</f>
        <v/>
      </c>
      <c r="HN27" s="6" t="str">
        <f>IF(OR(HM$6=0,COUNTIF(Feries,HM$6)&gt;0,ISNONTEXT($A27)),"",
((COUNTIFS(SaisiePers,$A27,SaisieDebut,"&lt;="&amp;HM$6,SaisieFin,"&gt;"&amp;HM$6,SaisieJour,"")+
COUNTIFS(SaisiePers,$A27,SaisieDebut,"&lt;="&amp;HM$6,SaisieFin,HM$6,SaisieSoir,Paramètres!$B$3,SaisieJour,"")+
COUNTIFS(SaisiePers,$A27,SaisieDebut,"&lt;="&amp;HM$6,SaisieFin,"&gt;"&amp;HM$6,SaisieSoir,Paramètres!$B$3,SaisieJour,TEXT(HM$6,"jjjj"))=0)=$AS$1)*0.5)</f>
        <v/>
      </c>
      <c r="HO27" s="6" t="str">
        <f>IF(OR(HO$6=0,COUNTIF(Feries,HO$6)&gt;0,ISNONTEXT($A27)),"",
((COUNTIFS(SaisiePers,$A27,SaisieDebut,"&lt;"&amp;HO$6,SaisieFin,"&gt;="&amp;HO$6,SaisieJour,"")+
COUNTIFS(SaisiePers,$A27,SaisieDebut,HO$6,SaisieFin,"&gt;="&amp;HO$6,SaisieMatin,Paramètres!$A$2,SaisieJour,"")+
COUNTIFS(SaisiePers,$A27,SaisieDebut,"&lt;"&amp;HO$6,SaisieFin,"&gt;="&amp;HO$6,SaisieMatin,Paramètres!$A$2,SaisieJour,TEXT(HO$6,"jjjj"))=0)=$AS$1)*0.5)</f>
        <v/>
      </c>
      <c r="HP27" s="6" t="str">
        <f>IF(OR(HO$6=0,COUNTIF(Feries,HO$6)&gt;0,ISNONTEXT($A27)),"",
((COUNTIFS(SaisiePers,$A27,SaisieDebut,"&lt;="&amp;HO$6,SaisieFin,"&gt;"&amp;HO$6,SaisieJour,"")+
COUNTIFS(SaisiePers,$A27,SaisieDebut,"&lt;="&amp;HO$6,SaisieFin,HO$6,SaisieSoir,Paramètres!$B$3,SaisieJour,"")+
COUNTIFS(SaisiePers,$A27,SaisieDebut,"&lt;="&amp;HO$6,SaisieFin,"&gt;"&amp;HO$6,SaisieSoir,Paramètres!$B$3,SaisieJour,TEXT(HO$6,"jjjj"))=0)=$AS$1)*0.5)</f>
        <v/>
      </c>
      <c r="HQ27" s="6" t="str">
        <f>IF(OR(HQ$6=0,COUNTIF(Feries,HQ$6)&gt;0,ISNONTEXT($A27)),"",
((COUNTIFS(SaisiePers,$A27,SaisieDebut,"&lt;"&amp;HQ$6,SaisieFin,"&gt;="&amp;HQ$6,SaisieJour,"")+
COUNTIFS(SaisiePers,$A27,SaisieDebut,HQ$6,SaisieFin,"&gt;="&amp;HQ$6,SaisieMatin,Paramètres!$A$2,SaisieJour,"")+
COUNTIFS(SaisiePers,$A27,SaisieDebut,"&lt;"&amp;HQ$6,SaisieFin,"&gt;="&amp;HQ$6,SaisieMatin,Paramètres!$A$2,SaisieJour,TEXT(HQ$6,"jjjj"))=0)=$AS$1)*0.5)</f>
        <v/>
      </c>
      <c r="HR27" s="6" t="str">
        <f>IF(OR(HQ$6=0,COUNTIF(Feries,HQ$6)&gt;0,ISNONTEXT($A27)),"",
((COUNTIFS(SaisiePers,$A27,SaisieDebut,"&lt;="&amp;HQ$6,SaisieFin,"&gt;"&amp;HQ$6,SaisieJour,"")+
COUNTIFS(SaisiePers,$A27,SaisieDebut,"&lt;="&amp;HQ$6,SaisieFin,HQ$6,SaisieSoir,Paramètres!$B$3,SaisieJour,"")+
COUNTIFS(SaisiePers,$A27,SaisieDebut,"&lt;="&amp;HQ$6,SaisieFin,"&gt;"&amp;HQ$6,SaisieSoir,Paramètres!$B$3,SaisieJour,TEXT(HQ$6,"jjjj"))=0)=$AS$1)*0.5)</f>
        <v/>
      </c>
      <c r="HS27" s="6" t="str">
        <f>IF(OR(HS$6=0,COUNTIF(Feries,HS$6)&gt;0,ISNONTEXT($A27)),"",
((COUNTIFS(SaisiePers,$A27,SaisieDebut,"&lt;"&amp;HS$6,SaisieFin,"&gt;="&amp;HS$6,SaisieJour,"")+
COUNTIFS(SaisiePers,$A27,SaisieDebut,HS$6,SaisieFin,"&gt;="&amp;HS$6,SaisieMatin,Paramètres!$A$2,SaisieJour,"")+
COUNTIFS(SaisiePers,$A27,SaisieDebut,"&lt;"&amp;HS$6,SaisieFin,"&gt;="&amp;HS$6,SaisieMatin,Paramètres!$A$2,SaisieJour,TEXT(HS$6,"jjjj"))=0)=$AS$1)*0.5)</f>
        <v/>
      </c>
      <c r="HT27" s="6" t="str">
        <f>IF(OR(HS$6=0,COUNTIF(Feries,HS$6)&gt;0,ISNONTEXT($A27)),"",
((COUNTIFS(SaisiePers,$A27,SaisieDebut,"&lt;="&amp;HS$6,SaisieFin,"&gt;"&amp;HS$6,SaisieJour,"")+
COUNTIFS(SaisiePers,$A27,SaisieDebut,"&lt;="&amp;HS$6,SaisieFin,HS$6,SaisieSoir,Paramètres!$B$3,SaisieJour,"")+
COUNTIFS(SaisiePers,$A27,SaisieDebut,"&lt;="&amp;HS$6,SaisieFin,"&gt;"&amp;HS$6,SaisieSoir,Paramètres!$B$3,SaisieJour,TEXT(HS$6,"jjjj"))=0)=$AS$1)*0.5)</f>
        <v/>
      </c>
      <c r="HU27" s="6" t="str">
        <f>IF(OR(HU$6=0,COUNTIF(Feries,HU$6)&gt;0,ISNONTEXT($A27)),"",
((COUNTIFS(SaisiePers,$A27,SaisieDebut,"&lt;"&amp;HU$6,SaisieFin,"&gt;="&amp;HU$6,SaisieJour,"")+
COUNTIFS(SaisiePers,$A27,SaisieDebut,HU$6,SaisieFin,"&gt;="&amp;HU$6,SaisieMatin,Paramètres!$A$2,SaisieJour,"")+
COUNTIFS(SaisiePers,$A27,SaisieDebut,"&lt;"&amp;HU$6,SaisieFin,"&gt;="&amp;HU$6,SaisieMatin,Paramètres!$A$2,SaisieJour,TEXT(HU$6,"jjjj"))=0)=$AS$1)*0.5)</f>
        <v/>
      </c>
      <c r="HV27" s="6" t="str">
        <f>IF(OR(HU$6=0,COUNTIF(Feries,HU$6)&gt;0,ISNONTEXT($A27)),"",
((COUNTIFS(SaisiePers,$A27,SaisieDebut,"&lt;="&amp;HU$6,SaisieFin,"&gt;"&amp;HU$6,SaisieJour,"")+
COUNTIFS(SaisiePers,$A27,SaisieDebut,"&lt;="&amp;HU$6,SaisieFin,HU$6,SaisieSoir,Paramètres!$B$3,SaisieJour,"")+
COUNTIFS(SaisiePers,$A27,SaisieDebut,"&lt;="&amp;HU$6,SaisieFin,"&gt;"&amp;HU$6,SaisieSoir,Paramètres!$B$3,SaisieJour,TEXT(HU$6,"jjjj"))=0)=$AS$1)*0.5)</f>
        <v/>
      </c>
      <c r="HW27" s="6" t="str">
        <f>IF(OR(HW$6=0,COUNTIF(Feries,HW$6)&gt;0,ISNONTEXT($A27)),"",
((COUNTIFS(SaisiePers,$A27,SaisieDebut,"&lt;"&amp;HW$6,SaisieFin,"&gt;="&amp;HW$6,SaisieJour,"")+
COUNTIFS(SaisiePers,$A27,SaisieDebut,HW$6,SaisieFin,"&gt;="&amp;HW$6,SaisieMatin,Paramètres!$A$2,SaisieJour,"")+
COUNTIFS(SaisiePers,$A27,SaisieDebut,"&lt;"&amp;HW$6,SaisieFin,"&gt;="&amp;HW$6,SaisieMatin,Paramètres!$A$2,SaisieJour,TEXT(HW$6,"jjjj"))=0)=$AS$1)*0.5)</f>
        <v/>
      </c>
      <c r="HX27" s="6" t="str">
        <f>IF(OR(HW$6=0,COUNTIF(Feries,HW$6)&gt;0,ISNONTEXT($A27)),"",
((COUNTIFS(SaisiePers,$A27,SaisieDebut,"&lt;="&amp;HW$6,SaisieFin,"&gt;"&amp;HW$6,SaisieJour,"")+
COUNTIFS(SaisiePers,$A27,SaisieDebut,"&lt;="&amp;HW$6,SaisieFin,HW$6,SaisieSoir,Paramètres!$B$3,SaisieJour,"")+
COUNTIFS(SaisiePers,$A27,SaisieDebut,"&lt;="&amp;HW$6,SaisieFin,"&gt;"&amp;HW$6,SaisieSoir,Paramètres!$B$3,SaisieJour,TEXT(HW$6,"jjjj"))=0)=$AS$1)*0.5)</f>
        <v/>
      </c>
      <c r="HY27" s="6" t="str">
        <f>IF(OR(HY$6=0,COUNTIF(Feries,HY$6)&gt;0,ISNONTEXT($A27)),"",
((COUNTIFS(SaisiePers,$A27,SaisieDebut,"&lt;"&amp;HY$6,SaisieFin,"&gt;="&amp;HY$6,SaisieJour,"")+
COUNTIFS(SaisiePers,$A27,SaisieDebut,HY$6,SaisieFin,"&gt;="&amp;HY$6,SaisieMatin,Paramètres!$A$2,SaisieJour,"")+
COUNTIFS(SaisiePers,$A27,SaisieDebut,"&lt;"&amp;HY$6,SaisieFin,"&gt;="&amp;HY$6,SaisieMatin,Paramètres!$A$2,SaisieJour,TEXT(HY$6,"jjjj"))=0)=$AS$1)*0.5)</f>
        <v/>
      </c>
      <c r="HZ27" s="6" t="str">
        <f>IF(OR(HY$6=0,COUNTIF(Feries,HY$6)&gt;0,ISNONTEXT($A27)),"",
((COUNTIFS(SaisiePers,$A27,SaisieDebut,"&lt;="&amp;HY$6,SaisieFin,"&gt;"&amp;HY$6,SaisieJour,"")+
COUNTIFS(SaisiePers,$A27,SaisieDebut,"&lt;="&amp;HY$6,SaisieFin,HY$6,SaisieSoir,Paramètres!$B$3,SaisieJour,"")+
COUNTIFS(SaisiePers,$A27,SaisieDebut,"&lt;="&amp;HY$6,SaisieFin,"&gt;"&amp;HY$6,SaisieSoir,Paramètres!$B$3,SaisieJour,TEXT(HY$6,"jjjj"))=0)=$AS$1)*0.5)</f>
        <v/>
      </c>
      <c r="IA27" s="6" t="str">
        <f>IF(OR(IA$6=0,COUNTIF(Feries,IA$6)&gt;0,ISNONTEXT($A27)),"",
((COUNTIFS(SaisiePers,$A27,SaisieDebut,"&lt;"&amp;IA$6,SaisieFin,"&gt;="&amp;IA$6,SaisieJour,"")+
COUNTIFS(SaisiePers,$A27,SaisieDebut,IA$6,SaisieFin,"&gt;="&amp;IA$6,SaisieMatin,Paramètres!$A$2,SaisieJour,"")+
COUNTIFS(SaisiePers,$A27,SaisieDebut,"&lt;"&amp;IA$6,SaisieFin,"&gt;="&amp;IA$6,SaisieMatin,Paramètres!$A$2,SaisieJour,TEXT(IA$6,"jjjj"))=0)=$AS$1)*0.5)</f>
        <v/>
      </c>
      <c r="IB27" s="6" t="str">
        <f>IF(OR(IA$6=0,COUNTIF(Feries,IA$6)&gt;0,ISNONTEXT($A27)),"",
((COUNTIFS(SaisiePers,$A27,SaisieDebut,"&lt;="&amp;IA$6,SaisieFin,"&gt;"&amp;IA$6,SaisieJour,"")+
COUNTIFS(SaisiePers,$A27,SaisieDebut,"&lt;="&amp;IA$6,SaisieFin,IA$6,SaisieSoir,Paramètres!$B$3,SaisieJour,"")+
COUNTIFS(SaisiePers,$A27,SaisieDebut,"&lt;="&amp;IA$6,SaisieFin,"&gt;"&amp;IA$6,SaisieSoir,Paramètres!$B$3,SaisieJour,TEXT(IA$6,"jjjj"))=0)=$AS$1)*0.5)</f>
        <v/>
      </c>
      <c r="IC27" s="6" t="str">
        <f>IF(OR(IC$6=0,COUNTIF(Feries,IC$6)&gt;0,ISNONTEXT($A27)),"",
((COUNTIFS(SaisiePers,$A27,SaisieDebut,"&lt;"&amp;IC$6,SaisieFin,"&gt;="&amp;IC$6,SaisieJour,"")+
COUNTIFS(SaisiePers,$A27,SaisieDebut,IC$6,SaisieFin,"&gt;="&amp;IC$6,SaisieMatin,Paramètres!$A$2,SaisieJour,"")+
COUNTIFS(SaisiePers,$A27,SaisieDebut,"&lt;"&amp;IC$6,SaisieFin,"&gt;="&amp;IC$6,SaisieMatin,Paramètres!$A$2,SaisieJour,TEXT(IC$6,"jjjj"))=0)=$AS$1)*0.5)</f>
        <v/>
      </c>
      <c r="ID27" s="6" t="str">
        <f>IF(OR(IC$6=0,COUNTIF(Feries,IC$6)&gt;0,ISNONTEXT($A27)),"",
((COUNTIFS(SaisiePers,$A27,SaisieDebut,"&lt;="&amp;IC$6,SaisieFin,"&gt;"&amp;IC$6,SaisieJour,"")+
COUNTIFS(SaisiePers,$A27,SaisieDebut,"&lt;="&amp;IC$6,SaisieFin,IC$6,SaisieSoir,Paramètres!$B$3,SaisieJour,"")+
COUNTIFS(SaisiePers,$A27,SaisieDebut,"&lt;="&amp;IC$6,SaisieFin,"&gt;"&amp;IC$6,SaisieSoir,Paramètres!$B$3,SaisieJour,TEXT(IC$6,"jjjj"))=0)=$AS$1)*0.5)</f>
        <v/>
      </c>
      <c r="IE27" s="6" t="str">
        <f>IF(OR(IE$6=0,COUNTIF(Feries,IE$6)&gt;0,ISNONTEXT($A27)),"",
((COUNTIFS(SaisiePers,$A27,SaisieDebut,"&lt;"&amp;IE$6,SaisieFin,"&gt;="&amp;IE$6,SaisieJour,"")+
COUNTIFS(SaisiePers,$A27,SaisieDebut,IE$6,SaisieFin,"&gt;="&amp;IE$6,SaisieMatin,Paramètres!$A$2,SaisieJour,"")+
COUNTIFS(SaisiePers,$A27,SaisieDebut,"&lt;"&amp;IE$6,SaisieFin,"&gt;="&amp;IE$6,SaisieMatin,Paramètres!$A$2,SaisieJour,TEXT(IE$6,"jjjj"))=0)=$AS$1)*0.5)</f>
        <v/>
      </c>
      <c r="IF27" s="6" t="str">
        <f>IF(OR(IE$6=0,COUNTIF(Feries,IE$6)&gt;0,ISNONTEXT($A27)),"",
((COUNTIFS(SaisiePers,$A27,SaisieDebut,"&lt;="&amp;IE$6,SaisieFin,"&gt;"&amp;IE$6,SaisieJour,"")+
COUNTIFS(SaisiePers,$A27,SaisieDebut,"&lt;="&amp;IE$6,SaisieFin,IE$6,SaisieSoir,Paramètres!$B$3,SaisieJour,"")+
COUNTIFS(SaisiePers,$A27,SaisieDebut,"&lt;="&amp;IE$6,SaisieFin,"&gt;"&amp;IE$6,SaisieSoir,Paramètres!$B$3,SaisieJour,TEXT(IE$6,"jjjj"))=0)=$AS$1)*0.5)</f>
        <v/>
      </c>
      <c r="IG27" s="6" t="str">
        <f>IF(OR(IG$6=0,COUNTIF(Feries,IG$6)&gt;0,ISNONTEXT($A27)),"",
((COUNTIFS(SaisiePers,$A27,SaisieDebut,"&lt;"&amp;IG$6,SaisieFin,"&gt;="&amp;IG$6,SaisieJour,"")+
COUNTIFS(SaisiePers,$A27,SaisieDebut,IG$6,SaisieFin,"&gt;="&amp;IG$6,SaisieMatin,Paramètres!$A$2,SaisieJour,"")+
COUNTIFS(SaisiePers,$A27,SaisieDebut,"&lt;"&amp;IG$6,SaisieFin,"&gt;="&amp;IG$6,SaisieMatin,Paramètres!$A$2,SaisieJour,TEXT(IG$6,"jjjj"))=0)=$AS$1)*0.5)</f>
        <v/>
      </c>
      <c r="IH27" s="6" t="str">
        <f>IF(OR(IG$6=0,COUNTIF(Feries,IG$6)&gt;0,ISNONTEXT($A27)),"",
((COUNTIFS(SaisiePers,$A27,SaisieDebut,"&lt;="&amp;IG$6,SaisieFin,"&gt;"&amp;IG$6,SaisieJour,"")+
COUNTIFS(SaisiePers,$A27,SaisieDebut,"&lt;="&amp;IG$6,SaisieFin,IG$6,SaisieSoir,Paramètres!$B$3,SaisieJour,"")+
COUNTIFS(SaisiePers,$A27,SaisieDebut,"&lt;="&amp;IG$6,SaisieFin,"&gt;"&amp;IG$6,SaisieSoir,Paramètres!$B$3,SaisieJour,TEXT(IG$6,"jjjj"))=0)=$AS$1)*0.5)</f>
        <v/>
      </c>
      <c r="II27" s="6" t="str">
        <f>IF(OR(II$6=0,COUNTIF(Feries,II$6)&gt;0,ISNONTEXT($A27)),"",
((COUNTIFS(SaisiePers,$A27,SaisieDebut,"&lt;"&amp;II$6,SaisieFin,"&gt;="&amp;II$6,SaisieJour,"")+
COUNTIFS(SaisiePers,$A27,SaisieDebut,II$6,SaisieFin,"&gt;="&amp;II$6,SaisieMatin,Paramètres!$A$2,SaisieJour,"")+
COUNTIFS(SaisiePers,$A27,SaisieDebut,"&lt;"&amp;II$6,SaisieFin,"&gt;="&amp;II$6,SaisieMatin,Paramètres!$A$2,SaisieJour,TEXT(II$6,"jjjj"))=0)=$AS$1)*0.5)</f>
        <v/>
      </c>
      <c r="IJ27" s="6" t="str">
        <f>IF(OR(II$6=0,COUNTIF(Feries,II$6)&gt;0,ISNONTEXT($A27)),"",
((COUNTIFS(SaisiePers,$A27,SaisieDebut,"&lt;="&amp;II$6,SaisieFin,"&gt;"&amp;II$6,SaisieJour,"")+
COUNTIFS(SaisiePers,$A27,SaisieDebut,"&lt;="&amp;II$6,SaisieFin,II$6,SaisieSoir,Paramètres!$B$3,SaisieJour,"")+
COUNTIFS(SaisiePers,$A27,SaisieDebut,"&lt;="&amp;II$6,SaisieFin,"&gt;"&amp;II$6,SaisieSoir,Paramètres!$B$3,SaisieJour,TEXT(II$6,"jjjj"))=0)=$AS$1)*0.5)</f>
        <v/>
      </c>
      <c r="IK27" s="6" t="str">
        <f>IF(OR(IK$6=0,COUNTIF(Feries,IK$6)&gt;0,ISNONTEXT($A27)),"",
((COUNTIFS(SaisiePers,$A27,SaisieDebut,"&lt;"&amp;IK$6,SaisieFin,"&gt;="&amp;IK$6,SaisieJour,"")+
COUNTIFS(SaisiePers,$A27,SaisieDebut,IK$6,SaisieFin,"&gt;="&amp;IK$6,SaisieMatin,Paramètres!$A$2,SaisieJour,"")+
COUNTIFS(SaisiePers,$A27,SaisieDebut,"&lt;"&amp;IK$6,SaisieFin,"&gt;="&amp;IK$6,SaisieMatin,Paramètres!$A$2,SaisieJour,TEXT(IK$6,"jjjj"))=0)=$AS$1)*0.5)</f>
        <v/>
      </c>
      <c r="IL27" s="6" t="str">
        <f>IF(OR(IK$6=0,COUNTIF(Feries,IK$6)&gt;0,ISNONTEXT($A27)),"",
((COUNTIFS(SaisiePers,$A27,SaisieDebut,"&lt;="&amp;IK$6,SaisieFin,"&gt;"&amp;IK$6,SaisieJour,"")+
COUNTIFS(SaisiePers,$A27,SaisieDebut,"&lt;="&amp;IK$6,SaisieFin,IK$6,SaisieSoir,Paramètres!$B$3,SaisieJour,"")+
COUNTIFS(SaisiePers,$A27,SaisieDebut,"&lt;="&amp;IK$6,SaisieFin,"&gt;"&amp;IK$6,SaisieSoir,Paramètres!$B$3,SaisieJour,TEXT(IK$6,"jjjj"))=0)=$AS$1)*0.5)</f>
        <v/>
      </c>
      <c r="IM27" s="6" t="str">
        <f>IF(OR(IM$6=0,COUNTIF(Feries,IM$6)&gt;0,ISNONTEXT($A27)),"",
((COUNTIFS(SaisiePers,$A27,SaisieDebut,"&lt;"&amp;IM$6,SaisieFin,"&gt;="&amp;IM$6,SaisieJour,"")+
COUNTIFS(SaisiePers,$A27,SaisieDebut,IM$6,SaisieFin,"&gt;="&amp;IM$6,SaisieMatin,Paramètres!$A$2,SaisieJour,"")+
COUNTIFS(SaisiePers,$A27,SaisieDebut,"&lt;"&amp;IM$6,SaisieFin,"&gt;="&amp;IM$6,SaisieMatin,Paramètres!$A$2,SaisieJour,TEXT(IM$6,"jjjj"))=0)=$AS$1)*0.5)</f>
        <v/>
      </c>
      <c r="IN27" s="6" t="str">
        <f>IF(OR(IM$6=0,COUNTIF(Feries,IM$6)&gt;0,ISNONTEXT($A27)),"",
((COUNTIFS(SaisiePers,$A27,SaisieDebut,"&lt;="&amp;IM$6,SaisieFin,"&gt;"&amp;IM$6,SaisieJour,"")+
COUNTIFS(SaisiePers,$A27,SaisieDebut,"&lt;="&amp;IM$6,SaisieFin,IM$6,SaisieSoir,Paramètres!$B$3,SaisieJour,"")+
COUNTIFS(SaisiePers,$A27,SaisieDebut,"&lt;="&amp;IM$6,SaisieFin,"&gt;"&amp;IM$6,SaisieSoir,Paramètres!$B$3,SaisieJour,TEXT(IM$6,"jjjj"))=0)=$AS$1)*0.5)</f>
        <v/>
      </c>
      <c r="IO27" s="6" t="str">
        <f>IF(OR(IO$6=0,COUNTIF(Feries,IO$6)&gt;0,ISNONTEXT($A27)),"",
((COUNTIFS(SaisiePers,$A27,SaisieDebut,"&lt;"&amp;IO$6,SaisieFin,"&gt;="&amp;IO$6,SaisieJour,"")+
COUNTIFS(SaisiePers,$A27,SaisieDebut,IO$6,SaisieFin,"&gt;="&amp;IO$6,SaisieMatin,Paramètres!$A$2,SaisieJour,"")+
COUNTIFS(SaisiePers,$A27,SaisieDebut,"&lt;"&amp;IO$6,SaisieFin,"&gt;="&amp;IO$6,SaisieMatin,Paramètres!$A$2,SaisieJour,TEXT(IO$6,"jjjj"))=0)=$AS$1)*0.5)</f>
        <v/>
      </c>
      <c r="IP27" s="6" t="str">
        <f>IF(OR(IO$6=0,COUNTIF(Feries,IO$6)&gt;0,ISNONTEXT($A27)),"",
((COUNTIFS(SaisiePers,$A27,SaisieDebut,"&lt;="&amp;IO$6,SaisieFin,"&gt;"&amp;IO$6,SaisieJour,"")+
COUNTIFS(SaisiePers,$A27,SaisieDebut,"&lt;="&amp;IO$6,SaisieFin,IO$6,SaisieSoir,Paramètres!$B$3,SaisieJour,"")+
COUNTIFS(SaisiePers,$A27,SaisieDebut,"&lt;="&amp;IO$6,SaisieFin,"&gt;"&amp;IO$6,SaisieSoir,Paramètres!$B$3,SaisieJour,TEXT(IO$6,"jjjj"))=0)=$AS$1)*0.5)</f>
        <v/>
      </c>
      <c r="IQ27" s="6" t="str">
        <f>IF(OR(IQ$6=0,COUNTIF(Feries,IQ$6)&gt;0,ISNONTEXT($A27)),"",
((COUNTIFS(SaisiePers,$A27,SaisieDebut,"&lt;"&amp;IQ$6,SaisieFin,"&gt;="&amp;IQ$6,SaisieJour,"")+
COUNTIFS(SaisiePers,$A27,SaisieDebut,IQ$6,SaisieFin,"&gt;="&amp;IQ$6,SaisieMatin,Paramètres!$A$2,SaisieJour,"")+
COUNTIFS(SaisiePers,$A27,SaisieDebut,"&lt;"&amp;IQ$6,SaisieFin,"&gt;="&amp;IQ$6,SaisieMatin,Paramètres!$A$2,SaisieJour,TEXT(IQ$6,"jjjj"))=0)=$AS$1)*0.5)</f>
        <v/>
      </c>
      <c r="IR27" s="6" t="str">
        <f>IF(OR(IQ$6=0,COUNTIF(Feries,IQ$6)&gt;0,ISNONTEXT($A27)),"",
((COUNTIFS(SaisiePers,$A27,SaisieDebut,"&lt;="&amp;IQ$6,SaisieFin,"&gt;"&amp;IQ$6,SaisieJour,"")+
COUNTIFS(SaisiePers,$A27,SaisieDebut,"&lt;="&amp;IQ$6,SaisieFin,IQ$6,SaisieSoir,Paramètres!$B$3,SaisieJour,"")+
COUNTIFS(SaisiePers,$A27,SaisieDebut,"&lt;="&amp;IQ$6,SaisieFin,"&gt;"&amp;IQ$6,SaisieSoir,Paramètres!$B$3,SaisieJour,TEXT(IQ$6,"jjjj"))=0)=$AS$1)*0.5)</f>
        <v/>
      </c>
      <c r="IS27" s="6" t="str">
        <f>IF(OR(IS$6=0,COUNTIF(Feries,IS$6)&gt;0,ISNONTEXT($A27)),"",
((COUNTIFS(SaisiePers,$A27,SaisieDebut,"&lt;"&amp;IS$6,SaisieFin,"&gt;="&amp;IS$6,SaisieJour,"")+
COUNTIFS(SaisiePers,$A27,SaisieDebut,IS$6,SaisieFin,"&gt;="&amp;IS$6,SaisieMatin,Paramètres!$A$2,SaisieJour,"")+
COUNTIFS(SaisiePers,$A27,SaisieDebut,"&lt;"&amp;IS$6,SaisieFin,"&gt;="&amp;IS$6,SaisieMatin,Paramètres!$A$2,SaisieJour,TEXT(IS$6,"jjjj"))=0)=$AS$1)*0.5)</f>
        <v/>
      </c>
      <c r="IT27" s="6" t="str">
        <f>IF(OR(IS$6=0,COUNTIF(Feries,IS$6)&gt;0,ISNONTEXT($A27)),"",
((COUNTIFS(SaisiePers,$A27,SaisieDebut,"&lt;="&amp;IS$6,SaisieFin,"&gt;"&amp;IS$6,SaisieJour,"")+
COUNTIFS(SaisiePers,$A27,SaisieDebut,"&lt;="&amp;IS$6,SaisieFin,IS$6,SaisieSoir,Paramètres!$B$3,SaisieJour,"")+
COUNTIFS(SaisiePers,$A27,SaisieDebut,"&lt;="&amp;IS$6,SaisieFin,"&gt;"&amp;IS$6,SaisieSoir,Paramètres!$B$3,SaisieJour,TEXT(IS$6,"jjjj"))=0)=$AS$1)*0.5)</f>
        <v/>
      </c>
      <c r="IU27" s="6" t="str">
        <f>IF(OR(IU$6=0,COUNTIF(Feries,IU$6)&gt;0,ISNONTEXT($A27)),"",
((COUNTIFS(SaisiePers,$A27,SaisieDebut,"&lt;"&amp;IU$6,SaisieFin,"&gt;="&amp;IU$6,SaisieJour,"")+
COUNTIFS(SaisiePers,$A27,SaisieDebut,IU$6,SaisieFin,"&gt;="&amp;IU$6,SaisieMatin,Paramètres!$A$2,SaisieJour,"")+
COUNTIFS(SaisiePers,$A27,SaisieDebut,"&lt;"&amp;IU$6,SaisieFin,"&gt;="&amp;IU$6,SaisieMatin,Paramètres!$A$2,SaisieJour,TEXT(IU$6,"jjjj"))=0)=$AS$1)*0.5)</f>
        <v/>
      </c>
      <c r="IV27" s="6" t="str">
        <f>IF(OR(IU$6=0,COUNTIF(Feries,IU$6)&gt;0,ISNONTEXT($A27)),"",
((COUNTIFS(SaisiePers,$A27,SaisieDebut,"&lt;="&amp;IU$6,SaisieFin,"&gt;"&amp;IU$6,SaisieJour,"")+
COUNTIFS(SaisiePers,$A27,SaisieDebut,"&lt;="&amp;IU$6,SaisieFin,IU$6,SaisieSoir,Paramètres!$B$3,SaisieJour,"")+
COUNTIFS(SaisiePers,$A27,SaisieDebut,"&lt;="&amp;IU$6,SaisieFin,"&gt;"&amp;IU$6,SaisieSoir,Paramètres!$B$3,SaisieJour,TEXT(IU$6,"jjjj"))=0)=$AS$1)*0.5)</f>
        <v/>
      </c>
      <c r="IW27" s="6" t="str">
        <f>IF(OR(IW$6=0,COUNTIF(Feries,IW$6)&gt;0,ISNONTEXT($A27)),"",
((COUNTIFS(SaisiePers,$A27,SaisieDebut,"&lt;"&amp;IW$6,SaisieFin,"&gt;="&amp;IW$6,SaisieJour,"")+
COUNTIFS(SaisiePers,$A27,SaisieDebut,IW$6,SaisieFin,"&gt;="&amp;IW$6,SaisieMatin,Paramètres!$A$2,SaisieJour,"")+
COUNTIFS(SaisiePers,$A27,SaisieDebut,"&lt;"&amp;IW$6,SaisieFin,"&gt;="&amp;IW$6,SaisieMatin,Paramètres!$A$2,SaisieJour,TEXT(IW$6,"jjjj"))=0)=$AS$1)*0.5)</f>
        <v/>
      </c>
      <c r="IX27" s="6" t="str">
        <f>IF(OR(IW$6=0,COUNTIF(Feries,IW$6)&gt;0,ISNONTEXT($A27)),"",
((COUNTIFS(SaisiePers,$A27,SaisieDebut,"&lt;="&amp;IW$6,SaisieFin,"&gt;"&amp;IW$6,SaisieJour,"")+
COUNTIFS(SaisiePers,$A27,SaisieDebut,"&lt;="&amp;IW$6,SaisieFin,IW$6,SaisieSoir,Paramètres!$B$3,SaisieJour,"")+
COUNTIFS(SaisiePers,$A27,SaisieDebut,"&lt;="&amp;IW$6,SaisieFin,"&gt;"&amp;IW$6,SaisieSoir,Paramètres!$B$3,SaisieJour,TEXT(IW$6,"jjjj"))=0)=$AS$1)*0.5)</f>
        <v/>
      </c>
      <c r="IY27" s="6" t="str">
        <f>IF(OR(IY$6=0,COUNTIF(Feries,IY$6)&gt;0,ISNONTEXT($A27)),"",
((COUNTIFS(SaisiePers,$A27,SaisieDebut,"&lt;"&amp;IY$6,SaisieFin,"&gt;="&amp;IY$6,SaisieJour,"")+
COUNTIFS(SaisiePers,$A27,SaisieDebut,IY$6,SaisieFin,"&gt;="&amp;IY$6,SaisieMatin,Paramètres!$A$2,SaisieJour,"")+
COUNTIFS(SaisiePers,$A27,SaisieDebut,"&lt;"&amp;IY$6,SaisieFin,"&gt;="&amp;IY$6,SaisieMatin,Paramètres!$A$2,SaisieJour,TEXT(IY$6,"jjjj"))=0)=$AS$1)*0.5)</f>
        <v/>
      </c>
      <c r="IZ27" s="6" t="str">
        <f>IF(OR(IY$6=0,COUNTIF(Feries,IY$6)&gt;0,ISNONTEXT($A27)),"",
((COUNTIFS(SaisiePers,$A27,SaisieDebut,"&lt;="&amp;IY$6,SaisieFin,"&gt;"&amp;IY$6,SaisieJour,"")+
COUNTIFS(SaisiePers,$A27,SaisieDebut,"&lt;="&amp;IY$6,SaisieFin,IY$6,SaisieSoir,Paramètres!$B$3,SaisieJour,"")+
COUNTIFS(SaisiePers,$A27,SaisieDebut,"&lt;="&amp;IY$6,SaisieFin,"&gt;"&amp;IY$6,SaisieSoir,Paramètres!$B$3,SaisieJour,TEXT(IY$6,"jjjj"))=0)=$AS$1)*0.5)</f>
        <v/>
      </c>
      <c r="JA27" s="6" t="str">
        <f>IF(OR(JA$6=0,COUNTIF(Feries,JA$6)&gt;0,ISNONTEXT($A27)),"",
((COUNTIFS(SaisiePers,$A27,SaisieDebut,"&lt;"&amp;JA$6,SaisieFin,"&gt;="&amp;JA$6,SaisieJour,"")+
COUNTIFS(SaisiePers,$A27,SaisieDebut,JA$6,SaisieFin,"&gt;="&amp;JA$6,SaisieMatin,Paramètres!$A$2,SaisieJour,"")+
COUNTIFS(SaisiePers,$A27,SaisieDebut,"&lt;"&amp;JA$6,SaisieFin,"&gt;="&amp;JA$6,SaisieMatin,Paramètres!$A$2,SaisieJour,TEXT(JA$6,"jjjj"))=0)=$AS$1)*0.5)</f>
        <v/>
      </c>
      <c r="JB27" s="6" t="str">
        <f>IF(OR(JA$6=0,COUNTIF(Feries,JA$6)&gt;0,ISNONTEXT($A27)),"",
((COUNTIFS(SaisiePers,$A27,SaisieDebut,"&lt;="&amp;JA$6,SaisieFin,"&gt;"&amp;JA$6,SaisieJour,"")+
COUNTIFS(SaisiePers,$A27,SaisieDebut,"&lt;="&amp;JA$6,SaisieFin,JA$6,SaisieSoir,Paramètres!$B$3,SaisieJour,"")+
COUNTIFS(SaisiePers,$A27,SaisieDebut,"&lt;="&amp;JA$6,SaisieFin,"&gt;"&amp;JA$6,SaisieSoir,Paramètres!$B$3,SaisieJour,TEXT(JA$6,"jjjj"))=0)=$AS$1)*0.5)</f>
        <v/>
      </c>
      <c r="JC27" s="6" t="str">
        <f>IF(OR(JC$6=0,COUNTIF(Feries,JC$6)&gt;0,ISNONTEXT($A27)),"",
((COUNTIFS(SaisiePers,$A27,SaisieDebut,"&lt;"&amp;JC$6,SaisieFin,"&gt;="&amp;JC$6,SaisieJour,"")+
COUNTIFS(SaisiePers,$A27,SaisieDebut,JC$6,SaisieFin,"&gt;="&amp;JC$6,SaisieMatin,Paramètres!$A$2,SaisieJour,"")+
COUNTIFS(SaisiePers,$A27,SaisieDebut,"&lt;"&amp;JC$6,SaisieFin,"&gt;="&amp;JC$6,SaisieMatin,Paramètres!$A$2,SaisieJour,TEXT(JC$6,"jjjj"))=0)=$AS$1)*0.5)</f>
        <v/>
      </c>
      <c r="JD27" s="6" t="str">
        <f>IF(OR(JC$6=0,COUNTIF(Feries,JC$6)&gt;0,ISNONTEXT($A27)),"",
((COUNTIFS(SaisiePers,$A27,SaisieDebut,"&lt;="&amp;JC$6,SaisieFin,"&gt;"&amp;JC$6,SaisieJour,"")+
COUNTIFS(SaisiePers,$A27,SaisieDebut,"&lt;="&amp;JC$6,SaisieFin,JC$6,SaisieSoir,Paramètres!$B$3,SaisieJour,"")+
COUNTIFS(SaisiePers,$A27,SaisieDebut,"&lt;="&amp;JC$6,SaisieFin,"&gt;"&amp;JC$6,SaisieSoir,Paramètres!$B$3,SaisieJour,TEXT(JC$6,"jjjj"))=0)=$AS$1)*0.5)</f>
        <v/>
      </c>
      <c r="JE27" s="6" t="str">
        <f>IF(OR(JE$6=0,COUNTIF(Feries,JE$6)&gt;0,ISNONTEXT($A27)),"",
((COUNTIFS(SaisiePers,$A27,SaisieDebut,"&lt;"&amp;JE$6,SaisieFin,"&gt;="&amp;JE$6,SaisieJour,"")+
COUNTIFS(SaisiePers,$A27,SaisieDebut,JE$6,SaisieFin,"&gt;="&amp;JE$6,SaisieMatin,Paramètres!$A$2,SaisieJour,"")+
COUNTIFS(SaisiePers,$A27,SaisieDebut,"&lt;"&amp;JE$6,SaisieFin,"&gt;="&amp;JE$6,SaisieMatin,Paramètres!$A$2,SaisieJour,TEXT(JE$6,"jjjj"))=0)=$AS$1)*0.5)</f>
        <v/>
      </c>
      <c r="JF27" s="6" t="str">
        <f>IF(OR(JE$6=0,COUNTIF(Feries,JE$6)&gt;0,ISNONTEXT($A27)),"",
((COUNTIFS(SaisiePers,$A27,SaisieDebut,"&lt;="&amp;JE$6,SaisieFin,"&gt;"&amp;JE$6,SaisieJour,"")+
COUNTIFS(SaisiePers,$A27,SaisieDebut,"&lt;="&amp;JE$6,SaisieFin,JE$6,SaisieSoir,Paramètres!$B$3,SaisieJour,"")+
COUNTIFS(SaisiePers,$A27,SaisieDebut,"&lt;="&amp;JE$6,SaisieFin,"&gt;"&amp;JE$6,SaisieSoir,Paramètres!$B$3,SaisieJour,TEXT(JE$6,"jjjj"))=0)=$AS$1)*0.5)</f>
        <v/>
      </c>
      <c r="JG27" s="6" t="str">
        <f>IF(OR(JG$6=0,COUNTIF(Feries,JG$6)&gt;0,ISNONTEXT($A27)),"",
((COUNTIFS(SaisiePers,$A27,SaisieDebut,"&lt;"&amp;JG$6,SaisieFin,"&gt;="&amp;JG$6,SaisieJour,"")+
COUNTIFS(SaisiePers,$A27,SaisieDebut,JG$6,SaisieFin,"&gt;="&amp;JG$6,SaisieMatin,Paramètres!$A$2,SaisieJour,"")+
COUNTIFS(SaisiePers,$A27,SaisieDebut,"&lt;"&amp;JG$6,SaisieFin,"&gt;="&amp;JG$6,SaisieMatin,Paramètres!$A$2,SaisieJour,TEXT(JG$6,"jjjj"))=0)=$AS$1)*0.5)</f>
        <v/>
      </c>
      <c r="JH27" s="6" t="str">
        <f>IF(OR(JG$6=0,COUNTIF(Feries,JG$6)&gt;0,ISNONTEXT($A27)),"",
((COUNTIFS(SaisiePers,$A27,SaisieDebut,"&lt;="&amp;JG$6,SaisieFin,"&gt;"&amp;JG$6,SaisieJour,"")+
COUNTIFS(SaisiePers,$A27,SaisieDebut,"&lt;="&amp;JG$6,SaisieFin,JG$6,SaisieSoir,Paramètres!$B$3,SaisieJour,"")+
COUNTIFS(SaisiePers,$A27,SaisieDebut,"&lt;="&amp;JG$6,SaisieFin,"&gt;"&amp;JG$6,SaisieSoir,Paramètres!$B$3,SaisieJour,TEXT(JG$6,"jjjj"))=0)=$AS$1)*0.5)</f>
        <v/>
      </c>
      <c r="JI27" s="6" t="str">
        <f>IF(OR(JI$6=0,COUNTIF(Feries,JI$6)&gt;0,ISNONTEXT($A27)),"",
((COUNTIFS(SaisiePers,$A27,SaisieDebut,"&lt;"&amp;JI$6,SaisieFin,"&gt;="&amp;JI$6,SaisieJour,"")+
COUNTIFS(SaisiePers,$A27,SaisieDebut,JI$6,SaisieFin,"&gt;="&amp;JI$6,SaisieMatin,Paramètres!$A$2,SaisieJour,"")+
COUNTIFS(SaisiePers,$A27,SaisieDebut,"&lt;"&amp;JI$6,SaisieFin,"&gt;="&amp;JI$6,SaisieMatin,Paramètres!$A$2,SaisieJour,TEXT(JI$6,"jjjj"))=0)=$AS$1)*0.5)</f>
        <v/>
      </c>
      <c r="JJ27" s="6" t="str">
        <f>IF(OR(JI$6=0,COUNTIF(Feries,JI$6)&gt;0,ISNONTEXT($A27)),"",
((COUNTIFS(SaisiePers,$A27,SaisieDebut,"&lt;="&amp;JI$6,SaisieFin,"&gt;"&amp;JI$6,SaisieJour,"")+
COUNTIFS(SaisiePers,$A27,SaisieDebut,"&lt;="&amp;JI$6,SaisieFin,JI$6,SaisieSoir,Paramètres!$B$3,SaisieJour,"")+
COUNTIFS(SaisiePers,$A27,SaisieDebut,"&lt;="&amp;JI$6,SaisieFin,"&gt;"&amp;JI$6,SaisieSoir,Paramètres!$B$3,SaisieJour,TEXT(JI$6,"jjjj"))=0)=$AS$1)*0.5)</f>
        <v/>
      </c>
      <c r="JK27" s="6" t="str">
        <f>IF(OR(JK$6=0,COUNTIF(Feries,JK$6)&gt;0,ISNONTEXT($A27)),"",
((COUNTIFS(SaisiePers,$A27,SaisieDebut,"&lt;"&amp;JK$6,SaisieFin,"&gt;="&amp;JK$6,SaisieJour,"")+
COUNTIFS(SaisiePers,$A27,SaisieDebut,JK$6,SaisieFin,"&gt;="&amp;JK$6,SaisieMatin,Paramètres!$A$2,SaisieJour,"")+
COUNTIFS(SaisiePers,$A27,SaisieDebut,"&lt;"&amp;JK$6,SaisieFin,"&gt;="&amp;JK$6,SaisieMatin,Paramètres!$A$2,SaisieJour,TEXT(JK$6,"jjjj"))=0)=$AS$1)*0.5)</f>
        <v/>
      </c>
      <c r="JL27" s="6" t="str">
        <f>IF(OR(JK$6=0,COUNTIF(Feries,JK$6)&gt;0,ISNONTEXT($A27)),"",
((COUNTIFS(SaisiePers,$A27,SaisieDebut,"&lt;="&amp;JK$6,SaisieFin,"&gt;"&amp;JK$6,SaisieJour,"")+
COUNTIFS(SaisiePers,$A27,SaisieDebut,"&lt;="&amp;JK$6,SaisieFin,JK$6,SaisieSoir,Paramètres!$B$3,SaisieJour,"")+
COUNTIFS(SaisiePers,$A27,SaisieDebut,"&lt;="&amp;JK$6,SaisieFin,"&gt;"&amp;JK$6,SaisieSoir,Paramètres!$B$3,SaisieJour,TEXT(JK$6,"jjjj"))=0)=$AS$1)*0.5)</f>
        <v/>
      </c>
      <c r="JM27" s="6" t="str">
        <f>IF(OR(JM$6=0,COUNTIF(Feries,JM$6)&gt;0,ISNONTEXT($A27)),"",
((COUNTIFS(SaisiePers,$A27,SaisieDebut,"&lt;"&amp;JM$6,SaisieFin,"&gt;="&amp;JM$6,SaisieJour,"")+
COUNTIFS(SaisiePers,$A27,SaisieDebut,JM$6,SaisieFin,"&gt;="&amp;JM$6,SaisieMatin,Paramètres!$A$2,SaisieJour,"")+
COUNTIFS(SaisiePers,$A27,SaisieDebut,"&lt;"&amp;JM$6,SaisieFin,"&gt;="&amp;JM$6,SaisieMatin,Paramètres!$A$2,SaisieJour,TEXT(JM$6,"jjjj"))=0)=$AS$1)*0.5)</f>
        <v/>
      </c>
      <c r="JN27" s="6" t="str">
        <f>IF(OR(JM$6=0,COUNTIF(Feries,JM$6)&gt;0,ISNONTEXT($A27)),"",
((COUNTIFS(SaisiePers,$A27,SaisieDebut,"&lt;="&amp;JM$6,SaisieFin,"&gt;"&amp;JM$6,SaisieJour,"")+
COUNTIFS(SaisiePers,$A27,SaisieDebut,"&lt;="&amp;JM$6,SaisieFin,JM$6,SaisieSoir,Paramètres!$B$3,SaisieJour,"")+
COUNTIFS(SaisiePers,$A27,SaisieDebut,"&lt;="&amp;JM$6,SaisieFin,"&gt;"&amp;JM$6,SaisieSoir,Paramètres!$B$3,SaisieJour,TEXT(JM$6,"jjjj"))=0)=$AS$1)*0.5)</f>
        <v/>
      </c>
      <c r="JO27" s="6" t="str">
        <f>IF(OR(JO$6=0,COUNTIF(Feries,JO$6)&gt;0,ISNONTEXT($A27)),"",
((COUNTIFS(SaisiePers,$A27,SaisieDebut,"&lt;"&amp;JO$6,SaisieFin,"&gt;="&amp;JO$6,SaisieJour,"")+
COUNTIFS(SaisiePers,$A27,SaisieDebut,JO$6,SaisieFin,"&gt;="&amp;JO$6,SaisieMatin,Paramètres!$A$2,SaisieJour,"")+
COUNTIFS(SaisiePers,$A27,SaisieDebut,"&lt;"&amp;JO$6,SaisieFin,"&gt;="&amp;JO$6,SaisieMatin,Paramètres!$A$2,SaisieJour,TEXT(JO$6,"jjjj"))=0)=$AS$1)*0.5)</f>
        <v/>
      </c>
      <c r="JP27" s="6" t="str">
        <f>IF(OR(JO$6=0,COUNTIF(Feries,JO$6)&gt;0,ISNONTEXT($A27)),"",
((COUNTIFS(SaisiePers,$A27,SaisieDebut,"&lt;="&amp;JO$6,SaisieFin,"&gt;"&amp;JO$6,SaisieJour,"")+
COUNTIFS(SaisiePers,$A27,SaisieDebut,"&lt;="&amp;JO$6,SaisieFin,JO$6,SaisieSoir,Paramètres!$B$3,SaisieJour,"")+
COUNTIFS(SaisiePers,$A27,SaisieDebut,"&lt;="&amp;JO$6,SaisieFin,"&gt;"&amp;JO$6,SaisieSoir,Paramètres!$B$3,SaisieJour,TEXT(JO$6,"jjjj"))=0)=$AS$1)*0.5)</f>
        <v/>
      </c>
      <c r="JQ27" s="6" t="str">
        <f>IF(OR(JQ$6=0,COUNTIF(Feries,JQ$6)&gt;0,ISNONTEXT($A27)),"",
((COUNTIFS(SaisiePers,$A27,SaisieDebut,"&lt;"&amp;JQ$6,SaisieFin,"&gt;="&amp;JQ$6,SaisieJour,"")+
COUNTIFS(SaisiePers,$A27,SaisieDebut,JQ$6,SaisieFin,"&gt;="&amp;JQ$6,SaisieMatin,Paramètres!$A$2,SaisieJour,"")+
COUNTIFS(SaisiePers,$A27,SaisieDebut,"&lt;"&amp;JQ$6,SaisieFin,"&gt;="&amp;JQ$6,SaisieMatin,Paramètres!$A$2,SaisieJour,TEXT(JQ$6,"jjjj"))=0)=$AS$1)*0.5)</f>
        <v/>
      </c>
      <c r="JR27" s="6" t="str">
        <f>IF(OR(JQ$6=0,COUNTIF(Feries,JQ$6)&gt;0,ISNONTEXT($A27)),"",
((COUNTIFS(SaisiePers,$A27,SaisieDebut,"&lt;="&amp;JQ$6,SaisieFin,"&gt;"&amp;JQ$6,SaisieJour,"")+
COUNTIFS(SaisiePers,$A27,SaisieDebut,"&lt;="&amp;JQ$6,SaisieFin,JQ$6,SaisieSoir,Paramètres!$B$3,SaisieJour,"")+
COUNTIFS(SaisiePers,$A27,SaisieDebut,"&lt;="&amp;JQ$6,SaisieFin,"&gt;"&amp;JQ$6,SaisieSoir,Paramètres!$B$3,SaisieJour,TEXT(JQ$6,"jjjj"))=0)=$AS$1)*0.5)</f>
        <v/>
      </c>
      <c r="JS27" s="6" t="str">
        <f>IF(OR(JS$6=0,COUNTIF(Feries,JS$6)&gt;0,ISNONTEXT($A27)),"",
((COUNTIFS(SaisiePers,$A27,SaisieDebut,"&lt;"&amp;JS$6,SaisieFin,"&gt;="&amp;JS$6,SaisieJour,"")+
COUNTIFS(SaisiePers,$A27,SaisieDebut,JS$6,SaisieFin,"&gt;="&amp;JS$6,SaisieMatin,Paramètres!$A$2,SaisieJour,"")+
COUNTIFS(SaisiePers,$A27,SaisieDebut,"&lt;"&amp;JS$6,SaisieFin,"&gt;="&amp;JS$6,SaisieMatin,Paramètres!$A$2,SaisieJour,TEXT(JS$6,"jjjj"))=0)=$AS$1)*0.5)</f>
        <v/>
      </c>
      <c r="JT27" s="6" t="str">
        <f>IF(OR(JS$6=0,COUNTIF(Feries,JS$6)&gt;0,ISNONTEXT($A27)),"",
((COUNTIFS(SaisiePers,$A27,SaisieDebut,"&lt;="&amp;JS$6,SaisieFin,"&gt;"&amp;JS$6,SaisieJour,"")+
COUNTIFS(SaisiePers,$A27,SaisieDebut,"&lt;="&amp;JS$6,SaisieFin,JS$6,SaisieSoir,Paramètres!$B$3,SaisieJour,"")+
COUNTIFS(SaisiePers,$A27,SaisieDebut,"&lt;="&amp;JS$6,SaisieFin,"&gt;"&amp;JS$6,SaisieSoir,Paramètres!$B$3,SaisieJour,TEXT(JS$6,"jjjj"))=0)=$AS$1)*0.5)</f>
        <v/>
      </c>
      <c r="JU27" s="6" t="str">
        <f>IF(OR(JU$6=0,COUNTIF(Feries,JU$6)&gt;0,ISNONTEXT($A27)),"",
((COUNTIFS(SaisiePers,$A27,SaisieDebut,"&lt;"&amp;JU$6,SaisieFin,"&gt;="&amp;JU$6,SaisieJour,"")+
COUNTIFS(SaisiePers,$A27,SaisieDebut,JU$6,SaisieFin,"&gt;="&amp;JU$6,SaisieMatin,Paramètres!$A$2,SaisieJour,"")+
COUNTIFS(SaisiePers,$A27,SaisieDebut,"&lt;"&amp;JU$6,SaisieFin,"&gt;="&amp;JU$6,SaisieMatin,Paramètres!$A$2,SaisieJour,TEXT(JU$6,"jjjj"))=0)=$AS$1)*0.5)</f>
        <v/>
      </c>
      <c r="JV27" s="6" t="str">
        <f>IF(OR(JU$6=0,COUNTIF(Feries,JU$6)&gt;0,ISNONTEXT($A27)),"",
((COUNTIFS(SaisiePers,$A27,SaisieDebut,"&lt;="&amp;JU$6,SaisieFin,"&gt;"&amp;JU$6,SaisieJour,"")+
COUNTIFS(SaisiePers,$A27,SaisieDebut,"&lt;="&amp;JU$6,SaisieFin,JU$6,SaisieSoir,Paramètres!$B$3,SaisieJour,"")+
COUNTIFS(SaisiePers,$A27,SaisieDebut,"&lt;="&amp;JU$6,SaisieFin,"&gt;"&amp;JU$6,SaisieSoir,Paramètres!$B$3,SaisieJour,TEXT(JU$6,"jjjj"))=0)=$AS$1)*0.5)</f>
        <v/>
      </c>
      <c r="JW27" s="6" t="str">
        <f>IF(OR(JW$6=0,COUNTIF(Feries,JW$6)&gt;0,ISNONTEXT($A27)),"",
((COUNTIFS(SaisiePers,$A27,SaisieDebut,"&lt;"&amp;JW$6,SaisieFin,"&gt;="&amp;JW$6,SaisieJour,"")+
COUNTIFS(SaisiePers,$A27,SaisieDebut,JW$6,SaisieFin,"&gt;="&amp;JW$6,SaisieMatin,Paramètres!$A$2,SaisieJour,"")+
COUNTIFS(SaisiePers,$A27,SaisieDebut,"&lt;"&amp;JW$6,SaisieFin,"&gt;="&amp;JW$6,SaisieMatin,Paramètres!$A$2,SaisieJour,TEXT(JW$6,"jjjj"))=0)=$AS$1)*0.5)</f>
        <v/>
      </c>
      <c r="JX27" s="6" t="str">
        <f>IF(OR(JW$6=0,COUNTIF(Feries,JW$6)&gt;0,ISNONTEXT($A27)),"",
((COUNTIFS(SaisiePers,$A27,SaisieDebut,"&lt;="&amp;JW$6,SaisieFin,"&gt;"&amp;JW$6,SaisieJour,"")+
COUNTIFS(SaisiePers,$A27,SaisieDebut,"&lt;="&amp;JW$6,SaisieFin,JW$6,SaisieSoir,Paramètres!$B$3,SaisieJour,"")+
COUNTIFS(SaisiePers,$A27,SaisieDebut,"&lt;="&amp;JW$6,SaisieFin,"&gt;"&amp;JW$6,SaisieSoir,Paramètres!$B$3,SaisieJour,TEXT(JW$6,"jjjj"))=0)=$AS$1)*0.5)</f>
        <v/>
      </c>
      <c r="JY27" s="6" t="str">
        <f>IF(OR(JY$6=0,COUNTIF(Feries,JY$6)&gt;0,ISNONTEXT($A27)),"",
((COUNTIFS(SaisiePers,$A27,SaisieDebut,"&lt;"&amp;JY$6,SaisieFin,"&gt;="&amp;JY$6,SaisieJour,"")+
COUNTIFS(SaisiePers,$A27,SaisieDebut,JY$6,SaisieFin,"&gt;="&amp;JY$6,SaisieMatin,Paramètres!$A$2,SaisieJour,"")+
COUNTIFS(SaisiePers,$A27,SaisieDebut,"&lt;"&amp;JY$6,SaisieFin,"&gt;="&amp;JY$6,SaisieMatin,Paramètres!$A$2,SaisieJour,TEXT(JY$6,"jjjj"))=0)=$AS$1)*0.5)</f>
        <v/>
      </c>
      <c r="JZ27" s="6" t="str">
        <f>IF(OR(JY$6=0,COUNTIF(Feries,JY$6)&gt;0,ISNONTEXT($A27)),"",
((COUNTIFS(SaisiePers,$A27,SaisieDebut,"&lt;="&amp;JY$6,SaisieFin,"&gt;"&amp;JY$6,SaisieJour,"")+
COUNTIFS(SaisiePers,$A27,SaisieDebut,"&lt;="&amp;JY$6,SaisieFin,JY$6,SaisieSoir,Paramètres!$B$3,SaisieJour,"")+
COUNTIFS(SaisiePers,$A27,SaisieDebut,"&lt;="&amp;JY$6,SaisieFin,"&gt;"&amp;JY$6,SaisieSoir,Paramètres!$B$3,SaisieJour,TEXT(JY$6,"jjjj"))=0)=$AS$1)*0.5)</f>
        <v/>
      </c>
      <c r="KA27" s="6" t="str">
        <f>IF(OR(KA$6=0,COUNTIF(Feries,KA$6)&gt;0,ISNONTEXT($A27)),"",
((COUNTIFS(SaisiePers,$A27,SaisieDebut,"&lt;"&amp;KA$6,SaisieFin,"&gt;="&amp;KA$6,SaisieJour,"")+
COUNTIFS(SaisiePers,$A27,SaisieDebut,KA$6,SaisieFin,"&gt;="&amp;KA$6,SaisieMatin,Paramètres!$A$2,SaisieJour,"")+
COUNTIFS(SaisiePers,$A27,SaisieDebut,"&lt;"&amp;KA$6,SaisieFin,"&gt;="&amp;KA$6,SaisieMatin,Paramètres!$A$2,SaisieJour,TEXT(KA$6,"jjjj"))=0)=$AS$1)*0.5)</f>
        <v/>
      </c>
      <c r="KB27" s="6" t="str">
        <f>IF(OR(KA$6=0,COUNTIF(Feries,KA$6)&gt;0,ISNONTEXT($A27)),"",
((COUNTIFS(SaisiePers,$A27,SaisieDebut,"&lt;="&amp;KA$6,SaisieFin,"&gt;"&amp;KA$6,SaisieJour,"")+
COUNTIFS(SaisiePers,$A27,SaisieDebut,"&lt;="&amp;KA$6,SaisieFin,KA$6,SaisieSoir,Paramètres!$B$3,SaisieJour,"")+
COUNTIFS(SaisiePers,$A27,SaisieDebut,"&lt;="&amp;KA$6,SaisieFin,"&gt;"&amp;KA$6,SaisieSoir,Paramètres!$B$3,SaisieJour,TEXT(KA$6,"jjjj"))=0)=$AS$1)*0.5)</f>
        <v/>
      </c>
      <c r="KC27" s="6" t="str">
        <f>IF(OR(KC$6=0,COUNTIF(Feries,KC$6)&gt;0,ISNONTEXT($A27)),"",
((COUNTIFS(SaisiePers,$A27,SaisieDebut,"&lt;"&amp;KC$6,SaisieFin,"&gt;="&amp;KC$6,SaisieJour,"")+
COUNTIFS(SaisiePers,$A27,SaisieDebut,KC$6,SaisieFin,"&gt;="&amp;KC$6,SaisieMatin,Paramètres!$A$2,SaisieJour,"")+
COUNTIFS(SaisiePers,$A27,SaisieDebut,"&lt;"&amp;KC$6,SaisieFin,"&gt;="&amp;KC$6,SaisieMatin,Paramètres!$A$2,SaisieJour,TEXT(KC$6,"jjjj"))=0)=$AS$1)*0.5)</f>
        <v/>
      </c>
      <c r="KD27" s="6" t="str">
        <f>IF(OR(KC$6=0,COUNTIF(Feries,KC$6)&gt;0,ISNONTEXT($A27)),"",
((COUNTIFS(SaisiePers,$A27,SaisieDebut,"&lt;="&amp;KC$6,SaisieFin,"&gt;"&amp;KC$6,SaisieJour,"")+
COUNTIFS(SaisiePers,$A27,SaisieDebut,"&lt;="&amp;KC$6,SaisieFin,KC$6,SaisieSoir,Paramètres!$B$3,SaisieJour,"")+
COUNTIFS(SaisiePers,$A27,SaisieDebut,"&lt;="&amp;KC$6,SaisieFin,"&gt;"&amp;KC$6,SaisieSoir,Paramètres!$B$3,SaisieJour,TEXT(KC$6,"jjjj"))=0)=$AS$1)*0.5)</f>
        <v/>
      </c>
      <c r="KE27" s="6" t="str">
        <f>IF(OR(KE$6=0,COUNTIF(Feries,KE$6)&gt;0,ISNONTEXT($A27)),"",
((COUNTIFS(SaisiePers,$A27,SaisieDebut,"&lt;"&amp;KE$6,SaisieFin,"&gt;="&amp;KE$6,SaisieJour,"")+
COUNTIFS(SaisiePers,$A27,SaisieDebut,KE$6,SaisieFin,"&gt;="&amp;KE$6,SaisieMatin,Paramètres!$A$2,SaisieJour,"")+
COUNTIFS(SaisiePers,$A27,SaisieDebut,"&lt;"&amp;KE$6,SaisieFin,"&gt;="&amp;KE$6,SaisieMatin,Paramètres!$A$2,SaisieJour,TEXT(KE$6,"jjjj"))=0)=$AS$1)*0.5)</f>
        <v/>
      </c>
      <c r="KF27" s="6" t="str">
        <f>IF(OR(KE$6=0,COUNTIF(Feries,KE$6)&gt;0,ISNONTEXT($A27)),"",
((COUNTIFS(SaisiePers,$A27,SaisieDebut,"&lt;="&amp;KE$6,SaisieFin,"&gt;"&amp;KE$6,SaisieJour,"")+
COUNTIFS(SaisiePers,$A27,SaisieDebut,"&lt;="&amp;KE$6,SaisieFin,KE$6,SaisieSoir,Paramètres!$B$3,SaisieJour,"")+
COUNTIFS(SaisiePers,$A27,SaisieDebut,"&lt;="&amp;KE$6,SaisieFin,"&gt;"&amp;KE$6,SaisieSoir,Paramètres!$B$3,SaisieJour,TEXT(KE$6,"jjjj"))=0)=$AS$1)*0.5)</f>
        <v/>
      </c>
      <c r="KG27" s="6" t="str">
        <f>IF(OR(KG$6=0,COUNTIF(Feries,KG$6)&gt;0,ISNONTEXT($A27)),"",
((COUNTIFS(SaisiePers,$A27,SaisieDebut,"&lt;"&amp;KG$6,SaisieFin,"&gt;="&amp;KG$6,SaisieJour,"")+
COUNTIFS(SaisiePers,$A27,SaisieDebut,KG$6,SaisieFin,"&gt;="&amp;KG$6,SaisieMatin,Paramètres!$A$2,SaisieJour,"")+
COUNTIFS(SaisiePers,$A27,SaisieDebut,"&lt;"&amp;KG$6,SaisieFin,"&gt;="&amp;KG$6,SaisieMatin,Paramètres!$A$2,SaisieJour,TEXT(KG$6,"jjjj"))=0)=$AS$1)*0.5)</f>
        <v/>
      </c>
      <c r="KH27" s="6" t="str">
        <f>IF(OR(KG$6=0,COUNTIF(Feries,KG$6)&gt;0,ISNONTEXT($A27)),"",
((COUNTIFS(SaisiePers,$A27,SaisieDebut,"&lt;="&amp;KG$6,SaisieFin,"&gt;"&amp;KG$6,SaisieJour,"")+
COUNTIFS(SaisiePers,$A27,SaisieDebut,"&lt;="&amp;KG$6,SaisieFin,KG$6,SaisieSoir,Paramètres!$B$3,SaisieJour,"")+
COUNTIFS(SaisiePers,$A27,SaisieDebut,"&lt;="&amp;KG$6,SaisieFin,"&gt;"&amp;KG$6,SaisieSoir,Paramètres!$B$3,SaisieJour,TEXT(KG$6,"jjjj"))=0)=$AS$1)*0.5)</f>
        <v/>
      </c>
      <c r="KI27" s="6" t="str">
        <f>IF(OR(KI$6=0,COUNTIF(Feries,KI$6)&gt;0,ISNONTEXT($A27)),"",
((COUNTIFS(SaisiePers,$A27,SaisieDebut,"&lt;"&amp;KI$6,SaisieFin,"&gt;="&amp;KI$6,SaisieJour,"")+
COUNTIFS(SaisiePers,$A27,SaisieDebut,KI$6,SaisieFin,"&gt;="&amp;KI$6,SaisieMatin,Paramètres!$A$2,SaisieJour,"")+
COUNTIFS(SaisiePers,$A27,SaisieDebut,"&lt;"&amp;KI$6,SaisieFin,"&gt;="&amp;KI$6,SaisieMatin,Paramètres!$A$2,SaisieJour,TEXT(KI$6,"jjjj"))=0)=$AS$1)*0.5)</f>
        <v/>
      </c>
      <c r="KJ27" s="6" t="str">
        <f>IF(OR(KI$6=0,COUNTIF(Feries,KI$6)&gt;0,ISNONTEXT($A27)),"",
((COUNTIFS(SaisiePers,$A27,SaisieDebut,"&lt;="&amp;KI$6,SaisieFin,"&gt;"&amp;KI$6,SaisieJour,"")+
COUNTIFS(SaisiePers,$A27,SaisieDebut,"&lt;="&amp;KI$6,SaisieFin,KI$6,SaisieSoir,Paramètres!$B$3,SaisieJour,"")+
COUNTIFS(SaisiePers,$A27,SaisieDebut,"&lt;="&amp;KI$6,SaisieFin,"&gt;"&amp;KI$6,SaisieSoir,Paramètres!$B$3,SaisieJour,TEXT(KI$6,"jjjj"))=0)=$AS$1)*0.5)</f>
        <v/>
      </c>
      <c r="KK27" s="6" t="str">
        <f>IF(OR(KK$6=0,COUNTIF(Feries,KK$6)&gt;0,ISNONTEXT($A27)),"",
((COUNTIFS(SaisiePers,$A27,SaisieDebut,"&lt;"&amp;KK$6,SaisieFin,"&gt;="&amp;KK$6,SaisieJour,"")+
COUNTIFS(SaisiePers,$A27,SaisieDebut,KK$6,SaisieFin,"&gt;="&amp;KK$6,SaisieMatin,Paramètres!$A$2,SaisieJour,"")+
COUNTIFS(SaisiePers,$A27,SaisieDebut,"&lt;"&amp;KK$6,SaisieFin,"&gt;="&amp;KK$6,SaisieMatin,Paramètres!$A$2,SaisieJour,TEXT(KK$6,"jjjj"))=0)=$AS$1)*0.5)</f>
        <v/>
      </c>
      <c r="KL27" s="6" t="str">
        <f>IF(OR(KK$6=0,COUNTIF(Feries,KK$6)&gt;0,ISNONTEXT($A27)),"",
((COUNTIFS(SaisiePers,$A27,SaisieDebut,"&lt;="&amp;KK$6,SaisieFin,"&gt;"&amp;KK$6,SaisieJour,"")+
COUNTIFS(SaisiePers,$A27,SaisieDebut,"&lt;="&amp;KK$6,SaisieFin,KK$6,SaisieSoir,Paramètres!$B$3,SaisieJour,"")+
COUNTIFS(SaisiePers,$A27,SaisieDebut,"&lt;="&amp;KK$6,SaisieFin,"&gt;"&amp;KK$6,SaisieSoir,Paramètres!$B$3,SaisieJour,TEXT(KK$6,"jjjj"))=0)=$AS$1)*0.5)</f>
        <v/>
      </c>
      <c r="KM27" s="6" t="str">
        <f>IF(OR(KM$6=0,COUNTIF(Feries,KM$6)&gt;0,ISNONTEXT($A27)),"",
((COUNTIFS(SaisiePers,$A27,SaisieDebut,"&lt;"&amp;KM$6,SaisieFin,"&gt;="&amp;KM$6,SaisieJour,"")+
COUNTIFS(SaisiePers,$A27,SaisieDebut,KM$6,SaisieFin,"&gt;="&amp;KM$6,SaisieMatin,Paramètres!$A$2,SaisieJour,"")+
COUNTIFS(SaisiePers,$A27,SaisieDebut,"&lt;"&amp;KM$6,SaisieFin,"&gt;="&amp;KM$6,SaisieMatin,Paramètres!$A$2,SaisieJour,TEXT(KM$6,"jjjj"))=0)=$AS$1)*0.5)</f>
        <v/>
      </c>
      <c r="KN27" s="6" t="str">
        <f>IF(OR(KM$6=0,COUNTIF(Feries,KM$6)&gt;0,ISNONTEXT($A27)),"",
((COUNTIFS(SaisiePers,$A27,SaisieDebut,"&lt;="&amp;KM$6,SaisieFin,"&gt;"&amp;KM$6,SaisieJour,"")+
COUNTIFS(SaisiePers,$A27,SaisieDebut,"&lt;="&amp;KM$6,SaisieFin,KM$6,SaisieSoir,Paramètres!$B$3,SaisieJour,"")+
COUNTIFS(SaisiePers,$A27,SaisieDebut,"&lt;="&amp;KM$6,SaisieFin,"&gt;"&amp;KM$6,SaisieSoir,Paramètres!$B$3,SaisieJour,TEXT(KM$6,"jjjj"))=0)=$AS$1)*0.5)</f>
        <v/>
      </c>
      <c r="KO27" s="6" t="str">
        <f>IF(OR(KO$6=0,COUNTIF(Feries,KO$6)&gt;0,ISNONTEXT($A27)),"",
((COUNTIFS(SaisiePers,$A27,SaisieDebut,"&lt;"&amp;KO$6,SaisieFin,"&gt;="&amp;KO$6,SaisieJour,"")+
COUNTIFS(SaisiePers,$A27,SaisieDebut,KO$6,SaisieFin,"&gt;="&amp;KO$6,SaisieMatin,Paramètres!$A$2,SaisieJour,"")+
COUNTIFS(SaisiePers,$A27,SaisieDebut,"&lt;"&amp;KO$6,SaisieFin,"&gt;="&amp;KO$6,SaisieMatin,Paramètres!$A$2,SaisieJour,TEXT(KO$6,"jjjj"))=0)=$AS$1)*0.5)</f>
        <v/>
      </c>
      <c r="KP27" s="6" t="str">
        <f>IF(OR(KO$6=0,COUNTIF(Feries,KO$6)&gt;0,ISNONTEXT($A27)),"",
((COUNTIFS(SaisiePers,$A27,SaisieDebut,"&lt;="&amp;KO$6,SaisieFin,"&gt;"&amp;KO$6,SaisieJour,"")+
COUNTIFS(SaisiePers,$A27,SaisieDebut,"&lt;="&amp;KO$6,SaisieFin,KO$6,SaisieSoir,Paramètres!$B$3,SaisieJour,"")+
COUNTIFS(SaisiePers,$A27,SaisieDebut,"&lt;="&amp;KO$6,SaisieFin,"&gt;"&amp;KO$6,SaisieSoir,Paramètres!$B$3,SaisieJour,TEXT(KO$6,"jjjj"))=0)=$AS$1)*0.5)</f>
        <v/>
      </c>
      <c r="KQ27" s="6" t="str">
        <f>IF(OR(KQ$6=0,COUNTIF(Feries,KQ$6)&gt;0,ISNONTEXT($A27)),"",
((COUNTIFS(SaisiePers,$A27,SaisieDebut,"&lt;"&amp;KQ$6,SaisieFin,"&gt;="&amp;KQ$6,SaisieJour,"")+
COUNTIFS(SaisiePers,$A27,SaisieDebut,KQ$6,SaisieFin,"&gt;="&amp;KQ$6,SaisieMatin,Paramètres!$A$2,SaisieJour,"")+
COUNTIFS(SaisiePers,$A27,SaisieDebut,"&lt;"&amp;KQ$6,SaisieFin,"&gt;="&amp;KQ$6,SaisieMatin,Paramètres!$A$2,SaisieJour,TEXT(KQ$6,"jjjj"))=0)=$AS$1)*0.5)</f>
        <v/>
      </c>
      <c r="KR27" s="6" t="str">
        <f>IF(OR(KQ$6=0,COUNTIF(Feries,KQ$6)&gt;0,ISNONTEXT($A27)),"",
((COUNTIFS(SaisiePers,$A27,SaisieDebut,"&lt;="&amp;KQ$6,SaisieFin,"&gt;"&amp;KQ$6,SaisieJour,"")+
COUNTIFS(SaisiePers,$A27,SaisieDebut,"&lt;="&amp;KQ$6,SaisieFin,KQ$6,SaisieSoir,Paramètres!$B$3,SaisieJour,"")+
COUNTIFS(SaisiePers,$A27,SaisieDebut,"&lt;="&amp;KQ$6,SaisieFin,"&gt;"&amp;KQ$6,SaisieSoir,Paramètres!$B$3,SaisieJour,TEXT(KQ$6,"jjjj"))=0)=$AS$1)*0.5)</f>
        <v/>
      </c>
      <c r="KS27" s="6" t="str">
        <f>IF(OR(KS$6=0,COUNTIF(Feries,KS$6)&gt;0,ISNONTEXT($A27)),"",
((COUNTIFS(SaisiePers,$A27,SaisieDebut,"&lt;"&amp;KS$6,SaisieFin,"&gt;="&amp;KS$6,SaisieJour,"")+
COUNTIFS(SaisiePers,$A27,SaisieDebut,KS$6,SaisieFin,"&gt;="&amp;KS$6,SaisieMatin,Paramètres!$A$2,SaisieJour,"")+
COUNTIFS(SaisiePers,$A27,SaisieDebut,"&lt;"&amp;KS$6,SaisieFin,"&gt;="&amp;KS$6,SaisieMatin,Paramètres!$A$2,SaisieJour,TEXT(KS$6,"jjjj"))=0)=$AS$1)*0.5)</f>
        <v/>
      </c>
      <c r="KT27" s="6" t="str">
        <f>IF(OR(KS$6=0,COUNTIF(Feries,KS$6)&gt;0,ISNONTEXT($A27)),"",
((COUNTIFS(SaisiePers,$A27,SaisieDebut,"&lt;="&amp;KS$6,SaisieFin,"&gt;"&amp;KS$6,SaisieJour,"")+
COUNTIFS(SaisiePers,$A27,SaisieDebut,"&lt;="&amp;KS$6,SaisieFin,KS$6,SaisieSoir,Paramètres!$B$3,SaisieJour,"")+
COUNTIFS(SaisiePers,$A27,SaisieDebut,"&lt;="&amp;KS$6,SaisieFin,"&gt;"&amp;KS$6,SaisieSoir,Paramètres!$B$3,SaisieJour,TEXT(KS$6,"jjjj"))=0)=$AS$1)*0.5)</f>
        <v/>
      </c>
      <c r="KU27" s="6" t="str">
        <f>IF(OR(KU$6=0,COUNTIF(Feries,KU$6)&gt;0,ISNONTEXT($A27)),"",
((COUNTIFS(SaisiePers,$A27,SaisieDebut,"&lt;"&amp;KU$6,SaisieFin,"&gt;="&amp;KU$6,SaisieJour,"")+
COUNTIFS(SaisiePers,$A27,SaisieDebut,KU$6,SaisieFin,"&gt;="&amp;KU$6,SaisieMatin,Paramètres!$A$2,SaisieJour,"")+
COUNTIFS(SaisiePers,$A27,SaisieDebut,"&lt;"&amp;KU$6,SaisieFin,"&gt;="&amp;KU$6,SaisieMatin,Paramètres!$A$2,SaisieJour,TEXT(KU$6,"jjjj"))=0)=$AS$1)*0.5)</f>
        <v/>
      </c>
      <c r="KV27" s="6" t="str">
        <f>IF(OR(KU$6=0,COUNTIF(Feries,KU$6)&gt;0,ISNONTEXT($A27)),"",
((COUNTIFS(SaisiePers,$A27,SaisieDebut,"&lt;="&amp;KU$6,SaisieFin,"&gt;"&amp;KU$6,SaisieJour,"")+
COUNTIFS(SaisiePers,$A27,SaisieDebut,"&lt;="&amp;KU$6,SaisieFin,KU$6,SaisieSoir,Paramètres!$B$3,SaisieJour,"")+
COUNTIFS(SaisiePers,$A27,SaisieDebut,"&lt;="&amp;KU$6,SaisieFin,"&gt;"&amp;KU$6,SaisieSoir,Paramètres!$B$3,SaisieJour,TEXT(KU$6,"jjjj"))=0)=$AS$1)*0.5)</f>
        <v/>
      </c>
      <c r="KW27" s="6" t="str">
        <f>IF(OR(KW$6=0,COUNTIF(Feries,KW$6)&gt;0,ISNONTEXT($A27)),"",
((COUNTIFS(SaisiePers,$A27,SaisieDebut,"&lt;"&amp;KW$6,SaisieFin,"&gt;="&amp;KW$6,SaisieJour,"")+
COUNTIFS(SaisiePers,$A27,SaisieDebut,KW$6,SaisieFin,"&gt;="&amp;KW$6,SaisieMatin,Paramètres!$A$2,SaisieJour,"")+
COUNTIFS(SaisiePers,$A27,SaisieDebut,"&lt;"&amp;KW$6,SaisieFin,"&gt;="&amp;KW$6,SaisieMatin,Paramètres!$A$2,SaisieJour,TEXT(KW$6,"jjjj"))=0)=$AS$1)*0.5)</f>
        <v/>
      </c>
      <c r="KX27" s="6" t="str">
        <f>IF(OR(KW$6=0,COUNTIF(Feries,KW$6)&gt;0,ISNONTEXT($A27)),"",
((COUNTIFS(SaisiePers,$A27,SaisieDebut,"&lt;="&amp;KW$6,SaisieFin,"&gt;"&amp;KW$6,SaisieJour,"")+
COUNTIFS(SaisiePers,$A27,SaisieDebut,"&lt;="&amp;KW$6,SaisieFin,KW$6,SaisieSoir,Paramètres!$B$3,SaisieJour,"")+
COUNTIFS(SaisiePers,$A27,SaisieDebut,"&lt;="&amp;KW$6,SaisieFin,"&gt;"&amp;KW$6,SaisieSoir,Paramètres!$B$3,SaisieJour,TEXT(KW$6,"jjjj"))=0)=$AS$1)*0.5)</f>
        <v/>
      </c>
      <c r="KY27" s="6" t="str">
        <f>IF(OR(KY$6=0,COUNTIF(Feries,KY$6)&gt;0,ISNONTEXT($A27)),"",
((COUNTIFS(SaisiePers,$A27,SaisieDebut,"&lt;"&amp;KY$6,SaisieFin,"&gt;="&amp;KY$6,SaisieJour,"")+
COUNTIFS(SaisiePers,$A27,SaisieDebut,KY$6,SaisieFin,"&gt;="&amp;KY$6,SaisieMatin,Paramètres!$A$2,SaisieJour,"")+
COUNTIFS(SaisiePers,$A27,SaisieDebut,"&lt;"&amp;KY$6,SaisieFin,"&gt;="&amp;KY$6,SaisieMatin,Paramètres!$A$2,SaisieJour,TEXT(KY$6,"jjjj"))=0)=$AS$1)*0.5)</f>
        <v/>
      </c>
      <c r="KZ27" s="6" t="str">
        <f>IF(OR(KY$6=0,COUNTIF(Feries,KY$6)&gt;0,ISNONTEXT($A27)),"",
((COUNTIFS(SaisiePers,$A27,SaisieDebut,"&lt;="&amp;KY$6,SaisieFin,"&gt;"&amp;KY$6,SaisieJour,"")+
COUNTIFS(SaisiePers,$A27,SaisieDebut,"&lt;="&amp;KY$6,SaisieFin,KY$6,SaisieSoir,Paramètres!$B$3,SaisieJour,"")+
COUNTIFS(SaisiePers,$A27,SaisieDebut,"&lt;="&amp;KY$6,SaisieFin,"&gt;"&amp;KY$6,SaisieSoir,Paramètres!$B$3,SaisieJour,TEXT(KY$6,"jjjj"))=0)=$AS$1)*0.5)</f>
        <v/>
      </c>
      <c r="LA27" s="6" t="str">
        <f>IF(OR(LA$6=0,COUNTIF(Feries,LA$6)&gt;0,ISNONTEXT($A27)),"",
((COUNTIFS(SaisiePers,$A27,SaisieDebut,"&lt;"&amp;LA$6,SaisieFin,"&gt;="&amp;LA$6,SaisieJour,"")+
COUNTIFS(SaisiePers,$A27,SaisieDebut,LA$6,SaisieFin,"&gt;="&amp;LA$6,SaisieMatin,Paramètres!$A$2,SaisieJour,"")+
COUNTIFS(SaisiePers,$A27,SaisieDebut,"&lt;"&amp;LA$6,SaisieFin,"&gt;="&amp;LA$6,SaisieMatin,Paramètres!$A$2,SaisieJour,TEXT(LA$6,"jjjj"))=0)=$AS$1)*0.5)</f>
        <v/>
      </c>
      <c r="LB27" s="6" t="str">
        <f>IF(OR(LA$6=0,COUNTIF(Feries,LA$6)&gt;0,ISNONTEXT($A27)),"",
((COUNTIFS(SaisiePers,$A27,SaisieDebut,"&lt;="&amp;LA$6,SaisieFin,"&gt;"&amp;LA$6,SaisieJour,"")+
COUNTIFS(SaisiePers,$A27,SaisieDebut,"&lt;="&amp;LA$6,SaisieFin,LA$6,SaisieSoir,Paramètres!$B$3,SaisieJour,"")+
COUNTIFS(SaisiePers,$A27,SaisieDebut,"&lt;="&amp;LA$6,SaisieFin,"&gt;"&amp;LA$6,SaisieSoir,Paramètres!$B$3,SaisieJour,TEXT(LA$6,"jjjj"))=0)=$AS$1)*0.5)</f>
        <v/>
      </c>
      <c r="LC27" s="6" t="str">
        <f>IF(OR(LC$6=0,COUNTIF(Feries,LC$6)&gt;0,ISNONTEXT($A27)),"",
((COUNTIFS(SaisiePers,$A27,SaisieDebut,"&lt;"&amp;LC$6,SaisieFin,"&gt;="&amp;LC$6,SaisieJour,"")+
COUNTIFS(SaisiePers,$A27,SaisieDebut,LC$6,SaisieFin,"&gt;="&amp;LC$6,SaisieMatin,Paramètres!$A$2,SaisieJour,"")+
COUNTIFS(SaisiePers,$A27,SaisieDebut,"&lt;"&amp;LC$6,SaisieFin,"&gt;="&amp;LC$6,SaisieMatin,Paramètres!$A$2,SaisieJour,TEXT(LC$6,"jjjj"))=0)=$AS$1)*0.5)</f>
        <v/>
      </c>
      <c r="LD27" s="6" t="str">
        <f>IF(OR(LC$6=0,COUNTIF(Feries,LC$6)&gt;0,ISNONTEXT($A27)),"",
((COUNTIFS(SaisiePers,$A27,SaisieDebut,"&lt;="&amp;LC$6,SaisieFin,"&gt;"&amp;LC$6,SaisieJour,"")+
COUNTIFS(SaisiePers,$A27,SaisieDebut,"&lt;="&amp;LC$6,SaisieFin,LC$6,SaisieSoir,Paramètres!$B$3,SaisieJour,"")+
COUNTIFS(SaisiePers,$A27,SaisieDebut,"&lt;="&amp;LC$6,SaisieFin,"&gt;"&amp;LC$6,SaisieSoir,Paramètres!$B$3,SaisieJour,TEXT(LC$6,"jjjj"))=0)=$AS$1)*0.5)</f>
        <v/>
      </c>
      <c r="LE27" s="6" t="str">
        <f>IF(OR(LE$6=0,COUNTIF(Feries,LE$6)&gt;0,ISNONTEXT($A27)),"",
((COUNTIFS(SaisiePers,$A27,SaisieDebut,"&lt;"&amp;LE$6,SaisieFin,"&gt;="&amp;LE$6,SaisieJour,"")+
COUNTIFS(SaisiePers,$A27,SaisieDebut,LE$6,SaisieFin,"&gt;="&amp;LE$6,SaisieMatin,Paramètres!$A$2,SaisieJour,"")+
COUNTIFS(SaisiePers,$A27,SaisieDebut,"&lt;"&amp;LE$6,SaisieFin,"&gt;="&amp;LE$6,SaisieMatin,Paramètres!$A$2,SaisieJour,TEXT(LE$6,"jjjj"))=0)=$AS$1)*0.5)</f>
        <v/>
      </c>
      <c r="LF27" s="6" t="str">
        <f>IF(OR(LE$6=0,COUNTIF(Feries,LE$6)&gt;0,ISNONTEXT($A27)),"",
((COUNTIFS(SaisiePers,$A27,SaisieDebut,"&lt;="&amp;LE$6,SaisieFin,"&gt;"&amp;LE$6,SaisieJour,"")+
COUNTIFS(SaisiePers,$A27,SaisieDebut,"&lt;="&amp;LE$6,SaisieFin,LE$6,SaisieSoir,Paramètres!$B$3,SaisieJour,"")+
COUNTIFS(SaisiePers,$A27,SaisieDebut,"&lt;="&amp;LE$6,SaisieFin,"&gt;"&amp;LE$6,SaisieSoir,Paramètres!$B$3,SaisieJour,TEXT(LE$6,"jjjj"))=0)=$AS$1)*0.5)</f>
        <v/>
      </c>
      <c r="LG27" s="6" t="str">
        <f>IF(OR(LG$6=0,COUNTIF(Feries,LG$6)&gt;0,ISNONTEXT($A27)),"",
((COUNTIFS(SaisiePers,$A27,SaisieDebut,"&lt;"&amp;LG$6,SaisieFin,"&gt;="&amp;LG$6,SaisieJour,"")+
COUNTIFS(SaisiePers,$A27,SaisieDebut,LG$6,SaisieFin,"&gt;="&amp;LG$6,SaisieMatin,Paramètres!$A$2,SaisieJour,"")+
COUNTIFS(SaisiePers,$A27,SaisieDebut,"&lt;"&amp;LG$6,SaisieFin,"&gt;="&amp;LG$6,SaisieMatin,Paramètres!$A$2,SaisieJour,TEXT(LG$6,"jjjj"))=0)=$AS$1)*0.5)</f>
        <v/>
      </c>
      <c r="LH27" s="6" t="str">
        <f>IF(OR(LG$6=0,COUNTIF(Feries,LG$6)&gt;0,ISNONTEXT($A27)),"",
((COUNTIFS(SaisiePers,$A27,SaisieDebut,"&lt;="&amp;LG$6,SaisieFin,"&gt;"&amp;LG$6,SaisieJour,"")+
COUNTIFS(SaisiePers,$A27,SaisieDebut,"&lt;="&amp;LG$6,SaisieFin,LG$6,SaisieSoir,Paramètres!$B$3,SaisieJour,"")+
COUNTIFS(SaisiePers,$A27,SaisieDebut,"&lt;="&amp;LG$6,SaisieFin,"&gt;"&amp;LG$6,SaisieSoir,Paramètres!$B$3,SaisieJour,TEXT(LG$6,"jjjj"))=0)=$AS$1)*0.5)</f>
        <v/>
      </c>
      <c r="LI27" s="6" t="str">
        <f>IF(OR(LI$6=0,COUNTIF(Feries,LI$6)&gt;0,ISNONTEXT($A27)),"",
((COUNTIFS(SaisiePers,$A27,SaisieDebut,"&lt;"&amp;LI$6,SaisieFin,"&gt;="&amp;LI$6,SaisieJour,"")+
COUNTIFS(SaisiePers,$A27,SaisieDebut,LI$6,SaisieFin,"&gt;="&amp;LI$6,SaisieMatin,Paramètres!$A$2,SaisieJour,"")+
COUNTIFS(SaisiePers,$A27,SaisieDebut,"&lt;"&amp;LI$6,SaisieFin,"&gt;="&amp;LI$6,SaisieMatin,Paramètres!$A$2,SaisieJour,TEXT(LI$6,"jjjj"))=0)=$AS$1)*0.5)</f>
        <v/>
      </c>
      <c r="LJ27" s="6" t="str">
        <f>IF(OR(LI$6=0,COUNTIF(Feries,LI$6)&gt;0,ISNONTEXT($A27)),"",
((COUNTIFS(SaisiePers,$A27,SaisieDebut,"&lt;="&amp;LI$6,SaisieFin,"&gt;"&amp;LI$6,SaisieJour,"")+
COUNTIFS(SaisiePers,$A27,SaisieDebut,"&lt;="&amp;LI$6,SaisieFin,LI$6,SaisieSoir,Paramètres!$B$3,SaisieJour,"")+
COUNTIFS(SaisiePers,$A27,SaisieDebut,"&lt;="&amp;LI$6,SaisieFin,"&gt;"&amp;LI$6,SaisieSoir,Paramètres!$B$3,SaisieJour,TEXT(LI$6,"jjjj"))=0)=$AS$1)*0.5)</f>
        <v/>
      </c>
      <c r="LK27" s="6" t="str">
        <f>IF(OR(LK$6=0,COUNTIF(Feries,LK$6)&gt;0,ISNONTEXT($A27)),"",
((COUNTIFS(SaisiePers,$A27,SaisieDebut,"&lt;"&amp;LK$6,SaisieFin,"&gt;="&amp;LK$6,SaisieJour,"")+
COUNTIFS(SaisiePers,$A27,SaisieDebut,LK$6,SaisieFin,"&gt;="&amp;LK$6,SaisieMatin,Paramètres!$A$2,SaisieJour,"")+
COUNTIFS(SaisiePers,$A27,SaisieDebut,"&lt;"&amp;LK$6,SaisieFin,"&gt;="&amp;LK$6,SaisieMatin,Paramètres!$A$2,SaisieJour,TEXT(LK$6,"jjjj"))=0)=$AS$1)*0.5)</f>
        <v/>
      </c>
      <c r="LL27" s="6" t="str">
        <f>IF(OR(LK$6=0,COUNTIF(Feries,LK$6)&gt;0,ISNONTEXT($A27)),"",
((COUNTIFS(SaisiePers,$A27,SaisieDebut,"&lt;="&amp;LK$6,SaisieFin,"&gt;"&amp;LK$6,SaisieJour,"")+
COUNTIFS(SaisiePers,$A27,SaisieDebut,"&lt;="&amp;LK$6,SaisieFin,LK$6,SaisieSoir,Paramètres!$B$3,SaisieJour,"")+
COUNTIFS(SaisiePers,$A27,SaisieDebut,"&lt;="&amp;LK$6,SaisieFin,"&gt;"&amp;LK$6,SaisieSoir,Paramètres!$B$3,SaisieJour,TEXT(LK$6,"jjjj"))=0)=$AS$1)*0.5)</f>
        <v/>
      </c>
      <c r="LM27" s="6" t="str">
        <f>IF(OR(LM$6=0,COUNTIF(Feries,LM$6)&gt;0,ISNONTEXT($A27)),"",
((COUNTIFS(SaisiePers,$A27,SaisieDebut,"&lt;"&amp;LM$6,SaisieFin,"&gt;="&amp;LM$6,SaisieJour,"")+
COUNTIFS(SaisiePers,$A27,SaisieDebut,LM$6,SaisieFin,"&gt;="&amp;LM$6,SaisieMatin,Paramètres!$A$2,SaisieJour,"")+
COUNTIFS(SaisiePers,$A27,SaisieDebut,"&lt;"&amp;LM$6,SaisieFin,"&gt;="&amp;LM$6,SaisieMatin,Paramètres!$A$2,SaisieJour,TEXT(LM$6,"jjjj"))=0)=$AS$1)*0.5)</f>
        <v/>
      </c>
      <c r="LN27" s="6" t="str">
        <f>IF(OR(LM$6=0,COUNTIF(Feries,LM$6)&gt;0,ISNONTEXT($A27)),"",
((COUNTIFS(SaisiePers,$A27,SaisieDebut,"&lt;="&amp;LM$6,SaisieFin,"&gt;"&amp;LM$6,SaisieJour,"")+
COUNTIFS(SaisiePers,$A27,SaisieDebut,"&lt;="&amp;LM$6,SaisieFin,LM$6,SaisieSoir,Paramètres!$B$3,SaisieJour,"")+
COUNTIFS(SaisiePers,$A27,SaisieDebut,"&lt;="&amp;LM$6,SaisieFin,"&gt;"&amp;LM$6,SaisieSoir,Paramètres!$B$3,SaisieJour,TEXT(LM$6,"jjjj"))=0)=$AS$1)*0.5)</f>
        <v/>
      </c>
      <c r="LO27" s="6" t="str">
        <f>IF(OR(LO$6=0,COUNTIF(Feries,LO$6)&gt;0,ISNONTEXT($A27)),"",
((COUNTIFS(SaisiePers,$A27,SaisieDebut,"&lt;"&amp;LO$6,SaisieFin,"&gt;="&amp;LO$6,SaisieJour,"")+
COUNTIFS(SaisiePers,$A27,SaisieDebut,LO$6,SaisieFin,"&gt;="&amp;LO$6,SaisieMatin,Paramètres!$A$2,SaisieJour,"")+
COUNTIFS(SaisiePers,$A27,SaisieDebut,"&lt;"&amp;LO$6,SaisieFin,"&gt;="&amp;LO$6,SaisieMatin,Paramètres!$A$2,SaisieJour,TEXT(LO$6,"jjjj"))=0)=$AS$1)*0.5)</f>
        <v/>
      </c>
      <c r="LP27" s="6" t="str">
        <f>IF(OR(LO$6=0,COUNTIF(Feries,LO$6)&gt;0,ISNONTEXT($A27)),"",
((COUNTIFS(SaisiePers,$A27,SaisieDebut,"&lt;="&amp;LO$6,SaisieFin,"&gt;"&amp;LO$6,SaisieJour,"")+
COUNTIFS(SaisiePers,$A27,SaisieDebut,"&lt;="&amp;LO$6,SaisieFin,LO$6,SaisieSoir,Paramètres!$B$3,SaisieJour,"")+
COUNTIFS(SaisiePers,$A27,SaisieDebut,"&lt;="&amp;LO$6,SaisieFin,"&gt;"&amp;LO$6,SaisieSoir,Paramètres!$B$3,SaisieJour,TEXT(LO$6,"jjjj"))=0)=$AS$1)*0.5)</f>
        <v/>
      </c>
      <c r="LQ27" s="6" t="str">
        <f>IF(OR(LQ$6=0,COUNTIF(Feries,LQ$6)&gt;0,ISNONTEXT($A27)),"",
((COUNTIFS(SaisiePers,$A27,SaisieDebut,"&lt;"&amp;LQ$6,SaisieFin,"&gt;="&amp;LQ$6,SaisieJour,"")+
COUNTIFS(SaisiePers,$A27,SaisieDebut,LQ$6,SaisieFin,"&gt;="&amp;LQ$6,SaisieMatin,Paramètres!$A$2,SaisieJour,"")+
COUNTIFS(SaisiePers,$A27,SaisieDebut,"&lt;"&amp;LQ$6,SaisieFin,"&gt;="&amp;LQ$6,SaisieMatin,Paramètres!$A$2,SaisieJour,TEXT(LQ$6,"jjjj"))=0)=$AS$1)*0.5)</f>
        <v/>
      </c>
      <c r="LR27" s="6" t="str">
        <f>IF(OR(LQ$6=0,COUNTIF(Feries,LQ$6)&gt;0,ISNONTEXT($A27)),"",
((COUNTIFS(SaisiePers,$A27,SaisieDebut,"&lt;="&amp;LQ$6,SaisieFin,"&gt;"&amp;LQ$6,SaisieJour,"")+
COUNTIFS(SaisiePers,$A27,SaisieDebut,"&lt;="&amp;LQ$6,SaisieFin,LQ$6,SaisieSoir,Paramètres!$B$3,SaisieJour,"")+
COUNTIFS(SaisiePers,$A27,SaisieDebut,"&lt;="&amp;LQ$6,SaisieFin,"&gt;"&amp;LQ$6,SaisieSoir,Paramètres!$B$3,SaisieJour,TEXT(LQ$6,"jjjj"))=0)=$AS$1)*0.5)</f>
        <v/>
      </c>
      <c r="LS27" s="6" t="str">
        <f>IF(OR(LS$6=0,COUNTIF(Feries,LS$6)&gt;0,ISNONTEXT($A27)),"",
((COUNTIFS(SaisiePers,$A27,SaisieDebut,"&lt;"&amp;LS$6,SaisieFin,"&gt;="&amp;LS$6,SaisieJour,"")+
COUNTIFS(SaisiePers,$A27,SaisieDebut,LS$6,SaisieFin,"&gt;="&amp;LS$6,SaisieMatin,Paramètres!$A$2,SaisieJour,"")+
COUNTIFS(SaisiePers,$A27,SaisieDebut,"&lt;"&amp;LS$6,SaisieFin,"&gt;="&amp;LS$6,SaisieMatin,Paramètres!$A$2,SaisieJour,TEXT(LS$6,"jjjj"))=0)=$AS$1)*0.5)</f>
        <v/>
      </c>
      <c r="LT27" s="6" t="str">
        <f>IF(OR(LS$6=0,COUNTIF(Feries,LS$6)&gt;0,ISNONTEXT($A27)),"",
((COUNTIFS(SaisiePers,$A27,SaisieDebut,"&lt;="&amp;LS$6,SaisieFin,"&gt;"&amp;LS$6,SaisieJour,"")+
COUNTIFS(SaisiePers,$A27,SaisieDebut,"&lt;="&amp;LS$6,SaisieFin,LS$6,SaisieSoir,Paramètres!$B$3,SaisieJour,"")+
COUNTIFS(SaisiePers,$A27,SaisieDebut,"&lt;="&amp;LS$6,SaisieFin,"&gt;"&amp;LS$6,SaisieSoir,Paramètres!$B$3,SaisieJour,TEXT(LS$6,"jjjj"))=0)=$AS$1)*0.5)</f>
        <v/>
      </c>
      <c r="LU27" s="6" t="str">
        <f>IF(OR(LU$6=0,COUNTIF(Feries,LU$6)&gt;0,ISNONTEXT($A27)),"",
((COUNTIFS(SaisiePers,$A27,SaisieDebut,"&lt;"&amp;LU$6,SaisieFin,"&gt;="&amp;LU$6,SaisieJour,"")+
COUNTIFS(SaisiePers,$A27,SaisieDebut,LU$6,SaisieFin,"&gt;="&amp;LU$6,SaisieMatin,Paramètres!$A$2,SaisieJour,"")+
COUNTIFS(SaisiePers,$A27,SaisieDebut,"&lt;"&amp;LU$6,SaisieFin,"&gt;="&amp;LU$6,SaisieMatin,Paramètres!$A$2,SaisieJour,TEXT(LU$6,"jjjj"))=0)=$AS$1)*0.5)</f>
        <v/>
      </c>
      <c r="LV27" s="6" t="str">
        <f>IF(OR(LU$6=0,COUNTIF(Feries,LU$6)&gt;0,ISNONTEXT($A27)),"",
((COUNTIFS(SaisiePers,$A27,SaisieDebut,"&lt;="&amp;LU$6,SaisieFin,"&gt;"&amp;LU$6,SaisieJour,"")+
COUNTIFS(SaisiePers,$A27,SaisieDebut,"&lt;="&amp;LU$6,SaisieFin,LU$6,SaisieSoir,Paramètres!$B$3,SaisieJour,"")+
COUNTIFS(SaisiePers,$A27,SaisieDebut,"&lt;="&amp;LU$6,SaisieFin,"&gt;"&amp;LU$6,SaisieSoir,Paramètres!$B$3,SaisieJour,TEXT(LU$6,"jjjj"))=0)=$AS$1)*0.5)</f>
        <v/>
      </c>
      <c r="LW27" s="6" t="str">
        <f>IF(OR(LW$6=0,COUNTIF(Feries,LW$6)&gt;0,ISNONTEXT($A27)),"",
((COUNTIFS(SaisiePers,$A27,SaisieDebut,"&lt;"&amp;LW$6,SaisieFin,"&gt;="&amp;LW$6,SaisieJour,"")+
COUNTIFS(SaisiePers,$A27,SaisieDebut,LW$6,SaisieFin,"&gt;="&amp;LW$6,SaisieMatin,Paramètres!$A$2,SaisieJour,"")+
COUNTIFS(SaisiePers,$A27,SaisieDebut,"&lt;"&amp;LW$6,SaisieFin,"&gt;="&amp;LW$6,SaisieMatin,Paramètres!$A$2,SaisieJour,TEXT(LW$6,"jjjj"))=0)=$AS$1)*0.5)</f>
        <v/>
      </c>
      <c r="LX27" s="6" t="str">
        <f>IF(OR(LW$6=0,COUNTIF(Feries,LW$6)&gt;0,ISNONTEXT($A27)),"",
((COUNTIFS(SaisiePers,$A27,SaisieDebut,"&lt;="&amp;LW$6,SaisieFin,"&gt;"&amp;LW$6,SaisieJour,"")+
COUNTIFS(SaisiePers,$A27,SaisieDebut,"&lt;="&amp;LW$6,SaisieFin,LW$6,SaisieSoir,Paramètres!$B$3,SaisieJour,"")+
COUNTIFS(SaisiePers,$A27,SaisieDebut,"&lt;="&amp;LW$6,SaisieFin,"&gt;"&amp;LW$6,SaisieSoir,Paramètres!$B$3,SaisieJour,TEXT(LW$6,"jjjj"))=0)=$AS$1)*0.5)</f>
        <v/>
      </c>
      <c r="LY27" s="6" t="str">
        <f>IF(OR(LY$6=0,COUNTIF(Feries,LY$6)&gt;0,ISNONTEXT($A27)),"",
((COUNTIFS(SaisiePers,$A27,SaisieDebut,"&lt;"&amp;LY$6,SaisieFin,"&gt;="&amp;LY$6,SaisieJour,"")+
COUNTIFS(SaisiePers,$A27,SaisieDebut,LY$6,SaisieFin,"&gt;="&amp;LY$6,SaisieMatin,Paramètres!$A$2,SaisieJour,"")+
COUNTIFS(SaisiePers,$A27,SaisieDebut,"&lt;"&amp;LY$6,SaisieFin,"&gt;="&amp;LY$6,SaisieMatin,Paramètres!$A$2,SaisieJour,TEXT(LY$6,"jjjj"))=0)=$AS$1)*0.5)</f>
        <v/>
      </c>
      <c r="LZ27" s="6" t="str">
        <f>IF(OR(LY$6=0,COUNTIF(Feries,LY$6)&gt;0,ISNONTEXT($A27)),"",
((COUNTIFS(SaisiePers,$A27,SaisieDebut,"&lt;="&amp;LY$6,SaisieFin,"&gt;"&amp;LY$6,SaisieJour,"")+
COUNTIFS(SaisiePers,$A27,SaisieDebut,"&lt;="&amp;LY$6,SaisieFin,LY$6,SaisieSoir,Paramètres!$B$3,SaisieJour,"")+
COUNTIFS(SaisiePers,$A27,SaisieDebut,"&lt;="&amp;LY$6,SaisieFin,"&gt;"&amp;LY$6,SaisieSoir,Paramètres!$B$3,SaisieJour,TEXT(LY$6,"jjjj"))=0)=$AS$1)*0.5)</f>
        <v/>
      </c>
      <c r="MA27" s="6" t="str">
        <f>IF(OR(MA$6=0,COUNTIF(Feries,MA$6)&gt;0,ISNONTEXT($A27)),"",
((COUNTIFS(SaisiePers,$A27,SaisieDebut,"&lt;"&amp;MA$6,SaisieFin,"&gt;="&amp;MA$6,SaisieJour,"")+
COUNTIFS(SaisiePers,$A27,SaisieDebut,MA$6,SaisieFin,"&gt;="&amp;MA$6,SaisieMatin,Paramètres!$A$2,SaisieJour,"")+
COUNTIFS(SaisiePers,$A27,SaisieDebut,"&lt;"&amp;MA$6,SaisieFin,"&gt;="&amp;MA$6,SaisieMatin,Paramètres!$A$2,SaisieJour,TEXT(MA$6,"jjjj"))=0)=$AS$1)*0.5)</f>
        <v/>
      </c>
      <c r="MB27" s="6" t="str">
        <f>IF(OR(MA$6=0,COUNTIF(Feries,MA$6)&gt;0,ISNONTEXT($A27)),"",
((COUNTIFS(SaisiePers,$A27,SaisieDebut,"&lt;="&amp;MA$6,SaisieFin,"&gt;"&amp;MA$6,SaisieJour,"")+
COUNTIFS(SaisiePers,$A27,SaisieDebut,"&lt;="&amp;MA$6,SaisieFin,MA$6,SaisieSoir,Paramètres!$B$3,SaisieJour,"")+
COUNTIFS(SaisiePers,$A27,SaisieDebut,"&lt;="&amp;MA$6,SaisieFin,"&gt;"&amp;MA$6,SaisieSoir,Paramètres!$B$3,SaisieJour,TEXT(MA$6,"jjjj"))=0)=$AS$1)*0.5)</f>
        <v/>
      </c>
      <c r="MC27" s="6" t="str">
        <f>IF(OR(MC$6=0,COUNTIF(Feries,MC$6)&gt;0,ISNONTEXT($A27)),"",
((COUNTIFS(SaisiePers,$A27,SaisieDebut,"&lt;"&amp;MC$6,SaisieFin,"&gt;="&amp;MC$6,SaisieJour,"")+
COUNTIFS(SaisiePers,$A27,SaisieDebut,MC$6,SaisieFin,"&gt;="&amp;MC$6,SaisieMatin,Paramètres!$A$2,SaisieJour,"")+
COUNTIFS(SaisiePers,$A27,SaisieDebut,"&lt;"&amp;MC$6,SaisieFin,"&gt;="&amp;MC$6,SaisieMatin,Paramètres!$A$2,SaisieJour,TEXT(MC$6,"jjjj"))=0)=$AS$1)*0.5)</f>
        <v/>
      </c>
      <c r="MD27" s="6" t="str">
        <f>IF(OR(MC$6=0,COUNTIF(Feries,MC$6)&gt;0,ISNONTEXT($A27)),"",
((COUNTIFS(SaisiePers,$A27,SaisieDebut,"&lt;="&amp;MC$6,SaisieFin,"&gt;"&amp;MC$6,SaisieJour,"")+
COUNTIFS(SaisiePers,$A27,SaisieDebut,"&lt;="&amp;MC$6,SaisieFin,MC$6,SaisieSoir,Paramètres!$B$3,SaisieJour,"")+
COUNTIFS(SaisiePers,$A27,SaisieDebut,"&lt;="&amp;MC$6,SaisieFin,"&gt;"&amp;MC$6,SaisieSoir,Paramètres!$B$3,SaisieJour,TEXT(MC$6,"jjjj"))=0)=$AS$1)*0.5)</f>
        <v/>
      </c>
      <c r="ME27" s="6" t="str">
        <f>IF(OR(ME$6=0,COUNTIF(Feries,ME$6)&gt;0,ISNONTEXT($A27)),"",
((COUNTIFS(SaisiePers,$A27,SaisieDebut,"&lt;"&amp;ME$6,SaisieFin,"&gt;="&amp;ME$6,SaisieJour,"")+
COUNTIFS(SaisiePers,$A27,SaisieDebut,ME$6,SaisieFin,"&gt;="&amp;ME$6,SaisieMatin,Paramètres!$A$2,SaisieJour,"")+
COUNTIFS(SaisiePers,$A27,SaisieDebut,"&lt;"&amp;ME$6,SaisieFin,"&gt;="&amp;ME$6,SaisieMatin,Paramètres!$A$2,SaisieJour,TEXT(ME$6,"jjjj"))=0)=$AS$1)*0.5)</f>
        <v/>
      </c>
      <c r="MF27" s="6" t="str">
        <f>IF(OR(ME$6=0,COUNTIF(Feries,ME$6)&gt;0,ISNONTEXT($A27)),"",
((COUNTIFS(SaisiePers,$A27,SaisieDebut,"&lt;="&amp;ME$6,SaisieFin,"&gt;"&amp;ME$6,SaisieJour,"")+
COUNTIFS(SaisiePers,$A27,SaisieDebut,"&lt;="&amp;ME$6,SaisieFin,ME$6,SaisieSoir,Paramètres!$B$3,SaisieJour,"")+
COUNTIFS(SaisiePers,$A27,SaisieDebut,"&lt;="&amp;ME$6,SaisieFin,"&gt;"&amp;ME$6,SaisieSoir,Paramètres!$B$3,SaisieJour,TEXT(ME$6,"jjjj"))=0)=$AS$1)*0.5)</f>
        <v/>
      </c>
      <c r="MG27" s="6" t="str">
        <f>IF(OR(MG$6=0,COUNTIF(Feries,MG$6)&gt;0,ISNONTEXT($A27)),"",
((COUNTIFS(SaisiePers,$A27,SaisieDebut,"&lt;"&amp;MG$6,SaisieFin,"&gt;="&amp;MG$6,SaisieJour,"")+
COUNTIFS(SaisiePers,$A27,SaisieDebut,MG$6,SaisieFin,"&gt;="&amp;MG$6,SaisieMatin,Paramètres!$A$2,SaisieJour,"")+
COUNTIFS(SaisiePers,$A27,SaisieDebut,"&lt;"&amp;MG$6,SaisieFin,"&gt;="&amp;MG$6,SaisieMatin,Paramètres!$A$2,SaisieJour,TEXT(MG$6,"jjjj"))=0)=$AS$1)*0.5)</f>
        <v/>
      </c>
      <c r="MH27" s="6" t="str">
        <f>IF(OR(MG$6=0,COUNTIF(Feries,MG$6)&gt;0,ISNONTEXT($A27)),"",
((COUNTIFS(SaisiePers,$A27,SaisieDebut,"&lt;="&amp;MG$6,SaisieFin,"&gt;"&amp;MG$6,SaisieJour,"")+
COUNTIFS(SaisiePers,$A27,SaisieDebut,"&lt;="&amp;MG$6,SaisieFin,MG$6,SaisieSoir,Paramètres!$B$3,SaisieJour,"")+
COUNTIFS(SaisiePers,$A27,SaisieDebut,"&lt;="&amp;MG$6,SaisieFin,"&gt;"&amp;MG$6,SaisieSoir,Paramètres!$B$3,SaisieJour,TEXT(MG$6,"jjjj"))=0)=$AS$1)*0.5)</f>
        <v/>
      </c>
      <c r="MI27" s="6" t="str">
        <f>IF(OR(MI$6=0,COUNTIF(Feries,MI$6)&gt;0,ISNONTEXT($A27)),"",
((COUNTIFS(SaisiePers,$A27,SaisieDebut,"&lt;"&amp;MI$6,SaisieFin,"&gt;="&amp;MI$6,SaisieJour,"")+
COUNTIFS(SaisiePers,$A27,SaisieDebut,MI$6,SaisieFin,"&gt;="&amp;MI$6,SaisieMatin,Paramètres!$A$2,SaisieJour,"")+
COUNTIFS(SaisiePers,$A27,SaisieDebut,"&lt;"&amp;MI$6,SaisieFin,"&gt;="&amp;MI$6,SaisieMatin,Paramètres!$A$2,SaisieJour,TEXT(MI$6,"jjjj"))=0)=$AS$1)*0.5)</f>
        <v/>
      </c>
      <c r="MJ27" s="6" t="str">
        <f>IF(OR(MI$6=0,COUNTIF(Feries,MI$6)&gt;0,ISNONTEXT($A27)),"",
((COUNTIFS(SaisiePers,$A27,SaisieDebut,"&lt;="&amp;MI$6,SaisieFin,"&gt;"&amp;MI$6,SaisieJour,"")+
COUNTIFS(SaisiePers,$A27,SaisieDebut,"&lt;="&amp;MI$6,SaisieFin,MI$6,SaisieSoir,Paramètres!$B$3,SaisieJour,"")+
COUNTIFS(SaisiePers,$A27,SaisieDebut,"&lt;="&amp;MI$6,SaisieFin,"&gt;"&amp;MI$6,SaisieSoir,Paramètres!$B$3,SaisieJour,TEXT(MI$6,"jjjj"))=0)=$AS$1)*0.5)</f>
        <v/>
      </c>
      <c r="MK27" s="6" t="str">
        <f>IF(OR(MK$6=0,COUNTIF(Feries,MK$6)&gt;0,ISNONTEXT($A27)),"",
((COUNTIFS(SaisiePers,$A27,SaisieDebut,"&lt;"&amp;MK$6,SaisieFin,"&gt;="&amp;MK$6,SaisieJour,"")+
COUNTIFS(SaisiePers,$A27,SaisieDebut,MK$6,SaisieFin,"&gt;="&amp;MK$6,SaisieMatin,Paramètres!$A$2,SaisieJour,"")+
COUNTIFS(SaisiePers,$A27,SaisieDebut,"&lt;"&amp;MK$6,SaisieFin,"&gt;="&amp;MK$6,SaisieMatin,Paramètres!$A$2,SaisieJour,TEXT(MK$6,"jjjj"))=0)=$AS$1)*0.5)</f>
        <v/>
      </c>
      <c r="ML27" s="6" t="str">
        <f>IF(OR(MK$6=0,COUNTIF(Feries,MK$6)&gt;0,ISNONTEXT($A27)),"",
((COUNTIFS(SaisiePers,$A27,SaisieDebut,"&lt;="&amp;MK$6,SaisieFin,"&gt;"&amp;MK$6,SaisieJour,"")+
COUNTIFS(SaisiePers,$A27,SaisieDebut,"&lt;="&amp;MK$6,SaisieFin,MK$6,SaisieSoir,Paramètres!$B$3,SaisieJour,"")+
COUNTIFS(SaisiePers,$A27,SaisieDebut,"&lt;="&amp;MK$6,SaisieFin,"&gt;"&amp;MK$6,SaisieSoir,Paramètres!$B$3,SaisieJour,TEXT(MK$6,"jjjj"))=0)=$AS$1)*0.5)</f>
        <v/>
      </c>
      <c r="MM27" s="6" t="str">
        <f>IF(OR(MM$6=0,COUNTIF(Feries,MM$6)&gt;0,ISNONTEXT($A27)),"",
((COUNTIFS(SaisiePers,$A27,SaisieDebut,"&lt;"&amp;MM$6,SaisieFin,"&gt;="&amp;MM$6,SaisieJour,"")+
COUNTIFS(SaisiePers,$A27,SaisieDebut,MM$6,SaisieFin,"&gt;="&amp;MM$6,SaisieMatin,Paramètres!$A$2,SaisieJour,"")+
COUNTIFS(SaisiePers,$A27,SaisieDebut,"&lt;"&amp;MM$6,SaisieFin,"&gt;="&amp;MM$6,SaisieMatin,Paramètres!$A$2,SaisieJour,TEXT(MM$6,"jjjj"))=0)=$AS$1)*0.5)</f>
        <v/>
      </c>
      <c r="MN27" s="6" t="str">
        <f>IF(OR(MM$6=0,COUNTIF(Feries,MM$6)&gt;0,ISNONTEXT($A27)),"",
((COUNTIFS(SaisiePers,$A27,SaisieDebut,"&lt;="&amp;MM$6,SaisieFin,"&gt;"&amp;MM$6,SaisieJour,"")+
COUNTIFS(SaisiePers,$A27,SaisieDebut,"&lt;="&amp;MM$6,SaisieFin,MM$6,SaisieSoir,Paramètres!$B$3,SaisieJour,"")+
COUNTIFS(SaisiePers,$A27,SaisieDebut,"&lt;="&amp;MM$6,SaisieFin,"&gt;"&amp;MM$6,SaisieSoir,Paramètres!$B$3,SaisieJour,TEXT(MM$6,"jjjj"))=0)=$AS$1)*0.5)</f>
        <v/>
      </c>
      <c r="MO27" s="6" t="str">
        <f>IF(OR(MO$6=0,COUNTIF(Feries,MO$6)&gt;0,ISNONTEXT($A27)),"",
((COUNTIFS(SaisiePers,$A27,SaisieDebut,"&lt;"&amp;MO$6,SaisieFin,"&gt;="&amp;MO$6,SaisieJour,"")+
COUNTIFS(SaisiePers,$A27,SaisieDebut,MO$6,SaisieFin,"&gt;="&amp;MO$6,SaisieMatin,Paramètres!$A$2,SaisieJour,"")+
COUNTIFS(SaisiePers,$A27,SaisieDebut,"&lt;"&amp;MO$6,SaisieFin,"&gt;="&amp;MO$6,SaisieMatin,Paramètres!$A$2,SaisieJour,TEXT(MO$6,"jjjj"))=0)=$AS$1)*0.5)</f>
        <v/>
      </c>
      <c r="MP27" s="6" t="str">
        <f>IF(OR(MO$6=0,COUNTIF(Feries,MO$6)&gt;0,ISNONTEXT($A27)),"",
((COUNTIFS(SaisiePers,$A27,SaisieDebut,"&lt;="&amp;MO$6,SaisieFin,"&gt;"&amp;MO$6,SaisieJour,"")+
COUNTIFS(SaisiePers,$A27,SaisieDebut,"&lt;="&amp;MO$6,SaisieFin,MO$6,SaisieSoir,Paramètres!$B$3,SaisieJour,"")+
COUNTIFS(SaisiePers,$A27,SaisieDebut,"&lt;="&amp;MO$6,SaisieFin,"&gt;"&amp;MO$6,SaisieSoir,Paramètres!$B$3,SaisieJour,TEXT(MO$6,"jjjj"))=0)=$AS$1)*0.5)</f>
        <v/>
      </c>
      <c r="MQ27" s="6" t="str">
        <f>IF(OR(MQ$6=0,COUNTIF(Feries,MQ$6)&gt;0,ISNONTEXT($A27)),"",
((COUNTIFS(SaisiePers,$A27,SaisieDebut,"&lt;"&amp;MQ$6,SaisieFin,"&gt;="&amp;MQ$6,SaisieJour,"")+
COUNTIFS(SaisiePers,$A27,SaisieDebut,MQ$6,SaisieFin,"&gt;="&amp;MQ$6,SaisieMatin,Paramètres!$A$2,SaisieJour,"")+
COUNTIFS(SaisiePers,$A27,SaisieDebut,"&lt;"&amp;MQ$6,SaisieFin,"&gt;="&amp;MQ$6,SaisieMatin,Paramètres!$A$2,SaisieJour,TEXT(MQ$6,"jjjj"))=0)=$AS$1)*0.5)</f>
        <v/>
      </c>
      <c r="MR27" s="6" t="str">
        <f>IF(OR(MQ$6=0,COUNTIF(Feries,MQ$6)&gt;0,ISNONTEXT($A27)),"",
((COUNTIFS(SaisiePers,$A27,SaisieDebut,"&lt;="&amp;MQ$6,SaisieFin,"&gt;"&amp;MQ$6,SaisieJour,"")+
COUNTIFS(SaisiePers,$A27,SaisieDebut,"&lt;="&amp;MQ$6,SaisieFin,MQ$6,SaisieSoir,Paramètres!$B$3,SaisieJour,"")+
COUNTIFS(SaisiePers,$A27,SaisieDebut,"&lt;="&amp;MQ$6,SaisieFin,"&gt;"&amp;MQ$6,SaisieSoir,Paramètres!$B$3,SaisieJour,TEXT(MQ$6,"jjjj"))=0)=$AS$1)*0.5)</f>
        <v/>
      </c>
      <c r="MS27" s="6" t="str">
        <f>IF(OR(MS$6=0,COUNTIF(Feries,MS$6)&gt;0,ISNONTEXT($A27)),"",
((COUNTIFS(SaisiePers,$A27,SaisieDebut,"&lt;"&amp;MS$6,SaisieFin,"&gt;="&amp;MS$6,SaisieJour,"")+
COUNTIFS(SaisiePers,$A27,SaisieDebut,MS$6,SaisieFin,"&gt;="&amp;MS$6,SaisieMatin,Paramètres!$A$2,SaisieJour,"")+
COUNTIFS(SaisiePers,$A27,SaisieDebut,"&lt;"&amp;MS$6,SaisieFin,"&gt;="&amp;MS$6,SaisieMatin,Paramètres!$A$2,SaisieJour,TEXT(MS$6,"jjjj"))=0)=$AS$1)*0.5)</f>
        <v/>
      </c>
      <c r="MT27" s="6" t="str">
        <f>IF(OR(MS$6=0,COUNTIF(Feries,MS$6)&gt;0,ISNONTEXT($A27)),"",
((COUNTIFS(SaisiePers,$A27,SaisieDebut,"&lt;="&amp;MS$6,SaisieFin,"&gt;"&amp;MS$6,SaisieJour,"")+
COUNTIFS(SaisiePers,$A27,SaisieDebut,"&lt;="&amp;MS$6,SaisieFin,MS$6,SaisieSoir,Paramètres!$B$3,SaisieJour,"")+
COUNTIFS(SaisiePers,$A27,SaisieDebut,"&lt;="&amp;MS$6,SaisieFin,"&gt;"&amp;MS$6,SaisieSoir,Paramètres!$B$3,SaisieJour,TEXT(MS$6,"jjjj"))=0)=$AS$1)*0.5)</f>
        <v/>
      </c>
      <c r="MU27" s="6" t="str">
        <f>IF(OR(MU$6=0,COUNTIF(Feries,MU$6)&gt;0,ISNONTEXT($A27)),"",
((COUNTIFS(SaisiePers,$A27,SaisieDebut,"&lt;"&amp;MU$6,SaisieFin,"&gt;="&amp;MU$6,SaisieJour,"")+
COUNTIFS(SaisiePers,$A27,SaisieDebut,MU$6,SaisieFin,"&gt;="&amp;MU$6,SaisieMatin,Paramètres!$A$2,SaisieJour,"")+
COUNTIFS(SaisiePers,$A27,SaisieDebut,"&lt;"&amp;MU$6,SaisieFin,"&gt;="&amp;MU$6,SaisieMatin,Paramètres!$A$2,SaisieJour,TEXT(MU$6,"jjjj"))=0)=$AS$1)*0.5)</f>
        <v/>
      </c>
      <c r="MV27" s="6" t="str">
        <f>IF(OR(MU$6=0,COUNTIF(Feries,MU$6)&gt;0,ISNONTEXT($A27)),"",
((COUNTIFS(SaisiePers,$A27,SaisieDebut,"&lt;="&amp;MU$6,SaisieFin,"&gt;"&amp;MU$6,SaisieJour,"")+
COUNTIFS(SaisiePers,$A27,SaisieDebut,"&lt;="&amp;MU$6,SaisieFin,MU$6,SaisieSoir,Paramètres!$B$3,SaisieJour,"")+
COUNTIFS(SaisiePers,$A27,SaisieDebut,"&lt;="&amp;MU$6,SaisieFin,"&gt;"&amp;MU$6,SaisieSoir,Paramètres!$B$3,SaisieJour,TEXT(MU$6,"jjjj"))=0)=$AS$1)*0.5)</f>
        <v/>
      </c>
      <c r="MW27" s="6" t="str">
        <f>IF(OR(MW$6=0,COUNTIF(Feries,MW$6)&gt;0,ISNONTEXT($A27)),"",
((COUNTIFS(SaisiePers,$A27,SaisieDebut,"&lt;"&amp;MW$6,SaisieFin,"&gt;="&amp;MW$6,SaisieJour,"")+
COUNTIFS(SaisiePers,$A27,SaisieDebut,MW$6,SaisieFin,"&gt;="&amp;MW$6,SaisieMatin,Paramètres!$A$2,SaisieJour,"")+
COUNTIFS(SaisiePers,$A27,SaisieDebut,"&lt;"&amp;MW$6,SaisieFin,"&gt;="&amp;MW$6,SaisieMatin,Paramètres!$A$2,SaisieJour,TEXT(MW$6,"jjjj"))=0)=$AS$1)*0.5)</f>
        <v/>
      </c>
      <c r="MX27" s="6" t="str">
        <f>IF(OR(MW$6=0,COUNTIF(Feries,MW$6)&gt;0,ISNONTEXT($A27)),"",
((COUNTIFS(SaisiePers,$A27,SaisieDebut,"&lt;="&amp;MW$6,SaisieFin,"&gt;"&amp;MW$6,SaisieJour,"")+
COUNTIFS(SaisiePers,$A27,SaisieDebut,"&lt;="&amp;MW$6,SaisieFin,MW$6,SaisieSoir,Paramètres!$B$3,SaisieJour,"")+
COUNTIFS(SaisiePers,$A27,SaisieDebut,"&lt;="&amp;MW$6,SaisieFin,"&gt;"&amp;MW$6,SaisieSoir,Paramètres!$B$3,SaisieJour,TEXT(MW$6,"jjjj"))=0)=$AS$1)*0.5)</f>
        <v/>
      </c>
      <c r="MY27" s="6" t="str">
        <f>IF(OR(MY$6=0,COUNTIF(Feries,MY$6)&gt;0,ISNONTEXT($A27)),"",
((COUNTIFS(SaisiePers,$A27,SaisieDebut,"&lt;"&amp;MY$6,SaisieFin,"&gt;="&amp;MY$6,SaisieJour,"")+
COUNTIFS(SaisiePers,$A27,SaisieDebut,MY$6,SaisieFin,"&gt;="&amp;MY$6,SaisieMatin,Paramètres!$A$2,SaisieJour,"")+
COUNTIFS(SaisiePers,$A27,SaisieDebut,"&lt;"&amp;MY$6,SaisieFin,"&gt;="&amp;MY$6,SaisieMatin,Paramètres!$A$2,SaisieJour,TEXT(MY$6,"jjjj"))=0)=$AS$1)*0.5)</f>
        <v/>
      </c>
      <c r="MZ27" s="6" t="str">
        <f>IF(OR(MY$6=0,COUNTIF(Feries,MY$6)&gt;0,ISNONTEXT($A27)),"",
((COUNTIFS(SaisiePers,$A27,SaisieDebut,"&lt;="&amp;MY$6,SaisieFin,"&gt;"&amp;MY$6,SaisieJour,"")+
COUNTIFS(SaisiePers,$A27,SaisieDebut,"&lt;="&amp;MY$6,SaisieFin,MY$6,SaisieSoir,Paramètres!$B$3,SaisieJour,"")+
COUNTIFS(SaisiePers,$A27,SaisieDebut,"&lt;="&amp;MY$6,SaisieFin,"&gt;"&amp;MY$6,SaisieSoir,Paramètres!$B$3,SaisieJour,TEXT(MY$6,"jjjj"))=0)=$AS$1)*0.5)</f>
        <v/>
      </c>
      <c r="NA27" s="6" t="str">
        <f>IF(OR(NA$6=0,COUNTIF(Feries,NA$6)&gt;0,ISNONTEXT($A27)),"",
((COUNTIFS(SaisiePers,$A27,SaisieDebut,"&lt;"&amp;NA$6,SaisieFin,"&gt;="&amp;NA$6,SaisieJour,"")+
COUNTIFS(SaisiePers,$A27,SaisieDebut,NA$6,SaisieFin,"&gt;="&amp;NA$6,SaisieMatin,Paramètres!$A$2,SaisieJour,"")+
COUNTIFS(SaisiePers,$A27,SaisieDebut,"&lt;"&amp;NA$6,SaisieFin,"&gt;="&amp;NA$6,SaisieMatin,Paramètres!$A$2,SaisieJour,TEXT(NA$6,"jjjj"))=0)=$AS$1)*0.5)</f>
        <v/>
      </c>
      <c r="NB27" s="6" t="str">
        <f>IF(OR(NA$6=0,COUNTIF(Feries,NA$6)&gt;0,ISNONTEXT($A27)),"",
((COUNTIFS(SaisiePers,$A27,SaisieDebut,"&lt;="&amp;NA$6,SaisieFin,"&gt;"&amp;NA$6,SaisieJour,"")+
COUNTIFS(SaisiePers,$A27,SaisieDebut,"&lt;="&amp;NA$6,SaisieFin,NA$6,SaisieSoir,Paramètres!$B$3,SaisieJour,"")+
COUNTIFS(SaisiePers,$A27,SaisieDebut,"&lt;="&amp;NA$6,SaisieFin,"&gt;"&amp;NA$6,SaisieSoir,Paramètres!$B$3,SaisieJour,TEXT(NA$6,"jjjj"))=0)=$AS$1)*0.5)</f>
        <v/>
      </c>
      <c r="NC27" s="6" t="str">
        <f>IF(OR(NC$6=0,COUNTIF(Feries,NC$6)&gt;0,ISNONTEXT($A27)),"",
((COUNTIFS(SaisiePers,$A27,SaisieDebut,"&lt;"&amp;NC$6,SaisieFin,"&gt;="&amp;NC$6,SaisieJour,"")+
COUNTIFS(SaisiePers,$A27,SaisieDebut,NC$6,SaisieFin,"&gt;="&amp;NC$6,SaisieMatin,Paramètres!$A$2,SaisieJour,"")+
COUNTIFS(SaisiePers,$A27,SaisieDebut,"&lt;"&amp;NC$6,SaisieFin,"&gt;="&amp;NC$6,SaisieMatin,Paramètres!$A$2,SaisieJour,TEXT(NC$6,"jjjj"))=0)=$AS$1)*0.5)</f>
        <v/>
      </c>
      <c r="ND27" s="6" t="str">
        <f>IF(OR(NC$6=0,COUNTIF(Feries,NC$6)&gt;0,ISNONTEXT($A27)),"",
((COUNTIFS(SaisiePers,$A27,SaisieDebut,"&lt;="&amp;NC$6,SaisieFin,"&gt;"&amp;NC$6,SaisieJour,"")+
COUNTIFS(SaisiePers,$A27,SaisieDebut,"&lt;="&amp;NC$6,SaisieFin,NC$6,SaisieSoir,Paramètres!$B$3,SaisieJour,"")+
COUNTIFS(SaisiePers,$A27,SaisieDebut,"&lt;="&amp;NC$6,SaisieFin,"&gt;"&amp;NC$6,SaisieSoir,Paramètres!$B$3,SaisieJour,TEXT(NC$6,"jjjj"))=0)=$AS$1)*0.5)</f>
        <v/>
      </c>
      <c r="NE27" s="6" t="str">
        <f>IF(OR(NE$6=0,COUNTIF(Feries,NE$6)&gt;0,ISNONTEXT($A27)),"",
((COUNTIFS(SaisiePers,$A27,SaisieDebut,"&lt;"&amp;NE$6,SaisieFin,"&gt;="&amp;NE$6,SaisieJour,"")+
COUNTIFS(SaisiePers,$A27,SaisieDebut,NE$6,SaisieFin,"&gt;="&amp;NE$6,SaisieMatin,Paramètres!$A$2,SaisieJour,"")+
COUNTIFS(SaisiePers,$A27,SaisieDebut,"&lt;"&amp;NE$6,SaisieFin,"&gt;="&amp;NE$6,SaisieMatin,Paramètres!$A$2,SaisieJour,TEXT(NE$6,"jjjj"))=0)=$AS$1)*0.5)</f>
        <v/>
      </c>
      <c r="NF27" s="6" t="str">
        <f>IF(OR(NE$6=0,COUNTIF(Feries,NE$6)&gt;0,ISNONTEXT($A27)),"",
((COUNTIFS(SaisiePers,$A27,SaisieDebut,"&lt;="&amp;NE$6,SaisieFin,"&gt;"&amp;NE$6,SaisieJour,"")+
COUNTIFS(SaisiePers,$A27,SaisieDebut,"&lt;="&amp;NE$6,SaisieFin,NE$6,SaisieSoir,Paramètres!$B$3,SaisieJour,"")+
COUNTIFS(SaisiePers,$A27,SaisieDebut,"&lt;="&amp;NE$6,SaisieFin,"&gt;"&amp;NE$6,SaisieSoir,Paramètres!$B$3,SaisieJour,TEXT(NE$6,"jjjj"))=0)=$AS$1)*0.5)</f>
        <v/>
      </c>
      <c r="NG27" s="6" t="str">
        <f>IF(OR(NG$6=0,COUNTIF(Feries,NG$6)&gt;0,ISNONTEXT($A27)),"",
((COUNTIFS(SaisiePers,$A27,SaisieDebut,"&lt;"&amp;NG$6,SaisieFin,"&gt;="&amp;NG$6,SaisieJour,"")+
COUNTIFS(SaisiePers,$A27,SaisieDebut,NG$6,SaisieFin,"&gt;="&amp;NG$6,SaisieMatin,Paramètres!$A$2,SaisieJour,"")+
COUNTIFS(SaisiePers,$A27,SaisieDebut,"&lt;"&amp;NG$6,SaisieFin,"&gt;="&amp;NG$6,SaisieMatin,Paramètres!$A$2,SaisieJour,TEXT(NG$6,"jjjj"))=0)=$AS$1)*0.5)</f>
        <v/>
      </c>
      <c r="NH27" s="6" t="str">
        <f>IF(OR(NG$6=0,COUNTIF(Feries,NG$6)&gt;0,ISNONTEXT($A27)),"",
((COUNTIFS(SaisiePers,$A27,SaisieDebut,"&lt;="&amp;NG$6,SaisieFin,"&gt;"&amp;NG$6,SaisieJour,"")+
COUNTIFS(SaisiePers,$A27,SaisieDebut,"&lt;="&amp;NG$6,SaisieFin,NG$6,SaisieSoir,Paramètres!$B$3,SaisieJour,"")+
COUNTIFS(SaisiePers,$A27,SaisieDebut,"&lt;="&amp;NG$6,SaisieFin,"&gt;"&amp;NG$6,SaisieSoir,Paramètres!$B$3,SaisieJour,TEXT(NG$6,"jjjj"))=0)=$AS$1)*0.5)</f>
        <v/>
      </c>
      <c r="NI27" s="6" t="str">
        <f>IF(OR(NI$6=0,COUNTIF(Feries,NI$6)&gt;0,ISNONTEXT($A27)),"",
((COUNTIFS(SaisiePers,$A27,SaisieDebut,"&lt;"&amp;NI$6,SaisieFin,"&gt;="&amp;NI$6,SaisieJour,"")+
COUNTIFS(SaisiePers,$A27,SaisieDebut,NI$6,SaisieFin,"&gt;="&amp;NI$6,SaisieMatin,Paramètres!$A$2,SaisieJour,"")+
COUNTIFS(SaisiePers,$A27,SaisieDebut,"&lt;"&amp;NI$6,SaisieFin,"&gt;="&amp;NI$6,SaisieMatin,Paramètres!$A$2,SaisieJour,TEXT(NI$6,"jjjj"))=0)=$AS$1)*0.5)</f>
        <v/>
      </c>
      <c r="NJ27" s="6" t="str">
        <f>IF(OR(NI$6=0,COUNTIF(Feries,NI$6)&gt;0,ISNONTEXT($A27)),"",
((COUNTIFS(SaisiePers,$A27,SaisieDebut,"&lt;="&amp;NI$6,SaisieFin,"&gt;"&amp;NI$6,SaisieJour,"")+
COUNTIFS(SaisiePers,$A27,SaisieDebut,"&lt;="&amp;NI$6,SaisieFin,NI$6,SaisieSoir,Paramètres!$B$3,SaisieJour,"")+
COUNTIFS(SaisiePers,$A27,SaisieDebut,"&lt;="&amp;NI$6,SaisieFin,"&gt;"&amp;NI$6,SaisieSoir,Paramètres!$B$3,SaisieJour,TEXT(NI$6,"jjjj"))=0)=$AS$1)*0.5)</f>
        <v/>
      </c>
      <c r="NK27" s="6" t="str">
        <f>IF(OR(NK$6=0,COUNTIF(Feries,NK$6)&gt;0,ISNONTEXT($A27)),"",
((COUNTIFS(SaisiePers,$A27,SaisieDebut,"&lt;"&amp;NK$6,SaisieFin,"&gt;="&amp;NK$6,SaisieJour,"")+
COUNTIFS(SaisiePers,$A27,SaisieDebut,NK$6,SaisieFin,"&gt;="&amp;NK$6,SaisieMatin,Paramètres!$A$2,SaisieJour,"")+
COUNTIFS(SaisiePers,$A27,SaisieDebut,"&lt;"&amp;NK$6,SaisieFin,"&gt;="&amp;NK$6,SaisieMatin,Paramètres!$A$2,SaisieJour,TEXT(NK$6,"jjjj"))=0)=$AS$1)*0.5)</f>
        <v/>
      </c>
      <c r="NL27" s="6" t="str">
        <f>IF(OR(NK$6=0,COUNTIF(Feries,NK$6)&gt;0,ISNONTEXT($A27)),"",
((COUNTIFS(SaisiePers,$A27,SaisieDebut,"&lt;="&amp;NK$6,SaisieFin,"&gt;"&amp;NK$6,SaisieJour,"")+
COUNTIFS(SaisiePers,$A27,SaisieDebut,"&lt;="&amp;NK$6,SaisieFin,NK$6,SaisieSoir,Paramètres!$B$3,SaisieJour,"")+
COUNTIFS(SaisiePers,$A27,SaisieDebut,"&lt;="&amp;NK$6,SaisieFin,"&gt;"&amp;NK$6,SaisieSoir,Paramètres!$B$3,SaisieJour,TEXT(NK$6,"jjjj"))=0)=$AS$1)*0.5)</f>
        <v/>
      </c>
      <c r="NM27" s="6" t="str">
        <f>IF(OR(NM$6=0,COUNTIF(Feries,NM$6)&gt;0,ISNONTEXT($A27)),"",
((COUNTIFS(SaisiePers,$A27,SaisieDebut,"&lt;"&amp;NM$6,SaisieFin,"&gt;="&amp;NM$6,SaisieJour,"")+
COUNTIFS(SaisiePers,$A27,SaisieDebut,NM$6,SaisieFin,"&gt;="&amp;NM$6,SaisieMatin,Paramètres!$A$2,SaisieJour,"")+
COUNTIFS(SaisiePers,$A27,SaisieDebut,"&lt;"&amp;NM$6,SaisieFin,"&gt;="&amp;NM$6,SaisieMatin,Paramètres!$A$2,SaisieJour,TEXT(NM$6,"jjjj"))=0)=$AS$1)*0.5)</f>
        <v/>
      </c>
      <c r="NN27" s="6" t="str">
        <f>IF(OR(NM$6=0,COUNTIF(Feries,NM$6)&gt;0,ISNONTEXT($A27)),"",
((COUNTIFS(SaisiePers,$A27,SaisieDebut,"&lt;="&amp;NM$6,SaisieFin,"&gt;"&amp;NM$6,SaisieJour,"")+
COUNTIFS(SaisiePers,$A27,SaisieDebut,"&lt;="&amp;NM$6,SaisieFin,NM$6,SaisieSoir,Paramètres!$B$3,SaisieJour,"")+
COUNTIFS(SaisiePers,$A27,SaisieDebut,"&lt;="&amp;NM$6,SaisieFin,"&gt;"&amp;NM$6,SaisieSoir,Paramètres!$B$3,SaisieJour,TEXT(NM$6,"jjjj"))=0)=$AS$1)*0.5)</f>
        <v/>
      </c>
      <c r="NO27" s="6" t="str">
        <f>IF(OR(NO$6=0,COUNTIF(Feries,NO$6)&gt;0,ISNONTEXT($A27)),"",
((COUNTIFS(SaisiePers,$A27,SaisieDebut,"&lt;"&amp;NO$6,SaisieFin,"&gt;="&amp;NO$6,SaisieJour,"")+
COUNTIFS(SaisiePers,$A27,SaisieDebut,NO$6,SaisieFin,"&gt;="&amp;NO$6,SaisieMatin,Paramètres!$A$2,SaisieJour,"")+
COUNTIFS(SaisiePers,$A27,SaisieDebut,"&lt;"&amp;NO$6,SaisieFin,"&gt;="&amp;NO$6,SaisieMatin,Paramètres!$A$2,SaisieJour,TEXT(NO$6,"jjjj"))=0)=$AS$1)*0.5)</f>
        <v/>
      </c>
      <c r="NP27" s="6" t="str">
        <f>IF(OR(NO$6=0,COUNTIF(Feries,NO$6)&gt;0,ISNONTEXT($A27)),"",
((COUNTIFS(SaisiePers,$A27,SaisieDebut,"&lt;="&amp;NO$6,SaisieFin,"&gt;"&amp;NO$6,SaisieJour,"")+
COUNTIFS(SaisiePers,$A27,SaisieDebut,"&lt;="&amp;NO$6,SaisieFin,NO$6,SaisieSoir,Paramètres!$B$3,SaisieJour,"")+
COUNTIFS(SaisiePers,$A27,SaisieDebut,"&lt;="&amp;NO$6,SaisieFin,"&gt;"&amp;NO$6,SaisieSoir,Paramètres!$B$3,SaisieJour,TEXT(NO$6,"jjjj"))=0)=$AS$1)*0.5)</f>
        <v/>
      </c>
      <c r="NQ27" s="6" t="str">
        <f>IF(OR(NQ$6=0,COUNTIF(Feries,NQ$6)&gt;0,ISNONTEXT($A27)),"",
((COUNTIFS(SaisiePers,$A27,SaisieDebut,"&lt;"&amp;NQ$6,SaisieFin,"&gt;="&amp;NQ$6,SaisieJour,"")+
COUNTIFS(SaisiePers,$A27,SaisieDebut,NQ$6,SaisieFin,"&gt;="&amp;NQ$6,SaisieMatin,Paramètres!$A$2,SaisieJour,"")+
COUNTIFS(SaisiePers,$A27,SaisieDebut,"&lt;"&amp;NQ$6,SaisieFin,"&gt;="&amp;NQ$6,SaisieMatin,Paramètres!$A$2,SaisieJour,TEXT(NQ$6,"jjjj"))=0)=$AS$1)*0.5)</f>
        <v/>
      </c>
      <c r="NR27" s="6" t="str">
        <f>IF(OR(NQ$6=0,COUNTIF(Feries,NQ$6)&gt;0,ISNONTEXT($A27)),"",
((COUNTIFS(SaisiePers,$A27,SaisieDebut,"&lt;="&amp;NQ$6,SaisieFin,"&gt;"&amp;NQ$6,SaisieJour,"")+
COUNTIFS(SaisiePers,$A27,SaisieDebut,"&lt;="&amp;NQ$6,SaisieFin,NQ$6,SaisieSoir,Paramètres!$B$3,SaisieJour,"")+
COUNTIFS(SaisiePers,$A27,SaisieDebut,"&lt;="&amp;NQ$6,SaisieFin,"&gt;"&amp;NQ$6,SaisieSoir,Paramètres!$B$3,SaisieJour,TEXT(NQ$6,"jjjj"))=0)=$AS$1)*0.5)</f>
        <v/>
      </c>
      <c r="NS27" s="6" t="str">
        <f>IF(OR(NS$6=0,COUNTIF(Feries,NS$6)&gt;0,ISNONTEXT($A27)),"",
((COUNTIFS(SaisiePers,$A27,SaisieDebut,"&lt;"&amp;NS$6,SaisieFin,"&gt;="&amp;NS$6,SaisieJour,"")+
COUNTIFS(SaisiePers,$A27,SaisieDebut,NS$6,SaisieFin,"&gt;="&amp;NS$6,SaisieMatin,Paramètres!$A$2,SaisieJour,"")+
COUNTIFS(SaisiePers,$A27,SaisieDebut,"&lt;"&amp;NS$6,SaisieFin,"&gt;="&amp;NS$6,SaisieMatin,Paramètres!$A$2,SaisieJour,TEXT(NS$6,"jjjj"))=0)=$AS$1)*0.5)</f>
        <v/>
      </c>
      <c r="NT27" s="6" t="str">
        <f>IF(OR(NS$6=0,COUNTIF(Feries,NS$6)&gt;0,ISNONTEXT($A27)),"",
((COUNTIFS(SaisiePers,$A27,SaisieDebut,"&lt;="&amp;NS$6,SaisieFin,"&gt;"&amp;NS$6,SaisieJour,"")+
COUNTIFS(SaisiePers,$A27,SaisieDebut,"&lt;="&amp;NS$6,SaisieFin,NS$6,SaisieSoir,Paramètres!$B$3,SaisieJour,"")+
COUNTIFS(SaisiePers,$A27,SaisieDebut,"&lt;="&amp;NS$6,SaisieFin,"&gt;"&amp;NS$6,SaisieSoir,Paramètres!$B$3,SaisieJour,TEXT(NS$6,"jjjj"))=0)=$AS$1)*0.5)</f>
        <v/>
      </c>
      <c r="NU27" s="6" t="str">
        <f>IF(OR(NU$6=0,COUNTIF(Feries,NU$6)&gt;0,ISNONTEXT($A27)),"",
((COUNTIFS(SaisiePers,$A27,SaisieDebut,"&lt;"&amp;NU$6,SaisieFin,"&gt;="&amp;NU$6,SaisieJour,"")+
COUNTIFS(SaisiePers,$A27,SaisieDebut,NU$6,SaisieFin,"&gt;="&amp;NU$6,SaisieMatin,Paramètres!$A$2,SaisieJour,"")+
COUNTIFS(SaisiePers,$A27,SaisieDebut,"&lt;"&amp;NU$6,SaisieFin,"&gt;="&amp;NU$6,SaisieMatin,Paramètres!$A$2,SaisieJour,TEXT(NU$6,"jjjj"))=0)=$AS$1)*0.5)</f>
        <v/>
      </c>
      <c r="NV27" s="6" t="str">
        <f>IF(OR(NU$6=0,COUNTIF(Feries,NU$6)&gt;0,ISNONTEXT($A27)),"",
((COUNTIFS(SaisiePers,$A27,SaisieDebut,"&lt;="&amp;NU$6,SaisieFin,"&gt;"&amp;NU$6,SaisieJour,"")+
COUNTIFS(SaisiePers,$A27,SaisieDebut,"&lt;="&amp;NU$6,SaisieFin,NU$6,SaisieSoir,Paramètres!$B$3,SaisieJour,"")+
COUNTIFS(SaisiePers,$A27,SaisieDebut,"&lt;="&amp;NU$6,SaisieFin,"&gt;"&amp;NU$6,SaisieSoir,Paramètres!$B$3,SaisieJour,TEXT(NU$6,"jjjj"))=0)=$AS$1)*0.5)</f>
        <v/>
      </c>
      <c r="NW27" s="6" t="str">
        <f>IF(OR(NW$6=0,COUNTIF(Feries,NW$6)&gt;0,ISNONTEXT($A27)),"",
((COUNTIFS(SaisiePers,$A27,SaisieDebut,"&lt;"&amp;NW$6,SaisieFin,"&gt;="&amp;NW$6,SaisieJour,"")+
COUNTIFS(SaisiePers,$A27,SaisieDebut,NW$6,SaisieFin,"&gt;="&amp;NW$6,SaisieMatin,Paramètres!$A$2,SaisieJour,"")+
COUNTIFS(SaisiePers,$A27,SaisieDebut,"&lt;"&amp;NW$6,SaisieFin,"&gt;="&amp;NW$6,SaisieMatin,Paramètres!$A$2,SaisieJour,TEXT(NW$6,"jjjj"))=0)=$AS$1)*0.5)</f>
        <v/>
      </c>
      <c r="NX27" s="6" t="str">
        <f>IF(OR(NW$6=0,COUNTIF(Feries,NW$6)&gt;0,ISNONTEXT($A27)),"",
((COUNTIFS(SaisiePers,$A27,SaisieDebut,"&lt;="&amp;NW$6,SaisieFin,"&gt;"&amp;NW$6,SaisieJour,"")+
COUNTIFS(SaisiePers,$A27,SaisieDebut,"&lt;="&amp;NW$6,SaisieFin,NW$6,SaisieSoir,Paramètres!$B$3,SaisieJour,"")+
COUNTIFS(SaisiePers,$A27,SaisieDebut,"&lt;="&amp;NW$6,SaisieFin,"&gt;"&amp;NW$6,SaisieSoir,Paramètres!$B$3,SaisieJour,TEXT(NW$6,"jjjj"))=0)=$AS$1)*0.5)</f>
        <v/>
      </c>
      <c r="NY27" s="6" t="str">
        <f>IF(OR(NY$6=0,COUNTIF(Feries,NY$6)&gt;0,ISNONTEXT($A27)),"",
((COUNTIFS(SaisiePers,$A27,SaisieDebut,"&lt;"&amp;NY$6,SaisieFin,"&gt;="&amp;NY$6,SaisieJour,"")+
COUNTIFS(SaisiePers,$A27,SaisieDebut,NY$6,SaisieFin,"&gt;="&amp;NY$6,SaisieMatin,Paramètres!$A$2,SaisieJour,"")+
COUNTIFS(SaisiePers,$A27,SaisieDebut,"&lt;"&amp;NY$6,SaisieFin,"&gt;="&amp;NY$6,SaisieMatin,Paramètres!$A$2,SaisieJour,TEXT(NY$6,"jjjj"))=0)=$AS$1)*0.5)</f>
        <v/>
      </c>
      <c r="NZ27" s="6" t="str">
        <f>IF(OR(NY$6=0,COUNTIF(Feries,NY$6)&gt;0,ISNONTEXT($A27)),"",
((COUNTIFS(SaisiePers,$A27,SaisieDebut,"&lt;="&amp;NY$6,SaisieFin,"&gt;"&amp;NY$6,SaisieJour,"")+
COUNTIFS(SaisiePers,$A27,SaisieDebut,"&lt;="&amp;NY$6,SaisieFin,NY$6,SaisieSoir,Paramètres!$B$3,SaisieJour,"")+
COUNTIFS(SaisiePers,$A27,SaisieDebut,"&lt;="&amp;NY$6,SaisieFin,"&gt;"&amp;NY$6,SaisieSoir,Paramètres!$B$3,SaisieJour,TEXT(NY$6,"jjjj"))=0)=$AS$1)*0.5)</f>
        <v/>
      </c>
      <c r="OA27" s="6" t="str">
        <f>IF(OR(OA$6=0,COUNTIF(Feries,OA$6)&gt;0,ISNONTEXT($A27)),"",
((COUNTIFS(SaisiePers,$A27,SaisieDebut,"&lt;"&amp;OA$6,SaisieFin,"&gt;="&amp;OA$6,SaisieJour,"")+
COUNTIFS(SaisiePers,$A27,SaisieDebut,OA$6,SaisieFin,"&gt;="&amp;OA$6,SaisieMatin,Paramètres!$A$2,SaisieJour,"")+
COUNTIFS(SaisiePers,$A27,SaisieDebut,"&lt;"&amp;OA$6,SaisieFin,"&gt;="&amp;OA$6,SaisieMatin,Paramètres!$A$2,SaisieJour,TEXT(OA$6,"jjjj"))=0)=$AS$1)*0.5)</f>
        <v/>
      </c>
      <c r="OB27" s="6" t="str">
        <f>IF(OR(OA$6=0,COUNTIF(Feries,OA$6)&gt;0,ISNONTEXT($A27)),"",
((COUNTIFS(SaisiePers,$A27,SaisieDebut,"&lt;="&amp;OA$6,SaisieFin,"&gt;"&amp;OA$6,SaisieJour,"")+
COUNTIFS(SaisiePers,$A27,SaisieDebut,"&lt;="&amp;OA$6,SaisieFin,OA$6,SaisieSoir,Paramètres!$B$3,SaisieJour,"")+
COUNTIFS(SaisiePers,$A27,SaisieDebut,"&lt;="&amp;OA$6,SaisieFin,"&gt;"&amp;OA$6,SaisieSoir,Paramètres!$B$3,SaisieJour,TEXT(OA$6,"jjjj"))=0)=$AS$1)*0.5)</f>
        <v/>
      </c>
      <c r="OC27" s="6" t="str">
        <f>IF(OR(OC$6=0,COUNTIF(Feries,OC$6)&gt;0,ISNONTEXT($A27)),"",
((COUNTIFS(SaisiePers,$A27,SaisieDebut,"&lt;"&amp;OC$6,SaisieFin,"&gt;="&amp;OC$6,SaisieJour,"")+
COUNTIFS(SaisiePers,$A27,SaisieDebut,OC$6,SaisieFin,"&gt;="&amp;OC$6,SaisieMatin,Paramètres!$A$2,SaisieJour,"")+
COUNTIFS(SaisiePers,$A27,SaisieDebut,"&lt;"&amp;OC$6,SaisieFin,"&gt;="&amp;OC$6,SaisieMatin,Paramètres!$A$2,SaisieJour,TEXT(OC$6,"jjjj"))=0)=$AS$1)*0.5)</f>
        <v/>
      </c>
      <c r="OD27" s="6" t="str">
        <f>IF(OR(OC$6=0,COUNTIF(Feries,OC$6)&gt;0,ISNONTEXT($A27)),"",
((COUNTIFS(SaisiePers,$A27,SaisieDebut,"&lt;="&amp;OC$6,SaisieFin,"&gt;"&amp;OC$6,SaisieJour,"")+
COUNTIFS(SaisiePers,$A27,SaisieDebut,"&lt;="&amp;OC$6,SaisieFin,OC$6,SaisieSoir,Paramètres!$B$3,SaisieJour,"")+
COUNTIFS(SaisiePers,$A27,SaisieDebut,"&lt;="&amp;OC$6,SaisieFin,"&gt;"&amp;OC$6,SaisieSoir,Paramètres!$B$3,SaisieJour,TEXT(OC$6,"jjjj"))=0)=$AS$1)*0.5)</f>
        <v/>
      </c>
      <c r="OE27" s="6" t="str">
        <f>IF(OR(OE$6=0,COUNTIF(Feries,OE$6)&gt;0,ISNONTEXT($A27)),"",
((COUNTIFS(SaisiePers,$A27,SaisieDebut,"&lt;"&amp;OE$6,SaisieFin,"&gt;="&amp;OE$6,SaisieJour,"")+
COUNTIFS(SaisiePers,$A27,SaisieDebut,OE$6,SaisieFin,"&gt;="&amp;OE$6,SaisieMatin,Paramètres!$A$2,SaisieJour,"")+
COUNTIFS(SaisiePers,$A27,SaisieDebut,"&lt;"&amp;OE$6,SaisieFin,"&gt;="&amp;OE$6,SaisieMatin,Paramètres!$A$2,SaisieJour,TEXT(OE$6,"jjjj"))=0)=$AS$1)*0.5)</f>
        <v/>
      </c>
      <c r="OF27" s="6" t="str">
        <f>IF(OR(OE$6=0,COUNTIF(Feries,OE$6)&gt;0,ISNONTEXT($A27)),"",
((COUNTIFS(SaisiePers,$A27,SaisieDebut,"&lt;="&amp;OE$6,SaisieFin,"&gt;"&amp;OE$6,SaisieJour,"")+
COUNTIFS(SaisiePers,$A27,SaisieDebut,"&lt;="&amp;OE$6,SaisieFin,OE$6,SaisieSoir,Paramètres!$B$3,SaisieJour,"")+
COUNTIFS(SaisiePers,$A27,SaisieDebut,"&lt;="&amp;OE$6,SaisieFin,"&gt;"&amp;OE$6,SaisieSoir,Paramètres!$B$3,SaisieJour,TEXT(OE$6,"jjjj"))=0)=$AS$1)*0.5)</f>
        <v/>
      </c>
      <c r="OG27" s="6" t="str">
        <f>IF(OR(OG$6=0,COUNTIF(Feries,OG$6)&gt;0,ISNONTEXT($A27)),"",
((COUNTIFS(SaisiePers,$A27,SaisieDebut,"&lt;"&amp;OG$6,SaisieFin,"&gt;="&amp;OG$6,SaisieJour,"")+
COUNTIFS(SaisiePers,$A27,SaisieDebut,OG$6,SaisieFin,"&gt;="&amp;OG$6,SaisieMatin,Paramètres!$A$2,SaisieJour,"")+
COUNTIFS(SaisiePers,$A27,SaisieDebut,"&lt;"&amp;OG$6,SaisieFin,"&gt;="&amp;OG$6,SaisieMatin,Paramètres!$A$2,SaisieJour,TEXT(OG$6,"jjjj"))=0)=$AS$1)*0.5)</f>
        <v/>
      </c>
      <c r="OH27" s="6" t="str">
        <f>IF(OR(OG$6=0,COUNTIF(Feries,OG$6)&gt;0,ISNONTEXT($A27)),"",
((COUNTIFS(SaisiePers,$A27,SaisieDebut,"&lt;="&amp;OG$6,SaisieFin,"&gt;"&amp;OG$6,SaisieJour,"")+
COUNTIFS(SaisiePers,$A27,SaisieDebut,"&lt;="&amp;OG$6,SaisieFin,OG$6,SaisieSoir,Paramètres!$B$3,SaisieJour,"")+
COUNTIFS(SaisiePers,$A27,SaisieDebut,"&lt;="&amp;OG$6,SaisieFin,"&gt;"&amp;OG$6,SaisieSoir,Paramètres!$B$3,SaisieJour,TEXT(OG$6,"jjjj"))=0)=$AS$1)*0.5)</f>
        <v/>
      </c>
      <c r="OI27" s="6" t="str">
        <f>IF(OR(OI$6=0,COUNTIF(Feries,OI$6)&gt;0,ISNONTEXT($A27)),"",
((COUNTIFS(SaisiePers,$A27,SaisieDebut,"&lt;"&amp;OI$6,SaisieFin,"&gt;="&amp;OI$6,SaisieJour,"")+
COUNTIFS(SaisiePers,$A27,SaisieDebut,OI$6,SaisieFin,"&gt;="&amp;OI$6,SaisieMatin,Paramètres!$A$2,SaisieJour,"")+
COUNTIFS(SaisiePers,$A27,SaisieDebut,"&lt;"&amp;OI$6,SaisieFin,"&gt;="&amp;OI$6,SaisieMatin,Paramètres!$A$2,SaisieJour,TEXT(OI$6,"jjjj"))=0)=$AS$1)*0.5)</f>
        <v/>
      </c>
      <c r="OJ27" s="6" t="str">
        <f>IF(OR(OI$6=0,COUNTIF(Feries,OI$6)&gt;0,ISNONTEXT($A27)),"",
((COUNTIFS(SaisiePers,$A27,SaisieDebut,"&lt;="&amp;OI$6,SaisieFin,"&gt;"&amp;OI$6,SaisieJour,"")+
COUNTIFS(SaisiePers,$A27,SaisieDebut,"&lt;="&amp;OI$6,SaisieFin,OI$6,SaisieSoir,Paramètres!$B$3,SaisieJour,"")+
COUNTIFS(SaisiePers,$A27,SaisieDebut,"&lt;="&amp;OI$6,SaisieFin,"&gt;"&amp;OI$6,SaisieSoir,Paramètres!$B$3,SaisieJour,TEXT(OI$6,"jjjj"))=0)=$AS$1)*0.5)</f>
        <v/>
      </c>
      <c r="OK27" s="6" t="str">
        <f>IF(OR(OK$6=0,COUNTIF(Feries,OK$6)&gt;0,ISNONTEXT($A27)),"",
((COUNTIFS(SaisiePers,$A27,SaisieDebut,"&lt;"&amp;OK$6,SaisieFin,"&gt;="&amp;OK$6,SaisieJour,"")+
COUNTIFS(SaisiePers,$A27,SaisieDebut,OK$6,SaisieFin,"&gt;="&amp;OK$6,SaisieMatin,Paramètres!$A$2,SaisieJour,"")+
COUNTIFS(SaisiePers,$A27,SaisieDebut,"&lt;"&amp;OK$6,SaisieFin,"&gt;="&amp;OK$6,SaisieMatin,Paramètres!$A$2,SaisieJour,TEXT(OK$6,"jjjj"))=0)=$AS$1)*0.5)</f>
        <v/>
      </c>
      <c r="OL27" s="6" t="str">
        <f>IF(OR(OK$6=0,COUNTIF(Feries,OK$6)&gt;0,ISNONTEXT($A27)),"",
((COUNTIFS(SaisiePers,$A27,SaisieDebut,"&lt;="&amp;OK$6,SaisieFin,"&gt;"&amp;OK$6,SaisieJour,"")+
COUNTIFS(SaisiePers,$A27,SaisieDebut,"&lt;="&amp;OK$6,SaisieFin,OK$6,SaisieSoir,Paramètres!$B$3,SaisieJour,"")+
COUNTIFS(SaisiePers,$A27,SaisieDebut,"&lt;="&amp;OK$6,SaisieFin,"&gt;"&amp;OK$6,SaisieSoir,Paramètres!$B$3,SaisieJour,TEXT(OK$6,"jjjj"))=0)=$AS$1)*0.5)</f>
        <v/>
      </c>
      <c r="OM27" s="6" t="str">
        <f>IF(OR(OM$6=0,COUNTIF(Feries,OM$6)&gt;0,ISNONTEXT($A27)),"",
((COUNTIFS(SaisiePers,$A27,SaisieDebut,"&lt;"&amp;OM$6,SaisieFin,"&gt;="&amp;OM$6,SaisieJour,"")+
COUNTIFS(SaisiePers,$A27,SaisieDebut,OM$6,SaisieFin,"&gt;="&amp;OM$6,SaisieMatin,Paramètres!$A$2,SaisieJour,"")+
COUNTIFS(SaisiePers,$A27,SaisieDebut,"&lt;"&amp;OM$6,SaisieFin,"&gt;="&amp;OM$6,SaisieMatin,Paramètres!$A$2,SaisieJour,TEXT(OM$6,"jjjj"))=0)=$AS$1)*0.5)</f>
        <v/>
      </c>
      <c r="ON27" s="6" t="str">
        <f>IF(OR(OM$6=0,COUNTIF(Feries,OM$6)&gt;0,ISNONTEXT($A27)),"",
((COUNTIFS(SaisiePers,$A27,SaisieDebut,"&lt;="&amp;OM$6,SaisieFin,"&gt;"&amp;OM$6,SaisieJour,"")+
COUNTIFS(SaisiePers,$A27,SaisieDebut,"&lt;="&amp;OM$6,SaisieFin,OM$6,SaisieSoir,Paramètres!$B$3,SaisieJour,"")+
COUNTIFS(SaisiePers,$A27,SaisieDebut,"&lt;="&amp;OM$6,SaisieFin,"&gt;"&amp;OM$6,SaisieSoir,Paramètres!$B$3,SaisieJour,TEXT(OM$6,"jjjj"))=0)=$AS$1)*0.5)</f>
        <v/>
      </c>
      <c r="OO27" s="6" t="str">
        <f>IF(OR(OO$6=0,COUNTIF(Feries,OO$6)&gt;0,ISNONTEXT($A27)),"",
((COUNTIFS(SaisiePers,$A27,SaisieDebut,"&lt;"&amp;OO$6,SaisieFin,"&gt;="&amp;OO$6,SaisieJour,"")+
COUNTIFS(SaisiePers,$A27,SaisieDebut,OO$6,SaisieFin,"&gt;="&amp;OO$6,SaisieMatin,Paramètres!$A$2,SaisieJour,"")+
COUNTIFS(SaisiePers,$A27,SaisieDebut,"&lt;"&amp;OO$6,SaisieFin,"&gt;="&amp;OO$6,SaisieMatin,Paramètres!$A$2,SaisieJour,TEXT(OO$6,"jjjj"))=0)=$AS$1)*0.5)</f>
        <v/>
      </c>
      <c r="OP27" s="6" t="str">
        <f>IF(OR(OO$6=0,COUNTIF(Feries,OO$6)&gt;0,ISNONTEXT($A27)),"",
((COUNTIFS(SaisiePers,$A27,SaisieDebut,"&lt;="&amp;OO$6,SaisieFin,"&gt;"&amp;OO$6,SaisieJour,"")+
COUNTIFS(SaisiePers,$A27,SaisieDebut,"&lt;="&amp;OO$6,SaisieFin,OO$6,SaisieSoir,Paramètres!$B$3,SaisieJour,"")+
COUNTIFS(SaisiePers,$A27,SaisieDebut,"&lt;="&amp;OO$6,SaisieFin,"&gt;"&amp;OO$6,SaisieSoir,Paramètres!$B$3,SaisieJour,TEXT(OO$6,"jjjj"))=0)=$AS$1)*0.5)</f>
        <v/>
      </c>
      <c r="OQ27" s="6" t="str">
        <f>IF(OR(OQ$6=0,COUNTIF(Feries,OQ$6)&gt;0,ISNONTEXT($A27)),"",
((COUNTIFS(SaisiePers,$A27,SaisieDebut,"&lt;"&amp;OQ$6,SaisieFin,"&gt;="&amp;OQ$6,SaisieJour,"")+
COUNTIFS(SaisiePers,$A27,SaisieDebut,OQ$6,SaisieFin,"&gt;="&amp;OQ$6,SaisieMatin,Paramètres!$A$2,SaisieJour,"")+
COUNTIFS(SaisiePers,$A27,SaisieDebut,"&lt;"&amp;OQ$6,SaisieFin,"&gt;="&amp;OQ$6,SaisieMatin,Paramètres!$A$2,SaisieJour,TEXT(OQ$6,"jjjj"))=0)=$AS$1)*0.5)</f>
        <v/>
      </c>
      <c r="OR27" s="6" t="str">
        <f>IF(OR(OQ$6=0,COUNTIF(Feries,OQ$6)&gt;0,ISNONTEXT($A27)),"",
((COUNTIFS(SaisiePers,$A27,SaisieDebut,"&lt;="&amp;OQ$6,SaisieFin,"&gt;"&amp;OQ$6,SaisieJour,"")+
COUNTIFS(SaisiePers,$A27,SaisieDebut,"&lt;="&amp;OQ$6,SaisieFin,OQ$6,SaisieSoir,Paramètres!$B$3,SaisieJour,"")+
COUNTIFS(SaisiePers,$A27,SaisieDebut,"&lt;="&amp;OQ$6,SaisieFin,"&gt;"&amp;OQ$6,SaisieSoir,Paramètres!$B$3,SaisieJour,TEXT(OQ$6,"jjjj"))=0)=$AS$1)*0.5)</f>
        <v/>
      </c>
      <c r="OS27" s="6" t="str">
        <f>IF(OR(OS$6=0,COUNTIF(Feries,OS$6)&gt;0,ISNONTEXT($A27)),"",
((COUNTIFS(SaisiePers,$A27,SaisieDebut,"&lt;"&amp;OS$6,SaisieFin,"&gt;="&amp;OS$6,SaisieJour,"")+
COUNTIFS(SaisiePers,$A27,SaisieDebut,OS$6,SaisieFin,"&gt;="&amp;OS$6,SaisieMatin,Paramètres!$A$2,SaisieJour,"")+
COUNTIFS(SaisiePers,$A27,SaisieDebut,"&lt;"&amp;OS$6,SaisieFin,"&gt;="&amp;OS$6,SaisieMatin,Paramètres!$A$2,SaisieJour,TEXT(OS$6,"jjjj"))=0)=$AS$1)*0.5)</f>
        <v/>
      </c>
      <c r="OT27" s="6" t="str">
        <f>IF(OR(OS$6=0,COUNTIF(Feries,OS$6)&gt;0,ISNONTEXT($A27)),"",
((COUNTIFS(SaisiePers,$A27,SaisieDebut,"&lt;="&amp;OS$6,SaisieFin,"&gt;"&amp;OS$6,SaisieJour,"")+
COUNTIFS(SaisiePers,$A27,SaisieDebut,"&lt;="&amp;OS$6,SaisieFin,OS$6,SaisieSoir,Paramètres!$B$3,SaisieJour,"")+
COUNTIFS(SaisiePers,$A27,SaisieDebut,"&lt;="&amp;OS$6,SaisieFin,"&gt;"&amp;OS$6,SaisieSoir,Paramètres!$B$3,SaisieJour,TEXT(OS$6,"jjjj"))=0)=$AS$1)*0.5)</f>
        <v/>
      </c>
      <c r="OU27" s="6" t="str">
        <f>IF(OR(OU$6=0,COUNTIF(Feries,OU$6)&gt;0,ISNONTEXT($A27)),"",
((COUNTIFS(SaisiePers,$A27,SaisieDebut,"&lt;"&amp;OU$6,SaisieFin,"&gt;="&amp;OU$6,SaisieJour,"")+
COUNTIFS(SaisiePers,$A27,SaisieDebut,OU$6,SaisieFin,"&gt;="&amp;OU$6,SaisieMatin,Paramètres!$A$2,SaisieJour,"")+
COUNTIFS(SaisiePers,$A27,SaisieDebut,"&lt;"&amp;OU$6,SaisieFin,"&gt;="&amp;OU$6,SaisieMatin,Paramètres!$A$2,SaisieJour,TEXT(OU$6,"jjjj"))=0)=$AS$1)*0.5)</f>
        <v/>
      </c>
      <c r="OV27" s="6" t="str">
        <f>IF(OR(OU$6=0,COUNTIF(Feries,OU$6)&gt;0,ISNONTEXT($A27)),"",
((COUNTIFS(SaisiePers,$A27,SaisieDebut,"&lt;="&amp;OU$6,SaisieFin,"&gt;"&amp;OU$6,SaisieJour,"")+
COUNTIFS(SaisiePers,$A27,SaisieDebut,"&lt;="&amp;OU$6,SaisieFin,OU$6,SaisieSoir,Paramètres!$B$3,SaisieJour,"")+
COUNTIFS(SaisiePers,$A27,SaisieDebut,"&lt;="&amp;OU$6,SaisieFin,"&gt;"&amp;OU$6,SaisieSoir,Paramètres!$B$3,SaisieJour,TEXT(OU$6,"jjjj"))=0)=$AS$1)*0.5)</f>
        <v/>
      </c>
      <c r="OW27" s="6" t="str">
        <f>IF(OR(OW$6=0,COUNTIF(Feries,OW$6)&gt;0,ISNONTEXT($A27)),"",
((COUNTIFS(SaisiePers,$A27,SaisieDebut,"&lt;"&amp;OW$6,SaisieFin,"&gt;="&amp;OW$6,SaisieJour,"")+
COUNTIFS(SaisiePers,$A27,SaisieDebut,OW$6,SaisieFin,"&gt;="&amp;OW$6,SaisieMatin,Paramètres!$A$2,SaisieJour,"")+
COUNTIFS(SaisiePers,$A27,SaisieDebut,"&lt;"&amp;OW$6,SaisieFin,"&gt;="&amp;OW$6,SaisieMatin,Paramètres!$A$2,SaisieJour,TEXT(OW$6,"jjjj"))=0)=$AS$1)*0.5)</f>
        <v/>
      </c>
      <c r="OX27" s="6" t="str">
        <f>IF(OR(OW$6=0,COUNTIF(Feries,OW$6)&gt;0,ISNONTEXT($A27)),"",
((COUNTIFS(SaisiePers,$A27,SaisieDebut,"&lt;="&amp;OW$6,SaisieFin,"&gt;"&amp;OW$6,SaisieJour,"")+
COUNTIFS(SaisiePers,$A27,SaisieDebut,"&lt;="&amp;OW$6,SaisieFin,OW$6,SaisieSoir,Paramètres!$B$3,SaisieJour,"")+
COUNTIFS(SaisiePers,$A27,SaisieDebut,"&lt;="&amp;OW$6,SaisieFin,"&gt;"&amp;OW$6,SaisieSoir,Paramètres!$B$3,SaisieJour,TEXT(OW$6,"jjjj"))=0)=$AS$1)*0.5)</f>
        <v/>
      </c>
      <c r="OY27" s="6" t="str">
        <f>IF(OR(OY$6=0,COUNTIF(Feries,OY$6)&gt;0,ISNONTEXT($A27)),"",
((COUNTIFS(SaisiePers,$A27,SaisieDebut,"&lt;"&amp;OY$6,SaisieFin,"&gt;="&amp;OY$6,SaisieJour,"")+
COUNTIFS(SaisiePers,$A27,SaisieDebut,OY$6,SaisieFin,"&gt;="&amp;OY$6,SaisieMatin,Paramètres!$A$2,SaisieJour,"")+
COUNTIFS(SaisiePers,$A27,SaisieDebut,"&lt;"&amp;OY$6,SaisieFin,"&gt;="&amp;OY$6,SaisieMatin,Paramètres!$A$2,SaisieJour,TEXT(OY$6,"jjjj"))=0)=$AS$1)*0.5)</f>
        <v/>
      </c>
      <c r="OZ27" s="6" t="str">
        <f>IF(OR(OY$6=0,COUNTIF(Feries,OY$6)&gt;0,ISNONTEXT($A27)),"",
((COUNTIFS(SaisiePers,$A27,SaisieDebut,"&lt;="&amp;OY$6,SaisieFin,"&gt;"&amp;OY$6,SaisieJour,"")+
COUNTIFS(SaisiePers,$A27,SaisieDebut,"&lt;="&amp;OY$6,SaisieFin,OY$6,SaisieSoir,Paramètres!$B$3,SaisieJour,"")+
COUNTIFS(SaisiePers,$A27,SaisieDebut,"&lt;="&amp;OY$6,SaisieFin,"&gt;"&amp;OY$6,SaisieSoir,Paramètres!$B$3,SaisieJour,TEXT(OY$6,"jjjj"))=0)=$AS$1)*0.5)</f>
        <v/>
      </c>
      <c r="PA27" s="6" t="str">
        <f>IF(OR(PA$6=0,COUNTIF(Feries,PA$6)&gt;0,ISNONTEXT($A27)),"",
((COUNTIFS(SaisiePers,$A27,SaisieDebut,"&lt;"&amp;PA$6,SaisieFin,"&gt;="&amp;PA$6,SaisieJour,"")+
COUNTIFS(SaisiePers,$A27,SaisieDebut,PA$6,SaisieFin,"&gt;="&amp;PA$6,SaisieMatin,Paramètres!$A$2,SaisieJour,"")+
COUNTIFS(SaisiePers,$A27,SaisieDebut,"&lt;"&amp;PA$6,SaisieFin,"&gt;="&amp;PA$6,SaisieMatin,Paramètres!$A$2,SaisieJour,TEXT(PA$6,"jjjj"))=0)=$AS$1)*0.5)</f>
        <v/>
      </c>
      <c r="PB27" s="6" t="str">
        <f>IF(OR(PA$6=0,COUNTIF(Feries,PA$6)&gt;0,ISNONTEXT($A27)),"",
((COUNTIFS(SaisiePers,$A27,SaisieDebut,"&lt;="&amp;PA$6,SaisieFin,"&gt;"&amp;PA$6,SaisieJour,"")+
COUNTIFS(SaisiePers,$A27,SaisieDebut,"&lt;="&amp;PA$6,SaisieFin,PA$6,SaisieSoir,Paramètres!$B$3,SaisieJour,"")+
COUNTIFS(SaisiePers,$A27,SaisieDebut,"&lt;="&amp;PA$6,SaisieFin,"&gt;"&amp;PA$6,SaisieSoir,Paramètres!$B$3,SaisieJour,TEXT(PA$6,"jjjj"))=0)=$AS$1)*0.5)</f>
        <v/>
      </c>
      <c r="PC27" s="6" t="str">
        <f>IF(OR(PC$6=0,COUNTIF(Feries,PC$6)&gt;0,ISNONTEXT($A27)),"",
((COUNTIFS(SaisiePers,$A27,SaisieDebut,"&lt;"&amp;PC$6,SaisieFin,"&gt;="&amp;PC$6,SaisieJour,"")+
COUNTIFS(SaisiePers,$A27,SaisieDebut,PC$6,SaisieFin,"&gt;="&amp;PC$6,SaisieMatin,Paramètres!$A$2,SaisieJour,"")+
COUNTIFS(SaisiePers,$A27,SaisieDebut,"&lt;"&amp;PC$6,SaisieFin,"&gt;="&amp;PC$6,SaisieMatin,Paramètres!$A$2,SaisieJour,TEXT(PC$6,"jjjj"))=0)=$AS$1)*0.5)</f>
        <v/>
      </c>
      <c r="PD27" s="6" t="str">
        <f>IF(OR(PC$6=0,COUNTIF(Feries,PC$6)&gt;0,ISNONTEXT($A27)),"",
((COUNTIFS(SaisiePers,$A27,SaisieDebut,"&lt;="&amp;PC$6,SaisieFin,"&gt;"&amp;PC$6,SaisieJour,"")+
COUNTIFS(SaisiePers,$A27,SaisieDebut,"&lt;="&amp;PC$6,SaisieFin,PC$6,SaisieSoir,Paramètres!$B$3,SaisieJour,"")+
COUNTIFS(SaisiePers,$A27,SaisieDebut,"&lt;="&amp;PC$6,SaisieFin,"&gt;"&amp;PC$6,SaisieSoir,Paramètres!$B$3,SaisieJour,TEXT(PC$6,"jjjj"))=0)=$AS$1)*0.5)</f>
        <v/>
      </c>
      <c r="PE27" s="6" t="str">
        <f>IF(OR(PE$6=0,COUNTIF(Feries,PE$6)&gt;0,ISNONTEXT($A27)),"",
((COUNTIFS(SaisiePers,$A27,SaisieDebut,"&lt;"&amp;PE$6,SaisieFin,"&gt;="&amp;PE$6,SaisieJour,"")+
COUNTIFS(SaisiePers,$A27,SaisieDebut,PE$6,SaisieFin,"&gt;="&amp;PE$6,SaisieMatin,Paramètres!$A$2,SaisieJour,"")+
COUNTIFS(SaisiePers,$A27,SaisieDebut,"&lt;"&amp;PE$6,SaisieFin,"&gt;="&amp;PE$6,SaisieMatin,Paramètres!$A$2,SaisieJour,TEXT(PE$6,"jjjj"))=0)=$AS$1)*0.5)</f>
        <v/>
      </c>
      <c r="PF27" s="6" t="str">
        <f>IF(OR(PE$6=0,COUNTIF(Feries,PE$6)&gt;0,ISNONTEXT($A27)),"",
((COUNTIFS(SaisiePers,$A27,SaisieDebut,"&lt;="&amp;PE$6,SaisieFin,"&gt;"&amp;PE$6,SaisieJour,"")+
COUNTIFS(SaisiePers,$A27,SaisieDebut,"&lt;="&amp;PE$6,SaisieFin,PE$6,SaisieSoir,Paramètres!$B$3,SaisieJour,"")+
COUNTIFS(SaisiePers,$A27,SaisieDebut,"&lt;="&amp;PE$6,SaisieFin,"&gt;"&amp;PE$6,SaisieSoir,Paramètres!$B$3,SaisieJour,TEXT(PE$6,"jjjj"))=0)=$AS$1)*0.5)</f>
        <v/>
      </c>
      <c r="PG27" s="6" t="str">
        <f>IF(OR(PG$6=0,COUNTIF(Feries,PG$6)&gt;0,ISNONTEXT($A27)),"",
((COUNTIFS(SaisiePers,$A27,SaisieDebut,"&lt;"&amp;PG$6,SaisieFin,"&gt;="&amp;PG$6,SaisieJour,"")+
COUNTIFS(SaisiePers,$A27,SaisieDebut,PG$6,SaisieFin,"&gt;="&amp;PG$6,SaisieMatin,Paramètres!$A$2,SaisieJour,"")+
COUNTIFS(SaisiePers,$A27,SaisieDebut,"&lt;"&amp;PG$6,SaisieFin,"&gt;="&amp;PG$6,SaisieMatin,Paramètres!$A$2,SaisieJour,TEXT(PG$6,"jjjj"))=0)=$AS$1)*0.5)</f>
        <v/>
      </c>
      <c r="PH27" s="6" t="str">
        <f>IF(OR(PG$6=0,COUNTIF(Feries,PG$6)&gt;0,ISNONTEXT($A27)),"",
((COUNTIFS(SaisiePers,$A27,SaisieDebut,"&lt;="&amp;PG$6,SaisieFin,"&gt;"&amp;PG$6,SaisieJour,"")+
COUNTIFS(SaisiePers,$A27,SaisieDebut,"&lt;="&amp;PG$6,SaisieFin,PG$6,SaisieSoir,Paramètres!$B$3,SaisieJour,"")+
COUNTIFS(SaisiePers,$A27,SaisieDebut,"&lt;="&amp;PG$6,SaisieFin,"&gt;"&amp;PG$6,SaisieSoir,Paramètres!$B$3,SaisieJour,TEXT(PG$6,"jjjj"))=0)=$AS$1)*0.5)</f>
        <v/>
      </c>
      <c r="PI27" s="6" t="str">
        <f>IF(OR(PI$6=0,COUNTIF(Feries,PI$6)&gt;0,ISNONTEXT($A27)),"",
((COUNTIFS(SaisiePers,$A27,SaisieDebut,"&lt;"&amp;PI$6,SaisieFin,"&gt;="&amp;PI$6,SaisieJour,"")+
COUNTIFS(SaisiePers,$A27,SaisieDebut,PI$6,SaisieFin,"&gt;="&amp;PI$6,SaisieMatin,Paramètres!$A$2,SaisieJour,"")+
COUNTIFS(SaisiePers,$A27,SaisieDebut,"&lt;"&amp;PI$6,SaisieFin,"&gt;="&amp;PI$6,SaisieMatin,Paramètres!$A$2,SaisieJour,TEXT(PI$6,"jjjj"))=0)=$AS$1)*0.5)</f>
        <v/>
      </c>
      <c r="PJ27" s="6" t="str">
        <f>IF(OR(PI$6=0,COUNTIF(Feries,PI$6)&gt;0,ISNONTEXT($A27)),"",
((COUNTIFS(SaisiePers,$A27,SaisieDebut,"&lt;="&amp;PI$6,SaisieFin,"&gt;"&amp;PI$6,SaisieJour,"")+
COUNTIFS(SaisiePers,$A27,SaisieDebut,"&lt;="&amp;PI$6,SaisieFin,PI$6,SaisieSoir,Paramètres!$B$3,SaisieJour,"")+
COUNTIFS(SaisiePers,$A27,SaisieDebut,"&lt;="&amp;PI$6,SaisieFin,"&gt;"&amp;PI$6,SaisieSoir,Paramètres!$B$3,SaisieJour,TEXT(PI$6,"jjjj"))=0)=$AS$1)*0.5)</f>
        <v/>
      </c>
      <c r="PK27" s="6" t="str">
        <f>IF(OR(PK$6=0,COUNTIF(Feries,PK$6)&gt;0,ISNONTEXT($A27)),"",
((COUNTIFS(SaisiePers,$A27,SaisieDebut,"&lt;"&amp;PK$6,SaisieFin,"&gt;="&amp;PK$6,SaisieJour,"")+
COUNTIFS(SaisiePers,$A27,SaisieDebut,PK$6,SaisieFin,"&gt;="&amp;PK$6,SaisieMatin,Paramètres!$A$2,SaisieJour,"")+
COUNTIFS(SaisiePers,$A27,SaisieDebut,"&lt;"&amp;PK$6,SaisieFin,"&gt;="&amp;PK$6,SaisieMatin,Paramètres!$A$2,SaisieJour,TEXT(PK$6,"jjjj"))=0)=$AS$1)*0.5)</f>
        <v/>
      </c>
      <c r="PL27" s="6" t="str">
        <f>IF(OR(PK$6=0,COUNTIF(Feries,PK$6)&gt;0,ISNONTEXT($A27)),"",
((COUNTIFS(SaisiePers,$A27,SaisieDebut,"&lt;="&amp;PK$6,SaisieFin,"&gt;"&amp;PK$6,SaisieJour,"")+
COUNTIFS(SaisiePers,$A27,SaisieDebut,"&lt;="&amp;PK$6,SaisieFin,PK$6,SaisieSoir,Paramètres!$B$3,SaisieJour,"")+
COUNTIFS(SaisiePers,$A27,SaisieDebut,"&lt;="&amp;PK$6,SaisieFin,"&gt;"&amp;PK$6,SaisieSoir,Paramètres!$B$3,SaisieJour,TEXT(PK$6,"jjjj"))=0)=$AS$1)*0.5)</f>
        <v/>
      </c>
      <c r="PM27" s="6" t="str">
        <f>IF(OR(PM$6=0,COUNTIF(Feries,PM$6)&gt;0,ISNONTEXT($A27)),"",
((COUNTIFS(SaisiePers,$A27,SaisieDebut,"&lt;"&amp;PM$6,SaisieFin,"&gt;="&amp;PM$6,SaisieJour,"")+
COUNTIFS(SaisiePers,$A27,SaisieDebut,PM$6,SaisieFin,"&gt;="&amp;PM$6,SaisieMatin,Paramètres!$A$2,SaisieJour,"")+
COUNTIFS(SaisiePers,$A27,SaisieDebut,"&lt;"&amp;PM$6,SaisieFin,"&gt;="&amp;PM$6,SaisieMatin,Paramètres!$A$2,SaisieJour,TEXT(PM$6,"jjjj"))=0)=$AS$1)*0.5)</f>
        <v/>
      </c>
      <c r="PN27" s="6" t="str">
        <f>IF(OR(PM$6=0,COUNTIF(Feries,PM$6)&gt;0,ISNONTEXT($A27)),"",
((COUNTIFS(SaisiePers,$A27,SaisieDebut,"&lt;="&amp;PM$6,SaisieFin,"&gt;"&amp;PM$6,SaisieJour,"")+
COUNTIFS(SaisiePers,$A27,SaisieDebut,"&lt;="&amp;PM$6,SaisieFin,PM$6,SaisieSoir,Paramètres!$B$3,SaisieJour,"")+
COUNTIFS(SaisiePers,$A27,SaisieDebut,"&lt;="&amp;PM$6,SaisieFin,"&gt;"&amp;PM$6,SaisieSoir,Paramètres!$B$3,SaisieJour,TEXT(PM$6,"jjjj"))=0)=$AS$1)*0.5)</f>
        <v/>
      </c>
      <c r="PO27" s="6" t="str">
        <f>IF(OR(PO$6=0,COUNTIF(Feries,PO$6)&gt;0,ISNONTEXT($A27)),"",
((COUNTIFS(SaisiePers,$A27,SaisieDebut,"&lt;"&amp;PO$6,SaisieFin,"&gt;="&amp;PO$6,SaisieJour,"")+
COUNTIFS(SaisiePers,$A27,SaisieDebut,PO$6,SaisieFin,"&gt;="&amp;PO$6,SaisieMatin,Paramètres!$A$2,SaisieJour,"")+
COUNTIFS(SaisiePers,$A27,SaisieDebut,"&lt;"&amp;PO$6,SaisieFin,"&gt;="&amp;PO$6,SaisieMatin,Paramètres!$A$2,SaisieJour,TEXT(PO$6,"jjjj"))=0)=$AS$1)*0.5)</f>
        <v/>
      </c>
      <c r="PP27" s="6" t="str">
        <f>IF(OR(PO$6=0,COUNTIF(Feries,PO$6)&gt;0,ISNONTEXT($A27)),"",
((COUNTIFS(SaisiePers,$A27,SaisieDebut,"&lt;="&amp;PO$6,SaisieFin,"&gt;"&amp;PO$6,SaisieJour,"")+
COUNTIFS(SaisiePers,$A27,SaisieDebut,"&lt;="&amp;PO$6,SaisieFin,PO$6,SaisieSoir,Paramètres!$B$3,SaisieJour,"")+
COUNTIFS(SaisiePers,$A27,SaisieDebut,"&lt;="&amp;PO$6,SaisieFin,"&gt;"&amp;PO$6,SaisieSoir,Paramètres!$B$3,SaisieJour,TEXT(PO$6,"jjjj"))=0)=$AS$1)*0.5)</f>
        <v/>
      </c>
      <c r="PQ27" s="6" t="str">
        <f>IF(OR(PQ$6=0,COUNTIF(Feries,PQ$6)&gt;0,ISNONTEXT($A27)),"",
((COUNTIFS(SaisiePers,$A27,SaisieDebut,"&lt;"&amp;PQ$6,SaisieFin,"&gt;="&amp;PQ$6,SaisieJour,"")+
COUNTIFS(SaisiePers,$A27,SaisieDebut,PQ$6,SaisieFin,"&gt;="&amp;PQ$6,SaisieMatin,Paramètres!$A$2,SaisieJour,"")+
COUNTIFS(SaisiePers,$A27,SaisieDebut,"&lt;"&amp;PQ$6,SaisieFin,"&gt;="&amp;PQ$6,SaisieMatin,Paramètres!$A$2,SaisieJour,TEXT(PQ$6,"jjjj"))=0)=$AS$1)*0.5)</f>
        <v/>
      </c>
      <c r="PR27" s="6" t="str">
        <f>IF(OR(PQ$6=0,COUNTIF(Feries,PQ$6)&gt;0,ISNONTEXT($A27)),"",
((COUNTIFS(SaisiePers,$A27,SaisieDebut,"&lt;="&amp;PQ$6,SaisieFin,"&gt;"&amp;PQ$6,SaisieJour,"")+
COUNTIFS(SaisiePers,$A27,SaisieDebut,"&lt;="&amp;PQ$6,SaisieFin,PQ$6,SaisieSoir,Paramètres!$B$3,SaisieJour,"")+
COUNTIFS(SaisiePers,$A27,SaisieDebut,"&lt;="&amp;PQ$6,SaisieFin,"&gt;"&amp;PQ$6,SaisieSoir,Paramètres!$B$3,SaisieJour,TEXT(PQ$6,"jjjj"))=0)=$AS$1)*0.5)</f>
        <v/>
      </c>
      <c r="PS27" s="6" t="str">
        <f>IF(OR(PS$6=0,COUNTIF(Feries,PS$6)&gt;0,ISNONTEXT($A27)),"",
((COUNTIFS(SaisiePers,$A27,SaisieDebut,"&lt;"&amp;PS$6,SaisieFin,"&gt;="&amp;PS$6,SaisieJour,"")+
COUNTIFS(SaisiePers,$A27,SaisieDebut,PS$6,SaisieFin,"&gt;="&amp;PS$6,SaisieMatin,Paramètres!$A$2,SaisieJour,"")+
COUNTIFS(SaisiePers,$A27,SaisieDebut,"&lt;"&amp;PS$6,SaisieFin,"&gt;="&amp;PS$6,SaisieMatin,Paramètres!$A$2,SaisieJour,TEXT(PS$6,"jjjj"))=0)=$AS$1)*0.5)</f>
        <v/>
      </c>
      <c r="PT27" s="6" t="str">
        <f>IF(OR(PS$6=0,COUNTIF(Feries,PS$6)&gt;0,ISNONTEXT($A27)),"",
((COUNTIFS(SaisiePers,$A27,SaisieDebut,"&lt;="&amp;PS$6,SaisieFin,"&gt;"&amp;PS$6,SaisieJour,"")+
COUNTIFS(SaisiePers,$A27,SaisieDebut,"&lt;="&amp;PS$6,SaisieFin,PS$6,SaisieSoir,Paramètres!$B$3,SaisieJour,"")+
COUNTIFS(SaisiePers,$A27,SaisieDebut,"&lt;="&amp;PS$6,SaisieFin,"&gt;"&amp;PS$6,SaisieSoir,Paramètres!$B$3,SaisieJour,TEXT(PS$6,"jjjj"))=0)=$AS$1)*0.5)</f>
        <v/>
      </c>
      <c r="PU27" s="6" t="str">
        <f>IF(OR(PU$6=0,COUNTIF(Feries,PU$6)&gt;0,ISNONTEXT($A27)),"",
((COUNTIFS(SaisiePers,$A27,SaisieDebut,"&lt;"&amp;PU$6,SaisieFin,"&gt;="&amp;PU$6,SaisieJour,"")+
COUNTIFS(SaisiePers,$A27,SaisieDebut,PU$6,SaisieFin,"&gt;="&amp;PU$6,SaisieMatin,Paramètres!$A$2,SaisieJour,"")+
COUNTIFS(SaisiePers,$A27,SaisieDebut,"&lt;"&amp;PU$6,SaisieFin,"&gt;="&amp;PU$6,SaisieMatin,Paramètres!$A$2,SaisieJour,TEXT(PU$6,"jjjj"))=0)=$AS$1)*0.5)</f>
        <v/>
      </c>
      <c r="PV27" s="6" t="str">
        <f>IF(OR(PU$6=0,COUNTIF(Feries,PU$6)&gt;0,ISNONTEXT($A27)),"",
((COUNTIFS(SaisiePers,$A27,SaisieDebut,"&lt;="&amp;PU$6,SaisieFin,"&gt;"&amp;PU$6,SaisieJour,"")+
COUNTIFS(SaisiePers,$A27,SaisieDebut,"&lt;="&amp;PU$6,SaisieFin,PU$6,SaisieSoir,Paramètres!$B$3,SaisieJour,"")+
COUNTIFS(SaisiePers,$A27,SaisieDebut,"&lt;="&amp;PU$6,SaisieFin,"&gt;"&amp;PU$6,SaisieSoir,Paramètres!$B$3,SaisieJour,TEXT(PU$6,"jjjj"))=0)=$AS$1)*0.5)</f>
        <v/>
      </c>
      <c r="PW27" s="6" t="str">
        <f>IF(OR(PW$6=0,COUNTIF(Feries,PW$6)&gt;0,ISNONTEXT($A27)),"",
((COUNTIFS(SaisiePers,$A27,SaisieDebut,"&lt;"&amp;PW$6,SaisieFin,"&gt;="&amp;PW$6,SaisieJour,"")+
COUNTIFS(SaisiePers,$A27,SaisieDebut,PW$6,SaisieFin,"&gt;="&amp;PW$6,SaisieMatin,Paramètres!$A$2,SaisieJour,"")+
COUNTIFS(SaisiePers,$A27,SaisieDebut,"&lt;"&amp;PW$6,SaisieFin,"&gt;="&amp;PW$6,SaisieMatin,Paramètres!$A$2,SaisieJour,TEXT(PW$6,"jjjj"))=0)=$AS$1)*0.5)</f>
        <v/>
      </c>
      <c r="PX27" s="6" t="str">
        <f>IF(OR(PW$6=0,COUNTIF(Feries,PW$6)&gt;0,ISNONTEXT($A27)),"",
((COUNTIFS(SaisiePers,$A27,SaisieDebut,"&lt;="&amp;PW$6,SaisieFin,"&gt;"&amp;PW$6,SaisieJour,"")+
COUNTIFS(SaisiePers,$A27,SaisieDebut,"&lt;="&amp;PW$6,SaisieFin,PW$6,SaisieSoir,Paramètres!$B$3,SaisieJour,"")+
COUNTIFS(SaisiePers,$A27,SaisieDebut,"&lt;="&amp;PW$6,SaisieFin,"&gt;"&amp;PW$6,SaisieSoir,Paramètres!$B$3,SaisieJour,TEXT(PW$6,"jjjj"))=0)=$AS$1)*0.5)</f>
        <v/>
      </c>
      <c r="PY27" s="6" t="str">
        <f>IF(OR(PY$6=0,COUNTIF(Feries,PY$6)&gt;0,ISNONTEXT($A27)),"",
((COUNTIFS(SaisiePers,$A27,SaisieDebut,"&lt;"&amp;PY$6,SaisieFin,"&gt;="&amp;PY$6,SaisieJour,"")+
COUNTIFS(SaisiePers,$A27,SaisieDebut,PY$6,SaisieFin,"&gt;="&amp;PY$6,SaisieMatin,Paramètres!$A$2,SaisieJour,"")+
COUNTIFS(SaisiePers,$A27,SaisieDebut,"&lt;"&amp;PY$6,SaisieFin,"&gt;="&amp;PY$6,SaisieMatin,Paramètres!$A$2,SaisieJour,TEXT(PY$6,"jjjj"))=0)=$AS$1)*0.5)</f>
        <v/>
      </c>
      <c r="PZ27" s="6" t="str">
        <f>IF(OR(PY$6=0,COUNTIF(Feries,PY$6)&gt;0,ISNONTEXT($A27)),"",
((COUNTIFS(SaisiePers,$A27,SaisieDebut,"&lt;="&amp;PY$6,SaisieFin,"&gt;"&amp;PY$6,SaisieJour,"")+
COUNTIFS(SaisiePers,$A27,SaisieDebut,"&lt;="&amp;PY$6,SaisieFin,PY$6,SaisieSoir,Paramètres!$B$3,SaisieJour,"")+
COUNTIFS(SaisiePers,$A27,SaisieDebut,"&lt;="&amp;PY$6,SaisieFin,"&gt;"&amp;PY$6,SaisieSoir,Paramètres!$B$3,SaisieJour,TEXT(PY$6,"jjjj"))=0)=$AS$1)*0.5)</f>
        <v/>
      </c>
      <c r="QA27" s="6" t="str">
        <f>IF(OR(QA$6=0,COUNTIF(Feries,QA$6)&gt;0,ISNONTEXT($A27)),"",
((COUNTIFS(SaisiePers,$A27,SaisieDebut,"&lt;"&amp;QA$6,SaisieFin,"&gt;="&amp;QA$6,SaisieJour,"")+
COUNTIFS(SaisiePers,$A27,SaisieDebut,QA$6,SaisieFin,"&gt;="&amp;QA$6,SaisieMatin,Paramètres!$A$2,SaisieJour,"")+
COUNTIFS(SaisiePers,$A27,SaisieDebut,"&lt;"&amp;QA$6,SaisieFin,"&gt;="&amp;QA$6,SaisieMatin,Paramètres!$A$2,SaisieJour,TEXT(QA$6,"jjjj"))=0)=$AS$1)*0.5)</f>
        <v/>
      </c>
      <c r="QB27" s="6" t="str">
        <f>IF(OR(QA$6=0,COUNTIF(Feries,QA$6)&gt;0,ISNONTEXT($A27)),"",
((COUNTIFS(SaisiePers,$A27,SaisieDebut,"&lt;="&amp;QA$6,SaisieFin,"&gt;"&amp;QA$6,SaisieJour,"")+
COUNTIFS(SaisiePers,$A27,SaisieDebut,"&lt;="&amp;QA$6,SaisieFin,QA$6,SaisieSoir,Paramètres!$B$3,SaisieJour,"")+
COUNTIFS(SaisiePers,$A27,SaisieDebut,"&lt;="&amp;QA$6,SaisieFin,"&gt;"&amp;QA$6,SaisieSoir,Paramètres!$B$3,SaisieJour,TEXT(QA$6,"jjjj"))=0)=$AS$1)*0.5)</f>
        <v/>
      </c>
      <c r="QC27" s="6" t="str">
        <f>IF(OR(QC$6=0,COUNTIF(Feries,QC$6)&gt;0,ISNONTEXT($A27)),"",
((COUNTIFS(SaisiePers,$A27,SaisieDebut,"&lt;"&amp;QC$6,SaisieFin,"&gt;="&amp;QC$6,SaisieJour,"")+
COUNTIFS(SaisiePers,$A27,SaisieDebut,QC$6,SaisieFin,"&gt;="&amp;QC$6,SaisieMatin,Paramètres!$A$2,SaisieJour,"")+
COUNTIFS(SaisiePers,$A27,SaisieDebut,"&lt;"&amp;QC$6,SaisieFin,"&gt;="&amp;QC$6,SaisieMatin,Paramètres!$A$2,SaisieJour,TEXT(QC$6,"jjjj"))=0)=$AS$1)*0.5)</f>
        <v/>
      </c>
      <c r="QD27" s="6" t="str">
        <f>IF(OR(QC$6=0,COUNTIF(Feries,QC$6)&gt;0,ISNONTEXT($A27)),"",
((COUNTIFS(SaisiePers,$A27,SaisieDebut,"&lt;="&amp;QC$6,SaisieFin,"&gt;"&amp;QC$6,SaisieJour,"")+
COUNTIFS(SaisiePers,$A27,SaisieDebut,"&lt;="&amp;QC$6,SaisieFin,QC$6,SaisieSoir,Paramètres!$B$3,SaisieJour,"")+
COUNTIFS(SaisiePers,$A27,SaisieDebut,"&lt;="&amp;QC$6,SaisieFin,"&gt;"&amp;QC$6,SaisieSoir,Paramètres!$B$3,SaisieJour,TEXT(QC$6,"jjjj"))=0)=$AS$1)*0.5)</f>
        <v/>
      </c>
      <c r="QE27" s="6" t="str">
        <f>IF(OR(QE$6=0,COUNTIF(Feries,QE$6)&gt;0,ISNONTEXT($A27)),"",
((COUNTIFS(SaisiePers,$A27,SaisieDebut,"&lt;"&amp;QE$6,SaisieFin,"&gt;="&amp;QE$6,SaisieJour,"")+
COUNTIFS(SaisiePers,$A27,SaisieDebut,QE$6,SaisieFin,"&gt;="&amp;QE$6,SaisieMatin,Paramètres!$A$2,SaisieJour,"")+
COUNTIFS(SaisiePers,$A27,SaisieDebut,"&lt;"&amp;QE$6,SaisieFin,"&gt;="&amp;QE$6,SaisieMatin,Paramètres!$A$2,SaisieJour,TEXT(QE$6,"jjjj"))=0)=$AS$1)*0.5)</f>
        <v/>
      </c>
      <c r="QF27" s="6" t="str">
        <f>IF(OR(QE$6=0,COUNTIF(Feries,QE$6)&gt;0,ISNONTEXT($A27)),"",
((COUNTIFS(SaisiePers,$A27,SaisieDebut,"&lt;="&amp;QE$6,SaisieFin,"&gt;"&amp;QE$6,SaisieJour,"")+
COUNTIFS(SaisiePers,$A27,SaisieDebut,"&lt;="&amp;QE$6,SaisieFin,QE$6,SaisieSoir,Paramètres!$B$3,SaisieJour,"")+
COUNTIFS(SaisiePers,$A27,SaisieDebut,"&lt;="&amp;QE$6,SaisieFin,"&gt;"&amp;QE$6,SaisieSoir,Paramètres!$B$3,SaisieJour,TEXT(QE$6,"jjjj"))=0)=$AS$1)*0.5)</f>
        <v/>
      </c>
      <c r="QG27" s="6" t="str">
        <f>IF(OR(QG$6=0,COUNTIF(Feries,QG$6)&gt;0,ISNONTEXT($A27)),"",
((COUNTIFS(SaisiePers,$A27,SaisieDebut,"&lt;"&amp;QG$6,SaisieFin,"&gt;="&amp;QG$6,SaisieJour,"")+
COUNTIFS(SaisiePers,$A27,SaisieDebut,QG$6,SaisieFin,"&gt;="&amp;QG$6,SaisieMatin,Paramètres!$A$2,SaisieJour,"")+
COUNTIFS(SaisiePers,$A27,SaisieDebut,"&lt;"&amp;QG$6,SaisieFin,"&gt;="&amp;QG$6,SaisieMatin,Paramètres!$A$2,SaisieJour,TEXT(QG$6,"jjjj"))=0)=$AS$1)*0.5)</f>
        <v/>
      </c>
      <c r="QH27" s="6" t="str">
        <f>IF(OR(QG$6=0,COUNTIF(Feries,QG$6)&gt;0,ISNONTEXT($A27)),"",
((COUNTIFS(SaisiePers,$A27,SaisieDebut,"&lt;="&amp;QG$6,SaisieFin,"&gt;"&amp;QG$6,SaisieJour,"")+
COUNTIFS(SaisiePers,$A27,SaisieDebut,"&lt;="&amp;QG$6,SaisieFin,QG$6,SaisieSoir,Paramètres!$B$3,SaisieJour,"")+
COUNTIFS(SaisiePers,$A27,SaisieDebut,"&lt;="&amp;QG$6,SaisieFin,"&gt;"&amp;QG$6,SaisieSoir,Paramètres!$B$3,SaisieJour,TEXT(QG$6,"jjjj"))=0)=$AS$1)*0.5)</f>
        <v/>
      </c>
      <c r="QI27" s="6" t="str">
        <f>IF(OR(QI$6=0,COUNTIF(Feries,QI$6)&gt;0,ISNONTEXT($A27)),"",
((COUNTIFS(SaisiePers,$A27,SaisieDebut,"&lt;"&amp;QI$6,SaisieFin,"&gt;="&amp;QI$6,SaisieJour,"")+
COUNTIFS(SaisiePers,$A27,SaisieDebut,QI$6,SaisieFin,"&gt;="&amp;QI$6,SaisieMatin,Paramètres!$A$2,SaisieJour,"")+
COUNTIFS(SaisiePers,$A27,SaisieDebut,"&lt;"&amp;QI$6,SaisieFin,"&gt;="&amp;QI$6,SaisieMatin,Paramètres!$A$2,SaisieJour,TEXT(QI$6,"jjjj"))=0)=$AS$1)*0.5)</f>
        <v/>
      </c>
      <c r="QJ27" s="6" t="str">
        <f>IF(OR(QI$6=0,COUNTIF(Feries,QI$6)&gt;0,ISNONTEXT($A27)),"",
((COUNTIFS(SaisiePers,$A27,SaisieDebut,"&lt;="&amp;QI$6,SaisieFin,"&gt;"&amp;QI$6,SaisieJour,"")+
COUNTIFS(SaisiePers,$A27,SaisieDebut,"&lt;="&amp;QI$6,SaisieFin,QI$6,SaisieSoir,Paramètres!$B$3,SaisieJour,"")+
COUNTIFS(SaisiePers,$A27,SaisieDebut,"&lt;="&amp;QI$6,SaisieFin,"&gt;"&amp;QI$6,SaisieSoir,Paramètres!$B$3,SaisieJour,TEXT(QI$6,"jjjj"))=0)=$AS$1)*0.5)</f>
        <v/>
      </c>
      <c r="QK27" s="6" t="str">
        <f>IF(OR(QK$6=0,COUNTIF(Feries,QK$6)&gt;0,ISNONTEXT($A27)),"",
((COUNTIFS(SaisiePers,$A27,SaisieDebut,"&lt;"&amp;QK$6,SaisieFin,"&gt;="&amp;QK$6,SaisieJour,"")+
COUNTIFS(SaisiePers,$A27,SaisieDebut,QK$6,SaisieFin,"&gt;="&amp;QK$6,SaisieMatin,Paramètres!$A$2,SaisieJour,"")+
COUNTIFS(SaisiePers,$A27,SaisieDebut,"&lt;"&amp;QK$6,SaisieFin,"&gt;="&amp;QK$6,SaisieMatin,Paramètres!$A$2,SaisieJour,TEXT(QK$6,"jjjj"))=0)=$AS$1)*0.5)</f>
        <v/>
      </c>
      <c r="QL27" s="6" t="str">
        <f>IF(OR(QK$6=0,COUNTIF(Feries,QK$6)&gt;0,ISNONTEXT($A27)),"",
((COUNTIFS(SaisiePers,$A27,SaisieDebut,"&lt;="&amp;QK$6,SaisieFin,"&gt;"&amp;QK$6,SaisieJour,"")+
COUNTIFS(SaisiePers,$A27,SaisieDebut,"&lt;="&amp;QK$6,SaisieFin,QK$6,SaisieSoir,Paramètres!$B$3,SaisieJour,"")+
COUNTIFS(SaisiePers,$A27,SaisieDebut,"&lt;="&amp;QK$6,SaisieFin,"&gt;"&amp;QK$6,SaisieSoir,Paramètres!$B$3,SaisieJour,TEXT(QK$6,"jjjj"))=0)=$AS$1)*0.5)</f>
        <v/>
      </c>
      <c r="QM27" s="6" t="str">
        <f>IF(OR(QM$6=0,COUNTIF(Feries,QM$6)&gt;0,ISNONTEXT($A27)),"",
((COUNTIFS(SaisiePers,$A27,SaisieDebut,"&lt;"&amp;QM$6,SaisieFin,"&gt;="&amp;QM$6,SaisieJour,"")+
COUNTIFS(SaisiePers,$A27,SaisieDebut,QM$6,SaisieFin,"&gt;="&amp;QM$6,SaisieMatin,Paramètres!$A$2,SaisieJour,"")+
COUNTIFS(SaisiePers,$A27,SaisieDebut,"&lt;"&amp;QM$6,SaisieFin,"&gt;="&amp;QM$6,SaisieMatin,Paramètres!$A$2,SaisieJour,TEXT(QM$6,"jjjj"))=0)=$AS$1)*0.5)</f>
        <v/>
      </c>
      <c r="QN27" s="6" t="str">
        <f>IF(OR(QM$6=0,COUNTIF(Feries,QM$6)&gt;0,ISNONTEXT($A27)),"",
((COUNTIFS(SaisiePers,$A27,SaisieDebut,"&lt;="&amp;QM$6,SaisieFin,"&gt;"&amp;QM$6,SaisieJour,"")+
COUNTIFS(SaisiePers,$A27,SaisieDebut,"&lt;="&amp;QM$6,SaisieFin,QM$6,SaisieSoir,Paramètres!$B$3,SaisieJour,"")+
COUNTIFS(SaisiePers,$A27,SaisieDebut,"&lt;="&amp;QM$6,SaisieFin,"&gt;"&amp;QM$6,SaisieSoir,Paramètres!$B$3,SaisieJour,TEXT(QM$6,"jjjj"))=0)=$AS$1)*0.5)</f>
        <v/>
      </c>
      <c r="QO27" s="6" t="str">
        <f>IF(OR(QO$6=0,COUNTIF(Feries,QO$6)&gt;0,ISNONTEXT($A27)),"",
((COUNTIFS(SaisiePers,$A27,SaisieDebut,"&lt;"&amp;QO$6,SaisieFin,"&gt;="&amp;QO$6,SaisieJour,"")+
COUNTIFS(SaisiePers,$A27,SaisieDebut,QO$6,SaisieFin,"&gt;="&amp;QO$6,SaisieMatin,Paramètres!$A$2,SaisieJour,"")+
COUNTIFS(SaisiePers,$A27,SaisieDebut,"&lt;"&amp;QO$6,SaisieFin,"&gt;="&amp;QO$6,SaisieMatin,Paramètres!$A$2,SaisieJour,TEXT(QO$6,"jjjj"))=0)=$AS$1)*0.5)</f>
        <v/>
      </c>
      <c r="QP27" s="6" t="str">
        <f>IF(OR(QO$6=0,COUNTIF(Feries,QO$6)&gt;0,ISNONTEXT($A27)),"",
((COUNTIFS(SaisiePers,$A27,SaisieDebut,"&lt;="&amp;QO$6,SaisieFin,"&gt;"&amp;QO$6,SaisieJour,"")+
COUNTIFS(SaisiePers,$A27,SaisieDebut,"&lt;="&amp;QO$6,SaisieFin,QO$6,SaisieSoir,Paramètres!$B$3,SaisieJour,"")+
COUNTIFS(SaisiePers,$A27,SaisieDebut,"&lt;="&amp;QO$6,SaisieFin,"&gt;"&amp;QO$6,SaisieSoir,Paramètres!$B$3,SaisieJour,TEXT(QO$6,"jjjj"))=0)=$AS$1)*0.5)</f>
        <v/>
      </c>
      <c r="QQ27" s="6" t="str">
        <f>IF(OR(QQ$6=0,COUNTIF(Feries,QQ$6)&gt;0,ISNONTEXT($A27)),"",
((COUNTIFS(SaisiePers,$A27,SaisieDebut,"&lt;"&amp;QQ$6,SaisieFin,"&gt;="&amp;QQ$6,SaisieJour,"")+
COUNTIFS(SaisiePers,$A27,SaisieDebut,QQ$6,SaisieFin,"&gt;="&amp;QQ$6,SaisieMatin,Paramètres!$A$2,SaisieJour,"")+
COUNTIFS(SaisiePers,$A27,SaisieDebut,"&lt;"&amp;QQ$6,SaisieFin,"&gt;="&amp;QQ$6,SaisieMatin,Paramètres!$A$2,SaisieJour,TEXT(QQ$6,"jjjj"))=0)=$AS$1)*0.5)</f>
        <v/>
      </c>
      <c r="QR27" s="6" t="str">
        <f>IF(OR(QQ$6=0,COUNTIF(Feries,QQ$6)&gt;0,ISNONTEXT($A27)),"",
((COUNTIFS(SaisiePers,$A27,SaisieDebut,"&lt;="&amp;QQ$6,SaisieFin,"&gt;"&amp;QQ$6,SaisieJour,"")+
COUNTIFS(SaisiePers,$A27,SaisieDebut,"&lt;="&amp;QQ$6,SaisieFin,QQ$6,SaisieSoir,Paramètres!$B$3,SaisieJour,"")+
COUNTIFS(SaisiePers,$A27,SaisieDebut,"&lt;="&amp;QQ$6,SaisieFin,"&gt;"&amp;QQ$6,SaisieSoir,Paramètres!$B$3,SaisieJour,TEXT(QQ$6,"jjjj"))=0)=$AS$1)*0.5)</f>
        <v/>
      </c>
      <c r="QS27" s="6" t="str">
        <f>IF(OR(QS$6=0,COUNTIF(Feries,QS$6)&gt;0,ISNONTEXT($A27)),"",
((COUNTIFS(SaisiePers,$A27,SaisieDebut,"&lt;"&amp;QS$6,SaisieFin,"&gt;="&amp;QS$6,SaisieJour,"")+
COUNTIFS(SaisiePers,$A27,SaisieDebut,QS$6,SaisieFin,"&gt;="&amp;QS$6,SaisieMatin,Paramètres!$A$2,SaisieJour,"")+
COUNTIFS(SaisiePers,$A27,SaisieDebut,"&lt;"&amp;QS$6,SaisieFin,"&gt;="&amp;QS$6,SaisieMatin,Paramètres!$A$2,SaisieJour,TEXT(QS$6,"jjjj"))=0)=$AS$1)*0.5)</f>
        <v/>
      </c>
      <c r="QT27" s="6" t="str">
        <f>IF(OR(QS$6=0,COUNTIF(Feries,QS$6)&gt;0,ISNONTEXT($A27)),"",
((COUNTIFS(SaisiePers,$A27,SaisieDebut,"&lt;="&amp;QS$6,SaisieFin,"&gt;"&amp;QS$6,SaisieJour,"")+
COUNTIFS(SaisiePers,$A27,SaisieDebut,"&lt;="&amp;QS$6,SaisieFin,QS$6,SaisieSoir,Paramètres!$B$3,SaisieJour,"")+
COUNTIFS(SaisiePers,$A27,SaisieDebut,"&lt;="&amp;QS$6,SaisieFin,"&gt;"&amp;QS$6,SaisieSoir,Paramètres!$B$3,SaisieJour,TEXT(QS$6,"jjjj"))=0)=$AS$1)*0.5)</f>
        <v/>
      </c>
      <c r="QU27" s="6" t="str">
        <f>IF(OR(QU$6=0,COUNTIF(Feries,QU$6)&gt;0,ISNONTEXT($A27)),"",
((COUNTIFS(SaisiePers,$A27,SaisieDebut,"&lt;"&amp;QU$6,SaisieFin,"&gt;="&amp;QU$6,SaisieJour,"")+
COUNTIFS(SaisiePers,$A27,SaisieDebut,QU$6,SaisieFin,"&gt;="&amp;QU$6,SaisieMatin,Paramètres!$A$2,SaisieJour,"")+
COUNTIFS(SaisiePers,$A27,SaisieDebut,"&lt;"&amp;QU$6,SaisieFin,"&gt;="&amp;QU$6,SaisieMatin,Paramètres!$A$2,SaisieJour,TEXT(QU$6,"jjjj"))=0)=$AS$1)*0.5)</f>
        <v/>
      </c>
      <c r="QV27" s="6" t="str">
        <f>IF(OR(QU$6=0,COUNTIF(Feries,QU$6)&gt;0,ISNONTEXT($A27)),"",
((COUNTIFS(SaisiePers,$A27,SaisieDebut,"&lt;="&amp;QU$6,SaisieFin,"&gt;"&amp;QU$6,SaisieJour,"")+
COUNTIFS(SaisiePers,$A27,SaisieDebut,"&lt;="&amp;QU$6,SaisieFin,QU$6,SaisieSoir,Paramètres!$B$3,SaisieJour,"")+
COUNTIFS(SaisiePers,$A27,SaisieDebut,"&lt;="&amp;QU$6,SaisieFin,"&gt;"&amp;QU$6,SaisieSoir,Paramètres!$B$3,SaisieJour,TEXT(QU$6,"jjjj"))=0)=$AS$1)*0.5)</f>
        <v/>
      </c>
      <c r="QW27" s="6" t="str">
        <f>IF(OR(QW$6=0,COUNTIF(Feries,QW$6)&gt;0,ISNONTEXT($A27)),"",
((COUNTIFS(SaisiePers,$A27,SaisieDebut,"&lt;"&amp;QW$6,SaisieFin,"&gt;="&amp;QW$6,SaisieJour,"")+
COUNTIFS(SaisiePers,$A27,SaisieDebut,QW$6,SaisieFin,"&gt;="&amp;QW$6,SaisieMatin,Paramètres!$A$2,SaisieJour,"")+
COUNTIFS(SaisiePers,$A27,SaisieDebut,"&lt;"&amp;QW$6,SaisieFin,"&gt;="&amp;QW$6,SaisieMatin,Paramètres!$A$2,SaisieJour,TEXT(QW$6,"jjjj"))=0)=$AS$1)*0.5)</f>
        <v/>
      </c>
      <c r="QX27" s="6" t="str">
        <f>IF(OR(QW$6=0,COUNTIF(Feries,QW$6)&gt;0,ISNONTEXT($A27)),"",
((COUNTIFS(SaisiePers,$A27,SaisieDebut,"&lt;="&amp;QW$6,SaisieFin,"&gt;"&amp;QW$6,SaisieJour,"")+
COUNTIFS(SaisiePers,$A27,SaisieDebut,"&lt;="&amp;QW$6,SaisieFin,QW$6,SaisieSoir,Paramètres!$B$3,SaisieJour,"")+
COUNTIFS(SaisiePers,$A27,SaisieDebut,"&lt;="&amp;QW$6,SaisieFin,"&gt;"&amp;QW$6,SaisieSoir,Paramètres!$B$3,SaisieJour,TEXT(QW$6,"jjjj"))=0)=$AS$1)*0.5)</f>
        <v/>
      </c>
      <c r="QY27" s="6" t="str">
        <f>IF(OR(QY$6=0,COUNTIF(Feries,QY$6)&gt;0,ISNONTEXT($A27)),"",
((COUNTIFS(SaisiePers,$A27,SaisieDebut,"&lt;"&amp;QY$6,SaisieFin,"&gt;="&amp;QY$6,SaisieJour,"")+
COUNTIFS(SaisiePers,$A27,SaisieDebut,QY$6,SaisieFin,"&gt;="&amp;QY$6,SaisieMatin,Paramètres!$A$2,SaisieJour,"")+
COUNTIFS(SaisiePers,$A27,SaisieDebut,"&lt;"&amp;QY$6,SaisieFin,"&gt;="&amp;QY$6,SaisieMatin,Paramètres!$A$2,SaisieJour,TEXT(QY$6,"jjjj"))=0)=$AS$1)*0.5)</f>
        <v/>
      </c>
      <c r="QZ27" s="6" t="str">
        <f>IF(OR(QY$6=0,COUNTIF(Feries,QY$6)&gt;0,ISNONTEXT($A27)),"",
((COUNTIFS(SaisiePers,$A27,SaisieDebut,"&lt;="&amp;QY$6,SaisieFin,"&gt;"&amp;QY$6,SaisieJour,"")+
COUNTIFS(SaisiePers,$A27,SaisieDebut,"&lt;="&amp;QY$6,SaisieFin,QY$6,SaisieSoir,Paramètres!$B$3,SaisieJour,"")+
COUNTIFS(SaisiePers,$A27,SaisieDebut,"&lt;="&amp;QY$6,SaisieFin,"&gt;"&amp;QY$6,SaisieSoir,Paramètres!$B$3,SaisieJour,TEXT(QY$6,"jjjj"))=0)=$AS$1)*0.5)</f>
        <v/>
      </c>
      <c r="RA27" s="6" t="str">
        <f>IF(OR(RA$6=0,COUNTIF(Feries,RA$6)&gt;0,ISNONTEXT($A27)),"",
((COUNTIFS(SaisiePers,$A27,SaisieDebut,"&lt;"&amp;RA$6,SaisieFin,"&gt;="&amp;RA$6,SaisieJour,"")+
COUNTIFS(SaisiePers,$A27,SaisieDebut,RA$6,SaisieFin,"&gt;="&amp;RA$6,SaisieMatin,Paramètres!$A$2,SaisieJour,"")+
COUNTIFS(SaisiePers,$A27,SaisieDebut,"&lt;"&amp;RA$6,SaisieFin,"&gt;="&amp;RA$6,SaisieMatin,Paramètres!$A$2,SaisieJour,TEXT(RA$6,"jjjj"))=0)=$AS$1)*0.5)</f>
        <v/>
      </c>
      <c r="RB27" s="6" t="str">
        <f>IF(OR(RA$6=0,COUNTIF(Feries,RA$6)&gt;0,ISNONTEXT($A27)),"",
((COUNTIFS(SaisiePers,$A27,SaisieDebut,"&lt;="&amp;RA$6,SaisieFin,"&gt;"&amp;RA$6,SaisieJour,"")+
COUNTIFS(SaisiePers,$A27,SaisieDebut,"&lt;="&amp;RA$6,SaisieFin,RA$6,SaisieSoir,Paramètres!$B$3,SaisieJour,"")+
COUNTIFS(SaisiePers,$A27,SaisieDebut,"&lt;="&amp;RA$6,SaisieFin,"&gt;"&amp;RA$6,SaisieSoir,Paramètres!$B$3,SaisieJour,TEXT(RA$6,"jjjj"))=0)=$AS$1)*0.5)</f>
        <v/>
      </c>
      <c r="RC27" s="6" t="str">
        <f>IF(OR(RC$6=0,COUNTIF(Feries,RC$6)&gt;0,ISNONTEXT($A27)),"",
((COUNTIFS(SaisiePers,$A27,SaisieDebut,"&lt;"&amp;RC$6,SaisieFin,"&gt;="&amp;RC$6,SaisieJour,"")+
COUNTIFS(SaisiePers,$A27,SaisieDebut,RC$6,SaisieFin,"&gt;="&amp;RC$6,SaisieMatin,Paramètres!$A$2,SaisieJour,"")+
COUNTIFS(SaisiePers,$A27,SaisieDebut,"&lt;"&amp;RC$6,SaisieFin,"&gt;="&amp;RC$6,SaisieMatin,Paramètres!$A$2,SaisieJour,TEXT(RC$6,"jjjj"))=0)=$AS$1)*0.5)</f>
        <v/>
      </c>
      <c r="RD27" s="6" t="str">
        <f>IF(OR(RC$6=0,COUNTIF(Feries,RC$6)&gt;0,ISNONTEXT($A27)),"",
((COUNTIFS(SaisiePers,$A27,SaisieDebut,"&lt;="&amp;RC$6,SaisieFin,"&gt;"&amp;RC$6,SaisieJour,"")+
COUNTIFS(SaisiePers,$A27,SaisieDebut,"&lt;="&amp;RC$6,SaisieFin,RC$6,SaisieSoir,Paramètres!$B$3,SaisieJour,"")+
COUNTIFS(SaisiePers,$A27,SaisieDebut,"&lt;="&amp;RC$6,SaisieFin,"&gt;"&amp;RC$6,SaisieSoir,Paramètres!$B$3,SaisieJour,TEXT(RC$6,"jjjj"))=0)=$AS$1)*0.5)</f>
        <v/>
      </c>
      <c r="RE27" s="6" t="str">
        <f>IF(OR(RE$6=0,COUNTIF(Feries,RE$6)&gt;0,ISNONTEXT($A27)),"",
((COUNTIFS(SaisiePers,$A27,SaisieDebut,"&lt;"&amp;RE$6,SaisieFin,"&gt;="&amp;RE$6,SaisieJour,"")+
COUNTIFS(SaisiePers,$A27,SaisieDebut,RE$6,SaisieFin,"&gt;="&amp;RE$6,SaisieMatin,Paramètres!$A$2,SaisieJour,"")+
COUNTIFS(SaisiePers,$A27,SaisieDebut,"&lt;"&amp;RE$6,SaisieFin,"&gt;="&amp;RE$6,SaisieMatin,Paramètres!$A$2,SaisieJour,TEXT(RE$6,"jjjj"))=0)=$AS$1)*0.5)</f>
        <v/>
      </c>
      <c r="RF27" s="6" t="str">
        <f>IF(OR(RE$6=0,COUNTIF(Feries,RE$6)&gt;0,ISNONTEXT($A27)),"",
((COUNTIFS(SaisiePers,$A27,SaisieDebut,"&lt;="&amp;RE$6,SaisieFin,"&gt;"&amp;RE$6,SaisieJour,"")+
COUNTIFS(SaisiePers,$A27,SaisieDebut,"&lt;="&amp;RE$6,SaisieFin,RE$6,SaisieSoir,Paramètres!$B$3,SaisieJour,"")+
COUNTIFS(SaisiePers,$A27,SaisieDebut,"&lt;="&amp;RE$6,SaisieFin,"&gt;"&amp;RE$6,SaisieSoir,Paramètres!$B$3,SaisieJour,TEXT(RE$6,"jjjj"))=0)=$AS$1)*0.5)</f>
        <v/>
      </c>
      <c r="RG27" s="6" t="str">
        <f>IF(OR(RG$6=0,COUNTIF(Feries,RG$6)&gt;0,ISNONTEXT($A27)),"",
((COUNTIFS(SaisiePers,$A27,SaisieDebut,"&lt;"&amp;RG$6,SaisieFin,"&gt;="&amp;RG$6,SaisieJour,"")+
COUNTIFS(SaisiePers,$A27,SaisieDebut,RG$6,SaisieFin,"&gt;="&amp;RG$6,SaisieMatin,Paramètres!$A$2,SaisieJour,"")+
COUNTIFS(SaisiePers,$A27,SaisieDebut,"&lt;"&amp;RG$6,SaisieFin,"&gt;="&amp;RG$6,SaisieMatin,Paramètres!$A$2,SaisieJour,TEXT(RG$6,"jjjj"))=0)=$AS$1)*0.5)</f>
        <v/>
      </c>
      <c r="RH27" s="6" t="str">
        <f>IF(OR(RG$6=0,COUNTIF(Feries,RG$6)&gt;0,ISNONTEXT($A27)),"",
((COUNTIFS(SaisiePers,$A27,SaisieDebut,"&lt;="&amp;RG$6,SaisieFin,"&gt;"&amp;RG$6,SaisieJour,"")+
COUNTIFS(SaisiePers,$A27,SaisieDebut,"&lt;="&amp;RG$6,SaisieFin,RG$6,SaisieSoir,Paramètres!$B$3,SaisieJour,"")+
COUNTIFS(SaisiePers,$A27,SaisieDebut,"&lt;="&amp;RG$6,SaisieFin,"&gt;"&amp;RG$6,SaisieSoir,Paramètres!$B$3,SaisieJour,TEXT(RG$6,"jjjj"))=0)=$AS$1)*0.5)</f>
        <v/>
      </c>
      <c r="RI27" s="6" t="str">
        <f>IF(OR(RI$6=0,COUNTIF(Feries,RI$6)&gt;0,ISNONTEXT($A27)),"",
((COUNTIFS(SaisiePers,$A27,SaisieDebut,"&lt;"&amp;RI$6,SaisieFin,"&gt;="&amp;RI$6,SaisieJour,"")+
COUNTIFS(SaisiePers,$A27,SaisieDebut,RI$6,SaisieFin,"&gt;="&amp;RI$6,SaisieMatin,Paramètres!$A$2,SaisieJour,"")+
COUNTIFS(SaisiePers,$A27,SaisieDebut,"&lt;"&amp;RI$6,SaisieFin,"&gt;="&amp;RI$6,SaisieMatin,Paramètres!$A$2,SaisieJour,TEXT(RI$6,"jjjj"))=0)=$AS$1)*0.5)</f>
        <v/>
      </c>
      <c r="RJ27" s="6" t="str">
        <f>IF(OR(RI$6=0,COUNTIF(Feries,RI$6)&gt;0,ISNONTEXT($A27)),"",
((COUNTIFS(SaisiePers,$A27,SaisieDebut,"&lt;="&amp;RI$6,SaisieFin,"&gt;"&amp;RI$6,SaisieJour,"")+
COUNTIFS(SaisiePers,$A27,SaisieDebut,"&lt;="&amp;RI$6,SaisieFin,RI$6,SaisieSoir,Paramètres!$B$3,SaisieJour,"")+
COUNTIFS(SaisiePers,$A27,SaisieDebut,"&lt;="&amp;RI$6,SaisieFin,"&gt;"&amp;RI$6,SaisieSoir,Paramètres!$B$3,SaisieJour,TEXT(RI$6,"jjjj"))=0)=$AS$1)*0.5)</f>
        <v/>
      </c>
      <c r="RK27" s="6" t="str">
        <f>IF(OR(RK$6=0,COUNTIF(Feries,RK$6)&gt;0,ISNONTEXT($A27)),"",
((COUNTIFS(SaisiePers,$A27,SaisieDebut,"&lt;"&amp;RK$6,SaisieFin,"&gt;="&amp;RK$6,SaisieJour,"")+
COUNTIFS(SaisiePers,$A27,SaisieDebut,RK$6,SaisieFin,"&gt;="&amp;RK$6,SaisieMatin,Paramètres!$A$2,SaisieJour,"")+
COUNTIFS(SaisiePers,$A27,SaisieDebut,"&lt;"&amp;RK$6,SaisieFin,"&gt;="&amp;RK$6,SaisieMatin,Paramètres!$A$2,SaisieJour,TEXT(RK$6,"jjjj"))=0)=$AS$1)*0.5)</f>
        <v/>
      </c>
      <c r="RL27" s="6" t="str">
        <f>IF(OR(RK$6=0,COUNTIF(Feries,RK$6)&gt;0,ISNONTEXT($A27)),"",
((COUNTIFS(SaisiePers,$A27,SaisieDebut,"&lt;="&amp;RK$6,SaisieFin,"&gt;"&amp;RK$6,SaisieJour,"")+
COUNTIFS(SaisiePers,$A27,SaisieDebut,"&lt;="&amp;RK$6,SaisieFin,RK$6,SaisieSoir,Paramètres!$B$3,SaisieJour,"")+
COUNTIFS(SaisiePers,$A27,SaisieDebut,"&lt;="&amp;RK$6,SaisieFin,"&gt;"&amp;RK$6,SaisieSoir,Paramètres!$B$3,SaisieJour,TEXT(RK$6,"jjjj"))=0)=$AS$1)*0.5)</f>
        <v/>
      </c>
      <c r="RM27" s="6" t="str">
        <f>IF(OR(RM$6=0,COUNTIF(Feries,RM$6)&gt;0,ISNONTEXT($A27)),"",
((COUNTIFS(SaisiePers,$A27,SaisieDebut,"&lt;"&amp;RM$6,SaisieFin,"&gt;="&amp;RM$6,SaisieJour,"")+
COUNTIFS(SaisiePers,$A27,SaisieDebut,RM$6,SaisieFin,"&gt;="&amp;RM$6,SaisieMatin,Paramètres!$A$2,SaisieJour,"")+
COUNTIFS(SaisiePers,$A27,SaisieDebut,"&lt;"&amp;RM$6,SaisieFin,"&gt;="&amp;RM$6,SaisieMatin,Paramètres!$A$2,SaisieJour,TEXT(RM$6,"jjjj"))=0)=$AS$1)*0.5)</f>
        <v/>
      </c>
      <c r="RN27" s="6" t="str">
        <f>IF(OR(RM$6=0,COUNTIF(Feries,RM$6)&gt;0,ISNONTEXT($A27)),"",
((COUNTIFS(SaisiePers,$A27,SaisieDebut,"&lt;="&amp;RM$6,SaisieFin,"&gt;"&amp;RM$6,SaisieJour,"")+
COUNTIFS(SaisiePers,$A27,SaisieDebut,"&lt;="&amp;RM$6,SaisieFin,RM$6,SaisieSoir,Paramètres!$B$3,SaisieJour,"")+
COUNTIFS(SaisiePers,$A27,SaisieDebut,"&lt;="&amp;RM$6,SaisieFin,"&gt;"&amp;RM$6,SaisieSoir,Paramètres!$B$3,SaisieJour,TEXT(RM$6,"jjjj"))=0)=$AS$1)*0.5)</f>
        <v/>
      </c>
      <c r="RO27" s="6" t="str">
        <f>IF(OR(RO$6=0,COUNTIF(Feries,RO$6)&gt;0,ISNONTEXT($A27)),"",
((COUNTIFS(SaisiePers,$A27,SaisieDebut,"&lt;"&amp;RO$6,SaisieFin,"&gt;="&amp;RO$6,SaisieJour,"")+
COUNTIFS(SaisiePers,$A27,SaisieDebut,RO$6,SaisieFin,"&gt;="&amp;RO$6,SaisieMatin,Paramètres!$A$2,SaisieJour,"")+
COUNTIFS(SaisiePers,$A27,SaisieDebut,"&lt;"&amp;RO$6,SaisieFin,"&gt;="&amp;RO$6,SaisieMatin,Paramètres!$A$2,SaisieJour,TEXT(RO$6,"jjjj"))=0)=$AS$1)*0.5)</f>
        <v/>
      </c>
      <c r="RP27" s="6" t="str">
        <f>IF(OR(RO$6=0,COUNTIF(Feries,RO$6)&gt;0,ISNONTEXT($A27)),"",
((COUNTIFS(SaisiePers,$A27,SaisieDebut,"&lt;="&amp;RO$6,SaisieFin,"&gt;"&amp;RO$6,SaisieJour,"")+
COUNTIFS(SaisiePers,$A27,SaisieDebut,"&lt;="&amp;RO$6,SaisieFin,RO$6,SaisieSoir,Paramètres!$B$3,SaisieJour,"")+
COUNTIFS(SaisiePers,$A27,SaisieDebut,"&lt;="&amp;RO$6,SaisieFin,"&gt;"&amp;RO$6,SaisieSoir,Paramètres!$B$3,SaisieJour,TEXT(RO$6,"jjjj"))=0)=$AS$1)*0.5)</f>
        <v/>
      </c>
      <c r="RQ27" s="6" t="str">
        <f>IF(OR(RQ$6=0,COUNTIF(Feries,RQ$6)&gt;0,ISNONTEXT($A27)),"",
((COUNTIFS(SaisiePers,$A27,SaisieDebut,"&lt;"&amp;RQ$6,SaisieFin,"&gt;="&amp;RQ$6,SaisieJour,"")+
COUNTIFS(SaisiePers,$A27,SaisieDebut,RQ$6,SaisieFin,"&gt;="&amp;RQ$6,SaisieMatin,Paramètres!$A$2,SaisieJour,"")+
COUNTIFS(SaisiePers,$A27,SaisieDebut,"&lt;"&amp;RQ$6,SaisieFin,"&gt;="&amp;RQ$6,SaisieMatin,Paramètres!$A$2,SaisieJour,TEXT(RQ$6,"jjjj"))=0)=$AS$1)*0.5)</f>
        <v/>
      </c>
      <c r="RR27" s="6" t="str">
        <f>IF(OR(RQ$6=0,COUNTIF(Feries,RQ$6)&gt;0,ISNONTEXT($A27)),"",
((COUNTIFS(SaisiePers,$A27,SaisieDebut,"&lt;="&amp;RQ$6,SaisieFin,"&gt;"&amp;RQ$6,SaisieJour,"")+
COUNTIFS(SaisiePers,$A27,SaisieDebut,"&lt;="&amp;RQ$6,SaisieFin,RQ$6,SaisieSoir,Paramètres!$B$3,SaisieJour,"")+
COUNTIFS(SaisiePers,$A27,SaisieDebut,"&lt;="&amp;RQ$6,SaisieFin,"&gt;"&amp;RQ$6,SaisieSoir,Paramètres!$B$3,SaisieJour,TEXT(RQ$6,"jjjj"))=0)=$AS$1)*0.5)</f>
        <v/>
      </c>
      <c r="RS27" s="6" t="str">
        <f>IF(OR(RS$6=0,COUNTIF(Feries,RS$6)&gt;0,ISNONTEXT($A27)),"",
((COUNTIFS(SaisiePers,$A27,SaisieDebut,"&lt;"&amp;RS$6,SaisieFin,"&gt;="&amp;RS$6,SaisieJour,"")+
COUNTIFS(SaisiePers,$A27,SaisieDebut,RS$6,SaisieFin,"&gt;="&amp;RS$6,SaisieMatin,Paramètres!$A$2,SaisieJour,"")+
COUNTIFS(SaisiePers,$A27,SaisieDebut,"&lt;"&amp;RS$6,SaisieFin,"&gt;="&amp;RS$6,SaisieMatin,Paramètres!$A$2,SaisieJour,TEXT(RS$6,"jjjj"))=0)=$AS$1)*0.5)</f>
        <v/>
      </c>
      <c r="RT27" s="6" t="str">
        <f>IF(OR(RS$6=0,COUNTIF(Feries,RS$6)&gt;0,ISNONTEXT($A27)),"",
((COUNTIFS(SaisiePers,$A27,SaisieDebut,"&lt;="&amp;RS$6,SaisieFin,"&gt;"&amp;RS$6,SaisieJour,"")+
COUNTIFS(SaisiePers,$A27,SaisieDebut,"&lt;="&amp;RS$6,SaisieFin,RS$6,SaisieSoir,Paramètres!$B$3,SaisieJour,"")+
COUNTIFS(SaisiePers,$A27,SaisieDebut,"&lt;="&amp;RS$6,SaisieFin,"&gt;"&amp;RS$6,SaisieSoir,Paramètres!$B$3,SaisieJour,TEXT(RS$6,"jjjj"))=0)=$AS$1)*0.5)</f>
        <v/>
      </c>
      <c r="RU27" s="6" t="str">
        <f>IF(OR(RU$6=0,COUNTIF(Feries,RU$6)&gt;0,ISNONTEXT($A27)),"",
((COUNTIFS(SaisiePers,$A27,SaisieDebut,"&lt;"&amp;RU$6,SaisieFin,"&gt;="&amp;RU$6,SaisieJour,"")+
COUNTIFS(SaisiePers,$A27,SaisieDebut,RU$6,SaisieFin,"&gt;="&amp;RU$6,SaisieMatin,Paramètres!$A$2,SaisieJour,"")+
COUNTIFS(SaisiePers,$A27,SaisieDebut,"&lt;"&amp;RU$6,SaisieFin,"&gt;="&amp;RU$6,SaisieMatin,Paramètres!$A$2,SaisieJour,TEXT(RU$6,"jjjj"))=0)=$AS$1)*0.5)</f>
        <v/>
      </c>
      <c r="RV27" s="6" t="str">
        <f>IF(OR(RU$6=0,COUNTIF(Feries,RU$6)&gt;0,ISNONTEXT($A27)),"",
((COUNTIFS(SaisiePers,$A27,SaisieDebut,"&lt;="&amp;RU$6,SaisieFin,"&gt;"&amp;RU$6,SaisieJour,"")+
COUNTIFS(SaisiePers,$A27,SaisieDebut,"&lt;="&amp;RU$6,SaisieFin,RU$6,SaisieSoir,Paramètres!$B$3,SaisieJour,"")+
COUNTIFS(SaisiePers,$A27,SaisieDebut,"&lt;="&amp;RU$6,SaisieFin,"&gt;"&amp;RU$6,SaisieSoir,Paramètres!$B$3,SaisieJour,TEXT(RU$6,"jjjj"))=0)=$AS$1)*0.5)</f>
        <v/>
      </c>
      <c r="RW27" s="6" t="str">
        <f>IF(OR(RW$6=0,COUNTIF(Feries,RW$6)&gt;0,ISNONTEXT($A27)),"",
((COUNTIFS(SaisiePers,$A27,SaisieDebut,"&lt;"&amp;RW$6,SaisieFin,"&gt;="&amp;RW$6,SaisieJour,"")+
COUNTIFS(SaisiePers,$A27,SaisieDebut,RW$6,SaisieFin,"&gt;="&amp;RW$6,SaisieMatin,Paramètres!$A$2,SaisieJour,"")+
COUNTIFS(SaisiePers,$A27,SaisieDebut,"&lt;"&amp;RW$6,SaisieFin,"&gt;="&amp;RW$6,SaisieMatin,Paramètres!$A$2,SaisieJour,TEXT(RW$6,"jjjj"))=0)=$AS$1)*0.5)</f>
        <v/>
      </c>
      <c r="RX27" s="6" t="str">
        <f>IF(OR(RW$6=0,COUNTIF(Feries,RW$6)&gt;0,ISNONTEXT($A27)),"",
((COUNTIFS(SaisiePers,$A27,SaisieDebut,"&lt;="&amp;RW$6,SaisieFin,"&gt;"&amp;RW$6,SaisieJour,"")+
COUNTIFS(SaisiePers,$A27,SaisieDebut,"&lt;="&amp;RW$6,SaisieFin,RW$6,SaisieSoir,Paramètres!$B$3,SaisieJour,"")+
COUNTIFS(SaisiePers,$A27,SaisieDebut,"&lt;="&amp;RW$6,SaisieFin,"&gt;"&amp;RW$6,SaisieSoir,Paramètres!$B$3,SaisieJour,TEXT(RW$6,"jjjj"))=0)=$AS$1)*0.5)</f>
        <v/>
      </c>
      <c r="RY27" s="6" t="str">
        <f>IF(OR(RY$6=0,COUNTIF(Feries,RY$6)&gt;0,ISNONTEXT($A27)),"",
((COUNTIFS(SaisiePers,$A27,SaisieDebut,"&lt;"&amp;RY$6,SaisieFin,"&gt;="&amp;RY$6,SaisieJour,"")+
COUNTIFS(SaisiePers,$A27,SaisieDebut,RY$6,SaisieFin,"&gt;="&amp;RY$6,SaisieMatin,Paramètres!$A$2,SaisieJour,"")+
COUNTIFS(SaisiePers,$A27,SaisieDebut,"&lt;"&amp;RY$6,SaisieFin,"&gt;="&amp;RY$6,SaisieMatin,Paramètres!$A$2,SaisieJour,TEXT(RY$6,"jjjj"))=0)=$AS$1)*0.5)</f>
        <v/>
      </c>
      <c r="RZ27" s="6" t="str">
        <f>IF(OR(RY$6=0,COUNTIF(Feries,RY$6)&gt;0,ISNONTEXT($A27)),"",
((COUNTIFS(SaisiePers,$A27,SaisieDebut,"&lt;="&amp;RY$6,SaisieFin,"&gt;"&amp;RY$6,SaisieJour,"")+
COUNTIFS(SaisiePers,$A27,SaisieDebut,"&lt;="&amp;RY$6,SaisieFin,RY$6,SaisieSoir,Paramètres!$B$3,SaisieJour,"")+
COUNTIFS(SaisiePers,$A27,SaisieDebut,"&lt;="&amp;RY$6,SaisieFin,"&gt;"&amp;RY$6,SaisieSoir,Paramètres!$B$3,SaisieJour,TEXT(RY$6,"jjjj"))=0)=$AS$1)*0.5)</f>
        <v/>
      </c>
      <c r="SA27" s="6" t="str">
        <f>IF(OR(SA$6=0,COUNTIF(Feries,SA$6)&gt;0,ISNONTEXT($A27)),"",
((COUNTIFS(SaisiePers,$A27,SaisieDebut,"&lt;"&amp;SA$6,SaisieFin,"&gt;="&amp;SA$6,SaisieJour,"")+
COUNTIFS(SaisiePers,$A27,SaisieDebut,SA$6,SaisieFin,"&gt;="&amp;SA$6,SaisieMatin,Paramètres!$A$2,SaisieJour,"")+
COUNTIFS(SaisiePers,$A27,SaisieDebut,"&lt;"&amp;SA$6,SaisieFin,"&gt;="&amp;SA$6,SaisieMatin,Paramètres!$A$2,SaisieJour,TEXT(SA$6,"jjjj"))=0)=$AS$1)*0.5)</f>
        <v/>
      </c>
      <c r="SB27" s="6" t="str">
        <f>IF(OR(SA$6=0,COUNTIF(Feries,SA$6)&gt;0,ISNONTEXT($A27)),"",
((COUNTIFS(SaisiePers,$A27,SaisieDebut,"&lt;="&amp;SA$6,SaisieFin,"&gt;"&amp;SA$6,SaisieJour,"")+
COUNTIFS(SaisiePers,$A27,SaisieDebut,"&lt;="&amp;SA$6,SaisieFin,SA$6,SaisieSoir,Paramètres!$B$3,SaisieJour,"")+
COUNTIFS(SaisiePers,$A27,SaisieDebut,"&lt;="&amp;SA$6,SaisieFin,"&gt;"&amp;SA$6,SaisieSoir,Paramètres!$B$3,SaisieJour,TEXT(SA$6,"jjjj"))=0)=$AS$1)*0.5)</f>
        <v/>
      </c>
      <c r="SC27" s="6" t="str">
        <f>IF(OR(SC$6=0,COUNTIF(Feries,SC$6)&gt;0,ISNONTEXT($A27)),"",
((COUNTIFS(SaisiePers,$A27,SaisieDebut,"&lt;"&amp;SC$6,SaisieFin,"&gt;="&amp;SC$6,SaisieJour,"")+
COUNTIFS(SaisiePers,$A27,SaisieDebut,SC$6,SaisieFin,"&gt;="&amp;SC$6,SaisieMatin,Paramètres!$A$2,SaisieJour,"")+
COUNTIFS(SaisiePers,$A27,SaisieDebut,"&lt;"&amp;SC$6,SaisieFin,"&gt;="&amp;SC$6,SaisieMatin,Paramètres!$A$2,SaisieJour,TEXT(SC$6,"jjjj"))=0)=$AS$1)*0.5)</f>
        <v/>
      </c>
      <c r="SD27" s="6" t="str">
        <f>IF(OR(SC$6=0,COUNTIF(Feries,SC$6)&gt;0,ISNONTEXT($A27)),"",
((COUNTIFS(SaisiePers,$A27,SaisieDebut,"&lt;="&amp;SC$6,SaisieFin,"&gt;"&amp;SC$6,SaisieJour,"")+
COUNTIFS(SaisiePers,$A27,SaisieDebut,"&lt;="&amp;SC$6,SaisieFin,SC$6,SaisieSoir,Paramètres!$B$3,SaisieJour,"")+
COUNTIFS(SaisiePers,$A27,SaisieDebut,"&lt;="&amp;SC$6,SaisieFin,"&gt;"&amp;SC$6,SaisieSoir,Paramètres!$B$3,SaisieJour,TEXT(SC$6,"jjjj"))=0)=$AS$1)*0.5)</f>
        <v/>
      </c>
      <c r="SE27" s="6" t="str">
        <f>IF(OR(SE$6=0,COUNTIF(Feries,SE$6)&gt;0,ISNONTEXT($A27)),"",
((COUNTIFS(SaisiePers,$A27,SaisieDebut,"&lt;"&amp;SE$6,SaisieFin,"&gt;="&amp;SE$6,SaisieJour,"")+
COUNTIFS(SaisiePers,$A27,SaisieDebut,SE$6,SaisieFin,"&gt;="&amp;SE$6,SaisieMatin,Paramètres!$A$2,SaisieJour,"")+
COUNTIFS(SaisiePers,$A27,SaisieDebut,"&lt;"&amp;SE$6,SaisieFin,"&gt;="&amp;SE$6,SaisieMatin,Paramètres!$A$2,SaisieJour,TEXT(SE$6,"jjjj"))=0)=$AS$1)*0.5)</f>
        <v/>
      </c>
      <c r="SF27" s="6" t="str">
        <f>IF(OR(SE$6=0,COUNTIF(Feries,SE$6)&gt;0,ISNONTEXT($A27)),"",
((COUNTIFS(SaisiePers,$A27,SaisieDebut,"&lt;="&amp;SE$6,SaisieFin,"&gt;"&amp;SE$6,SaisieJour,"")+
COUNTIFS(SaisiePers,$A27,SaisieDebut,"&lt;="&amp;SE$6,SaisieFin,SE$6,SaisieSoir,Paramètres!$B$3,SaisieJour,"")+
COUNTIFS(SaisiePers,$A27,SaisieDebut,"&lt;="&amp;SE$6,SaisieFin,"&gt;"&amp;SE$6,SaisieSoir,Paramètres!$B$3,SaisieJour,TEXT(SE$6,"jjjj"))=0)=$AS$1)*0.5)</f>
        <v/>
      </c>
      <c r="SG27" s="6" t="str">
        <f>IF(OR(SG$6=0,COUNTIF(Feries,SG$6)&gt;0,ISNONTEXT($A27)),"",
((COUNTIFS(SaisiePers,$A27,SaisieDebut,"&lt;"&amp;SG$6,SaisieFin,"&gt;="&amp;SG$6,SaisieJour,"")+
COUNTIFS(SaisiePers,$A27,SaisieDebut,SG$6,SaisieFin,"&gt;="&amp;SG$6,SaisieMatin,Paramètres!$A$2,SaisieJour,"")+
COUNTIFS(SaisiePers,$A27,SaisieDebut,"&lt;"&amp;SG$6,SaisieFin,"&gt;="&amp;SG$6,SaisieMatin,Paramètres!$A$2,SaisieJour,TEXT(SG$6,"jjjj"))=0)=$AS$1)*0.5)</f>
        <v/>
      </c>
      <c r="SH27" s="6" t="str">
        <f>IF(OR(SG$6=0,COUNTIF(Feries,SG$6)&gt;0,ISNONTEXT($A27)),"",
((COUNTIFS(SaisiePers,$A27,SaisieDebut,"&lt;="&amp;SG$6,SaisieFin,"&gt;"&amp;SG$6,SaisieJour,"")+
COUNTIFS(SaisiePers,$A27,SaisieDebut,"&lt;="&amp;SG$6,SaisieFin,SG$6,SaisieSoir,Paramètres!$B$3,SaisieJour,"")+
COUNTIFS(SaisiePers,$A27,SaisieDebut,"&lt;="&amp;SG$6,SaisieFin,"&gt;"&amp;SG$6,SaisieSoir,Paramètres!$B$3,SaisieJour,TEXT(SG$6,"jjjj"))=0)=$AS$1)*0.5)</f>
        <v/>
      </c>
      <c r="SI27" s="6" t="str">
        <f>IF(OR(SI$6=0,COUNTIF(Feries,SI$6)&gt;0,ISNONTEXT($A27)),"",
((COUNTIFS(SaisiePers,$A27,SaisieDebut,"&lt;"&amp;SI$6,SaisieFin,"&gt;="&amp;SI$6,SaisieJour,"")+
COUNTIFS(SaisiePers,$A27,SaisieDebut,SI$6,SaisieFin,"&gt;="&amp;SI$6,SaisieMatin,Paramètres!$A$2,SaisieJour,"")+
COUNTIFS(SaisiePers,$A27,SaisieDebut,"&lt;"&amp;SI$6,SaisieFin,"&gt;="&amp;SI$6,SaisieMatin,Paramètres!$A$2,SaisieJour,TEXT(SI$6,"jjjj"))=0)=$AS$1)*0.5)</f>
        <v/>
      </c>
      <c r="SJ27" s="6" t="str">
        <f>IF(OR(SI$6=0,COUNTIF(Feries,SI$6)&gt;0,ISNONTEXT($A27)),"",
((COUNTIFS(SaisiePers,$A27,SaisieDebut,"&lt;="&amp;SI$6,SaisieFin,"&gt;"&amp;SI$6,SaisieJour,"")+
COUNTIFS(SaisiePers,$A27,SaisieDebut,"&lt;="&amp;SI$6,SaisieFin,SI$6,SaisieSoir,Paramètres!$B$3,SaisieJour,"")+
COUNTIFS(SaisiePers,$A27,SaisieDebut,"&lt;="&amp;SI$6,SaisieFin,"&gt;"&amp;SI$6,SaisieSoir,Paramètres!$B$3,SaisieJour,TEXT(SI$6,"jjjj"))=0)=$AS$1)*0.5)</f>
        <v/>
      </c>
      <c r="SK27" s="6" t="str">
        <f>IF(OR(SK$6=0,COUNTIF(Feries,SK$6)&gt;0,ISNONTEXT($A27)),"",
((COUNTIFS(SaisiePers,$A27,SaisieDebut,"&lt;"&amp;SK$6,SaisieFin,"&gt;="&amp;SK$6,SaisieJour,"")+
COUNTIFS(SaisiePers,$A27,SaisieDebut,SK$6,SaisieFin,"&gt;="&amp;SK$6,SaisieMatin,Paramètres!$A$2,SaisieJour,"")+
COUNTIFS(SaisiePers,$A27,SaisieDebut,"&lt;"&amp;SK$6,SaisieFin,"&gt;="&amp;SK$6,SaisieMatin,Paramètres!$A$2,SaisieJour,TEXT(SK$6,"jjjj"))=0)=$AS$1)*0.5)</f>
        <v/>
      </c>
      <c r="SL27" s="6" t="str">
        <f>IF(OR(SK$6=0,COUNTIF(Feries,SK$6)&gt;0,ISNONTEXT($A27)),"",
((COUNTIFS(SaisiePers,$A27,SaisieDebut,"&lt;="&amp;SK$6,SaisieFin,"&gt;"&amp;SK$6,SaisieJour,"")+
COUNTIFS(SaisiePers,$A27,SaisieDebut,"&lt;="&amp;SK$6,SaisieFin,SK$6,SaisieSoir,Paramètres!$B$3,SaisieJour,"")+
COUNTIFS(SaisiePers,$A27,SaisieDebut,"&lt;="&amp;SK$6,SaisieFin,"&gt;"&amp;SK$6,SaisieSoir,Paramètres!$B$3,SaisieJour,TEXT(SK$6,"jjjj"))=0)=$AS$1)*0.5)</f>
        <v/>
      </c>
      <c r="SM27" s="6" t="str">
        <f>IF(OR(SM$6=0,COUNTIF(Feries,SM$6)&gt;0,ISNONTEXT($A27)),"",
((COUNTIFS(SaisiePers,$A27,SaisieDebut,"&lt;"&amp;SM$6,SaisieFin,"&gt;="&amp;SM$6,SaisieJour,"")+
COUNTIFS(SaisiePers,$A27,SaisieDebut,SM$6,SaisieFin,"&gt;="&amp;SM$6,SaisieMatin,Paramètres!$A$2,SaisieJour,"")+
COUNTIFS(SaisiePers,$A27,SaisieDebut,"&lt;"&amp;SM$6,SaisieFin,"&gt;="&amp;SM$6,SaisieMatin,Paramètres!$A$2,SaisieJour,TEXT(SM$6,"jjjj"))=0)=$AS$1)*0.5)</f>
        <v/>
      </c>
      <c r="SN27" s="6" t="str">
        <f>IF(OR(SM$6=0,COUNTIF(Feries,SM$6)&gt;0,ISNONTEXT($A27)),"",
((COUNTIFS(SaisiePers,$A27,SaisieDebut,"&lt;="&amp;SM$6,SaisieFin,"&gt;"&amp;SM$6,SaisieJour,"")+
COUNTIFS(SaisiePers,$A27,SaisieDebut,"&lt;="&amp;SM$6,SaisieFin,SM$6,SaisieSoir,Paramètres!$B$3,SaisieJour,"")+
COUNTIFS(SaisiePers,$A27,SaisieDebut,"&lt;="&amp;SM$6,SaisieFin,"&gt;"&amp;SM$6,SaisieSoir,Paramètres!$B$3,SaisieJour,TEXT(SM$6,"jjjj"))=0)=$AS$1)*0.5)</f>
        <v/>
      </c>
      <c r="SO27" s="6" t="str">
        <f>IF(OR(SO$6=0,COUNTIF(Feries,SO$6)&gt;0,ISNONTEXT($A27)),"",
((COUNTIFS(SaisiePers,$A27,SaisieDebut,"&lt;"&amp;SO$6,SaisieFin,"&gt;="&amp;SO$6,SaisieJour,"")+
COUNTIFS(SaisiePers,$A27,SaisieDebut,SO$6,SaisieFin,"&gt;="&amp;SO$6,SaisieMatin,Paramètres!$A$2,SaisieJour,"")+
COUNTIFS(SaisiePers,$A27,SaisieDebut,"&lt;"&amp;SO$6,SaisieFin,"&gt;="&amp;SO$6,SaisieMatin,Paramètres!$A$2,SaisieJour,TEXT(SO$6,"jjjj"))=0)=$AS$1)*0.5)</f>
        <v/>
      </c>
      <c r="SP27" s="6" t="str">
        <f>IF(OR(SO$6=0,COUNTIF(Feries,SO$6)&gt;0,ISNONTEXT($A27)),"",
((COUNTIFS(SaisiePers,$A27,SaisieDebut,"&lt;="&amp;SO$6,SaisieFin,"&gt;"&amp;SO$6,SaisieJour,"")+
COUNTIFS(SaisiePers,$A27,SaisieDebut,"&lt;="&amp;SO$6,SaisieFin,SO$6,SaisieSoir,Paramètres!$B$3,SaisieJour,"")+
COUNTIFS(SaisiePers,$A27,SaisieDebut,"&lt;="&amp;SO$6,SaisieFin,"&gt;"&amp;SO$6,SaisieSoir,Paramètres!$B$3,SaisieJour,TEXT(SO$6,"jjjj"))=0)=$AS$1)*0.5)</f>
        <v/>
      </c>
      <c r="SQ27" s="6" t="str">
        <f>IF(OR(SQ$6=0,COUNTIF(Feries,SQ$6)&gt;0,ISNONTEXT($A27)),"",
((COUNTIFS(SaisiePers,$A27,SaisieDebut,"&lt;"&amp;SQ$6,SaisieFin,"&gt;="&amp;SQ$6,SaisieJour,"")+
COUNTIFS(SaisiePers,$A27,SaisieDebut,SQ$6,SaisieFin,"&gt;="&amp;SQ$6,SaisieMatin,Paramètres!$A$2,SaisieJour,"")+
COUNTIFS(SaisiePers,$A27,SaisieDebut,"&lt;"&amp;SQ$6,SaisieFin,"&gt;="&amp;SQ$6,SaisieMatin,Paramètres!$A$2,SaisieJour,TEXT(SQ$6,"jjjj"))=0)=$AS$1)*0.5)</f>
        <v/>
      </c>
      <c r="SR27" s="6" t="str">
        <f>IF(OR(SQ$6=0,COUNTIF(Feries,SQ$6)&gt;0,ISNONTEXT($A27)),"",
((COUNTIFS(SaisiePers,$A27,SaisieDebut,"&lt;="&amp;SQ$6,SaisieFin,"&gt;"&amp;SQ$6,SaisieJour,"")+
COUNTIFS(SaisiePers,$A27,SaisieDebut,"&lt;="&amp;SQ$6,SaisieFin,SQ$6,SaisieSoir,Paramètres!$B$3,SaisieJour,"")+
COUNTIFS(SaisiePers,$A27,SaisieDebut,"&lt;="&amp;SQ$6,SaisieFin,"&gt;"&amp;SQ$6,SaisieSoir,Paramètres!$B$3,SaisieJour,TEXT(SQ$6,"jjjj"))=0)=$AS$1)*0.5)</f>
        <v/>
      </c>
      <c r="SS27" s="6" t="str">
        <f>IF(OR(SS$6=0,COUNTIF(Feries,SS$6)&gt;0,ISNONTEXT($A27)),"",
((COUNTIFS(SaisiePers,$A27,SaisieDebut,"&lt;"&amp;SS$6,SaisieFin,"&gt;="&amp;SS$6,SaisieJour,"")+
COUNTIFS(SaisiePers,$A27,SaisieDebut,SS$6,SaisieFin,"&gt;="&amp;SS$6,SaisieMatin,Paramètres!$A$2,SaisieJour,"")+
COUNTIFS(SaisiePers,$A27,SaisieDebut,"&lt;"&amp;SS$6,SaisieFin,"&gt;="&amp;SS$6,SaisieMatin,Paramètres!$A$2,SaisieJour,TEXT(SS$6,"jjjj"))=0)=$AS$1)*0.5)</f>
        <v/>
      </c>
      <c r="ST27" s="6" t="str">
        <f>IF(OR(SS$6=0,COUNTIF(Feries,SS$6)&gt;0,ISNONTEXT($A27)),"",
((COUNTIFS(SaisiePers,$A27,SaisieDebut,"&lt;="&amp;SS$6,SaisieFin,"&gt;"&amp;SS$6,SaisieJour,"")+
COUNTIFS(SaisiePers,$A27,SaisieDebut,"&lt;="&amp;SS$6,SaisieFin,SS$6,SaisieSoir,Paramètres!$B$3,SaisieJour,"")+
COUNTIFS(SaisiePers,$A27,SaisieDebut,"&lt;="&amp;SS$6,SaisieFin,"&gt;"&amp;SS$6,SaisieSoir,Paramètres!$B$3,SaisieJour,TEXT(SS$6,"jjjj"))=0)=$AS$1)*0.5)</f>
        <v/>
      </c>
      <c r="SU27" s="6" t="str">
        <f>IF(OR(SU$6=0,COUNTIF(Feries,SU$6)&gt;0,ISNONTEXT($A27)),"",
((COUNTIFS(SaisiePers,$A27,SaisieDebut,"&lt;"&amp;SU$6,SaisieFin,"&gt;="&amp;SU$6,SaisieJour,"")+
COUNTIFS(SaisiePers,$A27,SaisieDebut,SU$6,SaisieFin,"&gt;="&amp;SU$6,SaisieMatin,Paramètres!$A$2,SaisieJour,"")+
COUNTIFS(SaisiePers,$A27,SaisieDebut,"&lt;"&amp;SU$6,SaisieFin,"&gt;="&amp;SU$6,SaisieMatin,Paramètres!$A$2,SaisieJour,TEXT(SU$6,"jjjj"))=0)=$AS$1)*0.5)</f>
        <v/>
      </c>
      <c r="SV27" s="6" t="str">
        <f>IF(OR(SU$6=0,COUNTIF(Feries,SU$6)&gt;0,ISNONTEXT($A27)),"",
((COUNTIFS(SaisiePers,$A27,SaisieDebut,"&lt;="&amp;SU$6,SaisieFin,"&gt;"&amp;SU$6,SaisieJour,"")+
COUNTIFS(SaisiePers,$A27,SaisieDebut,"&lt;="&amp;SU$6,SaisieFin,SU$6,SaisieSoir,Paramètres!$B$3,SaisieJour,"")+
COUNTIFS(SaisiePers,$A27,SaisieDebut,"&lt;="&amp;SU$6,SaisieFin,"&gt;"&amp;SU$6,SaisieSoir,Paramètres!$B$3,SaisieJour,TEXT(SU$6,"jjjj"))=0)=$AS$1)*0.5)</f>
        <v/>
      </c>
      <c r="SW27" s="6" t="str">
        <f>IF(OR(SW$6=0,COUNTIF(Feries,SW$6)&gt;0,ISNONTEXT($A27)),"",
((COUNTIFS(SaisiePers,$A27,SaisieDebut,"&lt;"&amp;SW$6,SaisieFin,"&gt;="&amp;SW$6,SaisieJour,"")+
COUNTIFS(SaisiePers,$A27,SaisieDebut,SW$6,SaisieFin,"&gt;="&amp;SW$6,SaisieMatin,Paramètres!$A$2,SaisieJour,"")+
COUNTIFS(SaisiePers,$A27,SaisieDebut,"&lt;"&amp;SW$6,SaisieFin,"&gt;="&amp;SW$6,SaisieMatin,Paramètres!$A$2,SaisieJour,TEXT(SW$6,"jjjj"))=0)=$AS$1)*0.5)</f>
        <v/>
      </c>
      <c r="SX27" s="6" t="str">
        <f>IF(OR(SW$6=0,COUNTIF(Feries,SW$6)&gt;0,ISNONTEXT($A27)),"",
((COUNTIFS(SaisiePers,$A27,SaisieDebut,"&lt;="&amp;SW$6,SaisieFin,"&gt;"&amp;SW$6,SaisieJour,"")+
COUNTIFS(SaisiePers,$A27,SaisieDebut,"&lt;="&amp;SW$6,SaisieFin,SW$6,SaisieSoir,Paramètres!$B$3,SaisieJour,"")+
COUNTIFS(SaisiePers,$A27,SaisieDebut,"&lt;="&amp;SW$6,SaisieFin,"&gt;"&amp;SW$6,SaisieSoir,Paramètres!$B$3,SaisieJour,TEXT(SW$6,"jjjj"))=0)=$AS$1)*0.5)</f>
        <v/>
      </c>
      <c r="SY27" s="6" t="str">
        <f>IF(OR(SY$6=0,COUNTIF(Feries,SY$6)&gt;0,ISNONTEXT($A27)),"",
((COUNTIFS(SaisiePers,$A27,SaisieDebut,"&lt;"&amp;SY$6,SaisieFin,"&gt;="&amp;SY$6,SaisieJour,"")+
COUNTIFS(SaisiePers,$A27,SaisieDebut,SY$6,SaisieFin,"&gt;="&amp;SY$6,SaisieMatin,Paramètres!$A$2,SaisieJour,"")+
COUNTIFS(SaisiePers,$A27,SaisieDebut,"&lt;"&amp;SY$6,SaisieFin,"&gt;="&amp;SY$6,SaisieMatin,Paramètres!$A$2,SaisieJour,TEXT(SY$6,"jjjj"))=0)=$AS$1)*0.5)</f>
        <v/>
      </c>
      <c r="SZ27" s="6" t="str">
        <f>IF(OR(SY$6=0,COUNTIF(Feries,SY$6)&gt;0,ISNONTEXT($A27)),"",
((COUNTIFS(SaisiePers,$A27,SaisieDebut,"&lt;="&amp;SY$6,SaisieFin,"&gt;"&amp;SY$6,SaisieJour,"")+
COUNTIFS(SaisiePers,$A27,SaisieDebut,"&lt;="&amp;SY$6,SaisieFin,SY$6,SaisieSoir,Paramètres!$B$3,SaisieJour,"")+
COUNTIFS(SaisiePers,$A27,SaisieDebut,"&lt;="&amp;SY$6,SaisieFin,"&gt;"&amp;SY$6,SaisieSoir,Paramètres!$B$3,SaisieJour,TEXT(SY$6,"jjjj"))=0)=$AS$1)*0.5)</f>
        <v/>
      </c>
      <c r="TA27" s="6" t="str">
        <f>IF(OR(TA$6=0,COUNTIF(Feries,TA$6)&gt;0,ISNONTEXT($A27)),"",
((COUNTIFS(SaisiePers,$A27,SaisieDebut,"&lt;"&amp;TA$6,SaisieFin,"&gt;="&amp;TA$6,SaisieJour,"")+
COUNTIFS(SaisiePers,$A27,SaisieDebut,TA$6,SaisieFin,"&gt;="&amp;TA$6,SaisieMatin,Paramètres!$A$2,SaisieJour,"")+
COUNTIFS(SaisiePers,$A27,SaisieDebut,"&lt;"&amp;TA$6,SaisieFin,"&gt;="&amp;TA$6,SaisieMatin,Paramètres!$A$2,SaisieJour,TEXT(TA$6,"jjjj"))=0)=$AS$1)*0.5)</f>
        <v/>
      </c>
      <c r="TB27" s="6" t="str">
        <f>IF(OR(TA$6=0,COUNTIF(Feries,TA$6)&gt;0,ISNONTEXT($A27)),"",
((COUNTIFS(SaisiePers,$A27,SaisieDebut,"&lt;="&amp;TA$6,SaisieFin,"&gt;"&amp;TA$6,SaisieJour,"")+
COUNTIFS(SaisiePers,$A27,SaisieDebut,"&lt;="&amp;TA$6,SaisieFin,TA$6,SaisieSoir,Paramètres!$B$3,SaisieJour,"")+
COUNTIFS(SaisiePers,$A27,SaisieDebut,"&lt;="&amp;TA$6,SaisieFin,"&gt;"&amp;TA$6,SaisieSoir,Paramètres!$B$3,SaisieJour,TEXT(TA$6,"jjjj"))=0)=$AS$1)*0.5)</f>
        <v/>
      </c>
      <c r="TC27" s="6" t="str">
        <f>IF(OR(TC$6=0,COUNTIF(Feries,TC$6)&gt;0,ISNONTEXT($A27)),"",
((COUNTIFS(SaisiePers,$A27,SaisieDebut,"&lt;"&amp;TC$6,SaisieFin,"&gt;="&amp;TC$6,SaisieJour,"")+
COUNTIFS(SaisiePers,$A27,SaisieDebut,TC$6,SaisieFin,"&gt;="&amp;TC$6,SaisieMatin,Paramètres!$A$2,SaisieJour,"")+
COUNTIFS(SaisiePers,$A27,SaisieDebut,"&lt;"&amp;TC$6,SaisieFin,"&gt;="&amp;TC$6,SaisieMatin,Paramètres!$A$2,SaisieJour,TEXT(TC$6,"jjjj"))=0)=$AS$1)*0.5)</f>
        <v/>
      </c>
      <c r="TD27" s="6" t="str">
        <f>IF(OR(TC$6=0,COUNTIF(Feries,TC$6)&gt;0,ISNONTEXT($A27)),"",
((COUNTIFS(SaisiePers,$A27,SaisieDebut,"&lt;="&amp;TC$6,SaisieFin,"&gt;"&amp;TC$6,SaisieJour,"")+
COUNTIFS(SaisiePers,$A27,SaisieDebut,"&lt;="&amp;TC$6,SaisieFin,TC$6,SaisieSoir,Paramètres!$B$3,SaisieJour,"")+
COUNTIFS(SaisiePers,$A27,SaisieDebut,"&lt;="&amp;TC$6,SaisieFin,"&gt;"&amp;TC$6,SaisieSoir,Paramètres!$B$3,SaisieJour,TEXT(TC$6,"jjjj"))=0)=$AS$1)*0.5)</f>
        <v/>
      </c>
      <c r="TE27" s="6" t="str">
        <f>IF(OR(TE$6=0,COUNTIF(Feries,TE$6)&gt;0,ISNONTEXT($A27)),"",
((COUNTIFS(SaisiePers,$A27,SaisieDebut,"&lt;"&amp;TE$6,SaisieFin,"&gt;="&amp;TE$6,SaisieJour,"")+
COUNTIFS(SaisiePers,$A27,SaisieDebut,TE$6,SaisieFin,"&gt;="&amp;TE$6,SaisieMatin,Paramètres!$A$2,SaisieJour,"")+
COUNTIFS(SaisiePers,$A27,SaisieDebut,"&lt;"&amp;TE$6,SaisieFin,"&gt;="&amp;TE$6,SaisieMatin,Paramètres!$A$2,SaisieJour,TEXT(TE$6,"jjjj"))=0)=$AS$1)*0.5)</f>
        <v/>
      </c>
      <c r="TF27" s="6" t="str">
        <f>IF(OR(TE$6=0,COUNTIF(Feries,TE$6)&gt;0,ISNONTEXT($A27)),"",
((COUNTIFS(SaisiePers,$A27,SaisieDebut,"&lt;="&amp;TE$6,SaisieFin,"&gt;"&amp;TE$6,SaisieJour,"")+
COUNTIFS(SaisiePers,$A27,SaisieDebut,"&lt;="&amp;TE$6,SaisieFin,TE$6,SaisieSoir,Paramètres!$B$3,SaisieJour,"")+
COUNTIFS(SaisiePers,$A27,SaisieDebut,"&lt;="&amp;TE$6,SaisieFin,"&gt;"&amp;TE$6,SaisieSoir,Paramètres!$B$3,SaisieJour,TEXT(TE$6,"jjjj"))=0)=$AS$1)*0.5)</f>
        <v/>
      </c>
      <c r="TG27" s="6" t="str">
        <f>IF(OR(TG$6=0,COUNTIF(Feries,TG$6)&gt;0,ISNONTEXT($A27)),"",
((COUNTIFS(SaisiePers,$A27,SaisieDebut,"&lt;"&amp;TG$6,SaisieFin,"&gt;="&amp;TG$6,SaisieJour,"")+
COUNTIFS(SaisiePers,$A27,SaisieDebut,TG$6,SaisieFin,"&gt;="&amp;TG$6,SaisieMatin,Paramètres!$A$2,SaisieJour,"")+
COUNTIFS(SaisiePers,$A27,SaisieDebut,"&lt;"&amp;TG$6,SaisieFin,"&gt;="&amp;TG$6,SaisieMatin,Paramètres!$A$2,SaisieJour,TEXT(TG$6,"jjjj"))=0)=$AS$1)*0.5)</f>
        <v/>
      </c>
      <c r="TH27" s="6" t="str">
        <f>IF(OR(TG$6=0,COUNTIF(Feries,TG$6)&gt;0,ISNONTEXT($A27)),"",
((COUNTIFS(SaisiePers,$A27,SaisieDebut,"&lt;="&amp;TG$6,SaisieFin,"&gt;"&amp;TG$6,SaisieJour,"")+
COUNTIFS(SaisiePers,$A27,SaisieDebut,"&lt;="&amp;TG$6,SaisieFin,TG$6,SaisieSoir,Paramètres!$B$3,SaisieJour,"")+
COUNTIFS(SaisiePers,$A27,SaisieDebut,"&lt;="&amp;TG$6,SaisieFin,"&gt;"&amp;TG$6,SaisieSoir,Paramètres!$B$3,SaisieJour,TEXT(TG$6,"jjjj"))=0)=$AS$1)*0.5)</f>
        <v/>
      </c>
      <c r="TI27" s="6" t="str">
        <f>IF(OR(TI$6=0,COUNTIF(Feries,TI$6)&gt;0,ISNONTEXT($A27)),"",
((COUNTIFS(SaisiePers,$A27,SaisieDebut,"&lt;"&amp;TI$6,SaisieFin,"&gt;="&amp;TI$6,SaisieJour,"")+
COUNTIFS(SaisiePers,$A27,SaisieDebut,TI$6,SaisieFin,"&gt;="&amp;TI$6,SaisieMatin,Paramètres!$A$2,SaisieJour,"")+
COUNTIFS(SaisiePers,$A27,SaisieDebut,"&lt;"&amp;TI$6,SaisieFin,"&gt;="&amp;TI$6,SaisieMatin,Paramètres!$A$2,SaisieJour,TEXT(TI$6,"jjjj"))=0)=$AS$1)*0.5)</f>
        <v/>
      </c>
      <c r="TJ27" s="6" t="str">
        <f>IF(OR(TI$6=0,COUNTIF(Feries,TI$6)&gt;0,ISNONTEXT($A27)),"",
((COUNTIFS(SaisiePers,$A27,SaisieDebut,"&lt;="&amp;TI$6,SaisieFin,"&gt;"&amp;TI$6,SaisieJour,"")+
COUNTIFS(SaisiePers,$A27,SaisieDebut,"&lt;="&amp;TI$6,SaisieFin,TI$6,SaisieSoir,Paramètres!$B$3,SaisieJour,"")+
COUNTIFS(SaisiePers,$A27,SaisieDebut,"&lt;="&amp;TI$6,SaisieFin,"&gt;"&amp;TI$6,SaisieSoir,Paramètres!$B$3,SaisieJour,TEXT(TI$6,"jjjj"))=0)=$AS$1)*0.5)</f>
        <v/>
      </c>
      <c r="TK27" s="6" t="str">
        <f>IF(OR(TK$6=0,COUNTIF(Feries,TK$6)&gt;0,ISNONTEXT($A27)),"",
((COUNTIFS(SaisiePers,$A27,SaisieDebut,"&lt;"&amp;TK$6,SaisieFin,"&gt;="&amp;TK$6,SaisieJour,"")+
COUNTIFS(SaisiePers,$A27,SaisieDebut,TK$6,SaisieFin,"&gt;="&amp;TK$6,SaisieMatin,Paramètres!$A$2,SaisieJour,"")+
COUNTIFS(SaisiePers,$A27,SaisieDebut,"&lt;"&amp;TK$6,SaisieFin,"&gt;="&amp;TK$6,SaisieMatin,Paramètres!$A$2,SaisieJour,TEXT(TK$6,"jjjj"))=0)=$AS$1)*0.5)</f>
        <v/>
      </c>
      <c r="TL27" s="6" t="str">
        <f>IF(OR(TK$6=0,COUNTIF(Feries,TK$6)&gt;0,ISNONTEXT($A27)),"",
((COUNTIFS(SaisiePers,$A27,SaisieDebut,"&lt;="&amp;TK$6,SaisieFin,"&gt;"&amp;TK$6,SaisieJour,"")+
COUNTIFS(SaisiePers,$A27,SaisieDebut,"&lt;="&amp;TK$6,SaisieFin,TK$6,SaisieSoir,Paramètres!$B$3,SaisieJour,"")+
COUNTIFS(SaisiePers,$A27,SaisieDebut,"&lt;="&amp;TK$6,SaisieFin,"&gt;"&amp;TK$6,SaisieSoir,Paramètres!$B$3,SaisieJour,TEXT(TK$6,"jjjj"))=0)=$AS$1)*0.5)</f>
        <v/>
      </c>
      <c r="TM27" s="6" t="str">
        <f>IF(OR(TM$6=0,COUNTIF(Feries,TM$6)&gt;0,ISNONTEXT($A27)),"",
((COUNTIFS(SaisiePers,$A27,SaisieDebut,"&lt;"&amp;TM$6,SaisieFin,"&gt;="&amp;TM$6,SaisieJour,"")+
COUNTIFS(SaisiePers,$A27,SaisieDebut,TM$6,SaisieFin,"&gt;="&amp;TM$6,SaisieMatin,Paramètres!$A$2,SaisieJour,"")+
COUNTIFS(SaisiePers,$A27,SaisieDebut,"&lt;"&amp;TM$6,SaisieFin,"&gt;="&amp;TM$6,SaisieMatin,Paramètres!$A$2,SaisieJour,TEXT(TM$6,"jjjj"))=0)=$AS$1)*0.5)</f>
        <v/>
      </c>
      <c r="TN27" s="6" t="str">
        <f>IF(OR(TM$6=0,COUNTIF(Feries,TM$6)&gt;0,ISNONTEXT($A27)),"",
((COUNTIFS(SaisiePers,$A27,SaisieDebut,"&lt;="&amp;TM$6,SaisieFin,"&gt;"&amp;TM$6,SaisieJour,"")+
COUNTIFS(SaisiePers,$A27,SaisieDebut,"&lt;="&amp;TM$6,SaisieFin,TM$6,SaisieSoir,Paramètres!$B$3,SaisieJour,"")+
COUNTIFS(SaisiePers,$A27,SaisieDebut,"&lt;="&amp;TM$6,SaisieFin,"&gt;"&amp;TM$6,SaisieSoir,Paramètres!$B$3,SaisieJour,TEXT(TM$6,"jjjj"))=0)=$AS$1)*0.5)</f>
        <v/>
      </c>
      <c r="TO27" s="6" t="str">
        <f>IF(OR(TO$6=0,COUNTIF(Feries,TO$6)&gt;0,ISNONTEXT($A27)),"",
((COUNTIFS(SaisiePers,$A27,SaisieDebut,"&lt;"&amp;TO$6,SaisieFin,"&gt;="&amp;TO$6,SaisieJour,"")+
COUNTIFS(SaisiePers,$A27,SaisieDebut,TO$6,SaisieFin,"&gt;="&amp;TO$6,SaisieMatin,Paramètres!$A$2,SaisieJour,"")+
COUNTIFS(SaisiePers,$A27,SaisieDebut,"&lt;"&amp;TO$6,SaisieFin,"&gt;="&amp;TO$6,SaisieMatin,Paramètres!$A$2,SaisieJour,TEXT(TO$6,"jjjj"))=0)=$AS$1)*0.5)</f>
        <v/>
      </c>
      <c r="TP27" s="6" t="str">
        <f>IF(OR(TO$6=0,COUNTIF(Feries,TO$6)&gt;0,ISNONTEXT($A27)),"",
((COUNTIFS(SaisiePers,$A27,SaisieDebut,"&lt;="&amp;TO$6,SaisieFin,"&gt;"&amp;TO$6,SaisieJour,"")+
COUNTIFS(SaisiePers,$A27,SaisieDebut,"&lt;="&amp;TO$6,SaisieFin,TO$6,SaisieSoir,Paramètres!$B$3,SaisieJour,"")+
COUNTIFS(SaisiePers,$A27,SaisieDebut,"&lt;="&amp;TO$6,SaisieFin,"&gt;"&amp;TO$6,SaisieSoir,Paramètres!$B$3,SaisieJour,TEXT(TO$6,"jjjj"))=0)=$AS$1)*0.5)</f>
        <v/>
      </c>
      <c r="TQ27" s="6" t="str">
        <f>IF(OR(TQ$6=0,COUNTIF(Feries,TQ$6)&gt;0,ISNONTEXT($A27)),"",
((COUNTIFS(SaisiePers,$A27,SaisieDebut,"&lt;"&amp;TQ$6,SaisieFin,"&gt;="&amp;TQ$6,SaisieJour,"")+
COUNTIFS(SaisiePers,$A27,SaisieDebut,TQ$6,SaisieFin,"&gt;="&amp;TQ$6,SaisieMatin,Paramètres!$A$2,SaisieJour,"")+
COUNTIFS(SaisiePers,$A27,SaisieDebut,"&lt;"&amp;TQ$6,SaisieFin,"&gt;="&amp;TQ$6,SaisieMatin,Paramètres!$A$2,SaisieJour,TEXT(TQ$6,"jjjj"))=0)=$AS$1)*0.5)</f>
        <v/>
      </c>
      <c r="TR27" s="6" t="str">
        <f>IF(OR(TQ$6=0,COUNTIF(Feries,TQ$6)&gt;0,ISNONTEXT($A27)),"",
((COUNTIFS(SaisiePers,$A27,SaisieDebut,"&lt;="&amp;TQ$6,SaisieFin,"&gt;"&amp;TQ$6,SaisieJour,"")+
COUNTIFS(SaisiePers,$A27,SaisieDebut,"&lt;="&amp;TQ$6,SaisieFin,TQ$6,SaisieSoir,Paramètres!$B$3,SaisieJour,"")+
COUNTIFS(SaisiePers,$A27,SaisieDebut,"&lt;="&amp;TQ$6,SaisieFin,"&gt;"&amp;TQ$6,SaisieSoir,Paramètres!$B$3,SaisieJour,TEXT(TQ$6,"jjjj"))=0)=$AS$1)*0.5)</f>
        <v/>
      </c>
      <c r="TS27" s="6" t="str">
        <f>IF(OR(TS$6=0,COUNTIF(Feries,TS$6)&gt;0,ISNONTEXT($A27)),"",
((COUNTIFS(SaisiePers,$A27,SaisieDebut,"&lt;"&amp;TS$6,SaisieFin,"&gt;="&amp;TS$6,SaisieJour,"")+
COUNTIFS(SaisiePers,$A27,SaisieDebut,TS$6,SaisieFin,"&gt;="&amp;TS$6,SaisieMatin,Paramètres!$A$2,SaisieJour,"")+
COUNTIFS(SaisiePers,$A27,SaisieDebut,"&lt;"&amp;TS$6,SaisieFin,"&gt;="&amp;TS$6,SaisieMatin,Paramètres!$A$2,SaisieJour,TEXT(TS$6,"jjjj"))=0)=$AS$1)*0.5)</f>
        <v/>
      </c>
      <c r="TT27" s="6" t="str">
        <f>IF(OR(TS$6=0,COUNTIF(Feries,TS$6)&gt;0,ISNONTEXT($A27)),"",
((COUNTIFS(SaisiePers,$A27,SaisieDebut,"&lt;="&amp;TS$6,SaisieFin,"&gt;"&amp;TS$6,SaisieJour,"")+
COUNTIFS(SaisiePers,$A27,SaisieDebut,"&lt;="&amp;TS$6,SaisieFin,TS$6,SaisieSoir,Paramètres!$B$3,SaisieJour,"")+
COUNTIFS(SaisiePers,$A27,SaisieDebut,"&lt;="&amp;TS$6,SaisieFin,"&gt;"&amp;TS$6,SaisieSoir,Paramètres!$B$3,SaisieJour,TEXT(TS$6,"jjjj"))=0)=$AS$1)*0.5)</f>
        <v/>
      </c>
      <c r="TU27" s="6" t="str">
        <f>IF(OR(TU$6=0,COUNTIF(Feries,TU$6)&gt;0,ISNONTEXT($A27)),"",
((COUNTIFS(SaisiePers,$A27,SaisieDebut,"&lt;"&amp;TU$6,SaisieFin,"&gt;="&amp;TU$6,SaisieJour,"")+
COUNTIFS(SaisiePers,$A27,SaisieDebut,TU$6,SaisieFin,"&gt;="&amp;TU$6,SaisieMatin,Paramètres!$A$2,SaisieJour,"")+
COUNTIFS(SaisiePers,$A27,SaisieDebut,"&lt;"&amp;TU$6,SaisieFin,"&gt;="&amp;TU$6,SaisieMatin,Paramètres!$A$2,SaisieJour,TEXT(TU$6,"jjjj"))=0)=$AS$1)*0.5)</f>
        <v/>
      </c>
      <c r="TV27" s="6" t="str">
        <f>IF(OR(TU$6=0,COUNTIF(Feries,TU$6)&gt;0,ISNONTEXT($A27)),"",
((COUNTIFS(SaisiePers,$A27,SaisieDebut,"&lt;="&amp;TU$6,SaisieFin,"&gt;"&amp;TU$6,SaisieJour,"")+
COUNTIFS(SaisiePers,$A27,SaisieDebut,"&lt;="&amp;TU$6,SaisieFin,TU$6,SaisieSoir,Paramètres!$B$3,SaisieJour,"")+
COUNTIFS(SaisiePers,$A27,SaisieDebut,"&lt;="&amp;TU$6,SaisieFin,"&gt;"&amp;TU$6,SaisieSoir,Paramètres!$B$3,SaisieJour,TEXT(TU$6,"jjjj"))=0)=$AS$1)*0.5)</f>
        <v/>
      </c>
      <c r="TW27" s="6" t="str">
        <f>IF(OR(TW$6=0,COUNTIF(Feries,TW$6)&gt;0,ISNONTEXT($A27)),"",
((COUNTIFS(SaisiePers,$A27,SaisieDebut,"&lt;"&amp;TW$6,SaisieFin,"&gt;="&amp;TW$6,SaisieJour,"")+
COUNTIFS(SaisiePers,$A27,SaisieDebut,TW$6,SaisieFin,"&gt;="&amp;TW$6,SaisieMatin,Paramètres!$A$2,SaisieJour,"")+
COUNTIFS(SaisiePers,$A27,SaisieDebut,"&lt;"&amp;TW$6,SaisieFin,"&gt;="&amp;TW$6,SaisieMatin,Paramètres!$A$2,SaisieJour,TEXT(TW$6,"jjjj"))=0)=$AS$1)*0.5)</f>
        <v/>
      </c>
      <c r="TX27" s="6" t="str">
        <f>IF(OR(TW$6=0,COUNTIF(Feries,TW$6)&gt;0,ISNONTEXT($A27)),"",
((COUNTIFS(SaisiePers,$A27,SaisieDebut,"&lt;="&amp;TW$6,SaisieFin,"&gt;"&amp;TW$6,SaisieJour,"")+
COUNTIFS(SaisiePers,$A27,SaisieDebut,"&lt;="&amp;TW$6,SaisieFin,TW$6,SaisieSoir,Paramètres!$B$3,SaisieJour,"")+
COUNTIFS(SaisiePers,$A27,SaisieDebut,"&lt;="&amp;TW$6,SaisieFin,"&gt;"&amp;TW$6,SaisieSoir,Paramètres!$B$3,SaisieJour,TEXT(TW$6,"jjjj"))=0)=$AS$1)*0.5)</f>
        <v/>
      </c>
      <c r="TY27" s="6" t="str">
        <f>IF(OR(TY$6=0,COUNTIF(Feries,TY$6)&gt;0,ISNONTEXT($A27)),"",
((COUNTIFS(SaisiePers,$A27,SaisieDebut,"&lt;"&amp;TY$6,SaisieFin,"&gt;="&amp;TY$6,SaisieJour,"")+
COUNTIFS(SaisiePers,$A27,SaisieDebut,TY$6,SaisieFin,"&gt;="&amp;TY$6,SaisieMatin,Paramètres!$A$2,SaisieJour,"")+
COUNTIFS(SaisiePers,$A27,SaisieDebut,"&lt;"&amp;TY$6,SaisieFin,"&gt;="&amp;TY$6,SaisieMatin,Paramètres!$A$2,SaisieJour,TEXT(TY$6,"jjjj"))=0)=$AS$1)*0.5)</f>
        <v/>
      </c>
      <c r="TZ27" s="6" t="str">
        <f>IF(OR(TY$6=0,COUNTIF(Feries,TY$6)&gt;0,ISNONTEXT($A27)),"",
((COUNTIFS(SaisiePers,$A27,SaisieDebut,"&lt;="&amp;TY$6,SaisieFin,"&gt;"&amp;TY$6,SaisieJour,"")+
COUNTIFS(SaisiePers,$A27,SaisieDebut,"&lt;="&amp;TY$6,SaisieFin,TY$6,SaisieSoir,Paramètres!$B$3,SaisieJour,"")+
COUNTIFS(SaisiePers,$A27,SaisieDebut,"&lt;="&amp;TY$6,SaisieFin,"&gt;"&amp;TY$6,SaisieSoir,Paramètres!$B$3,SaisieJour,TEXT(TY$6,"jjjj"))=0)=$AS$1)*0.5)</f>
        <v/>
      </c>
      <c r="UA27" s="6" t="str">
        <f>IF(OR(UA$6=0,COUNTIF(Feries,UA$6)&gt;0,ISNONTEXT($A27)),"",
((COUNTIFS(SaisiePers,$A27,SaisieDebut,"&lt;"&amp;UA$6,SaisieFin,"&gt;="&amp;UA$6,SaisieJour,"")+
COUNTIFS(SaisiePers,$A27,SaisieDebut,UA$6,SaisieFin,"&gt;="&amp;UA$6,SaisieMatin,Paramètres!$A$2,SaisieJour,"")+
COUNTIFS(SaisiePers,$A27,SaisieDebut,"&lt;"&amp;UA$6,SaisieFin,"&gt;="&amp;UA$6,SaisieMatin,Paramètres!$A$2,SaisieJour,TEXT(UA$6,"jjjj"))=0)=$AS$1)*0.5)</f>
        <v/>
      </c>
      <c r="UB27" s="6" t="str">
        <f>IF(OR(UA$6=0,COUNTIF(Feries,UA$6)&gt;0,ISNONTEXT($A27)),"",
((COUNTIFS(SaisiePers,$A27,SaisieDebut,"&lt;="&amp;UA$6,SaisieFin,"&gt;"&amp;UA$6,SaisieJour,"")+
COUNTIFS(SaisiePers,$A27,SaisieDebut,"&lt;="&amp;UA$6,SaisieFin,UA$6,SaisieSoir,Paramètres!$B$3,SaisieJour,"")+
COUNTIFS(SaisiePers,$A27,SaisieDebut,"&lt;="&amp;UA$6,SaisieFin,"&gt;"&amp;UA$6,SaisieSoir,Paramètres!$B$3,SaisieJour,TEXT(UA$6,"jjjj"))=0)=$AS$1)*0.5)</f>
        <v/>
      </c>
      <c r="UC27" s="6" t="str">
        <f>IF(OR(UC$6=0,COUNTIF(Feries,UC$6)&gt;0,ISNONTEXT($A27)),"",
((COUNTIFS(SaisiePers,$A27,SaisieDebut,"&lt;"&amp;UC$6,SaisieFin,"&gt;="&amp;UC$6,SaisieJour,"")+
COUNTIFS(SaisiePers,$A27,SaisieDebut,UC$6,SaisieFin,"&gt;="&amp;UC$6,SaisieMatin,Paramètres!$A$2,SaisieJour,"")+
COUNTIFS(SaisiePers,$A27,SaisieDebut,"&lt;"&amp;UC$6,SaisieFin,"&gt;="&amp;UC$6,SaisieMatin,Paramètres!$A$2,SaisieJour,TEXT(UC$6,"jjjj"))=0)=$AS$1)*0.5)</f>
        <v/>
      </c>
      <c r="UD27" s="6" t="str">
        <f>IF(OR(UC$6=0,COUNTIF(Feries,UC$6)&gt;0,ISNONTEXT($A27)),"",
((COUNTIFS(SaisiePers,$A27,SaisieDebut,"&lt;="&amp;UC$6,SaisieFin,"&gt;"&amp;UC$6,SaisieJour,"")+
COUNTIFS(SaisiePers,$A27,SaisieDebut,"&lt;="&amp;UC$6,SaisieFin,UC$6,SaisieSoir,Paramètres!$B$3,SaisieJour,"")+
COUNTIFS(SaisiePers,$A27,SaisieDebut,"&lt;="&amp;UC$6,SaisieFin,"&gt;"&amp;UC$6,SaisieSoir,Paramètres!$B$3,SaisieJour,TEXT(UC$6,"jjjj"))=0)=$AS$1)*0.5)</f>
        <v/>
      </c>
      <c r="UE27" s="6" t="str">
        <f>IF(OR(UE$6=0,COUNTIF(Feries,UE$6)&gt;0,ISNONTEXT($A27)),"",
((COUNTIFS(SaisiePers,$A27,SaisieDebut,"&lt;"&amp;UE$6,SaisieFin,"&gt;="&amp;UE$6,SaisieJour,"")+
COUNTIFS(SaisiePers,$A27,SaisieDebut,UE$6,SaisieFin,"&gt;="&amp;UE$6,SaisieMatin,Paramètres!$A$2,SaisieJour,"")+
COUNTIFS(SaisiePers,$A27,SaisieDebut,"&lt;"&amp;UE$6,SaisieFin,"&gt;="&amp;UE$6,SaisieMatin,Paramètres!$A$2,SaisieJour,TEXT(UE$6,"jjjj"))=0)=$AS$1)*0.5)</f>
        <v/>
      </c>
      <c r="UF27" s="6" t="str">
        <f>IF(OR(UE$6=0,COUNTIF(Feries,UE$6)&gt;0,ISNONTEXT($A27)),"",
((COUNTIFS(SaisiePers,$A27,SaisieDebut,"&lt;="&amp;UE$6,SaisieFin,"&gt;"&amp;UE$6,SaisieJour,"")+
COUNTIFS(SaisiePers,$A27,SaisieDebut,"&lt;="&amp;UE$6,SaisieFin,UE$6,SaisieSoir,Paramètres!$B$3,SaisieJour,"")+
COUNTIFS(SaisiePers,$A27,SaisieDebut,"&lt;="&amp;UE$6,SaisieFin,"&gt;"&amp;UE$6,SaisieSoir,Paramètres!$B$3,SaisieJour,TEXT(UE$6,"jjjj"))=0)=$AS$1)*0.5)</f>
        <v/>
      </c>
      <c r="UG27" s="6" t="str">
        <f>IF(OR(UG$6=0,COUNTIF(Feries,UG$6)&gt;0,ISNONTEXT($A27)),"",
((COUNTIFS(SaisiePers,$A27,SaisieDebut,"&lt;"&amp;UG$6,SaisieFin,"&gt;="&amp;UG$6,SaisieJour,"")+
COUNTIFS(SaisiePers,$A27,SaisieDebut,UG$6,SaisieFin,"&gt;="&amp;UG$6,SaisieMatin,Paramètres!$A$2,SaisieJour,"")+
COUNTIFS(SaisiePers,$A27,SaisieDebut,"&lt;"&amp;UG$6,SaisieFin,"&gt;="&amp;UG$6,SaisieMatin,Paramètres!$A$2,SaisieJour,TEXT(UG$6,"jjjj"))=0)=$AS$1)*0.5)</f>
        <v/>
      </c>
      <c r="UH27" s="6" t="str">
        <f>IF(OR(UG$6=0,COUNTIF(Feries,UG$6)&gt;0,ISNONTEXT($A27)),"",
((COUNTIFS(SaisiePers,$A27,SaisieDebut,"&lt;="&amp;UG$6,SaisieFin,"&gt;"&amp;UG$6,SaisieJour,"")+
COUNTIFS(SaisiePers,$A27,SaisieDebut,"&lt;="&amp;UG$6,SaisieFin,UG$6,SaisieSoir,Paramètres!$B$3,SaisieJour,"")+
COUNTIFS(SaisiePers,$A27,SaisieDebut,"&lt;="&amp;UG$6,SaisieFin,"&gt;"&amp;UG$6,SaisieSoir,Paramètres!$B$3,SaisieJour,TEXT(UG$6,"jjjj"))=0)=$AS$1)*0.5)</f>
        <v/>
      </c>
      <c r="UI27" s="6" t="str">
        <f>IF(OR(UI$6=0,COUNTIF(Feries,UI$6)&gt;0,ISNONTEXT($A27)),"",
((COUNTIFS(SaisiePers,$A27,SaisieDebut,"&lt;"&amp;UI$6,SaisieFin,"&gt;="&amp;UI$6,SaisieJour,"")+
COUNTIFS(SaisiePers,$A27,SaisieDebut,UI$6,SaisieFin,"&gt;="&amp;UI$6,SaisieMatin,Paramètres!$A$2,SaisieJour,"")+
COUNTIFS(SaisiePers,$A27,SaisieDebut,"&lt;"&amp;UI$6,SaisieFin,"&gt;="&amp;UI$6,SaisieMatin,Paramètres!$A$2,SaisieJour,TEXT(UI$6,"jjjj"))=0)=$AS$1)*0.5)</f>
        <v/>
      </c>
      <c r="UJ27" s="6" t="str">
        <f>IF(OR(UI$6=0,COUNTIF(Feries,UI$6)&gt;0,ISNONTEXT($A27)),"",
((COUNTIFS(SaisiePers,$A27,SaisieDebut,"&lt;="&amp;UI$6,SaisieFin,"&gt;"&amp;UI$6,SaisieJour,"")+
COUNTIFS(SaisiePers,$A27,SaisieDebut,"&lt;="&amp;UI$6,SaisieFin,UI$6,SaisieSoir,Paramètres!$B$3,SaisieJour,"")+
COUNTIFS(SaisiePers,$A27,SaisieDebut,"&lt;="&amp;UI$6,SaisieFin,"&gt;"&amp;UI$6,SaisieSoir,Paramètres!$B$3,SaisieJour,TEXT(UI$6,"jjjj"))=0)=$AS$1)*0.5)</f>
        <v/>
      </c>
      <c r="UK27" s="6" t="str">
        <f>IF(OR(UK$6=0,COUNTIF(Feries,UK$6)&gt;0,ISNONTEXT($A27)),"",
((COUNTIFS(SaisiePers,$A27,SaisieDebut,"&lt;"&amp;UK$6,SaisieFin,"&gt;="&amp;UK$6,SaisieJour,"")+
COUNTIFS(SaisiePers,$A27,SaisieDebut,UK$6,SaisieFin,"&gt;="&amp;UK$6,SaisieMatin,Paramètres!$A$2,SaisieJour,"")+
COUNTIFS(SaisiePers,$A27,SaisieDebut,"&lt;"&amp;UK$6,SaisieFin,"&gt;="&amp;UK$6,SaisieMatin,Paramètres!$A$2,SaisieJour,TEXT(UK$6,"jjjj"))=0)=$AS$1)*0.5)</f>
        <v/>
      </c>
      <c r="UL27" s="6" t="str">
        <f>IF(OR(UK$6=0,COUNTIF(Feries,UK$6)&gt;0,ISNONTEXT($A27)),"",
((COUNTIFS(SaisiePers,$A27,SaisieDebut,"&lt;="&amp;UK$6,SaisieFin,"&gt;"&amp;UK$6,SaisieJour,"")+
COUNTIFS(SaisiePers,$A27,SaisieDebut,"&lt;="&amp;UK$6,SaisieFin,UK$6,SaisieSoir,Paramètres!$B$3,SaisieJour,"")+
COUNTIFS(SaisiePers,$A27,SaisieDebut,"&lt;="&amp;UK$6,SaisieFin,"&gt;"&amp;UK$6,SaisieSoir,Paramètres!$B$3,SaisieJour,TEXT(UK$6,"jjjj"))=0)=$AS$1)*0.5)</f>
        <v/>
      </c>
      <c r="UM27" s="6" t="str">
        <f>IF(OR(UM$6=0,COUNTIF(Feries,UM$6)&gt;0,ISNONTEXT($A27)),"",
((COUNTIFS(SaisiePers,$A27,SaisieDebut,"&lt;"&amp;UM$6,SaisieFin,"&gt;="&amp;UM$6,SaisieJour,"")+
COUNTIFS(SaisiePers,$A27,SaisieDebut,UM$6,SaisieFin,"&gt;="&amp;UM$6,SaisieMatin,Paramètres!$A$2,SaisieJour,"")+
COUNTIFS(SaisiePers,$A27,SaisieDebut,"&lt;"&amp;UM$6,SaisieFin,"&gt;="&amp;UM$6,SaisieMatin,Paramètres!$A$2,SaisieJour,TEXT(UM$6,"jjjj"))=0)=$AS$1)*0.5)</f>
        <v/>
      </c>
      <c r="UN27" s="6" t="str">
        <f>IF(OR(UM$6=0,COUNTIF(Feries,UM$6)&gt;0,ISNONTEXT($A27)),"",
((COUNTIFS(SaisiePers,$A27,SaisieDebut,"&lt;="&amp;UM$6,SaisieFin,"&gt;"&amp;UM$6,SaisieJour,"")+
COUNTIFS(SaisiePers,$A27,SaisieDebut,"&lt;="&amp;UM$6,SaisieFin,UM$6,SaisieSoir,Paramètres!$B$3,SaisieJour,"")+
COUNTIFS(SaisiePers,$A27,SaisieDebut,"&lt;="&amp;UM$6,SaisieFin,"&gt;"&amp;UM$6,SaisieSoir,Paramètres!$B$3,SaisieJour,TEXT(UM$6,"jjjj"))=0)=$AS$1)*0.5)</f>
        <v/>
      </c>
      <c r="UO27" s="6" t="str">
        <f>IF(OR(UO$6=0,COUNTIF(Feries,UO$6)&gt;0,ISNONTEXT($A27)),"",
((COUNTIFS(SaisiePers,$A27,SaisieDebut,"&lt;"&amp;UO$6,SaisieFin,"&gt;="&amp;UO$6,SaisieJour,"")+
COUNTIFS(SaisiePers,$A27,SaisieDebut,UO$6,SaisieFin,"&gt;="&amp;UO$6,SaisieMatin,Paramètres!$A$2,SaisieJour,"")+
COUNTIFS(SaisiePers,$A27,SaisieDebut,"&lt;"&amp;UO$6,SaisieFin,"&gt;="&amp;UO$6,SaisieMatin,Paramètres!$A$2,SaisieJour,TEXT(UO$6,"jjjj"))=0)=$AS$1)*0.5)</f>
        <v/>
      </c>
      <c r="UP27" s="6" t="str">
        <f>IF(OR(UO$6=0,COUNTIF(Feries,UO$6)&gt;0,ISNONTEXT($A27)),"",
((COUNTIFS(SaisiePers,$A27,SaisieDebut,"&lt;="&amp;UO$6,SaisieFin,"&gt;"&amp;UO$6,SaisieJour,"")+
COUNTIFS(SaisiePers,$A27,SaisieDebut,"&lt;="&amp;UO$6,SaisieFin,UO$6,SaisieSoir,Paramètres!$B$3,SaisieJour,"")+
COUNTIFS(SaisiePers,$A27,SaisieDebut,"&lt;="&amp;UO$6,SaisieFin,"&gt;"&amp;UO$6,SaisieSoir,Paramètres!$B$3,SaisieJour,TEXT(UO$6,"jjjj"))=0)=$AS$1)*0.5)</f>
        <v/>
      </c>
      <c r="UQ27" s="6" t="str">
        <f>IF(OR(UQ$6=0,COUNTIF(Feries,UQ$6)&gt;0,ISNONTEXT($A27)),"",
((COUNTIFS(SaisiePers,$A27,SaisieDebut,"&lt;"&amp;UQ$6,SaisieFin,"&gt;="&amp;UQ$6,SaisieJour,"")+
COUNTIFS(SaisiePers,$A27,SaisieDebut,UQ$6,SaisieFin,"&gt;="&amp;UQ$6,SaisieMatin,Paramètres!$A$2,SaisieJour,"")+
COUNTIFS(SaisiePers,$A27,SaisieDebut,"&lt;"&amp;UQ$6,SaisieFin,"&gt;="&amp;UQ$6,SaisieMatin,Paramètres!$A$2,SaisieJour,TEXT(UQ$6,"jjjj"))=0)=$AS$1)*0.5)</f>
        <v/>
      </c>
      <c r="UR27" s="6" t="str">
        <f>IF(OR(UQ$6=0,COUNTIF(Feries,UQ$6)&gt;0,ISNONTEXT($A27)),"",
((COUNTIFS(SaisiePers,$A27,SaisieDebut,"&lt;="&amp;UQ$6,SaisieFin,"&gt;"&amp;UQ$6,SaisieJour,"")+
COUNTIFS(SaisiePers,$A27,SaisieDebut,"&lt;="&amp;UQ$6,SaisieFin,UQ$6,SaisieSoir,Paramètres!$B$3,SaisieJour,"")+
COUNTIFS(SaisiePers,$A27,SaisieDebut,"&lt;="&amp;UQ$6,SaisieFin,"&gt;"&amp;UQ$6,SaisieSoir,Paramètres!$B$3,SaisieJour,TEXT(UQ$6,"jjjj"))=0)=$AS$1)*0.5)</f>
        <v/>
      </c>
      <c r="US27" s="6" t="str">
        <f>IF(OR(US$6=0,COUNTIF(Feries,US$6)&gt;0,ISNONTEXT($A27)),"",
((COUNTIFS(SaisiePers,$A27,SaisieDebut,"&lt;"&amp;US$6,SaisieFin,"&gt;="&amp;US$6,SaisieJour,"")+
COUNTIFS(SaisiePers,$A27,SaisieDebut,US$6,SaisieFin,"&gt;="&amp;US$6,SaisieMatin,Paramètres!$A$2,SaisieJour,"")+
COUNTIFS(SaisiePers,$A27,SaisieDebut,"&lt;"&amp;US$6,SaisieFin,"&gt;="&amp;US$6,SaisieMatin,Paramètres!$A$2,SaisieJour,TEXT(US$6,"jjjj"))=0)=$AS$1)*0.5)</f>
        <v/>
      </c>
      <c r="UT27" s="6" t="str">
        <f>IF(OR(US$6=0,COUNTIF(Feries,US$6)&gt;0,ISNONTEXT($A27)),"",
((COUNTIFS(SaisiePers,$A27,SaisieDebut,"&lt;="&amp;US$6,SaisieFin,"&gt;"&amp;US$6,SaisieJour,"")+
COUNTIFS(SaisiePers,$A27,SaisieDebut,"&lt;="&amp;US$6,SaisieFin,US$6,SaisieSoir,Paramètres!$B$3,SaisieJour,"")+
COUNTIFS(SaisiePers,$A27,SaisieDebut,"&lt;="&amp;US$6,SaisieFin,"&gt;"&amp;US$6,SaisieSoir,Paramètres!$B$3,SaisieJour,TEXT(US$6,"jjjj"))=0)=$AS$1)*0.5)</f>
        <v/>
      </c>
      <c r="UU27" s="6" t="str">
        <f>IF(OR(UU$6=0,COUNTIF(Feries,UU$6)&gt;0,ISNONTEXT($A27)),"",
((COUNTIFS(SaisiePers,$A27,SaisieDebut,"&lt;"&amp;UU$6,SaisieFin,"&gt;="&amp;UU$6,SaisieJour,"")+
COUNTIFS(SaisiePers,$A27,SaisieDebut,UU$6,SaisieFin,"&gt;="&amp;UU$6,SaisieMatin,Paramètres!$A$2,SaisieJour,"")+
COUNTIFS(SaisiePers,$A27,SaisieDebut,"&lt;"&amp;UU$6,SaisieFin,"&gt;="&amp;UU$6,SaisieMatin,Paramètres!$A$2,SaisieJour,TEXT(UU$6,"jjjj"))=0)=$AS$1)*0.5)</f>
        <v/>
      </c>
      <c r="UV27" s="6" t="str">
        <f>IF(OR(UU$6=0,COUNTIF(Feries,UU$6)&gt;0,ISNONTEXT($A27)),"",
((COUNTIFS(SaisiePers,$A27,SaisieDebut,"&lt;="&amp;UU$6,SaisieFin,"&gt;"&amp;UU$6,SaisieJour,"")+
COUNTIFS(SaisiePers,$A27,SaisieDebut,"&lt;="&amp;UU$6,SaisieFin,UU$6,SaisieSoir,Paramètres!$B$3,SaisieJour,"")+
COUNTIFS(SaisiePers,$A27,SaisieDebut,"&lt;="&amp;UU$6,SaisieFin,"&gt;"&amp;UU$6,SaisieSoir,Paramètres!$B$3,SaisieJour,TEXT(UU$6,"jjjj"))=0)=$AS$1)*0.5)</f>
        <v/>
      </c>
      <c r="UW27" s="6" t="str">
        <f>IF(OR(UW$6=0,COUNTIF(Feries,UW$6)&gt;0,ISNONTEXT($A27)),"",
((COUNTIFS(SaisiePers,$A27,SaisieDebut,"&lt;"&amp;UW$6,SaisieFin,"&gt;="&amp;UW$6,SaisieJour,"")+
COUNTIFS(SaisiePers,$A27,SaisieDebut,UW$6,SaisieFin,"&gt;="&amp;UW$6,SaisieMatin,Paramètres!$A$2,SaisieJour,"")+
COUNTIFS(SaisiePers,$A27,SaisieDebut,"&lt;"&amp;UW$6,SaisieFin,"&gt;="&amp;UW$6,SaisieMatin,Paramètres!$A$2,SaisieJour,TEXT(UW$6,"jjjj"))=0)=$AS$1)*0.5)</f>
        <v/>
      </c>
      <c r="UX27" s="6" t="str">
        <f>IF(OR(UW$6=0,COUNTIF(Feries,UW$6)&gt;0,ISNONTEXT($A27)),"",
((COUNTIFS(SaisiePers,$A27,SaisieDebut,"&lt;="&amp;UW$6,SaisieFin,"&gt;"&amp;UW$6,SaisieJour,"")+
COUNTIFS(SaisiePers,$A27,SaisieDebut,"&lt;="&amp;UW$6,SaisieFin,UW$6,SaisieSoir,Paramètres!$B$3,SaisieJour,"")+
COUNTIFS(SaisiePers,$A27,SaisieDebut,"&lt;="&amp;UW$6,SaisieFin,"&gt;"&amp;UW$6,SaisieSoir,Paramètres!$B$3,SaisieJour,TEXT(UW$6,"jjjj"))=0)=$AS$1)*0.5)</f>
        <v/>
      </c>
      <c r="UY27" s="6" t="str">
        <f>IF(OR(UY$6=0,COUNTIF(Feries,UY$6)&gt;0,ISNONTEXT($A27)),"",
((COUNTIFS(SaisiePers,$A27,SaisieDebut,"&lt;"&amp;UY$6,SaisieFin,"&gt;="&amp;UY$6,SaisieJour,"")+
COUNTIFS(SaisiePers,$A27,SaisieDebut,UY$6,SaisieFin,"&gt;="&amp;UY$6,SaisieMatin,Paramètres!$A$2,SaisieJour,"")+
COUNTIFS(SaisiePers,$A27,SaisieDebut,"&lt;"&amp;UY$6,SaisieFin,"&gt;="&amp;UY$6,SaisieMatin,Paramètres!$A$2,SaisieJour,TEXT(UY$6,"jjjj"))=0)=$AS$1)*0.5)</f>
        <v/>
      </c>
      <c r="UZ27" s="6" t="str">
        <f>IF(OR(UY$6=0,COUNTIF(Feries,UY$6)&gt;0,ISNONTEXT($A27)),"",
((COUNTIFS(SaisiePers,$A27,SaisieDebut,"&lt;="&amp;UY$6,SaisieFin,"&gt;"&amp;UY$6,SaisieJour,"")+
COUNTIFS(SaisiePers,$A27,SaisieDebut,"&lt;="&amp;UY$6,SaisieFin,UY$6,SaisieSoir,Paramètres!$B$3,SaisieJour,"")+
COUNTIFS(SaisiePers,$A27,SaisieDebut,"&lt;="&amp;UY$6,SaisieFin,"&gt;"&amp;UY$6,SaisieSoir,Paramètres!$B$3,SaisieJour,TEXT(UY$6,"jjjj"))=0)=$AS$1)*0.5)</f>
        <v/>
      </c>
      <c r="VA27" s="6" t="str">
        <f>IF(OR(VA$6=0,COUNTIF(Feries,VA$6)&gt;0,ISNONTEXT($A27)),"",
((COUNTIFS(SaisiePers,$A27,SaisieDebut,"&lt;"&amp;VA$6,SaisieFin,"&gt;="&amp;VA$6,SaisieJour,"")+
COUNTIFS(SaisiePers,$A27,SaisieDebut,VA$6,SaisieFin,"&gt;="&amp;VA$6,SaisieMatin,Paramètres!$A$2,SaisieJour,"")+
COUNTIFS(SaisiePers,$A27,SaisieDebut,"&lt;"&amp;VA$6,SaisieFin,"&gt;="&amp;VA$6,SaisieMatin,Paramètres!$A$2,SaisieJour,TEXT(VA$6,"jjjj"))=0)=$AS$1)*0.5)</f>
        <v/>
      </c>
      <c r="VB27" s="6" t="str">
        <f>IF(OR(VA$6=0,COUNTIF(Feries,VA$6)&gt;0,ISNONTEXT($A27)),"",
((COUNTIFS(SaisiePers,$A27,SaisieDebut,"&lt;="&amp;VA$6,SaisieFin,"&gt;"&amp;VA$6,SaisieJour,"")+
COUNTIFS(SaisiePers,$A27,SaisieDebut,"&lt;="&amp;VA$6,SaisieFin,VA$6,SaisieSoir,Paramètres!$B$3,SaisieJour,"")+
COUNTIFS(SaisiePers,$A27,SaisieDebut,"&lt;="&amp;VA$6,SaisieFin,"&gt;"&amp;VA$6,SaisieSoir,Paramètres!$B$3,SaisieJour,TEXT(VA$6,"jjjj"))=0)=$AS$1)*0.5)</f>
        <v/>
      </c>
      <c r="VC27" s="6" t="str">
        <f>IF(OR(VC$6=0,COUNTIF(Feries,VC$6)&gt;0,ISNONTEXT($A27)),"",
((COUNTIFS(SaisiePers,$A27,SaisieDebut,"&lt;"&amp;VC$6,SaisieFin,"&gt;="&amp;VC$6,SaisieJour,"")+
COUNTIFS(SaisiePers,$A27,SaisieDebut,VC$6,SaisieFin,"&gt;="&amp;VC$6,SaisieMatin,Paramètres!$A$2,SaisieJour,"")+
COUNTIFS(SaisiePers,$A27,SaisieDebut,"&lt;"&amp;VC$6,SaisieFin,"&gt;="&amp;VC$6,SaisieMatin,Paramètres!$A$2,SaisieJour,TEXT(VC$6,"jjjj"))=0)=$AS$1)*0.5)</f>
        <v/>
      </c>
      <c r="VD27" s="6" t="str">
        <f>IF(OR(VC$6=0,COUNTIF(Feries,VC$6)&gt;0,ISNONTEXT($A27)),"",
((COUNTIFS(SaisiePers,$A27,SaisieDebut,"&lt;="&amp;VC$6,SaisieFin,"&gt;"&amp;VC$6,SaisieJour,"")+
COUNTIFS(SaisiePers,$A27,SaisieDebut,"&lt;="&amp;VC$6,SaisieFin,VC$6,SaisieSoir,Paramètres!$B$3,SaisieJour,"")+
COUNTIFS(SaisiePers,$A27,SaisieDebut,"&lt;="&amp;VC$6,SaisieFin,"&gt;"&amp;VC$6,SaisieSoir,Paramètres!$B$3,SaisieJour,TEXT(VC$6,"jjjj"))=0)=$AS$1)*0.5)</f>
        <v/>
      </c>
      <c r="VE27" s="6" t="str">
        <f>IF(OR(VE$6=0,COUNTIF(Feries,VE$6)&gt;0,ISNONTEXT($A27)),"",
((COUNTIFS(SaisiePers,$A27,SaisieDebut,"&lt;"&amp;VE$6,SaisieFin,"&gt;="&amp;VE$6,SaisieJour,"")+
COUNTIFS(SaisiePers,$A27,SaisieDebut,VE$6,SaisieFin,"&gt;="&amp;VE$6,SaisieMatin,Paramètres!$A$2,SaisieJour,"")+
COUNTIFS(SaisiePers,$A27,SaisieDebut,"&lt;"&amp;VE$6,SaisieFin,"&gt;="&amp;VE$6,SaisieMatin,Paramètres!$A$2,SaisieJour,TEXT(VE$6,"jjjj"))=0)=$AS$1)*0.5)</f>
        <v/>
      </c>
      <c r="VF27" s="6" t="str">
        <f>IF(OR(VE$6=0,COUNTIF(Feries,VE$6)&gt;0,ISNONTEXT($A27)),"",
((COUNTIFS(SaisiePers,$A27,SaisieDebut,"&lt;="&amp;VE$6,SaisieFin,"&gt;"&amp;VE$6,SaisieJour,"")+
COUNTIFS(SaisiePers,$A27,SaisieDebut,"&lt;="&amp;VE$6,SaisieFin,VE$6,SaisieSoir,Paramètres!$B$3,SaisieJour,"")+
COUNTIFS(SaisiePers,$A27,SaisieDebut,"&lt;="&amp;VE$6,SaisieFin,"&gt;"&amp;VE$6,SaisieSoir,Paramètres!$B$3,SaisieJour,TEXT(VE$6,"jjjj"))=0)=$AS$1)*0.5)</f>
        <v/>
      </c>
      <c r="VG27" s="6" t="str">
        <f>IF(OR(VG$6=0,COUNTIF(Feries,VG$6)&gt;0,ISNONTEXT($A27)),"",
((COUNTIFS(SaisiePers,$A27,SaisieDebut,"&lt;"&amp;VG$6,SaisieFin,"&gt;="&amp;VG$6,SaisieJour,"")+
COUNTIFS(SaisiePers,$A27,SaisieDebut,VG$6,SaisieFin,"&gt;="&amp;VG$6,SaisieMatin,Paramètres!$A$2,SaisieJour,"")+
COUNTIFS(SaisiePers,$A27,SaisieDebut,"&lt;"&amp;VG$6,SaisieFin,"&gt;="&amp;VG$6,SaisieMatin,Paramètres!$A$2,SaisieJour,TEXT(VG$6,"jjjj"))=0)=$AS$1)*0.5)</f>
        <v/>
      </c>
      <c r="VH27" s="6" t="str">
        <f>IF(OR(VG$6=0,COUNTIF(Feries,VG$6)&gt;0,ISNONTEXT($A27)),"",
((COUNTIFS(SaisiePers,$A27,SaisieDebut,"&lt;="&amp;VG$6,SaisieFin,"&gt;"&amp;VG$6,SaisieJour,"")+
COUNTIFS(SaisiePers,$A27,SaisieDebut,"&lt;="&amp;VG$6,SaisieFin,VG$6,SaisieSoir,Paramètres!$B$3,SaisieJour,"")+
COUNTIFS(SaisiePers,$A27,SaisieDebut,"&lt;="&amp;VG$6,SaisieFin,"&gt;"&amp;VG$6,SaisieSoir,Paramètres!$B$3,SaisieJour,TEXT(VG$6,"jjjj"))=0)=$AS$1)*0.5)</f>
        <v/>
      </c>
      <c r="VI27" s="6" t="str">
        <f>IF(OR(VI$6=0,COUNTIF(Feries,VI$6)&gt;0,ISNONTEXT($A27)),"",
((COUNTIFS(SaisiePers,$A27,SaisieDebut,"&lt;"&amp;VI$6,SaisieFin,"&gt;="&amp;VI$6,SaisieJour,"")+
COUNTIFS(SaisiePers,$A27,SaisieDebut,VI$6,SaisieFin,"&gt;="&amp;VI$6,SaisieMatin,Paramètres!$A$2,SaisieJour,"")+
COUNTIFS(SaisiePers,$A27,SaisieDebut,"&lt;"&amp;VI$6,SaisieFin,"&gt;="&amp;VI$6,SaisieMatin,Paramètres!$A$2,SaisieJour,TEXT(VI$6,"jjjj"))=0)=$AS$1)*0.5)</f>
        <v/>
      </c>
      <c r="VJ27" s="6" t="str">
        <f>IF(OR(VI$6=0,COUNTIF(Feries,VI$6)&gt;0,ISNONTEXT($A27)),"",
((COUNTIFS(SaisiePers,$A27,SaisieDebut,"&lt;="&amp;VI$6,SaisieFin,"&gt;"&amp;VI$6,SaisieJour,"")+
COUNTIFS(SaisiePers,$A27,SaisieDebut,"&lt;="&amp;VI$6,SaisieFin,VI$6,SaisieSoir,Paramètres!$B$3,SaisieJour,"")+
COUNTIFS(SaisiePers,$A27,SaisieDebut,"&lt;="&amp;VI$6,SaisieFin,"&gt;"&amp;VI$6,SaisieSoir,Paramètres!$B$3,SaisieJour,TEXT(VI$6,"jjjj"))=0)=$AS$1)*0.5)</f>
        <v/>
      </c>
      <c r="VK27" s="6" t="str">
        <f>IF(OR(VK$6=0,COUNTIF(Feries,VK$6)&gt;0,ISNONTEXT($A27)),"",
((COUNTIFS(SaisiePers,$A27,SaisieDebut,"&lt;"&amp;VK$6,SaisieFin,"&gt;="&amp;VK$6,SaisieJour,"")+
COUNTIFS(SaisiePers,$A27,SaisieDebut,VK$6,SaisieFin,"&gt;="&amp;VK$6,SaisieMatin,Paramètres!$A$2,SaisieJour,"")+
COUNTIFS(SaisiePers,$A27,SaisieDebut,"&lt;"&amp;VK$6,SaisieFin,"&gt;="&amp;VK$6,SaisieMatin,Paramètres!$A$2,SaisieJour,TEXT(VK$6,"jjjj"))=0)=$AS$1)*0.5)</f>
        <v/>
      </c>
      <c r="VL27" s="6" t="str">
        <f>IF(OR(VK$6=0,COUNTIF(Feries,VK$6)&gt;0,ISNONTEXT($A27)),"",
((COUNTIFS(SaisiePers,$A27,SaisieDebut,"&lt;="&amp;VK$6,SaisieFin,"&gt;"&amp;VK$6,SaisieJour,"")+
COUNTIFS(SaisiePers,$A27,SaisieDebut,"&lt;="&amp;VK$6,SaisieFin,VK$6,SaisieSoir,Paramètres!$B$3,SaisieJour,"")+
COUNTIFS(SaisiePers,$A27,SaisieDebut,"&lt;="&amp;VK$6,SaisieFin,"&gt;"&amp;VK$6,SaisieSoir,Paramètres!$B$3,SaisieJour,TEXT(VK$6,"jjjj"))=0)=$AS$1)*0.5)</f>
        <v/>
      </c>
      <c r="VM27" s="6" t="str">
        <f>IF(OR(VM$6=0,COUNTIF(Feries,VM$6)&gt;0,ISNONTEXT($A27)),"",
((COUNTIFS(SaisiePers,$A27,SaisieDebut,"&lt;"&amp;VM$6,SaisieFin,"&gt;="&amp;VM$6,SaisieJour,"")+
COUNTIFS(SaisiePers,$A27,SaisieDebut,VM$6,SaisieFin,"&gt;="&amp;VM$6,SaisieMatin,Paramètres!$A$2,SaisieJour,"")+
COUNTIFS(SaisiePers,$A27,SaisieDebut,"&lt;"&amp;VM$6,SaisieFin,"&gt;="&amp;VM$6,SaisieMatin,Paramètres!$A$2,SaisieJour,TEXT(VM$6,"jjjj"))=0)=$AS$1)*0.5)</f>
        <v/>
      </c>
      <c r="VN27" s="6" t="str">
        <f>IF(OR(VM$6=0,COUNTIF(Feries,VM$6)&gt;0,ISNONTEXT($A27)),"",
((COUNTIFS(SaisiePers,$A27,SaisieDebut,"&lt;="&amp;VM$6,SaisieFin,"&gt;"&amp;VM$6,SaisieJour,"")+
COUNTIFS(SaisiePers,$A27,SaisieDebut,"&lt;="&amp;VM$6,SaisieFin,VM$6,SaisieSoir,Paramètres!$B$3,SaisieJour,"")+
COUNTIFS(SaisiePers,$A27,SaisieDebut,"&lt;="&amp;VM$6,SaisieFin,"&gt;"&amp;VM$6,SaisieSoir,Paramètres!$B$3,SaisieJour,TEXT(VM$6,"jjjj"))=0)=$AS$1)*0.5)</f>
        <v/>
      </c>
      <c r="VO27" s="6" t="str">
        <f>IF(OR(VO$6=0,COUNTIF(Feries,VO$6)&gt;0,ISNONTEXT($A27)),"",
((COUNTIFS(SaisiePers,$A27,SaisieDebut,"&lt;"&amp;VO$6,SaisieFin,"&gt;="&amp;VO$6,SaisieJour,"")+
COUNTIFS(SaisiePers,$A27,SaisieDebut,VO$6,SaisieFin,"&gt;="&amp;VO$6,SaisieMatin,Paramètres!$A$2,SaisieJour,"")+
COUNTIFS(SaisiePers,$A27,SaisieDebut,"&lt;"&amp;VO$6,SaisieFin,"&gt;="&amp;VO$6,SaisieMatin,Paramètres!$A$2,SaisieJour,TEXT(VO$6,"jjjj"))=0)=$AS$1)*0.5)</f>
        <v/>
      </c>
      <c r="VP27" s="6" t="str">
        <f>IF(OR(VO$6=0,COUNTIF(Feries,VO$6)&gt;0,ISNONTEXT($A27)),"",
((COUNTIFS(SaisiePers,$A27,SaisieDebut,"&lt;="&amp;VO$6,SaisieFin,"&gt;"&amp;VO$6,SaisieJour,"")+
COUNTIFS(SaisiePers,$A27,SaisieDebut,"&lt;="&amp;VO$6,SaisieFin,VO$6,SaisieSoir,Paramètres!$B$3,SaisieJour,"")+
COUNTIFS(SaisiePers,$A27,SaisieDebut,"&lt;="&amp;VO$6,SaisieFin,"&gt;"&amp;VO$6,SaisieSoir,Paramètres!$B$3,SaisieJour,TEXT(VO$6,"jjjj"))=0)=$AS$1)*0.5)</f>
        <v/>
      </c>
      <c r="VQ27" s="6" t="str">
        <f>IF(OR(VQ$6=0,COUNTIF(Feries,VQ$6)&gt;0,ISNONTEXT($A27)),"",
((COUNTIFS(SaisiePers,$A27,SaisieDebut,"&lt;"&amp;VQ$6,SaisieFin,"&gt;="&amp;VQ$6,SaisieJour,"")+
COUNTIFS(SaisiePers,$A27,SaisieDebut,VQ$6,SaisieFin,"&gt;="&amp;VQ$6,SaisieMatin,Paramètres!$A$2,SaisieJour,"")+
COUNTIFS(SaisiePers,$A27,SaisieDebut,"&lt;"&amp;VQ$6,SaisieFin,"&gt;="&amp;VQ$6,SaisieMatin,Paramètres!$A$2,SaisieJour,TEXT(VQ$6,"jjjj"))=0)=$AS$1)*0.5)</f>
        <v/>
      </c>
      <c r="VR27" s="6" t="str">
        <f>IF(OR(VQ$6=0,COUNTIF(Feries,VQ$6)&gt;0,ISNONTEXT($A27)),"",
((COUNTIFS(SaisiePers,$A27,SaisieDebut,"&lt;="&amp;VQ$6,SaisieFin,"&gt;"&amp;VQ$6,SaisieJour,"")+
COUNTIFS(SaisiePers,$A27,SaisieDebut,"&lt;="&amp;VQ$6,SaisieFin,VQ$6,SaisieSoir,Paramètres!$B$3,SaisieJour,"")+
COUNTIFS(SaisiePers,$A27,SaisieDebut,"&lt;="&amp;VQ$6,SaisieFin,"&gt;"&amp;VQ$6,SaisieSoir,Paramètres!$B$3,SaisieJour,TEXT(VQ$6,"jjjj"))=0)=$AS$1)*0.5)</f>
        <v/>
      </c>
      <c r="VS27" s="6" t="str">
        <f>IF(OR(VS$6=0,COUNTIF(Feries,VS$6)&gt;0,ISNONTEXT($A27)),"",
((COUNTIFS(SaisiePers,$A27,SaisieDebut,"&lt;"&amp;VS$6,SaisieFin,"&gt;="&amp;VS$6,SaisieJour,"")+
COUNTIFS(SaisiePers,$A27,SaisieDebut,VS$6,SaisieFin,"&gt;="&amp;VS$6,SaisieMatin,Paramètres!$A$2,SaisieJour,"")+
COUNTIFS(SaisiePers,$A27,SaisieDebut,"&lt;"&amp;VS$6,SaisieFin,"&gt;="&amp;VS$6,SaisieMatin,Paramètres!$A$2,SaisieJour,TEXT(VS$6,"jjjj"))=0)=$AS$1)*0.5)</f>
        <v/>
      </c>
      <c r="VT27" s="6" t="str">
        <f>IF(OR(VS$6=0,COUNTIF(Feries,VS$6)&gt;0,ISNONTEXT($A27)),"",
((COUNTIFS(SaisiePers,$A27,SaisieDebut,"&lt;="&amp;VS$6,SaisieFin,"&gt;"&amp;VS$6,SaisieJour,"")+
COUNTIFS(SaisiePers,$A27,SaisieDebut,"&lt;="&amp;VS$6,SaisieFin,VS$6,SaisieSoir,Paramètres!$B$3,SaisieJour,"")+
COUNTIFS(SaisiePers,$A27,SaisieDebut,"&lt;="&amp;VS$6,SaisieFin,"&gt;"&amp;VS$6,SaisieSoir,Paramètres!$B$3,SaisieJour,TEXT(VS$6,"jjjj"))=0)=$AS$1)*0.5)</f>
        <v/>
      </c>
      <c r="VU27" s="6" t="str">
        <f>IF(OR(VU$6=0,COUNTIF(Feries,VU$6)&gt;0,ISNONTEXT($A27)),"",
((COUNTIFS(SaisiePers,$A27,SaisieDebut,"&lt;"&amp;VU$6,SaisieFin,"&gt;="&amp;VU$6,SaisieJour,"")+
COUNTIFS(SaisiePers,$A27,SaisieDebut,VU$6,SaisieFin,"&gt;="&amp;VU$6,SaisieMatin,Paramètres!$A$2,SaisieJour,"")+
COUNTIFS(SaisiePers,$A27,SaisieDebut,"&lt;"&amp;VU$6,SaisieFin,"&gt;="&amp;VU$6,SaisieMatin,Paramètres!$A$2,SaisieJour,TEXT(VU$6,"jjjj"))=0)=$AS$1)*0.5)</f>
        <v/>
      </c>
      <c r="VV27" s="6" t="str">
        <f>IF(OR(VU$6=0,COUNTIF(Feries,VU$6)&gt;0,ISNONTEXT($A27)),"",
((COUNTIFS(SaisiePers,$A27,SaisieDebut,"&lt;="&amp;VU$6,SaisieFin,"&gt;"&amp;VU$6,SaisieJour,"")+
COUNTIFS(SaisiePers,$A27,SaisieDebut,"&lt;="&amp;VU$6,SaisieFin,VU$6,SaisieSoir,Paramètres!$B$3,SaisieJour,"")+
COUNTIFS(SaisiePers,$A27,SaisieDebut,"&lt;="&amp;VU$6,SaisieFin,"&gt;"&amp;VU$6,SaisieSoir,Paramètres!$B$3,SaisieJour,TEXT(VU$6,"jjjj"))=0)=$AS$1)*0.5)</f>
        <v/>
      </c>
      <c r="VW27" s="6" t="str">
        <f>IF(OR(VW$6=0,COUNTIF(Feries,VW$6)&gt;0,ISNONTEXT($A27)),"",
((COUNTIFS(SaisiePers,$A27,SaisieDebut,"&lt;"&amp;VW$6,SaisieFin,"&gt;="&amp;VW$6,SaisieJour,"")+
COUNTIFS(SaisiePers,$A27,SaisieDebut,VW$6,SaisieFin,"&gt;="&amp;VW$6,SaisieMatin,Paramètres!$A$2,SaisieJour,"")+
COUNTIFS(SaisiePers,$A27,SaisieDebut,"&lt;"&amp;VW$6,SaisieFin,"&gt;="&amp;VW$6,SaisieMatin,Paramètres!$A$2,SaisieJour,TEXT(VW$6,"jjjj"))=0)=$AS$1)*0.5)</f>
        <v/>
      </c>
      <c r="VX27" s="6" t="str">
        <f>IF(OR(VW$6=0,COUNTIF(Feries,VW$6)&gt;0,ISNONTEXT($A27)),"",
((COUNTIFS(SaisiePers,$A27,SaisieDebut,"&lt;="&amp;VW$6,SaisieFin,"&gt;"&amp;VW$6,SaisieJour,"")+
COUNTIFS(SaisiePers,$A27,SaisieDebut,"&lt;="&amp;VW$6,SaisieFin,VW$6,SaisieSoir,Paramètres!$B$3,SaisieJour,"")+
COUNTIFS(SaisiePers,$A27,SaisieDebut,"&lt;="&amp;VW$6,SaisieFin,"&gt;"&amp;VW$6,SaisieSoir,Paramètres!$B$3,SaisieJour,TEXT(VW$6,"jjjj"))=0)=$AS$1)*0.5)</f>
        <v/>
      </c>
      <c r="VY27" s="6" t="str">
        <f>IF(OR(VY$6=0,COUNTIF(Feries,VY$6)&gt;0,ISNONTEXT($A27)),"",
((COUNTIFS(SaisiePers,$A27,SaisieDebut,"&lt;"&amp;VY$6,SaisieFin,"&gt;="&amp;VY$6,SaisieJour,"")+
COUNTIFS(SaisiePers,$A27,SaisieDebut,VY$6,SaisieFin,"&gt;="&amp;VY$6,SaisieMatin,Paramètres!$A$2,SaisieJour,"")+
COUNTIFS(SaisiePers,$A27,SaisieDebut,"&lt;"&amp;VY$6,SaisieFin,"&gt;="&amp;VY$6,SaisieMatin,Paramètres!$A$2,SaisieJour,TEXT(VY$6,"jjjj"))=0)=$AS$1)*0.5)</f>
        <v/>
      </c>
      <c r="VZ27" s="6" t="str">
        <f>IF(OR(VY$6=0,COUNTIF(Feries,VY$6)&gt;0,ISNONTEXT($A27)),"",
((COUNTIFS(SaisiePers,$A27,SaisieDebut,"&lt;="&amp;VY$6,SaisieFin,"&gt;"&amp;VY$6,SaisieJour,"")+
COUNTIFS(SaisiePers,$A27,SaisieDebut,"&lt;="&amp;VY$6,SaisieFin,VY$6,SaisieSoir,Paramètres!$B$3,SaisieJour,"")+
COUNTIFS(SaisiePers,$A27,SaisieDebut,"&lt;="&amp;VY$6,SaisieFin,"&gt;"&amp;VY$6,SaisieSoir,Paramètres!$B$3,SaisieJour,TEXT(VY$6,"jjjj"))=0)=$AS$1)*0.5)</f>
        <v/>
      </c>
      <c r="WA27" s="6" t="str">
        <f>IF(OR(WA$6=0,COUNTIF(Feries,WA$6)&gt;0,ISNONTEXT($A27)),"",
((COUNTIFS(SaisiePers,$A27,SaisieDebut,"&lt;"&amp;WA$6,SaisieFin,"&gt;="&amp;WA$6,SaisieJour,"")+
COUNTIFS(SaisiePers,$A27,SaisieDebut,WA$6,SaisieFin,"&gt;="&amp;WA$6,SaisieMatin,Paramètres!$A$2,SaisieJour,"")+
COUNTIFS(SaisiePers,$A27,SaisieDebut,"&lt;"&amp;WA$6,SaisieFin,"&gt;="&amp;WA$6,SaisieMatin,Paramètres!$A$2,SaisieJour,TEXT(WA$6,"jjjj"))=0)=$AS$1)*0.5)</f>
        <v/>
      </c>
      <c r="WB27" s="6" t="str">
        <f>IF(OR(WA$6=0,COUNTIF(Feries,WA$6)&gt;0,ISNONTEXT($A27)),"",
((COUNTIFS(SaisiePers,$A27,SaisieDebut,"&lt;="&amp;WA$6,SaisieFin,"&gt;"&amp;WA$6,SaisieJour,"")+
COUNTIFS(SaisiePers,$A27,SaisieDebut,"&lt;="&amp;WA$6,SaisieFin,WA$6,SaisieSoir,Paramètres!$B$3,SaisieJour,"")+
COUNTIFS(SaisiePers,$A27,SaisieDebut,"&lt;="&amp;WA$6,SaisieFin,"&gt;"&amp;WA$6,SaisieSoir,Paramètres!$B$3,SaisieJour,TEXT(WA$6,"jjjj"))=0)=$AS$1)*0.5)</f>
        <v/>
      </c>
      <c r="WC27" s="6" t="str">
        <f>IF(OR(WC$6=0,COUNTIF(Feries,WC$6)&gt;0,ISNONTEXT($A27)),"",
((COUNTIFS(SaisiePers,$A27,SaisieDebut,"&lt;"&amp;WC$6,SaisieFin,"&gt;="&amp;WC$6,SaisieJour,"")+
COUNTIFS(SaisiePers,$A27,SaisieDebut,WC$6,SaisieFin,"&gt;="&amp;WC$6,SaisieMatin,Paramètres!$A$2,SaisieJour,"")+
COUNTIFS(SaisiePers,$A27,SaisieDebut,"&lt;"&amp;WC$6,SaisieFin,"&gt;="&amp;WC$6,SaisieMatin,Paramètres!$A$2,SaisieJour,TEXT(WC$6,"jjjj"))=0)=$AS$1)*0.5)</f>
        <v/>
      </c>
      <c r="WD27" s="6" t="str">
        <f>IF(OR(WC$6=0,COUNTIF(Feries,WC$6)&gt;0,ISNONTEXT($A27)),"",
((COUNTIFS(SaisiePers,$A27,SaisieDebut,"&lt;="&amp;WC$6,SaisieFin,"&gt;"&amp;WC$6,SaisieJour,"")+
COUNTIFS(SaisiePers,$A27,SaisieDebut,"&lt;="&amp;WC$6,SaisieFin,WC$6,SaisieSoir,Paramètres!$B$3,SaisieJour,"")+
COUNTIFS(SaisiePers,$A27,SaisieDebut,"&lt;="&amp;WC$6,SaisieFin,"&gt;"&amp;WC$6,SaisieSoir,Paramètres!$B$3,SaisieJour,TEXT(WC$6,"jjjj"))=0)=$AS$1)*0.5)</f>
        <v/>
      </c>
      <c r="WE27" s="6" t="str">
        <f>IF(OR(WE$6=0,COUNTIF(Feries,WE$6)&gt;0,ISNONTEXT($A27)),"",
((COUNTIFS(SaisiePers,$A27,SaisieDebut,"&lt;"&amp;WE$6,SaisieFin,"&gt;="&amp;WE$6,SaisieJour,"")+
COUNTIFS(SaisiePers,$A27,SaisieDebut,WE$6,SaisieFin,"&gt;="&amp;WE$6,SaisieMatin,Paramètres!$A$2,SaisieJour,"")+
COUNTIFS(SaisiePers,$A27,SaisieDebut,"&lt;"&amp;WE$6,SaisieFin,"&gt;="&amp;WE$6,SaisieMatin,Paramètres!$A$2,SaisieJour,TEXT(WE$6,"jjjj"))=0)=$AS$1)*0.5)</f>
        <v/>
      </c>
      <c r="WF27" s="6" t="str">
        <f>IF(OR(WE$6=0,COUNTIF(Feries,WE$6)&gt;0,ISNONTEXT($A27)),"",
((COUNTIFS(SaisiePers,$A27,SaisieDebut,"&lt;="&amp;WE$6,SaisieFin,"&gt;"&amp;WE$6,SaisieJour,"")+
COUNTIFS(SaisiePers,$A27,SaisieDebut,"&lt;="&amp;WE$6,SaisieFin,WE$6,SaisieSoir,Paramètres!$B$3,SaisieJour,"")+
COUNTIFS(SaisiePers,$A27,SaisieDebut,"&lt;="&amp;WE$6,SaisieFin,"&gt;"&amp;WE$6,SaisieSoir,Paramètres!$B$3,SaisieJour,TEXT(WE$6,"jjjj"))=0)=$AS$1)*0.5)</f>
        <v/>
      </c>
      <c r="WG27" s="6" t="str">
        <f>IF(OR(WG$6=0,COUNTIF(Feries,WG$6)&gt;0,ISNONTEXT($A27)),"",
((COUNTIFS(SaisiePers,$A27,SaisieDebut,"&lt;"&amp;WG$6,SaisieFin,"&gt;="&amp;WG$6,SaisieJour,"")+
COUNTIFS(SaisiePers,$A27,SaisieDebut,WG$6,SaisieFin,"&gt;="&amp;WG$6,SaisieMatin,Paramètres!$A$2,SaisieJour,"")+
COUNTIFS(SaisiePers,$A27,SaisieDebut,"&lt;"&amp;WG$6,SaisieFin,"&gt;="&amp;WG$6,SaisieMatin,Paramètres!$A$2,SaisieJour,TEXT(WG$6,"jjjj"))=0)=$AS$1)*0.5)</f>
        <v/>
      </c>
      <c r="WH27" s="6" t="str">
        <f>IF(OR(WG$6=0,COUNTIF(Feries,WG$6)&gt;0,ISNONTEXT($A27)),"",
((COUNTIFS(SaisiePers,$A27,SaisieDebut,"&lt;="&amp;WG$6,SaisieFin,"&gt;"&amp;WG$6,SaisieJour,"")+
COUNTIFS(SaisiePers,$A27,SaisieDebut,"&lt;="&amp;WG$6,SaisieFin,WG$6,SaisieSoir,Paramètres!$B$3,SaisieJour,"")+
COUNTIFS(SaisiePers,$A27,SaisieDebut,"&lt;="&amp;WG$6,SaisieFin,"&gt;"&amp;WG$6,SaisieSoir,Paramètres!$B$3,SaisieJour,TEXT(WG$6,"jjjj"))=0)=$AS$1)*0.5)</f>
        <v/>
      </c>
      <c r="WI27" s="6" t="str">
        <f>IF(OR(WI$6=0,COUNTIF(Feries,WI$6)&gt;0,ISNONTEXT($A27)),"",
((COUNTIFS(SaisiePers,$A27,SaisieDebut,"&lt;"&amp;WI$6,SaisieFin,"&gt;="&amp;WI$6,SaisieJour,"")+
COUNTIFS(SaisiePers,$A27,SaisieDebut,WI$6,SaisieFin,"&gt;="&amp;WI$6,SaisieMatin,Paramètres!$A$2,SaisieJour,"")+
COUNTIFS(SaisiePers,$A27,SaisieDebut,"&lt;"&amp;WI$6,SaisieFin,"&gt;="&amp;WI$6,SaisieMatin,Paramètres!$A$2,SaisieJour,TEXT(WI$6,"jjjj"))=0)=$AS$1)*0.5)</f>
        <v/>
      </c>
      <c r="WJ27" s="6" t="str">
        <f>IF(OR(WI$6=0,COUNTIF(Feries,WI$6)&gt;0,ISNONTEXT($A27)),"",
((COUNTIFS(SaisiePers,$A27,SaisieDebut,"&lt;="&amp;WI$6,SaisieFin,"&gt;"&amp;WI$6,SaisieJour,"")+
COUNTIFS(SaisiePers,$A27,SaisieDebut,"&lt;="&amp;WI$6,SaisieFin,WI$6,SaisieSoir,Paramètres!$B$3,SaisieJour,"")+
COUNTIFS(SaisiePers,$A27,SaisieDebut,"&lt;="&amp;WI$6,SaisieFin,"&gt;"&amp;WI$6,SaisieSoir,Paramètres!$B$3,SaisieJour,TEXT(WI$6,"jjjj"))=0)=$AS$1)*0.5)</f>
        <v/>
      </c>
      <c r="WK27" s="6" t="str">
        <f>IF(OR(WK$6=0,COUNTIF(Feries,WK$6)&gt;0,ISNONTEXT($A27)),"",
((COUNTIFS(SaisiePers,$A27,SaisieDebut,"&lt;"&amp;WK$6,SaisieFin,"&gt;="&amp;WK$6,SaisieJour,"")+
COUNTIFS(SaisiePers,$A27,SaisieDebut,WK$6,SaisieFin,"&gt;="&amp;WK$6,SaisieMatin,Paramètres!$A$2,SaisieJour,"")+
COUNTIFS(SaisiePers,$A27,SaisieDebut,"&lt;"&amp;WK$6,SaisieFin,"&gt;="&amp;WK$6,SaisieMatin,Paramètres!$A$2,SaisieJour,TEXT(WK$6,"jjjj"))=0)=$AS$1)*0.5)</f>
        <v/>
      </c>
      <c r="WL27" s="6" t="str">
        <f>IF(OR(WK$6=0,COUNTIF(Feries,WK$6)&gt;0,ISNONTEXT($A27)),"",
((COUNTIFS(SaisiePers,$A27,SaisieDebut,"&lt;="&amp;WK$6,SaisieFin,"&gt;"&amp;WK$6,SaisieJour,"")+
COUNTIFS(SaisiePers,$A27,SaisieDebut,"&lt;="&amp;WK$6,SaisieFin,WK$6,SaisieSoir,Paramètres!$B$3,SaisieJour,"")+
COUNTIFS(SaisiePers,$A27,SaisieDebut,"&lt;="&amp;WK$6,SaisieFin,"&gt;"&amp;WK$6,SaisieSoir,Paramètres!$B$3,SaisieJour,TEXT(WK$6,"jjjj"))=0)=$AS$1)*0.5)</f>
        <v/>
      </c>
      <c r="WM27" s="6" t="str">
        <f>IF(OR(WM$6=0,COUNTIF(Feries,WM$6)&gt;0,ISNONTEXT($A27)),"",
((COUNTIFS(SaisiePers,$A27,SaisieDebut,"&lt;"&amp;WM$6,SaisieFin,"&gt;="&amp;WM$6,SaisieJour,"")+
COUNTIFS(SaisiePers,$A27,SaisieDebut,WM$6,SaisieFin,"&gt;="&amp;WM$6,SaisieMatin,Paramètres!$A$2,SaisieJour,"")+
COUNTIFS(SaisiePers,$A27,SaisieDebut,"&lt;"&amp;WM$6,SaisieFin,"&gt;="&amp;WM$6,SaisieMatin,Paramètres!$A$2,SaisieJour,TEXT(WM$6,"jjjj"))=0)=$AS$1)*0.5)</f>
        <v/>
      </c>
      <c r="WN27" s="6" t="str">
        <f>IF(OR(WM$6=0,COUNTIF(Feries,WM$6)&gt;0,ISNONTEXT($A27)),"",
((COUNTIFS(SaisiePers,$A27,SaisieDebut,"&lt;="&amp;WM$6,SaisieFin,"&gt;"&amp;WM$6,SaisieJour,"")+
COUNTIFS(SaisiePers,$A27,SaisieDebut,"&lt;="&amp;WM$6,SaisieFin,WM$6,SaisieSoir,Paramètres!$B$3,SaisieJour,"")+
COUNTIFS(SaisiePers,$A27,SaisieDebut,"&lt;="&amp;WM$6,SaisieFin,"&gt;"&amp;WM$6,SaisieSoir,Paramètres!$B$3,SaisieJour,TEXT(WM$6,"jjjj"))=0)=$AS$1)*0.5)</f>
        <v/>
      </c>
      <c r="WO27" s="6" t="str">
        <f>IF(OR(WO$6=0,COUNTIF(Feries,WO$6)&gt;0,ISNONTEXT($A27)),"",
((COUNTIFS(SaisiePers,$A27,SaisieDebut,"&lt;"&amp;WO$6,SaisieFin,"&gt;="&amp;WO$6,SaisieJour,"")+
COUNTIFS(SaisiePers,$A27,SaisieDebut,WO$6,SaisieFin,"&gt;="&amp;WO$6,SaisieMatin,Paramètres!$A$2,SaisieJour,"")+
COUNTIFS(SaisiePers,$A27,SaisieDebut,"&lt;"&amp;WO$6,SaisieFin,"&gt;="&amp;WO$6,SaisieMatin,Paramètres!$A$2,SaisieJour,TEXT(WO$6,"jjjj"))=0)=$AS$1)*0.5)</f>
        <v/>
      </c>
      <c r="WP27" s="6" t="str">
        <f>IF(OR(WO$6=0,COUNTIF(Feries,WO$6)&gt;0,ISNONTEXT($A27)),"",
((COUNTIFS(SaisiePers,$A27,SaisieDebut,"&lt;="&amp;WO$6,SaisieFin,"&gt;"&amp;WO$6,SaisieJour,"")+
COUNTIFS(SaisiePers,$A27,SaisieDebut,"&lt;="&amp;WO$6,SaisieFin,WO$6,SaisieSoir,Paramètres!$B$3,SaisieJour,"")+
COUNTIFS(SaisiePers,$A27,SaisieDebut,"&lt;="&amp;WO$6,SaisieFin,"&gt;"&amp;WO$6,SaisieSoir,Paramètres!$B$3,SaisieJour,TEXT(WO$6,"jjjj"))=0)=$AS$1)*0.5)</f>
        <v/>
      </c>
      <c r="WQ27" s="6" t="str">
        <f>IF(OR(WQ$6=0,COUNTIF(Feries,WQ$6)&gt;0,ISNONTEXT($A27)),"",
((COUNTIFS(SaisiePers,$A27,SaisieDebut,"&lt;"&amp;WQ$6,SaisieFin,"&gt;="&amp;WQ$6,SaisieJour,"")+
COUNTIFS(SaisiePers,$A27,SaisieDebut,WQ$6,SaisieFin,"&gt;="&amp;WQ$6,SaisieMatin,Paramètres!$A$2,SaisieJour,"")+
COUNTIFS(SaisiePers,$A27,SaisieDebut,"&lt;"&amp;WQ$6,SaisieFin,"&gt;="&amp;WQ$6,SaisieMatin,Paramètres!$A$2,SaisieJour,TEXT(WQ$6,"jjjj"))=0)=$AS$1)*0.5)</f>
        <v/>
      </c>
      <c r="WR27" s="6" t="str">
        <f>IF(OR(WQ$6=0,COUNTIF(Feries,WQ$6)&gt;0,ISNONTEXT($A27)),"",
((COUNTIFS(SaisiePers,$A27,SaisieDebut,"&lt;="&amp;WQ$6,SaisieFin,"&gt;"&amp;WQ$6,SaisieJour,"")+
COUNTIFS(SaisiePers,$A27,SaisieDebut,"&lt;="&amp;WQ$6,SaisieFin,WQ$6,SaisieSoir,Paramètres!$B$3,SaisieJour,"")+
COUNTIFS(SaisiePers,$A27,SaisieDebut,"&lt;="&amp;WQ$6,SaisieFin,"&gt;"&amp;WQ$6,SaisieSoir,Paramètres!$B$3,SaisieJour,TEXT(WQ$6,"jjjj"))=0)=$AS$1)*0.5)</f>
        <v/>
      </c>
      <c r="WS27" s="6" t="str">
        <f>IF(OR(WS$6=0,COUNTIF(Feries,WS$6)&gt;0,ISNONTEXT($A27)),"",
((COUNTIFS(SaisiePers,$A27,SaisieDebut,"&lt;"&amp;WS$6,SaisieFin,"&gt;="&amp;WS$6,SaisieJour,"")+
COUNTIFS(SaisiePers,$A27,SaisieDebut,WS$6,SaisieFin,"&gt;="&amp;WS$6,SaisieMatin,Paramètres!$A$2,SaisieJour,"")+
COUNTIFS(SaisiePers,$A27,SaisieDebut,"&lt;"&amp;WS$6,SaisieFin,"&gt;="&amp;WS$6,SaisieMatin,Paramètres!$A$2,SaisieJour,TEXT(WS$6,"jjjj"))=0)=$AS$1)*0.5)</f>
        <v/>
      </c>
      <c r="WT27" s="6" t="str">
        <f>IF(OR(WS$6=0,COUNTIF(Feries,WS$6)&gt;0,ISNONTEXT($A27)),"",
((COUNTIFS(SaisiePers,$A27,SaisieDebut,"&lt;="&amp;WS$6,SaisieFin,"&gt;"&amp;WS$6,SaisieJour,"")+
COUNTIFS(SaisiePers,$A27,SaisieDebut,"&lt;="&amp;WS$6,SaisieFin,WS$6,SaisieSoir,Paramètres!$B$3,SaisieJour,"")+
COUNTIFS(SaisiePers,$A27,SaisieDebut,"&lt;="&amp;WS$6,SaisieFin,"&gt;"&amp;WS$6,SaisieSoir,Paramètres!$B$3,SaisieJour,TEXT(WS$6,"jjjj"))=0)=$AS$1)*0.5)</f>
        <v/>
      </c>
      <c r="WU27" s="6" t="str">
        <f>IF(OR(WU$6=0,COUNTIF(Feries,WU$6)&gt;0,ISNONTEXT($A27)),"",
((COUNTIFS(SaisiePers,$A27,SaisieDebut,"&lt;"&amp;WU$6,SaisieFin,"&gt;="&amp;WU$6,SaisieJour,"")+
COUNTIFS(SaisiePers,$A27,SaisieDebut,WU$6,SaisieFin,"&gt;="&amp;WU$6,SaisieMatin,Paramètres!$A$2,SaisieJour,"")+
COUNTIFS(SaisiePers,$A27,SaisieDebut,"&lt;"&amp;WU$6,SaisieFin,"&gt;="&amp;WU$6,SaisieMatin,Paramètres!$A$2,SaisieJour,TEXT(WU$6,"jjjj"))=0)=$AS$1)*0.5)</f>
        <v/>
      </c>
      <c r="WV27" s="6" t="str">
        <f>IF(OR(WU$6=0,COUNTIF(Feries,WU$6)&gt;0,ISNONTEXT($A27)),"",
((COUNTIFS(SaisiePers,$A27,SaisieDebut,"&lt;="&amp;WU$6,SaisieFin,"&gt;"&amp;WU$6,SaisieJour,"")+
COUNTIFS(SaisiePers,$A27,SaisieDebut,"&lt;="&amp;WU$6,SaisieFin,WU$6,SaisieSoir,Paramètres!$B$3,SaisieJour,"")+
COUNTIFS(SaisiePers,$A27,SaisieDebut,"&lt;="&amp;WU$6,SaisieFin,"&gt;"&amp;WU$6,SaisieSoir,Paramètres!$B$3,SaisieJour,TEXT(WU$6,"jjjj"))=0)=$AS$1)*0.5)</f>
        <v/>
      </c>
      <c r="WW27" s="6" t="str">
        <f>IF(OR(WW$6=0,COUNTIF(Feries,WW$6)&gt;0,ISNONTEXT($A27)),"",
((COUNTIFS(SaisiePers,$A27,SaisieDebut,"&lt;"&amp;WW$6,SaisieFin,"&gt;="&amp;WW$6,SaisieJour,"")+
COUNTIFS(SaisiePers,$A27,SaisieDebut,WW$6,SaisieFin,"&gt;="&amp;WW$6,SaisieMatin,Paramètres!$A$2,SaisieJour,"")+
COUNTIFS(SaisiePers,$A27,SaisieDebut,"&lt;"&amp;WW$6,SaisieFin,"&gt;="&amp;WW$6,SaisieMatin,Paramètres!$A$2,SaisieJour,TEXT(WW$6,"jjjj"))=0)=$AS$1)*0.5)</f>
        <v/>
      </c>
      <c r="WX27" s="6" t="str">
        <f>IF(OR(WW$6=0,COUNTIF(Feries,WW$6)&gt;0,ISNONTEXT($A27)),"",
((COUNTIFS(SaisiePers,$A27,SaisieDebut,"&lt;="&amp;WW$6,SaisieFin,"&gt;"&amp;WW$6,SaisieJour,"")+
COUNTIFS(SaisiePers,$A27,SaisieDebut,"&lt;="&amp;WW$6,SaisieFin,WW$6,SaisieSoir,Paramètres!$B$3,SaisieJour,"")+
COUNTIFS(SaisiePers,$A27,SaisieDebut,"&lt;="&amp;WW$6,SaisieFin,"&gt;"&amp;WW$6,SaisieSoir,Paramètres!$B$3,SaisieJour,TEXT(WW$6,"jjjj"))=0)=$AS$1)*0.5)</f>
        <v/>
      </c>
      <c r="WY27" s="6" t="str">
        <f>IF(OR(WY$6=0,COUNTIF(Feries,WY$6)&gt;0,ISNONTEXT($A27)),"",
((COUNTIFS(SaisiePers,$A27,SaisieDebut,"&lt;"&amp;WY$6,SaisieFin,"&gt;="&amp;WY$6,SaisieJour,"")+
COUNTIFS(SaisiePers,$A27,SaisieDebut,WY$6,SaisieFin,"&gt;="&amp;WY$6,SaisieMatin,Paramètres!$A$2,SaisieJour,"")+
COUNTIFS(SaisiePers,$A27,SaisieDebut,"&lt;"&amp;WY$6,SaisieFin,"&gt;="&amp;WY$6,SaisieMatin,Paramètres!$A$2,SaisieJour,TEXT(WY$6,"jjjj"))=0)=$AS$1)*0.5)</f>
        <v/>
      </c>
      <c r="WZ27" s="6" t="str">
        <f>IF(OR(WY$6=0,COUNTIF(Feries,WY$6)&gt;0,ISNONTEXT($A27)),"",
((COUNTIFS(SaisiePers,$A27,SaisieDebut,"&lt;="&amp;WY$6,SaisieFin,"&gt;"&amp;WY$6,SaisieJour,"")+
COUNTIFS(SaisiePers,$A27,SaisieDebut,"&lt;="&amp;WY$6,SaisieFin,WY$6,SaisieSoir,Paramètres!$B$3,SaisieJour,"")+
COUNTIFS(SaisiePers,$A27,SaisieDebut,"&lt;="&amp;WY$6,SaisieFin,"&gt;"&amp;WY$6,SaisieSoir,Paramètres!$B$3,SaisieJour,TEXT(WY$6,"jjjj"))=0)=$AS$1)*0.5)</f>
        <v/>
      </c>
      <c r="XA27" s="6" t="str">
        <f>IF(OR(XA$6=0,COUNTIF(Feries,XA$6)&gt;0,ISNONTEXT($A27)),"",
((COUNTIFS(SaisiePers,$A27,SaisieDebut,"&lt;"&amp;XA$6,SaisieFin,"&gt;="&amp;XA$6,SaisieJour,"")+
COUNTIFS(SaisiePers,$A27,SaisieDebut,XA$6,SaisieFin,"&gt;="&amp;XA$6,SaisieMatin,Paramètres!$A$2,SaisieJour,"")+
COUNTIFS(SaisiePers,$A27,SaisieDebut,"&lt;"&amp;XA$6,SaisieFin,"&gt;="&amp;XA$6,SaisieMatin,Paramètres!$A$2,SaisieJour,TEXT(XA$6,"jjjj"))=0)=$AS$1)*0.5)</f>
        <v/>
      </c>
      <c r="XB27" s="6" t="str">
        <f>IF(OR(XA$6=0,COUNTIF(Feries,XA$6)&gt;0,ISNONTEXT($A27)),"",
((COUNTIFS(SaisiePers,$A27,SaisieDebut,"&lt;="&amp;XA$6,SaisieFin,"&gt;"&amp;XA$6,SaisieJour,"")+
COUNTIFS(SaisiePers,$A27,SaisieDebut,"&lt;="&amp;XA$6,SaisieFin,XA$6,SaisieSoir,Paramètres!$B$3,SaisieJour,"")+
COUNTIFS(SaisiePers,$A27,SaisieDebut,"&lt;="&amp;XA$6,SaisieFin,"&gt;"&amp;XA$6,SaisieSoir,Paramètres!$B$3,SaisieJour,TEXT(XA$6,"jjjj"))=0)=$AS$1)*0.5)</f>
        <v/>
      </c>
      <c r="XC27" s="6" t="str">
        <f>IF(OR(XC$6=0,COUNTIF(Feries,XC$6)&gt;0,ISNONTEXT($A27)),"",
((COUNTIFS(SaisiePers,$A27,SaisieDebut,"&lt;"&amp;XC$6,SaisieFin,"&gt;="&amp;XC$6,SaisieJour,"")+
COUNTIFS(SaisiePers,$A27,SaisieDebut,XC$6,SaisieFin,"&gt;="&amp;XC$6,SaisieMatin,Paramètres!$A$2,SaisieJour,"")+
COUNTIFS(SaisiePers,$A27,SaisieDebut,"&lt;"&amp;XC$6,SaisieFin,"&gt;="&amp;XC$6,SaisieMatin,Paramètres!$A$2,SaisieJour,TEXT(XC$6,"jjjj"))=0)=$AS$1)*0.5)</f>
        <v/>
      </c>
      <c r="XD27" s="6" t="str">
        <f>IF(OR(XC$6=0,COUNTIF(Feries,XC$6)&gt;0,ISNONTEXT($A27)),"",
((COUNTIFS(SaisiePers,$A27,SaisieDebut,"&lt;="&amp;XC$6,SaisieFin,"&gt;"&amp;XC$6,SaisieJour,"")+
COUNTIFS(SaisiePers,$A27,SaisieDebut,"&lt;="&amp;XC$6,SaisieFin,XC$6,SaisieSoir,Paramètres!$B$3,SaisieJour,"")+
COUNTIFS(SaisiePers,$A27,SaisieDebut,"&lt;="&amp;XC$6,SaisieFin,"&gt;"&amp;XC$6,SaisieSoir,Paramètres!$B$3,SaisieJour,TEXT(XC$6,"jjjj"))=0)=$AS$1)*0.5)</f>
        <v/>
      </c>
      <c r="XE27" s="6" t="str">
        <f>IF(OR(XE$6=0,COUNTIF(Feries,XE$6)&gt;0,ISNONTEXT($A27)),"",
((COUNTIFS(SaisiePers,$A27,SaisieDebut,"&lt;"&amp;XE$6,SaisieFin,"&gt;="&amp;XE$6,SaisieJour,"")+
COUNTIFS(SaisiePers,$A27,SaisieDebut,XE$6,SaisieFin,"&gt;="&amp;XE$6,SaisieMatin,Paramètres!$A$2,SaisieJour,"")+
COUNTIFS(SaisiePers,$A27,SaisieDebut,"&lt;"&amp;XE$6,SaisieFin,"&gt;="&amp;XE$6,SaisieMatin,Paramètres!$A$2,SaisieJour,TEXT(XE$6,"jjjj"))=0)=$AS$1)*0.5)</f>
        <v/>
      </c>
      <c r="XF27" s="6" t="str">
        <f>IF(OR(XE$6=0,COUNTIF(Feries,XE$6)&gt;0,ISNONTEXT($A27)),"",
((COUNTIFS(SaisiePers,$A27,SaisieDebut,"&lt;="&amp;XE$6,SaisieFin,"&gt;"&amp;XE$6,SaisieJour,"")+
COUNTIFS(SaisiePers,$A27,SaisieDebut,"&lt;="&amp;XE$6,SaisieFin,XE$6,SaisieSoir,Paramètres!$B$3,SaisieJour,"")+
COUNTIFS(SaisiePers,$A27,SaisieDebut,"&lt;="&amp;XE$6,SaisieFin,"&gt;"&amp;XE$6,SaisieSoir,Paramètres!$B$3,SaisieJour,TEXT(XE$6,"jjjj"))=0)=$AS$1)*0.5)</f>
        <v/>
      </c>
      <c r="XG27" s="6" t="str">
        <f>IF(OR(XG$6=0,COUNTIF(Feries,XG$6)&gt;0,ISNONTEXT($A27)),"",
((COUNTIFS(SaisiePers,$A27,SaisieDebut,"&lt;"&amp;XG$6,SaisieFin,"&gt;="&amp;XG$6,SaisieJour,"")+
COUNTIFS(SaisiePers,$A27,SaisieDebut,XG$6,SaisieFin,"&gt;="&amp;XG$6,SaisieMatin,Paramètres!$A$2,SaisieJour,"")+
COUNTIFS(SaisiePers,$A27,SaisieDebut,"&lt;"&amp;XG$6,SaisieFin,"&gt;="&amp;XG$6,SaisieMatin,Paramètres!$A$2,SaisieJour,TEXT(XG$6,"jjjj"))=0)=$AS$1)*0.5)</f>
        <v/>
      </c>
      <c r="XH27" s="6" t="str">
        <f>IF(OR(XG$6=0,COUNTIF(Feries,XG$6)&gt;0,ISNONTEXT($A27)),"",
((COUNTIFS(SaisiePers,$A27,SaisieDebut,"&lt;="&amp;XG$6,SaisieFin,"&gt;"&amp;XG$6,SaisieJour,"")+
COUNTIFS(SaisiePers,$A27,SaisieDebut,"&lt;="&amp;XG$6,SaisieFin,XG$6,SaisieSoir,Paramètres!$B$3,SaisieJour,"")+
COUNTIFS(SaisiePers,$A27,SaisieDebut,"&lt;="&amp;XG$6,SaisieFin,"&gt;"&amp;XG$6,SaisieSoir,Paramètres!$B$3,SaisieJour,TEXT(XG$6,"jjjj"))=0)=$AS$1)*0.5)</f>
        <v/>
      </c>
      <c r="XI27" s="6" t="str">
        <f>IF(OR(XI$6=0,COUNTIF(Feries,XI$6)&gt;0,ISNONTEXT($A27)),"",
((COUNTIFS(SaisiePers,$A27,SaisieDebut,"&lt;"&amp;XI$6,SaisieFin,"&gt;="&amp;XI$6,SaisieJour,"")+
COUNTIFS(SaisiePers,$A27,SaisieDebut,XI$6,SaisieFin,"&gt;="&amp;XI$6,SaisieMatin,Paramètres!$A$2,SaisieJour,"")+
COUNTIFS(SaisiePers,$A27,SaisieDebut,"&lt;"&amp;XI$6,SaisieFin,"&gt;="&amp;XI$6,SaisieMatin,Paramètres!$A$2,SaisieJour,TEXT(XI$6,"jjjj"))=0)=$AS$1)*0.5)</f>
        <v/>
      </c>
      <c r="XJ27" s="6" t="str">
        <f>IF(OR(XI$6=0,COUNTIF(Feries,XI$6)&gt;0,ISNONTEXT($A27)),"",
((COUNTIFS(SaisiePers,$A27,SaisieDebut,"&lt;="&amp;XI$6,SaisieFin,"&gt;"&amp;XI$6,SaisieJour,"")+
COUNTIFS(SaisiePers,$A27,SaisieDebut,"&lt;="&amp;XI$6,SaisieFin,XI$6,SaisieSoir,Paramètres!$B$3,SaisieJour,"")+
COUNTIFS(SaisiePers,$A27,SaisieDebut,"&lt;="&amp;XI$6,SaisieFin,"&gt;"&amp;XI$6,SaisieSoir,Paramètres!$B$3,SaisieJour,TEXT(XI$6,"jjjj"))=0)=$AS$1)*0.5)</f>
        <v/>
      </c>
      <c r="XK27" s="6" t="str">
        <f>IF(OR(XK$6=0,COUNTIF(Feries,XK$6)&gt;0,ISNONTEXT($A27)),"",
((COUNTIFS(SaisiePers,$A27,SaisieDebut,"&lt;"&amp;XK$6,SaisieFin,"&gt;="&amp;XK$6,SaisieJour,"")+
COUNTIFS(SaisiePers,$A27,SaisieDebut,XK$6,SaisieFin,"&gt;="&amp;XK$6,SaisieMatin,Paramètres!$A$2,SaisieJour,"")+
COUNTIFS(SaisiePers,$A27,SaisieDebut,"&lt;"&amp;XK$6,SaisieFin,"&gt;="&amp;XK$6,SaisieMatin,Paramètres!$A$2,SaisieJour,TEXT(XK$6,"jjjj"))=0)=$AS$1)*0.5)</f>
        <v/>
      </c>
      <c r="XL27" s="6" t="str">
        <f>IF(OR(XK$6=0,COUNTIF(Feries,XK$6)&gt;0,ISNONTEXT($A27)),"",
((COUNTIFS(SaisiePers,$A27,SaisieDebut,"&lt;="&amp;XK$6,SaisieFin,"&gt;"&amp;XK$6,SaisieJour,"")+
COUNTIFS(SaisiePers,$A27,SaisieDebut,"&lt;="&amp;XK$6,SaisieFin,XK$6,SaisieSoir,Paramètres!$B$3,SaisieJour,"")+
COUNTIFS(SaisiePers,$A27,SaisieDebut,"&lt;="&amp;XK$6,SaisieFin,"&gt;"&amp;XK$6,SaisieSoir,Paramètres!$B$3,SaisieJour,TEXT(XK$6,"jjjj"))=0)=$AS$1)*0.5)</f>
        <v/>
      </c>
      <c r="XM27" s="6" t="str">
        <f>IF(OR(XM$6=0,COUNTIF(Feries,XM$6)&gt;0,ISNONTEXT($A27)),"",
((COUNTIFS(SaisiePers,$A27,SaisieDebut,"&lt;"&amp;XM$6,SaisieFin,"&gt;="&amp;XM$6,SaisieJour,"")+
COUNTIFS(SaisiePers,$A27,SaisieDebut,XM$6,SaisieFin,"&gt;="&amp;XM$6,SaisieMatin,Paramètres!$A$2,SaisieJour,"")+
COUNTIFS(SaisiePers,$A27,SaisieDebut,"&lt;"&amp;XM$6,SaisieFin,"&gt;="&amp;XM$6,SaisieMatin,Paramètres!$A$2,SaisieJour,TEXT(XM$6,"jjjj"))=0)=$AS$1)*0.5)</f>
        <v/>
      </c>
      <c r="XN27" s="6" t="str">
        <f>IF(OR(XM$6=0,COUNTIF(Feries,XM$6)&gt;0,ISNONTEXT($A27)),"",
((COUNTIFS(SaisiePers,$A27,SaisieDebut,"&lt;="&amp;XM$6,SaisieFin,"&gt;"&amp;XM$6,SaisieJour,"")+
COUNTIFS(SaisiePers,$A27,SaisieDebut,"&lt;="&amp;XM$6,SaisieFin,XM$6,SaisieSoir,Paramètres!$B$3,SaisieJour,"")+
COUNTIFS(SaisiePers,$A27,SaisieDebut,"&lt;="&amp;XM$6,SaisieFin,"&gt;"&amp;XM$6,SaisieSoir,Paramètres!$B$3,SaisieJour,TEXT(XM$6,"jjjj"))=0)=$AS$1)*0.5)</f>
        <v/>
      </c>
      <c r="XO27" s="6" t="str">
        <f>IF(OR(XO$6=0,COUNTIF(Feries,XO$6)&gt;0,ISNONTEXT($A27)),"",
((COUNTIFS(SaisiePers,$A27,SaisieDebut,"&lt;"&amp;XO$6,SaisieFin,"&gt;="&amp;XO$6,SaisieJour,"")+
COUNTIFS(SaisiePers,$A27,SaisieDebut,XO$6,SaisieFin,"&gt;="&amp;XO$6,SaisieMatin,Paramètres!$A$2,SaisieJour,"")+
COUNTIFS(SaisiePers,$A27,SaisieDebut,"&lt;"&amp;XO$6,SaisieFin,"&gt;="&amp;XO$6,SaisieMatin,Paramètres!$A$2,SaisieJour,TEXT(XO$6,"jjjj"))=0)=$AS$1)*0.5)</f>
        <v/>
      </c>
      <c r="XP27" s="6" t="str">
        <f>IF(OR(XO$6=0,COUNTIF(Feries,XO$6)&gt;0,ISNONTEXT($A27)),"",
((COUNTIFS(SaisiePers,$A27,SaisieDebut,"&lt;="&amp;XO$6,SaisieFin,"&gt;"&amp;XO$6,SaisieJour,"")+
COUNTIFS(SaisiePers,$A27,SaisieDebut,"&lt;="&amp;XO$6,SaisieFin,XO$6,SaisieSoir,Paramètres!$B$3,SaisieJour,"")+
COUNTIFS(SaisiePers,$A27,SaisieDebut,"&lt;="&amp;XO$6,SaisieFin,"&gt;"&amp;XO$6,SaisieSoir,Paramètres!$B$3,SaisieJour,TEXT(XO$6,"jjjj"))=0)=$AS$1)*0.5)</f>
        <v/>
      </c>
      <c r="XQ27" s="6" t="str">
        <f>IF(OR(XQ$6=0,COUNTIF(Feries,XQ$6)&gt;0,ISNONTEXT($A27)),"",
((COUNTIFS(SaisiePers,$A27,SaisieDebut,"&lt;"&amp;XQ$6,SaisieFin,"&gt;="&amp;XQ$6,SaisieJour,"")+
COUNTIFS(SaisiePers,$A27,SaisieDebut,XQ$6,SaisieFin,"&gt;="&amp;XQ$6,SaisieMatin,Paramètres!$A$2,SaisieJour,"")+
COUNTIFS(SaisiePers,$A27,SaisieDebut,"&lt;"&amp;XQ$6,SaisieFin,"&gt;="&amp;XQ$6,SaisieMatin,Paramètres!$A$2,SaisieJour,TEXT(XQ$6,"jjjj"))=0)=$AS$1)*0.5)</f>
        <v/>
      </c>
      <c r="XR27" s="6" t="str">
        <f>IF(OR(XQ$6=0,COUNTIF(Feries,XQ$6)&gt;0,ISNONTEXT($A27)),"",
((COUNTIFS(SaisiePers,$A27,SaisieDebut,"&lt;="&amp;XQ$6,SaisieFin,"&gt;"&amp;XQ$6,SaisieJour,"")+
COUNTIFS(SaisiePers,$A27,SaisieDebut,"&lt;="&amp;XQ$6,SaisieFin,XQ$6,SaisieSoir,Paramètres!$B$3,SaisieJour,"")+
COUNTIFS(SaisiePers,$A27,SaisieDebut,"&lt;="&amp;XQ$6,SaisieFin,"&gt;"&amp;XQ$6,SaisieSoir,Paramètres!$B$3,SaisieJour,TEXT(XQ$6,"jjjj"))=0)=$AS$1)*0.5)</f>
        <v/>
      </c>
      <c r="XS27" s="6" t="str">
        <f>IF(OR(XS$6=0,COUNTIF(Feries,XS$6)&gt;0,ISNONTEXT($A27)),"",
((COUNTIFS(SaisiePers,$A27,SaisieDebut,"&lt;"&amp;XS$6,SaisieFin,"&gt;="&amp;XS$6,SaisieJour,"")+
COUNTIFS(SaisiePers,$A27,SaisieDebut,XS$6,SaisieFin,"&gt;="&amp;XS$6,SaisieMatin,Paramètres!$A$2,SaisieJour,"")+
COUNTIFS(SaisiePers,$A27,SaisieDebut,"&lt;"&amp;XS$6,SaisieFin,"&gt;="&amp;XS$6,SaisieMatin,Paramètres!$A$2,SaisieJour,TEXT(XS$6,"jjjj"))=0)=$AS$1)*0.5)</f>
        <v/>
      </c>
      <c r="XT27" s="6" t="str">
        <f>IF(OR(XS$6=0,COUNTIF(Feries,XS$6)&gt;0,ISNONTEXT($A27)),"",
((COUNTIFS(SaisiePers,$A27,SaisieDebut,"&lt;="&amp;XS$6,SaisieFin,"&gt;"&amp;XS$6,SaisieJour,"")+
COUNTIFS(SaisiePers,$A27,SaisieDebut,"&lt;="&amp;XS$6,SaisieFin,XS$6,SaisieSoir,Paramètres!$B$3,SaisieJour,"")+
COUNTIFS(SaisiePers,$A27,SaisieDebut,"&lt;="&amp;XS$6,SaisieFin,"&gt;"&amp;XS$6,SaisieSoir,Paramètres!$B$3,SaisieJour,TEXT(XS$6,"jjjj"))=0)=$AS$1)*0.5)</f>
        <v/>
      </c>
      <c r="XU27" s="6" t="str">
        <f>IF(OR(XU$6=0,COUNTIF(Feries,XU$6)&gt;0,ISNONTEXT($A27)),"",
((COUNTIFS(SaisiePers,$A27,SaisieDebut,"&lt;"&amp;XU$6,SaisieFin,"&gt;="&amp;XU$6,SaisieJour,"")+
COUNTIFS(SaisiePers,$A27,SaisieDebut,XU$6,SaisieFin,"&gt;="&amp;XU$6,SaisieMatin,Paramètres!$A$2,SaisieJour,"")+
COUNTIFS(SaisiePers,$A27,SaisieDebut,"&lt;"&amp;XU$6,SaisieFin,"&gt;="&amp;XU$6,SaisieMatin,Paramètres!$A$2,SaisieJour,TEXT(XU$6,"jjjj"))=0)=$AS$1)*0.5)</f>
        <v/>
      </c>
      <c r="XV27" s="6" t="str">
        <f>IF(OR(XU$6=0,COUNTIF(Feries,XU$6)&gt;0,ISNONTEXT($A27)),"",
((COUNTIFS(SaisiePers,$A27,SaisieDebut,"&lt;="&amp;XU$6,SaisieFin,"&gt;"&amp;XU$6,SaisieJour,"")+
COUNTIFS(SaisiePers,$A27,SaisieDebut,"&lt;="&amp;XU$6,SaisieFin,XU$6,SaisieSoir,Paramètres!$B$3,SaisieJour,"")+
COUNTIFS(SaisiePers,$A27,SaisieDebut,"&lt;="&amp;XU$6,SaisieFin,"&gt;"&amp;XU$6,SaisieSoir,Paramètres!$B$3,SaisieJour,TEXT(XU$6,"jjjj"))=0)=$AS$1)*0.5)</f>
        <v/>
      </c>
      <c r="XW27" s="6" t="str">
        <f>IF(OR(XW$6=0,COUNTIF(Feries,XW$6)&gt;0,ISNONTEXT($A27)),"",
((COUNTIFS(SaisiePers,$A27,SaisieDebut,"&lt;"&amp;XW$6,SaisieFin,"&gt;="&amp;XW$6,SaisieJour,"")+
COUNTIFS(SaisiePers,$A27,SaisieDebut,XW$6,SaisieFin,"&gt;="&amp;XW$6,SaisieMatin,Paramètres!$A$2,SaisieJour,"")+
COUNTIFS(SaisiePers,$A27,SaisieDebut,"&lt;"&amp;XW$6,SaisieFin,"&gt;="&amp;XW$6,SaisieMatin,Paramètres!$A$2,SaisieJour,TEXT(XW$6,"jjjj"))=0)=$AS$1)*0.5)</f>
        <v/>
      </c>
      <c r="XX27" s="6" t="str">
        <f>IF(OR(XW$6=0,COUNTIF(Feries,XW$6)&gt;0,ISNONTEXT($A27)),"",
((COUNTIFS(SaisiePers,$A27,SaisieDebut,"&lt;="&amp;XW$6,SaisieFin,"&gt;"&amp;XW$6,SaisieJour,"")+
COUNTIFS(SaisiePers,$A27,SaisieDebut,"&lt;="&amp;XW$6,SaisieFin,XW$6,SaisieSoir,Paramètres!$B$3,SaisieJour,"")+
COUNTIFS(SaisiePers,$A27,SaisieDebut,"&lt;="&amp;XW$6,SaisieFin,"&gt;"&amp;XW$6,SaisieSoir,Paramètres!$B$3,SaisieJour,TEXT(XW$6,"jjjj"))=0)=$AS$1)*0.5)</f>
        <v/>
      </c>
      <c r="XY27" s="6" t="str">
        <f>IF(OR(XY$6=0,COUNTIF(Feries,XY$6)&gt;0,ISNONTEXT($A27)),"",
((COUNTIFS(SaisiePers,$A27,SaisieDebut,"&lt;"&amp;XY$6,SaisieFin,"&gt;="&amp;XY$6,SaisieJour,"")+
COUNTIFS(SaisiePers,$A27,SaisieDebut,XY$6,SaisieFin,"&gt;="&amp;XY$6,SaisieMatin,Paramètres!$A$2,SaisieJour,"")+
COUNTIFS(SaisiePers,$A27,SaisieDebut,"&lt;"&amp;XY$6,SaisieFin,"&gt;="&amp;XY$6,SaisieMatin,Paramètres!$A$2,SaisieJour,TEXT(XY$6,"jjjj"))=0)=$AS$1)*0.5)</f>
        <v/>
      </c>
      <c r="XZ27" s="6" t="str">
        <f>IF(OR(XY$6=0,COUNTIF(Feries,XY$6)&gt;0,ISNONTEXT($A27)),"",
((COUNTIFS(SaisiePers,$A27,SaisieDebut,"&lt;="&amp;XY$6,SaisieFin,"&gt;"&amp;XY$6,SaisieJour,"")+
COUNTIFS(SaisiePers,$A27,SaisieDebut,"&lt;="&amp;XY$6,SaisieFin,XY$6,SaisieSoir,Paramètres!$B$3,SaisieJour,"")+
COUNTIFS(SaisiePers,$A27,SaisieDebut,"&lt;="&amp;XY$6,SaisieFin,"&gt;"&amp;XY$6,SaisieSoir,Paramètres!$B$3,SaisieJour,TEXT(XY$6,"jjjj"))=0)=$AS$1)*0.5)</f>
        <v/>
      </c>
      <c r="YA27" s="6" t="str">
        <f>IF(OR(YA$6=0,COUNTIF(Feries,YA$6)&gt;0,ISNONTEXT($A27)),"",
((COUNTIFS(SaisiePers,$A27,SaisieDebut,"&lt;"&amp;YA$6,SaisieFin,"&gt;="&amp;YA$6,SaisieJour,"")+
COUNTIFS(SaisiePers,$A27,SaisieDebut,YA$6,SaisieFin,"&gt;="&amp;YA$6,SaisieMatin,Paramètres!$A$2,SaisieJour,"")+
COUNTIFS(SaisiePers,$A27,SaisieDebut,"&lt;"&amp;YA$6,SaisieFin,"&gt;="&amp;YA$6,SaisieMatin,Paramètres!$A$2,SaisieJour,TEXT(YA$6,"jjjj"))=0)=$AS$1)*0.5)</f>
        <v/>
      </c>
      <c r="YB27" s="6" t="str">
        <f>IF(OR(YA$6=0,COUNTIF(Feries,YA$6)&gt;0,ISNONTEXT($A27)),"",
((COUNTIFS(SaisiePers,$A27,SaisieDebut,"&lt;="&amp;YA$6,SaisieFin,"&gt;"&amp;YA$6,SaisieJour,"")+
COUNTIFS(SaisiePers,$A27,SaisieDebut,"&lt;="&amp;YA$6,SaisieFin,YA$6,SaisieSoir,Paramètres!$B$3,SaisieJour,"")+
COUNTIFS(SaisiePers,$A27,SaisieDebut,"&lt;="&amp;YA$6,SaisieFin,"&gt;"&amp;YA$6,SaisieSoir,Paramètres!$B$3,SaisieJour,TEXT(YA$6,"jjjj"))=0)=$AS$1)*0.5)</f>
        <v/>
      </c>
      <c r="YC27" s="6" t="str">
        <f>IF(OR(YC$6=0,COUNTIF(Feries,YC$6)&gt;0,ISNONTEXT($A27)),"",
((COUNTIFS(SaisiePers,$A27,SaisieDebut,"&lt;"&amp;YC$6,SaisieFin,"&gt;="&amp;YC$6,SaisieJour,"")+
COUNTIFS(SaisiePers,$A27,SaisieDebut,YC$6,SaisieFin,"&gt;="&amp;YC$6,SaisieMatin,Paramètres!$A$2,SaisieJour,"")+
COUNTIFS(SaisiePers,$A27,SaisieDebut,"&lt;"&amp;YC$6,SaisieFin,"&gt;="&amp;YC$6,SaisieMatin,Paramètres!$A$2,SaisieJour,TEXT(YC$6,"jjjj"))=0)=$AS$1)*0.5)</f>
        <v/>
      </c>
      <c r="YD27" s="6" t="str">
        <f>IF(OR(YC$6=0,COUNTIF(Feries,YC$6)&gt;0,ISNONTEXT($A27)),"",
((COUNTIFS(SaisiePers,$A27,SaisieDebut,"&lt;="&amp;YC$6,SaisieFin,"&gt;"&amp;YC$6,SaisieJour,"")+
COUNTIFS(SaisiePers,$A27,SaisieDebut,"&lt;="&amp;YC$6,SaisieFin,YC$6,SaisieSoir,Paramètres!$B$3,SaisieJour,"")+
COUNTIFS(SaisiePers,$A27,SaisieDebut,"&lt;="&amp;YC$6,SaisieFin,"&gt;"&amp;YC$6,SaisieSoir,Paramètres!$B$3,SaisieJour,TEXT(YC$6,"jjjj"))=0)=$AS$1)*0.5)</f>
        <v/>
      </c>
      <c r="YE27" s="6" t="str">
        <f>IF(OR(YE$6=0,COUNTIF(Feries,YE$6)&gt;0,ISNONTEXT($A27)),"",
((COUNTIFS(SaisiePers,$A27,SaisieDebut,"&lt;"&amp;YE$6,SaisieFin,"&gt;="&amp;YE$6,SaisieJour,"")+
COUNTIFS(SaisiePers,$A27,SaisieDebut,YE$6,SaisieFin,"&gt;="&amp;YE$6,SaisieMatin,Paramètres!$A$2,SaisieJour,"")+
COUNTIFS(SaisiePers,$A27,SaisieDebut,"&lt;"&amp;YE$6,SaisieFin,"&gt;="&amp;YE$6,SaisieMatin,Paramètres!$A$2,SaisieJour,TEXT(YE$6,"jjjj"))=0)=$AS$1)*0.5)</f>
        <v/>
      </c>
      <c r="YF27" s="6" t="str">
        <f>IF(OR(YE$6=0,COUNTIF(Feries,YE$6)&gt;0,ISNONTEXT($A27)),"",
((COUNTIFS(SaisiePers,$A27,SaisieDebut,"&lt;="&amp;YE$6,SaisieFin,"&gt;"&amp;YE$6,SaisieJour,"")+
COUNTIFS(SaisiePers,$A27,SaisieDebut,"&lt;="&amp;YE$6,SaisieFin,YE$6,SaisieSoir,Paramètres!$B$3,SaisieJour,"")+
COUNTIFS(SaisiePers,$A27,SaisieDebut,"&lt;="&amp;YE$6,SaisieFin,"&gt;"&amp;YE$6,SaisieSoir,Paramètres!$B$3,SaisieJour,TEXT(YE$6,"jjjj"))=0)=$AS$1)*0.5)</f>
        <v/>
      </c>
      <c r="YG27" s="6" t="str">
        <f>IF(OR(YG$6=0,COUNTIF(Feries,YG$6)&gt;0,ISNONTEXT($A27)),"",
((COUNTIFS(SaisiePers,$A27,SaisieDebut,"&lt;"&amp;YG$6,SaisieFin,"&gt;="&amp;YG$6,SaisieJour,"")+
COUNTIFS(SaisiePers,$A27,SaisieDebut,YG$6,SaisieFin,"&gt;="&amp;YG$6,SaisieMatin,Paramètres!$A$2,SaisieJour,"")+
COUNTIFS(SaisiePers,$A27,SaisieDebut,"&lt;"&amp;YG$6,SaisieFin,"&gt;="&amp;YG$6,SaisieMatin,Paramètres!$A$2,SaisieJour,TEXT(YG$6,"jjjj"))=0)=$AS$1)*0.5)</f>
        <v/>
      </c>
      <c r="YH27" s="6" t="str">
        <f>IF(OR(YG$6=0,COUNTIF(Feries,YG$6)&gt;0,ISNONTEXT($A27)),"",
((COUNTIFS(SaisiePers,$A27,SaisieDebut,"&lt;="&amp;YG$6,SaisieFin,"&gt;"&amp;YG$6,SaisieJour,"")+
COUNTIFS(SaisiePers,$A27,SaisieDebut,"&lt;="&amp;YG$6,SaisieFin,YG$6,SaisieSoir,Paramètres!$B$3,SaisieJour,"")+
COUNTIFS(SaisiePers,$A27,SaisieDebut,"&lt;="&amp;YG$6,SaisieFin,"&gt;"&amp;YG$6,SaisieSoir,Paramètres!$B$3,SaisieJour,TEXT(YG$6,"jjjj"))=0)=$AS$1)*0.5)</f>
        <v/>
      </c>
      <c r="YI27" s="6" t="str">
        <f>IF(OR(YI$6=0,COUNTIF(Feries,YI$6)&gt;0,ISNONTEXT($A27)),"",
((COUNTIFS(SaisiePers,$A27,SaisieDebut,"&lt;"&amp;YI$6,SaisieFin,"&gt;="&amp;YI$6,SaisieJour,"")+
COUNTIFS(SaisiePers,$A27,SaisieDebut,YI$6,SaisieFin,"&gt;="&amp;YI$6,SaisieMatin,Paramètres!$A$2,SaisieJour,"")+
COUNTIFS(SaisiePers,$A27,SaisieDebut,"&lt;"&amp;YI$6,SaisieFin,"&gt;="&amp;YI$6,SaisieMatin,Paramètres!$A$2,SaisieJour,TEXT(YI$6,"jjjj"))=0)=$AS$1)*0.5)</f>
        <v/>
      </c>
      <c r="YJ27" s="6" t="str">
        <f>IF(OR(YI$6=0,COUNTIF(Feries,YI$6)&gt;0,ISNONTEXT($A27)),"",
((COUNTIFS(SaisiePers,$A27,SaisieDebut,"&lt;="&amp;YI$6,SaisieFin,"&gt;"&amp;YI$6,SaisieJour,"")+
COUNTIFS(SaisiePers,$A27,SaisieDebut,"&lt;="&amp;YI$6,SaisieFin,YI$6,SaisieSoir,Paramètres!$B$3,SaisieJour,"")+
COUNTIFS(SaisiePers,$A27,SaisieDebut,"&lt;="&amp;YI$6,SaisieFin,"&gt;"&amp;YI$6,SaisieSoir,Paramètres!$B$3,SaisieJour,TEXT(YI$6,"jjjj"))=0)=$AS$1)*0.5)</f>
        <v/>
      </c>
      <c r="YK27" s="6" t="str">
        <f>IF(OR(YK$6=0,COUNTIF(Feries,YK$6)&gt;0,ISNONTEXT($A27)),"",
((COUNTIFS(SaisiePers,$A27,SaisieDebut,"&lt;"&amp;YK$6,SaisieFin,"&gt;="&amp;YK$6,SaisieJour,"")+
COUNTIFS(SaisiePers,$A27,SaisieDebut,YK$6,SaisieFin,"&gt;="&amp;YK$6,SaisieMatin,Paramètres!$A$2,SaisieJour,"")+
COUNTIFS(SaisiePers,$A27,SaisieDebut,"&lt;"&amp;YK$6,SaisieFin,"&gt;="&amp;YK$6,SaisieMatin,Paramètres!$A$2,SaisieJour,TEXT(YK$6,"jjjj"))=0)=$AS$1)*0.5)</f>
        <v/>
      </c>
      <c r="YL27" s="6" t="str">
        <f>IF(OR(YK$6=0,COUNTIF(Feries,YK$6)&gt;0,ISNONTEXT($A27)),"",
((COUNTIFS(SaisiePers,$A27,SaisieDebut,"&lt;="&amp;YK$6,SaisieFin,"&gt;"&amp;YK$6,SaisieJour,"")+
COUNTIFS(SaisiePers,$A27,SaisieDebut,"&lt;="&amp;YK$6,SaisieFin,YK$6,SaisieSoir,Paramètres!$B$3,SaisieJour,"")+
COUNTIFS(SaisiePers,$A27,SaisieDebut,"&lt;="&amp;YK$6,SaisieFin,"&gt;"&amp;YK$6,SaisieSoir,Paramètres!$B$3,SaisieJour,TEXT(YK$6,"jjjj"))=0)=$AS$1)*0.5)</f>
        <v/>
      </c>
      <c r="YM27" s="6" t="str">
        <f>IF(OR(YM$6=0,COUNTIF(Feries,YM$6)&gt;0,ISNONTEXT($A27)),"",
((COUNTIFS(SaisiePers,$A27,SaisieDebut,"&lt;"&amp;YM$6,SaisieFin,"&gt;="&amp;YM$6,SaisieJour,"")+
COUNTIFS(SaisiePers,$A27,SaisieDebut,YM$6,SaisieFin,"&gt;="&amp;YM$6,SaisieMatin,Paramètres!$A$2,SaisieJour,"")+
COUNTIFS(SaisiePers,$A27,SaisieDebut,"&lt;"&amp;YM$6,SaisieFin,"&gt;="&amp;YM$6,SaisieMatin,Paramètres!$A$2,SaisieJour,TEXT(YM$6,"jjjj"))=0)=$AS$1)*0.5)</f>
        <v/>
      </c>
      <c r="YN27" s="6" t="str">
        <f>IF(OR(YM$6=0,COUNTIF(Feries,YM$6)&gt;0,ISNONTEXT($A27)),"",
((COUNTIFS(SaisiePers,$A27,SaisieDebut,"&lt;="&amp;YM$6,SaisieFin,"&gt;"&amp;YM$6,SaisieJour,"")+
COUNTIFS(SaisiePers,$A27,SaisieDebut,"&lt;="&amp;YM$6,SaisieFin,YM$6,SaisieSoir,Paramètres!$B$3,SaisieJour,"")+
COUNTIFS(SaisiePers,$A27,SaisieDebut,"&lt;="&amp;YM$6,SaisieFin,"&gt;"&amp;YM$6,SaisieSoir,Paramètres!$B$3,SaisieJour,TEXT(YM$6,"jjjj"))=0)=$AS$1)*0.5)</f>
        <v/>
      </c>
      <c r="YO27" s="6" t="str">
        <f>IF(OR(YO$6=0,COUNTIF(Feries,YO$6)&gt;0,ISNONTEXT($A27)),"",
((COUNTIFS(SaisiePers,$A27,SaisieDebut,"&lt;"&amp;YO$6,SaisieFin,"&gt;="&amp;YO$6,SaisieJour,"")+
COUNTIFS(SaisiePers,$A27,SaisieDebut,YO$6,SaisieFin,"&gt;="&amp;YO$6,SaisieMatin,Paramètres!$A$2,SaisieJour,"")+
COUNTIFS(SaisiePers,$A27,SaisieDebut,"&lt;"&amp;YO$6,SaisieFin,"&gt;="&amp;YO$6,SaisieMatin,Paramètres!$A$2,SaisieJour,TEXT(YO$6,"jjjj"))=0)=$AS$1)*0.5)</f>
        <v/>
      </c>
      <c r="YP27" s="6" t="str">
        <f>IF(OR(YO$6=0,COUNTIF(Feries,YO$6)&gt;0,ISNONTEXT($A27)),"",
((COUNTIFS(SaisiePers,$A27,SaisieDebut,"&lt;="&amp;YO$6,SaisieFin,"&gt;"&amp;YO$6,SaisieJour,"")+
COUNTIFS(SaisiePers,$A27,SaisieDebut,"&lt;="&amp;YO$6,SaisieFin,YO$6,SaisieSoir,Paramètres!$B$3,SaisieJour,"")+
COUNTIFS(SaisiePers,$A27,SaisieDebut,"&lt;="&amp;YO$6,SaisieFin,"&gt;"&amp;YO$6,SaisieSoir,Paramètres!$B$3,SaisieJour,TEXT(YO$6,"jjjj"))=0)=$AS$1)*0.5)</f>
        <v/>
      </c>
      <c r="YQ27" s="6" t="str">
        <f>IF(OR(YQ$6=0,COUNTIF(Feries,YQ$6)&gt;0,ISNONTEXT($A27)),"",
((COUNTIFS(SaisiePers,$A27,SaisieDebut,"&lt;"&amp;YQ$6,SaisieFin,"&gt;="&amp;YQ$6,SaisieJour,"")+
COUNTIFS(SaisiePers,$A27,SaisieDebut,YQ$6,SaisieFin,"&gt;="&amp;YQ$6,SaisieMatin,Paramètres!$A$2,SaisieJour,"")+
COUNTIFS(SaisiePers,$A27,SaisieDebut,"&lt;"&amp;YQ$6,SaisieFin,"&gt;="&amp;YQ$6,SaisieMatin,Paramètres!$A$2,SaisieJour,TEXT(YQ$6,"jjjj"))=0)=$AS$1)*0.5)</f>
        <v/>
      </c>
      <c r="YR27" s="6" t="str">
        <f>IF(OR(YQ$6=0,COUNTIF(Feries,YQ$6)&gt;0,ISNONTEXT($A27)),"",
((COUNTIFS(SaisiePers,$A27,SaisieDebut,"&lt;="&amp;YQ$6,SaisieFin,"&gt;"&amp;YQ$6,SaisieJour,"")+
COUNTIFS(SaisiePers,$A27,SaisieDebut,"&lt;="&amp;YQ$6,SaisieFin,YQ$6,SaisieSoir,Paramètres!$B$3,SaisieJour,"")+
COUNTIFS(SaisiePers,$A27,SaisieDebut,"&lt;="&amp;YQ$6,SaisieFin,"&gt;"&amp;YQ$6,SaisieSoir,Paramètres!$B$3,SaisieJour,TEXT(YQ$6,"jjjj"))=0)=$AS$1)*0.5)</f>
        <v/>
      </c>
      <c r="YS27" s="6" t="str">
        <f>IF(OR(YS$6=0,COUNTIF(Feries,YS$6)&gt;0,ISNONTEXT($A27)),"",
((COUNTIFS(SaisiePers,$A27,SaisieDebut,"&lt;"&amp;YS$6,SaisieFin,"&gt;="&amp;YS$6,SaisieJour,"")+
COUNTIFS(SaisiePers,$A27,SaisieDebut,YS$6,SaisieFin,"&gt;="&amp;YS$6,SaisieMatin,Paramètres!$A$2,SaisieJour,"")+
COUNTIFS(SaisiePers,$A27,SaisieDebut,"&lt;"&amp;YS$6,SaisieFin,"&gt;="&amp;YS$6,SaisieMatin,Paramètres!$A$2,SaisieJour,TEXT(YS$6,"jjjj"))=0)=$AS$1)*0.5)</f>
        <v/>
      </c>
      <c r="YT27" s="6" t="str">
        <f>IF(OR(YS$6=0,COUNTIF(Feries,YS$6)&gt;0,ISNONTEXT($A27)),"",
((COUNTIFS(SaisiePers,$A27,SaisieDebut,"&lt;="&amp;YS$6,SaisieFin,"&gt;"&amp;YS$6,SaisieJour,"")+
COUNTIFS(SaisiePers,$A27,SaisieDebut,"&lt;="&amp;YS$6,SaisieFin,YS$6,SaisieSoir,Paramètres!$B$3,SaisieJour,"")+
COUNTIFS(SaisiePers,$A27,SaisieDebut,"&lt;="&amp;YS$6,SaisieFin,"&gt;"&amp;YS$6,SaisieSoir,Paramètres!$B$3,SaisieJour,TEXT(YS$6,"jjjj"))=0)=$AS$1)*0.5)</f>
        <v/>
      </c>
      <c r="YU27" s="6" t="str">
        <f>IF(OR(YU$6=0,COUNTIF(Feries,YU$6)&gt;0,ISNONTEXT($A27)),"",
((COUNTIFS(SaisiePers,$A27,SaisieDebut,"&lt;"&amp;YU$6,SaisieFin,"&gt;="&amp;YU$6,SaisieJour,"")+
COUNTIFS(SaisiePers,$A27,SaisieDebut,YU$6,SaisieFin,"&gt;="&amp;YU$6,SaisieMatin,Paramètres!$A$2,SaisieJour,"")+
COUNTIFS(SaisiePers,$A27,SaisieDebut,"&lt;"&amp;YU$6,SaisieFin,"&gt;="&amp;YU$6,SaisieMatin,Paramètres!$A$2,SaisieJour,TEXT(YU$6,"jjjj"))=0)=$AS$1)*0.5)</f>
        <v/>
      </c>
      <c r="YV27" s="6" t="str">
        <f>IF(OR(YU$6=0,COUNTIF(Feries,YU$6)&gt;0,ISNONTEXT($A27)),"",
((COUNTIFS(SaisiePers,$A27,SaisieDebut,"&lt;="&amp;YU$6,SaisieFin,"&gt;"&amp;YU$6,SaisieJour,"")+
COUNTIFS(SaisiePers,$A27,SaisieDebut,"&lt;="&amp;YU$6,SaisieFin,YU$6,SaisieSoir,Paramètres!$B$3,SaisieJour,"")+
COUNTIFS(SaisiePers,$A27,SaisieDebut,"&lt;="&amp;YU$6,SaisieFin,"&gt;"&amp;YU$6,SaisieSoir,Paramètres!$B$3,SaisieJour,TEXT(YU$6,"jjjj"))=0)=$AS$1)*0.5)</f>
        <v/>
      </c>
      <c r="YW27" s="6" t="str">
        <f>IF(OR(YW$6=0,COUNTIF(Feries,YW$6)&gt;0,ISNONTEXT($A27)),"",
((COUNTIFS(SaisiePers,$A27,SaisieDebut,"&lt;"&amp;YW$6,SaisieFin,"&gt;="&amp;YW$6,SaisieJour,"")+
COUNTIFS(SaisiePers,$A27,SaisieDebut,YW$6,SaisieFin,"&gt;="&amp;YW$6,SaisieMatin,Paramètres!$A$2,SaisieJour,"")+
COUNTIFS(SaisiePers,$A27,SaisieDebut,"&lt;"&amp;YW$6,SaisieFin,"&gt;="&amp;YW$6,SaisieMatin,Paramètres!$A$2,SaisieJour,TEXT(YW$6,"jjjj"))=0)=$AS$1)*0.5)</f>
        <v/>
      </c>
      <c r="YX27" s="6" t="str">
        <f>IF(OR(YW$6=0,COUNTIF(Feries,YW$6)&gt;0,ISNONTEXT($A27)),"",
((COUNTIFS(SaisiePers,$A27,SaisieDebut,"&lt;="&amp;YW$6,SaisieFin,"&gt;"&amp;YW$6,SaisieJour,"")+
COUNTIFS(SaisiePers,$A27,SaisieDebut,"&lt;="&amp;YW$6,SaisieFin,YW$6,SaisieSoir,Paramètres!$B$3,SaisieJour,"")+
COUNTIFS(SaisiePers,$A27,SaisieDebut,"&lt;="&amp;YW$6,SaisieFin,"&gt;"&amp;YW$6,SaisieSoir,Paramètres!$B$3,SaisieJour,TEXT(YW$6,"jjjj"))=0)=$AS$1)*0.5)</f>
        <v/>
      </c>
      <c r="YY27" s="6" t="str">
        <f>IF(OR(YY$6=0,COUNTIF(Feries,YY$6)&gt;0,ISNONTEXT($A27)),"",
((COUNTIFS(SaisiePers,$A27,SaisieDebut,"&lt;"&amp;YY$6,SaisieFin,"&gt;="&amp;YY$6,SaisieJour,"")+
COUNTIFS(SaisiePers,$A27,SaisieDebut,YY$6,SaisieFin,"&gt;="&amp;YY$6,SaisieMatin,Paramètres!$A$2,SaisieJour,"")+
COUNTIFS(SaisiePers,$A27,SaisieDebut,"&lt;"&amp;YY$6,SaisieFin,"&gt;="&amp;YY$6,SaisieMatin,Paramètres!$A$2,SaisieJour,TEXT(YY$6,"jjjj"))=0)=$AS$1)*0.5)</f>
        <v/>
      </c>
      <c r="YZ27" s="6" t="str">
        <f>IF(OR(YY$6=0,COUNTIF(Feries,YY$6)&gt;0,ISNONTEXT($A27)),"",
((COUNTIFS(SaisiePers,$A27,SaisieDebut,"&lt;="&amp;YY$6,SaisieFin,"&gt;"&amp;YY$6,SaisieJour,"")+
COUNTIFS(SaisiePers,$A27,SaisieDebut,"&lt;="&amp;YY$6,SaisieFin,YY$6,SaisieSoir,Paramètres!$B$3,SaisieJour,"")+
COUNTIFS(SaisiePers,$A27,SaisieDebut,"&lt;="&amp;YY$6,SaisieFin,"&gt;"&amp;YY$6,SaisieSoir,Paramètres!$B$3,SaisieJour,TEXT(YY$6,"jjjj"))=0)=$AS$1)*0.5)</f>
        <v/>
      </c>
      <c r="ZA27" s="6" t="str">
        <f>IF(OR(ZA$6=0,COUNTIF(Feries,ZA$6)&gt;0,ISNONTEXT($A27)),"",
((COUNTIFS(SaisiePers,$A27,SaisieDebut,"&lt;"&amp;ZA$6,SaisieFin,"&gt;="&amp;ZA$6,SaisieJour,"")+
COUNTIFS(SaisiePers,$A27,SaisieDebut,ZA$6,SaisieFin,"&gt;="&amp;ZA$6,SaisieMatin,Paramètres!$A$2,SaisieJour,"")+
COUNTIFS(SaisiePers,$A27,SaisieDebut,"&lt;"&amp;ZA$6,SaisieFin,"&gt;="&amp;ZA$6,SaisieMatin,Paramètres!$A$2,SaisieJour,TEXT(ZA$6,"jjjj"))=0)=$AS$1)*0.5)</f>
        <v/>
      </c>
      <c r="ZB27" s="6" t="str">
        <f>IF(OR(ZA$6=0,COUNTIF(Feries,ZA$6)&gt;0,ISNONTEXT($A27)),"",
((COUNTIFS(SaisiePers,$A27,SaisieDebut,"&lt;="&amp;ZA$6,SaisieFin,"&gt;"&amp;ZA$6,SaisieJour,"")+
COUNTIFS(SaisiePers,$A27,SaisieDebut,"&lt;="&amp;ZA$6,SaisieFin,ZA$6,SaisieSoir,Paramètres!$B$3,SaisieJour,"")+
COUNTIFS(SaisiePers,$A27,SaisieDebut,"&lt;="&amp;ZA$6,SaisieFin,"&gt;"&amp;ZA$6,SaisieSoir,Paramètres!$B$3,SaisieJour,TEXT(ZA$6,"jjjj"))=0)=$AS$1)*0.5)</f>
        <v/>
      </c>
      <c r="ZC27" s="6" t="str">
        <f>IF(OR(ZC$6=0,COUNTIF(Feries,ZC$6)&gt;0,ISNONTEXT($A27)),"",
((COUNTIFS(SaisiePers,$A27,SaisieDebut,"&lt;"&amp;ZC$6,SaisieFin,"&gt;="&amp;ZC$6,SaisieJour,"")+
COUNTIFS(SaisiePers,$A27,SaisieDebut,ZC$6,SaisieFin,"&gt;="&amp;ZC$6,SaisieMatin,Paramètres!$A$2,SaisieJour,"")+
COUNTIFS(SaisiePers,$A27,SaisieDebut,"&lt;"&amp;ZC$6,SaisieFin,"&gt;="&amp;ZC$6,SaisieMatin,Paramètres!$A$2,SaisieJour,TEXT(ZC$6,"jjjj"))=0)=$AS$1)*0.5)</f>
        <v/>
      </c>
      <c r="ZD27" s="6" t="str">
        <f>IF(OR(ZC$6=0,COUNTIF(Feries,ZC$6)&gt;0,ISNONTEXT($A27)),"",
((COUNTIFS(SaisiePers,$A27,SaisieDebut,"&lt;="&amp;ZC$6,SaisieFin,"&gt;"&amp;ZC$6,SaisieJour,"")+
COUNTIFS(SaisiePers,$A27,SaisieDebut,"&lt;="&amp;ZC$6,SaisieFin,ZC$6,SaisieSoir,Paramètres!$B$3,SaisieJour,"")+
COUNTIFS(SaisiePers,$A27,SaisieDebut,"&lt;="&amp;ZC$6,SaisieFin,"&gt;"&amp;ZC$6,SaisieSoir,Paramètres!$B$3,SaisieJour,TEXT(ZC$6,"jjjj"))=0)=$AS$1)*0.5)</f>
        <v/>
      </c>
      <c r="ZE27" s="6" t="str">
        <f>IF(OR(ZE$6=0,COUNTIF(Feries,ZE$6)&gt;0,ISNONTEXT($A27)),"",
((COUNTIFS(SaisiePers,$A27,SaisieDebut,"&lt;"&amp;ZE$6,SaisieFin,"&gt;="&amp;ZE$6,SaisieJour,"")+
COUNTIFS(SaisiePers,$A27,SaisieDebut,ZE$6,SaisieFin,"&gt;="&amp;ZE$6,SaisieMatin,Paramètres!$A$2,SaisieJour,"")+
COUNTIFS(SaisiePers,$A27,SaisieDebut,"&lt;"&amp;ZE$6,SaisieFin,"&gt;="&amp;ZE$6,SaisieMatin,Paramètres!$A$2,SaisieJour,TEXT(ZE$6,"jjjj"))=0)=$AS$1)*0.5)</f>
        <v/>
      </c>
      <c r="ZF27" s="6" t="str">
        <f>IF(OR(ZE$6=0,COUNTIF(Feries,ZE$6)&gt;0,ISNONTEXT($A27)),"",
((COUNTIFS(SaisiePers,$A27,SaisieDebut,"&lt;="&amp;ZE$6,SaisieFin,"&gt;"&amp;ZE$6,SaisieJour,"")+
COUNTIFS(SaisiePers,$A27,SaisieDebut,"&lt;="&amp;ZE$6,SaisieFin,ZE$6,SaisieSoir,Paramètres!$B$3,SaisieJour,"")+
COUNTIFS(SaisiePers,$A27,SaisieDebut,"&lt;="&amp;ZE$6,SaisieFin,"&gt;"&amp;ZE$6,SaisieSoir,Paramètres!$B$3,SaisieJour,TEXT(ZE$6,"jjjj"))=0)=$AS$1)*0.5)</f>
        <v/>
      </c>
      <c r="ZG27" s="6" t="str">
        <f>IF(OR(ZG$6=0,COUNTIF(Feries,ZG$6)&gt;0,ISNONTEXT($A27)),"",
((COUNTIFS(SaisiePers,$A27,SaisieDebut,"&lt;"&amp;ZG$6,SaisieFin,"&gt;="&amp;ZG$6,SaisieJour,"")+
COUNTIFS(SaisiePers,$A27,SaisieDebut,ZG$6,SaisieFin,"&gt;="&amp;ZG$6,SaisieMatin,Paramètres!$A$2,SaisieJour,"")+
COUNTIFS(SaisiePers,$A27,SaisieDebut,"&lt;"&amp;ZG$6,SaisieFin,"&gt;="&amp;ZG$6,SaisieMatin,Paramètres!$A$2,SaisieJour,TEXT(ZG$6,"jjjj"))=0)=$AS$1)*0.5)</f>
        <v/>
      </c>
      <c r="ZH27" s="6" t="str">
        <f>IF(OR(ZG$6=0,COUNTIF(Feries,ZG$6)&gt;0,ISNONTEXT($A27)),"",
((COUNTIFS(SaisiePers,$A27,SaisieDebut,"&lt;="&amp;ZG$6,SaisieFin,"&gt;"&amp;ZG$6,SaisieJour,"")+
COUNTIFS(SaisiePers,$A27,SaisieDebut,"&lt;="&amp;ZG$6,SaisieFin,ZG$6,SaisieSoir,Paramètres!$B$3,SaisieJour,"")+
COUNTIFS(SaisiePers,$A27,SaisieDebut,"&lt;="&amp;ZG$6,SaisieFin,"&gt;"&amp;ZG$6,SaisieSoir,Paramètres!$B$3,SaisieJour,TEXT(ZG$6,"jjjj"))=0)=$AS$1)*0.5)</f>
        <v/>
      </c>
      <c r="ZI27" s="6" t="str">
        <f>IF(OR(ZI$6=0,COUNTIF(Feries,ZI$6)&gt;0,ISNONTEXT($A27)),"",
((COUNTIFS(SaisiePers,$A27,SaisieDebut,"&lt;"&amp;ZI$6,SaisieFin,"&gt;="&amp;ZI$6,SaisieJour,"")+
COUNTIFS(SaisiePers,$A27,SaisieDebut,ZI$6,SaisieFin,"&gt;="&amp;ZI$6,SaisieMatin,Paramètres!$A$2,SaisieJour,"")+
COUNTIFS(SaisiePers,$A27,SaisieDebut,"&lt;"&amp;ZI$6,SaisieFin,"&gt;="&amp;ZI$6,SaisieMatin,Paramètres!$A$2,SaisieJour,TEXT(ZI$6,"jjjj"))=0)=$AS$1)*0.5)</f>
        <v/>
      </c>
      <c r="ZJ27" s="6" t="str">
        <f>IF(OR(ZI$6=0,COUNTIF(Feries,ZI$6)&gt;0,ISNONTEXT($A27)),"",
((COUNTIFS(SaisiePers,$A27,SaisieDebut,"&lt;="&amp;ZI$6,SaisieFin,"&gt;"&amp;ZI$6,SaisieJour,"")+
COUNTIFS(SaisiePers,$A27,SaisieDebut,"&lt;="&amp;ZI$6,SaisieFin,ZI$6,SaisieSoir,Paramètres!$B$3,SaisieJour,"")+
COUNTIFS(SaisiePers,$A27,SaisieDebut,"&lt;="&amp;ZI$6,SaisieFin,"&gt;"&amp;ZI$6,SaisieSoir,Paramètres!$B$3,SaisieJour,TEXT(ZI$6,"jjjj"))=0)=$AS$1)*0.5)</f>
        <v/>
      </c>
      <c r="ZK27" s="6" t="str">
        <f>IF(OR(ZK$6=0,COUNTIF(Feries,ZK$6)&gt;0,ISNONTEXT($A27)),"",
((COUNTIFS(SaisiePers,$A27,SaisieDebut,"&lt;"&amp;ZK$6,SaisieFin,"&gt;="&amp;ZK$6,SaisieJour,"")+
COUNTIFS(SaisiePers,$A27,SaisieDebut,ZK$6,SaisieFin,"&gt;="&amp;ZK$6,SaisieMatin,Paramètres!$A$2,SaisieJour,"")+
COUNTIFS(SaisiePers,$A27,SaisieDebut,"&lt;"&amp;ZK$6,SaisieFin,"&gt;="&amp;ZK$6,SaisieMatin,Paramètres!$A$2,SaisieJour,TEXT(ZK$6,"jjjj"))=0)=$AS$1)*0.5)</f>
        <v/>
      </c>
      <c r="ZL27" s="6" t="str">
        <f>IF(OR(ZK$6=0,COUNTIF(Feries,ZK$6)&gt;0,ISNONTEXT($A27)),"",
((COUNTIFS(SaisiePers,$A27,SaisieDebut,"&lt;="&amp;ZK$6,SaisieFin,"&gt;"&amp;ZK$6,SaisieJour,"")+
COUNTIFS(SaisiePers,$A27,SaisieDebut,"&lt;="&amp;ZK$6,SaisieFin,ZK$6,SaisieSoir,Paramètres!$B$3,SaisieJour,"")+
COUNTIFS(SaisiePers,$A27,SaisieDebut,"&lt;="&amp;ZK$6,SaisieFin,"&gt;"&amp;ZK$6,SaisieSoir,Paramètres!$B$3,SaisieJour,TEXT(ZK$6,"jjjj"))=0)=$AS$1)*0.5)</f>
        <v/>
      </c>
      <c r="ZM27" s="6" t="str">
        <f>IF(OR(ZM$6=0,COUNTIF(Feries,ZM$6)&gt;0,ISNONTEXT($A27)),"",
((COUNTIFS(SaisiePers,$A27,SaisieDebut,"&lt;"&amp;ZM$6,SaisieFin,"&gt;="&amp;ZM$6,SaisieJour,"")+
COUNTIFS(SaisiePers,$A27,SaisieDebut,ZM$6,SaisieFin,"&gt;="&amp;ZM$6,SaisieMatin,Paramètres!$A$2,SaisieJour,"")+
COUNTIFS(SaisiePers,$A27,SaisieDebut,"&lt;"&amp;ZM$6,SaisieFin,"&gt;="&amp;ZM$6,SaisieMatin,Paramètres!$A$2,SaisieJour,TEXT(ZM$6,"jjjj"))=0)=$AS$1)*0.5)</f>
        <v/>
      </c>
      <c r="ZN27" s="6" t="str">
        <f>IF(OR(ZM$6=0,COUNTIF(Feries,ZM$6)&gt;0,ISNONTEXT($A27)),"",
((COUNTIFS(SaisiePers,$A27,SaisieDebut,"&lt;="&amp;ZM$6,SaisieFin,"&gt;"&amp;ZM$6,SaisieJour,"")+
COUNTIFS(SaisiePers,$A27,SaisieDebut,"&lt;="&amp;ZM$6,SaisieFin,ZM$6,SaisieSoir,Paramètres!$B$3,SaisieJour,"")+
COUNTIFS(SaisiePers,$A27,SaisieDebut,"&lt;="&amp;ZM$6,SaisieFin,"&gt;"&amp;ZM$6,SaisieSoir,Paramètres!$B$3,SaisieJour,TEXT(ZM$6,"jjjj"))=0)=$AS$1)*0.5)</f>
        <v/>
      </c>
      <c r="ZO27" s="6" t="str">
        <f>IF(OR(ZO$6=0,COUNTIF(Feries,ZO$6)&gt;0,ISNONTEXT($A27)),"",
((COUNTIFS(SaisiePers,$A27,SaisieDebut,"&lt;"&amp;ZO$6,SaisieFin,"&gt;="&amp;ZO$6,SaisieJour,"")+
COUNTIFS(SaisiePers,$A27,SaisieDebut,ZO$6,SaisieFin,"&gt;="&amp;ZO$6,SaisieMatin,Paramètres!$A$2,SaisieJour,"")+
COUNTIFS(SaisiePers,$A27,SaisieDebut,"&lt;"&amp;ZO$6,SaisieFin,"&gt;="&amp;ZO$6,SaisieMatin,Paramètres!$A$2,SaisieJour,TEXT(ZO$6,"jjjj"))=0)=$AS$1)*0.5)</f>
        <v/>
      </c>
      <c r="ZP27" s="6" t="str">
        <f>IF(OR(ZO$6=0,COUNTIF(Feries,ZO$6)&gt;0,ISNONTEXT($A27)),"",
((COUNTIFS(SaisiePers,$A27,SaisieDebut,"&lt;="&amp;ZO$6,SaisieFin,"&gt;"&amp;ZO$6,SaisieJour,"")+
COUNTIFS(SaisiePers,$A27,SaisieDebut,"&lt;="&amp;ZO$6,SaisieFin,ZO$6,SaisieSoir,Paramètres!$B$3,SaisieJour,"")+
COUNTIFS(SaisiePers,$A27,SaisieDebut,"&lt;="&amp;ZO$6,SaisieFin,"&gt;"&amp;ZO$6,SaisieSoir,Paramètres!$B$3,SaisieJour,TEXT(ZO$6,"jjjj"))=0)=$AS$1)*0.5)</f>
        <v/>
      </c>
      <c r="ZQ27" s="6" t="str">
        <f>IF(OR(ZQ$6=0,COUNTIF(Feries,ZQ$6)&gt;0,ISNONTEXT($A27)),"",
((COUNTIFS(SaisiePers,$A27,SaisieDebut,"&lt;"&amp;ZQ$6,SaisieFin,"&gt;="&amp;ZQ$6,SaisieJour,"")+
COUNTIFS(SaisiePers,$A27,SaisieDebut,ZQ$6,SaisieFin,"&gt;="&amp;ZQ$6,SaisieMatin,Paramètres!$A$2,SaisieJour,"")+
COUNTIFS(SaisiePers,$A27,SaisieDebut,"&lt;"&amp;ZQ$6,SaisieFin,"&gt;="&amp;ZQ$6,SaisieMatin,Paramètres!$A$2,SaisieJour,TEXT(ZQ$6,"jjjj"))=0)=$AS$1)*0.5)</f>
        <v/>
      </c>
      <c r="ZR27" s="6" t="str">
        <f>IF(OR(ZQ$6=0,COUNTIF(Feries,ZQ$6)&gt;0,ISNONTEXT($A27)),"",
((COUNTIFS(SaisiePers,$A27,SaisieDebut,"&lt;="&amp;ZQ$6,SaisieFin,"&gt;"&amp;ZQ$6,SaisieJour,"")+
COUNTIFS(SaisiePers,$A27,SaisieDebut,"&lt;="&amp;ZQ$6,SaisieFin,ZQ$6,SaisieSoir,Paramètres!$B$3,SaisieJour,"")+
COUNTIFS(SaisiePers,$A27,SaisieDebut,"&lt;="&amp;ZQ$6,SaisieFin,"&gt;"&amp;ZQ$6,SaisieSoir,Paramètres!$B$3,SaisieJour,TEXT(ZQ$6,"jjjj"))=0)=$AS$1)*0.5)</f>
        <v/>
      </c>
      <c r="ZS27" s="6" t="str">
        <f>IF(OR(ZS$6=0,COUNTIF(Feries,ZS$6)&gt;0,ISNONTEXT($A27)),"",
((COUNTIFS(SaisiePers,$A27,SaisieDebut,"&lt;"&amp;ZS$6,SaisieFin,"&gt;="&amp;ZS$6,SaisieJour,"")+
COUNTIFS(SaisiePers,$A27,SaisieDebut,ZS$6,SaisieFin,"&gt;="&amp;ZS$6,SaisieMatin,Paramètres!$A$2,SaisieJour,"")+
COUNTIFS(SaisiePers,$A27,SaisieDebut,"&lt;"&amp;ZS$6,SaisieFin,"&gt;="&amp;ZS$6,SaisieMatin,Paramètres!$A$2,SaisieJour,TEXT(ZS$6,"jjjj"))=0)=$AS$1)*0.5)</f>
        <v/>
      </c>
      <c r="ZT27" s="6" t="str">
        <f>IF(OR(ZS$6=0,COUNTIF(Feries,ZS$6)&gt;0,ISNONTEXT($A27)),"",
((COUNTIFS(SaisiePers,$A27,SaisieDebut,"&lt;="&amp;ZS$6,SaisieFin,"&gt;"&amp;ZS$6,SaisieJour,"")+
COUNTIFS(SaisiePers,$A27,SaisieDebut,"&lt;="&amp;ZS$6,SaisieFin,ZS$6,SaisieSoir,Paramètres!$B$3,SaisieJour,"")+
COUNTIFS(SaisiePers,$A27,SaisieDebut,"&lt;="&amp;ZS$6,SaisieFin,"&gt;"&amp;ZS$6,SaisieSoir,Paramètres!$B$3,SaisieJour,TEXT(ZS$6,"jjjj"))=0)=$AS$1)*0.5)</f>
        <v/>
      </c>
      <c r="ZU27" s="6" t="str">
        <f>IF(OR(ZU$6=0,COUNTIF(Feries,ZU$6)&gt;0,ISNONTEXT($A27)),"",
((COUNTIFS(SaisiePers,$A27,SaisieDebut,"&lt;"&amp;ZU$6,SaisieFin,"&gt;="&amp;ZU$6,SaisieJour,"")+
COUNTIFS(SaisiePers,$A27,SaisieDebut,ZU$6,SaisieFin,"&gt;="&amp;ZU$6,SaisieMatin,Paramètres!$A$2,SaisieJour,"")+
COUNTIFS(SaisiePers,$A27,SaisieDebut,"&lt;"&amp;ZU$6,SaisieFin,"&gt;="&amp;ZU$6,SaisieMatin,Paramètres!$A$2,SaisieJour,TEXT(ZU$6,"jjjj"))=0)=$AS$1)*0.5)</f>
        <v/>
      </c>
      <c r="ZV27" s="6" t="str">
        <f>IF(OR(ZU$6=0,COUNTIF(Feries,ZU$6)&gt;0,ISNONTEXT($A27)),"",
((COUNTIFS(SaisiePers,$A27,SaisieDebut,"&lt;="&amp;ZU$6,SaisieFin,"&gt;"&amp;ZU$6,SaisieJour,"")+
COUNTIFS(SaisiePers,$A27,SaisieDebut,"&lt;="&amp;ZU$6,SaisieFin,ZU$6,SaisieSoir,Paramètres!$B$3,SaisieJour,"")+
COUNTIFS(SaisiePers,$A27,SaisieDebut,"&lt;="&amp;ZU$6,SaisieFin,"&gt;"&amp;ZU$6,SaisieSoir,Paramètres!$B$3,SaisieJour,TEXT(ZU$6,"jjjj"))=0)=$AS$1)*0.5)</f>
        <v/>
      </c>
      <c r="ZW27" s="6" t="str">
        <f>IF(OR(ZW$6=0,COUNTIF(Feries,ZW$6)&gt;0,ISNONTEXT($A27)),"",
((COUNTIFS(SaisiePers,$A27,SaisieDebut,"&lt;"&amp;ZW$6,SaisieFin,"&gt;="&amp;ZW$6,SaisieJour,"")+
COUNTIFS(SaisiePers,$A27,SaisieDebut,ZW$6,SaisieFin,"&gt;="&amp;ZW$6,SaisieMatin,Paramètres!$A$2,SaisieJour,"")+
COUNTIFS(SaisiePers,$A27,SaisieDebut,"&lt;"&amp;ZW$6,SaisieFin,"&gt;="&amp;ZW$6,SaisieMatin,Paramètres!$A$2,SaisieJour,TEXT(ZW$6,"jjjj"))=0)=$AS$1)*0.5)</f>
        <v/>
      </c>
      <c r="ZX27" s="6" t="str">
        <f>IF(OR(ZW$6=0,COUNTIF(Feries,ZW$6)&gt;0,ISNONTEXT($A27)),"",
((COUNTIFS(SaisiePers,$A27,SaisieDebut,"&lt;="&amp;ZW$6,SaisieFin,"&gt;"&amp;ZW$6,SaisieJour,"")+
COUNTIFS(SaisiePers,$A27,SaisieDebut,"&lt;="&amp;ZW$6,SaisieFin,ZW$6,SaisieSoir,Paramètres!$B$3,SaisieJour,"")+
COUNTIFS(SaisiePers,$A27,SaisieDebut,"&lt;="&amp;ZW$6,SaisieFin,"&gt;"&amp;ZW$6,SaisieSoir,Paramètres!$B$3,SaisieJour,TEXT(ZW$6,"jjjj"))=0)=$AS$1)*0.5)</f>
        <v/>
      </c>
      <c r="ZY27" s="6" t="str">
        <f>IF(OR(ZY$6=0,COUNTIF(Feries,ZY$6)&gt;0,ISNONTEXT($A27)),"",
((COUNTIFS(SaisiePers,$A27,SaisieDebut,"&lt;"&amp;ZY$6,SaisieFin,"&gt;="&amp;ZY$6,SaisieJour,"")+
COUNTIFS(SaisiePers,$A27,SaisieDebut,ZY$6,SaisieFin,"&gt;="&amp;ZY$6,SaisieMatin,Paramètres!$A$2,SaisieJour,"")+
COUNTIFS(SaisiePers,$A27,SaisieDebut,"&lt;"&amp;ZY$6,SaisieFin,"&gt;="&amp;ZY$6,SaisieMatin,Paramètres!$A$2,SaisieJour,TEXT(ZY$6,"jjjj"))=0)=$AS$1)*0.5)</f>
        <v/>
      </c>
      <c r="ZZ27" s="6" t="str">
        <f>IF(OR(ZY$6=0,COUNTIF(Feries,ZY$6)&gt;0,ISNONTEXT($A27)),"",
((COUNTIFS(SaisiePers,$A27,SaisieDebut,"&lt;="&amp;ZY$6,SaisieFin,"&gt;"&amp;ZY$6,SaisieJour,"")+
COUNTIFS(SaisiePers,$A27,SaisieDebut,"&lt;="&amp;ZY$6,SaisieFin,ZY$6,SaisieSoir,Paramètres!$B$3,SaisieJour,"")+
COUNTIFS(SaisiePers,$A27,SaisieDebut,"&lt;="&amp;ZY$6,SaisieFin,"&gt;"&amp;ZY$6,SaisieSoir,Paramètres!$B$3,SaisieJour,TEXT(ZY$6,"jjjj"))=0)=$AS$1)*0.5)</f>
        <v/>
      </c>
      <c r="AAA27" s="6" t="str">
        <f>IF(OR(AAA$6=0,COUNTIF(Feries,AAA$6)&gt;0,ISNONTEXT($A27)),"",
((COUNTIFS(SaisiePers,$A27,SaisieDebut,"&lt;"&amp;AAA$6,SaisieFin,"&gt;="&amp;AAA$6,SaisieJour,"")+
COUNTIFS(SaisiePers,$A27,SaisieDebut,AAA$6,SaisieFin,"&gt;="&amp;AAA$6,SaisieMatin,Paramètres!$A$2,SaisieJour,"")+
COUNTIFS(SaisiePers,$A27,SaisieDebut,"&lt;"&amp;AAA$6,SaisieFin,"&gt;="&amp;AAA$6,SaisieMatin,Paramètres!$A$2,SaisieJour,TEXT(AAA$6,"jjjj"))=0)=$AS$1)*0.5)</f>
        <v/>
      </c>
      <c r="AAB27" s="6" t="str">
        <f>IF(OR(AAA$6=0,COUNTIF(Feries,AAA$6)&gt;0,ISNONTEXT($A27)),"",
((COUNTIFS(SaisiePers,$A27,SaisieDebut,"&lt;="&amp;AAA$6,SaisieFin,"&gt;"&amp;AAA$6,SaisieJour,"")+
COUNTIFS(SaisiePers,$A27,SaisieDebut,"&lt;="&amp;AAA$6,SaisieFin,AAA$6,SaisieSoir,Paramètres!$B$3,SaisieJour,"")+
COUNTIFS(SaisiePers,$A27,SaisieDebut,"&lt;="&amp;AAA$6,SaisieFin,"&gt;"&amp;AAA$6,SaisieSoir,Paramètres!$B$3,SaisieJour,TEXT(AAA$6,"jjjj"))=0)=$AS$1)*0.5)</f>
        <v/>
      </c>
      <c r="AAC27" s="6" t="str">
        <f>IF(OR(AAC$6=0,COUNTIF(Feries,AAC$6)&gt;0,ISNONTEXT($A27)),"",
((COUNTIFS(SaisiePers,$A27,SaisieDebut,"&lt;"&amp;AAC$6,SaisieFin,"&gt;="&amp;AAC$6,SaisieJour,"")+
COUNTIFS(SaisiePers,$A27,SaisieDebut,AAC$6,SaisieFin,"&gt;="&amp;AAC$6,SaisieMatin,Paramètres!$A$2,SaisieJour,"")+
COUNTIFS(SaisiePers,$A27,SaisieDebut,"&lt;"&amp;AAC$6,SaisieFin,"&gt;="&amp;AAC$6,SaisieMatin,Paramètres!$A$2,SaisieJour,TEXT(AAC$6,"jjjj"))=0)=$AS$1)*0.5)</f>
        <v/>
      </c>
      <c r="AAD27" s="6" t="str">
        <f>IF(OR(AAC$6=0,COUNTIF(Feries,AAC$6)&gt;0,ISNONTEXT($A27)),"",
((COUNTIFS(SaisiePers,$A27,SaisieDebut,"&lt;="&amp;AAC$6,SaisieFin,"&gt;"&amp;AAC$6,SaisieJour,"")+
COUNTIFS(SaisiePers,$A27,SaisieDebut,"&lt;="&amp;AAC$6,SaisieFin,AAC$6,SaisieSoir,Paramètres!$B$3,SaisieJour,"")+
COUNTIFS(SaisiePers,$A27,SaisieDebut,"&lt;="&amp;AAC$6,SaisieFin,"&gt;"&amp;AAC$6,SaisieSoir,Paramètres!$B$3,SaisieJour,TEXT(AAC$6,"jjjj"))=0)=$AS$1)*0.5)</f>
        <v/>
      </c>
      <c r="AAE27" s="6" t="str">
        <f>IF(OR(AAE$6=0,COUNTIF(Feries,AAE$6)&gt;0,ISNONTEXT($A27)),"",
((COUNTIFS(SaisiePers,$A27,SaisieDebut,"&lt;"&amp;AAE$6,SaisieFin,"&gt;="&amp;AAE$6,SaisieJour,"")+
COUNTIFS(SaisiePers,$A27,SaisieDebut,AAE$6,SaisieFin,"&gt;="&amp;AAE$6,SaisieMatin,Paramètres!$A$2,SaisieJour,"")+
COUNTIFS(SaisiePers,$A27,SaisieDebut,"&lt;"&amp;AAE$6,SaisieFin,"&gt;="&amp;AAE$6,SaisieMatin,Paramètres!$A$2,SaisieJour,TEXT(AAE$6,"jjjj"))=0)=$AS$1)*0.5)</f>
        <v/>
      </c>
      <c r="AAF27" s="6" t="str">
        <f>IF(OR(AAE$6=0,COUNTIF(Feries,AAE$6)&gt;0,ISNONTEXT($A27)),"",
((COUNTIFS(SaisiePers,$A27,SaisieDebut,"&lt;="&amp;AAE$6,SaisieFin,"&gt;"&amp;AAE$6,SaisieJour,"")+
COUNTIFS(SaisiePers,$A27,SaisieDebut,"&lt;="&amp;AAE$6,SaisieFin,AAE$6,SaisieSoir,Paramètres!$B$3,SaisieJour,"")+
COUNTIFS(SaisiePers,$A27,SaisieDebut,"&lt;="&amp;AAE$6,SaisieFin,"&gt;"&amp;AAE$6,SaisieSoir,Paramètres!$B$3,SaisieJour,TEXT(AAE$6,"jjjj"))=0)=$AS$1)*0.5)</f>
        <v/>
      </c>
      <c r="AAG27" s="6" t="str">
        <f>IF(OR(AAG$6=0,COUNTIF(Feries,AAG$6)&gt;0,ISNONTEXT($A27)),"",
((COUNTIFS(SaisiePers,$A27,SaisieDebut,"&lt;"&amp;AAG$6,SaisieFin,"&gt;="&amp;AAG$6,SaisieJour,"")+
COUNTIFS(SaisiePers,$A27,SaisieDebut,AAG$6,SaisieFin,"&gt;="&amp;AAG$6,SaisieMatin,Paramètres!$A$2,SaisieJour,"")+
COUNTIFS(SaisiePers,$A27,SaisieDebut,"&lt;"&amp;AAG$6,SaisieFin,"&gt;="&amp;AAG$6,SaisieMatin,Paramètres!$A$2,SaisieJour,TEXT(AAG$6,"jjjj"))=0)=$AS$1)*0.5)</f>
        <v/>
      </c>
      <c r="AAH27" s="6" t="str">
        <f>IF(OR(AAG$6=0,COUNTIF(Feries,AAG$6)&gt;0,ISNONTEXT($A27)),"",
((COUNTIFS(SaisiePers,$A27,SaisieDebut,"&lt;="&amp;AAG$6,SaisieFin,"&gt;"&amp;AAG$6,SaisieJour,"")+
COUNTIFS(SaisiePers,$A27,SaisieDebut,"&lt;="&amp;AAG$6,SaisieFin,AAG$6,SaisieSoir,Paramètres!$B$3,SaisieJour,"")+
COUNTIFS(SaisiePers,$A27,SaisieDebut,"&lt;="&amp;AAG$6,SaisieFin,"&gt;"&amp;AAG$6,SaisieSoir,Paramètres!$B$3,SaisieJour,TEXT(AAG$6,"jjjj"))=0)=$AS$1)*0.5)</f>
        <v/>
      </c>
      <c r="AAI27" s="6" t="str">
        <f>IF(OR(AAI$6=0,COUNTIF(Feries,AAI$6)&gt;0,ISNONTEXT($A27)),"",
((COUNTIFS(SaisiePers,$A27,SaisieDebut,"&lt;"&amp;AAI$6,SaisieFin,"&gt;="&amp;AAI$6,SaisieJour,"")+
COUNTIFS(SaisiePers,$A27,SaisieDebut,AAI$6,SaisieFin,"&gt;="&amp;AAI$6,SaisieMatin,Paramètres!$A$2,SaisieJour,"")+
COUNTIFS(SaisiePers,$A27,SaisieDebut,"&lt;"&amp;AAI$6,SaisieFin,"&gt;="&amp;AAI$6,SaisieMatin,Paramètres!$A$2,SaisieJour,TEXT(AAI$6,"jjjj"))=0)=$AS$1)*0.5)</f>
        <v/>
      </c>
      <c r="AAJ27" s="6" t="str">
        <f>IF(OR(AAI$6=0,COUNTIF(Feries,AAI$6)&gt;0,ISNONTEXT($A27)),"",
((COUNTIFS(SaisiePers,$A27,SaisieDebut,"&lt;="&amp;AAI$6,SaisieFin,"&gt;"&amp;AAI$6,SaisieJour,"")+
COUNTIFS(SaisiePers,$A27,SaisieDebut,"&lt;="&amp;AAI$6,SaisieFin,AAI$6,SaisieSoir,Paramètres!$B$3,SaisieJour,"")+
COUNTIFS(SaisiePers,$A27,SaisieDebut,"&lt;="&amp;AAI$6,SaisieFin,"&gt;"&amp;AAI$6,SaisieSoir,Paramètres!$B$3,SaisieJour,TEXT(AAI$6,"jjjj"))=0)=$AS$1)*0.5)</f>
        <v/>
      </c>
      <c r="AAK27" s="6" t="str">
        <f>IF(OR(AAK$6=0,COUNTIF(Feries,AAK$6)&gt;0,ISNONTEXT($A27)),"",
((COUNTIFS(SaisiePers,$A27,SaisieDebut,"&lt;"&amp;AAK$6,SaisieFin,"&gt;="&amp;AAK$6,SaisieJour,"")+
COUNTIFS(SaisiePers,$A27,SaisieDebut,AAK$6,SaisieFin,"&gt;="&amp;AAK$6,SaisieMatin,Paramètres!$A$2,SaisieJour,"")+
COUNTIFS(SaisiePers,$A27,SaisieDebut,"&lt;"&amp;AAK$6,SaisieFin,"&gt;="&amp;AAK$6,SaisieMatin,Paramètres!$A$2,SaisieJour,TEXT(AAK$6,"jjjj"))=0)=$AS$1)*0.5)</f>
        <v/>
      </c>
      <c r="AAL27" s="6" t="str">
        <f>IF(OR(AAK$6=0,COUNTIF(Feries,AAK$6)&gt;0,ISNONTEXT($A27)),"",
((COUNTIFS(SaisiePers,$A27,SaisieDebut,"&lt;="&amp;AAK$6,SaisieFin,"&gt;"&amp;AAK$6,SaisieJour,"")+
COUNTIFS(SaisiePers,$A27,SaisieDebut,"&lt;="&amp;AAK$6,SaisieFin,AAK$6,SaisieSoir,Paramètres!$B$3,SaisieJour,"")+
COUNTIFS(SaisiePers,$A27,SaisieDebut,"&lt;="&amp;AAK$6,SaisieFin,"&gt;"&amp;AAK$6,SaisieSoir,Paramètres!$B$3,SaisieJour,TEXT(AAK$6,"jjjj"))=0)=$AS$1)*0.5)</f>
        <v/>
      </c>
      <c r="AAM27" s="6" t="str">
        <f>IF(OR(AAM$6=0,COUNTIF(Feries,AAM$6)&gt;0,ISNONTEXT($A27)),"",
((COUNTIFS(SaisiePers,$A27,SaisieDebut,"&lt;"&amp;AAM$6,SaisieFin,"&gt;="&amp;AAM$6,SaisieJour,"")+
COUNTIFS(SaisiePers,$A27,SaisieDebut,AAM$6,SaisieFin,"&gt;="&amp;AAM$6,SaisieMatin,Paramètres!$A$2,SaisieJour,"")+
COUNTIFS(SaisiePers,$A27,SaisieDebut,"&lt;"&amp;AAM$6,SaisieFin,"&gt;="&amp;AAM$6,SaisieMatin,Paramètres!$A$2,SaisieJour,TEXT(AAM$6,"jjjj"))=0)=$AS$1)*0.5)</f>
        <v/>
      </c>
      <c r="AAN27" s="6" t="str">
        <f>IF(OR(AAM$6=0,COUNTIF(Feries,AAM$6)&gt;0,ISNONTEXT($A27)),"",
((COUNTIFS(SaisiePers,$A27,SaisieDebut,"&lt;="&amp;AAM$6,SaisieFin,"&gt;"&amp;AAM$6,SaisieJour,"")+
COUNTIFS(SaisiePers,$A27,SaisieDebut,"&lt;="&amp;AAM$6,SaisieFin,AAM$6,SaisieSoir,Paramètres!$B$3,SaisieJour,"")+
COUNTIFS(SaisiePers,$A27,SaisieDebut,"&lt;="&amp;AAM$6,SaisieFin,"&gt;"&amp;AAM$6,SaisieSoir,Paramètres!$B$3,SaisieJour,TEXT(AAM$6,"jjjj"))=0)=$AS$1)*0.5)</f>
        <v/>
      </c>
      <c r="AAO27" s="6" t="str">
        <f>IF(OR(AAO$6=0,COUNTIF(Feries,AAO$6)&gt;0,ISNONTEXT($A27)),"",
((COUNTIFS(SaisiePers,$A27,SaisieDebut,"&lt;"&amp;AAO$6,SaisieFin,"&gt;="&amp;AAO$6,SaisieJour,"")+
COUNTIFS(SaisiePers,$A27,SaisieDebut,AAO$6,SaisieFin,"&gt;="&amp;AAO$6,SaisieMatin,Paramètres!$A$2,SaisieJour,"")+
COUNTIFS(SaisiePers,$A27,SaisieDebut,"&lt;"&amp;AAO$6,SaisieFin,"&gt;="&amp;AAO$6,SaisieMatin,Paramètres!$A$2,SaisieJour,TEXT(AAO$6,"jjjj"))=0)=$AS$1)*0.5)</f>
        <v/>
      </c>
      <c r="AAP27" s="6" t="str">
        <f>IF(OR(AAO$6=0,COUNTIF(Feries,AAO$6)&gt;0,ISNONTEXT($A27)),"",
((COUNTIFS(SaisiePers,$A27,SaisieDebut,"&lt;="&amp;AAO$6,SaisieFin,"&gt;"&amp;AAO$6,SaisieJour,"")+
COUNTIFS(SaisiePers,$A27,SaisieDebut,"&lt;="&amp;AAO$6,SaisieFin,AAO$6,SaisieSoir,Paramètres!$B$3,SaisieJour,"")+
COUNTIFS(SaisiePers,$A27,SaisieDebut,"&lt;="&amp;AAO$6,SaisieFin,"&gt;"&amp;AAO$6,SaisieSoir,Paramètres!$B$3,SaisieJour,TEXT(AAO$6,"jjjj"))=0)=$AS$1)*0.5)</f>
        <v/>
      </c>
      <c r="AAQ27" s="6" t="str">
        <f>IF(OR(AAQ$6=0,COUNTIF(Feries,AAQ$6)&gt;0,ISNONTEXT($A27)),"",
((COUNTIFS(SaisiePers,$A27,SaisieDebut,"&lt;"&amp;AAQ$6,SaisieFin,"&gt;="&amp;AAQ$6,SaisieJour,"")+
COUNTIFS(SaisiePers,$A27,SaisieDebut,AAQ$6,SaisieFin,"&gt;="&amp;AAQ$6,SaisieMatin,Paramètres!$A$2,SaisieJour,"")+
COUNTIFS(SaisiePers,$A27,SaisieDebut,"&lt;"&amp;AAQ$6,SaisieFin,"&gt;="&amp;AAQ$6,SaisieMatin,Paramètres!$A$2,SaisieJour,TEXT(AAQ$6,"jjjj"))=0)=$AS$1)*0.5)</f>
        <v/>
      </c>
      <c r="AAR27" s="6" t="str">
        <f>IF(OR(AAQ$6=0,COUNTIF(Feries,AAQ$6)&gt;0,ISNONTEXT($A27)),"",
((COUNTIFS(SaisiePers,$A27,SaisieDebut,"&lt;="&amp;AAQ$6,SaisieFin,"&gt;"&amp;AAQ$6,SaisieJour,"")+
COUNTIFS(SaisiePers,$A27,SaisieDebut,"&lt;="&amp;AAQ$6,SaisieFin,AAQ$6,SaisieSoir,Paramètres!$B$3,SaisieJour,"")+
COUNTIFS(SaisiePers,$A27,SaisieDebut,"&lt;="&amp;AAQ$6,SaisieFin,"&gt;"&amp;AAQ$6,SaisieSoir,Paramètres!$B$3,SaisieJour,TEXT(AAQ$6,"jjjj"))=0)=$AS$1)*0.5)</f>
        <v/>
      </c>
      <c r="AAS27" s="6" t="str">
        <f>IF(OR(AAS$6=0,COUNTIF(Feries,AAS$6)&gt;0,ISNONTEXT($A27)),"",
((COUNTIFS(SaisiePers,$A27,SaisieDebut,"&lt;"&amp;AAS$6,SaisieFin,"&gt;="&amp;AAS$6,SaisieJour,"")+
COUNTIFS(SaisiePers,$A27,SaisieDebut,AAS$6,SaisieFin,"&gt;="&amp;AAS$6,SaisieMatin,Paramètres!$A$2,SaisieJour,"")+
COUNTIFS(SaisiePers,$A27,SaisieDebut,"&lt;"&amp;AAS$6,SaisieFin,"&gt;="&amp;AAS$6,SaisieMatin,Paramètres!$A$2,SaisieJour,TEXT(AAS$6,"jjjj"))=0)=$AS$1)*0.5)</f>
        <v/>
      </c>
      <c r="AAT27" s="6" t="str">
        <f>IF(OR(AAS$6=0,COUNTIF(Feries,AAS$6)&gt;0,ISNONTEXT($A27)),"",
((COUNTIFS(SaisiePers,$A27,SaisieDebut,"&lt;="&amp;AAS$6,SaisieFin,"&gt;"&amp;AAS$6,SaisieJour,"")+
COUNTIFS(SaisiePers,$A27,SaisieDebut,"&lt;="&amp;AAS$6,SaisieFin,AAS$6,SaisieSoir,Paramètres!$B$3,SaisieJour,"")+
COUNTIFS(SaisiePers,$A27,SaisieDebut,"&lt;="&amp;AAS$6,SaisieFin,"&gt;"&amp;AAS$6,SaisieSoir,Paramètres!$B$3,SaisieJour,TEXT(AAS$6,"jjjj"))=0)=$AS$1)*0.5)</f>
        <v/>
      </c>
      <c r="AAU27" s="6" t="str">
        <f>IF(OR(AAU$6=0,COUNTIF(Feries,AAU$6)&gt;0,ISNONTEXT($A27)),"",
((COUNTIFS(SaisiePers,$A27,SaisieDebut,"&lt;"&amp;AAU$6,SaisieFin,"&gt;="&amp;AAU$6,SaisieJour,"")+
COUNTIFS(SaisiePers,$A27,SaisieDebut,AAU$6,SaisieFin,"&gt;="&amp;AAU$6,SaisieMatin,Paramètres!$A$2,SaisieJour,"")+
COUNTIFS(SaisiePers,$A27,SaisieDebut,"&lt;"&amp;AAU$6,SaisieFin,"&gt;="&amp;AAU$6,SaisieMatin,Paramètres!$A$2,SaisieJour,TEXT(AAU$6,"jjjj"))=0)=$AS$1)*0.5)</f>
        <v/>
      </c>
      <c r="AAV27" s="6" t="str">
        <f>IF(OR(AAU$6=0,COUNTIF(Feries,AAU$6)&gt;0,ISNONTEXT($A27)),"",
((COUNTIFS(SaisiePers,$A27,SaisieDebut,"&lt;="&amp;AAU$6,SaisieFin,"&gt;"&amp;AAU$6,SaisieJour,"")+
COUNTIFS(SaisiePers,$A27,SaisieDebut,"&lt;="&amp;AAU$6,SaisieFin,AAU$6,SaisieSoir,Paramètres!$B$3,SaisieJour,"")+
COUNTIFS(SaisiePers,$A27,SaisieDebut,"&lt;="&amp;AAU$6,SaisieFin,"&gt;"&amp;AAU$6,SaisieSoir,Paramètres!$B$3,SaisieJour,TEXT(AAU$6,"jjjj"))=0)=$AS$1)*0.5)</f>
        <v/>
      </c>
      <c r="AAW27" s="6" t="str">
        <f>IF(OR(AAW$6=0,COUNTIF(Feries,AAW$6)&gt;0,ISNONTEXT($A27)),"",
((COUNTIFS(SaisiePers,$A27,SaisieDebut,"&lt;"&amp;AAW$6,SaisieFin,"&gt;="&amp;AAW$6,SaisieJour,"")+
COUNTIFS(SaisiePers,$A27,SaisieDebut,AAW$6,SaisieFin,"&gt;="&amp;AAW$6,SaisieMatin,Paramètres!$A$2,SaisieJour,"")+
COUNTIFS(SaisiePers,$A27,SaisieDebut,"&lt;"&amp;AAW$6,SaisieFin,"&gt;="&amp;AAW$6,SaisieMatin,Paramètres!$A$2,SaisieJour,TEXT(AAW$6,"jjjj"))=0)=$AS$1)*0.5)</f>
        <v/>
      </c>
      <c r="AAX27" s="6" t="str">
        <f>IF(OR(AAW$6=0,COUNTIF(Feries,AAW$6)&gt;0,ISNONTEXT($A27)),"",
((COUNTIFS(SaisiePers,$A27,SaisieDebut,"&lt;="&amp;AAW$6,SaisieFin,"&gt;"&amp;AAW$6,SaisieJour,"")+
COUNTIFS(SaisiePers,$A27,SaisieDebut,"&lt;="&amp;AAW$6,SaisieFin,AAW$6,SaisieSoir,Paramètres!$B$3,SaisieJour,"")+
COUNTIFS(SaisiePers,$A27,SaisieDebut,"&lt;="&amp;AAW$6,SaisieFin,"&gt;"&amp;AAW$6,SaisieSoir,Paramètres!$B$3,SaisieJour,TEXT(AAW$6,"jjjj"))=0)=$AS$1)*0.5)</f>
        <v/>
      </c>
      <c r="AAY27" s="6" t="str">
        <f>IF(OR(AAY$6=0,COUNTIF(Feries,AAY$6)&gt;0,ISNONTEXT($A27)),"",
((COUNTIFS(SaisiePers,$A27,SaisieDebut,"&lt;"&amp;AAY$6,SaisieFin,"&gt;="&amp;AAY$6,SaisieJour,"")+
COUNTIFS(SaisiePers,$A27,SaisieDebut,AAY$6,SaisieFin,"&gt;="&amp;AAY$6,SaisieMatin,Paramètres!$A$2,SaisieJour,"")+
COUNTIFS(SaisiePers,$A27,SaisieDebut,"&lt;"&amp;AAY$6,SaisieFin,"&gt;="&amp;AAY$6,SaisieMatin,Paramètres!$A$2,SaisieJour,TEXT(AAY$6,"jjjj"))=0)=$AS$1)*0.5)</f>
        <v/>
      </c>
      <c r="AAZ27" s="6" t="str">
        <f>IF(OR(AAY$6=0,COUNTIF(Feries,AAY$6)&gt;0,ISNONTEXT($A27)),"",
((COUNTIFS(SaisiePers,$A27,SaisieDebut,"&lt;="&amp;AAY$6,SaisieFin,"&gt;"&amp;AAY$6,SaisieJour,"")+
COUNTIFS(SaisiePers,$A27,SaisieDebut,"&lt;="&amp;AAY$6,SaisieFin,AAY$6,SaisieSoir,Paramètres!$B$3,SaisieJour,"")+
COUNTIFS(SaisiePers,$A27,SaisieDebut,"&lt;="&amp;AAY$6,SaisieFin,"&gt;"&amp;AAY$6,SaisieSoir,Paramètres!$B$3,SaisieJour,TEXT(AAY$6,"jjjj"))=0)=$AS$1)*0.5)</f>
        <v/>
      </c>
      <c r="ABA27" s="6" t="str">
        <f>IF(OR(ABA$6=0,COUNTIF(Feries,ABA$6)&gt;0,ISNONTEXT($A27)),"",
((COUNTIFS(SaisiePers,$A27,SaisieDebut,"&lt;"&amp;ABA$6,SaisieFin,"&gt;="&amp;ABA$6,SaisieJour,"")+
COUNTIFS(SaisiePers,$A27,SaisieDebut,ABA$6,SaisieFin,"&gt;="&amp;ABA$6,SaisieMatin,Paramètres!$A$2,SaisieJour,"")+
COUNTIFS(SaisiePers,$A27,SaisieDebut,"&lt;"&amp;ABA$6,SaisieFin,"&gt;="&amp;ABA$6,SaisieMatin,Paramètres!$A$2,SaisieJour,TEXT(ABA$6,"jjjj"))=0)=$AS$1)*0.5)</f>
        <v/>
      </c>
      <c r="ABB27" s="6" t="str">
        <f>IF(OR(ABA$6=0,COUNTIF(Feries,ABA$6)&gt;0,ISNONTEXT($A27)),"",
((COUNTIFS(SaisiePers,$A27,SaisieDebut,"&lt;="&amp;ABA$6,SaisieFin,"&gt;"&amp;ABA$6,SaisieJour,"")+
COUNTIFS(SaisiePers,$A27,SaisieDebut,"&lt;="&amp;ABA$6,SaisieFin,ABA$6,SaisieSoir,Paramètres!$B$3,SaisieJour,"")+
COUNTIFS(SaisiePers,$A27,SaisieDebut,"&lt;="&amp;ABA$6,SaisieFin,"&gt;"&amp;ABA$6,SaisieSoir,Paramètres!$B$3,SaisieJour,TEXT(ABA$6,"jjjj"))=0)=$AS$1)*0.5)</f>
        <v/>
      </c>
      <c r="ABC27" s="6" t="str">
        <f>IF(OR(ABC$6=0,COUNTIF(Feries,ABC$6)&gt;0,ISNONTEXT($A27)),"",
((COUNTIFS(SaisiePers,$A27,SaisieDebut,"&lt;"&amp;ABC$6,SaisieFin,"&gt;="&amp;ABC$6,SaisieJour,"")+
COUNTIFS(SaisiePers,$A27,SaisieDebut,ABC$6,SaisieFin,"&gt;="&amp;ABC$6,SaisieMatin,Paramètres!$A$2,SaisieJour,"")+
COUNTIFS(SaisiePers,$A27,SaisieDebut,"&lt;"&amp;ABC$6,SaisieFin,"&gt;="&amp;ABC$6,SaisieMatin,Paramètres!$A$2,SaisieJour,TEXT(ABC$6,"jjjj"))=0)=$AS$1)*0.5)</f>
        <v/>
      </c>
      <c r="ABD27" s="6" t="str">
        <f>IF(OR(ABC$6=0,COUNTIF(Feries,ABC$6)&gt;0,ISNONTEXT($A27)),"",
((COUNTIFS(SaisiePers,$A27,SaisieDebut,"&lt;="&amp;ABC$6,SaisieFin,"&gt;"&amp;ABC$6,SaisieJour,"")+
COUNTIFS(SaisiePers,$A27,SaisieDebut,"&lt;="&amp;ABC$6,SaisieFin,ABC$6,SaisieSoir,Paramètres!$B$3,SaisieJour,"")+
COUNTIFS(SaisiePers,$A27,SaisieDebut,"&lt;="&amp;ABC$6,SaisieFin,"&gt;"&amp;ABC$6,SaisieSoir,Paramètres!$B$3,SaisieJour,TEXT(ABC$6,"jjjj"))=0)=$AS$1)*0.5)</f>
        <v/>
      </c>
      <c r="ABE27" s="6" t="str">
        <f>IF(OR(ABE$6=0,COUNTIF(Feries,ABE$6)&gt;0,ISNONTEXT($A27)),"",
((COUNTIFS(SaisiePers,$A27,SaisieDebut,"&lt;"&amp;ABE$6,SaisieFin,"&gt;="&amp;ABE$6,SaisieJour,"")+
COUNTIFS(SaisiePers,$A27,SaisieDebut,ABE$6,SaisieFin,"&gt;="&amp;ABE$6,SaisieMatin,Paramètres!$A$2,SaisieJour,"")+
COUNTIFS(SaisiePers,$A27,SaisieDebut,"&lt;"&amp;ABE$6,SaisieFin,"&gt;="&amp;ABE$6,SaisieMatin,Paramètres!$A$2,SaisieJour,TEXT(ABE$6,"jjjj"))=0)=$AS$1)*0.5)</f>
        <v/>
      </c>
      <c r="ABF27" s="6" t="str">
        <f>IF(OR(ABE$6=0,COUNTIF(Feries,ABE$6)&gt;0,ISNONTEXT($A27)),"",
((COUNTIFS(SaisiePers,$A27,SaisieDebut,"&lt;="&amp;ABE$6,SaisieFin,"&gt;"&amp;ABE$6,SaisieJour,"")+
COUNTIFS(SaisiePers,$A27,SaisieDebut,"&lt;="&amp;ABE$6,SaisieFin,ABE$6,SaisieSoir,Paramètres!$B$3,SaisieJour,"")+
COUNTIFS(SaisiePers,$A27,SaisieDebut,"&lt;="&amp;ABE$6,SaisieFin,"&gt;"&amp;ABE$6,SaisieSoir,Paramètres!$B$3,SaisieJour,TEXT(ABE$6,"jjjj"))=0)=$AS$1)*0.5)</f>
        <v/>
      </c>
      <c r="ABG27" s="6" t="str">
        <f>IF(OR(ABG$6=0,COUNTIF(Feries,ABG$6)&gt;0,ISNONTEXT($A27)),"",
((COUNTIFS(SaisiePers,$A27,SaisieDebut,"&lt;"&amp;ABG$6,SaisieFin,"&gt;="&amp;ABG$6,SaisieJour,"")+
COUNTIFS(SaisiePers,$A27,SaisieDebut,ABG$6,SaisieFin,"&gt;="&amp;ABG$6,SaisieMatin,Paramètres!$A$2,SaisieJour,"")+
COUNTIFS(SaisiePers,$A27,SaisieDebut,"&lt;"&amp;ABG$6,SaisieFin,"&gt;="&amp;ABG$6,SaisieMatin,Paramètres!$A$2,SaisieJour,TEXT(ABG$6,"jjjj"))=0)=$AS$1)*0.5)</f>
        <v/>
      </c>
      <c r="ABH27" s="6" t="str">
        <f>IF(OR(ABG$6=0,COUNTIF(Feries,ABG$6)&gt;0,ISNONTEXT($A27)),"",
((COUNTIFS(SaisiePers,$A27,SaisieDebut,"&lt;="&amp;ABG$6,SaisieFin,"&gt;"&amp;ABG$6,SaisieJour,"")+
COUNTIFS(SaisiePers,$A27,SaisieDebut,"&lt;="&amp;ABG$6,SaisieFin,ABG$6,SaisieSoir,Paramètres!$B$3,SaisieJour,"")+
COUNTIFS(SaisiePers,$A27,SaisieDebut,"&lt;="&amp;ABG$6,SaisieFin,"&gt;"&amp;ABG$6,SaisieSoir,Paramètres!$B$3,SaisieJour,TEXT(ABG$6,"jjjj"))=0)=$AS$1)*0.5)</f>
        <v/>
      </c>
      <c r="ABI27" s="6" t="str">
        <f>IF(OR(ABI$6=0,COUNTIF(Feries,ABI$6)&gt;0,ISNONTEXT($A27)),"",
((COUNTIFS(SaisiePers,$A27,SaisieDebut,"&lt;"&amp;ABI$6,SaisieFin,"&gt;="&amp;ABI$6,SaisieJour,"")+
COUNTIFS(SaisiePers,$A27,SaisieDebut,ABI$6,SaisieFin,"&gt;="&amp;ABI$6,SaisieMatin,Paramètres!$A$2,SaisieJour,"")+
COUNTIFS(SaisiePers,$A27,SaisieDebut,"&lt;"&amp;ABI$6,SaisieFin,"&gt;="&amp;ABI$6,SaisieMatin,Paramètres!$A$2,SaisieJour,TEXT(ABI$6,"jjjj"))=0)=$AS$1)*0.5)</f>
        <v/>
      </c>
      <c r="ABJ27" s="6" t="str">
        <f>IF(OR(ABI$6=0,COUNTIF(Feries,ABI$6)&gt;0,ISNONTEXT($A27)),"",
((COUNTIFS(SaisiePers,$A27,SaisieDebut,"&lt;="&amp;ABI$6,SaisieFin,"&gt;"&amp;ABI$6,SaisieJour,"")+
COUNTIFS(SaisiePers,$A27,SaisieDebut,"&lt;="&amp;ABI$6,SaisieFin,ABI$6,SaisieSoir,Paramètres!$B$3,SaisieJour,"")+
COUNTIFS(SaisiePers,$A27,SaisieDebut,"&lt;="&amp;ABI$6,SaisieFin,"&gt;"&amp;ABI$6,SaisieSoir,Paramètres!$B$3,SaisieJour,TEXT(ABI$6,"jjjj"))=0)=$AS$1)*0.5)</f>
        <v/>
      </c>
      <c r="ABK27" s="6" t="str">
        <f>IF(OR(ABK$6=0,COUNTIF(Feries,ABK$6)&gt;0,ISNONTEXT($A27)),"",
((COUNTIFS(SaisiePers,$A27,SaisieDebut,"&lt;"&amp;ABK$6,SaisieFin,"&gt;="&amp;ABK$6,SaisieJour,"")+
COUNTIFS(SaisiePers,$A27,SaisieDebut,ABK$6,SaisieFin,"&gt;="&amp;ABK$6,SaisieMatin,Paramètres!$A$2,SaisieJour,"")+
COUNTIFS(SaisiePers,$A27,SaisieDebut,"&lt;"&amp;ABK$6,SaisieFin,"&gt;="&amp;ABK$6,SaisieMatin,Paramètres!$A$2,SaisieJour,TEXT(ABK$6,"jjjj"))=0)=$AS$1)*0.5)</f>
        <v/>
      </c>
      <c r="ABL27" s="6" t="str">
        <f>IF(OR(ABK$6=0,COUNTIF(Feries,ABK$6)&gt;0,ISNONTEXT($A27)),"",
((COUNTIFS(SaisiePers,$A27,SaisieDebut,"&lt;="&amp;ABK$6,SaisieFin,"&gt;"&amp;ABK$6,SaisieJour,"")+
COUNTIFS(SaisiePers,$A27,SaisieDebut,"&lt;="&amp;ABK$6,SaisieFin,ABK$6,SaisieSoir,Paramètres!$B$3,SaisieJour,"")+
COUNTIFS(SaisiePers,$A27,SaisieDebut,"&lt;="&amp;ABK$6,SaisieFin,"&gt;"&amp;ABK$6,SaisieSoir,Paramètres!$B$3,SaisieJour,TEXT(ABK$6,"jjjj"))=0)=$AS$1)*0.5)</f>
        <v/>
      </c>
      <c r="ABM27" s="6" t="str">
        <f>IF(OR(ABM$6=0,COUNTIF(Feries,ABM$6)&gt;0,ISNONTEXT($A27)),"",
((COUNTIFS(SaisiePers,$A27,SaisieDebut,"&lt;"&amp;ABM$6,SaisieFin,"&gt;="&amp;ABM$6,SaisieJour,"")+
COUNTIFS(SaisiePers,$A27,SaisieDebut,ABM$6,SaisieFin,"&gt;="&amp;ABM$6,SaisieMatin,Paramètres!$A$2,SaisieJour,"")+
COUNTIFS(SaisiePers,$A27,SaisieDebut,"&lt;"&amp;ABM$6,SaisieFin,"&gt;="&amp;ABM$6,SaisieMatin,Paramètres!$A$2,SaisieJour,TEXT(ABM$6,"jjjj"))=0)=$AS$1)*0.5)</f>
        <v/>
      </c>
      <c r="ABN27" s="6" t="str">
        <f>IF(OR(ABM$6=0,COUNTIF(Feries,ABM$6)&gt;0,ISNONTEXT($A27)),"",
((COUNTIFS(SaisiePers,$A27,SaisieDebut,"&lt;="&amp;ABM$6,SaisieFin,"&gt;"&amp;ABM$6,SaisieJour,"")+
COUNTIFS(SaisiePers,$A27,SaisieDebut,"&lt;="&amp;ABM$6,SaisieFin,ABM$6,SaisieSoir,Paramètres!$B$3,SaisieJour,"")+
COUNTIFS(SaisiePers,$A27,SaisieDebut,"&lt;="&amp;ABM$6,SaisieFin,"&gt;"&amp;ABM$6,SaisieSoir,Paramètres!$B$3,SaisieJour,TEXT(ABM$6,"jjjj"))=0)=$AS$1)*0.5)</f>
        <v/>
      </c>
      <c r="ABO27" s="6" t="str">
        <f>IF(OR(ABO$6=0,COUNTIF(Feries,ABO$6)&gt;0,ISNONTEXT($A27)),"",
((COUNTIFS(SaisiePers,$A27,SaisieDebut,"&lt;"&amp;ABO$6,SaisieFin,"&gt;="&amp;ABO$6,SaisieJour,"")+
COUNTIFS(SaisiePers,$A27,SaisieDebut,ABO$6,SaisieFin,"&gt;="&amp;ABO$6,SaisieMatin,Paramètres!$A$2,SaisieJour,"")+
COUNTIFS(SaisiePers,$A27,SaisieDebut,"&lt;"&amp;ABO$6,SaisieFin,"&gt;="&amp;ABO$6,SaisieMatin,Paramètres!$A$2,SaisieJour,TEXT(ABO$6,"jjjj"))=0)=$AS$1)*0.5)</f>
        <v/>
      </c>
      <c r="ABP27" s="6" t="str">
        <f>IF(OR(ABO$6=0,COUNTIF(Feries,ABO$6)&gt;0,ISNONTEXT($A27)),"",
((COUNTIFS(SaisiePers,$A27,SaisieDebut,"&lt;="&amp;ABO$6,SaisieFin,"&gt;"&amp;ABO$6,SaisieJour,"")+
COUNTIFS(SaisiePers,$A27,SaisieDebut,"&lt;="&amp;ABO$6,SaisieFin,ABO$6,SaisieSoir,Paramètres!$B$3,SaisieJour,"")+
COUNTIFS(SaisiePers,$A27,SaisieDebut,"&lt;="&amp;ABO$6,SaisieFin,"&gt;"&amp;ABO$6,SaisieSoir,Paramètres!$B$3,SaisieJour,TEXT(ABO$6,"jjjj"))=0)=$AS$1)*0.5)</f>
        <v/>
      </c>
      <c r="ABQ27" s="6" t="str">
        <f>IF(OR(ABQ$6=0,COUNTIF(Feries,ABQ$6)&gt;0,ISNONTEXT($A27)),"",
((COUNTIFS(SaisiePers,$A27,SaisieDebut,"&lt;"&amp;ABQ$6,SaisieFin,"&gt;="&amp;ABQ$6,SaisieJour,"")+
COUNTIFS(SaisiePers,$A27,SaisieDebut,ABQ$6,SaisieFin,"&gt;="&amp;ABQ$6,SaisieMatin,Paramètres!$A$2,SaisieJour,"")+
COUNTIFS(SaisiePers,$A27,SaisieDebut,"&lt;"&amp;ABQ$6,SaisieFin,"&gt;="&amp;ABQ$6,SaisieMatin,Paramètres!$A$2,SaisieJour,TEXT(ABQ$6,"jjjj"))=0)=$AS$1)*0.5)</f>
        <v/>
      </c>
      <c r="ABR27" s="6" t="str">
        <f>IF(OR(ABQ$6=0,COUNTIF(Feries,ABQ$6)&gt;0,ISNONTEXT($A27)),"",
((COUNTIFS(SaisiePers,$A27,SaisieDebut,"&lt;="&amp;ABQ$6,SaisieFin,"&gt;"&amp;ABQ$6,SaisieJour,"")+
COUNTIFS(SaisiePers,$A27,SaisieDebut,"&lt;="&amp;ABQ$6,SaisieFin,ABQ$6,SaisieSoir,Paramètres!$B$3,SaisieJour,"")+
COUNTIFS(SaisiePers,$A27,SaisieDebut,"&lt;="&amp;ABQ$6,SaisieFin,"&gt;"&amp;ABQ$6,SaisieSoir,Paramètres!$B$3,SaisieJour,TEXT(ABQ$6,"jjjj"))=0)=$AS$1)*0.5)</f>
        <v/>
      </c>
      <c r="ABS27" s="6" t="str">
        <f>IF(OR(ABS$6=0,COUNTIF(Feries,ABS$6)&gt;0,ISNONTEXT($A27)),"",
((COUNTIFS(SaisiePers,$A27,SaisieDebut,"&lt;"&amp;ABS$6,SaisieFin,"&gt;="&amp;ABS$6,SaisieJour,"")+
COUNTIFS(SaisiePers,$A27,SaisieDebut,ABS$6,SaisieFin,"&gt;="&amp;ABS$6,SaisieMatin,Paramètres!$A$2,SaisieJour,"")+
COUNTIFS(SaisiePers,$A27,SaisieDebut,"&lt;"&amp;ABS$6,SaisieFin,"&gt;="&amp;ABS$6,SaisieMatin,Paramètres!$A$2,SaisieJour,TEXT(ABS$6,"jjjj"))=0)=$AS$1)*0.5)</f>
        <v/>
      </c>
      <c r="ABT27" s="6" t="str">
        <f>IF(OR(ABS$6=0,COUNTIF(Feries,ABS$6)&gt;0,ISNONTEXT($A27)),"",
((COUNTIFS(SaisiePers,$A27,SaisieDebut,"&lt;="&amp;ABS$6,SaisieFin,"&gt;"&amp;ABS$6,SaisieJour,"")+
COUNTIFS(SaisiePers,$A27,SaisieDebut,"&lt;="&amp;ABS$6,SaisieFin,ABS$6,SaisieSoir,Paramètres!$B$3,SaisieJour,"")+
COUNTIFS(SaisiePers,$A27,SaisieDebut,"&lt;="&amp;ABS$6,SaisieFin,"&gt;"&amp;ABS$6,SaisieSoir,Paramètres!$B$3,SaisieJour,TEXT(ABS$6,"jjjj"))=0)=$AS$1)*0.5)</f>
        <v/>
      </c>
      <c r="ABU27" s="6" t="str">
        <f>IF(OR(ABU$6=0,COUNTIF(Feries,ABU$6)&gt;0,ISNONTEXT($A27)),"",
((COUNTIFS(SaisiePers,$A27,SaisieDebut,"&lt;"&amp;ABU$6,SaisieFin,"&gt;="&amp;ABU$6,SaisieJour,"")+
COUNTIFS(SaisiePers,$A27,SaisieDebut,ABU$6,SaisieFin,"&gt;="&amp;ABU$6,SaisieMatin,Paramètres!$A$2,SaisieJour,"")+
COUNTIFS(SaisiePers,$A27,SaisieDebut,"&lt;"&amp;ABU$6,SaisieFin,"&gt;="&amp;ABU$6,SaisieMatin,Paramètres!$A$2,SaisieJour,TEXT(ABU$6,"jjjj"))=0)=$AS$1)*0.5)</f>
        <v/>
      </c>
      <c r="ABV27" s="6" t="str">
        <f>IF(OR(ABU$6=0,COUNTIF(Feries,ABU$6)&gt;0,ISNONTEXT($A27)),"",
((COUNTIFS(SaisiePers,$A27,SaisieDebut,"&lt;="&amp;ABU$6,SaisieFin,"&gt;"&amp;ABU$6,SaisieJour,"")+
COUNTIFS(SaisiePers,$A27,SaisieDebut,"&lt;="&amp;ABU$6,SaisieFin,ABU$6,SaisieSoir,Paramètres!$B$3,SaisieJour,"")+
COUNTIFS(SaisiePers,$A27,SaisieDebut,"&lt;="&amp;ABU$6,SaisieFin,"&gt;"&amp;ABU$6,SaisieSoir,Paramètres!$B$3,SaisieJour,TEXT(ABU$6,"jjjj"))=0)=$AS$1)*0.5)</f>
        <v/>
      </c>
    </row>
    <row r="28" spans="1:750" x14ac:dyDescent="0.25">
      <c r="A28" s="27">
        <f>Entrées!A22</f>
        <v>0</v>
      </c>
      <c r="B28" s="33">
        <f t="shared" si="1492"/>
        <v>0</v>
      </c>
      <c r="C28" s="6" t="str">
        <f>IF(OR(C$6=0,COUNTIF(Feries,C$6)&gt;0,ISNONTEXT($A28)),"",
((COUNTIFS(SaisiePers,$A28,SaisieDebut,"&lt;"&amp;C$6,SaisieFin,"&gt;="&amp;C$6,SaisieJour,"")+
COUNTIFS(SaisiePers,$A28,SaisieDebut,C$6,SaisieFin,"&gt;="&amp;C$6,SaisieMatin,Paramètres!$A$2,SaisieJour,"")+
COUNTIFS(SaisiePers,$A28,SaisieDebut,"&lt;"&amp;C$6,SaisieFin,"&gt;="&amp;C$6,SaisieMatin,Paramètres!$A$2,SaisieJour,TEXT(C$6,"jjjj"))=0)=$AS$1)*0.5)</f>
        <v/>
      </c>
      <c r="D28" s="6" t="str">
        <f>IF(OR(C$6=0,COUNTIF(Feries,C$6)&gt;0,ISNONTEXT($A28)),"",
((COUNTIFS(SaisiePers,$A28,SaisieDebut,"&lt;="&amp;C$6,SaisieFin,"&gt;"&amp;C$6,SaisieJour,"")+
COUNTIFS(SaisiePers,$A28,SaisieDebut,"&lt;="&amp;C$6,SaisieFin,C$6,SaisieSoir,Paramètres!$B$3,SaisieJour,"")+
COUNTIFS(SaisiePers,$A28,SaisieDebut,"&lt;="&amp;C$6,SaisieFin,"&gt;"&amp;C$6,SaisieSoir,Paramètres!$B$3,SaisieJour,TEXT(C$6,"jjjj"))=0)=$AS$1)*0.5)</f>
        <v/>
      </c>
      <c r="E28" s="6" t="str">
        <f>IF(OR(E$6=0,COUNTIF(Feries,E$6)&gt;0,ISNONTEXT($A28)),"",
((COUNTIFS(SaisiePers,$A28,SaisieDebut,"&lt;"&amp;E$6,SaisieFin,"&gt;="&amp;E$6,SaisieJour,"")+
COUNTIFS(SaisiePers,$A28,SaisieDebut,E$6,SaisieFin,"&gt;="&amp;E$6,SaisieMatin,Paramètres!$A$2,SaisieJour,"")+
COUNTIFS(SaisiePers,$A28,SaisieDebut,"&lt;"&amp;E$6,SaisieFin,"&gt;="&amp;E$6,SaisieMatin,Paramètres!$A$2,SaisieJour,TEXT(E$6,"jjjj"))=0)=$AS$1)*0.5)</f>
        <v/>
      </c>
      <c r="F28" s="6" t="str">
        <f>IF(OR(E$6=0,COUNTIF(Feries,E$6)&gt;0,ISNONTEXT($A28)),"",
((COUNTIFS(SaisiePers,$A28,SaisieDebut,"&lt;="&amp;E$6,SaisieFin,"&gt;"&amp;E$6,SaisieJour,"")+
COUNTIFS(SaisiePers,$A28,SaisieDebut,"&lt;="&amp;E$6,SaisieFin,E$6,SaisieSoir,Paramètres!$B$3,SaisieJour,"")+
COUNTIFS(SaisiePers,$A28,SaisieDebut,"&lt;="&amp;E$6,SaisieFin,"&gt;"&amp;E$6,SaisieSoir,Paramètres!$B$3,SaisieJour,TEXT(E$6,"jjjj"))=0)=$AS$1)*0.5)</f>
        <v/>
      </c>
      <c r="G28" s="6" t="str">
        <f>IF(OR(G$6=0,COUNTIF(Feries,G$6)&gt;0,ISNONTEXT($A28)),"",
((COUNTIFS(SaisiePers,$A28,SaisieDebut,"&lt;"&amp;G$6,SaisieFin,"&gt;="&amp;G$6,SaisieJour,"")+
COUNTIFS(SaisiePers,$A28,SaisieDebut,G$6,SaisieFin,"&gt;="&amp;G$6,SaisieMatin,Paramètres!$A$2,SaisieJour,"")+
COUNTIFS(SaisiePers,$A28,SaisieDebut,"&lt;"&amp;G$6,SaisieFin,"&gt;="&amp;G$6,SaisieMatin,Paramètres!$A$2,SaisieJour,TEXT(G$6,"jjjj"))=0)=$AS$1)*0.5)</f>
        <v/>
      </c>
      <c r="H28" s="6" t="str">
        <f>IF(OR(G$6=0,COUNTIF(Feries,G$6)&gt;0,ISNONTEXT($A28)),"",
((COUNTIFS(SaisiePers,$A28,SaisieDebut,"&lt;="&amp;G$6,SaisieFin,"&gt;"&amp;G$6,SaisieJour,"")+
COUNTIFS(SaisiePers,$A28,SaisieDebut,"&lt;="&amp;G$6,SaisieFin,G$6,SaisieSoir,Paramètres!$B$3,SaisieJour,"")+
COUNTIFS(SaisiePers,$A28,SaisieDebut,"&lt;="&amp;G$6,SaisieFin,"&gt;"&amp;G$6,SaisieSoir,Paramètres!$B$3,SaisieJour,TEXT(G$6,"jjjj"))=0)=$AS$1)*0.5)</f>
        <v/>
      </c>
      <c r="I28" s="6" t="str">
        <f>IF(OR(I$6=0,COUNTIF(Feries,I$6)&gt;0,ISNONTEXT($A28)),"",
((COUNTIFS(SaisiePers,$A28,SaisieDebut,"&lt;"&amp;I$6,SaisieFin,"&gt;="&amp;I$6,SaisieJour,"")+
COUNTIFS(SaisiePers,$A28,SaisieDebut,I$6,SaisieFin,"&gt;="&amp;I$6,SaisieMatin,Paramètres!$A$2,SaisieJour,"")+
COUNTIFS(SaisiePers,$A28,SaisieDebut,"&lt;"&amp;I$6,SaisieFin,"&gt;="&amp;I$6,SaisieMatin,Paramètres!$A$2,SaisieJour,TEXT(I$6,"jjjj"))=0)=$AS$1)*0.5)</f>
        <v/>
      </c>
      <c r="J28" s="6" t="str">
        <f>IF(OR(I$6=0,COUNTIF(Feries,I$6)&gt;0,ISNONTEXT($A28)),"",
((COUNTIFS(SaisiePers,$A28,SaisieDebut,"&lt;="&amp;I$6,SaisieFin,"&gt;"&amp;I$6,SaisieJour,"")+
COUNTIFS(SaisiePers,$A28,SaisieDebut,"&lt;="&amp;I$6,SaisieFin,I$6,SaisieSoir,Paramètres!$B$3,SaisieJour,"")+
COUNTIFS(SaisiePers,$A28,SaisieDebut,"&lt;="&amp;I$6,SaisieFin,"&gt;"&amp;I$6,SaisieSoir,Paramètres!$B$3,SaisieJour,TEXT(I$6,"jjjj"))=0)=$AS$1)*0.5)</f>
        <v/>
      </c>
      <c r="K28" s="6" t="str">
        <f>IF(OR(K$6=0,COUNTIF(Feries,K$6)&gt;0,ISNONTEXT($A28)),"",
((COUNTIFS(SaisiePers,$A28,SaisieDebut,"&lt;"&amp;K$6,SaisieFin,"&gt;="&amp;K$6,SaisieJour,"")+
COUNTIFS(SaisiePers,$A28,SaisieDebut,K$6,SaisieFin,"&gt;="&amp;K$6,SaisieMatin,Paramètres!$A$2,SaisieJour,"")+
COUNTIFS(SaisiePers,$A28,SaisieDebut,"&lt;"&amp;K$6,SaisieFin,"&gt;="&amp;K$6,SaisieMatin,Paramètres!$A$2,SaisieJour,TEXT(K$6,"jjjj"))=0)=$AS$1)*0.5)</f>
        <v/>
      </c>
      <c r="L28" s="6" t="str">
        <f>IF(OR(K$6=0,COUNTIF(Feries,K$6)&gt;0,ISNONTEXT($A28)),"",
((COUNTIFS(SaisiePers,$A28,SaisieDebut,"&lt;="&amp;K$6,SaisieFin,"&gt;"&amp;K$6,SaisieJour,"")+
COUNTIFS(SaisiePers,$A28,SaisieDebut,"&lt;="&amp;K$6,SaisieFin,K$6,SaisieSoir,Paramètres!$B$3,SaisieJour,"")+
COUNTIFS(SaisiePers,$A28,SaisieDebut,"&lt;="&amp;K$6,SaisieFin,"&gt;"&amp;K$6,SaisieSoir,Paramètres!$B$3,SaisieJour,TEXT(K$6,"jjjj"))=0)=$AS$1)*0.5)</f>
        <v/>
      </c>
      <c r="M28" s="6" t="str">
        <f>IF(OR(M$6=0,COUNTIF(Feries,M$6)&gt;0,ISNONTEXT($A28)),"",
((COUNTIFS(SaisiePers,$A28,SaisieDebut,"&lt;"&amp;M$6,SaisieFin,"&gt;="&amp;M$6,SaisieJour,"")+
COUNTIFS(SaisiePers,$A28,SaisieDebut,M$6,SaisieFin,"&gt;="&amp;M$6,SaisieMatin,Paramètres!$A$2,SaisieJour,"")+
COUNTIFS(SaisiePers,$A28,SaisieDebut,"&lt;"&amp;M$6,SaisieFin,"&gt;="&amp;M$6,SaisieMatin,Paramètres!$A$2,SaisieJour,TEXT(M$6,"jjjj"))=0)=$AS$1)*0.5)</f>
        <v/>
      </c>
      <c r="N28" s="6" t="str">
        <f>IF(OR(M$6=0,COUNTIF(Feries,M$6)&gt;0,ISNONTEXT($A28)),"",
((COUNTIFS(SaisiePers,$A28,SaisieDebut,"&lt;="&amp;M$6,SaisieFin,"&gt;"&amp;M$6,SaisieJour,"")+
COUNTIFS(SaisiePers,$A28,SaisieDebut,"&lt;="&amp;M$6,SaisieFin,M$6,SaisieSoir,Paramètres!$B$3,SaisieJour,"")+
COUNTIFS(SaisiePers,$A28,SaisieDebut,"&lt;="&amp;M$6,SaisieFin,"&gt;"&amp;M$6,SaisieSoir,Paramètres!$B$3,SaisieJour,TEXT(M$6,"jjjj"))=0)=$AS$1)*0.5)</f>
        <v/>
      </c>
      <c r="O28" s="6" t="str">
        <f>IF(OR(O$6=0,COUNTIF(Feries,O$6)&gt;0,ISNONTEXT($A28)),"",
((COUNTIFS(SaisiePers,$A28,SaisieDebut,"&lt;"&amp;O$6,SaisieFin,"&gt;="&amp;O$6,SaisieJour,"")+
COUNTIFS(SaisiePers,$A28,SaisieDebut,O$6,SaisieFin,"&gt;="&amp;O$6,SaisieMatin,Paramètres!$A$2,SaisieJour,"")+
COUNTIFS(SaisiePers,$A28,SaisieDebut,"&lt;"&amp;O$6,SaisieFin,"&gt;="&amp;O$6,SaisieMatin,Paramètres!$A$2,SaisieJour,TEXT(O$6,"jjjj"))=0)=$AS$1)*0.5)</f>
        <v/>
      </c>
      <c r="P28" s="6" t="str">
        <f>IF(OR(O$6=0,COUNTIF(Feries,O$6)&gt;0,ISNONTEXT($A28)),"",
((COUNTIFS(SaisiePers,$A28,SaisieDebut,"&lt;="&amp;O$6,SaisieFin,"&gt;"&amp;O$6,SaisieJour,"")+
COUNTIFS(SaisiePers,$A28,SaisieDebut,"&lt;="&amp;O$6,SaisieFin,O$6,SaisieSoir,Paramètres!$B$3,SaisieJour,"")+
COUNTIFS(SaisiePers,$A28,SaisieDebut,"&lt;="&amp;O$6,SaisieFin,"&gt;"&amp;O$6,SaisieSoir,Paramètres!$B$3,SaisieJour,TEXT(O$6,"jjjj"))=0)=$AS$1)*0.5)</f>
        <v/>
      </c>
      <c r="Q28" s="6" t="str">
        <f>IF(OR(Q$6=0,COUNTIF(Feries,Q$6)&gt;0,ISNONTEXT($A28)),"",
((COUNTIFS(SaisiePers,$A28,SaisieDebut,"&lt;"&amp;Q$6,SaisieFin,"&gt;="&amp;Q$6,SaisieJour,"")+
COUNTIFS(SaisiePers,$A28,SaisieDebut,Q$6,SaisieFin,"&gt;="&amp;Q$6,SaisieMatin,Paramètres!$A$2,SaisieJour,"")+
COUNTIFS(SaisiePers,$A28,SaisieDebut,"&lt;"&amp;Q$6,SaisieFin,"&gt;="&amp;Q$6,SaisieMatin,Paramètres!$A$2,SaisieJour,TEXT(Q$6,"jjjj"))=0)=$AS$1)*0.5)</f>
        <v/>
      </c>
      <c r="R28" s="6" t="str">
        <f>IF(OR(Q$6=0,COUNTIF(Feries,Q$6)&gt;0,ISNONTEXT($A28)),"",
((COUNTIFS(SaisiePers,$A28,SaisieDebut,"&lt;="&amp;Q$6,SaisieFin,"&gt;"&amp;Q$6,SaisieJour,"")+
COUNTIFS(SaisiePers,$A28,SaisieDebut,"&lt;="&amp;Q$6,SaisieFin,Q$6,SaisieSoir,Paramètres!$B$3,SaisieJour,"")+
COUNTIFS(SaisiePers,$A28,SaisieDebut,"&lt;="&amp;Q$6,SaisieFin,"&gt;"&amp;Q$6,SaisieSoir,Paramètres!$B$3,SaisieJour,TEXT(Q$6,"jjjj"))=0)=$AS$1)*0.5)</f>
        <v/>
      </c>
      <c r="S28" s="6" t="str">
        <f>IF(OR(S$6=0,COUNTIF(Feries,S$6)&gt;0,ISNONTEXT($A28)),"",
((COUNTIFS(SaisiePers,$A28,SaisieDebut,"&lt;"&amp;S$6,SaisieFin,"&gt;="&amp;S$6,SaisieJour,"")+
COUNTIFS(SaisiePers,$A28,SaisieDebut,S$6,SaisieFin,"&gt;="&amp;S$6,SaisieMatin,Paramètres!$A$2,SaisieJour,"")+
COUNTIFS(SaisiePers,$A28,SaisieDebut,"&lt;"&amp;S$6,SaisieFin,"&gt;="&amp;S$6,SaisieMatin,Paramètres!$A$2,SaisieJour,TEXT(S$6,"jjjj"))=0)=$AS$1)*0.5)</f>
        <v/>
      </c>
      <c r="T28" s="6" t="str">
        <f>IF(OR(S$6=0,COUNTIF(Feries,S$6)&gt;0,ISNONTEXT($A28)),"",
((COUNTIFS(SaisiePers,$A28,SaisieDebut,"&lt;="&amp;S$6,SaisieFin,"&gt;"&amp;S$6,SaisieJour,"")+
COUNTIFS(SaisiePers,$A28,SaisieDebut,"&lt;="&amp;S$6,SaisieFin,S$6,SaisieSoir,Paramètres!$B$3,SaisieJour,"")+
COUNTIFS(SaisiePers,$A28,SaisieDebut,"&lt;="&amp;S$6,SaisieFin,"&gt;"&amp;S$6,SaisieSoir,Paramètres!$B$3,SaisieJour,TEXT(S$6,"jjjj"))=0)=$AS$1)*0.5)</f>
        <v/>
      </c>
      <c r="U28" s="6" t="str">
        <f>IF(OR(U$6=0,COUNTIF(Feries,U$6)&gt;0,ISNONTEXT($A28)),"",
((COUNTIFS(SaisiePers,$A28,SaisieDebut,"&lt;"&amp;U$6,SaisieFin,"&gt;="&amp;U$6,SaisieJour,"")+
COUNTIFS(SaisiePers,$A28,SaisieDebut,U$6,SaisieFin,"&gt;="&amp;U$6,SaisieMatin,Paramètres!$A$2,SaisieJour,"")+
COUNTIFS(SaisiePers,$A28,SaisieDebut,"&lt;"&amp;U$6,SaisieFin,"&gt;="&amp;U$6,SaisieMatin,Paramètres!$A$2,SaisieJour,TEXT(U$6,"jjjj"))=0)=$AS$1)*0.5)</f>
        <v/>
      </c>
      <c r="V28" s="6" t="str">
        <f>IF(OR(U$6=0,COUNTIF(Feries,U$6)&gt;0,ISNONTEXT($A28)),"",
((COUNTIFS(SaisiePers,$A28,SaisieDebut,"&lt;="&amp;U$6,SaisieFin,"&gt;"&amp;U$6,SaisieJour,"")+
COUNTIFS(SaisiePers,$A28,SaisieDebut,"&lt;="&amp;U$6,SaisieFin,U$6,SaisieSoir,Paramètres!$B$3,SaisieJour,"")+
COUNTIFS(SaisiePers,$A28,SaisieDebut,"&lt;="&amp;U$6,SaisieFin,"&gt;"&amp;U$6,SaisieSoir,Paramètres!$B$3,SaisieJour,TEXT(U$6,"jjjj"))=0)=$AS$1)*0.5)</f>
        <v/>
      </c>
      <c r="W28" s="6" t="str">
        <f>IF(OR(W$6=0,COUNTIF(Feries,W$6)&gt;0,ISNONTEXT($A28)),"",
((COUNTIFS(SaisiePers,$A28,SaisieDebut,"&lt;"&amp;W$6,SaisieFin,"&gt;="&amp;W$6,SaisieJour,"")+
COUNTIFS(SaisiePers,$A28,SaisieDebut,W$6,SaisieFin,"&gt;="&amp;W$6,SaisieMatin,Paramètres!$A$2,SaisieJour,"")+
COUNTIFS(SaisiePers,$A28,SaisieDebut,"&lt;"&amp;W$6,SaisieFin,"&gt;="&amp;W$6,SaisieMatin,Paramètres!$A$2,SaisieJour,TEXT(W$6,"jjjj"))=0)=$AS$1)*0.5)</f>
        <v/>
      </c>
      <c r="X28" s="6" t="str">
        <f>IF(OR(W$6=0,COUNTIF(Feries,W$6)&gt;0,ISNONTEXT($A28)),"",
((COUNTIFS(SaisiePers,$A28,SaisieDebut,"&lt;="&amp;W$6,SaisieFin,"&gt;"&amp;W$6,SaisieJour,"")+
COUNTIFS(SaisiePers,$A28,SaisieDebut,"&lt;="&amp;W$6,SaisieFin,W$6,SaisieSoir,Paramètres!$B$3,SaisieJour,"")+
COUNTIFS(SaisiePers,$A28,SaisieDebut,"&lt;="&amp;W$6,SaisieFin,"&gt;"&amp;W$6,SaisieSoir,Paramètres!$B$3,SaisieJour,TEXT(W$6,"jjjj"))=0)=$AS$1)*0.5)</f>
        <v/>
      </c>
      <c r="Y28" s="6" t="str">
        <f>IF(OR(Y$6=0,COUNTIF(Feries,Y$6)&gt;0,ISNONTEXT($A28)),"",
((COUNTIFS(SaisiePers,$A28,SaisieDebut,"&lt;"&amp;Y$6,SaisieFin,"&gt;="&amp;Y$6,SaisieJour,"")+
COUNTIFS(SaisiePers,$A28,SaisieDebut,Y$6,SaisieFin,"&gt;="&amp;Y$6,SaisieMatin,Paramètres!$A$2,SaisieJour,"")+
COUNTIFS(SaisiePers,$A28,SaisieDebut,"&lt;"&amp;Y$6,SaisieFin,"&gt;="&amp;Y$6,SaisieMatin,Paramètres!$A$2,SaisieJour,TEXT(Y$6,"jjjj"))=0)=$AS$1)*0.5)</f>
        <v/>
      </c>
      <c r="Z28" s="6" t="str">
        <f>IF(OR(Y$6=0,COUNTIF(Feries,Y$6)&gt;0,ISNONTEXT($A28)),"",
((COUNTIFS(SaisiePers,$A28,SaisieDebut,"&lt;="&amp;Y$6,SaisieFin,"&gt;"&amp;Y$6,SaisieJour,"")+
COUNTIFS(SaisiePers,$A28,SaisieDebut,"&lt;="&amp;Y$6,SaisieFin,Y$6,SaisieSoir,Paramètres!$B$3,SaisieJour,"")+
COUNTIFS(SaisiePers,$A28,SaisieDebut,"&lt;="&amp;Y$6,SaisieFin,"&gt;"&amp;Y$6,SaisieSoir,Paramètres!$B$3,SaisieJour,TEXT(Y$6,"jjjj"))=0)=$AS$1)*0.5)</f>
        <v/>
      </c>
      <c r="AA28" s="6" t="str">
        <f>IF(OR(AA$6=0,COUNTIF(Feries,AA$6)&gt;0,ISNONTEXT($A28)),"",
((COUNTIFS(SaisiePers,$A28,SaisieDebut,"&lt;"&amp;AA$6,SaisieFin,"&gt;="&amp;AA$6,SaisieJour,"")+
COUNTIFS(SaisiePers,$A28,SaisieDebut,AA$6,SaisieFin,"&gt;="&amp;AA$6,SaisieMatin,Paramètres!$A$2,SaisieJour,"")+
COUNTIFS(SaisiePers,$A28,SaisieDebut,"&lt;"&amp;AA$6,SaisieFin,"&gt;="&amp;AA$6,SaisieMatin,Paramètres!$A$2,SaisieJour,TEXT(AA$6,"jjjj"))=0)=$AS$1)*0.5)</f>
        <v/>
      </c>
      <c r="AB28" s="6" t="str">
        <f>IF(OR(AA$6=0,COUNTIF(Feries,AA$6)&gt;0,ISNONTEXT($A28)),"",
((COUNTIFS(SaisiePers,$A28,SaisieDebut,"&lt;="&amp;AA$6,SaisieFin,"&gt;"&amp;AA$6,SaisieJour,"")+
COUNTIFS(SaisiePers,$A28,SaisieDebut,"&lt;="&amp;AA$6,SaisieFin,AA$6,SaisieSoir,Paramètres!$B$3,SaisieJour,"")+
COUNTIFS(SaisiePers,$A28,SaisieDebut,"&lt;="&amp;AA$6,SaisieFin,"&gt;"&amp;AA$6,SaisieSoir,Paramètres!$B$3,SaisieJour,TEXT(AA$6,"jjjj"))=0)=$AS$1)*0.5)</f>
        <v/>
      </c>
      <c r="AC28" s="6" t="str">
        <f>IF(OR(AC$6=0,COUNTIF(Feries,AC$6)&gt;0,ISNONTEXT($A28)),"",
((COUNTIFS(SaisiePers,$A28,SaisieDebut,"&lt;"&amp;AC$6,SaisieFin,"&gt;="&amp;AC$6,SaisieJour,"")+
COUNTIFS(SaisiePers,$A28,SaisieDebut,AC$6,SaisieFin,"&gt;="&amp;AC$6,SaisieMatin,Paramètres!$A$2,SaisieJour,"")+
COUNTIFS(SaisiePers,$A28,SaisieDebut,"&lt;"&amp;AC$6,SaisieFin,"&gt;="&amp;AC$6,SaisieMatin,Paramètres!$A$2,SaisieJour,TEXT(AC$6,"jjjj"))=0)=$AS$1)*0.5)</f>
        <v/>
      </c>
      <c r="AD28" s="6" t="str">
        <f>IF(OR(AC$6=0,COUNTIF(Feries,AC$6)&gt;0,ISNONTEXT($A28)),"",
((COUNTIFS(SaisiePers,$A28,SaisieDebut,"&lt;="&amp;AC$6,SaisieFin,"&gt;"&amp;AC$6,SaisieJour,"")+
COUNTIFS(SaisiePers,$A28,SaisieDebut,"&lt;="&amp;AC$6,SaisieFin,AC$6,SaisieSoir,Paramètres!$B$3,SaisieJour,"")+
COUNTIFS(SaisiePers,$A28,SaisieDebut,"&lt;="&amp;AC$6,SaisieFin,"&gt;"&amp;AC$6,SaisieSoir,Paramètres!$B$3,SaisieJour,TEXT(AC$6,"jjjj"))=0)=$AS$1)*0.5)</f>
        <v/>
      </c>
      <c r="AE28" s="6" t="str">
        <f>IF(OR(AE$6=0,COUNTIF(Feries,AE$6)&gt;0,ISNONTEXT($A28)),"",
((COUNTIFS(SaisiePers,$A28,SaisieDebut,"&lt;"&amp;AE$6,SaisieFin,"&gt;="&amp;AE$6,SaisieJour,"")+
COUNTIFS(SaisiePers,$A28,SaisieDebut,AE$6,SaisieFin,"&gt;="&amp;AE$6,SaisieMatin,Paramètres!$A$2,SaisieJour,"")+
COUNTIFS(SaisiePers,$A28,SaisieDebut,"&lt;"&amp;AE$6,SaisieFin,"&gt;="&amp;AE$6,SaisieMatin,Paramètres!$A$2,SaisieJour,TEXT(AE$6,"jjjj"))=0)=$AS$1)*0.5)</f>
        <v/>
      </c>
      <c r="AF28" s="6" t="str">
        <f>IF(OR(AE$6=0,COUNTIF(Feries,AE$6)&gt;0,ISNONTEXT($A28)),"",
((COUNTIFS(SaisiePers,$A28,SaisieDebut,"&lt;="&amp;AE$6,SaisieFin,"&gt;"&amp;AE$6,SaisieJour,"")+
COUNTIFS(SaisiePers,$A28,SaisieDebut,"&lt;="&amp;AE$6,SaisieFin,AE$6,SaisieSoir,Paramètres!$B$3,SaisieJour,"")+
COUNTIFS(SaisiePers,$A28,SaisieDebut,"&lt;="&amp;AE$6,SaisieFin,"&gt;"&amp;AE$6,SaisieSoir,Paramètres!$B$3,SaisieJour,TEXT(AE$6,"jjjj"))=0)=$AS$1)*0.5)</f>
        <v/>
      </c>
      <c r="AG28" s="6" t="str">
        <f>IF(OR(AG$6=0,COUNTIF(Feries,AG$6)&gt;0,ISNONTEXT($A28)),"",
((COUNTIFS(SaisiePers,$A28,SaisieDebut,"&lt;"&amp;AG$6,SaisieFin,"&gt;="&amp;AG$6,SaisieJour,"")+
COUNTIFS(SaisiePers,$A28,SaisieDebut,AG$6,SaisieFin,"&gt;="&amp;AG$6,SaisieMatin,Paramètres!$A$2,SaisieJour,"")+
COUNTIFS(SaisiePers,$A28,SaisieDebut,"&lt;"&amp;AG$6,SaisieFin,"&gt;="&amp;AG$6,SaisieMatin,Paramètres!$A$2,SaisieJour,TEXT(AG$6,"jjjj"))=0)=$AS$1)*0.5)</f>
        <v/>
      </c>
      <c r="AH28" s="6" t="str">
        <f>IF(OR(AG$6=0,COUNTIF(Feries,AG$6)&gt;0,ISNONTEXT($A28)),"",
((COUNTIFS(SaisiePers,$A28,SaisieDebut,"&lt;="&amp;AG$6,SaisieFin,"&gt;"&amp;AG$6,SaisieJour,"")+
COUNTIFS(SaisiePers,$A28,SaisieDebut,"&lt;="&amp;AG$6,SaisieFin,AG$6,SaisieSoir,Paramètres!$B$3,SaisieJour,"")+
COUNTIFS(SaisiePers,$A28,SaisieDebut,"&lt;="&amp;AG$6,SaisieFin,"&gt;"&amp;AG$6,SaisieSoir,Paramètres!$B$3,SaisieJour,TEXT(AG$6,"jjjj"))=0)=$AS$1)*0.5)</f>
        <v/>
      </c>
      <c r="AI28" s="6" t="str">
        <f>IF(OR(AI$6=0,COUNTIF(Feries,AI$6)&gt;0,ISNONTEXT($A28)),"",
((COUNTIFS(SaisiePers,$A28,SaisieDebut,"&lt;"&amp;AI$6,SaisieFin,"&gt;="&amp;AI$6,SaisieJour,"")+
COUNTIFS(SaisiePers,$A28,SaisieDebut,AI$6,SaisieFin,"&gt;="&amp;AI$6,SaisieMatin,Paramètres!$A$2,SaisieJour,"")+
COUNTIFS(SaisiePers,$A28,SaisieDebut,"&lt;"&amp;AI$6,SaisieFin,"&gt;="&amp;AI$6,SaisieMatin,Paramètres!$A$2,SaisieJour,TEXT(AI$6,"jjjj"))=0)=$AS$1)*0.5)</f>
        <v/>
      </c>
      <c r="AJ28" s="6" t="str">
        <f>IF(OR(AI$6=0,COUNTIF(Feries,AI$6)&gt;0,ISNONTEXT($A28)),"",
((COUNTIFS(SaisiePers,$A28,SaisieDebut,"&lt;="&amp;AI$6,SaisieFin,"&gt;"&amp;AI$6,SaisieJour,"")+
COUNTIFS(SaisiePers,$A28,SaisieDebut,"&lt;="&amp;AI$6,SaisieFin,AI$6,SaisieSoir,Paramètres!$B$3,SaisieJour,"")+
COUNTIFS(SaisiePers,$A28,SaisieDebut,"&lt;="&amp;AI$6,SaisieFin,"&gt;"&amp;AI$6,SaisieSoir,Paramètres!$B$3,SaisieJour,TEXT(AI$6,"jjjj"))=0)=$AS$1)*0.5)</f>
        <v/>
      </c>
      <c r="AK28" s="6" t="str">
        <f>IF(OR(AK$6=0,COUNTIF(Feries,AK$6)&gt;0,ISNONTEXT($A28)),"",
((COUNTIFS(SaisiePers,$A28,SaisieDebut,"&lt;"&amp;AK$6,SaisieFin,"&gt;="&amp;AK$6,SaisieJour,"")+
COUNTIFS(SaisiePers,$A28,SaisieDebut,AK$6,SaisieFin,"&gt;="&amp;AK$6,SaisieMatin,Paramètres!$A$2,SaisieJour,"")+
COUNTIFS(SaisiePers,$A28,SaisieDebut,"&lt;"&amp;AK$6,SaisieFin,"&gt;="&amp;AK$6,SaisieMatin,Paramètres!$A$2,SaisieJour,TEXT(AK$6,"jjjj"))=0)=$AS$1)*0.5)</f>
        <v/>
      </c>
      <c r="AL28" s="6" t="str">
        <f>IF(OR(AK$6=0,COUNTIF(Feries,AK$6)&gt;0,ISNONTEXT($A28)),"",
((COUNTIFS(SaisiePers,$A28,SaisieDebut,"&lt;="&amp;AK$6,SaisieFin,"&gt;"&amp;AK$6,SaisieJour,"")+
COUNTIFS(SaisiePers,$A28,SaisieDebut,"&lt;="&amp;AK$6,SaisieFin,AK$6,SaisieSoir,Paramètres!$B$3,SaisieJour,"")+
COUNTIFS(SaisiePers,$A28,SaisieDebut,"&lt;="&amp;AK$6,SaisieFin,"&gt;"&amp;AK$6,SaisieSoir,Paramètres!$B$3,SaisieJour,TEXT(AK$6,"jjjj"))=0)=$AS$1)*0.5)</f>
        <v/>
      </c>
      <c r="AM28" s="6" t="str">
        <f>IF(OR(AM$6=0,COUNTIF(Feries,AM$6)&gt;0,ISNONTEXT($A28)),"",
((COUNTIFS(SaisiePers,$A28,SaisieDebut,"&lt;"&amp;AM$6,SaisieFin,"&gt;="&amp;AM$6,SaisieJour,"")+
COUNTIFS(SaisiePers,$A28,SaisieDebut,AM$6,SaisieFin,"&gt;="&amp;AM$6,SaisieMatin,Paramètres!$A$2,SaisieJour,"")+
COUNTIFS(SaisiePers,$A28,SaisieDebut,"&lt;"&amp;AM$6,SaisieFin,"&gt;="&amp;AM$6,SaisieMatin,Paramètres!$A$2,SaisieJour,TEXT(AM$6,"jjjj"))=0)=$AS$1)*0.5)</f>
        <v/>
      </c>
      <c r="AN28" s="6" t="str">
        <f>IF(OR(AM$6=0,COUNTIF(Feries,AM$6)&gt;0,ISNONTEXT($A28)),"",
((COUNTIFS(SaisiePers,$A28,SaisieDebut,"&lt;="&amp;AM$6,SaisieFin,"&gt;"&amp;AM$6,SaisieJour,"")+
COUNTIFS(SaisiePers,$A28,SaisieDebut,"&lt;="&amp;AM$6,SaisieFin,AM$6,SaisieSoir,Paramètres!$B$3,SaisieJour,"")+
COUNTIFS(SaisiePers,$A28,SaisieDebut,"&lt;="&amp;AM$6,SaisieFin,"&gt;"&amp;AM$6,SaisieSoir,Paramètres!$B$3,SaisieJour,TEXT(AM$6,"jjjj"))=0)=$AS$1)*0.5)</f>
        <v/>
      </c>
      <c r="AO28" s="6" t="str">
        <f>IF(OR(AO$6=0,COUNTIF(Feries,AO$6)&gt;0,ISNONTEXT($A28)),"",
((COUNTIFS(SaisiePers,$A28,SaisieDebut,"&lt;"&amp;AO$6,SaisieFin,"&gt;="&amp;AO$6,SaisieJour,"")+
COUNTIFS(SaisiePers,$A28,SaisieDebut,AO$6,SaisieFin,"&gt;="&amp;AO$6,SaisieMatin,Paramètres!$A$2,SaisieJour,"")+
COUNTIFS(SaisiePers,$A28,SaisieDebut,"&lt;"&amp;AO$6,SaisieFin,"&gt;="&amp;AO$6,SaisieMatin,Paramètres!$A$2,SaisieJour,TEXT(AO$6,"jjjj"))=0)=$AS$1)*0.5)</f>
        <v/>
      </c>
      <c r="AP28" s="6" t="str">
        <f>IF(OR(AO$6=0,COUNTIF(Feries,AO$6)&gt;0,ISNONTEXT($A28)),"",
((COUNTIFS(SaisiePers,$A28,SaisieDebut,"&lt;="&amp;AO$6,SaisieFin,"&gt;"&amp;AO$6,SaisieJour,"")+
COUNTIFS(SaisiePers,$A28,SaisieDebut,"&lt;="&amp;AO$6,SaisieFin,AO$6,SaisieSoir,Paramètres!$B$3,SaisieJour,"")+
COUNTIFS(SaisiePers,$A28,SaisieDebut,"&lt;="&amp;AO$6,SaisieFin,"&gt;"&amp;AO$6,SaisieSoir,Paramètres!$B$3,SaisieJour,TEXT(AO$6,"jjjj"))=0)=$AS$1)*0.5)</f>
        <v/>
      </c>
      <c r="AQ28" s="6" t="str">
        <f>IF(OR(AQ$6=0,COUNTIF(Feries,AQ$6)&gt;0,ISNONTEXT($A28)),"",
((COUNTIFS(SaisiePers,$A28,SaisieDebut,"&lt;"&amp;AQ$6,SaisieFin,"&gt;="&amp;AQ$6,SaisieJour,"")+
COUNTIFS(SaisiePers,$A28,SaisieDebut,AQ$6,SaisieFin,"&gt;="&amp;AQ$6,SaisieMatin,Paramètres!$A$2,SaisieJour,"")+
COUNTIFS(SaisiePers,$A28,SaisieDebut,"&lt;"&amp;AQ$6,SaisieFin,"&gt;="&amp;AQ$6,SaisieMatin,Paramètres!$A$2,SaisieJour,TEXT(AQ$6,"jjjj"))=0)=$AS$1)*0.5)</f>
        <v/>
      </c>
      <c r="AR28" s="6" t="str">
        <f>IF(OR(AQ$6=0,COUNTIF(Feries,AQ$6)&gt;0,ISNONTEXT($A28)),"",
((COUNTIFS(SaisiePers,$A28,SaisieDebut,"&lt;="&amp;AQ$6,SaisieFin,"&gt;"&amp;AQ$6,SaisieJour,"")+
COUNTIFS(SaisiePers,$A28,SaisieDebut,"&lt;="&amp;AQ$6,SaisieFin,AQ$6,SaisieSoir,Paramètres!$B$3,SaisieJour,"")+
COUNTIFS(SaisiePers,$A28,SaisieDebut,"&lt;="&amp;AQ$6,SaisieFin,"&gt;"&amp;AQ$6,SaisieSoir,Paramètres!$B$3,SaisieJour,TEXT(AQ$6,"jjjj"))=0)=$AS$1)*0.5)</f>
        <v/>
      </c>
      <c r="AS28" s="6" t="str">
        <f>IF(OR(AS$6=0,COUNTIF(Feries,AS$6)&gt;0,ISNONTEXT($A28)),"",
((COUNTIFS(SaisiePers,$A28,SaisieDebut,"&lt;"&amp;AS$6,SaisieFin,"&gt;="&amp;AS$6,SaisieJour,"")+
COUNTIFS(SaisiePers,$A28,SaisieDebut,AS$6,SaisieFin,"&gt;="&amp;AS$6,SaisieMatin,Paramètres!$A$2,SaisieJour,"")+
COUNTIFS(SaisiePers,$A28,SaisieDebut,"&lt;"&amp;AS$6,SaisieFin,"&gt;="&amp;AS$6,SaisieMatin,Paramètres!$A$2,SaisieJour,TEXT(AS$6,"jjjj"))=0)=$AS$1)*0.5)</f>
        <v/>
      </c>
      <c r="AT28" s="6" t="str">
        <f>IF(OR(AS$6=0,COUNTIF(Feries,AS$6)&gt;0,ISNONTEXT($A28)),"",
((COUNTIFS(SaisiePers,$A28,SaisieDebut,"&lt;="&amp;AS$6,SaisieFin,"&gt;"&amp;AS$6,SaisieJour,"")+
COUNTIFS(SaisiePers,$A28,SaisieDebut,"&lt;="&amp;AS$6,SaisieFin,AS$6,SaisieSoir,Paramètres!$B$3,SaisieJour,"")+
COUNTIFS(SaisiePers,$A28,SaisieDebut,"&lt;="&amp;AS$6,SaisieFin,"&gt;"&amp;AS$6,SaisieSoir,Paramètres!$B$3,SaisieJour,TEXT(AS$6,"jjjj"))=0)=$AS$1)*0.5)</f>
        <v/>
      </c>
      <c r="AU28" s="6" t="str">
        <f>IF(OR(AU$6=0,COUNTIF(Feries,AU$6)&gt;0,ISNONTEXT($A28)),"",
((COUNTIFS(SaisiePers,$A28,SaisieDebut,"&lt;"&amp;AU$6,SaisieFin,"&gt;="&amp;AU$6,SaisieJour,"")+
COUNTIFS(SaisiePers,$A28,SaisieDebut,AU$6,SaisieFin,"&gt;="&amp;AU$6,SaisieMatin,Paramètres!$A$2,SaisieJour,"")+
COUNTIFS(SaisiePers,$A28,SaisieDebut,"&lt;"&amp;AU$6,SaisieFin,"&gt;="&amp;AU$6,SaisieMatin,Paramètres!$A$2,SaisieJour,TEXT(AU$6,"jjjj"))=0)=$AS$1)*0.5)</f>
        <v/>
      </c>
      <c r="AV28" s="6" t="str">
        <f>IF(OR(AU$6=0,COUNTIF(Feries,AU$6)&gt;0,ISNONTEXT($A28)),"",
((COUNTIFS(SaisiePers,$A28,SaisieDebut,"&lt;="&amp;AU$6,SaisieFin,"&gt;"&amp;AU$6,SaisieJour,"")+
COUNTIFS(SaisiePers,$A28,SaisieDebut,"&lt;="&amp;AU$6,SaisieFin,AU$6,SaisieSoir,Paramètres!$B$3,SaisieJour,"")+
COUNTIFS(SaisiePers,$A28,SaisieDebut,"&lt;="&amp;AU$6,SaisieFin,"&gt;"&amp;AU$6,SaisieSoir,Paramètres!$B$3,SaisieJour,TEXT(AU$6,"jjjj"))=0)=$AS$1)*0.5)</f>
        <v/>
      </c>
      <c r="AW28" s="6" t="str">
        <f>IF(OR(AW$6=0,COUNTIF(Feries,AW$6)&gt;0,ISNONTEXT($A28)),"",
((COUNTIFS(SaisiePers,$A28,SaisieDebut,"&lt;"&amp;AW$6,SaisieFin,"&gt;="&amp;AW$6,SaisieJour,"")+
COUNTIFS(SaisiePers,$A28,SaisieDebut,AW$6,SaisieFin,"&gt;="&amp;AW$6,SaisieMatin,Paramètres!$A$2,SaisieJour,"")+
COUNTIFS(SaisiePers,$A28,SaisieDebut,"&lt;"&amp;AW$6,SaisieFin,"&gt;="&amp;AW$6,SaisieMatin,Paramètres!$A$2,SaisieJour,TEXT(AW$6,"jjjj"))=0)=$AS$1)*0.5)</f>
        <v/>
      </c>
      <c r="AX28" s="6" t="str">
        <f>IF(OR(AW$6=0,COUNTIF(Feries,AW$6)&gt;0,ISNONTEXT($A28)),"",
((COUNTIFS(SaisiePers,$A28,SaisieDebut,"&lt;="&amp;AW$6,SaisieFin,"&gt;"&amp;AW$6,SaisieJour,"")+
COUNTIFS(SaisiePers,$A28,SaisieDebut,"&lt;="&amp;AW$6,SaisieFin,AW$6,SaisieSoir,Paramètres!$B$3,SaisieJour,"")+
COUNTIFS(SaisiePers,$A28,SaisieDebut,"&lt;="&amp;AW$6,SaisieFin,"&gt;"&amp;AW$6,SaisieSoir,Paramètres!$B$3,SaisieJour,TEXT(AW$6,"jjjj"))=0)=$AS$1)*0.5)</f>
        <v/>
      </c>
      <c r="AY28" s="6" t="str">
        <f>IF(OR(AY$6=0,COUNTIF(Feries,AY$6)&gt;0,ISNONTEXT($A28)),"",
((COUNTIFS(SaisiePers,$A28,SaisieDebut,"&lt;"&amp;AY$6,SaisieFin,"&gt;="&amp;AY$6,SaisieJour,"")+
COUNTIFS(SaisiePers,$A28,SaisieDebut,AY$6,SaisieFin,"&gt;="&amp;AY$6,SaisieMatin,Paramètres!$A$2,SaisieJour,"")+
COUNTIFS(SaisiePers,$A28,SaisieDebut,"&lt;"&amp;AY$6,SaisieFin,"&gt;="&amp;AY$6,SaisieMatin,Paramètres!$A$2,SaisieJour,TEXT(AY$6,"jjjj"))=0)=$AS$1)*0.5)</f>
        <v/>
      </c>
      <c r="AZ28" s="6" t="str">
        <f>IF(OR(AY$6=0,COUNTIF(Feries,AY$6)&gt;0,ISNONTEXT($A28)),"",
((COUNTIFS(SaisiePers,$A28,SaisieDebut,"&lt;="&amp;AY$6,SaisieFin,"&gt;"&amp;AY$6,SaisieJour,"")+
COUNTIFS(SaisiePers,$A28,SaisieDebut,"&lt;="&amp;AY$6,SaisieFin,AY$6,SaisieSoir,Paramètres!$B$3,SaisieJour,"")+
COUNTIFS(SaisiePers,$A28,SaisieDebut,"&lt;="&amp;AY$6,SaisieFin,"&gt;"&amp;AY$6,SaisieSoir,Paramètres!$B$3,SaisieJour,TEXT(AY$6,"jjjj"))=0)=$AS$1)*0.5)</f>
        <v/>
      </c>
      <c r="BA28" s="6" t="str">
        <f>IF(OR(BA$6=0,COUNTIF(Feries,BA$6)&gt;0,ISNONTEXT($A28)),"",
((COUNTIFS(SaisiePers,$A28,SaisieDebut,"&lt;"&amp;BA$6,SaisieFin,"&gt;="&amp;BA$6,SaisieJour,"")+
COUNTIFS(SaisiePers,$A28,SaisieDebut,BA$6,SaisieFin,"&gt;="&amp;BA$6,SaisieMatin,Paramètres!$A$2,SaisieJour,"")+
COUNTIFS(SaisiePers,$A28,SaisieDebut,"&lt;"&amp;BA$6,SaisieFin,"&gt;="&amp;BA$6,SaisieMatin,Paramètres!$A$2,SaisieJour,TEXT(BA$6,"jjjj"))=0)=$AS$1)*0.5)</f>
        <v/>
      </c>
      <c r="BB28" s="6" t="str">
        <f>IF(OR(BA$6=0,COUNTIF(Feries,BA$6)&gt;0,ISNONTEXT($A28)),"",
((COUNTIFS(SaisiePers,$A28,SaisieDebut,"&lt;="&amp;BA$6,SaisieFin,"&gt;"&amp;BA$6,SaisieJour,"")+
COUNTIFS(SaisiePers,$A28,SaisieDebut,"&lt;="&amp;BA$6,SaisieFin,BA$6,SaisieSoir,Paramètres!$B$3,SaisieJour,"")+
COUNTIFS(SaisiePers,$A28,SaisieDebut,"&lt;="&amp;BA$6,SaisieFin,"&gt;"&amp;BA$6,SaisieSoir,Paramètres!$B$3,SaisieJour,TEXT(BA$6,"jjjj"))=0)=$AS$1)*0.5)</f>
        <v/>
      </c>
      <c r="BC28" s="6" t="str">
        <f>IF(OR(BC$6=0,COUNTIF(Feries,BC$6)&gt;0,ISNONTEXT($A28)),"",
((COUNTIFS(SaisiePers,$A28,SaisieDebut,"&lt;"&amp;BC$6,SaisieFin,"&gt;="&amp;BC$6,SaisieJour,"")+
COUNTIFS(SaisiePers,$A28,SaisieDebut,BC$6,SaisieFin,"&gt;="&amp;BC$6,SaisieMatin,Paramètres!$A$2,SaisieJour,"")+
COUNTIFS(SaisiePers,$A28,SaisieDebut,"&lt;"&amp;BC$6,SaisieFin,"&gt;="&amp;BC$6,SaisieMatin,Paramètres!$A$2,SaisieJour,TEXT(BC$6,"jjjj"))=0)=$AS$1)*0.5)</f>
        <v/>
      </c>
      <c r="BD28" s="6" t="str">
        <f>IF(OR(BC$6=0,COUNTIF(Feries,BC$6)&gt;0,ISNONTEXT($A28)),"",
((COUNTIFS(SaisiePers,$A28,SaisieDebut,"&lt;="&amp;BC$6,SaisieFin,"&gt;"&amp;BC$6,SaisieJour,"")+
COUNTIFS(SaisiePers,$A28,SaisieDebut,"&lt;="&amp;BC$6,SaisieFin,BC$6,SaisieSoir,Paramètres!$B$3,SaisieJour,"")+
COUNTIFS(SaisiePers,$A28,SaisieDebut,"&lt;="&amp;BC$6,SaisieFin,"&gt;"&amp;BC$6,SaisieSoir,Paramètres!$B$3,SaisieJour,TEXT(BC$6,"jjjj"))=0)=$AS$1)*0.5)</f>
        <v/>
      </c>
      <c r="BE28" s="6" t="str">
        <f>IF(OR(BE$6=0,COUNTIF(Feries,BE$6)&gt;0,ISNONTEXT($A28)),"",
((COUNTIFS(SaisiePers,$A28,SaisieDebut,"&lt;"&amp;BE$6,SaisieFin,"&gt;="&amp;BE$6,SaisieJour,"")+
COUNTIFS(SaisiePers,$A28,SaisieDebut,BE$6,SaisieFin,"&gt;="&amp;BE$6,SaisieMatin,Paramètres!$A$2,SaisieJour,"")+
COUNTIFS(SaisiePers,$A28,SaisieDebut,"&lt;"&amp;BE$6,SaisieFin,"&gt;="&amp;BE$6,SaisieMatin,Paramètres!$A$2,SaisieJour,TEXT(BE$6,"jjjj"))=0)=$AS$1)*0.5)</f>
        <v/>
      </c>
      <c r="BF28" s="6" t="str">
        <f>IF(OR(BE$6=0,COUNTIF(Feries,BE$6)&gt;0,ISNONTEXT($A28)),"",
((COUNTIFS(SaisiePers,$A28,SaisieDebut,"&lt;="&amp;BE$6,SaisieFin,"&gt;"&amp;BE$6,SaisieJour,"")+
COUNTIFS(SaisiePers,$A28,SaisieDebut,"&lt;="&amp;BE$6,SaisieFin,BE$6,SaisieSoir,Paramètres!$B$3,SaisieJour,"")+
COUNTIFS(SaisiePers,$A28,SaisieDebut,"&lt;="&amp;BE$6,SaisieFin,"&gt;"&amp;BE$6,SaisieSoir,Paramètres!$B$3,SaisieJour,TEXT(BE$6,"jjjj"))=0)=$AS$1)*0.5)</f>
        <v/>
      </c>
      <c r="BG28" s="6" t="str">
        <f>IF(OR(BG$6=0,COUNTIF(Feries,BG$6)&gt;0,ISNONTEXT($A28)),"",
((COUNTIFS(SaisiePers,$A28,SaisieDebut,"&lt;"&amp;BG$6,SaisieFin,"&gt;="&amp;BG$6,SaisieJour,"")+
COUNTIFS(SaisiePers,$A28,SaisieDebut,BG$6,SaisieFin,"&gt;="&amp;BG$6,SaisieMatin,Paramètres!$A$2,SaisieJour,"")+
COUNTIFS(SaisiePers,$A28,SaisieDebut,"&lt;"&amp;BG$6,SaisieFin,"&gt;="&amp;BG$6,SaisieMatin,Paramètres!$A$2,SaisieJour,TEXT(BG$6,"jjjj"))=0)=$AS$1)*0.5)</f>
        <v/>
      </c>
      <c r="BH28" s="6" t="str">
        <f>IF(OR(BG$6=0,COUNTIF(Feries,BG$6)&gt;0,ISNONTEXT($A28)),"",
((COUNTIFS(SaisiePers,$A28,SaisieDebut,"&lt;="&amp;BG$6,SaisieFin,"&gt;"&amp;BG$6,SaisieJour,"")+
COUNTIFS(SaisiePers,$A28,SaisieDebut,"&lt;="&amp;BG$6,SaisieFin,BG$6,SaisieSoir,Paramètres!$B$3,SaisieJour,"")+
COUNTIFS(SaisiePers,$A28,SaisieDebut,"&lt;="&amp;BG$6,SaisieFin,"&gt;"&amp;BG$6,SaisieSoir,Paramètres!$B$3,SaisieJour,TEXT(BG$6,"jjjj"))=0)=$AS$1)*0.5)</f>
        <v/>
      </c>
      <c r="BI28" s="6" t="str">
        <f>IF(OR(BI$6=0,COUNTIF(Feries,BI$6)&gt;0,ISNONTEXT($A28)),"",
((COUNTIFS(SaisiePers,$A28,SaisieDebut,"&lt;"&amp;BI$6,SaisieFin,"&gt;="&amp;BI$6,SaisieJour,"")+
COUNTIFS(SaisiePers,$A28,SaisieDebut,BI$6,SaisieFin,"&gt;="&amp;BI$6,SaisieMatin,Paramètres!$A$2,SaisieJour,"")+
COUNTIFS(SaisiePers,$A28,SaisieDebut,"&lt;"&amp;BI$6,SaisieFin,"&gt;="&amp;BI$6,SaisieMatin,Paramètres!$A$2,SaisieJour,TEXT(BI$6,"jjjj"))=0)=$AS$1)*0.5)</f>
        <v/>
      </c>
      <c r="BJ28" s="6" t="str">
        <f>IF(OR(BI$6=0,COUNTIF(Feries,BI$6)&gt;0,ISNONTEXT($A28)),"",
((COUNTIFS(SaisiePers,$A28,SaisieDebut,"&lt;="&amp;BI$6,SaisieFin,"&gt;"&amp;BI$6,SaisieJour,"")+
COUNTIFS(SaisiePers,$A28,SaisieDebut,"&lt;="&amp;BI$6,SaisieFin,BI$6,SaisieSoir,Paramètres!$B$3,SaisieJour,"")+
COUNTIFS(SaisiePers,$A28,SaisieDebut,"&lt;="&amp;BI$6,SaisieFin,"&gt;"&amp;BI$6,SaisieSoir,Paramètres!$B$3,SaisieJour,TEXT(BI$6,"jjjj"))=0)=$AS$1)*0.5)</f>
        <v/>
      </c>
      <c r="BK28" s="6" t="str">
        <f>IF(OR(BK$6=0,COUNTIF(Feries,BK$6)&gt;0,ISNONTEXT($A28)),"",
((COUNTIFS(SaisiePers,$A28,SaisieDebut,"&lt;"&amp;BK$6,SaisieFin,"&gt;="&amp;BK$6,SaisieJour,"")+
COUNTIFS(SaisiePers,$A28,SaisieDebut,BK$6,SaisieFin,"&gt;="&amp;BK$6,SaisieMatin,Paramètres!$A$2,SaisieJour,"")+
COUNTIFS(SaisiePers,$A28,SaisieDebut,"&lt;"&amp;BK$6,SaisieFin,"&gt;="&amp;BK$6,SaisieMatin,Paramètres!$A$2,SaisieJour,TEXT(BK$6,"jjjj"))=0)=$AS$1)*0.5)</f>
        <v/>
      </c>
      <c r="BL28" s="6" t="str">
        <f>IF(OR(BK$6=0,COUNTIF(Feries,BK$6)&gt;0,ISNONTEXT($A28)),"",
((COUNTIFS(SaisiePers,$A28,SaisieDebut,"&lt;="&amp;BK$6,SaisieFin,"&gt;"&amp;BK$6,SaisieJour,"")+
COUNTIFS(SaisiePers,$A28,SaisieDebut,"&lt;="&amp;BK$6,SaisieFin,BK$6,SaisieSoir,Paramètres!$B$3,SaisieJour,"")+
COUNTIFS(SaisiePers,$A28,SaisieDebut,"&lt;="&amp;BK$6,SaisieFin,"&gt;"&amp;BK$6,SaisieSoir,Paramètres!$B$3,SaisieJour,TEXT(BK$6,"jjjj"))=0)=$AS$1)*0.5)</f>
        <v/>
      </c>
      <c r="BM28" s="6" t="str">
        <f>IF(OR(BM$6=0,COUNTIF(Feries,BM$6)&gt;0,ISNONTEXT($A28)),"",
((COUNTIFS(SaisiePers,$A28,SaisieDebut,"&lt;"&amp;BM$6,SaisieFin,"&gt;="&amp;BM$6,SaisieJour,"")+
COUNTIFS(SaisiePers,$A28,SaisieDebut,BM$6,SaisieFin,"&gt;="&amp;BM$6,SaisieMatin,Paramètres!$A$2,SaisieJour,"")+
COUNTIFS(SaisiePers,$A28,SaisieDebut,"&lt;"&amp;BM$6,SaisieFin,"&gt;="&amp;BM$6,SaisieMatin,Paramètres!$A$2,SaisieJour,TEXT(BM$6,"jjjj"))=0)=$AS$1)*0.5)</f>
        <v/>
      </c>
      <c r="BN28" s="6" t="str">
        <f>IF(OR(BM$6=0,COUNTIF(Feries,BM$6)&gt;0,ISNONTEXT($A28)),"",
((COUNTIFS(SaisiePers,$A28,SaisieDebut,"&lt;="&amp;BM$6,SaisieFin,"&gt;"&amp;BM$6,SaisieJour,"")+
COUNTIFS(SaisiePers,$A28,SaisieDebut,"&lt;="&amp;BM$6,SaisieFin,BM$6,SaisieSoir,Paramètres!$B$3,SaisieJour,"")+
COUNTIFS(SaisiePers,$A28,SaisieDebut,"&lt;="&amp;BM$6,SaisieFin,"&gt;"&amp;BM$6,SaisieSoir,Paramètres!$B$3,SaisieJour,TEXT(BM$6,"jjjj"))=0)=$AS$1)*0.5)</f>
        <v/>
      </c>
      <c r="BO28" s="6" t="str">
        <f>IF(OR(BO$6=0,COUNTIF(Feries,BO$6)&gt;0,ISNONTEXT($A28)),"",
((COUNTIFS(SaisiePers,$A28,SaisieDebut,"&lt;"&amp;BO$6,SaisieFin,"&gt;="&amp;BO$6,SaisieJour,"")+
COUNTIFS(SaisiePers,$A28,SaisieDebut,BO$6,SaisieFin,"&gt;="&amp;BO$6,SaisieMatin,Paramètres!$A$2,SaisieJour,"")+
COUNTIFS(SaisiePers,$A28,SaisieDebut,"&lt;"&amp;BO$6,SaisieFin,"&gt;="&amp;BO$6,SaisieMatin,Paramètres!$A$2,SaisieJour,TEXT(BO$6,"jjjj"))=0)=$AS$1)*0.5)</f>
        <v/>
      </c>
      <c r="BP28" s="6" t="str">
        <f>IF(OR(BO$6=0,COUNTIF(Feries,BO$6)&gt;0,ISNONTEXT($A28)),"",
((COUNTIFS(SaisiePers,$A28,SaisieDebut,"&lt;="&amp;BO$6,SaisieFin,"&gt;"&amp;BO$6,SaisieJour,"")+
COUNTIFS(SaisiePers,$A28,SaisieDebut,"&lt;="&amp;BO$6,SaisieFin,BO$6,SaisieSoir,Paramètres!$B$3,SaisieJour,"")+
COUNTIFS(SaisiePers,$A28,SaisieDebut,"&lt;="&amp;BO$6,SaisieFin,"&gt;"&amp;BO$6,SaisieSoir,Paramètres!$B$3,SaisieJour,TEXT(BO$6,"jjjj"))=0)=$AS$1)*0.5)</f>
        <v/>
      </c>
      <c r="BQ28" s="6" t="str">
        <f>IF(OR(BQ$6=0,COUNTIF(Feries,BQ$6)&gt;0,ISNONTEXT($A28)),"",
((COUNTIFS(SaisiePers,$A28,SaisieDebut,"&lt;"&amp;BQ$6,SaisieFin,"&gt;="&amp;BQ$6,SaisieJour,"")+
COUNTIFS(SaisiePers,$A28,SaisieDebut,BQ$6,SaisieFin,"&gt;="&amp;BQ$6,SaisieMatin,Paramètres!$A$2,SaisieJour,"")+
COUNTIFS(SaisiePers,$A28,SaisieDebut,"&lt;"&amp;BQ$6,SaisieFin,"&gt;="&amp;BQ$6,SaisieMatin,Paramètres!$A$2,SaisieJour,TEXT(BQ$6,"jjjj"))=0)=$AS$1)*0.5)</f>
        <v/>
      </c>
      <c r="BR28" s="6" t="str">
        <f>IF(OR(BQ$6=0,COUNTIF(Feries,BQ$6)&gt;0,ISNONTEXT($A28)),"",
((COUNTIFS(SaisiePers,$A28,SaisieDebut,"&lt;="&amp;BQ$6,SaisieFin,"&gt;"&amp;BQ$6,SaisieJour,"")+
COUNTIFS(SaisiePers,$A28,SaisieDebut,"&lt;="&amp;BQ$6,SaisieFin,BQ$6,SaisieSoir,Paramètres!$B$3,SaisieJour,"")+
COUNTIFS(SaisiePers,$A28,SaisieDebut,"&lt;="&amp;BQ$6,SaisieFin,"&gt;"&amp;BQ$6,SaisieSoir,Paramètres!$B$3,SaisieJour,TEXT(BQ$6,"jjjj"))=0)=$AS$1)*0.5)</f>
        <v/>
      </c>
      <c r="BS28" s="6" t="str">
        <f>IF(OR(BS$6=0,COUNTIF(Feries,BS$6)&gt;0,ISNONTEXT($A28)),"",
((COUNTIFS(SaisiePers,$A28,SaisieDebut,"&lt;"&amp;BS$6,SaisieFin,"&gt;="&amp;BS$6,SaisieJour,"")+
COUNTIFS(SaisiePers,$A28,SaisieDebut,BS$6,SaisieFin,"&gt;="&amp;BS$6,SaisieMatin,Paramètres!$A$2,SaisieJour,"")+
COUNTIFS(SaisiePers,$A28,SaisieDebut,"&lt;"&amp;BS$6,SaisieFin,"&gt;="&amp;BS$6,SaisieMatin,Paramètres!$A$2,SaisieJour,TEXT(BS$6,"jjjj"))=0)=$AS$1)*0.5)</f>
        <v/>
      </c>
      <c r="BT28" s="6" t="str">
        <f>IF(OR(BS$6=0,COUNTIF(Feries,BS$6)&gt;0,ISNONTEXT($A28)),"",
((COUNTIFS(SaisiePers,$A28,SaisieDebut,"&lt;="&amp;BS$6,SaisieFin,"&gt;"&amp;BS$6,SaisieJour,"")+
COUNTIFS(SaisiePers,$A28,SaisieDebut,"&lt;="&amp;BS$6,SaisieFin,BS$6,SaisieSoir,Paramètres!$B$3,SaisieJour,"")+
COUNTIFS(SaisiePers,$A28,SaisieDebut,"&lt;="&amp;BS$6,SaisieFin,"&gt;"&amp;BS$6,SaisieSoir,Paramètres!$B$3,SaisieJour,TEXT(BS$6,"jjjj"))=0)=$AS$1)*0.5)</f>
        <v/>
      </c>
      <c r="BU28" s="6" t="str">
        <f>IF(OR(BU$6=0,COUNTIF(Feries,BU$6)&gt;0,ISNONTEXT($A28)),"",
((COUNTIFS(SaisiePers,$A28,SaisieDebut,"&lt;"&amp;BU$6,SaisieFin,"&gt;="&amp;BU$6,SaisieJour,"")+
COUNTIFS(SaisiePers,$A28,SaisieDebut,BU$6,SaisieFin,"&gt;="&amp;BU$6,SaisieMatin,Paramètres!$A$2,SaisieJour,"")+
COUNTIFS(SaisiePers,$A28,SaisieDebut,"&lt;"&amp;BU$6,SaisieFin,"&gt;="&amp;BU$6,SaisieMatin,Paramètres!$A$2,SaisieJour,TEXT(BU$6,"jjjj"))=0)=$AS$1)*0.5)</f>
        <v/>
      </c>
      <c r="BV28" s="6" t="str">
        <f>IF(OR(BU$6=0,COUNTIF(Feries,BU$6)&gt;0,ISNONTEXT($A28)),"",
((COUNTIFS(SaisiePers,$A28,SaisieDebut,"&lt;="&amp;BU$6,SaisieFin,"&gt;"&amp;BU$6,SaisieJour,"")+
COUNTIFS(SaisiePers,$A28,SaisieDebut,"&lt;="&amp;BU$6,SaisieFin,BU$6,SaisieSoir,Paramètres!$B$3,SaisieJour,"")+
COUNTIFS(SaisiePers,$A28,SaisieDebut,"&lt;="&amp;BU$6,SaisieFin,"&gt;"&amp;BU$6,SaisieSoir,Paramètres!$B$3,SaisieJour,TEXT(BU$6,"jjjj"))=0)=$AS$1)*0.5)</f>
        <v/>
      </c>
      <c r="BW28" s="6" t="str">
        <f>IF(OR(BW$6=0,COUNTIF(Feries,BW$6)&gt;0,ISNONTEXT($A28)),"",
((COUNTIFS(SaisiePers,$A28,SaisieDebut,"&lt;"&amp;BW$6,SaisieFin,"&gt;="&amp;BW$6,SaisieJour,"")+
COUNTIFS(SaisiePers,$A28,SaisieDebut,BW$6,SaisieFin,"&gt;="&amp;BW$6,SaisieMatin,Paramètres!$A$2,SaisieJour,"")+
COUNTIFS(SaisiePers,$A28,SaisieDebut,"&lt;"&amp;BW$6,SaisieFin,"&gt;="&amp;BW$6,SaisieMatin,Paramètres!$A$2,SaisieJour,TEXT(BW$6,"jjjj"))=0)=$AS$1)*0.5)</f>
        <v/>
      </c>
      <c r="BX28" s="6" t="str">
        <f>IF(OR(BW$6=0,COUNTIF(Feries,BW$6)&gt;0,ISNONTEXT($A28)),"",
((COUNTIFS(SaisiePers,$A28,SaisieDebut,"&lt;="&amp;BW$6,SaisieFin,"&gt;"&amp;BW$6,SaisieJour,"")+
COUNTIFS(SaisiePers,$A28,SaisieDebut,"&lt;="&amp;BW$6,SaisieFin,BW$6,SaisieSoir,Paramètres!$B$3,SaisieJour,"")+
COUNTIFS(SaisiePers,$A28,SaisieDebut,"&lt;="&amp;BW$6,SaisieFin,"&gt;"&amp;BW$6,SaisieSoir,Paramètres!$B$3,SaisieJour,TEXT(BW$6,"jjjj"))=0)=$AS$1)*0.5)</f>
        <v/>
      </c>
      <c r="BY28" s="6" t="str">
        <f>IF(OR(BY$6=0,COUNTIF(Feries,BY$6)&gt;0,ISNONTEXT($A28)),"",
((COUNTIFS(SaisiePers,$A28,SaisieDebut,"&lt;"&amp;BY$6,SaisieFin,"&gt;="&amp;BY$6,SaisieJour,"")+
COUNTIFS(SaisiePers,$A28,SaisieDebut,BY$6,SaisieFin,"&gt;="&amp;BY$6,SaisieMatin,Paramètres!$A$2,SaisieJour,"")+
COUNTIFS(SaisiePers,$A28,SaisieDebut,"&lt;"&amp;BY$6,SaisieFin,"&gt;="&amp;BY$6,SaisieMatin,Paramètres!$A$2,SaisieJour,TEXT(BY$6,"jjjj"))=0)=$AS$1)*0.5)</f>
        <v/>
      </c>
      <c r="BZ28" s="6" t="str">
        <f>IF(OR(BY$6=0,COUNTIF(Feries,BY$6)&gt;0,ISNONTEXT($A28)),"",
((COUNTIFS(SaisiePers,$A28,SaisieDebut,"&lt;="&amp;BY$6,SaisieFin,"&gt;"&amp;BY$6,SaisieJour,"")+
COUNTIFS(SaisiePers,$A28,SaisieDebut,"&lt;="&amp;BY$6,SaisieFin,BY$6,SaisieSoir,Paramètres!$B$3,SaisieJour,"")+
COUNTIFS(SaisiePers,$A28,SaisieDebut,"&lt;="&amp;BY$6,SaisieFin,"&gt;"&amp;BY$6,SaisieSoir,Paramètres!$B$3,SaisieJour,TEXT(BY$6,"jjjj"))=0)=$AS$1)*0.5)</f>
        <v/>
      </c>
      <c r="CA28" s="6" t="str">
        <f>IF(OR(CA$6=0,COUNTIF(Feries,CA$6)&gt;0,ISNONTEXT($A28)),"",
((COUNTIFS(SaisiePers,$A28,SaisieDebut,"&lt;"&amp;CA$6,SaisieFin,"&gt;="&amp;CA$6,SaisieJour,"")+
COUNTIFS(SaisiePers,$A28,SaisieDebut,CA$6,SaisieFin,"&gt;="&amp;CA$6,SaisieMatin,Paramètres!$A$2,SaisieJour,"")+
COUNTIFS(SaisiePers,$A28,SaisieDebut,"&lt;"&amp;CA$6,SaisieFin,"&gt;="&amp;CA$6,SaisieMatin,Paramètres!$A$2,SaisieJour,TEXT(CA$6,"jjjj"))=0)=$AS$1)*0.5)</f>
        <v/>
      </c>
      <c r="CB28" s="6" t="str">
        <f>IF(OR(CA$6=0,COUNTIF(Feries,CA$6)&gt;0,ISNONTEXT($A28)),"",
((COUNTIFS(SaisiePers,$A28,SaisieDebut,"&lt;="&amp;CA$6,SaisieFin,"&gt;"&amp;CA$6,SaisieJour,"")+
COUNTIFS(SaisiePers,$A28,SaisieDebut,"&lt;="&amp;CA$6,SaisieFin,CA$6,SaisieSoir,Paramètres!$B$3,SaisieJour,"")+
COUNTIFS(SaisiePers,$A28,SaisieDebut,"&lt;="&amp;CA$6,SaisieFin,"&gt;"&amp;CA$6,SaisieSoir,Paramètres!$B$3,SaisieJour,TEXT(CA$6,"jjjj"))=0)=$AS$1)*0.5)</f>
        <v/>
      </c>
      <c r="CC28" s="6" t="str">
        <f>IF(OR(CC$6=0,COUNTIF(Feries,CC$6)&gt;0,ISNONTEXT($A28)),"",
((COUNTIFS(SaisiePers,$A28,SaisieDebut,"&lt;"&amp;CC$6,SaisieFin,"&gt;="&amp;CC$6,SaisieJour,"")+
COUNTIFS(SaisiePers,$A28,SaisieDebut,CC$6,SaisieFin,"&gt;="&amp;CC$6,SaisieMatin,Paramètres!$A$2,SaisieJour,"")+
COUNTIFS(SaisiePers,$A28,SaisieDebut,"&lt;"&amp;CC$6,SaisieFin,"&gt;="&amp;CC$6,SaisieMatin,Paramètres!$A$2,SaisieJour,TEXT(CC$6,"jjjj"))=0)=$AS$1)*0.5)</f>
        <v/>
      </c>
      <c r="CD28" s="6" t="str">
        <f>IF(OR(CC$6=0,COUNTIF(Feries,CC$6)&gt;0,ISNONTEXT($A28)),"",
((COUNTIFS(SaisiePers,$A28,SaisieDebut,"&lt;="&amp;CC$6,SaisieFin,"&gt;"&amp;CC$6,SaisieJour,"")+
COUNTIFS(SaisiePers,$A28,SaisieDebut,"&lt;="&amp;CC$6,SaisieFin,CC$6,SaisieSoir,Paramètres!$B$3,SaisieJour,"")+
COUNTIFS(SaisiePers,$A28,SaisieDebut,"&lt;="&amp;CC$6,SaisieFin,"&gt;"&amp;CC$6,SaisieSoir,Paramètres!$B$3,SaisieJour,TEXT(CC$6,"jjjj"))=0)=$AS$1)*0.5)</f>
        <v/>
      </c>
      <c r="CE28" s="6" t="str">
        <f>IF(OR(CE$6=0,COUNTIF(Feries,CE$6)&gt;0,ISNONTEXT($A28)),"",
((COUNTIFS(SaisiePers,$A28,SaisieDebut,"&lt;"&amp;CE$6,SaisieFin,"&gt;="&amp;CE$6,SaisieJour,"")+
COUNTIFS(SaisiePers,$A28,SaisieDebut,CE$6,SaisieFin,"&gt;="&amp;CE$6,SaisieMatin,Paramètres!$A$2,SaisieJour,"")+
COUNTIFS(SaisiePers,$A28,SaisieDebut,"&lt;"&amp;CE$6,SaisieFin,"&gt;="&amp;CE$6,SaisieMatin,Paramètres!$A$2,SaisieJour,TEXT(CE$6,"jjjj"))=0)=$AS$1)*0.5)</f>
        <v/>
      </c>
      <c r="CF28" s="6" t="str">
        <f>IF(OR(CE$6=0,COUNTIF(Feries,CE$6)&gt;0,ISNONTEXT($A28)),"",
((COUNTIFS(SaisiePers,$A28,SaisieDebut,"&lt;="&amp;CE$6,SaisieFin,"&gt;"&amp;CE$6,SaisieJour,"")+
COUNTIFS(SaisiePers,$A28,SaisieDebut,"&lt;="&amp;CE$6,SaisieFin,CE$6,SaisieSoir,Paramètres!$B$3,SaisieJour,"")+
COUNTIFS(SaisiePers,$A28,SaisieDebut,"&lt;="&amp;CE$6,SaisieFin,"&gt;"&amp;CE$6,SaisieSoir,Paramètres!$B$3,SaisieJour,TEXT(CE$6,"jjjj"))=0)=$AS$1)*0.5)</f>
        <v/>
      </c>
      <c r="CG28" s="6" t="str">
        <f>IF(OR(CG$6=0,COUNTIF(Feries,CG$6)&gt;0,ISNONTEXT($A28)),"",
((COUNTIFS(SaisiePers,$A28,SaisieDebut,"&lt;"&amp;CG$6,SaisieFin,"&gt;="&amp;CG$6,SaisieJour,"")+
COUNTIFS(SaisiePers,$A28,SaisieDebut,CG$6,SaisieFin,"&gt;="&amp;CG$6,SaisieMatin,Paramètres!$A$2,SaisieJour,"")+
COUNTIFS(SaisiePers,$A28,SaisieDebut,"&lt;"&amp;CG$6,SaisieFin,"&gt;="&amp;CG$6,SaisieMatin,Paramètres!$A$2,SaisieJour,TEXT(CG$6,"jjjj"))=0)=$AS$1)*0.5)</f>
        <v/>
      </c>
      <c r="CH28" s="6" t="str">
        <f>IF(OR(CG$6=0,COUNTIF(Feries,CG$6)&gt;0,ISNONTEXT($A28)),"",
((COUNTIFS(SaisiePers,$A28,SaisieDebut,"&lt;="&amp;CG$6,SaisieFin,"&gt;"&amp;CG$6,SaisieJour,"")+
COUNTIFS(SaisiePers,$A28,SaisieDebut,"&lt;="&amp;CG$6,SaisieFin,CG$6,SaisieSoir,Paramètres!$B$3,SaisieJour,"")+
COUNTIFS(SaisiePers,$A28,SaisieDebut,"&lt;="&amp;CG$6,SaisieFin,"&gt;"&amp;CG$6,SaisieSoir,Paramètres!$B$3,SaisieJour,TEXT(CG$6,"jjjj"))=0)=$AS$1)*0.5)</f>
        <v/>
      </c>
      <c r="CI28" s="6" t="str">
        <f>IF(OR(CI$6=0,COUNTIF(Feries,CI$6)&gt;0,ISNONTEXT($A28)),"",
((COUNTIFS(SaisiePers,$A28,SaisieDebut,"&lt;"&amp;CI$6,SaisieFin,"&gt;="&amp;CI$6,SaisieJour,"")+
COUNTIFS(SaisiePers,$A28,SaisieDebut,CI$6,SaisieFin,"&gt;="&amp;CI$6,SaisieMatin,Paramètres!$A$2,SaisieJour,"")+
COUNTIFS(SaisiePers,$A28,SaisieDebut,"&lt;"&amp;CI$6,SaisieFin,"&gt;="&amp;CI$6,SaisieMatin,Paramètres!$A$2,SaisieJour,TEXT(CI$6,"jjjj"))=0)=$AS$1)*0.5)</f>
        <v/>
      </c>
      <c r="CJ28" s="6" t="str">
        <f>IF(OR(CI$6=0,COUNTIF(Feries,CI$6)&gt;0,ISNONTEXT($A28)),"",
((COUNTIFS(SaisiePers,$A28,SaisieDebut,"&lt;="&amp;CI$6,SaisieFin,"&gt;"&amp;CI$6,SaisieJour,"")+
COUNTIFS(SaisiePers,$A28,SaisieDebut,"&lt;="&amp;CI$6,SaisieFin,CI$6,SaisieSoir,Paramètres!$B$3,SaisieJour,"")+
COUNTIFS(SaisiePers,$A28,SaisieDebut,"&lt;="&amp;CI$6,SaisieFin,"&gt;"&amp;CI$6,SaisieSoir,Paramètres!$B$3,SaisieJour,TEXT(CI$6,"jjjj"))=0)=$AS$1)*0.5)</f>
        <v/>
      </c>
      <c r="CK28" s="6" t="str">
        <f>IF(OR(CK$6=0,COUNTIF(Feries,CK$6)&gt;0,ISNONTEXT($A28)),"",
((COUNTIFS(SaisiePers,$A28,SaisieDebut,"&lt;"&amp;CK$6,SaisieFin,"&gt;="&amp;CK$6,SaisieJour,"")+
COUNTIFS(SaisiePers,$A28,SaisieDebut,CK$6,SaisieFin,"&gt;="&amp;CK$6,SaisieMatin,Paramètres!$A$2,SaisieJour,"")+
COUNTIFS(SaisiePers,$A28,SaisieDebut,"&lt;"&amp;CK$6,SaisieFin,"&gt;="&amp;CK$6,SaisieMatin,Paramètres!$A$2,SaisieJour,TEXT(CK$6,"jjjj"))=0)=$AS$1)*0.5)</f>
        <v/>
      </c>
      <c r="CL28" s="6" t="str">
        <f>IF(OR(CK$6=0,COUNTIF(Feries,CK$6)&gt;0,ISNONTEXT($A28)),"",
((COUNTIFS(SaisiePers,$A28,SaisieDebut,"&lt;="&amp;CK$6,SaisieFin,"&gt;"&amp;CK$6,SaisieJour,"")+
COUNTIFS(SaisiePers,$A28,SaisieDebut,"&lt;="&amp;CK$6,SaisieFin,CK$6,SaisieSoir,Paramètres!$B$3,SaisieJour,"")+
COUNTIFS(SaisiePers,$A28,SaisieDebut,"&lt;="&amp;CK$6,SaisieFin,"&gt;"&amp;CK$6,SaisieSoir,Paramètres!$B$3,SaisieJour,TEXT(CK$6,"jjjj"))=0)=$AS$1)*0.5)</f>
        <v/>
      </c>
      <c r="CM28" s="6" t="str">
        <f>IF(OR(CM$6=0,COUNTIF(Feries,CM$6)&gt;0,ISNONTEXT($A28)),"",
((COUNTIFS(SaisiePers,$A28,SaisieDebut,"&lt;"&amp;CM$6,SaisieFin,"&gt;="&amp;CM$6,SaisieJour,"")+
COUNTIFS(SaisiePers,$A28,SaisieDebut,CM$6,SaisieFin,"&gt;="&amp;CM$6,SaisieMatin,Paramètres!$A$2,SaisieJour,"")+
COUNTIFS(SaisiePers,$A28,SaisieDebut,"&lt;"&amp;CM$6,SaisieFin,"&gt;="&amp;CM$6,SaisieMatin,Paramètres!$A$2,SaisieJour,TEXT(CM$6,"jjjj"))=0)=$AS$1)*0.5)</f>
        <v/>
      </c>
      <c r="CN28" s="6" t="str">
        <f>IF(OR(CM$6=0,COUNTIF(Feries,CM$6)&gt;0,ISNONTEXT($A28)),"",
((COUNTIFS(SaisiePers,$A28,SaisieDebut,"&lt;="&amp;CM$6,SaisieFin,"&gt;"&amp;CM$6,SaisieJour,"")+
COUNTIFS(SaisiePers,$A28,SaisieDebut,"&lt;="&amp;CM$6,SaisieFin,CM$6,SaisieSoir,Paramètres!$B$3,SaisieJour,"")+
COUNTIFS(SaisiePers,$A28,SaisieDebut,"&lt;="&amp;CM$6,SaisieFin,"&gt;"&amp;CM$6,SaisieSoir,Paramètres!$B$3,SaisieJour,TEXT(CM$6,"jjjj"))=0)=$AS$1)*0.5)</f>
        <v/>
      </c>
      <c r="CO28" s="6" t="str">
        <f>IF(OR(CO$6=0,COUNTIF(Feries,CO$6)&gt;0,ISNONTEXT($A28)),"",
((COUNTIFS(SaisiePers,$A28,SaisieDebut,"&lt;"&amp;CO$6,SaisieFin,"&gt;="&amp;CO$6,SaisieJour,"")+
COUNTIFS(SaisiePers,$A28,SaisieDebut,CO$6,SaisieFin,"&gt;="&amp;CO$6,SaisieMatin,Paramètres!$A$2,SaisieJour,"")+
COUNTIFS(SaisiePers,$A28,SaisieDebut,"&lt;"&amp;CO$6,SaisieFin,"&gt;="&amp;CO$6,SaisieMatin,Paramètres!$A$2,SaisieJour,TEXT(CO$6,"jjjj"))=0)=$AS$1)*0.5)</f>
        <v/>
      </c>
      <c r="CP28" s="6" t="str">
        <f>IF(OR(CO$6=0,COUNTIF(Feries,CO$6)&gt;0,ISNONTEXT($A28)),"",
((COUNTIFS(SaisiePers,$A28,SaisieDebut,"&lt;="&amp;CO$6,SaisieFin,"&gt;"&amp;CO$6,SaisieJour,"")+
COUNTIFS(SaisiePers,$A28,SaisieDebut,"&lt;="&amp;CO$6,SaisieFin,CO$6,SaisieSoir,Paramètres!$B$3,SaisieJour,"")+
COUNTIFS(SaisiePers,$A28,SaisieDebut,"&lt;="&amp;CO$6,SaisieFin,"&gt;"&amp;CO$6,SaisieSoir,Paramètres!$B$3,SaisieJour,TEXT(CO$6,"jjjj"))=0)=$AS$1)*0.5)</f>
        <v/>
      </c>
      <c r="CQ28" s="6" t="str">
        <f>IF(OR(CQ$6=0,COUNTIF(Feries,CQ$6)&gt;0,ISNONTEXT($A28)),"",
((COUNTIFS(SaisiePers,$A28,SaisieDebut,"&lt;"&amp;CQ$6,SaisieFin,"&gt;="&amp;CQ$6,SaisieJour,"")+
COUNTIFS(SaisiePers,$A28,SaisieDebut,CQ$6,SaisieFin,"&gt;="&amp;CQ$6,SaisieMatin,Paramètres!$A$2,SaisieJour,"")+
COUNTIFS(SaisiePers,$A28,SaisieDebut,"&lt;"&amp;CQ$6,SaisieFin,"&gt;="&amp;CQ$6,SaisieMatin,Paramètres!$A$2,SaisieJour,TEXT(CQ$6,"jjjj"))=0)=$AS$1)*0.5)</f>
        <v/>
      </c>
      <c r="CR28" s="6" t="str">
        <f>IF(OR(CQ$6=0,COUNTIF(Feries,CQ$6)&gt;0,ISNONTEXT($A28)),"",
((COUNTIFS(SaisiePers,$A28,SaisieDebut,"&lt;="&amp;CQ$6,SaisieFin,"&gt;"&amp;CQ$6,SaisieJour,"")+
COUNTIFS(SaisiePers,$A28,SaisieDebut,"&lt;="&amp;CQ$6,SaisieFin,CQ$6,SaisieSoir,Paramètres!$B$3,SaisieJour,"")+
COUNTIFS(SaisiePers,$A28,SaisieDebut,"&lt;="&amp;CQ$6,SaisieFin,"&gt;"&amp;CQ$6,SaisieSoir,Paramètres!$B$3,SaisieJour,TEXT(CQ$6,"jjjj"))=0)=$AS$1)*0.5)</f>
        <v/>
      </c>
      <c r="CS28" s="6" t="str">
        <f>IF(OR(CS$6=0,COUNTIF(Feries,CS$6)&gt;0,ISNONTEXT($A28)),"",
((COUNTIFS(SaisiePers,$A28,SaisieDebut,"&lt;"&amp;CS$6,SaisieFin,"&gt;="&amp;CS$6,SaisieJour,"")+
COUNTIFS(SaisiePers,$A28,SaisieDebut,CS$6,SaisieFin,"&gt;="&amp;CS$6,SaisieMatin,Paramètres!$A$2,SaisieJour,"")+
COUNTIFS(SaisiePers,$A28,SaisieDebut,"&lt;"&amp;CS$6,SaisieFin,"&gt;="&amp;CS$6,SaisieMatin,Paramètres!$A$2,SaisieJour,TEXT(CS$6,"jjjj"))=0)=$AS$1)*0.5)</f>
        <v/>
      </c>
      <c r="CT28" s="6" t="str">
        <f>IF(OR(CS$6=0,COUNTIF(Feries,CS$6)&gt;0,ISNONTEXT($A28)),"",
((COUNTIFS(SaisiePers,$A28,SaisieDebut,"&lt;="&amp;CS$6,SaisieFin,"&gt;"&amp;CS$6,SaisieJour,"")+
COUNTIFS(SaisiePers,$A28,SaisieDebut,"&lt;="&amp;CS$6,SaisieFin,CS$6,SaisieSoir,Paramètres!$B$3,SaisieJour,"")+
COUNTIFS(SaisiePers,$A28,SaisieDebut,"&lt;="&amp;CS$6,SaisieFin,"&gt;"&amp;CS$6,SaisieSoir,Paramètres!$B$3,SaisieJour,TEXT(CS$6,"jjjj"))=0)=$AS$1)*0.5)</f>
        <v/>
      </c>
      <c r="CU28" s="6" t="str">
        <f>IF(OR(CU$6=0,COUNTIF(Feries,CU$6)&gt;0,ISNONTEXT($A28)),"",
((COUNTIFS(SaisiePers,$A28,SaisieDebut,"&lt;"&amp;CU$6,SaisieFin,"&gt;="&amp;CU$6,SaisieJour,"")+
COUNTIFS(SaisiePers,$A28,SaisieDebut,CU$6,SaisieFin,"&gt;="&amp;CU$6,SaisieMatin,Paramètres!$A$2,SaisieJour,"")+
COUNTIFS(SaisiePers,$A28,SaisieDebut,"&lt;"&amp;CU$6,SaisieFin,"&gt;="&amp;CU$6,SaisieMatin,Paramètres!$A$2,SaisieJour,TEXT(CU$6,"jjjj"))=0)=$AS$1)*0.5)</f>
        <v/>
      </c>
      <c r="CV28" s="6" t="str">
        <f>IF(OR(CU$6=0,COUNTIF(Feries,CU$6)&gt;0,ISNONTEXT($A28)),"",
((COUNTIFS(SaisiePers,$A28,SaisieDebut,"&lt;="&amp;CU$6,SaisieFin,"&gt;"&amp;CU$6,SaisieJour,"")+
COUNTIFS(SaisiePers,$A28,SaisieDebut,"&lt;="&amp;CU$6,SaisieFin,CU$6,SaisieSoir,Paramètres!$B$3,SaisieJour,"")+
COUNTIFS(SaisiePers,$A28,SaisieDebut,"&lt;="&amp;CU$6,SaisieFin,"&gt;"&amp;CU$6,SaisieSoir,Paramètres!$B$3,SaisieJour,TEXT(CU$6,"jjjj"))=0)=$AS$1)*0.5)</f>
        <v/>
      </c>
      <c r="CW28" s="6" t="str">
        <f>IF(OR(CW$6=0,COUNTIF(Feries,CW$6)&gt;0,ISNONTEXT($A28)),"",
((COUNTIFS(SaisiePers,$A28,SaisieDebut,"&lt;"&amp;CW$6,SaisieFin,"&gt;="&amp;CW$6,SaisieJour,"")+
COUNTIFS(SaisiePers,$A28,SaisieDebut,CW$6,SaisieFin,"&gt;="&amp;CW$6,SaisieMatin,Paramètres!$A$2,SaisieJour,"")+
COUNTIFS(SaisiePers,$A28,SaisieDebut,"&lt;"&amp;CW$6,SaisieFin,"&gt;="&amp;CW$6,SaisieMatin,Paramètres!$A$2,SaisieJour,TEXT(CW$6,"jjjj"))=0)=$AS$1)*0.5)</f>
        <v/>
      </c>
      <c r="CX28" s="6" t="str">
        <f>IF(OR(CW$6=0,COUNTIF(Feries,CW$6)&gt;0,ISNONTEXT($A28)),"",
((COUNTIFS(SaisiePers,$A28,SaisieDebut,"&lt;="&amp;CW$6,SaisieFin,"&gt;"&amp;CW$6,SaisieJour,"")+
COUNTIFS(SaisiePers,$A28,SaisieDebut,"&lt;="&amp;CW$6,SaisieFin,CW$6,SaisieSoir,Paramètres!$B$3,SaisieJour,"")+
COUNTIFS(SaisiePers,$A28,SaisieDebut,"&lt;="&amp;CW$6,SaisieFin,"&gt;"&amp;CW$6,SaisieSoir,Paramètres!$B$3,SaisieJour,TEXT(CW$6,"jjjj"))=0)=$AS$1)*0.5)</f>
        <v/>
      </c>
      <c r="CY28" s="6" t="str">
        <f>IF(OR(CY$6=0,COUNTIF(Feries,CY$6)&gt;0,ISNONTEXT($A28)),"",
((COUNTIFS(SaisiePers,$A28,SaisieDebut,"&lt;"&amp;CY$6,SaisieFin,"&gt;="&amp;CY$6,SaisieJour,"")+
COUNTIFS(SaisiePers,$A28,SaisieDebut,CY$6,SaisieFin,"&gt;="&amp;CY$6,SaisieMatin,Paramètres!$A$2,SaisieJour,"")+
COUNTIFS(SaisiePers,$A28,SaisieDebut,"&lt;"&amp;CY$6,SaisieFin,"&gt;="&amp;CY$6,SaisieMatin,Paramètres!$A$2,SaisieJour,TEXT(CY$6,"jjjj"))=0)=$AS$1)*0.5)</f>
        <v/>
      </c>
      <c r="CZ28" s="6" t="str">
        <f>IF(OR(CY$6=0,COUNTIF(Feries,CY$6)&gt;0,ISNONTEXT($A28)),"",
((COUNTIFS(SaisiePers,$A28,SaisieDebut,"&lt;="&amp;CY$6,SaisieFin,"&gt;"&amp;CY$6,SaisieJour,"")+
COUNTIFS(SaisiePers,$A28,SaisieDebut,"&lt;="&amp;CY$6,SaisieFin,CY$6,SaisieSoir,Paramètres!$B$3,SaisieJour,"")+
COUNTIFS(SaisiePers,$A28,SaisieDebut,"&lt;="&amp;CY$6,SaisieFin,"&gt;"&amp;CY$6,SaisieSoir,Paramètres!$B$3,SaisieJour,TEXT(CY$6,"jjjj"))=0)=$AS$1)*0.5)</f>
        <v/>
      </c>
      <c r="DA28" s="6" t="str">
        <f>IF(OR(DA$6=0,COUNTIF(Feries,DA$6)&gt;0,ISNONTEXT($A28)),"",
((COUNTIFS(SaisiePers,$A28,SaisieDebut,"&lt;"&amp;DA$6,SaisieFin,"&gt;="&amp;DA$6,SaisieJour,"")+
COUNTIFS(SaisiePers,$A28,SaisieDebut,DA$6,SaisieFin,"&gt;="&amp;DA$6,SaisieMatin,Paramètres!$A$2,SaisieJour,"")+
COUNTIFS(SaisiePers,$A28,SaisieDebut,"&lt;"&amp;DA$6,SaisieFin,"&gt;="&amp;DA$6,SaisieMatin,Paramètres!$A$2,SaisieJour,TEXT(DA$6,"jjjj"))=0)=$AS$1)*0.5)</f>
        <v/>
      </c>
      <c r="DB28" s="6" t="str">
        <f>IF(OR(DA$6=0,COUNTIF(Feries,DA$6)&gt;0,ISNONTEXT($A28)),"",
((COUNTIFS(SaisiePers,$A28,SaisieDebut,"&lt;="&amp;DA$6,SaisieFin,"&gt;"&amp;DA$6,SaisieJour,"")+
COUNTIFS(SaisiePers,$A28,SaisieDebut,"&lt;="&amp;DA$6,SaisieFin,DA$6,SaisieSoir,Paramètres!$B$3,SaisieJour,"")+
COUNTIFS(SaisiePers,$A28,SaisieDebut,"&lt;="&amp;DA$6,SaisieFin,"&gt;"&amp;DA$6,SaisieSoir,Paramètres!$B$3,SaisieJour,TEXT(DA$6,"jjjj"))=0)=$AS$1)*0.5)</f>
        <v/>
      </c>
      <c r="DC28" s="6" t="str">
        <f>IF(OR(DC$6=0,COUNTIF(Feries,DC$6)&gt;0,ISNONTEXT($A28)),"",
((COUNTIFS(SaisiePers,$A28,SaisieDebut,"&lt;"&amp;DC$6,SaisieFin,"&gt;="&amp;DC$6,SaisieJour,"")+
COUNTIFS(SaisiePers,$A28,SaisieDebut,DC$6,SaisieFin,"&gt;="&amp;DC$6,SaisieMatin,Paramètres!$A$2,SaisieJour,"")+
COUNTIFS(SaisiePers,$A28,SaisieDebut,"&lt;"&amp;DC$6,SaisieFin,"&gt;="&amp;DC$6,SaisieMatin,Paramètres!$A$2,SaisieJour,TEXT(DC$6,"jjjj"))=0)=$AS$1)*0.5)</f>
        <v/>
      </c>
      <c r="DD28" s="6" t="str">
        <f>IF(OR(DC$6=0,COUNTIF(Feries,DC$6)&gt;0,ISNONTEXT($A28)),"",
((COUNTIFS(SaisiePers,$A28,SaisieDebut,"&lt;="&amp;DC$6,SaisieFin,"&gt;"&amp;DC$6,SaisieJour,"")+
COUNTIFS(SaisiePers,$A28,SaisieDebut,"&lt;="&amp;DC$6,SaisieFin,DC$6,SaisieSoir,Paramètres!$B$3,SaisieJour,"")+
COUNTIFS(SaisiePers,$A28,SaisieDebut,"&lt;="&amp;DC$6,SaisieFin,"&gt;"&amp;DC$6,SaisieSoir,Paramètres!$B$3,SaisieJour,TEXT(DC$6,"jjjj"))=0)=$AS$1)*0.5)</f>
        <v/>
      </c>
      <c r="DE28" s="6" t="str">
        <f>IF(OR(DE$6=0,COUNTIF(Feries,DE$6)&gt;0,ISNONTEXT($A28)),"",
((COUNTIFS(SaisiePers,$A28,SaisieDebut,"&lt;"&amp;DE$6,SaisieFin,"&gt;="&amp;DE$6,SaisieJour,"")+
COUNTIFS(SaisiePers,$A28,SaisieDebut,DE$6,SaisieFin,"&gt;="&amp;DE$6,SaisieMatin,Paramètres!$A$2,SaisieJour,"")+
COUNTIFS(SaisiePers,$A28,SaisieDebut,"&lt;"&amp;DE$6,SaisieFin,"&gt;="&amp;DE$6,SaisieMatin,Paramètres!$A$2,SaisieJour,TEXT(DE$6,"jjjj"))=0)=$AS$1)*0.5)</f>
        <v/>
      </c>
      <c r="DF28" s="6" t="str">
        <f>IF(OR(DE$6=0,COUNTIF(Feries,DE$6)&gt;0,ISNONTEXT($A28)),"",
((COUNTIFS(SaisiePers,$A28,SaisieDebut,"&lt;="&amp;DE$6,SaisieFin,"&gt;"&amp;DE$6,SaisieJour,"")+
COUNTIFS(SaisiePers,$A28,SaisieDebut,"&lt;="&amp;DE$6,SaisieFin,DE$6,SaisieSoir,Paramètres!$B$3,SaisieJour,"")+
COUNTIFS(SaisiePers,$A28,SaisieDebut,"&lt;="&amp;DE$6,SaisieFin,"&gt;"&amp;DE$6,SaisieSoir,Paramètres!$B$3,SaisieJour,TEXT(DE$6,"jjjj"))=0)=$AS$1)*0.5)</f>
        <v/>
      </c>
      <c r="DG28" s="6" t="str">
        <f>IF(OR(DG$6=0,COUNTIF(Feries,DG$6)&gt;0,ISNONTEXT($A28)),"",
((COUNTIFS(SaisiePers,$A28,SaisieDebut,"&lt;"&amp;DG$6,SaisieFin,"&gt;="&amp;DG$6,SaisieJour,"")+
COUNTIFS(SaisiePers,$A28,SaisieDebut,DG$6,SaisieFin,"&gt;="&amp;DG$6,SaisieMatin,Paramètres!$A$2,SaisieJour,"")+
COUNTIFS(SaisiePers,$A28,SaisieDebut,"&lt;"&amp;DG$6,SaisieFin,"&gt;="&amp;DG$6,SaisieMatin,Paramètres!$A$2,SaisieJour,TEXT(DG$6,"jjjj"))=0)=$AS$1)*0.5)</f>
        <v/>
      </c>
      <c r="DH28" s="6" t="str">
        <f>IF(OR(DG$6=0,COUNTIF(Feries,DG$6)&gt;0,ISNONTEXT($A28)),"",
((COUNTIFS(SaisiePers,$A28,SaisieDebut,"&lt;="&amp;DG$6,SaisieFin,"&gt;"&amp;DG$6,SaisieJour,"")+
COUNTIFS(SaisiePers,$A28,SaisieDebut,"&lt;="&amp;DG$6,SaisieFin,DG$6,SaisieSoir,Paramètres!$B$3,SaisieJour,"")+
COUNTIFS(SaisiePers,$A28,SaisieDebut,"&lt;="&amp;DG$6,SaisieFin,"&gt;"&amp;DG$6,SaisieSoir,Paramètres!$B$3,SaisieJour,TEXT(DG$6,"jjjj"))=0)=$AS$1)*0.5)</f>
        <v/>
      </c>
      <c r="DI28" s="6" t="str">
        <f>IF(OR(DI$6=0,COUNTIF(Feries,DI$6)&gt;0,ISNONTEXT($A28)),"",
((COUNTIFS(SaisiePers,$A28,SaisieDebut,"&lt;"&amp;DI$6,SaisieFin,"&gt;="&amp;DI$6,SaisieJour,"")+
COUNTIFS(SaisiePers,$A28,SaisieDebut,DI$6,SaisieFin,"&gt;="&amp;DI$6,SaisieMatin,Paramètres!$A$2,SaisieJour,"")+
COUNTIFS(SaisiePers,$A28,SaisieDebut,"&lt;"&amp;DI$6,SaisieFin,"&gt;="&amp;DI$6,SaisieMatin,Paramètres!$A$2,SaisieJour,TEXT(DI$6,"jjjj"))=0)=$AS$1)*0.5)</f>
        <v/>
      </c>
      <c r="DJ28" s="6" t="str">
        <f>IF(OR(DI$6=0,COUNTIF(Feries,DI$6)&gt;0,ISNONTEXT($A28)),"",
((COUNTIFS(SaisiePers,$A28,SaisieDebut,"&lt;="&amp;DI$6,SaisieFin,"&gt;"&amp;DI$6,SaisieJour,"")+
COUNTIFS(SaisiePers,$A28,SaisieDebut,"&lt;="&amp;DI$6,SaisieFin,DI$6,SaisieSoir,Paramètres!$B$3,SaisieJour,"")+
COUNTIFS(SaisiePers,$A28,SaisieDebut,"&lt;="&amp;DI$6,SaisieFin,"&gt;"&amp;DI$6,SaisieSoir,Paramètres!$B$3,SaisieJour,TEXT(DI$6,"jjjj"))=0)=$AS$1)*0.5)</f>
        <v/>
      </c>
      <c r="DK28" s="6" t="str">
        <f>IF(OR(DK$6=0,COUNTIF(Feries,DK$6)&gt;0,ISNONTEXT($A28)),"",
((COUNTIFS(SaisiePers,$A28,SaisieDebut,"&lt;"&amp;DK$6,SaisieFin,"&gt;="&amp;DK$6,SaisieJour,"")+
COUNTIFS(SaisiePers,$A28,SaisieDebut,DK$6,SaisieFin,"&gt;="&amp;DK$6,SaisieMatin,Paramètres!$A$2,SaisieJour,"")+
COUNTIFS(SaisiePers,$A28,SaisieDebut,"&lt;"&amp;DK$6,SaisieFin,"&gt;="&amp;DK$6,SaisieMatin,Paramètres!$A$2,SaisieJour,TEXT(DK$6,"jjjj"))=0)=$AS$1)*0.5)</f>
        <v/>
      </c>
      <c r="DL28" s="6" t="str">
        <f>IF(OR(DK$6=0,COUNTIF(Feries,DK$6)&gt;0,ISNONTEXT($A28)),"",
((COUNTIFS(SaisiePers,$A28,SaisieDebut,"&lt;="&amp;DK$6,SaisieFin,"&gt;"&amp;DK$6,SaisieJour,"")+
COUNTIFS(SaisiePers,$A28,SaisieDebut,"&lt;="&amp;DK$6,SaisieFin,DK$6,SaisieSoir,Paramètres!$B$3,SaisieJour,"")+
COUNTIFS(SaisiePers,$A28,SaisieDebut,"&lt;="&amp;DK$6,SaisieFin,"&gt;"&amp;DK$6,SaisieSoir,Paramètres!$B$3,SaisieJour,TEXT(DK$6,"jjjj"))=0)=$AS$1)*0.5)</f>
        <v/>
      </c>
      <c r="DM28" s="6" t="str">
        <f>IF(OR(DM$6=0,COUNTIF(Feries,DM$6)&gt;0,ISNONTEXT($A28)),"",
((COUNTIFS(SaisiePers,$A28,SaisieDebut,"&lt;"&amp;DM$6,SaisieFin,"&gt;="&amp;DM$6,SaisieJour,"")+
COUNTIFS(SaisiePers,$A28,SaisieDebut,DM$6,SaisieFin,"&gt;="&amp;DM$6,SaisieMatin,Paramètres!$A$2,SaisieJour,"")+
COUNTIFS(SaisiePers,$A28,SaisieDebut,"&lt;"&amp;DM$6,SaisieFin,"&gt;="&amp;DM$6,SaisieMatin,Paramètres!$A$2,SaisieJour,TEXT(DM$6,"jjjj"))=0)=$AS$1)*0.5)</f>
        <v/>
      </c>
      <c r="DN28" s="6" t="str">
        <f>IF(OR(DM$6=0,COUNTIF(Feries,DM$6)&gt;0,ISNONTEXT($A28)),"",
((COUNTIFS(SaisiePers,$A28,SaisieDebut,"&lt;="&amp;DM$6,SaisieFin,"&gt;"&amp;DM$6,SaisieJour,"")+
COUNTIFS(SaisiePers,$A28,SaisieDebut,"&lt;="&amp;DM$6,SaisieFin,DM$6,SaisieSoir,Paramètres!$B$3,SaisieJour,"")+
COUNTIFS(SaisiePers,$A28,SaisieDebut,"&lt;="&amp;DM$6,SaisieFin,"&gt;"&amp;DM$6,SaisieSoir,Paramètres!$B$3,SaisieJour,TEXT(DM$6,"jjjj"))=0)=$AS$1)*0.5)</f>
        <v/>
      </c>
      <c r="DO28" s="6" t="str">
        <f>IF(OR(DO$6=0,COUNTIF(Feries,DO$6)&gt;0,ISNONTEXT($A28)),"",
((COUNTIFS(SaisiePers,$A28,SaisieDebut,"&lt;"&amp;DO$6,SaisieFin,"&gt;="&amp;DO$6,SaisieJour,"")+
COUNTIFS(SaisiePers,$A28,SaisieDebut,DO$6,SaisieFin,"&gt;="&amp;DO$6,SaisieMatin,Paramètres!$A$2,SaisieJour,"")+
COUNTIFS(SaisiePers,$A28,SaisieDebut,"&lt;"&amp;DO$6,SaisieFin,"&gt;="&amp;DO$6,SaisieMatin,Paramètres!$A$2,SaisieJour,TEXT(DO$6,"jjjj"))=0)=$AS$1)*0.5)</f>
        <v/>
      </c>
      <c r="DP28" s="6" t="str">
        <f>IF(OR(DO$6=0,COUNTIF(Feries,DO$6)&gt;0,ISNONTEXT($A28)),"",
((COUNTIFS(SaisiePers,$A28,SaisieDebut,"&lt;="&amp;DO$6,SaisieFin,"&gt;"&amp;DO$6,SaisieJour,"")+
COUNTIFS(SaisiePers,$A28,SaisieDebut,"&lt;="&amp;DO$6,SaisieFin,DO$6,SaisieSoir,Paramètres!$B$3,SaisieJour,"")+
COUNTIFS(SaisiePers,$A28,SaisieDebut,"&lt;="&amp;DO$6,SaisieFin,"&gt;"&amp;DO$6,SaisieSoir,Paramètres!$B$3,SaisieJour,TEXT(DO$6,"jjjj"))=0)=$AS$1)*0.5)</f>
        <v/>
      </c>
      <c r="DQ28" s="6" t="str">
        <f>IF(OR(DQ$6=0,COUNTIF(Feries,DQ$6)&gt;0,ISNONTEXT($A28)),"",
((COUNTIFS(SaisiePers,$A28,SaisieDebut,"&lt;"&amp;DQ$6,SaisieFin,"&gt;="&amp;DQ$6,SaisieJour,"")+
COUNTIFS(SaisiePers,$A28,SaisieDebut,DQ$6,SaisieFin,"&gt;="&amp;DQ$6,SaisieMatin,Paramètres!$A$2,SaisieJour,"")+
COUNTIFS(SaisiePers,$A28,SaisieDebut,"&lt;"&amp;DQ$6,SaisieFin,"&gt;="&amp;DQ$6,SaisieMatin,Paramètres!$A$2,SaisieJour,TEXT(DQ$6,"jjjj"))=0)=$AS$1)*0.5)</f>
        <v/>
      </c>
      <c r="DR28" s="6" t="str">
        <f>IF(OR(DQ$6=0,COUNTIF(Feries,DQ$6)&gt;0,ISNONTEXT($A28)),"",
((COUNTIFS(SaisiePers,$A28,SaisieDebut,"&lt;="&amp;DQ$6,SaisieFin,"&gt;"&amp;DQ$6,SaisieJour,"")+
COUNTIFS(SaisiePers,$A28,SaisieDebut,"&lt;="&amp;DQ$6,SaisieFin,DQ$6,SaisieSoir,Paramètres!$B$3,SaisieJour,"")+
COUNTIFS(SaisiePers,$A28,SaisieDebut,"&lt;="&amp;DQ$6,SaisieFin,"&gt;"&amp;DQ$6,SaisieSoir,Paramètres!$B$3,SaisieJour,TEXT(DQ$6,"jjjj"))=0)=$AS$1)*0.5)</f>
        <v/>
      </c>
      <c r="DS28" s="6" t="str">
        <f>IF(OR(DS$6=0,COUNTIF(Feries,DS$6)&gt;0,ISNONTEXT($A28)),"",
((COUNTIFS(SaisiePers,$A28,SaisieDebut,"&lt;"&amp;DS$6,SaisieFin,"&gt;="&amp;DS$6,SaisieJour,"")+
COUNTIFS(SaisiePers,$A28,SaisieDebut,DS$6,SaisieFin,"&gt;="&amp;DS$6,SaisieMatin,Paramètres!$A$2,SaisieJour,"")+
COUNTIFS(SaisiePers,$A28,SaisieDebut,"&lt;"&amp;DS$6,SaisieFin,"&gt;="&amp;DS$6,SaisieMatin,Paramètres!$A$2,SaisieJour,TEXT(DS$6,"jjjj"))=0)=$AS$1)*0.5)</f>
        <v/>
      </c>
      <c r="DT28" s="6" t="str">
        <f>IF(OR(DS$6=0,COUNTIF(Feries,DS$6)&gt;0,ISNONTEXT($A28)),"",
((COUNTIFS(SaisiePers,$A28,SaisieDebut,"&lt;="&amp;DS$6,SaisieFin,"&gt;"&amp;DS$6,SaisieJour,"")+
COUNTIFS(SaisiePers,$A28,SaisieDebut,"&lt;="&amp;DS$6,SaisieFin,DS$6,SaisieSoir,Paramètres!$B$3,SaisieJour,"")+
COUNTIFS(SaisiePers,$A28,SaisieDebut,"&lt;="&amp;DS$6,SaisieFin,"&gt;"&amp;DS$6,SaisieSoir,Paramètres!$B$3,SaisieJour,TEXT(DS$6,"jjjj"))=0)=$AS$1)*0.5)</f>
        <v/>
      </c>
      <c r="DU28" s="6" t="str">
        <f>IF(OR(DU$6=0,COUNTIF(Feries,DU$6)&gt;0,ISNONTEXT($A28)),"",
((COUNTIFS(SaisiePers,$A28,SaisieDebut,"&lt;"&amp;DU$6,SaisieFin,"&gt;="&amp;DU$6,SaisieJour,"")+
COUNTIFS(SaisiePers,$A28,SaisieDebut,DU$6,SaisieFin,"&gt;="&amp;DU$6,SaisieMatin,Paramètres!$A$2,SaisieJour,"")+
COUNTIFS(SaisiePers,$A28,SaisieDebut,"&lt;"&amp;DU$6,SaisieFin,"&gt;="&amp;DU$6,SaisieMatin,Paramètres!$A$2,SaisieJour,TEXT(DU$6,"jjjj"))=0)=$AS$1)*0.5)</f>
        <v/>
      </c>
      <c r="DV28" s="6" t="str">
        <f>IF(OR(DU$6=0,COUNTIF(Feries,DU$6)&gt;0,ISNONTEXT($A28)),"",
((COUNTIFS(SaisiePers,$A28,SaisieDebut,"&lt;="&amp;DU$6,SaisieFin,"&gt;"&amp;DU$6,SaisieJour,"")+
COUNTIFS(SaisiePers,$A28,SaisieDebut,"&lt;="&amp;DU$6,SaisieFin,DU$6,SaisieSoir,Paramètres!$B$3,SaisieJour,"")+
COUNTIFS(SaisiePers,$A28,SaisieDebut,"&lt;="&amp;DU$6,SaisieFin,"&gt;"&amp;DU$6,SaisieSoir,Paramètres!$B$3,SaisieJour,TEXT(DU$6,"jjjj"))=0)=$AS$1)*0.5)</f>
        <v/>
      </c>
      <c r="DW28" s="6" t="str">
        <f>IF(OR(DW$6=0,COUNTIF(Feries,DW$6)&gt;0,ISNONTEXT($A28)),"",
((COUNTIFS(SaisiePers,$A28,SaisieDebut,"&lt;"&amp;DW$6,SaisieFin,"&gt;="&amp;DW$6,SaisieJour,"")+
COUNTIFS(SaisiePers,$A28,SaisieDebut,DW$6,SaisieFin,"&gt;="&amp;DW$6,SaisieMatin,Paramètres!$A$2,SaisieJour,"")+
COUNTIFS(SaisiePers,$A28,SaisieDebut,"&lt;"&amp;DW$6,SaisieFin,"&gt;="&amp;DW$6,SaisieMatin,Paramètres!$A$2,SaisieJour,TEXT(DW$6,"jjjj"))=0)=$AS$1)*0.5)</f>
        <v/>
      </c>
      <c r="DX28" s="6" t="str">
        <f>IF(OR(DW$6=0,COUNTIF(Feries,DW$6)&gt;0,ISNONTEXT($A28)),"",
((COUNTIFS(SaisiePers,$A28,SaisieDebut,"&lt;="&amp;DW$6,SaisieFin,"&gt;"&amp;DW$6,SaisieJour,"")+
COUNTIFS(SaisiePers,$A28,SaisieDebut,"&lt;="&amp;DW$6,SaisieFin,DW$6,SaisieSoir,Paramètres!$B$3,SaisieJour,"")+
COUNTIFS(SaisiePers,$A28,SaisieDebut,"&lt;="&amp;DW$6,SaisieFin,"&gt;"&amp;DW$6,SaisieSoir,Paramètres!$B$3,SaisieJour,TEXT(DW$6,"jjjj"))=0)=$AS$1)*0.5)</f>
        <v/>
      </c>
      <c r="DY28" s="6" t="str">
        <f>IF(OR(DY$6=0,COUNTIF(Feries,DY$6)&gt;0,ISNONTEXT($A28)),"",
((COUNTIFS(SaisiePers,$A28,SaisieDebut,"&lt;"&amp;DY$6,SaisieFin,"&gt;="&amp;DY$6,SaisieJour,"")+
COUNTIFS(SaisiePers,$A28,SaisieDebut,DY$6,SaisieFin,"&gt;="&amp;DY$6,SaisieMatin,Paramètres!$A$2,SaisieJour,"")+
COUNTIFS(SaisiePers,$A28,SaisieDebut,"&lt;"&amp;DY$6,SaisieFin,"&gt;="&amp;DY$6,SaisieMatin,Paramètres!$A$2,SaisieJour,TEXT(DY$6,"jjjj"))=0)=$AS$1)*0.5)</f>
        <v/>
      </c>
      <c r="DZ28" s="6" t="str">
        <f>IF(OR(DY$6=0,COUNTIF(Feries,DY$6)&gt;0,ISNONTEXT($A28)),"",
((COUNTIFS(SaisiePers,$A28,SaisieDebut,"&lt;="&amp;DY$6,SaisieFin,"&gt;"&amp;DY$6,SaisieJour,"")+
COUNTIFS(SaisiePers,$A28,SaisieDebut,"&lt;="&amp;DY$6,SaisieFin,DY$6,SaisieSoir,Paramètres!$B$3,SaisieJour,"")+
COUNTIFS(SaisiePers,$A28,SaisieDebut,"&lt;="&amp;DY$6,SaisieFin,"&gt;"&amp;DY$6,SaisieSoir,Paramètres!$B$3,SaisieJour,TEXT(DY$6,"jjjj"))=0)=$AS$1)*0.5)</f>
        <v/>
      </c>
      <c r="EA28" s="6" t="str">
        <f>IF(OR(EA$6=0,COUNTIF(Feries,EA$6)&gt;0,ISNONTEXT($A28)),"",
((COUNTIFS(SaisiePers,$A28,SaisieDebut,"&lt;"&amp;EA$6,SaisieFin,"&gt;="&amp;EA$6,SaisieJour,"")+
COUNTIFS(SaisiePers,$A28,SaisieDebut,EA$6,SaisieFin,"&gt;="&amp;EA$6,SaisieMatin,Paramètres!$A$2,SaisieJour,"")+
COUNTIFS(SaisiePers,$A28,SaisieDebut,"&lt;"&amp;EA$6,SaisieFin,"&gt;="&amp;EA$6,SaisieMatin,Paramètres!$A$2,SaisieJour,TEXT(EA$6,"jjjj"))=0)=$AS$1)*0.5)</f>
        <v/>
      </c>
      <c r="EB28" s="6" t="str">
        <f>IF(OR(EA$6=0,COUNTIF(Feries,EA$6)&gt;0,ISNONTEXT($A28)),"",
((COUNTIFS(SaisiePers,$A28,SaisieDebut,"&lt;="&amp;EA$6,SaisieFin,"&gt;"&amp;EA$6,SaisieJour,"")+
COUNTIFS(SaisiePers,$A28,SaisieDebut,"&lt;="&amp;EA$6,SaisieFin,EA$6,SaisieSoir,Paramètres!$B$3,SaisieJour,"")+
COUNTIFS(SaisiePers,$A28,SaisieDebut,"&lt;="&amp;EA$6,SaisieFin,"&gt;"&amp;EA$6,SaisieSoir,Paramètres!$B$3,SaisieJour,TEXT(EA$6,"jjjj"))=0)=$AS$1)*0.5)</f>
        <v/>
      </c>
      <c r="EC28" s="6" t="str">
        <f>IF(OR(EC$6=0,COUNTIF(Feries,EC$6)&gt;0,ISNONTEXT($A28)),"",
((COUNTIFS(SaisiePers,$A28,SaisieDebut,"&lt;"&amp;EC$6,SaisieFin,"&gt;="&amp;EC$6,SaisieJour,"")+
COUNTIFS(SaisiePers,$A28,SaisieDebut,EC$6,SaisieFin,"&gt;="&amp;EC$6,SaisieMatin,Paramètres!$A$2,SaisieJour,"")+
COUNTIFS(SaisiePers,$A28,SaisieDebut,"&lt;"&amp;EC$6,SaisieFin,"&gt;="&amp;EC$6,SaisieMatin,Paramètres!$A$2,SaisieJour,TEXT(EC$6,"jjjj"))=0)=$AS$1)*0.5)</f>
        <v/>
      </c>
      <c r="ED28" s="6" t="str">
        <f>IF(OR(EC$6=0,COUNTIF(Feries,EC$6)&gt;0,ISNONTEXT($A28)),"",
((COUNTIFS(SaisiePers,$A28,SaisieDebut,"&lt;="&amp;EC$6,SaisieFin,"&gt;"&amp;EC$6,SaisieJour,"")+
COUNTIFS(SaisiePers,$A28,SaisieDebut,"&lt;="&amp;EC$6,SaisieFin,EC$6,SaisieSoir,Paramètres!$B$3,SaisieJour,"")+
COUNTIFS(SaisiePers,$A28,SaisieDebut,"&lt;="&amp;EC$6,SaisieFin,"&gt;"&amp;EC$6,SaisieSoir,Paramètres!$B$3,SaisieJour,TEXT(EC$6,"jjjj"))=0)=$AS$1)*0.5)</f>
        <v/>
      </c>
      <c r="EE28" s="6" t="str">
        <f>IF(OR(EE$6=0,COUNTIF(Feries,EE$6)&gt;0,ISNONTEXT($A28)),"",
((COUNTIFS(SaisiePers,$A28,SaisieDebut,"&lt;"&amp;EE$6,SaisieFin,"&gt;="&amp;EE$6,SaisieJour,"")+
COUNTIFS(SaisiePers,$A28,SaisieDebut,EE$6,SaisieFin,"&gt;="&amp;EE$6,SaisieMatin,Paramètres!$A$2,SaisieJour,"")+
COUNTIFS(SaisiePers,$A28,SaisieDebut,"&lt;"&amp;EE$6,SaisieFin,"&gt;="&amp;EE$6,SaisieMatin,Paramètres!$A$2,SaisieJour,TEXT(EE$6,"jjjj"))=0)=$AS$1)*0.5)</f>
        <v/>
      </c>
      <c r="EF28" s="6" t="str">
        <f>IF(OR(EE$6=0,COUNTIF(Feries,EE$6)&gt;0,ISNONTEXT($A28)),"",
((COUNTIFS(SaisiePers,$A28,SaisieDebut,"&lt;="&amp;EE$6,SaisieFin,"&gt;"&amp;EE$6,SaisieJour,"")+
COUNTIFS(SaisiePers,$A28,SaisieDebut,"&lt;="&amp;EE$6,SaisieFin,EE$6,SaisieSoir,Paramètres!$B$3,SaisieJour,"")+
COUNTIFS(SaisiePers,$A28,SaisieDebut,"&lt;="&amp;EE$6,SaisieFin,"&gt;"&amp;EE$6,SaisieSoir,Paramètres!$B$3,SaisieJour,TEXT(EE$6,"jjjj"))=0)=$AS$1)*0.5)</f>
        <v/>
      </c>
      <c r="EG28" s="6" t="str">
        <f>IF(OR(EG$6=0,COUNTIF(Feries,EG$6)&gt;0,ISNONTEXT($A28)),"",
((COUNTIFS(SaisiePers,$A28,SaisieDebut,"&lt;"&amp;EG$6,SaisieFin,"&gt;="&amp;EG$6,SaisieJour,"")+
COUNTIFS(SaisiePers,$A28,SaisieDebut,EG$6,SaisieFin,"&gt;="&amp;EG$6,SaisieMatin,Paramètres!$A$2,SaisieJour,"")+
COUNTIFS(SaisiePers,$A28,SaisieDebut,"&lt;"&amp;EG$6,SaisieFin,"&gt;="&amp;EG$6,SaisieMatin,Paramètres!$A$2,SaisieJour,TEXT(EG$6,"jjjj"))=0)=$AS$1)*0.5)</f>
        <v/>
      </c>
      <c r="EH28" s="6" t="str">
        <f>IF(OR(EG$6=0,COUNTIF(Feries,EG$6)&gt;0,ISNONTEXT($A28)),"",
((COUNTIFS(SaisiePers,$A28,SaisieDebut,"&lt;="&amp;EG$6,SaisieFin,"&gt;"&amp;EG$6,SaisieJour,"")+
COUNTIFS(SaisiePers,$A28,SaisieDebut,"&lt;="&amp;EG$6,SaisieFin,EG$6,SaisieSoir,Paramètres!$B$3,SaisieJour,"")+
COUNTIFS(SaisiePers,$A28,SaisieDebut,"&lt;="&amp;EG$6,SaisieFin,"&gt;"&amp;EG$6,SaisieSoir,Paramètres!$B$3,SaisieJour,TEXT(EG$6,"jjjj"))=0)=$AS$1)*0.5)</f>
        <v/>
      </c>
      <c r="EI28" s="6" t="str">
        <f>IF(OR(EI$6=0,COUNTIF(Feries,EI$6)&gt;0,ISNONTEXT($A28)),"",
((COUNTIFS(SaisiePers,$A28,SaisieDebut,"&lt;"&amp;EI$6,SaisieFin,"&gt;="&amp;EI$6,SaisieJour,"")+
COUNTIFS(SaisiePers,$A28,SaisieDebut,EI$6,SaisieFin,"&gt;="&amp;EI$6,SaisieMatin,Paramètres!$A$2,SaisieJour,"")+
COUNTIFS(SaisiePers,$A28,SaisieDebut,"&lt;"&amp;EI$6,SaisieFin,"&gt;="&amp;EI$6,SaisieMatin,Paramètres!$A$2,SaisieJour,TEXT(EI$6,"jjjj"))=0)=$AS$1)*0.5)</f>
        <v/>
      </c>
      <c r="EJ28" s="6" t="str">
        <f>IF(OR(EI$6=0,COUNTIF(Feries,EI$6)&gt;0,ISNONTEXT($A28)),"",
((COUNTIFS(SaisiePers,$A28,SaisieDebut,"&lt;="&amp;EI$6,SaisieFin,"&gt;"&amp;EI$6,SaisieJour,"")+
COUNTIFS(SaisiePers,$A28,SaisieDebut,"&lt;="&amp;EI$6,SaisieFin,EI$6,SaisieSoir,Paramètres!$B$3,SaisieJour,"")+
COUNTIFS(SaisiePers,$A28,SaisieDebut,"&lt;="&amp;EI$6,SaisieFin,"&gt;"&amp;EI$6,SaisieSoir,Paramètres!$B$3,SaisieJour,TEXT(EI$6,"jjjj"))=0)=$AS$1)*0.5)</f>
        <v/>
      </c>
      <c r="EK28" s="6" t="str">
        <f>IF(OR(EK$6=0,COUNTIF(Feries,EK$6)&gt;0,ISNONTEXT($A28)),"",
((COUNTIFS(SaisiePers,$A28,SaisieDebut,"&lt;"&amp;EK$6,SaisieFin,"&gt;="&amp;EK$6,SaisieJour,"")+
COUNTIFS(SaisiePers,$A28,SaisieDebut,EK$6,SaisieFin,"&gt;="&amp;EK$6,SaisieMatin,Paramètres!$A$2,SaisieJour,"")+
COUNTIFS(SaisiePers,$A28,SaisieDebut,"&lt;"&amp;EK$6,SaisieFin,"&gt;="&amp;EK$6,SaisieMatin,Paramètres!$A$2,SaisieJour,TEXT(EK$6,"jjjj"))=0)=$AS$1)*0.5)</f>
        <v/>
      </c>
      <c r="EL28" s="6" t="str">
        <f>IF(OR(EK$6=0,COUNTIF(Feries,EK$6)&gt;0,ISNONTEXT($A28)),"",
((COUNTIFS(SaisiePers,$A28,SaisieDebut,"&lt;="&amp;EK$6,SaisieFin,"&gt;"&amp;EK$6,SaisieJour,"")+
COUNTIFS(SaisiePers,$A28,SaisieDebut,"&lt;="&amp;EK$6,SaisieFin,EK$6,SaisieSoir,Paramètres!$B$3,SaisieJour,"")+
COUNTIFS(SaisiePers,$A28,SaisieDebut,"&lt;="&amp;EK$6,SaisieFin,"&gt;"&amp;EK$6,SaisieSoir,Paramètres!$B$3,SaisieJour,TEXT(EK$6,"jjjj"))=0)=$AS$1)*0.5)</f>
        <v/>
      </c>
      <c r="EM28" s="6" t="str">
        <f>IF(OR(EM$6=0,COUNTIF(Feries,EM$6)&gt;0,ISNONTEXT($A28)),"",
((COUNTIFS(SaisiePers,$A28,SaisieDebut,"&lt;"&amp;EM$6,SaisieFin,"&gt;="&amp;EM$6,SaisieJour,"")+
COUNTIFS(SaisiePers,$A28,SaisieDebut,EM$6,SaisieFin,"&gt;="&amp;EM$6,SaisieMatin,Paramètres!$A$2,SaisieJour,"")+
COUNTIFS(SaisiePers,$A28,SaisieDebut,"&lt;"&amp;EM$6,SaisieFin,"&gt;="&amp;EM$6,SaisieMatin,Paramètres!$A$2,SaisieJour,TEXT(EM$6,"jjjj"))=0)=$AS$1)*0.5)</f>
        <v/>
      </c>
      <c r="EN28" s="6" t="str">
        <f>IF(OR(EM$6=0,COUNTIF(Feries,EM$6)&gt;0,ISNONTEXT($A28)),"",
((COUNTIFS(SaisiePers,$A28,SaisieDebut,"&lt;="&amp;EM$6,SaisieFin,"&gt;"&amp;EM$6,SaisieJour,"")+
COUNTIFS(SaisiePers,$A28,SaisieDebut,"&lt;="&amp;EM$6,SaisieFin,EM$6,SaisieSoir,Paramètres!$B$3,SaisieJour,"")+
COUNTIFS(SaisiePers,$A28,SaisieDebut,"&lt;="&amp;EM$6,SaisieFin,"&gt;"&amp;EM$6,SaisieSoir,Paramètres!$B$3,SaisieJour,TEXT(EM$6,"jjjj"))=0)=$AS$1)*0.5)</f>
        <v/>
      </c>
      <c r="EO28" s="6" t="str">
        <f>IF(OR(EO$6=0,COUNTIF(Feries,EO$6)&gt;0,ISNONTEXT($A28)),"",
((COUNTIFS(SaisiePers,$A28,SaisieDebut,"&lt;"&amp;EO$6,SaisieFin,"&gt;="&amp;EO$6,SaisieJour,"")+
COUNTIFS(SaisiePers,$A28,SaisieDebut,EO$6,SaisieFin,"&gt;="&amp;EO$6,SaisieMatin,Paramètres!$A$2,SaisieJour,"")+
COUNTIFS(SaisiePers,$A28,SaisieDebut,"&lt;"&amp;EO$6,SaisieFin,"&gt;="&amp;EO$6,SaisieMatin,Paramètres!$A$2,SaisieJour,TEXT(EO$6,"jjjj"))=0)=$AS$1)*0.5)</f>
        <v/>
      </c>
      <c r="EP28" s="6" t="str">
        <f>IF(OR(EO$6=0,COUNTIF(Feries,EO$6)&gt;0,ISNONTEXT($A28)),"",
((COUNTIFS(SaisiePers,$A28,SaisieDebut,"&lt;="&amp;EO$6,SaisieFin,"&gt;"&amp;EO$6,SaisieJour,"")+
COUNTIFS(SaisiePers,$A28,SaisieDebut,"&lt;="&amp;EO$6,SaisieFin,EO$6,SaisieSoir,Paramètres!$B$3,SaisieJour,"")+
COUNTIFS(SaisiePers,$A28,SaisieDebut,"&lt;="&amp;EO$6,SaisieFin,"&gt;"&amp;EO$6,SaisieSoir,Paramètres!$B$3,SaisieJour,TEXT(EO$6,"jjjj"))=0)=$AS$1)*0.5)</f>
        <v/>
      </c>
      <c r="EQ28" s="6" t="str">
        <f>IF(OR(EQ$6=0,COUNTIF(Feries,EQ$6)&gt;0,ISNONTEXT($A28)),"",
((COUNTIFS(SaisiePers,$A28,SaisieDebut,"&lt;"&amp;EQ$6,SaisieFin,"&gt;="&amp;EQ$6,SaisieJour,"")+
COUNTIFS(SaisiePers,$A28,SaisieDebut,EQ$6,SaisieFin,"&gt;="&amp;EQ$6,SaisieMatin,Paramètres!$A$2,SaisieJour,"")+
COUNTIFS(SaisiePers,$A28,SaisieDebut,"&lt;"&amp;EQ$6,SaisieFin,"&gt;="&amp;EQ$6,SaisieMatin,Paramètres!$A$2,SaisieJour,TEXT(EQ$6,"jjjj"))=0)=$AS$1)*0.5)</f>
        <v/>
      </c>
      <c r="ER28" s="6" t="str">
        <f>IF(OR(EQ$6=0,COUNTIF(Feries,EQ$6)&gt;0,ISNONTEXT($A28)),"",
((COUNTIFS(SaisiePers,$A28,SaisieDebut,"&lt;="&amp;EQ$6,SaisieFin,"&gt;"&amp;EQ$6,SaisieJour,"")+
COUNTIFS(SaisiePers,$A28,SaisieDebut,"&lt;="&amp;EQ$6,SaisieFin,EQ$6,SaisieSoir,Paramètres!$B$3,SaisieJour,"")+
COUNTIFS(SaisiePers,$A28,SaisieDebut,"&lt;="&amp;EQ$6,SaisieFin,"&gt;"&amp;EQ$6,SaisieSoir,Paramètres!$B$3,SaisieJour,TEXT(EQ$6,"jjjj"))=0)=$AS$1)*0.5)</f>
        <v/>
      </c>
      <c r="ES28" s="6" t="str">
        <f>IF(OR(ES$6=0,COUNTIF(Feries,ES$6)&gt;0,ISNONTEXT($A28)),"",
((COUNTIFS(SaisiePers,$A28,SaisieDebut,"&lt;"&amp;ES$6,SaisieFin,"&gt;="&amp;ES$6,SaisieJour,"")+
COUNTIFS(SaisiePers,$A28,SaisieDebut,ES$6,SaisieFin,"&gt;="&amp;ES$6,SaisieMatin,Paramètres!$A$2,SaisieJour,"")+
COUNTIFS(SaisiePers,$A28,SaisieDebut,"&lt;"&amp;ES$6,SaisieFin,"&gt;="&amp;ES$6,SaisieMatin,Paramètres!$A$2,SaisieJour,TEXT(ES$6,"jjjj"))=0)=$AS$1)*0.5)</f>
        <v/>
      </c>
      <c r="ET28" s="6" t="str">
        <f>IF(OR(ES$6=0,COUNTIF(Feries,ES$6)&gt;0,ISNONTEXT($A28)),"",
((COUNTIFS(SaisiePers,$A28,SaisieDebut,"&lt;="&amp;ES$6,SaisieFin,"&gt;"&amp;ES$6,SaisieJour,"")+
COUNTIFS(SaisiePers,$A28,SaisieDebut,"&lt;="&amp;ES$6,SaisieFin,ES$6,SaisieSoir,Paramètres!$B$3,SaisieJour,"")+
COUNTIFS(SaisiePers,$A28,SaisieDebut,"&lt;="&amp;ES$6,SaisieFin,"&gt;"&amp;ES$6,SaisieSoir,Paramètres!$B$3,SaisieJour,TEXT(ES$6,"jjjj"))=0)=$AS$1)*0.5)</f>
        <v/>
      </c>
      <c r="EU28" s="6" t="str">
        <f>IF(OR(EU$6=0,COUNTIF(Feries,EU$6)&gt;0,ISNONTEXT($A28)),"",
((COUNTIFS(SaisiePers,$A28,SaisieDebut,"&lt;"&amp;EU$6,SaisieFin,"&gt;="&amp;EU$6,SaisieJour,"")+
COUNTIFS(SaisiePers,$A28,SaisieDebut,EU$6,SaisieFin,"&gt;="&amp;EU$6,SaisieMatin,Paramètres!$A$2,SaisieJour,"")+
COUNTIFS(SaisiePers,$A28,SaisieDebut,"&lt;"&amp;EU$6,SaisieFin,"&gt;="&amp;EU$6,SaisieMatin,Paramètres!$A$2,SaisieJour,TEXT(EU$6,"jjjj"))=0)=$AS$1)*0.5)</f>
        <v/>
      </c>
      <c r="EV28" s="6" t="str">
        <f>IF(OR(EU$6=0,COUNTIF(Feries,EU$6)&gt;0,ISNONTEXT($A28)),"",
((COUNTIFS(SaisiePers,$A28,SaisieDebut,"&lt;="&amp;EU$6,SaisieFin,"&gt;"&amp;EU$6,SaisieJour,"")+
COUNTIFS(SaisiePers,$A28,SaisieDebut,"&lt;="&amp;EU$6,SaisieFin,EU$6,SaisieSoir,Paramètres!$B$3,SaisieJour,"")+
COUNTIFS(SaisiePers,$A28,SaisieDebut,"&lt;="&amp;EU$6,SaisieFin,"&gt;"&amp;EU$6,SaisieSoir,Paramètres!$B$3,SaisieJour,TEXT(EU$6,"jjjj"))=0)=$AS$1)*0.5)</f>
        <v/>
      </c>
      <c r="EW28" s="6" t="str">
        <f>IF(OR(EW$6=0,COUNTIF(Feries,EW$6)&gt;0,ISNONTEXT($A28)),"",
((COUNTIFS(SaisiePers,$A28,SaisieDebut,"&lt;"&amp;EW$6,SaisieFin,"&gt;="&amp;EW$6,SaisieJour,"")+
COUNTIFS(SaisiePers,$A28,SaisieDebut,EW$6,SaisieFin,"&gt;="&amp;EW$6,SaisieMatin,Paramètres!$A$2,SaisieJour,"")+
COUNTIFS(SaisiePers,$A28,SaisieDebut,"&lt;"&amp;EW$6,SaisieFin,"&gt;="&amp;EW$6,SaisieMatin,Paramètres!$A$2,SaisieJour,TEXT(EW$6,"jjjj"))=0)=$AS$1)*0.5)</f>
        <v/>
      </c>
      <c r="EX28" s="6" t="str">
        <f>IF(OR(EW$6=0,COUNTIF(Feries,EW$6)&gt;0,ISNONTEXT($A28)),"",
((COUNTIFS(SaisiePers,$A28,SaisieDebut,"&lt;="&amp;EW$6,SaisieFin,"&gt;"&amp;EW$6,SaisieJour,"")+
COUNTIFS(SaisiePers,$A28,SaisieDebut,"&lt;="&amp;EW$6,SaisieFin,EW$6,SaisieSoir,Paramètres!$B$3,SaisieJour,"")+
COUNTIFS(SaisiePers,$A28,SaisieDebut,"&lt;="&amp;EW$6,SaisieFin,"&gt;"&amp;EW$6,SaisieSoir,Paramètres!$B$3,SaisieJour,TEXT(EW$6,"jjjj"))=0)=$AS$1)*0.5)</f>
        <v/>
      </c>
      <c r="EY28" s="6" t="str">
        <f>IF(OR(EY$6=0,COUNTIF(Feries,EY$6)&gt;0,ISNONTEXT($A28)),"",
((COUNTIFS(SaisiePers,$A28,SaisieDebut,"&lt;"&amp;EY$6,SaisieFin,"&gt;="&amp;EY$6,SaisieJour,"")+
COUNTIFS(SaisiePers,$A28,SaisieDebut,EY$6,SaisieFin,"&gt;="&amp;EY$6,SaisieMatin,Paramètres!$A$2,SaisieJour,"")+
COUNTIFS(SaisiePers,$A28,SaisieDebut,"&lt;"&amp;EY$6,SaisieFin,"&gt;="&amp;EY$6,SaisieMatin,Paramètres!$A$2,SaisieJour,TEXT(EY$6,"jjjj"))=0)=$AS$1)*0.5)</f>
        <v/>
      </c>
      <c r="EZ28" s="6" t="str">
        <f>IF(OR(EY$6=0,COUNTIF(Feries,EY$6)&gt;0,ISNONTEXT($A28)),"",
((COUNTIFS(SaisiePers,$A28,SaisieDebut,"&lt;="&amp;EY$6,SaisieFin,"&gt;"&amp;EY$6,SaisieJour,"")+
COUNTIFS(SaisiePers,$A28,SaisieDebut,"&lt;="&amp;EY$6,SaisieFin,EY$6,SaisieSoir,Paramètres!$B$3,SaisieJour,"")+
COUNTIFS(SaisiePers,$A28,SaisieDebut,"&lt;="&amp;EY$6,SaisieFin,"&gt;"&amp;EY$6,SaisieSoir,Paramètres!$B$3,SaisieJour,TEXT(EY$6,"jjjj"))=0)=$AS$1)*0.5)</f>
        <v/>
      </c>
      <c r="FA28" s="6" t="str">
        <f>IF(OR(FA$6=0,COUNTIF(Feries,FA$6)&gt;0,ISNONTEXT($A28)),"",
((COUNTIFS(SaisiePers,$A28,SaisieDebut,"&lt;"&amp;FA$6,SaisieFin,"&gt;="&amp;FA$6,SaisieJour,"")+
COUNTIFS(SaisiePers,$A28,SaisieDebut,FA$6,SaisieFin,"&gt;="&amp;FA$6,SaisieMatin,Paramètres!$A$2,SaisieJour,"")+
COUNTIFS(SaisiePers,$A28,SaisieDebut,"&lt;"&amp;FA$6,SaisieFin,"&gt;="&amp;FA$6,SaisieMatin,Paramètres!$A$2,SaisieJour,TEXT(FA$6,"jjjj"))=0)=$AS$1)*0.5)</f>
        <v/>
      </c>
      <c r="FB28" s="6" t="str">
        <f>IF(OR(FA$6=0,COUNTIF(Feries,FA$6)&gt;0,ISNONTEXT($A28)),"",
((COUNTIFS(SaisiePers,$A28,SaisieDebut,"&lt;="&amp;FA$6,SaisieFin,"&gt;"&amp;FA$6,SaisieJour,"")+
COUNTIFS(SaisiePers,$A28,SaisieDebut,"&lt;="&amp;FA$6,SaisieFin,FA$6,SaisieSoir,Paramètres!$B$3,SaisieJour,"")+
COUNTIFS(SaisiePers,$A28,SaisieDebut,"&lt;="&amp;FA$6,SaisieFin,"&gt;"&amp;FA$6,SaisieSoir,Paramètres!$B$3,SaisieJour,TEXT(FA$6,"jjjj"))=0)=$AS$1)*0.5)</f>
        <v/>
      </c>
      <c r="FC28" s="6" t="str">
        <f>IF(OR(FC$6=0,COUNTIF(Feries,FC$6)&gt;0,ISNONTEXT($A28)),"",
((COUNTIFS(SaisiePers,$A28,SaisieDebut,"&lt;"&amp;FC$6,SaisieFin,"&gt;="&amp;FC$6,SaisieJour,"")+
COUNTIFS(SaisiePers,$A28,SaisieDebut,FC$6,SaisieFin,"&gt;="&amp;FC$6,SaisieMatin,Paramètres!$A$2,SaisieJour,"")+
COUNTIFS(SaisiePers,$A28,SaisieDebut,"&lt;"&amp;FC$6,SaisieFin,"&gt;="&amp;FC$6,SaisieMatin,Paramètres!$A$2,SaisieJour,TEXT(FC$6,"jjjj"))=0)=$AS$1)*0.5)</f>
        <v/>
      </c>
      <c r="FD28" s="6" t="str">
        <f>IF(OR(FC$6=0,COUNTIF(Feries,FC$6)&gt;0,ISNONTEXT($A28)),"",
((COUNTIFS(SaisiePers,$A28,SaisieDebut,"&lt;="&amp;FC$6,SaisieFin,"&gt;"&amp;FC$6,SaisieJour,"")+
COUNTIFS(SaisiePers,$A28,SaisieDebut,"&lt;="&amp;FC$6,SaisieFin,FC$6,SaisieSoir,Paramètres!$B$3,SaisieJour,"")+
COUNTIFS(SaisiePers,$A28,SaisieDebut,"&lt;="&amp;FC$6,SaisieFin,"&gt;"&amp;FC$6,SaisieSoir,Paramètres!$B$3,SaisieJour,TEXT(FC$6,"jjjj"))=0)=$AS$1)*0.5)</f>
        <v/>
      </c>
      <c r="FE28" s="6" t="str">
        <f>IF(OR(FE$6=0,COUNTIF(Feries,FE$6)&gt;0,ISNONTEXT($A28)),"",
((COUNTIFS(SaisiePers,$A28,SaisieDebut,"&lt;"&amp;FE$6,SaisieFin,"&gt;="&amp;FE$6,SaisieJour,"")+
COUNTIFS(SaisiePers,$A28,SaisieDebut,FE$6,SaisieFin,"&gt;="&amp;FE$6,SaisieMatin,Paramètres!$A$2,SaisieJour,"")+
COUNTIFS(SaisiePers,$A28,SaisieDebut,"&lt;"&amp;FE$6,SaisieFin,"&gt;="&amp;FE$6,SaisieMatin,Paramètres!$A$2,SaisieJour,TEXT(FE$6,"jjjj"))=0)=$AS$1)*0.5)</f>
        <v/>
      </c>
      <c r="FF28" s="6" t="str">
        <f>IF(OR(FE$6=0,COUNTIF(Feries,FE$6)&gt;0,ISNONTEXT($A28)),"",
((COUNTIFS(SaisiePers,$A28,SaisieDebut,"&lt;="&amp;FE$6,SaisieFin,"&gt;"&amp;FE$6,SaisieJour,"")+
COUNTIFS(SaisiePers,$A28,SaisieDebut,"&lt;="&amp;FE$6,SaisieFin,FE$6,SaisieSoir,Paramètres!$B$3,SaisieJour,"")+
COUNTIFS(SaisiePers,$A28,SaisieDebut,"&lt;="&amp;FE$6,SaisieFin,"&gt;"&amp;FE$6,SaisieSoir,Paramètres!$B$3,SaisieJour,TEXT(FE$6,"jjjj"))=0)=$AS$1)*0.5)</f>
        <v/>
      </c>
      <c r="FG28" s="6" t="str">
        <f>IF(OR(FG$6=0,COUNTIF(Feries,FG$6)&gt;0,ISNONTEXT($A28)),"",
((COUNTIFS(SaisiePers,$A28,SaisieDebut,"&lt;"&amp;FG$6,SaisieFin,"&gt;="&amp;FG$6,SaisieJour,"")+
COUNTIFS(SaisiePers,$A28,SaisieDebut,FG$6,SaisieFin,"&gt;="&amp;FG$6,SaisieMatin,Paramètres!$A$2,SaisieJour,"")+
COUNTIFS(SaisiePers,$A28,SaisieDebut,"&lt;"&amp;FG$6,SaisieFin,"&gt;="&amp;FG$6,SaisieMatin,Paramètres!$A$2,SaisieJour,TEXT(FG$6,"jjjj"))=0)=$AS$1)*0.5)</f>
        <v/>
      </c>
      <c r="FH28" s="6" t="str">
        <f>IF(OR(FG$6=0,COUNTIF(Feries,FG$6)&gt;0,ISNONTEXT($A28)),"",
((COUNTIFS(SaisiePers,$A28,SaisieDebut,"&lt;="&amp;FG$6,SaisieFin,"&gt;"&amp;FG$6,SaisieJour,"")+
COUNTIFS(SaisiePers,$A28,SaisieDebut,"&lt;="&amp;FG$6,SaisieFin,FG$6,SaisieSoir,Paramètres!$B$3,SaisieJour,"")+
COUNTIFS(SaisiePers,$A28,SaisieDebut,"&lt;="&amp;FG$6,SaisieFin,"&gt;"&amp;FG$6,SaisieSoir,Paramètres!$B$3,SaisieJour,TEXT(FG$6,"jjjj"))=0)=$AS$1)*0.5)</f>
        <v/>
      </c>
      <c r="FI28" s="6" t="str">
        <f>IF(OR(FI$6=0,COUNTIF(Feries,FI$6)&gt;0,ISNONTEXT($A28)),"",
((COUNTIFS(SaisiePers,$A28,SaisieDebut,"&lt;"&amp;FI$6,SaisieFin,"&gt;="&amp;FI$6,SaisieJour,"")+
COUNTIFS(SaisiePers,$A28,SaisieDebut,FI$6,SaisieFin,"&gt;="&amp;FI$6,SaisieMatin,Paramètres!$A$2,SaisieJour,"")+
COUNTIFS(SaisiePers,$A28,SaisieDebut,"&lt;"&amp;FI$6,SaisieFin,"&gt;="&amp;FI$6,SaisieMatin,Paramètres!$A$2,SaisieJour,TEXT(FI$6,"jjjj"))=0)=$AS$1)*0.5)</f>
        <v/>
      </c>
      <c r="FJ28" s="6" t="str">
        <f>IF(OR(FI$6=0,COUNTIF(Feries,FI$6)&gt;0,ISNONTEXT($A28)),"",
((COUNTIFS(SaisiePers,$A28,SaisieDebut,"&lt;="&amp;FI$6,SaisieFin,"&gt;"&amp;FI$6,SaisieJour,"")+
COUNTIFS(SaisiePers,$A28,SaisieDebut,"&lt;="&amp;FI$6,SaisieFin,FI$6,SaisieSoir,Paramètres!$B$3,SaisieJour,"")+
COUNTIFS(SaisiePers,$A28,SaisieDebut,"&lt;="&amp;FI$6,SaisieFin,"&gt;"&amp;FI$6,SaisieSoir,Paramètres!$B$3,SaisieJour,TEXT(FI$6,"jjjj"))=0)=$AS$1)*0.5)</f>
        <v/>
      </c>
      <c r="FK28" s="6" t="str">
        <f>IF(OR(FK$6=0,COUNTIF(Feries,FK$6)&gt;0,ISNONTEXT($A28)),"",
((COUNTIFS(SaisiePers,$A28,SaisieDebut,"&lt;"&amp;FK$6,SaisieFin,"&gt;="&amp;FK$6,SaisieJour,"")+
COUNTIFS(SaisiePers,$A28,SaisieDebut,FK$6,SaisieFin,"&gt;="&amp;FK$6,SaisieMatin,Paramètres!$A$2,SaisieJour,"")+
COUNTIFS(SaisiePers,$A28,SaisieDebut,"&lt;"&amp;FK$6,SaisieFin,"&gt;="&amp;FK$6,SaisieMatin,Paramètres!$A$2,SaisieJour,TEXT(FK$6,"jjjj"))=0)=$AS$1)*0.5)</f>
        <v/>
      </c>
      <c r="FL28" s="6" t="str">
        <f>IF(OR(FK$6=0,COUNTIF(Feries,FK$6)&gt;0,ISNONTEXT($A28)),"",
((COUNTIFS(SaisiePers,$A28,SaisieDebut,"&lt;="&amp;FK$6,SaisieFin,"&gt;"&amp;FK$6,SaisieJour,"")+
COUNTIFS(SaisiePers,$A28,SaisieDebut,"&lt;="&amp;FK$6,SaisieFin,FK$6,SaisieSoir,Paramètres!$B$3,SaisieJour,"")+
COUNTIFS(SaisiePers,$A28,SaisieDebut,"&lt;="&amp;FK$6,SaisieFin,"&gt;"&amp;FK$6,SaisieSoir,Paramètres!$B$3,SaisieJour,TEXT(FK$6,"jjjj"))=0)=$AS$1)*0.5)</f>
        <v/>
      </c>
      <c r="FM28" s="6" t="str">
        <f>IF(OR(FM$6=0,COUNTIF(Feries,FM$6)&gt;0,ISNONTEXT($A28)),"",
((COUNTIFS(SaisiePers,$A28,SaisieDebut,"&lt;"&amp;FM$6,SaisieFin,"&gt;="&amp;FM$6,SaisieJour,"")+
COUNTIFS(SaisiePers,$A28,SaisieDebut,FM$6,SaisieFin,"&gt;="&amp;FM$6,SaisieMatin,Paramètres!$A$2,SaisieJour,"")+
COUNTIFS(SaisiePers,$A28,SaisieDebut,"&lt;"&amp;FM$6,SaisieFin,"&gt;="&amp;FM$6,SaisieMatin,Paramètres!$A$2,SaisieJour,TEXT(FM$6,"jjjj"))=0)=$AS$1)*0.5)</f>
        <v/>
      </c>
      <c r="FN28" s="6" t="str">
        <f>IF(OR(FM$6=0,COUNTIF(Feries,FM$6)&gt;0,ISNONTEXT($A28)),"",
((COUNTIFS(SaisiePers,$A28,SaisieDebut,"&lt;="&amp;FM$6,SaisieFin,"&gt;"&amp;FM$6,SaisieJour,"")+
COUNTIFS(SaisiePers,$A28,SaisieDebut,"&lt;="&amp;FM$6,SaisieFin,FM$6,SaisieSoir,Paramètres!$B$3,SaisieJour,"")+
COUNTIFS(SaisiePers,$A28,SaisieDebut,"&lt;="&amp;FM$6,SaisieFin,"&gt;"&amp;FM$6,SaisieSoir,Paramètres!$B$3,SaisieJour,TEXT(FM$6,"jjjj"))=0)=$AS$1)*0.5)</f>
        <v/>
      </c>
      <c r="FO28" s="6" t="str">
        <f>IF(OR(FO$6=0,COUNTIF(Feries,FO$6)&gt;0,ISNONTEXT($A28)),"",
((COUNTIFS(SaisiePers,$A28,SaisieDebut,"&lt;"&amp;FO$6,SaisieFin,"&gt;="&amp;FO$6,SaisieJour,"")+
COUNTIFS(SaisiePers,$A28,SaisieDebut,FO$6,SaisieFin,"&gt;="&amp;FO$6,SaisieMatin,Paramètres!$A$2,SaisieJour,"")+
COUNTIFS(SaisiePers,$A28,SaisieDebut,"&lt;"&amp;FO$6,SaisieFin,"&gt;="&amp;FO$6,SaisieMatin,Paramètres!$A$2,SaisieJour,TEXT(FO$6,"jjjj"))=0)=$AS$1)*0.5)</f>
        <v/>
      </c>
      <c r="FP28" s="6" t="str">
        <f>IF(OR(FO$6=0,COUNTIF(Feries,FO$6)&gt;0,ISNONTEXT($A28)),"",
((COUNTIFS(SaisiePers,$A28,SaisieDebut,"&lt;="&amp;FO$6,SaisieFin,"&gt;"&amp;FO$6,SaisieJour,"")+
COUNTIFS(SaisiePers,$A28,SaisieDebut,"&lt;="&amp;FO$6,SaisieFin,FO$6,SaisieSoir,Paramètres!$B$3,SaisieJour,"")+
COUNTIFS(SaisiePers,$A28,SaisieDebut,"&lt;="&amp;FO$6,SaisieFin,"&gt;"&amp;FO$6,SaisieSoir,Paramètres!$B$3,SaisieJour,TEXT(FO$6,"jjjj"))=0)=$AS$1)*0.5)</f>
        <v/>
      </c>
      <c r="FQ28" s="6" t="str">
        <f>IF(OR(FQ$6=0,COUNTIF(Feries,FQ$6)&gt;0,ISNONTEXT($A28)),"",
((COUNTIFS(SaisiePers,$A28,SaisieDebut,"&lt;"&amp;FQ$6,SaisieFin,"&gt;="&amp;FQ$6,SaisieJour,"")+
COUNTIFS(SaisiePers,$A28,SaisieDebut,FQ$6,SaisieFin,"&gt;="&amp;FQ$6,SaisieMatin,Paramètres!$A$2,SaisieJour,"")+
COUNTIFS(SaisiePers,$A28,SaisieDebut,"&lt;"&amp;FQ$6,SaisieFin,"&gt;="&amp;FQ$6,SaisieMatin,Paramètres!$A$2,SaisieJour,TEXT(FQ$6,"jjjj"))=0)=$AS$1)*0.5)</f>
        <v/>
      </c>
      <c r="FR28" s="6" t="str">
        <f>IF(OR(FQ$6=0,COUNTIF(Feries,FQ$6)&gt;0,ISNONTEXT($A28)),"",
((COUNTIFS(SaisiePers,$A28,SaisieDebut,"&lt;="&amp;FQ$6,SaisieFin,"&gt;"&amp;FQ$6,SaisieJour,"")+
COUNTIFS(SaisiePers,$A28,SaisieDebut,"&lt;="&amp;FQ$6,SaisieFin,FQ$6,SaisieSoir,Paramètres!$B$3,SaisieJour,"")+
COUNTIFS(SaisiePers,$A28,SaisieDebut,"&lt;="&amp;FQ$6,SaisieFin,"&gt;"&amp;FQ$6,SaisieSoir,Paramètres!$B$3,SaisieJour,TEXT(FQ$6,"jjjj"))=0)=$AS$1)*0.5)</f>
        <v/>
      </c>
      <c r="FS28" s="6" t="str">
        <f>IF(OR(FS$6=0,COUNTIF(Feries,FS$6)&gt;0,ISNONTEXT($A28)),"",
((COUNTIFS(SaisiePers,$A28,SaisieDebut,"&lt;"&amp;FS$6,SaisieFin,"&gt;="&amp;FS$6,SaisieJour,"")+
COUNTIFS(SaisiePers,$A28,SaisieDebut,FS$6,SaisieFin,"&gt;="&amp;FS$6,SaisieMatin,Paramètres!$A$2,SaisieJour,"")+
COUNTIFS(SaisiePers,$A28,SaisieDebut,"&lt;"&amp;FS$6,SaisieFin,"&gt;="&amp;FS$6,SaisieMatin,Paramètres!$A$2,SaisieJour,TEXT(FS$6,"jjjj"))=0)=$AS$1)*0.5)</f>
        <v/>
      </c>
      <c r="FT28" s="6" t="str">
        <f>IF(OR(FS$6=0,COUNTIF(Feries,FS$6)&gt;0,ISNONTEXT($A28)),"",
((COUNTIFS(SaisiePers,$A28,SaisieDebut,"&lt;="&amp;FS$6,SaisieFin,"&gt;"&amp;FS$6,SaisieJour,"")+
COUNTIFS(SaisiePers,$A28,SaisieDebut,"&lt;="&amp;FS$6,SaisieFin,FS$6,SaisieSoir,Paramètres!$B$3,SaisieJour,"")+
COUNTIFS(SaisiePers,$A28,SaisieDebut,"&lt;="&amp;FS$6,SaisieFin,"&gt;"&amp;FS$6,SaisieSoir,Paramètres!$B$3,SaisieJour,TEXT(FS$6,"jjjj"))=0)=$AS$1)*0.5)</f>
        <v/>
      </c>
      <c r="FU28" s="6" t="str">
        <f>IF(OR(FU$6=0,COUNTIF(Feries,FU$6)&gt;0,ISNONTEXT($A28)),"",
((COUNTIFS(SaisiePers,$A28,SaisieDebut,"&lt;"&amp;FU$6,SaisieFin,"&gt;="&amp;FU$6,SaisieJour,"")+
COUNTIFS(SaisiePers,$A28,SaisieDebut,FU$6,SaisieFin,"&gt;="&amp;FU$6,SaisieMatin,Paramètres!$A$2,SaisieJour,"")+
COUNTIFS(SaisiePers,$A28,SaisieDebut,"&lt;"&amp;FU$6,SaisieFin,"&gt;="&amp;FU$6,SaisieMatin,Paramètres!$A$2,SaisieJour,TEXT(FU$6,"jjjj"))=0)=$AS$1)*0.5)</f>
        <v/>
      </c>
      <c r="FV28" s="6" t="str">
        <f>IF(OR(FU$6=0,COUNTIF(Feries,FU$6)&gt;0,ISNONTEXT($A28)),"",
((COUNTIFS(SaisiePers,$A28,SaisieDebut,"&lt;="&amp;FU$6,SaisieFin,"&gt;"&amp;FU$6,SaisieJour,"")+
COUNTIFS(SaisiePers,$A28,SaisieDebut,"&lt;="&amp;FU$6,SaisieFin,FU$6,SaisieSoir,Paramètres!$B$3,SaisieJour,"")+
COUNTIFS(SaisiePers,$A28,SaisieDebut,"&lt;="&amp;FU$6,SaisieFin,"&gt;"&amp;FU$6,SaisieSoir,Paramètres!$B$3,SaisieJour,TEXT(FU$6,"jjjj"))=0)=$AS$1)*0.5)</f>
        <v/>
      </c>
      <c r="FW28" s="6" t="str">
        <f>IF(OR(FW$6=0,COUNTIF(Feries,FW$6)&gt;0,ISNONTEXT($A28)),"",
((COUNTIFS(SaisiePers,$A28,SaisieDebut,"&lt;"&amp;FW$6,SaisieFin,"&gt;="&amp;FW$6,SaisieJour,"")+
COUNTIFS(SaisiePers,$A28,SaisieDebut,FW$6,SaisieFin,"&gt;="&amp;FW$6,SaisieMatin,Paramètres!$A$2,SaisieJour,"")+
COUNTIFS(SaisiePers,$A28,SaisieDebut,"&lt;"&amp;FW$6,SaisieFin,"&gt;="&amp;FW$6,SaisieMatin,Paramètres!$A$2,SaisieJour,TEXT(FW$6,"jjjj"))=0)=$AS$1)*0.5)</f>
        <v/>
      </c>
      <c r="FX28" s="6" t="str">
        <f>IF(OR(FW$6=0,COUNTIF(Feries,FW$6)&gt;0,ISNONTEXT($A28)),"",
((COUNTIFS(SaisiePers,$A28,SaisieDebut,"&lt;="&amp;FW$6,SaisieFin,"&gt;"&amp;FW$6,SaisieJour,"")+
COUNTIFS(SaisiePers,$A28,SaisieDebut,"&lt;="&amp;FW$6,SaisieFin,FW$6,SaisieSoir,Paramètres!$B$3,SaisieJour,"")+
COUNTIFS(SaisiePers,$A28,SaisieDebut,"&lt;="&amp;FW$6,SaisieFin,"&gt;"&amp;FW$6,SaisieSoir,Paramètres!$B$3,SaisieJour,TEXT(FW$6,"jjjj"))=0)=$AS$1)*0.5)</f>
        <v/>
      </c>
      <c r="FY28" s="6" t="str">
        <f>IF(OR(FY$6=0,COUNTIF(Feries,FY$6)&gt;0,ISNONTEXT($A28)),"",
((COUNTIFS(SaisiePers,$A28,SaisieDebut,"&lt;"&amp;FY$6,SaisieFin,"&gt;="&amp;FY$6,SaisieJour,"")+
COUNTIFS(SaisiePers,$A28,SaisieDebut,FY$6,SaisieFin,"&gt;="&amp;FY$6,SaisieMatin,Paramètres!$A$2,SaisieJour,"")+
COUNTIFS(SaisiePers,$A28,SaisieDebut,"&lt;"&amp;FY$6,SaisieFin,"&gt;="&amp;FY$6,SaisieMatin,Paramètres!$A$2,SaisieJour,TEXT(FY$6,"jjjj"))=0)=$AS$1)*0.5)</f>
        <v/>
      </c>
      <c r="FZ28" s="6" t="str">
        <f>IF(OR(FY$6=0,COUNTIF(Feries,FY$6)&gt;0,ISNONTEXT($A28)),"",
((COUNTIFS(SaisiePers,$A28,SaisieDebut,"&lt;="&amp;FY$6,SaisieFin,"&gt;"&amp;FY$6,SaisieJour,"")+
COUNTIFS(SaisiePers,$A28,SaisieDebut,"&lt;="&amp;FY$6,SaisieFin,FY$6,SaisieSoir,Paramètres!$B$3,SaisieJour,"")+
COUNTIFS(SaisiePers,$A28,SaisieDebut,"&lt;="&amp;FY$6,SaisieFin,"&gt;"&amp;FY$6,SaisieSoir,Paramètres!$B$3,SaisieJour,TEXT(FY$6,"jjjj"))=0)=$AS$1)*0.5)</f>
        <v/>
      </c>
      <c r="GA28" s="6" t="str">
        <f>IF(OR(GA$6=0,COUNTIF(Feries,GA$6)&gt;0,ISNONTEXT($A28)),"",
((COUNTIFS(SaisiePers,$A28,SaisieDebut,"&lt;"&amp;GA$6,SaisieFin,"&gt;="&amp;GA$6,SaisieJour,"")+
COUNTIFS(SaisiePers,$A28,SaisieDebut,GA$6,SaisieFin,"&gt;="&amp;GA$6,SaisieMatin,Paramètres!$A$2,SaisieJour,"")+
COUNTIFS(SaisiePers,$A28,SaisieDebut,"&lt;"&amp;GA$6,SaisieFin,"&gt;="&amp;GA$6,SaisieMatin,Paramètres!$A$2,SaisieJour,TEXT(GA$6,"jjjj"))=0)=$AS$1)*0.5)</f>
        <v/>
      </c>
      <c r="GB28" s="6" t="str">
        <f>IF(OR(GA$6=0,COUNTIF(Feries,GA$6)&gt;0,ISNONTEXT($A28)),"",
((COUNTIFS(SaisiePers,$A28,SaisieDebut,"&lt;="&amp;GA$6,SaisieFin,"&gt;"&amp;GA$6,SaisieJour,"")+
COUNTIFS(SaisiePers,$A28,SaisieDebut,"&lt;="&amp;GA$6,SaisieFin,GA$6,SaisieSoir,Paramètres!$B$3,SaisieJour,"")+
COUNTIFS(SaisiePers,$A28,SaisieDebut,"&lt;="&amp;GA$6,SaisieFin,"&gt;"&amp;GA$6,SaisieSoir,Paramètres!$B$3,SaisieJour,TEXT(GA$6,"jjjj"))=0)=$AS$1)*0.5)</f>
        <v/>
      </c>
      <c r="GC28" s="6" t="str">
        <f>IF(OR(GC$6=0,COUNTIF(Feries,GC$6)&gt;0,ISNONTEXT($A28)),"",
((COUNTIFS(SaisiePers,$A28,SaisieDebut,"&lt;"&amp;GC$6,SaisieFin,"&gt;="&amp;GC$6,SaisieJour,"")+
COUNTIFS(SaisiePers,$A28,SaisieDebut,GC$6,SaisieFin,"&gt;="&amp;GC$6,SaisieMatin,Paramètres!$A$2,SaisieJour,"")+
COUNTIFS(SaisiePers,$A28,SaisieDebut,"&lt;"&amp;GC$6,SaisieFin,"&gt;="&amp;GC$6,SaisieMatin,Paramètres!$A$2,SaisieJour,TEXT(GC$6,"jjjj"))=0)=$AS$1)*0.5)</f>
        <v/>
      </c>
      <c r="GD28" s="6" t="str">
        <f>IF(OR(GC$6=0,COUNTIF(Feries,GC$6)&gt;0,ISNONTEXT($A28)),"",
((COUNTIFS(SaisiePers,$A28,SaisieDebut,"&lt;="&amp;GC$6,SaisieFin,"&gt;"&amp;GC$6,SaisieJour,"")+
COUNTIFS(SaisiePers,$A28,SaisieDebut,"&lt;="&amp;GC$6,SaisieFin,GC$6,SaisieSoir,Paramètres!$B$3,SaisieJour,"")+
COUNTIFS(SaisiePers,$A28,SaisieDebut,"&lt;="&amp;GC$6,SaisieFin,"&gt;"&amp;GC$6,SaisieSoir,Paramètres!$B$3,SaisieJour,TEXT(GC$6,"jjjj"))=0)=$AS$1)*0.5)</f>
        <v/>
      </c>
      <c r="GE28" s="6" t="str">
        <f>IF(OR(GE$6=0,COUNTIF(Feries,GE$6)&gt;0,ISNONTEXT($A28)),"",
((COUNTIFS(SaisiePers,$A28,SaisieDebut,"&lt;"&amp;GE$6,SaisieFin,"&gt;="&amp;GE$6,SaisieJour,"")+
COUNTIFS(SaisiePers,$A28,SaisieDebut,GE$6,SaisieFin,"&gt;="&amp;GE$6,SaisieMatin,Paramètres!$A$2,SaisieJour,"")+
COUNTIFS(SaisiePers,$A28,SaisieDebut,"&lt;"&amp;GE$6,SaisieFin,"&gt;="&amp;GE$6,SaisieMatin,Paramètres!$A$2,SaisieJour,TEXT(GE$6,"jjjj"))=0)=$AS$1)*0.5)</f>
        <v/>
      </c>
      <c r="GF28" s="6" t="str">
        <f>IF(OR(GE$6=0,COUNTIF(Feries,GE$6)&gt;0,ISNONTEXT($A28)),"",
((COUNTIFS(SaisiePers,$A28,SaisieDebut,"&lt;="&amp;GE$6,SaisieFin,"&gt;"&amp;GE$6,SaisieJour,"")+
COUNTIFS(SaisiePers,$A28,SaisieDebut,"&lt;="&amp;GE$6,SaisieFin,GE$6,SaisieSoir,Paramètres!$B$3,SaisieJour,"")+
COUNTIFS(SaisiePers,$A28,SaisieDebut,"&lt;="&amp;GE$6,SaisieFin,"&gt;"&amp;GE$6,SaisieSoir,Paramètres!$B$3,SaisieJour,TEXT(GE$6,"jjjj"))=0)=$AS$1)*0.5)</f>
        <v/>
      </c>
      <c r="GG28" s="6" t="str">
        <f>IF(OR(GG$6=0,COUNTIF(Feries,GG$6)&gt;0,ISNONTEXT($A28)),"",
((COUNTIFS(SaisiePers,$A28,SaisieDebut,"&lt;"&amp;GG$6,SaisieFin,"&gt;="&amp;GG$6,SaisieJour,"")+
COUNTIFS(SaisiePers,$A28,SaisieDebut,GG$6,SaisieFin,"&gt;="&amp;GG$6,SaisieMatin,Paramètres!$A$2,SaisieJour,"")+
COUNTIFS(SaisiePers,$A28,SaisieDebut,"&lt;"&amp;GG$6,SaisieFin,"&gt;="&amp;GG$6,SaisieMatin,Paramètres!$A$2,SaisieJour,TEXT(GG$6,"jjjj"))=0)=$AS$1)*0.5)</f>
        <v/>
      </c>
      <c r="GH28" s="6" t="str">
        <f>IF(OR(GG$6=0,COUNTIF(Feries,GG$6)&gt;0,ISNONTEXT($A28)),"",
((COUNTIFS(SaisiePers,$A28,SaisieDebut,"&lt;="&amp;GG$6,SaisieFin,"&gt;"&amp;GG$6,SaisieJour,"")+
COUNTIFS(SaisiePers,$A28,SaisieDebut,"&lt;="&amp;GG$6,SaisieFin,GG$6,SaisieSoir,Paramètres!$B$3,SaisieJour,"")+
COUNTIFS(SaisiePers,$A28,SaisieDebut,"&lt;="&amp;GG$6,SaisieFin,"&gt;"&amp;GG$6,SaisieSoir,Paramètres!$B$3,SaisieJour,TEXT(GG$6,"jjjj"))=0)=$AS$1)*0.5)</f>
        <v/>
      </c>
      <c r="GI28" s="6" t="str">
        <f>IF(OR(GI$6=0,COUNTIF(Feries,GI$6)&gt;0,ISNONTEXT($A28)),"",
((COUNTIFS(SaisiePers,$A28,SaisieDebut,"&lt;"&amp;GI$6,SaisieFin,"&gt;="&amp;GI$6,SaisieJour,"")+
COUNTIFS(SaisiePers,$A28,SaisieDebut,GI$6,SaisieFin,"&gt;="&amp;GI$6,SaisieMatin,Paramètres!$A$2,SaisieJour,"")+
COUNTIFS(SaisiePers,$A28,SaisieDebut,"&lt;"&amp;GI$6,SaisieFin,"&gt;="&amp;GI$6,SaisieMatin,Paramètres!$A$2,SaisieJour,TEXT(GI$6,"jjjj"))=0)=$AS$1)*0.5)</f>
        <v/>
      </c>
      <c r="GJ28" s="6" t="str">
        <f>IF(OR(GI$6=0,COUNTIF(Feries,GI$6)&gt;0,ISNONTEXT($A28)),"",
((COUNTIFS(SaisiePers,$A28,SaisieDebut,"&lt;="&amp;GI$6,SaisieFin,"&gt;"&amp;GI$6,SaisieJour,"")+
COUNTIFS(SaisiePers,$A28,SaisieDebut,"&lt;="&amp;GI$6,SaisieFin,GI$6,SaisieSoir,Paramètres!$B$3,SaisieJour,"")+
COUNTIFS(SaisiePers,$A28,SaisieDebut,"&lt;="&amp;GI$6,SaisieFin,"&gt;"&amp;GI$6,SaisieSoir,Paramètres!$B$3,SaisieJour,TEXT(GI$6,"jjjj"))=0)=$AS$1)*0.5)</f>
        <v/>
      </c>
      <c r="GK28" s="6" t="str">
        <f>IF(OR(GK$6=0,COUNTIF(Feries,GK$6)&gt;0,ISNONTEXT($A28)),"",
((COUNTIFS(SaisiePers,$A28,SaisieDebut,"&lt;"&amp;GK$6,SaisieFin,"&gt;="&amp;GK$6,SaisieJour,"")+
COUNTIFS(SaisiePers,$A28,SaisieDebut,GK$6,SaisieFin,"&gt;="&amp;GK$6,SaisieMatin,Paramètres!$A$2,SaisieJour,"")+
COUNTIFS(SaisiePers,$A28,SaisieDebut,"&lt;"&amp;GK$6,SaisieFin,"&gt;="&amp;GK$6,SaisieMatin,Paramètres!$A$2,SaisieJour,TEXT(GK$6,"jjjj"))=0)=$AS$1)*0.5)</f>
        <v/>
      </c>
      <c r="GL28" s="6" t="str">
        <f>IF(OR(GK$6=0,COUNTIF(Feries,GK$6)&gt;0,ISNONTEXT($A28)),"",
((COUNTIFS(SaisiePers,$A28,SaisieDebut,"&lt;="&amp;GK$6,SaisieFin,"&gt;"&amp;GK$6,SaisieJour,"")+
COUNTIFS(SaisiePers,$A28,SaisieDebut,"&lt;="&amp;GK$6,SaisieFin,GK$6,SaisieSoir,Paramètres!$B$3,SaisieJour,"")+
COUNTIFS(SaisiePers,$A28,SaisieDebut,"&lt;="&amp;GK$6,SaisieFin,"&gt;"&amp;GK$6,SaisieSoir,Paramètres!$B$3,SaisieJour,TEXT(GK$6,"jjjj"))=0)=$AS$1)*0.5)</f>
        <v/>
      </c>
      <c r="GM28" s="6" t="str">
        <f>IF(OR(GM$6=0,COUNTIF(Feries,GM$6)&gt;0,ISNONTEXT($A28)),"",
((COUNTIFS(SaisiePers,$A28,SaisieDebut,"&lt;"&amp;GM$6,SaisieFin,"&gt;="&amp;GM$6,SaisieJour,"")+
COUNTIFS(SaisiePers,$A28,SaisieDebut,GM$6,SaisieFin,"&gt;="&amp;GM$6,SaisieMatin,Paramètres!$A$2,SaisieJour,"")+
COUNTIFS(SaisiePers,$A28,SaisieDebut,"&lt;"&amp;GM$6,SaisieFin,"&gt;="&amp;GM$6,SaisieMatin,Paramètres!$A$2,SaisieJour,TEXT(GM$6,"jjjj"))=0)=$AS$1)*0.5)</f>
        <v/>
      </c>
      <c r="GN28" s="6" t="str">
        <f>IF(OR(GM$6=0,COUNTIF(Feries,GM$6)&gt;0,ISNONTEXT($A28)),"",
((COUNTIFS(SaisiePers,$A28,SaisieDebut,"&lt;="&amp;GM$6,SaisieFin,"&gt;"&amp;GM$6,SaisieJour,"")+
COUNTIFS(SaisiePers,$A28,SaisieDebut,"&lt;="&amp;GM$6,SaisieFin,GM$6,SaisieSoir,Paramètres!$B$3,SaisieJour,"")+
COUNTIFS(SaisiePers,$A28,SaisieDebut,"&lt;="&amp;GM$6,SaisieFin,"&gt;"&amp;GM$6,SaisieSoir,Paramètres!$B$3,SaisieJour,TEXT(GM$6,"jjjj"))=0)=$AS$1)*0.5)</f>
        <v/>
      </c>
      <c r="GO28" s="6" t="str">
        <f>IF(OR(GO$6=0,COUNTIF(Feries,GO$6)&gt;0,ISNONTEXT($A28)),"",
((COUNTIFS(SaisiePers,$A28,SaisieDebut,"&lt;"&amp;GO$6,SaisieFin,"&gt;="&amp;GO$6,SaisieJour,"")+
COUNTIFS(SaisiePers,$A28,SaisieDebut,GO$6,SaisieFin,"&gt;="&amp;GO$6,SaisieMatin,Paramètres!$A$2,SaisieJour,"")+
COUNTIFS(SaisiePers,$A28,SaisieDebut,"&lt;"&amp;GO$6,SaisieFin,"&gt;="&amp;GO$6,SaisieMatin,Paramètres!$A$2,SaisieJour,TEXT(GO$6,"jjjj"))=0)=$AS$1)*0.5)</f>
        <v/>
      </c>
      <c r="GP28" s="6" t="str">
        <f>IF(OR(GO$6=0,COUNTIF(Feries,GO$6)&gt;0,ISNONTEXT($A28)),"",
((COUNTIFS(SaisiePers,$A28,SaisieDebut,"&lt;="&amp;GO$6,SaisieFin,"&gt;"&amp;GO$6,SaisieJour,"")+
COUNTIFS(SaisiePers,$A28,SaisieDebut,"&lt;="&amp;GO$6,SaisieFin,GO$6,SaisieSoir,Paramètres!$B$3,SaisieJour,"")+
COUNTIFS(SaisiePers,$A28,SaisieDebut,"&lt;="&amp;GO$6,SaisieFin,"&gt;"&amp;GO$6,SaisieSoir,Paramètres!$B$3,SaisieJour,TEXT(GO$6,"jjjj"))=0)=$AS$1)*0.5)</f>
        <v/>
      </c>
      <c r="GQ28" s="6" t="str">
        <f>IF(OR(GQ$6=0,COUNTIF(Feries,GQ$6)&gt;0,ISNONTEXT($A28)),"",
((COUNTIFS(SaisiePers,$A28,SaisieDebut,"&lt;"&amp;GQ$6,SaisieFin,"&gt;="&amp;GQ$6,SaisieJour,"")+
COUNTIFS(SaisiePers,$A28,SaisieDebut,GQ$6,SaisieFin,"&gt;="&amp;GQ$6,SaisieMatin,Paramètres!$A$2,SaisieJour,"")+
COUNTIFS(SaisiePers,$A28,SaisieDebut,"&lt;"&amp;GQ$6,SaisieFin,"&gt;="&amp;GQ$6,SaisieMatin,Paramètres!$A$2,SaisieJour,TEXT(GQ$6,"jjjj"))=0)=$AS$1)*0.5)</f>
        <v/>
      </c>
      <c r="GR28" s="6" t="str">
        <f>IF(OR(GQ$6=0,COUNTIF(Feries,GQ$6)&gt;0,ISNONTEXT($A28)),"",
((COUNTIFS(SaisiePers,$A28,SaisieDebut,"&lt;="&amp;GQ$6,SaisieFin,"&gt;"&amp;GQ$6,SaisieJour,"")+
COUNTIFS(SaisiePers,$A28,SaisieDebut,"&lt;="&amp;GQ$6,SaisieFin,GQ$6,SaisieSoir,Paramètres!$B$3,SaisieJour,"")+
COUNTIFS(SaisiePers,$A28,SaisieDebut,"&lt;="&amp;GQ$6,SaisieFin,"&gt;"&amp;GQ$6,SaisieSoir,Paramètres!$B$3,SaisieJour,TEXT(GQ$6,"jjjj"))=0)=$AS$1)*0.5)</f>
        <v/>
      </c>
      <c r="GS28" s="6" t="str">
        <f>IF(OR(GS$6=0,COUNTIF(Feries,GS$6)&gt;0,ISNONTEXT($A28)),"",
((COUNTIFS(SaisiePers,$A28,SaisieDebut,"&lt;"&amp;GS$6,SaisieFin,"&gt;="&amp;GS$6,SaisieJour,"")+
COUNTIFS(SaisiePers,$A28,SaisieDebut,GS$6,SaisieFin,"&gt;="&amp;GS$6,SaisieMatin,Paramètres!$A$2,SaisieJour,"")+
COUNTIFS(SaisiePers,$A28,SaisieDebut,"&lt;"&amp;GS$6,SaisieFin,"&gt;="&amp;GS$6,SaisieMatin,Paramètres!$A$2,SaisieJour,TEXT(GS$6,"jjjj"))=0)=$AS$1)*0.5)</f>
        <v/>
      </c>
      <c r="GT28" s="6" t="str">
        <f>IF(OR(GS$6=0,COUNTIF(Feries,GS$6)&gt;0,ISNONTEXT($A28)),"",
((COUNTIFS(SaisiePers,$A28,SaisieDebut,"&lt;="&amp;GS$6,SaisieFin,"&gt;"&amp;GS$6,SaisieJour,"")+
COUNTIFS(SaisiePers,$A28,SaisieDebut,"&lt;="&amp;GS$6,SaisieFin,GS$6,SaisieSoir,Paramètres!$B$3,SaisieJour,"")+
COUNTIFS(SaisiePers,$A28,SaisieDebut,"&lt;="&amp;GS$6,SaisieFin,"&gt;"&amp;GS$6,SaisieSoir,Paramètres!$B$3,SaisieJour,TEXT(GS$6,"jjjj"))=0)=$AS$1)*0.5)</f>
        <v/>
      </c>
      <c r="GU28" s="6" t="str">
        <f>IF(OR(GU$6=0,COUNTIF(Feries,GU$6)&gt;0,ISNONTEXT($A28)),"",
((COUNTIFS(SaisiePers,$A28,SaisieDebut,"&lt;"&amp;GU$6,SaisieFin,"&gt;="&amp;GU$6,SaisieJour,"")+
COUNTIFS(SaisiePers,$A28,SaisieDebut,GU$6,SaisieFin,"&gt;="&amp;GU$6,SaisieMatin,Paramètres!$A$2,SaisieJour,"")+
COUNTIFS(SaisiePers,$A28,SaisieDebut,"&lt;"&amp;GU$6,SaisieFin,"&gt;="&amp;GU$6,SaisieMatin,Paramètres!$A$2,SaisieJour,TEXT(GU$6,"jjjj"))=0)=$AS$1)*0.5)</f>
        <v/>
      </c>
      <c r="GV28" s="6" t="str">
        <f>IF(OR(GU$6=0,COUNTIF(Feries,GU$6)&gt;0,ISNONTEXT($A28)),"",
((COUNTIFS(SaisiePers,$A28,SaisieDebut,"&lt;="&amp;GU$6,SaisieFin,"&gt;"&amp;GU$6,SaisieJour,"")+
COUNTIFS(SaisiePers,$A28,SaisieDebut,"&lt;="&amp;GU$6,SaisieFin,GU$6,SaisieSoir,Paramètres!$B$3,SaisieJour,"")+
COUNTIFS(SaisiePers,$A28,SaisieDebut,"&lt;="&amp;GU$6,SaisieFin,"&gt;"&amp;GU$6,SaisieSoir,Paramètres!$B$3,SaisieJour,TEXT(GU$6,"jjjj"))=0)=$AS$1)*0.5)</f>
        <v/>
      </c>
      <c r="GW28" s="6" t="str">
        <f>IF(OR(GW$6=0,COUNTIF(Feries,GW$6)&gt;0,ISNONTEXT($A28)),"",
((COUNTIFS(SaisiePers,$A28,SaisieDebut,"&lt;"&amp;GW$6,SaisieFin,"&gt;="&amp;GW$6,SaisieJour,"")+
COUNTIFS(SaisiePers,$A28,SaisieDebut,GW$6,SaisieFin,"&gt;="&amp;GW$6,SaisieMatin,Paramètres!$A$2,SaisieJour,"")+
COUNTIFS(SaisiePers,$A28,SaisieDebut,"&lt;"&amp;GW$6,SaisieFin,"&gt;="&amp;GW$6,SaisieMatin,Paramètres!$A$2,SaisieJour,TEXT(GW$6,"jjjj"))=0)=$AS$1)*0.5)</f>
        <v/>
      </c>
      <c r="GX28" s="6" t="str">
        <f>IF(OR(GW$6=0,COUNTIF(Feries,GW$6)&gt;0,ISNONTEXT($A28)),"",
((COUNTIFS(SaisiePers,$A28,SaisieDebut,"&lt;="&amp;GW$6,SaisieFin,"&gt;"&amp;GW$6,SaisieJour,"")+
COUNTIFS(SaisiePers,$A28,SaisieDebut,"&lt;="&amp;GW$6,SaisieFin,GW$6,SaisieSoir,Paramètres!$B$3,SaisieJour,"")+
COUNTIFS(SaisiePers,$A28,SaisieDebut,"&lt;="&amp;GW$6,SaisieFin,"&gt;"&amp;GW$6,SaisieSoir,Paramètres!$B$3,SaisieJour,TEXT(GW$6,"jjjj"))=0)=$AS$1)*0.5)</f>
        <v/>
      </c>
      <c r="GY28" s="6" t="str">
        <f>IF(OR(GY$6=0,COUNTIF(Feries,GY$6)&gt;0,ISNONTEXT($A28)),"",
((COUNTIFS(SaisiePers,$A28,SaisieDebut,"&lt;"&amp;GY$6,SaisieFin,"&gt;="&amp;GY$6,SaisieJour,"")+
COUNTIFS(SaisiePers,$A28,SaisieDebut,GY$6,SaisieFin,"&gt;="&amp;GY$6,SaisieMatin,Paramètres!$A$2,SaisieJour,"")+
COUNTIFS(SaisiePers,$A28,SaisieDebut,"&lt;"&amp;GY$6,SaisieFin,"&gt;="&amp;GY$6,SaisieMatin,Paramètres!$A$2,SaisieJour,TEXT(GY$6,"jjjj"))=0)=$AS$1)*0.5)</f>
        <v/>
      </c>
      <c r="GZ28" s="6" t="str">
        <f>IF(OR(GY$6=0,COUNTIF(Feries,GY$6)&gt;0,ISNONTEXT($A28)),"",
((COUNTIFS(SaisiePers,$A28,SaisieDebut,"&lt;="&amp;GY$6,SaisieFin,"&gt;"&amp;GY$6,SaisieJour,"")+
COUNTIFS(SaisiePers,$A28,SaisieDebut,"&lt;="&amp;GY$6,SaisieFin,GY$6,SaisieSoir,Paramètres!$B$3,SaisieJour,"")+
COUNTIFS(SaisiePers,$A28,SaisieDebut,"&lt;="&amp;GY$6,SaisieFin,"&gt;"&amp;GY$6,SaisieSoir,Paramètres!$B$3,SaisieJour,TEXT(GY$6,"jjjj"))=0)=$AS$1)*0.5)</f>
        <v/>
      </c>
      <c r="HA28" s="6" t="str">
        <f>IF(OR(HA$6=0,COUNTIF(Feries,HA$6)&gt;0,ISNONTEXT($A28)),"",
((COUNTIFS(SaisiePers,$A28,SaisieDebut,"&lt;"&amp;HA$6,SaisieFin,"&gt;="&amp;HA$6,SaisieJour,"")+
COUNTIFS(SaisiePers,$A28,SaisieDebut,HA$6,SaisieFin,"&gt;="&amp;HA$6,SaisieMatin,Paramètres!$A$2,SaisieJour,"")+
COUNTIFS(SaisiePers,$A28,SaisieDebut,"&lt;"&amp;HA$6,SaisieFin,"&gt;="&amp;HA$6,SaisieMatin,Paramètres!$A$2,SaisieJour,TEXT(HA$6,"jjjj"))=0)=$AS$1)*0.5)</f>
        <v/>
      </c>
      <c r="HB28" s="6" t="str">
        <f>IF(OR(HA$6=0,COUNTIF(Feries,HA$6)&gt;0,ISNONTEXT($A28)),"",
((COUNTIFS(SaisiePers,$A28,SaisieDebut,"&lt;="&amp;HA$6,SaisieFin,"&gt;"&amp;HA$6,SaisieJour,"")+
COUNTIFS(SaisiePers,$A28,SaisieDebut,"&lt;="&amp;HA$6,SaisieFin,HA$6,SaisieSoir,Paramètres!$B$3,SaisieJour,"")+
COUNTIFS(SaisiePers,$A28,SaisieDebut,"&lt;="&amp;HA$6,SaisieFin,"&gt;"&amp;HA$6,SaisieSoir,Paramètres!$B$3,SaisieJour,TEXT(HA$6,"jjjj"))=0)=$AS$1)*0.5)</f>
        <v/>
      </c>
      <c r="HC28" s="6" t="str">
        <f>IF(OR(HC$6=0,COUNTIF(Feries,HC$6)&gt;0,ISNONTEXT($A28)),"",
((COUNTIFS(SaisiePers,$A28,SaisieDebut,"&lt;"&amp;HC$6,SaisieFin,"&gt;="&amp;HC$6,SaisieJour,"")+
COUNTIFS(SaisiePers,$A28,SaisieDebut,HC$6,SaisieFin,"&gt;="&amp;HC$6,SaisieMatin,Paramètres!$A$2,SaisieJour,"")+
COUNTIFS(SaisiePers,$A28,SaisieDebut,"&lt;"&amp;HC$6,SaisieFin,"&gt;="&amp;HC$6,SaisieMatin,Paramètres!$A$2,SaisieJour,TEXT(HC$6,"jjjj"))=0)=$AS$1)*0.5)</f>
        <v/>
      </c>
      <c r="HD28" s="6" t="str">
        <f>IF(OR(HC$6=0,COUNTIF(Feries,HC$6)&gt;0,ISNONTEXT($A28)),"",
((COUNTIFS(SaisiePers,$A28,SaisieDebut,"&lt;="&amp;HC$6,SaisieFin,"&gt;"&amp;HC$6,SaisieJour,"")+
COUNTIFS(SaisiePers,$A28,SaisieDebut,"&lt;="&amp;HC$6,SaisieFin,HC$6,SaisieSoir,Paramètres!$B$3,SaisieJour,"")+
COUNTIFS(SaisiePers,$A28,SaisieDebut,"&lt;="&amp;HC$6,SaisieFin,"&gt;"&amp;HC$6,SaisieSoir,Paramètres!$B$3,SaisieJour,TEXT(HC$6,"jjjj"))=0)=$AS$1)*0.5)</f>
        <v/>
      </c>
      <c r="HE28" s="6" t="str">
        <f>IF(OR(HE$6=0,COUNTIF(Feries,HE$6)&gt;0,ISNONTEXT($A28)),"",
((COUNTIFS(SaisiePers,$A28,SaisieDebut,"&lt;"&amp;HE$6,SaisieFin,"&gt;="&amp;HE$6,SaisieJour,"")+
COUNTIFS(SaisiePers,$A28,SaisieDebut,HE$6,SaisieFin,"&gt;="&amp;HE$6,SaisieMatin,Paramètres!$A$2,SaisieJour,"")+
COUNTIFS(SaisiePers,$A28,SaisieDebut,"&lt;"&amp;HE$6,SaisieFin,"&gt;="&amp;HE$6,SaisieMatin,Paramètres!$A$2,SaisieJour,TEXT(HE$6,"jjjj"))=0)=$AS$1)*0.5)</f>
        <v/>
      </c>
      <c r="HF28" s="6" t="str">
        <f>IF(OR(HE$6=0,COUNTIF(Feries,HE$6)&gt;0,ISNONTEXT($A28)),"",
((COUNTIFS(SaisiePers,$A28,SaisieDebut,"&lt;="&amp;HE$6,SaisieFin,"&gt;"&amp;HE$6,SaisieJour,"")+
COUNTIFS(SaisiePers,$A28,SaisieDebut,"&lt;="&amp;HE$6,SaisieFin,HE$6,SaisieSoir,Paramètres!$B$3,SaisieJour,"")+
COUNTIFS(SaisiePers,$A28,SaisieDebut,"&lt;="&amp;HE$6,SaisieFin,"&gt;"&amp;HE$6,SaisieSoir,Paramètres!$B$3,SaisieJour,TEXT(HE$6,"jjjj"))=0)=$AS$1)*0.5)</f>
        <v/>
      </c>
      <c r="HG28" s="6" t="str">
        <f>IF(OR(HG$6=0,COUNTIF(Feries,HG$6)&gt;0,ISNONTEXT($A28)),"",
((COUNTIFS(SaisiePers,$A28,SaisieDebut,"&lt;"&amp;HG$6,SaisieFin,"&gt;="&amp;HG$6,SaisieJour,"")+
COUNTIFS(SaisiePers,$A28,SaisieDebut,HG$6,SaisieFin,"&gt;="&amp;HG$6,SaisieMatin,Paramètres!$A$2,SaisieJour,"")+
COUNTIFS(SaisiePers,$A28,SaisieDebut,"&lt;"&amp;HG$6,SaisieFin,"&gt;="&amp;HG$6,SaisieMatin,Paramètres!$A$2,SaisieJour,TEXT(HG$6,"jjjj"))=0)=$AS$1)*0.5)</f>
        <v/>
      </c>
      <c r="HH28" s="6" t="str">
        <f>IF(OR(HG$6=0,COUNTIF(Feries,HG$6)&gt;0,ISNONTEXT($A28)),"",
((COUNTIFS(SaisiePers,$A28,SaisieDebut,"&lt;="&amp;HG$6,SaisieFin,"&gt;"&amp;HG$6,SaisieJour,"")+
COUNTIFS(SaisiePers,$A28,SaisieDebut,"&lt;="&amp;HG$6,SaisieFin,HG$6,SaisieSoir,Paramètres!$B$3,SaisieJour,"")+
COUNTIFS(SaisiePers,$A28,SaisieDebut,"&lt;="&amp;HG$6,SaisieFin,"&gt;"&amp;HG$6,SaisieSoir,Paramètres!$B$3,SaisieJour,TEXT(HG$6,"jjjj"))=0)=$AS$1)*0.5)</f>
        <v/>
      </c>
      <c r="HI28" s="6" t="str">
        <f>IF(OR(HI$6=0,COUNTIF(Feries,HI$6)&gt;0,ISNONTEXT($A28)),"",
((COUNTIFS(SaisiePers,$A28,SaisieDebut,"&lt;"&amp;HI$6,SaisieFin,"&gt;="&amp;HI$6,SaisieJour,"")+
COUNTIFS(SaisiePers,$A28,SaisieDebut,HI$6,SaisieFin,"&gt;="&amp;HI$6,SaisieMatin,Paramètres!$A$2,SaisieJour,"")+
COUNTIFS(SaisiePers,$A28,SaisieDebut,"&lt;"&amp;HI$6,SaisieFin,"&gt;="&amp;HI$6,SaisieMatin,Paramètres!$A$2,SaisieJour,TEXT(HI$6,"jjjj"))=0)=$AS$1)*0.5)</f>
        <v/>
      </c>
      <c r="HJ28" s="6" t="str">
        <f>IF(OR(HI$6=0,COUNTIF(Feries,HI$6)&gt;0,ISNONTEXT($A28)),"",
((COUNTIFS(SaisiePers,$A28,SaisieDebut,"&lt;="&amp;HI$6,SaisieFin,"&gt;"&amp;HI$6,SaisieJour,"")+
COUNTIFS(SaisiePers,$A28,SaisieDebut,"&lt;="&amp;HI$6,SaisieFin,HI$6,SaisieSoir,Paramètres!$B$3,SaisieJour,"")+
COUNTIFS(SaisiePers,$A28,SaisieDebut,"&lt;="&amp;HI$6,SaisieFin,"&gt;"&amp;HI$6,SaisieSoir,Paramètres!$B$3,SaisieJour,TEXT(HI$6,"jjjj"))=0)=$AS$1)*0.5)</f>
        <v/>
      </c>
      <c r="HK28" s="6" t="str">
        <f>IF(OR(HK$6=0,COUNTIF(Feries,HK$6)&gt;0,ISNONTEXT($A28)),"",
((COUNTIFS(SaisiePers,$A28,SaisieDebut,"&lt;"&amp;HK$6,SaisieFin,"&gt;="&amp;HK$6,SaisieJour,"")+
COUNTIFS(SaisiePers,$A28,SaisieDebut,HK$6,SaisieFin,"&gt;="&amp;HK$6,SaisieMatin,Paramètres!$A$2,SaisieJour,"")+
COUNTIFS(SaisiePers,$A28,SaisieDebut,"&lt;"&amp;HK$6,SaisieFin,"&gt;="&amp;HK$6,SaisieMatin,Paramètres!$A$2,SaisieJour,TEXT(HK$6,"jjjj"))=0)=$AS$1)*0.5)</f>
        <v/>
      </c>
      <c r="HL28" s="6" t="str">
        <f>IF(OR(HK$6=0,COUNTIF(Feries,HK$6)&gt;0,ISNONTEXT($A28)),"",
((COUNTIFS(SaisiePers,$A28,SaisieDebut,"&lt;="&amp;HK$6,SaisieFin,"&gt;"&amp;HK$6,SaisieJour,"")+
COUNTIFS(SaisiePers,$A28,SaisieDebut,"&lt;="&amp;HK$6,SaisieFin,HK$6,SaisieSoir,Paramètres!$B$3,SaisieJour,"")+
COUNTIFS(SaisiePers,$A28,SaisieDebut,"&lt;="&amp;HK$6,SaisieFin,"&gt;"&amp;HK$6,SaisieSoir,Paramètres!$B$3,SaisieJour,TEXT(HK$6,"jjjj"))=0)=$AS$1)*0.5)</f>
        <v/>
      </c>
      <c r="HM28" s="6" t="str">
        <f>IF(OR(HM$6=0,COUNTIF(Feries,HM$6)&gt;0,ISNONTEXT($A28)),"",
((COUNTIFS(SaisiePers,$A28,SaisieDebut,"&lt;"&amp;HM$6,SaisieFin,"&gt;="&amp;HM$6,SaisieJour,"")+
COUNTIFS(SaisiePers,$A28,SaisieDebut,HM$6,SaisieFin,"&gt;="&amp;HM$6,SaisieMatin,Paramètres!$A$2,SaisieJour,"")+
COUNTIFS(SaisiePers,$A28,SaisieDebut,"&lt;"&amp;HM$6,SaisieFin,"&gt;="&amp;HM$6,SaisieMatin,Paramètres!$A$2,SaisieJour,TEXT(HM$6,"jjjj"))=0)=$AS$1)*0.5)</f>
        <v/>
      </c>
      <c r="HN28" s="6" t="str">
        <f>IF(OR(HM$6=0,COUNTIF(Feries,HM$6)&gt;0,ISNONTEXT($A28)),"",
((COUNTIFS(SaisiePers,$A28,SaisieDebut,"&lt;="&amp;HM$6,SaisieFin,"&gt;"&amp;HM$6,SaisieJour,"")+
COUNTIFS(SaisiePers,$A28,SaisieDebut,"&lt;="&amp;HM$6,SaisieFin,HM$6,SaisieSoir,Paramètres!$B$3,SaisieJour,"")+
COUNTIFS(SaisiePers,$A28,SaisieDebut,"&lt;="&amp;HM$6,SaisieFin,"&gt;"&amp;HM$6,SaisieSoir,Paramètres!$B$3,SaisieJour,TEXT(HM$6,"jjjj"))=0)=$AS$1)*0.5)</f>
        <v/>
      </c>
      <c r="HO28" s="6" t="str">
        <f>IF(OR(HO$6=0,COUNTIF(Feries,HO$6)&gt;0,ISNONTEXT($A28)),"",
((COUNTIFS(SaisiePers,$A28,SaisieDebut,"&lt;"&amp;HO$6,SaisieFin,"&gt;="&amp;HO$6,SaisieJour,"")+
COUNTIFS(SaisiePers,$A28,SaisieDebut,HO$6,SaisieFin,"&gt;="&amp;HO$6,SaisieMatin,Paramètres!$A$2,SaisieJour,"")+
COUNTIFS(SaisiePers,$A28,SaisieDebut,"&lt;"&amp;HO$6,SaisieFin,"&gt;="&amp;HO$6,SaisieMatin,Paramètres!$A$2,SaisieJour,TEXT(HO$6,"jjjj"))=0)=$AS$1)*0.5)</f>
        <v/>
      </c>
      <c r="HP28" s="6" t="str">
        <f>IF(OR(HO$6=0,COUNTIF(Feries,HO$6)&gt;0,ISNONTEXT($A28)),"",
((COUNTIFS(SaisiePers,$A28,SaisieDebut,"&lt;="&amp;HO$6,SaisieFin,"&gt;"&amp;HO$6,SaisieJour,"")+
COUNTIFS(SaisiePers,$A28,SaisieDebut,"&lt;="&amp;HO$6,SaisieFin,HO$6,SaisieSoir,Paramètres!$B$3,SaisieJour,"")+
COUNTIFS(SaisiePers,$A28,SaisieDebut,"&lt;="&amp;HO$6,SaisieFin,"&gt;"&amp;HO$6,SaisieSoir,Paramètres!$B$3,SaisieJour,TEXT(HO$6,"jjjj"))=0)=$AS$1)*0.5)</f>
        <v/>
      </c>
      <c r="HQ28" s="6" t="str">
        <f>IF(OR(HQ$6=0,COUNTIF(Feries,HQ$6)&gt;0,ISNONTEXT($A28)),"",
((COUNTIFS(SaisiePers,$A28,SaisieDebut,"&lt;"&amp;HQ$6,SaisieFin,"&gt;="&amp;HQ$6,SaisieJour,"")+
COUNTIFS(SaisiePers,$A28,SaisieDebut,HQ$6,SaisieFin,"&gt;="&amp;HQ$6,SaisieMatin,Paramètres!$A$2,SaisieJour,"")+
COUNTIFS(SaisiePers,$A28,SaisieDebut,"&lt;"&amp;HQ$6,SaisieFin,"&gt;="&amp;HQ$6,SaisieMatin,Paramètres!$A$2,SaisieJour,TEXT(HQ$6,"jjjj"))=0)=$AS$1)*0.5)</f>
        <v/>
      </c>
      <c r="HR28" s="6" t="str">
        <f>IF(OR(HQ$6=0,COUNTIF(Feries,HQ$6)&gt;0,ISNONTEXT($A28)),"",
((COUNTIFS(SaisiePers,$A28,SaisieDebut,"&lt;="&amp;HQ$6,SaisieFin,"&gt;"&amp;HQ$6,SaisieJour,"")+
COUNTIFS(SaisiePers,$A28,SaisieDebut,"&lt;="&amp;HQ$6,SaisieFin,HQ$6,SaisieSoir,Paramètres!$B$3,SaisieJour,"")+
COUNTIFS(SaisiePers,$A28,SaisieDebut,"&lt;="&amp;HQ$6,SaisieFin,"&gt;"&amp;HQ$6,SaisieSoir,Paramètres!$B$3,SaisieJour,TEXT(HQ$6,"jjjj"))=0)=$AS$1)*0.5)</f>
        <v/>
      </c>
      <c r="HS28" s="6" t="str">
        <f>IF(OR(HS$6=0,COUNTIF(Feries,HS$6)&gt;0,ISNONTEXT($A28)),"",
((COUNTIFS(SaisiePers,$A28,SaisieDebut,"&lt;"&amp;HS$6,SaisieFin,"&gt;="&amp;HS$6,SaisieJour,"")+
COUNTIFS(SaisiePers,$A28,SaisieDebut,HS$6,SaisieFin,"&gt;="&amp;HS$6,SaisieMatin,Paramètres!$A$2,SaisieJour,"")+
COUNTIFS(SaisiePers,$A28,SaisieDebut,"&lt;"&amp;HS$6,SaisieFin,"&gt;="&amp;HS$6,SaisieMatin,Paramètres!$A$2,SaisieJour,TEXT(HS$6,"jjjj"))=0)=$AS$1)*0.5)</f>
        <v/>
      </c>
      <c r="HT28" s="6" t="str">
        <f>IF(OR(HS$6=0,COUNTIF(Feries,HS$6)&gt;0,ISNONTEXT($A28)),"",
((COUNTIFS(SaisiePers,$A28,SaisieDebut,"&lt;="&amp;HS$6,SaisieFin,"&gt;"&amp;HS$6,SaisieJour,"")+
COUNTIFS(SaisiePers,$A28,SaisieDebut,"&lt;="&amp;HS$6,SaisieFin,HS$6,SaisieSoir,Paramètres!$B$3,SaisieJour,"")+
COUNTIFS(SaisiePers,$A28,SaisieDebut,"&lt;="&amp;HS$6,SaisieFin,"&gt;"&amp;HS$6,SaisieSoir,Paramètres!$B$3,SaisieJour,TEXT(HS$6,"jjjj"))=0)=$AS$1)*0.5)</f>
        <v/>
      </c>
      <c r="HU28" s="6" t="str">
        <f>IF(OR(HU$6=0,COUNTIF(Feries,HU$6)&gt;0,ISNONTEXT($A28)),"",
((COUNTIFS(SaisiePers,$A28,SaisieDebut,"&lt;"&amp;HU$6,SaisieFin,"&gt;="&amp;HU$6,SaisieJour,"")+
COUNTIFS(SaisiePers,$A28,SaisieDebut,HU$6,SaisieFin,"&gt;="&amp;HU$6,SaisieMatin,Paramètres!$A$2,SaisieJour,"")+
COUNTIFS(SaisiePers,$A28,SaisieDebut,"&lt;"&amp;HU$6,SaisieFin,"&gt;="&amp;HU$6,SaisieMatin,Paramètres!$A$2,SaisieJour,TEXT(HU$6,"jjjj"))=0)=$AS$1)*0.5)</f>
        <v/>
      </c>
      <c r="HV28" s="6" t="str">
        <f>IF(OR(HU$6=0,COUNTIF(Feries,HU$6)&gt;0,ISNONTEXT($A28)),"",
((COUNTIFS(SaisiePers,$A28,SaisieDebut,"&lt;="&amp;HU$6,SaisieFin,"&gt;"&amp;HU$6,SaisieJour,"")+
COUNTIFS(SaisiePers,$A28,SaisieDebut,"&lt;="&amp;HU$6,SaisieFin,HU$6,SaisieSoir,Paramètres!$B$3,SaisieJour,"")+
COUNTIFS(SaisiePers,$A28,SaisieDebut,"&lt;="&amp;HU$6,SaisieFin,"&gt;"&amp;HU$6,SaisieSoir,Paramètres!$B$3,SaisieJour,TEXT(HU$6,"jjjj"))=0)=$AS$1)*0.5)</f>
        <v/>
      </c>
      <c r="HW28" s="6" t="str">
        <f>IF(OR(HW$6=0,COUNTIF(Feries,HW$6)&gt;0,ISNONTEXT($A28)),"",
((COUNTIFS(SaisiePers,$A28,SaisieDebut,"&lt;"&amp;HW$6,SaisieFin,"&gt;="&amp;HW$6,SaisieJour,"")+
COUNTIFS(SaisiePers,$A28,SaisieDebut,HW$6,SaisieFin,"&gt;="&amp;HW$6,SaisieMatin,Paramètres!$A$2,SaisieJour,"")+
COUNTIFS(SaisiePers,$A28,SaisieDebut,"&lt;"&amp;HW$6,SaisieFin,"&gt;="&amp;HW$6,SaisieMatin,Paramètres!$A$2,SaisieJour,TEXT(HW$6,"jjjj"))=0)=$AS$1)*0.5)</f>
        <v/>
      </c>
      <c r="HX28" s="6" t="str">
        <f>IF(OR(HW$6=0,COUNTIF(Feries,HW$6)&gt;0,ISNONTEXT($A28)),"",
((COUNTIFS(SaisiePers,$A28,SaisieDebut,"&lt;="&amp;HW$6,SaisieFin,"&gt;"&amp;HW$6,SaisieJour,"")+
COUNTIFS(SaisiePers,$A28,SaisieDebut,"&lt;="&amp;HW$6,SaisieFin,HW$6,SaisieSoir,Paramètres!$B$3,SaisieJour,"")+
COUNTIFS(SaisiePers,$A28,SaisieDebut,"&lt;="&amp;HW$6,SaisieFin,"&gt;"&amp;HW$6,SaisieSoir,Paramètres!$B$3,SaisieJour,TEXT(HW$6,"jjjj"))=0)=$AS$1)*0.5)</f>
        <v/>
      </c>
      <c r="HY28" s="6" t="str">
        <f>IF(OR(HY$6=0,COUNTIF(Feries,HY$6)&gt;0,ISNONTEXT($A28)),"",
((COUNTIFS(SaisiePers,$A28,SaisieDebut,"&lt;"&amp;HY$6,SaisieFin,"&gt;="&amp;HY$6,SaisieJour,"")+
COUNTIFS(SaisiePers,$A28,SaisieDebut,HY$6,SaisieFin,"&gt;="&amp;HY$6,SaisieMatin,Paramètres!$A$2,SaisieJour,"")+
COUNTIFS(SaisiePers,$A28,SaisieDebut,"&lt;"&amp;HY$6,SaisieFin,"&gt;="&amp;HY$6,SaisieMatin,Paramètres!$A$2,SaisieJour,TEXT(HY$6,"jjjj"))=0)=$AS$1)*0.5)</f>
        <v/>
      </c>
      <c r="HZ28" s="6" t="str">
        <f>IF(OR(HY$6=0,COUNTIF(Feries,HY$6)&gt;0,ISNONTEXT($A28)),"",
((COUNTIFS(SaisiePers,$A28,SaisieDebut,"&lt;="&amp;HY$6,SaisieFin,"&gt;"&amp;HY$6,SaisieJour,"")+
COUNTIFS(SaisiePers,$A28,SaisieDebut,"&lt;="&amp;HY$6,SaisieFin,HY$6,SaisieSoir,Paramètres!$B$3,SaisieJour,"")+
COUNTIFS(SaisiePers,$A28,SaisieDebut,"&lt;="&amp;HY$6,SaisieFin,"&gt;"&amp;HY$6,SaisieSoir,Paramètres!$B$3,SaisieJour,TEXT(HY$6,"jjjj"))=0)=$AS$1)*0.5)</f>
        <v/>
      </c>
      <c r="IA28" s="6" t="str">
        <f>IF(OR(IA$6=0,COUNTIF(Feries,IA$6)&gt;0,ISNONTEXT($A28)),"",
((COUNTIFS(SaisiePers,$A28,SaisieDebut,"&lt;"&amp;IA$6,SaisieFin,"&gt;="&amp;IA$6,SaisieJour,"")+
COUNTIFS(SaisiePers,$A28,SaisieDebut,IA$6,SaisieFin,"&gt;="&amp;IA$6,SaisieMatin,Paramètres!$A$2,SaisieJour,"")+
COUNTIFS(SaisiePers,$A28,SaisieDebut,"&lt;"&amp;IA$6,SaisieFin,"&gt;="&amp;IA$6,SaisieMatin,Paramètres!$A$2,SaisieJour,TEXT(IA$6,"jjjj"))=0)=$AS$1)*0.5)</f>
        <v/>
      </c>
      <c r="IB28" s="6" t="str">
        <f>IF(OR(IA$6=0,COUNTIF(Feries,IA$6)&gt;0,ISNONTEXT($A28)),"",
((COUNTIFS(SaisiePers,$A28,SaisieDebut,"&lt;="&amp;IA$6,SaisieFin,"&gt;"&amp;IA$6,SaisieJour,"")+
COUNTIFS(SaisiePers,$A28,SaisieDebut,"&lt;="&amp;IA$6,SaisieFin,IA$6,SaisieSoir,Paramètres!$B$3,SaisieJour,"")+
COUNTIFS(SaisiePers,$A28,SaisieDebut,"&lt;="&amp;IA$6,SaisieFin,"&gt;"&amp;IA$6,SaisieSoir,Paramètres!$B$3,SaisieJour,TEXT(IA$6,"jjjj"))=0)=$AS$1)*0.5)</f>
        <v/>
      </c>
      <c r="IC28" s="6" t="str">
        <f>IF(OR(IC$6=0,COUNTIF(Feries,IC$6)&gt;0,ISNONTEXT($A28)),"",
((COUNTIFS(SaisiePers,$A28,SaisieDebut,"&lt;"&amp;IC$6,SaisieFin,"&gt;="&amp;IC$6,SaisieJour,"")+
COUNTIFS(SaisiePers,$A28,SaisieDebut,IC$6,SaisieFin,"&gt;="&amp;IC$6,SaisieMatin,Paramètres!$A$2,SaisieJour,"")+
COUNTIFS(SaisiePers,$A28,SaisieDebut,"&lt;"&amp;IC$6,SaisieFin,"&gt;="&amp;IC$6,SaisieMatin,Paramètres!$A$2,SaisieJour,TEXT(IC$6,"jjjj"))=0)=$AS$1)*0.5)</f>
        <v/>
      </c>
      <c r="ID28" s="6" t="str">
        <f>IF(OR(IC$6=0,COUNTIF(Feries,IC$6)&gt;0,ISNONTEXT($A28)),"",
((COUNTIFS(SaisiePers,$A28,SaisieDebut,"&lt;="&amp;IC$6,SaisieFin,"&gt;"&amp;IC$6,SaisieJour,"")+
COUNTIFS(SaisiePers,$A28,SaisieDebut,"&lt;="&amp;IC$6,SaisieFin,IC$6,SaisieSoir,Paramètres!$B$3,SaisieJour,"")+
COUNTIFS(SaisiePers,$A28,SaisieDebut,"&lt;="&amp;IC$6,SaisieFin,"&gt;"&amp;IC$6,SaisieSoir,Paramètres!$B$3,SaisieJour,TEXT(IC$6,"jjjj"))=0)=$AS$1)*0.5)</f>
        <v/>
      </c>
      <c r="IE28" s="6" t="str">
        <f>IF(OR(IE$6=0,COUNTIF(Feries,IE$6)&gt;0,ISNONTEXT($A28)),"",
((COUNTIFS(SaisiePers,$A28,SaisieDebut,"&lt;"&amp;IE$6,SaisieFin,"&gt;="&amp;IE$6,SaisieJour,"")+
COUNTIFS(SaisiePers,$A28,SaisieDebut,IE$6,SaisieFin,"&gt;="&amp;IE$6,SaisieMatin,Paramètres!$A$2,SaisieJour,"")+
COUNTIFS(SaisiePers,$A28,SaisieDebut,"&lt;"&amp;IE$6,SaisieFin,"&gt;="&amp;IE$6,SaisieMatin,Paramètres!$A$2,SaisieJour,TEXT(IE$6,"jjjj"))=0)=$AS$1)*0.5)</f>
        <v/>
      </c>
      <c r="IF28" s="6" t="str">
        <f>IF(OR(IE$6=0,COUNTIF(Feries,IE$6)&gt;0,ISNONTEXT($A28)),"",
((COUNTIFS(SaisiePers,$A28,SaisieDebut,"&lt;="&amp;IE$6,SaisieFin,"&gt;"&amp;IE$6,SaisieJour,"")+
COUNTIFS(SaisiePers,$A28,SaisieDebut,"&lt;="&amp;IE$6,SaisieFin,IE$6,SaisieSoir,Paramètres!$B$3,SaisieJour,"")+
COUNTIFS(SaisiePers,$A28,SaisieDebut,"&lt;="&amp;IE$6,SaisieFin,"&gt;"&amp;IE$6,SaisieSoir,Paramètres!$B$3,SaisieJour,TEXT(IE$6,"jjjj"))=0)=$AS$1)*0.5)</f>
        <v/>
      </c>
      <c r="IG28" s="6" t="str">
        <f>IF(OR(IG$6=0,COUNTIF(Feries,IG$6)&gt;0,ISNONTEXT($A28)),"",
((COUNTIFS(SaisiePers,$A28,SaisieDebut,"&lt;"&amp;IG$6,SaisieFin,"&gt;="&amp;IG$6,SaisieJour,"")+
COUNTIFS(SaisiePers,$A28,SaisieDebut,IG$6,SaisieFin,"&gt;="&amp;IG$6,SaisieMatin,Paramètres!$A$2,SaisieJour,"")+
COUNTIFS(SaisiePers,$A28,SaisieDebut,"&lt;"&amp;IG$6,SaisieFin,"&gt;="&amp;IG$6,SaisieMatin,Paramètres!$A$2,SaisieJour,TEXT(IG$6,"jjjj"))=0)=$AS$1)*0.5)</f>
        <v/>
      </c>
      <c r="IH28" s="6" t="str">
        <f>IF(OR(IG$6=0,COUNTIF(Feries,IG$6)&gt;0,ISNONTEXT($A28)),"",
((COUNTIFS(SaisiePers,$A28,SaisieDebut,"&lt;="&amp;IG$6,SaisieFin,"&gt;"&amp;IG$6,SaisieJour,"")+
COUNTIFS(SaisiePers,$A28,SaisieDebut,"&lt;="&amp;IG$6,SaisieFin,IG$6,SaisieSoir,Paramètres!$B$3,SaisieJour,"")+
COUNTIFS(SaisiePers,$A28,SaisieDebut,"&lt;="&amp;IG$6,SaisieFin,"&gt;"&amp;IG$6,SaisieSoir,Paramètres!$B$3,SaisieJour,TEXT(IG$6,"jjjj"))=0)=$AS$1)*0.5)</f>
        <v/>
      </c>
      <c r="II28" s="6" t="str">
        <f>IF(OR(II$6=0,COUNTIF(Feries,II$6)&gt;0,ISNONTEXT($A28)),"",
((COUNTIFS(SaisiePers,$A28,SaisieDebut,"&lt;"&amp;II$6,SaisieFin,"&gt;="&amp;II$6,SaisieJour,"")+
COUNTIFS(SaisiePers,$A28,SaisieDebut,II$6,SaisieFin,"&gt;="&amp;II$6,SaisieMatin,Paramètres!$A$2,SaisieJour,"")+
COUNTIFS(SaisiePers,$A28,SaisieDebut,"&lt;"&amp;II$6,SaisieFin,"&gt;="&amp;II$6,SaisieMatin,Paramètres!$A$2,SaisieJour,TEXT(II$6,"jjjj"))=0)=$AS$1)*0.5)</f>
        <v/>
      </c>
      <c r="IJ28" s="6" t="str">
        <f>IF(OR(II$6=0,COUNTIF(Feries,II$6)&gt;0,ISNONTEXT($A28)),"",
((COUNTIFS(SaisiePers,$A28,SaisieDebut,"&lt;="&amp;II$6,SaisieFin,"&gt;"&amp;II$6,SaisieJour,"")+
COUNTIFS(SaisiePers,$A28,SaisieDebut,"&lt;="&amp;II$6,SaisieFin,II$6,SaisieSoir,Paramètres!$B$3,SaisieJour,"")+
COUNTIFS(SaisiePers,$A28,SaisieDebut,"&lt;="&amp;II$6,SaisieFin,"&gt;"&amp;II$6,SaisieSoir,Paramètres!$B$3,SaisieJour,TEXT(II$6,"jjjj"))=0)=$AS$1)*0.5)</f>
        <v/>
      </c>
      <c r="IK28" s="6" t="str">
        <f>IF(OR(IK$6=0,COUNTIF(Feries,IK$6)&gt;0,ISNONTEXT($A28)),"",
((COUNTIFS(SaisiePers,$A28,SaisieDebut,"&lt;"&amp;IK$6,SaisieFin,"&gt;="&amp;IK$6,SaisieJour,"")+
COUNTIFS(SaisiePers,$A28,SaisieDebut,IK$6,SaisieFin,"&gt;="&amp;IK$6,SaisieMatin,Paramètres!$A$2,SaisieJour,"")+
COUNTIFS(SaisiePers,$A28,SaisieDebut,"&lt;"&amp;IK$6,SaisieFin,"&gt;="&amp;IK$6,SaisieMatin,Paramètres!$A$2,SaisieJour,TEXT(IK$6,"jjjj"))=0)=$AS$1)*0.5)</f>
        <v/>
      </c>
      <c r="IL28" s="6" t="str">
        <f>IF(OR(IK$6=0,COUNTIF(Feries,IK$6)&gt;0,ISNONTEXT($A28)),"",
((COUNTIFS(SaisiePers,$A28,SaisieDebut,"&lt;="&amp;IK$6,SaisieFin,"&gt;"&amp;IK$6,SaisieJour,"")+
COUNTIFS(SaisiePers,$A28,SaisieDebut,"&lt;="&amp;IK$6,SaisieFin,IK$6,SaisieSoir,Paramètres!$B$3,SaisieJour,"")+
COUNTIFS(SaisiePers,$A28,SaisieDebut,"&lt;="&amp;IK$6,SaisieFin,"&gt;"&amp;IK$6,SaisieSoir,Paramètres!$B$3,SaisieJour,TEXT(IK$6,"jjjj"))=0)=$AS$1)*0.5)</f>
        <v/>
      </c>
      <c r="IM28" s="6" t="str">
        <f>IF(OR(IM$6=0,COUNTIF(Feries,IM$6)&gt;0,ISNONTEXT($A28)),"",
((COUNTIFS(SaisiePers,$A28,SaisieDebut,"&lt;"&amp;IM$6,SaisieFin,"&gt;="&amp;IM$6,SaisieJour,"")+
COUNTIFS(SaisiePers,$A28,SaisieDebut,IM$6,SaisieFin,"&gt;="&amp;IM$6,SaisieMatin,Paramètres!$A$2,SaisieJour,"")+
COUNTIFS(SaisiePers,$A28,SaisieDebut,"&lt;"&amp;IM$6,SaisieFin,"&gt;="&amp;IM$6,SaisieMatin,Paramètres!$A$2,SaisieJour,TEXT(IM$6,"jjjj"))=0)=$AS$1)*0.5)</f>
        <v/>
      </c>
      <c r="IN28" s="6" t="str">
        <f>IF(OR(IM$6=0,COUNTIF(Feries,IM$6)&gt;0,ISNONTEXT($A28)),"",
((COUNTIFS(SaisiePers,$A28,SaisieDebut,"&lt;="&amp;IM$6,SaisieFin,"&gt;"&amp;IM$6,SaisieJour,"")+
COUNTIFS(SaisiePers,$A28,SaisieDebut,"&lt;="&amp;IM$6,SaisieFin,IM$6,SaisieSoir,Paramètres!$B$3,SaisieJour,"")+
COUNTIFS(SaisiePers,$A28,SaisieDebut,"&lt;="&amp;IM$6,SaisieFin,"&gt;"&amp;IM$6,SaisieSoir,Paramètres!$B$3,SaisieJour,TEXT(IM$6,"jjjj"))=0)=$AS$1)*0.5)</f>
        <v/>
      </c>
      <c r="IO28" s="6" t="str">
        <f>IF(OR(IO$6=0,COUNTIF(Feries,IO$6)&gt;0,ISNONTEXT($A28)),"",
((COUNTIFS(SaisiePers,$A28,SaisieDebut,"&lt;"&amp;IO$6,SaisieFin,"&gt;="&amp;IO$6,SaisieJour,"")+
COUNTIFS(SaisiePers,$A28,SaisieDebut,IO$6,SaisieFin,"&gt;="&amp;IO$6,SaisieMatin,Paramètres!$A$2,SaisieJour,"")+
COUNTIFS(SaisiePers,$A28,SaisieDebut,"&lt;"&amp;IO$6,SaisieFin,"&gt;="&amp;IO$6,SaisieMatin,Paramètres!$A$2,SaisieJour,TEXT(IO$6,"jjjj"))=0)=$AS$1)*0.5)</f>
        <v/>
      </c>
      <c r="IP28" s="6" t="str">
        <f>IF(OR(IO$6=0,COUNTIF(Feries,IO$6)&gt;0,ISNONTEXT($A28)),"",
((COUNTIFS(SaisiePers,$A28,SaisieDebut,"&lt;="&amp;IO$6,SaisieFin,"&gt;"&amp;IO$6,SaisieJour,"")+
COUNTIFS(SaisiePers,$A28,SaisieDebut,"&lt;="&amp;IO$6,SaisieFin,IO$6,SaisieSoir,Paramètres!$B$3,SaisieJour,"")+
COUNTIFS(SaisiePers,$A28,SaisieDebut,"&lt;="&amp;IO$6,SaisieFin,"&gt;"&amp;IO$6,SaisieSoir,Paramètres!$B$3,SaisieJour,TEXT(IO$6,"jjjj"))=0)=$AS$1)*0.5)</f>
        <v/>
      </c>
      <c r="IQ28" s="6" t="str">
        <f>IF(OR(IQ$6=0,COUNTIF(Feries,IQ$6)&gt;0,ISNONTEXT($A28)),"",
((COUNTIFS(SaisiePers,$A28,SaisieDebut,"&lt;"&amp;IQ$6,SaisieFin,"&gt;="&amp;IQ$6,SaisieJour,"")+
COUNTIFS(SaisiePers,$A28,SaisieDebut,IQ$6,SaisieFin,"&gt;="&amp;IQ$6,SaisieMatin,Paramètres!$A$2,SaisieJour,"")+
COUNTIFS(SaisiePers,$A28,SaisieDebut,"&lt;"&amp;IQ$6,SaisieFin,"&gt;="&amp;IQ$6,SaisieMatin,Paramètres!$A$2,SaisieJour,TEXT(IQ$6,"jjjj"))=0)=$AS$1)*0.5)</f>
        <v/>
      </c>
      <c r="IR28" s="6" t="str">
        <f>IF(OR(IQ$6=0,COUNTIF(Feries,IQ$6)&gt;0,ISNONTEXT($A28)),"",
((COUNTIFS(SaisiePers,$A28,SaisieDebut,"&lt;="&amp;IQ$6,SaisieFin,"&gt;"&amp;IQ$6,SaisieJour,"")+
COUNTIFS(SaisiePers,$A28,SaisieDebut,"&lt;="&amp;IQ$6,SaisieFin,IQ$6,SaisieSoir,Paramètres!$B$3,SaisieJour,"")+
COUNTIFS(SaisiePers,$A28,SaisieDebut,"&lt;="&amp;IQ$6,SaisieFin,"&gt;"&amp;IQ$6,SaisieSoir,Paramètres!$B$3,SaisieJour,TEXT(IQ$6,"jjjj"))=0)=$AS$1)*0.5)</f>
        <v/>
      </c>
      <c r="IS28" s="6" t="str">
        <f>IF(OR(IS$6=0,COUNTIF(Feries,IS$6)&gt;0,ISNONTEXT($A28)),"",
((COUNTIFS(SaisiePers,$A28,SaisieDebut,"&lt;"&amp;IS$6,SaisieFin,"&gt;="&amp;IS$6,SaisieJour,"")+
COUNTIFS(SaisiePers,$A28,SaisieDebut,IS$6,SaisieFin,"&gt;="&amp;IS$6,SaisieMatin,Paramètres!$A$2,SaisieJour,"")+
COUNTIFS(SaisiePers,$A28,SaisieDebut,"&lt;"&amp;IS$6,SaisieFin,"&gt;="&amp;IS$6,SaisieMatin,Paramètres!$A$2,SaisieJour,TEXT(IS$6,"jjjj"))=0)=$AS$1)*0.5)</f>
        <v/>
      </c>
      <c r="IT28" s="6" t="str">
        <f>IF(OR(IS$6=0,COUNTIF(Feries,IS$6)&gt;0,ISNONTEXT($A28)),"",
((COUNTIFS(SaisiePers,$A28,SaisieDebut,"&lt;="&amp;IS$6,SaisieFin,"&gt;"&amp;IS$6,SaisieJour,"")+
COUNTIFS(SaisiePers,$A28,SaisieDebut,"&lt;="&amp;IS$6,SaisieFin,IS$6,SaisieSoir,Paramètres!$B$3,SaisieJour,"")+
COUNTIFS(SaisiePers,$A28,SaisieDebut,"&lt;="&amp;IS$6,SaisieFin,"&gt;"&amp;IS$6,SaisieSoir,Paramètres!$B$3,SaisieJour,TEXT(IS$6,"jjjj"))=0)=$AS$1)*0.5)</f>
        <v/>
      </c>
      <c r="IU28" s="6" t="str">
        <f>IF(OR(IU$6=0,COUNTIF(Feries,IU$6)&gt;0,ISNONTEXT($A28)),"",
((COUNTIFS(SaisiePers,$A28,SaisieDebut,"&lt;"&amp;IU$6,SaisieFin,"&gt;="&amp;IU$6,SaisieJour,"")+
COUNTIFS(SaisiePers,$A28,SaisieDebut,IU$6,SaisieFin,"&gt;="&amp;IU$6,SaisieMatin,Paramètres!$A$2,SaisieJour,"")+
COUNTIFS(SaisiePers,$A28,SaisieDebut,"&lt;"&amp;IU$6,SaisieFin,"&gt;="&amp;IU$6,SaisieMatin,Paramètres!$A$2,SaisieJour,TEXT(IU$6,"jjjj"))=0)=$AS$1)*0.5)</f>
        <v/>
      </c>
      <c r="IV28" s="6" t="str">
        <f>IF(OR(IU$6=0,COUNTIF(Feries,IU$6)&gt;0,ISNONTEXT($A28)),"",
((COUNTIFS(SaisiePers,$A28,SaisieDebut,"&lt;="&amp;IU$6,SaisieFin,"&gt;"&amp;IU$6,SaisieJour,"")+
COUNTIFS(SaisiePers,$A28,SaisieDebut,"&lt;="&amp;IU$6,SaisieFin,IU$6,SaisieSoir,Paramètres!$B$3,SaisieJour,"")+
COUNTIFS(SaisiePers,$A28,SaisieDebut,"&lt;="&amp;IU$6,SaisieFin,"&gt;"&amp;IU$6,SaisieSoir,Paramètres!$B$3,SaisieJour,TEXT(IU$6,"jjjj"))=0)=$AS$1)*0.5)</f>
        <v/>
      </c>
      <c r="IW28" s="6" t="str">
        <f>IF(OR(IW$6=0,COUNTIF(Feries,IW$6)&gt;0,ISNONTEXT($A28)),"",
((COUNTIFS(SaisiePers,$A28,SaisieDebut,"&lt;"&amp;IW$6,SaisieFin,"&gt;="&amp;IW$6,SaisieJour,"")+
COUNTIFS(SaisiePers,$A28,SaisieDebut,IW$6,SaisieFin,"&gt;="&amp;IW$6,SaisieMatin,Paramètres!$A$2,SaisieJour,"")+
COUNTIFS(SaisiePers,$A28,SaisieDebut,"&lt;"&amp;IW$6,SaisieFin,"&gt;="&amp;IW$6,SaisieMatin,Paramètres!$A$2,SaisieJour,TEXT(IW$6,"jjjj"))=0)=$AS$1)*0.5)</f>
        <v/>
      </c>
      <c r="IX28" s="6" t="str">
        <f>IF(OR(IW$6=0,COUNTIF(Feries,IW$6)&gt;0,ISNONTEXT($A28)),"",
((COUNTIFS(SaisiePers,$A28,SaisieDebut,"&lt;="&amp;IW$6,SaisieFin,"&gt;"&amp;IW$6,SaisieJour,"")+
COUNTIFS(SaisiePers,$A28,SaisieDebut,"&lt;="&amp;IW$6,SaisieFin,IW$6,SaisieSoir,Paramètres!$B$3,SaisieJour,"")+
COUNTIFS(SaisiePers,$A28,SaisieDebut,"&lt;="&amp;IW$6,SaisieFin,"&gt;"&amp;IW$6,SaisieSoir,Paramètres!$B$3,SaisieJour,TEXT(IW$6,"jjjj"))=0)=$AS$1)*0.5)</f>
        <v/>
      </c>
      <c r="IY28" s="6" t="str">
        <f>IF(OR(IY$6=0,COUNTIF(Feries,IY$6)&gt;0,ISNONTEXT($A28)),"",
((COUNTIFS(SaisiePers,$A28,SaisieDebut,"&lt;"&amp;IY$6,SaisieFin,"&gt;="&amp;IY$6,SaisieJour,"")+
COUNTIFS(SaisiePers,$A28,SaisieDebut,IY$6,SaisieFin,"&gt;="&amp;IY$6,SaisieMatin,Paramètres!$A$2,SaisieJour,"")+
COUNTIFS(SaisiePers,$A28,SaisieDebut,"&lt;"&amp;IY$6,SaisieFin,"&gt;="&amp;IY$6,SaisieMatin,Paramètres!$A$2,SaisieJour,TEXT(IY$6,"jjjj"))=0)=$AS$1)*0.5)</f>
        <v/>
      </c>
      <c r="IZ28" s="6" t="str">
        <f>IF(OR(IY$6=0,COUNTIF(Feries,IY$6)&gt;0,ISNONTEXT($A28)),"",
((COUNTIFS(SaisiePers,$A28,SaisieDebut,"&lt;="&amp;IY$6,SaisieFin,"&gt;"&amp;IY$6,SaisieJour,"")+
COUNTIFS(SaisiePers,$A28,SaisieDebut,"&lt;="&amp;IY$6,SaisieFin,IY$6,SaisieSoir,Paramètres!$B$3,SaisieJour,"")+
COUNTIFS(SaisiePers,$A28,SaisieDebut,"&lt;="&amp;IY$6,SaisieFin,"&gt;"&amp;IY$6,SaisieSoir,Paramètres!$B$3,SaisieJour,TEXT(IY$6,"jjjj"))=0)=$AS$1)*0.5)</f>
        <v/>
      </c>
      <c r="JA28" s="6" t="str">
        <f>IF(OR(JA$6=0,COUNTIF(Feries,JA$6)&gt;0,ISNONTEXT($A28)),"",
((COUNTIFS(SaisiePers,$A28,SaisieDebut,"&lt;"&amp;JA$6,SaisieFin,"&gt;="&amp;JA$6,SaisieJour,"")+
COUNTIFS(SaisiePers,$A28,SaisieDebut,JA$6,SaisieFin,"&gt;="&amp;JA$6,SaisieMatin,Paramètres!$A$2,SaisieJour,"")+
COUNTIFS(SaisiePers,$A28,SaisieDebut,"&lt;"&amp;JA$6,SaisieFin,"&gt;="&amp;JA$6,SaisieMatin,Paramètres!$A$2,SaisieJour,TEXT(JA$6,"jjjj"))=0)=$AS$1)*0.5)</f>
        <v/>
      </c>
      <c r="JB28" s="6" t="str">
        <f>IF(OR(JA$6=0,COUNTIF(Feries,JA$6)&gt;0,ISNONTEXT($A28)),"",
((COUNTIFS(SaisiePers,$A28,SaisieDebut,"&lt;="&amp;JA$6,SaisieFin,"&gt;"&amp;JA$6,SaisieJour,"")+
COUNTIFS(SaisiePers,$A28,SaisieDebut,"&lt;="&amp;JA$6,SaisieFin,JA$6,SaisieSoir,Paramètres!$B$3,SaisieJour,"")+
COUNTIFS(SaisiePers,$A28,SaisieDebut,"&lt;="&amp;JA$6,SaisieFin,"&gt;"&amp;JA$6,SaisieSoir,Paramètres!$B$3,SaisieJour,TEXT(JA$6,"jjjj"))=0)=$AS$1)*0.5)</f>
        <v/>
      </c>
      <c r="JC28" s="6" t="str">
        <f>IF(OR(JC$6=0,COUNTIF(Feries,JC$6)&gt;0,ISNONTEXT($A28)),"",
((COUNTIFS(SaisiePers,$A28,SaisieDebut,"&lt;"&amp;JC$6,SaisieFin,"&gt;="&amp;JC$6,SaisieJour,"")+
COUNTIFS(SaisiePers,$A28,SaisieDebut,JC$6,SaisieFin,"&gt;="&amp;JC$6,SaisieMatin,Paramètres!$A$2,SaisieJour,"")+
COUNTIFS(SaisiePers,$A28,SaisieDebut,"&lt;"&amp;JC$6,SaisieFin,"&gt;="&amp;JC$6,SaisieMatin,Paramètres!$A$2,SaisieJour,TEXT(JC$6,"jjjj"))=0)=$AS$1)*0.5)</f>
        <v/>
      </c>
      <c r="JD28" s="6" t="str">
        <f>IF(OR(JC$6=0,COUNTIF(Feries,JC$6)&gt;0,ISNONTEXT($A28)),"",
((COUNTIFS(SaisiePers,$A28,SaisieDebut,"&lt;="&amp;JC$6,SaisieFin,"&gt;"&amp;JC$6,SaisieJour,"")+
COUNTIFS(SaisiePers,$A28,SaisieDebut,"&lt;="&amp;JC$6,SaisieFin,JC$6,SaisieSoir,Paramètres!$B$3,SaisieJour,"")+
COUNTIFS(SaisiePers,$A28,SaisieDebut,"&lt;="&amp;JC$6,SaisieFin,"&gt;"&amp;JC$6,SaisieSoir,Paramètres!$B$3,SaisieJour,TEXT(JC$6,"jjjj"))=0)=$AS$1)*0.5)</f>
        <v/>
      </c>
      <c r="JE28" s="6" t="str">
        <f>IF(OR(JE$6=0,COUNTIF(Feries,JE$6)&gt;0,ISNONTEXT($A28)),"",
((COUNTIFS(SaisiePers,$A28,SaisieDebut,"&lt;"&amp;JE$6,SaisieFin,"&gt;="&amp;JE$6,SaisieJour,"")+
COUNTIFS(SaisiePers,$A28,SaisieDebut,JE$6,SaisieFin,"&gt;="&amp;JE$6,SaisieMatin,Paramètres!$A$2,SaisieJour,"")+
COUNTIFS(SaisiePers,$A28,SaisieDebut,"&lt;"&amp;JE$6,SaisieFin,"&gt;="&amp;JE$6,SaisieMatin,Paramètres!$A$2,SaisieJour,TEXT(JE$6,"jjjj"))=0)=$AS$1)*0.5)</f>
        <v/>
      </c>
      <c r="JF28" s="6" t="str">
        <f>IF(OR(JE$6=0,COUNTIF(Feries,JE$6)&gt;0,ISNONTEXT($A28)),"",
((COUNTIFS(SaisiePers,$A28,SaisieDebut,"&lt;="&amp;JE$6,SaisieFin,"&gt;"&amp;JE$6,SaisieJour,"")+
COUNTIFS(SaisiePers,$A28,SaisieDebut,"&lt;="&amp;JE$6,SaisieFin,JE$6,SaisieSoir,Paramètres!$B$3,SaisieJour,"")+
COUNTIFS(SaisiePers,$A28,SaisieDebut,"&lt;="&amp;JE$6,SaisieFin,"&gt;"&amp;JE$6,SaisieSoir,Paramètres!$B$3,SaisieJour,TEXT(JE$6,"jjjj"))=0)=$AS$1)*0.5)</f>
        <v/>
      </c>
      <c r="JG28" s="6" t="str">
        <f>IF(OR(JG$6=0,COUNTIF(Feries,JG$6)&gt;0,ISNONTEXT($A28)),"",
((COUNTIFS(SaisiePers,$A28,SaisieDebut,"&lt;"&amp;JG$6,SaisieFin,"&gt;="&amp;JG$6,SaisieJour,"")+
COUNTIFS(SaisiePers,$A28,SaisieDebut,JG$6,SaisieFin,"&gt;="&amp;JG$6,SaisieMatin,Paramètres!$A$2,SaisieJour,"")+
COUNTIFS(SaisiePers,$A28,SaisieDebut,"&lt;"&amp;JG$6,SaisieFin,"&gt;="&amp;JG$6,SaisieMatin,Paramètres!$A$2,SaisieJour,TEXT(JG$6,"jjjj"))=0)=$AS$1)*0.5)</f>
        <v/>
      </c>
      <c r="JH28" s="6" t="str">
        <f>IF(OR(JG$6=0,COUNTIF(Feries,JG$6)&gt;0,ISNONTEXT($A28)),"",
((COUNTIFS(SaisiePers,$A28,SaisieDebut,"&lt;="&amp;JG$6,SaisieFin,"&gt;"&amp;JG$6,SaisieJour,"")+
COUNTIFS(SaisiePers,$A28,SaisieDebut,"&lt;="&amp;JG$6,SaisieFin,JG$6,SaisieSoir,Paramètres!$B$3,SaisieJour,"")+
COUNTIFS(SaisiePers,$A28,SaisieDebut,"&lt;="&amp;JG$6,SaisieFin,"&gt;"&amp;JG$6,SaisieSoir,Paramètres!$B$3,SaisieJour,TEXT(JG$6,"jjjj"))=0)=$AS$1)*0.5)</f>
        <v/>
      </c>
      <c r="JI28" s="6" t="str">
        <f>IF(OR(JI$6=0,COUNTIF(Feries,JI$6)&gt;0,ISNONTEXT($A28)),"",
((COUNTIFS(SaisiePers,$A28,SaisieDebut,"&lt;"&amp;JI$6,SaisieFin,"&gt;="&amp;JI$6,SaisieJour,"")+
COUNTIFS(SaisiePers,$A28,SaisieDebut,JI$6,SaisieFin,"&gt;="&amp;JI$6,SaisieMatin,Paramètres!$A$2,SaisieJour,"")+
COUNTIFS(SaisiePers,$A28,SaisieDebut,"&lt;"&amp;JI$6,SaisieFin,"&gt;="&amp;JI$6,SaisieMatin,Paramètres!$A$2,SaisieJour,TEXT(JI$6,"jjjj"))=0)=$AS$1)*0.5)</f>
        <v/>
      </c>
      <c r="JJ28" s="6" t="str">
        <f>IF(OR(JI$6=0,COUNTIF(Feries,JI$6)&gt;0,ISNONTEXT($A28)),"",
((COUNTIFS(SaisiePers,$A28,SaisieDebut,"&lt;="&amp;JI$6,SaisieFin,"&gt;"&amp;JI$6,SaisieJour,"")+
COUNTIFS(SaisiePers,$A28,SaisieDebut,"&lt;="&amp;JI$6,SaisieFin,JI$6,SaisieSoir,Paramètres!$B$3,SaisieJour,"")+
COUNTIFS(SaisiePers,$A28,SaisieDebut,"&lt;="&amp;JI$6,SaisieFin,"&gt;"&amp;JI$6,SaisieSoir,Paramètres!$B$3,SaisieJour,TEXT(JI$6,"jjjj"))=0)=$AS$1)*0.5)</f>
        <v/>
      </c>
      <c r="JK28" s="6" t="str">
        <f>IF(OR(JK$6=0,COUNTIF(Feries,JK$6)&gt;0,ISNONTEXT($A28)),"",
((COUNTIFS(SaisiePers,$A28,SaisieDebut,"&lt;"&amp;JK$6,SaisieFin,"&gt;="&amp;JK$6,SaisieJour,"")+
COUNTIFS(SaisiePers,$A28,SaisieDebut,JK$6,SaisieFin,"&gt;="&amp;JK$6,SaisieMatin,Paramètres!$A$2,SaisieJour,"")+
COUNTIFS(SaisiePers,$A28,SaisieDebut,"&lt;"&amp;JK$6,SaisieFin,"&gt;="&amp;JK$6,SaisieMatin,Paramètres!$A$2,SaisieJour,TEXT(JK$6,"jjjj"))=0)=$AS$1)*0.5)</f>
        <v/>
      </c>
      <c r="JL28" s="6" t="str">
        <f>IF(OR(JK$6=0,COUNTIF(Feries,JK$6)&gt;0,ISNONTEXT($A28)),"",
((COUNTIFS(SaisiePers,$A28,SaisieDebut,"&lt;="&amp;JK$6,SaisieFin,"&gt;"&amp;JK$6,SaisieJour,"")+
COUNTIFS(SaisiePers,$A28,SaisieDebut,"&lt;="&amp;JK$6,SaisieFin,JK$6,SaisieSoir,Paramètres!$B$3,SaisieJour,"")+
COUNTIFS(SaisiePers,$A28,SaisieDebut,"&lt;="&amp;JK$6,SaisieFin,"&gt;"&amp;JK$6,SaisieSoir,Paramètres!$B$3,SaisieJour,TEXT(JK$6,"jjjj"))=0)=$AS$1)*0.5)</f>
        <v/>
      </c>
      <c r="JM28" s="6" t="str">
        <f>IF(OR(JM$6=0,COUNTIF(Feries,JM$6)&gt;0,ISNONTEXT($A28)),"",
((COUNTIFS(SaisiePers,$A28,SaisieDebut,"&lt;"&amp;JM$6,SaisieFin,"&gt;="&amp;JM$6,SaisieJour,"")+
COUNTIFS(SaisiePers,$A28,SaisieDebut,JM$6,SaisieFin,"&gt;="&amp;JM$6,SaisieMatin,Paramètres!$A$2,SaisieJour,"")+
COUNTIFS(SaisiePers,$A28,SaisieDebut,"&lt;"&amp;JM$6,SaisieFin,"&gt;="&amp;JM$6,SaisieMatin,Paramètres!$A$2,SaisieJour,TEXT(JM$6,"jjjj"))=0)=$AS$1)*0.5)</f>
        <v/>
      </c>
      <c r="JN28" s="6" t="str">
        <f>IF(OR(JM$6=0,COUNTIF(Feries,JM$6)&gt;0,ISNONTEXT($A28)),"",
((COUNTIFS(SaisiePers,$A28,SaisieDebut,"&lt;="&amp;JM$6,SaisieFin,"&gt;"&amp;JM$6,SaisieJour,"")+
COUNTIFS(SaisiePers,$A28,SaisieDebut,"&lt;="&amp;JM$6,SaisieFin,JM$6,SaisieSoir,Paramètres!$B$3,SaisieJour,"")+
COUNTIFS(SaisiePers,$A28,SaisieDebut,"&lt;="&amp;JM$6,SaisieFin,"&gt;"&amp;JM$6,SaisieSoir,Paramètres!$B$3,SaisieJour,TEXT(JM$6,"jjjj"))=0)=$AS$1)*0.5)</f>
        <v/>
      </c>
      <c r="JO28" s="6" t="str">
        <f>IF(OR(JO$6=0,COUNTIF(Feries,JO$6)&gt;0,ISNONTEXT($A28)),"",
((COUNTIFS(SaisiePers,$A28,SaisieDebut,"&lt;"&amp;JO$6,SaisieFin,"&gt;="&amp;JO$6,SaisieJour,"")+
COUNTIFS(SaisiePers,$A28,SaisieDebut,JO$6,SaisieFin,"&gt;="&amp;JO$6,SaisieMatin,Paramètres!$A$2,SaisieJour,"")+
COUNTIFS(SaisiePers,$A28,SaisieDebut,"&lt;"&amp;JO$6,SaisieFin,"&gt;="&amp;JO$6,SaisieMatin,Paramètres!$A$2,SaisieJour,TEXT(JO$6,"jjjj"))=0)=$AS$1)*0.5)</f>
        <v/>
      </c>
      <c r="JP28" s="6" t="str">
        <f>IF(OR(JO$6=0,COUNTIF(Feries,JO$6)&gt;0,ISNONTEXT($A28)),"",
((COUNTIFS(SaisiePers,$A28,SaisieDebut,"&lt;="&amp;JO$6,SaisieFin,"&gt;"&amp;JO$6,SaisieJour,"")+
COUNTIFS(SaisiePers,$A28,SaisieDebut,"&lt;="&amp;JO$6,SaisieFin,JO$6,SaisieSoir,Paramètres!$B$3,SaisieJour,"")+
COUNTIFS(SaisiePers,$A28,SaisieDebut,"&lt;="&amp;JO$6,SaisieFin,"&gt;"&amp;JO$6,SaisieSoir,Paramètres!$B$3,SaisieJour,TEXT(JO$6,"jjjj"))=0)=$AS$1)*0.5)</f>
        <v/>
      </c>
      <c r="JQ28" s="6" t="str">
        <f>IF(OR(JQ$6=0,COUNTIF(Feries,JQ$6)&gt;0,ISNONTEXT($A28)),"",
((COUNTIFS(SaisiePers,$A28,SaisieDebut,"&lt;"&amp;JQ$6,SaisieFin,"&gt;="&amp;JQ$6,SaisieJour,"")+
COUNTIFS(SaisiePers,$A28,SaisieDebut,JQ$6,SaisieFin,"&gt;="&amp;JQ$6,SaisieMatin,Paramètres!$A$2,SaisieJour,"")+
COUNTIFS(SaisiePers,$A28,SaisieDebut,"&lt;"&amp;JQ$6,SaisieFin,"&gt;="&amp;JQ$6,SaisieMatin,Paramètres!$A$2,SaisieJour,TEXT(JQ$6,"jjjj"))=0)=$AS$1)*0.5)</f>
        <v/>
      </c>
      <c r="JR28" s="6" t="str">
        <f>IF(OR(JQ$6=0,COUNTIF(Feries,JQ$6)&gt;0,ISNONTEXT($A28)),"",
((COUNTIFS(SaisiePers,$A28,SaisieDebut,"&lt;="&amp;JQ$6,SaisieFin,"&gt;"&amp;JQ$6,SaisieJour,"")+
COUNTIFS(SaisiePers,$A28,SaisieDebut,"&lt;="&amp;JQ$6,SaisieFin,JQ$6,SaisieSoir,Paramètres!$B$3,SaisieJour,"")+
COUNTIFS(SaisiePers,$A28,SaisieDebut,"&lt;="&amp;JQ$6,SaisieFin,"&gt;"&amp;JQ$6,SaisieSoir,Paramètres!$B$3,SaisieJour,TEXT(JQ$6,"jjjj"))=0)=$AS$1)*0.5)</f>
        <v/>
      </c>
      <c r="JS28" s="6" t="str">
        <f>IF(OR(JS$6=0,COUNTIF(Feries,JS$6)&gt;0,ISNONTEXT($A28)),"",
((COUNTIFS(SaisiePers,$A28,SaisieDebut,"&lt;"&amp;JS$6,SaisieFin,"&gt;="&amp;JS$6,SaisieJour,"")+
COUNTIFS(SaisiePers,$A28,SaisieDebut,JS$6,SaisieFin,"&gt;="&amp;JS$6,SaisieMatin,Paramètres!$A$2,SaisieJour,"")+
COUNTIFS(SaisiePers,$A28,SaisieDebut,"&lt;"&amp;JS$6,SaisieFin,"&gt;="&amp;JS$6,SaisieMatin,Paramètres!$A$2,SaisieJour,TEXT(JS$6,"jjjj"))=0)=$AS$1)*0.5)</f>
        <v/>
      </c>
      <c r="JT28" s="6" t="str">
        <f>IF(OR(JS$6=0,COUNTIF(Feries,JS$6)&gt;0,ISNONTEXT($A28)),"",
((COUNTIFS(SaisiePers,$A28,SaisieDebut,"&lt;="&amp;JS$6,SaisieFin,"&gt;"&amp;JS$6,SaisieJour,"")+
COUNTIFS(SaisiePers,$A28,SaisieDebut,"&lt;="&amp;JS$6,SaisieFin,JS$6,SaisieSoir,Paramètres!$B$3,SaisieJour,"")+
COUNTIFS(SaisiePers,$A28,SaisieDebut,"&lt;="&amp;JS$6,SaisieFin,"&gt;"&amp;JS$6,SaisieSoir,Paramètres!$B$3,SaisieJour,TEXT(JS$6,"jjjj"))=0)=$AS$1)*0.5)</f>
        <v/>
      </c>
      <c r="JU28" s="6" t="str">
        <f>IF(OR(JU$6=0,COUNTIF(Feries,JU$6)&gt;0,ISNONTEXT($A28)),"",
((COUNTIFS(SaisiePers,$A28,SaisieDebut,"&lt;"&amp;JU$6,SaisieFin,"&gt;="&amp;JU$6,SaisieJour,"")+
COUNTIFS(SaisiePers,$A28,SaisieDebut,JU$6,SaisieFin,"&gt;="&amp;JU$6,SaisieMatin,Paramètres!$A$2,SaisieJour,"")+
COUNTIFS(SaisiePers,$A28,SaisieDebut,"&lt;"&amp;JU$6,SaisieFin,"&gt;="&amp;JU$6,SaisieMatin,Paramètres!$A$2,SaisieJour,TEXT(JU$6,"jjjj"))=0)=$AS$1)*0.5)</f>
        <v/>
      </c>
      <c r="JV28" s="6" t="str">
        <f>IF(OR(JU$6=0,COUNTIF(Feries,JU$6)&gt;0,ISNONTEXT($A28)),"",
((COUNTIFS(SaisiePers,$A28,SaisieDebut,"&lt;="&amp;JU$6,SaisieFin,"&gt;"&amp;JU$6,SaisieJour,"")+
COUNTIFS(SaisiePers,$A28,SaisieDebut,"&lt;="&amp;JU$6,SaisieFin,JU$6,SaisieSoir,Paramètres!$B$3,SaisieJour,"")+
COUNTIFS(SaisiePers,$A28,SaisieDebut,"&lt;="&amp;JU$6,SaisieFin,"&gt;"&amp;JU$6,SaisieSoir,Paramètres!$B$3,SaisieJour,TEXT(JU$6,"jjjj"))=0)=$AS$1)*0.5)</f>
        <v/>
      </c>
      <c r="JW28" s="6" t="str">
        <f>IF(OR(JW$6=0,COUNTIF(Feries,JW$6)&gt;0,ISNONTEXT($A28)),"",
((COUNTIFS(SaisiePers,$A28,SaisieDebut,"&lt;"&amp;JW$6,SaisieFin,"&gt;="&amp;JW$6,SaisieJour,"")+
COUNTIFS(SaisiePers,$A28,SaisieDebut,JW$6,SaisieFin,"&gt;="&amp;JW$6,SaisieMatin,Paramètres!$A$2,SaisieJour,"")+
COUNTIFS(SaisiePers,$A28,SaisieDebut,"&lt;"&amp;JW$6,SaisieFin,"&gt;="&amp;JW$6,SaisieMatin,Paramètres!$A$2,SaisieJour,TEXT(JW$6,"jjjj"))=0)=$AS$1)*0.5)</f>
        <v/>
      </c>
      <c r="JX28" s="6" t="str">
        <f>IF(OR(JW$6=0,COUNTIF(Feries,JW$6)&gt;0,ISNONTEXT($A28)),"",
((COUNTIFS(SaisiePers,$A28,SaisieDebut,"&lt;="&amp;JW$6,SaisieFin,"&gt;"&amp;JW$6,SaisieJour,"")+
COUNTIFS(SaisiePers,$A28,SaisieDebut,"&lt;="&amp;JW$6,SaisieFin,JW$6,SaisieSoir,Paramètres!$B$3,SaisieJour,"")+
COUNTIFS(SaisiePers,$A28,SaisieDebut,"&lt;="&amp;JW$6,SaisieFin,"&gt;"&amp;JW$6,SaisieSoir,Paramètres!$B$3,SaisieJour,TEXT(JW$6,"jjjj"))=0)=$AS$1)*0.5)</f>
        <v/>
      </c>
      <c r="JY28" s="6" t="str">
        <f>IF(OR(JY$6=0,COUNTIF(Feries,JY$6)&gt;0,ISNONTEXT($A28)),"",
((COUNTIFS(SaisiePers,$A28,SaisieDebut,"&lt;"&amp;JY$6,SaisieFin,"&gt;="&amp;JY$6,SaisieJour,"")+
COUNTIFS(SaisiePers,$A28,SaisieDebut,JY$6,SaisieFin,"&gt;="&amp;JY$6,SaisieMatin,Paramètres!$A$2,SaisieJour,"")+
COUNTIFS(SaisiePers,$A28,SaisieDebut,"&lt;"&amp;JY$6,SaisieFin,"&gt;="&amp;JY$6,SaisieMatin,Paramètres!$A$2,SaisieJour,TEXT(JY$6,"jjjj"))=0)=$AS$1)*0.5)</f>
        <v/>
      </c>
      <c r="JZ28" s="6" t="str">
        <f>IF(OR(JY$6=0,COUNTIF(Feries,JY$6)&gt;0,ISNONTEXT($A28)),"",
((COUNTIFS(SaisiePers,$A28,SaisieDebut,"&lt;="&amp;JY$6,SaisieFin,"&gt;"&amp;JY$6,SaisieJour,"")+
COUNTIFS(SaisiePers,$A28,SaisieDebut,"&lt;="&amp;JY$6,SaisieFin,JY$6,SaisieSoir,Paramètres!$B$3,SaisieJour,"")+
COUNTIFS(SaisiePers,$A28,SaisieDebut,"&lt;="&amp;JY$6,SaisieFin,"&gt;"&amp;JY$6,SaisieSoir,Paramètres!$B$3,SaisieJour,TEXT(JY$6,"jjjj"))=0)=$AS$1)*0.5)</f>
        <v/>
      </c>
      <c r="KA28" s="6" t="str">
        <f>IF(OR(KA$6=0,COUNTIF(Feries,KA$6)&gt;0,ISNONTEXT($A28)),"",
((COUNTIFS(SaisiePers,$A28,SaisieDebut,"&lt;"&amp;KA$6,SaisieFin,"&gt;="&amp;KA$6,SaisieJour,"")+
COUNTIFS(SaisiePers,$A28,SaisieDebut,KA$6,SaisieFin,"&gt;="&amp;KA$6,SaisieMatin,Paramètres!$A$2,SaisieJour,"")+
COUNTIFS(SaisiePers,$A28,SaisieDebut,"&lt;"&amp;KA$6,SaisieFin,"&gt;="&amp;KA$6,SaisieMatin,Paramètres!$A$2,SaisieJour,TEXT(KA$6,"jjjj"))=0)=$AS$1)*0.5)</f>
        <v/>
      </c>
      <c r="KB28" s="6" t="str">
        <f>IF(OR(KA$6=0,COUNTIF(Feries,KA$6)&gt;0,ISNONTEXT($A28)),"",
((COUNTIFS(SaisiePers,$A28,SaisieDebut,"&lt;="&amp;KA$6,SaisieFin,"&gt;"&amp;KA$6,SaisieJour,"")+
COUNTIFS(SaisiePers,$A28,SaisieDebut,"&lt;="&amp;KA$6,SaisieFin,KA$6,SaisieSoir,Paramètres!$B$3,SaisieJour,"")+
COUNTIFS(SaisiePers,$A28,SaisieDebut,"&lt;="&amp;KA$6,SaisieFin,"&gt;"&amp;KA$6,SaisieSoir,Paramètres!$B$3,SaisieJour,TEXT(KA$6,"jjjj"))=0)=$AS$1)*0.5)</f>
        <v/>
      </c>
      <c r="KC28" s="6" t="str">
        <f>IF(OR(KC$6=0,COUNTIF(Feries,KC$6)&gt;0,ISNONTEXT($A28)),"",
((COUNTIFS(SaisiePers,$A28,SaisieDebut,"&lt;"&amp;KC$6,SaisieFin,"&gt;="&amp;KC$6,SaisieJour,"")+
COUNTIFS(SaisiePers,$A28,SaisieDebut,KC$6,SaisieFin,"&gt;="&amp;KC$6,SaisieMatin,Paramètres!$A$2,SaisieJour,"")+
COUNTIFS(SaisiePers,$A28,SaisieDebut,"&lt;"&amp;KC$6,SaisieFin,"&gt;="&amp;KC$6,SaisieMatin,Paramètres!$A$2,SaisieJour,TEXT(KC$6,"jjjj"))=0)=$AS$1)*0.5)</f>
        <v/>
      </c>
      <c r="KD28" s="6" t="str">
        <f>IF(OR(KC$6=0,COUNTIF(Feries,KC$6)&gt;0,ISNONTEXT($A28)),"",
((COUNTIFS(SaisiePers,$A28,SaisieDebut,"&lt;="&amp;KC$6,SaisieFin,"&gt;"&amp;KC$6,SaisieJour,"")+
COUNTIFS(SaisiePers,$A28,SaisieDebut,"&lt;="&amp;KC$6,SaisieFin,KC$6,SaisieSoir,Paramètres!$B$3,SaisieJour,"")+
COUNTIFS(SaisiePers,$A28,SaisieDebut,"&lt;="&amp;KC$6,SaisieFin,"&gt;"&amp;KC$6,SaisieSoir,Paramètres!$B$3,SaisieJour,TEXT(KC$6,"jjjj"))=0)=$AS$1)*0.5)</f>
        <v/>
      </c>
      <c r="KE28" s="6" t="str">
        <f>IF(OR(KE$6=0,COUNTIF(Feries,KE$6)&gt;0,ISNONTEXT($A28)),"",
((COUNTIFS(SaisiePers,$A28,SaisieDebut,"&lt;"&amp;KE$6,SaisieFin,"&gt;="&amp;KE$6,SaisieJour,"")+
COUNTIFS(SaisiePers,$A28,SaisieDebut,KE$6,SaisieFin,"&gt;="&amp;KE$6,SaisieMatin,Paramètres!$A$2,SaisieJour,"")+
COUNTIFS(SaisiePers,$A28,SaisieDebut,"&lt;"&amp;KE$6,SaisieFin,"&gt;="&amp;KE$6,SaisieMatin,Paramètres!$A$2,SaisieJour,TEXT(KE$6,"jjjj"))=0)=$AS$1)*0.5)</f>
        <v/>
      </c>
      <c r="KF28" s="6" t="str">
        <f>IF(OR(KE$6=0,COUNTIF(Feries,KE$6)&gt;0,ISNONTEXT($A28)),"",
((COUNTIFS(SaisiePers,$A28,SaisieDebut,"&lt;="&amp;KE$6,SaisieFin,"&gt;"&amp;KE$6,SaisieJour,"")+
COUNTIFS(SaisiePers,$A28,SaisieDebut,"&lt;="&amp;KE$6,SaisieFin,KE$6,SaisieSoir,Paramètres!$B$3,SaisieJour,"")+
COUNTIFS(SaisiePers,$A28,SaisieDebut,"&lt;="&amp;KE$6,SaisieFin,"&gt;"&amp;KE$6,SaisieSoir,Paramètres!$B$3,SaisieJour,TEXT(KE$6,"jjjj"))=0)=$AS$1)*0.5)</f>
        <v/>
      </c>
      <c r="KG28" s="6" t="str">
        <f>IF(OR(KG$6=0,COUNTIF(Feries,KG$6)&gt;0,ISNONTEXT($A28)),"",
((COUNTIFS(SaisiePers,$A28,SaisieDebut,"&lt;"&amp;KG$6,SaisieFin,"&gt;="&amp;KG$6,SaisieJour,"")+
COUNTIFS(SaisiePers,$A28,SaisieDebut,KG$6,SaisieFin,"&gt;="&amp;KG$6,SaisieMatin,Paramètres!$A$2,SaisieJour,"")+
COUNTIFS(SaisiePers,$A28,SaisieDebut,"&lt;"&amp;KG$6,SaisieFin,"&gt;="&amp;KG$6,SaisieMatin,Paramètres!$A$2,SaisieJour,TEXT(KG$6,"jjjj"))=0)=$AS$1)*0.5)</f>
        <v/>
      </c>
      <c r="KH28" s="6" t="str">
        <f>IF(OR(KG$6=0,COUNTIF(Feries,KG$6)&gt;0,ISNONTEXT($A28)),"",
((COUNTIFS(SaisiePers,$A28,SaisieDebut,"&lt;="&amp;KG$6,SaisieFin,"&gt;"&amp;KG$6,SaisieJour,"")+
COUNTIFS(SaisiePers,$A28,SaisieDebut,"&lt;="&amp;KG$6,SaisieFin,KG$6,SaisieSoir,Paramètres!$B$3,SaisieJour,"")+
COUNTIFS(SaisiePers,$A28,SaisieDebut,"&lt;="&amp;KG$6,SaisieFin,"&gt;"&amp;KG$6,SaisieSoir,Paramètres!$B$3,SaisieJour,TEXT(KG$6,"jjjj"))=0)=$AS$1)*0.5)</f>
        <v/>
      </c>
      <c r="KI28" s="6" t="str">
        <f>IF(OR(KI$6=0,COUNTIF(Feries,KI$6)&gt;0,ISNONTEXT($A28)),"",
((COUNTIFS(SaisiePers,$A28,SaisieDebut,"&lt;"&amp;KI$6,SaisieFin,"&gt;="&amp;KI$6,SaisieJour,"")+
COUNTIFS(SaisiePers,$A28,SaisieDebut,KI$6,SaisieFin,"&gt;="&amp;KI$6,SaisieMatin,Paramètres!$A$2,SaisieJour,"")+
COUNTIFS(SaisiePers,$A28,SaisieDebut,"&lt;"&amp;KI$6,SaisieFin,"&gt;="&amp;KI$6,SaisieMatin,Paramètres!$A$2,SaisieJour,TEXT(KI$6,"jjjj"))=0)=$AS$1)*0.5)</f>
        <v/>
      </c>
      <c r="KJ28" s="6" t="str">
        <f>IF(OR(KI$6=0,COUNTIF(Feries,KI$6)&gt;0,ISNONTEXT($A28)),"",
((COUNTIFS(SaisiePers,$A28,SaisieDebut,"&lt;="&amp;KI$6,SaisieFin,"&gt;"&amp;KI$6,SaisieJour,"")+
COUNTIFS(SaisiePers,$A28,SaisieDebut,"&lt;="&amp;KI$6,SaisieFin,KI$6,SaisieSoir,Paramètres!$B$3,SaisieJour,"")+
COUNTIFS(SaisiePers,$A28,SaisieDebut,"&lt;="&amp;KI$6,SaisieFin,"&gt;"&amp;KI$6,SaisieSoir,Paramètres!$B$3,SaisieJour,TEXT(KI$6,"jjjj"))=0)=$AS$1)*0.5)</f>
        <v/>
      </c>
      <c r="KK28" s="6" t="str">
        <f>IF(OR(KK$6=0,COUNTIF(Feries,KK$6)&gt;0,ISNONTEXT($A28)),"",
((COUNTIFS(SaisiePers,$A28,SaisieDebut,"&lt;"&amp;KK$6,SaisieFin,"&gt;="&amp;KK$6,SaisieJour,"")+
COUNTIFS(SaisiePers,$A28,SaisieDebut,KK$6,SaisieFin,"&gt;="&amp;KK$6,SaisieMatin,Paramètres!$A$2,SaisieJour,"")+
COUNTIFS(SaisiePers,$A28,SaisieDebut,"&lt;"&amp;KK$6,SaisieFin,"&gt;="&amp;KK$6,SaisieMatin,Paramètres!$A$2,SaisieJour,TEXT(KK$6,"jjjj"))=0)=$AS$1)*0.5)</f>
        <v/>
      </c>
      <c r="KL28" s="6" t="str">
        <f>IF(OR(KK$6=0,COUNTIF(Feries,KK$6)&gt;0,ISNONTEXT($A28)),"",
((COUNTIFS(SaisiePers,$A28,SaisieDebut,"&lt;="&amp;KK$6,SaisieFin,"&gt;"&amp;KK$6,SaisieJour,"")+
COUNTIFS(SaisiePers,$A28,SaisieDebut,"&lt;="&amp;KK$6,SaisieFin,KK$6,SaisieSoir,Paramètres!$B$3,SaisieJour,"")+
COUNTIFS(SaisiePers,$A28,SaisieDebut,"&lt;="&amp;KK$6,SaisieFin,"&gt;"&amp;KK$6,SaisieSoir,Paramètres!$B$3,SaisieJour,TEXT(KK$6,"jjjj"))=0)=$AS$1)*0.5)</f>
        <v/>
      </c>
      <c r="KM28" s="6" t="str">
        <f>IF(OR(KM$6=0,COUNTIF(Feries,KM$6)&gt;0,ISNONTEXT($A28)),"",
((COUNTIFS(SaisiePers,$A28,SaisieDebut,"&lt;"&amp;KM$6,SaisieFin,"&gt;="&amp;KM$6,SaisieJour,"")+
COUNTIFS(SaisiePers,$A28,SaisieDebut,KM$6,SaisieFin,"&gt;="&amp;KM$6,SaisieMatin,Paramètres!$A$2,SaisieJour,"")+
COUNTIFS(SaisiePers,$A28,SaisieDebut,"&lt;"&amp;KM$6,SaisieFin,"&gt;="&amp;KM$6,SaisieMatin,Paramètres!$A$2,SaisieJour,TEXT(KM$6,"jjjj"))=0)=$AS$1)*0.5)</f>
        <v/>
      </c>
      <c r="KN28" s="6" t="str">
        <f>IF(OR(KM$6=0,COUNTIF(Feries,KM$6)&gt;0,ISNONTEXT($A28)),"",
((COUNTIFS(SaisiePers,$A28,SaisieDebut,"&lt;="&amp;KM$6,SaisieFin,"&gt;"&amp;KM$6,SaisieJour,"")+
COUNTIFS(SaisiePers,$A28,SaisieDebut,"&lt;="&amp;KM$6,SaisieFin,KM$6,SaisieSoir,Paramètres!$B$3,SaisieJour,"")+
COUNTIFS(SaisiePers,$A28,SaisieDebut,"&lt;="&amp;KM$6,SaisieFin,"&gt;"&amp;KM$6,SaisieSoir,Paramètres!$B$3,SaisieJour,TEXT(KM$6,"jjjj"))=0)=$AS$1)*0.5)</f>
        <v/>
      </c>
      <c r="KO28" s="6" t="str">
        <f>IF(OR(KO$6=0,COUNTIF(Feries,KO$6)&gt;0,ISNONTEXT($A28)),"",
((COUNTIFS(SaisiePers,$A28,SaisieDebut,"&lt;"&amp;KO$6,SaisieFin,"&gt;="&amp;KO$6,SaisieJour,"")+
COUNTIFS(SaisiePers,$A28,SaisieDebut,KO$6,SaisieFin,"&gt;="&amp;KO$6,SaisieMatin,Paramètres!$A$2,SaisieJour,"")+
COUNTIFS(SaisiePers,$A28,SaisieDebut,"&lt;"&amp;KO$6,SaisieFin,"&gt;="&amp;KO$6,SaisieMatin,Paramètres!$A$2,SaisieJour,TEXT(KO$6,"jjjj"))=0)=$AS$1)*0.5)</f>
        <v/>
      </c>
      <c r="KP28" s="6" t="str">
        <f>IF(OR(KO$6=0,COUNTIF(Feries,KO$6)&gt;0,ISNONTEXT($A28)),"",
((COUNTIFS(SaisiePers,$A28,SaisieDebut,"&lt;="&amp;KO$6,SaisieFin,"&gt;"&amp;KO$6,SaisieJour,"")+
COUNTIFS(SaisiePers,$A28,SaisieDebut,"&lt;="&amp;KO$6,SaisieFin,KO$6,SaisieSoir,Paramètres!$B$3,SaisieJour,"")+
COUNTIFS(SaisiePers,$A28,SaisieDebut,"&lt;="&amp;KO$6,SaisieFin,"&gt;"&amp;KO$6,SaisieSoir,Paramètres!$B$3,SaisieJour,TEXT(KO$6,"jjjj"))=0)=$AS$1)*0.5)</f>
        <v/>
      </c>
      <c r="KQ28" s="6" t="str">
        <f>IF(OR(KQ$6=0,COUNTIF(Feries,KQ$6)&gt;0,ISNONTEXT($A28)),"",
((COUNTIFS(SaisiePers,$A28,SaisieDebut,"&lt;"&amp;KQ$6,SaisieFin,"&gt;="&amp;KQ$6,SaisieJour,"")+
COUNTIFS(SaisiePers,$A28,SaisieDebut,KQ$6,SaisieFin,"&gt;="&amp;KQ$6,SaisieMatin,Paramètres!$A$2,SaisieJour,"")+
COUNTIFS(SaisiePers,$A28,SaisieDebut,"&lt;"&amp;KQ$6,SaisieFin,"&gt;="&amp;KQ$6,SaisieMatin,Paramètres!$A$2,SaisieJour,TEXT(KQ$6,"jjjj"))=0)=$AS$1)*0.5)</f>
        <v/>
      </c>
      <c r="KR28" s="6" t="str">
        <f>IF(OR(KQ$6=0,COUNTIF(Feries,KQ$6)&gt;0,ISNONTEXT($A28)),"",
((COUNTIFS(SaisiePers,$A28,SaisieDebut,"&lt;="&amp;KQ$6,SaisieFin,"&gt;"&amp;KQ$6,SaisieJour,"")+
COUNTIFS(SaisiePers,$A28,SaisieDebut,"&lt;="&amp;KQ$6,SaisieFin,KQ$6,SaisieSoir,Paramètres!$B$3,SaisieJour,"")+
COUNTIFS(SaisiePers,$A28,SaisieDebut,"&lt;="&amp;KQ$6,SaisieFin,"&gt;"&amp;KQ$6,SaisieSoir,Paramètres!$B$3,SaisieJour,TEXT(KQ$6,"jjjj"))=0)=$AS$1)*0.5)</f>
        <v/>
      </c>
      <c r="KS28" s="6" t="str">
        <f>IF(OR(KS$6=0,COUNTIF(Feries,KS$6)&gt;0,ISNONTEXT($A28)),"",
((COUNTIFS(SaisiePers,$A28,SaisieDebut,"&lt;"&amp;KS$6,SaisieFin,"&gt;="&amp;KS$6,SaisieJour,"")+
COUNTIFS(SaisiePers,$A28,SaisieDebut,KS$6,SaisieFin,"&gt;="&amp;KS$6,SaisieMatin,Paramètres!$A$2,SaisieJour,"")+
COUNTIFS(SaisiePers,$A28,SaisieDebut,"&lt;"&amp;KS$6,SaisieFin,"&gt;="&amp;KS$6,SaisieMatin,Paramètres!$A$2,SaisieJour,TEXT(KS$6,"jjjj"))=0)=$AS$1)*0.5)</f>
        <v/>
      </c>
      <c r="KT28" s="6" t="str">
        <f>IF(OR(KS$6=0,COUNTIF(Feries,KS$6)&gt;0,ISNONTEXT($A28)),"",
((COUNTIFS(SaisiePers,$A28,SaisieDebut,"&lt;="&amp;KS$6,SaisieFin,"&gt;"&amp;KS$6,SaisieJour,"")+
COUNTIFS(SaisiePers,$A28,SaisieDebut,"&lt;="&amp;KS$6,SaisieFin,KS$6,SaisieSoir,Paramètres!$B$3,SaisieJour,"")+
COUNTIFS(SaisiePers,$A28,SaisieDebut,"&lt;="&amp;KS$6,SaisieFin,"&gt;"&amp;KS$6,SaisieSoir,Paramètres!$B$3,SaisieJour,TEXT(KS$6,"jjjj"))=0)=$AS$1)*0.5)</f>
        <v/>
      </c>
      <c r="KU28" s="6" t="str">
        <f>IF(OR(KU$6=0,COUNTIF(Feries,KU$6)&gt;0,ISNONTEXT($A28)),"",
((COUNTIFS(SaisiePers,$A28,SaisieDebut,"&lt;"&amp;KU$6,SaisieFin,"&gt;="&amp;KU$6,SaisieJour,"")+
COUNTIFS(SaisiePers,$A28,SaisieDebut,KU$6,SaisieFin,"&gt;="&amp;KU$6,SaisieMatin,Paramètres!$A$2,SaisieJour,"")+
COUNTIFS(SaisiePers,$A28,SaisieDebut,"&lt;"&amp;KU$6,SaisieFin,"&gt;="&amp;KU$6,SaisieMatin,Paramètres!$A$2,SaisieJour,TEXT(KU$6,"jjjj"))=0)=$AS$1)*0.5)</f>
        <v/>
      </c>
      <c r="KV28" s="6" t="str">
        <f>IF(OR(KU$6=0,COUNTIF(Feries,KU$6)&gt;0,ISNONTEXT($A28)),"",
((COUNTIFS(SaisiePers,$A28,SaisieDebut,"&lt;="&amp;KU$6,SaisieFin,"&gt;"&amp;KU$6,SaisieJour,"")+
COUNTIFS(SaisiePers,$A28,SaisieDebut,"&lt;="&amp;KU$6,SaisieFin,KU$6,SaisieSoir,Paramètres!$B$3,SaisieJour,"")+
COUNTIFS(SaisiePers,$A28,SaisieDebut,"&lt;="&amp;KU$6,SaisieFin,"&gt;"&amp;KU$6,SaisieSoir,Paramètres!$B$3,SaisieJour,TEXT(KU$6,"jjjj"))=0)=$AS$1)*0.5)</f>
        <v/>
      </c>
      <c r="KW28" s="6" t="str">
        <f>IF(OR(KW$6=0,COUNTIF(Feries,KW$6)&gt;0,ISNONTEXT($A28)),"",
((COUNTIFS(SaisiePers,$A28,SaisieDebut,"&lt;"&amp;KW$6,SaisieFin,"&gt;="&amp;KW$6,SaisieJour,"")+
COUNTIFS(SaisiePers,$A28,SaisieDebut,KW$6,SaisieFin,"&gt;="&amp;KW$6,SaisieMatin,Paramètres!$A$2,SaisieJour,"")+
COUNTIFS(SaisiePers,$A28,SaisieDebut,"&lt;"&amp;KW$6,SaisieFin,"&gt;="&amp;KW$6,SaisieMatin,Paramètres!$A$2,SaisieJour,TEXT(KW$6,"jjjj"))=0)=$AS$1)*0.5)</f>
        <v/>
      </c>
      <c r="KX28" s="6" t="str">
        <f>IF(OR(KW$6=0,COUNTIF(Feries,KW$6)&gt;0,ISNONTEXT($A28)),"",
((COUNTIFS(SaisiePers,$A28,SaisieDebut,"&lt;="&amp;KW$6,SaisieFin,"&gt;"&amp;KW$6,SaisieJour,"")+
COUNTIFS(SaisiePers,$A28,SaisieDebut,"&lt;="&amp;KW$6,SaisieFin,KW$6,SaisieSoir,Paramètres!$B$3,SaisieJour,"")+
COUNTIFS(SaisiePers,$A28,SaisieDebut,"&lt;="&amp;KW$6,SaisieFin,"&gt;"&amp;KW$6,SaisieSoir,Paramètres!$B$3,SaisieJour,TEXT(KW$6,"jjjj"))=0)=$AS$1)*0.5)</f>
        <v/>
      </c>
      <c r="KY28" s="6" t="str">
        <f>IF(OR(KY$6=0,COUNTIF(Feries,KY$6)&gt;0,ISNONTEXT($A28)),"",
((COUNTIFS(SaisiePers,$A28,SaisieDebut,"&lt;"&amp;KY$6,SaisieFin,"&gt;="&amp;KY$6,SaisieJour,"")+
COUNTIFS(SaisiePers,$A28,SaisieDebut,KY$6,SaisieFin,"&gt;="&amp;KY$6,SaisieMatin,Paramètres!$A$2,SaisieJour,"")+
COUNTIFS(SaisiePers,$A28,SaisieDebut,"&lt;"&amp;KY$6,SaisieFin,"&gt;="&amp;KY$6,SaisieMatin,Paramètres!$A$2,SaisieJour,TEXT(KY$6,"jjjj"))=0)=$AS$1)*0.5)</f>
        <v/>
      </c>
      <c r="KZ28" s="6" t="str">
        <f>IF(OR(KY$6=0,COUNTIF(Feries,KY$6)&gt;0,ISNONTEXT($A28)),"",
((COUNTIFS(SaisiePers,$A28,SaisieDebut,"&lt;="&amp;KY$6,SaisieFin,"&gt;"&amp;KY$6,SaisieJour,"")+
COUNTIFS(SaisiePers,$A28,SaisieDebut,"&lt;="&amp;KY$6,SaisieFin,KY$6,SaisieSoir,Paramètres!$B$3,SaisieJour,"")+
COUNTIFS(SaisiePers,$A28,SaisieDebut,"&lt;="&amp;KY$6,SaisieFin,"&gt;"&amp;KY$6,SaisieSoir,Paramètres!$B$3,SaisieJour,TEXT(KY$6,"jjjj"))=0)=$AS$1)*0.5)</f>
        <v/>
      </c>
      <c r="LA28" s="6" t="str">
        <f>IF(OR(LA$6=0,COUNTIF(Feries,LA$6)&gt;0,ISNONTEXT($A28)),"",
((COUNTIFS(SaisiePers,$A28,SaisieDebut,"&lt;"&amp;LA$6,SaisieFin,"&gt;="&amp;LA$6,SaisieJour,"")+
COUNTIFS(SaisiePers,$A28,SaisieDebut,LA$6,SaisieFin,"&gt;="&amp;LA$6,SaisieMatin,Paramètres!$A$2,SaisieJour,"")+
COUNTIFS(SaisiePers,$A28,SaisieDebut,"&lt;"&amp;LA$6,SaisieFin,"&gt;="&amp;LA$6,SaisieMatin,Paramètres!$A$2,SaisieJour,TEXT(LA$6,"jjjj"))=0)=$AS$1)*0.5)</f>
        <v/>
      </c>
      <c r="LB28" s="6" t="str">
        <f>IF(OR(LA$6=0,COUNTIF(Feries,LA$6)&gt;0,ISNONTEXT($A28)),"",
((COUNTIFS(SaisiePers,$A28,SaisieDebut,"&lt;="&amp;LA$6,SaisieFin,"&gt;"&amp;LA$6,SaisieJour,"")+
COUNTIFS(SaisiePers,$A28,SaisieDebut,"&lt;="&amp;LA$6,SaisieFin,LA$6,SaisieSoir,Paramètres!$B$3,SaisieJour,"")+
COUNTIFS(SaisiePers,$A28,SaisieDebut,"&lt;="&amp;LA$6,SaisieFin,"&gt;"&amp;LA$6,SaisieSoir,Paramètres!$B$3,SaisieJour,TEXT(LA$6,"jjjj"))=0)=$AS$1)*0.5)</f>
        <v/>
      </c>
      <c r="LC28" s="6" t="str">
        <f>IF(OR(LC$6=0,COUNTIF(Feries,LC$6)&gt;0,ISNONTEXT($A28)),"",
((COUNTIFS(SaisiePers,$A28,SaisieDebut,"&lt;"&amp;LC$6,SaisieFin,"&gt;="&amp;LC$6,SaisieJour,"")+
COUNTIFS(SaisiePers,$A28,SaisieDebut,LC$6,SaisieFin,"&gt;="&amp;LC$6,SaisieMatin,Paramètres!$A$2,SaisieJour,"")+
COUNTIFS(SaisiePers,$A28,SaisieDebut,"&lt;"&amp;LC$6,SaisieFin,"&gt;="&amp;LC$6,SaisieMatin,Paramètres!$A$2,SaisieJour,TEXT(LC$6,"jjjj"))=0)=$AS$1)*0.5)</f>
        <v/>
      </c>
      <c r="LD28" s="6" t="str">
        <f>IF(OR(LC$6=0,COUNTIF(Feries,LC$6)&gt;0,ISNONTEXT($A28)),"",
((COUNTIFS(SaisiePers,$A28,SaisieDebut,"&lt;="&amp;LC$6,SaisieFin,"&gt;"&amp;LC$6,SaisieJour,"")+
COUNTIFS(SaisiePers,$A28,SaisieDebut,"&lt;="&amp;LC$6,SaisieFin,LC$6,SaisieSoir,Paramètres!$B$3,SaisieJour,"")+
COUNTIFS(SaisiePers,$A28,SaisieDebut,"&lt;="&amp;LC$6,SaisieFin,"&gt;"&amp;LC$6,SaisieSoir,Paramètres!$B$3,SaisieJour,TEXT(LC$6,"jjjj"))=0)=$AS$1)*0.5)</f>
        <v/>
      </c>
      <c r="LE28" s="6" t="str">
        <f>IF(OR(LE$6=0,COUNTIF(Feries,LE$6)&gt;0,ISNONTEXT($A28)),"",
((COUNTIFS(SaisiePers,$A28,SaisieDebut,"&lt;"&amp;LE$6,SaisieFin,"&gt;="&amp;LE$6,SaisieJour,"")+
COUNTIFS(SaisiePers,$A28,SaisieDebut,LE$6,SaisieFin,"&gt;="&amp;LE$6,SaisieMatin,Paramètres!$A$2,SaisieJour,"")+
COUNTIFS(SaisiePers,$A28,SaisieDebut,"&lt;"&amp;LE$6,SaisieFin,"&gt;="&amp;LE$6,SaisieMatin,Paramètres!$A$2,SaisieJour,TEXT(LE$6,"jjjj"))=0)=$AS$1)*0.5)</f>
        <v/>
      </c>
      <c r="LF28" s="6" t="str">
        <f>IF(OR(LE$6=0,COUNTIF(Feries,LE$6)&gt;0,ISNONTEXT($A28)),"",
((COUNTIFS(SaisiePers,$A28,SaisieDebut,"&lt;="&amp;LE$6,SaisieFin,"&gt;"&amp;LE$6,SaisieJour,"")+
COUNTIFS(SaisiePers,$A28,SaisieDebut,"&lt;="&amp;LE$6,SaisieFin,LE$6,SaisieSoir,Paramètres!$B$3,SaisieJour,"")+
COUNTIFS(SaisiePers,$A28,SaisieDebut,"&lt;="&amp;LE$6,SaisieFin,"&gt;"&amp;LE$6,SaisieSoir,Paramètres!$B$3,SaisieJour,TEXT(LE$6,"jjjj"))=0)=$AS$1)*0.5)</f>
        <v/>
      </c>
      <c r="LG28" s="6" t="str">
        <f>IF(OR(LG$6=0,COUNTIF(Feries,LG$6)&gt;0,ISNONTEXT($A28)),"",
((COUNTIFS(SaisiePers,$A28,SaisieDebut,"&lt;"&amp;LG$6,SaisieFin,"&gt;="&amp;LG$6,SaisieJour,"")+
COUNTIFS(SaisiePers,$A28,SaisieDebut,LG$6,SaisieFin,"&gt;="&amp;LG$6,SaisieMatin,Paramètres!$A$2,SaisieJour,"")+
COUNTIFS(SaisiePers,$A28,SaisieDebut,"&lt;"&amp;LG$6,SaisieFin,"&gt;="&amp;LG$6,SaisieMatin,Paramètres!$A$2,SaisieJour,TEXT(LG$6,"jjjj"))=0)=$AS$1)*0.5)</f>
        <v/>
      </c>
      <c r="LH28" s="6" t="str">
        <f>IF(OR(LG$6=0,COUNTIF(Feries,LG$6)&gt;0,ISNONTEXT($A28)),"",
((COUNTIFS(SaisiePers,$A28,SaisieDebut,"&lt;="&amp;LG$6,SaisieFin,"&gt;"&amp;LG$6,SaisieJour,"")+
COUNTIFS(SaisiePers,$A28,SaisieDebut,"&lt;="&amp;LG$6,SaisieFin,LG$6,SaisieSoir,Paramètres!$B$3,SaisieJour,"")+
COUNTIFS(SaisiePers,$A28,SaisieDebut,"&lt;="&amp;LG$6,SaisieFin,"&gt;"&amp;LG$6,SaisieSoir,Paramètres!$B$3,SaisieJour,TEXT(LG$6,"jjjj"))=0)=$AS$1)*0.5)</f>
        <v/>
      </c>
      <c r="LI28" s="6" t="str">
        <f>IF(OR(LI$6=0,COUNTIF(Feries,LI$6)&gt;0,ISNONTEXT($A28)),"",
((COUNTIFS(SaisiePers,$A28,SaisieDebut,"&lt;"&amp;LI$6,SaisieFin,"&gt;="&amp;LI$6,SaisieJour,"")+
COUNTIFS(SaisiePers,$A28,SaisieDebut,LI$6,SaisieFin,"&gt;="&amp;LI$6,SaisieMatin,Paramètres!$A$2,SaisieJour,"")+
COUNTIFS(SaisiePers,$A28,SaisieDebut,"&lt;"&amp;LI$6,SaisieFin,"&gt;="&amp;LI$6,SaisieMatin,Paramètres!$A$2,SaisieJour,TEXT(LI$6,"jjjj"))=0)=$AS$1)*0.5)</f>
        <v/>
      </c>
      <c r="LJ28" s="6" t="str">
        <f>IF(OR(LI$6=0,COUNTIF(Feries,LI$6)&gt;0,ISNONTEXT($A28)),"",
((COUNTIFS(SaisiePers,$A28,SaisieDebut,"&lt;="&amp;LI$6,SaisieFin,"&gt;"&amp;LI$6,SaisieJour,"")+
COUNTIFS(SaisiePers,$A28,SaisieDebut,"&lt;="&amp;LI$6,SaisieFin,LI$6,SaisieSoir,Paramètres!$B$3,SaisieJour,"")+
COUNTIFS(SaisiePers,$A28,SaisieDebut,"&lt;="&amp;LI$6,SaisieFin,"&gt;"&amp;LI$6,SaisieSoir,Paramètres!$B$3,SaisieJour,TEXT(LI$6,"jjjj"))=0)=$AS$1)*0.5)</f>
        <v/>
      </c>
      <c r="LK28" s="6" t="str">
        <f>IF(OR(LK$6=0,COUNTIF(Feries,LK$6)&gt;0,ISNONTEXT($A28)),"",
((COUNTIFS(SaisiePers,$A28,SaisieDebut,"&lt;"&amp;LK$6,SaisieFin,"&gt;="&amp;LK$6,SaisieJour,"")+
COUNTIFS(SaisiePers,$A28,SaisieDebut,LK$6,SaisieFin,"&gt;="&amp;LK$6,SaisieMatin,Paramètres!$A$2,SaisieJour,"")+
COUNTIFS(SaisiePers,$A28,SaisieDebut,"&lt;"&amp;LK$6,SaisieFin,"&gt;="&amp;LK$6,SaisieMatin,Paramètres!$A$2,SaisieJour,TEXT(LK$6,"jjjj"))=0)=$AS$1)*0.5)</f>
        <v/>
      </c>
      <c r="LL28" s="6" t="str">
        <f>IF(OR(LK$6=0,COUNTIF(Feries,LK$6)&gt;0,ISNONTEXT($A28)),"",
((COUNTIFS(SaisiePers,$A28,SaisieDebut,"&lt;="&amp;LK$6,SaisieFin,"&gt;"&amp;LK$6,SaisieJour,"")+
COUNTIFS(SaisiePers,$A28,SaisieDebut,"&lt;="&amp;LK$6,SaisieFin,LK$6,SaisieSoir,Paramètres!$B$3,SaisieJour,"")+
COUNTIFS(SaisiePers,$A28,SaisieDebut,"&lt;="&amp;LK$6,SaisieFin,"&gt;"&amp;LK$6,SaisieSoir,Paramètres!$B$3,SaisieJour,TEXT(LK$6,"jjjj"))=0)=$AS$1)*0.5)</f>
        <v/>
      </c>
      <c r="LM28" s="6" t="str">
        <f>IF(OR(LM$6=0,COUNTIF(Feries,LM$6)&gt;0,ISNONTEXT($A28)),"",
((COUNTIFS(SaisiePers,$A28,SaisieDebut,"&lt;"&amp;LM$6,SaisieFin,"&gt;="&amp;LM$6,SaisieJour,"")+
COUNTIFS(SaisiePers,$A28,SaisieDebut,LM$6,SaisieFin,"&gt;="&amp;LM$6,SaisieMatin,Paramètres!$A$2,SaisieJour,"")+
COUNTIFS(SaisiePers,$A28,SaisieDebut,"&lt;"&amp;LM$6,SaisieFin,"&gt;="&amp;LM$6,SaisieMatin,Paramètres!$A$2,SaisieJour,TEXT(LM$6,"jjjj"))=0)=$AS$1)*0.5)</f>
        <v/>
      </c>
      <c r="LN28" s="6" t="str">
        <f>IF(OR(LM$6=0,COUNTIF(Feries,LM$6)&gt;0,ISNONTEXT($A28)),"",
((COUNTIFS(SaisiePers,$A28,SaisieDebut,"&lt;="&amp;LM$6,SaisieFin,"&gt;"&amp;LM$6,SaisieJour,"")+
COUNTIFS(SaisiePers,$A28,SaisieDebut,"&lt;="&amp;LM$6,SaisieFin,LM$6,SaisieSoir,Paramètres!$B$3,SaisieJour,"")+
COUNTIFS(SaisiePers,$A28,SaisieDebut,"&lt;="&amp;LM$6,SaisieFin,"&gt;"&amp;LM$6,SaisieSoir,Paramètres!$B$3,SaisieJour,TEXT(LM$6,"jjjj"))=0)=$AS$1)*0.5)</f>
        <v/>
      </c>
      <c r="LO28" s="6" t="str">
        <f>IF(OR(LO$6=0,COUNTIF(Feries,LO$6)&gt;0,ISNONTEXT($A28)),"",
((COUNTIFS(SaisiePers,$A28,SaisieDebut,"&lt;"&amp;LO$6,SaisieFin,"&gt;="&amp;LO$6,SaisieJour,"")+
COUNTIFS(SaisiePers,$A28,SaisieDebut,LO$6,SaisieFin,"&gt;="&amp;LO$6,SaisieMatin,Paramètres!$A$2,SaisieJour,"")+
COUNTIFS(SaisiePers,$A28,SaisieDebut,"&lt;"&amp;LO$6,SaisieFin,"&gt;="&amp;LO$6,SaisieMatin,Paramètres!$A$2,SaisieJour,TEXT(LO$6,"jjjj"))=0)=$AS$1)*0.5)</f>
        <v/>
      </c>
      <c r="LP28" s="6" t="str">
        <f>IF(OR(LO$6=0,COUNTIF(Feries,LO$6)&gt;0,ISNONTEXT($A28)),"",
((COUNTIFS(SaisiePers,$A28,SaisieDebut,"&lt;="&amp;LO$6,SaisieFin,"&gt;"&amp;LO$6,SaisieJour,"")+
COUNTIFS(SaisiePers,$A28,SaisieDebut,"&lt;="&amp;LO$6,SaisieFin,LO$6,SaisieSoir,Paramètres!$B$3,SaisieJour,"")+
COUNTIFS(SaisiePers,$A28,SaisieDebut,"&lt;="&amp;LO$6,SaisieFin,"&gt;"&amp;LO$6,SaisieSoir,Paramètres!$B$3,SaisieJour,TEXT(LO$6,"jjjj"))=0)=$AS$1)*0.5)</f>
        <v/>
      </c>
      <c r="LQ28" s="6" t="str">
        <f>IF(OR(LQ$6=0,COUNTIF(Feries,LQ$6)&gt;0,ISNONTEXT($A28)),"",
((COUNTIFS(SaisiePers,$A28,SaisieDebut,"&lt;"&amp;LQ$6,SaisieFin,"&gt;="&amp;LQ$6,SaisieJour,"")+
COUNTIFS(SaisiePers,$A28,SaisieDebut,LQ$6,SaisieFin,"&gt;="&amp;LQ$6,SaisieMatin,Paramètres!$A$2,SaisieJour,"")+
COUNTIFS(SaisiePers,$A28,SaisieDebut,"&lt;"&amp;LQ$6,SaisieFin,"&gt;="&amp;LQ$6,SaisieMatin,Paramètres!$A$2,SaisieJour,TEXT(LQ$6,"jjjj"))=0)=$AS$1)*0.5)</f>
        <v/>
      </c>
      <c r="LR28" s="6" t="str">
        <f>IF(OR(LQ$6=0,COUNTIF(Feries,LQ$6)&gt;0,ISNONTEXT($A28)),"",
((COUNTIFS(SaisiePers,$A28,SaisieDebut,"&lt;="&amp;LQ$6,SaisieFin,"&gt;"&amp;LQ$6,SaisieJour,"")+
COUNTIFS(SaisiePers,$A28,SaisieDebut,"&lt;="&amp;LQ$6,SaisieFin,LQ$6,SaisieSoir,Paramètres!$B$3,SaisieJour,"")+
COUNTIFS(SaisiePers,$A28,SaisieDebut,"&lt;="&amp;LQ$6,SaisieFin,"&gt;"&amp;LQ$6,SaisieSoir,Paramètres!$B$3,SaisieJour,TEXT(LQ$6,"jjjj"))=0)=$AS$1)*0.5)</f>
        <v/>
      </c>
      <c r="LS28" s="6" t="str">
        <f>IF(OR(LS$6=0,COUNTIF(Feries,LS$6)&gt;0,ISNONTEXT($A28)),"",
((COUNTIFS(SaisiePers,$A28,SaisieDebut,"&lt;"&amp;LS$6,SaisieFin,"&gt;="&amp;LS$6,SaisieJour,"")+
COUNTIFS(SaisiePers,$A28,SaisieDebut,LS$6,SaisieFin,"&gt;="&amp;LS$6,SaisieMatin,Paramètres!$A$2,SaisieJour,"")+
COUNTIFS(SaisiePers,$A28,SaisieDebut,"&lt;"&amp;LS$6,SaisieFin,"&gt;="&amp;LS$6,SaisieMatin,Paramètres!$A$2,SaisieJour,TEXT(LS$6,"jjjj"))=0)=$AS$1)*0.5)</f>
        <v/>
      </c>
      <c r="LT28" s="6" t="str">
        <f>IF(OR(LS$6=0,COUNTIF(Feries,LS$6)&gt;0,ISNONTEXT($A28)),"",
((COUNTIFS(SaisiePers,$A28,SaisieDebut,"&lt;="&amp;LS$6,SaisieFin,"&gt;"&amp;LS$6,SaisieJour,"")+
COUNTIFS(SaisiePers,$A28,SaisieDebut,"&lt;="&amp;LS$6,SaisieFin,LS$6,SaisieSoir,Paramètres!$B$3,SaisieJour,"")+
COUNTIFS(SaisiePers,$A28,SaisieDebut,"&lt;="&amp;LS$6,SaisieFin,"&gt;"&amp;LS$6,SaisieSoir,Paramètres!$B$3,SaisieJour,TEXT(LS$6,"jjjj"))=0)=$AS$1)*0.5)</f>
        <v/>
      </c>
      <c r="LU28" s="6" t="str">
        <f>IF(OR(LU$6=0,COUNTIF(Feries,LU$6)&gt;0,ISNONTEXT($A28)),"",
((COUNTIFS(SaisiePers,$A28,SaisieDebut,"&lt;"&amp;LU$6,SaisieFin,"&gt;="&amp;LU$6,SaisieJour,"")+
COUNTIFS(SaisiePers,$A28,SaisieDebut,LU$6,SaisieFin,"&gt;="&amp;LU$6,SaisieMatin,Paramètres!$A$2,SaisieJour,"")+
COUNTIFS(SaisiePers,$A28,SaisieDebut,"&lt;"&amp;LU$6,SaisieFin,"&gt;="&amp;LU$6,SaisieMatin,Paramètres!$A$2,SaisieJour,TEXT(LU$6,"jjjj"))=0)=$AS$1)*0.5)</f>
        <v/>
      </c>
      <c r="LV28" s="6" t="str">
        <f>IF(OR(LU$6=0,COUNTIF(Feries,LU$6)&gt;0,ISNONTEXT($A28)),"",
((COUNTIFS(SaisiePers,$A28,SaisieDebut,"&lt;="&amp;LU$6,SaisieFin,"&gt;"&amp;LU$6,SaisieJour,"")+
COUNTIFS(SaisiePers,$A28,SaisieDebut,"&lt;="&amp;LU$6,SaisieFin,LU$6,SaisieSoir,Paramètres!$B$3,SaisieJour,"")+
COUNTIFS(SaisiePers,$A28,SaisieDebut,"&lt;="&amp;LU$6,SaisieFin,"&gt;"&amp;LU$6,SaisieSoir,Paramètres!$B$3,SaisieJour,TEXT(LU$6,"jjjj"))=0)=$AS$1)*0.5)</f>
        <v/>
      </c>
      <c r="LW28" s="6" t="str">
        <f>IF(OR(LW$6=0,COUNTIF(Feries,LW$6)&gt;0,ISNONTEXT($A28)),"",
((COUNTIFS(SaisiePers,$A28,SaisieDebut,"&lt;"&amp;LW$6,SaisieFin,"&gt;="&amp;LW$6,SaisieJour,"")+
COUNTIFS(SaisiePers,$A28,SaisieDebut,LW$6,SaisieFin,"&gt;="&amp;LW$6,SaisieMatin,Paramètres!$A$2,SaisieJour,"")+
COUNTIFS(SaisiePers,$A28,SaisieDebut,"&lt;"&amp;LW$6,SaisieFin,"&gt;="&amp;LW$6,SaisieMatin,Paramètres!$A$2,SaisieJour,TEXT(LW$6,"jjjj"))=0)=$AS$1)*0.5)</f>
        <v/>
      </c>
      <c r="LX28" s="6" t="str">
        <f>IF(OR(LW$6=0,COUNTIF(Feries,LW$6)&gt;0,ISNONTEXT($A28)),"",
((COUNTIFS(SaisiePers,$A28,SaisieDebut,"&lt;="&amp;LW$6,SaisieFin,"&gt;"&amp;LW$6,SaisieJour,"")+
COUNTIFS(SaisiePers,$A28,SaisieDebut,"&lt;="&amp;LW$6,SaisieFin,LW$6,SaisieSoir,Paramètres!$B$3,SaisieJour,"")+
COUNTIFS(SaisiePers,$A28,SaisieDebut,"&lt;="&amp;LW$6,SaisieFin,"&gt;"&amp;LW$6,SaisieSoir,Paramètres!$B$3,SaisieJour,TEXT(LW$6,"jjjj"))=0)=$AS$1)*0.5)</f>
        <v/>
      </c>
      <c r="LY28" s="6" t="str">
        <f>IF(OR(LY$6=0,COUNTIF(Feries,LY$6)&gt;0,ISNONTEXT($A28)),"",
((COUNTIFS(SaisiePers,$A28,SaisieDebut,"&lt;"&amp;LY$6,SaisieFin,"&gt;="&amp;LY$6,SaisieJour,"")+
COUNTIFS(SaisiePers,$A28,SaisieDebut,LY$6,SaisieFin,"&gt;="&amp;LY$6,SaisieMatin,Paramètres!$A$2,SaisieJour,"")+
COUNTIFS(SaisiePers,$A28,SaisieDebut,"&lt;"&amp;LY$6,SaisieFin,"&gt;="&amp;LY$6,SaisieMatin,Paramètres!$A$2,SaisieJour,TEXT(LY$6,"jjjj"))=0)=$AS$1)*0.5)</f>
        <v/>
      </c>
      <c r="LZ28" s="6" t="str">
        <f>IF(OR(LY$6=0,COUNTIF(Feries,LY$6)&gt;0,ISNONTEXT($A28)),"",
((COUNTIFS(SaisiePers,$A28,SaisieDebut,"&lt;="&amp;LY$6,SaisieFin,"&gt;"&amp;LY$6,SaisieJour,"")+
COUNTIFS(SaisiePers,$A28,SaisieDebut,"&lt;="&amp;LY$6,SaisieFin,LY$6,SaisieSoir,Paramètres!$B$3,SaisieJour,"")+
COUNTIFS(SaisiePers,$A28,SaisieDebut,"&lt;="&amp;LY$6,SaisieFin,"&gt;"&amp;LY$6,SaisieSoir,Paramètres!$B$3,SaisieJour,TEXT(LY$6,"jjjj"))=0)=$AS$1)*0.5)</f>
        <v/>
      </c>
      <c r="MA28" s="6" t="str">
        <f>IF(OR(MA$6=0,COUNTIF(Feries,MA$6)&gt;0,ISNONTEXT($A28)),"",
((COUNTIFS(SaisiePers,$A28,SaisieDebut,"&lt;"&amp;MA$6,SaisieFin,"&gt;="&amp;MA$6,SaisieJour,"")+
COUNTIFS(SaisiePers,$A28,SaisieDebut,MA$6,SaisieFin,"&gt;="&amp;MA$6,SaisieMatin,Paramètres!$A$2,SaisieJour,"")+
COUNTIFS(SaisiePers,$A28,SaisieDebut,"&lt;"&amp;MA$6,SaisieFin,"&gt;="&amp;MA$6,SaisieMatin,Paramètres!$A$2,SaisieJour,TEXT(MA$6,"jjjj"))=0)=$AS$1)*0.5)</f>
        <v/>
      </c>
      <c r="MB28" s="6" t="str">
        <f>IF(OR(MA$6=0,COUNTIF(Feries,MA$6)&gt;0,ISNONTEXT($A28)),"",
((COUNTIFS(SaisiePers,$A28,SaisieDebut,"&lt;="&amp;MA$6,SaisieFin,"&gt;"&amp;MA$6,SaisieJour,"")+
COUNTIFS(SaisiePers,$A28,SaisieDebut,"&lt;="&amp;MA$6,SaisieFin,MA$6,SaisieSoir,Paramètres!$B$3,SaisieJour,"")+
COUNTIFS(SaisiePers,$A28,SaisieDebut,"&lt;="&amp;MA$6,SaisieFin,"&gt;"&amp;MA$6,SaisieSoir,Paramètres!$B$3,SaisieJour,TEXT(MA$6,"jjjj"))=0)=$AS$1)*0.5)</f>
        <v/>
      </c>
      <c r="MC28" s="6" t="str">
        <f>IF(OR(MC$6=0,COUNTIF(Feries,MC$6)&gt;0,ISNONTEXT($A28)),"",
((COUNTIFS(SaisiePers,$A28,SaisieDebut,"&lt;"&amp;MC$6,SaisieFin,"&gt;="&amp;MC$6,SaisieJour,"")+
COUNTIFS(SaisiePers,$A28,SaisieDebut,MC$6,SaisieFin,"&gt;="&amp;MC$6,SaisieMatin,Paramètres!$A$2,SaisieJour,"")+
COUNTIFS(SaisiePers,$A28,SaisieDebut,"&lt;"&amp;MC$6,SaisieFin,"&gt;="&amp;MC$6,SaisieMatin,Paramètres!$A$2,SaisieJour,TEXT(MC$6,"jjjj"))=0)=$AS$1)*0.5)</f>
        <v/>
      </c>
      <c r="MD28" s="6" t="str">
        <f>IF(OR(MC$6=0,COUNTIF(Feries,MC$6)&gt;0,ISNONTEXT($A28)),"",
((COUNTIFS(SaisiePers,$A28,SaisieDebut,"&lt;="&amp;MC$6,SaisieFin,"&gt;"&amp;MC$6,SaisieJour,"")+
COUNTIFS(SaisiePers,$A28,SaisieDebut,"&lt;="&amp;MC$6,SaisieFin,MC$6,SaisieSoir,Paramètres!$B$3,SaisieJour,"")+
COUNTIFS(SaisiePers,$A28,SaisieDebut,"&lt;="&amp;MC$6,SaisieFin,"&gt;"&amp;MC$6,SaisieSoir,Paramètres!$B$3,SaisieJour,TEXT(MC$6,"jjjj"))=0)=$AS$1)*0.5)</f>
        <v/>
      </c>
      <c r="ME28" s="6" t="str">
        <f>IF(OR(ME$6=0,COUNTIF(Feries,ME$6)&gt;0,ISNONTEXT($A28)),"",
((COUNTIFS(SaisiePers,$A28,SaisieDebut,"&lt;"&amp;ME$6,SaisieFin,"&gt;="&amp;ME$6,SaisieJour,"")+
COUNTIFS(SaisiePers,$A28,SaisieDebut,ME$6,SaisieFin,"&gt;="&amp;ME$6,SaisieMatin,Paramètres!$A$2,SaisieJour,"")+
COUNTIFS(SaisiePers,$A28,SaisieDebut,"&lt;"&amp;ME$6,SaisieFin,"&gt;="&amp;ME$6,SaisieMatin,Paramètres!$A$2,SaisieJour,TEXT(ME$6,"jjjj"))=0)=$AS$1)*0.5)</f>
        <v/>
      </c>
      <c r="MF28" s="6" t="str">
        <f>IF(OR(ME$6=0,COUNTIF(Feries,ME$6)&gt;0,ISNONTEXT($A28)),"",
((COUNTIFS(SaisiePers,$A28,SaisieDebut,"&lt;="&amp;ME$6,SaisieFin,"&gt;"&amp;ME$6,SaisieJour,"")+
COUNTIFS(SaisiePers,$A28,SaisieDebut,"&lt;="&amp;ME$6,SaisieFin,ME$6,SaisieSoir,Paramètres!$B$3,SaisieJour,"")+
COUNTIFS(SaisiePers,$A28,SaisieDebut,"&lt;="&amp;ME$6,SaisieFin,"&gt;"&amp;ME$6,SaisieSoir,Paramètres!$B$3,SaisieJour,TEXT(ME$6,"jjjj"))=0)=$AS$1)*0.5)</f>
        <v/>
      </c>
      <c r="MG28" s="6" t="str">
        <f>IF(OR(MG$6=0,COUNTIF(Feries,MG$6)&gt;0,ISNONTEXT($A28)),"",
((COUNTIFS(SaisiePers,$A28,SaisieDebut,"&lt;"&amp;MG$6,SaisieFin,"&gt;="&amp;MG$6,SaisieJour,"")+
COUNTIFS(SaisiePers,$A28,SaisieDebut,MG$6,SaisieFin,"&gt;="&amp;MG$6,SaisieMatin,Paramètres!$A$2,SaisieJour,"")+
COUNTIFS(SaisiePers,$A28,SaisieDebut,"&lt;"&amp;MG$6,SaisieFin,"&gt;="&amp;MG$6,SaisieMatin,Paramètres!$A$2,SaisieJour,TEXT(MG$6,"jjjj"))=0)=$AS$1)*0.5)</f>
        <v/>
      </c>
      <c r="MH28" s="6" t="str">
        <f>IF(OR(MG$6=0,COUNTIF(Feries,MG$6)&gt;0,ISNONTEXT($A28)),"",
((COUNTIFS(SaisiePers,$A28,SaisieDebut,"&lt;="&amp;MG$6,SaisieFin,"&gt;"&amp;MG$6,SaisieJour,"")+
COUNTIFS(SaisiePers,$A28,SaisieDebut,"&lt;="&amp;MG$6,SaisieFin,MG$6,SaisieSoir,Paramètres!$B$3,SaisieJour,"")+
COUNTIFS(SaisiePers,$A28,SaisieDebut,"&lt;="&amp;MG$6,SaisieFin,"&gt;"&amp;MG$6,SaisieSoir,Paramètres!$B$3,SaisieJour,TEXT(MG$6,"jjjj"))=0)=$AS$1)*0.5)</f>
        <v/>
      </c>
      <c r="MI28" s="6" t="str">
        <f>IF(OR(MI$6=0,COUNTIF(Feries,MI$6)&gt;0,ISNONTEXT($A28)),"",
((COUNTIFS(SaisiePers,$A28,SaisieDebut,"&lt;"&amp;MI$6,SaisieFin,"&gt;="&amp;MI$6,SaisieJour,"")+
COUNTIFS(SaisiePers,$A28,SaisieDebut,MI$6,SaisieFin,"&gt;="&amp;MI$6,SaisieMatin,Paramètres!$A$2,SaisieJour,"")+
COUNTIFS(SaisiePers,$A28,SaisieDebut,"&lt;"&amp;MI$6,SaisieFin,"&gt;="&amp;MI$6,SaisieMatin,Paramètres!$A$2,SaisieJour,TEXT(MI$6,"jjjj"))=0)=$AS$1)*0.5)</f>
        <v/>
      </c>
      <c r="MJ28" s="6" t="str">
        <f>IF(OR(MI$6=0,COUNTIF(Feries,MI$6)&gt;0,ISNONTEXT($A28)),"",
((COUNTIFS(SaisiePers,$A28,SaisieDebut,"&lt;="&amp;MI$6,SaisieFin,"&gt;"&amp;MI$6,SaisieJour,"")+
COUNTIFS(SaisiePers,$A28,SaisieDebut,"&lt;="&amp;MI$6,SaisieFin,MI$6,SaisieSoir,Paramètres!$B$3,SaisieJour,"")+
COUNTIFS(SaisiePers,$A28,SaisieDebut,"&lt;="&amp;MI$6,SaisieFin,"&gt;"&amp;MI$6,SaisieSoir,Paramètres!$B$3,SaisieJour,TEXT(MI$6,"jjjj"))=0)=$AS$1)*0.5)</f>
        <v/>
      </c>
      <c r="MK28" s="6" t="str">
        <f>IF(OR(MK$6=0,COUNTIF(Feries,MK$6)&gt;0,ISNONTEXT($A28)),"",
((COUNTIFS(SaisiePers,$A28,SaisieDebut,"&lt;"&amp;MK$6,SaisieFin,"&gt;="&amp;MK$6,SaisieJour,"")+
COUNTIFS(SaisiePers,$A28,SaisieDebut,MK$6,SaisieFin,"&gt;="&amp;MK$6,SaisieMatin,Paramètres!$A$2,SaisieJour,"")+
COUNTIFS(SaisiePers,$A28,SaisieDebut,"&lt;"&amp;MK$6,SaisieFin,"&gt;="&amp;MK$6,SaisieMatin,Paramètres!$A$2,SaisieJour,TEXT(MK$6,"jjjj"))=0)=$AS$1)*0.5)</f>
        <v/>
      </c>
      <c r="ML28" s="6" t="str">
        <f>IF(OR(MK$6=0,COUNTIF(Feries,MK$6)&gt;0,ISNONTEXT($A28)),"",
((COUNTIFS(SaisiePers,$A28,SaisieDebut,"&lt;="&amp;MK$6,SaisieFin,"&gt;"&amp;MK$6,SaisieJour,"")+
COUNTIFS(SaisiePers,$A28,SaisieDebut,"&lt;="&amp;MK$6,SaisieFin,MK$6,SaisieSoir,Paramètres!$B$3,SaisieJour,"")+
COUNTIFS(SaisiePers,$A28,SaisieDebut,"&lt;="&amp;MK$6,SaisieFin,"&gt;"&amp;MK$6,SaisieSoir,Paramètres!$B$3,SaisieJour,TEXT(MK$6,"jjjj"))=0)=$AS$1)*0.5)</f>
        <v/>
      </c>
      <c r="MM28" s="6" t="str">
        <f>IF(OR(MM$6=0,COUNTIF(Feries,MM$6)&gt;0,ISNONTEXT($A28)),"",
((COUNTIFS(SaisiePers,$A28,SaisieDebut,"&lt;"&amp;MM$6,SaisieFin,"&gt;="&amp;MM$6,SaisieJour,"")+
COUNTIFS(SaisiePers,$A28,SaisieDebut,MM$6,SaisieFin,"&gt;="&amp;MM$6,SaisieMatin,Paramètres!$A$2,SaisieJour,"")+
COUNTIFS(SaisiePers,$A28,SaisieDebut,"&lt;"&amp;MM$6,SaisieFin,"&gt;="&amp;MM$6,SaisieMatin,Paramètres!$A$2,SaisieJour,TEXT(MM$6,"jjjj"))=0)=$AS$1)*0.5)</f>
        <v/>
      </c>
      <c r="MN28" s="6" t="str">
        <f>IF(OR(MM$6=0,COUNTIF(Feries,MM$6)&gt;0,ISNONTEXT($A28)),"",
((COUNTIFS(SaisiePers,$A28,SaisieDebut,"&lt;="&amp;MM$6,SaisieFin,"&gt;"&amp;MM$6,SaisieJour,"")+
COUNTIFS(SaisiePers,$A28,SaisieDebut,"&lt;="&amp;MM$6,SaisieFin,MM$6,SaisieSoir,Paramètres!$B$3,SaisieJour,"")+
COUNTIFS(SaisiePers,$A28,SaisieDebut,"&lt;="&amp;MM$6,SaisieFin,"&gt;"&amp;MM$6,SaisieSoir,Paramètres!$B$3,SaisieJour,TEXT(MM$6,"jjjj"))=0)=$AS$1)*0.5)</f>
        <v/>
      </c>
      <c r="MO28" s="6" t="str">
        <f>IF(OR(MO$6=0,COUNTIF(Feries,MO$6)&gt;0,ISNONTEXT($A28)),"",
((COUNTIFS(SaisiePers,$A28,SaisieDebut,"&lt;"&amp;MO$6,SaisieFin,"&gt;="&amp;MO$6,SaisieJour,"")+
COUNTIFS(SaisiePers,$A28,SaisieDebut,MO$6,SaisieFin,"&gt;="&amp;MO$6,SaisieMatin,Paramètres!$A$2,SaisieJour,"")+
COUNTIFS(SaisiePers,$A28,SaisieDebut,"&lt;"&amp;MO$6,SaisieFin,"&gt;="&amp;MO$6,SaisieMatin,Paramètres!$A$2,SaisieJour,TEXT(MO$6,"jjjj"))=0)=$AS$1)*0.5)</f>
        <v/>
      </c>
      <c r="MP28" s="6" t="str">
        <f>IF(OR(MO$6=0,COUNTIF(Feries,MO$6)&gt;0,ISNONTEXT($A28)),"",
((COUNTIFS(SaisiePers,$A28,SaisieDebut,"&lt;="&amp;MO$6,SaisieFin,"&gt;"&amp;MO$6,SaisieJour,"")+
COUNTIFS(SaisiePers,$A28,SaisieDebut,"&lt;="&amp;MO$6,SaisieFin,MO$6,SaisieSoir,Paramètres!$B$3,SaisieJour,"")+
COUNTIFS(SaisiePers,$A28,SaisieDebut,"&lt;="&amp;MO$6,SaisieFin,"&gt;"&amp;MO$6,SaisieSoir,Paramètres!$B$3,SaisieJour,TEXT(MO$6,"jjjj"))=0)=$AS$1)*0.5)</f>
        <v/>
      </c>
      <c r="MQ28" s="6" t="str">
        <f>IF(OR(MQ$6=0,COUNTIF(Feries,MQ$6)&gt;0,ISNONTEXT($A28)),"",
((COUNTIFS(SaisiePers,$A28,SaisieDebut,"&lt;"&amp;MQ$6,SaisieFin,"&gt;="&amp;MQ$6,SaisieJour,"")+
COUNTIFS(SaisiePers,$A28,SaisieDebut,MQ$6,SaisieFin,"&gt;="&amp;MQ$6,SaisieMatin,Paramètres!$A$2,SaisieJour,"")+
COUNTIFS(SaisiePers,$A28,SaisieDebut,"&lt;"&amp;MQ$6,SaisieFin,"&gt;="&amp;MQ$6,SaisieMatin,Paramètres!$A$2,SaisieJour,TEXT(MQ$6,"jjjj"))=0)=$AS$1)*0.5)</f>
        <v/>
      </c>
      <c r="MR28" s="6" t="str">
        <f>IF(OR(MQ$6=0,COUNTIF(Feries,MQ$6)&gt;0,ISNONTEXT($A28)),"",
((COUNTIFS(SaisiePers,$A28,SaisieDebut,"&lt;="&amp;MQ$6,SaisieFin,"&gt;"&amp;MQ$6,SaisieJour,"")+
COUNTIFS(SaisiePers,$A28,SaisieDebut,"&lt;="&amp;MQ$6,SaisieFin,MQ$6,SaisieSoir,Paramètres!$B$3,SaisieJour,"")+
COUNTIFS(SaisiePers,$A28,SaisieDebut,"&lt;="&amp;MQ$6,SaisieFin,"&gt;"&amp;MQ$6,SaisieSoir,Paramètres!$B$3,SaisieJour,TEXT(MQ$6,"jjjj"))=0)=$AS$1)*0.5)</f>
        <v/>
      </c>
      <c r="MS28" s="6" t="str">
        <f>IF(OR(MS$6=0,COUNTIF(Feries,MS$6)&gt;0,ISNONTEXT($A28)),"",
((COUNTIFS(SaisiePers,$A28,SaisieDebut,"&lt;"&amp;MS$6,SaisieFin,"&gt;="&amp;MS$6,SaisieJour,"")+
COUNTIFS(SaisiePers,$A28,SaisieDebut,MS$6,SaisieFin,"&gt;="&amp;MS$6,SaisieMatin,Paramètres!$A$2,SaisieJour,"")+
COUNTIFS(SaisiePers,$A28,SaisieDebut,"&lt;"&amp;MS$6,SaisieFin,"&gt;="&amp;MS$6,SaisieMatin,Paramètres!$A$2,SaisieJour,TEXT(MS$6,"jjjj"))=0)=$AS$1)*0.5)</f>
        <v/>
      </c>
      <c r="MT28" s="6" t="str">
        <f>IF(OR(MS$6=0,COUNTIF(Feries,MS$6)&gt;0,ISNONTEXT($A28)),"",
((COUNTIFS(SaisiePers,$A28,SaisieDebut,"&lt;="&amp;MS$6,SaisieFin,"&gt;"&amp;MS$6,SaisieJour,"")+
COUNTIFS(SaisiePers,$A28,SaisieDebut,"&lt;="&amp;MS$6,SaisieFin,MS$6,SaisieSoir,Paramètres!$B$3,SaisieJour,"")+
COUNTIFS(SaisiePers,$A28,SaisieDebut,"&lt;="&amp;MS$6,SaisieFin,"&gt;"&amp;MS$6,SaisieSoir,Paramètres!$B$3,SaisieJour,TEXT(MS$6,"jjjj"))=0)=$AS$1)*0.5)</f>
        <v/>
      </c>
      <c r="MU28" s="6" t="str">
        <f>IF(OR(MU$6=0,COUNTIF(Feries,MU$6)&gt;0,ISNONTEXT($A28)),"",
((COUNTIFS(SaisiePers,$A28,SaisieDebut,"&lt;"&amp;MU$6,SaisieFin,"&gt;="&amp;MU$6,SaisieJour,"")+
COUNTIFS(SaisiePers,$A28,SaisieDebut,MU$6,SaisieFin,"&gt;="&amp;MU$6,SaisieMatin,Paramètres!$A$2,SaisieJour,"")+
COUNTIFS(SaisiePers,$A28,SaisieDebut,"&lt;"&amp;MU$6,SaisieFin,"&gt;="&amp;MU$6,SaisieMatin,Paramètres!$A$2,SaisieJour,TEXT(MU$6,"jjjj"))=0)=$AS$1)*0.5)</f>
        <v/>
      </c>
      <c r="MV28" s="6" t="str">
        <f>IF(OR(MU$6=0,COUNTIF(Feries,MU$6)&gt;0,ISNONTEXT($A28)),"",
((COUNTIFS(SaisiePers,$A28,SaisieDebut,"&lt;="&amp;MU$6,SaisieFin,"&gt;"&amp;MU$6,SaisieJour,"")+
COUNTIFS(SaisiePers,$A28,SaisieDebut,"&lt;="&amp;MU$6,SaisieFin,MU$6,SaisieSoir,Paramètres!$B$3,SaisieJour,"")+
COUNTIFS(SaisiePers,$A28,SaisieDebut,"&lt;="&amp;MU$6,SaisieFin,"&gt;"&amp;MU$6,SaisieSoir,Paramètres!$B$3,SaisieJour,TEXT(MU$6,"jjjj"))=0)=$AS$1)*0.5)</f>
        <v/>
      </c>
      <c r="MW28" s="6" t="str">
        <f>IF(OR(MW$6=0,COUNTIF(Feries,MW$6)&gt;0,ISNONTEXT($A28)),"",
((COUNTIFS(SaisiePers,$A28,SaisieDebut,"&lt;"&amp;MW$6,SaisieFin,"&gt;="&amp;MW$6,SaisieJour,"")+
COUNTIFS(SaisiePers,$A28,SaisieDebut,MW$6,SaisieFin,"&gt;="&amp;MW$6,SaisieMatin,Paramètres!$A$2,SaisieJour,"")+
COUNTIFS(SaisiePers,$A28,SaisieDebut,"&lt;"&amp;MW$6,SaisieFin,"&gt;="&amp;MW$6,SaisieMatin,Paramètres!$A$2,SaisieJour,TEXT(MW$6,"jjjj"))=0)=$AS$1)*0.5)</f>
        <v/>
      </c>
      <c r="MX28" s="6" t="str">
        <f>IF(OR(MW$6=0,COUNTIF(Feries,MW$6)&gt;0,ISNONTEXT($A28)),"",
((COUNTIFS(SaisiePers,$A28,SaisieDebut,"&lt;="&amp;MW$6,SaisieFin,"&gt;"&amp;MW$6,SaisieJour,"")+
COUNTIFS(SaisiePers,$A28,SaisieDebut,"&lt;="&amp;MW$6,SaisieFin,MW$6,SaisieSoir,Paramètres!$B$3,SaisieJour,"")+
COUNTIFS(SaisiePers,$A28,SaisieDebut,"&lt;="&amp;MW$6,SaisieFin,"&gt;"&amp;MW$6,SaisieSoir,Paramètres!$B$3,SaisieJour,TEXT(MW$6,"jjjj"))=0)=$AS$1)*0.5)</f>
        <v/>
      </c>
      <c r="MY28" s="6" t="str">
        <f>IF(OR(MY$6=0,COUNTIF(Feries,MY$6)&gt;0,ISNONTEXT($A28)),"",
((COUNTIFS(SaisiePers,$A28,SaisieDebut,"&lt;"&amp;MY$6,SaisieFin,"&gt;="&amp;MY$6,SaisieJour,"")+
COUNTIFS(SaisiePers,$A28,SaisieDebut,MY$6,SaisieFin,"&gt;="&amp;MY$6,SaisieMatin,Paramètres!$A$2,SaisieJour,"")+
COUNTIFS(SaisiePers,$A28,SaisieDebut,"&lt;"&amp;MY$6,SaisieFin,"&gt;="&amp;MY$6,SaisieMatin,Paramètres!$A$2,SaisieJour,TEXT(MY$6,"jjjj"))=0)=$AS$1)*0.5)</f>
        <v/>
      </c>
      <c r="MZ28" s="6" t="str">
        <f>IF(OR(MY$6=0,COUNTIF(Feries,MY$6)&gt;0,ISNONTEXT($A28)),"",
((COUNTIFS(SaisiePers,$A28,SaisieDebut,"&lt;="&amp;MY$6,SaisieFin,"&gt;"&amp;MY$6,SaisieJour,"")+
COUNTIFS(SaisiePers,$A28,SaisieDebut,"&lt;="&amp;MY$6,SaisieFin,MY$6,SaisieSoir,Paramètres!$B$3,SaisieJour,"")+
COUNTIFS(SaisiePers,$A28,SaisieDebut,"&lt;="&amp;MY$6,SaisieFin,"&gt;"&amp;MY$6,SaisieSoir,Paramètres!$B$3,SaisieJour,TEXT(MY$6,"jjjj"))=0)=$AS$1)*0.5)</f>
        <v/>
      </c>
      <c r="NA28" s="6" t="str">
        <f>IF(OR(NA$6=0,COUNTIF(Feries,NA$6)&gt;0,ISNONTEXT($A28)),"",
((COUNTIFS(SaisiePers,$A28,SaisieDebut,"&lt;"&amp;NA$6,SaisieFin,"&gt;="&amp;NA$6,SaisieJour,"")+
COUNTIFS(SaisiePers,$A28,SaisieDebut,NA$6,SaisieFin,"&gt;="&amp;NA$6,SaisieMatin,Paramètres!$A$2,SaisieJour,"")+
COUNTIFS(SaisiePers,$A28,SaisieDebut,"&lt;"&amp;NA$6,SaisieFin,"&gt;="&amp;NA$6,SaisieMatin,Paramètres!$A$2,SaisieJour,TEXT(NA$6,"jjjj"))=0)=$AS$1)*0.5)</f>
        <v/>
      </c>
      <c r="NB28" s="6" t="str">
        <f>IF(OR(NA$6=0,COUNTIF(Feries,NA$6)&gt;0,ISNONTEXT($A28)),"",
((COUNTIFS(SaisiePers,$A28,SaisieDebut,"&lt;="&amp;NA$6,SaisieFin,"&gt;"&amp;NA$6,SaisieJour,"")+
COUNTIFS(SaisiePers,$A28,SaisieDebut,"&lt;="&amp;NA$6,SaisieFin,NA$6,SaisieSoir,Paramètres!$B$3,SaisieJour,"")+
COUNTIFS(SaisiePers,$A28,SaisieDebut,"&lt;="&amp;NA$6,SaisieFin,"&gt;"&amp;NA$6,SaisieSoir,Paramètres!$B$3,SaisieJour,TEXT(NA$6,"jjjj"))=0)=$AS$1)*0.5)</f>
        <v/>
      </c>
      <c r="NC28" s="6" t="str">
        <f>IF(OR(NC$6=0,COUNTIF(Feries,NC$6)&gt;0,ISNONTEXT($A28)),"",
((COUNTIFS(SaisiePers,$A28,SaisieDebut,"&lt;"&amp;NC$6,SaisieFin,"&gt;="&amp;NC$6,SaisieJour,"")+
COUNTIFS(SaisiePers,$A28,SaisieDebut,NC$6,SaisieFin,"&gt;="&amp;NC$6,SaisieMatin,Paramètres!$A$2,SaisieJour,"")+
COUNTIFS(SaisiePers,$A28,SaisieDebut,"&lt;"&amp;NC$6,SaisieFin,"&gt;="&amp;NC$6,SaisieMatin,Paramètres!$A$2,SaisieJour,TEXT(NC$6,"jjjj"))=0)=$AS$1)*0.5)</f>
        <v/>
      </c>
      <c r="ND28" s="6" t="str">
        <f>IF(OR(NC$6=0,COUNTIF(Feries,NC$6)&gt;0,ISNONTEXT($A28)),"",
((COUNTIFS(SaisiePers,$A28,SaisieDebut,"&lt;="&amp;NC$6,SaisieFin,"&gt;"&amp;NC$6,SaisieJour,"")+
COUNTIFS(SaisiePers,$A28,SaisieDebut,"&lt;="&amp;NC$6,SaisieFin,NC$6,SaisieSoir,Paramètres!$B$3,SaisieJour,"")+
COUNTIFS(SaisiePers,$A28,SaisieDebut,"&lt;="&amp;NC$6,SaisieFin,"&gt;"&amp;NC$6,SaisieSoir,Paramètres!$B$3,SaisieJour,TEXT(NC$6,"jjjj"))=0)=$AS$1)*0.5)</f>
        <v/>
      </c>
      <c r="NE28" s="6" t="str">
        <f>IF(OR(NE$6=0,COUNTIF(Feries,NE$6)&gt;0,ISNONTEXT($A28)),"",
((COUNTIFS(SaisiePers,$A28,SaisieDebut,"&lt;"&amp;NE$6,SaisieFin,"&gt;="&amp;NE$6,SaisieJour,"")+
COUNTIFS(SaisiePers,$A28,SaisieDebut,NE$6,SaisieFin,"&gt;="&amp;NE$6,SaisieMatin,Paramètres!$A$2,SaisieJour,"")+
COUNTIFS(SaisiePers,$A28,SaisieDebut,"&lt;"&amp;NE$6,SaisieFin,"&gt;="&amp;NE$6,SaisieMatin,Paramètres!$A$2,SaisieJour,TEXT(NE$6,"jjjj"))=0)=$AS$1)*0.5)</f>
        <v/>
      </c>
      <c r="NF28" s="6" t="str">
        <f>IF(OR(NE$6=0,COUNTIF(Feries,NE$6)&gt;0,ISNONTEXT($A28)),"",
((COUNTIFS(SaisiePers,$A28,SaisieDebut,"&lt;="&amp;NE$6,SaisieFin,"&gt;"&amp;NE$6,SaisieJour,"")+
COUNTIFS(SaisiePers,$A28,SaisieDebut,"&lt;="&amp;NE$6,SaisieFin,NE$6,SaisieSoir,Paramètres!$B$3,SaisieJour,"")+
COUNTIFS(SaisiePers,$A28,SaisieDebut,"&lt;="&amp;NE$6,SaisieFin,"&gt;"&amp;NE$6,SaisieSoir,Paramètres!$B$3,SaisieJour,TEXT(NE$6,"jjjj"))=0)=$AS$1)*0.5)</f>
        <v/>
      </c>
      <c r="NG28" s="6" t="str">
        <f>IF(OR(NG$6=0,COUNTIF(Feries,NG$6)&gt;0,ISNONTEXT($A28)),"",
((COUNTIFS(SaisiePers,$A28,SaisieDebut,"&lt;"&amp;NG$6,SaisieFin,"&gt;="&amp;NG$6,SaisieJour,"")+
COUNTIFS(SaisiePers,$A28,SaisieDebut,NG$6,SaisieFin,"&gt;="&amp;NG$6,SaisieMatin,Paramètres!$A$2,SaisieJour,"")+
COUNTIFS(SaisiePers,$A28,SaisieDebut,"&lt;"&amp;NG$6,SaisieFin,"&gt;="&amp;NG$6,SaisieMatin,Paramètres!$A$2,SaisieJour,TEXT(NG$6,"jjjj"))=0)=$AS$1)*0.5)</f>
        <v/>
      </c>
      <c r="NH28" s="6" t="str">
        <f>IF(OR(NG$6=0,COUNTIF(Feries,NG$6)&gt;0,ISNONTEXT($A28)),"",
((COUNTIFS(SaisiePers,$A28,SaisieDebut,"&lt;="&amp;NG$6,SaisieFin,"&gt;"&amp;NG$6,SaisieJour,"")+
COUNTIFS(SaisiePers,$A28,SaisieDebut,"&lt;="&amp;NG$6,SaisieFin,NG$6,SaisieSoir,Paramètres!$B$3,SaisieJour,"")+
COUNTIFS(SaisiePers,$A28,SaisieDebut,"&lt;="&amp;NG$6,SaisieFin,"&gt;"&amp;NG$6,SaisieSoir,Paramètres!$B$3,SaisieJour,TEXT(NG$6,"jjjj"))=0)=$AS$1)*0.5)</f>
        <v/>
      </c>
      <c r="NI28" s="6" t="str">
        <f>IF(OR(NI$6=0,COUNTIF(Feries,NI$6)&gt;0,ISNONTEXT($A28)),"",
((COUNTIFS(SaisiePers,$A28,SaisieDebut,"&lt;"&amp;NI$6,SaisieFin,"&gt;="&amp;NI$6,SaisieJour,"")+
COUNTIFS(SaisiePers,$A28,SaisieDebut,NI$6,SaisieFin,"&gt;="&amp;NI$6,SaisieMatin,Paramètres!$A$2,SaisieJour,"")+
COUNTIFS(SaisiePers,$A28,SaisieDebut,"&lt;"&amp;NI$6,SaisieFin,"&gt;="&amp;NI$6,SaisieMatin,Paramètres!$A$2,SaisieJour,TEXT(NI$6,"jjjj"))=0)=$AS$1)*0.5)</f>
        <v/>
      </c>
      <c r="NJ28" s="6" t="str">
        <f>IF(OR(NI$6=0,COUNTIF(Feries,NI$6)&gt;0,ISNONTEXT($A28)),"",
((COUNTIFS(SaisiePers,$A28,SaisieDebut,"&lt;="&amp;NI$6,SaisieFin,"&gt;"&amp;NI$6,SaisieJour,"")+
COUNTIFS(SaisiePers,$A28,SaisieDebut,"&lt;="&amp;NI$6,SaisieFin,NI$6,SaisieSoir,Paramètres!$B$3,SaisieJour,"")+
COUNTIFS(SaisiePers,$A28,SaisieDebut,"&lt;="&amp;NI$6,SaisieFin,"&gt;"&amp;NI$6,SaisieSoir,Paramètres!$B$3,SaisieJour,TEXT(NI$6,"jjjj"))=0)=$AS$1)*0.5)</f>
        <v/>
      </c>
      <c r="NK28" s="6" t="str">
        <f>IF(OR(NK$6=0,COUNTIF(Feries,NK$6)&gt;0,ISNONTEXT($A28)),"",
((COUNTIFS(SaisiePers,$A28,SaisieDebut,"&lt;"&amp;NK$6,SaisieFin,"&gt;="&amp;NK$6,SaisieJour,"")+
COUNTIFS(SaisiePers,$A28,SaisieDebut,NK$6,SaisieFin,"&gt;="&amp;NK$6,SaisieMatin,Paramètres!$A$2,SaisieJour,"")+
COUNTIFS(SaisiePers,$A28,SaisieDebut,"&lt;"&amp;NK$6,SaisieFin,"&gt;="&amp;NK$6,SaisieMatin,Paramètres!$A$2,SaisieJour,TEXT(NK$6,"jjjj"))=0)=$AS$1)*0.5)</f>
        <v/>
      </c>
      <c r="NL28" s="6" t="str">
        <f>IF(OR(NK$6=0,COUNTIF(Feries,NK$6)&gt;0,ISNONTEXT($A28)),"",
((COUNTIFS(SaisiePers,$A28,SaisieDebut,"&lt;="&amp;NK$6,SaisieFin,"&gt;"&amp;NK$6,SaisieJour,"")+
COUNTIFS(SaisiePers,$A28,SaisieDebut,"&lt;="&amp;NK$6,SaisieFin,NK$6,SaisieSoir,Paramètres!$B$3,SaisieJour,"")+
COUNTIFS(SaisiePers,$A28,SaisieDebut,"&lt;="&amp;NK$6,SaisieFin,"&gt;"&amp;NK$6,SaisieSoir,Paramètres!$B$3,SaisieJour,TEXT(NK$6,"jjjj"))=0)=$AS$1)*0.5)</f>
        <v/>
      </c>
      <c r="NM28" s="6" t="str">
        <f>IF(OR(NM$6=0,COUNTIF(Feries,NM$6)&gt;0,ISNONTEXT($A28)),"",
((COUNTIFS(SaisiePers,$A28,SaisieDebut,"&lt;"&amp;NM$6,SaisieFin,"&gt;="&amp;NM$6,SaisieJour,"")+
COUNTIFS(SaisiePers,$A28,SaisieDebut,NM$6,SaisieFin,"&gt;="&amp;NM$6,SaisieMatin,Paramètres!$A$2,SaisieJour,"")+
COUNTIFS(SaisiePers,$A28,SaisieDebut,"&lt;"&amp;NM$6,SaisieFin,"&gt;="&amp;NM$6,SaisieMatin,Paramètres!$A$2,SaisieJour,TEXT(NM$6,"jjjj"))=0)=$AS$1)*0.5)</f>
        <v/>
      </c>
      <c r="NN28" s="6" t="str">
        <f>IF(OR(NM$6=0,COUNTIF(Feries,NM$6)&gt;0,ISNONTEXT($A28)),"",
((COUNTIFS(SaisiePers,$A28,SaisieDebut,"&lt;="&amp;NM$6,SaisieFin,"&gt;"&amp;NM$6,SaisieJour,"")+
COUNTIFS(SaisiePers,$A28,SaisieDebut,"&lt;="&amp;NM$6,SaisieFin,NM$6,SaisieSoir,Paramètres!$B$3,SaisieJour,"")+
COUNTIFS(SaisiePers,$A28,SaisieDebut,"&lt;="&amp;NM$6,SaisieFin,"&gt;"&amp;NM$6,SaisieSoir,Paramètres!$B$3,SaisieJour,TEXT(NM$6,"jjjj"))=0)=$AS$1)*0.5)</f>
        <v/>
      </c>
      <c r="NO28" s="6" t="str">
        <f>IF(OR(NO$6=0,COUNTIF(Feries,NO$6)&gt;0,ISNONTEXT($A28)),"",
((COUNTIFS(SaisiePers,$A28,SaisieDebut,"&lt;"&amp;NO$6,SaisieFin,"&gt;="&amp;NO$6,SaisieJour,"")+
COUNTIFS(SaisiePers,$A28,SaisieDebut,NO$6,SaisieFin,"&gt;="&amp;NO$6,SaisieMatin,Paramètres!$A$2,SaisieJour,"")+
COUNTIFS(SaisiePers,$A28,SaisieDebut,"&lt;"&amp;NO$6,SaisieFin,"&gt;="&amp;NO$6,SaisieMatin,Paramètres!$A$2,SaisieJour,TEXT(NO$6,"jjjj"))=0)=$AS$1)*0.5)</f>
        <v/>
      </c>
      <c r="NP28" s="6" t="str">
        <f>IF(OR(NO$6=0,COUNTIF(Feries,NO$6)&gt;0,ISNONTEXT($A28)),"",
((COUNTIFS(SaisiePers,$A28,SaisieDebut,"&lt;="&amp;NO$6,SaisieFin,"&gt;"&amp;NO$6,SaisieJour,"")+
COUNTIFS(SaisiePers,$A28,SaisieDebut,"&lt;="&amp;NO$6,SaisieFin,NO$6,SaisieSoir,Paramètres!$B$3,SaisieJour,"")+
COUNTIFS(SaisiePers,$A28,SaisieDebut,"&lt;="&amp;NO$6,SaisieFin,"&gt;"&amp;NO$6,SaisieSoir,Paramètres!$B$3,SaisieJour,TEXT(NO$6,"jjjj"))=0)=$AS$1)*0.5)</f>
        <v/>
      </c>
      <c r="NQ28" s="6" t="str">
        <f>IF(OR(NQ$6=0,COUNTIF(Feries,NQ$6)&gt;0,ISNONTEXT($A28)),"",
((COUNTIFS(SaisiePers,$A28,SaisieDebut,"&lt;"&amp;NQ$6,SaisieFin,"&gt;="&amp;NQ$6,SaisieJour,"")+
COUNTIFS(SaisiePers,$A28,SaisieDebut,NQ$6,SaisieFin,"&gt;="&amp;NQ$6,SaisieMatin,Paramètres!$A$2,SaisieJour,"")+
COUNTIFS(SaisiePers,$A28,SaisieDebut,"&lt;"&amp;NQ$6,SaisieFin,"&gt;="&amp;NQ$6,SaisieMatin,Paramètres!$A$2,SaisieJour,TEXT(NQ$6,"jjjj"))=0)=$AS$1)*0.5)</f>
        <v/>
      </c>
      <c r="NR28" s="6" t="str">
        <f>IF(OR(NQ$6=0,COUNTIF(Feries,NQ$6)&gt;0,ISNONTEXT($A28)),"",
((COUNTIFS(SaisiePers,$A28,SaisieDebut,"&lt;="&amp;NQ$6,SaisieFin,"&gt;"&amp;NQ$6,SaisieJour,"")+
COUNTIFS(SaisiePers,$A28,SaisieDebut,"&lt;="&amp;NQ$6,SaisieFin,NQ$6,SaisieSoir,Paramètres!$B$3,SaisieJour,"")+
COUNTIFS(SaisiePers,$A28,SaisieDebut,"&lt;="&amp;NQ$6,SaisieFin,"&gt;"&amp;NQ$6,SaisieSoir,Paramètres!$B$3,SaisieJour,TEXT(NQ$6,"jjjj"))=0)=$AS$1)*0.5)</f>
        <v/>
      </c>
      <c r="NS28" s="6" t="str">
        <f>IF(OR(NS$6=0,COUNTIF(Feries,NS$6)&gt;0,ISNONTEXT($A28)),"",
((COUNTIFS(SaisiePers,$A28,SaisieDebut,"&lt;"&amp;NS$6,SaisieFin,"&gt;="&amp;NS$6,SaisieJour,"")+
COUNTIFS(SaisiePers,$A28,SaisieDebut,NS$6,SaisieFin,"&gt;="&amp;NS$6,SaisieMatin,Paramètres!$A$2,SaisieJour,"")+
COUNTIFS(SaisiePers,$A28,SaisieDebut,"&lt;"&amp;NS$6,SaisieFin,"&gt;="&amp;NS$6,SaisieMatin,Paramètres!$A$2,SaisieJour,TEXT(NS$6,"jjjj"))=0)=$AS$1)*0.5)</f>
        <v/>
      </c>
      <c r="NT28" s="6" t="str">
        <f>IF(OR(NS$6=0,COUNTIF(Feries,NS$6)&gt;0,ISNONTEXT($A28)),"",
((COUNTIFS(SaisiePers,$A28,SaisieDebut,"&lt;="&amp;NS$6,SaisieFin,"&gt;"&amp;NS$6,SaisieJour,"")+
COUNTIFS(SaisiePers,$A28,SaisieDebut,"&lt;="&amp;NS$6,SaisieFin,NS$6,SaisieSoir,Paramètres!$B$3,SaisieJour,"")+
COUNTIFS(SaisiePers,$A28,SaisieDebut,"&lt;="&amp;NS$6,SaisieFin,"&gt;"&amp;NS$6,SaisieSoir,Paramètres!$B$3,SaisieJour,TEXT(NS$6,"jjjj"))=0)=$AS$1)*0.5)</f>
        <v/>
      </c>
      <c r="NU28" s="6" t="str">
        <f>IF(OR(NU$6=0,COUNTIF(Feries,NU$6)&gt;0,ISNONTEXT($A28)),"",
((COUNTIFS(SaisiePers,$A28,SaisieDebut,"&lt;"&amp;NU$6,SaisieFin,"&gt;="&amp;NU$6,SaisieJour,"")+
COUNTIFS(SaisiePers,$A28,SaisieDebut,NU$6,SaisieFin,"&gt;="&amp;NU$6,SaisieMatin,Paramètres!$A$2,SaisieJour,"")+
COUNTIFS(SaisiePers,$A28,SaisieDebut,"&lt;"&amp;NU$6,SaisieFin,"&gt;="&amp;NU$6,SaisieMatin,Paramètres!$A$2,SaisieJour,TEXT(NU$6,"jjjj"))=0)=$AS$1)*0.5)</f>
        <v/>
      </c>
      <c r="NV28" s="6" t="str">
        <f>IF(OR(NU$6=0,COUNTIF(Feries,NU$6)&gt;0,ISNONTEXT($A28)),"",
((COUNTIFS(SaisiePers,$A28,SaisieDebut,"&lt;="&amp;NU$6,SaisieFin,"&gt;"&amp;NU$6,SaisieJour,"")+
COUNTIFS(SaisiePers,$A28,SaisieDebut,"&lt;="&amp;NU$6,SaisieFin,NU$6,SaisieSoir,Paramètres!$B$3,SaisieJour,"")+
COUNTIFS(SaisiePers,$A28,SaisieDebut,"&lt;="&amp;NU$6,SaisieFin,"&gt;"&amp;NU$6,SaisieSoir,Paramètres!$B$3,SaisieJour,TEXT(NU$6,"jjjj"))=0)=$AS$1)*0.5)</f>
        <v/>
      </c>
      <c r="NW28" s="6" t="str">
        <f>IF(OR(NW$6=0,COUNTIF(Feries,NW$6)&gt;0,ISNONTEXT($A28)),"",
((COUNTIFS(SaisiePers,$A28,SaisieDebut,"&lt;"&amp;NW$6,SaisieFin,"&gt;="&amp;NW$6,SaisieJour,"")+
COUNTIFS(SaisiePers,$A28,SaisieDebut,NW$6,SaisieFin,"&gt;="&amp;NW$6,SaisieMatin,Paramètres!$A$2,SaisieJour,"")+
COUNTIFS(SaisiePers,$A28,SaisieDebut,"&lt;"&amp;NW$6,SaisieFin,"&gt;="&amp;NW$6,SaisieMatin,Paramètres!$A$2,SaisieJour,TEXT(NW$6,"jjjj"))=0)=$AS$1)*0.5)</f>
        <v/>
      </c>
      <c r="NX28" s="6" t="str">
        <f>IF(OR(NW$6=0,COUNTIF(Feries,NW$6)&gt;0,ISNONTEXT($A28)),"",
((COUNTIFS(SaisiePers,$A28,SaisieDebut,"&lt;="&amp;NW$6,SaisieFin,"&gt;"&amp;NW$6,SaisieJour,"")+
COUNTIFS(SaisiePers,$A28,SaisieDebut,"&lt;="&amp;NW$6,SaisieFin,NW$6,SaisieSoir,Paramètres!$B$3,SaisieJour,"")+
COUNTIFS(SaisiePers,$A28,SaisieDebut,"&lt;="&amp;NW$6,SaisieFin,"&gt;"&amp;NW$6,SaisieSoir,Paramètres!$B$3,SaisieJour,TEXT(NW$6,"jjjj"))=0)=$AS$1)*0.5)</f>
        <v/>
      </c>
      <c r="NY28" s="6" t="str">
        <f>IF(OR(NY$6=0,COUNTIF(Feries,NY$6)&gt;0,ISNONTEXT($A28)),"",
((COUNTIFS(SaisiePers,$A28,SaisieDebut,"&lt;"&amp;NY$6,SaisieFin,"&gt;="&amp;NY$6,SaisieJour,"")+
COUNTIFS(SaisiePers,$A28,SaisieDebut,NY$6,SaisieFin,"&gt;="&amp;NY$6,SaisieMatin,Paramètres!$A$2,SaisieJour,"")+
COUNTIFS(SaisiePers,$A28,SaisieDebut,"&lt;"&amp;NY$6,SaisieFin,"&gt;="&amp;NY$6,SaisieMatin,Paramètres!$A$2,SaisieJour,TEXT(NY$6,"jjjj"))=0)=$AS$1)*0.5)</f>
        <v/>
      </c>
      <c r="NZ28" s="6" t="str">
        <f>IF(OR(NY$6=0,COUNTIF(Feries,NY$6)&gt;0,ISNONTEXT($A28)),"",
((COUNTIFS(SaisiePers,$A28,SaisieDebut,"&lt;="&amp;NY$6,SaisieFin,"&gt;"&amp;NY$6,SaisieJour,"")+
COUNTIFS(SaisiePers,$A28,SaisieDebut,"&lt;="&amp;NY$6,SaisieFin,NY$6,SaisieSoir,Paramètres!$B$3,SaisieJour,"")+
COUNTIFS(SaisiePers,$A28,SaisieDebut,"&lt;="&amp;NY$6,SaisieFin,"&gt;"&amp;NY$6,SaisieSoir,Paramètres!$B$3,SaisieJour,TEXT(NY$6,"jjjj"))=0)=$AS$1)*0.5)</f>
        <v/>
      </c>
      <c r="OA28" s="6" t="str">
        <f>IF(OR(OA$6=0,COUNTIF(Feries,OA$6)&gt;0,ISNONTEXT($A28)),"",
((COUNTIFS(SaisiePers,$A28,SaisieDebut,"&lt;"&amp;OA$6,SaisieFin,"&gt;="&amp;OA$6,SaisieJour,"")+
COUNTIFS(SaisiePers,$A28,SaisieDebut,OA$6,SaisieFin,"&gt;="&amp;OA$6,SaisieMatin,Paramètres!$A$2,SaisieJour,"")+
COUNTIFS(SaisiePers,$A28,SaisieDebut,"&lt;"&amp;OA$6,SaisieFin,"&gt;="&amp;OA$6,SaisieMatin,Paramètres!$A$2,SaisieJour,TEXT(OA$6,"jjjj"))=0)=$AS$1)*0.5)</f>
        <v/>
      </c>
      <c r="OB28" s="6" t="str">
        <f>IF(OR(OA$6=0,COUNTIF(Feries,OA$6)&gt;0,ISNONTEXT($A28)),"",
((COUNTIFS(SaisiePers,$A28,SaisieDebut,"&lt;="&amp;OA$6,SaisieFin,"&gt;"&amp;OA$6,SaisieJour,"")+
COUNTIFS(SaisiePers,$A28,SaisieDebut,"&lt;="&amp;OA$6,SaisieFin,OA$6,SaisieSoir,Paramètres!$B$3,SaisieJour,"")+
COUNTIFS(SaisiePers,$A28,SaisieDebut,"&lt;="&amp;OA$6,SaisieFin,"&gt;"&amp;OA$6,SaisieSoir,Paramètres!$B$3,SaisieJour,TEXT(OA$6,"jjjj"))=0)=$AS$1)*0.5)</f>
        <v/>
      </c>
      <c r="OC28" s="6" t="str">
        <f>IF(OR(OC$6=0,COUNTIF(Feries,OC$6)&gt;0,ISNONTEXT($A28)),"",
((COUNTIFS(SaisiePers,$A28,SaisieDebut,"&lt;"&amp;OC$6,SaisieFin,"&gt;="&amp;OC$6,SaisieJour,"")+
COUNTIFS(SaisiePers,$A28,SaisieDebut,OC$6,SaisieFin,"&gt;="&amp;OC$6,SaisieMatin,Paramètres!$A$2,SaisieJour,"")+
COUNTIFS(SaisiePers,$A28,SaisieDebut,"&lt;"&amp;OC$6,SaisieFin,"&gt;="&amp;OC$6,SaisieMatin,Paramètres!$A$2,SaisieJour,TEXT(OC$6,"jjjj"))=0)=$AS$1)*0.5)</f>
        <v/>
      </c>
      <c r="OD28" s="6" t="str">
        <f>IF(OR(OC$6=0,COUNTIF(Feries,OC$6)&gt;0,ISNONTEXT($A28)),"",
((COUNTIFS(SaisiePers,$A28,SaisieDebut,"&lt;="&amp;OC$6,SaisieFin,"&gt;"&amp;OC$6,SaisieJour,"")+
COUNTIFS(SaisiePers,$A28,SaisieDebut,"&lt;="&amp;OC$6,SaisieFin,OC$6,SaisieSoir,Paramètres!$B$3,SaisieJour,"")+
COUNTIFS(SaisiePers,$A28,SaisieDebut,"&lt;="&amp;OC$6,SaisieFin,"&gt;"&amp;OC$6,SaisieSoir,Paramètres!$B$3,SaisieJour,TEXT(OC$6,"jjjj"))=0)=$AS$1)*0.5)</f>
        <v/>
      </c>
      <c r="OE28" s="6" t="str">
        <f>IF(OR(OE$6=0,COUNTIF(Feries,OE$6)&gt;0,ISNONTEXT($A28)),"",
((COUNTIFS(SaisiePers,$A28,SaisieDebut,"&lt;"&amp;OE$6,SaisieFin,"&gt;="&amp;OE$6,SaisieJour,"")+
COUNTIFS(SaisiePers,$A28,SaisieDebut,OE$6,SaisieFin,"&gt;="&amp;OE$6,SaisieMatin,Paramètres!$A$2,SaisieJour,"")+
COUNTIFS(SaisiePers,$A28,SaisieDebut,"&lt;"&amp;OE$6,SaisieFin,"&gt;="&amp;OE$6,SaisieMatin,Paramètres!$A$2,SaisieJour,TEXT(OE$6,"jjjj"))=0)=$AS$1)*0.5)</f>
        <v/>
      </c>
      <c r="OF28" s="6" t="str">
        <f>IF(OR(OE$6=0,COUNTIF(Feries,OE$6)&gt;0,ISNONTEXT($A28)),"",
((COUNTIFS(SaisiePers,$A28,SaisieDebut,"&lt;="&amp;OE$6,SaisieFin,"&gt;"&amp;OE$6,SaisieJour,"")+
COUNTIFS(SaisiePers,$A28,SaisieDebut,"&lt;="&amp;OE$6,SaisieFin,OE$6,SaisieSoir,Paramètres!$B$3,SaisieJour,"")+
COUNTIFS(SaisiePers,$A28,SaisieDebut,"&lt;="&amp;OE$6,SaisieFin,"&gt;"&amp;OE$6,SaisieSoir,Paramètres!$B$3,SaisieJour,TEXT(OE$6,"jjjj"))=0)=$AS$1)*0.5)</f>
        <v/>
      </c>
      <c r="OG28" s="6" t="str">
        <f>IF(OR(OG$6=0,COUNTIF(Feries,OG$6)&gt;0,ISNONTEXT($A28)),"",
((COUNTIFS(SaisiePers,$A28,SaisieDebut,"&lt;"&amp;OG$6,SaisieFin,"&gt;="&amp;OG$6,SaisieJour,"")+
COUNTIFS(SaisiePers,$A28,SaisieDebut,OG$6,SaisieFin,"&gt;="&amp;OG$6,SaisieMatin,Paramètres!$A$2,SaisieJour,"")+
COUNTIFS(SaisiePers,$A28,SaisieDebut,"&lt;"&amp;OG$6,SaisieFin,"&gt;="&amp;OG$6,SaisieMatin,Paramètres!$A$2,SaisieJour,TEXT(OG$6,"jjjj"))=0)=$AS$1)*0.5)</f>
        <v/>
      </c>
      <c r="OH28" s="6" t="str">
        <f>IF(OR(OG$6=0,COUNTIF(Feries,OG$6)&gt;0,ISNONTEXT($A28)),"",
((COUNTIFS(SaisiePers,$A28,SaisieDebut,"&lt;="&amp;OG$6,SaisieFin,"&gt;"&amp;OG$6,SaisieJour,"")+
COUNTIFS(SaisiePers,$A28,SaisieDebut,"&lt;="&amp;OG$6,SaisieFin,OG$6,SaisieSoir,Paramètres!$B$3,SaisieJour,"")+
COUNTIFS(SaisiePers,$A28,SaisieDebut,"&lt;="&amp;OG$6,SaisieFin,"&gt;"&amp;OG$6,SaisieSoir,Paramètres!$B$3,SaisieJour,TEXT(OG$6,"jjjj"))=0)=$AS$1)*0.5)</f>
        <v/>
      </c>
      <c r="OI28" s="6" t="str">
        <f>IF(OR(OI$6=0,COUNTIF(Feries,OI$6)&gt;0,ISNONTEXT($A28)),"",
((COUNTIFS(SaisiePers,$A28,SaisieDebut,"&lt;"&amp;OI$6,SaisieFin,"&gt;="&amp;OI$6,SaisieJour,"")+
COUNTIFS(SaisiePers,$A28,SaisieDebut,OI$6,SaisieFin,"&gt;="&amp;OI$6,SaisieMatin,Paramètres!$A$2,SaisieJour,"")+
COUNTIFS(SaisiePers,$A28,SaisieDebut,"&lt;"&amp;OI$6,SaisieFin,"&gt;="&amp;OI$6,SaisieMatin,Paramètres!$A$2,SaisieJour,TEXT(OI$6,"jjjj"))=0)=$AS$1)*0.5)</f>
        <v/>
      </c>
      <c r="OJ28" s="6" t="str">
        <f>IF(OR(OI$6=0,COUNTIF(Feries,OI$6)&gt;0,ISNONTEXT($A28)),"",
((COUNTIFS(SaisiePers,$A28,SaisieDebut,"&lt;="&amp;OI$6,SaisieFin,"&gt;"&amp;OI$6,SaisieJour,"")+
COUNTIFS(SaisiePers,$A28,SaisieDebut,"&lt;="&amp;OI$6,SaisieFin,OI$6,SaisieSoir,Paramètres!$B$3,SaisieJour,"")+
COUNTIFS(SaisiePers,$A28,SaisieDebut,"&lt;="&amp;OI$6,SaisieFin,"&gt;"&amp;OI$6,SaisieSoir,Paramètres!$B$3,SaisieJour,TEXT(OI$6,"jjjj"))=0)=$AS$1)*0.5)</f>
        <v/>
      </c>
      <c r="OK28" s="6" t="str">
        <f>IF(OR(OK$6=0,COUNTIF(Feries,OK$6)&gt;0,ISNONTEXT($A28)),"",
((COUNTIFS(SaisiePers,$A28,SaisieDebut,"&lt;"&amp;OK$6,SaisieFin,"&gt;="&amp;OK$6,SaisieJour,"")+
COUNTIFS(SaisiePers,$A28,SaisieDebut,OK$6,SaisieFin,"&gt;="&amp;OK$6,SaisieMatin,Paramètres!$A$2,SaisieJour,"")+
COUNTIFS(SaisiePers,$A28,SaisieDebut,"&lt;"&amp;OK$6,SaisieFin,"&gt;="&amp;OK$6,SaisieMatin,Paramètres!$A$2,SaisieJour,TEXT(OK$6,"jjjj"))=0)=$AS$1)*0.5)</f>
        <v/>
      </c>
      <c r="OL28" s="6" t="str">
        <f>IF(OR(OK$6=0,COUNTIF(Feries,OK$6)&gt;0,ISNONTEXT($A28)),"",
((COUNTIFS(SaisiePers,$A28,SaisieDebut,"&lt;="&amp;OK$6,SaisieFin,"&gt;"&amp;OK$6,SaisieJour,"")+
COUNTIFS(SaisiePers,$A28,SaisieDebut,"&lt;="&amp;OK$6,SaisieFin,OK$6,SaisieSoir,Paramètres!$B$3,SaisieJour,"")+
COUNTIFS(SaisiePers,$A28,SaisieDebut,"&lt;="&amp;OK$6,SaisieFin,"&gt;"&amp;OK$6,SaisieSoir,Paramètres!$B$3,SaisieJour,TEXT(OK$6,"jjjj"))=0)=$AS$1)*0.5)</f>
        <v/>
      </c>
      <c r="OM28" s="6" t="str">
        <f>IF(OR(OM$6=0,COUNTIF(Feries,OM$6)&gt;0,ISNONTEXT($A28)),"",
((COUNTIFS(SaisiePers,$A28,SaisieDebut,"&lt;"&amp;OM$6,SaisieFin,"&gt;="&amp;OM$6,SaisieJour,"")+
COUNTIFS(SaisiePers,$A28,SaisieDebut,OM$6,SaisieFin,"&gt;="&amp;OM$6,SaisieMatin,Paramètres!$A$2,SaisieJour,"")+
COUNTIFS(SaisiePers,$A28,SaisieDebut,"&lt;"&amp;OM$6,SaisieFin,"&gt;="&amp;OM$6,SaisieMatin,Paramètres!$A$2,SaisieJour,TEXT(OM$6,"jjjj"))=0)=$AS$1)*0.5)</f>
        <v/>
      </c>
      <c r="ON28" s="6" t="str">
        <f>IF(OR(OM$6=0,COUNTIF(Feries,OM$6)&gt;0,ISNONTEXT($A28)),"",
((COUNTIFS(SaisiePers,$A28,SaisieDebut,"&lt;="&amp;OM$6,SaisieFin,"&gt;"&amp;OM$6,SaisieJour,"")+
COUNTIFS(SaisiePers,$A28,SaisieDebut,"&lt;="&amp;OM$6,SaisieFin,OM$6,SaisieSoir,Paramètres!$B$3,SaisieJour,"")+
COUNTIFS(SaisiePers,$A28,SaisieDebut,"&lt;="&amp;OM$6,SaisieFin,"&gt;"&amp;OM$6,SaisieSoir,Paramètres!$B$3,SaisieJour,TEXT(OM$6,"jjjj"))=0)=$AS$1)*0.5)</f>
        <v/>
      </c>
      <c r="OO28" s="6" t="str">
        <f>IF(OR(OO$6=0,COUNTIF(Feries,OO$6)&gt;0,ISNONTEXT($A28)),"",
((COUNTIFS(SaisiePers,$A28,SaisieDebut,"&lt;"&amp;OO$6,SaisieFin,"&gt;="&amp;OO$6,SaisieJour,"")+
COUNTIFS(SaisiePers,$A28,SaisieDebut,OO$6,SaisieFin,"&gt;="&amp;OO$6,SaisieMatin,Paramètres!$A$2,SaisieJour,"")+
COUNTIFS(SaisiePers,$A28,SaisieDebut,"&lt;"&amp;OO$6,SaisieFin,"&gt;="&amp;OO$6,SaisieMatin,Paramètres!$A$2,SaisieJour,TEXT(OO$6,"jjjj"))=0)=$AS$1)*0.5)</f>
        <v/>
      </c>
      <c r="OP28" s="6" t="str">
        <f>IF(OR(OO$6=0,COUNTIF(Feries,OO$6)&gt;0,ISNONTEXT($A28)),"",
((COUNTIFS(SaisiePers,$A28,SaisieDebut,"&lt;="&amp;OO$6,SaisieFin,"&gt;"&amp;OO$6,SaisieJour,"")+
COUNTIFS(SaisiePers,$A28,SaisieDebut,"&lt;="&amp;OO$6,SaisieFin,OO$6,SaisieSoir,Paramètres!$B$3,SaisieJour,"")+
COUNTIFS(SaisiePers,$A28,SaisieDebut,"&lt;="&amp;OO$6,SaisieFin,"&gt;"&amp;OO$6,SaisieSoir,Paramètres!$B$3,SaisieJour,TEXT(OO$6,"jjjj"))=0)=$AS$1)*0.5)</f>
        <v/>
      </c>
      <c r="OQ28" s="6" t="str">
        <f>IF(OR(OQ$6=0,COUNTIF(Feries,OQ$6)&gt;0,ISNONTEXT($A28)),"",
((COUNTIFS(SaisiePers,$A28,SaisieDebut,"&lt;"&amp;OQ$6,SaisieFin,"&gt;="&amp;OQ$6,SaisieJour,"")+
COUNTIFS(SaisiePers,$A28,SaisieDebut,OQ$6,SaisieFin,"&gt;="&amp;OQ$6,SaisieMatin,Paramètres!$A$2,SaisieJour,"")+
COUNTIFS(SaisiePers,$A28,SaisieDebut,"&lt;"&amp;OQ$6,SaisieFin,"&gt;="&amp;OQ$6,SaisieMatin,Paramètres!$A$2,SaisieJour,TEXT(OQ$6,"jjjj"))=0)=$AS$1)*0.5)</f>
        <v/>
      </c>
      <c r="OR28" s="6" t="str">
        <f>IF(OR(OQ$6=0,COUNTIF(Feries,OQ$6)&gt;0,ISNONTEXT($A28)),"",
((COUNTIFS(SaisiePers,$A28,SaisieDebut,"&lt;="&amp;OQ$6,SaisieFin,"&gt;"&amp;OQ$6,SaisieJour,"")+
COUNTIFS(SaisiePers,$A28,SaisieDebut,"&lt;="&amp;OQ$6,SaisieFin,OQ$6,SaisieSoir,Paramètres!$B$3,SaisieJour,"")+
COUNTIFS(SaisiePers,$A28,SaisieDebut,"&lt;="&amp;OQ$6,SaisieFin,"&gt;"&amp;OQ$6,SaisieSoir,Paramètres!$B$3,SaisieJour,TEXT(OQ$6,"jjjj"))=0)=$AS$1)*0.5)</f>
        <v/>
      </c>
      <c r="OS28" s="6" t="str">
        <f>IF(OR(OS$6=0,COUNTIF(Feries,OS$6)&gt;0,ISNONTEXT($A28)),"",
((COUNTIFS(SaisiePers,$A28,SaisieDebut,"&lt;"&amp;OS$6,SaisieFin,"&gt;="&amp;OS$6,SaisieJour,"")+
COUNTIFS(SaisiePers,$A28,SaisieDebut,OS$6,SaisieFin,"&gt;="&amp;OS$6,SaisieMatin,Paramètres!$A$2,SaisieJour,"")+
COUNTIFS(SaisiePers,$A28,SaisieDebut,"&lt;"&amp;OS$6,SaisieFin,"&gt;="&amp;OS$6,SaisieMatin,Paramètres!$A$2,SaisieJour,TEXT(OS$6,"jjjj"))=0)=$AS$1)*0.5)</f>
        <v/>
      </c>
      <c r="OT28" s="6" t="str">
        <f>IF(OR(OS$6=0,COUNTIF(Feries,OS$6)&gt;0,ISNONTEXT($A28)),"",
((COUNTIFS(SaisiePers,$A28,SaisieDebut,"&lt;="&amp;OS$6,SaisieFin,"&gt;"&amp;OS$6,SaisieJour,"")+
COUNTIFS(SaisiePers,$A28,SaisieDebut,"&lt;="&amp;OS$6,SaisieFin,OS$6,SaisieSoir,Paramètres!$B$3,SaisieJour,"")+
COUNTIFS(SaisiePers,$A28,SaisieDebut,"&lt;="&amp;OS$6,SaisieFin,"&gt;"&amp;OS$6,SaisieSoir,Paramètres!$B$3,SaisieJour,TEXT(OS$6,"jjjj"))=0)=$AS$1)*0.5)</f>
        <v/>
      </c>
      <c r="OU28" s="6" t="str">
        <f>IF(OR(OU$6=0,COUNTIF(Feries,OU$6)&gt;0,ISNONTEXT($A28)),"",
((COUNTIFS(SaisiePers,$A28,SaisieDebut,"&lt;"&amp;OU$6,SaisieFin,"&gt;="&amp;OU$6,SaisieJour,"")+
COUNTIFS(SaisiePers,$A28,SaisieDebut,OU$6,SaisieFin,"&gt;="&amp;OU$6,SaisieMatin,Paramètres!$A$2,SaisieJour,"")+
COUNTIFS(SaisiePers,$A28,SaisieDebut,"&lt;"&amp;OU$6,SaisieFin,"&gt;="&amp;OU$6,SaisieMatin,Paramètres!$A$2,SaisieJour,TEXT(OU$6,"jjjj"))=0)=$AS$1)*0.5)</f>
        <v/>
      </c>
      <c r="OV28" s="6" t="str">
        <f>IF(OR(OU$6=0,COUNTIF(Feries,OU$6)&gt;0,ISNONTEXT($A28)),"",
((COUNTIFS(SaisiePers,$A28,SaisieDebut,"&lt;="&amp;OU$6,SaisieFin,"&gt;"&amp;OU$6,SaisieJour,"")+
COUNTIFS(SaisiePers,$A28,SaisieDebut,"&lt;="&amp;OU$6,SaisieFin,OU$6,SaisieSoir,Paramètres!$B$3,SaisieJour,"")+
COUNTIFS(SaisiePers,$A28,SaisieDebut,"&lt;="&amp;OU$6,SaisieFin,"&gt;"&amp;OU$6,SaisieSoir,Paramètres!$B$3,SaisieJour,TEXT(OU$6,"jjjj"))=0)=$AS$1)*0.5)</f>
        <v/>
      </c>
      <c r="OW28" s="6" t="str">
        <f>IF(OR(OW$6=0,COUNTIF(Feries,OW$6)&gt;0,ISNONTEXT($A28)),"",
((COUNTIFS(SaisiePers,$A28,SaisieDebut,"&lt;"&amp;OW$6,SaisieFin,"&gt;="&amp;OW$6,SaisieJour,"")+
COUNTIFS(SaisiePers,$A28,SaisieDebut,OW$6,SaisieFin,"&gt;="&amp;OW$6,SaisieMatin,Paramètres!$A$2,SaisieJour,"")+
COUNTIFS(SaisiePers,$A28,SaisieDebut,"&lt;"&amp;OW$6,SaisieFin,"&gt;="&amp;OW$6,SaisieMatin,Paramètres!$A$2,SaisieJour,TEXT(OW$6,"jjjj"))=0)=$AS$1)*0.5)</f>
        <v/>
      </c>
      <c r="OX28" s="6" t="str">
        <f>IF(OR(OW$6=0,COUNTIF(Feries,OW$6)&gt;0,ISNONTEXT($A28)),"",
((COUNTIFS(SaisiePers,$A28,SaisieDebut,"&lt;="&amp;OW$6,SaisieFin,"&gt;"&amp;OW$6,SaisieJour,"")+
COUNTIFS(SaisiePers,$A28,SaisieDebut,"&lt;="&amp;OW$6,SaisieFin,OW$6,SaisieSoir,Paramètres!$B$3,SaisieJour,"")+
COUNTIFS(SaisiePers,$A28,SaisieDebut,"&lt;="&amp;OW$6,SaisieFin,"&gt;"&amp;OW$6,SaisieSoir,Paramètres!$B$3,SaisieJour,TEXT(OW$6,"jjjj"))=0)=$AS$1)*0.5)</f>
        <v/>
      </c>
      <c r="OY28" s="6" t="str">
        <f>IF(OR(OY$6=0,COUNTIF(Feries,OY$6)&gt;0,ISNONTEXT($A28)),"",
((COUNTIFS(SaisiePers,$A28,SaisieDebut,"&lt;"&amp;OY$6,SaisieFin,"&gt;="&amp;OY$6,SaisieJour,"")+
COUNTIFS(SaisiePers,$A28,SaisieDebut,OY$6,SaisieFin,"&gt;="&amp;OY$6,SaisieMatin,Paramètres!$A$2,SaisieJour,"")+
COUNTIFS(SaisiePers,$A28,SaisieDebut,"&lt;"&amp;OY$6,SaisieFin,"&gt;="&amp;OY$6,SaisieMatin,Paramètres!$A$2,SaisieJour,TEXT(OY$6,"jjjj"))=0)=$AS$1)*0.5)</f>
        <v/>
      </c>
      <c r="OZ28" s="6" t="str">
        <f>IF(OR(OY$6=0,COUNTIF(Feries,OY$6)&gt;0,ISNONTEXT($A28)),"",
((COUNTIFS(SaisiePers,$A28,SaisieDebut,"&lt;="&amp;OY$6,SaisieFin,"&gt;"&amp;OY$6,SaisieJour,"")+
COUNTIFS(SaisiePers,$A28,SaisieDebut,"&lt;="&amp;OY$6,SaisieFin,OY$6,SaisieSoir,Paramètres!$B$3,SaisieJour,"")+
COUNTIFS(SaisiePers,$A28,SaisieDebut,"&lt;="&amp;OY$6,SaisieFin,"&gt;"&amp;OY$6,SaisieSoir,Paramètres!$B$3,SaisieJour,TEXT(OY$6,"jjjj"))=0)=$AS$1)*0.5)</f>
        <v/>
      </c>
      <c r="PA28" s="6" t="str">
        <f>IF(OR(PA$6=0,COUNTIF(Feries,PA$6)&gt;0,ISNONTEXT($A28)),"",
((COUNTIFS(SaisiePers,$A28,SaisieDebut,"&lt;"&amp;PA$6,SaisieFin,"&gt;="&amp;PA$6,SaisieJour,"")+
COUNTIFS(SaisiePers,$A28,SaisieDebut,PA$6,SaisieFin,"&gt;="&amp;PA$6,SaisieMatin,Paramètres!$A$2,SaisieJour,"")+
COUNTIFS(SaisiePers,$A28,SaisieDebut,"&lt;"&amp;PA$6,SaisieFin,"&gt;="&amp;PA$6,SaisieMatin,Paramètres!$A$2,SaisieJour,TEXT(PA$6,"jjjj"))=0)=$AS$1)*0.5)</f>
        <v/>
      </c>
      <c r="PB28" s="6" t="str">
        <f>IF(OR(PA$6=0,COUNTIF(Feries,PA$6)&gt;0,ISNONTEXT($A28)),"",
((COUNTIFS(SaisiePers,$A28,SaisieDebut,"&lt;="&amp;PA$6,SaisieFin,"&gt;"&amp;PA$6,SaisieJour,"")+
COUNTIFS(SaisiePers,$A28,SaisieDebut,"&lt;="&amp;PA$6,SaisieFin,PA$6,SaisieSoir,Paramètres!$B$3,SaisieJour,"")+
COUNTIFS(SaisiePers,$A28,SaisieDebut,"&lt;="&amp;PA$6,SaisieFin,"&gt;"&amp;PA$6,SaisieSoir,Paramètres!$B$3,SaisieJour,TEXT(PA$6,"jjjj"))=0)=$AS$1)*0.5)</f>
        <v/>
      </c>
      <c r="PC28" s="6" t="str">
        <f>IF(OR(PC$6=0,COUNTIF(Feries,PC$6)&gt;0,ISNONTEXT($A28)),"",
((COUNTIFS(SaisiePers,$A28,SaisieDebut,"&lt;"&amp;PC$6,SaisieFin,"&gt;="&amp;PC$6,SaisieJour,"")+
COUNTIFS(SaisiePers,$A28,SaisieDebut,PC$6,SaisieFin,"&gt;="&amp;PC$6,SaisieMatin,Paramètres!$A$2,SaisieJour,"")+
COUNTIFS(SaisiePers,$A28,SaisieDebut,"&lt;"&amp;PC$6,SaisieFin,"&gt;="&amp;PC$6,SaisieMatin,Paramètres!$A$2,SaisieJour,TEXT(PC$6,"jjjj"))=0)=$AS$1)*0.5)</f>
        <v/>
      </c>
      <c r="PD28" s="6" t="str">
        <f>IF(OR(PC$6=0,COUNTIF(Feries,PC$6)&gt;0,ISNONTEXT($A28)),"",
((COUNTIFS(SaisiePers,$A28,SaisieDebut,"&lt;="&amp;PC$6,SaisieFin,"&gt;"&amp;PC$6,SaisieJour,"")+
COUNTIFS(SaisiePers,$A28,SaisieDebut,"&lt;="&amp;PC$6,SaisieFin,PC$6,SaisieSoir,Paramètres!$B$3,SaisieJour,"")+
COUNTIFS(SaisiePers,$A28,SaisieDebut,"&lt;="&amp;PC$6,SaisieFin,"&gt;"&amp;PC$6,SaisieSoir,Paramètres!$B$3,SaisieJour,TEXT(PC$6,"jjjj"))=0)=$AS$1)*0.5)</f>
        <v/>
      </c>
      <c r="PE28" s="6" t="str">
        <f>IF(OR(PE$6=0,COUNTIF(Feries,PE$6)&gt;0,ISNONTEXT($A28)),"",
((COUNTIFS(SaisiePers,$A28,SaisieDebut,"&lt;"&amp;PE$6,SaisieFin,"&gt;="&amp;PE$6,SaisieJour,"")+
COUNTIFS(SaisiePers,$A28,SaisieDebut,PE$6,SaisieFin,"&gt;="&amp;PE$6,SaisieMatin,Paramètres!$A$2,SaisieJour,"")+
COUNTIFS(SaisiePers,$A28,SaisieDebut,"&lt;"&amp;PE$6,SaisieFin,"&gt;="&amp;PE$6,SaisieMatin,Paramètres!$A$2,SaisieJour,TEXT(PE$6,"jjjj"))=0)=$AS$1)*0.5)</f>
        <v/>
      </c>
      <c r="PF28" s="6" t="str">
        <f>IF(OR(PE$6=0,COUNTIF(Feries,PE$6)&gt;0,ISNONTEXT($A28)),"",
((COUNTIFS(SaisiePers,$A28,SaisieDebut,"&lt;="&amp;PE$6,SaisieFin,"&gt;"&amp;PE$6,SaisieJour,"")+
COUNTIFS(SaisiePers,$A28,SaisieDebut,"&lt;="&amp;PE$6,SaisieFin,PE$6,SaisieSoir,Paramètres!$B$3,SaisieJour,"")+
COUNTIFS(SaisiePers,$A28,SaisieDebut,"&lt;="&amp;PE$6,SaisieFin,"&gt;"&amp;PE$6,SaisieSoir,Paramètres!$B$3,SaisieJour,TEXT(PE$6,"jjjj"))=0)=$AS$1)*0.5)</f>
        <v/>
      </c>
      <c r="PG28" s="6" t="str">
        <f>IF(OR(PG$6=0,COUNTIF(Feries,PG$6)&gt;0,ISNONTEXT($A28)),"",
((COUNTIFS(SaisiePers,$A28,SaisieDebut,"&lt;"&amp;PG$6,SaisieFin,"&gt;="&amp;PG$6,SaisieJour,"")+
COUNTIFS(SaisiePers,$A28,SaisieDebut,PG$6,SaisieFin,"&gt;="&amp;PG$6,SaisieMatin,Paramètres!$A$2,SaisieJour,"")+
COUNTIFS(SaisiePers,$A28,SaisieDebut,"&lt;"&amp;PG$6,SaisieFin,"&gt;="&amp;PG$6,SaisieMatin,Paramètres!$A$2,SaisieJour,TEXT(PG$6,"jjjj"))=0)=$AS$1)*0.5)</f>
        <v/>
      </c>
      <c r="PH28" s="6" t="str">
        <f>IF(OR(PG$6=0,COUNTIF(Feries,PG$6)&gt;0,ISNONTEXT($A28)),"",
((COUNTIFS(SaisiePers,$A28,SaisieDebut,"&lt;="&amp;PG$6,SaisieFin,"&gt;"&amp;PG$6,SaisieJour,"")+
COUNTIFS(SaisiePers,$A28,SaisieDebut,"&lt;="&amp;PG$6,SaisieFin,PG$6,SaisieSoir,Paramètres!$B$3,SaisieJour,"")+
COUNTIFS(SaisiePers,$A28,SaisieDebut,"&lt;="&amp;PG$6,SaisieFin,"&gt;"&amp;PG$6,SaisieSoir,Paramètres!$B$3,SaisieJour,TEXT(PG$6,"jjjj"))=0)=$AS$1)*0.5)</f>
        <v/>
      </c>
      <c r="PI28" s="6" t="str">
        <f>IF(OR(PI$6=0,COUNTIF(Feries,PI$6)&gt;0,ISNONTEXT($A28)),"",
((COUNTIFS(SaisiePers,$A28,SaisieDebut,"&lt;"&amp;PI$6,SaisieFin,"&gt;="&amp;PI$6,SaisieJour,"")+
COUNTIFS(SaisiePers,$A28,SaisieDebut,PI$6,SaisieFin,"&gt;="&amp;PI$6,SaisieMatin,Paramètres!$A$2,SaisieJour,"")+
COUNTIFS(SaisiePers,$A28,SaisieDebut,"&lt;"&amp;PI$6,SaisieFin,"&gt;="&amp;PI$6,SaisieMatin,Paramètres!$A$2,SaisieJour,TEXT(PI$6,"jjjj"))=0)=$AS$1)*0.5)</f>
        <v/>
      </c>
      <c r="PJ28" s="6" t="str">
        <f>IF(OR(PI$6=0,COUNTIF(Feries,PI$6)&gt;0,ISNONTEXT($A28)),"",
((COUNTIFS(SaisiePers,$A28,SaisieDebut,"&lt;="&amp;PI$6,SaisieFin,"&gt;"&amp;PI$6,SaisieJour,"")+
COUNTIFS(SaisiePers,$A28,SaisieDebut,"&lt;="&amp;PI$6,SaisieFin,PI$6,SaisieSoir,Paramètres!$B$3,SaisieJour,"")+
COUNTIFS(SaisiePers,$A28,SaisieDebut,"&lt;="&amp;PI$6,SaisieFin,"&gt;"&amp;PI$6,SaisieSoir,Paramètres!$B$3,SaisieJour,TEXT(PI$6,"jjjj"))=0)=$AS$1)*0.5)</f>
        <v/>
      </c>
      <c r="PK28" s="6" t="str">
        <f>IF(OR(PK$6=0,COUNTIF(Feries,PK$6)&gt;0,ISNONTEXT($A28)),"",
((COUNTIFS(SaisiePers,$A28,SaisieDebut,"&lt;"&amp;PK$6,SaisieFin,"&gt;="&amp;PK$6,SaisieJour,"")+
COUNTIFS(SaisiePers,$A28,SaisieDebut,PK$6,SaisieFin,"&gt;="&amp;PK$6,SaisieMatin,Paramètres!$A$2,SaisieJour,"")+
COUNTIFS(SaisiePers,$A28,SaisieDebut,"&lt;"&amp;PK$6,SaisieFin,"&gt;="&amp;PK$6,SaisieMatin,Paramètres!$A$2,SaisieJour,TEXT(PK$6,"jjjj"))=0)=$AS$1)*0.5)</f>
        <v/>
      </c>
      <c r="PL28" s="6" t="str">
        <f>IF(OR(PK$6=0,COUNTIF(Feries,PK$6)&gt;0,ISNONTEXT($A28)),"",
((COUNTIFS(SaisiePers,$A28,SaisieDebut,"&lt;="&amp;PK$6,SaisieFin,"&gt;"&amp;PK$6,SaisieJour,"")+
COUNTIFS(SaisiePers,$A28,SaisieDebut,"&lt;="&amp;PK$6,SaisieFin,PK$6,SaisieSoir,Paramètres!$B$3,SaisieJour,"")+
COUNTIFS(SaisiePers,$A28,SaisieDebut,"&lt;="&amp;PK$6,SaisieFin,"&gt;"&amp;PK$6,SaisieSoir,Paramètres!$B$3,SaisieJour,TEXT(PK$6,"jjjj"))=0)=$AS$1)*0.5)</f>
        <v/>
      </c>
      <c r="PM28" s="6" t="str">
        <f>IF(OR(PM$6=0,COUNTIF(Feries,PM$6)&gt;0,ISNONTEXT($A28)),"",
((COUNTIFS(SaisiePers,$A28,SaisieDebut,"&lt;"&amp;PM$6,SaisieFin,"&gt;="&amp;PM$6,SaisieJour,"")+
COUNTIFS(SaisiePers,$A28,SaisieDebut,PM$6,SaisieFin,"&gt;="&amp;PM$6,SaisieMatin,Paramètres!$A$2,SaisieJour,"")+
COUNTIFS(SaisiePers,$A28,SaisieDebut,"&lt;"&amp;PM$6,SaisieFin,"&gt;="&amp;PM$6,SaisieMatin,Paramètres!$A$2,SaisieJour,TEXT(PM$6,"jjjj"))=0)=$AS$1)*0.5)</f>
        <v/>
      </c>
      <c r="PN28" s="6" t="str">
        <f>IF(OR(PM$6=0,COUNTIF(Feries,PM$6)&gt;0,ISNONTEXT($A28)),"",
((COUNTIFS(SaisiePers,$A28,SaisieDebut,"&lt;="&amp;PM$6,SaisieFin,"&gt;"&amp;PM$6,SaisieJour,"")+
COUNTIFS(SaisiePers,$A28,SaisieDebut,"&lt;="&amp;PM$6,SaisieFin,PM$6,SaisieSoir,Paramètres!$B$3,SaisieJour,"")+
COUNTIFS(SaisiePers,$A28,SaisieDebut,"&lt;="&amp;PM$6,SaisieFin,"&gt;"&amp;PM$6,SaisieSoir,Paramètres!$B$3,SaisieJour,TEXT(PM$6,"jjjj"))=0)=$AS$1)*0.5)</f>
        <v/>
      </c>
      <c r="PO28" s="6" t="str">
        <f>IF(OR(PO$6=0,COUNTIF(Feries,PO$6)&gt;0,ISNONTEXT($A28)),"",
((COUNTIFS(SaisiePers,$A28,SaisieDebut,"&lt;"&amp;PO$6,SaisieFin,"&gt;="&amp;PO$6,SaisieJour,"")+
COUNTIFS(SaisiePers,$A28,SaisieDebut,PO$6,SaisieFin,"&gt;="&amp;PO$6,SaisieMatin,Paramètres!$A$2,SaisieJour,"")+
COUNTIFS(SaisiePers,$A28,SaisieDebut,"&lt;"&amp;PO$6,SaisieFin,"&gt;="&amp;PO$6,SaisieMatin,Paramètres!$A$2,SaisieJour,TEXT(PO$6,"jjjj"))=0)=$AS$1)*0.5)</f>
        <v/>
      </c>
      <c r="PP28" s="6" t="str">
        <f>IF(OR(PO$6=0,COUNTIF(Feries,PO$6)&gt;0,ISNONTEXT($A28)),"",
((COUNTIFS(SaisiePers,$A28,SaisieDebut,"&lt;="&amp;PO$6,SaisieFin,"&gt;"&amp;PO$6,SaisieJour,"")+
COUNTIFS(SaisiePers,$A28,SaisieDebut,"&lt;="&amp;PO$6,SaisieFin,PO$6,SaisieSoir,Paramètres!$B$3,SaisieJour,"")+
COUNTIFS(SaisiePers,$A28,SaisieDebut,"&lt;="&amp;PO$6,SaisieFin,"&gt;"&amp;PO$6,SaisieSoir,Paramètres!$B$3,SaisieJour,TEXT(PO$6,"jjjj"))=0)=$AS$1)*0.5)</f>
        <v/>
      </c>
      <c r="PQ28" s="6" t="str">
        <f>IF(OR(PQ$6=0,COUNTIF(Feries,PQ$6)&gt;0,ISNONTEXT($A28)),"",
((COUNTIFS(SaisiePers,$A28,SaisieDebut,"&lt;"&amp;PQ$6,SaisieFin,"&gt;="&amp;PQ$6,SaisieJour,"")+
COUNTIFS(SaisiePers,$A28,SaisieDebut,PQ$6,SaisieFin,"&gt;="&amp;PQ$6,SaisieMatin,Paramètres!$A$2,SaisieJour,"")+
COUNTIFS(SaisiePers,$A28,SaisieDebut,"&lt;"&amp;PQ$6,SaisieFin,"&gt;="&amp;PQ$6,SaisieMatin,Paramètres!$A$2,SaisieJour,TEXT(PQ$6,"jjjj"))=0)=$AS$1)*0.5)</f>
        <v/>
      </c>
      <c r="PR28" s="6" t="str">
        <f>IF(OR(PQ$6=0,COUNTIF(Feries,PQ$6)&gt;0,ISNONTEXT($A28)),"",
((COUNTIFS(SaisiePers,$A28,SaisieDebut,"&lt;="&amp;PQ$6,SaisieFin,"&gt;"&amp;PQ$6,SaisieJour,"")+
COUNTIFS(SaisiePers,$A28,SaisieDebut,"&lt;="&amp;PQ$6,SaisieFin,PQ$6,SaisieSoir,Paramètres!$B$3,SaisieJour,"")+
COUNTIFS(SaisiePers,$A28,SaisieDebut,"&lt;="&amp;PQ$6,SaisieFin,"&gt;"&amp;PQ$6,SaisieSoir,Paramètres!$B$3,SaisieJour,TEXT(PQ$6,"jjjj"))=0)=$AS$1)*0.5)</f>
        <v/>
      </c>
      <c r="PS28" s="6" t="str">
        <f>IF(OR(PS$6=0,COUNTIF(Feries,PS$6)&gt;0,ISNONTEXT($A28)),"",
((COUNTIFS(SaisiePers,$A28,SaisieDebut,"&lt;"&amp;PS$6,SaisieFin,"&gt;="&amp;PS$6,SaisieJour,"")+
COUNTIFS(SaisiePers,$A28,SaisieDebut,PS$6,SaisieFin,"&gt;="&amp;PS$6,SaisieMatin,Paramètres!$A$2,SaisieJour,"")+
COUNTIFS(SaisiePers,$A28,SaisieDebut,"&lt;"&amp;PS$6,SaisieFin,"&gt;="&amp;PS$6,SaisieMatin,Paramètres!$A$2,SaisieJour,TEXT(PS$6,"jjjj"))=0)=$AS$1)*0.5)</f>
        <v/>
      </c>
      <c r="PT28" s="6" t="str">
        <f>IF(OR(PS$6=0,COUNTIF(Feries,PS$6)&gt;0,ISNONTEXT($A28)),"",
((COUNTIFS(SaisiePers,$A28,SaisieDebut,"&lt;="&amp;PS$6,SaisieFin,"&gt;"&amp;PS$6,SaisieJour,"")+
COUNTIFS(SaisiePers,$A28,SaisieDebut,"&lt;="&amp;PS$6,SaisieFin,PS$6,SaisieSoir,Paramètres!$B$3,SaisieJour,"")+
COUNTIFS(SaisiePers,$A28,SaisieDebut,"&lt;="&amp;PS$6,SaisieFin,"&gt;"&amp;PS$6,SaisieSoir,Paramètres!$B$3,SaisieJour,TEXT(PS$6,"jjjj"))=0)=$AS$1)*0.5)</f>
        <v/>
      </c>
      <c r="PU28" s="6" t="str">
        <f>IF(OR(PU$6=0,COUNTIF(Feries,PU$6)&gt;0,ISNONTEXT($A28)),"",
((COUNTIFS(SaisiePers,$A28,SaisieDebut,"&lt;"&amp;PU$6,SaisieFin,"&gt;="&amp;PU$6,SaisieJour,"")+
COUNTIFS(SaisiePers,$A28,SaisieDebut,PU$6,SaisieFin,"&gt;="&amp;PU$6,SaisieMatin,Paramètres!$A$2,SaisieJour,"")+
COUNTIFS(SaisiePers,$A28,SaisieDebut,"&lt;"&amp;PU$6,SaisieFin,"&gt;="&amp;PU$6,SaisieMatin,Paramètres!$A$2,SaisieJour,TEXT(PU$6,"jjjj"))=0)=$AS$1)*0.5)</f>
        <v/>
      </c>
      <c r="PV28" s="6" t="str">
        <f>IF(OR(PU$6=0,COUNTIF(Feries,PU$6)&gt;0,ISNONTEXT($A28)),"",
((COUNTIFS(SaisiePers,$A28,SaisieDebut,"&lt;="&amp;PU$6,SaisieFin,"&gt;"&amp;PU$6,SaisieJour,"")+
COUNTIFS(SaisiePers,$A28,SaisieDebut,"&lt;="&amp;PU$6,SaisieFin,PU$6,SaisieSoir,Paramètres!$B$3,SaisieJour,"")+
COUNTIFS(SaisiePers,$A28,SaisieDebut,"&lt;="&amp;PU$6,SaisieFin,"&gt;"&amp;PU$6,SaisieSoir,Paramètres!$B$3,SaisieJour,TEXT(PU$6,"jjjj"))=0)=$AS$1)*0.5)</f>
        <v/>
      </c>
      <c r="PW28" s="6" t="str">
        <f>IF(OR(PW$6=0,COUNTIF(Feries,PW$6)&gt;0,ISNONTEXT($A28)),"",
((COUNTIFS(SaisiePers,$A28,SaisieDebut,"&lt;"&amp;PW$6,SaisieFin,"&gt;="&amp;PW$6,SaisieJour,"")+
COUNTIFS(SaisiePers,$A28,SaisieDebut,PW$6,SaisieFin,"&gt;="&amp;PW$6,SaisieMatin,Paramètres!$A$2,SaisieJour,"")+
COUNTIFS(SaisiePers,$A28,SaisieDebut,"&lt;"&amp;PW$6,SaisieFin,"&gt;="&amp;PW$6,SaisieMatin,Paramètres!$A$2,SaisieJour,TEXT(PW$6,"jjjj"))=0)=$AS$1)*0.5)</f>
        <v/>
      </c>
      <c r="PX28" s="6" t="str">
        <f>IF(OR(PW$6=0,COUNTIF(Feries,PW$6)&gt;0,ISNONTEXT($A28)),"",
((COUNTIFS(SaisiePers,$A28,SaisieDebut,"&lt;="&amp;PW$6,SaisieFin,"&gt;"&amp;PW$6,SaisieJour,"")+
COUNTIFS(SaisiePers,$A28,SaisieDebut,"&lt;="&amp;PW$6,SaisieFin,PW$6,SaisieSoir,Paramètres!$B$3,SaisieJour,"")+
COUNTIFS(SaisiePers,$A28,SaisieDebut,"&lt;="&amp;PW$6,SaisieFin,"&gt;"&amp;PW$6,SaisieSoir,Paramètres!$B$3,SaisieJour,TEXT(PW$6,"jjjj"))=0)=$AS$1)*0.5)</f>
        <v/>
      </c>
      <c r="PY28" s="6" t="str">
        <f>IF(OR(PY$6=0,COUNTIF(Feries,PY$6)&gt;0,ISNONTEXT($A28)),"",
((COUNTIFS(SaisiePers,$A28,SaisieDebut,"&lt;"&amp;PY$6,SaisieFin,"&gt;="&amp;PY$6,SaisieJour,"")+
COUNTIFS(SaisiePers,$A28,SaisieDebut,PY$6,SaisieFin,"&gt;="&amp;PY$6,SaisieMatin,Paramètres!$A$2,SaisieJour,"")+
COUNTIFS(SaisiePers,$A28,SaisieDebut,"&lt;"&amp;PY$6,SaisieFin,"&gt;="&amp;PY$6,SaisieMatin,Paramètres!$A$2,SaisieJour,TEXT(PY$6,"jjjj"))=0)=$AS$1)*0.5)</f>
        <v/>
      </c>
      <c r="PZ28" s="6" t="str">
        <f>IF(OR(PY$6=0,COUNTIF(Feries,PY$6)&gt;0,ISNONTEXT($A28)),"",
((COUNTIFS(SaisiePers,$A28,SaisieDebut,"&lt;="&amp;PY$6,SaisieFin,"&gt;"&amp;PY$6,SaisieJour,"")+
COUNTIFS(SaisiePers,$A28,SaisieDebut,"&lt;="&amp;PY$6,SaisieFin,PY$6,SaisieSoir,Paramètres!$B$3,SaisieJour,"")+
COUNTIFS(SaisiePers,$A28,SaisieDebut,"&lt;="&amp;PY$6,SaisieFin,"&gt;"&amp;PY$6,SaisieSoir,Paramètres!$B$3,SaisieJour,TEXT(PY$6,"jjjj"))=0)=$AS$1)*0.5)</f>
        <v/>
      </c>
      <c r="QA28" s="6" t="str">
        <f>IF(OR(QA$6=0,COUNTIF(Feries,QA$6)&gt;0,ISNONTEXT($A28)),"",
((COUNTIFS(SaisiePers,$A28,SaisieDebut,"&lt;"&amp;QA$6,SaisieFin,"&gt;="&amp;QA$6,SaisieJour,"")+
COUNTIFS(SaisiePers,$A28,SaisieDebut,QA$6,SaisieFin,"&gt;="&amp;QA$6,SaisieMatin,Paramètres!$A$2,SaisieJour,"")+
COUNTIFS(SaisiePers,$A28,SaisieDebut,"&lt;"&amp;QA$6,SaisieFin,"&gt;="&amp;QA$6,SaisieMatin,Paramètres!$A$2,SaisieJour,TEXT(QA$6,"jjjj"))=0)=$AS$1)*0.5)</f>
        <v/>
      </c>
      <c r="QB28" s="6" t="str">
        <f>IF(OR(QA$6=0,COUNTIF(Feries,QA$6)&gt;0,ISNONTEXT($A28)),"",
((COUNTIFS(SaisiePers,$A28,SaisieDebut,"&lt;="&amp;QA$6,SaisieFin,"&gt;"&amp;QA$6,SaisieJour,"")+
COUNTIFS(SaisiePers,$A28,SaisieDebut,"&lt;="&amp;QA$6,SaisieFin,QA$6,SaisieSoir,Paramètres!$B$3,SaisieJour,"")+
COUNTIFS(SaisiePers,$A28,SaisieDebut,"&lt;="&amp;QA$6,SaisieFin,"&gt;"&amp;QA$6,SaisieSoir,Paramètres!$B$3,SaisieJour,TEXT(QA$6,"jjjj"))=0)=$AS$1)*0.5)</f>
        <v/>
      </c>
      <c r="QC28" s="6" t="str">
        <f>IF(OR(QC$6=0,COUNTIF(Feries,QC$6)&gt;0,ISNONTEXT($A28)),"",
((COUNTIFS(SaisiePers,$A28,SaisieDebut,"&lt;"&amp;QC$6,SaisieFin,"&gt;="&amp;QC$6,SaisieJour,"")+
COUNTIFS(SaisiePers,$A28,SaisieDebut,QC$6,SaisieFin,"&gt;="&amp;QC$6,SaisieMatin,Paramètres!$A$2,SaisieJour,"")+
COUNTIFS(SaisiePers,$A28,SaisieDebut,"&lt;"&amp;QC$6,SaisieFin,"&gt;="&amp;QC$6,SaisieMatin,Paramètres!$A$2,SaisieJour,TEXT(QC$6,"jjjj"))=0)=$AS$1)*0.5)</f>
        <v/>
      </c>
      <c r="QD28" s="6" t="str">
        <f>IF(OR(QC$6=0,COUNTIF(Feries,QC$6)&gt;0,ISNONTEXT($A28)),"",
((COUNTIFS(SaisiePers,$A28,SaisieDebut,"&lt;="&amp;QC$6,SaisieFin,"&gt;"&amp;QC$6,SaisieJour,"")+
COUNTIFS(SaisiePers,$A28,SaisieDebut,"&lt;="&amp;QC$6,SaisieFin,QC$6,SaisieSoir,Paramètres!$B$3,SaisieJour,"")+
COUNTIFS(SaisiePers,$A28,SaisieDebut,"&lt;="&amp;QC$6,SaisieFin,"&gt;"&amp;QC$6,SaisieSoir,Paramètres!$B$3,SaisieJour,TEXT(QC$6,"jjjj"))=0)=$AS$1)*0.5)</f>
        <v/>
      </c>
      <c r="QE28" s="6" t="str">
        <f>IF(OR(QE$6=0,COUNTIF(Feries,QE$6)&gt;0,ISNONTEXT($A28)),"",
((COUNTIFS(SaisiePers,$A28,SaisieDebut,"&lt;"&amp;QE$6,SaisieFin,"&gt;="&amp;QE$6,SaisieJour,"")+
COUNTIFS(SaisiePers,$A28,SaisieDebut,QE$6,SaisieFin,"&gt;="&amp;QE$6,SaisieMatin,Paramètres!$A$2,SaisieJour,"")+
COUNTIFS(SaisiePers,$A28,SaisieDebut,"&lt;"&amp;QE$6,SaisieFin,"&gt;="&amp;QE$6,SaisieMatin,Paramètres!$A$2,SaisieJour,TEXT(QE$6,"jjjj"))=0)=$AS$1)*0.5)</f>
        <v/>
      </c>
      <c r="QF28" s="6" t="str">
        <f>IF(OR(QE$6=0,COUNTIF(Feries,QE$6)&gt;0,ISNONTEXT($A28)),"",
((COUNTIFS(SaisiePers,$A28,SaisieDebut,"&lt;="&amp;QE$6,SaisieFin,"&gt;"&amp;QE$6,SaisieJour,"")+
COUNTIFS(SaisiePers,$A28,SaisieDebut,"&lt;="&amp;QE$6,SaisieFin,QE$6,SaisieSoir,Paramètres!$B$3,SaisieJour,"")+
COUNTIFS(SaisiePers,$A28,SaisieDebut,"&lt;="&amp;QE$6,SaisieFin,"&gt;"&amp;QE$6,SaisieSoir,Paramètres!$B$3,SaisieJour,TEXT(QE$6,"jjjj"))=0)=$AS$1)*0.5)</f>
        <v/>
      </c>
      <c r="QG28" s="6" t="str">
        <f>IF(OR(QG$6=0,COUNTIF(Feries,QG$6)&gt;0,ISNONTEXT($A28)),"",
((COUNTIFS(SaisiePers,$A28,SaisieDebut,"&lt;"&amp;QG$6,SaisieFin,"&gt;="&amp;QG$6,SaisieJour,"")+
COUNTIFS(SaisiePers,$A28,SaisieDebut,QG$6,SaisieFin,"&gt;="&amp;QG$6,SaisieMatin,Paramètres!$A$2,SaisieJour,"")+
COUNTIFS(SaisiePers,$A28,SaisieDebut,"&lt;"&amp;QG$6,SaisieFin,"&gt;="&amp;QG$6,SaisieMatin,Paramètres!$A$2,SaisieJour,TEXT(QG$6,"jjjj"))=0)=$AS$1)*0.5)</f>
        <v/>
      </c>
      <c r="QH28" s="6" t="str">
        <f>IF(OR(QG$6=0,COUNTIF(Feries,QG$6)&gt;0,ISNONTEXT($A28)),"",
((COUNTIFS(SaisiePers,$A28,SaisieDebut,"&lt;="&amp;QG$6,SaisieFin,"&gt;"&amp;QG$6,SaisieJour,"")+
COUNTIFS(SaisiePers,$A28,SaisieDebut,"&lt;="&amp;QG$6,SaisieFin,QG$6,SaisieSoir,Paramètres!$B$3,SaisieJour,"")+
COUNTIFS(SaisiePers,$A28,SaisieDebut,"&lt;="&amp;QG$6,SaisieFin,"&gt;"&amp;QG$6,SaisieSoir,Paramètres!$B$3,SaisieJour,TEXT(QG$6,"jjjj"))=0)=$AS$1)*0.5)</f>
        <v/>
      </c>
      <c r="QI28" s="6" t="str">
        <f>IF(OR(QI$6=0,COUNTIF(Feries,QI$6)&gt;0,ISNONTEXT($A28)),"",
((COUNTIFS(SaisiePers,$A28,SaisieDebut,"&lt;"&amp;QI$6,SaisieFin,"&gt;="&amp;QI$6,SaisieJour,"")+
COUNTIFS(SaisiePers,$A28,SaisieDebut,QI$6,SaisieFin,"&gt;="&amp;QI$6,SaisieMatin,Paramètres!$A$2,SaisieJour,"")+
COUNTIFS(SaisiePers,$A28,SaisieDebut,"&lt;"&amp;QI$6,SaisieFin,"&gt;="&amp;QI$6,SaisieMatin,Paramètres!$A$2,SaisieJour,TEXT(QI$6,"jjjj"))=0)=$AS$1)*0.5)</f>
        <v/>
      </c>
      <c r="QJ28" s="6" t="str">
        <f>IF(OR(QI$6=0,COUNTIF(Feries,QI$6)&gt;0,ISNONTEXT($A28)),"",
((COUNTIFS(SaisiePers,$A28,SaisieDebut,"&lt;="&amp;QI$6,SaisieFin,"&gt;"&amp;QI$6,SaisieJour,"")+
COUNTIFS(SaisiePers,$A28,SaisieDebut,"&lt;="&amp;QI$6,SaisieFin,QI$6,SaisieSoir,Paramètres!$B$3,SaisieJour,"")+
COUNTIFS(SaisiePers,$A28,SaisieDebut,"&lt;="&amp;QI$6,SaisieFin,"&gt;"&amp;QI$6,SaisieSoir,Paramètres!$B$3,SaisieJour,TEXT(QI$6,"jjjj"))=0)=$AS$1)*0.5)</f>
        <v/>
      </c>
      <c r="QK28" s="6" t="str">
        <f>IF(OR(QK$6=0,COUNTIF(Feries,QK$6)&gt;0,ISNONTEXT($A28)),"",
((COUNTIFS(SaisiePers,$A28,SaisieDebut,"&lt;"&amp;QK$6,SaisieFin,"&gt;="&amp;QK$6,SaisieJour,"")+
COUNTIFS(SaisiePers,$A28,SaisieDebut,QK$6,SaisieFin,"&gt;="&amp;QK$6,SaisieMatin,Paramètres!$A$2,SaisieJour,"")+
COUNTIFS(SaisiePers,$A28,SaisieDebut,"&lt;"&amp;QK$6,SaisieFin,"&gt;="&amp;QK$6,SaisieMatin,Paramètres!$A$2,SaisieJour,TEXT(QK$6,"jjjj"))=0)=$AS$1)*0.5)</f>
        <v/>
      </c>
      <c r="QL28" s="6" t="str">
        <f>IF(OR(QK$6=0,COUNTIF(Feries,QK$6)&gt;0,ISNONTEXT($A28)),"",
((COUNTIFS(SaisiePers,$A28,SaisieDebut,"&lt;="&amp;QK$6,SaisieFin,"&gt;"&amp;QK$6,SaisieJour,"")+
COUNTIFS(SaisiePers,$A28,SaisieDebut,"&lt;="&amp;QK$6,SaisieFin,QK$6,SaisieSoir,Paramètres!$B$3,SaisieJour,"")+
COUNTIFS(SaisiePers,$A28,SaisieDebut,"&lt;="&amp;QK$6,SaisieFin,"&gt;"&amp;QK$6,SaisieSoir,Paramètres!$B$3,SaisieJour,TEXT(QK$6,"jjjj"))=0)=$AS$1)*0.5)</f>
        <v/>
      </c>
      <c r="QM28" s="6" t="str">
        <f>IF(OR(QM$6=0,COUNTIF(Feries,QM$6)&gt;0,ISNONTEXT($A28)),"",
((COUNTIFS(SaisiePers,$A28,SaisieDebut,"&lt;"&amp;QM$6,SaisieFin,"&gt;="&amp;QM$6,SaisieJour,"")+
COUNTIFS(SaisiePers,$A28,SaisieDebut,QM$6,SaisieFin,"&gt;="&amp;QM$6,SaisieMatin,Paramètres!$A$2,SaisieJour,"")+
COUNTIFS(SaisiePers,$A28,SaisieDebut,"&lt;"&amp;QM$6,SaisieFin,"&gt;="&amp;QM$6,SaisieMatin,Paramètres!$A$2,SaisieJour,TEXT(QM$6,"jjjj"))=0)=$AS$1)*0.5)</f>
        <v/>
      </c>
      <c r="QN28" s="6" t="str">
        <f>IF(OR(QM$6=0,COUNTIF(Feries,QM$6)&gt;0,ISNONTEXT($A28)),"",
((COUNTIFS(SaisiePers,$A28,SaisieDebut,"&lt;="&amp;QM$6,SaisieFin,"&gt;"&amp;QM$6,SaisieJour,"")+
COUNTIFS(SaisiePers,$A28,SaisieDebut,"&lt;="&amp;QM$6,SaisieFin,QM$6,SaisieSoir,Paramètres!$B$3,SaisieJour,"")+
COUNTIFS(SaisiePers,$A28,SaisieDebut,"&lt;="&amp;QM$6,SaisieFin,"&gt;"&amp;QM$6,SaisieSoir,Paramètres!$B$3,SaisieJour,TEXT(QM$6,"jjjj"))=0)=$AS$1)*0.5)</f>
        <v/>
      </c>
      <c r="QO28" s="6" t="str">
        <f>IF(OR(QO$6=0,COUNTIF(Feries,QO$6)&gt;0,ISNONTEXT($A28)),"",
((COUNTIFS(SaisiePers,$A28,SaisieDebut,"&lt;"&amp;QO$6,SaisieFin,"&gt;="&amp;QO$6,SaisieJour,"")+
COUNTIFS(SaisiePers,$A28,SaisieDebut,QO$6,SaisieFin,"&gt;="&amp;QO$6,SaisieMatin,Paramètres!$A$2,SaisieJour,"")+
COUNTIFS(SaisiePers,$A28,SaisieDebut,"&lt;"&amp;QO$6,SaisieFin,"&gt;="&amp;QO$6,SaisieMatin,Paramètres!$A$2,SaisieJour,TEXT(QO$6,"jjjj"))=0)=$AS$1)*0.5)</f>
        <v/>
      </c>
      <c r="QP28" s="6" t="str">
        <f>IF(OR(QO$6=0,COUNTIF(Feries,QO$6)&gt;0,ISNONTEXT($A28)),"",
((COUNTIFS(SaisiePers,$A28,SaisieDebut,"&lt;="&amp;QO$6,SaisieFin,"&gt;"&amp;QO$6,SaisieJour,"")+
COUNTIFS(SaisiePers,$A28,SaisieDebut,"&lt;="&amp;QO$6,SaisieFin,QO$6,SaisieSoir,Paramètres!$B$3,SaisieJour,"")+
COUNTIFS(SaisiePers,$A28,SaisieDebut,"&lt;="&amp;QO$6,SaisieFin,"&gt;"&amp;QO$6,SaisieSoir,Paramètres!$B$3,SaisieJour,TEXT(QO$6,"jjjj"))=0)=$AS$1)*0.5)</f>
        <v/>
      </c>
      <c r="QQ28" s="6" t="str">
        <f>IF(OR(QQ$6=0,COUNTIF(Feries,QQ$6)&gt;0,ISNONTEXT($A28)),"",
((COUNTIFS(SaisiePers,$A28,SaisieDebut,"&lt;"&amp;QQ$6,SaisieFin,"&gt;="&amp;QQ$6,SaisieJour,"")+
COUNTIFS(SaisiePers,$A28,SaisieDebut,QQ$6,SaisieFin,"&gt;="&amp;QQ$6,SaisieMatin,Paramètres!$A$2,SaisieJour,"")+
COUNTIFS(SaisiePers,$A28,SaisieDebut,"&lt;"&amp;QQ$6,SaisieFin,"&gt;="&amp;QQ$6,SaisieMatin,Paramètres!$A$2,SaisieJour,TEXT(QQ$6,"jjjj"))=0)=$AS$1)*0.5)</f>
        <v/>
      </c>
      <c r="QR28" s="6" t="str">
        <f>IF(OR(QQ$6=0,COUNTIF(Feries,QQ$6)&gt;0,ISNONTEXT($A28)),"",
((COUNTIFS(SaisiePers,$A28,SaisieDebut,"&lt;="&amp;QQ$6,SaisieFin,"&gt;"&amp;QQ$6,SaisieJour,"")+
COUNTIFS(SaisiePers,$A28,SaisieDebut,"&lt;="&amp;QQ$6,SaisieFin,QQ$6,SaisieSoir,Paramètres!$B$3,SaisieJour,"")+
COUNTIFS(SaisiePers,$A28,SaisieDebut,"&lt;="&amp;QQ$6,SaisieFin,"&gt;"&amp;QQ$6,SaisieSoir,Paramètres!$B$3,SaisieJour,TEXT(QQ$6,"jjjj"))=0)=$AS$1)*0.5)</f>
        <v/>
      </c>
      <c r="QS28" s="6" t="str">
        <f>IF(OR(QS$6=0,COUNTIF(Feries,QS$6)&gt;0,ISNONTEXT($A28)),"",
((COUNTIFS(SaisiePers,$A28,SaisieDebut,"&lt;"&amp;QS$6,SaisieFin,"&gt;="&amp;QS$6,SaisieJour,"")+
COUNTIFS(SaisiePers,$A28,SaisieDebut,QS$6,SaisieFin,"&gt;="&amp;QS$6,SaisieMatin,Paramètres!$A$2,SaisieJour,"")+
COUNTIFS(SaisiePers,$A28,SaisieDebut,"&lt;"&amp;QS$6,SaisieFin,"&gt;="&amp;QS$6,SaisieMatin,Paramètres!$A$2,SaisieJour,TEXT(QS$6,"jjjj"))=0)=$AS$1)*0.5)</f>
        <v/>
      </c>
      <c r="QT28" s="6" t="str">
        <f>IF(OR(QS$6=0,COUNTIF(Feries,QS$6)&gt;0,ISNONTEXT($A28)),"",
((COUNTIFS(SaisiePers,$A28,SaisieDebut,"&lt;="&amp;QS$6,SaisieFin,"&gt;"&amp;QS$6,SaisieJour,"")+
COUNTIFS(SaisiePers,$A28,SaisieDebut,"&lt;="&amp;QS$6,SaisieFin,QS$6,SaisieSoir,Paramètres!$B$3,SaisieJour,"")+
COUNTIFS(SaisiePers,$A28,SaisieDebut,"&lt;="&amp;QS$6,SaisieFin,"&gt;"&amp;QS$6,SaisieSoir,Paramètres!$B$3,SaisieJour,TEXT(QS$6,"jjjj"))=0)=$AS$1)*0.5)</f>
        <v/>
      </c>
      <c r="QU28" s="6" t="str">
        <f>IF(OR(QU$6=0,COUNTIF(Feries,QU$6)&gt;0,ISNONTEXT($A28)),"",
((COUNTIFS(SaisiePers,$A28,SaisieDebut,"&lt;"&amp;QU$6,SaisieFin,"&gt;="&amp;QU$6,SaisieJour,"")+
COUNTIFS(SaisiePers,$A28,SaisieDebut,QU$6,SaisieFin,"&gt;="&amp;QU$6,SaisieMatin,Paramètres!$A$2,SaisieJour,"")+
COUNTIFS(SaisiePers,$A28,SaisieDebut,"&lt;"&amp;QU$6,SaisieFin,"&gt;="&amp;QU$6,SaisieMatin,Paramètres!$A$2,SaisieJour,TEXT(QU$6,"jjjj"))=0)=$AS$1)*0.5)</f>
        <v/>
      </c>
      <c r="QV28" s="6" t="str">
        <f>IF(OR(QU$6=0,COUNTIF(Feries,QU$6)&gt;0,ISNONTEXT($A28)),"",
((COUNTIFS(SaisiePers,$A28,SaisieDebut,"&lt;="&amp;QU$6,SaisieFin,"&gt;"&amp;QU$6,SaisieJour,"")+
COUNTIFS(SaisiePers,$A28,SaisieDebut,"&lt;="&amp;QU$6,SaisieFin,QU$6,SaisieSoir,Paramètres!$B$3,SaisieJour,"")+
COUNTIFS(SaisiePers,$A28,SaisieDebut,"&lt;="&amp;QU$6,SaisieFin,"&gt;"&amp;QU$6,SaisieSoir,Paramètres!$B$3,SaisieJour,TEXT(QU$6,"jjjj"))=0)=$AS$1)*0.5)</f>
        <v/>
      </c>
      <c r="QW28" s="6" t="str">
        <f>IF(OR(QW$6=0,COUNTIF(Feries,QW$6)&gt;0,ISNONTEXT($A28)),"",
((COUNTIFS(SaisiePers,$A28,SaisieDebut,"&lt;"&amp;QW$6,SaisieFin,"&gt;="&amp;QW$6,SaisieJour,"")+
COUNTIFS(SaisiePers,$A28,SaisieDebut,QW$6,SaisieFin,"&gt;="&amp;QW$6,SaisieMatin,Paramètres!$A$2,SaisieJour,"")+
COUNTIFS(SaisiePers,$A28,SaisieDebut,"&lt;"&amp;QW$6,SaisieFin,"&gt;="&amp;QW$6,SaisieMatin,Paramètres!$A$2,SaisieJour,TEXT(QW$6,"jjjj"))=0)=$AS$1)*0.5)</f>
        <v/>
      </c>
      <c r="QX28" s="6" t="str">
        <f>IF(OR(QW$6=0,COUNTIF(Feries,QW$6)&gt;0,ISNONTEXT($A28)),"",
((COUNTIFS(SaisiePers,$A28,SaisieDebut,"&lt;="&amp;QW$6,SaisieFin,"&gt;"&amp;QW$6,SaisieJour,"")+
COUNTIFS(SaisiePers,$A28,SaisieDebut,"&lt;="&amp;QW$6,SaisieFin,QW$6,SaisieSoir,Paramètres!$B$3,SaisieJour,"")+
COUNTIFS(SaisiePers,$A28,SaisieDebut,"&lt;="&amp;QW$6,SaisieFin,"&gt;"&amp;QW$6,SaisieSoir,Paramètres!$B$3,SaisieJour,TEXT(QW$6,"jjjj"))=0)=$AS$1)*0.5)</f>
        <v/>
      </c>
      <c r="QY28" s="6" t="str">
        <f>IF(OR(QY$6=0,COUNTIF(Feries,QY$6)&gt;0,ISNONTEXT($A28)),"",
((COUNTIFS(SaisiePers,$A28,SaisieDebut,"&lt;"&amp;QY$6,SaisieFin,"&gt;="&amp;QY$6,SaisieJour,"")+
COUNTIFS(SaisiePers,$A28,SaisieDebut,QY$6,SaisieFin,"&gt;="&amp;QY$6,SaisieMatin,Paramètres!$A$2,SaisieJour,"")+
COUNTIFS(SaisiePers,$A28,SaisieDebut,"&lt;"&amp;QY$6,SaisieFin,"&gt;="&amp;QY$6,SaisieMatin,Paramètres!$A$2,SaisieJour,TEXT(QY$6,"jjjj"))=0)=$AS$1)*0.5)</f>
        <v/>
      </c>
      <c r="QZ28" s="6" t="str">
        <f>IF(OR(QY$6=0,COUNTIF(Feries,QY$6)&gt;0,ISNONTEXT($A28)),"",
((COUNTIFS(SaisiePers,$A28,SaisieDebut,"&lt;="&amp;QY$6,SaisieFin,"&gt;"&amp;QY$6,SaisieJour,"")+
COUNTIFS(SaisiePers,$A28,SaisieDebut,"&lt;="&amp;QY$6,SaisieFin,QY$6,SaisieSoir,Paramètres!$B$3,SaisieJour,"")+
COUNTIFS(SaisiePers,$A28,SaisieDebut,"&lt;="&amp;QY$6,SaisieFin,"&gt;"&amp;QY$6,SaisieSoir,Paramètres!$B$3,SaisieJour,TEXT(QY$6,"jjjj"))=0)=$AS$1)*0.5)</f>
        <v/>
      </c>
      <c r="RA28" s="6" t="str">
        <f>IF(OR(RA$6=0,COUNTIF(Feries,RA$6)&gt;0,ISNONTEXT($A28)),"",
((COUNTIFS(SaisiePers,$A28,SaisieDebut,"&lt;"&amp;RA$6,SaisieFin,"&gt;="&amp;RA$6,SaisieJour,"")+
COUNTIFS(SaisiePers,$A28,SaisieDebut,RA$6,SaisieFin,"&gt;="&amp;RA$6,SaisieMatin,Paramètres!$A$2,SaisieJour,"")+
COUNTIFS(SaisiePers,$A28,SaisieDebut,"&lt;"&amp;RA$6,SaisieFin,"&gt;="&amp;RA$6,SaisieMatin,Paramètres!$A$2,SaisieJour,TEXT(RA$6,"jjjj"))=0)=$AS$1)*0.5)</f>
        <v/>
      </c>
      <c r="RB28" s="6" t="str">
        <f>IF(OR(RA$6=0,COUNTIF(Feries,RA$6)&gt;0,ISNONTEXT($A28)),"",
((COUNTIFS(SaisiePers,$A28,SaisieDebut,"&lt;="&amp;RA$6,SaisieFin,"&gt;"&amp;RA$6,SaisieJour,"")+
COUNTIFS(SaisiePers,$A28,SaisieDebut,"&lt;="&amp;RA$6,SaisieFin,RA$6,SaisieSoir,Paramètres!$B$3,SaisieJour,"")+
COUNTIFS(SaisiePers,$A28,SaisieDebut,"&lt;="&amp;RA$6,SaisieFin,"&gt;"&amp;RA$6,SaisieSoir,Paramètres!$B$3,SaisieJour,TEXT(RA$6,"jjjj"))=0)=$AS$1)*0.5)</f>
        <v/>
      </c>
      <c r="RC28" s="6" t="str">
        <f>IF(OR(RC$6=0,COUNTIF(Feries,RC$6)&gt;0,ISNONTEXT($A28)),"",
((COUNTIFS(SaisiePers,$A28,SaisieDebut,"&lt;"&amp;RC$6,SaisieFin,"&gt;="&amp;RC$6,SaisieJour,"")+
COUNTIFS(SaisiePers,$A28,SaisieDebut,RC$6,SaisieFin,"&gt;="&amp;RC$6,SaisieMatin,Paramètres!$A$2,SaisieJour,"")+
COUNTIFS(SaisiePers,$A28,SaisieDebut,"&lt;"&amp;RC$6,SaisieFin,"&gt;="&amp;RC$6,SaisieMatin,Paramètres!$A$2,SaisieJour,TEXT(RC$6,"jjjj"))=0)=$AS$1)*0.5)</f>
        <v/>
      </c>
      <c r="RD28" s="6" t="str">
        <f>IF(OR(RC$6=0,COUNTIF(Feries,RC$6)&gt;0,ISNONTEXT($A28)),"",
((COUNTIFS(SaisiePers,$A28,SaisieDebut,"&lt;="&amp;RC$6,SaisieFin,"&gt;"&amp;RC$6,SaisieJour,"")+
COUNTIFS(SaisiePers,$A28,SaisieDebut,"&lt;="&amp;RC$6,SaisieFin,RC$6,SaisieSoir,Paramètres!$B$3,SaisieJour,"")+
COUNTIFS(SaisiePers,$A28,SaisieDebut,"&lt;="&amp;RC$6,SaisieFin,"&gt;"&amp;RC$6,SaisieSoir,Paramètres!$B$3,SaisieJour,TEXT(RC$6,"jjjj"))=0)=$AS$1)*0.5)</f>
        <v/>
      </c>
      <c r="RE28" s="6" t="str">
        <f>IF(OR(RE$6=0,COUNTIF(Feries,RE$6)&gt;0,ISNONTEXT($A28)),"",
((COUNTIFS(SaisiePers,$A28,SaisieDebut,"&lt;"&amp;RE$6,SaisieFin,"&gt;="&amp;RE$6,SaisieJour,"")+
COUNTIFS(SaisiePers,$A28,SaisieDebut,RE$6,SaisieFin,"&gt;="&amp;RE$6,SaisieMatin,Paramètres!$A$2,SaisieJour,"")+
COUNTIFS(SaisiePers,$A28,SaisieDebut,"&lt;"&amp;RE$6,SaisieFin,"&gt;="&amp;RE$6,SaisieMatin,Paramètres!$A$2,SaisieJour,TEXT(RE$6,"jjjj"))=0)=$AS$1)*0.5)</f>
        <v/>
      </c>
      <c r="RF28" s="6" t="str">
        <f>IF(OR(RE$6=0,COUNTIF(Feries,RE$6)&gt;0,ISNONTEXT($A28)),"",
((COUNTIFS(SaisiePers,$A28,SaisieDebut,"&lt;="&amp;RE$6,SaisieFin,"&gt;"&amp;RE$6,SaisieJour,"")+
COUNTIFS(SaisiePers,$A28,SaisieDebut,"&lt;="&amp;RE$6,SaisieFin,RE$6,SaisieSoir,Paramètres!$B$3,SaisieJour,"")+
COUNTIFS(SaisiePers,$A28,SaisieDebut,"&lt;="&amp;RE$6,SaisieFin,"&gt;"&amp;RE$6,SaisieSoir,Paramètres!$B$3,SaisieJour,TEXT(RE$6,"jjjj"))=0)=$AS$1)*0.5)</f>
        <v/>
      </c>
      <c r="RG28" s="6" t="str">
        <f>IF(OR(RG$6=0,COUNTIF(Feries,RG$6)&gt;0,ISNONTEXT($A28)),"",
((COUNTIFS(SaisiePers,$A28,SaisieDebut,"&lt;"&amp;RG$6,SaisieFin,"&gt;="&amp;RG$6,SaisieJour,"")+
COUNTIFS(SaisiePers,$A28,SaisieDebut,RG$6,SaisieFin,"&gt;="&amp;RG$6,SaisieMatin,Paramètres!$A$2,SaisieJour,"")+
COUNTIFS(SaisiePers,$A28,SaisieDebut,"&lt;"&amp;RG$6,SaisieFin,"&gt;="&amp;RG$6,SaisieMatin,Paramètres!$A$2,SaisieJour,TEXT(RG$6,"jjjj"))=0)=$AS$1)*0.5)</f>
        <v/>
      </c>
      <c r="RH28" s="6" t="str">
        <f>IF(OR(RG$6=0,COUNTIF(Feries,RG$6)&gt;0,ISNONTEXT($A28)),"",
((COUNTIFS(SaisiePers,$A28,SaisieDebut,"&lt;="&amp;RG$6,SaisieFin,"&gt;"&amp;RG$6,SaisieJour,"")+
COUNTIFS(SaisiePers,$A28,SaisieDebut,"&lt;="&amp;RG$6,SaisieFin,RG$6,SaisieSoir,Paramètres!$B$3,SaisieJour,"")+
COUNTIFS(SaisiePers,$A28,SaisieDebut,"&lt;="&amp;RG$6,SaisieFin,"&gt;"&amp;RG$6,SaisieSoir,Paramètres!$B$3,SaisieJour,TEXT(RG$6,"jjjj"))=0)=$AS$1)*0.5)</f>
        <v/>
      </c>
      <c r="RI28" s="6" t="str">
        <f>IF(OR(RI$6=0,COUNTIF(Feries,RI$6)&gt;0,ISNONTEXT($A28)),"",
((COUNTIFS(SaisiePers,$A28,SaisieDebut,"&lt;"&amp;RI$6,SaisieFin,"&gt;="&amp;RI$6,SaisieJour,"")+
COUNTIFS(SaisiePers,$A28,SaisieDebut,RI$6,SaisieFin,"&gt;="&amp;RI$6,SaisieMatin,Paramètres!$A$2,SaisieJour,"")+
COUNTIFS(SaisiePers,$A28,SaisieDebut,"&lt;"&amp;RI$6,SaisieFin,"&gt;="&amp;RI$6,SaisieMatin,Paramètres!$A$2,SaisieJour,TEXT(RI$6,"jjjj"))=0)=$AS$1)*0.5)</f>
        <v/>
      </c>
      <c r="RJ28" s="6" t="str">
        <f>IF(OR(RI$6=0,COUNTIF(Feries,RI$6)&gt;0,ISNONTEXT($A28)),"",
((COUNTIFS(SaisiePers,$A28,SaisieDebut,"&lt;="&amp;RI$6,SaisieFin,"&gt;"&amp;RI$6,SaisieJour,"")+
COUNTIFS(SaisiePers,$A28,SaisieDebut,"&lt;="&amp;RI$6,SaisieFin,RI$6,SaisieSoir,Paramètres!$B$3,SaisieJour,"")+
COUNTIFS(SaisiePers,$A28,SaisieDebut,"&lt;="&amp;RI$6,SaisieFin,"&gt;"&amp;RI$6,SaisieSoir,Paramètres!$B$3,SaisieJour,TEXT(RI$6,"jjjj"))=0)=$AS$1)*0.5)</f>
        <v/>
      </c>
      <c r="RK28" s="6" t="str">
        <f>IF(OR(RK$6=0,COUNTIF(Feries,RK$6)&gt;0,ISNONTEXT($A28)),"",
((COUNTIFS(SaisiePers,$A28,SaisieDebut,"&lt;"&amp;RK$6,SaisieFin,"&gt;="&amp;RK$6,SaisieJour,"")+
COUNTIFS(SaisiePers,$A28,SaisieDebut,RK$6,SaisieFin,"&gt;="&amp;RK$6,SaisieMatin,Paramètres!$A$2,SaisieJour,"")+
COUNTIFS(SaisiePers,$A28,SaisieDebut,"&lt;"&amp;RK$6,SaisieFin,"&gt;="&amp;RK$6,SaisieMatin,Paramètres!$A$2,SaisieJour,TEXT(RK$6,"jjjj"))=0)=$AS$1)*0.5)</f>
        <v/>
      </c>
      <c r="RL28" s="6" t="str">
        <f>IF(OR(RK$6=0,COUNTIF(Feries,RK$6)&gt;0,ISNONTEXT($A28)),"",
((COUNTIFS(SaisiePers,$A28,SaisieDebut,"&lt;="&amp;RK$6,SaisieFin,"&gt;"&amp;RK$6,SaisieJour,"")+
COUNTIFS(SaisiePers,$A28,SaisieDebut,"&lt;="&amp;RK$6,SaisieFin,RK$6,SaisieSoir,Paramètres!$B$3,SaisieJour,"")+
COUNTIFS(SaisiePers,$A28,SaisieDebut,"&lt;="&amp;RK$6,SaisieFin,"&gt;"&amp;RK$6,SaisieSoir,Paramètres!$B$3,SaisieJour,TEXT(RK$6,"jjjj"))=0)=$AS$1)*0.5)</f>
        <v/>
      </c>
      <c r="RM28" s="6" t="str">
        <f>IF(OR(RM$6=0,COUNTIF(Feries,RM$6)&gt;0,ISNONTEXT($A28)),"",
((COUNTIFS(SaisiePers,$A28,SaisieDebut,"&lt;"&amp;RM$6,SaisieFin,"&gt;="&amp;RM$6,SaisieJour,"")+
COUNTIFS(SaisiePers,$A28,SaisieDebut,RM$6,SaisieFin,"&gt;="&amp;RM$6,SaisieMatin,Paramètres!$A$2,SaisieJour,"")+
COUNTIFS(SaisiePers,$A28,SaisieDebut,"&lt;"&amp;RM$6,SaisieFin,"&gt;="&amp;RM$6,SaisieMatin,Paramètres!$A$2,SaisieJour,TEXT(RM$6,"jjjj"))=0)=$AS$1)*0.5)</f>
        <v/>
      </c>
      <c r="RN28" s="6" t="str">
        <f>IF(OR(RM$6=0,COUNTIF(Feries,RM$6)&gt;0,ISNONTEXT($A28)),"",
((COUNTIFS(SaisiePers,$A28,SaisieDebut,"&lt;="&amp;RM$6,SaisieFin,"&gt;"&amp;RM$6,SaisieJour,"")+
COUNTIFS(SaisiePers,$A28,SaisieDebut,"&lt;="&amp;RM$6,SaisieFin,RM$6,SaisieSoir,Paramètres!$B$3,SaisieJour,"")+
COUNTIFS(SaisiePers,$A28,SaisieDebut,"&lt;="&amp;RM$6,SaisieFin,"&gt;"&amp;RM$6,SaisieSoir,Paramètres!$B$3,SaisieJour,TEXT(RM$6,"jjjj"))=0)=$AS$1)*0.5)</f>
        <v/>
      </c>
      <c r="RO28" s="6" t="str">
        <f>IF(OR(RO$6=0,COUNTIF(Feries,RO$6)&gt;0,ISNONTEXT($A28)),"",
((COUNTIFS(SaisiePers,$A28,SaisieDebut,"&lt;"&amp;RO$6,SaisieFin,"&gt;="&amp;RO$6,SaisieJour,"")+
COUNTIFS(SaisiePers,$A28,SaisieDebut,RO$6,SaisieFin,"&gt;="&amp;RO$6,SaisieMatin,Paramètres!$A$2,SaisieJour,"")+
COUNTIFS(SaisiePers,$A28,SaisieDebut,"&lt;"&amp;RO$6,SaisieFin,"&gt;="&amp;RO$6,SaisieMatin,Paramètres!$A$2,SaisieJour,TEXT(RO$6,"jjjj"))=0)=$AS$1)*0.5)</f>
        <v/>
      </c>
      <c r="RP28" s="6" t="str">
        <f>IF(OR(RO$6=0,COUNTIF(Feries,RO$6)&gt;0,ISNONTEXT($A28)),"",
((COUNTIFS(SaisiePers,$A28,SaisieDebut,"&lt;="&amp;RO$6,SaisieFin,"&gt;"&amp;RO$6,SaisieJour,"")+
COUNTIFS(SaisiePers,$A28,SaisieDebut,"&lt;="&amp;RO$6,SaisieFin,RO$6,SaisieSoir,Paramètres!$B$3,SaisieJour,"")+
COUNTIFS(SaisiePers,$A28,SaisieDebut,"&lt;="&amp;RO$6,SaisieFin,"&gt;"&amp;RO$6,SaisieSoir,Paramètres!$B$3,SaisieJour,TEXT(RO$6,"jjjj"))=0)=$AS$1)*0.5)</f>
        <v/>
      </c>
      <c r="RQ28" s="6" t="str">
        <f>IF(OR(RQ$6=0,COUNTIF(Feries,RQ$6)&gt;0,ISNONTEXT($A28)),"",
((COUNTIFS(SaisiePers,$A28,SaisieDebut,"&lt;"&amp;RQ$6,SaisieFin,"&gt;="&amp;RQ$6,SaisieJour,"")+
COUNTIFS(SaisiePers,$A28,SaisieDebut,RQ$6,SaisieFin,"&gt;="&amp;RQ$6,SaisieMatin,Paramètres!$A$2,SaisieJour,"")+
COUNTIFS(SaisiePers,$A28,SaisieDebut,"&lt;"&amp;RQ$6,SaisieFin,"&gt;="&amp;RQ$6,SaisieMatin,Paramètres!$A$2,SaisieJour,TEXT(RQ$6,"jjjj"))=0)=$AS$1)*0.5)</f>
        <v/>
      </c>
      <c r="RR28" s="6" t="str">
        <f>IF(OR(RQ$6=0,COUNTIF(Feries,RQ$6)&gt;0,ISNONTEXT($A28)),"",
((COUNTIFS(SaisiePers,$A28,SaisieDebut,"&lt;="&amp;RQ$6,SaisieFin,"&gt;"&amp;RQ$6,SaisieJour,"")+
COUNTIFS(SaisiePers,$A28,SaisieDebut,"&lt;="&amp;RQ$6,SaisieFin,RQ$6,SaisieSoir,Paramètres!$B$3,SaisieJour,"")+
COUNTIFS(SaisiePers,$A28,SaisieDebut,"&lt;="&amp;RQ$6,SaisieFin,"&gt;"&amp;RQ$6,SaisieSoir,Paramètres!$B$3,SaisieJour,TEXT(RQ$6,"jjjj"))=0)=$AS$1)*0.5)</f>
        <v/>
      </c>
      <c r="RS28" s="6" t="str">
        <f>IF(OR(RS$6=0,COUNTIF(Feries,RS$6)&gt;0,ISNONTEXT($A28)),"",
((COUNTIFS(SaisiePers,$A28,SaisieDebut,"&lt;"&amp;RS$6,SaisieFin,"&gt;="&amp;RS$6,SaisieJour,"")+
COUNTIFS(SaisiePers,$A28,SaisieDebut,RS$6,SaisieFin,"&gt;="&amp;RS$6,SaisieMatin,Paramètres!$A$2,SaisieJour,"")+
COUNTIFS(SaisiePers,$A28,SaisieDebut,"&lt;"&amp;RS$6,SaisieFin,"&gt;="&amp;RS$6,SaisieMatin,Paramètres!$A$2,SaisieJour,TEXT(RS$6,"jjjj"))=0)=$AS$1)*0.5)</f>
        <v/>
      </c>
      <c r="RT28" s="6" t="str">
        <f>IF(OR(RS$6=0,COUNTIF(Feries,RS$6)&gt;0,ISNONTEXT($A28)),"",
((COUNTIFS(SaisiePers,$A28,SaisieDebut,"&lt;="&amp;RS$6,SaisieFin,"&gt;"&amp;RS$6,SaisieJour,"")+
COUNTIFS(SaisiePers,$A28,SaisieDebut,"&lt;="&amp;RS$6,SaisieFin,RS$6,SaisieSoir,Paramètres!$B$3,SaisieJour,"")+
COUNTIFS(SaisiePers,$A28,SaisieDebut,"&lt;="&amp;RS$6,SaisieFin,"&gt;"&amp;RS$6,SaisieSoir,Paramètres!$B$3,SaisieJour,TEXT(RS$6,"jjjj"))=0)=$AS$1)*0.5)</f>
        <v/>
      </c>
      <c r="RU28" s="6" t="str">
        <f>IF(OR(RU$6=0,COUNTIF(Feries,RU$6)&gt;0,ISNONTEXT($A28)),"",
((COUNTIFS(SaisiePers,$A28,SaisieDebut,"&lt;"&amp;RU$6,SaisieFin,"&gt;="&amp;RU$6,SaisieJour,"")+
COUNTIFS(SaisiePers,$A28,SaisieDebut,RU$6,SaisieFin,"&gt;="&amp;RU$6,SaisieMatin,Paramètres!$A$2,SaisieJour,"")+
COUNTIFS(SaisiePers,$A28,SaisieDebut,"&lt;"&amp;RU$6,SaisieFin,"&gt;="&amp;RU$6,SaisieMatin,Paramètres!$A$2,SaisieJour,TEXT(RU$6,"jjjj"))=0)=$AS$1)*0.5)</f>
        <v/>
      </c>
      <c r="RV28" s="6" t="str">
        <f>IF(OR(RU$6=0,COUNTIF(Feries,RU$6)&gt;0,ISNONTEXT($A28)),"",
((COUNTIFS(SaisiePers,$A28,SaisieDebut,"&lt;="&amp;RU$6,SaisieFin,"&gt;"&amp;RU$6,SaisieJour,"")+
COUNTIFS(SaisiePers,$A28,SaisieDebut,"&lt;="&amp;RU$6,SaisieFin,RU$6,SaisieSoir,Paramètres!$B$3,SaisieJour,"")+
COUNTIFS(SaisiePers,$A28,SaisieDebut,"&lt;="&amp;RU$6,SaisieFin,"&gt;"&amp;RU$6,SaisieSoir,Paramètres!$B$3,SaisieJour,TEXT(RU$6,"jjjj"))=0)=$AS$1)*0.5)</f>
        <v/>
      </c>
      <c r="RW28" s="6" t="str">
        <f>IF(OR(RW$6=0,COUNTIF(Feries,RW$6)&gt;0,ISNONTEXT($A28)),"",
((COUNTIFS(SaisiePers,$A28,SaisieDebut,"&lt;"&amp;RW$6,SaisieFin,"&gt;="&amp;RW$6,SaisieJour,"")+
COUNTIFS(SaisiePers,$A28,SaisieDebut,RW$6,SaisieFin,"&gt;="&amp;RW$6,SaisieMatin,Paramètres!$A$2,SaisieJour,"")+
COUNTIFS(SaisiePers,$A28,SaisieDebut,"&lt;"&amp;RW$6,SaisieFin,"&gt;="&amp;RW$6,SaisieMatin,Paramètres!$A$2,SaisieJour,TEXT(RW$6,"jjjj"))=0)=$AS$1)*0.5)</f>
        <v/>
      </c>
      <c r="RX28" s="6" t="str">
        <f>IF(OR(RW$6=0,COUNTIF(Feries,RW$6)&gt;0,ISNONTEXT($A28)),"",
((COUNTIFS(SaisiePers,$A28,SaisieDebut,"&lt;="&amp;RW$6,SaisieFin,"&gt;"&amp;RW$6,SaisieJour,"")+
COUNTIFS(SaisiePers,$A28,SaisieDebut,"&lt;="&amp;RW$6,SaisieFin,RW$6,SaisieSoir,Paramètres!$B$3,SaisieJour,"")+
COUNTIFS(SaisiePers,$A28,SaisieDebut,"&lt;="&amp;RW$6,SaisieFin,"&gt;"&amp;RW$6,SaisieSoir,Paramètres!$B$3,SaisieJour,TEXT(RW$6,"jjjj"))=0)=$AS$1)*0.5)</f>
        <v/>
      </c>
      <c r="RY28" s="6" t="str">
        <f>IF(OR(RY$6=0,COUNTIF(Feries,RY$6)&gt;0,ISNONTEXT($A28)),"",
((COUNTIFS(SaisiePers,$A28,SaisieDebut,"&lt;"&amp;RY$6,SaisieFin,"&gt;="&amp;RY$6,SaisieJour,"")+
COUNTIFS(SaisiePers,$A28,SaisieDebut,RY$6,SaisieFin,"&gt;="&amp;RY$6,SaisieMatin,Paramètres!$A$2,SaisieJour,"")+
COUNTIFS(SaisiePers,$A28,SaisieDebut,"&lt;"&amp;RY$6,SaisieFin,"&gt;="&amp;RY$6,SaisieMatin,Paramètres!$A$2,SaisieJour,TEXT(RY$6,"jjjj"))=0)=$AS$1)*0.5)</f>
        <v/>
      </c>
      <c r="RZ28" s="6" t="str">
        <f>IF(OR(RY$6=0,COUNTIF(Feries,RY$6)&gt;0,ISNONTEXT($A28)),"",
((COUNTIFS(SaisiePers,$A28,SaisieDebut,"&lt;="&amp;RY$6,SaisieFin,"&gt;"&amp;RY$6,SaisieJour,"")+
COUNTIFS(SaisiePers,$A28,SaisieDebut,"&lt;="&amp;RY$6,SaisieFin,RY$6,SaisieSoir,Paramètres!$B$3,SaisieJour,"")+
COUNTIFS(SaisiePers,$A28,SaisieDebut,"&lt;="&amp;RY$6,SaisieFin,"&gt;"&amp;RY$6,SaisieSoir,Paramètres!$B$3,SaisieJour,TEXT(RY$6,"jjjj"))=0)=$AS$1)*0.5)</f>
        <v/>
      </c>
      <c r="SA28" s="6" t="str">
        <f>IF(OR(SA$6=0,COUNTIF(Feries,SA$6)&gt;0,ISNONTEXT($A28)),"",
((COUNTIFS(SaisiePers,$A28,SaisieDebut,"&lt;"&amp;SA$6,SaisieFin,"&gt;="&amp;SA$6,SaisieJour,"")+
COUNTIFS(SaisiePers,$A28,SaisieDebut,SA$6,SaisieFin,"&gt;="&amp;SA$6,SaisieMatin,Paramètres!$A$2,SaisieJour,"")+
COUNTIFS(SaisiePers,$A28,SaisieDebut,"&lt;"&amp;SA$6,SaisieFin,"&gt;="&amp;SA$6,SaisieMatin,Paramètres!$A$2,SaisieJour,TEXT(SA$6,"jjjj"))=0)=$AS$1)*0.5)</f>
        <v/>
      </c>
      <c r="SB28" s="6" t="str">
        <f>IF(OR(SA$6=0,COUNTIF(Feries,SA$6)&gt;0,ISNONTEXT($A28)),"",
((COUNTIFS(SaisiePers,$A28,SaisieDebut,"&lt;="&amp;SA$6,SaisieFin,"&gt;"&amp;SA$6,SaisieJour,"")+
COUNTIFS(SaisiePers,$A28,SaisieDebut,"&lt;="&amp;SA$6,SaisieFin,SA$6,SaisieSoir,Paramètres!$B$3,SaisieJour,"")+
COUNTIFS(SaisiePers,$A28,SaisieDebut,"&lt;="&amp;SA$6,SaisieFin,"&gt;"&amp;SA$6,SaisieSoir,Paramètres!$B$3,SaisieJour,TEXT(SA$6,"jjjj"))=0)=$AS$1)*0.5)</f>
        <v/>
      </c>
      <c r="SC28" s="6" t="str">
        <f>IF(OR(SC$6=0,COUNTIF(Feries,SC$6)&gt;0,ISNONTEXT($A28)),"",
((COUNTIFS(SaisiePers,$A28,SaisieDebut,"&lt;"&amp;SC$6,SaisieFin,"&gt;="&amp;SC$6,SaisieJour,"")+
COUNTIFS(SaisiePers,$A28,SaisieDebut,SC$6,SaisieFin,"&gt;="&amp;SC$6,SaisieMatin,Paramètres!$A$2,SaisieJour,"")+
COUNTIFS(SaisiePers,$A28,SaisieDebut,"&lt;"&amp;SC$6,SaisieFin,"&gt;="&amp;SC$6,SaisieMatin,Paramètres!$A$2,SaisieJour,TEXT(SC$6,"jjjj"))=0)=$AS$1)*0.5)</f>
        <v/>
      </c>
      <c r="SD28" s="6" t="str">
        <f>IF(OR(SC$6=0,COUNTIF(Feries,SC$6)&gt;0,ISNONTEXT($A28)),"",
((COUNTIFS(SaisiePers,$A28,SaisieDebut,"&lt;="&amp;SC$6,SaisieFin,"&gt;"&amp;SC$6,SaisieJour,"")+
COUNTIFS(SaisiePers,$A28,SaisieDebut,"&lt;="&amp;SC$6,SaisieFin,SC$6,SaisieSoir,Paramètres!$B$3,SaisieJour,"")+
COUNTIFS(SaisiePers,$A28,SaisieDebut,"&lt;="&amp;SC$6,SaisieFin,"&gt;"&amp;SC$6,SaisieSoir,Paramètres!$B$3,SaisieJour,TEXT(SC$6,"jjjj"))=0)=$AS$1)*0.5)</f>
        <v/>
      </c>
      <c r="SE28" s="6" t="str">
        <f>IF(OR(SE$6=0,COUNTIF(Feries,SE$6)&gt;0,ISNONTEXT($A28)),"",
((COUNTIFS(SaisiePers,$A28,SaisieDebut,"&lt;"&amp;SE$6,SaisieFin,"&gt;="&amp;SE$6,SaisieJour,"")+
COUNTIFS(SaisiePers,$A28,SaisieDebut,SE$6,SaisieFin,"&gt;="&amp;SE$6,SaisieMatin,Paramètres!$A$2,SaisieJour,"")+
COUNTIFS(SaisiePers,$A28,SaisieDebut,"&lt;"&amp;SE$6,SaisieFin,"&gt;="&amp;SE$6,SaisieMatin,Paramètres!$A$2,SaisieJour,TEXT(SE$6,"jjjj"))=0)=$AS$1)*0.5)</f>
        <v/>
      </c>
      <c r="SF28" s="6" t="str">
        <f>IF(OR(SE$6=0,COUNTIF(Feries,SE$6)&gt;0,ISNONTEXT($A28)),"",
((COUNTIFS(SaisiePers,$A28,SaisieDebut,"&lt;="&amp;SE$6,SaisieFin,"&gt;"&amp;SE$6,SaisieJour,"")+
COUNTIFS(SaisiePers,$A28,SaisieDebut,"&lt;="&amp;SE$6,SaisieFin,SE$6,SaisieSoir,Paramètres!$B$3,SaisieJour,"")+
COUNTIFS(SaisiePers,$A28,SaisieDebut,"&lt;="&amp;SE$6,SaisieFin,"&gt;"&amp;SE$6,SaisieSoir,Paramètres!$B$3,SaisieJour,TEXT(SE$6,"jjjj"))=0)=$AS$1)*0.5)</f>
        <v/>
      </c>
      <c r="SG28" s="6" t="str">
        <f>IF(OR(SG$6=0,COUNTIF(Feries,SG$6)&gt;0,ISNONTEXT($A28)),"",
((COUNTIFS(SaisiePers,$A28,SaisieDebut,"&lt;"&amp;SG$6,SaisieFin,"&gt;="&amp;SG$6,SaisieJour,"")+
COUNTIFS(SaisiePers,$A28,SaisieDebut,SG$6,SaisieFin,"&gt;="&amp;SG$6,SaisieMatin,Paramètres!$A$2,SaisieJour,"")+
COUNTIFS(SaisiePers,$A28,SaisieDebut,"&lt;"&amp;SG$6,SaisieFin,"&gt;="&amp;SG$6,SaisieMatin,Paramètres!$A$2,SaisieJour,TEXT(SG$6,"jjjj"))=0)=$AS$1)*0.5)</f>
        <v/>
      </c>
      <c r="SH28" s="6" t="str">
        <f>IF(OR(SG$6=0,COUNTIF(Feries,SG$6)&gt;0,ISNONTEXT($A28)),"",
((COUNTIFS(SaisiePers,$A28,SaisieDebut,"&lt;="&amp;SG$6,SaisieFin,"&gt;"&amp;SG$6,SaisieJour,"")+
COUNTIFS(SaisiePers,$A28,SaisieDebut,"&lt;="&amp;SG$6,SaisieFin,SG$6,SaisieSoir,Paramètres!$B$3,SaisieJour,"")+
COUNTIFS(SaisiePers,$A28,SaisieDebut,"&lt;="&amp;SG$6,SaisieFin,"&gt;"&amp;SG$6,SaisieSoir,Paramètres!$B$3,SaisieJour,TEXT(SG$6,"jjjj"))=0)=$AS$1)*0.5)</f>
        <v/>
      </c>
      <c r="SI28" s="6" t="str">
        <f>IF(OR(SI$6=0,COUNTIF(Feries,SI$6)&gt;0,ISNONTEXT($A28)),"",
((COUNTIFS(SaisiePers,$A28,SaisieDebut,"&lt;"&amp;SI$6,SaisieFin,"&gt;="&amp;SI$6,SaisieJour,"")+
COUNTIFS(SaisiePers,$A28,SaisieDebut,SI$6,SaisieFin,"&gt;="&amp;SI$6,SaisieMatin,Paramètres!$A$2,SaisieJour,"")+
COUNTIFS(SaisiePers,$A28,SaisieDebut,"&lt;"&amp;SI$6,SaisieFin,"&gt;="&amp;SI$6,SaisieMatin,Paramètres!$A$2,SaisieJour,TEXT(SI$6,"jjjj"))=0)=$AS$1)*0.5)</f>
        <v/>
      </c>
      <c r="SJ28" s="6" t="str">
        <f>IF(OR(SI$6=0,COUNTIF(Feries,SI$6)&gt;0,ISNONTEXT($A28)),"",
((COUNTIFS(SaisiePers,$A28,SaisieDebut,"&lt;="&amp;SI$6,SaisieFin,"&gt;"&amp;SI$6,SaisieJour,"")+
COUNTIFS(SaisiePers,$A28,SaisieDebut,"&lt;="&amp;SI$6,SaisieFin,SI$6,SaisieSoir,Paramètres!$B$3,SaisieJour,"")+
COUNTIFS(SaisiePers,$A28,SaisieDebut,"&lt;="&amp;SI$6,SaisieFin,"&gt;"&amp;SI$6,SaisieSoir,Paramètres!$B$3,SaisieJour,TEXT(SI$6,"jjjj"))=0)=$AS$1)*0.5)</f>
        <v/>
      </c>
      <c r="SK28" s="6" t="str">
        <f>IF(OR(SK$6=0,COUNTIF(Feries,SK$6)&gt;0,ISNONTEXT($A28)),"",
((COUNTIFS(SaisiePers,$A28,SaisieDebut,"&lt;"&amp;SK$6,SaisieFin,"&gt;="&amp;SK$6,SaisieJour,"")+
COUNTIFS(SaisiePers,$A28,SaisieDebut,SK$6,SaisieFin,"&gt;="&amp;SK$6,SaisieMatin,Paramètres!$A$2,SaisieJour,"")+
COUNTIFS(SaisiePers,$A28,SaisieDebut,"&lt;"&amp;SK$6,SaisieFin,"&gt;="&amp;SK$6,SaisieMatin,Paramètres!$A$2,SaisieJour,TEXT(SK$6,"jjjj"))=0)=$AS$1)*0.5)</f>
        <v/>
      </c>
      <c r="SL28" s="6" t="str">
        <f>IF(OR(SK$6=0,COUNTIF(Feries,SK$6)&gt;0,ISNONTEXT($A28)),"",
((COUNTIFS(SaisiePers,$A28,SaisieDebut,"&lt;="&amp;SK$6,SaisieFin,"&gt;"&amp;SK$6,SaisieJour,"")+
COUNTIFS(SaisiePers,$A28,SaisieDebut,"&lt;="&amp;SK$6,SaisieFin,SK$6,SaisieSoir,Paramètres!$B$3,SaisieJour,"")+
COUNTIFS(SaisiePers,$A28,SaisieDebut,"&lt;="&amp;SK$6,SaisieFin,"&gt;"&amp;SK$6,SaisieSoir,Paramètres!$B$3,SaisieJour,TEXT(SK$6,"jjjj"))=0)=$AS$1)*0.5)</f>
        <v/>
      </c>
      <c r="SM28" s="6" t="str">
        <f>IF(OR(SM$6=0,COUNTIF(Feries,SM$6)&gt;0,ISNONTEXT($A28)),"",
((COUNTIFS(SaisiePers,$A28,SaisieDebut,"&lt;"&amp;SM$6,SaisieFin,"&gt;="&amp;SM$6,SaisieJour,"")+
COUNTIFS(SaisiePers,$A28,SaisieDebut,SM$6,SaisieFin,"&gt;="&amp;SM$6,SaisieMatin,Paramètres!$A$2,SaisieJour,"")+
COUNTIFS(SaisiePers,$A28,SaisieDebut,"&lt;"&amp;SM$6,SaisieFin,"&gt;="&amp;SM$6,SaisieMatin,Paramètres!$A$2,SaisieJour,TEXT(SM$6,"jjjj"))=0)=$AS$1)*0.5)</f>
        <v/>
      </c>
      <c r="SN28" s="6" t="str">
        <f>IF(OR(SM$6=0,COUNTIF(Feries,SM$6)&gt;0,ISNONTEXT($A28)),"",
((COUNTIFS(SaisiePers,$A28,SaisieDebut,"&lt;="&amp;SM$6,SaisieFin,"&gt;"&amp;SM$6,SaisieJour,"")+
COUNTIFS(SaisiePers,$A28,SaisieDebut,"&lt;="&amp;SM$6,SaisieFin,SM$6,SaisieSoir,Paramètres!$B$3,SaisieJour,"")+
COUNTIFS(SaisiePers,$A28,SaisieDebut,"&lt;="&amp;SM$6,SaisieFin,"&gt;"&amp;SM$6,SaisieSoir,Paramètres!$B$3,SaisieJour,TEXT(SM$6,"jjjj"))=0)=$AS$1)*0.5)</f>
        <v/>
      </c>
      <c r="SO28" s="6" t="str">
        <f>IF(OR(SO$6=0,COUNTIF(Feries,SO$6)&gt;0,ISNONTEXT($A28)),"",
((COUNTIFS(SaisiePers,$A28,SaisieDebut,"&lt;"&amp;SO$6,SaisieFin,"&gt;="&amp;SO$6,SaisieJour,"")+
COUNTIFS(SaisiePers,$A28,SaisieDebut,SO$6,SaisieFin,"&gt;="&amp;SO$6,SaisieMatin,Paramètres!$A$2,SaisieJour,"")+
COUNTIFS(SaisiePers,$A28,SaisieDebut,"&lt;"&amp;SO$6,SaisieFin,"&gt;="&amp;SO$6,SaisieMatin,Paramètres!$A$2,SaisieJour,TEXT(SO$6,"jjjj"))=0)=$AS$1)*0.5)</f>
        <v/>
      </c>
      <c r="SP28" s="6" t="str">
        <f>IF(OR(SO$6=0,COUNTIF(Feries,SO$6)&gt;0,ISNONTEXT($A28)),"",
((COUNTIFS(SaisiePers,$A28,SaisieDebut,"&lt;="&amp;SO$6,SaisieFin,"&gt;"&amp;SO$6,SaisieJour,"")+
COUNTIFS(SaisiePers,$A28,SaisieDebut,"&lt;="&amp;SO$6,SaisieFin,SO$6,SaisieSoir,Paramètres!$B$3,SaisieJour,"")+
COUNTIFS(SaisiePers,$A28,SaisieDebut,"&lt;="&amp;SO$6,SaisieFin,"&gt;"&amp;SO$6,SaisieSoir,Paramètres!$B$3,SaisieJour,TEXT(SO$6,"jjjj"))=0)=$AS$1)*0.5)</f>
        <v/>
      </c>
      <c r="SQ28" s="6" t="str">
        <f>IF(OR(SQ$6=0,COUNTIF(Feries,SQ$6)&gt;0,ISNONTEXT($A28)),"",
((COUNTIFS(SaisiePers,$A28,SaisieDebut,"&lt;"&amp;SQ$6,SaisieFin,"&gt;="&amp;SQ$6,SaisieJour,"")+
COUNTIFS(SaisiePers,$A28,SaisieDebut,SQ$6,SaisieFin,"&gt;="&amp;SQ$6,SaisieMatin,Paramètres!$A$2,SaisieJour,"")+
COUNTIFS(SaisiePers,$A28,SaisieDebut,"&lt;"&amp;SQ$6,SaisieFin,"&gt;="&amp;SQ$6,SaisieMatin,Paramètres!$A$2,SaisieJour,TEXT(SQ$6,"jjjj"))=0)=$AS$1)*0.5)</f>
        <v/>
      </c>
      <c r="SR28" s="6" t="str">
        <f>IF(OR(SQ$6=0,COUNTIF(Feries,SQ$6)&gt;0,ISNONTEXT($A28)),"",
((COUNTIFS(SaisiePers,$A28,SaisieDebut,"&lt;="&amp;SQ$6,SaisieFin,"&gt;"&amp;SQ$6,SaisieJour,"")+
COUNTIFS(SaisiePers,$A28,SaisieDebut,"&lt;="&amp;SQ$6,SaisieFin,SQ$6,SaisieSoir,Paramètres!$B$3,SaisieJour,"")+
COUNTIFS(SaisiePers,$A28,SaisieDebut,"&lt;="&amp;SQ$6,SaisieFin,"&gt;"&amp;SQ$6,SaisieSoir,Paramètres!$B$3,SaisieJour,TEXT(SQ$6,"jjjj"))=0)=$AS$1)*0.5)</f>
        <v/>
      </c>
      <c r="SS28" s="6" t="str">
        <f>IF(OR(SS$6=0,COUNTIF(Feries,SS$6)&gt;0,ISNONTEXT($A28)),"",
((COUNTIFS(SaisiePers,$A28,SaisieDebut,"&lt;"&amp;SS$6,SaisieFin,"&gt;="&amp;SS$6,SaisieJour,"")+
COUNTIFS(SaisiePers,$A28,SaisieDebut,SS$6,SaisieFin,"&gt;="&amp;SS$6,SaisieMatin,Paramètres!$A$2,SaisieJour,"")+
COUNTIFS(SaisiePers,$A28,SaisieDebut,"&lt;"&amp;SS$6,SaisieFin,"&gt;="&amp;SS$6,SaisieMatin,Paramètres!$A$2,SaisieJour,TEXT(SS$6,"jjjj"))=0)=$AS$1)*0.5)</f>
        <v/>
      </c>
      <c r="ST28" s="6" t="str">
        <f>IF(OR(SS$6=0,COUNTIF(Feries,SS$6)&gt;0,ISNONTEXT($A28)),"",
((COUNTIFS(SaisiePers,$A28,SaisieDebut,"&lt;="&amp;SS$6,SaisieFin,"&gt;"&amp;SS$6,SaisieJour,"")+
COUNTIFS(SaisiePers,$A28,SaisieDebut,"&lt;="&amp;SS$6,SaisieFin,SS$6,SaisieSoir,Paramètres!$B$3,SaisieJour,"")+
COUNTIFS(SaisiePers,$A28,SaisieDebut,"&lt;="&amp;SS$6,SaisieFin,"&gt;"&amp;SS$6,SaisieSoir,Paramètres!$B$3,SaisieJour,TEXT(SS$6,"jjjj"))=0)=$AS$1)*0.5)</f>
        <v/>
      </c>
      <c r="SU28" s="6" t="str">
        <f>IF(OR(SU$6=0,COUNTIF(Feries,SU$6)&gt;0,ISNONTEXT($A28)),"",
((COUNTIFS(SaisiePers,$A28,SaisieDebut,"&lt;"&amp;SU$6,SaisieFin,"&gt;="&amp;SU$6,SaisieJour,"")+
COUNTIFS(SaisiePers,$A28,SaisieDebut,SU$6,SaisieFin,"&gt;="&amp;SU$6,SaisieMatin,Paramètres!$A$2,SaisieJour,"")+
COUNTIFS(SaisiePers,$A28,SaisieDebut,"&lt;"&amp;SU$6,SaisieFin,"&gt;="&amp;SU$6,SaisieMatin,Paramètres!$A$2,SaisieJour,TEXT(SU$6,"jjjj"))=0)=$AS$1)*0.5)</f>
        <v/>
      </c>
      <c r="SV28" s="6" t="str">
        <f>IF(OR(SU$6=0,COUNTIF(Feries,SU$6)&gt;0,ISNONTEXT($A28)),"",
((COUNTIFS(SaisiePers,$A28,SaisieDebut,"&lt;="&amp;SU$6,SaisieFin,"&gt;"&amp;SU$6,SaisieJour,"")+
COUNTIFS(SaisiePers,$A28,SaisieDebut,"&lt;="&amp;SU$6,SaisieFin,SU$6,SaisieSoir,Paramètres!$B$3,SaisieJour,"")+
COUNTIFS(SaisiePers,$A28,SaisieDebut,"&lt;="&amp;SU$6,SaisieFin,"&gt;"&amp;SU$6,SaisieSoir,Paramètres!$B$3,SaisieJour,TEXT(SU$6,"jjjj"))=0)=$AS$1)*0.5)</f>
        <v/>
      </c>
      <c r="SW28" s="6" t="str">
        <f>IF(OR(SW$6=0,COUNTIF(Feries,SW$6)&gt;0,ISNONTEXT($A28)),"",
((COUNTIFS(SaisiePers,$A28,SaisieDebut,"&lt;"&amp;SW$6,SaisieFin,"&gt;="&amp;SW$6,SaisieJour,"")+
COUNTIFS(SaisiePers,$A28,SaisieDebut,SW$6,SaisieFin,"&gt;="&amp;SW$6,SaisieMatin,Paramètres!$A$2,SaisieJour,"")+
COUNTIFS(SaisiePers,$A28,SaisieDebut,"&lt;"&amp;SW$6,SaisieFin,"&gt;="&amp;SW$6,SaisieMatin,Paramètres!$A$2,SaisieJour,TEXT(SW$6,"jjjj"))=0)=$AS$1)*0.5)</f>
        <v/>
      </c>
      <c r="SX28" s="6" t="str">
        <f>IF(OR(SW$6=0,COUNTIF(Feries,SW$6)&gt;0,ISNONTEXT($A28)),"",
((COUNTIFS(SaisiePers,$A28,SaisieDebut,"&lt;="&amp;SW$6,SaisieFin,"&gt;"&amp;SW$6,SaisieJour,"")+
COUNTIFS(SaisiePers,$A28,SaisieDebut,"&lt;="&amp;SW$6,SaisieFin,SW$6,SaisieSoir,Paramètres!$B$3,SaisieJour,"")+
COUNTIFS(SaisiePers,$A28,SaisieDebut,"&lt;="&amp;SW$6,SaisieFin,"&gt;"&amp;SW$6,SaisieSoir,Paramètres!$B$3,SaisieJour,TEXT(SW$6,"jjjj"))=0)=$AS$1)*0.5)</f>
        <v/>
      </c>
      <c r="SY28" s="6" t="str">
        <f>IF(OR(SY$6=0,COUNTIF(Feries,SY$6)&gt;0,ISNONTEXT($A28)),"",
((COUNTIFS(SaisiePers,$A28,SaisieDebut,"&lt;"&amp;SY$6,SaisieFin,"&gt;="&amp;SY$6,SaisieJour,"")+
COUNTIFS(SaisiePers,$A28,SaisieDebut,SY$6,SaisieFin,"&gt;="&amp;SY$6,SaisieMatin,Paramètres!$A$2,SaisieJour,"")+
COUNTIFS(SaisiePers,$A28,SaisieDebut,"&lt;"&amp;SY$6,SaisieFin,"&gt;="&amp;SY$6,SaisieMatin,Paramètres!$A$2,SaisieJour,TEXT(SY$6,"jjjj"))=0)=$AS$1)*0.5)</f>
        <v/>
      </c>
      <c r="SZ28" s="6" t="str">
        <f>IF(OR(SY$6=0,COUNTIF(Feries,SY$6)&gt;0,ISNONTEXT($A28)),"",
((COUNTIFS(SaisiePers,$A28,SaisieDebut,"&lt;="&amp;SY$6,SaisieFin,"&gt;"&amp;SY$6,SaisieJour,"")+
COUNTIFS(SaisiePers,$A28,SaisieDebut,"&lt;="&amp;SY$6,SaisieFin,SY$6,SaisieSoir,Paramètres!$B$3,SaisieJour,"")+
COUNTIFS(SaisiePers,$A28,SaisieDebut,"&lt;="&amp;SY$6,SaisieFin,"&gt;"&amp;SY$6,SaisieSoir,Paramètres!$B$3,SaisieJour,TEXT(SY$6,"jjjj"))=0)=$AS$1)*0.5)</f>
        <v/>
      </c>
      <c r="TA28" s="6" t="str">
        <f>IF(OR(TA$6=0,COUNTIF(Feries,TA$6)&gt;0,ISNONTEXT($A28)),"",
((COUNTIFS(SaisiePers,$A28,SaisieDebut,"&lt;"&amp;TA$6,SaisieFin,"&gt;="&amp;TA$6,SaisieJour,"")+
COUNTIFS(SaisiePers,$A28,SaisieDebut,TA$6,SaisieFin,"&gt;="&amp;TA$6,SaisieMatin,Paramètres!$A$2,SaisieJour,"")+
COUNTIFS(SaisiePers,$A28,SaisieDebut,"&lt;"&amp;TA$6,SaisieFin,"&gt;="&amp;TA$6,SaisieMatin,Paramètres!$A$2,SaisieJour,TEXT(TA$6,"jjjj"))=0)=$AS$1)*0.5)</f>
        <v/>
      </c>
      <c r="TB28" s="6" t="str">
        <f>IF(OR(TA$6=0,COUNTIF(Feries,TA$6)&gt;0,ISNONTEXT($A28)),"",
((COUNTIFS(SaisiePers,$A28,SaisieDebut,"&lt;="&amp;TA$6,SaisieFin,"&gt;"&amp;TA$6,SaisieJour,"")+
COUNTIFS(SaisiePers,$A28,SaisieDebut,"&lt;="&amp;TA$6,SaisieFin,TA$6,SaisieSoir,Paramètres!$B$3,SaisieJour,"")+
COUNTIFS(SaisiePers,$A28,SaisieDebut,"&lt;="&amp;TA$6,SaisieFin,"&gt;"&amp;TA$6,SaisieSoir,Paramètres!$B$3,SaisieJour,TEXT(TA$6,"jjjj"))=0)=$AS$1)*0.5)</f>
        <v/>
      </c>
      <c r="TC28" s="6" t="str">
        <f>IF(OR(TC$6=0,COUNTIF(Feries,TC$6)&gt;0,ISNONTEXT($A28)),"",
((COUNTIFS(SaisiePers,$A28,SaisieDebut,"&lt;"&amp;TC$6,SaisieFin,"&gt;="&amp;TC$6,SaisieJour,"")+
COUNTIFS(SaisiePers,$A28,SaisieDebut,TC$6,SaisieFin,"&gt;="&amp;TC$6,SaisieMatin,Paramètres!$A$2,SaisieJour,"")+
COUNTIFS(SaisiePers,$A28,SaisieDebut,"&lt;"&amp;TC$6,SaisieFin,"&gt;="&amp;TC$6,SaisieMatin,Paramètres!$A$2,SaisieJour,TEXT(TC$6,"jjjj"))=0)=$AS$1)*0.5)</f>
        <v/>
      </c>
      <c r="TD28" s="6" t="str">
        <f>IF(OR(TC$6=0,COUNTIF(Feries,TC$6)&gt;0,ISNONTEXT($A28)),"",
((COUNTIFS(SaisiePers,$A28,SaisieDebut,"&lt;="&amp;TC$6,SaisieFin,"&gt;"&amp;TC$6,SaisieJour,"")+
COUNTIFS(SaisiePers,$A28,SaisieDebut,"&lt;="&amp;TC$6,SaisieFin,TC$6,SaisieSoir,Paramètres!$B$3,SaisieJour,"")+
COUNTIFS(SaisiePers,$A28,SaisieDebut,"&lt;="&amp;TC$6,SaisieFin,"&gt;"&amp;TC$6,SaisieSoir,Paramètres!$B$3,SaisieJour,TEXT(TC$6,"jjjj"))=0)=$AS$1)*0.5)</f>
        <v/>
      </c>
      <c r="TE28" s="6" t="str">
        <f>IF(OR(TE$6=0,COUNTIF(Feries,TE$6)&gt;0,ISNONTEXT($A28)),"",
((COUNTIFS(SaisiePers,$A28,SaisieDebut,"&lt;"&amp;TE$6,SaisieFin,"&gt;="&amp;TE$6,SaisieJour,"")+
COUNTIFS(SaisiePers,$A28,SaisieDebut,TE$6,SaisieFin,"&gt;="&amp;TE$6,SaisieMatin,Paramètres!$A$2,SaisieJour,"")+
COUNTIFS(SaisiePers,$A28,SaisieDebut,"&lt;"&amp;TE$6,SaisieFin,"&gt;="&amp;TE$6,SaisieMatin,Paramètres!$A$2,SaisieJour,TEXT(TE$6,"jjjj"))=0)=$AS$1)*0.5)</f>
        <v/>
      </c>
      <c r="TF28" s="6" t="str">
        <f>IF(OR(TE$6=0,COUNTIF(Feries,TE$6)&gt;0,ISNONTEXT($A28)),"",
((COUNTIFS(SaisiePers,$A28,SaisieDebut,"&lt;="&amp;TE$6,SaisieFin,"&gt;"&amp;TE$6,SaisieJour,"")+
COUNTIFS(SaisiePers,$A28,SaisieDebut,"&lt;="&amp;TE$6,SaisieFin,TE$6,SaisieSoir,Paramètres!$B$3,SaisieJour,"")+
COUNTIFS(SaisiePers,$A28,SaisieDebut,"&lt;="&amp;TE$6,SaisieFin,"&gt;"&amp;TE$6,SaisieSoir,Paramètres!$B$3,SaisieJour,TEXT(TE$6,"jjjj"))=0)=$AS$1)*0.5)</f>
        <v/>
      </c>
      <c r="TG28" s="6" t="str">
        <f>IF(OR(TG$6=0,COUNTIF(Feries,TG$6)&gt;0,ISNONTEXT($A28)),"",
((COUNTIFS(SaisiePers,$A28,SaisieDebut,"&lt;"&amp;TG$6,SaisieFin,"&gt;="&amp;TG$6,SaisieJour,"")+
COUNTIFS(SaisiePers,$A28,SaisieDebut,TG$6,SaisieFin,"&gt;="&amp;TG$6,SaisieMatin,Paramètres!$A$2,SaisieJour,"")+
COUNTIFS(SaisiePers,$A28,SaisieDebut,"&lt;"&amp;TG$6,SaisieFin,"&gt;="&amp;TG$6,SaisieMatin,Paramètres!$A$2,SaisieJour,TEXT(TG$6,"jjjj"))=0)=$AS$1)*0.5)</f>
        <v/>
      </c>
      <c r="TH28" s="6" t="str">
        <f>IF(OR(TG$6=0,COUNTIF(Feries,TG$6)&gt;0,ISNONTEXT($A28)),"",
((COUNTIFS(SaisiePers,$A28,SaisieDebut,"&lt;="&amp;TG$6,SaisieFin,"&gt;"&amp;TG$6,SaisieJour,"")+
COUNTIFS(SaisiePers,$A28,SaisieDebut,"&lt;="&amp;TG$6,SaisieFin,TG$6,SaisieSoir,Paramètres!$B$3,SaisieJour,"")+
COUNTIFS(SaisiePers,$A28,SaisieDebut,"&lt;="&amp;TG$6,SaisieFin,"&gt;"&amp;TG$6,SaisieSoir,Paramètres!$B$3,SaisieJour,TEXT(TG$6,"jjjj"))=0)=$AS$1)*0.5)</f>
        <v/>
      </c>
      <c r="TI28" s="6" t="str">
        <f>IF(OR(TI$6=0,COUNTIF(Feries,TI$6)&gt;0,ISNONTEXT($A28)),"",
((COUNTIFS(SaisiePers,$A28,SaisieDebut,"&lt;"&amp;TI$6,SaisieFin,"&gt;="&amp;TI$6,SaisieJour,"")+
COUNTIFS(SaisiePers,$A28,SaisieDebut,TI$6,SaisieFin,"&gt;="&amp;TI$6,SaisieMatin,Paramètres!$A$2,SaisieJour,"")+
COUNTIFS(SaisiePers,$A28,SaisieDebut,"&lt;"&amp;TI$6,SaisieFin,"&gt;="&amp;TI$6,SaisieMatin,Paramètres!$A$2,SaisieJour,TEXT(TI$6,"jjjj"))=0)=$AS$1)*0.5)</f>
        <v/>
      </c>
      <c r="TJ28" s="6" t="str">
        <f>IF(OR(TI$6=0,COUNTIF(Feries,TI$6)&gt;0,ISNONTEXT($A28)),"",
((COUNTIFS(SaisiePers,$A28,SaisieDebut,"&lt;="&amp;TI$6,SaisieFin,"&gt;"&amp;TI$6,SaisieJour,"")+
COUNTIFS(SaisiePers,$A28,SaisieDebut,"&lt;="&amp;TI$6,SaisieFin,TI$6,SaisieSoir,Paramètres!$B$3,SaisieJour,"")+
COUNTIFS(SaisiePers,$A28,SaisieDebut,"&lt;="&amp;TI$6,SaisieFin,"&gt;"&amp;TI$6,SaisieSoir,Paramètres!$B$3,SaisieJour,TEXT(TI$6,"jjjj"))=0)=$AS$1)*0.5)</f>
        <v/>
      </c>
      <c r="TK28" s="6" t="str">
        <f>IF(OR(TK$6=0,COUNTIF(Feries,TK$6)&gt;0,ISNONTEXT($A28)),"",
((COUNTIFS(SaisiePers,$A28,SaisieDebut,"&lt;"&amp;TK$6,SaisieFin,"&gt;="&amp;TK$6,SaisieJour,"")+
COUNTIFS(SaisiePers,$A28,SaisieDebut,TK$6,SaisieFin,"&gt;="&amp;TK$6,SaisieMatin,Paramètres!$A$2,SaisieJour,"")+
COUNTIFS(SaisiePers,$A28,SaisieDebut,"&lt;"&amp;TK$6,SaisieFin,"&gt;="&amp;TK$6,SaisieMatin,Paramètres!$A$2,SaisieJour,TEXT(TK$6,"jjjj"))=0)=$AS$1)*0.5)</f>
        <v/>
      </c>
      <c r="TL28" s="6" t="str">
        <f>IF(OR(TK$6=0,COUNTIF(Feries,TK$6)&gt;0,ISNONTEXT($A28)),"",
((COUNTIFS(SaisiePers,$A28,SaisieDebut,"&lt;="&amp;TK$6,SaisieFin,"&gt;"&amp;TK$6,SaisieJour,"")+
COUNTIFS(SaisiePers,$A28,SaisieDebut,"&lt;="&amp;TK$6,SaisieFin,TK$6,SaisieSoir,Paramètres!$B$3,SaisieJour,"")+
COUNTIFS(SaisiePers,$A28,SaisieDebut,"&lt;="&amp;TK$6,SaisieFin,"&gt;"&amp;TK$6,SaisieSoir,Paramètres!$B$3,SaisieJour,TEXT(TK$6,"jjjj"))=0)=$AS$1)*0.5)</f>
        <v/>
      </c>
      <c r="TM28" s="6" t="str">
        <f>IF(OR(TM$6=0,COUNTIF(Feries,TM$6)&gt;0,ISNONTEXT($A28)),"",
((COUNTIFS(SaisiePers,$A28,SaisieDebut,"&lt;"&amp;TM$6,SaisieFin,"&gt;="&amp;TM$6,SaisieJour,"")+
COUNTIFS(SaisiePers,$A28,SaisieDebut,TM$6,SaisieFin,"&gt;="&amp;TM$6,SaisieMatin,Paramètres!$A$2,SaisieJour,"")+
COUNTIFS(SaisiePers,$A28,SaisieDebut,"&lt;"&amp;TM$6,SaisieFin,"&gt;="&amp;TM$6,SaisieMatin,Paramètres!$A$2,SaisieJour,TEXT(TM$6,"jjjj"))=0)=$AS$1)*0.5)</f>
        <v/>
      </c>
      <c r="TN28" s="6" t="str">
        <f>IF(OR(TM$6=0,COUNTIF(Feries,TM$6)&gt;0,ISNONTEXT($A28)),"",
((COUNTIFS(SaisiePers,$A28,SaisieDebut,"&lt;="&amp;TM$6,SaisieFin,"&gt;"&amp;TM$6,SaisieJour,"")+
COUNTIFS(SaisiePers,$A28,SaisieDebut,"&lt;="&amp;TM$6,SaisieFin,TM$6,SaisieSoir,Paramètres!$B$3,SaisieJour,"")+
COUNTIFS(SaisiePers,$A28,SaisieDebut,"&lt;="&amp;TM$6,SaisieFin,"&gt;"&amp;TM$6,SaisieSoir,Paramètres!$B$3,SaisieJour,TEXT(TM$6,"jjjj"))=0)=$AS$1)*0.5)</f>
        <v/>
      </c>
      <c r="TO28" s="6" t="str">
        <f>IF(OR(TO$6=0,COUNTIF(Feries,TO$6)&gt;0,ISNONTEXT($A28)),"",
((COUNTIFS(SaisiePers,$A28,SaisieDebut,"&lt;"&amp;TO$6,SaisieFin,"&gt;="&amp;TO$6,SaisieJour,"")+
COUNTIFS(SaisiePers,$A28,SaisieDebut,TO$6,SaisieFin,"&gt;="&amp;TO$6,SaisieMatin,Paramètres!$A$2,SaisieJour,"")+
COUNTIFS(SaisiePers,$A28,SaisieDebut,"&lt;"&amp;TO$6,SaisieFin,"&gt;="&amp;TO$6,SaisieMatin,Paramètres!$A$2,SaisieJour,TEXT(TO$6,"jjjj"))=0)=$AS$1)*0.5)</f>
        <v/>
      </c>
      <c r="TP28" s="6" t="str">
        <f>IF(OR(TO$6=0,COUNTIF(Feries,TO$6)&gt;0,ISNONTEXT($A28)),"",
((COUNTIFS(SaisiePers,$A28,SaisieDebut,"&lt;="&amp;TO$6,SaisieFin,"&gt;"&amp;TO$6,SaisieJour,"")+
COUNTIFS(SaisiePers,$A28,SaisieDebut,"&lt;="&amp;TO$6,SaisieFin,TO$6,SaisieSoir,Paramètres!$B$3,SaisieJour,"")+
COUNTIFS(SaisiePers,$A28,SaisieDebut,"&lt;="&amp;TO$6,SaisieFin,"&gt;"&amp;TO$6,SaisieSoir,Paramètres!$B$3,SaisieJour,TEXT(TO$6,"jjjj"))=0)=$AS$1)*0.5)</f>
        <v/>
      </c>
      <c r="TQ28" s="6" t="str">
        <f>IF(OR(TQ$6=0,COUNTIF(Feries,TQ$6)&gt;0,ISNONTEXT($A28)),"",
((COUNTIFS(SaisiePers,$A28,SaisieDebut,"&lt;"&amp;TQ$6,SaisieFin,"&gt;="&amp;TQ$6,SaisieJour,"")+
COUNTIFS(SaisiePers,$A28,SaisieDebut,TQ$6,SaisieFin,"&gt;="&amp;TQ$6,SaisieMatin,Paramètres!$A$2,SaisieJour,"")+
COUNTIFS(SaisiePers,$A28,SaisieDebut,"&lt;"&amp;TQ$6,SaisieFin,"&gt;="&amp;TQ$6,SaisieMatin,Paramètres!$A$2,SaisieJour,TEXT(TQ$6,"jjjj"))=0)=$AS$1)*0.5)</f>
        <v/>
      </c>
      <c r="TR28" s="6" t="str">
        <f>IF(OR(TQ$6=0,COUNTIF(Feries,TQ$6)&gt;0,ISNONTEXT($A28)),"",
((COUNTIFS(SaisiePers,$A28,SaisieDebut,"&lt;="&amp;TQ$6,SaisieFin,"&gt;"&amp;TQ$6,SaisieJour,"")+
COUNTIFS(SaisiePers,$A28,SaisieDebut,"&lt;="&amp;TQ$6,SaisieFin,TQ$6,SaisieSoir,Paramètres!$B$3,SaisieJour,"")+
COUNTIFS(SaisiePers,$A28,SaisieDebut,"&lt;="&amp;TQ$6,SaisieFin,"&gt;"&amp;TQ$6,SaisieSoir,Paramètres!$B$3,SaisieJour,TEXT(TQ$6,"jjjj"))=0)=$AS$1)*0.5)</f>
        <v/>
      </c>
      <c r="TS28" s="6" t="str">
        <f>IF(OR(TS$6=0,COUNTIF(Feries,TS$6)&gt;0,ISNONTEXT($A28)),"",
((COUNTIFS(SaisiePers,$A28,SaisieDebut,"&lt;"&amp;TS$6,SaisieFin,"&gt;="&amp;TS$6,SaisieJour,"")+
COUNTIFS(SaisiePers,$A28,SaisieDebut,TS$6,SaisieFin,"&gt;="&amp;TS$6,SaisieMatin,Paramètres!$A$2,SaisieJour,"")+
COUNTIFS(SaisiePers,$A28,SaisieDebut,"&lt;"&amp;TS$6,SaisieFin,"&gt;="&amp;TS$6,SaisieMatin,Paramètres!$A$2,SaisieJour,TEXT(TS$6,"jjjj"))=0)=$AS$1)*0.5)</f>
        <v/>
      </c>
      <c r="TT28" s="6" t="str">
        <f>IF(OR(TS$6=0,COUNTIF(Feries,TS$6)&gt;0,ISNONTEXT($A28)),"",
((COUNTIFS(SaisiePers,$A28,SaisieDebut,"&lt;="&amp;TS$6,SaisieFin,"&gt;"&amp;TS$6,SaisieJour,"")+
COUNTIFS(SaisiePers,$A28,SaisieDebut,"&lt;="&amp;TS$6,SaisieFin,TS$6,SaisieSoir,Paramètres!$B$3,SaisieJour,"")+
COUNTIFS(SaisiePers,$A28,SaisieDebut,"&lt;="&amp;TS$6,SaisieFin,"&gt;"&amp;TS$6,SaisieSoir,Paramètres!$B$3,SaisieJour,TEXT(TS$6,"jjjj"))=0)=$AS$1)*0.5)</f>
        <v/>
      </c>
      <c r="TU28" s="6" t="str">
        <f>IF(OR(TU$6=0,COUNTIF(Feries,TU$6)&gt;0,ISNONTEXT($A28)),"",
((COUNTIFS(SaisiePers,$A28,SaisieDebut,"&lt;"&amp;TU$6,SaisieFin,"&gt;="&amp;TU$6,SaisieJour,"")+
COUNTIFS(SaisiePers,$A28,SaisieDebut,TU$6,SaisieFin,"&gt;="&amp;TU$6,SaisieMatin,Paramètres!$A$2,SaisieJour,"")+
COUNTIFS(SaisiePers,$A28,SaisieDebut,"&lt;"&amp;TU$6,SaisieFin,"&gt;="&amp;TU$6,SaisieMatin,Paramètres!$A$2,SaisieJour,TEXT(TU$6,"jjjj"))=0)=$AS$1)*0.5)</f>
        <v/>
      </c>
      <c r="TV28" s="6" t="str">
        <f>IF(OR(TU$6=0,COUNTIF(Feries,TU$6)&gt;0,ISNONTEXT($A28)),"",
((COUNTIFS(SaisiePers,$A28,SaisieDebut,"&lt;="&amp;TU$6,SaisieFin,"&gt;"&amp;TU$6,SaisieJour,"")+
COUNTIFS(SaisiePers,$A28,SaisieDebut,"&lt;="&amp;TU$6,SaisieFin,TU$6,SaisieSoir,Paramètres!$B$3,SaisieJour,"")+
COUNTIFS(SaisiePers,$A28,SaisieDebut,"&lt;="&amp;TU$6,SaisieFin,"&gt;"&amp;TU$6,SaisieSoir,Paramètres!$B$3,SaisieJour,TEXT(TU$6,"jjjj"))=0)=$AS$1)*0.5)</f>
        <v/>
      </c>
      <c r="TW28" s="6" t="str">
        <f>IF(OR(TW$6=0,COUNTIF(Feries,TW$6)&gt;0,ISNONTEXT($A28)),"",
((COUNTIFS(SaisiePers,$A28,SaisieDebut,"&lt;"&amp;TW$6,SaisieFin,"&gt;="&amp;TW$6,SaisieJour,"")+
COUNTIFS(SaisiePers,$A28,SaisieDebut,TW$6,SaisieFin,"&gt;="&amp;TW$6,SaisieMatin,Paramètres!$A$2,SaisieJour,"")+
COUNTIFS(SaisiePers,$A28,SaisieDebut,"&lt;"&amp;TW$6,SaisieFin,"&gt;="&amp;TW$6,SaisieMatin,Paramètres!$A$2,SaisieJour,TEXT(TW$6,"jjjj"))=0)=$AS$1)*0.5)</f>
        <v/>
      </c>
      <c r="TX28" s="6" t="str">
        <f>IF(OR(TW$6=0,COUNTIF(Feries,TW$6)&gt;0,ISNONTEXT($A28)),"",
((COUNTIFS(SaisiePers,$A28,SaisieDebut,"&lt;="&amp;TW$6,SaisieFin,"&gt;"&amp;TW$6,SaisieJour,"")+
COUNTIFS(SaisiePers,$A28,SaisieDebut,"&lt;="&amp;TW$6,SaisieFin,TW$6,SaisieSoir,Paramètres!$B$3,SaisieJour,"")+
COUNTIFS(SaisiePers,$A28,SaisieDebut,"&lt;="&amp;TW$6,SaisieFin,"&gt;"&amp;TW$6,SaisieSoir,Paramètres!$B$3,SaisieJour,TEXT(TW$6,"jjjj"))=0)=$AS$1)*0.5)</f>
        <v/>
      </c>
      <c r="TY28" s="6" t="str">
        <f>IF(OR(TY$6=0,COUNTIF(Feries,TY$6)&gt;0,ISNONTEXT($A28)),"",
((COUNTIFS(SaisiePers,$A28,SaisieDebut,"&lt;"&amp;TY$6,SaisieFin,"&gt;="&amp;TY$6,SaisieJour,"")+
COUNTIFS(SaisiePers,$A28,SaisieDebut,TY$6,SaisieFin,"&gt;="&amp;TY$6,SaisieMatin,Paramètres!$A$2,SaisieJour,"")+
COUNTIFS(SaisiePers,$A28,SaisieDebut,"&lt;"&amp;TY$6,SaisieFin,"&gt;="&amp;TY$6,SaisieMatin,Paramètres!$A$2,SaisieJour,TEXT(TY$6,"jjjj"))=0)=$AS$1)*0.5)</f>
        <v/>
      </c>
      <c r="TZ28" s="6" t="str">
        <f>IF(OR(TY$6=0,COUNTIF(Feries,TY$6)&gt;0,ISNONTEXT($A28)),"",
((COUNTIFS(SaisiePers,$A28,SaisieDebut,"&lt;="&amp;TY$6,SaisieFin,"&gt;"&amp;TY$6,SaisieJour,"")+
COUNTIFS(SaisiePers,$A28,SaisieDebut,"&lt;="&amp;TY$6,SaisieFin,TY$6,SaisieSoir,Paramètres!$B$3,SaisieJour,"")+
COUNTIFS(SaisiePers,$A28,SaisieDebut,"&lt;="&amp;TY$6,SaisieFin,"&gt;"&amp;TY$6,SaisieSoir,Paramètres!$B$3,SaisieJour,TEXT(TY$6,"jjjj"))=0)=$AS$1)*0.5)</f>
        <v/>
      </c>
      <c r="UA28" s="6" t="str">
        <f>IF(OR(UA$6=0,COUNTIF(Feries,UA$6)&gt;0,ISNONTEXT($A28)),"",
((COUNTIFS(SaisiePers,$A28,SaisieDebut,"&lt;"&amp;UA$6,SaisieFin,"&gt;="&amp;UA$6,SaisieJour,"")+
COUNTIFS(SaisiePers,$A28,SaisieDebut,UA$6,SaisieFin,"&gt;="&amp;UA$6,SaisieMatin,Paramètres!$A$2,SaisieJour,"")+
COUNTIFS(SaisiePers,$A28,SaisieDebut,"&lt;"&amp;UA$6,SaisieFin,"&gt;="&amp;UA$6,SaisieMatin,Paramètres!$A$2,SaisieJour,TEXT(UA$6,"jjjj"))=0)=$AS$1)*0.5)</f>
        <v/>
      </c>
      <c r="UB28" s="6" t="str">
        <f>IF(OR(UA$6=0,COUNTIF(Feries,UA$6)&gt;0,ISNONTEXT($A28)),"",
((COUNTIFS(SaisiePers,$A28,SaisieDebut,"&lt;="&amp;UA$6,SaisieFin,"&gt;"&amp;UA$6,SaisieJour,"")+
COUNTIFS(SaisiePers,$A28,SaisieDebut,"&lt;="&amp;UA$6,SaisieFin,UA$6,SaisieSoir,Paramètres!$B$3,SaisieJour,"")+
COUNTIFS(SaisiePers,$A28,SaisieDebut,"&lt;="&amp;UA$6,SaisieFin,"&gt;"&amp;UA$6,SaisieSoir,Paramètres!$B$3,SaisieJour,TEXT(UA$6,"jjjj"))=0)=$AS$1)*0.5)</f>
        <v/>
      </c>
      <c r="UC28" s="6" t="str">
        <f>IF(OR(UC$6=0,COUNTIF(Feries,UC$6)&gt;0,ISNONTEXT($A28)),"",
((COUNTIFS(SaisiePers,$A28,SaisieDebut,"&lt;"&amp;UC$6,SaisieFin,"&gt;="&amp;UC$6,SaisieJour,"")+
COUNTIFS(SaisiePers,$A28,SaisieDebut,UC$6,SaisieFin,"&gt;="&amp;UC$6,SaisieMatin,Paramètres!$A$2,SaisieJour,"")+
COUNTIFS(SaisiePers,$A28,SaisieDebut,"&lt;"&amp;UC$6,SaisieFin,"&gt;="&amp;UC$6,SaisieMatin,Paramètres!$A$2,SaisieJour,TEXT(UC$6,"jjjj"))=0)=$AS$1)*0.5)</f>
        <v/>
      </c>
      <c r="UD28" s="6" t="str">
        <f>IF(OR(UC$6=0,COUNTIF(Feries,UC$6)&gt;0,ISNONTEXT($A28)),"",
((COUNTIFS(SaisiePers,$A28,SaisieDebut,"&lt;="&amp;UC$6,SaisieFin,"&gt;"&amp;UC$6,SaisieJour,"")+
COUNTIFS(SaisiePers,$A28,SaisieDebut,"&lt;="&amp;UC$6,SaisieFin,UC$6,SaisieSoir,Paramètres!$B$3,SaisieJour,"")+
COUNTIFS(SaisiePers,$A28,SaisieDebut,"&lt;="&amp;UC$6,SaisieFin,"&gt;"&amp;UC$6,SaisieSoir,Paramètres!$B$3,SaisieJour,TEXT(UC$6,"jjjj"))=0)=$AS$1)*0.5)</f>
        <v/>
      </c>
      <c r="UE28" s="6" t="str">
        <f>IF(OR(UE$6=0,COUNTIF(Feries,UE$6)&gt;0,ISNONTEXT($A28)),"",
((COUNTIFS(SaisiePers,$A28,SaisieDebut,"&lt;"&amp;UE$6,SaisieFin,"&gt;="&amp;UE$6,SaisieJour,"")+
COUNTIFS(SaisiePers,$A28,SaisieDebut,UE$6,SaisieFin,"&gt;="&amp;UE$6,SaisieMatin,Paramètres!$A$2,SaisieJour,"")+
COUNTIFS(SaisiePers,$A28,SaisieDebut,"&lt;"&amp;UE$6,SaisieFin,"&gt;="&amp;UE$6,SaisieMatin,Paramètres!$A$2,SaisieJour,TEXT(UE$6,"jjjj"))=0)=$AS$1)*0.5)</f>
        <v/>
      </c>
      <c r="UF28" s="6" t="str">
        <f>IF(OR(UE$6=0,COUNTIF(Feries,UE$6)&gt;0,ISNONTEXT($A28)),"",
((COUNTIFS(SaisiePers,$A28,SaisieDebut,"&lt;="&amp;UE$6,SaisieFin,"&gt;"&amp;UE$6,SaisieJour,"")+
COUNTIFS(SaisiePers,$A28,SaisieDebut,"&lt;="&amp;UE$6,SaisieFin,UE$6,SaisieSoir,Paramètres!$B$3,SaisieJour,"")+
COUNTIFS(SaisiePers,$A28,SaisieDebut,"&lt;="&amp;UE$6,SaisieFin,"&gt;"&amp;UE$6,SaisieSoir,Paramètres!$B$3,SaisieJour,TEXT(UE$6,"jjjj"))=0)=$AS$1)*0.5)</f>
        <v/>
      </c>
      <c r="UG28" s="6" t="str">
        <f>IF(OR(UG$6=0,COUNTIF(Feries,UG$6)&gt;0,ISNONTEXT($A28)),"",
((COUNTIFS(SaisiePers,$A28,SaisieDebut,"&lt;"&amp;UG$6,SaisieFin,"&gt;="&amp;UG$6,SaisieJour,"")+
COUNTIFS(SaisiePers,$A28,SaisieDebut,UG$6,SaisieFin,"&gt;="&amp;UG$6,SaisieMatin,Paramètres!$A$2,SaisieJour,"")+
COUNTIFS(SaisiePers,$A28,SaisieDebut,"&lt;"&amp;UG$6,SaisieFin,"&gt;="&amp;UG$6,SaisieMatin,Paramètres!$A$2,SaisieJour,TEXT(UG$6,"jjjj"))=0)=$AS$1)*0.5)</f>
        <v/>
      </c>
      <c r="UH28" s="6" t="str">
        <f>IF(OR(UG$6=0,COUNTIF(Feries,UG$6)&gt;0,ISNONTEXT($A28)),"",
((COUNTIFS(SaisiePers,$A28,SaisieDebut,"&lt;="&amp;UG$6,SaisieFin,"&gt;"&amp;UG$6,SaisieJour,"")+
COUNTIFS(SaisiePers,$A28,SaisieDebut,"&lt;="&amp;UG$6,SaisieFin,UG$6,SaisieSoir,Paramètres!$B$3,SaisieJour,"")+
COUNTIFS(SaisiePers,$A28,SaisieDebut,"&lt;="&amp;UG$6,SaisieFin,"&gt;"&amp;UG$6,SaisieSoir,Paramètres!$B$3,SaisieJour,TEXT(UG$6,"jjjj"))=0)=$AS$1)*0.5)</f>
        <v/>
      </c>
      <c r="UI28" s="6" t="str">
        <f>IF(OR(UI$6=0,COUNTIF(Feries,UI$6)&gt;0,ISNONTEXT($A28)),"",
((COUNTIFS(SaisiePers,$A28,SaisieDebut,"&lt;"&amp;UI$6,SaisieFin,"&gt;="&amp;UI$6,SaisieJour,"")+
COUNTIFS(SaisiePers,$A28,SaisieDebut,UI$6,SaisieFin,"&gt;="&amp;UI$6,SaisieMatin,Paramètres!$A$2,SaisieJour,"")+
COUNTIFS(SaisiePers,$A28,SaisieDebut,"&lt;"&amp;UI$6,SaisieFin,"&gt;="&amp;UI$6,SaisieMatin,Paramètres!$A$2,SaisieJour,TEXT(UI$6,"jjjj"))=0)=$AS$1)*0.5)</f>
        <v/>
      </c>
      <c r="UJ28" s="6" t="str">
        <f>IF(OR(UI$6=0,COUNTIF(Feries,UI$6)&gt;0,ISNONTEXT($A28)),"",
((COUNTIFS(SaisiePers,$A28,SaisieDebut,"&lt;="&amp;UI$6,SaisieFin,"&gt;"&amp;UI$6,SaisieJour,"")+
COUNTIFS(SaisiePers,$A28,SaisieDebut,"&lt;="&amp;UI$6,SaisieFin,UI$6,SaisieSoir,Paramètres!$B$3,SaisieJour,"")+
COUNTIFS(SaisiePers,$A28,SaisieDebut,"&lt;="&amp;UI$6,SaisieFin,"&gt;"&amp;UI$6,SaisieSoir,Paramètres!$B$3,SaisieJour,TEXT(UI$6,"jjjj"))=0)=$AS$1)*0.5)</f>
        <v/>
      </c>
      <c r="UK28" s="6" t="str">
        <f>IF(OR(UK$6=0,COUNTIF(Feries,UK$6)&gt;0,ISNONTEXT($A28)),"",
((COUNTIFS(SaisiePers,$A28,SaisieDebut,"&lt;"&amp;UK$6,SaisieFin,"&gt;="&amp;UK$6,SaisieJour,"")+
COUNTIFS(SaisiePers,$A28,SaisieDebut,UK$6,SaisieFin,"&gt;="&amp;UK$6,SaisieMatin,Paramètres!$A$2,SaisieJour,"")+
COUNTIFS(SaisiePers,$A28,SaisieDebut,"&lt;"&amp;UK$6,SaisieFin,"&gt;="&amp;UK$6,SaisieMatin,Paramètres!$A$2,SaisieJour,TEXT(UK$6,"jjjj"))=0)=$AS$1)*0.5)</f>
        <v/>
      </c>
      <c r="UL28" s="6" t="str">
        <f>IF(OR(UK$6=0,COUNTIF(Feries,UK$6)&gt;0,ISNONTEXT($A28)),"",
((COUNTIFS(SaisiePers,$A28,SaisieDebut,"&lt;="&amp;UK$6,SaisieFin,"&gt;"&amp;UK$6,SaisieJour,"")+
COUNTIFS(SaisiePers,$A28,SaisieDebut,"&lt;="&amp;UK$6,SaisieFin,UK$6,SaisieSoir,Paramètres!$B$3,SaisieJour,"")+
COUNTIFS(SaisiePers,$A28,SaisieDebut,"&lt;="&amp;UK$6,SaisieFin,"&gt;"&amp;UK$6,SaisieSoir,Paramètres!$B$3,SaisieJour,TEXT(UK$6,"jjjj"))=0)=$AS$1)*0.5)</f>
        <v/>
      </c>
      <c r="UM28" s="6" t="str">
        <f>IF(OR(UM$6=0,COUNTIF(Feries,UM$6)&gt;0,ISNONTEXT($A28)),"",
((COUNTIFS(SaisiePers,$A28,SaisieDebut,"&lt;"&amp;UM$6,SaisieFin,"&gt;="&amp;UM$6,SaisieJour,"")+
COUNTIFS(SaisiePers,$A28,SaisieDebut,UM$6,SaisieFin,"&gt;="&amp;UM$6,SaisieMatin,Paramètres!$A$2,SaisieJour,"")+
COUNTIFS(SaisiePers,$A28,SaisieDebut,"&lt;"&amp;UM$6,SaisieFin,"&gt;="&amp;UM$6,SaisieMatin,Paramètres!$A$2,SaisieJour,TEXT(UM$6,"jjjj"))=0)=$AS$1)*0.5)</f>
        <v/>
      </c>
      <c r="UN28" s="6" t="str">
        <f>IF(OR(UM$6=0,COUNTIF(Feries,UM$6)&gt;0,ISNONTEXT($A28)),"",
((COUNTIFS(SaisiePers,$A28,SaisieDebut,"&lt;="&amp;UM$6,SaisieFin,"&gt;"&amp;UM$6,SaisieJour,"")+
COUNTIFS(SaisiePers,$A28,SaisieDebut,"&lt;="&amp;UM$6,SaisieFin,UM$6,SaisieSoir,Paramètres!$B$3,SaisieJour,"")+
COUNTIFS(SaisiePers,$A28,SaisieDebut,"&lt;="&amp;UM$6,SaisieFin,"&gt;"&amp;UM$6,SaisieSoir,Paramètres!$B$3,SaisieJour,TEXT(UM$6,"jjjj"))=0)=$AS$1)*0.5)</f>
        <v/>
      </c>
      <c r="UO28" s="6" t="str">
        <f>IF(OR(UO$6=0,COUNTIF(Feries,UO$6)&gt;0,ISNONTEXT($A28)),"",
((COUNTIFS(SaisiePers,$A28,SaisieDebut,"&lt;"&amp;UO$6,SaisieFin,"&gt;="&amp;UO$6,SaisieJour,"")+
COUNTIFS(SaisiePers,$A28,SaisieDebut,UO$6,SaisieFin,"&gt;="&amp;UO$6,SaisieMatin,Paramètres!$A$2,SaisieJour,"")+
COUNTIFS(SaisiePers,$A28,SaisieDebut,"&lt;"&amp;UO$6,SaisieFin,"&gt;="&amp;UO$6,SaisieMatin,Paramètres!$A$2,SaisieJour,TEXT(UO$6,"jjjj"))=0)=$AS$1)*0.5)</f>
        <v/>
      </c>
      <c r="UP28" s="6" t="str">
        <f>IF(OR(UO$6=0,COUNTIF(Feries,UO$6)&gt;0,ISNONTEXT($A28)),"",
((COUNTIFS(SaisiePers,$A28,SaisieDebut,"&lt;="&amp;UO$6,SaisieFin,"&gt;"&amp;UO$6,SaisieJour,"")+
COUNTIFS(SaisiePers,$A28,SaisieDebut,"&lt;="&amp;UO$6,SaisieFin,UO$6,SaisieSoir,Paramètres!$B$3,SaisieJour,"")+
COUNTIFS(SaisiePers,$A28,SaisieDebut,"&lt;="&amp;UO$6,SaisieFin,"&gt;"&amp;UO$6,SaisieSoir,Paramètres!$B$3,SaisieJour,TEXT(UO$6,"jjjj"))=0)=$AS$1)*0.5)</f>
        <v/>
      </c>
      <c r="UQ28" s="6" t="str">
        <f>IF(OR(UQ$6=0,COUNTIF(Feries,UQ$6)&gt;0,ISNONTEXT($A28)),"",
((COUNTIFS(SaisiePers,$A28,SaisieDebut,"&lt;"&amp;UQ$6,SaisieFin,"&gt;="&amp;UQ$6,SaisieJour,"")+
COUNTIFS(SaisiePers,$A28,SaisieDebut,UQ$6,SaisieFin,"&gt;="&amp;UQ$6,SaisieMatin,Paramètres!$A$2,SaisieJour,"")+
COUNTIFS(SaisiePers,$A28,SaisieDebut,"&lt;"&amp;UQ$6,SaisieFin,"&gt;="&amp;UQ$6,SaisieMatin,Paramètres!$A$2,SaisieJour,TEXT(UQ$6,"jjjj"))=0)=$AS$1)*0.5)</f>
        <v/>
      </c>
      <c r="UR28" s="6" t="str">
        <f>IF(OR(UQ$6=0,COUNTIF(Feries,UQ$6)&gt;0,ISNONTEXT($A28)),"",
((COUNTIFS(SaisiePers,$A28,SaisieDebut,"&lt;="&amp;UQ$6,SaisieFin,"&gt;"&amp;UQ$6,SaisieJour,"")+
COUNTIFS(SaisiePers,$A28,SaisieDebut,"&lt;="&amp;UQ$6,SaisieFin,UQ$6,SaisieSoir,Paramètres!$B$3,SaisieJour,"")+
COUNTIFS(SaisiePers,$A28,SaisieDebut,"&lt;="&amp;UQ$6,SaisieFin,"&gt;"&amp;UQ$6,SaisieSoir,Paramètres!$B$3,SaisieJour,TEXT(UQ$6,"jjjj"))=0)=$AS$1)*0.5)</f>
        <v/>
      </c>
      <c r="US28" s="6" t="str">
        <f>IF(OR(US$6=0,COUNTIF(Feries,US$6)&gt;0,ISNONTEXT($A28)),"",
((COUNTIFS(SaisiePers,$A28,SaisieDebut,"&lt;"&amp;US$6,SaisieFin,"&gt;="&amp;US$6,SaisieJour,"")+
COUNTIFS(SaisiePers,$A28,SaisieDebut,US$6,SaisieFin,"&gt;="&amp;US$6,SaisieMatin,Paramètres!$A$2,SaisieJour,"")+
COUNTIFS(SaisiePers,$A28,SaisieDebut,"&lt;"&amp;US$6,SaisieFin,"&gt;="&amp;US$6,SaisieMatin,Paramètres!$A$2,SaisieJour,TEXT(US$6,"jjjj"))=0)=$AS$1)*0.5)</f>
        <v/>
      </c>
      <c r="UT28" s="6" t="str">
        <f>IF(OR(US$6=0,COUNTIF(Feries,US$6)&gt;0,ISNONTEXT($A28)),"",
((COUNTIFS(SaisiePers,$A28,SaisieDebut,"&lt;="&amp;US$6,SaisieFin,"&gt;"&amp;US$6,SaisieJour,"")+
COUNTIFS(SaisiePers,$A28,SaisieDebut,"&lt;="&amp;US$6,SaisieFin,US$6,SaisieSoir,Paramètres!$B$3,SaisieJour,"")+
COUNTIFS(SaisiePers,$A28,SaisieDebut,"&lt;="&amp;US$6,SaisieFin,"&gt;"&amp;US$6,SaisieSoir,Paramètres!$B$3,SaisieJour,TEXT(US$6,"jjjj"))=0)=$AS$1)*0.5)</f>
        <v/>
      </c>
      <c r="UU28" s="6" t="str">
        <f>IF(OR(UU$6=0,COUNTIF(Feries,UU$6)&gt;0,ISNONTEXT($A28)),"",
((COUNTIFS(SaisiePers,$A28,SaisieDebut,"&lt;"&amp;UU$6,SaisieFin,"&gt;="&amp;UU$6,SaisieJour,"")+
COUNTIFS(SaisiePers,$A28,SaisieDebut,UU$6,SaisieFin,"&gt;="&amp;UU$6,SaisieMatin,Paramètres!$A$2,SaisieJour,"")+
COUNTIFS(SaisiePers,$A28,SaisieDebut,"&lt;"&amp;UU$6,SaisieFin,"&gt;="&amp;UU$6,SaisieMatin,Paramètres!$A$2,SaisieJour,TEXT(UU$6,"jjjj"))=0)=$AS$1)*0.5)</f>
        <v/>
      </c>
      <c r="UV28" s="6" t="str">
        <f>IF(OR(UU$6=0,COUNTIF(Feries,UU$6)&gt;0,ISNONTEXT($A28)),"",
((COUNTIFS(SaisiePers,$A28,SaisieDebut,"&lt;="&amp;UU$6,SaisieFin,"&gt;"&amp;UU$6,SaisieJour,"")+
COUNTIFS(SaisiePers,$A28,SaisieDebut,"&lt;="&amp;UU$6,SaisieFin,UU$6,SaisieSoir,Paramètres!$B$3,SaisieJour,"")+
COUNTIFS(SaisiePers,$A28,SaisieDebut,"&lt;="&amp;UU$6,SaisieFin,"&gt;"&amp;UU$6,SaisieSoir,Paramètres!$B$3,SaisieJour,TEXT(UU$6,"jjjj"))=0)=$AS$1)*0.5)</f>
        <v/>
      </c>
      <c r="UW28" s="6" t="str">
        <f>IF(OR(UW$6=0,COUNTIF(Feries,UW$6)&gt;0,ISNONTEXT($A28)),"",
((COUNTIFS(SaisiePers,$A28,SaisieDebut,"&lt;"&amp;UW$6,SaisieFin,"&gt;="&amp;UW$6,SaisieJour,"")+
COUNTIFS(SaisiePers,$A28,SaisieDebut,UW$6,SaisieFin,"&gt;="&amp;UW$6,SaisieMatin,Paramètres!$A$2,SaisieJour,"")+
COUNTIFS(SaisiePers,$A28,SaisieDebut,"&lt;"&amp;UW$6,SaisieFin,"&gt;="&amp;UW$6,SaisieMatin,Paramètres!$A$2,SaisieJour,TEXT(UW$6,"jjjj"))=0)=$AS$1)*0.5)</f>
        <v/>
      </c>
      <c r="UX28" s="6" t="str">
        <f>IF(OR(UW$6=0,COUNTIF(Feries,UW$6)&gt;0,ISNONTEXT($A28)),"",
((COUNTIFS(SaisiePers,$A28,SaisieDebut,"&lt;="&amp;UW$6,SaisieFin,"&gt;"&amp;UW$6,SaisieJour,"")+
COUNTIFS(SaisiePers,$A28,SaisieDebut,"&lt;="&amp;UW$6,SaisieFin,UW$6,SaisieSoir,Paramètres!$B$3,SaisieJour,"")+
COUNTIFS(SaisiePers,$A28,SaisieDebut,"&lt;="&amp;UW$6,SaisieFin,"&gt;"&amp;UW$6,SaisieSoir,Paramètres!$B$3,SaisieJour,TEXT(UW$6,"jjjj"))=0)=$AS$1)*0.5)</f>
        <v/>
      </c>
      <c r="UY28" s="6" t="str">
        <f>IF(OR(UY$6=0,COUNTIF(Feries,UY$6)&gt;0,ISNONTEXT($A28)),"",
((COUNTIFS(SaisiePers,$A28,SaisieDebut,"&lt;"&amp;UY$6,SaisieFin,"&gt;="&amp;UY$6,SaisieJour,"")+
COUNTIFS(SaisiePers,$A28,SaisieDebut,UY$6,SaisieFin,"&gt;="&amp;UY$6,SaisieMatin,Paramètres!$A$2,SaisieJour,"")+
COUNTIFS(SaisiePers,$A28,SaisieDebut,"&lt;"&amp;UY$6,SaisieFin,"&gt;="&amp;UY$6,SaisieMatin,Paramètres!$A$2,SaisieJour,TEXT(UY$6,"jjjj"))=0)=$AS$1)*0.5)</f>
        <v/>
      </c>
      <c r="UZ28" s="6" t="str">
        <f>IF(OR(UY$6=0,COUNTIF(Feries,UY$6)&gt;0,ISNONTEXT($A28)),"",
((COUNTIFS(SaisiePers,$A28,SaisieDebut,"&lt;="&amp;UY$6,SaisieFin,"&gt;"&amp;UY$6,SaisieJour,"")+
COUNTIFS(SaisiePers,$A28,SaisieDebut,"&lt;="&amp;UY$6,SaisieFin,UY$6,SaisieSoir,Paramètres!$B$3,SaisieJour,"")+
COUNTIFS(SaisiePers,$A28,SaisieDebut,"&lt;="&amp;UY$6,SaisieFin,"&gt;"&amp;UY$6,SaisieSoir,Paramètres!$B$3,SaisieJour,TEXT(UY$6,"jjjj"))=0)=$AS$1)*0.5)</f>
        <v/>
      </c>
      <c r="VA28" s="6" t="str">
        <f>IF(OR(VA$6=0,COUNTIF(Feries,VA$6)&gt;0,ISNONTEXT($A28)),"",
((COUNTIFS(SaisiePers,$A28,SaisieDebut,"&lt;"&amp;VA$6,SaisieFin,"&gt;="&amp;VA$6,SaisieJour,"")+
COUNTIFS(SaisiePers,$A28,SaisieDebut,VA$6,SaisieFin,"&gt;="&amp;VA$6,SaisieMatin,Paramètres!$A$2,SaisieJour,"")+
COUNTIFS(SaisiePers,$A28,SaisieDebut,"&lt;"&amp;VA$6,SaisieFin,"&gt;="&amp;VA$6,SaisieMatin,Paramètres!$A$2,SaisieJour,TEXT(VA$6,"jjjj"))=0)=$AS$1)*0.5)</f>
        <v/>
      </c>
      <c r="VB28" s="6" t="str">
        <f>IF(OR(VA$6=0,COUNTIF(Feries,VA$6)&gt;0,ISNONTEXT($A28)),"",
((COUNTIFS(SaisiePers,$A28,SaisieDebut,"&lt;="&amp;VA$6,SaisieFin,"&gt;"&amp;VA$6,SaisieJour,"")+
COUNTIFS(SaisiePers,$A28,SaisieDebut,"&lt;="&amp;VA$6,SaisieFin,VA$6,SaisieSoir,Paramètres!$B$3,SaisieJour,"")+
COUNTIFS(SaisiePers,$A28,SaisieDebut,"&lt;="&amp;VA$6,SaisieFin,"&gt;"&amp;VA$6,SaisieSoir,Paramètres!$B$3,SaisieJour,TEXT(VA$6,"jjjj"))=0)=$AS$1)*0.5)</f>
        <v/>
      </c>
      <c r="VC28" s="6" t="str">
        <f>IF(OR(VC$6=0,COUNTIF(Feries,VC$6)&gt;0,ISNONTEXT($A28)),"",
((COUNTIFS(SaisiePers,$A28,SaisieDebut,"&lt;"&amp;VC$6,SaisieFin,"&gt;="&amp;VC$6,SaisieJour,"")+
COUNTIFS(SaisiePers,$A28,SaisieDebut,VC$6,SaisieFin,"&gt;="&amp;VC$6,SaisieMatin,Paramètres!$A$2,SaisieJour,"")+
COUNTIFS(SaisiePers,$A28,SaisieDebut,"&lt;"&amp;VC$6,SaisieFin,"&gt;="&amp;VC$6,SaisieMatin,Paramètres!$A$2,SaisieJour,TEXT(VC$6,"jjjj"))=0)=$AS$1)*0.5)</f>
        <v/>
      </c>
      <c r="VD28" s="6" t="str">
        <f>IF(OR(VC$6=0,COUNTIF(Feries,VC$6)&gt;0,ISNONTEXT($A28)),"",
((COUNTIFS(SaisiePers,$A28,SaisieDebut,"&lt;="&amp;VC$6,SaisieFin,"&gt;"&amp;VC$6,SaisieJour,"")+
COUNTIFS(SaisiePers,$A28,SaisieDebut,"&lt;="&amp;VC$6,SaisieFin,VC$6,SaisieSoir,Paramètres!$B$3,SaisieJour,"")+
COUNTIFS(SaisiePers,$A28,SaisieDebut,"&lt;="&amp;VC$6,SaisieFin,"&gt;"&amp;VC$6,SaisieSoir,Paramètres!$B$3,SaisieJour,TEXT(VC$6,"jjjj"))=0)=$AS$1)*0.5)</f>
        <v/>
      </c>
      <c r="VE28" s="6" t="str">
        <f>IF(OR(VE$6=0,COUNTIF(Feries,VE$6)&gt;0,ISNONTEXT($A28)),"",
((COUNTIFS(SaisiePers,$A28,SaisieDebut,"&lt;"&amp;VE$6,SaisieFin,"&gt;="&amp;VE$6,SaisieJour,"")+
COUNTIFS(SaisiePers,$A28,SaisieDebut,VE$6,SaisieFin,"&gt;="&amp;VE$6,SaisieMatin,Paramètres!$A$2,SaisieJour,"")+
COUNTIFS(SaisiePers,$A28,SaisieDebut,"&lt;"&amp;VE$6,SaisieFin,"&gt;="&amp;VE$6,SaisieMatin,Paramètres!$A$2,SaisieJour,TEXT(VE$6,"jjjj"))=0)=$AS$1)*0.5)</f>
        <v/>
      </c>
      <c r="VF28" s="6" t="str">
        <f>IF(OR(VE$6=0,COUNTIF(Feries,VE$6)&gt;0,ISNONTEXT($A28)),"",
((COUNTIFS(SaisiePers,$A28,SaisieDebut,"&lt;="&amp;VE$6,SaisieFin,"&gt;"&amp;VE$6,SaisieJour,"")+
COUNTIFS(SaisiePers,$A28,SaisieDebut,"&lt;="&amp;VE$6,SaisieFin,VE$6,SaisieSoir,Paramètres!$B$3,SaisieJour,"")+
COUNTIFS(SaisiePers,$A28,SaisieDebut,"&lt;="&amp;VE$6,SaisieFin,"&gt;"&amp;VE$6,SaisieSoir,Paramètres!$B$3,SaisieJour,TEXT(VE$6,"jjjj"))=0)=$AS$1)*0.5)</f>
        <v/>
      </c>
      <c r="VG28" s="6" t="str">
        <f>IF(OR(VG$6=0,COUNTIF(Feries,VG$6)&gt;0,ISNONTEXT($A28)),"",
((COUNTIFS(SaisiePers,$A28,SaisieDebut,"&lt;"&amp;VG$6,SaisieFin,"&gt;="&amp;VG$6,SaisieJour,"")+
COUNTIFS(SaisiePers,$A28,SaisieDebut,VG$6,SaisieFin,"&gt;="&amp;VG$6,SaisieMatin,Paramètres!$A$2,SaisieJour,"")+
COUNTIFS(SaisiePers,$A28,SaisieDebut,"&lt;"&amp;VG$6,SaisieFin,"&gt;="&amp;VG$6,SaisieMatin,Paramètres!$A$2,SaisieJour,TEXT(VG$6,"jjjj"))=0)=$AS$1)*0.5)</f>
        <v/>
      </c>
      <c r="VH28" s="6" t="str">
        <f>IF(OR(VG$6=0,COUNTIF(Feries,VG$6)&gt;0,ISNONTEXT($A28)),"",
((COUNTIFS(SaisiePers,$A28,SaisieDebut,"&lt;="&amp;VG$6,SaisieFin,"&gt;"&amp;VG$6,SaisieJour,"")+
COUNTIFS(SaisiePers,$A28,SaisieDebut,"&lt;="&amp;VG$6,SaisieFin,VG$6,SaisieSoir,Paramètres!$B$3,SaisieJour,"")+
COUNTIFS(SaisiePers,$A28,SaisieDebut,"&lt;="&amp;VG$6,SaisieFin,"&gt;"&amp;VG$6,SaisieSoir,Paramètres!$B$3,SaisieJour,TEXT(VG$6,"jjjj"))=0)=$AS$1)*0.5)</f>
        <v/>
      </c>
      <c r="VI28" s="6" t="str">
        <f>IF(OR(VI$6=0,COUNTIF(Feries,VI$6)&gt;0,ISNONTEXT($A28)),"",
((COUNTIFS(SaisiePers,$A28,SaisieDebut,"&lt;"&amp;VI$6,SaisieFin,"&gt;="&amp;VI$6,SaisieJour,"")+
COUNTIFS(SaisiePers,$A28,SaisieDebut,VI$6,SaisieFin,"&gt;="&amp;VI$6,SaisieMatin,Paramètres!$A$2,SaisieJour,"")+
COUNTIFS(SaisiePers,$A28,SaisieDebut,"&lt;"&amp;VI$6,SaisieFin,"&gt;="&amp;VI$6,SaisieMatin,Paramètres!$A$2,SaisieJour,TEXT(VI$6,"jjjj"))=0)=$AS$1)*0.5)</f>
        <v/>
      </c>
      <c r="VJ28" s="6" t="str">
        <f>IF(OR(VI$6=0,COUNTIF(Feries,VI$6)&gt;0,ISNONTEXT($A28)),"",
((COUNTIFS(SaisiePers,$A28,SaisieDebut,"&lt;="&amp;VI$6,SaisieFin,"&gt;"&amp;VI$6,SaisieJour,"")+
COUNTIFS(SaisiePers,$A28,SaisieDebut,"&lt;="&amp;VI$6,SaisieFin,VI$6,SaisieSoir,Paramètres!$B$3,SaisieJour,"")+
COUNTIFS(SaisiePers,$A28,SaisieDebut,"&lt;="&amp;VI$6,SaisieFin,"&gt;"&amp;VI$6,SaisieSoir,Paramètres!$B$3,SaisieJour,TEXT(VI$6,"jjjj"))=0)=$AS$1)*0.5)</f>
        <v/>
      </c>
      <c r="VK28" s="6" t="str">
        <f>IF(OR(VK$6=0,COUNTIF(Feries,VK$6)&gt;0,ISNONTEXT($A28)),"",
((COUNTIFS(SaisiePers,$A28,SaisieDebut,"&lt;"&amp;VK$6,SaisieFin,"&gt;="&amp;VK$6,SaisieJour,"")+
COUNTIFS(SaisiePers,$A28,SaisieDebut,VK$6,SaisieFin,"&gt;="&amp;VK$6,SaisieMatin,Paramètres!$A$2,SaisieJour,"")+
COUNTIFS(SaisiePers,$A28,SaisieDebut,"&lt;"&amp;VK$6,SaisieFin,"&gt;="&amp;VK$6,SaisieMatin,Paramètres!$A$2,SaisieJour,TEXT(VK$6,"jjjj"))=0)=$AS$1)*0.5)</f>
        <v/>
      </c>
      <c r="VL28" s="6" t="str">
        <f>IF(OR(VK$6=0,COUNTIF(Feries,VK$6)&gt;0,ISNONTEXT($A28)),"",
((COUNTIFS(SaisiePers,$A28,SaisieDebut,"&lt;="&amp;VK$6,SaisieFin,"&gt;"&amp;VK$6,SaisieJour,"")+
COUNTIFS(SaisiePers,$A28,SaisieDebut,"&lt;="&amp;VK$6,SaisieFin,VK$6,SaisieSoir,Paramètres!$B$3,SaisieJour,"")+
COUNTIFS(SaisiePers,$A28,SaisieDebut,"&lt;="&amp;VK$6,SaisieFin,"&gt;"&amp;VK$6,SaisieSoir,Paramètres!$B$3,SaisieJour,TEXT(VK$6,"jjjj"))=0)=$AS$1)*0.5)</f>
        <v/>
      </c>
      <c r="VM28" s="6" t="str">
        <f>IF(OR(VM$6=0,COUNTIF(Feries,VM$6)&gt;0,ISNONTEXT($A28)),"",
((COUNTIFS(SaisiePers,$A28,SaisieDebut,"&lt;"&amp;VM$6,SaisieFin,"&gt;="&amp;VM$6,SaisieJour,"")+
COUNTIFS(SaisiePers,$A28,SaisieDebut,VM$6,SaisieFin,"&gt;="&amp;VM$6,SaisieMatin,Paramètres!$A$2,SaisieJour,"")+
COUNTIFS(SaisiePers,$A28,SaisieDebut,"&lt;"&amp;VM$6,SaisieFin,"&gt;="&amp;VM$6,SaisieMatin,Paramètres!$A$2,SaisieJour,TEXT(VM$6,"jjjj"))=0)=$AS$1)*0.5)</f>
        <v/>
      </c>
      <c r="VN28" s="6" t="str">
        <f>IF(OR(VM$6=0,COUNTIF(Feries,VM$6)&gt;0,ISNONTEXT($A28)),"",
((COUNTIFS(SaisiePers,$A28,SaisieDebut,"&lt;="&amp;VM$6,SaisieFin,"&gt;"&amp;VM$6,SaisieJour,"")+
COUNTIFS(SaisiePers,$A28,SaisieDebut,"&lt;="&amp;VM$6,SaisieFin,VM$6,SaisieSoir,Paramètres!$B$3,SaisieJour,"")+
COUNTIFS(SaisiePers,$A28,SaisieDebut,"&lt;="&amp;VM$6,SaisieFin,"&gt;"&amp;VM$6,SaisieSoir,Paramètres!$B$3,SaisieJour,TEXT(VM$6,"jjjj"))=0)=$AS$1)*0.5)</f>
        <v/>
      </c>
      <c r="VO28" s="6" t="str">
        <f>IF(OR(VO$6=0,COUNTIF(Feries,VO$6)&gt;0,ISNONTEXT($A28)),"",
((COUNTIFS(SaisiePers,$A28,SaisieDebut,"&lt;"&amp;VO$6,SaisieFin,"&gt;="&amp;VO$6,SaisieJour,"")+
COUNTIFS(SaisiePers,$A28,SaisieDebut,VO$6,SaisieFin,"&gt;="&amp;VO$6,SaisieMatin,Paramètres!$A$2,SaisieJour,"")+
COUNTIFS(SaisiePers,$A28,SaisieDebut,"&lt;"&amp;VO$6,SaisieFin,"&gt;="&amp;VO$6,SaisieMatin,Paramètres!$A$2,SaisieJour,TEXT(VO$6,"jjjj"))=0)=$AS$1)*0.5)</f>
        <v/>
      </c>
      <c r="VP28" s="6" t="str">
        <f>IF(OR(VO$6=0,COUNTIF(Feries,VO$6)&gt;0,ISNONTEXT($A28)),"",
((COUNTIFS(SaisiePers,$A28,SaisieDebut,"&lt;="&amp;VO$6,SaisieFin,"&gt;"&amp;VO$6,SaisieJour,"")+
COUNTIFS(SaisiePers,$A28,SaisieDebut,"&lt;="&amp;VO$6,SaisieFin,VO$6,SaisieSoir,Paramètres!$B$3,SaisieJour,"")+
COUNTIFS(SaisiePers,$A28,SaisieDebut,"&lt;="&amp;VO$6,SaisieFin,"&gt;"&amp;VO$6,SaisieSoir,Paramètres!$B$3,SaisieJour,TEXT(VO$6,"jjjj"))=0)=$AS$1)*0.5)</f>
        <v/>
      </c>
      <c r="VQ28" s="6" t="str">
        <f>IF(OR(VQ$6=0,COUNTIF(Feries,VQ$6)&gt;0,ISNONTEXT($A28)),"",
((COUNTIFS(SaisiePers,$A28,SaisieDebut,"&lt;"&amp;VQ$6,SaisieFin,"&gt;="&amp;VQ$6,SaisieJour,"")+
COUNTIFS(SaisiePers,$A28,SaisieDebut,VQ$6,SaisieFin,"&gt;="&amp;VQ$6,SaisieMatin,Paramètres!$A$2,SaisieJour,"")+
COUNTIFS(SaisiePers,$A28,SaisieDebut,"&lt;"&amp;VQ$6,SaisieFin,"&gt;="&amp;VQ$6,SaisieMatin,Paramètres!$A$2,SaisieJour,TEXT(VQ$6,"jjjj"))=0)=$AS$1)*0.5)</f>
        <v/>
      </c>
      <c r="VR28" s="6" t="str">
        <f>IF(OR(VQ$6=0,COUNTIF(Feries,VQ$6)&gt;0,ISNONTEXT($A28)),"",
((COUNTIFS(SaisiePers,$A28,SaisieDebut,"&lt;="&amp;VQ$6,SaisieFin,"&gt;"&amp;VQ$6,SaisieJour,"")+
COUNTIFS(SaisiePers,$A28,SaisieDebut,"&lt;="&amp;VQ$6,SaisieFin,VQ$6,SaisieSoir,Paramètres!$B$3,SaisieJour,"")+
COUNTIFS(SaisiePers,$A28,SaisieDebut,"&lt;="&amp;VQ$6,SaisieFin,"&gt;"&amp;VQ$6,SaisieSoir,Paramètres!$B$3,SaisieJour,TEXT(VQ$6,"jjjj"))=0)=$AS$1)*0.5)</f>
        <v/>
      </c>
      <c r="VS28" s="6" t="str">
        <f>IF(OR(VS$6=0,COUNTIF(Feries,VS$6)&gt;0,ISNONTEXT($A28)),"",
((COUNTIFS(SaisiePers,$A28,SaisieDebut,"&lt;"&amp;VS$6,SaisieFin,"&gt;="&amp;VS$6,SaisieJour,"")+
COUNTIFS(SaisiePers,$A28,SaisieDebut,VS$6,SaisieFin,"&gt;="&amp;VS$6,SaisieMatin,Paramètres!$A$2,SaisieJour,"")+
COUNTIFS(SaisiePers,$A28,SaisieDebut,"&lt;"&amp;VS$6,SaisieFin,"&gt;="&amp;VS$6,SaisieMatin,Paramètres!$A$2,SaisieJour,TEXT(VS$6,"jjjj"))=0)=$AS$1)*0.5)</f>
        <v/>
      </c>
      <c r="VT28" s="6" t="str">
        <f>IF(OR(VS$6=0,COUNTIF(Feries,VS$6)&gt;0,ISNONTEXT($A28)),"",
((COUNTIFS(SaisiePers,$A28,SaisieDebut,"&lt;="&amp;VS$6,SaisieFin,"&gt;"&amp;VS$6,SaisieJour,"")+
COUNTIFS(SaisiePers,$A28,SaisieDebut,"&lt;="&amp;VS$6,SaisieFin,VS$6,SaisieSoir,Paramètres!$B$3,SaisieJour,"")+
COUNTIFS(SaisiePers,$A28,SaisieDebut,"&lt;="&amp;VS$6,SaisieFin,"&gt;"&amp;VS$6,SaisieSoir,Paramètres!$B$3,SaisieJour,TEXT(VS$6,"jjjj"))=0)=$AS$1)*0.5)</f>
        <v/>
      </c>
      <c r="VU28" s="6" t="str">
        <f>IF(OR(VU$6=0,COUNTIF(Feries,VU$6)&gt;0,ISNONTEXT($A28)),"",
((COUNTIFS(SaisiePers,$A28,SaisieDebut,"&lt;"&amp;VU$6,SaisieFin,"&gt;="&amp;VU$6,SaisieJour,"")+
COUNTIFS(SaisiePers,$A28,SaisieDebut,VU$6,SaisieFin,"&gt;="&amp;VU$6,SaisieMatin,Paramètres!$A$2,SaisieJour,"")+
COUNTIFS(SaisiePers,$A28,SaisieDebut,"&lt;"&amp;VU$6,SaisieFin,"&gt;="&amp;VU$6,SaisieMatin,Paramètres!$A$2,SaisieJour,TEXT(VU$6,"jjjj"))=0)=$AS$1)*0.5)</f>
        <v/>
      </c>
      <c r="VV28" s="6" t="str">
        <f>IF(OR(VU$6=0,COUNTIF(Feries,VU$6)&gt;0,ISNONTEXT($A28)),"",
((COUNTIFS(SaisiePers,$A28,SaisieDebut,"&lt;="&amp;VU$6,SaisieFin,"&gt;"&amp;VU$6,SaisieJour,"")+
COUNTIFS(SaisiePers,$A28,SaisieDebut,"&lt;="&amp;VU$6,SaisieFin,VU$6,SaisieSoir,Paramètres!$B$3,SaisieJour,"")+
COUNTIFS(SaisiePers,$A28,SaisieDebut,"&lt;="&amp;VU$6,SaisieFin,"&gt;"&amp;VU$6,SaisieSoir,Paramètres!$B$3,SaisieJour,TEXT(VU$6,"jjjj"))=0)=$AS$1)*0.5)</f>
        <v/>
      </c>
      <c r="VW28" s="6" t="str">
        <f>IF(OR(VW$6=0,COUNTIF(Feries,VW$6)&gt;0,ISNONTEXT($A28)),"",
((COUNTIFS(SaisiePers,$A28,SaisieDebut,"&lt;"&amp;VW$6,SaisieFin,"&gt;="&amp;VW$6,SaisieJour,"")+
COUNTIFS(SaisiePers,$A28,SaisieDebut,VW$6,SaisieFin,"&gt;="&amp;VW$6,SaisieMatin,Paramètres!$A$2,SaisieJour,"")+
COUNTIFS(SaisiePers,$A28,SaisieDebut,"&lt;"&amp;VW$6,SaisieFin,"&gt;="&amp;VW$6,SaisieMatin,Paramètres!$A$2,SaisieJour,TEXT(VW$6,"jjjj"))=0)=$AS$1)*0.5)</f>
        <v/>
      </c>
      <c r="VX28" s="6" t="str">
        <f>IF(OR(VW$6=0,COUNTIF(Feries,VW$6)&gt;0,ISNONTEXT($A28)),"",
((COUNTIFS(SaisiePers,$A28,SaisieDebut,"&lt;="&amp;VW$6,SaisieFin,"&gt;"&amp;VW$6,SaisieJour,"")+
COUNTIFS(SaisiePers,$A28,SaisieDebut,"&lt;="&amp;VW$6,SaisieFin,VW$6,SaisieSoir,Paramètres!$B$3,SaisieJour,"")+
COUNTIFS(SaisiePers,$A28,SaisieDebut,"&lt;="&amp;VW$6,SaisieFin,"&gt;"&amp;VW$6,SaisieSoir,Paramètres!$B$3,SaisieJour,TEXT(VW$6,"jjjj"))=0)=$AS$1)*0.5)</f>
        <v/>
      </c>
      <c r="VY28" s="6" t="str">
        <f>IF(OR(VY$6=0,COUNTIF(Feries,VY$6)&gt;0,ISNONTEXT($A28)),"",
((COUNTIFS(SaisiePers,$A28,SaisieDebut,"&lt;"&amp;VY$6,SaisieFin,"&gt;="&amp;VY$6,SaisieJour,"")+
COUNTIFS(SaisiePers,$A28,SaisieDebut,VY$6,SaisieFin,"&gt;="&amp;VY$6,SaisieMatin,Paramètres!$A$2,SaisieJour,"")+
COUNTIFS(SaisiePers,$A28,SaisieDebut,"&lt;"&amp;VY$6,SaisieFin,"&gt;="&amp;VY$6,SaisieMatin,Paramètres!$A$2,SaisieJour,TEXT(VY$6,"jjjj"))=0)=$AS$1)*0.5)</f>
        <v/>
      </c>
      <c r="VZ28" s="6" t="str">
        <f>IF(OR(VY$6=0,COUNTIF(Feries,VY$6)&gt;0,ISNONTEXT($A28)),"",
((COUNTIFS(SaisiePers,$A28,SaisieDebut,"&lt;="&amp;VY$6,SaisieFin,"&gt;"&amp;VY$6,SaisieJour,"")+
COUNTIFS(SaisiePers,$A28,SaisieDebut,"&lt;="&amp;VY$6,SaisieFin,VY$6,SaisieSoir,Paramètres!$B$3,SaisieJour,"")+
COUNTIFS(SaisiePers,$A28,SaisieDebut,"&lt;="&amp;VY$6,SaisieFin,"&gt;"&amp;VY$6,SaisieSoir,Paramètres!$B$3,SaisieJour,TEXT(VY$6,"jjjj"))=0)=$AS$1)*0.5)</f>
        <v/>
      </c>
      <c r="WA28" s="6" t="str">
        <f>IF(OR(WA$6=0,COUNTIF(Feries,WA$6)&gt;0,ISNONTEXT($A28)),"",
((COUNTIFS(SaisiePers,$A28,SaisieDebut,"&lt;"&amp;WA$6,SaisieFin,"&gt;="&amp;WA$6,SaisieJour,"")+
COUNTIFS(SaisiePers,$A28,SaisieDebut,WA$6,SaisieFin,"&gt;="&amp;WA$6,SaisieMatin,Paramètres!$A$2,SaisieJour,"")+
COUNTIFS(SaisiePers,$A28,SaisieDebut,"&lt;"&amp;WA$6,SaisieFin,"&gt;="&amp;WA$6,SaisieMatin,Paramètres!$A$2,SaisieJour,TEXT(WA$6,"jjjj"))=0)=$AS$1)*0.5)</f>
        <v/>
      </c>
      <c r="WB28" s="6" t="str">
        <f>IF(OR(WA$6=0,COUNTIF(Feries,WA$6)&gt;0,ISNONTEXT($A28)),"",
((COUNTIFS(SaisiePers,$A28,SaisieDebut,"&lt;="&amp;WA$6,SaisieFin,"&gt;"&amp;WA$6,SaisieJour,"")+
COUNTIFS(SaisiePers,$A28,SaisieDebut,"&lt;="&amp;WA$6,SaisieFin,WA$6,SaisieSoir,Paramètres!$B$3,SaisieJour,"")+
COUNTIFS(SaisiePers,$A28,SaisieDebut,"&lt;="&amp;WA$6,SaisieFin,"&gt;"&amp;WA$6,SaisieSoir,Paramètres!$B$3,SaisieJour,TEXT(WA$6,"jjjj"))=0)=$AS$1)*0.5)</f>
        <v/>
      </c>
      <c r="WC28" s="6" t="str">
        <f>IF(OR(WC$6=0,COUNTIF(Feries,WC$6)&gt;0,ISNONTEXT($A28)),"",
((COUNTIFS(SaisiePers,$A28,SaisieDebut,"&lt;"&amp;WC$6,SaisieFin,"&gt;="&amp;WC$6,SaisieJour,"")+
COUNTIFS(SaisiePers,$A28,SaisieDebut,WC$6,SaisieFin,"&gt;="&amp;WC$6,SaisieMatin,Paramètres!$A$2,SaisieJour,"")+
COUNTIFS(SaisiePers,$A28,SaisieDebut,"&lt;"&amp;WC$6,SaisieFin,"&gt;="&amp;WC$6,SaisieMatin,Paramètres!$A$2,SaisieJour,TEXT(WC$6,"jjjj"))=0)=$AS$1)*0.5)</f>
        <v/>
      </c>
      <c r="WD28" s="6" t="str">
        <f>IF(OR(WC$6=0,COUNTIF(Feries,WC$6)&gt;0,ISNONTEXT($A28)),"",
((COUNTIFS(SaisiePers,$A28,SaisieDebut,"&lt;="&amp;WC$6,SaisieFin,"&gt;"&amp;WC$6,SaisieJour,"")+
COUNTIFS(SaisiePers,$A28,SaisieDebut,"&lt;="&amp;WC$6,SaisieFin,WC$6,SaisieSoir,Paramètres!$B$3,SaisieJour,"")+
COUNTIFS(SaisiePers,$A28,SaisieDebut,"&lt;="&amp;WC$6,SaisieFin,"&gt;"&amp;WC$6,SaisieSoir,Paramètres!$B$3,SaisieJour,TEXT(WC$6,"jjjj"))=0)=$AS$1)*0.5)</f>
        <v/>
      </c>
      <c r="WE28" s="6" t="str">
        <f>IF(OR(WE$6=0,COUNTIF(Feries,WE$6)&gt;0,ISNONTEXT($A28)),"",
((COUNTIFS(SaisiePers,$A28,SaisieDebut,"&lt;"&amp;WE$6,SaisieFin,"&gt;="&amp;WE$6,SaisieJour,"")+
COUNTIFS(SaisiePers,$A28,SaisieDebut,WE$6,SaisieFin,"&gt;="&amp;WE$6,SaisieMatin,Paramètres!$A$2,SaisieJour,"")+
COUNTIFS(SaisiePers,$A28,SaisieDebut,"&lt;"&amp;WE$6,SaisieFin,"&gt;="&amp;WE$6,SaisieMatin,Paramètres!$A$2,SaisieJour,TEXT(WE$6,"jjjj"))=0)=$AS$1)*0.5)</f>
        <v/>
      </c>
      <c r="WF28" s="6" t="str">
        <f>IF(OR(WE$6=0,COUNTIF(Feries,WE$6)&gt;0,ISNONTEXT($A28)),"",
((COUNTIFS(SaisiePers,$A28,SaisieDebut,"&lt;="&amp;WE$6,SaisieFin,"&gt;"&amp;WE$6,SaisieJour,"")+
COUNTIFS(SaisiePers,$A28,SaisieDebut,"&lt;="&amp;WE$6,SaisieFin,WE$6,SaisieSoir,Paramètres!$B$3,SaisieJour,"")+
COUNTIFS(SaisiePers,$A28,SaisieDebut,"&lt;="&amp;WE$6,SaisieFin,"&gt;"&amp;WE$6,SaisieSoir,Paramètres!$B$3,SaisieJour,TEXT(WE$6,"jjjj"))=0)=$AS$1)*0.5)</f>
        <v/>
      </c>
      <c r="WG28" s="6" t="str">
        <f>IF(OR(WG$6=0,COUNTIF(Feries,WG$6)&gt;0,ISNONTEXT($A28)),"",
((COUNTIFS(SaisiePers,$A28,SaisieDebut,"&lt;"&amp;WG$6,SaisieFin,"&gt;="&amp;WG$6,SaisieJour,"")+
COUNTIFS(SaisiePers,$A28,SaisieDebut,WG$6,SaisieFin,"&gt;="&amp;WG$6,SaisieMatin,Paramètres!$A$2,SaisieJour,"")+
COUNTIFS(SaisiePers,$A28,SaisieDebut,"&lt;"&amp;WG$6,SaisieFin,"&gt;="&amp;WG$6,SaisieMatin,Paramètres!$A$2,SaisieJour,TEXT(WG$6,"jjjj"))=0)=$AS$1)*0.5)</f>
        <v/>
      </c>
      <c r="WH28" s="6" t="str">
        <f>IF(OR(WG$6=0,COUNTIF(Feries,WG$6)&gt;0,ISNONTEXT($A28)),"",
((COUNTIFS(SaisiePers,$A28,SaisieDebut,"&lt;="&amp;WG$6,SaisieFin,"&gt;"&amp;WG$6,SaisieJour,"")+
COUNTIFS(SaisiePers,$A28,SaisieDebut,"&lt;="&amp;WG$6,SaisieFin,WG$6,SaisieSoir,Paramètres!$B$3,SaisieJour,"")+
COUNTIFS(SaisiePers,$A28,SaisieDebut,"&lt;="&amp;WG$6,SaisieFin,"&gt;"&amp;WG$6,SaisieSoir,Paramètres!$B$3,SaisieJour,TEXT(WG$6,"jjjj"))=0)=$AS$1)*0.5)</f>
        <v/>
      </c>
      <c r="WI28" s="6" t="str">
        <f>IF(OR(WI$6=0,COUNTIF(Feries,WI$6)&gt;0,ISNONTEXT($A28)),"",
((COUNTIFS(SaisiePers,$A28,SaisieDebut,"&lt;"&amp;WI$6,SaisieFin,"&gt;="&amp;WI$6,SaisieJour,"")+
COUNTIFS(SaisiePers,$A28,SaisieDebut,WI$6,SaisieFin,"&gt;="&amp;WI$6,SaisieMatin,Paramètres!$A$2,SaisieJour,"")+
COUNTIFS(SaisiePers,$A28,SaisieDebut,"&lt;"&amp;WI$6,SaisieFin,"&gt;="&amp;WI$6,SaisieMatin,Paramètres!$A$2,SaisieJour,TEXT(WI$6,"jjjj"))=0)=$AS$1)*0.5)</f>
        <v/>
      </c>
      <c r="WJ28" s="6" t="str">
        <f>IF(OR(WI$6=0,COUNTIF(Feries,WI$6)&gt;0,ISNONTEXT($A28)),"",
((COUNTIFS(SaisiePers,$A28,SaisieDebut,"&lt;="&amp;WI$6,SaisieFin,"&gt;"&amp;WI$6,SaisieJour,"")+
COUNTIFS(SaisiePers,$A28,SaisieDebut,"&lt;="&amp;WI$6,SaisieFin,WI$6,SaisieSoir,Paramètres!$B$3,SaisieJour,"")+
COUNTIFS(SaisiePers,$A28,SaisieDebut,"&lt;="&amp;WI$6,SaisieFin,"&gt;"&amp;WI$6,SaisieSoir,Paramètres!$B$3,SaisieJour,TEXT(WI$6,"jjjj"))=0)=$AS$1)*0.5)</f>
        <v/>
      </c>
      <c r="WK28" s="6" t="str">
        <f>IF(OR(WK$6=0,COUNTIF(Feries,WK$6)&gt;0,ISNONTEXT($A28)),"",
((COUNTIFS(SaisiePers,$A28,SaisieDebut,"&lt;"&amp;WK$6,SaisieFin,"&gt;="&amp;WK$6,SaisieJour,"")+
COUNTIFS(SaisiePers,$A28,SaisieDebut,WK$6,SaisieFin,"&gt;="&amp;WK$6,SaisieMatin,Paramètres!$A$2,SaisieJour,"")+
COUNTIFS(SaisiePers,$A28,SaisieDebut,"&lt;"&amp;WK$6,SaisieFin,"&gt;="&amp;WK$6,SaisieMatin,Paramètres!$A$2,SaisieJour,TEXT(WK$6,"jjjj"))=0)=$AS$1)*0.5)</f>
        <v/>
      </c>
      <c r="WL28" s="6" t="str">
        <f>IF(OR(WK$6=0,COUNTIF(Feries,WK$6)&gt;0,ISNONTEXT($A28)),"",
((COUNTIFS(SaisiePers,$A28,SaisieDebut,"&lt;="&amp;WK$6,SaisieFin,"&gt;"&amp;WK$6,SaisieJour,"")+
COUNTIFS(SaisiePers,$A28,SaisieDebut,"&lt;="&amp;WK$6,SaisieFin,WK$6,SaisieSoir,Paramètres!$B$3,SaisieJour,"")+
COUNTIFS(SaisiePers,$A28,SaisieDebut,"&lt;="&amp;WK$6,SaisieFin,"&gt;"&amp;WK$6,SaisieSoir,Paramètres!$B$3,SaisieJour,TEXT(WK$6,"jjjj"))=0)=$AS$1)*0.5)</f>
        <v/>
      </c>
      <c r="WM28" s="6" t="str">
        <f>IF(OR(WM$6=0,COUNTIF(Feries,WM$6)&gt;0,ISNONTEXT($A28)),"",
((COUNTIFS(SaisiePers,$A28,SaisieDebut,"&lt;"&amp;WM$6,SaisieFin,"&gt;="&amp;WM$6,SaisieJour,"")+
COUNTIFS(SaisiePers,$A28,SaisieDebut,WM$6,SaisieFin,"&gt;="&amp;WM$6,SaisieMatin,Paramètres!$A$2,SaisieJour,"")+
COUNTIFS(SaisiePers,$A28,SaisieDebut,"&lt;"&amp;WM$6,SaisieFin,"&gt;="&amp;WM$6,SaisieMatin,Paramètres!$A$2,SaisieJour,TEXT(WM$6,"jjjj"))=0)=$AS$1)*0.5)</f>
        <v/>
      </c>
      <c r="WN28" s="6" t="str">
        <f>IF(OR(WM$6=0,COUNTIF(Feries,WM$6)&gt;0,ISNONTEXT($A28)),"",
((COUNTIFS(SaisiePers,$A28,SaisieDebut,"&lt;="&amp;WM$6,SaisieFin,"&gt;"&amp;WM$6,SaisieJour,"")+
COUNTIFS(SaisiePers,$A28,SaisieDebut,"&lt;="&amp;WM$6,SaisieFin,WM$6,SaisieSoir,Paramètres!$B$3,SaisieJour,"")+
COUNTIFS(SaisiePers,$A28,SaisieDebut,"&lt;="&amp;WM$6,SaisieFin,"&gt;"&amp;WM$6,SaisieSoir,Paramètres!$B$3,SaisieJour,TEXT(WM$6,"jjjj"))=0)=$AS$1)*0.5)</f>
        <v/>
      </c>
      <c r="WO28" s="6" t="str">
        <f>IF(OR(WO$6=0,COUNTIF(Feries,WO$6)&gt;0,ISNONTEXT($A28)),"",
((COUNTIFS(SaisiePers,$A28,SaisieDebut,"&lt;"&amp;WO$6,SaisieFin,"&gt;="&amp;WO$6,SaisieJour,"")+
COUNTIFS(SaisiePers,$A28,SaisieDebut,WO$6,SaisieFin,"&gt;="&amp;WO$6,SaisieMatin,Paramètres!$A$2,SaisieJour,"")+
COUNTIFS(SaisiePers,$A28,SaisieDebut,"&lt;"&amp;WO$6,SaisieFin,"&gt;="&amp;WO$6,SaisieMatin,Paramètres!$A$2,SaisieJour,TEXT(WO$6,"jjjj"))=0)=$AS$1)*0.5)</f>
        <v/>
      </c>
      <c r="WP28" s="6" t="str">
        <f>IF(OR(WO$6=0,COUNTIF(Feries,WO$6)&gt;0,ISNONTEXT($A28)),"",
((COUNTIFS(SaisiePers,$A28,SaisieDebut,"&lt;="&amp;WO$6,SaisieFin,"&gt;"&amp;WO$6,SaisieJour,"")+
COUNTIFS(SaisiePers,$A28,SaisieDebut,"&lt;="&amp;WO$6,SaisieFin,WO$6,SaisieSoir,Paramètres!$B$3,SaisieJour,"")+
COUNTIFS(SaisiePers,$A28,SaisieDebut,"&lt;="&amp;WO$6,SaisieFin,"&gt;"&amp;WO$6,SaisieSoir,Paramètres!$B$3,SaisieJour,TEXT(WO$6,"jjjj"))=0)=$AS$1)*0.5)</f>
        <v/>
      </c>
      <c r="WQ28" s="6" t="str">
        <f>IF(OR(WQ$6=0,COUNTIF(Feries,WQ$6)&gt;0,ISNONTEXT($A28)),"",
((COUNTIFS(SaisiePers,$A28,SaisieDebut,"&lt;"&amp;WQ$6,SaisieFin,"&gt;="&amp;WQ$6,SaisieJour,"")+
COUNTIFS(SaisiePers,$A28,SaisieDebut,WQ$6,SaisieFin,"&gt;="&amp;WQ$6,SaisieMatin,Paramètres!$A$2,SaisieJour,"")+
COUNTIFS(SaisiePers,$A28,SaisieDebut,"&lt;"&amp;WQ$6,SaisieFin,"&gt;="&amp;WQ$6,SaisieMatin,Paramètres!$A$2,SaisieJour,TEXT(WQ$6,"jjjj"))=0)=$AS$1)*0.5)</f>
        <v/>
      </c>
      <c r="WR28" s="6" t="str">
        <f>IF(OR(WQ$6=0,COUNTIF(Feries,WQ$6)&gt;0,ISNONTEXT($A28)),"",
((COUNTIFS(SaisiePers,$A28,SaisieDebut,"&lt;="&amp;WQ$6,SaisieFin,"&gt;"&amp;WQ$6,SaisieJour,"")+
COUNTIFS(SaisiePers,$A28,SaisieDebut,"&lt;="&amp;WQ$6,SaisieFin,WQ$6,SaisieSoir,Paramètres!$B$3,SaisieJour,"")+
COUNTIFS(SaisiePers,$A28,SaisieDebut,"&lt;="&amp;WQ$6,SaisieFin,"&gt;"&amp;WQ$6,SaisieSoir,Paramètres!$B$3,SaisieJour,TEXT(WQ$6,"jjjj"))=0)=$AS$1)*0.5)</f>
        <v/>
      </c>
      <c r="WS28" s="6" t="str">
        <f>IF(OR(WS$6=0,COUNTIF(Feries,WS$6)&gt;0,ISNONTEXT($A28)),"",
((COUNTIFS(SaisiePers,$A28,SaisieDebut,"&lt;"&amp;WS$6,SaisieFin,"&gt;="&amp;WS$6,SaisieJour,"")+
COUNTIFS(SaisiePers,$A28,SaisieDebut,WS$6,SaisieFin,"&gt;="&amp;WS$6,SaisieMatin,Paramètres!$A$2,SaisieJour,"")+
COUNTIFS(SaisiePers,$A28,SaisieDebut,"&lt;"&amp;WS$6,SaisieFin,"&gt;="&amp;WS$6,SaisieMatin,Paramètres!$A$2,SaisieJour,TEXT(WS$6,"jjjj"))=0)=$AS$1)*0.5)</f>
        <v/>
      </c>
      <c r="WT28" s="6" t="str">
        <f>IF(OR(WS$6=0,COUNTIF(Feries,WS$6)&gt;0,ISNONTEXT($A28)),"",
((COUNTIFS(SaisiePers,$A28,SaisieDebut,"&lt;="&amp;WS$6,SaisieFin,"&gt;"&amp;WS$6,SaisieJour,"")+
COUNTIFS(SaisiePers,$A28,SaisieDebut,"&lt;="&amp;WS$6,SaisieFin,WS$6,SaisieSoir,Paramètres!$B$3,SaisieJour,"")+
COUNTIFS(SaisiePers,$A28,SaisieDebut,"&lt;="&amp;WS$6,SaisieFin,"&gt;"&amp;WS$6,SaisieSoir,Paramètres!$B$3,SaisieJour,TEXT(WS$6,"jjjj"))=0)=$AS$1)*0.5)</f>
        <v/>
      </c>
      <c r="WU28" s="6" t="str">
        <f>IF(OR(WU$6=0,COUNTIF(Feries,WU$6)&gt;0,ISNONTEXT($A28)),"",
((COUNTIFS(SaisiePers,$A28,SaisieDebut,"&lt;"&amp;WU$6,SaisieFin,"&gt;="&amp;WU$6,SaisieJour,"")+
COUNTIFS(SaisiePers,$A28,SaisieDebut,WU$6,SaisieFin,"&gt;="&amp;WU$6,SaisieMatin,Paramètres!$A$2,SaisieJour,"")+
COUNTIFS(SaisiePers,$A28,SaisieDebut,"&lt;"&amp;WU$6,SaisieFin,"&gt;="&amp;WU$6,SaisieMatin,Paramètres!$A$2,SaisieJour,TEXT(WU$6,"jjjj"))=0)=$AS$1)*0.5)</f>
        <v/>
      </c>
      <c r="WV28" s="6" t="str">
        <f>IF(OR(WU$6=0,COUNTIF(Feries,WU$6)&gt;0,ISNONTEXT($A28)),"",
((COUNTIFS(SaisiePers,$A28,SaisieDebut,"&lt;="&amp;WU$6,SaisieFin,"&gt;"&amp;WU$6,SaisieJour,"")+
COUNTIFS(SaisiePers,$A28,SaisieDebut,"&lt;="&amp;WU$6,SaisieFin,WU$6,SaisieSoir,Paramètres!$B$3,SaisieJour,"")+
COUNTIFS(SaisiePers,$A28,SaisieDebut,"&lt;="&amp;WU$6,SaisieFin,"&gt;"&amp;WU$6,SaisieSoir,Paramètres!$B$3,SaisieJour,TEXT(WU$6,"jjjj"))=0)=$AS$1)*0.5)</f>
        <v/>
      </c>
      <c r="WW28" s="6" t="str">
        <f>IF(OR(WW$6=0,COUNTIF(Feries,WW$6)&gt;0,ISNONTEXT($A28)),"",
((COUNTIFS(SaisiePers,$A28,SaisieDebut,"&lt;"&amp;WW$6,SaisieFin,"&gt;="&amp;WW$6,SaisieJour,"")+
COUNTIFS(SaisiePers,$A28,SaisieDebut,WW$6,SaisieFin,"&gt;="&amp;WW$6,SaisieMatin,Paramètres!$A$2,SaisieJour,"")+
COUNTIFS(SaisiePers,$A28,SaisieDebut,"&lt;"&amp;WW$6,SaisieFin,"&gt;="&amp;WW$6,SaisieMatin,Paramètres!$A$2,SaisieJour,TEXT(WW$6,"jjjj"))=0)=$AS$1)*0.5)</f>
        <v/>
      </c>
      <c r="WX28" s="6" t="str">
        <f>IF(OR(WW$6=0,COUNTIF(Feries,WW$6)&gt;0,ISNONTEXT($A28)),"",
((COUNTIFS(SaisiePers,$A28,SaisieDebut,"&lt;="&amp;WW$6,SaisieFin,"&gt;"&amp;WW$6,SaisieJour,"")+
COUNTIFS(SaisiePers,$A28,SaisieDebut,"&lt;="&amp;WW$6,SaisieFin,WW$6,SaisieSoir,Paramètres!$B$3,SaisieJour,"")+
COUNTIFS(SaisiePers,$A28,SaisieDebut,"&lt;="&amp;WW$6,SaisieFin,"&gt;"&amp;WW$6,SaisieSoir,Paramètres!$B$3,SaisieJour,TEXT(WW$6,"jjjj"))=0)=$AS$1)*0.5)</f>
        <v/>
      </c>
      <c r="WY28" s="6" t="str">
        <f>IF(OR(WY$6=0,COUNTIF(Feries,WY$6)&gt;0,ISNONTEXT($A28)),"",
((COUNTIFS(SaisiePers,$A28,SaisieDebut,"&lt;"&amp;WY$6,SaisieFin,"&gt;="&amp;WY$6,SaisieJour,"")+
COUNTIFS(SaisiePers,$A28,SaisieDebut,WY$6,SaisieFin,"&gt;="&amp;WY$6,SaisieMatin,Paramètres!$A$2,SaisieJour,"")+
COUNTIFS(SaisiePers,$A28,SaisieDebut,"&lt;"&amp;WY$6,SaisieFin,"&gt;="&amp;WY$6,SaisieMatin,Paramètres!$A$2,SaisieJour,TEXT(WY$6,"jjjj"))=0)=$AS$1)*0.5)</f>
        <v/>
      </c>
      <c r="WZ28" s="6" t="str">
        <f>IF(OR(WY$6=0,COUNTIF(Feries,WY$6)&gt;0,ISNONTEXT($A28)),"",
((COUNTIFS(SaisiePers,$A28,SaisieDebut,"&lt;="&amp;WY$6,SaisieFin,"&gt;"&amp;WY$6,SaisieJour,"")+
COUNTIFS(SaisiePers,$A28,SaisieDebut,"&lt;="&amp;WY$6,SaisieFin,WY$6,SaisieSoir,Paramètres!$B$3,SaisieJour,"")+
COUNTIFS(SaisiePers,$A28,SaisieDebut,"&lt;="&amp;WY$6,SaisieFin,"&gt;"&amp;WY$6,SaisieSoir,Paramètres!$B$3,SaisieJour,TEXT(WY$6,"jjjj"))=0)=$AS$1)*0.5)</f>
        <v/>
      </c>
      <c r="XA28" s="6" t="str">
        <f>IF(OR(XA$6=0,COUNTIF(Feries,XA$6)&gt;0,ISNONTEXT($A28)),"",
((COUNTIFS(SaisiePers,$A28,SaisieDebut,"&lt;"&amp;XA$6,SaisieFin,"&gt;="&amp;XA$6,SaisieJour,"")+
COUNTIFS(SaisiePers,$A28,SaisieDebut,XA$6,SaisieFin,"&gt;="&amp;XA$6,SaisieMatin,Paramètres!$A$2,SaisieJour,"")+
COUNTIFS(SaisiePers,$A28,SaisieDebut,"&lt;"&amp;XA$6,SaisieFin,"&gt;="&amp;XA$6,SaisieMatin,Paramètres!$A$2,SaisieJour,TEXT(XA$6,"jjjj"))=0)=$AS$1)*0.5)</f>
        <v/>
      </c>
      <c r="XB28" s="6" t="str">
        <f>IF(OR(XA$6=0,COUNTIF(Feries,XA$6)&gt;0,ISNONTEXT($A28)),"",
((COUNTIFS(SaisiePers,$A28,SaisieDebut,"&lt;="&amp;XA$6,SaisieFin,"&gt;"&amp;XA$6,SaisieJour,"")+
COUNTIFS(SaisiePers,$A28,SaisieDebut,"&lt;="&amp;XA$6,SaisieFin,XA$6,SaisieSoir,Paramètres!$B$3,SaisieJour,"")+
COUNTIFS(SaisiePers,$A28,SaisieDebut,"&lt;="&amp;XA$6,SaisieFin,"&gt;"&amp;XA$6,SaisieSoir,Paramètres!$B$3,SaisieJour,TEXT(XA$6,"jjjj"))=0)=$AS$1)*0.5)</f>
        <v/>
      </c>
      <c r="XC28" s="6" t="str">
        <f>IF(OR(XC$6=0,COUNTIF(Feries,XC$6)&gt;0,ISNONTEXT($A28)),"",
((COUNTIFS(SaisiePers,$A28,SaisieDebut,"&lt;"&amp;XC$6,SaisieFin,"&gt;="&amp;XC$6,SaisieJour,"")+
COUNTIFS(SaisiePers,$A28,SaisieDebut,XC$6,SaisieFin,"&gt;="&amp;XC$6,SaisieMatin,Paramètres!$A$2,SaisieJour,"")+
COUNTIFS(SaisiePers,$A28,SaisieDebut,"&lt;"&amp;XC$6,SaisieFin,"&gt;="&amp;XC$6,SaisieMatin,Paramètres!$A$2,SaisieJour,TEXT(XC$6,"jjjj"))=0)=$AS$1)*0.5)</f>
        <v/>
      </c>
      <c r="XD28" s="6" t="str">
        <f>IF(OR(XC$6=0,COUNTIF(Feries,XC$6)&gt;0,ISNONTEXT($A28)),"",
((COUNTIFS(SaisiePers,$A28,SaisieDebut,"&lt;="&amp;XC$6,SaisieFin,"&gt;"&amp;XC$6,SaisieJour,"")+
COUNTIFS(SaisiePers,$A28,SaisieDebut,"&lt;="&amp;XC$6,SaisieFin,XC$6,SaisieSoir,Paramètres!$B$3,SaisieJour,"")+
COUNTIFS(SaisiePers,$A28,SaisieDebut,"&lt;="&amp;XC$6,SaisieFin,"&gt;"&amp;XC$6,SaisieSoir,Paramètres!$B$3,SaisieJour,TEXT(XC$6,"jjjj"))=0)=$AS$1)*0.5)</f>
        <v/>
      </c>
      <c r="XE28" s="6" t="str">
        <f>IF(OR(XE$6=0,COUNTIF(Feries,XE$6)&gt;0,ISNONTEXT($A28)),"",
((COUNTIFS(SaisiePers,$A28,SaisieDebut,"&lt;"&amp;XE$6,SaisieFin,"&gt;="&amp;XE$6,SaisieJour,"")+
COUNTIFS(SaisiePers,$A28,SaisieDebut,XE$6,SaisieFin,"&gt;="&amp;XE$6,SaisieMatin,Paramètres!$A$2,SaisieJour,"")+
COUNTIFS(SaisiePers,$A28,SaisieDebut,"&lt;"&amp;XE$6,SaisieFin,"&gt;="&amp;XE$6,SaisieMatin,Paramètres!$A$2,SaisieJour,TEXT(XE$6,"jjjj"))=0)=$AS$1)*0.5)</f>
        <v/>
      </c>
      <c r="XF28" s="6" t="str">
        <f>IF(OR(XE$6=0,COUNTIF(Feries,XE$6)&gt;0,ISNONTEXT($A28)),"",
((COUNTIFS(SaisiePers,$A28,SaisieDebut,"&lt;="&amp;XE$6,SaisieFin,"&gt;"&amp;XE$6,SaisieJour,"")+
COUNTIFS(SaisiePers,$A28,SaisieDebut,"&lt;="&amp;XE$6,SaisieFin,XE$6,SaisieSoir,Paramètres!$B$3,SaisieJour,"")+
COUNTIFS(SaisiePers,$A28,SaisieDebut,"&lt;="&amp;XE$6,SaisieFin,"&gt;"&amp;XE$6,SaisieSoir,Paramètres!$B$3,SaisieJour,TEXT(XE$6,"jjjj"))=0)=$AS$1)*0.5)</f>
        <v/>
      </c>
      <c r="XG28" s="6" t="str">
        <f>IF(OR(XG$6=0,COUNTIF(Feries,XG$6)&gt;0,ISNONTEXT($A28)),"",
((COUNTIFS(SaisiePers,$A28,SaisieDebut,"&lt;"&amp;XG$6,SaisieFin,"&gt;="&amp;XG$6,SaisieJour,"")+
COUNTIFS(SaisiePers,$A28,SaisieDebut,XG$6,SaisieFin,"&gt;="&amp;XG$6,SaisieMatin,Paramètres!$A$2,SaisieJour,"")+
COUNTIFS(SaisiePers,$A28,SaisieDebut,"&lt;"&amp;XG$6,SaisieFin,"&gt;="&amp;XG$6,SaisieMatin,Paramètres!$A$2,SaisieJour,TEXT(XG$6,"jjjj"))=0)=$AS$1)*0.5)</f>
        <v/>
      </c>
      <c r="XH28" s="6" t="str">
        <f>IF(OR(XG$6=0,COUNTIF(Feries,XG$6)&gt;0,ISNONTEXT($A28)),"",
((COUNTIFS(SaisiePers,$A28,SaisieDebut,"&lt;="&amp;XG$6,SaisieFin,"&gt;"&amp;XG$6,SaisieJour,"")+
COUNTIFS(SaisiePers,$A28,SaisieDebut,"&lt;="&amp;XG$6,SaisieFin,XG$6,SaisieSoir,Paramètres!$B$3,SaisieJour,"")+
COUNTIFS(SaisiePers,$A28,SaisieDebut,"&lt;="&amp;XG$6,SaisieFin,"&gt;"&amp;XG$6,SaisieSoir,Paramètres!$B$3,SaisieJour,TEXT(XG$6,"jjjj"))=0)=$AS$1)*0.5)</f>
        <v/>
      </c>
      <c r="XI28" s="6" t="str">
        <f>IF(OR(XI$6=0,COUNTIF(Feries,XI$6)&gt;0,ISNONTEXT($A28)),"",
((COUNTIFS(SaisiePers,$A28,SaisieDebut,"&lt;"&amp;XI$6,SaisieFin,"&gt;="&amp;XI$6,SaisieJour,"")+
COUNTIFS(SaisiePers,$A28,SaisieDebut,XI$6,SaisieFin,"&gt;="&amp;XI$6,SaisieMatin,Paramètres!$A$2,SaisieJour,"")+
COUNTIFS(SaisiePers,$A28,SaisieDebut,"&lt;"&amp;XI$6,SaisieFin,"&gt;="&amp;XI$6,SaisieMatin,Paramètres!$A$2,SaisieJour,TEXT(XI$6,"jjjj"))=0)=$AS$1)*0.5)</f>
        <v/>
      </c>
      <c r="XJ28" s="6" t="str">
        <f>IF(OR(XI$6=0,COUNTIF(Feries,XI$6)&gt;0,ISNONTEXT($A28)),"",
((COUNTIFS(SaisiePers,$A28,SaisieDebut,"&lt;="&amp;XI$6,SaisieFin,"&gt;"&amp;XI$6,SaisieJour,"")+
COUNTIFS(SaisiePers,$A28,SaisieDebut,"&lt;="&amp;XI$6,SaisieFin,XI$6,SaisieSoir,Paramètres!$B$3,SaisieJour,"")+
COUNTIFS(SaisiePers,$A28,SaisieDebut,"&lt;="&amp;XI$6,SaisieFin,"&gt;"&amp;XI$6,SaisieSoir,Paramètres!$B$3,SaisieJour,TEXT(XI$6,"jjjj"))=0)=$AS$1)*0.5)</f>
        <v/>
      </c>
      <c r="XK28" s="6" t="str">
        <f>IF(OR(XK$6=0,COUNTIF(Feries,XK$6)&gt;0,ISNONTEXT($A28)),"",
((COUNTIFS(SaisiePers,$A28,SaisieDebut,"&lt;"&amp;XK$6,SaisieFin,"&gt;="&amp;XK$6,SaisieJour,"")+
COUNTIFS(SaisiePers,$A28,SaisieDebut,XK$6,SaisieFin,"&gt;="&amp;XK$6,SaisieMatin,Paramètres!$A$2,SaisieJour,"")+
COUNTIFS(SaisiePers,$A28,SaisieDebut,"&lt;"&amp;XK$6,SaisieFin,"&gt;="&amp;XK$6,SaisieMatin,Paramètres!$A$2,SaisieJour,TEXT(XK$6,"jjjj"))=0)=$AS$1)*0.5)</f>
        <v/>
      </c>
      <c r="XL28" s="6" t="str">
        <f>IF(OR(XK$6=0,COUNTIF(Feries,XK$6)&gt;0,ISNONTEXT($A28)),"",
((COUNTIFS(SaisiePers,$A28,SaisieDebut,"&lt;="&amp;XK$6,SaisieFin,"&gt;"&amp;XK$6,SaisieJour,"")+
COUNTIFS(SaisiePers,$A28,SaisieDebut,"&lt;="&amp;XK$6,SaisieFin,XK$6,SaisieSoir,Paramètres!$B$3,SaisieJour,"")+
COUNTIFS(SaisiePers,$A28,SaisieDebut,"&lt;="&amp;XK$6,SaisieFin,"&gt;"&amp;XK$6,SaisieSoir,Paramètres!$B$3,SaisieJour,TEXT(XK$6,"jjjj"))=0)=$AS$1)*0.5)</f>
        <v/>
      </c>
      <c r="XM28" s="6" t="str">
        <f>IF(OR(XM$6=0,COUNTIF(Feries,XM$6)&gt;0,ISNONTEXT($A28)),"",
((COUNTIFS(SaisiePers,$A28,SaisieDebut,"&lt;"&amp;XM$6,SaisieFin,"&gt;="&amp;XM$6,SaisieJour,"")+
COUNTIFS(SaisiePers,$A28,SaisieDebut,XM$6,SaisieFin,"&gt;="&amp;XM$6,SaisieMatin,Paramètres!$A$2,SaisieJour,"")+
COUNTIFS(SaisiePers,$A28,SaisieDebut,"&lt;"&amp;XM$6,SaisieFin,"&gt;="&amp;XM$6,SaisieMatin,Paramètres!$A$2,SaisieJour,TEXT(XM$6,"jjjj"))=0)=$AS$1)*0.5)</f>
        <v/>
      </c>
      <c r="XN28" s="6" t="str">
        <f>IF(OR(XM$6=0,COUNTIF(Feries,XM$6)&gt;0,ISNONTEXT($A28)),"",
((COUNTIFS(SaisiePers,$A28,SaisieDebut,"&lt;="&amp;XM$6,SaisieFin,"&gt;"&amp;XM$6,SaisieJour,"")+
COUNTIFS(SaisiePers,$A28,SaisieDebut,"&lt;="&amp;XM$6,SaisieFin,XM$6,SaisieSoir,Paramètres!$B$3,SaisieJour,"")+
COUNTIFS(SaisiePers,$A28,SaisieDebut,"&lt;="&amp;XM$6,SaisieFin,"&gt;"&amp;XM$6,SaisieSoir,Paramètres!$B$3,SaisieJour,TEXT(XM$6,"jjjj"))=0)=$AS$1)*0.5)</f>
        <v/>
      </c>
      <c r="XO28" s="6" t="str">
        <f>IF(OR(XO$6=0,COUNTIF(Feries,XO$6)&gt;0,ISNONTEXT($A28)),"",
((COUNTIFS(SaisiePers,$A28,SaisieDebut,"&lt;"&amp;XO$6,SaisieFin,"&gt;="&amp;XO$6,SaisieJour,"")+
COUNTIFS(SaisiePers,$A28,SaisieDebut,XO$6,SaisieFin,"&gt;="&amp;XO$6,SaisieMatin,Paramètres!$A$2,SaisieJour,"")+
COUNTIFS(SaisiePers,$A28,SaisieDebut,"&lt;"&amp;XO$6,SaisieFin,"&gt;="&amp;XO$6,SaisieMatin,Paramètres!$A$2,SaisieJour,TEXT(XO$6,"jjjj"))=0)=$AS$1)*0.5)</f>
        <v/>
      </c>
      <c r="XP28" s="6" t="str">
        <f>IF(OR(XO$6=0,COUNTIF(Feries,XO$6)&gt;0,ISNONTEXT($A28)),"",
((COUNTIFS(SaisiePers,$A28,SaisieDebut,"&lt;="&amp;XO$6,SaisieFin,"&gt;"&amp;XO$6,SaisieJour,"")+
COUNTIFS(SaisiePers,$A28,SaisieDebut,"&lt;="&amp;XO$6,SaisieFin,XO$6,SaisieSoir,Paramètres!$B$3,SaisieJour,"")+
COUNTIFS(SaisiePers,$A28,SaisieDebut,"&lt;="&amp;XO$6,SaisieFin,"&gt;"&amp;XO$6,SaisieSoir,Paramètres!$B$3,SaisieJour,TEXT(XO$6,"jjjj"))=0)=$AS$1)*0.5)</f>
        <v/>
      </c>
      <c r="XQ28" s="6" t="str">
        <f>IF(OR(XQ$6=0,COUNTIF(Feries,XQ$6)&gt;0,ISNONTEXT($A28)),"",
((COUNTIFS(SaisiePers,$A28,SaisieDebut,"&lt;"&amp;XQ$6,SaisieFin,"&gt;="&amp;XQ$6,SaisieJour,"")+
COUNTIFS(SaisiePers,$A28,SaisieDebut,XQ$6,SaisieFin,"&gt;="&amp;XQ$6,SaisieMatin,Paramètres!$A$2,SaisieJour,"")+
COUNTIFS(SaisiePers,$A28,SaisieDebut,"&lt;"&amp;XQ$6,SaisieFin,"&gt;="&amp;XQ$6,SaisieMatin,Paramètres!$A$2,SaisieJour,TEXT(XQ$6,"jjjj"))=0)=$AS$1)*0.5)</f>
        <v/>
      </c>
      <c r="XR28" s="6" t="str">
        <f>IF(OR(XQ$6=0,COUNTIF(Feries,XQ$6)&gt;0,ISNONTEXT($A28)),"",
((COUNTIFS(SaisiePers,$A28,SaisieDebut,"&lt;="&amp;XQ$6,SaisieFin,"&gt;"&amp;XQ$6,SaisieJour,"")+
COUNTIFS(SaisiePers,$A28,SaisieDebut,"&lt;="&amp;XQ$6,SaisieFin,XQ$6,SaisieSoir,Paramètres!$B$3,SaisieJour,"")+
COUNTIFS(SaisiePers,$A28,SaisieDebut,"&lt;="&amp;XQ$6,SaisieFin,"&gt;"&amp;XQ$6,SaisieSoir,Paramètres!$B$3,SaisieJour,TEXT(XQ$6,"jjjj"))=0)=$AS$1)*0.5)</f>
        <v/>
      </c>
      <c r="XS28" s="6" t="str">
        <f>IF(OR(XS$6=0,COUNTIF(Feries,XS$6)&gt;0,ISNONTEXT($A28)),"",
((COUNTIFS(SaisiePers,$A28,SaisieDebut,"&lt;"&amp;XS$6,SaisieFin,"&gt;="&amp;XS$6,SaisieJour,"")+
COUNTIFS(SaisiePers,$A28,SaisieDebut,XS$6,SaisieFin,"&gt;="&amp;XS$6,SaisieMatin,Paramètres!$A$2,SaisieJour,"")+
COUNTIFS(SaisiePers,$A28,SaisieDebut,"&lt;"&amp;XS$6,SaisieFin,"&gt;="&amp;XS$6,SaisieMatin,Paramètres!$A$2,SaisieJour,TEXT(XS$6,"jjjj"))=0)=$AS$1)*0.5)</f>
        <v/>
      </c>
      <c r="XT28" s="6" t="str">
        <f>IF(OR(XS$6=0,COUNTIF(Feries,XS$6)&gt;0,ISNONTEXT($A28)),"",
((COUNTIFS(SaisiePers,$A28,SaisieDebut,"&lt;="&amp;XS$6,SaisieFin,"&gt;"&amp;XS$6,SaisieJour,"")+
COUNTIFS(SaisiePers,$A28,SaisieDebut,"&lt;="&amp;XS$6,SaisieFin,XS$6,SaisieSoir,Paramètres!$B$3,SaisieJour,"")+
COUNTIFS(SaisiePers,$A28,SaisieDebut,"&lt;="&amp;XS$6,SaisieFin,"&gt;"&amp;XS$6,SaisieSoir,Paramètres!$B$3,SaisieJour,TEXT(XS$6,"jjjj"))=0)=$AS$1)*0.5)</f>
        <v/>
      </c>
      <c r="XU28" s="6" t="str">
        <f>IF(OR(XU$6=0,COUNTIF(Feries,XU$6)&gt;0,ISNONTEXT($A28)),"",
((COUNTIFS(SaisiePers,$A28,SaisieDebut,"&lt;"&amp;XU$6,SaisieFin,"&gt;="&amp;XU$6,SaisieJour,"")+
COUNTIFS(SaisiePers,$A28,SaisieDebut,XU$6,SaisieFin,"&gt;="&amp;XU$6,SaisieMatin,Paramètres!$A$2,SaisieJour,"")+
COUNTIFS(SaisiePers,$A28,SaisieDebut,"&lt;"&amp;XU$6,SaisieFin,"&gt;="&amp;XU$6,SaisieMatin,Paramètres!$A$2,SaisieJour,TEXT(XU$6,"jjjj"))=0)=$AS$1)*0.5)</f>
        <v/>
      </c>
      <c r="XV28" s="6" t="str">
        <f>IF(OR(XU$6=0,COUNTIF(Feries,XU$6)&gt;0,ISNONTEXT($A28)),"",
((COUNTIFS(SaisiePers,$A28,SaisieDebut,"&lt;="&amp;XU$6,SaisieFin,"&gt;"&amp;XU$6,SaisieJour,"")+
COUNTIFS(SaisiePers,$A28,SaisieDebut,"&lt;="&amp;XU$6,SaisieFin,XU$6,SaisieSoir,Paramètres!$B$3,SaisieJour,"")+
COUNTIFS(SaisiePers,$A28,SaisieDebut,"&lt;="&amp;XU$6,SaisieFin,"&gt;"&amp;XU$6,SaisieSoir,Paramètres!$B$3,SaisieJour,TEXT(XU$6,"jjjj"))=0)=$AS$1)*0.5)</f>
        <v/>
      </c>
      <c r="XW28" s="6" t="str">
        <f>IF(OR(XW$6=0,COUNTIF(Feries,XW$6)&gt;0,ISNONTEXT($A28)),"",
((COUNTIFS(SaisiePers,$A28,SaisieDebut,"&lt;"&amp;XW$6,SaisieFin,"&gt;="&amp;XW$6,SaisieJour,"")+
COUNTIFS(SaisiePers,$A28,SaisieDebut,XW$6,SaisieFin,"&gt;="&amp;XW$6,SaisieMatin,Paramètres!$A$2,SaisieJour,"")+
COUNTIFS(SaisiePers,$A28,SaisieDebut,"&lt;"&amp;XW$6,SaisieFin,"&gt;="&amp;XW$6,SaisieMatin,Paramètres!$A$2,SaisieJour,TEXT(XW$6,"jjjj"))=0)=$AS$1)*0.5)</f>
        <v/>
      </c>
      <c r="XX28" s="6" t="str">
        <f>IF(OR(XW$6=0,COUNTIF(Feries,XW$6)&gt;0,ISNONTEXT($A28)),"",
((COUNTIFS(SaisiePers,$A28,SaisieDebut,"&lt;="&amp;XW$6,SaisieFin,"&gt;"&amp;XW$6,SaisieJour,"")+
COUNTIFS(SaisiePers,$A28,SaisieDebut,"&lt;="&amp;XW$6,SaisieFin,XW$6,SaisieSoir,Paramètres!$B$3,SaisieJour,"")+
COUNTIFS(SaisiePers,$A28,SaisieDebut,"&lt;="&amp;XW$6,SaisieFin,"&gt;"&amp;XW$6,SaisieSoir,Paramètres!$B$3,SaisieJour,TEXT(XW$6,"jjjj"))=0)=$AS$1)*0.5)</f>
        <v/>
      </c>
      <c r="XY28" s="6" t="str">
        <f>IF(OR(XY$6=0,COUNTIF(Feries,XY$6)&gt;0,ISNONTEXT($A28)),"",
((COUNTIFS(SaisiePers,$A28,SaisieDebut,"&lt;"&amp;XY$6,SaisieFin,"&gt;="&amp;XY$6,SaisieJour,"")+
COUNTIFS(SaisiePers,$A28,SaisieDebut,XY$6,SaisieFin,"&gt;="&amp;XY$6,SaisieMatin,Paramètres!$A$2,SaisieJour,"")+
COUNTIFS(SaisiePers,$A28,SaisieDebut,"&lt;"&amp;XY$6,SaisieFin,"&gt;="&amp;XY$6,SaisieMatin,Paramètres!$A$2,SaisieJour,TEXT(XY$6,"jjjj"))=0)=$AS$1)*0.5)</f>
        <v/>
      </c>
      <c r="XZ28" s="6" t="str">
        <f>IF(OR(XY$6=0,COUNTIF(Feries,XY$6)&gt;0,ISNONTEXT($A28)),"",
((COUNTIFS(SaisiePers,$A28,SaisieDebut,"&lt;="&amp;XY$6,SaisieFin,"&gt;"&amp;XY$6,SaisieJour,"")+
COUNTIFS(SaisiePers,$A28,SaisieDebut,"&lt;="&amp;XY$6,SaisieFin,XY$6,SaisieSoir,Paramètres!$B$3,SaisieJour,"")+
COUNTIFS(SaisiePers,$A28,SaisieDebut,"&lt;="&amp;XY$6,SaisieFin,"&gt;"&amp;XY$6,SaisieSoir,Paramètres!$B$3,SaisieJour,TEXT(XY$6,"jjjj"))=0)=$AS$1)*0.5)</f>
        <v/>
      </c>
      <c r="YA28" s="6" t="str">
        <f>IF(OR(YA$6=0,COUNTIF(Feries,YA$6)&gt;0,ISNONTEXT($A28)),"",
((COUNTIFS(SaisiePers,$A28,SaisieDebut,"&lt;"&amp;YA$6,SaisieFin,"&gt;="&amp;YA$6,SaisieJour,"")+
COUNTIFS(SaisiePers,$A28,SaisieDebut,YA$6,SaisieFin,"&gt;="&amp;YA$6,SaisieMatin,Paramètres!$A$2,SaisieJour,"")+
COUNTIFS(SaisiePers,$A28,SaisieDebut,"&lt;"&amp;YA$6,SaisieFin,"&gt;="&amp;YA$6,SaisieMatin,Paramètres!$A$2,SaisieJour,TEXT(YA$6,"jjjj"))=0)=$AS$1)*0.5)</f>
        <v/>
      </c>
      <c r="YB28" s="6" t="str">
        <f>IF(OR(YA$6=0,COUNTIF(Feries,YA$6)&gt;0,ISNONTEXT($A28)),"",
((COUNTIFS(SaisiePers,$A28,SaisieDebut,"&lt;="&amp;YA$6,SaisieFin,"&gt;"&amp;YA$6,SaisieJour,"")+
COUNTIFS(SaisiePers,$A28,SaisieDebut,"&lt;="&amp;YA$6,SaisieFin,YA$6,SaisieSoir,Paramètres!$B$3,SaisieJour,"")+
COUNTIFS(SaisiePers,$A28,SaisieDebut,"&lt;="&amp;YA$6,SaisieFin,"&gt;"&amp;YA$6,SaisieSoir,Paramètres!$B$3,SaisieJour,TEXT(YA$6,"jjjj"))=0)=$AS$1)*0.5)</f>
        <v/>
      </c>
      <c r="YC28" s="6" t="str">
        <f>IF(OR(YC$6=0,COUNTIF(Feries,YC$6)&gt;0,ISNONTEXT($A28)),"",
((COUNTIFS(SaisiePers,$A28,SaisieDebut,"&lt;"&amp;YC$6,SaisieFin,"&gt;="&amp;YC$6,SaisieJour,"")+
COUNTIFS(SaisiePers,$A28,SaisieDebut,YC$6,SaisieFin,"&gt;="&amp;YC$6,SaisieMatin,Paramètres!$A$2,SaisieJour,"")+
COUNTIFS(SaisiePers,$A28,SaisieDebut,"&lt;"&amp;YC$6,SaisieFin,"&gt;="&amp;YC$6,SaisieMatin,Paramètres!$A$2,SaisieJour,TEXT(YC$6,"jjjj"))=0)=$AS$1)*0.5)</f>
        <v/>
      </c>
      <c r="YD28" s="6" t="str">
        <f>IF(OR(YC$6=0,COUNTIF(Feries,YC$6)&gt;0,ISNONTEXT($A28)),"",
((COUNTIFS(SaisiePers,$A28,SaisieDebut,"&lt;="&amp;YC$6,SaisieFin,"&gt;"&amp;YC$6,SaisieJour,"")+
COUNTIFS(SaisiePers,$A28,SaisieDebut,"&lt;="&amp;YC$6,SaisieFin,YC$6,SaisieSoir,Paramètres!$B$3,SaisieJour,"")+
COUNTIFS(SaisiePers,$A28,SaisieDebut,"&lt;="&amp;YC$6,SaisieFin,"&gt;"&amp;YC$6,SaisieSoir,Paramètres!$B$3,SaisieJour,TEXT(YC$6,"jjjj"))=0)=$AS$1)*0.5)</f>
        <v/>
      </c>
      <c r="YE28" s="6" t="str">
        <f>IF(OR(YE$6=0,COUNTIF(Feries,YE$6)&gt;0,ISNONTEXT($A28)),"",
((COUNTIFS(SaisiePers,$A28,SaisieDebut,"&lt;"&amp;YE$6,SaisieFin,"&gt;="&amp;YE$6,SaisieJour,"")+
COUNTIFS(SaisiePers,$A28,SaisieDebut,YE$6,SaisieFin,"&gt;="&amp;YE$6,SaisieMatin,Paramètres!$A$2,SaisieJour,"")+
COUNTIFS(SaisiePers,$A28,SaisieDebut,"&lt;"&amp;YE$6,SaisieFin,"&gt;="&amp;YE$6,SaisieMatin,Paramètres!$A$2,SaisieJour,TEXT(YE$6,"jjjj"))=0)=$AS$1)*0.5)</f>
        <v/>
      </c>
      <c r="YF28" s="6" t="str">
        <f>IF(OR(YE$6=0,COUNTIF(Feries,YE$6)&gt;0,ISNONTEXT($A28)),"",
((COUNTIFS(SaisiePers,$A28,SaisieDebut,"&lt;="&amp;YE$6,SaisieFin,"&gt;"&amp;YE$6,SaisieJour,"")+
COUNTIFS(SaisiePers,$A28,SaisieDebut,"&lt;="&amp;YE$6,SaisieFin,YE$6,SaisieSoir,Paramètres!$B$3,SaisieJour,"")+
COUNTIFS(SaisiePers,$A28,SaisieDebut,"&lt;="&amp;YE$6,SaisieFin,"&gt;"&amp;YE$6,SaisieSoir,Paramètres!$B$3,SaisieJour,TEXT(YE$6,"jjjj"))=0)=$AS$1)*0.5)</f>
        <v/>
      </c>
      <c r="YG28" s="6" t="str">
        <f>IF(OR(YG$6=0,COUNTIF(Feries,YG$6)&gt;0,ISNONTEXT($A28)),"",
((COUNTIFS(SaisiePers,$A28,SaisieDebut,"&lt;"&amp;YG$6,SaisieFin,"&gt;="&amp;YG$6,SaisieJour,"")+
COUNTIFS(SaisiePers,$A28,SaisieDebut,YG$6,SaisieFin,"&gt;="&amp;YG$6,SaisieMatin,Paramètres!$A$2,SaisieJour,"")+
COUNTIFS(SaisiePers,$A28,SaisieDebut,"&lt;"&amp;YG$6,SaisieFin,"&gt;="&amp;YG$6,SaisieMatin,Paramètres!$A$2,SaisieJour,TEXT(YG$6,"jjjj"))=0)=$AS$1)*0.5)</f>
        <v/>
      </c>
      <c r="YH28" s="6" t="str">
        <f>IF(OR(YG$6=0,COUNTIF(Feries,YG$6)&gt;0,ISNONTEXT($A28)),"",
((COUNTIFS(SaisiePers,$A28,SaisieDebut,"&lt;="&amp;YG$6,SaisieFin,"&gt;"&amp;YG$6,SaisieJour,"")+
COUNTIFS(SaisiePers,$A28,SaisieDebut,"&lt;="&amp;YG$6,SaisieFin,YG$6,SaisieSoir,Paramètres!$B$3,SaisieJour,"")+
COUNTIFS(SaisiePers,$A28,SaisieDebut,"&lt;="&amp;YG$6,SaisieFin,"&gt;"&amp;YG$6,SaisieSoir,Paramètres!$B$3,SaisieJour,TEXT(YG$6,"jjjj"))=0)=$AS$1)*0.5)</f>
        <v/>
      </c>
      <c r="YI28" s="6" t="str">
        <f>IF(OR(YI$6=0,COUNTIF(Feries,YI$6)&gt;0,ISNONTEXT($A28)),"",
((COUNTIFS(SaisiePers,$A28,SaisieDebut,"&lt;"&amp;YI$6,SaisieFin,"&gt;="&amp;YI$6,SaisieJour,"")+
COUNTIFS(SaisiePers,$A28,SaisieDebut,YI$6,SaisieFin,"&gt;="&amp;YI$6,SaisieMatin,Paramètres!$A$2,SaisieJour,"")+
COUNTIFS(SaisiePers,$A28,SaisieDebut,"&lt;"&amp;YI$6,SaisieFin,"&gt;="&amp;YI$6,SaisieMatin,Paramètres!$A$2,SaisieJour,TEXT(YI$6,"jjjj"))=0)=$AS$1)*0.5)</f>
        <v/>
      </c>
      <c r="YJ28" s="6" t="str">
        <f>IF(OR(YI$6=0,COUNTIF(Feries,YI$6)&gt;0,ISNONTEXT($A28)),"",
((COUNTIFS(SaisiePers,$A28,SaisieDebut,"&lt;="&amp;YI$6,SaisieFin,"&gt;"&amp;YI$6,SaisieJour,"")+
COUNTIFS(SaisiePers,$A28,SaisieDebut,"&lt;="&amp;YI$6,SaisieFin,YI$6,SaisieSoir,Paramètres!$B$3,SaisieJour,"")+
COUNTIFS(SaisiePers,$A28,SaisieDebut,"&lt;="&amp;YI$6,SaisieFin,"&gt;"&amp;YI$6,SaisieSoir,Paramètres!$B$3,SaisieJour,TEXT(YI$6,"jjjj"))=0)=$AS$1)*0.5)</f>
        <v/>
      </c>
      <c r="YK28" s="6" t="str">
        <f>IF(OR(YK$6=0,COUNTIF(Feries,YK$6)&gt;0,ISNONTEXT($A28)),"",
((COUNTIFS(SaisiePers,$A28,SaisieDebut,"&lt;"&amp;YK$6,SaisieFin,"&gt;="&amp;YK$6,SaisieJour,"")+
COUNTIFS(SaisiePers,$A28,SaisieDebut,YK$6,SaisieFin,"&gt;="&amp;YK$6,SaisieMatin,Paramètres!$A$2,SaisieJour,"")+
COUNTIFS(SaisiePers,$A28,SaisieDebut,"&lt;"&amp;YK$6,SaisieFin,"&gt;="&amp;YK$6,SaisieMatin,Paramètres!$A$2,SaisieJour,TEXT(YK$6,"jjjj"))=0)=$AS$1)*0.5)</f>
        <v/>
      </c>
      <c r="YL28" s="6" t="str">
        <f>IF(OR(YK$6=0,COUNTIF(Feries,YK$6)&gt;0,ISNONTEXT($A28)),"",
((COUNTIFS(SaisiePers,$A28,SaisieDebut,"&lt;="&amp;YK$6,SaisieFin,"&gt;"&amp;YK$6,SaisieJour,"")+
COUNTIFS(SaisiePers,$A28,SaisieDebut,"&lt;="&amp;YK$6,SaisieFin,YK$6,SaisieSoir,Paramètres!$B$3,SaisieJour,"")+
COUNTIFS(SaisiePers,$A28,SaisieDebut,"&lt;="&amp;YK$6,SaisieFin,"&gt;"&amp;YK$6,SaisieSoir,Paramètres!$B$3,SaisieJour,TEXT(YK$6,"jjjj"))=0)=$AS$1)*0.5)</f>
        <v/>
      </c>
      <c r="YM28" s="6" t="str">
        <f>IF(OR(YM$6=0,COUNTIF(Feries,YM$6)&gt;0,ISNONTEXT($A28)),"",
((COUNTIFS(SaisiePers,$A28,SaisieDebut,"&lt;"&amp;YM$6,SaisieFin,"&gt;="&amp;YM$6,SaisieJour,"")+
COUNTIFS(SaisiePers,$A28,SaisieDebut,YM$6,SaisieFin,"&gt;="&amp;YM$6,SaisieMatin,Paramètres!$A$2,SaisieJour,"")+
COUNTIFS(SaisiePers,$A28,SaisieDebut,"&lt;"&amp;YM$6,SaisieFin,"&gt;="&amp;YM$6,SaisieMatin,Paramètres!$A$2,SaisieJour,TEXT(YM$6,"jjjj"))=0)=$AS$1)*0.5)</f>
        <v/>
      </c>
      <c r="YN28" s="6" t="str">
        <f>IF(OR(YM$6=0,COUNTIF(Feries,YM$6)&gt;0,ISNONTEXT($A28)),"",
((COUNTIFS(SaisiePers,$A28,SaisieDebut,"&lt;="&amp;YM$6,SaisieFin,"&gt;"&amp;YM$6,SaisieJour,"")+
COUNTIFS(SaisiePers,$A28,SaisieDebut,"&lt;="&amp;YM$6,SaisieFin,YM$6,SaisieSoir,Paramètres!$B$3,SaisieJour,"")+
COUNTIFS(SaisiePers,$A28,SaisieDebut,"&lt;="&amp;YM$6,SaisieFin,"&gt;"&amp;YM$6,SaisieSoir,Paramètres!$B$3,SaisieJour,TEXT(YM$6,"jjjj"))=0)=$AS$1)*0.5)</f>
        <v/>
      </c>
      <c r="YO28" s="6" t="str">
        <f>IF(OR(YO$6=0,COUNTIF(Feries,YO$6)&gt;0,ISNONTEXT($A28)),"",
((COUNTIFS(SaisiePers,$A28,SaisieDebut,"&lt;"&amp;YO$6,SaisieFin,"&gt;="&amp;YO$6,SaisieJour,"")+
COUNTIFS(SaisiePers,$A28,SaisieDebut,YO$6,SaisieFin,"&gt;="&amp;YO$6,SaisieMatin,Paramètres!$A$2,SaisieJour,"")+
COUNTIFS(SaisiePers,$A28,SaisieDebut,"&lt;"&amp;YO$6,SaisieFin,"&gt;="&amp;YO$6,SaisieMatin,Paramètres!$A$2,SaisieJour,TEXT(YO$6,"jjjj"))=0)=$AS$1)*0.5)</f>
        <v/>
      </c>
      <c r="YP28" s="6" t="str">
        <f>IF(OR(YO$6=0,COUNTIF(Feries,YO$6)&gt;0,ISNONTEXT($A28)),"",
((COUNTIFS(SaisiePers,$A28,SaisieDebut,"&lt;="&amp;YO$6,SaisieFin,"&gt;"&amp;YO$6,SaisieJour,"")+
COUNTIFS(SaisiePers,$A28,SaisieDebut,"&lt;="&amp;YO$6,SaisieFin,YO$6,SaisieSoir,Paramètres!$B$3,SaisieJour,"")+
COUNTIFS(SaisiePers,$A28,SaisieDebut,"&lt;="&amp;YO$6,SaisieFin,"&gt;"&amp;YO$6,SaisieSoir,Paramètres!$B$3,SaisieJour,TEXT(YO$6,"jjjj"))=0)=$AS$1)*0.5)</f>
        <v/>
      </c>
      <c r="YQ28" s="6" t="str">
        <f>IF(OR(YQ$6=0,COUNTIF(Feries,YQ$6)&gt;0,ISNONTEXT($A28)),"",
((COUNTIFS(SaisiePers,$A28,SaisieDebut,"&lt;"&amp;YQ$6,SaisieFin,"&gt;="&amp;YQ$6,SaisieJour,"")+
COUNTIFS(SaisiePers,$A28,SaisieDebut,YQ$6,SaisieFin,"&gt;="&amp;YQ$6,SaisieMatin,Paramètres!$A$2,SaisieJour,"")+
COUNTIFS(SaisiePers,$A28,SaisieDebut,"&lt;"&amp;YQ$6,SaisieFin,"&gt;="&amp;YQ$6,SaisieMatin,Paramètres!$A$2,SaisieJour,TEXT(YQ$6,"jjjj"))=0)=$AS$1)*0.5)</f>
        <v/>
      </c>
      <c r="YR28" s="6" t="str">
        <f>IF(OR(YQ$6=0,COUNTIF(Feries,YQ$6)&gt;0,ISNONTEXT($A28)),"",
((COUNTIFS(SaisiePers,$A28,SaisieDebut,"&lt;="&amp;YQ$6,SaisieFin,"&gt;"&amp;YQ$6,SaisieJour,"")+
COUNTIFS(SaisiePers,$A28,SaisieDebut,"&lt;="&amp;YQ$6,SaisieFin,YQ$6,SaisieSoir,Paramètres!$B$3,SaisieJour,"")+
COUNTIFS(SaisiePers,$A28,SaisieDebut,"&lt;="&amp;YQ$6,SaisieFin,"&gt;"&amp;YQ$6,SaisieSoir,Paramètres!$B$3,SaisieJour,TEXT(YQ$6,"jjjj"))=0)=$AS$1)*0.5)</f>
        <v/>
      </c>
      <c r="YS28" s="6" t="str">
        <f>IF(OR(YS$6=0,COUNTIF(Feries,YS$6)&gt;0,ISNONTEXT($A28)),"",
((COUNTIFS(SaisiePers,$A28,SaisieDebut,"&lt;"&amp;YS$6,SaisieFin,"&gt;="&amp;YS$6,SaisieJour,"")+
COUNTIFS(SaisiePers,$A28,SaisieDebut,YS$6,SaisieFin,"&gt;="&amp;YS$6,SaisieMatin,Paramètres!$A$2,SaisieJour,"")+
COUNTIFS(SaisiePers,$A28,SaisieDebut,"&lt;"&amp;YS$6,SaisieFin,"&gt;="&amp;YS$6,SaisieMatin,Paramètres!$A$2,SaisieJour,TEXT(YS$6,"jjjj"))=0)=$AS$1)*0.5)</f>
        <v/>
      </c>
      <c r="YT28" s="6" t="str">
        <f>IF(OR(YS$6=0,COUNTIF(Feries,YS$6)&gt;0,ISNONTEXT($A28)),"",
((COUNTIFS(SaisiePers,$A28,SaisieDebut,"&lt;="&amp;YS$6,SaisieFin,"&gt;"&amp;YS$6,SaisieJour,"")+
COUNTIFS(SaisiePers,$A28,SaisieDebut,"&lt;="&amp;YS$6,SaisieFin,YS$6,SaisieSoir,Paramètres!$B$3,SaisieJour,"")+
COUNTIFS(SaisiePers,$A28,SaisieDebut,"&lt;="&amp;YS$6,SaisieFin,"&gt;"&amp;YS$6,SaisieSoir,Paramètres!$B$3,SaisieJour,TEXT(YS$6,"jjjj"))=0)=$AS$1)*0.5)</f>
        <v/>
      </c>
      <c r="YU28" s="6" t="str">
        <f>IF(OR(YU$6=0,COUNTIF(Feries,YU$6)&gt;0,ISNONTEXT($A28)),"",
((COUNTIFS(SaisiePers,$A28,SaisieDebut,"&lt;"&amp;YU$6,SaisieFin,"&gt;="&amp;YU$6,SaisieJour,"")+
COUNTIFS(SaisiePers,$A28,SaisieDebut,YU$6,SaisieFin,"&gt;="&amp;YU$6,SaisieMatin,Paramètres!$A$2,SaisieJour,"")+
COUNTIFS(SaisiePers,$A28,SaisieDebut,"&lt;"&amp;YU$6,SaisieFin,"&gt;="&amp;YU$6,SaisieMatin,Paramètres!$A$2,SaisieJour,TEXT(YU$6,"jjjj"))=0)=$AS$1)*0.5)</f>
        <v/>
      </c>
      <c r="YV28" s="6" t="str">
        <f>IF(OR(YU$6=0,COUNTIF(Feries,YU$6)&gt;0,ISNONTEXT($A28)),"",
((COUNTIFS(SaisiePers,$A28,SaisieDebut,"&lt;="&amp;YU$6,SaisieFin,"&gt;"&amp;YU$6,SaisieJour,"")+
COUNTIFS(SaisiePers,$A28,SaisieDebut,"&lt;="&amp;YU$6,SaisieFin,YU$6,SaisieSoir,Paramètres!$B$3,SaisieJour,"")+
COUNTIFS(SaisiePers,$A28,SaisieDebut,"&lt;="&amp;YU$6,SaisieFin,"&gt;"&amp;YU$6,SaisieSoir,Paramètres!$B$3,SaisieJour,TEXT(YU$6,"jjjj"))=0)=$AS$1)*0.5)</f>
        <v/>
      </c>
      <c r="YW28" s="6" t="str">
        <f>IF(OR(YW$6=0,COUNTIF(Feries,YW$6)&gt;0,ISNONTEXT($A28)),"",
((COUNTIFS(SaisiePers,$A28,SaisieDebut,"&lt;"&amp;YW$6,SaisieFin,"&gt;="&amp;YW$6,SaisieJour,"")+
COUNTIFS(SaisiePers,$A28,SaisieDebut,YW$6,SaisieFin,"&gt;="&amp;YW$6,SaisieMatin,Paramètres!$A$2,SaisieJour,"")+
COUNTIFS(SaisiePers,$A28,SaisieDebut,"&lt;"&amp;YW$6,SaisieFin,"&gt;="&amp;YW$6,SaisieMatin,Paramètres!$A$2,SaisieJour,TEXT(YW$6,"jjjj"))=0)=$AS$1)*0.5)</f>
        <v/>
      </c>
      <c r="YX28" s="6" t="str">
        <f>IF(OR(YW$6=0,COUNTIF(Feries,YW$6)&gt;0,ISNONTEXT($A28)),"",
((COUNTIFS(SaisiePers,$A28,SaisieDebut,"&lt;="&amp;YW$6,SaisieFin,"&gt;"&amp;YW$6,SaisieJour,"")+
COUNTIFS(SaisiePers,$A28,SaisieDebut,"&lt;="&amp;YW$6,SaisieFin,YW$6,SaisieSoir,Paramètres!$B$3,SaisieJour,"")+
COUNTIFS(SaisiePers,$A28,SaisieDebut,"&lt;="&amp;YW$6,SaisieFin,"&gt;"&amp;YW$6,SaisieSoir,Paramètres!$B$3,SaisieJour,TEXT(YW$6,"jjjj"))=0)=$AS$1)*0.5)</f>
        <v/>
      </c>
      <c r="YY28" s="6" t="str">
        <f>IF(OR(YY$6=0,COUNTIF(Feries,YY$6)&gt;0,ISNONTEXT($A28)),"",
((COUNTIFS(SaisiePers,$A28,SaisieDebut,"&lt;"&amp;YY$6,SaisieFin,"&gt;="&amp;YY$6,SaisieJour,"")+
COUNTIFS(SaisiePers,$A28,SaisieDebut,YY$6,SaisieFin,"&gt;="&amp;YY$6,SaisieMatin,Paramètres!$A$2,SaisieJour,"")+
COUNTIFS(SaisiePers,$A28,SaisieDebut,"&lt;"&amp;YY$6,SaisieFin,"&gt;="&amp;YY$6,SaisieMatin,Paramètres!$A$2,SaisieJour,TEXT(YY$6,"jjjj"))=0)=$AS$1)*0.5)</f>
        <v/>
      </c>
      <c r="YZ28" s="6" t="str">
        <f>IF(OR(YY$6=0,COUNTIF(Feries,YY$6)&gt;0,ISNONTEXT($A28)),"",
((COUNTIFS(SaisiePers,$A28,SaisieDebut,"&lt;="&amp;YY$6,SaisieFin,"&gt;"&amp;YY$6,SaisieJour,"")+
COUNTIFS(SaisiePers,$A28,SaisieDebut,"&lt;="&amp;YY$6,SaisieFin,YY$6,SaisieSoir,Paramètres!$B$3,SaisieJour,"")+
COUNTIFS(SaisiePers,$A28,SaisieDebut,"&lt;="&amp;YY$6,SaisieFin,"&gt;"&amp;YY$6,SaisieSoir,Paramètres!$B$3,SaisieJour,TEXT(YY$6,"jjjj"))=0)=$AS$1)*0.5)</f>
        <v/>
      </c>
      <c r="ZA28" s="6" t="str">
        <f>IF(OR(ZA$6=0,COUNTIF(Feries,ZA$6)&gt;0,ISNONTEXT($A28)),"",
((COUNTIFS(SaisiePers,$A28,SaisieDebut,"&lt;"&amp;ZA$6,SaisieFin,"&gt;="&amp;ZA$6,SaisieJour,"")+
COUNTIFS(SaisiePers,$A28,SaisieDebut,ZA$6,SaisieFin,"&gt;="&amp;ZA$6,SaisieMatin,Paramètres!$A$2,SaisieJour,"")+
COUNTIFS(SaisiePers,$A28,SaisieDebut,"&lt;"&amp;ZA$6,SaisieFin,"&gt;="&amp;ZA$6,SaisieMatin,Paramètres!$A$2,SaisieJour,TEXT(ZA$6,"jjjj"))=0)=$AS$1)*0.5)</f>
        <v/>
      </c>
      <c r="ZB28" s="6" t="str">
        <f>IF(OR(ZA$6=0,COUNTIF(Feries,ZA$6)&gt;0,ISNONTEXT($A28)),"",
((COUNTIFS(SaisiePers,$A28,SaisieDebut,"&lt;="&amp;ZA$6,SaisieFin,"&gt;"&amp;ZA$6,SaisieJour,"")+
COUNTIFS(SaisiePers,$A28,SaisieDebut,"&lt;="&amp;ZA$6,SaisieFin,ZA$6,SaisieSoir,Paramètres!$B$3,SaisieJour,"")+
COUNTIFS(SaisiePers,$A28,SaisieDebut,"&lt;="&amp;ZA$6,SaisieFin,"&gt;"&amp;ZA$6,SaisieSoir,Paramètres!$B$3,SaisieJour,TEXT(ZA$6,"jjjj"))=0)=$AS$1)*0.5)</f>
        <v/>
      </c>
      <c r="ZC28" s="6" t="str">
        <f>IF(OR(ZC$6=0,COUNTIF(Feries,ZC$6)&gt;0,ISNONTEXT($A28)),"",
((COUNTIFS(SaisiePers,$A28,SaisieDebut,"&lt;"&amp;ZC$6,SaisieFin,"&gt;="&amp;ZC$6,SaisieJour,"")+
COUNTIFS(SaisiePers,$A28,SaisieDebut,ZC$6,SaisieFin,"&gt;="&amp;ZC$6,SaisieMatin,Paramètres!$A$2,SaisieJour,"")+
COUNTIFS(SaisiePers,$A28,SaisieDebut,"&lt;"&amp;ZC$6,SaisieFin,"&gt;="&amp;ZC$6,SaisieMatin,Paramètres!$A$2,SaisieJour,TEXT(ZC$6,"jjjj"))=0)=$AS$1)*0.5)</f>
        <v/>
      </c>
      <c r="ZD28" s="6" t="str">
        <f>IF(OR(ZC$6=0,COUNTIF(Feries,ZC$6)&gt;0,ISNONTEXT($A28)),"",
((COUNTIFS(SaisiePers,$A28,SaisieDebut,"&lt;="&amp;ZC$6,SaisieFin,"&gt;"&amp;ZC$6,SaisieJour,"")+
COUNTIFS(SaisiePers,$A28,SaisieDebut,"&lt;="&amp;ZC$6,SaisieFin,ZC$6,SaisieSoir,Paramètres!$B$3,SaisieJour,"")+
COUNTIFS(SaisiePers,$A28,SaisieDebut,"&lt;="&amp;ZC$6,SaisieFin,"&gt;"&amp;ZC$6,SaisieSoir,Paramètres!$B$3,SaisieJour,TEXT(ZC$6,"jjjj"))=0)=$AS$1)*0.5)</f>
        <v/>
      </c>
      <c r="ZE28" s="6" t="str">
        <f>IF(OR(ZE$6=0,COUNTIF(Feries,ZE$6)&gt;0,ISNONTEXT($A28)),"",
((COUNTIFS(SaisiePers,$A28,SaisieDebut,"&lt;"&amp;ZE$6,SaisieFin,"&gt;="&amp;ZE$6,SaisieJour,"")+
COUNTIFS(SaisiePers,$A28,SaisieDebut,ZE$6,SaisieFin,"&gt;="&amp;ZE$6,SaisieMatin,Paramètres!$A$2,SaisieJour,"")+
COUNTIFS(SaisiePers,$A28,SaisieDebut,"&lt;"&amp;ZE$6,SaisieFin,"&gt;="&amp;ZE$6,SaisieMatin,Paramètres!$A$2,SaisieJour,TEXT(ZE$6,"jjjj"))=0)=$AS$1)*0.5)</f>
        <v/>
      </c>
      <c r="ZF28" s="6" t="str">
        <f>IF(OR(ZE$6=0,COUNTIF(Feries,ZE$6)&gt;0,ISNONTEXT($A28)),"",
((COUNTIFS(SaisiePers,$A28,SaisieDebut,"&lt;="&amp;ZE$6,SaisieFin,"&gt;"&amp;ZE$6,SaisieJour,"")+
COUNTIFS(SaisiePers,$A28,SaisieDebut,"&lt;="&amp;ZE$6,SaisieFin,ZE$6,SaisieSoir,Paramètres!$B$3,SaisieJour,"")+
COUNTIFS(SaisiePers,$A28,SaisieDebut,"&lt;="&amp;ZE$6,SaisieFin,"&gt;"&amp;ZE$6,SaisieSoir,Paramètres!$B$3,SaisieJour,TEXT(ZE$6,"jjjj"))=0)=$AS$1)*0.5)</f>
        <v/>
      </c>
      <c r="ZG28" s="6" t="str">
        <f>IF(OR(ZG$6=0,COUNTIF(Feries,ZG$6)&gt;0,ISNONTEXT($A28)),"",
((COUNTIFS(SaisiePers,$A28,SaisieDebut,"&lt;"&amp;ZG$6,SaisieFin,"&gt;="&amp;ZG$6,SaisieJour,"")+
COUNTIFS(SaisiePers,$A28,SaisieDebut,ZG$6,SaisieFin,"&gt;="&amp;ZG$6,SaisieMatin,Paramètres!$A$2,SaisieJour,"")+
COUNTIFS(SaisiePers,$A28,SaisieDebut,"&lt;"&amp;ZG$6,SaisieFin,"&gt;="&amp;ZG$6,SaisieMatin,Paramètres!$A$2,SaisieJour,TEXT(ZG$6,"jjjj"))=0)=$AS$1)*0.5)</f>
        <v/>
      </c>
      <c r="ZH28" s="6" t="str">
        <f>IF(OR(ZG$6=0,COUNTIF(Feries,ZG$6)&gt;0,ISNONTEXT($A28)),"",
((COUNTIFS(SaisiePers,$A28,SaisieDebut,"&lt;="&amp;ZG$6,SaisieFin,"&gt;"&amp;ZG$6,SaisieJour,"")+
COUNTIFS(SaisiePers,$A28,SaisieDebut,"&lt;="&amp;ZG$6,SaisieFin,ZG$6,SaisieSoir,Paramètres!$B$3,SaisieJour,"")+
COUNTIFS(SaisiePers,$A28,SaisieDebut,"&lt;="&amp;ZG$6,SaisieFin,"&gt;"&amp;ZG$6,SaisieSoir,Paramètres!$B$3,SaisieJour,TEXT(ZG$6,"jjjj"))=0)=$AS$1)*0.5)</f>
        <v/>
      </c>
      <c r="ZI28" s="6" t="str">
        <f>IF(OR(ZI$6=0,COUNTIF(Feries,ZI$6)&gt;0,ISNONTEXT($A28)),"",
((COUNTIFS(SaisiePers,$A28,SaisieDebut,"&lt;"&amp;ZI$6,SaisieFin,"&gt;="&amp;ZI$6,SaisieJour,"")+
COUNTIFS(SaisiePers,$A28,SaisieDebut,ZI$6,SaisieFin,"&gt;="&amp;ZI$6,SaisieMatin,Paramètres!$A$2,SaisieJour,"")+
COUNTIFS(SaisiePers,$A28,SaisieDebut,"&lt;"&amp;ZI$6,SaisieFin,"&gt;="&amp;ZI$6,SaisieMatin,Paramètres!$A$2,SaisieJour,TEXT(ZI$6,"jjjj"))=0)=$AS$1)*0.5)</f>
        <v/>
      </c>
      <c r="ZJ28" s="6" t="str">
        <f>IF(OR(ZI$6=0,COUNTIF(Feries,ZI$6)&gt;0,ISNONTEXT($A28)),"",
((COUNTIFS(SaisiePers,$A28,SaisieDebut,"&lt;="&amp;ZI$6,SaisieFin,"&gt;"&amp;ZI$6,SaisieJour,"")+
COUNTIFS(SaisiePers,$A28,SaisieDebut,"&lt;="&amp;ZI$6,SaisieFin,ZI$6,SaisieSoir,Paramètres!$B$3,SaisieJour,"")+
COUNTIFS(SaisiePers,$A28,SaisieDebut,"&lt;="&amp;ZI$6,SaisieFin,"&gt;"&amp;ZI$6,SaisieSoir,Paramètres!$B$3,SaisieJour,TEXT(ZI$6,"jjjj"))=0)=$AS$1)*0.5)</f>
        <v/>
      </c>
      <c r="ZK28" s="6" t="str">
        <f>IF(OR(ZK$6=0,COUNTIF(Feries,ZK$6)&gt;0,ISNONTEXT($A28)),"",
((COUNTIFS(SaisiePers,$A28,SaisieDebut,"&lt;"&amp;ZK$6,SaisieFin,"&gt;="&amp;ZK$6,SaisieJour,"")+
COUNTIFS(SaisiePers,$A28,SaisieDebut,ZK$6,SaisieFin,"&gt;="&amp;ZK$6,SaisieMatin,Paramètres!$A$2,SaisieJour,"")+
COUNTIFS(SaisiePers,$A28,SaisieDebut,"&lt;"&amp;ZK$6,SaisieFin,"&gt;="&amp;ZK$6,SaisieMatin,Paramètres!$A$2,SaisieJour,TEXT(ZK$6,"jjjj"))=0)=$AS$1)*0.5)</f>
        <v/>
      </c>
      <c r="ZL28" s="6" t="str">
        <f>IF(OR(ZK$6=0,COUNTIF(Feries,ZK$6)&gt;0,ISNONTEXT($A28)),"",
((COUNTIFS(SaisiePers,$A28,SaisieDebut,"&lt;="&amp;ZK$6,SaisieFin,"&gt;"&amp;ZK$6,SaisieJour,"")+
COUNTIFS(SaisiePers,$A28,SaisieDebut,"&lt;="&amp;ZK$6,SaisieFin,ZK$6,SaisieSoir,Paramètres!$B$3,SaisieJour,"")+
COUNTIFS(SaisiePers,$A28,SaisieDebut,"&lt;="&amp;ZK$6,SaisieFin,"&gt;"&amp;ZK$6,SaisieSoir,Paramètres!$B$3,SaisieJour,TEXT(ZK$6,"jjjj"))=0)=$AS$1)*0.5)</f>
        <v/>
      </c>
      <c r="ZM28" s="6" t="str">
        <f>IF(OR(ZM$6=0,COUNTIF(Feries,ZM$6)&gt;0,ISNONTEXT($A28)),"",
((COUNTIFS(SaisiePers,$A28,SaisieDebut,"&lt;"&amp;ZM$6,SaisieFin,"&gt;="&amp;ZM$6,SaisieJour,"")+
COUNTIFS(SaisiePers,$A28,SaisieDebut,ZM$6,SaisieFin,"&gt;="&amp;ZM$6,SaisieMatin,Paramètres!$A$2,SaisieJour,"")+
COUNTIFS(SaisiePers,$A28,SaisieDebut,"&lt;"&amp;ZM$6,SaisieFin,"&gt;="&amp;ZM$6,SaisieMatin,Paramètres!$A$2,SaisieJour,TEXT(ZM$6,"jjjj"))=0)=$AS$1)*0.5)</f>
        <v/>
      </c>
      <c r="ZN28" s="6" t="str">
        <f>IF(OR(ZM$6=0,COUNTIF(Feries,ZM$6)&gt;0,ISNONTEXT($A28)),"",
((COUNTIFS(SaisiePers,$A28,SaisieDebut,"&lt;="&amp;ZM$6,SaisieFin,"&gt;"&amp;ZM$6,SaisieJour,"")+
COUNTIFS(SaisiePers,$A28,SaisieDebut,"&lt;="&amp;ZM$6,SaisieFin,ZM$6,SaisieSoir,Paramètres!$B$3,SaisieJour,"")+
COUNTIFS(SaisiePers,$A28,SaisieDebut,"&lt;="&amp;ZM$6,SaisieFin,"&gt;"&amp;ZM$6,SaisieSoir,Paramètres!$B$3,SaisieJour,TEXT(ZM$6,"jjjj"))=0)=$AS$1)*0.5)</f>
        <v/>
      </c>
      <c r="ZO28" s="6" t="str">
        <f>IF(OR(ZO$6=0,COUNTIF(Feries,ZO$6)&gt;0,ISNONTEXT($A28)),"",
((COUNTIFS(SaisiePers,$A28,SaisieDebut,"&lt;"&amp;ZO$6,SaisieFin,"&gt;="&amp;ZO$6,SaisieJour,"")+
COUNTIFS(SaisiePers,$A28,SaisieDebut,ZO$6,SaisieFin,"&gt;="&amp;ZO$6,SaisieMatin,Paramètres!$A$2,SaisieJour,"")+
COUNTIFS(SaisiePers,$A28,SaisieDebut,"&lt;"&amp;ZO$6,SaisieFin,"&gt;="&amp;ZO$6,SaisieMatin,Paramètres!$A$2,SaisieJour,TEXT(ZO$6,"jjjj"))=0)=$AS$1)*0.5)</f>
        <v/>
      </c>
      <c r="ZP28" s="6" t="str">
        <f>IF(OR(ZO$6=0,COUNTIF(Feries,ZO$6)&gt;0,ISNONTEXT($A28)),"",
((COUNTIFS(SaisiePers,$A28,SaisieDebut,"&lt;="&amp;ZO$6,SaisieFin,"&gt;"&amp;ZO$6,SaisieJour,"")+
COUNTIFS(SaisiePers,$A28,SaisieDebut,"&lt;="&amp;ZO$6,SaisieFin,ZO$6,SaisieSoir,Paramètres!$B$3,SaisieJour,"")+
COUNTIFS(SaisiePers,$A28,SaisieDebut,"&lt;="&amp;ZO$6,SaisieFin,"&gt;"&amp;ZO$6,SaisieSoir,Paramètres!$B$3,SaisieJour,TEXT(ZO$6,"jjjj"))=0)=$AS$1)*0.5)</f>
        <v/>
      </c>
      <c r="ZQ28" s="6" t="str">
        <f>IF(OR(ZQ$6=0,COUNTIF(Feries,ZQ$6)&gt;0,ISNONTEXT($A28)),"",
((COUNTIFS(SaisiePers,$A28,SaisieDebut,"&lt;"&amp;ZQ$6,SaisieFin,"&gt;="&amp;ZQ$6,SaisieJour,"")+
COUNTIFS(SaisiePers,$A28,SaisieDebut,ZQ$6,SaisieFin,"&gt;="&amp;ZQ$6,SaisieMatin,Paramètres!$A$2,SaisieJour,"")+
COUNTIFS(SaisiePers,$A28,SaisieDebut,"&lt;"&amp;ZQ$6,SaisieFin,"&gt;="&amp;ZQ$6,SaisieMatin,Paramètres!$A$2,SaisieJour,TEXT(ZQ$6,"jjjj"))=0)=$AS$1)*0.5)</f>
        <v/>
      </c>
      <c r="ZR28" s="6" t="str">
        <f>IF(OR(ZQ$6=0,COUNTIF(Feries,ZQ$6)&gt;0,ISNONTEXT($A28)),"",
((COUNTIFS(SaisiePers,$A28,SaisieDebut,"&lt;="&amp;ZQ$6,SaisieFin,"&gt;"&amp;ZQ$6,SaisieJour,"")+
COUNTIFS(SaisiePers,$A28,SaisieDebut,"&lt;="&amp;ZQ$6,SaisieFin,ZQ$6,SaisieSoir,Paramètres!$B$3,SaisieJour,"")+
COUNTIFS(SaisiePers,$A28,SaisieDebut,"&lt;="&amp;ZQ$6,SaisieFin,"&gt;"&amp;ZQ$6,SaisieSoir,Paramètres!$B$3,SaisieJour,TEXT(ZQ$6,"jjjj"))=0)=$AS$1)*0.5)</f>
        <v/>
      </c>
      <c r="ZS28" s="6" t="str">
        <f>IF(OR(ZS$6=0,COUNTIF(Feries,ZS$6)&gt;0,ISNONTEXT($A28)),"",
((COUNTIFS(SaisiePers,$A28,SaisieDebut,"&lt;"&amp;ZS$6,SaisieFin,"&gt;="&amp;ZS$6,SaisieJour,"")+
COUNTIFS(SaisiePers,$A28,SaisieDebut,ZS$6,SaisieFin,"&gt;="&amp;ZS$6,SaisieMatin,Paramètres!$A$2,SaisieJour,"")+
COUNTIFS(SaisiePers,$A28,SaisieDebut,"&lt;"&amp;ZS$6,SaisieFin,"&gt;="&amp;ZS$6,SaisieMatin,Paramètres!$A$2,SaisieJour,TEXT(ZS$6,"jjjj"))=0)=$AS$1)*0.5)</f>
        <v/>
      </c>
      <c r="ZT28" s="6" t="str">
        <f>IF(OR(ZS$6=0,COUNTIF(Feries,ZS$6)&gt;0,ISNONTEXT($A28)),"",
((COUNTIFS(SaisiePers,$A28,SaisieDebut,"&lt;="&amp;ZS$6,SaisieFin,"&gt;"&amp;ZS$6,SaisieJour,"")+
COUNTIFS(SaisiePers,$A28,SaisieDebut,"&lt;="&amp;ZS$6,SaisieFin,ZS$6,SaisieSoir,Paramètres!$B$3,SaisieJour,"")+
COUNTIFS(SaisiePers,$A28,SaisieDebut,"&lt;="&amp;ZS$6,SaisieFin,"&gt;"&amp;ZS$6,SaisieSoir,Paramètres!$B$3,SaisieJour,TEXT(ZS$6,"jjjj"))=0)=$AS$1)*0.5)</f>
        <v/>
      </c>
      <c r="ZU28" s="6" t="str">
        <f>IF(OR(ZU$6=0,COUNTIF(Feries,ZU$6)&gt;0,ISNONTEXT($A28)),"",
((COUNTIFS(SaisiePers,$A28,SaisieDebut,"&lt;"&amp;ZU$6,SaisieFin,"&gt;="&amp;ZU$6,SaisieJour,"")+
COUNTIFS(SaisiePers,$A28,SaisieDebut,ZU$6,SaisieFin,"&gt;="&amp;ZU$6,SaisieMatin,Paramètres!$A$2,SaisieJour,"")+
COUNTIFS(SaisiePers,$A28,SaisieDebut,"&lt;"&amp;ZU$6,SaisieFin,"&gt;="&amp;ZU$6,SaisieMatin,Paramètres!$A$2,SaisieJour,TEXT(ZU$6,"jjjj"))=0)=$AS$1)*0.5)</f>
        <v/>
      </c>
      <c r="ZV28" s="6" t="str">
        <f>IF(OR(ZU$6=0,COUNTIF(Feries,ZU$6)&gt;0,ISNONTEXT($A28)),"",
((COUNTIFS(SaisiePers,$A28,SaisieDebut,"&lt;="&amp;ZU$6,SaisieFin,"&gt;"&amp;ZU$6,SaisieJour,"")+
COUNTIFS(SaisiePers,$A28,SaisieDebut,"&lt;="&amp;ZU$6,SaisieFin,ZU$6,SaisieSoir,Paramètres!$B$3,SaisieJour,"")+
COUNTIFS(SaisiePers,$A28,SaisieDebut,"&lt;="&amp;ZU$6,SaisieFin,"&gt;"&amp;ZU$6,SaisieSoir,Paramètres!$B$3,SaisieJour,TEXT(ZU$6,"jjjj"))=0)=$AS$1)*0.5)</f>
        <v/>
      </c>
      <c r="ZW28" s="6" t="str">
        <f>IF(OR(ZW$6=0,COUNTIF(Feries,ZW$6)&gt;0,ISNONTEXT($A28)),"",
((COUNTIFS(SaisiePers,$A28,SaisieDebut,"&lt;"&amp;ZW$6,SaisieFin,"&gt;="&amp;ZW$6,SaisieJour,"")+
COUNTIFS(SaisiePers,$A28,SaisieDebut,ZW$6,SaisieFin,"&gt;="&amp;ZW$6,SaisieMatin,Paramètres!$A$2,SaisieJour,"")+
COUNTIFS(SaisiePers,$A28,SaisieDebut,"&lt;"&amp;ZW$6,SaisieFin,"&gt;="&amp;ZW$6,SaisieMatin,Paramètres!$A$2,SaisieJour,TEXT(ZW$6,"jjjj"))=0)=$AS$1)*0.5)</f>
        <v/>
      </c>
      <c r="ZX28" s="6" t="str">
        <f>IF(OR(ZW$6=0,COUNTIF(Feries,ZW$6)&gt;0,ISNONTEXT($A28)),"",
((COUNTIFS(SaisiePers,$A28,SaisieDebut,"&lt;="&amp;ZW$6,SaisieFin,"&gt;"&amp;ZW$6,SaisieJour,"")+
COUNTIFS(SaisiePers,$A28,SaisieDebut,"&lt;="&amp;ZW$6,SaisieFin,ZW$6,SaisieSoir,Paramètres!$B$3,SaisieJour,"")+
COUNTIFS(SaisiePers,$A28,SaisieDebut,"&lt;="&amp;ZW$6,SaisieFin,"&gt;"&amp;ZW$6,SaisieSoir,Paramètres!$B$3,SaisieJour,TEXT(ZW$6,"jjjj"))=0)=$AS$1)*0.5)</f>
        <v/>
      </c>
      <c r="ZY28" s="6" t="str">
        <f>IF(OR(ZY$6=0,COUNTIF(Feries,ZY$6)&gt;0,ISNONTEXT($A28)),"",
((COUNTIFS(SaisiePers,$A28,SaisieDebut,"&lt;"&amp;ZY$6,SaisieFin,"&gt;="&amp;ZY$6,SaisieJour,"")+
COUNTIFS(SaisiePers,$A28,SaisieDebut,ZY$6,SaisieFin,"&gt;="&amp;ZY$6,SaisieMatin,Paramètres!$A$2,SaisieJour,"")+
COUNTIFS(SaisiePers,$A28,SaisieDebut,"&lt;"&amp;ZY$6,SaisieFin,"&gt;="&amp;ZY$6,SaisieMatin,Paramètres!$A$2,SaisieJour,TEXT(ZY$6,"jjjj"))=0)=$AS$1)*0.5)</f>
        <v/>
      </c>
      <c r="ZZ28" s="6" t="str">
        <f>IF(OR(ZY$6=0,COUNTIF(Feries,ZY$6)&gt;0,ISNONTEXT($A28)),"",
((COUNTIFS(SaisiePers,$A28,SaisieDebut,"&lt;="&amp;ZY$6,SaisieFin,"&gt;"&amp;ZY$6,SaisieJour,"")+
COUNTIFS(SaisiePers,$A28,SaisieDebut,"&lt;="&amp;ZY$6,SaisieFin,ZY$6,SaisieSoir,Paramètres!$B$3,SaisieJour,"")+
COUNTIFS(SaisiePers,$A28,SaisieDebut,"&lt;="&amp;ZY$6,SaisieFin,"&gt;"&amp;ZY$6,SaisieSoir,Paramètres!$B$3,SaisieJour,TEXT(ZY$6,"jjjj"))=0)=$AS$1)*0.5)</f>
        <v/>
      </c>
      <c r="AAA28" s="6" t="str">
        <f>IF(OR(AAA$6=0,COUNTIF(Feries,AAA$6)&gt;0,ISNONTEXT($A28)),"",
((COUNTIFS(SaisiePers,$A28,SaisieDebut,"&lt;"&amp;AAA$6,SaisieFin,"&gt;="&amp;AAA$6,SaisieJour,"")+
COUNTIFS(SaisiePers,$A28,SaisieDebut,AAA$6,SaisieFin,"&gt;="&amp;AAA$6,SaisieMatin,Paramètres!$A$2,SaisieJour,"")+
COUNTIFS(SaisiePers,$A28,SaisieDebut,"&lt;"&amp;AAA$6,SaisieFin,"&gt;="&amp;AAA$6,SaisieMatin,Paramètres!$A$2,SaisieJour,TEXT(AAA$6,"jjjj"))=0)=$AS$1)*0.5)</f>
        <v/>
      </c>
      <c r="AAB28" s="6" t="str">
        <f>IF(OR(AAA$6=0,COUNTIF(Feries,AAA$6)&gt;0,ISNONTEXT($A28)),"",
((COUNTIFS(SaisiePers,$A28,SaisieDebut,"&lt;="&amp;AAA$6,SaisieFin,"&gt;"&amp;AAA$6,SaisieJour,"")+
COUNTIFS(SaisiePers,$A28,SaisieDebut,"&lt;="&amp;AAA$6,SaisieFin,AAA$6,SaisieSoir,Paramètres!$B$3,SaisieJour,"")+
COUNTIFS(SaisiePers,$A28,SaisieDebut,"&lt;="&amp;AAA$6,SaisieFin,"&gt;"&amp;AAA$6,SaisieSoir,Paramètres!$B$3,SaisieJour,TEXT(AAA$6,"jjjj"))=0)=$AS$1)*0.5)</f>
        <v/>
      </c>
      <c r="AAC28" s="6" t="str">
        <f>IF(OR(AAC$6=0,COUNTIF(Feries,AAC$6)&gt;0,ISNONTEXT($A28)),"",
((COUNTIFS(SaisiePers,$A28,SaisieDebut,"&lt;"&amp;AAC$6,SaisieFin,"&gt;="&amp;AAC$6,SaisieJour,"")+
COUNTIFS(SaisiePers,$A28,SaisieDebut,AAC$6,SaisieFin,"&gt;="&amp;AAC$6,SaisieMatin,Paramètres!$A$2,SaisieJour,"")+
COUNTIFS(SaisiePers,$A28,SaisieDebut,"&lt;"&amp;AAC$6,SaisieFin,"&gt;="&amp;AAC$6,SaisieMatin,Paramètres!$A$2,SaisieJour,TEXT(AAC$6,"jjjj"))=0)=$AS$1)*0.5)</f>
        <v/>
      </c>
      <c r="AAD28" s="6" t="str">
        <f>IF(OR(AAC$6=0,COUNTIF(Feries,AAC$6)&gt;0,ISNONTEXT($A28)),"",
((COUNTIFS(SaisiePers,$A28,SaisieDebut,"&lt;="&amp;AAC$6,SaisieFin,"&gt;"&amp;AAC$6,SaisieJour,"")+
COUNTIFS(SaisiePers,$A28,SaisieDebut,"&lt;="&amp;AAC$6,SaisieFin,AAC$6,SaisieSoir,Paramètres!$B$3,SaisieJour,"")+
COUNTIFS(SaisiePers,$A28,SaisieDebut,"&lt;="&amp;AAC$6,SaisieFin,"&gt;"&amp;AAC$6,SaisieSoir,Paramètres!$B$3,SaisieJour,TEXT(AAC$6,"jjjj"))=0)=$AS$1)*0.5)</f>
        <v/>
      </c>
      <c r="AAE28" s="6" t="str">
        <f>IF(OR(AAE$6=0,COUNTIF(Feries,AAE$6)&gt;0,ISNONTEXT($A28)),"",
((COUNTIFS(SaisiePers,$A28,SaisieDebut,"&lt;"&amp;AAE$6,SaisieFin,"&gt;="&amp;AAE$6,SaisieJour,"")+
COUNTIFS(SaisiePers,$A28,SaisieDebut,AAE$6,SaisieFin,"&gt;="&amp;AAE$6,SaisieMatin,Paramètres!$A$2,SaisieJour,"")+
COUNTIFS(SaisiePers,$A28,SaisieDebut,"&lt;"&amp;AAE$6,SaisieFin,"&gt;="&amp;AAE$6,SaisieMatin,Paramètres!$A$2,SaisieJour,TEXT(AAE$6,"jjjj"))=0)=$AS$1)*0.5)</f>
        <v/>
      </c>
      <c r="AAF28" s="6" t="str">
        <f>IF(OR(AAE$6=0,COUNTIF(Feries,AAE$6)&gt;0,ISNONTEXT($A28)),"",
((COUNTIFS(SaisiePers,$A28,SaisieDebut,"&lt;="&amp;AAE$6,SaisieFin,"&gt;"&amp;AAE$6,SaisieJour,"")+
COUNTIFS(SaisiePers,$A28,SaisieDebut,"&lt;="&amp;AAE$6,SaisieFin,AAE$6,SaisieSoir,Paramètres!$B$3,SaisieJour,"")+
COUNTIFS(SaisiePers,$A28,SaisieDebut,"&lt;="&amp;AAE$6,SaisieFin,"&gt;"&amp;AAE$6,SaisieSoir,Paramètres!$B$3,SaisieJour,TEXT(AAE$6,"jjjj"))=0)=$AS$1)*0.5)</f>
        <v/>
      </c>
      <c r="AAG28" s="6" t="str">
        <f>IF(OR(AAG$6=0,COUNTIF(Feries,AAG$6)&gt;0,ISNONTEXT($A28)),"",
((COUNTIFS(SaisiePers,$A28,SaisieDebut,"&lt;"&amp;AAG$6,SaisieFin,"&gt;="&amp;AAG$6,SaisieJour,"")+
COUNTIFS(SaisiePers,$A28,SaisieDebut,AAG$6,SaisieFin,"&gt;="&amp;AAG$6,SaisieMatin,Paramètres!$A$2,SaisieJour,"")+
COUNTIFS(SaisiePers,$A28,SaisieDebut,"&lt;"&amp;AAG$6,SaisieFin,"&gt;="&amp;AAG$6,SaisieMatin,Paramètres!$A$2,SaisieJour,TEXT(AAG$6,"jjjj"))=0)=$AS$1)*0.5)</f>
        <v/>
      </c>
      <c r="AAH28" s="6" t="str">
        <f>IF(OR(AAG$6=0,COUNTIF(Feries,AAG$6)&gt;0,ISNONTEXT($A28)),"",
((COUNTIFS(SaisiePers,$A28,SaisieDebut,"&lt;="&amp;AAG$6,SaisieFin,"&gt;"&amp;AAG$6,SaisieJour,"")+
COUNTIFS(SaisiePers,$A28,SaisieDebut,"&lt;="&amp;AAG$6,SaisieFin,AAG$6,SaisieSoir,Paramètres!$B$3,SaisieJour,"")+
COUNTIFS(SaisiePers,$A28,SaisieDebut,"&lt;="&amp;AAG$6,SaisieFin,"&gt;"&amp;AAG$6,SaisieSoir,Paramètres!$B$3,SaisieJour,TEXT(AAG$6,"jjjj"))=0)=$AS$1)*0.5)</f>
        <v/>
      </c>
      <c r="AAI28" s="6" t="str">
        <f>IF(OR(AAI$6=0,COUNTIF(Feries,AAI$6)&gt;0,ISNONTEXT($A28)),"",
((COUNTIFS(SaisiePers,$A28,SaisieDebut,"&lt;"&amp;AAI$6,SaisieFin,"&gt;="&amp;AAI$6,SaisieJour,"")+
COUNTIFS(SaisiePers,$A28,SaisieDebut,AAI$6,SaisieFin,"&gt;="&amp;AAI$6,SaisieMatin,Paramètres!$A$2,SaisieJour,"")+
COUNTIFS(SaisiePers,$A28,SaisieDebut,"&lt;"&amp;AAI$6,SaisieFin,"&gt;="&amp;AAI$6,SaisieMatin,Paramètres!$A$2,SaisieJour,TEXT(AAI$6,"jjjj"))=0)=$AS$1)*0.5)</f>
        <v/>
      </c>
      <c r="AAJ28" s="6" t="str">
        <f>IF(OR(AAI$6=0,COUNTIF(Feries,AAI$6)&gt;0,ISNONTEXT($A28)),"",
((COUNTIFS(SaisiePers,$A28,SaisieDebut,"&lt;="&amp;AAI$6,SaisieFin,"&gt;"&amp;AAI$6,SaisieJour,"")+
COUNTIFS(SaisiePers,$A28,SaisieDebut,"&lt;="&amp;AAI$6,SaisieFin,AAI$6,SaisieSoir,Paramètres!$B$3,SaisieJour,"")+
COUNTIFS(SaisiePers,$A28,SaisieDebut,"&lt;="&amp;AAI$6,SaisieFin,"&gt;"&amp;AAI$6,SaisieSoir,Paramètres!$B$3,SaisieJour,TEXT(AAI$6,"jjjj"))=0)=$AS$1)*0.5)</f>
        <v/>
      </c>
      <c r="AAK28" s="6" t="str">
        <f>IF(OR(AAK$6=0,COUNTIF(Feries,AAK$6)&gt;0,ISNONTEXT($A28)),"",
((COUNTIFS(SaisiePers,$A28,SaisieDebut,"&lt;"&amp;AAK$6,SaisieFin,"&gt;="&amp;AAK$6,SaisieJour,"")+
COUNTIFS(SaisiePers,$A28,SaisieDebut,AAK$6,SaisieFin,"&gt;="&amp;AAK$6,SaisieMatin,Paramètres!$A$2,SaisieJour,"")+
COUNTIFS(SaisiePers,$A28,SaisieDebut,"&lt;"&amp;AAK$6,SaisieFin,"&gt;="&amp;AAK$6,SaisieMatin,Paramètres!$A$2,SaisieJour,TEXT(AAK$6,"jjjj"))=0)=$AS$1)*0.5)</f>
        <v/>
      </c>
      <c r="AAL28" s="6" t="str">
        <f>IF(OR(AAK$6=0,COUNTIF(Feries,AAK$6)&gt;0,ISNONTEXT($A28)),"",
((COUNTIFS(SaisiePers,$A28,SaisieDebut,"&lt;="&amp;AAK$6,SaisieFin,"&gt;"&amp;AAK$6,SaisieJour,"")+
COUNTIFS(SaisiePers,$A28,SaisieDebut,"&lt;="&amp;AAK$6,SaisieFin,AAK$6,SaisieSoir,Paramètres!$B$3,SaisieJour,"")+
COUNTIFS(SaisiePers,$A28,SaisieDebut,"&lt;="&amp;AAK$6,SaisieFin,"&gt;"&amp;AAK$6,SaisieSoir,Paramètres!$B$3,SaisieJour,TEXT(AAK$6,"jjjj"))=0)=$AS$1)*0.5)</f>
        <v/>
      </c>
      <c r="AAM28" s="6" t="str">
        <f>IF(OR(AAM$6=0,COUNTIF(Feries,AAM$6)&gt;0,ISNONTEXT($A28)),"",
((COUNTIFS(SaisiePers,$A28,SaisieDebut,"&lt;"&amp;AAM$6,SaisieFin,"&gt;="&amp;AAM$6,SaisieJour,"")+
COUNTIFS(SaisiePers,$A28,SaisieDebut,AAM$6,SaisieFin,"&gt;="&amp;AAM$6,SaisieMatin,Paramètres!$A$2,SaisieJour,"")+
COUNTIFS(SaisiePers,$A28,SaisieDebut,"&lt;"&amp;AAM$6,SaisieFin,"&gt;="&amp;AAM$6,SaisieMatin,Paramètres!$A$2,SaisieJour,TEXT(AAM$6,"jjjj"))=0)=$AS$1)*0.5)</f>
        <v/>
      </c>
      <c r="AAN28" s="6" t="str">
        <f>IF(OR(AAM$6=0,COUNTIF(Feries,AAM$6)&gt;0,ISNONTEXT($A28)),"",
((COUNTIFS(SaisiePers,$A28,SaisieDebut,"&lt;="&amp;AAM$6,SaisieFin,"&gt;"&amp;AAM$6,SaisieJour,"")+
COUNTIFS(SaisiePers,$A28,SaisieDebut,"&lt;="&amp;AAM$6,SaisieFin,AAM$6,SaisieSoir,Paramètres!$B$3,SaisieJour,"")+
COUNTIFS(SaisiePers,$A28,SaisieDebut,"&lt;="&amp;AAM$6,SaisieFin,"&gt;"&amp;AAM$6,SaisieSoir,Paramètres!$B$3,SaisieJour,TEXT(AAM$6,"jjjj"))=0)=$AS$1)*0.5)</f>
        <v/>
      </c>
      <c r="AAO28" s="6" t="str">
        <f>IF(OR(AAO$6=0,COUNTIF(Feries,AAO$6)&gt;0,ISNONTEXT($A28)),"",
((COUNTIFS(SaisiePers,$A28,SaisieDebut,"&lt;"&amp;AAO$6,SaisieFin,"&gt;="&amp;AAO$6,SaisieJour,"")+
COUNTIFS(SaisiePers,$A28,SaisieDebut,AAO$6,SaisieFin,"&gt;="&amp;AAO$6,SaisieMatin,Paramètres!$A$2,SaisieJour,"")+
COUNTIFS(SaisiePers,$A28,SaisieDebut,"&lt;"&amp;AAO$6,SaisieFin,"&gt;="&amp;AAO$6,SaisieMatin,Paramètres!$A$2,SaisieJour,TEXT(AAO$6,"jjjj"))=0)=$AS$1)*0.5)</f>
        <v/>
      </c>
      <c r="AAP28" s="6" t="str">
        <f>IF(OR(AAO$6=0,COUNTIF(Feries,AAO$6)&gt;0,ISNONTEXT($A28)),"",
((COUNTIFS(SaisiePers,$A28,SaisieDebut,"&lt;="&amp;AAO$6,SaisieFin,"&gt;"&amp;AAO$6,SaisieJour,"")+
COUNTIFS(SaisiePers,$A28,SaisieDebut,"&lt;="&amp;AAO$6,SaisieFin,AAO$6,SaisieSoir,Paramètres!$B$3,SaisieJour,"")+
COUNTIFS(SaisiePers,$A28,SaisieDebut,"&lt;="&amp;AAO$6,SaisieFin,"&gt;"&amp;AAO$6,SaisieSoir,Paramètres!$B$3,SaisieJour,TEXT(AAO$6,"jjjj"))=0)=$AS$1)*0.5)</f>
        <v/>
      </c>
      <c r="AAQ28" s="6" t="str">
        <f>IF(OR(AAQ$6=0,COUNTIF(Feries,AAQ$6)&gt;0,ISNONTEXT($A28)),"",
((COUNTIFS(SaisiePers,$A28,SaisieDebut,"&lt;"&amp;AAQ$6,SaisieFin,"&gt;="&amp;AAQ$6,SaisieJour,"")+
COUNTIFS(SaisiePers,$A28,SaisieDebut,AAQ$6,SaisieFin,"&gt;="&amp;AAQ$6,SaisieMatin,Paramètres!$A$2,SaisieJour,"")+
COUNTIFS(SaisiePers,$A28,SaisieDebut,"&lt;"&amp;AAQ$6,SaisieFin,"&gt;="&amp;AAQ$6,SaisieMatin,Paramètres!$A$2,SaisieJour,TEXT(AAQ$6,"jjjj"))=0)=$AS$1)*0.5)</f>
        <v/>
      </c>
      <c r="AAR28" s="6" t="str">
        <f>IF(OR(AAQ$6=0,COUNTIF(Feries,AAQ$6)&gt;0,ISNONTEXT($A28)),"",
((COUNTIFS(SaisiePers,$A28,SaisieDebut,"&lt;="&amp;AAQ$6,SaisieFin,"&gt;"&amp;AAQ$6,SaisieJour,"")+
COUNTIFS(SaisiePers,$A28,SaisieDebut,"&lt;="&amp;AAQ$6,SaisieFin,AAQ$6,SaisieSoir,Paramètres!$B$3,SaisieJour,"")+
COUNTIFS(SaisiePers,$A28,SaisieDebut,"&lt;="&amp;AAQ$6,SaisieFin,"&gt;"&amp;AAQ$6,SaisieSoir,Paramètres!$B$3,SaisieJour,TEXT(AAQ$6,"jjjj"))=0)=$AS$1)*0.5)</f>
        <v/>
      </c>
      <c r="AAS28" s="6" t="str">
        <f>IF(OR(AAS$6=0,COUNTIF(Feries,AAS$6)&gt;0,ISNONTEXT($A28)),"",
((COUNTIFS(SaisiePers,$A28,SaisieDebut,"&lt;"&amp;AAS$6,SaisieFin,"&gt;="&amp;AAS$6,SaisieJour,"")+
COUNTIFS(SaisiePers,$A28,SaisieDebut,AAS$6,SaisieFin,"&gt;="&amp;AAS$6,SaisieMatin,Paramètres!$A$2,SaisieJour,"")+
COUNTIFS(SaisiePers,$A28,SaisieDebut,"&lt;"&amp;AAS$6,SaisieFin,"&gt;="&amp;AAS$6,SaisieMatin,Paramètres!$A$2,SaisieJour,TEXT(AAS$6,"jjjj"))=0)=$AS$1)*0.5)</f>
        <v/>
      </c>
      <c r="AAT28" s="6" t="str">
        <f>IF(OR(AAS$6=0,COUNTIF(Feries,AAS$6)&gt;0,ISNONTEXT($A28)),"",
((COUNTIFS(SaisiePers,$A28,SaisieDebut,"&lt;="&amp;AAS$6,SaisieFin,"&gt;"&amp;AAS$6,SaisieJour,"")+
COUNTIFS(SaisiePers,$A28,SaisieDebut,"&lt;="&amp;AAS$6,SaisieFin,AAS$6,SaisieSoir,Paramètres!$B$3,SaisieJour,"")+
COUNTIFS(SaisiePers,$A28,SaisieDebut,"&lt;="&amp;AAS$6,SaisieFin,"&gt;"&amp;AAS$6,SaisieSoir,Paramètres!$B$3,SaisieJour,TEXT(AAS$6,"jjjj"))=0)=$AS$1)*0.5)</f>
        <v/>
      </c>
      <c r="AAU28" s="6" t="str">
        <f>IF(OR(AAU$6=0,COUNTIF(Feries,AAU$6)&gt;0,ISNONTEXT($A28)),"",
((COUNTIFS(SaisiePers,$A28,SaisieDebut,"&lt;"&amp;AAU$6,SaisieFin,"&gt;="&amp;AAU$6,SaisieJour,"")+
COUNTIFS(SaisiePers,$A28,SaisieDebut,AAU$6,SaisieFin,"&gt;="&amp;AAU$6,SaisieMatin,Paramètres!$A$2,SaisieJour,"")+
COUNTIFS(SaisiePers,$A28,SaisieDebut,"&lt;"&amp;AAU$6,SaisieFin,"&gt;="&amp;AAU$6,SaisieMatin,Paramètres!$A$2,SaisieJour,TEXT(AAU$6,"jjjj"))=0)=$AS$1)*0.5)</f>
        <v/>
      </c>
      <c r="AAV28" s="6" t="str">
        <f>IF(OR(AAU$6=0,COUNTIF(Feries,AAU$6)&gt;0,ISNONTEXT($A28)),"",
((COUNTIFS(SaisiePers,$A28,SaisieDebut,"&lt;="&amp;AAU$6,SaisieFin,"&gt;"&amp;AAU$6,SaisieJour,"")+
COUNTIFS(SaisiePers,$A28,SaisieDebut,"&lt;="&amp;AAU$6,SaisieFin,AAU$6,SaisieSoir,Paramètres!$B$3,SaisieJour,"")+
COUNTIFS(SaisiePers,$A28,SaisieDebut,"&lt;="&amp;AAU$6,SaisieFin,"&gt;"&amp;AAU$6,SaisieSoir,Paramètres!$B$3,SaisieJour,TEXT(AAU$6,"jjjj"))=0)=$AS$1)*0.5)</f>
        <v/>
      </c>
      <c r="AAW28" s="6" t="str">
        <f>IF(OR(AAW$6=0,COUNTIF(Feries,AAW$6)&gt;0,ISNONTEXT($A28)),"",
((COUNTIFS(SaisiePers,$A28,SaisieDebut,"&lt;"&amp;AAW$6,SaisieFin,"&gt;="&amp;AAW$6,SaisieJour,"")+
COUNTIFS(SaisiePers,$A28,SaisieDebut,AAW$6,SaisieFin,"&gt;="&amp;AAW$6,SaisieMatin,Paramètres!$A$2,SaisieJour,"")+
COUNTIFS(SaisiePers,$A28,SaisieDebut,"&lt;"&amp;AAW$6,SaisieFin,"&gt;="&amp;AAW$6,SaisieMatin,Paramètres!$A$2,SaisieJour,TEXT(AAW$6,"jjjj"))=0)=$AS$1)*0.5)</f>
        <v/>
      </c>
      <c r="AAX28" s="6" t="str">
        <f>IF(OR(AAW$6=0,COUNTIF(Feries,AAW$6)&gt;0,ISNONTEXT($A28)),"",
((COUNTIFS(SaisiePers,$A28,SaisieDebut,"&lt;="&amp;AAW$6,SaisieFin,"&gt;"&amp;AAW$6,SaisieJour,"")+
COUNTIFS(SaisiePers,$A28,SaisieDebut,"&lt;="&amp;AAW$6,SaisieFin,AAW$6,SaisieSoir,Paramètres!$B$3,SaisieJour,"")+
COUNTIFS(SaisiePers,$A28,SaisieDebut,"&lt;="&amp;AAW$6,SaisieFin,"&gt;"&amp;AAW$6,SaisieSoir,Paramètres!$B$3,SaisieJour,TEXT(AAW$6,"jjjj"))=0)=$AS$1)*0.5)</f>
        <v/>
      </c>
      <c r="AAY28" s="6" t="str">
        <f>IF(OR(AAY$6=0,COUNTIF(Feries,AAY$6)&gt;0,ISNONTEXT($A28)),"",
((COUNTIFS(SaisiePers,$A28,SaisieDebut,"&lt;"&amp;AAY$6,SaisieFin,"&gt;="&amp;AAY$6,SaisieJour,"")+
COUNTIFS(SaisiePers,$A28,SaisieDebut,AAY$6,SaisieFin,"&gt;="&amp;AAY$6,SaisieMatin,Paramètres!$A$2,SaisieJour,"")+
COUNTIFS(SaisiePers,$A28,SaisieDebut,"&lt;"&amp;AAY$6,SaisieFin,"&gt;="&amp;AAY$6,SaisieMatin,Paramètres!$A$2,SaisieJour,TEXT(AAY$6,"jjjj"))=0)=$AS$1)*0.5)</f>
        <v/>
      </c>
      <c r="AAZ28" s="6" t="str">
        <f>IF(OR(AAY$6=0,COUNTIF(Feries,AAY$6)&gt;0,ISNONTEXT($A28)),"",
((COUNTIFS(SaisiePers,$A28,SaisieDebut,"&lt;="&amp;AAY$6,SaisieFin,"&gt;"&amp;AAY$6,SaisieJour,"")+
COUNTIFS(SaisiePers,$A28,SaisieDebut,"&lt;="&amp;AAY$6,SaisieFin,AAY$6,SaisieSoir,Paramètres!$B$3,SaisieJour,"")+
COUNTIFS(SaisiePers,$A28,SaisieDebut,"&lt;="&amp;AAY$6,SaisieFin,"&gt;"&amp;AAY$6,SaisieSoir,Paramètres!$B$3,SaisieJour,TEXT(AAY$6,"jjjj"))=0)=$AS$1)*0.5)</f>
        <v/>
      </c>
      <c r="ABA28" s="6" t="str">
        <f>IF(OR(ABA$6=0,COUNTIF(Feries,ABA$6)&gt;0,ISNONTEXT($A28)),"",
((COUNTIFS(SaisiePers,$A28,SaisieDebut,"&lt;"&amp;ABA$6,SaisieFin,"&gt;="&amp;ABA$6,SaisieJour,"")+
COUNTIFS(SaisiePers,$A28,SaisieDebut,ABA$6,SaisieFin,"&gt;="&amp;ABA$6,SaisieMatin,Paramètres!$A$2,SaisieJour,"")+
COUNTIFS(SaisiePers,$A28,SaisieDebut,"&lt;"&amp;ABA$6,SaisieFin,"&gt;="&amp;ABA$6,SaisieMatin,Paramètres!$A$2,SaisieJour,TEXT(ABA$6,"jjjj"))=0)=$AS$1)*0.5)</f>
        <v/>
      </c>
      <c r="ABB28" s="6" t="str">
        <f>IF(OR(ABA$6=0,COUNTIF(Feries,ABA$6)&gt;0,ISNONTEXT($A28)),"",
((COUNTIFS(SaisiePers,$A28,SaisieDebut,"&lt;="&amp;ABA$6,SaisieFin,"&gt;"&amp;ABA$6,SaisieJour,"")+
COUNTIFS(SaisiePers,$A28,SaisieDebut,"&lt;="&amp;ABA$6,SaisieFin,ABA$6,SaisieSoir,Paramètres!$B$3,SaisieJour,"")+
COUNTIFS(SaisiePers,$A28,SaisieDebut,"&lt;="&amp;ABA$6,SaisieFin,"&gt;"&amp;ABA$6,SaisieSoir,Paramètres!$B$3,SaisieJour,TEXT(ABA$6,"jjjj"))=0)=$AS$1)*0.5)</f>
        <v/>
      </c>
      <c r="ABC28" s="6" t="str">
        <f>IF(OR(ABC$6=0,COUNTIF(Feries,ABC$6)&gt;0,ISNONTEXT($A28)),"",
((COUNTIFS(SaisiePers,$A28,SaisieDebut,"&lt;"&amp;ABC$6,SaisieFin,"&gt;="&amp;ABC$6,SaisieJour,"")+
COUNTIFS(SaisiePers,$A28,SaisieDebut,ABC$6,SaisieFin,"&gt;="&amp;ABC$6,SaisieMatin,Paramètres!$A$2,SaisieJour,"")+
COUNTIFS(SaisiePers,$A28,SaisieDebut,"&lt;"&amp;ABC$6,SaisieFin,"&gt;="&amp;ABC$6,SaisieMatin,Paramètres!$A$2,SaisieJour,TEXT(ABC$6,"jjjj"))=0)=$AS$1)*0.5)</f>
        <v/>
      </c>
      <c r="ABD28" s="6" t="str">
        <f>IF(OR(ABC$6=0,COUNTIF(Feries,ABC$6)&gt;0,ISNONTEXT($A28)),"",
((COUNTIFS(SaisiePers,$A28,SaisieDebut,"&lt;="&amp;ABC$6,SaisieFin,"&gt;"&amp;ABC$6,SaisieJour,"")+
COUNTIFS(SaisiePers,$A28,SaisieDebut,"&lt;="&amp;ABC$6,SaisieFin,ABC$6,SaisieSoir,Paramètres!$B$3,SaisieJour,"")+
COUNTIFS(SaisiePers,$A28,SaisieDebut,"&lt;="&amp;ABC$6,SaisieFin,"&gt;"&amp;ABC$6,SaisieSoir,Paramètres!$B$3,SaisieJour,TEXT(ABC$6,"jjjj"))=0)=$AS$1)*0.5)</f>
        <v/>
      </c>
      <c r="ABE28" s="6" t="str">
        <f>IF(OR(ABE$6=0,COUNTIF(Feries,ABE$6)&gt;0,ISNONTEXT($A28)),"",
((COUNTIFS(SaisiePers,$A28,SaisieDebut,"&lt;"&amp;ABE$6,SaisieFin,"&gt;="&amp;ABE$6,SaisieJour,"")+
COUNTIFS(SaisiePers,$A28,SaisieDebut,ABE$6,SaisieFin,"&gt;="&amp;ABE$6,SaisieMatin,Paramètres!$A$2,SaisieJour,"")+
COUNTIFS(SaisiePers,$A28,SaisieDebut,"&lt;"&amp;ABE$6,SaisieFin,"&gt;="&amp;ABE$6,SaisieMatin,Paramètres!$A$2,SaisieJour,TEXT(ABE$6,"jjjj"))=0)=$AS$1)*0.5)</f>
        <v/>
      </c>
      <c r="ABF28" s="6" t="str">
        <f>IF(OR(ABE$6=0,COUNTIF(Feries,ABE$6)&gt;0,ISNONTEXT($A28)),"",
((COUNTIFS(SaisiePers,$A28,SaisieDebut,"&lt;="&amp;ABE$6,SaisieFin,"&gt;"&amp;ABE$6,SaisieJour,"")+
COUNTIFS(SaisiePers,$A28,SaisieDebut,"&lt;="&amp;ABE$6,SaisieFin,ABE$6,SaisieSoir,Paramètres!$B$3,SaisieJour,"")+
COUNTIFS(SaisiePers,$A28,SaisieDebut,"&lt;="&amp;ABE$6,SaisieFin,"&gt;"&amp;ABE$6,SaisieSoir,Paramètres!$B$3,SaisieJour,TEXT(ABE$6,"jjjj"))=0)=$AS$1)*0.5)</f>
        <v/>
      </c>
      <c r="ABG28" s="6" t="str">
        <f>IF(OR(ABG$6=0,COUNTIF(Feries,ABG$6)&gt;0,ISNONTEXT($A28)),"",
((COUNTIFS(SaisiePers,$A28,SaisieDebut,"&lt;"&amp;ABG$6,SaisieFin,"&gt;="&amp;ABG$6,SaisieJour,"")+
COUNTIFS(SaisiePers,$A28,SaisieDebut,ABG$6,SaisieFin,"&gt;="&amp;ABG$6,SaisieMatin,Paramètres!$A$2,SaisieJour,"")+
COUNTIFS(SaisiePers,$A28,SaisieDebut,"&lt;"&amp;ABG$6,SaisieFin,"&gt;="&amp;ABG$6,SaisieMatin,Paramètres!$A$2,SaisieJour,TEXT(ABG$6,"jjjj"))=0)=$AS$1)*0.5)</f>
        <v/>
      </c>
      <c r="ABH28" s="6" t="str">
        <f>IF(OR(ABG$6=0,COUNTIF(Feries,ABG$6)&gt;0,ISNONTEXT($A28)),"",
((COUNTIFS(SaisiePers,$A28,SaisieDebut,"&lt;="&amp;ABG$6,SaisieFin,"&gt;"&amp;ABG$6,SaisieJour,"")+
COUNTIFS(SaisiePers,$A28,SaisieDebut,"&lt;="&amp;ABG$6,SaisieFin,ABG$6,SaisieSoir,Paramètres!$B$3,SaisieJour,"")+
COUNTIFS(SaisiePers,$A28,SaisieDebut,"&lt;="&amp;ABG$6,SaisieFin,"&gt;"&amp;ABG$6,SaisieSoir,Paramètres!$B$3,SaisieJour,TEXT(ABG$6,"jjjj"))=0)=$AS$1)*0.5)</f>
        <v/>
      </c>
      <c r="ABI28" s="6" t="str">
        <f>IF(OR(ABI$6=0,COUNTIF(Feries,ABI$6)&gt;0,ISNONTEXT($A28)),"",
((COUNTIFS(SaisiePers,$A28,SaisieDebut,"&lt;"&amp;ABI$6,SaisieFin,"&gt;="&amp;ABI$6,SaisieJour,"")+
COUNTIFS(SaisiePers,$A28,SaisieDebut,ABI$6,SaisieFin,"&gt;="&amp;ABI$6,SaisieMatin,Paramètres!$A$2,SaisieJour,"")+
COUNTIFS(SaisiePers,$A28,SaisieDebut,"&lt;"&amp;ABI$6,SaisieFin,"&gt;="&amp;ABI$6,SaisieMatin,Paramètres!$A$2,SaisieJour,TEXT(ABI$6,"jjjj"))=0)=$AS$1)*0.5)</f>
        <v/>
      </c>
      <c r="ABJ28" s="6" t="str">
        <f>IF(OR(ABI$6=0,COUNTIF(Feries,ABI$6)&gt;0,ISNONTEXT($A28)),"",
((COUNTIFS(SaisiePers,$A28,SaisieDebut,"&lt;="&amp;ABI$6,SaisieFin,"&gt;"&amp;ABI$6,SaisieJour,"")+
COUNTIFS(SaisiePers,$A28,SaisieDebut,"&lt;="&amp;ABI$6,SaisieFin,ABI$6,SaisieSoir,Paramètres!$B$3,SaisieJour,"")+
COUNTIFS(SaisiePers,$A28,SaisieDebut,"&lt;="&amp;ABI$6,SaisieFin,"&gt;"&amp;ABI$6,SaisieSoir,Paramètres!$B$3,SaisieJour,TEXT(ABI$6,"jjjj"))=0)=$AS$1)*0.5)</f>
        <v/>
      </c>
      <c r="ABK28" s="6" t="str">
        <f>IF(OR(ABK$6=0,COUNTIF(Feries,ABK$6)&gt;0,ISNONTEXT($A28)),"",
((COUNTIFS(SaisiePers,$A28,SaisieDebut,"&lt;"&amp;ABK$6,SaisieFin,"&gt;="&amp;ABK$6,SaisieJour,"")+
COUNTIFS(SaisiePers,$A28,SaisieDebut,ABK$6,SaisieFin,"&gt;="&amp;ABK$6,SaisieMatin,Paramètres!$A$2,SaisieJour,"")+
COUNTIFS(SaisiePers,$A28,SaisieDebut,"&lt;"&amp;ABK$6,SaisieFin,"&gt;="&amp;ABK$6,SaisieMatin,Paramètres!$A$2,SaisieJour,TEXT(ABK$6,"jjjj"))=0)=$AS$1)*0.5)</f>
        <v/>
      </c>
      <c r="ABL28" s="6" t="str">
        <f>IF(OR(ABK$6=0,COUNTIF(Feries,ABK$6)&gt;0,ISNONTEXT($A28)),"",
((COUNTIFS(SaisiePers,$A28,SaisieDebut,"&lt;="&amp;ABK$6,SaisieFin,"&gt;"&amp;ABK$6,SaisieJour,"")+
COUNTIFS(SaisiePers,$A28,SaisieDebut,"&lt;="&amp;ABK$6,SaisieFin,ABK$6,SaisieSoir,Paramètres!$B$3,SaisieJour,"")+
COUNTIFS(SaisiePers,$A28,SaisieDebut,"&lt;="&amp;ABK$6,SaisieFin,"&gt;"&amp;ABK$6,SaisieSoir,Paramètres!$B$3,SaisieJour,TEXT(ABK$6,"jjjj"))=0)=$AS$1)*0.5)</f>
        <v/>
      </c>
      <c r="ABM28" s="6" t="str">
        <f>IF(OR(ABM$6=0,COUNTIF(Feries,ABM$6)&gt;0,ISNONTEXT($A28)),"",
((COUNTIFS(SaisiePers,$A28,SaisieDebut,"&lt;"&amp;ABM$6,SaisieFin,"&gt;="&amp;ABM$6,SaisieJour,"")+
COUNTIFS(SaisiePers,$A28,SaisieDebut,ABM$6,SaisieFin,"&gt;="&amp;ABM$6,SaisieMatin,Paramètres!$A$2,SaisieJour,"")+
COUNTIFS(SaisiePers,$A28,SaisieDebut,"&lt;"&amp;ABM$6,SaisieFin,"&gt;="&amp;ABM$6,SaisieMatin,Paramètres!$A$2,SaisieJour,TEXT(ABM$6,"jjjj"))=0)=$AS$1)*0.5)</f>
        <v/>
      </c>
      <c r="ABN28" s="6" t="str">
        <f>IF(OR(ABM$6=0,COUNTIF(Feries,ABM$6)&gt;0,ISNONTEXT($A28)),"",
((COUNTIFS(SaisiePers,$A28,SaisieDebut,"&lt;="&amp;ABM$6,SaisieFin,"&gt;"&amp;ABM$6,SaisieJour,"")+
COUNTIFS(SaisiePers,$A28,SaisieDebut,"&lt;="&amp;ABM$6,SaisieFin,ABM$6,SaisieSoir,Paramètres!$B$3,SaisieJour,"")+
COUNTIFS(SaisiePers,$A28,SaisieDebut,"&lt;="&amp;ABM$6,SaisieFin,"&gt;"&amp;ABM$6,SaisieSoir,Paramètres!$B$3,SaisieJour,TEXT(ABM$6,"jjjj"))=0)=$AS$1)*0.5)</f>
        <v/>
      </c>
      <c r="ABO28" s="6" t="str">
        <f>IF(OR(ABO$6=0,COUNTIF(Feries,ABO$6)&gt;0,ISNONTEXT($A28)),"",
((COUNTIFS(SaisiePers,$A28,SaisieDebut,"&lt;"&amp;ABO$6,SaisieFin,"&gt;="&amp;ABO$6,SaisieJour,"")+
COUNTIFS(SaisiePers,$A28,SaisieDebut,ABO$6,SaisieFin,"&gt;="&amp;ABO$6,SaisieMatin,Paramètres!$A$2,SaisieJour,"")+
COUNTIFS(SaisiePers,$A28,SaisieDebut,"&lt;"&amp;ABO$6,SaisieFin,"&gt;="&amp;ABO$6,SaisieMatin,Paramètres!$A$2,SaisieJour,TEXT(ABO$6,"jjjj"))=0)=$AS$1)*0.5)</f>
        <v/>
      </c>
      <c r="ABP28" s="6" t="str">
        <f>IF(OR(ABO$6=0,COUNTIF(Feries,ABO$6)&gt;0,ISNONTEXT($A28)),"",
((COUNTIFS(SaisiePers,$A28,SaisieDebut,"&lt;="&amp;ABO$6,SaisieFin,"&gt;"&amp;ABO$6,SaisieJour,"")+
COUNTIFS(SaisiePers,$A28,SaisieDebut,"&lt;="&amp;ABO$6,SaisieFin,ABO$6,SaisieSoir,Paramètres!$B$3,SaisieJour,"")+
COUNTIFS(SaisiePers,$A28,SaisieDebut,"&lt;="&amp;ABO$6,SaisieFin,"&gt;"&amp;ABO$6,SaisieSoir,Paramètres!$B$3,SaisieJour,TEXT(ABO$6,"jjjj"))=0)=$AS$1)*0.5)</f>
        <v/>
      </c>
      <c r="ABQ28" s="6" t="str">
        <f>IF(OR(ABQ$6=0,COUNTIF(Feries,ABQ$6)&gt;0,ISNONTEXT($A28)),"",
((COUNTIFS(SaisiePers,$A28,SaisieDebut,"&lt;"&amp;ABQ$6,SaisieFin,"&gt;="&amp;ABQ$6,SaisieJour,"")+
COUNTIFS(SaisiePers,$A28,SaisieDebut,ABQ$6,SaisieFin,"&gt;="&amp;ABQ$6,SaisieMatin,Paramètres!$A$2,SaisieJour,"")+
COUNTIFS(SaisiePers,$A28,SaisieDebut,"&lt;"&amp;ABQ$6,SaisieFin,"&gt;="&amp;ABQ$6,SaisieMatin,Paramètres!$A$2,SaisieJour,TEXT(ABQ$6,"jjjj"))=0)=$AS$1)*0.5)</f>
        <v/>
      </c>
      <c r="ABR28" s="6" t="str">
        <f>IF(OR(ABQ$6=0,COUNTIF(Feries,ABQ$6)&gt;0,ISNONTEXT($A28)),"",
((COUNTIFS(SaisiePers,$A28,SaisieDebut,"&lt;="&amp;ABQ$6,SaisieFin,"&gt;"&amp;ABQ$6,SaisieJour,"")+
COUNTIFS(SaisiePers,$A28,SaisieDebut,"&lt;="&amp;ABQ$6,SaisieFin,ABQ$6,SaisieSoir,Paramètres!$B$3,SaisieJour,"")+
COUNTIFS(SaisiePers,$A28,SaisieDebut,"&lt;="&amp;ABQ$6,SaisieFin,"&gt;"&amp;ABQ$6,SaisieSoir,Paramètres!$B$3,SaisieJour,TEXT(ABQ$6,"jjjj"))=0)=$AS$1)*0.5)</f>
        <v/>
      </c>
      <c r="ABS28" s="6" t="str">
        <f>IF(OR(ABS$6=0,COUNTIF(Feries,ABS$6)&gt;0,ISNONTEXT($A28)),"",
((COUNTIFS(SaisiePers,$A28,SaisieDebut,"&lt;"&amp;ABS$6,SaisieFin,"&gt;="&amp;ABS$6,SaisieJour,"")+
COUNTIFS(SaisiePers,$A28,SaisieDebut,ABS$6,SaisieFin,"&gt;="&amp;ABS$6,SaisieMatin,Paramètres!$A$2,SaisieJour,"")+
COUNTIFS(SaisiePers,$A28,SaisieDebut,"&lt;"&amp;ABS$6,SaisieFin,"&gt;="&amp;ABS$6,SaisieMatin,Paramètres!$A$2,SaisieJour,TEXT(ABS$6,"jjjj"))=0)=$AS$1)*0.5)</f>
        <v/>
      </c>
      <c r="ABT28" s="6" t="str">
        <f>IF(OR(ABS$6=0,COUNTIF(Feries,ABS$6)&gt;0,ISNONTEXT($A28)),"",
((COUNTIFS(SaisiePers,$A28,SaisieDebut,"&lt;="&amp;ABS$6,SaisieFin,"&gt;"&amp;ABS$6,SaisieJour,"")+
COUNTIFS(SaisiePers,$A28,SaisieDebut,"&lt;="&amp;ABS$6,SaisieFin,ABS$6,SaisieSoir,Paramètres!$B$3,SaisieJour,"")+
COUNTIFS(SaisiePers,$A28,SaisieDebut,"&lt;="&amp;ABS$6,SaisieFin,"&gt;"&amp;ABS$6,SaisieSoir,Paramètres!$B$3,SaisieJour,TEXT(ABS$6,"jjjj"))=0)=$AS$1)*0.5)</f>
        <v/>
      </c>
      <c r="ABU28" s="6" t="str">
        <f>IF(OR(ABU$6=0,COUNTIF(Feries,ABU$6)&gt;0,ISNONTEXT($A28)),"",
((COUNTIFS(SaisiePers,$A28,SaisieDebut,"&lt;"&amp;ABU$6,SaisieFin,"&gt;="&amp;ABU$6,SaisieJour,"")+
COUNTIFS(SaisiePers,$A28,SaisieDebut,ABU$6,SaisieFin,"&gt;="&amp;ABU$6,SaisieMatin,Paramètres!$A$2,SaisieJour,"")+
COUNTIFS(SaisiePers,$A28,SaisieDebut,"&lt;"&amp;ABU$6,SaisieFin,"&gt;="&amp;ABU$6,SaisieMatin,Paramètres!$A$2,SaisieJour,TEXT(ABU$6,"jjjj"))=0)=$AS$1)*0.5)</f>
        <v/>
      </c>
      <c r="ABV28" s="6" t="str">
        <f>IF(OR(ABU$6=0,COUNTIF(Feries,ABU$6)&gt;0,ISNONTEXT($A28)),"",
((COUNTIFS(SaisiePers,$A28,SaisieDebut,"&lt;="&amp;ABU$6,SaisieFin,"&gt;"&amp;ABU$6,SaisieJour,"")+
COUNTIFS(SaisiePers,$A28,SaisieDebut,"&lt;="&amp;ABU$6,SaisieFin,ABU$6,SaisieSoir,Paramètres!$B$3,SaisieJour,"")+
COUNTIFS(SaisiePers,$A28,SaisieDebut,"&lt;="&amp;ABU$6,SaisieFin,"&gt;"&amp;ABU$6,SaisieSoir,Paramètres!$B$3,SaisieJour,TEXT(ABU$6,"jjjj"))=0)=$AS$1)*0.5)</f>
        <v/>
      </c>
    </row>
    <row r="29" spans="1:750" x14ac:dyDescent="0.25">
      <c r="A29" s="27">
        <f>Entrées!A23</f>
        <v>0</v>
      </c>
      <c r="B29" s="33">
        <f t="shared" si="1492"/>
        <v>0</v>
      </c>
      <c r="C29" s="6" t="str">
        <f>IF(OR(C$6=0,COUNTIF(Feries,C$6)&gt;0,ISNONTEXT($A29)),"",
((COUNTIFS(SaisiePers,$A29,SaisieDebut,"&lt;"&amp;C$6,SaisieFin,"&gt;="&amp;C$6,SaisieJour,"")+
COUNTIFS(SaisiePers,$A29,SaisieDebut,C$6,SaisieFin,"&gt;="&amp;C$6,SaisieMatin,Paramètres!$A$2,SaisieJour,"")+
COUNTIFS(SaisiePers,$A29,SaisieDebut,"&lt;"&amp;C$6,SaisieFin,"&gt;="&amp;C$6,SaisieMatin,Paramètres!$A$2,SaisieJour,TEXT(C$6,"jjjj"))=0)=$AS$1)*0.5)</f>
        <v/>
      </c>
      <c r="D29" s="6" t="str">
        <f>IF(OR(C$6=0,COUNTIF(Feries,C$6)&gt;0,ISNONTEXT($A29)),"",
((COUNTIFS(SaisiePers,$A29,SaisieDebut,"&lt;="&amp;C$6,SaisieFin,"&gt;"&amp;C$6,SaisieJour,"")+
COUNTIFS(SaisiePers,$A29,SaisieDebut,"&lt;="&amp;C$6,SaisieFin,C$6,SaisieSoir,Paramètres!$B$3,SaisieJour,"")+
COUNTIFS(SaisiePers,$A29,SaisieDebut,"&lt;="&amp;C$6,SaisieFin,"&gt;"&amp;C$6,SaisieSoir,Paramètres!$B$3,SaisieJour,TEXT(C$6,"jjjj"))=0)=$AS$1)*0.5)</f>
        <v/>
      </c>
      <c r="E29" s="6" t="str">
        <f>IF(OR(E$6=0,COUNTIF(Feries,E$6)&gt;0,ISNONTEXT($A29)),"",
((COUNTIFS(SaisiePers,$A29,SaisieDebut,"&lt;"&amp;E$6,SaisieFin,"&gt;="&amp;E$6,SaisieJour,"")+
COUNTIFS(SaisiePers,$A29,SaisieDebut,E$6,SaisieFin,"&gt;="&amp;E$6,SaisieMatin,Paramètres!$A$2,SaisieJour,"")+
COUNTIFS(SaisiePers,$A29,SaisieDebut,"&lt;"&amp;E$6,SaisieFin,"&gt;="&amp;E$6,SaisieMatin,Paramètres!$A$2,SaisieJour,TEXT(E$6,"jjjj"))=0)=$AS$1)*0.5)</f>
        <v/>
      </c>
      <c r="F29" s="6" t="str">
        <f>IF(OR(E$6=0,COUNTIF(Feries,E$6)&gt;0,ISNONTEXT($A29)),"",
((COUNTIFS(SaisiePers,$A29,SaisieDebut,"&lt;="&amp;E$6,SaisieFin,"&gt;"&amp;E$6,SaisieJour,"")+
COUNTIFS(SaisiePers,$A29,SaisieDebut,"&lt;="&amp;E$6,SaisieFin,E$6,SaisieSoir,Paramètres!$B$3,SaisieJour,"")+
COUNTIFS(SaisiePers,$A29,SaisieDebut,"&lt;="&amp;E$6,SaisieFin,"&gt;"&amp;E$6,SaisieSoir,Paramètres!$B$3,SaisieJour,TEXT(E$6,"jjjj"))=0)=$AS$1)*0.5)</f>
        <v/>
      </c>
      <c r="G29" s="6" t="str">
        <f>IF(OR(G$6=0,COUNTIF(Feries,G$6)&gt;0,ISNONTEXT($A29)),"",
((COUNTIFS(SaisiePers,$A29,SaisieDebut,"&lt;"&amp;G$6,SaisieFin,"&gt;="&amp;G$6,SaisieJour,"")+
COUNTIFS(SaisiePers,$A29,SaisieDebut,G$6,SaisieFin,"&gt;="&amp;G$6,SaisieMatin,Paramètres!$A$2,SaisieJour,"")+
COUNTIFS(SaisiePers,$A29,SaisieDebut,"&lt;"&amp;G$6,SaisieFin,"&gt;="&amp;G$6,SaisieMatin,Paramètres!$A$2,SaisieJour,TEXT(G$6,"jjjj"))=0)=$AS$1)*0.5)</f>
        <v/>
      </c>
      <c r="H29" s="6" t="str">
        <f>IF(OR(G$6=0,COUNTIF(Feries,G$6)&gt;0,ISNONTEXT($A29)),"",
((COUNTIFS(SaisiePers,$A29,SaisieDebut,"&lt;="&amp;G$6,SaisieFin,"&gt;"&amp;G$6,SaisieJour,"")+
COUNTIFS(SaisiePers,$A29,SaisieDebut,"&lt;="&amp;G$6,SaisieFin,G$6,SaisieSoir,Paramètres!$B$3,SaisieJour,"")+
COUNTIFS(SaisiePers,$A29,SaisieDebut,"&lt;="&amp;G$6,SaisieFin,"&gt;"&amp;G$6,SaisieSoir,Paramètres!$B$3,SaisieJour,TEXT(G$6,"jjjj"))=0)=$AS$1)*0.5)</f>
        <v/>
      </c>
      <c r="I29" s="6" t="str">
        <f>IF(OR(I$6=0,COUNTIF(Feries,I$6)&gt;0,ISNONTEXT($A29)),"",
((COUNTIFS(SaisiePers,$A29,SaisieDebut,"&lt;"&amp;I$6,SaisieFin,"&gt;="&amp;I$6,SaisieJour,"")+
COUNTIFS(SaisiePers,$A29,SaisieDebut,I$6,SaisieFin,"&gt;="&amp;I$6,SaisieMatin,Paramètres!$A$2,SaisieJour,"")+
COUNTIFS(SaisiePers,$A29,SaisieDebut,"&lt;"&amp;I$6,SaisieFin,"&gt;="&amp;I$6,SaisieMatin,Paramètres!$A$2,SaisieJour,TEXT(I$6,"jjjj"))=0)=$AS$1)*0.5)</f>
        <v/>
      </c>
      <c r="J29" s="6" t="str">
        <f>IF(OR(I$6=0,COUNTIF(Feries,I$6)&gt;0,ISNONTEXT($A29)),"",
((COUNTIFS(SaisiePers,$A29,SaisieDebut,"&lt;="&amp;I$6,SaisieFin,"&gt;"&amp;I$6,SaisieJour,"")+
COUNTIFS(SaisiePers,$A29,SaisieDebut,"&lt;="&amp;I$6,SaisieFin,I$6,SaisieSoir,Paramètres!$B$3,SaisieJour,"")+
COUNTIFS(SaisiePers,$A29,SaisieDebut,"&lt;="&amp;I$6,SaisieFin,"&gt;"&amp;I$6,SaisieSoir,Paramètres!$B$3,SaisieJour,TEXT(I$6,"jjjj"))=0)=$AS$1)*0.5)</f>
        <v/>
      </c>
      <c r="K29" s="6" t="str">
        <f>IF(OR(K$6=0,COUNTIF(Feries,K$6)&gt;0,ISNONTEXT($A29)),"",
((COUNTIFS(SaisiePers,$A29,SaisieDebut,"&lt;"&amp;K$6,SaisieFin,"&gt;="&amp;K$6,SaisieJour,"")+
COUNTIFS(SaisiePers,$A29,SaisieDebut,K$6,SaisieFin,"&gt;="&amp;K$6,SaisieMatin,Paramètres!$A$2,SaisieJour,"")+
COUNTIFS(SaisiePers,$A29,SaisieDebut,"&lt;"&amp;K$6,SaisieFin,"&gt;="&amp;K$6,SaisieMatin,Paramètres!$A$2,SaisieJour,TEXT(K$6,"jjjj"))=0)=$AS$1)*0.5)</f>
        <v/>
      </c>
      <c r="L29" s="6" t="str">
        <f>IF(OR(K$6=0,COUNTIF(Feries,K$6)&gt;0,ISNONTEXT($A29)),"",
((COUNTIFS(SaisiePers,$A29,SaisieDebut,"&lt;="&amp;K$6,SaisieFin,"&gt;"&amp;K$6,SaisieJour,"")+
COUNTIFS(SaisiePers,$A29,SaisieDebut,"&lt;="&amp;K$6,SaisieFin,K$6,SaisieSoir,Paramètres!$B$3,SaisieJour,"")+
COUNTIFS(SaisiePers,$A29,SaisieDebut,"&lt;="&amp;K$6,SaisieFin,"&gt;"&amp;K$6,SaisieSoir,Paramètres!$B$3,SaisieJour,TEXT(K$6,"jjjj"))=0)=$AS$1)*0.5)</f>
        <v/>
      </c>
      <c r="M29" s="6" t="str">
        <f>IF(OR(M$6=0,COUNTIF(Feries,M$6)&gt;0,ISNONTEXT($A29)),"",
((COUNTIFS(SaisiePers,$A29,SaisieDebut,"&lt;"&amp;M$6,SaisieFin,"&gt;="&amp;M$6,SaisieJour,"")+
COUNTIFS(SaisiePers,$A29,SaisieDebut,M$6,SaisieFin,"&gt;="&amp;M$6,SaisieMatin,Paramètres!$A$2,SaisieJour,"")+
COUNTIFS(SaisiePers,$A29,SaisieDebut,"&lt;"&amp;M$6,SaisieFin,"&gt;="&amp;M$6,SaisieMatin,Paramètres!$A$2,SaisieJour,TEXT(M$6,"jjjj"))=0)=$AS$1)*0.5)</f>
        <v/>
      </c>
      <c r="N29" s="6" t="str">
        <f>IF(OR(M$6=0,COUNTIF(Feries,M$6)&gt;0,ISNONTEXT($A29)),"",
((COUNTIFS(SaisiePers,$A29,SaisieDebut,"&lt;="&amp;M$6,SaisieFin,"&gt;"&amp;M$6,SaisieJour,"")+
COUNTIFS(SaisiePers,$A29,SaisieDebut,"&lt;="&amp;M$6,SaisieFin,M$6,SaisieSoir,Paramètres!$B$3,SaisieJour,"")+
COUNTIFS(SaisiePers,$A29,SaisieDebut,"&lt;="&amp;M$6,SaisieFin,"&gt;"&amp;M$6,SaisieSoir,Paramètres!$B$3,SaisieJour,TEXT(M$6,"jjjj"))=0)=$AS$1)*0.5)</f>
        <v/>
      </c>
      <c r="O29" s="6" t="str">
        <f>IF(OR(O$6=0,COUNTIF(Feries,O$6)&gt;0,ISNONTEXT($A29)),"",
((COUNTIFS(SaisiePers,$A29,SaisieDebut,"&lt;"&amp;O$6,SaisieFin,"&gt;="&amp;O$6,SaisieJour,"")+
COUNTIFS(SaisiePers,$A29,SaisieDebut,O$6,SaisieFin,"&gt;="&amp;O$6,SaisieMatin,Paramètres!$A$2,SaisieJour,"")+
COUNTIFS(SaisiePers,$A29,SaisieDebut,"&lt;"&amp;O$6,SaisieFin,"&gt;="&amp;O$6,SaisieMatin,Paramètres!$A$2,SaisieJour,TEXT(O$6,"jjjj"))=0)=$AS$1)*0.5)</f>
        <v/>
      </c>
      <c r="P29" s="6" t="str">
        <f>IF(OR(O$6=0,COUNTIF(Feries,O$6)&gt;0,ISNONTEXT($A29)),"",
((COUNTIFS(SaisiePers,$A29,SaisieDebut,"&lt;="&amp;O$6,SaisieFin,"&gt;"&amp;O$6,SaisieJour,"")+
COUNTIFS(SaisiePers,$A29,SaisieDebut,"&lt;="&amp;O$6,SaisieFin,O$6,SaisieSoir,Paramètres!$B$3,SaisieJour,"")+
COUNTIFS(SaisiePers,$A29,SaisieDebut,"&lt;="&amp;O$6,SaisieFin,"&gt;"&amp;O$6,SaisieSoir,Paramètres!$B$3,SaisieJour,TEXT(O$6,"jjjj"))=0)=$AS$1)*0.5)</f>
        <v/>
      </c>
      <c r="Q29" s="6" t="str">
        <f>IF(OR(Q$6=0,COUNTIF(Feries,Q$6)&gt;0,ISNONTEXT($A29)),"",
((COUNTIFS(SaisiePers,$A29,SaisieDebut,"&lt;"&amp;Q$6,SaisieFin,"&gt;="&amp;Q$6,SaisieJour,"")+
COUNTIFS(SaisiePers,$A29,SaisieDebut,Q$6,SaisieFin,"&gt;="&amp;Q$6,SaisieMatin,Paramètres!$A$2,SaisieJour,"")+
COUNTIFS(SaisiePers,$A29,SaisieDebut,"&lt;"&amp;Q$6,SaisieFin,"&gt;="&amp;Q$6,SaisieMatin,Paramètres!$A$2,SaisieJour,TEXT(Q$6,"jjjj"))=0)=$AS$1)*0.5)</f>
        <v/>
      </c>
      <c r="R29" s="6" t="str">
        <f>IF(OR(Q$6=0,COUNTIF(Feries,Q$6)&gt;0,ISNONTEXT($A29)),"",
((COUNTIFS(SaisiePers,$A29,SaisieDebut,"&lt;="&amp;Q$6,SaisieFin,"&gt;"&amp;Q$6,SaisieJour,"")+
COUNTIFS(SaisiePers,$A29,SaisieDebut,"&lt;="&amp;Q$6,SaisieFin,Q$6,SaisieSoir,Paramètres!$B$3,SaisieJour,"")+
COUNTIFS(SaisiePers,$A29,SaisieDebut,"&lt;="&amp;Q$6,SaisieFin,"&gt;"&amp;Q$6,SaisieSoir,Paramètres!$B$3,SaisieJour,TEXT(Q$6,"jjjj"))=0)=$AS$1)*0.5)</f>
        <v/>
      </c>
      <c r="S29" s="6" t="str">
        <f>IF(OR(S$6=0,COUNTIF(Feries,S$6)&gt;0,ISNONTEXT($A29)),"",
((COUNTIFS(SaisiePers,$A29,SaisieDebut,"&lt;"&amp;S$6,SaisieFin,"&gt;="&amp;S$6,SaisieJour,"")+
COUNTIFS(SaisiePers,$A29,SaisieDebut,S$6,SaisieFin,"&gt;="&amp;S$6,SaisieMatin,Paramètres!$A$2,SaisieJour,"")+
COUNTIFS(SaisiePers,$A29,SaisieDebut,"&lt;"&amp;S$6,SaisieFin,"&gt;="&amp;S$6,SaisieMatin,Paramètres!$A$2,SaisieJour,TEXT(S$6,"jjjj"))=0)=$AS$1)*0.5)</f>
        <v/>
      </c>
      <c r="T29" s="6" t="str">
        <f>IF(OR(S$6=0,COUNTIF(Feries,S$6)&gt;0,ISNONTEXT($A29)),"",
((COUNTIFS(SaisiePers,$A29,SaisieDebut,"&lt;="&amp;S$6,SaisieFin,"&gt;"&amp;S$6,SaisieJour,"")+
COUNTIFS(SaisiePers,$A29,SaisieDebut,"&lt;="&amp;S$6,SaisieFin,S$6,SaisieSoir,Paramètres!$B$3,SaisieJour,"")+
COUNTIFS(SaisiePers,$A29,SaisieDebut,"&lt;="&amp;S$6,SaisieFin,"&gt;"&amp;S$6,SaisieSoir,Paramètres!$B$3,SaisieJour,TEXT(S$6,"jjjj"))=0)=$AS$1)*0.5)</f>
        <v/>
      </c>
      <c r="U29" s="6" t="str">
        <f>IF(OR(U$6=0,COUNTIF(Feries,U$6)&gt;0,ISNONTEXT($A29)),"",
((COUNTIFS(SaisiePers,$A29,SaisieDebut,"&lt;"&amp;U$6,SaisieFin,"&gt;="&amp;U$6,SaisieJour,"")+
COUNTIFS(SaisiePers,$A29,SaisieDebut,U$6,SaisieFin,"&gt;="&amp;U$6,SaisieMatin,Paramètres!$A$2,SaisieJour,"")+
COUNTIFS(SaisiePers,$A29,SaisieDebut,"&lt;"&amp;U$6,SaisieFin,"&gt;="&amp;U$6,SaisieMatin,Paramètres!$A$2,SaisieJour,TEXT(U$6,"jjjj"))=0)=$AS$1)*0.5)</f>
        <v/>
      </c>
      <c r="V29" s="6" t="str">
        <f>IF(OR(U$6=0,COUNTIF(Feries,U$6)&gt;0,ISNONTEXT($A29)),"",
((COUNTIFS(SaisiePers,$A29,SaisieDebut,"&lt;="&amp;U$6,SaisieFin,"&gt;"&amp;U$6,SaisieJour,"")+
COUNTIFS(SaisiePers,$A29,SaisieDebut,"&lt;="&amp;U$6,SaisieFin,U$6,SaisieSoir,Paramètres!$B$3,SaisieJour,"")+
COUNTIFS(SaisiePers,$A29,SaisieDebut,"&lt;="&amp;U$6,SaisieFin,"&gt;"&amp;U$6,SaisieSoir,Paramètres!$B$3,SaisieJour,TEXT(U$6,"jjjj"))=0)=$AS$1)*0.5)</f>
        <v/>
      </c>
      <c r="W29" s="6" t="str">
        <f>IF(OR(W$6=0,COUNTIF(Feries,W$6)&gt;0,ISNONTEXT($A29)),"",
((COUNTIFS(SaisiePers,$A29,SaisieDebut,"&lt;"&amp;W$6,SaisieFin,"&gt;="&amp;W$6,SaisieJour,"")+
COUNTIFS(SaisiePers,$A29,SaisieDebut,W$6,SaisieFin,"&gt;="&amp;W$6,SaisieMatin,Paramètres!$A$2,SaisieJour,"")+
COUNTIFS(SaisiePers,$A29,SaisieDebut,"&lt;"&amp;W$6,SaisieFin,"&gt;="&amp;W$6,SaisieMatin,Paramètres!$A$2,SaisieJour,TEXT(W$6,"jjjj"))=0)=$AS$1)*0.5)</f>
        <v/>
      </c>
      <c r="X29" s="6" t="str">
        <f>IF(OR(W$6=0,COUNTIF(Feries,W$6)&gt;0,ISNONTEXT($A29)),"",
((COUNTIFS(SaisiePers,$A29,SaisieDebut,"&lt;="&amp;W$6,SaisieFin,"&gt;"&amp;W$6,SaisieJour,"")+
COUNTIFS(SaisiePers,$A29,SaisieDebut,"&lt;="&amp;W$6,SaisieFin,W$6,SaisieSoir,Paramètres!$B$3,SaisieJour,"")+
COUNTIFS(SaisiePers,$A29,SaisieDebut,"&lt;="&amp;W$6,SaisieFin,"&gt;"&amp;W$6,SaisieSoir,Paramètres!$B$3,SaisieJour,TEXT(W$6,"jjjj"))=0)=$AS$1)*0.5)</f>
        <v/>
      </c>
      <c r="Y29" s="6" t="str">
        <f>IF(OR(Y$6=0,COUNTIF(Feries,Y$6)&gt;0,ISNONTEXT($A29)),"",
((COUNTIFS(SaisiePers,$A29,SaisieDebut,"&lt;"&amp;Y$6,SaisieFin,"&gt;="&amp;Y$6,SaisieJour,"")+
COUNTIFS(SaisiePers,$A29,SaisieDebut,Y$6,SaisieFin,"&gt;="&amp;Y$6,SaisieMatin,Paramètres!$A$2,SaisieJour,"")+
COUNTIFS(SaisiePers,$A29,SaisieDebut,"&lt;"&amp;Y$6,SaisieFin,"&gt;="&amp;Y$6,SaisieMatin,Paramètres!$A$2,SaisieJour,TEXT(Y$6,"jjjj"))=0)=$AS$1)*0.5)</f>
        <v/>
      </c>
      <c r="Z29" s="6" t="str">
        <f>IF(OR(Y$6=0,COUNTIF(Feries,Y$6)&gt;0,ISNONTEXT($A29)),"",
((COUNTIFS(SaisiePers,$A29,SaisieDebut,"&lt;="&amp;Y$6,SaisieFin,"&gt;"&amp;Y$6,SaisieJour,"")+
COUNTIFS(SaisiePers,$A29,SaisieDebut,"&lt;="&amp;Y$6,SaisieFin,Y$6,SaisieSoir,Paramètres!$B$3,SaisieJour,"")+
COUNTIFS(SaisiePers,$A29,SaisieDebut,"&lt;="&amp;Y$6,SaisieFin,"&gt;"&amp;Y$6,SaisieSoir,Paramètres!$B$3,SaisieJour,TEXT(Y$6,"jjjj"))=0)=$AS$1)*0.5)</f>
        <v/>
      </c>
      <c r="AA29" s="6" t="str">
        <f>IF(OR(AA$6=0,COUNTIF(Feries,AA$6)&gt;0,ISNONTEXT($A29)),"",
((COUNTIFS(SaisiePers,$A29,SaisieDebut,"&lt;"&amp;AA$6,SaisieFin,"&gt;="&amp;AA$6,SaisieJour,"")+
COUNTIFS(SaisiePers,$A29,SaisieDebut,AA$6,SaisieFin,"&gt;="&amp;AA$6,SaisieMatin,Paramètres!$A$2,SaisieJour,"")+
COUNTIFS(SaisiePers,$A29,SaisieDebut,"&lt;"&amp;AA$6,SaisieFin,"&gt;="&amp;AA$6,SaisieMatin,Paramètres!$A$2,SaisieJour,TEXT(AA$6,"jjjj"))=0)=$AS$1)*0.5)</f>
        <v/>
      </c>
      <c r="AB29" s="6" t="str">
        <f>IF(OR(AA$6=0,COUNTIF(Feries,AA$6)&gt;0,ISNONTEXT($A29)),"",
((COUNTIFS(SaisiePers,$A29,SaisieDebut,"&lt;="&amp;AA$6,SaisieFin,"&gt;"&amp;AA$6,SaisieJour,"")+
COUNTIFS(SaisiePers,$A29,SaisieDebut,"&lt;="&amp;AA$6,SaisieFin,AA$6,SaisieSoir,Paramètres!$B$3,SaisieJour,"")+
COUNTIFS(SaisiePers,$A29,SaisieDebut,"&lt;="&amp;AA$6,SaisieFin,"&gt;"&amp;AA$6,SaisieSoir,Paramètres!$B$3,SaisieJour,TEXT(AA$6,"jjjj"))=0)=$AS$1)*0.5)</f>
        <v/>
      </c>
      <c r="AC29" s="6" t="str">
        <f>IF(OR(AC$6=0,COUNTIF(Feries,AC$6)&gt;0,ISNONTEXT($A29)),"",
((COUNTIFS(SaisiePers,$A29,SaisieDebut,"&lt;"&amp;AC$6,SaisieFin,"&gt;="&amp;AC$6,SaisieJour,"")+
COUNTIFS(SaisiePers,$A29,SaisieDebut,AC$6,SaisieFin,"&gt;="&amp;AC$6,SaisieMatin,Paramètres!$A$2,SaisieJour,"")+
COUNTIFS(SaisiePers,$A29,SaisieDebut,"&lt;"&amp;AC$6,SaisieFin,"&gt;="&amp;AC$6,SaisieMatin,Paramètres!$A$2,SaisieJour,TEXT(AC$6,"jjjj"))=0)=$AS$1)*0.5)</f>
        <v/>
      </c>
      <c r="AD29" s="6" t="str">
        <f>IF(OR(AC$6=0,COUNTIF(Feries,AC$6)&gt;0,ISNONTEXT($A29)),"",
((COUNTIFS(SaisiePers,$A29,SaisieDebut,"&lt;="&amp;AC$6,SaisieFin,"&gt;"&amp;AC$6,SaisieJour,"")+
COUNTIFS(SaisiePers,$A29,SaisieDebut,"&lt;="&amp;AC$6,SaisieFin,AC$6,SaisieSoir,Paramètres!$B$3,SaisieJour,"")+
COUNTIFS(SaisiePers,$A29,SaisieDebut,"&lt;="&amp;AC$6,SaisieFin,"&gt;"&amp;AC$6,SaisieSoir,Paramètres!$B$3,SaisieJour,TEXT(AC$6,"jjjj"))=0)=$AS$1)*0.5)</f>
        <v/>
      </c>
      <c r="AE29" s="6" t="str">
        <f>IF(OR(AE$6=0,COUNTIF(Feries,AE$6)&gt;0,ISNONTEXT($A29)),"",
((COUNTIFS(SaisiePers,$A29,SaisieDebut,"&lt;"&amp;AE$6,SaisieFin,"&gt;="&amp;AE$6,SaisieJour,"")+
COUNTIFS(SaisiePers,$A29,SaisieDebut,AE$6,SaisieFin,"&gt;="&amp;AE$6,SaisieMatin,Paramètres!$A$2,SaisieJour,"")+
COUNTIFS(SaisiePers,$A29,SaisieDebut,"&lt;"&amp;AE$6,SaisieFin,"&gt;="&amp;AE$6,SaisieMatin,Paramètres!$A$2,SaisieJour,TEXT(AE$6,"jjjj"))=0)=$AS$1)*0.5)</f>
        <v/>
      </c>
      <c r="AF29" s="6" t="str">
        <f>IF(OR(AE$6=0,COUNTIF(Feries,AE$6)&gt;0,ISNONTEXT($A29)),"",
((COUNTIFS(SaisiePers,$A29,SaisieDebut,"&lt;="&amp;AE$6,SaisieFin,"&gt;"&amp;AE$6,SaisieJour,"")+
COUNTIFS(SaisiePers,$A29,SaisieDebut,"&lt;="&amp;AE$6,SaisieFin,AE$6,SaisieSoir,Paramètres!$B$3,SaisieJour,"")+
COUNTIFS(SaisiePers,$A29,SaisieDebut,"&lt;="&amp;AE$6,SaisieFin,"&gt;"&amp;AE$6,SaisieSoir,Paramètres!$B$3,SaisieJour,TEXT(AE$6,"jjjj"))=0)=$AS$1)*0.5)</f>
        <v/>
      </c>
      <c r="AG29" s="6" t="str">
        <f>IF(OR(AG$6=0,COUNTIF(Feries,AG$6)&gt;0,ISNONTEXT($A29)),"",
((COUNTIFS(SaisiePers,$A29,SaisieDebut,"&lt;"&amp;AG$6,SaisieFin,"&gt;="&amp;AG$6,SaisieJour,"")+
COUNTIFS(SaisiePers,$A29,SaisieDebut,AG$6,SaisieFin,"&gt;="&amp;AG$6,SaisieMatin,Paramètres!$A$2,SaisieJour,"")+
COUNTIFS(SaisiePers,$A29,SaisieDebut,"&lt;"&amp;AG$6,SaisieFin,"&gt;="&amp;AG$6,SaisieMatin,Paramètres!$A$2,SaisieJour,TEXT(AG$6,"jjjj"))=0)=$AS$1)*0.5)</f>
        <v/>
      </c>
      <c r="AH29" s="6" t="str">
        <f>IF(OR(AG$6=0,COUNTIF(Feries,AG$6)&gt;0,ISNONTEXT($A29)),"",
((COUNTIFS(SaisiePers,$A29,SaisieDebut,"&lt;="&amp;AG$6,SaisieFin,"&gt;"&amp;AG$6,SaisieJour,"")+
COUNTIFS(SaisiePers,$A29,SaisieDebut,"&lt;="&amp;AG$6,SaisieFin,AG$6,SaisieSoir,Paramètres!$B$3,SaisieJour,"")+
COUNTIFS(SaisiePers,$A29,SaisieDebut,"&lt;="&amp;AG$6,SaisieFin,"&gt;"&amp;AG$6,SaisieSoir,Paramètres!$B$3,SaisieJour,TEXT(AG$6,"jjjj"))=0)=$AS$1)*0.5)</f>
        <v/>
      </c>
      <c r="AI29" s="6" t="str">
        <f>IF(OR(AI$6=0,COUNTIF(Feries,AI$6)&gt;0,ISNONTEXT($A29)),"",
((COUNTIFS(SaisiePers,$A29,SaisieDebut,"&lt;"&amp;AI$6,SaisieFin,"&gt;="&amp;AI$6,SaisieJour,"")+
COUNTIFS(SaisiePers,$A29,SaisieDebut,AI$6,SaisieFin,"&gt;="&amp;AI$6,SaisieMatin,Paramètres!$A$2,SaisieJour,"")+
COUNTIFS(SaisiePers,$A29,SaisieDebut,"&lt;"&amp;AI$6,SaisieFin,"&gt;="&amp;AI$6,SaisieMatin,Paramètres!$A$2,SaisieJour,TEXT(AI$6,"jjjj"))=0)=$AS$1)*0.5)</f>
        <v/>
      </c>
      <c r="AJ29" s="6" t="str">
        <f>IF(OR(AI$6=0,COUNTIF(Feries,AI$6)&gt;0,ISNONTEXT($A29)),"",
((COUNTIFS(SaisiePers,$A29,SaisieDebut,"&lt;="&amp;AI$6,SaisieFin,"&gt;"&amp;AI$6,SaisieJour,"")+
COUNTIFS(SaisiePers,$A29,SaisieDebut,"&lt;="&amp;AI$6,SaisieFin,AI$6,SaisieSoir,Paramètres!$B$3,SaisieJour,"")+
COUNTIFS(SaisiePers,$A29,SaisieDebut,"&lt;="&amp;AI$6,SaisieFin,"&gt;"&amp;AI$6,SaisieSoir,Paramètres!$B$3,SaisieJour,TEXT(AI$6,"jjjj"))=0)=$AS$1)*0.5)</f>
        <v/>
      </c>
      <c r="AK29" s="6" t="str">
        <f>IF(OR(AK$6=0,COUNTIF(Feries,AK$6)&gt;0,ISNONTEXT($A29)),"",
((COUNTIFS(SaisiePers,$A29,SaisieDebut,"&lt;"&amp;AK$6,SaisieFin,"&gt;="&amp;AK$6,SaisieJour,"")+
COUNTIFS(SaisiePers,$A29,SaisieDebut,AK$6,SaisieFin,"&gt;="&amp;AK$6,SaisieMatin,Paramètres!$A$2,SaisieJour,"")+
COUNTIFS(SaisiePers,$A29,SaisieDebut,"&lt;"&amp;AK$6,SaisieFin,"&gt;="&amp;AK$6,SaisieMatin,Paramètres!$A$2,SaisieJour,TEXT(AK$6,"jjjj"))=0)=$AS$1)*0.5)</f>
        <v/>
      </c>
      <c r="AL29" s="6" t="str">
        <f>IF(OR(AK$6=0,COUNTIF(Feries,AK$6)&gt;0,ISNONTEXT($A29)),"",
((COUNTIFS(SaisiePers,$A29,SaisieDebut,"&lt;="&amp;AK$6,SaisieFin,"&gt;"&amp;AK$6,SaisieJour,"")+
COUNTIFS(SaisiePers,$A29,SaisieDebut,"&lt;="&amp;AK$6,SaisieFin,AK$6,SaisieSoir,Paramètres!$B$3,SaisieJour,"")+
COUNTIFS(SaisiePers,$A29,SaisieDebut,"&lt;="&amp;AK$6,SaisieFin,"&gt;"&amp;AK$6,SaisieSoir,Paramètres!$B$3,SaisieJour,TEXT(AK$6,"jjjj"))=0)=$AS$1)*0.5)</f>
        <v/>
      </c>
      <c r="AM29" s="6" t="str">
        <f>IF(OR(AM$6=0,COUNTIF(Feries,AM$6)&gt;0,ISNONTEXT($A29)),"",
((COUNTIFS(SaisiePers,$A29,SaisieDebut,"&lt;"&amp;AM$6,SaisieFin,"&gt;="&amp;AM$6,SaisieJour,"")+
COUNTIFS(SaisiePers,$A29,SaisieDebut,AM$6,SaisieFin,"&gt;="&amp;AM$6,SaisieMatin,Paramètres!$A$2,SaisieJour,"")+
COUNTIFS(SaisiePers,$A29,SaisieDebut,"&lt;"&amp;AM$6,SaisieFin,"&gt;="&amp;AM$6,SaisieMatin,Paramètres!$A$2,SaisieJour,TEXT(AM$6,"jjjj"))=0)=$AS$1)*0.5)</f>
        <v/>
      </c>
      <c r="AN29" s="6" t="str">
        <f>IF(OR(AM$6=0,COUNTIF(Feries,AM$6)&gt;0,ISNONTEXT($A29)),"",
((COUNTIFS(SaisiePers,$A29,SaisieDebut,"&lt;="&amp;AM$6,SaisieFin,"&gt;"&amp;AM$6,SaisieJour,"")+
COUNTIFS(SaisiePers,$A29,SaisieDebut,"&lt;="&amp;AM$6,SaisieFin,AM$6,SaisieSoir,Paramètres!$B$3,SaisieJour,"")+
COUNTIFS(SaisiePers,$A29,SaisieDebut,"&lt;="&amp;AM$6,SaisieFin,"&gt;"&amp;AM$6,SaisieSoir,Paramètres!$B$3,SaisieJour,TEXT(AM$6,"jjjj"))=0)=$AS$1)*0.5)</f>
        <v/>
      </c>
      <c r="AO29" s="6" t="str">
        <f>IF(OR(AO$6=0,COUNTIF(Feries,AO$6)&gt;0,ISNONTEXT($A29)),"",
((COUNTIFS(SaisiePers,$A29,SaisieDebut,"&lt;"&amp;AO$6,SaisieFin,"&gt;="&amp;AO$6,SaisieJour,"")+
COUNTIFS(SaisiePers,$A29,SaisieDebut,AO$6,SaisieFin,"&gt;="&amp;AO$6,SaisieMatin,Paramètres!$A$2,SaisieJour,"")+
COUNTIFS(SaisiePers,$A29,SaisieDebut,"&lt;"&amp;AO$6,SaisieFin,"&gt;="&amp;AO$6,SaisieMatin,Paramètres!$A$2,SaisieJour,TEXT(AO$6,"jjjj"))=0)=$AS$1)*0.5)</f>
        <v/>
      </c>
      <c r="AP29" s="6" t="str">
        <f>IF(OR(AO$6=0,COUNTIF(Feries,AO$6)&gt;0,ISNONTEXT($A29)),"",
((COUNTIFS(SaisiePers,$A29,SaisieDebut,"&lt;="&amp;AO$6,SaisieFin,"&gt;"&amp;AO$6,SaisieJour,"")+
COUNTIFS(SaisiePers,$A29,SaisieDebut,"&lt;="&amp;AO$6,SaisieFin,AO$6,SaisieSoir,Paramètres!$B$3,SaisieJour,"")+
COUNTIFS(SaisiePers,$A29,SaisieDebut,"&lt;="&amp;AO$6,SaisieFin,"&gt;"&amp;AO$6,SaisieSoir,Paramètres!$B$3,SaisieJour,TEXT(AO$6,"jjjj"))=0)=$AS$1)*0.5)</f>
        <v/>
      </c>
      <c r="AQ29" s="6" t="str">
        <f>IF(OR(AQ$6=0,COUNTIF(Feries,AQ$6)&gt;0,ISNONTEXT($A29)),"",
((COUNTIFS(SaisiePers,$A29,SaisieDebut,"&lt;"&amp;AQ$6,SaisieFin,"&gt;="&amp;AQ$6,SaisieJour,"")+
COUNTIFS(SaisiePers,$A29,SaisieDebut,AQ$6,SaisieFin,"&gt;="&amp;AQ$6,SaisieMatin,Paramètres!$A$2,SaisieJour,"")+
COUNTIFS(SaisiePers,$A29,SaisieDebut,"&lt;"&amp;AQ$6,SaisieFin,"&gt;="&amp;AQ$6,SaisieMatin,Paramètres!$A$2,SaisieJour,TEXT(AQ$6,"jjjj"))=0)=$AS$1)*0.5)</f>
        <v/>
      </c>
      <c r="AR29" s="6" t="str">
        <f>IF(OR(AQ$6=0,COUNTIF(Feries,AQ$6)&gt;0,ISNONTEXT($A29)),"",
((COUNTIFS(SaisiePers,$A29,SaisieDebut,"&lt;="&amp;AQ$6,SaisieFin,"&gt;"&amp;AQ$6,SaisieJour,"")+
COUNTIFS(SaisiePers,$A29,SaisieDebut,"&lt;="&amp;AQ$6,SaisieFin,AQ$6,SaisieSoir,Paramètres!$B$3,SaisieJour,"")+
COUNTIFS(SaisiePers,$A29,SaisieDebut,"&lt;="&amp;AQ$6,SaisieFin,"&gt;"&amp;AQ$6,SaisieSoir,Paramètres!$B$3,SaisieJour,TEXT(AQ$6,"jjjj"))=0)=$AS$1)*0.5)</f>
        <v/>
      </c>
      <c r="AS29" s="6" t="str">
        <f>IF(OR(AS$6=0,COUNTIF(Feries,AS$6)&gt;0,ISNONTEXT($A29)),"",
((COUNTIFS(SaisiePers,$A29,SaisieDebut,"&lt;"&amp;AS$6,SaisieFin,"&gt;="&amp;AS$6,SaisieJour,"")+
COUNTIFS(SaisiePers,$A29,SaisieDebut,AS$6,SaisieFin,"&gt;="&amp;AS$6,SaisieMatin,Paramètres!$A$2,SaisieJour,"")+
COUNTIFS(SaisiePers,$A29,SaisieDebut,"&lt;"&amp;AS$6,SaisieFin,"&gt;="&amp;AS$6,SaisieMatin,Paramètres!$A$2,SaisieJour,TEXT(AS$6,"jjjj"))=0)=$AS$1)*0.5)</f>
        <v/>
      </c>
      <c r="AT29" s="6" t="str">
        <f>IF(OR(AS$6=0,COUNTIF(Feries,AS$6)&gt;0,ISNONTEXT($A29)),"",
((COUNTIFS(SaisiePers,$A29,SaisieDebut,"&lt;="&amp;AS$6,SaisieFin,"&gt;"&amp;AS$6,SaisieJour,"")+
COUNTIFS(SaisiePers,$A29,SaisieDebut,"&lt;="&amp;AS$6,SaisieFin,AS$6,SaisieSoir,Paramètres!$B$3,SaisieJour,"")+
COUNTIFS(SaisiePers,$A29,SaisieDebut,"&lt;="&amp;AS$6,SaisieFin,"&gt;"&amp;AS$6,SaisieSoir,Paramètres!$B$3,SaisieJour,TEXT(AS$6,"jjjj"))=0)=$AS$1)*0.5)</f>
        <v/>
      </c>
      <c r="AU29" s="6" t="str">
        <f>IF(OR(AU$6=0,COUNTIF(Feries,AU$6)&gt;0,ISNONTEXT($A29)),"",
((COUNTIFS(SaisiePers,$A29,SaisieDebut,"&lt;"&amp;AU$6,SaisieFin,"&gt;="&amp;AU$6,SaisieJour,"")+
COUNTIFS(SaisiePers,$A29,SaisieDebut,AU$6,SaisieFin,"&gt;="&amp;AU$6,SaisieMatin,Paramètres!$A$2,SaisieJour,"")+
COUNTIFS(SaisiePers,$A29,SaisieDebut,"&lt;"&amp;AU$6,SaisieFin,"&gt;="&amp;AU$6,SaisieMatin,Paramètres!$A$2,SaisieJour,TEXT(AU$6,"jjjj"))=0)=$AS$1)*0.5)</f>
        <v/>
      </c>
      <c r="AV29" s="6" t="str">
        <f>IF(OR(AU$6=0,COUNTIF(Feries,AU$6)&gt;0,ISNONTEXT($A29)),"",
((COUNTIFS(SaisiePers,$A29,SaisieDebut,"&lt;="&amp;AU$6,SaisieFin,"&gt;"&amp;AU$6,SaisieJour,"")+
COUNTIFS(SaisiePers,$A29,SaisieDebut,"&lt;="&amp;AU$6,SaisieFin,AU$6,SaisieSoir,Paramètres!$B$3,SaisieJour,"")+
COUNTIFS(SaisiePers,$A29,SaisieDebut,"&lt;="&amp;AU$6,SaisieFin,"&gt;"&amp;AU$6,SaisieSoir,Paramètres!$B$3,SaisieJour,TEXT(AU$6,"jjjj"))=0)=$AS$1)*0.5)</f>
        <v/>
      </c>
      <c r="AW29" s="6" t="str">
        <f>IF(OR(AW$6=0,COUNTIF(Feries,AW$6)&gt;0,ISNONTEXT($A29)),"",
((COUNTIFS(SaisiePers,$A29,SaisieDebut,"&lt;"&amp;AW$6,SaisieFin,"&gt;="&amp;AW$6,SaisieJour,"")+
COUNTIFS(SaisiePers,$A29,SaisieDebut,AW$6,SaisieFin,"&gt;="&amp;AW$6,SaisieMatin,Paramètres!$A$2,SaisieJour,"")+
COUNTIFS(SaisiePers,$A29,SaisieDebut,"&lt;"&amp;AW$6,SaisieFin,"&gt;="&amp;AW$6,SaisieMatin,Paramètres!$A$2,SaisieJour,TEXT(AW$6,"jjjj"))=0)=$AS$1)*0.5)</f>
        <v/>
      </c>
      <c r="AX29" s="6" t="str">
        <f>IF(OR(AW$6=0,COUNTIF(Feries,AW$6)&gt;0,ISNONTEXT($A29)),"",
((COUNTIFS(SaisiePers,$A29,SaisieDebut,"&lt;="&amp;AW$6,SaisieFin,"&gt;"&amp;AW$6,SaisieJour,"")+
COUNTIFS(SaisiePers,$A29,SaisieDebut,"&lt;="&amp;AW$6,SaisieFin,AW$6,SaisieSoir,Paramètres!$B$3,SaisieJour,"")+
COUNTIFS(SaisiePers,$A29,SaisieDebut,"&lt;="&amp;AW$6,SaisieFin,"&gt;"&amp;AW$6,SaisieSoir,Paramètres!$B$3,SaisieJour,TEXT(AW$6,"jjjj"))=0)=$AS$1)*0.5)</f>
        <v/>
      </c>
      <c r="AY29" s="6" t="str">
        <f>IF(OR(AY$6=0,COUNTIF(Feries,AY$6)&gt;0,ISNONTEXT($A29)),"",
((COUNTIFS(SaisiePers,$A29,SaisieDebut,"&lt;"&amp;AY$6,SaisieFin,"&gt;="&amp;AY$6,SaisieJour,"")+
COUNTIFS(SaisiePers,$A29,SaisieDebut,AY$6,SaisieFin,"&gt;="&amp;AY$6,SaisieMatin,Paramètres!$A$2,SaisieJour,"")+
COUNTIFS(SaisiePers,$A29,SaisieDebut,"&lt;"&amp;AY$6,SaisieFin,"&gt;="&amp;AY$6,SaisieMatin,Paramètres!$A$2,SaisieJour,TEXT(AY$6,"jjjj"))=0)=$AS$1)*0.5)</f>
        <v/>
      </c>
      <c r="AZ29" s="6" t="str">
        <f>IF(OR(AY$6=0,COUNTIF(Feries,AY$6)&gt;0,ISNONTEXT($A29)),"",
((COUNTIFS(SaisiePers,$A29,SaisieDebut,"&lt;="&amp;AY$6,SaisieFin,"&gt;"&amp;AY$6,SaisieJour,"")+
COUNTIFS(SaisiePers,$A29,SaisieDebut,"&lt;="&amp;AY$6,SaisieFin,AY$6,SaisieSoir,Paramètres!$B$3,SaisieJour,"")+
COUNTIFS(SaisiePers,$A29,SaisieDebut,"&lt;="&amp;AY$6,SaisieFin,"&gt;"&amp;AY$6,SaisieSoir,Paramètres!$B$3,SaisieJour,TEXT(AY$6,"jjjj"))=0)=$AS$1)*0.5)</f>
        <v/>
      </c>
      <c r="BA29" s="6" t="str">
        <f>IF(OR(BA$6=0,COUNTIF(Feries,BA$6)&gt;0,ISNONTEXT($A29)),"",
((COUNTIFS(SaisiePers,$A29,SaisieDebut,"&lt;"&amp;BA$6,SaisieFin,"&gt;="&amp;BA$6,SaisieJour,"")+
COUNTIFS(SaisiePers,$A29,SaisieDebut,BA$6,SaisieFin,"&gt;="&amp;BA$6,SaisieMatin,Paramètres!$A$2,SaisieJour,"")+
COUNTIFS(SaisiePers,$A29,SaisieDebut,"&lt;"&amp;BA$6,SaisieFin,"&gt;="&amp;BA$6,SaisieMatin,Paramètres!$A$2,SaisieJour,TEXT(BA$6,"jjjj"))=0)=$AS$1)*0.5)</f>
        <v/>
      </c>
      <c r="BB29" s="6" t="str">
        <f>IF(OR(BA$6=0,COUNTIF(Feries,BA$6)&gt;0,ISNONTEXT($A29)),"",
((COUNTIFS(SaisiePers,$A29,SaisieDebut,"&lt;="&amp;BA$6,SaisieFin,"&gt;"&amp;BA$6,SaisieJour,"")+
COUNTIFS(SaisiePers,$A29,SaisieDebut,"&lt;="&amp;BA$6,SaisieFin,BA$6,SaisieSoir,Paramètres!$B$3,SaisieJour,"")+
COUNTIFS(SaisiePers,$A29,SaisieDebut,"&lt;="&amp;BA$6,SaisieFin,"&gt;"&amp;BA$6,SaisieSoir,Paramètres!$B$3,SaisieJour,TEXT(BA$6,"jjjj"))=0)=$AS$1)*0.5)</f>
        <v/>
      </c>
      <c r="BC29" s="6" t="str">
        <f>IF(OR(BC$6=0,COUNTIF(Feries,BC$6)&gt;0,ISNONTEXT($A29)),"",
((COUNTIFS(SaisiePers,$A29,SaisieDebut,"&lt;"&amp;BC$6,SaisieFin,"&gt;="&amp;BC$6,SaisieJour,"")+
COUNTIFS(SaisiePers,$A29,SaisieDebut,BC$6,SaisieFin,"&gt;="&amp;BC$6,SaisieMatin,Paramètres!$A$2,SaisieJour,"")+
COUNTIFS(SaisiePers,$A29,SaisieDebut,"&lt;"&amp;BC$6,SaisieFin,"&gt;="&amp;BC$6,SaisieMatin,Paramètres!$A$2,SaisieJour,TEXT(BC$6,"jjjj"))=0)=$AS$1)*0.5)</f>
        <v/>
      </c>
      <c r="BD29" s="6" t="str">
        <f>IF(OR(BC$6=0,COUNTIF(Feries,BC$6)&gt;0,ISNONTEXT($A29)),"",
((COUNTIFS(SaisiePers,$A29,SaisieDebut,"&lt;="&amp;BC$6,SaisieFin,"&gt;"&amp;BC$6,SaisieJour,"")+
COUNTIFS(SaisiePers,$A29,SaisieDebut,"&lt;="&amp;BC$6,SaisieFin,BC$6,SaisieSoir,Paramètres!$B$3,SaisieJour,"")+
COUNTIFS(SaisiePers,$A29,SaisieDebut,"&lt;="&amp;BC$6,SaisieFin,"&gt;"&amp;BC$6,SaisieSoir,Paramètres!$B$3,SaisieJour,TEXT(BC$6,"jjjj"))=0)=$AS$1)*0.5)</f>
        <v/>
      </c>
      <c r="BE29" s="6" t="str">
        <f>IF(OR(BE$6=0,COUNTIF(Feries,BE$6)&gt;0,ISNONTEXT($A29)),"",
((COUNTIFS(SaisiePers,$A29,SaisieDebut,"&lt;"&amp;BE$6,SaisieFin,"&gt;="&amp;BE$6,SaisieJour,"")+
COUNTIFS(SaisiePers,$A29,SaisieDebut,BE$6,SaisieFin,"&gt;="&amp;BE$6,SaisieMatin,Paramètres!$A$2,SaisieJour,"")+
COUNTIFS(SaisiePers,$A29,SaisieDebut,"&lt;"&amp;BE$6,SaisieFin,"&gt;="&amp;BE$6,SaisieMatin,Paramètres!$A$2,SaisieJour,TEXT(BE$6,"jjjj"))=0)=$AS$1)*0.5)</f>
        <v/>
      </c>
      <c r="BF29" s="6" t="str">
        <f>IF(OR(BE$6=0,COUNTIF(Feries,BE$6)&gt;0,ISNONTEXT($A29)),"",
((COUNTIFS(SaisiePers,$A29,SaisieDebut,"&lt;="&amp;BE$6,SaisieFin,"&gt;"&amp;BE$6,SaisieJour,"")+
COUNTIFS(SaisiePers,$A29,SaisieDebut,"&lt;="&amp;BE$6,SaisieFin,BE$6,SaisieSoir,Paramètres!$B$3,SaisieJour,"")+
COUNTIFS(SaisiePers,$A29,SaisieDebut,"&lt;="&amp;BE$6,SaisieFin,"&gt;"&amp;BE$6,SaisieSoir,Paramètres!$B$3,SaisieJour,TEXT(BE$6,"jjjj"))=0)=$AS$1)*0.5)</f>
        <v/>
      </c>
      <c r="BG29" s="6" t="str">
        <f>IF(OR(BG$6=0,COUNTIF(Feries,BG$6)&gt;0,ISNONTEXT($A29)),"",
((COUNTIFS(SaisiePers,$A29,SaisieDebut,"&lt;"&amp;BG$6,SaisieFin,"&gt;="&amp;BG$6,SaisieJour,"")+
COUNTIFS(SaisiePers,$A29,SaisieDebut,BG$6,SaisieFin,"&gt;="&amp;BG$6,SaisieMatin,Paramètres!$A$2,SaisieJour,"")+
COUNTIFS(SaisiePers,$A29,SaisieDebut,"&lt;"&amp;BG$6,SaisieFin,"&gt;="&amp;BG$6,SaisieMatin,Paramètres!$A$2,SaisieJour,TEXT(BG$6,"jjjj"))=0)=$AS$1)*0.5)</f>
        <v/>
      </c>
      <c r="BH29" s="6" t="str">
        <f>IF(OR(BG$6=0,COUNTIF(Feries,BG$6)&gt;0,ISNONTEXT($A29)),"",
((COUNTIFS(SaisiePers,$A29,SaisieDebut,"&lt;="&amp;BG$6,SaisieFin,"&gt;"&amp;BG$6,SaisieJour,"")+
COUNTIFS(SaisiePers,$A29,SaisieDebut,"&lt;="&amp;BG$6,SaisieFin,BG$6,SaisieSoir,Paramètres!$B$3,SaisieJour,"")+
COUNTIFS(SaisiePers,$A29,SaisieDebut,"&lt;="&amp;BG$6,SaisieFin,"&gt;"&amp;BG$6,SaisieSoir,Paramètres!$B$3,SaisieJour,TEXT(BG$6,"jjjj"))=0)=$AS$1)*0.5)</f>
        <v/>
      </c>
      <c r="BI29" s="6" t="str">
        <f>IF(OR(BI$6=0,COUNTIF(Feries,BI$6)&gt;0,ISNONTEXT($A29)),"",
((COUNTIFS(SaisiePers,$A29,SaisieDebut,"&lt;"&amp;BI$6,SaisieFin,"&gt;="&amp;BI$6,SaisieJour,"")+
COUNTIFS(SaisiePers,$A29,SaisieDebut,BI$6,SaisieFin,"&gt;="&amp;BI$6,SaisieMatin,Paramètres!$A$2,SaisieJour,"")+
COUNTIFS(SaisiePers,$A29,SaisieDebut,"&lt;"&amp;BI$6,SaisieFin,"&gt;="&amp;BI$6,SaisieMatin,Paramètres!$A$2,SaisieJour,TEXT(BI$6,"jjjj"))=0)=$AS$1)*0.5)</f>
        <v/>
      </c>
      <c r="BJ29" s="6" t="str">
        <f>IF(OR(BI$6=0,COUNTIF(Feries,BI$6)&gt;0,ISNONTEXT($A29)),"",
((COUNTIFS(SaisiePers,$A29,SaisieDebut,"&lt;="&amp;BI$6,SaisieFin,"&gt;"&amp;BI$6,SaisieJour,"")+
COUNTIFS(SaisiePers,$A29,SaisieDebut,"&lt;="&amp;BI$6,SaisieFin,BI$6,SaisieSoir,Paramètres!$B$3,SaisieJour,"")+
COUNTIFS(SaisiePers,$A29,SaisieDebut,"&lt;="&amp;BI$6,SaisieFin,"&gt;"&amp;BI$6,SaisieSoir,Paramètres!$B$3,SaisieJour,TEXT(BI$6,"jjjj"))=0)=$AS$1)*0.5)</f>
        <v/>
      </c>
      <c r="BK29" s="6" t="str">
        <f>IF(OR(BK$6=0,COUNTIF(Feries,BK$6)&gt;0,ISNONTEXT($A29)),"",
((COUNTIFS(SaisiePers,$A29,SaisieDebut,"&lt;"&amp;BK$6,SaisieFin,"&gt;="&amp;BK$6,SaisieJour,"")+
COUNTIFS(SaisiePers,$A29,SaisieDebut,BK$6,SaisieFin,"&gt;="&amp;BK$6,SaisieMatin,Paramètres!$A$2,SaisieJour,"")+
COUNTIFS(SaisiePers,$A29,SaisieDebut,"&lt;"&amp;BK$6,SaisieFin,"&gt;="&amp;BK$6,SaisieMatin,Paramètres!$A$2,SaisieJour,TEXT(BK$6,"jjjj"))=0)=$AS$1)*0.5)</f>
        <v/>
      </c>
      <c r="BL29" s="6" t="str">
        <f>IF(OR(BK$6=0,COUNTIF(Feries,BK$6)&gt;0,ISNONTEXT($A29)),"",
((COUNTIFS(SaisiePers,$A29,SaisieDebut,"&lt;="&amp;BK$6,SaisieFin,"&gt;"&amp;BK$6,SaisieJour,"")+
COUNTIFS(SaisiePers,$A29,SaisieDebut,"&lt;="&amp;BK$6,SaisieFin,BK$6,SaisieSoir,Paramètres!$B$3,SaisieJour,"")+
COUNTIFS(SaisiePers,$A29,SaisieDebut,"&lt;="&amp;BK$6,SaisieFin,"&gt;"&amp;BK$6,SaisieSoir,Paramètres!$B$3,SaisieJour,TEXT(BK$6,"jjjj"))=0)=$AS$1)*0.5)</f>
        <v/>
      </c>
      <c r="BM29" s="6" t="str">
        <f>IF(OR(BM$6=0,COUNTIF(Feries,BM$6)&gt;0,ISNONTEXT($A29)),"",
((COUNTIFS(SaisiePers,$A29,SaisieDebut,"&lt;"&amp;BM$6,SaisieFin,"&gt;="&amp;BM$6,SaisieJour,"")+
COUNTIFS(SaisiePers,$A29,SaisieDebut,BM$6,SaisieFin,"&gt;="&amp;BM$6,SaisieMatin,Paramètres!$A$2,SaisieJour,"")+
COUNTIFS(SaisiePers,$A29,SaisieDebut,"&lt;"&amp;BM$6,SaisieFin,"&gt;="&amp;BM$6,SaisieMatin,Paramètres!$A$2,SaisieJour,TEXT(BM$6,"jjjj"))=0)=$AS$1)*0.5)</f>
        <v/>
      </c>
      <c r="BN29" s="6" t="str">
        <f>IF(OR(BM$6=0,COUNTIF(Feries,BM$6)&gt;0,ISNONTEXT($A29)),"",
((COUNTIFS(SaisiePers,$A29,SaisieDebut,"&lt;="&amp;BM$6,SaisieFin,"&gt;"&amp;BM$6,SaisieJour,"")+
COUNTIFS(SaisiePers,$A29,SaisieDebut,"&lt;="&amp;BM$6,SaisieFin,BM$6,SaisieSoir,Paramètres!$B$3,SaisieJour,"")+
COUNTIFS(SaisiePers,$A29,SaisieDebut,"&lt;="&amp;BM$6,SaisieFin,"&gt;"&amp;BM$6,SaisieSoir,Paramètres!$B$3,SaisieJour,TEXT(BM$6,"jjjj"))=0)=$AS$1)*0.5)</f>
        <v/>
      </c>
      <c r="BO29" s="6" t="str">
        <f>IF(OR(BO$6=0,COUNTIF(Feries,BO$6)&gt;0,ISNONTEXT($A29)),"",
((COUNTIFS(SaisiePers,$A29,SaisieDebut,"&lt;"&amp;BO$6,SaisieFin,"&gt;="&amp;BO$6,SaisieJour,"")+
COUNTIFS(SaisiePers,$A29,SaisieDebut,BO$6,SaisieFin,"&gt;="&amp;BO$6,SaisieMatin,Paramètres!$A$2,SaisieJour,"")+
COUNTIFS(SaisiePers,$A29,SaisieDebut,"&lt;"&amp;BO$6,SaisieFin,"&gt;="&amp;BO$6,SaisieMatin,Paramètres!$A$2,SaisieJour,TEXT(BO$6,"jjjj"))=0)=$AS$1)*0.5)</f>
        <v/>
      </c>
      <c r="BP29" s="6" t="str">
        <f>IF(OR(BO$6=0,COUNTIF(Feries,BO$6)&gt;0,ISNONTEXT($A29)),"",
((COUNTIFS(SaisiePers,$A29,SaisieDebut,"&lt;="&amp;BO$6,SaisieFin,"&gt;"&amp;BO$6,SaisieJour,"")+
COUNTIFS(SaisiePers,$A29,SaisieDebut,"&lt;="&amp;BO$6,SaisieFin,BO$6,SaisieSoir,Paramètres!$B$3,SaisieJour,"")+
COUNTIFS(SaisiePers,$A29,SaisieDebut,"&lt;="&amp;BO$6,SaisieFin,"&gt;"&amp;BO$6,SaisieSoir,Paramètres!$B$3,SaisieJour,TEXT(BO$6,"jjjj"))=0)=$AS$1)*0.5)</f>
        <v/>
      </c>
      <c r="BQ29" s="6" t="str">
        <f>IF(OR(BQ$6=0,COUNTIF(Feries,BQ$6)&gt;0,ISNONTEXT($A29)),"",
((COUNTIFS(SaisiePers,$A29,SaisieDebut,"&lt;"&amp;BQ$6,SaisieFin,"&gt;="&amp;BQ$6,SaisieJour,"")+
COUNTIFS(SaisiePers,$A29,SaisieDebut,BQ$6,SaisieFin,"&gt;="&amp;BQ$6,SaisieMatin,Paramètres!$A$2,SaisieJour,"")+
COUNTIFS(SaisiePers,$A29,SaisieDebut,"&lt;"&amp;BQ$6,SaisieFin,"&gt;="&amp;BQ$6,SaisieMatin,Paramètres!$A$2,SaisieJour,TEXT(BQ$6,"jjjj"))=0)=$AS$1)*0.5)</f>
        <v/>
      </c>
      <c r="BR29" s="6" t="str">
        <f>IF(OR(BQ$6=0,COUNTIF(Feries,BQ$6)&gt;0,ISNONTEXT($A29)),"",
((COUNTIFS(SaisiePers,$A29,SaisieDebut,"&lt;="&amp;BQ$6,SaisieFin,"&gt;"&amp;BQ$6,SaisieJour,"")+
COUNTIFS(SaisiePers,$A29,SaisieDebut,"&lt;="&amp;BQ$6,SaisieFin,BQ$6,SaisieSoir,Paramètres!$B$3,SaisieJour,"")+
COUNTIFS(SaisiePers,$A29,SaisieDebut,"&lt;="&amp;BQ$6,SaisieFin,"&gt;"&amp;BQ$6,SaisieSoir,Paramètres!$B$3,SaisieJour,TEXT(BQ$6,"jjjj"))=0)=$AS$1)*0.5)</f>
        <v/>
      </c>
      <c r="BS29" s="6" t="str">
        <f>IF(OR(BS$6=0,COUNTIF(Feries,BS$6)&gt;0,ISNONTEXT($A29)),"",
((COUNTIFS(SaisiePers,$A29,SaisieDebut,"&lt;"&amp;BS$6,SaisieFin,"&gt;="&amp;BS$6,SaisieJour,"")+
COUNTIFS(SaisiePers,$A29,SaisieDebut,BS$6,SaisieFin,"&gt;="&amp;BS$6,SaisieMatin,Paramètres!$A$2,SaisieJour,"")+
COUNTIFS(SaisiePers,$A29,SaisieDebut,"&lt;"&amp;BS$6,SaisieFin,"&gt;="&amp;BS$6,SaisieMatin,Paramètres!$A$2,SaisieJour,TEXT(BS$6,"jjjj"))=0)=$AS$1)*0.5)</f>
        <v/>
      </c>
      <c r="BT29" s="6" t="str">
        <f>IF(OR(BS$6=0,COUNTIF(Feries,BS$6)&gt;0,ISNONTEXT($A29)),"",
((COUNTIFS(SaisiePers,$A29,SaisieDebut,"&lt;="&amp;BS$6,SaisieFin,"&gt;"&amp;BS$6,SaisieJour,"")+
COUNTIFS(SaisiePers,$A29,SaisieDebut,"&lt;="&amp;BS$6,SaisieFin,BS$6,SaisieSoir,Paramètres!$B$3,SaisieJour,"")+
COUNTIFS(SaisiePers,$A29,SaisieDebut,"&lt;="&amp;BS$6,SaisieFin,"&gt;"&amp;BS$6,SaisieSoir,Paramètres!$B$3,SaisieJour,TEXT(BS$6,"jjjj"))=0)=$AS$1)*0.5)</f>
        <v/>
      </c>
      <c r="BU29" s="6" t="str">
        <f>IF(OR(BU$6=0,COUNTIF(Feries,BU$6)&gt;0,ISNONTEXT($A29)),"",
((COUNTIFS(SaisiePers,$A29,SaisieDebut,"&lt;"&amp;BU$6,SaisieFin,"&gt;="&amp;BU$6,SaisieJour,"")+
COUNTIFS(SaisiePers,$A29,SaisieDebut,BU$6,SaisieFin,"&gt;="&amp;BU$6,SaisieMatin,Paramètres!$A$2,SaisieJour,"")+
COUNTIFS(SaisiePers,$A29,SaisieDebut,"&lt;"&amp;BU$6,SaisieFin,"&gt;="&amp;BU$6,SaisieMatin,Paramètres!$A$2,SaisieJour,TEXT(BU$6,"jjjj"))=0)=$AS$1)*0.5)</f>
        <v/>
      </c>
      <c r="BV29" s="6" t="str">
        <f>IF(OR(BU$6=0,COUNTIF(Feries,BU$6)&gt;0,ISNONTEXT($A29)),"",
((COUNTIFS(SaisiePers,$A29,SaisieDebut,"&lt;="&amp;BU$6,SaisieFin,"&gt;"&amp;BU$6,SaisieJour,"")+
COUNTIFS(SaisiePers,$A29,SaisieDebut,"&lt;="&amp;BU$6,SaisieFin,BU$6,SaisieSoir,Paramètres!$B$3,SaisieJour,"")+
COUNTIFS(SaisiePers,$A29,SaisieDebut,"&lt;="&amp;BU$6,SaisieFin,"&gt;"&amp;BU$6,SaisieSoir,Paramètres!$B$3,SaisieJour,TEXT(BU$6,"jjjj"))=0)=$AS$1)*0.5)</f>
        <v/>
      </c>
      <c r="BW29" s="6" t="str">
        <f>IF(OR(BW$6=0,COUNTIF(Feries,BW$6)&gt;0,ISNONTEXT($A29)),"",
((COUNTIFS(SaisiePers,$A29,SaisieDebut,"&lt;"&amp;BW$6,SaisieFin,"&gt;="&amp;BW$6,SaisieJour,"")+
COUNTIFS(SaisiePers,$A29,SaisieDebut,BW$6,SaisieFin,"&gt;="&amp;BW$6,SaisieMatin,Paramètres!$A$2,SaisieJour,"")+
COUNTIFS(SaisiePers,$A29,SaisieDebut,"&lt;"&amp;BW$6,SaisieFin,"&gt;="&amp;BW$6,SaisieMatin,Paramètres!$A$2,SaisieJour,TEXT(BW$6,"jjjj"))=0)=$AS$1)*0.5)</f>
        <v/>
      </c>
      <c r="BX29" s="6" t="str">
        <f>IF(OR(BW$6=0,COUNTIF(Feries,BW$6)&gt;0,ISNONTEXT($A29)),"",
((COUNTIFS(SaisiePers,$A29,SaisieDebut,"&lt;="&amp;BW$6,SaisieFin,"&gt;"&amp;BW$6,SaisieJour,"")+
COUNTIFS(SaisiePers,$A29,SaisieDebut,"&lt;="&amp;BW$6,SaisieFin,BW$6,SaisieSoir,Paramètres!$B$3,SaisieJour,"")+
COUNTIFS(SaisiePers,$A29,SaisieDebut,"&lt;="&amp;BW$6,SaisieFin,"&gt;"&amp;BW$6,SaisieSoir,Paramètres!$B$3,SaisieJour,TEXT(BW$6,"jjjj"))=0)=$AS$1)*0.5)</f>
        <v/>
      </c>
      <c r="BY29" s="6" t="str">
        <f>IF(OR(BY$6=0,COUNTIF(Feries,BY$6)&gt;0,ISNONTEXT($A29)),"",
((COUNTIFS(SaisiePers,$A29,SaisieDebut,"&lt;"&amp;BY$6,SaisieFin,"&gt;="&amp;BY$6,SaisieJour,"")+
COUNTIFS(SaisiePers,$A29,SaisieDebut,BY$6,SaisieFin,"&gt;="&amp;BY$6,SaisieMatin,Paramètres!$A$2,SaisieJour,"")+
COUNTIFS(SaisiePers,$A29,SaisieDebut,"&lt;"&amp;BY$6,SaisieFin,"&gt;="&amp;BY$6,SaisieMatin,Paramètres!$A$2,SaisieJour,TEXT(BY$6,"jjjj"))=0)=$AS$1)*0.5)</f>
        <v/>
      </c>
      <c r="BZ29" s="6" t="str">
        <f>IF(OR(BY$6=0,COUNTIF(Feries,BY$6)&gt;0,ISNONTEXT($A29)),"",
((COUNTIFS(SaisiePers,$A29,SaisieDebut,"&lt;="&amp;BY$6,SaisieFin,"&gt;"&amp;BY$6,SaisieJour,"")+
COUNTIFS(SaisiePers,$A29,SaisieDebut,"&lt;="&amp;BY$6,SaisieFin,BY$6,SaisieSoir,Paramètres!$B$3,SaisieJour,"")+
COUNTIFS(SaisiePers,$A29,SaisieDebut,"&lt;="&amp;BY$6,SaisieFin,"&gt;"&amp;BY$6,SaisieSoir,Paramètres!$B$3,SaisieJour,TEXT(BY$6,"jjjj"))=0)=$AS$1)*0.5)</f>
        <v/>
      </c>
      <c r="CA29" s="6" t="str">
        <f>IF(OR(CA$6=0,COUNTIF(Feries,CA$6)&gt;0,ISNONTEXT($A29)),"",
((COUNTIFS(SaisiePers,$A29,SaisieDebut,"&lt;"&amp;CA$6,SaisieFin,"&gt;="&amp;CA$6,SaisieJour,"")+
COUNTIFS(SaisiePers,$A29,SaisieDebut,CA$6,SaisieFin,"&gt;="&amp;CA$6,SaisieMatin,Paramètres!$A$2,SaisieJour,"")+
COUNTIFS(SaisiePers,$A29,SaisieDebut,"&lt;"&amp;CA$6,SaisieFin,"&gt;="&amp;CA$6,SaisieMatin,Paramètres!$A$2,SaisieJour,TEXT(CA$6,"jjjj"))=0)=$AS$1)*0.5)</f>
        <v/>
      </c>
      <c r="CB29" s="6" t="str">
        <f>IF(OR(CA$6=0,COUNTIF(Feries,CA$6)&gt;0,ISNONTEXT($A29)),"",
((COUNTIFS(SaisiePers,$A29,SaisieDebut,"&lt;="&amp;CA$6,SaisieFin,"&gt;"&amp;CA$6,SaisieJour,"")+
COUNTIFS(SaisiePers,$A29,SaisieDebut,"&lt;="&amp;CA$6,SaisieFin,CA$6,SaisieSoir,Paramètres!$B$3,SaisieJour,"")+
COUNTIFS(SaisiePers,$A29,SaisieDebut,"&lt;="&amp;CA$6,SaisieFin,"&gt;"&amp;CA$6,SaisieSoir,Paramètres!$B$3,SaisieJour,TEXT(CA$6,"jjjj"))=0)=$AS$1)*0.5)</f>
        <v/>
      </c>
      <c r="CC29" s="6" t="str">
        <f>IF(OR(CC$6=0,COUNTIF(Feries,CC$6)&gt;0,ISNONTEXT($A29)),"",
((COUNTIFS(SaisiePers,$A29,SaisieDebut,"&lt;"&amp;CC$6,SaisieFin,"&gt;="&amp;CC$6,SaisieJour,"")+
COUNTIFS(SaisiePers,$A29,SaisieDebut,CC$6,SaisieFin,"&gt;="&amp;CC$6,SaisieMatin,Paramètres!$A$2,SaisieJour,"")+
COUNTIFS(SaisiePers,$A29,SaisieDebut,"&lt;"&amp;CC$6,SaisieFin,"&gt;="&amp;CC$6,SaisieMatin,Paramètres!$A$2,SaisieJour,TEXT(CC$6,"jjjj"))=0)=$AS$1)*0.5)</f>
        <v/>
      </c>
      <c r="CD29" s="6" t="str">
        <f>IF(OR(CC$6=0,COUNTIF(Feries,CC$6)&gt;0,ISNONTEXT($A29)),"",
((COUNTIFS(SaisiePers,$A29,SaisieDebut,"&lt;="&amp;CC$6,SaisieFin,"&gt;"&amp;CC$6,SaisieJour,"")+
COUNTIFS(SaisiePers,$A29,SaisieDebut,"&lt;="&amp;CC$6,SaisieFin,CC$6,SaisieSoir,Paramètres!$B$3,SaisieJour,"")+
COUNTIFS(SaisiePers,$A29,SaisieDebut,"&lt;="&amp;CC$6,SaisieFin,"&gt;"&amp;CC$6,SaisieSoir,Paramètres!$B$3,SaisieJour,TEXT(CC$6,"jjjj"))=0)=$AS$1)*0.5)</f>
        <v/>
      </c>
      <c r="CE29" s="6" t="str">
        <f>IF(OR(CE$6=0,COUNTIF(Feries,CE$6)&gt;0,ISNONTEXT($A29)),"",
((COUNTIFS(SaisiePers,$A29,SaisieDebut,"&lt;"&amp;CE$6,SaisieFin,"&gt;="&amp;CE$6,SaisieJour,"")+
COUNTIFS(SaisiePers,$A29,SaisieDebut,CE$6,SaisieFin,"&gt;="&amp;CE$6,SaisieMatin,Paramètres!$A$2,SaisieJour,"")+
COUNTIFS(SaisiePers,$A29,SaisieDebut,"&lt;"&amp;CE$6,SaisieFin,"&gt;="&amp;CE$6,SaisieMatin,Paramètres!$A$2,SaisieJour,TEXT(CE$6,"jjjj"))=0)=$AS$1)*0.5)</f>
        <v/>
      </c>
      <c r="CF29" s="6" t="str">
        <f>IF(OR(CE$6=0,COUNTIF(Feries,CE$6)&gt;0,ISNONTEXT($A29)),"",
((COUNTIFS(SaisiePers,$A29,SaisieDebut,"&lt;="&amp;CE$6,SaisieFin,"&gt;"&amp;CE$6,SaisieJour,"")+
COUNTIFS(SaisiePers,$A29,SaisieDebut,"&lt;="&amp;CE$6,SaisieFin,CE$6,SaisieSoir,Paramètres!$B$3,SaisieJour,"")+
COUNTIFS(SaisiePers,$A29,SaisieDebut,"&lt;="&amp;CE$6,SaisieFin,"&gt;"&amp;CE$6,SaisieSoir,Paramètres!$B$3,SaisieJour,TEXT(CE$6,"jjjj"))=0)=$AS$1)*0.5)</f>
        <v/>
      </c>
      <c r="CG29" s="6" t="str">
        <f>IF(OR(CG$6=0,COUNTIF(Feries,CG$6)&gt;0,ISNONTEXT($A29)),"",
((COUNTIFS(SaisiePers,$A29,SaisieDebut,"&lt;"&amp;CG$6,SaisieFin,"&gt;="&amp;CG$6,SaisieJour,"")+
COUNTIFS(SaisiePers,$A29,SaisieDebut,CG$6,SaisieFin,"&gt;="&amp;CG$6,SaisieMatin,Paramètres!$A$2,SaisieJour,"")+
COUNTIFS(SaisiePers,$A29,SaisieDebut,"&lt;"&amp;CG$6,SaisieFin,"&gt;="&amp;CG$6,SaisieMatin,Paramètres!$A$2,SaisieJour,TEXT(CG$6,"jjjj"))=0)=$AS$1)*0.5)</f>
        <v/>
      </c>
      <c r="CH29" s="6" t="str">
        <f>IF(OR(CG$6=0,COUNTIF(Feries,CG$6)&gt;0,ISNONTEXT($A29)),"",
((COUNTIFS(SaisiePers,$A29,SaisieDebut,"&lt;="&amp;CG$6,SaisieFin,"&gt;"&amp;CG$6,SaisieJour,"")+
COUNTIFS(SaisiePers,$A29,SaisieDebut,"&lt;="&amp;CG$6,SaisieFin,CG$6,SaisieSoir,Paramètres!$B$3,SaisieJour,"")+
COUNTIFS(SaisiePers,$A29,SaisieDebut,"&lt;="&amp;CG$6,SaisieFin,"&gt;"&amp;CG$6,SaisieSoir,Paramètres!$B$3,SaisieJour,TEXT(CG$6,"jjjj"))=0)=$AS$1)*0.5)</f>
        <v/>
      </c>
      <c r="CI29" s="6" t="str">
        <f>IF(OR(CI$6=0,COUNTIF(Feries,CI$6)&gt;0,ISNONTEXT($A29)),"",
((COUNTIFS(SaisiePers,$A29,SaisieDebut,"&lt;"&amp;CI$6,SaisieFin,"&gt;="&amp;CI$6,SaisieJour,"")+
COUNTIFS(SaisiePers,$A29,SaisieDebut,CI$6,SaisieFin,"&gt;="&amp;CI$6,SaisieMatin,Paramètres!$A$2,SaisieJour,"")+
COUNTIFS(SaisiePers,$A29,SaisieDebut,"&lt;"&amp;CI$6,SaisieFin,"&gt;="&amp;CI$6,SaisieMatin,Paramètres!$A$2,SaisieJour,TEXT(CI$6,"jjjj"))=0)=$AS$1)*0.5)</f>
        <v/>
      </c>
      <c r="CJ29" s="6" t="str">
        <f>IF(OR(CI$6=0,COUNTIF(Feries,CI$6)&gt;0,ISNONTEXT($A29)),"",
((COUNTIFS(SaisiePers,$A29,SaisieDebut,"&lt;="&amp;CI$6,SaisieFin,"&gt;"&amp;CI$6,SaisieJour,"")+
COUNTIFS(SaisiePers,$A29,SaisieDebut,"&lt;="&amp;CI$6,SaisieFin,CI$6,SaisieSoir,Paramètres!$B$3,SaisieJour,"")+
COUNTIFS(SaisiePers,$A29,SaisieDebut,"&lt;="&amp;CI$6,SaisieFin,"&gt;"&amp;CI$6,SaisieSoir,Paramètres!$B$3,SaisieJour,TEXT(CI$6,"jjjj"))=0)=$AS$1)*0.5)</f>
        <v/>
      </c>
      <c r="CK29" s="6" t="str">
        <f>IF(OR(CK$6=0,COUNTIF(Feries,CK$6)&gt;0,ISNONTEXT($A29)),"",
((COUNTIFS(SaisiePers,$A29,SaisieDebut,"&lt;"&amp;CK$6,SaisieFin,"&gt;="&amp;CK$6,SaisieJour,"")+
COUNTIFS(SaisiePers,$A29,SaisieDebut,CK$6,SaisieFin,"&gt;="&amp;CK$6,SaisieMatin,Paramètres!$A$2,SaisieJour,"")+
COUNTIFS(SaisiePers,$A29,SaisieDebut,"&lt;"&amp;CK$6,SaisieFin,"&gt;="&amp;CK$6,SaisieMatin,Paramètres!$A$2,SaisieJour,TEXT(CK$6,"jjjj"))=0)=$AS$1)*0.5)</f>
        <v/>
      </c>
      <c r="CL29" s="6" t="str">
        <f>IF(OR(CK$6=0,COUNTIF(Feries,CK$6)&gt;0,ISNONTEXT($A29)),"",
((COUNTIFS(SaisiePers,$A29,SaisieDebut,"&lt;="&amp;CK$6,SaisieFin,"&gt;"&amp;CK$6,SaisieJour,"")+
COUNTIFS(SaisiePers,$A29,SaisieDebut,"&lt;="&amp;CK$6,SaisieFin,CK$6,SaisieSoir,Paramètres!$B$3,SaisieJour,"")+
COUNTIFS(SaisiePers,$A29,SaisieDebut,"&lt;="&amp;CK$6,SaisieFin,"&gt;"&amp;CK$6,SaisieSoir,Paramètres!$B$3,SaisieJour,TEXT(CK$6,"jjjj"))=0)=$AS$1)*0.5)</f>
        <v/>
      </c>
      <c r="CM29" s="6" t="str">
        <f>IF(OR(CM$6=0,COUNTIF(Feries,CM$6)&gt;0,ISNONTEXT($A29)),"",
((COUNTIFS(SaisiePers,$A29,SaisieDebut,"&lt;"&amp;CM$6,SaisieFin,"&gt;="&amp;CM$6,SaisieJour,"")+
COUNTIFS(SaisiePers,$A29,SaisieDebut,CM$6,SaisieFin,"&gt;="&amp;CM$6,SaisieMatin,Paramètres!$A$2,SaisieJour,"")+
COUNTIFS(SaisiePers,$A29,SaisieDebut,"&lt;"&amp;CM$6,SaisieFin,"&gt;="&amp;CM$6,SaisieMatin,Paramètres!$A$2,SaisieJour,TEXT(CM$6,"jjjj"))=0)=$AS$1)*0.5)</f>
        <v/>
      </c>
      <c r="CN29" s="6" t="str">
        <f>IF(OR(CM$6=0,COUNTIF(Feries,CM$6)&gt;0,ISNONTEXT($A29)),"",
((COUNTIFS(SaisiePers,$A29,SaisieDebut,"&lt;="&amp;CM$6,SaisieFin,"&gt;"&amp;CM$6,SaisieJour,"")+
COUNTIFS(SaisiePers,$A29,SaisieDebut,"&lt;="&amp;CM$6,SaisieFin,CM$6,SaisieSoir,Paramètres!$B$3,SaisieJour,"")+
COUNTIFS(SaisiePers,$A29,SaisieDebut,"&lt;="&amp;CM$6,SaisieFin,"&gt;"&amp;CM$6,SaisieSoir,Paramètres!$B$3,SaisieJour,TEXT(CM$6,"jjjj"))=0)=$AS$1)*0.5)</f>
        <v/>
      </c>
      <c r="CO29" s="6" t="str">
        <f>IF(OR(CO$6=0,COUNTIF(Feries,CO$6)&gt;0,ISNONTEXT($A29)),"",
((COUNTIFS(SaisiePers,$A29,SaisieDebut,"&lt;"&amp;CO$6,SaisieFin,"&gt;="&amp;CO$6,SaisieJour,"")+
COUNTIFS(SaisiePers,$A29,SaisieDebut,CO$6,SaisieFin,"&gt;="&amp;CO$6,SaisieMatin,Paramètres!$A$2,SaisieJour,"")+
COUNTIFS(SaisiePers,$A29,SaisieDebut,"&lt;"&amp;CO$6,SaisieFin,"&gt;="&amp;CO$6,SaisieMatin,Paramètres!$A$2,SaisieJour,TEXT(CO$6,"jjjj"))=0)=$AS$1)*0.5)</f>
        <v/>
      </c>
      <c r="CP29" s="6" t="str">
        <f>IF(OR(CO$6=0,COUNTIF(Feries,CO$6)&gt;0,ISNONTEXT($A29)),"",
((COUNTIFS(SaisiePers,$A29,SaisieDebut,"&lt;="&amp;CO$6,SaisieFin,"&gt;"&amp;CO$6,SaisieJour,"")+
COUNTIFS(SaisiePers,$A29,SaisieDebut,"&lt;="&amp;CO$6,SaisieFin,CO$6,SaisieSoir,Paramètres!$B$3,SaisieJour,"")+
COUNTIFS(SaisiePers,$A29,SaisieDebut,"&lt;="&amp;CO$6,SaisieFin,"&gt;"&amp;CO$6,SaisieSoir,Paramètres!$B$3,SaisieJour,TEXT(CO$6,"jjjj"))=0)=$AS$1)*0.5)</f>
        <v/>
      </c>
      <c r="CQ29" s="6" t="str">
        <f>IF(OR(CQ$6=0,COUNTIF(Feries,CQ$6)&gt;0,ISNONTEXT($A29)),"",
((COUNTIFS(SaisiePers,$A29,SaisieDebut,"&lt;"&amp;CQ$6,SaisieFin,"&gt;="&amp;CQ$6,SaisieJour,"")+
COUNTIFS(SaisiePers,$A29,SaisieDebut,CQ$6,SaisieFin,"&gt;="&amp;CQ$6,SaisieMatin,Paramètres!$A$2,SaisieJour,"")+
COUNTIFS(SaisiePers,$A29,SaisieDebut,"&lt;"&amp;CQ$6,SaisieFin,"&gt;="&amp;CQ$6,SaisieMatin,Paramètres!$A$2,SaisieJour,TEXT(CQ$6,"jjjj"))=0)=$AS$1)*0.5)</f>
        <v/>
      </c>
      <c r="CR29" s="6" t="str">
        <f>IF(OR(CQ$6=0,COUNTIF(Feries,CQ$6)&gt;0,ISNONTEXT($A29)),"",
((COUNTIFS(SaisiePers,$A29,SaisieDebut,"&lt;="&amp;CQ$6,SaisieFin,"&gt;"&amp;CQ$6,SaisieJour,"")+
COUNTIFS(SaisiePers,$A29,SaisieDebut,"&lt;="&amp;CQ$6,SaisieFin,CQ$6,SaisieSoir,Paramètres!$B$3,SaisieJour,"")+
COUNTIFS(SaisiePers,$A29,SaisieDebut,"&lt;="&amp;CQ$6,SaisieFin,"&gt;"&amp;CQ$6,SaisieSoir,Paramètres!$B$3,SaisieJour,TEXT(CQ$6,"jjjj"))=0)=$AS$1)*0.5)</f>
        <v/>
      </c>
      <c r="CS29" s="6" t="str">
        <f>IF(OR(CS$6=0,COUNTIF(Feries,CS$6)&gt;0,ISNONTEXT($A29)),"",
((COUNTIFS(SaisiePers,$A29,SaisieDebut,"&lt;"&amp;CS$6,SaisieFin,"&gt;="&amp;CS$6,SaisieJour,"")+
COUNTIFS(SaisiePers,$A29,SaisieDebut,CS$6,SaisieFin,"&gt;="&amp;CS$6,SaisieMatin,Paramètres!$A$2,SaisieJour,"")+
COUNTIFS(SaisiePers,$A29,SaisieDebut,"&lt;"&amp;CS$6,SaisieFin,"&gt;="&amp;CS$6,SaisieMatin,Paramètres!$A$2,SaisieJour,TEXT(CS$6,"jjjj"))=0)=$AS$1)*0.5)</f>
        <v/>
      </c>
      <c r="CT29" s="6" t="str">
        <f>IF(OR(CS$6=0,COUNTIF(Feries,CS$6)&gt;0,ISNONTEXT($A29)),"",
((COUNTIFS(SaisiePers,$A29,SaisieDebut,"&lt;="&amp;CS$6,SaisieFin,"&gt;"&amp;CS$6,SaisieJour,"")+
COUNTIFS(SaisiePers,$A29,SaisieDebut,"&lt;="&amp;CS$6,SaisieFin,CS$6,SaisieSoir,Paramètres!$B$3,SaisieJour,"")+
COUNTIFS(SaisiePers,$A29,SaisieDebut,"&lt;="&amp;CS$6,SaisieFin,"&gt;"&amp;CS$6,SaisieSoir,Paramètres!$B$3,SaisieJour,TEXT(CS$6,"jjjj"))=0)=$AS$1)*0.5)</f>
        <v/>
      </c>
      <c r="CU29" s="6" t="str">
        <f>IF(OR(CU$6=0,COUNTIF(Feries,CU$6)&gt;0,ISNONTEXT($A29)),"",
((COUNTIFS(SaisiePers,$A29,SaisieDebut,"&lt;"&amp;CU$6,SaisieFin,"&gt;="&amp;CU$6,SaisieJour,"")+
COUNTIFS(SaisiePers,$A29,SaisieDebut,CU$6,SaisieFin,"&gt;="&amp;CU$6,SaisieMatin,Paramètres!$A$2,SaisieJour,"")+
COUNTIFS(SaisiePers,$A29,SaisieDebut,"&lt;"&amp;CU$6,SaisieFin,"&gt;="&amp;CU$6,SaisieMatin,Paramètres!$A$2,SaisieJour,TEXT(CU$6,"jjjj"))=0)=$AS$1)*0.5)</f>
        <v/>
      </c>
      <c r="CV29" s="6" t="str">
        <f>IF(OR(CU$6=0,COUNTIF(Feries,CU$6)&gt;0,ISNONTEXT($A29)),"",
((COUNTIFS(SaisiePers,$A29,SaisieDebut,"&lt;="&amp;CU$6,SaisieFin,"&gt;"&amp;CU$6,SaisieJour,"")+
COUNTIFS(SaisiePers,$A29,SaisieDebut,"&lt;="&amp;CU$6,SaisieFin,CU$6,SaisieSoir,Paramètres!$B$3,SaisieJour,"")+
COUNTIFS(SaisiePers,$A29,SaisieDebut,"&lt;="&amp;CU$6,SaisieFin,"&gt;"&amp;CU$6,SaisieSoir,Paramètres!$B$3,SaisieJour,TEXT(CU$6,"jjjj"))=0)=$AS$1)*0.5)</f>
        <v/>
      </c>
      <c r="CW29" s="6" t="str">
        <f>IF(OR(CW$6=0,COUNTIF(Feries,CW$6)&gt;0,ISNONTEXT($A29)),"",
((COUNTIFS(SaisiePers,$A29,SaisieDebut,"&lt;"&amp;CW$6,SaisieFin,"&gt;="&amp;CW$6,SaisieJour,"")+
COUNTIFS(SaisiePers,$A29,SaisieDebut,CW$6,SaisieFin,"&gt;="&amp;CW$6,SaisieMatin,Paramètres!$A$2,SaisieJour,"")+
COUNTIFS(SaisiePers,$A29,SaisieDebut,"&lt;"&amp;CW$6,SaisieFin,"&gt;="&amp;CW$6,SaisieMatin,Paramètres!$A$2,SaisieJour,TEXT(CW$6,"jjjj"))=0)=$AS$1)*0.5)</f>
        <v/>
      </c>
      <c r="CX29" s="6" t="str">
        <f>IF(OR(CW$6=0,COUNTIF(Feries,CW$6)&gt;0,ISNONTEXT($A29)),"",
((COUNTIFS(SaisiePers,$A29,SaisieDebut,"&lt;="&amp;CW$6,SaisieFin,"&gt;"&amp;CW$6,SaisieJour,"")+
COUNTIFS(SaisiePers,$A29,SaisieDebut,"&lt;="&amp;CW$6,SaisieFin,CW$6,SaisieSoir,Paramètres!$B$3,SaisieJour,"")+
COUNTIFS(SaisiePers,$A29,SaisieDebut,"&lt;="&amp;CW$6,SaisieFin,"&gt;"&amp;CW$6,SaisieSoir,Paramètres!$B$3,SaisieJour,TEXT(CW$6,"jjjj"))=0)=$AS$1)*0.5)</f>
        <v/>
      </c>
      <c r="CY29" s="6" t="str">
        <f>IF(OR(CY$6=0,COUNTIF(Feries,CY$6)&gt;0,ISNONTEXT($A29)),"",
((COUNTIFS(SaisiePers,$A29,SaisieDebut,"&lt;"&amp;CY$6,SaisieFin,"&gt;="&amp;CY$6,SaisieJour,"")+
COUNTIFS(SaisiePers,$A29,SaisieDebut,CY$6,SaisieFin,"&gt;="&amp;CY$6,SaisieMatin,Paramètres!$A$2,SaisieJour,"")+
COUNTIFS(SaisiePers,$A29,SaisieDebut,"&lt;"&amp;CY$6,SaisieFin,"&gt;="&amp;CY$6,SaisieMatin,Paramètres!$A$2,SaisieJour,TEXT(CY$6,"jjjj"))=0)=$AS$1)*0.5)</f>
        <v/>
      </c>
      <c r="CZ29" s="6" t="str">
        <f>IF(OR(CY$6=0,COUNTIF(Feries,CY$6)&gt;0,ISNONTEXT($A29)),"",
((COUNTIFS(SaisiePers,$A29,SaisieDebut,"&lt;="&amp;CY$6,SaisieFin,"&gt;"&amp;CY$6,SaisieJour,"")+
COUNTIFS(SaisiePers,$A29,SaisieDebut,"&lt;="&amp;CY$6,SaisieFin,CY$6,SaisieSoir,Paramètres!$B$3,SaisieJour,"")+
COUNTIFS(SaisiePers,$A29,SaisieDebut,"&lt;="&amp;CY$6,SaisieFin,"&gt;"&amp;CY$6,SaisieSoir,Paramètres!$B$3,SaisieJour,TEXT(CY$6,"jjjj"))=0)=$AS$1)*0.5)</f>
        <v/>
      </c>
      <c r="DA29" s="6" t="str">
        <f>IF(OR(DA$6=0,COUNTIF(Feries,DA$6)&gt;0,ISNONTEXT($A29)),"",
((COUNTIFS(SaisiePers,$A29,SaisieDebut,"&lt;"&amp;DA$6,SaisieFin,"&gt;="&amp;DA$6,SaisieJour,"")+
COUNTIFS(SaisiePers,$A29,SaisieDebut,DA$6,SaisieFin,"&gt;="&amp;DA$6,SaisieMatin,Paramètres!$A$2,SaisieJour,"")+
COUNTIFS(SaisiePers,$A29,SaisieDebut,"&lt;"&amp;DA$6,SaisieFin,"&gt;="&amp;DA$6,SaisieMatin,Paramètres!$A$2,SaisieJour,TEXT(DA$6,"jjjj"))=0)=$AS$1)*0.5)</f>
        <v/>
      </c>
      <c r="DB29" s="6" t="str">
        <f>IF(OR(DA$6=0,COUNTIF(Feries,DA$6)&gt;0,ISNONTEXT($A29)),"",
((COUNTIFS(SaisiePers,$A29,SaisieDebut,"&lt;="&amp;DA$6,SaisieFin,"&gt;"&amp;DA$6,SaisieJour,"")+
COUNTIFS(SaisiePers,$A29,SaisieDebut,"&lt;="&amp;DA$6,SaisieFin,DA$6,SaisieSoir,Paramètres!$B$3,SaisieJour,"")+
COUNTIFS(SaisiePers,$A29,SaisieDebut,"&lt;="&amp;DA$6,SaisieFin,"&gt;"&amp;DA$6,SaisieSoir,Paramètres!$B$3,SaisieJour,TEXT(DA$6,"jjjj"))=0)=$AS$1)*0.5)</f>
        <v/>
      </c>
      <c r="DC29" s="6" t="str">
        <f>IF(OR(DC$6=0,COUNTIF(Feries,DC$6)&gt;0,ISNONTEXT($A29)),"",
((COUNTIFS(SaisiePers,$A29,SaisieDebut,"&lt;"&amp;DC$6,SaisieFin,"&gt;="&amp;DC$6,SaisieJour,"")+
COUNTIFS(SaisiePers,$A29,SaisieDebut,DC$6,SaisieFin,"&gt;="&amp;DC$6,SaisieMatin,Paramètres!$A$2,SaisieJour,"")+
COUNTIFS(SaisiePers,$A29,SaisieDebut,"&lt;"&amp;DC$6,SaisieFin,"&gt;="&amp;DC$6,SaisieMatin,Paramètres!$A$2,SaisieJour,TEXT(DC$6,"jjjj"))=0)=$AS$1)*0.5)</f>
        <v/>
      </c>
      <c r="DD29" s="6" t="str">
        <f>IF(OR(DC$6=0,COUNTIF(Feries,DC$6)&gt;0,ISNONTEXT($A29)),"",
((COUNTIFS(SaisiePers,$A29,SaisieDebut,"&lt;="&amp;DC$6,SaisieFin,"&gt;"&amp;DC$6,SaisieJour,"")+
COUNTIFS(SaisiePers,$A29,SaisieDebut,"&lt;="&amp;DC$6,SaisieFin,DC$6,SaisieSoir,Paramètres!$B$3,SaisieJour,"")+
COUNTIFS(SaisiePers,$A29,SaisieDebut,"&lt;="&amp;DC$6,SaisieFin,"&gt;"&amp;DC$6,SaisieSoir,Paramètres!$B$3,SaisieJour,TEXT(DC$6,"jjjj"))=0)=$AS$1)*0.5)</f>
        <v/>
      </c>
      <c r="DE29" s="6" t="str">
        <f>IF(OR(DE$6=0,COUNTIF(Feries,DE$6)&gt;0,ISNONTEXT($A29)),"",
((COUNTIFS(SaisiePers,$A29,SaisieDebut,"&lt;"&amp;DE$6,SaisieFin,"&gt;="&amp;DE$6,SaisieJour,"")+
COUNTIFS(SaisiePers,$A29,SaisieDebut,DE$6,SaisieFin,"&gt;="&amp;DE$6,SaisieMatin,Paramètres!$A$2,SaisieJour,"")+
COUNTIFS(SaisiePers,$A29,SaisieDebut,"&lt;"&amp;DE$6,SaisieFin,"&gt;="&amp;DE$6,SaisieMatin,Paramètres!$A$2,SaisieJour,TEXT(DE$6,"jjjj"))=0)=$AS$1)*0.5)</f>
        <v/>
      </c>
      <c r="DF29" s="6" t="str">
        <f>IF(OR(DE$6=0,COUNTIF(Feries,DE$6)&gt;0,ISNONTEXT($A29)),"",
((COUNTIFS(SaisiePers,$A29,SaisieDebut,"&lt;="&amp;DE$6,SaisieFin,"&gt;"&amp;DE$6,SaisieJour,"")+
COUNTIFS(SaisiePers,$A29,SaisieDebut,"&lt;="&amp;DE$6,SaisieFin,DE$6,SaisieSoir,Paramètres!$B$3,SaisieJour,"")+
COUNTIFS(SaisiePers,$A29,SaisieDebut,"&lt;="&amp;DE$6,SaisieFin,"&gt;"&amp;DE$6,SaisieSoir,Paramètres!$B$3,SaisieJour,TEXT(DE$6,"jjjj"))=0)=$AS$1)*0.5)</f>
        <v/>
      </c>
      <c r="DG29" s="6" t="str">
        <f>IF(OR(DG$6=0,COUNTIF(Feries,DG$6)&gt;0,ISNONTEXT($A29)),"",
((COUNTIFS(SaisiePers,$A29,SaisieDebut,"&lt;"&amp;DG$6,SaisieFin,"&gt;="&amp;DG$6,SaisieJour,"")+
COUNTIFS(SaisiePers,$A29,SaisieDebut,DG$6,SaisieFin,"&gt;="&amp;DG$6,SaisieMatin,Paramètres!$A$2,SaisieJour,"")+
COUNTIFS(SaisiePers,$A29,SaisieDebut,"&lt;"&amp;DG$6,SaisieFin,"&gt;="&amp;DG$6,SaisieMatin,Paramètres!$A$2,SaisieJour,TEXT(DG$6,"jjjj"))=0)=$AS$1)*0.5)</f>
        <v/>
      </c>
      <c r="DH29" s="6" t="str">
        <f>IF(OR(DG$6=0,COUNTIF(Feries,DG$6)&gt;0,ISNONTEXT($A29)),"",
((COUNTIFS(SaisiePers,$A29,SaisieDebut,"&lt;="&amp;DG$6,SaisieFin,"&gt;"&amp;DG$6,SaisieJour,"")+
COUNTIFS(SaisiePers,$A29,SaisieDebut,"&lt;="&amp;DG$6,SaisieFin,DG$6,SaisieSoir,Paramètres!$B$3,SaisieJour,"")+
COUNTIFS(SaisiePers,$A29,SaisieDebut,"&lt;="&amp;DG$6,SaisieFin,"&gt;"&amp;DG$6,SaisieSoir,Paramètres!$B$3,SaisieJour,TEXT(DG$6,"jjjj"))=0)=$AS$1)*0.5)</f>
        <v/>
      </c>
      <c r="DI29" s="6" t="str">
        <f>IF(OR(DI$6=0,COUNTIF(Feries,DI$6)&gt;0,ISNONTEXT($A29)),"",
((COUNTIFS(SaisiePers,$A29,SaisieDebut,"&lt;"&amp;DI$6,SaisieFin,"&gt;="&amp;DI$6,SaisieJour,"")+
COUNTIFS(SaisiePers,$A29,SaisieDebut,DI$6,SaisieFin,"&gt;="&amp;DI$6,SaisieMatin,Paramètres!$A$2,SaisieJour,"")+
COUNTIFS(SaisiePers,$A29,SaisieDebut,"&lt;"&amp;DI$6,SaisieFin,"&gt;="&amp;DI$6,SaisieMatin,Paramètres!$A$2,SaisieJour,TEXT(DI$6,"jjjj"))=0)=$AS$1)*0.5)</f>
        <v/>
      </c>
      <c r="DJ29" s="6" t="str">
        <f>IF(OR(DI$6=0,COUNTIF(Feries,DI$6)&gt;0,ISNONTEXT($A29)),"",
((COUNTIFS(SaisiePers,$A29,SaisieDebut,"&lt;="&amp;DI$6,SaisieFin,"&gt;"&amp;DI$6,SaisieJour,"")+
COUNTIFS(SaisiePers,$A29,SaisieDebut,"&lt;="&amp;DI$6,SaisieFin,DI$6,SaisieSoir,Paramètres!$B$3,SaisieJour,"")+
COUNTIFS(SaisiePers,$A29,SaisieDebut,"&lt;="&amp;DI$6,SaisieFin,"&gt;"&amp;DI$6,SaisieSoir,Paramètres!$B$3,SaisieJour,TEXT(DI$6,"jjjj"))=0)=$AS$1)*0.5)</f>
        <v/>
      </c>
      <c r="DK29" s="6" t="str">
        <f>IF(OR(DK$6=0,COUNTIF(Feries,DK$6)&gt;0,ISNONTEXT($A29)),"",
((COUNTIFS(SaisiePers,$A29,SaisieDebut,"&lt;"&amp;DK$6,SaisieFin,"&gt;="&amp;DK$6,SaisieJour,"")+
COUNTIFS(SaisiePers,$A29,SaisieDebut,DK$6,SaisieFin,"&gt;="&amp;DK$6,SaisieMatin,Paramètres!$A$2,SaisieJour,"")+
COUNTIFS(SaisiePers,$A29,SaisieDebut,"&lt;"&amp;DK$6,SaisieFin,"&gt;="&amp;DK$6,SaisieMatin,Paramètres!$A$2,SaisieJour,TEXT(DK$6,"jjjj"))=0)=$AS$1)*0.5)</f>
        <v/>
      </c>
      <c r="DL29" s="6" t="str">
        <f>IF(OR(DK$6=0,COUNTIF(Feries,DK$6)&gt;0,ISNONTEXT($A29)),"",
((COUNTIFS(SaisiePers,$A29,SaisieDebut,"&lt;="&amp;DK$6,SaisieFin,"&gt;"&amp;DK$6,SaisieJour,"")+
COUNTIFS(SaisiePers,$A29,SaisieDebut,"&lt;="&amp;DK$6,SaisieFin,DK$6,SaisieSoir,Paramètres!$B$3,SaisieJour,"")+
COUNTIFS(SaisiePers,$A29,SaisieDebut,"&lt;="&amp;DK$6,SaisieFin,"&gt;"&amp;DK$6,SaisieSoir,Paramètres!$B$3,SaisieJour,TEXT(DK$6,"jjjj"))=0)=$AS$1)*0.5)</f>
        <v/>
      </c>
      <c r="DM29" s="6" t="str">
        <f>IF(OR(DM$6=0,COUNTIF(Feries,DM$6)&gt;0,ISNONTEXT($A29)),"",
((COUNTIFS(SaisiePers,$A29,SaisieDebut,"&lt;"&amp;DM$6,SaisieFin,"&gt;="&amp;DM$6,SaisieJour,"")+
COUNTIFS(SaisiePers,$A29,SaisieDebut,DM$6,SaisieFin,"&gt;="&amp;DM$6,SaisieMatin,Paramètres!$A$2,SaisieJour,"")+
COUNTIFS(SaisiePers,$A29,SaisieDebut,"&lt;"&amp;DM$6,SaisieFin,"&gt;="&amp;DM$6,SaisieMatin,Paramètres!$A$2,SaisieJour,TEXT(DM$6,"jjjj"))=0)=$AS$1)*0.5)</f>
        <v/>
      </c>
      <c r="DN29" s="6" t="str">
        <f>IF(OR(DM$6=0,COUNTIF(Feries,DM$6)&gt;0,ISNONTEXT($A29)),"",
((COUNTIFS(SaisiePers,$A29,SaisieDebut,"&lt;="&amp;DM$6,SaisieFin,"&gt;"&amp;DM$6,SaisieJour,"")+
COUNTIFS(SaisiePers,$A29,SaisieDebut,"&lt;="&amp;DM$6,SaisieFin,DM$6,SaisieSoir,Paramètres!$B$3,SaisieJour,"")+
COUNTIFS(SaisiePers,$A29,SaisieDebut,"&lt;="&amp;DM$6,SaisieFin,"&gt;"&amp;DM$6,SaisieSoir,Paramètres!$B$3,SaisieJour,TEXT(DM$6,"jjjj"))=0)=$AS$1)*0.5)</f>
        <v/>
      </c>
      <c r="DO29" s="6" t="str">
        <f>IF(OR(DO$6=0,COUNTIF(Feries,DO$6)&gt;0,ISNONTEXT($A29)),"",
((COUNTIFS(SaisiePers,$A29,SaisieDebut,"&lt;"&amp;DO$6,SaisieFin,"&gt;="&amp;DO$6,SaisieJour,"")+
COUNTIFS(SaisiePers,$A29,SaisieDebut,DO$6,SaisieFin,"&gt;="&amp;DO$6,SaisieMatin,Paramètres!$A$2,SaisieJour,"")+
COUNTIFS(SaisiePers,$A29,SaisieDebut,"&lt;"&amp;DO$6,SaisieFin,"&gt;="&amp;DO$6,SaisieMatin,Paramètres!$A$2,SaisieJour,TEXT(DO$6,"jjjj"))=0)=$AS$1)*0.5)</f>
        <v/>
      </c>
      <c r="DP29" s="6" t="str">
        <f>IF(OR(DO$6=0,COUNTIF(Feries,DO$6)&gt;0,ISNONTEXT($A29)),"",
((COUNTIFS(SaisiePers,$A29,SaisieDebut,"&lt;="&amp;DO$6,SaisieFin,"&gt;"&amp;DO$6,SaisieJour,"")+
COUNTIFS(SaisiePers,$A29,SaisieDebut,"&lt;="&amp;DO$6,SaisieFin,DO$6,SaisieSoir,Paramètres!$B$3,SaisieJour,"")+
COUNTIFS(SaisiePers,$A29,SaisieDebut,"&lt;="&amp;DO$6,SaisieFin,"&gt;"&amp;DO$6,SaisieSoir,Paramètres!$B$3,SaisieJour,TEXT(DO$6,"jjjj"))=0)=$AS$1)*0.5)</f>
        <v/>
      </c>
      <c r="DQ29" s="6" t="str">
        <f>IF(OR(DQ$6=0,COUNTIF(Feries,DQ$6)&gt;0,ISNONTEXT($A29)),"",
((COUNTIFS(SaisiePers,$A29,SaisieDebut,"&lt;"&amp;DQ$6,SaisieFin,"&gt;="&amp;DQ$6,SaisieJour,"")+
COUNTIFS(SaisiePers,$A29,SaisieDebut,DQ$6,SaisieFin,"&gt;="&amp;DQ$6,SaisieMatin,Paramètres!$A$2,SaisieJour,"")+
COUNTIFS(SaisiePers,$A29,SaisieDebut,"&lt;"&amp;DQ$6,SaisieFin,"&gt;="&amp;DQ$6,SaisieMatin,Paramètres!$A$2,SaisieJour,TEXT(DQ$6,"jjjj"))=0)=$AS$1)*0.5)</f>
        <v/>
      </c>
      <c r="DR29" s="6" t="str">
        <f>IF(OR(DQ$6=0,COUNTIF(Feries,DQ$6)&gt;0,ISNONTEXT($A29)),"",
((COUNTIFS(SaisiePers,$A29,SaisieDebut,"&lt;="&amp;DQ$6,SaisieFin,"&gt;"&amp;DQ$6,SaisieJour,"")+
COUNTIFS(SaisiePers,$A29,SaisieDebut,"&lt;="&amp;DQ$6,SaisieFin,DQ$6,SaisieSoir,Paramètres!$B$3,SaisieJour,"")+
COUNTIFS(SaisiePers,$A29,SaisieDebut,"&lt;="&amp;DQ$6,SaisieFin,"&gt;"&amp;DQ$6,SaisieSoir,Paramètres!$B$3,SaisieJour,TEXT(DQ$6,"jjjj"))=0)=$AS$1)*0.5)</f>
        <v/>
      </c>
      <c r="DS29" s="6" t="str">
        <f>IF(OR(DS$6=0,COUNTIF(Feries,DS$6)&gt;0,ISNONTEXT($A29)),"",
((COUNTIFS(SaisiePers,$A29,SaisieDebut,"&lt;"&amp;DS$6,SaisieFin,"&gt;="&amp;DS$6,SaisieJour,"")+
COUNTIFS(SaisiePers,$A29,SaisieDebut,DS$6,SaisieFin,"&gt;="&amp;DS$6,SaisieMatin,Paramètres!$A$2,SaisieJour,"")+
COUNTIFS(SaisiePers,$A29,SaisieDebut,"&lt;"&amp;DS$6,SaisieFin,"&gt;="&amp;DS$6,SaisieMatin,Paramètres!$A$2,SaisieJour,TEXT(DS$6,"jjjj"))=0)=$AS$1)*0.5)</f>
        <v/>
      </c>
      <c r="DT29" s="6" t="str">
        <f>IF(OR(DS$6=0,COUNTIF(Feries,DS$6)&gt;0,ISNONTEXT($A29)),"",
((COUNTIFS(SaisiePers,$A29,SaisieDebut,"&lt;="&amp;DS$6,SaisieFin,"&gt;"&amp;DS$6,SaisieJour,"")+
COUNTIFS(SaisiePers,$A29,SaisieDebut,"&lt;="&amp;DS$6,SaisieFin,DS$6,SaisieSoir,Paramètres!$B$3,SaisieJour,"")+
COUNTIFS(SaisiePers,$A29,SaisieDebut,"&lt;="&amp;DS$6,SaisieFin,"&gt;"&amp;DS$6,SaisieSoir,Paramètres!$B$3,SaisieJour,TEXT(DS$6,"jjjj"))=0)=$AS$1)*0.5)</f>
        <v/>
      </c>
      <c r="DU29" s="6" t="str">
        <f>IF(OR(DU$6=0,COUNTIF(Feries,DU$6)&gt;0,ISNONTEXT($A29)),"",
((COUNTIFS(SaisiePers,$A29,SaisieDebut,"&lt;"&amp;DU$6,SaisieFin,"&gt;="&amp;DU$6,SaisieJour,"")+
COUNTIFS(SaisiePers,$A29,SaisieDebut,DU$6,SaisieFin,"&gt;="&amp;DU$6,SaisieMatin,Paramètres!$A$2,SaisieJour,"")+
COUNTIFS(SaisiePers,$A29,SaisieDebut,"&lt;"&amp;DU$6,SaisieFin,"&gt;="&amp;DU$6,SaisieMatin,Paramètres!$A$2,SaisieJour,TEXT(DU$6,"jjjj"))=0)=$AS$1)*0.5)</f>
        <v/>
      </c>
      <c r="DV29" s="6" t="str">
        <f>IF(OR(DU$6=0,COUNTIF(Feries,DU$6)&gt;0,ISNONTEXT($A29)),"",
((COUNTIFS(SaisiePers,$A29,SaisieDebut,"&lt;="&amp;DU$6,SaisieFin,"&gt;"&amp;DU$6,SaisieJour,"")+
COUNTIFS(SaisiePers,$A29,SaisieDebut,"&lt;="&amp;DU$6,SaisieFin,DU$6,SaisieSoir,Paramètres!$B$3,SaisieJour,"")+
COUNTIFS(SaisiePers,$A29,SaisieDebut,"&lt;="&amp;DU$6,SaisieFin,"&gt;"&amp;DU$6,SaisieSoir,Paramètres!$B$3,SaisieJour,TEXT(DU$6,"jjjj"))=0)=$AS$1)*0.5)</f>
        <v/>
      </c>
      <c r="DW29" s="6" t="str">
        <f>IF(OR(DW$6=0,COUNTIF(Feries,DW$6)&gt;0,ISNONTEXT($A29)),"",
((COUNTIFS(SaisiePers,$A29,SaisieDebut,"&lt;"&amp;DW$6,SaisieFin,"&gt;="&amp;DW$6,SaisieJour,"")+
COUNTIFS(SaisiePers,$A29,SaisieDebut,DW$6,SaisieFin,"&gt;="&amp;DW$6,SaisieMatin,Paramètres!$A$2,SaisieJour,"")+
COUNTIFS(SaisiePers,$A29,SaisieDebut,"&lt;"&amp;DW$6,SaisieFin,"&gt;="&amp;DW$6,SaisieMatin,Paramètres!$A$2,SaisieJour,TEXT(DW$6,"jjjj"))=0)=$AS$1)*0.5)</f>
        <v/>
      </c>
      <c r="DX29" s="6" t="str">
        <f>IF(OR(DW$6=0,COUNTIF(Feries,DW$6)&gt;0,ISNONTEXT($A29)),"",
((COUNTIFS(SaisiePers,$A29,SaisieDebut,"&lt;="&amp;DW$6,SaisieFin,"&gt;"&amp;DW$6,SaisieJour,"")+
COUNTIFS(SaisiePers,$A29,SaisieDebut,"&lt;="&amp;DW$6,SaisieFin,DW$6,SaisieSoir,Paramètres!$B$3,SaisieJour,"")+
COUNTIFS(SaisiePers,$A29,SaisieDebut,"&lt;="&amp;DW$6,SaisieFin,"&gt;"&amp;DW$6,SaisieSoir,Paramètres!$B$3,SaisieJour,TEXT(DW$6,"jjjj"))=0)=$AS$1)*0.5)</f>
        <v/>
      </c>
      <c r="DY29" s="6" t="str">
        <f>IF(OR(DY$6=0,COUNTIF(Feries,DY$6)&gt;0,ISNONTEXT($A29)),"",
((COUNTIFS(SaisiePers,$A29,SaisieDebut,"&lt;"&amp;DY$6,SaisieFin,"&gt;="&amp;DY$6,SaisieJour,"")+
COUNTIFS(SaisiePers,$A29,SaisieDebut,DY$6,SaisieFin,"&gt;="&amp;DY$6,SaisieMatin,Paramètres!$A$2,SaisieJour,"")+
COUNTIFS(SaisiePers,$A29,SaisieDebut,"&lt;"&amp;DY$6,SaisieFin,"&gt;="&amp;DY$6,SaisieMatin,Paramètres!$A$2,SaisieJour,TEXT(DY$6,"jjjj"))=0)=$AS$1)*0.5)</f>
        <v/>
      </c>
      <c r="DZ29" s="6" t="str">
        <f>IF(OR(DY$6=0,COUNTIF(Feries,DY$6)&gt;0,ISNONTEXT($A29)),"",
((COUNTIFS(SaisiePers,$A29,SaisieDebut,"&lt;="&amp;DY$6,SaisieFin,"&gt;"&amp;DY$6,SaisieJour,"")+
COUNTIFS(SaisiePers,$A29,SaisieDebut,"&lt;="&amp;DY$6,SaisieFin,DY$6,SaisieSoir,Paramètres!$B$3,SaisieJour,"")+
COUNTIFS(SaisiePers,$A29,SaisieDebut,"&lt;="&amp;DY$6,SaisieFin,"&gt;"&amp;DY$6,SaisieSoir,Paramètres!$B$3,SaisieJour,TEXT(DY$6,"jjjj"))=0)=$AS$1)*0.5)</f>
        <v/>
      </c>
      <c r="EA29" s="6" t="str">
        <f>IF(OR(EA$6=0,COUNTIF(Feries,EA$6)&gt;0,ISNONTEXT($A29)),"",
((COUNTIFS(SaisiePers,$A29,SaisieDebut,"&lt;"&amp;EA$6,SaisieFin,"&gt;="&amp;EA$6,SaisieJour,"")+
COUNTIFS(SaisiePers,$A29,SaisieDebut,EA$6,SaisieFin,"&gt;="&amp;EA$6,SaisieMatin,Paramètres!$A$2,SaisieJour,"")+
COUNTIFS(SaisiePers,$A29,SaisieDebut,"&lt;"&amp;EA$6,SaisieFin,"&gt;="&amp;EA$6,SaisieMatin,Paramètres!$A$2,SaisieJour,TEXT(EA$6,"jjjj"))=0)=$AS$1)*0.5)</f>
        <v/>
      </c>
      <c r="EB29" s="6" t="str">
        <f>IF(OR(EA$6=0,COUNTIF(Feries,EA$6)&gt;0,ISNONTEXT($A29)),"",
((COUNTIFS(SaisiePers,$A29,SaisieDebut,"&lt;="&amp;EA$6,SaisieFin,"&gt;"&amp;EA$6,SaisieJour,"")+
COUNTIFS(SaisiePers,$A29,SaisieDebut,"&lt;="&amp;EA$6,SaisieFin,EA$6,SaisieSoir,Paramètres!$B$3,SaisieJour,"")+
COUNTIFS(SaisiePers,$A29,SaisieDebut,"&lt;="&amp;EA$6,SaisieFin,"&gt;"&amp;EA$6,SaisieSoir,Paramètres!$B$3,SaisieJour,TEXT(EA$6,"jjjj"))=0)=$AS$1)*0.5)</f>
        <v/>
      </c>
      <c r="EC29" s="6" t="str">
        <f>IF(OR(EC$6=0,COUNTIF(Feries,EC$6)&gt;0,ISNONTEXT($A29)),"",
((COUNTIFS(SaisiePers,$A29,SaisieDebut,"&lt;"&amp;EC$6,SaisieFin,"&gt;="&amp;EC$6,SaisieJour,"")+
COUNTIFS(SaisiePers,$A29,SaisieDebut,EC$6,SaisieFin,"&gt;="&amp;EC$6,SaisieMatin,Paramètres!$A$2,SaisieJour,"")+
COUNTIFS(SaisiePers,$A29,SaisieDebut,"&lt;"&amp;EC$6,SaisieFin,"&gt;="&amp;EC$6,SaisieMatin,Paramètres!$A$2,SaisieJour,TEXT(EC$6,"jjjj"))=0)=$AS$1)*0.5)</f>
        <v/>
      </c>
      <c r="ED29" s="6" t="str">
        <f>IF(OR(EC$6=0,COUNTIF(Feries,EC$6)&gt;0,ISNONTEXT($A29)),"",
((COUNTIFS(SaisiePers,$A29,SaisieDebut,"&lt;="&amp;EC$6,SaisieFin,"&gt;"&amp;EC$6,SaisieJour,"")+
COUNTIFS(SaisiePers,$A29,SaisieDebut,"&lt;="&amp;EC$6,SaisieFin,EC$6,SaisieSoir,Paramètres!$B$3,SaisieJour,"")+
COUNTIFS(SaisiePers,$A29,SaisieDebut,"&lt;="&amp;EC$6,SaisieFin,"&gt;"&amp;EC$6,SaisieSoir,Paramètres!$B$3,SaisieJour,TEXT(EC$6,"jjjj"))=0)=$AS$1)*0.5)</f>
        <v/>
      </c>
      <c r="EE29" s="6" t="str">
        <f>IF(OR(EE$6=0,COUNTIF(Feries,EE$6)&gt;0,ISNONTEXT($A29)),"",
((COUNTIFS(SaisiePers,$A29,SaisieDebut,"&lt;"&amp;EE$6,SaisieFin,"&gt;="&amp;EE$6,SaisieJour,"")+
COUNTIFS(SaisiePers,$A29,SaisieDebut,EE$6,SaisieFin,"&gt;="&amp;EE$6,SaisieMatin,Paramètres!$A$2,SaisieJour,"")+
COUNTIFS(SaisiePers,$A29,SaisieDebut,"&lt;"&amp;EE$6,SaisieFin,"&gt;="&amp;EE$6,SaisieMatin,Paramètres!$A$2,SaisieJour,TEXT(EE$6,"jjjj"))=0)=$AS$1)*0.5)</f>
        <v/>
      </c>
      <c r="EF29" s="6" t="str">
        <f>IF(OR(EE$6=0,COUNTIF(Feries,EE$6)&gt;0,ISNONTEXT($A29)),"",
((COUNTIFS(SaisiePers,$A29,SaisieDebut,"&lt;="&amp;EE$6,SaisieFin,"&gt;"&amp;EE$6,SaisieJour,"")+
COUNTIFS(SaisiePers,$A29,SaisieDebut,"&lt;="&amp;EE$6,SaisieFin,EE$6,SaisieSoir,Paramètres!$B$3,SaisieJour,"")+
COUNTIFS(SaisiePers,$A29,SaisieDebut,"&lt;="&amp;EE$6,SaisieFin,"&gt;"&amp;EE$6,SaisieSoir,Paramètres!$B$3,SaisieJour,TEXT(EE$6,"jjjj"))=0)=$AS$1)*0.5)</f>
        <v/>
      </c>
      <c r="EG29" s="6" t="str">
        <f>IF(OR(EG$6=0,COUNTIF(Feries,EG$6)&gt;0,ISNONTEXT($A29)),"",
((COUNTIFS(SaisiePers,$A29,SaisieDebut,"&lt;"&amp;EG$6,SaisieFin,"&gt;="&amp;EG$6,SaisieJour,"")+
COUNTIFS(SaisiePers,$A29,SaisieDebut,EG$6,SaisieFin,"&gt;="&amp;EG$6,SaisieMatin,Paramètres!$A$2,SaisieJour,"")+
COUNTIFS(SaisiePers,$A29,SaisieDebut,"&lt;"&amp;EG$6,SaisieFin,"&gt;="&amp;EG$6,SaisieMatin,Paramètres!$A$2,SaisieJour,TEXT(EG$6,"jjjj"))=0)=$AS$1)*0.5)</f>
        <v/>
      </c>
      <c r="EH29" s="6" t="str">
        <f>IF(OR(EG$6=0,COUNTIF(Feries,EG$6)&gt;0,ISNONTEXT($A29)),"",
((COUNTIFS(SaisiePers,$A29,SaisieDebut,"&lt;="&amp;EG$6,SaisieFin,"&gt;"&amp;EG$6,SaisieJour,"")+
COUNTIFS(SaisiePers,$A29,SaisieDebut,"&lt;="&amp;EG$6,SaisieFin,EG$6,SaisieSoir,Paramètres!$B$3,SaisieJour,"")+
COUNTIFS(SaisiePers,$A29,SaisieDebut,"&lt;="&amp;EG$6,SaisieFin,"&gt;"&amp;EG$6,SaisieSoir,Paramètres!$B$3,SaisieJour,TEXT(EG$6,"jjjj"))=0)=$AS$1)*0.5)</f>
        <v/>
      </c>
      <c r="EI29" s="6" t="str">
        <f>IF(OR(EI$6=0,COUNTIF(Feries,EI$6)&gt;0,ISNONTEXT($A29)),"",
((COUNTIFS(SaisiePers,$A29,SaisieDebut,"&lt;"&amp;EI$6,SaisieFin,"&gt;="&amp;EI$6,SaisieJour,"")+
COUNTIFS(SaisiePers,$A29,SaisieDebut,EI$6,SaisieFin,"&gt;="&amp;EI$6,SaisieMatin,Paramètres!$A$2,SaisieJour,"")+
COUNTIFS(SaisiePers,$A29,SaisieDebut,"&lt;"&amp;EI$6,SaisieFin,"&gt;="&amp;EI$6,SaisieMatin,Paramètres!$A$2,SaisieJour,TEXT(EI$6,"jjjj"))=0)=$AS$1)*0.5)</f>
        <v/>
      </c>
      <c r="EJ29" s="6" t="str">
        <f>IF(OR(EI$6=0,COUNTIF(Feries,EI$6)&gt;0,ISNONTEXT($A29)),"",
((COUNTIFS(SaisiePers,$A29,SaisieDebut,"&lt;="&amp;EI$6,SaisieFin,"&gt;"&amp;EI$6,SaisieJour,"")+
COUNTIFS(SaisiePers,$A29,SaisieDebut,"&lt;="&amp;EI$6,SaisieFin,EI$6,SaisieSoir,Paramètres!$B$3,SaisieJour,"")+
COUNTIFS(SaisiePers,$A29,SaisieDebut,"&lt;="&amp;EI$6,SaisieFin,"&gt;"&amp;EI$6,SaisieSoir,Paramètres!$B$3,SaisieJour,TEXT(EI$6,"jjjj"))=0)=$AS$1)*0.5)</f>
        <v/>
      </c>
      <c r="EK29" s="6" t="str">
        <f>IF(OR(EK$6=0,COUNTIF(Feries,EK$6)&gt;0,ISNONTEXT($A29)),"",
((COUNTIFS(SaisiePers,$A29,SaisieDebut,"&lt;"&amp;EK$6,SaisieFin,"&gt;="&amp;EK$6,SaisieJour,"")+
COUNTIFS(SaisiePers,$A29,SaisieDebut,EK$6,SaisieFin,"&gt;="&amp;EK$6,SaisieMatin,Paramètres!$A$2,SaisieJour,"")+
COUNTIFS(SaisiePers,$A29,SaisieDebut,"&lt;"&amp;EK$6,SaisieFin,"&gt;="&amp;EK$6,SaisieMatin,Paramètres!$A$2,SaisieJour,TEXT(EK$6,"jjjj"))=0)=$AS$1)*0.5)</f>
        <v/>
      </c>
      <c r="EL29" s="6" t="str">
        <f>IF(OR(EK$6=0,COUNTIF(Feries,EK$6)&gt;0,ISNONTEXT($A29)),"",
((COUNTIFS(SaisiePers,$A29,SaisieDebut,"&lt;="&amp;EK$6,SaisieFin,"&gt;"&amp;EK$6,SaisieJour,"")+
COUNTIFS(SaisiePers,$A29,SaisieDebut,"&lt;="&amp;EK$6,SaisieFin,EK$6,SaisieSoir,Paramètres!$B$3,SaisieJour,"")+
COUNTIFS(SaisiePers,$A29,SaisieDebut,"&lt;="&amp;EK$6,SaisieFin,"&gt;"&amp;EK$6,SaisieSoir,Paramètres!$B$3,SaisieJour,TEXT(EK$6,"jjjj"))=0)=$AS$1)*0.5)</f>
        <v/>
      </c>
      <c r="EM29" s="6" t="str">
        <f>IF(OR(EM$6=0,COUNTIF(Feries,EM$6)&gt;0,ISNONTEXT($A29)),"",
((COUNTIFS(SaisiePers,$A29,SaisieDebut,"&lt;"&amp;EM$6,SaisieFin,"&gt;="&amp;EM$6,SaisieJour,"")+
COUNTIFS(SaisiePers,$A29,SaisieDebut,EM$6,SaisieFin,"&gt;="&amp;EM$6,SaisieMatin,Paramètres!$A$2,SaisieJour,"")+
COUNTIFS(SaisiePers,$A29,SaisieDebut,"&lt;"&amp;EM$6,SaisieFin,"&gt;="&amp;EM$6,SaisieMatin,Paramètres!$A$2,SaisieJour,TEXT(EM$6,"jjjj"))=0)=$AS$1)*0.5)</f>
        <v/>
      </c>
      <c r="EN29" s="6" t="str">
        <f>IF(OR(EM$6=0,COUNTIF(Feries,EM$6)&gt;0,ISNONTEXT($A29)),"",
((COUNTIFS(SaisiePers,$A29,SaisieDebut,"&lt;="&amp;EM$6,SaisieFin,"&gt;"&amp;EM$6,SaisieJour,"")+
COUNTIFS(SaisiePers,$A29,SaisieDebut,"&lt;="&amp;EM$6,SaisieFin,EM$6,SaisieSoir,Paramètres!$B$3,SaisieJour,"")+
COUNTIFS(SaisiePers,$A29,SaisieDebut,"&lt;="&amp;EM$6,SaisieFin,"&gt;"&amp;EM$6,SaisieSoir,Paramètres!$B$3,SaisieJour,TEXT(EM$6,"jjjj"))=0)=$AS$1)*0.5)</f>
        <v/>
      </c>
      <c r="EO29" s="6" t="str">
        <f>IF(OR(EO$6=0,COUNTIF(Feries,EO$6)&gt;0,ISNONTEXT($A29)),"",
((COUNTIFS(SaisiePers,$A29,SaisieDebut,"&lt;"&amp;EO$6,SaisieFin,"&gt;="&amp;EO$6,SaisieJour,"")+
COUNTIFS(SaisiePers,$A29,SaisieDebut,EO$6,SaisieFin,"&gt;="&amp;EO$6,SaisieMatin,Paramètres!$A$2,SaisieJour,"")+
COUNTIFS(SaisiePers,$A29,SaisieDebut,"&lt;"&amp;EO$6,SaisieFin,"&gt;="&amp;EO$6,SaisieMatin,Paramètres!$A$2,SaisieJour,TEXT(EO$6,"jjjj"))=0)=$AS$1)*0.5)</f>
        <v/>
      </c>
      <c r="EP29" s="6" t="str">
        <f>IF(OR(EO$6=0,COUNTIF(Feries,EO$6)&gt;0,ISNONTEXT($A29)),"",
((COUNTIFS(SaisiePers,$A29,SaisieDebut,"&lt;="&amp;EO$6,SaisieFin,"&gt;"&amp;EO$6,SaisieJour,"")+
COUNTIFS(SaisiePers,$A29,SaisieDebut,"&lt;="&amp;EO$6,SaisieFin,EO$6,SaisieSoir,Paramètres!$B$3,SaisieJour,"")+
COUNTIFS(SaisiePers,$A29,SaisieDebut,"&lt;="&amp;EO$6,SaisieFin,"&gt;"&amp;EO$6,SaisieSoir,Paramètres!$B$3,SaisieJour,TEXT(EO$6,"jjjj"))=0)=$AS$1)*0.5)</f>
        <v/>
      </c>
      <c r="EQ29" s="6" t="str">
        <f>IF(OR(EQ$6=0,COUNTIF(Feries,EQ$6)&gt;0,ISNONTEXT($A29)),"",
((COUNTIFS(SaisiePers,$A29,SaisieDebut,"&lt;"&amp;EQ$6,SaisieFin,"&gt;="&amp;EQ$6,SaisieJour,"")+
COUNTIFS(SaisiePers,$A29,SaisieDebut,EQ$6,SaisieFin,"&gt;="&amp;EQ$6,SaisieMatin,Paramètres!$A$2,SaisieJour,"")+
COUNTIFS(SaisiePers,$A29,SaisieDebut,"&lt;"&amp;EQ$6,SaisieFin,"&gt;="&amp;EQ$6,SaisieMatin,Paramètres!$A$2,SaisieJour,TEXT(EQ$6,"jjjj"))=0)=$AS$1)*0.5)</f>
        <v/>
      </c>
      <c r="ER29" s="6" t="str">
        <f>IF(OR(EQ$6=0,COUNTIF(Feries,EQ$6)&gt;0,ISNONTEXT($A29)),"",
((COUNTIFS(SaisiePers,$A29,SaisieDebut,"&lt;="&amp;EQ$6,SaisieFin,"&gt;"&amp;EQ$6,SaisieJour,"")+
COUNTIFS(SaisiePers,$A29,SaisieDebut,"&lt;="&amp;EQ$6,SaisieFin,EQ$6,SaisieSoir,Paramètres!$B$3,SaisieJour,"")+
COUNTIFS(SaisiePers,$A29,SaisieDebut,"&lt;="&amp;EQ$6,SaisieFin,"&gt;"&amp;EQ$6,SaisieSoir,Paramètres!$B$3,SaisieJour,TEXT(EQ$6,"jjjj"))=0)=$AS$1)*0.5)</f>
        <v/>
      </c>
      <c r="ES29" s="6" t="str">
        <f>IF(OR(ES$6=0,COUNTIF(Feries,ES$6)&gt;0,ISNONTEXT($A29)),"",
((COUNTIFS(SaisiePers,$A29,SaisieDebut,"&lt;"&amp;ES$6,SaisieFin,"&gt;="&amp;ES$6,SaisieJour,"")+
COUNTIFS(SaisiePers,$A29,SaisieDebut,ES$6,SaisieFin,"&gt;="&amp;ES$6,SaisieMatin,Paramètres!$A$2,SaisieJour,"")+
COUNTIFS(SaisiePers,$A29,SaisieDebut,"&lt;"&amp;ES$6,SaisieFin,"&gt;="&amp;ES$6,SaisieMatin,Paramètres!$A$2,SaisieJour,TEXT(ES$6,"jjjj"))=0)=$AS$1)*0.5)</f>
        <v/>
      </c>
      <c r="ET29" s="6" t="str">
        <f>IF(OR(ES$6=0,COUNTIF(Feries,ES$6)&gt;0,ISNONTEXT($A29)),"",
((COUNTIFS(SaisiePers,$A29,SaisieDebut,"&lt;="&amp;ES$6,SaisieFin,"&gt;"&amp;ES$6,SaisieJour,"")+
COUNTIFS(SaisiePers,$A29,SaisieDebut,"&lt;="&amp;ES$6,SaisieFin,ES$6,SaisieSoir,Paramètres!$B$3,SaisieJour,"")+
COUNTIFS(SaisiePers,$A29,SaisieDebut,"&lt;="&amp;ES$6,SaisieFin,"&gt;"&amp;ES$6,SaisieSoir,Paramètres!$B$3,SaisieJour,TEXT(ES$6,"jjjj"))=0)=$AS$1)*0.5)</f>
        <v/>
      </c>
      <c r="EU29" s="6" t="str">
        <f>IF(OR(EU$6=0,COUNTIF(Feries,EU$6)&gt;0,ISNONTEXT($A29)),"",
((COUNTIFS(SaisiePers,$A29,SaisieDebut,"&lt;"&amp;EU$6,SaisieFin,"&gt;="&amp;EU$6,SaisieJour,"")+
COUNTIFS(SaisiePers,$A29,SaisieDebut,EU$6,SaisieFin,"&gt;="&amp;EU$6,SaisieMatin,Paramètres!$A$2,SaisieJour,"")+
COUNTIFS(SaisiePers,$A29,SaisieDebut,"&lt;"&amp;EU$6,SaisieFin,"&gt;="&amp;EU$6,SaisieMatin,Paramètres!$A$2,SaisieJour,TEXT(EU$6,"jjjj"))=0)=$AS$1)*0.5)</f>
        <v/>
      </c>
      <c r="EV29" s="6" t="str">
        <f>IF(OR(EU$6=0,COUNTIF(Feries,EU$6)&gt;0,ISNONTEXT($A29)),"",
((COUNTIFS(SaisiePers,$A29,SaisieDebut,"&lt;="&amp;EU$6,SaisieFin,"&gt;"&amp;EU$6,SaisieJour,"")+
COUNTIFS(SaisiePers,$A29,SaisieDebut,"&lt;="&amp;EU$6,SaisieFin,EU$6,SaisieSoir,Paramètres!$B$3,SaisieJour,"")+
COUNTIFS(SaisiePers,$A29,SaisieDebut,"&lt;="&amp;EU$6,SaisieFin,"&gt;"&amp;EU$6,SaisieSoir,Paramètres!$B$3,SaisieJour,TEXT(EU$6,"jjjj"))=0)=$AS$1)*0.5)</f>
        <v/>
      </c>
      <c r="EW29" s="6" t="str">
        <f>IF(OR(EW$6=0,COUNTIF(Feries,EW$6)&gt;0,ISNONTEXT($A29)),"",
((COUNTIFS(SaisiePers,$A29,SaisieDebut,"&lt;"&amp;EW$6,SaisieFin,"&gt;="&amp;EW$6,SaisieJour,"")+
COUNTIFS(SaisiePers,$A29,SaisieDebut,EW$6,SaisieFin,"&gt;="&amp;EW$6,SaisieMatin,Paramètres!$A$2,SaisieJour,"")+
COUNTIFS(SaisiePers,$A29,SaisieDebut,"&lt;"&amp;EW$6,SaisieFin,"&gt;="&amp;EW$6,SaisieMatin,Paramètres!$A$2,SaisieJour,TEXT(EW$6,"jjjj"))=0)=$AS$1)*0.5)</f>
        <v/>
      </c>
      <c r="EX29" s="6" t="str">
        <f>IF(OR(EW$6=0,COUNTIF(Feries,EW$6)&gt;0,ISNONTEXT($A29)),"",
((COUNTIFS(SaisiePers,$A29,SaisieDebut,"&lt;="&amp;EW$6,SaisieFin,"&gt;"&amp;EW$6,SaisieJour,"")+
COUNTIFS(SaisiePers,$A29,SaisieDebut,"&lt;="&amp;EW$6,SaisieFin,EW$6,SaisieSoir,Paramètres!$B$3,SaisieJour,"")+
COUNTIFS(SaisiePers,$A29,SaisieDebut,"&lt;="&amp;EW$6,SaisieFin,"&gt;"&amp;EW$6,SaisieSoir,Paramètres!$B$3,SaisieJour,TEXT(EW$6,"jjjj"))=0)=$AS$1)*0.5)</f>
        <v/>
      </c>
      <c r="EY29" s="6" t="str">
        <f>IF(OR(EY$6=0,COUNTIF(Feries,EY$6)&gt;0,ISNONTEXT($A29)),"",
((COUNTIFS(SaisiePers,$A29,SaisieDebut,"&lt;"&amp;EY$6,SaisieFin,"&gt;="&amp;EY$6,SaisieJour,"")+
COUNTIFS(SaisiePers,$A29,SaisieDebut,EY$6,SaisieFin,"&gt;="&amp;EY$6,SaisieMatin,Paramètres!$A$2,SaisieJour,"")+
COUNTIFS(SaisiePers,$A29,SaisieDebut,"&lt;"&amp;EY$6,SaisieFin,"&gt;="&amp;EY$6,SaisieMatin,Paramètres!$A$2,SaisieJour,TEXT(EY$6,"jjjj"))=0)=$AS$1)*0.5)</f>
        <v/>
      </c>
      <c r="EZ29" s="6" t="str">
        <f>IF(OR(EY$6=0,COUNTIF(Feries,EY$6)&gt;0,ISNONTEXT($A29)),"",
((COUNTIFS(SaisiePers,$A29,SaisieDebut,"&lt;="&amp;EY$6,SaisieFin,"&gt;"&amp;EY$6,SaisieJour,"")+
COUNTIFS(SaisiePers,$A29,SaisieDebut,"&lt;="&amp;EY$6,SaisieFin,EY$6,SaisieSoir,Paramètres!$B$3,SaisieJour,"")+
COUNTIFS(SaisiePers,$A29,SaisieDebut,"&lt;="&amp;EY$6,SaisieFin,"&gt;"&amp;EY$6,SaisieSoir,Paramètres!$B$3,SaisieJour,TEXT(EY$6,"jjjj"))=0)=$AS$1)*0.5)</f>
        <v/>
      </c>
      <c r="FA29" s="6" t="str">
        <f>IF(OR(FA$6=0,COUNTIF(Feries,FA$6)&gt;0,ISNONTEXT($A29)),"",
((COUNTIFS(SaisiePers,$A29,SaisieDebut,"&lt;"&amp;FA$6,SaisieFin,"&gt;="&amp;FA$6,SaisieJour,"")+
COUNTIFS(SaisiePers,$A29,SaisieDebut,FA$6,SaisieFin,"&gt;="&amp;FA$6,SaisieMatin,Paramètres!$A$2,SaisieJour,"")+
COUNTIFS(SaisiePers,$A29,SaisieDebut,"&lt;"&amp;FA$6,SaisieFin,"&gt;="&amp;FA$6,SaisieMatin,Paramètres!$A$2,SaisieJour,TEXT(FA$6,"jjjj"))=0)=$AS$1)*0.5)</f>
        <v/>
      </c>
      <c r="FB29" s="6" t="str">
        <f>IF(OR(FA$6=0,COUNTIF(Feries,FA$6)&gt;0,ISNONTEXT($A29)),"",
((COUNTIFS(SaisiePers,$A29,SaisieDebut,"&lt;="&amp;FA$6,SaisieFin,"&gt;"&amp;FA$6,SaisieJour,"")+
COUNTIFS(SaisiePers,$A29,SaisieDebut,"&lt;="&amp;FA$6,SaisieFin,FA$6,SaisieSoir,Paramètres!$B$3,SaisieJour,"")+
COUNTIFS(SaisiePers,$A29,SaisieDebut,"&lt;="&amp;FA$6,SaisieFin,"&gt;"&amp;FA$6,SaisieSoir,Paramètres!$B$3,SaisieJour,TEXT(FA$6,"jjjj"))=0)=$AS$1)*0.5)</f>
        <v/>
      </c>
      <c r="FC29" s="6" t="str">
        <f>IF(OR(FC$6=0,COUNTIF(Feries,FC$6)&gt;0,ISNONTEXT($A29)),"",
((COUNTIFS(SaisiePers,$A29,SaisieDebut,"&lt;"&amp;FC$6,SaisieFin,"&gt;="&amp;FC$6,SaisieJour,"")+
COUNTIFS(SaisiePers,$A29,SaisieDebut,FC$6,SaisieFin,"&gt;="&amp;FC$6,SaisieMatin,Paramètres!$A$2,SaisieJour,"")+
COUNTIFS(SaisiePers,$A29,SaisieDebut,"&lt;"&amp;FC$6,SaisieFin,"&gt;="&amp;FC$6,SaisieMatin,Paramètres!$A$2,SaisieJour,TEXT(FC$6,"jjjj"))=0)=$AS$1)*0.5)</f>
        <v/>
      </c>
      <c r="FD29" s="6" t="str">
        <f>IF(OR(FC$6=0,COUNTIF(Feries,FC$6)&gt;0,ISNONTEXT($A29)),"",
((COUNTIFS(SaisiePers,$A29,SaisieDebut,"&lt;="&amp;FC$6,SaisieFin,"&gt;"&amp;FC$6,SaisieJour,"")+
COUNTIFS(SaisiePers,$A29,SaisieDebut,"&lt;="&amp;FC$6,SaisieFin,FC$6,SaisieSoir,Paramètres!$B$3,SaisieJour,"")+
COUNTIFS(SaisiePers,$A29,SaisieDebut,"&lt;="&amp;FC$6,SaisieFin,"&gt;"&amp;FC$6,SaisieSoir,Paramètres!$B$3,SaisieJour,TEXT(FC$6,"jjjj"))=0)=$AS$1)*0.5)</f>
        <v/>
      </c>
      <c r="FE29" s="6" t="str">
        <f>IF(OR(FE$6=0,COUNTIF(Feries,FE$6)&gt;0,ISNONTEXT($A29)),"",
((COUNTIFS(SaisiePers,$A29,SaisieDebut,"&lt;"&amp;FE$6,SaisieFin,"&gt;="&amp;FE$6,SaisieJour,"")+
COUNTIFS(SaisiePers,$A29,SaisieDebut,FE$6,SaisieFin,"&gt;="&amp;FE$6,SaisieMatin,Paramètres!$A$2,SaisieJour,"")+
COUNTIFS(SaisiePers,$A29,SaisieDebut,"&lt;"&amp;FE$6,SaisieFin,"&gt;="&amp;FE$6,SaisieMatin,Paramètres!$A$2,SaisieJour,TEXT(FE$6,"jjjj"))=0)=$AS$1)*0.5)</f>
        <v/>
      </c>
      <c r="FF29" s="6" t="str">
        <f>IF(OR(FE$6=0,COUNTIF(Feries,FE$6)&gt;0,ISNONTEXT($A29)),"",
((COUNTIFS(SaisiePers,$A29,SaisieDebut,"&lt;="&amp;FE$6,SaisieFin,"&gt;"&amp;FE$6,SaisieJour,"")+
COUNTIFS(SaisiePers,$A29,SaisieDebut,"&lt;="&amp;FE$6,SaisieFin,FE$6,SaisieSoir,Paramètres!$B$3,SaisieJour,"")+
COUNTIFS(SaisiePers,$A29,SaisieDebut,"&lt;="&amp;FE$6,SaisieFin,"&gt;"&amp;FE$6,SaisieSoir,Paramètres!$B$3,SaisieJour,TEXT(FE$6,"jjjj"))=0)=$AS$1)*0.5)</f>
        <v/>
      </c>
      <c r="FG29" s="6" t="str">
        <f>IF(OR(FG$6=0,COUNTIF(Feries,FG$6)&gt;0,ISNONTEXT($A29)),"",
((COUNTIFS(SaisiePers,$A29,SaisieDebut,"&lt;"&amp;FG$6,SaisieFin,"&gt;="&amp;FG$6,SaisieJour,"")+
COUNTIFS(SaisiePers,$A29,SaisieDebut,FG$6,SaisieFin,"&gt;="&amp;FG$6,SaisieMatin,Paramètres!$A$2,SaisieJour,"")+
COUNTIFS(SaisiePers,$A29,SaisieDebut,"&lt;"&amp;FG$6,SaisieFin,"&gt;="&amp;FG$6,SaisieMatin,Paramètres!$A$2,SaisieJour,TEXT(FG$6,"jjjj"))=0)=$AS$1)*0.5)</f>
        <v/>
      </c>
      <c r="FH29" s="6" t="str">
        <f>IF(OR(FG$6=0,COUNTIF(Feries,FG$6)&gt;0,ISNONTEXT($A29)),"",
((COUNTIFS(SaisiePers,$A29,SaisieDebut,"&lt;="&amp;FG$6,SaisieFin,"&gt;"&amp;FG$6,SaisieJour,"")+
COUNTIFS(SaisiePers,$A29,SaisieDebut,"&lt;="&amp;FG$6,SaisieFin,FG$6,SaisieSoir,Paramètres!$B$3,SaisieJour,"")+
COUNTIFS(SaisiePers,$A29,SaisieDebut,"&lt;="&amp;FG$6,SaisieFin,"&gt;"&amp;FG$6,SaisieSoir,Paramètres!$B$3,SaisieJour,TEXT(FG$6,"jjjj"))=0)=$AS$1)*0.5)</f>
        <v/>
      </c>
      <c r="FI29" s="6" t="str">
        <f>IF(OR(FI$6=0,COUNTIF(Feries,FI$6)&gt;0,ISNONTEXT($A29)),"",
((COUNTIFS(SaisiePers,$A29,SaisieDebut,"&lt;"&amp;FI$6,SaisieFin,"&gt;="&amp;FI$6,SaisieJour,"")+
COUNTIFS(SaisiePers,$A29,SaisieDebut,FI$6,SaisieFin,"&gt;="&amp;FI$6,SaisieMatin,Paramètres!$A$2,SaisieJour,"")+
COUNTIFS(SaisiePers,$A29,SaisieDebut,"&lt;"&amp;FI$6,SaisieFin,"&gt;="&amp;FI$6,SaisieMatin,Paramètres!$A$2,SaisieJour,TEXT(FI$6,"jjjj"))=0)=$AS$1)*0.5)</f>
        <v/>
      </c>
      <c r="FJ29" s="6" t="str">
        <f>IF(OR(FI$6=0,COUNTIF(Feries,FI$6)&gt;0,ISNONTEXT($A29)),"",
((COUNTIFS(SaisiePers,$A29,SaisieDebut,"&lt;="&amp;FI$6,SaisieFin,"&gt;"&amp;FI$6,SaisieJour,"")+
COUNTIFS(SaisiePers,$A29,SaisieDebut,"&lt;="&amp;FI$6,SaisieFin,FI$6,SaisieSoir,Paramètres!$B$3,SaisieJour,"")+
COUNTIFS(SaisiePers,$A29,SaisieDebut,"&lt;="&amp;FI$6,SaisieFin,"&gt;"&amp;FI$6,SaisieSoir,Paramètres!$B$3,SaisieJour,TEXT(FI$6,"jjjj"))=0)=$AS$1)*0.5)</f>
        <v/>
      </c>
      <c r="FK29" s="6" t="str">
        <f>IF(OR(FK$6=0,COUNTIF(Feries,FK$6)&gt;0,ISNONTEXT($A29)),"",
((COUNTIFS(SaisiePers,$A29,SaisieDebut,"&lt;"&amp;FK$6,SaisieFin,"&gt;="&amp;FK$6,SaisieJour,"")+
COUNTIFS(SaisiePers,$A29,SaisieDebut,FK$6,SaisieFin,"&gt;="&amp;FK$6,SaisieMatin,Paramètres!$A$2,SaisieJour,"")+
COUNTIFS(SaisiePers,$A29,SaisieDebut,"&lt;"&amp;FK$6,SaisieFin,"&gt;="&amp;FK$6,SaisieMatin,Paramètres!$A$2,SaisieJour,TEXT(FK$6,"jjjj"))=0)=$AS$1)*0.5)</f>
        <v/>
      </c>
      <c r="FL29" s="6" t="str">
        <f>IF(OR(FK$6=0,COUNTIF(Feries,FK$6)&gt;0,ISNONTEXT($A29)),"",
((COUNTIFS(SaisiePers,$A29,SaisieDebut,"&lt;="&amp;FK$6,SaisieFin,"&gt;"&amp;FK$6,SaisieJour,"")+
COUNTIFS(SaisiePers,$A29,SaisieDebut,"&lt;="&amp;FK$6,SaisieFin,FK$6,SaisieSoir,Paramètres!$B$3,SaisieJour,"")+
COUNTIFS(SaisiePers,$A29,SaisieDebut,"&lt;="&amp;FK$6,SaisieFin,"&gt;"&amp;FK$6,SaisieSoir,Paramètres!$B$3,SaisieJour,TEXT(FK$6,"jjjj"))=0)=$AS$1)*0.5)</f>
        <v/>
      </c>
      <c r="FM29" s="6" t="str">
        <f>IF(OR(FM$6=0,COUNTIF(Feries,FM$6)&gt;0,ISNONTEXT($A29)),"",
((COUNTIFS(SaisiePers,$A29,SaisieDebut,"&lt;"&amp;FM$6,SaisieFin,"&gt;="&amp;FM$6,SaisieJour,"")+
COUNTIFS(SaisiePers,$A29,SaisieDebut,FM$6,SaisieFin,"&gt;="&amp;FM$6,SaisieMatin,Paramètres!$A$2,SaisieJour,"")+
COUNTIFS(SaisiePers,$A29,SaisieDebut,"&lt;"&amp;FM$6,SaisieFin,"&gt;="&amp;FM$6,SaisieMatin,Paramètres!$A$2,SaisieJour,TEXT(FM$6,"jjjj"))=0)=$AS$1)*0.5)</f>
        <v/>
      </c>
      <c r="FN29" s="6" t="str">
        <f>IF(OR(FM$6=0,COUNTIF(Feries,FM$6)&gt;0,ISNONTEXT($A29)),"",
((COUNTIFS(SaisiePers,$A29,SaisieDebut,"&lt;="&amp;FM$6,SaisieFin,"&gt;"&amp;FM$6,SaisieJour,"")+
COUNTIFS(SaisiePers,$A29,SaisieDebut,"&lt;="&amp;FM$6,SaisieFin,FM$6,SaisieSoir,Paramètres!$B$3,SaisieJour,"")+
COUNTIFS(SaisiePers,$A29,SaisieDebut,"&lt;="&amp;FM$6,SaisieFin,"&gt;"&amp;FM$6,SaisieSoir,Paramètres!$B$3,SaisieJour,TEXT(FM$6,"jjjj"))=0)=$AS$1)*0.5)</f>
        <v/>
      </c>
      <c r="FO29" s="6" t="str">
        <f>IF(OR(FO$6=0,COUNTIF(Feries,FO$6)&gt;0,ISNONTEXT($A29)),"",
((COUNTIFS(SaisiePers,$A29,SaisieDebut,"&lt;"&amp;FO$6,SaisieFin,"&gt;="&amp;FO$6,SaisieJour,"")+
COUNTIFS(SaisiePers,$A29,SaisieDebut,FO$6,SaisieFin,"&gt;="&amp;FO$6,SaisieMatin,Paramètres!$A$2,SaisieJour,"")+
COUNTIFS(SaisiePers,$A29,SaisieDebut,"&lt;"&amp;FO$6,SaisieFin,"&gt;="&amp;FO$6,SaisieMatin,Paramètres!$A$2,SaisieJour,TEXT(FO$6,"jjjj"))=0)=$AS$1)*0.5)</f>
        <v/>
      </c>
      <c r="FP29" s="6" t="str">
        <f>IF(OR(FO$6=0,COUNTIF(Feries,FO$6)&gt;0,ISNONTEXT($A29)),"",
((COUNTIFS(SaisiePers,$A29,SaisieDebut,"&lt;="&amp;FO$6,SaisieFin,"&gt;"&amp;FO$6,SaisieJour,"")+
COUNTIFS(SaisiePers,$A29,SaisieDebut,"&lt;="&amp;FO$6,SaisieFin,FO$6,SaisieSoir,Paramètres!$B$3,SaisieJour,"")+
COUNTIFS(SaisiePers,$A29,SaisieDebut,"&lt;="&amp;FO$6,SaisieFin,"&gt;"&amp;FO$6,SaisieSoir,Paramètres!$B$3,SaisieJour,TEXT(FO$6,"jjjj"))=0)=$AS$1)*0.5)</f>
        <v/>
      </c>
      <c r="FQ29" s="6" t="str">
        <f>IF(OR(FQ$6=0,COUNTIF(Feries,FQ$6)&gt;0,ISNONTEXT($A29)),"",
((COUNTIFS(SaisiePers,$A29,SaisieDebut,"&lt;"&amp;FQ$6,SaisieFin,"&gt;="&amp;FQ$6,SaisieJour,"")+
COUNTIFS(SaisiePers,$A29,SaisieDebut,FQ$6,SaisieFin,"&gt;="&amp;FQ$6,SaisieMatin,Paramètres!$A$2,SaisieJour,"")+
COUNTIFS(SaisiePers,$A29,SaisieDebut,"&lt;"&amp;FQ$6,SaisieFin,"&gt;="&amp;FQ$6,SaisieMatin,Paramètres!$A$2,SaisieJour,TEXT(FQ$6,"jjjj"))=0)=$AS$1)*0.5)</f>
        <v/>
      </c>
      <c r="FR29" s="6" t="str">
        <f>IF(OR(FQ$6=0,COUNTIF(Feries,FQ$6)&gt;0,ISNONTEXT($A29)),"",
((COUNTIFS(SaisiePers,$A29,SaisieDebut,"&lt;="&amp;FQ$6,SaisieFin,"&gt;"&amp;FQ$6,SaisieJour,"")+
COUNTIFS(SaisiePers,$A29,SaisieDebut,"&lt;="&amp;FQ$6,SaisieFin,FQ$6,SaisieSoir,Paramètres!$B$3,SaisieJour,"")+
COUNTIFS(SaisiePers,$A29,SaisieDebut,"&lt;="&amp;FQ$6,SaisieFin,"&gt;"&amp;FQ$6,SaisieSoir,Paramètres!$B$3,SaisieJour,TEXT(FQ$6,"jjjj"))=0)=$AS$1)*0.5)</f>
        <v/>
      </c>
      <c r="FS29" s="6" t="str">
        <f>IF(OR(FS$6=0,COUNTIF(Feries,FS$6)&gt;0,ISNONTEXT($A29)),"",
((COUNTIFS(SaisiePers,$A29,SaisieDebut,"&lt;"&amp;FS$6,SaisieFin,"&gt;="&amp;FS$6,SaisieJour,"")+
COUNTIFS(SaisiePers,$A29,SaisieDebut,FS$6,SaisieFin,"&gt;="&amp;FS$6,SaisieMatin,Paramètres!$A$2,SaisieJour,"")+
COUNTIFS(SaisiePers,$A29,SaisieDebut,"&lt;"&amp;FS$6,SaisieFin,"&gt;="&amp;FS$6,SaisieMatin,Paramètres!$A$2,SaisieJour,TEXT(FS$6,"jjjj"))=0)=$AS$1)*0.5)</f>
        <v/>
      </c>
      <c r="FT29" s="6" t="str">
        <f>IF(OR(FS$6=0,COUNTIF(Feries,FS$6)&gt;0,ISNONTEXT($A29)),"",
((COUNTIFS(SaisiePers,$A29,SaisieDebut,"&lt;="&amp;FS$6,SaisieFin,"&gt;"&amp;FS$6,SaisieJour,"")+
COUNTIFS(SaisiePers,$A29,SaisieDebut,"&lt;="&amp;FS$6,SaisieFin,FS$6,SaisieSoir,Paramètres!$B$3,SaisieJour,"")+
COUNTIFS(SaisiePers,$A29,SaisieDebut,"&lt;="&amp;FS$6,SaisieFin,"&gt;"&amp;FS$6,SaisieSoir,Paramètres!$B$3,SaisieJour,TEXT(FS$6,"jjjj"))=0)=$AS$1)*0.5)</f>
        <v/>
      </c>
      <c r="FU29" s="6" t="str">
        <f>IF(OR(FU$6=0,COUNTIF(Feries,FU$6)&gt;0,ISNONTEXT($A29)),"",
((COUNTIFS(SaisiePers,$A29,SaisieDebut,"&lt;"&amp;FU$6,SaisieFin,"&gt;="&amp;FU$6,SaisieJour,"")+
COUNTIFS(SaisiePers,$A29,SaisieDebut,FU$6,SaisieFin,"&gt;="&amp;FU$6,SaisieMatin,Paramètres!$A$2,SaisieJour,"")+
COUNTIFS(SaisiePers,$A29,SaisieDebut,"&lt;"&amp;FU$6,SaisieFin,"&gt;="&amp;FU$6,SaisieMatin,Paramètres!$A$2,SaisieJour,TEXT(FU$6,"jjjj"))=0)=$AS$1)*0.5)</f>
        <v/>
      </c>
      <c r="FV29" s="6" t="str">
        <f>IF(OR(FU$6=0,COUNTIF(Feries,FU$6)&gt;0,ISNONTEXT($A29)),"",
((COUNTIFS(SaisiePers,$A29,SaisieDebut,"&lt;="&amp;FU$6,SaisieFin,"&gt;"&amp;FU$6,SaisieJour,"")+
COUNTIFS(SaisiePers,$A29,SaisieDebut,"&lt;="&amp;FU$6,SaisieFin,FU$6,SaisieSoir,Paramètres!$B$3,SaisieJour,"")+
COUNTIFS(SaisiePers,$A29,SaisieDebut,"&lt;="&amp;FU$6,SaisieFin,"&gt;"&amp;FU$6,SaisieSoir,Paramètres!$B$3,SaisieJour,TEXT(FU$6,"jjjj"))=0)=$AS$1)*0.5)</f>
        <v/>
      </c>
      <c r="FW29" s="6" t="str">
        <f>IF(OR(FW$6=0,COUNTIF(Feries,FW$6)&gt;0,ISNONTEXT($A29)),"",
((COUNTIFS(SaisiePers,$A29,SaisieDebut,"&lt;"&amp;FW$6,SaisieFin,"&gt;="&amp;FW$6,SaisieJour,"")+
COUNTIFS(SaisiePers,$A29,SaisieDebut,FW$6,SaisieFin,"&gt;="&amp;FW$6,SaisieMatin,Paramètres!$A$2,SaisieJour,"")+
COUNTIFS(SaisiePers,$A29,SaisieDebut,"&lt;"&amp;FW$6,SaisieFin,"&gt;="&amp;FW$6,SaisieMatin,Paramètres!$A$2,SaisieJour,TEXT(FW$6,"jjjj"))=0)=$AS$1)*0.5)</f>
        <v/>
      </c>
      <c r="FX29" s="6" t="str">
        <f>IF(OR(FW$6=0,COUNTIF(Feries,FW$6)&gt;0,ISNONTEXT($A29)),"",
((COUNTIFS(SaisiePers,$A29,SaisieDebut,"&lt;="&amp;FW$6,SaisieFin,"&gt;"&amp;FW$6,SaisieJour,"")+
COUNTIFS(SaisiePers,$A29,SaisieDebut,"&lt;="&amp;FW$6,SaisieFin,FW$6,SaisieSoir,Paramètres!$B$3,SaisieJour,"")+
COUNTIFS(SaisiePers,$A29,SaisieDebut,"&lt;="&amp;FW$6,SaisieFin,"&gt;"&amp;FW$6,SaisieSoir,Paramètres!$B$3,SaisieJour,TEXT(FW$6,"jjjj"))=0)=$AS$1)*0.5)</f>
        <v/>
      </c>
      <c r="FY29" s="6" t="str">
        <f>IF(OR(FY$6=0,COUNTIF(Feries,FY$6)&gt;0,ISNONTEXT($A29)),"",
((COUNTIFS(SaisiePers,$A29,SaisieDebut,"&lt;"&amp;FY$6,SaisieFin,"&gt;="&amp;FY$6,SaisieJour,"")+
COUNTIFS(SaisiePers,$A29,SaisieDebut,FY$6,SaisieFin,"&gt;="&amp;FY$6,SaisieMatin,Paramètres!$A$2,SaisieJour,"")+
COUNTIFS(SaisiePers,$A29,SaisieDebut,"&lt;"&amp;FY$6,SaisieFin,"&gt;="&amp;FY$6,SaisieMatin,Paramètres!$A$2,SaisieJour,TEXT(FY$6,"jjjj"))=0)=$AS$1)*0.5)</f>
        <v/>
      </c>
      <c r="FZ29" s="6" t="str">
        <f>IF(OR(FY$6=0,COUNTIF(Feries,FY$6)&gt;0,ISNONTEXT($A29)),"",
((COUNTIFS(SaisiePers,$A29,SaisieDebut,"&lt;="&amp;FY$6,SaisieFin,"&gt;"&amp;FY$6,SaisieJour,"")+
COUNTIFS(SaisiePers,$A29,SaisieDebut,"&lt;="&amp;FY$6,SaisieFin,FY$6,SaisieSoir,Paramètres!$B$3,SaisieJour,"")+
COUNTIFS(SaisiePers,$A29,SaisieDebut,"&lt;="&amp;FY$6,SaisieFin,"&gt;"&amp;FY$6,SaisieSoir,Paramètres!$B$3,SaisieJour,TEXT(FY$6,"jjjj"))=0)=$AS$1)*0.5)</f>
        <v/>
      </c>
      <c r="GA29" s="6" t="str">
        <f>IF(OR(GA$6=0,COUNTIF(Feries,GA$6)&gt;0,ISNONTEXT($A29)),"",
((COUNTIFS(SaisiePers,$A29,SaisieDebut,"&lt;"&amp;GA$6,SaisieFin,"&gt;="&amp;GA$6,SaisieJour,"")+
COUNTIFS(SaisiePers,$A29,SaisieDebut,GA$6,SaisieFin,"&gt;="&amp;GA$6,SaisieMatin,Paramètres!$A$2,SaisieJour,"")+
COUNTIFS(SaisiePers,$A29,SaisieDebut,"&lt;"&amp;GA$6,SaisieFin,"&gt;="&amp;GA$6,SaisieMatin,Paramètres!$A$2,SaisieJour,TEXT(GA$6,"jjjj"))=0)=$AS$1)*0.5)</f>
        <v/>
      </c>
      <c r="GB29" s="6" t="str">
        <f>IF(OR(GA$6=0,COUNTIF(Feries,GA$6)&gt;0,ISNONTEXT($A29)),"",
((COUNTIFS(SaisiePers,$A29,SaisieDebut,"&lt;="&amp;GA$6,SaisieFin,"&gt;"&amp;GA$6,SaisieJour,"")+
COUNTIFS(SaisiePers,$A29,SaisieDebut,"&lt;="&amp;GA$6,SaisieFin,GA$6,SaisieSoir,Paramètres!$B$3,SaisieJour,"")+
COUNTIFS(SaisiePers,$A29,SaisieDebut,"&lt;="&amp;GA$6,SaisieFin,"&gt;"&amp;GA$6,SaisieSoir,Paramètres!$B$3,SaisieJour,TEXT(GA$6,"jjjj"))=0)=$AS$1)*0.5)</f>
        <v/>
      </c>
      <c r="GC29" s="6" t="str">
        <f>IF(OR(GC$6=0,COUNTIF(Feries,GC$6)&gt;0,ISNONTEXT($A29)),"",
((COUNTIFS(SaisiePers,$A29,SaisieDebut,"&lt;"&amp;GC$6,SaisieFin,"&gt;="&amp;GC$6,SaisieJour,"")+
COUNTIFS(SaisiePers,$A29,SaisieDebut,GC$6,SaisieFin,"&gt;="&amp;GC$6,SaisieMatin,Paramètres!$A$2,SaisieJour,"")+
COUNTIFS(SaisiePers,$A29,SaisieDebut,"&lt;"&amp;GC$6,SaisieFin,"&gt;="&amp;GC$6,SaisieMatin,Paramètres!$A$2,SaisieJour,TEXT(GC$6,"jjjj"))=0)=$AS$1)*0.5)</f>
        <v/>
      </c>
      <c r="GD29" s="6" t="str">
        <f>IF(OR(GC$6=0,COUNTIF(Feries,GC$6)&gt;0,ISNONTEXT($A29)),"",
((COUNTIFS(SaisiePers,$A29,SaisieDebut,"&lt;="&amp;GC$6,SaisieFin,"&gt;"&amp;GC$6,SaisieJour,"")+
COUNTIFS(SaisiePers,$A29,SaisieDebut,"&lt;="&amp;GC$6,SaisieFin,GC$6,SaisieSoir,Paramètres!$B$3,SaisieJour,"")+
COUNTIFS(SaisiePers,$A29,SaisieDebut,"&lt;="&amp;GC$6,SaisieFin,"&gt;"&amp;GC$6,SaisieSoir,Paramètres!$B$3,SaisieJour,TEXT(GC$6,"jjjj"))=0)=$AS$1)*0.5)</f>
        <v/>
      </c>
      <c r="GE29" s="6" t="str">
        <f>IF(OR(GE$6=0,COUNTIF(Feries,GE$6)&gt;0,ISNONTEXT($A29)),"",
((COUNTIFS(SaisiePers,$A29,SaisieDebut,"&lt;"&amp;GE$6,SaisieFin,"&gt;="&amp;GE$6,SaisieJour,"")+
COUNTIFS(SaisiePers,$A29,SaisieDebut,GE$6,SaisieFin,"&gt;="&amp;GE$6,SaisieMatin,Paramètres!$A$2,SaisieJour,"")+
COUNTIFS(SaisiePers,$A29,SaisieDebut,"&lt;"&amp;GE$6,SaisieFin,"&gt;="&amp;GE$6,SaisieMatin,Paramètres!$A$2,SaisieJour,TEXT(GE$6,"jjjj"))=0)=$AS$1)*0.5)</f>
        <v/>
      </c>
      <c r="GF29" s="6" t="str">
        <f>IF(OR(GE$6=0,COUNTIF(Feries,GE$6)&gt;0,ISNONTEXT($A29)),"",
((COUNTIFS(SaisiePers,$A29,SaisieDebut,"&lt;="&amp;GE$6,SaisieFin,"&gt;"&amp;GE$6,SaisieJour,"")+
COUNTIFS(SaisiePers,$A29,SaisieDebut,"&lt;="&amp;GE$6,SaisieFin,GE$6,SaisieSoir,Paramètres!$B$3,SaisieJour,"")+
COUNTIFS(SaisiePers,$A29,SaisieDebut,"&lt;="&amp;GE$6,SaisieFin,"&gt;"&amp;GE$6,SaisieSoir,Paramètres!$B$3,SaisieJour,TEXT(GE$6,"jjjj"))=0)=$AS$1)*0.5)</f>
        <v/>
      </c>
      <c r="GG29" s="6" t="str">
        <f>IF(OR(GG$6=0,COUNTIF(Feries,GG$6)&gt;0,ISNONTEXT($A29)),"",
((COUNTIFS(SaisiePers,$A29,SaisieDebut,"&lt;"&amp;GG$6,SaisieFin,"&gt;="&amp;GG$6,SaisieJour,"")+
COUNTIFS(SaisiePers,$A29,SaisieDebut,GG$6,SaisieFin,"&gt;="&amp;GG$6,SaisieMatin,Paramètres!$A$2,SaisieJour,"")+
COUNTIFS(SaisiePers,$A29,SaisieDebut,"&lt;"&amp;GG$6,SaisieFin,"&gt;="&amp;GG$6,SaisieMatin,Paramètres!$A$2,SaisieJour,TEXT(GG$6,"jjjj"))=0)=$AS$1)*0.5)</f>
        <v/>
      </c>
      <c r="GH29" s="6" t="str">
        <f>IF(OR(GG$6=0,COUNTIF(Feries,GG$6)&gt;0,ISNONTEXT($A29)),"",
((COUNTIFS(SaisiePers,$A29,SaisieDebut,"&lt;="&amp;GG$6,SaisieFin,"&gt;"&amp;GG$6,SaisieJour,"")+
COUNTIFS(SaisiePers,$A29,SaisieDebut,"&lt;="&amp;GG$6,SaisieFin,GG$6,SaisieSoir,Paramètres!$B$3,SaisieJour,"")+
COUNTIFS(SaisiePers,$A29,SaisieDebut,"&lt;="&amp;GG$6,SaisieFin,"&gt;"&amp;GG$6,SaisieSoir,Paramètres!$B$3,SaisieJour,TEXT(GG$6,"jjjj"))=0)=$AS$1)*0.5)</f>
        <v/>
      </c>
      <c r="GI29" s="6" t="str">
        <f>IF(OR(GI$6=0,COUNTIF(Feries,GI$6)&gt;0,ISNONTEXT($A29)),"",
((COUNTIFS(SaisiePers,$A29,SaisieDebut,"&lt;"&amp;GI$6,SaisieFin,"&gt;="&amp;GI$6,SaisieJour,"")+
COUNTIFS(SaisiePers,$A29,SaisieDebut,GI$6,SaisieFin,"&gt;="&amp;GI$6,SaisieMatin,Paramètres!$A$2,SaisieJour,"")+
COUNTIFS(SaisiePers,$A29,SaisieDebut,"&lt;"&amp;GI$6,SaisieFin,"&gt;="&amp;GI$6,SaisieMatin,Paramètres!$A$2,SaisieJour,TEXT(GI$6,"jjjj"))=0)=$AS$1)*0.5)</f>
        <v/>
      </c>
      <c r="GJ29" s="6" t="str">
        <f>IF(OR(GI$6=0,COUNTIF(Feries,GI$6)&gt;0,ISNONTEXT($A29)),"",
((COUNTIFS(SaisiePers,$A29,SaisieDebut,"&lt;="&amp;GI$6,SaisieFin,"&gt;"&amp;GI$6,SaisieJour,"")+
COUNTIFS(SaisiePers,$A29,SaisieDebut,"&lt;="&amp;GI$6,SaisieFin,GI$6,SaisieSoir,Paramètres!$B$3,SaisieJour,"")+
COUNTIFS(SaisiePers,$A29,SaisieDebut,"&lt;="&amp;GI$6,SaisieFin,"&gt;"&amp;GI$6,SaisieSoir,Paramètres!$B$3,SaisieJour,TEXT(GI$6,"jjjj"))=0)=$AS$1)*0.5)</f>
        <v/>
      </c>
      <c r="GK29" s="6" t="str">
        <f>IF(OR(GK$6=0,COUNTIF(Feries,GK$6)&gt;0,ISNONTEXT($A29)),"",
((COUNTIFS(SaisiePers,$A29,SaisieDebut,"&lt;"&amp;GK$6,SaisieFin,"&gt;="&amp;GK$6,SaisieJour,"")+
COUNTIFS(SaisiePers,$A29,SaisieDebut,GK$6,SaisieFin,"&gt;="&amp;GK$6,SaisieMatin,Paramètres!$A$2,SaisieJour,"")+
COUNTIFS(SaisiePers,$A29,SaisieDebut,"&lt;"&amp;GK$6,SaisieFin,"&gt;="&amp;GK$6,SaisieMatin,Paramètres!$A$2,SaisieJour,TEXT(GK$6,"jjjj"))=0)=$AS$1)*0.5)</f>
        <v/>
      </c>
      <c r="GL29" s="6" t="str">
        <f>IF(OR(GK$6=0,COUNTIF(Feries,GK$6)&gt;0,ISNONTEXT($A29)),"",
((COUNTIFS(SaisiePers,$A29,SaisieDebut,"&lt;="&amp;GK$6,SaisieFin,"&gt;"&amp;GK$6,SaisieJour,"")+
COUNTIFS(SaisiePers,$A29,SaisieDebut,"&lt;="&amp;GK$6,SaisieFin,GK$6,SaisieSoir,Paramètres!$B$3,SaisieJour,"")+
COUNTIFS(SaisiePers,$A29,SaisieDebut,"&lt;="&amp;GK$6,SaisieFin,"&gt;"&amp;GK$6,SaisieSoir,Paramètres!$B$3,SaisieJour,TEXT(GK$6,"jjjj"))=0)=$AS$1)*0.5)</f>
        <v/>
      </c>
      <c r="GM29" s="6" t="str">
        <f>IF(OR(GM$6=0,COUNTIF(Feries,GM$6)&gt;0,ISNONTEXT($A29)),"",
((COUNTIFS(SaisiePers,$A29,SaisieDebut,"&lt;"&amp;GM$6,SaisieFin,"&gt;="&amp;GM$6,SaisieJour,"")+
COUNTIFS(SaisiePers,$A29,SaisieDebut,GM$6,SaisieFin,"&gt;="&amp;GM$6,SaisieMatin,Paramètres!$A$2,SaisieJour,"")+
COUNTIFS(SaisiePers,$A29,SaisieDebut,"&lt;"&amp;GM$6,SaisieFin,"&gt;="&amp;GM$6,SaisieMatin,Paramètres!$A$2,SaisieJour,TEXT(GM$6,"jjjj"))=0)=$AS$1)*0.5)</f>
        <v/>
      </c>
      <c r="GN29" s="6" t="str">
        <f>IF(OR(GM$6=0,COUNTIF(Feries,GM$6)&gt;0,ISNONTEXT($A29)),"",
((COUNTIFS(SaisiePers,$A29,SaisieDebut,"&lt;="&amp;GM$6,SaisieFin,"&gt;"&amp;GM$6,SaisieJour,"")+
COUNTIFS(SaisiePers,$A29,SaisieDebut,"&lt;="&amp;GM$6,SaisieFin,GM$6,SaisieSoir,Paramètres!$B$3,SaisieJour,"")+
COUNTIFS(SaisiePers,$A29,SaisieDebut,"&lt;="&amp;GM$6,SaisieFin,"&gt;"&amp;GM$6,SaisieSoir,Paramètres!$B$3,SaisieJour,TEXT(GM$6,"jjjj"))=0)=$AS$1)*0.5)</f>
        <v/>
      </c>
      <c r="GO29" s="6" t="str">
        <f>IF(OR(GO$6=0,COUNTIF(Feries,GO$6)&gt;0,ISNONTEXT($A29)),"",
((COUNTIFS(SaisiePers,$A29,SaisieDebut,"&lt;"&amp;GO$6,SaisieFin,"&gt;="&amp;GO$6,SaisieJour,"")+
COUNTIFS(SaisiePers,$A29,SaisieDebut,GO$6,SaisieFin,"&gt;="&amp;GO$6,SaisieMatin,Paramètres!$A$2,SaisieJour,"")+
COUNTIFS(SaisiePers,$A29,SaisieDebut,"&lt;"&amp;GO$6,SaisieFin,"&gt;="&amp;GO$6,SaisieMatin,Paramètres!$A$2,SaisieJour,TEXT(GO$6,"jjjj"))=0)=$AS$1)*0.5)</f>
        <v/>
      </c>
      <c r="GP29" s="6" t="str">
        <f>IF(OR(GO$6=0,COUNTIF(Feries,GO$6)&gt;0,ISNONTEXT($A29)),"",
((COUNTIFS(SaisiePers,$A29,SaisieDebut,"&lt;="&amp;GO$6,SaisieFin,"&gt;"&amp;GO$6,SaisieJour,"")+
COUNTIFS(SaisiePers,$A29,SaisieDebut,"&lt;="&amp;GO$6,SaisieFin,GO$6,SaisieSoir,Paramètres!$B$3,SaisieJour,"")+
COUNTIFS(SaisiePers,$A29,SaisieDebut,"&lt;="&amp;GO$6,SaisieFin,"&gt;"&amp;GO$6,SaisieSoir,Paramètres!$B$3,SaisieJour,TEXT(GO$6,"jjjj"))=0)=$AS$1)*0.5)</f>
        <v/>
      </c>
      <c r="GQ29" s="6" t="str">
        <f>IF(OR(GQ$6=0,COUNTIF(Feries,GQ$6)&gt;0,ISNONTEXT($A29)),"",
((COUNTIFS(SaisiePers,$A29,SaisieDebut,"&lt;"&amp;GQ$6,SaisieFin,"&gt;="&amp;GQ$6,SaisieJour,"")+
COUNTIFS(SaisiePers,$A29,SaisieDebut,GQ$6,SaisieFin,"&gt;="&amp;GQ$6,SaisieMatin,Paramètres!$A$2,SaisieJour,"")+
COUNTIFS(SaisiePers,$A29,SaisieDebut,"&lt;"&amp;GQ$6,SaisieFin,"&gt;="&amp;GQ$6,SaisieMatin,Paramètres!$A$2,SaisieJour,TEXT(GQ$6,"jjjj"))=0)=$AS$1)*0.5)</f>
        <v/>
      </c>
      <c r="GR29" s="6" t="str">
        <f>IF(OR(GQ$6=0,COUNTIF(Feries,GQ$6)&gt;0,ISNONTEXT($A29)),"",
((COUNTIFS(SaisiePers,$A29,SaisieDebut,"&lt;="&amp;GQ$6,SaisieFin,"&gt;"&amp;GQ$6,SaisieJour,"")+
COUNTIFS(SaisiePers,$A29,SaisieDebut,"&lt;="&amp;GQ$6,SaisieFin,GQ$6,SaisieSoir,Paramètres!$B$3,SaisieJour,"")+
COUNTIFS(SaisiePers,$A29,SaisieDebut,"&lt;="&amp;GQ$6,SaisieFin,"&gt;"&amp;GQ$6,SaisieSoir,Paramètres!$B$3,SaisieJour,TEXT(GQ$6,"jjjj"))=0)=$AS$1)*0.5)</f>
        <v/>
      </c>
      <c r="GS29" s="6" t="str">
        <f>IF(OR(GS$6=0,COUNTIF(Feries,GS$6)&gt;0,ISNONTEXT($A29)),"",
((COUNTIFS(SaisiePers,$A29,SaisieDebut,"&lt;"&amp;GS$6,SaisieFin,"&gt;="&amp;GS$6,SaisieJour,"")+
COUNTIFS(SaisiePers,$A29,SaisieDebut,GS$6,SaisieFin,"&gt;="&amp;GS$6,SaisieMatin,Paramètres!$A$2,SaisieJour,"")+
COUNTIFS(SaisiePers,$A29,SaisieDebut,"&lt;"&amp;GS$6,SaisieFin,"&gt;="&amp;GS$6,SaisieMatin,Paramètres!$A$2,SaisieJour,TEXT(GS$6,"jjjj"))=0)=$AS$1)*0.5)</f>
        <v/>
      </c>
      <c r="GT29" s="6" t="str">
        <f>IF(OR(GS$6=0,COUNTIF(Feries,GS$6)&gt;0,ISNONTEXT($A29)),"",
((COUNTIFS(SaisiePers,$A29,SaisieDebut,"&lt;="&amp;GS$6,SaisieFin,"&gt;"&amp;GS$6,SaisieJour,"")+
COUNTIFS(SaisiePers,$A29,SaisieDebut,"&lt;="&amp;GS$6,SaisieFin,GS$6,SaisieSoir,Paramètres!$B$3,SaisieJour,"")+
COUNTIFS(SaisiePers,$A29,SaisieDebut,"&lt;="&amp;GS$6,SaisieFin,"&gt;"&amp;GS$6,SaisieSoir,Paramètres!$B$3,SaisieJour,TEXT(GS$6,"jjjj"))=0)=$AS$1)*0.5)</f>
        <v/>
      </c>
      <c r="GU29" s="6" t="str">
        <f>IF(OR(GU$6=0,COUNTIF(Feries,GU$6)&gt;0,ISNONTEXT($A29)),"",
((COUNTIFS(SaisiePers,$A29,SaisieDebut,"&lt;"&amp;GU$6,SaisieFin,"&gt;="&amp;GU$6,SaisieJour,"")+
COUNTIFS(SaisiePers,$A29,SaisieDebut,GU$6,SaisieFin,"&gt;="&amp;GU$6,SaisieMatin,Paramètres!$A$2,SaisieJour,"")+
COUNTIFS(SaisiePers,$A29,SaisieDebut,"&lt;"&amp;GU$6,SaisieFin,"&gt;="&amp;GU$6,SaisieMatin,Paramètres!$A$2,SaisieJour,TEXT(GU$6,"jjjj"))=0)=$AS$1)*0.5)</f>
        <v/>
      </c>
      <c r="GV29" s="6" t="str">
        <f>IF(OR(GU$6=0,COUNTIF(Feries,GU$6)&gt;0,ISNONTEXT($A29)),"",
((COUNTIFS(SaisiePers,$A29,SaisieDebut,"&lt;="&amp;GU$6,SaisieFin,"&gt;"&amp;GU$6,SaisieJour,"")+
COUNTIFS(SaisiePers,$A29,SaisieDebut,"&lt;="&amp;GU$6,SaisieFin,GU$6,SaisieSoir,Paramètres!$B$3,SaisieJour,"")+
COUNTIFS(SaisiePers,$A29,SaisieDebut,"&lt;="&amp;GU$6,SaisieFin,"&gt;"&amp;GU$6,SaisieSoir,Paramètres!$B$3,SaisieJour,TEXT(GU$6,"jjjj"))=0)=$AS$1)*0.5)</f>
        <v/>
      </c>
      <c r="GW29" s="6" t="str">
        <f>IF(OR(GW$6=0,COUNTIF(Feries,GW$6)&gt;0,ISNONTEXT($A29)),"",
((COUNTIFS(SaisiePers,$A29,SaisieDebut,"&lt;"&amp;GW$6,SaisieFin,"&gt;="&amp;GW$6,SaisieJour,"")+
COUNTIFS(SaisiePers,$A29,SaisieDebut,GW$6,SaisieFin,"&gt;="&amp;GW$6,SaisieMatin,Paramètres!$A$2,SaisieJour,"")+
COUNTIFS(SaisiePers,$A29,SaisieDebut,"&lt;"&amp;GW$6,SaisieFin,"&gt;="&amp;GW$6,SaisieMatin,Paramètres!$A$2,SaisieJour,TEXT(GW$6,"jjjj"))=0)=$AS$1)*0.5)</f>
        <v/>
      </c>
      <c r="GX29" s="6" t="str">
        <f>IF(OR(GW$6=0,COUNTIF(Feries,GW$6)&gt;0,ISNONTEXT($A29)),"",
((COUNTIFS(SaisiePers,$A29,SaisieDebut,"&lt;="&amp;GW$6,SaisieFin,"&gt;"&amp;GW$6,SaisieJour,"")+
COUNTIFS(SaisiePers,$A29,SaisieDebut,"&lt;="&amp;GW$6,SaisieFin,GW$6,SaisieSoir,Paramètres!$B$3,SaisieJour,"")+
COUNTIFS(SaisiePers,$A29,SaisieDebut,"&lt;="&amp;GW$6,SaisieFin,"&gt;"&amp;GW$6,SaisieSoir,Paramètres!$B$3,SaisieJour,TEXT(GW$6,"jjjj"))=0)=$AS$1)*0.5)</f>
        <v/>
      </c>
      <c r="GY29" s="6" t="str">
        <f>IF(OR(GY$6=0,COUNTIF(Feries,GY$6)&gt;0,ISNONTEXT($A29)),"",
((COUNTIFS(SaisiePers,$A29,SaisieDebut,"&lt;"&amp;GY$6,SaisieFin,"&gt;="&amp;GY$6,SaisieJour,"")+
COUNTIFS(SaisiePers,$A29,SaisieDebut,GY$6,SaisieFin,"&gt;="&amp;GY$6,SaisieMatin,Paramètres!$A$2,SaisieJour,"")+
COUNTIFS(SaisiePers,$A29,SaisieDebut,"&lt;"&amp;GY$6,SaisieFin,"&gt;="&amp;GY$6,SaisieMatin,Paramètres!$A$2,SaisieJour,TEXT(GY$6,"jjjj"))=0)=$AS$1)*0.5)</f>
        <v/>
      </c>
      <c r="GZ29" s="6" t="str">
        <f>IF(OR(GY$6=0,COUNTIF(Feries,GY$6)&gt;0,ISNONTEXT($A29)),"",
((COUNTIFS(SaisiePers,$A29,SaisieDebut,"&lt;="&amp;GY$6,SaisieFin,"&gt;"&amp;GY$6,SaisieJour,"")+
COUNTIFS(SaisiePers,$A29,SaisieDebut,"&lt;="&amp;GY$6,SaisieFin,GY$6,SaisieSoir,Paramètres!$B$3,SaisieJour,"")+
COUNTIFS(SaisiePers,$A29,SaisieDebut,"&lt;="&amp;GY$6,SaisieFin,"&gt;"&amp;GY$6,SaisieSoir,Paramètres!$B$3,SaisieJour,TEXT(GY$6,"jjjj"))=0)=$AS$1)*0.5)</f>
        <v/>
      </c>
      <c r="HA29" s="6" t="str">
        <f>IF(OR(HA$6=0,COUNTIF(Feries,HA$6)&gt;0,ISNONTEXT($A29)),"",
((COUNTIFS(SaisiePers,$A29,SaisieDebut,"&lt;"&amp;HA$6,SaisieFin,"&gt;="&amp;HA$6,SaisieJour,"")+
COUNTIFS(SaisiePers,$A29,SaisieDebut,HA$6,SaisieFin,"&gt;="&amp;HA$6,SaisieMatin,Paramètres!$A$2,SaisieJour,"")+
COUNTIFS(SaisiePers,$A29,SaisieDebut,"&lt;"&amp;HA$6,SaisieFin,"&gt;="&amp;HA$6,SaisieMatin,Paramètres!$A$2,SaisieJour,TEXT(HA$6,"jjjj"))=0)=$AS$1)*0.5)</f>
        <v/>
      </c>
      <c r="HB29" s="6" t="str">
        <f>IF(OR(HA$6=0,COUNTIF(Feries,HA$6)&gt;0,ISNONTEXT($A29)),"",
((COUNTIFS(SaisiePers,$A29,SaisieDebut,"&lt;="&amp;HA$6,SaisieFin,"&gt;"&amp;HA$6,SaisieJour,"")+
COUNTIFS(SaisiePers,$A29,SaisieDebut,"&lt;="&amp;HA$6,SaisieFin,HA$6,SaisieSoir,Paramètres!$B$3,SaisieJour,"")+
COUNTIFS(SaisiePers,$A29,SaisieDebut,"&lt;="&amp;HA$6,SaisieFin,"&gt;"&amp;HA$6,SaisieSoir,Paramètres!$B$3,SaisieJour,TEXT(HA$6,"jjjj"))=0)=$AS$1)*0.5)</f>
        <v/>
      </c>
      <c r="HC29" s="6" t="str">
        <f>IF(OR(HC$6=0,COUNTIF(Feries,HC$6)&gt;0,ISNONTEXT($A29)),"",
((COUNTIFS(SaisiePers,$A29,SaisieDebut,"&lt;"&amp;HC$6,SaisieFin,"&gt;="&amp;HC$6,SaisieJour,"")+
COUNTIFS(SaisiePers,$A29,SaisieDebut,HC$6,SaisieFin,"&gt;="&amp;HC$6,SaisieMatin,Paramètres!$A$2,SaisieJour,"")+
COUNTIFS(SaisiePers,$A29,SaisieDebut,"&lt;"&amp;HC$6,SaisieFin,"&gt;="&amp;HC$6,SaisieMatin,Paramètres!$A$2,SaisieJour,TEXT(HC$6,"jjjj"))=0)=$AS$1)*0.5)</f>
        <v/>
      </c>
      <c r="HD29" s="6" t="str">
        <f>IF(OR(HC$6=0,COUNTIF(Feries,HC$6)&gt;0,ISNONTEXT($A29)),"",
((COUNTIFS(SaisiePers,$A29,SaisieDebut,"&lt;="&amp;HC$6,SaisieFin,"&gt;"&amp;HC$6,SaisieJour,"")+
COUNTIFS(SaisiePers,$A29,SaisieDebut,"&lt;="&amp;HC$6,SaisieFin,HC$6,SaisieSoir,Paramètres!$B$3,SaisieJour,"")+
COUNTIFS(SaisiePers,$A29,SaisieDebut,"&lt;="&amp;HC$6,SaisieFin,"&gt;"&amp;HC$6,SaisieSoir,Paramètres!$B$3,SaisieJour,TEXT(HC$6,"jjjj"))=0)=$AS$1)*0.5)</f>
        <v/>
      </c>
      <c r="HE29" s="6" t="str">
        <f>IF(OR(HE$6=0,COUNTIF(Feries,HE$6)&gt;0,ISNONTEXT($A29)),"",
((COUNTIFS(SaisiePers,$A29,SaisieDebut,"&lt;"&amp;HE$6,SaisieFin,"&gt;="&amp;HE$6,SaisieJour,"")+
COUNTIFS(SaisiePers,$A29,SaisieDebut,HE$6,SaisieFin,"&gt;="&amp;HE$6,SaisieMatin,Paramètres!$A$2,SaisieJour,"")+
COUNTIFS(SaisiePers,$A29,SaisieDebut,"&lt;"&amp;HE$6,SaisieFin,"&gt;="&amp;HE$6,SaisieMatin,Paramètres!$A$2,SaisieJour,TEXT(HE$6,"jjjj"))=0)=$AS$1)*0.5)</f>
        <v/>
      </c>
      <c r="HF29" s="6" t="str">
        <f>IF(OR(HE$6=0,COUNTIF(Feries,HE$6)&gt;0,ISNONTEXT($A29)),"",
((COUNTIFS(SaisiePers,$A29,SaisieDebut,"&lt;="&amp;HE$6,SaisieFin,"&gt;"&amp;HE$6,SaisieJour,"")+
COUNTIFS(SaisiePers,$A29,SaisieDebut,"&lt;="&amp;HE$6,SaisieFin,HE$6,SaisieSoir,Paramètres!$B$3,SaisieJour,"")+
COUNTIFS(SaisiePers,$A29,SaisieDebut,"&lt;="&amp;HE$6,SaisieFin,"&gt;"&amp;HE$6,SaisieSoir,Paramètres!$B$3,SaisieJour,TEXT(HE$6,"jjjj"))=0)=$AS$1)*0.5)</f>
        <v/>
      </c>
      <c r="HG29" s="6" t="str">
        <f>IF(OR(HG$6=0,COUNTIF(Feries,HG$6)&gt;0,ISNONTEXT($A29)),"",
((COUNTIFS(SaisiePers,$A29,SaisieDebut,"&lt;"&amp;HG$6,SaisieFin,"&gt;="&amp;HG$6,SaisieJour,"")+
COUNTIFS(SaisiePers,$A29,SaisieDebut,HG$6,SaisieFin,"&gt;="&amp;HG$6,SaisieMatin,Paramètres!$A$2,SaisieJour,"")+
COUNTIFS(SaisiePers,$A29,SaisieDebut,"&lt;"&amp;HG$6,SaisieFin,"&gt;="&amp;HG$6,SaisieMatin,Paramètres!$A$2,SaisieJour,TEXT(HG$6,"jjjj"))=0)=$AS$1)*0.5)</f>
        <v/>
      </c>
      <c r="HH29" s="6" t="str">
        <f>IF(OR(HG$6=0,COUNTIF(Feries,HG$6)&gt;0,ISNONTEXT($A29)),"",
((COUNTIFS(SaisiePers,$A29,SaisieDebut,"&lt;="&amp;HG$6,SaisieFin,"&gt;"&amp;HG$6,SaisieJour,"")+
COUNTIFS(SaisiePers,$A29,SaisieDebut,"&lt;="&amp;HG$6,SaisieFin,HG$6,SaisieSoir,Paramètres!$B$3,SaisieJour,"")+
COUNTIFS(SaisiePers,$A29,SaisieDebut,"&lt;="&amp;HG$6,SaisieFin,"&gt;"&amp;HG$6,SaisieSoir,Paramètres!$B$3,SaisieJour,TEXT(HG$6,"jjjj"))=0)=$AS$1)*0.5)</f>
        <v/>
      </c>
      <c r="HI29" s="6" t="str">
        <f>IF(OR(HI$6=0,COUNTIF(Feries,HI$6)&gt;0,ISNONTEXT($A29)),"",
((COUNTIFS(SaisiePers,$A29,SaisieDebut,"&lt;"&amp;HI$6,SaisieFin,"&gt;="&amp;HI$6,SaisieJour,"")+
COUNTIFS(SaisiePers,$A29,SaisieDebut,HI$6,SaisieFin,"&gt;="&amp;HI$6,SaisieMatin,Paramètres!$A$2,SaisieJour,"")+
COUNTIFS(SaisiePers,$A29,SaisieDebut,"&lt;"&amp;HI$6,SaisieFin,"&gt;="&amp;HI$6,SaisieMatin,Paramètres!$A$2,SaisieJour,TEXT(HI$6,"jjjj"))=0)=$AS$1)*0.5)</f>
        <v/>
      </c>
      <c r="HJ29" s="6" t="str">
        <f>IF(OR(HI$6=0,COUNTIF(Feries,HI$6)&gt;0,ISNONTEXT($A29)),"",
((COUNTIFS(SaisiePers,$A29,SaisieDebut,"&lt;="&amp;HI$6,SaisieFin,"&gt;"&amp;HI$6,SaisieJour,"")+
COUNTIFS(SaisiePers,$A29,SaisieDebut,"&lt;="&amp;HI$6,SaisieFin,HI$6,SaisieSoir,Paramètres!$B$3,SaisieJour,"")+
COUNTIFS(SaisiePers,$A29,SaisieDebut,"&lt;="&amp;HI$6,SaisieFin,"&gt;"&amp;HI$6,SaisieSoir,Paramètres!$B$3,SaisieJour,TEXT(HI$6,"jjjj"))=0)=$AS$1)*0.5)</f>
        <v/>
      </c>
      <c r="HK29" s="6" t="str">
        <f>IF(OR(HK$6=0,COUNTIF(Feries,HK$6)&gt;0,ISNONTEXT($A29)),"",
((COUNTIFS(SaisiePers,$A29,SaisieDebut,"&lt;"&amp;HK$6,SaisieFin,"&gt;="&amp;HK$6,SaisieJour,"")+
COUNTIFS(SaisiePers,$A29,SaisieDebut,HK$6,SaisieFin,"&gt;="&amp;HK$6,SaisieMatin,Paramètres!$A$2,SaisieJour,"")+
COUNTIFS(SaisiePers,$A29,SaisieDebut,"&lt;"&amp;HK$6,SaisieFin,"&gt;="&amp;HK$6,SaisieMatin,Paramètres!$A$2,SaisieJour,TEXT(HK$6,"jjjj"))=0)=$AS$1)*0.5)</f>
        <v/>
      </c>
      <c r="HL29" s="6" t="str">
        <f>IF(OR(HK$6=0,COUNTIF(Feries,HK$6)&gt;0,ISNONTEXT($A29)),"",
((COUNTIFS(SaisiePers,$A29,SaisieDebut,"&lt;="&amp;HK$6,SaisieFin,"&gt;"&amp;HK$6,SaisieJour,"")+
COUNTIFS(SaisiePers,$A29,SaisieDebut,"&lt;="&amp;HK$6,SaisieFin,HK$6,SaisieSoir,Paramètres!$B$3,SaisieJour,"")+
COUNTIFS(SaisiePers,$A29,SaisieDebut,"&lt;="&amp;HK$6,SaisieFin,"&gt;"&amp;HK$6,SaisieSoir,Paramètres!$B$3,SaisieJour,TEXT(HK$6,"jjjj"))=0)=$AS$1)*0.5)</f>
        <v/>
      </c>
      <c r="HM29" s="6" t="str">
        <f>IF(OR(HM$6=0,COUNTIF(Feries,HM$6)&gt;0,ISNONTEXT($A29)),"",
((COUNTIFS(SaisiePers,$A29,SaisieDebut,"&lt;"&amp;HM$6,SaisieFin,"&gt;="&amp;HM$6,SaisieJour,"")+
COUNTIFS(SaisiePers,$A29,SaisieDebut,HM$6,SaisieFin,"&gt;="&amp;HM$6,SaisieMatin,Paramètres!$A$2,SaisieJour,"")+
COUNTIFS(SaisiePers,$A29,SaisieDebut,"&lt;"&amp;HM$6,SaisieFin,"&gt;="&amp;HM$6,SaisieMatin,Paramètres!$A$2,SaisieJour,TEXT(HM$6,"jjjj"))=0)=$AS$1)*0.5)</f>
        <v/>
      </c>
      <c r="HN29" s="6" t="str">
        <f>IF(OR(HM$6=0,COUNTIF(Feries,HM$6)&gt;0,ISNONTEXT($A29)),"",
((COUNTIFS(SaisiePers,$A29,SaisieDebut,"&lt;="&amp;HM$6,SaisieFin,"&gt;"&amp;HM$6,SaisieJour,"")+
COUNTIFS(SaisiePers,$A29,SaisieDebut,"&lt;="&amp;HM$6,SaisieFin,HM$6,SaisieSoir,Paramètres!$B$3,SaisieJour,"")+
COUNTIFS(SaisiePers,$A29,SaisieDebut,"&lt;="&amp;HM$6,SaisieFin,"&gt;"&amp;HM$6,SaisieSoir,Paramètres!$B$3,SaisieJour,TEXT(HM$6,"jjjj"))=0)=$AS$1)*0.5)</f>
        <v/>
      </c>
      <c r="HO29" s="6" t="str">
        <f>IF(OR(HO$6=0,COUNTIF(Feries,HO$6)&gt;0,ISNONTEXT($A29)),"",
((COUNTIFS(SaisiePers,$A29,SaisieDebut,"&lt;"&amp;HO$6,SaisieFin,"&gt;="&amp;HO$6,SaisieJour,"")+
COUNTIFS(SaisiePers,$A29,SaisieDebut,HO$6,SaisieFin,"&gt;="&amp;HO$6,SaisieMatin,Paramètres!$A$2,SaisieJour,"")+
COUNTIFS(SaisiePers,$A29,SaisieDebut,"&lt;"&amp;HO$6,SaisieFin,"&gt;="&amp;HO$6,SaisieMatin,Paramètres!$A$2,SaisieJour,TEXT(HO$6,"jjjj"))=0)=$AS$1)*0.5)</f>
        <v/>
      </c>
      <c r="HP29" s="6" t="str">
        <f>IF(OR(HO$6=0,COUNTIF(Feries,HO$6)&gt;0,ISNONTEXT($A29)),"",
((COUNTIFS(SaisiePers,$A29,SaisieDebut,"&lt;="&amp;HO$6,SaisieFin,"&gt;"&amp;HO$6,SaisieJour,"")+
COUNTIFS(SaisiePers,$A29,SaisieDebut,"&lt;="&amp;HO$6,SaisieFin,HO$6,SaisieSoir,Paramètres!$B$3,SaisieJour,"")+
COUNTIFS(SaisiePers,$A29,SaisieDebut,"&lt;="&amp;HO$6,SaisieFin,"&gt;"&amp;HO$6,SaisieSoir,Paramètres!$B$3,SaisieJour,TEXT(HO$6,"jjjj"))=0)=$AS$1)*0.5)</f>
        <v/>
      </c>
      <c r="HQ29" s="6" t="str">
        <f>IF(OR(HQ$6=0,COUNTIF(Feries,HQ$6)&gt;0,ISNONTEXT($A29)),"",
((COUNTIFS(SaisiePers,$A29,SaisieDebut,"&lt;"&amp;HQ$6,SaisieFin,"&gt;="&amp;HQ$6,SaisieJour,"")+
COUNTIFS(SaisiePers,$A29,SaisieDebut,HQ$6,SaisieFin,"&gt;="&amp;HQ$6,SaisieMatin,Paramètres!$A$2,SaisieJour,"")+
COUNTIFS(SaisiePers,$A29,SaisieDebut,"&lt;"&amp;HQ$6,SaisieFin,"&gt;="&amp;HQ$6,SaisieMatin,Paramètres!$A$2,SaisieJour,TEXT(HQ$6,"jjjj"))=0)=$AS$1)*0.5)</f>
        <v/>
      </c>
      <c r="HR29" s="6" t="str">
        <f>IF(OR(HQ$6=0,COUNTIF(Feries,HQ$6)&gt;0,ISNONTEXT($A29)),"",
((COUNTIFS(SaisiePers,$A29,SaisieDebut,"&lt;="&amp;HQ$6,SaisieFin,"&gt;"&amp;HQ$6,SaisieJour,"")+
COUNTIFS(SaisiePers,$A29,SaisieDebut,"&lt;="&amp;HQ$6,SaisieFin,HQ$6,SaisieSoir,Paramètres!$B$3,SaisieJour,"")+
COUNTIFS(SaisiePers,$A29,SaisieDebut,"&lt;="&amp;HQ$6,SaisieFin,"&gt;"&amp;HQ$6,SaisieSoir,Paramètres!$B$3,SaisieJour,TEXT(HQ$6,"jjjj"))=0)=$AS$1)*0.5)</f>
        <v/>
      </c>
      <c r="HS29" s="6" t="str">
        <f>IF(OR(HS$6=0,COUNTIF(Feries,HS$6)&gt;0,ISNONTEXT($A29)),"",
((COUNTIFS(SaisiePers,$A29,SaisieDebut,"&lt;"&amp;HS$6,SaisieFin,"&gt;="&amp;HS$6,SaisieJour,"")+
COUNTIFS(SaisiePers,$A29,SaisieDebut,HS$6,SaisieFin,"&gt;="&amp;HS$6,SaisieMatin,Paramètres!$A$2,SaisieJour,"")+
COUNTIFS(SaisiePers,$A29,SaisieDebut,"&lt;"&amp;HS$6,SaisieFin,"&gt;="&amp;HS$6,SaisieMatin,Paramètres!$A$2,SaisieJour,TEXT(HS$6,"jjjj"))=0)=$AS$1)*0.5)</f>
        <v/>
      </c>
      <c r="HT29" s="6" t="str">
        <f>IF(OR(HS$6=0,COUNTIF(Feries,HS$6)&gt;0,ISNONTEXT($A29)),"",
((COUNTIFS(SaisiePers,$A29,SaisieDebut,"&lt;="&amp;HS$6,SaisieFin,"&gt;"&amp;HS$6,SaisieJour,"")+
COUNTIFS(SaisiePers,$A29,SaisieDebut,"&lt;="&amp;HS$6,SaisieFin,HS$6,SaisieSoir,Paramètres!$B$3,SaisieJour,"")+
COUNTIFS(SaisiePers,$A29,SaisieDebut,"&lt;="&amp;HS$6,SaisieFin,"&gt;"&amp;HS$6,SaisieSoir,Paramètres!$B$3,SaisieJour,TEXT(HS$6,"jjjj"))=0)=$AS$1)*0.5)</f>
        <v/>
      </c>
      <c r="HU29" s="6" t="str">
        <f>IF(OR(HU$6=0,COUNTIF(Feries,HU$6)&gt;0,ISNONTEXT($A29)),"",
((COUNTIFS(SaisiePers,$A29,SaisieDebut,"&lt;"&amp;HU$6,SaisieFin,"&gt;="&amp;HU$6,SaisieJour,"")+
COUNTIFS(SaisiePers,$A29,SaisieDebut,HU$6,SaisieFin,"&gt;="&amp;HU$6,SaisieMatin,Paramètres!$A$2,SaisieJour,"")+
COUNTIFS(SaisiePers,$A29,SaisieDebut,"&lt;"&amp;HU$6,SaisieFin,"&gt;="&amp;HU$6,SaisieMatin,Paramètres!$A$2,SaisieJour,TEXT(HU$6,"jjjj"))=0)=$AS$1)*0.5)</f>
        <v/>
      </c>
      <c r="HV29" s="6" t="str">
        <f>IF(OR(HU$6=0,COUNTIF(Feries,HU$6)&gt;0,ISNONTEXT($A29)),"",
((COUNTIFS(SaisiePers,$A29,SaisieDebut,"&lt;="&amp;HU$6,SaisieFin,"&gt;"&amp;HU$6,SaisieJour,"")+
COUNTIFS(SaisiePers,$A29,SaisieDebut,"&lt;="&amp;HU$6,SaisieFin,HU$6,SaisieSoir,Paramètres!$B$3,SaisieJour,"")+
COUNTIFS(SaisiePers,$A29,SaisieDebut,"&lt;="&amp;HU$6,SaisieFin,"&gt;"&amp;HU$6,SaisieSoir,Paramètres!$B$3,SaisieJour,TEXT(HU$6,"jjjj"))=0)=$AS$1)*0.5)</f>
        <v/>
      </c>
      <c r="HW29" s="6" t="str">
        <f>IF(OR(HW$6=0,COUNTIF(Feries,HW$6)&gt;0,ISNONTEXT($A29)),"",
((COUNTIFS(SaisiePers,$A29,SaisieDebut,"&lt;"&amp;HW$6,SaisieFin,"&gt;="&amp;HW$6,SaisieJour,"")+
COUNTIFS(SaisiePers,$A29,SaisieDebut,HW$6,SaisieFin,"&gt;="&amp;HW$6,SaisieMatin,Paramètres!$A$2,SaisieJour,"")+
COUNTIFS(SaisiePers,$A29,SaisieDebut,"&lt;"&amp;HW$6,SaisieFin,"&gt;="&amp;HW$6,SaisieMatin,Paramètres!$A$2,SaisieJour,TEXT(HW$6,"jjjj"))=0)=$AS$1)*0.5)</f>
        <v/>
      </c>
      <c r="HX29" s="6" t="str">
        <f>IF(OR(HW$6=0,COUNTIF(Feries,HW$6)&gt;0,ISNONTEXT($A29)),"",
((COUNTIFS(SaisiePers,$A29,SaisieDebut,"&lt;="&amp;HW$6,SaisieFin,"&gt;"&amp;HW$6,SaisieJour,"")+
COUNTIFS(SaisiePers,$A29,SaisieDebut,"&lt;="&amp;HW$6,SaisieFin,HW$6,SaisieSoir,Paramètres!$B$3,SaisieJour,"")+
COUNTIFS(SaisiePers,$A29,SaisieDebut,"&lt;="&amp;HW$6,SaisieFin,"&gt;"&amp;HW$6,SaisieSoir,Paramètres!$B$3,SaisieJour,TEXT(HW$6,"jjjj"))=0)=$AS$1)*0.5)</f>
        <v/>
      </c>
      <c r="HY29" s="6" t="str">
        <f>IF(OR(HY$6=0,COUNTIF(Feries,HY$6)&gt;0,ISNONTEXT($A29)),"",
((COUNTIFS(SaisiePers,$A29,SaisieDebut,"&lt;"&amp;HY$6,SaisieFin,"&gt;="&amp;HY$6,SaisieJour,"")+
COUNTIFS(SaisiePers,$A29,SaisieDebut,HY$6,SaisieFin,"&gt;="&amp;HY$6,SaisieMatin,Paramètres!$A$2,SaisieJour,"")+
COUNTIFS(SaisiePers,$A29,SaisieDebut,"&lt;"&amp;HY$6,SaisieFin,"&gt;="&amp;HY$6,SaisieMatin,Paramètres!$A$2,SaisieJour,TEXT(HY$6,"jjjj"))=0)=$AS$1)*0.5)</f>
        <v/>
      </c>
      <c r="HZ29" s="6" t="str">
        <f>IF(OR(HY$6=0,COUNTIF(Feries,HY$6)&gt;0,ISNONTEXT($A29)),"",
((COUNTIFS(SaisiePers,$A29,SaisieDebut,"&lt;="&amp;HY$6,SaisieFin,"&gt;"&amp;HY$6,SaisieJour,"")+
COUNTIFS(SaisiePers,$A29,SaisieDebut,"&lt;="&amp;HY$6,SaisieFin,HY$6,SaisieSoir,Paramètres!$B$3,SaisieJour,"")+
COUNTIFS(SaisiePers,$A29,SaisieDebut,"&lt;="&amp;HY$6,SaisieFin,"&gt;"&amp;HY$6,SaisieSoir,Paramètres!$B$3,SaisieJour,TEXT(HY$6,"jjjj"))=0)=$AS$1)*0.5)</f>
        <v/>
      </c>
      <c r="IA29" s="6" t="str">
        <f>IF(OR(IA$6=0,COUNTIF(Feries,IA$6)&gt;0,ISNONTEXT($A29)),"",
((COUNTIFS(SaisiePers,$A29,SaisieDebut,"&lt;"&amp;IA$6,SaisieFin,"&gt;="&amp;IA$6,SaisieJour,"")+
COUNTIFS(SaisiePers,$A29,SaisieDebut,IA$6,SaisieFin,"&gt;="&amp;IA$6,SaisieMatin,Paramètres!$A$2,SaisieJour,"")+
COUNTIFS(SaisiePers,$A29,SaisieDebut,"&lt;"&amp;IA$6,SaisieFin,"&gt;="&amp;IA$6,SaisieMatin,Paramètres!$A$2,SaisieJour,TEXT(IA$6,"jjjj"))=0)=$AS$1)*0.5)</f>
        <v/>
      </c>
      <c r="IB29" s="6" t="str">
        <f>IF(OR(IA$6=0,COUNTIF(Feries,IA$6)&gt;0,ISNONTEXT($A29)),"",
((COUNTIFS(SaisiePers,$A29,SaisieDebut,"&lt;="&amp;IA$6,SaisieFin,"&gt;"&amp;IA$6,SaisieJour,"")+
COUNTIFS(SaisiePers,$A29,SaisieDebut,"&lt;="&amp;IA$6,SaisieFin,IA$6,SaisieSoir,Paramètres!$B$3,SaisieJour,"")+
COUNTIFS(SaisiePers,$A29,SaisieDebut,"&lt;="&amp;IA$6,SaisieFin,"&gt;"&amp;IA$6,SaisieSoir,Paramètres!$B$3,SaisieJour,TEXT(IA$6,"jjjj"))=0)=$AS$1)*0.5)</f>
        <v/>
      </c>
      <c r="IC29" s="6" t="str">
        <f>IF(OR(IC$6=0,COUNTIF(Feries,IC$6)&gt;0,ISNONTEXT($A29)),"",
((COUNTIFS(SaisiePers,$A29,SaisieDebut,"&lt;"&amp;IC$6,SaisieFin,"&gt;="&amp;IC$6,SaisieJour,"")+
COUNTIFS(SaisiePers,$A29,SaisieDebut,IC$6,SaisieFin,"&gt;="&amp;IC$6,SaisieMatin,Paramètres!$A$2,SaisieJour,"")+
COUNTIFS(SaisiePers,$A29,SaisieDebut,"&lt;"&amp;IC$6,SaisieFin,"&gt;="&amp;IC$6,SaisieMatin,Paramètres!$A$2,SaisieJour,TEXT(IC$6,"jjjj"))=0)=$AS$1)*0.5)</f>
        <v/>
      </c>
      <c r="ID29" s="6" t="str">
        <f>IF(OR(IC$6=0,COUNTIF(Feries,IC$6)&gt;0,ISNONTEXT($A29)),"",
((COUNTIFS(SaisiePers,$A29,SaisieDebut,"&lt;="&amp;IC$6,SaisieFin,"&gt;"&amp;IC$6,SaisieJour,"")+
COUNTIFS(SaisiePers,$A29,SaisieDebut,"&lt;="&amp;IC$6,SaisieFin,IC$6,SaisieSoir,Paramètres!$B$3,SaisieJour,"")+
COUNTIFS(SaisiePers,$A29,SaisieDebut,"&lt;="&amp;IC$6,SaisieFin,"&gt;"&amp;IC$6,SaisieSoir,Paramètres!$B$3,SaisieJour,TEXT(IC$6,"jjjj"))=0)=$AS$1)*0.5)</f>
        <v/>
      </c>
      <c r="IE29" s="6" t="str">
        <f>IF(OR(IE$6=0,COUNTIF(Feries,IE$6)&gt;0,ISNONTEXT($A29)),"",
((COUNTIFS(SaisiePers,$A29,SaisieDebut,"&lt;"&amp;IE$6,SaisieFin,"&gt;="&amp;IE$6,SaisieJour,"")+
COUNTIFS(SaisiePers,$A29,SaisieDebut,IE$6,SaisieFin,"&gt;="&amp;IE$6,SaisieMatin,Paramètres!$A$2,SaisieJour,"")+
COUNTIFS(SaisiePers,$A29,SaisieDebut,"&lt;"&amp;IE$6,SaisieFin,"&gt;="&amp;IE$6,SaisieMatin,Paramètres!$A$2,SaisieJour,TEXT(IE$6,"jjjj"))=0)=$AS$1)*0.5)</f>
        <v/>
      </c>
      <c r="IF29" s="6" t="str">
        <f>IF(OR(IE$6=0,COUNTIF(Feries,IE$6)&gt;0,ISNONTEXT($A29)),"",
((COUNTIFS(SaisiePers,$A29,SaisieDebut,"&lt;="&amp;IE$6,SaisieFin,"&gt;"&amp;IE$6,SaisieJour,"")+
COUNTIFS(SaisiePers,$A29,SaisieDebut,"&lt;="&amp;IE$6,SaisieFin,IE$6,SaisieSoir,Paramètres!$B$3,SaisieJour,"")+
COUNTIFS(SaisiePers,$A29,SaisieDebut,"&lt;="&amp;IE$6,SaisieFin,"&gt;"&amp;IE$6,SaisieSoir,Paramètres!$B$3,SaisieJour,TEXT(IE$6,"jjjj"))=0)=$AS$1)*0.5)</f>
        <v/>
      </c>
      <c r="IG29" s="6" t="str">
        <f>IF(OR(IG$6=0,COUNTIF(Feries,IG$6)&gt;0,ISNONTEXT($A29)),"",
((COUNTIFS(SaisiePers,$A29,SaisieDebut,"&lt;"&amp;IG$6,SaisieFin,"&gt;="&amp;IG$6,SaisieJour,"")+
COUNTIFS(SaisiePers,$A29,SaisieDebut,IG$6,SaisieFin,"&gt;="&amp;IG$6,SaisieMatin,Paramètres!$A$2,SaisieJour,"")+
COUNTIFS(SaisiePers,$A29,SaisieDebut,"&lt;"&amp;IG$6,SaisieFin,"&gt;="&amp;IG$6,SaisieMatin,Paramètres!$A$2,SaisieJour,TEXT(IG$6,"jjjj"))=0)=$AS$1)*0.5)</f>
        <v/>
      </c>
      <c r="IH29" s="6" t="str">
        <f>IF(OR(IG$6=0,COUNTIF(Feries,IG$6)&gt;0,ISNONTEXT($A29)),"",
((COUNTIFS(SaisiePers,$A29,SaisieDebut,"&lt;="&amp;IG$6,SaisieFin,"&gt;"&amp;IG$6,SaisieJour,"")+
COUNTIFS(SaisiePers,$A29,SaisieDebut,"&lt;="&amp;IG$6,SaisieFin,IG$6,SaisieSoir,Paramètres!$B$3,SaisieJour,"")+
COUNTIFS(SaisiePers,$A29,SaisieDebut,"&lt;="&amp;IG$6,SaisieFin,"&gt;"&amp;IG$6,SaisieSoir,Paramètres!$B$3,SaisieJour,TEXT(IG$6,"jjjj"))=0)=$AS$1)*0.5)</f>
        <v/>
      </c>
      <c r="II29" s="6" t="str">
        <f>IF(OR(II$6=0,COUNTIF(Feries,II$6)&gt;0,ISNONTEXT($A29)),"",
((COUNTIFS(SaisiePers,$A29,SaisieDebut,"&lt;"&amp;II$6,SaisieFin,"&gt;="&amp;II$6,SaisieJour,"")+
COUNTIFS(SaisiePers,$A29,SaisieDebut,II$6,SaisieFin,"&gt;="&amp;II$6,SaisieMatin,Paramètres!$A$2,SaisieJour,"")+
COUNTIFS(SaisiePers,$A29,SaisieDebut,"&lt;"&amp;II$6,SaisieFin,"&gt;="&amp;II$6,SaisieMatin,Paramètres!$A$2,SaisieJour,TEXT(II$6,"jjjj"))=0)=$AS$1)*0.5)</f>
        <v/>
      </c>
      <c r="IJ29" s="6" t="str">
        <f>IF(OR(II$6=0,COUNTIF(Feries,II$6)&gt;0,ISNONTEXT($A29)),"",
((COUNTIFS(SaisiePers,$A29,SaisieDebut,"&lt;="&amp;II$6,SaisieFin,"&gt;"&amp;II$6,SaisieJour,"")+
COUNTIFS(SaisiePers,$A29,SaisieDebut,"&lt;="&amp;II$6,SaisieFin,II$6,SaisieSoir,Paramètres!$B$3,SaisieJour,"")+
COUNTIFS(SaisiePers,$A29,SaisieDebut,"&lt;="&amp;II$6,SaisieFin,"&gt;"&amp;II$6,SaisieSoir,Paramètres!$B$3,SaisieJour,TEXT(II$6,"jjjj"))=0)=$AS$1)*0.5)</f>
        <v/>
      </c>
      <c r="IK29" s="6" t="str">
        <f>IF(OR(IK$6=0,COUNTIF(Feries,IK$6)&gt;0,ISNONTEXT($A29)),"",
((COUNTIFS(SaisiePers,$A29,SaisieDebut,"&lt;"&amp;IK$6,SaisieFin,"&gt;="&amp;IK$6,SaisieJour,"")+
COUNTIFS(SaisiePers,$A29,SaisieDebut,IK$6,SaisieFin,"&gt;="&amp;IK$6,SaisieMatin,Paramètres!$A$2,SaisieJour,"")+
COUNTIFS(SaisiePers,$A29,SaisieDebut,"&lt;"&amp;IK$6,SaisieFin,"&gt;="&amp;IK$6,SaisieMatin,Paramètres!$A$2,SaisieJour,TEXT(IK$6,"jjjj"))=0)=$AS$1)*0.5)</f>
        <v/>
      </c>
      <c r="IL29" s="6" t="str">
        <f>IF(OR(IK$6=0,COUNTIF(Feries,IK$6)&gt;0,ISNONTEXT($A29)),"",
((COUNTIFS(SaisiePers,$A29,SaisieDebut,"&lt;="&amp;IK$6,SaisieFin,"&gt;"&amp;IK$6,SaisieJour,"")+
COUNTIFS(SaisiePers,$A29,SaisieDebut,"&lt;="&amp;IK$6,SaisieFin,IK$6,SaisieSoir,Paramètres!$B$3,SaisieJour,"")+
COUNTIFS(SaisiePers,$A29,SaisieDebut,"&lt;="&amp;IK$6,SaisieFin,"&gt;"&amp;IK$6,SaisieSoir,Paramètres!$B$3,SaisieJour,TEXT(IK$6,"jjjj"))=0)=$AS$1)*0.5)</f>
        <v/>
      </c>
      <c r="IM29" s="6" t="str">
        <f>IF(OR(IM$6=0,COUNTIF(Feries,IM$6)&gt;0,ISNONTEXT($A29)),"",
((COUNTIFS(SaisiePers,$A29,SaisieDebut,"&lt;"&amp;IM$6,SaisieFin,"&gt;="&amp;IM$6,SaisieJour,"")+
COUNTIFS(SaisiePers,$A29,SaisieDebut,IM$6,SaisieFin,"&gt;="&amp;IM$6,SaisieMatin,Paramètres!$A$2,SaisieJour,"")+
COUNTIFS(SaisiePers,$A29,SaisieDebut,"&lt;"&amp;IM$6,SaisieFin,"&gt;="&amp;IM$6,SaisieMatin,Paramètres!$A$2,SaisieJour,TEXT(IM$6,"jjjj"))=0)=$AS$1)*0.5)</f>
        <v/>
      </c>
      <c r="IN29" s="6" t="str">
        <f>IF(OR(IM$6=0,COUNTIF(Feries,IM$6)&gt;0,ISNONTEXT($A29)),"",
((COUNTIFS(SaisiePers,$A29,SaisieDebut,"&lt;="&amp;IM$6,SaisieFin,"&gt;"&amp;IM$6,SaisieJour,"")+
COUNTIFS(SaisiePers,$A29,SaisieDebut,"&lt;="&amp;IM$6,SaisieFin,IM$6,SaisieSoir,Paramètres!$B$3,SaisieJour,"")+
COUNTIFS(SaisiePers,$A29,SaisieDebut,"&lt;="&amp;IM$6,SaisieFin,"&gt;"&amp;IM$6,SaisieSoir,Paramètres!$B$3,SaisieJour,TEXT(IM$6,"jjjj"))=0)=$AS$1)*0.5)</f>
        <v/>
      </c>
      <c r="IO29" s="6" t="str">
        <f>IF(OR(IO$6=0,COUNTIF(Feries,IO$6)&gt;0,ISNONTEXT($A29)),"",
((COUNTIFS(SaisiePers,$A29,SaisieDebut,"&lt;"&amp;IO$6,SaisieFin,"&gt;="&amp;IO$6,SaisieJour,"")+
COUNTIFS(SaisiePers,$A29,SaisieDebut,IO$6,SaisieFin,"&gt;="&amp;IO$6,SaisieMatin,Paramètres!$A$2,SaisieJour,"")+
COUNTIFS(SaisiePers,$A29,SaisieDebut,"&lt;"&amp;IO$6,SaisieFin,"&gt;="&amp;IO$6,SaisieMatin,Paramètres!$A$2,SaisieJour,TEXT(IO$6,"jjjj"))=0)=$AS$1)*0.5)</f>
        <v/>
      </c>
      <c r="IP29" s="6" t="str">
        <f>IF(OR(IO$6=0,COUNTIF(Feries,IO$6)&gt;0,ISNONTEXT($A29)),"",
((COUNTIFS(SaisiePers,$A29,SaisieDebut,"&lt;="&amp;IO$6,SaisieFin,"&gt;"&amp;IO$6,SaisieJour,"")+
COUNTIFS(SaisiePers,$A29,SaisieDebut,"&lt;="&amp;IO$6,SaisieFin,IO$6,SaisieSoir,Paramètres!$B$3,SaisieJour,"")+
COUNTIFS(SaisiePers,$A29,SaisieDebut,"&lt;="&amp;IO$6,SaisieFin,"&gt;"&amp;IO$6,SaisieSoir,Paramètres!$B$3,SaisieJour,TEXT(IO$6,"jjjj"))=0)=$AS$1)*0.5)</f>
        <v/>
      </c>
      <c r="IQ29" s="6" t="str">
        <f>IF(OR(IQ$6=0,COUNTIF(Feries,IQ$6)&gt;0,ISNONTEXT($A29)),"",
((COUNTIFS(SaisiePers,$A29,SaisieDebut,"&lt;"&amp;IQ$6,SaisieFin,"&gt;="&amp;IQ$6,SaisieJour,"")+
COUNTIFS(SaisiePers,$A29,SaisieDebut,IQ$6,SaisieFin,"&gt;="&amp;IQ$6,SaisieMatin,Paramètres!$A$2,SaisieJour,"")+
COUNTIFS(SaisiePers,$A29,SaisieDebut,"&lt;"&amp;IQ$6,SaisieFin,"&gt;="&amp;IQ$6,SaisieMatin,Paramètres!$A$2,SaisieJour,TEXT(IQ$6,"jjjj"))=0)=$AS$1)*0.5)</f>
        <v/>
      </c>
      <c r="IR29" s="6" t="str">
        <f>IF(OR(IQ$6=0,COUNTIF(Feries,IQ$6)&gt;0,ISNONTEXT($A29)),"",
((COUNTIFS(SaisiePers,$A29,SaisieDebut,"&lt;="&amp;IQ$6,SaisieFin,"&gt;"&amp;IQ$6,SaisieJour,"")+
COUNTIFS(SaisiePers,$A29,SaisieDebut,"&lt;="&amp;IQ$6,SaisieFin,IQ$6,SaisieSoir,Paramètres!$B$3,SaisieJour,"")+
COUNTIFS(SaisiePers,$A29,SaisieDebut,"&lt;="&amp;IQ$6,SaisieFin,"&gt;"&amp;IQ$6,SaisieSoir,Paramètres!$B$3,SaisieJour,TEXT(IQ$6,"jjjj"))=0)=$AS$1)*0.5)</f>
        <v/>
      </c>
      <c r="IS29" s="6" t="str">
        <f>IF(OR(IS$6=0,COUNTIF(Feries,IS$6)&gt;0,ISNONTEXT($A29)),"",
((COUNTIFS(SaisiePers,$A29,SaisieDebut,"&lt;"&amp;IS$6,SaisieFin,"&gt;="&amp;IS$6,SaisieJour,"")+
COUNTIFS(SaisiePers,$A29,SaisieDebut,IS$6,SaisieFin,"&gt;="&amp;IS$6,SaisieMatin,Paramètres!$A$2,SaisieJour,"")+
COUNTIFS(SaisiePers,$A29,SaisieDebut,"&lt;"&amp;IS$6,SaisieFin,"&gt;="&amp;IS$6,SaisieMatin,Paramètres!$A$2,SaisieJour,TEXT(IS$6,"jjjj"))=0)=$AS$1)*0.5)</f>
        <v/>
      </c>
      <c r="IT29" s="6" t="str">
        <f>IF(OR(IS$6=0,COUNTIF(Feries,IS$6)&gt;0,ISNONTEXT($A29)),"",
((COUNTIFS(SaisiePers,$A29,SaisieDebut,"&lt;="&amp;IS$6,SaisieFin,"&gt;"&amp;IS$6,SaisieJour,"")+
COUNTIFS(SaisiePers,$A29,SaisieDebut,"&lt;="&amp;IS$6,SaisieFin,IS$6,SaisieSoir,Paramètres!$B$3,SaisieJour,"")+
COUNTIFS(SaisiePers,$A29,SaisieDebut,"&lt;="&amp;IS$6,SaisieFin,"&gt;"&amp;IS$6,SaisieSoir,Paramètres!$B$3,SaisieJour,TEXT(IS$6,"jjjj"))=0)=$AS$1)*0.5)</f>
        <v/>
      </c>
      <c r="IU29" s="6" t="str">
        <f>IF(OR(IU$6=0,COUNTIF(Feries,IU$6)&gt;0,ISNONTEXT($A29)),"",
((COUNTIFS(SaisiePers,$A29,SaisieDebut,"&lt;"&amp;IU$6,SaisieFin,"&gt;="&amp;IU$6,SaisieJour,"")+
COUNTIFS(SaisiePers,$A29,SaisieDebut,IU$6,SaisieFin,"&gt;="&amp;IU$6,SaisieMatin,Paramètres!$A$2,SaisieJour,"")+
COUNTIFS(SaisiePers,$A29,SaisieDebut,"&lt;"&amp;IU$6,SaisieFin,"&gt;="&amp;IU$6,SaisieMatin,Paramètres!$A$2,SaisieJour,TEXT(IU$6,"jjjj"))=0)=$AS$1)*0.5)</f>
        <v/>
      </c>
      <c r="IV29" s="6" t="str">
        <f>IF(OR(IU$6=0,COUNTIF(Feries,IU$6)&gt;0,ISNONTEXT($A29)),"",
((COUNTIFS(SaisiePers,$A29,SaisieDebut,"&lt;="&amp;IU$6,SaisieFin,"&gt;"&amp;IU$6,SaisieJour,"")+
COUNTIFS(SaisiePers,$A29,SaisieDebut,"&lt;="&amp;IU$6,SaisieFin,IU$6,SaisieSoir,Paramètres!$B$3,SaisieJour,"")+
COUNTIFS(SaisiePers,$A29,SaisieDebut,"&lt;="&amp;IU$6,SaisieFin,"&gt;"&amp;IU$6,SaisieSoir,Paramètres!$B$3,SaisieJour,TEXT(IU$6,"jjjj"))=0)=$AS$1)*0.5)</f>
        <v/>
      </c>
      <c r="IW29" s="6" t="str">
        <f>IF(OR(IW$6=0,COUNTIF(Feries,IW$6)&gt;0,ISNONTEXT($A29)),"",
((COUNTIFS(SaisiePers,$A29,SaisieDebut,"&lt;"&amp;IW$6,SaisieFin,"&gt;="&amp;IW$6,SaisieJour,"")+
COUNTIFS(SaisiePers,$A29,SaisieDebut,IW$6,SaisieFin,"&gt;="&amp;IW$6,SaisieMatin,Paramètres!$A$2,SaisieJour,"")+
COUNTIFS(SaisiePers,$A29,SaisieDebut,"&lt;"&amp;IW$6,SaisieFin,"&gt;="&amp;IW$6,SaisieMatin,Paramètres!$A$2,SaisieJour,TEXT(IW$6,"jjjj"))=0)=$AS$1)*0.5)</f>
        <v/>
      </c>
      <c r="IX29" s="6" t="str">
        <f>IF(OR(IW$6=0,COUNTIF(Feries,IW$6)&gt;0,ISNONTEXT($A29)),"",
((COUNTIFS(SaisiePers,$A29,SaisieDebut,"&lt;="&amp;IW$6,SaisieFin,"&gt;"&amp;IW$6,SaisieJour,"")+
COUNTIFS(SaisiePers,$A29,SaisieDebut,"&lt;="&amp;IW$6,SaisieFin,IW$6,SaisieSoir,Paramètres!$B$3,SaisieJour,"")+
COUNTIFS(SaisiePers,$A29,SaisieDebut,"&lt;="&amp;IW$6,SaisieFin,"&gt;"&amp;IW$6,SaisieSoir,Paramètres!$B$3,SaisieJour,TEXT(IW$6,"jjjj"))=0)=$AS$1)*0.5)</f>
        <v/>
      </c>
      <c r="IY29" s="6" t="str">
        <f>IF(OR(IY$6=0,COUNTIF(Feries,IY$6)&gt;0,ISNONTEXT($A29)),"",
((COUNTIFS(SaisiePers,$A29,SaisieDebut,"&lt;"&amp;IY$6,SaisieFin,"&gt;="&amp;IY$6,SaisieJour,"")+
COUNTIFS(SaisiePers,$A29,SaisieDebut,IY$6,SaisieFin,"&gt;="&amp;IY$6,SaisieMatin,Paramètres!$A$2,SaisieJour,"")+
COUNTIFS(SaisiePers,$A29,SaisieDebut,"&lt;"&amp;IY$6,SaisieFin,"&gt;="&amp;IY$6,SaisieMatin,Paramètres!$A$2,SaisieJour,TEXT(IY$6,"jjjj"))=0)=$AS$1)*0.5)</f>
        <v/>
      </c>
      <c r="IZ29" s="6" t="str">
        <f>IF(OR(IY$6=0,COUNTIF(Feries,IY$6)&gt;0,ISNONTEXT($A29)),"",
((COUNTIFS(SaisiePers,$A29,SaisieDebut,"&lt;="&amp;IY$6,SaisieFin,"&gt;"&amp;IY$6,SaisieJour,"")+
COUNTIFS(SaisiePers,$A29,SaisieDebut,"&lt;="&amp;IY$6,SaisieFin,IY$6,SaisieSoir,Paramètres!$B$3,SaisieJour,"")+
COUNTIFS(SaisiePers,$A29,SaisieDebut,"&lt;="&amp;IY$6,SaisieFin,"&gt;"&amp;IY$6,SaisieSoir,Paramètres!$B$3,SaisieJour,TEXT(IY$6,"jjjj"))=0)=$AS$1)*0.5)</f>
        <v/>
      </c>
      <c r="JA29" s="6" t="str">
        <f>IF(OR(JA$6=0,COUNTIF(Feries,JA$6)&gt;0,ISNONTEXT($A29)),"",
((COUNTIFS(SaisiePers,$A29,SaisieDebut,"&lt;"&amp;JA$6,SaisieFin,"&gt;="&amp;JA$6,SaisieJour,"")+
COUNTIFS(SaisiePers,$A29,SaisieDebut,JA$6,SaisieFin,"&gt;="&amp;JA$6,SaisieMatin,Paramètres!$A$2,SaisieJour,"")+
COUNTIFS(SaisiePers,$A29,SaisieDebut,"&lt;"&amp;JA$6,SaisieFin,"&gt;="&amp;JA$6,SaisieMatin,Paramètres!$A$2,SaisieJour,TEXT(JA$6,"jjjj"))=0)=$AS$1)*0.5)</f>
        <v/>
      </c>
      <c r="JB29" s="6" t="str">
        <f>IF(OR(JA$6=0,COUNTIF(Feries,JA$6)&gt;0,ISNONTEXT($A29)),"",
((COUNTIFS(SaisiePers,$A29,SaisieDebut,"&lt;="&amp;JA$6,SaisieFin,"&gt;"&amp;JA$6,SaisieJour,"")+
COUNTIFS(SaisiePers,$A29,SaisieDebut,"&lt;="&amp;JA$6,SaisieFin,JA$6,SaisieSoir,Paramètres!$B$3,SaisieJour,"")+
COUNTIFS(SaisiePers,$A29,SaisieDebut,"&lt;="&amp;JA$6,SaisieFin,"&gt;"&amp;JA$6,SaisieSoir,Paramètres!$B$3,SaisieJour,TEXT(JA$6,"jjjj"))=0)=$AS$1)*0.5)</f>
        <v/>
      </c>
      <c r="JC29" s="6" t="str">
        <f>IF(OR(JC$6=0,COUNTIF(Feries,JC$6)&gt;0,ISNONTEXT($A29)),"",
((COUNTIFS(SaisiePers,$A29,SaisieDebut,"&lt;"&amp;JC$6,SaisieFin,"&gt;="&amp;JC$6,SaisieJour,"")+
COUNTIFS(SaisiePers,$A29,SaisieDebut,JC$6,SaisieFin,"&gt;="&amp;JC$6,SaisieMatin,Paramètres!$A$2,SaisieJour,"")+
COUNTIFS(SaisiePers,$A29,SaisieDebut,"&lt;"&amp;JC$6,SaisieFin,"&gt;="&amp;JC$6,SaisieMatin,Paramètres!$A$2,SaisieJour,TEXT(JC$6,"jjjj"))=0)=$AS$1)*0.5)</f>
        <v/>
      </c>
      <c r="JD29" s="6" t="str">
        <f>IF(OR(JC$6=0,COUNTIF(Feries,JC$6)&gt;0,ISNONTEXT($A29)),"",
((COUNTIFS(SaisiePers,$A29,SaisieDebut,"&lt;="&amp;JC$6,SaisieFin,"&gt;"&amp;JC$6,SaisieJour,"")+
COUNTIFS(SaisiePers,$A29,SaisieDebut,"&lt;="&amp;JC$6,SaisieFin,JC$6,SaisieSoir,Paramètres!$B$3,SaisieJour,"")+
COUNTIFS(SaisiePers,$A29,SaisieDebut,"&lt;="&amp;JC$6,SaisieFin,"&gt;"&amp;JC$6,SaisieSoir,Paramètres!$B$3,SaisieJour,TEXT(JC$6,"jjjj"))=0)=$AS$1)*0.5)</f>
        <v/>
      </c>
      <c r="JE29" s="6" t="str">
        <f>IF(OR(JE$6=0,COUNTIF(Feries,JE$6)&gt;0,ISNONTEXT($A29)),"",
((COUNTIFS(SaisiePers,$A29,SaisieDebut,"&lt;"&amp;JE$6,SaisieFin,"&gt;="&amp;JE$6,SaisieJour,"")+
COUNTIFS(SaisiePers,$A29,SaisieDebut,JE$6,SaisieFin,"&gt;="&amp;JE$6,SaisieMatin,Paramètres!$A$2,SaisieJour,"")+
COUNTIFS(SaisiePers,$A29,SaisieDebut,"&lt;"&amp;JE$6,SaisieFin,"&gt;="&amp;JE$6,SaisieMatin,Paramètres!$A$2,SaisieJour,TEXT(JE$6,"jjjj"))=0)=$AS$1)*0.5)</f>
        <v/>
      </c>
      <c r="JF29" s="6" t="str">
        <f>IF(OR(JE$6=0,COUNTIF(Feries,JE$6)&gt;0,ISNONTEXT($A29)),"",
((COUNTIFS(SaisiePers,$A29,SaisieDebut,"&lt;="&amp;JE$6,SaisieFin,"&gt;"&amp;JE$6,SaisieJour,"")+
COUNTIFS(SaisiePers,$A29,SaisieDebut,"&lt;="&amp;JE$6,SaisieFin,JE$6,SaisieSoir,Paramètres!$B$3,SaisieJour,"")+
COUNTIFS(SaisiePers,$A29,SaisieDebut,"&lt;="&amp;JE$6,SaisieFin,"&gt;"&amp;JE$6,SaisieSoir,Paramètres!$B$3,SaisieJour,TEXT(JE$6,"jjjj"))=0)=$AS$1)*0.5)</f>
        <v/>
      </c>
      <c r="JG29" s="6" t="str">
        <f>IF(OR(JG$6=0,COUNTIF(Feries,JG$6)&gt;0,ISNONTEXT($A29)),"",
((COUNTIFS(SaisiePers,$A29,SaisieDebut,"&lt;"&amp;JG$6,SaisieFin,"&gt;="&amp;JG$6,SaisieJour,"")+
COUNTIFS(SaisiePers,$A29,SaisieDebut,JG$6,SaisieFin,"&gt;="&amp;JG$6,SaisieMatin,Paramètres!$A$2,SaisieJour,"")+
COUNTIFS(SaisiePers,$A29,SaisieDebut,"&lt;"&amp;JG$6,SaisieFin,"&gt;="&amp;JG$6,SaisieMatin,Paramètres!$A$2,SaisieJour,TEXT(JG$6,"jjjj"))=0)=$AS$1)*0.5)</f>
        <v/>
      </c>
      <c r="JH29" s="6" t="str">
        <f>IF(OR(JG$6=0,COUNTIF(Feries,JG$6)&gt;0,ISNONTEXT($A29)),"",
((COUNTIFS(SaisiePers,$A29,SaisieDebut,"&lt;="&amp;JG$6,SaisieFin,"&gt;"&amp;JG$6,SaisieJour,"")+
COUNTIFS(SaisiePers,$A29,SaisieDebut,"&lt;="&amp;JG$6,SaisieFin,JG$6,SaisieSoir,Paramètres!$B$3,SaisieJour,"")+
COUNTIFS(SaisiePers,$A29,SaisieDebut,"&lt;="&amp;JG$6,SaisieFin,"&gt;"&amp;JG$6,SaisieSoir,Paramètres!$B$3,SaisieJour,TEXT(JG$6,"jjjj"))=0)=$AS$1)*0.5)</f>
        <v/>
      </c>
      <c r="JI29" s="6" t="str">
        <f>IF(OR(JI$6=0,COUNTIF(Feries,JI$6)&gt;0,ISNONTEXT($A29)),"",
((COUNTIFS(SaisiePers,$A29,SaisieDebut,"&lt;"&amp;JI$6,SaisieFin,"&gt;="&amp;JI$6,SaisieJour,"")+
COUNTIFS(SaisiePers,$A29,SaisieDebut,JI$6,SaisieFin,"&gt;="&amp;JI$6,SaisieMatin,Paramètres!$A$2,SaisieJour,"")+
COUNTIFS(SaisiePers,$A29,SaisieDebut,"&lt;"&amp;JI$6,SaisieFin,"&gt;="&amp;JI$6,SaisieMatin,Paramètres!$A$2,SaisieJour,TEXT(JI$6,"jjjj"))=0)=$AS$1)*0.5)</f>
        <v/>
      </c>
      <c r="JJ29" s="6" t="str">
        <f>IF(OR(JI$6=0,COUNTIF(Feries,JI$6)&gt;0,ISNONTEXT($A29)),"",
((COUNTIFS(SaisiePers,$A29,SaisieDebut,"&lt;="&amp;JI$6,SaisieFin,"&gt;"&amp;JI$6,SaisieJour,"")+
COUNTIFS(SaisiePers,$A29,SaisieDebut,"&lt;="&amp;JI$6,SaisieFin,JI$6,SaisieSoir,Paramètres!$B$3,SaisieJour,"")+
COUNTIFS(SaisiePers,$A29,SaisieDebut,"&lt;="&amp;JI$6,SaisieFin,"&gt;"&amp;JI$6,SaisieSoir,Paramètres!$B$3,SaisieJour,TEXT(JI$6,"jjjj"))=0)=$AS$1)*0.5)</f>
        <v/>
      </c>
      <c r="JK29" s="6" t="str">
        <f>IF(OR(JK$6=0,COUNTIF(Feries,JK$6)&gt;0,ISNONTEXT($A29)),"",
((COUNTIFS(SaisiePers,$A29,SaisieDebut,"&lt;"&amp;JK$6,SaisieFin,"&gt;="&amp;JK$6,SaisieJour,"")+
COUNTIFS(SaisiePers,$A29,SaisieDebut,JK$6,SaisieFin,"&gt;="&amp;JK$6,SaisieMatin,Paramètres!$A$2,SaisieJour,"")+
COUNTIFS(SaisiePers,$A29,SaisieDebut,"&lt;"&amp;JK$6,SaisieFin,"&gt;="&amp;JK$6,SaisieMatin,Paramètres!$A$2,SaisieJour,TEXT(JK$6,"jjjj"))=0)=$AS$1)*0.5)</f>
        <v/>
      </c>
      <c r="JL29" s="6" t="str">
        <f>IF(OR(JK$6=0,COUNTIF(Feries,JK$6)&gt;0,ISNONTEXT($A29)),"",
((COUNTIFS(SaisiePers,$A29,SaisieDebut,"&lt;="&amp;JK$6,SaisieFin,"&gt;"&amp;JK$6,SaisieJour,"")+
COUNTIFS(SaisiePers,$A29,SaisieDebut,"&lt;="&amp;JK$6,SaisieFin,JK$6,SaisieSoir,Paramètres!$B$3,SaisieJour,"")+
COUNTIFS(SaisiePers,$A29,SaisieDebut,"&lt;="&amp;JK$6,SaisieFin,"&gt;"&amp;JK$6,SaisieSoir,Paramètres!$B$3,SaisieJour,TEXT(JK$6,"jjjj"))=0)=$AS$1)*0.5)</f>
        <v/>
      </c>
      <c r="JM29" s="6" t="str">
        <f>IF(OR(JM$6=0,COUNTIF(Feries,JM$6)&gt;0,ISNONTEXT($A29)),"",
((COUNTIFS(SaisiePers,$A29,SaisieDebut,"&lt;"&amp;JM$6,SaisieFin,"&gt;="&amp;JM$6,SaisieJour,"")+
COUNTIFS(SaisiePers,$A29,SaisieDebut,JM$6,SaisieFin,"&gt;="&amp;JM$6,SaisieMatin,Paramètres!$A$2,SaisieJour,"")+
COUNTIFS(SaisiePers,$A29,SaisieDebut,"&lt;"&amp;JM$6,SaisieFin,"&gt;="&amp;JM$6,SaisieMatin,Paramètres!$A$2,SaisieJour,TEXT(JM$6,"jjjj"))=0)=$AS$1)*0.5)</f>
        <v/>
      </c>
      <c r="JN29" s="6" t="str">
        <f>IF(OR(JM$6=0,COUNTIF(Feries,JM$6)&gt;0,ISNONTEXT($A29)),"",
((COUNTIFS(SaisiePers,$A29,SaisieDebut,"&lt;="&amp;JM$6,SaisieFin,"&gt;"&amp;JM$6,SaisieJour,"")+
COUNTIFS(SaisiePers,$A29,SaisieDebut,"&lt;="&amp;JM$6,SaisieFin,JM$6,SaisieSoir,Paramètres!$B$3,SaisieJour,"")+
COUNTIFS(SaisiePers,$A29,SaisieDebut,"&lt;="&amp;JM$6,SaisieFin,"&gt;"&amp;JM$6,SaisieSoir,Paramètres!$B$3,SaisieJour,TEXT(JM$6,"jjjj"))=0)=$AS$1)*0.5)</f>
        <v/>
      </c>
      <c r="JO29" s="6" t="str">
        <f>IF(OR(JO$6=0,COUNTIF(Feries,JO$6)&gt;0,ISNONTEXT($A29)),"",
((COUNTIFS(SaisiePers,$A29,SaisieDebut,"&lt;"&amp;JO$6,SaisieFin,"&gt;="&amp;JO$6,SaisieJour,"")+
COUNTIFS(SaisiePers,$A29,SaisieDebut,JO$6,SaisieFin,"&gt;="&amp;JO$6,SaisieMatin,Paramètres!$A$2,SaisieJour,"")+
COUNTIFS(SaisiePers,$A29,SaisieDebut,"&lt;"&amp;JO$6,SaisieFin,"&gt;="&amp;JO$6,SaisieMatin,Paramètres!$A$2,SaisieJour,TEXT(JO$6,"jjjj"))=0)=$AS$1)*0.5)</f>
        <v/>
      </c>
      <c r="JP29" s="6" t="str">
        <f>IF(OR(JO$6=0,COUNTIF(Feries,JO$6)&gt;0,ISNONTEXT($A29)),"",
((COUNTIFS(SaisiePers,$A29,SaisieDebut,"&lt;="&amp;JO$6,SaisieFin,"&gt;"&amp;JO$6,SaisieJour,"")+
COUNTIFS(SaisiePers,$A29,SaisieDebut,"&lt;="&amp;JO$6,SaisieFin,JO$6,SaisieSoir,Paramètres!$B$3,SaisieJour,"")+
COUNTIFS(SaisiePers,$A29,SaisieDebut,"&lt;="&amp;JO$6,SaisieFin,"&gt;"&amp;JO$6,SaisieSoir,Paramètres!$B$3,SaisieJour,TEXT(JO$6,"jjjj"))=0)=$AS$1)*0.5)</f>
        <v/>
      </c>
      <c r="JQ29" s="6" t="str">
        <f>IF(OR(JQ$6=0,COUNTIF(Feries,JQ$6)&gt;0,ISNONTEXT($A29)),"",
((COUNTIFS(SaisiePers,$A29,SaisieDebut,"&lt;"&amp;JQ$6,SaisieFin,"&gt;="&amp;JQ$6,SaisieJour,"")+
COUNTIFS(SaisiePers,$A29,SaisieDebut,JQ$6,SaisieFin,"&gt;="&amp;JQ$6,SaisieMatin,Paramètres!$A$2,SaisieJour,"")+
COUNTIFS(SaisiePers,$A29,SaisieDebut,"&lt;"&amp;JQ$6,SaisieFin,"&gt;="&amp;JQ$6,SaisieMatin,Paramètres!$A$2,SaisieJour,TEXT(JQ$6,"jjjj"))=0)=$AS$1)*0.5)</f>
        <v/>
      </c>
      <c r="JR29" s="6" t="str">
        <f>IF(OR(JQ$6=0,COUNTIF(Feries,JQ$6)&gt;0,ISNONTEXT($A29)),"",
((COUNTIFS(SaisiePers,$A29,SaisieDebut,"&lt;="&amp;JQ$6,SaisieFin,"&gt;"&amp;JQ$6,SaisieJour,"")+
COUNTIFS(SaisiePers,$A29,SaisieDebut,"&lt;="&amp;JQ$6,SaisieFin,JQ$6,SaisieSoir,Paramètres!$B$3,SaisieJour,"")+
COUNTIFS(SaisiePers,$A29,SaisieDebut,"&lt;="&amp;JQ$6,SaisieFin,"&gt;"&amp;JQ$6,SaisieSoir,Paramètres!$B$3,SaisieJour,TEXT(JQ$6,"jjjj"))=0)=$AS$1)*0.5)</f>
        <v/>
      </c>
      <c r="JS29" s="6" t="str">
        <f>IF(OR(JS$6=0,COUNTIF(Feries,JS$6)&gt;0,ISNONTEXT($A29)),"",
((COUNTIFS(SaisiePers,$A29,SaisieDebut,"&lt;"&amp;JS$6,SaisieFin,"&gt;="&amp;JS$6,SaisieJour,"")+
COUNTIFS(SaisiePers,$A29,SaisieDebut,JS$6,SaisieFin,"&gt;="&amp;JS$6,SaisieMatin,Paramètres!$A$2,SaisieJour,"")+
COUNTIFS(SaisiePers,$A29,SaisieDebut,"&lt;"&amp;JS$6,SaisieFin,"&gt;="&amp;JS$6,SaisieMatin,Paramètres!$A$2,SaisieJour,TEXT(JS$6,"jjjj"))=0)=$AS$1)*0.5)</f>
        <v/>
      </c>
      <c r="JT29" s="6" t="str">
        <f>IF(OR(JS$6=0,COUNTIF(Feries,JS$6)&gt;0,ISNONTEXT($A29)),"",
((COUNTIFS(SaisiePers,$A29,SaisieDebut,"&lt;="&amp;JS$6,SaisieFin,"&gt;"&amp;JS$6,SaisieJour,"")+
COUNTIFS(SaisiePers,$A29,SaisieDebut,"&lt;="&amp;JS$6,SaisieFin,JS$6,SaisieSoir,Paramètres!$B$3,SaisieJour,"")+
COUNTIFS(SaisiePers,$A29,SaisieDebut,"&lt;="&amp;JS$6,SaisieFin,"&gt;"&amp;JS$6,SaisieSoir,Paramètres!$B$3,SaisieJour,TEXT(JS$6,"jjjj"))=0)=$AS$1)*0.5)</f>
        <v/>
      </c>
      <c r="JU29" s="6" t="str">
        <f>IF(OR(JU$6=0,COUNTIF(Feries,JU$6)&gt;0,ISNONTEXT($A29)),"",
((COUNTIFS(SaisiePers,$A29,SaisieDebut,"&lt;"&amp;JU$6,SaisieFin,"&gt;="&amp;JU$6,SaisieJour,"")+
COUNTIFS(SaisiePers,$A29,SaisieDebut,JU$6,SaisieFin,"&gt;="&amp;JU$6,SaisieMatin,Paramètres!$A$2,SaisieJour,"")+
COUNTIFS(SaisiePers,$A29,SaisieDebut,"&lt;"&amp;JU$6,SaisieFin,"&gt;="&amp;JU$6,SaisieMatin,Paramètres!$A$2,SaisieJour,TEXT(JU$6,"jjjj"))=0)=$AS$1)*0.5)</f>
        <v/>
      </c>
      <c r="JV29" s="6" t="str">
        <f>IF(OR(JU$6=0,COUNTIF(Feries,JU$6)&gt;0,ISNONTEXT($A29)),"",
((COUNTIFS(SaisiePers,$A29,SaisieDebut,"&lt;="&amp;JU$6,SaisieFin,"&gt;"&amp;JU$6,SaisieJour,"")+
COUNTIFS(SaisiePers,$A29,SaisieDebut,"&lt;="&amp;JU$6,SaisieFin,JU$6,SaisieSoir,Paramètres!$B$3,SaisieJour,"")+
COUNTIFS(SaisiePers,$A29,SaisieDebut,"&lt;="&amp;JU$6,SaisieFin,"&gt;"&amp;JU$6,SaisieSoir,Paramètres!$B$3,SaisieJour,TEXT(JU$6,"jjjj"))=0)=$AS$1)*0.5)</f>
        <v/>
      </c>
      <c r="JW29" s="6" t="str">
        <f>IF(OR(JW$6=0,COUNTIF(Feries,JW$6)&gt;0,ISNONTEXT($A29)),"",
((COUNTIFS(SaisiePers,$A29,SaisieDebut,"&lt;"&amp;JW$6,SaisieFin,"&gt;="&amp;JW$6,SaisieJour,"")+
COUNTIFS(SaisiePers,$A29,SaisieDebut,JW$6,SaisieFin,"&gt;="&amp;JW$6,SaisieMatin,Paramètres!$A$2,SaisieJour,"")+
COUNTIFS(SaisiePers,$A29,SaisieDebut,"&lt;"&amp;JW$6,SaisieFin,"&gt;="&amp;JW$6,SaisieMatin,Paramètres!$A$2,SaisieJour,TEXT(JW$6,"jjjj"))=0)=$AS$1)*0.5)</f>
        <v/>
      </c>
      <c r="JX29" s="6" t="str">
        <f>IF(OR(JW$6=0,COUNTIF(Feries,JW$6)&gt;0,ISNONTEXT($A29)),"",
((COUNTIFS(SaisiePers,$A29,SaisieDebut,"&lt;="&amp;JW$6,SaisieFin,"&gt;"&amp;JW$6,SaisieJour,"")+
COUNTIFS(SaisiePers,$A29,SaisieDebut,"&lt;="&amp;JW$6,SaisieFin,JW$6,SaisieSoir,Paramètres!$B$3,SaisieJour,"")+
COUNTIFS(SaisiePers,$A29,SaisieDebut,"&lt;="&amp;JW$6,SaisieFin,"&gt;"&amp;JW$6,SaisieSoir,Paramètres!$B$3,SaisieJour,TEXT(JW$6,"jjjj"))=0)=$AS$1)*0.5)</f>
        <v/>
      </c>
      <c r="JY29" s="6" t="str">
        <f>IF(OR(JY$6=0,COUNTIF(Feries,JY$6)&gt;0,ISNONTEXT($A29)),"",
((COUNTIFS(SaisiePers,$A29,SaisieDebut,"&lt;"&amp;JY$6,SaisieFin,"&gt;="&amp;JY$6,SaisieJour,"")+
COUNTIFS(SaisiePers,$A29,SaisieDebut,JY$6,SaisieFin,"&gt;="&amp;JY$6,SaisieMatin,Paramètres!$A$2,SaisieJour,"")+
COUNTIFS(SaisiePers,$A29,SaisieDebut,"&lt;"&amp;JY$6,SaisieFin,"&gt;="&amp;JY$6,SaisieMatin,Paramètres!$A$2,SaisieJour,TEXT(JY$6,"jjjj"))=0)=$AS$1)*0.5)</f>
        <v/>
      </c>
      <c r="JZ29" s="6" t="str">
        <f>IF(OR(JY$6=0,COUNTIF(Feries,JY$6)&gt;0,ISNONTEXT($A29)),"",
((COUNTIFS(SaisiePers,$A29,SaisieDebut,"&lt;="&amp;JY$6,SaisieFin,"&gt;"&amp;JY$6,SaisieJour,"")+
COUNTIFS(SaisiePers,$A29,SaisieDebut,"&lt;="&amp;JY$6,SaisieFin,JY$6,SaisieSoir,Paramètres!$B$3,SaisieJour,"")+
COUNTIFS(SaisiePers,$A29,SaisieDebut,"&lt;="&amp;JY$6,SaisieFin,"&gt;"&amp;JY$6,SaisieSoir,Paramètres!$B$3,SaisieJour,TEXT(JY$6,"jjjj"))=0)=$AS$1)*0.5)</f>
        <v/>
      </c>
      <c r="KA29" s="6" t="str">
        <f>IF(OR(KA$6=0,COUNTIF(Feries,KA$6)&gt;0,ISNONTEXT($A29)),"",
((COUNTIFS(SaisiePers,$A29,SaisieDebut,"&lt;"&amp;KA$6,SaisieFin,"&gt;="&amp;KA$6,SaisieJour,"")+
COUNTIFS(SaisiePers,$A29,SaisieDebut,KA$6,SaisieFin,"&gt;="&amp;KA$6,SaisieMatin,Paramètres!$A$2,SaisieJour,"")+
COUNTIFS(SaisiePers,$A29,SaisieDebut,"&lt;"&amp;KA$6,SaisieFin,"&gt;="&amp;KA$6,SaisieMatin,Paramètres!$A$2,SaisieJour,TEXT(KA$6,"jjjj"))=0)=$AS$1)*0.5)</f>
        <v/>
      </c>
      <c r="KB29" s="6" t="str">
        <f>IF(OR(KA$6=0,COUNTIF(Feries,KA$6)&gt;0,ISNONTEXT($A29)),"",
((COUNTIFS(SaisiePers,$A29,SaisieDebut,"&lt;="&amp;KA$6,SaisieFin,"&gt;"&amp;KA$6,SaisieJour,"")+
COUNTIFS(SaisiePers,$A29,SaisieDebut,"&lt;="&amp;KA$6,SaisieFin,KA$6,SaisieSoir,Paramètres!$B$3,SaisieJour,"")+
COUNTIFS(SaisiePers,$A29,SaisieDebut,"&lt;="&amp;KA$6,SaisieFin,"&gt;"&amp;KA$6,SaisieSoir,Paramètres!$B$3,SaisieJour,TEXT(KA$6,"jjjj"))=0)=$AS$1)*0.5)</f>
        <v/>
      </c>
      <c r="KC29" s="6" t="str">
        <f>IF(OR(KC$6=0,COUNTIF(Feries,KC$6)&gt;0,ISNONTEXT($A29)),"",
((COUNTIFS(SaisiePers,$A29,SaisieDebut,"&lt;"&amp;KC$6,SaisieFin,"&gt;="&amp;KC$6,SaisieJour,"")+
COUNTIFS(SaisiePers,$A29,SaisieDebut,KC$6,SaisieFin,"&gt;="&amp;KC$6,SaisieMatin,Paramètres!$A$2,SaisieJour,"")+
COUNTIFS(SaisiePers,$A29,SaisieDebut,"&lt;"&amp;KC$6,SaisieFin,"&gt;="&amp;KC$6,SaisieMatin,Paramètres!$A$2,SaisieJour,TEXT(KC$6,"jjjj"))=0)=$AS$1)*0.5)</f>
        <v/>
      </c>
      <c r="KD29" s="6" t="str">
        <f>IF(OR(KC$6=0,COUNTIF(Feries,KC$6)&gt;0,ISNONTEXT($A29)),"",
((COUNTIFS(SaisiePers,$A29,SaisieDebut,"&lt;="&amp;KC$6,SaisieFin,"&gt;"&amp;KC$6,SaisieJour,"")+
COUNTIFS(SaisiePers,$A29,SaisieDebut,"&lt;="&amp;KC$6,SaisieFin,KC$6,SaisieSoir,Paramètres!$B$3,SaisieJour,"")+
COUNTIFS(SaisiePers,$A29,SaisieDebut,"&lt;="&amp;KC$6,SaisieFin,"&gt;"&amp;KC$6,SaisieSoir,Paramètres!$B$3,SaisieJour,TEXT(KC$6,"jjjj"))=0)=$AS$1)*0.5)</f>
        <v/>
      </c>
      <c r="KE29" s="6" t="str">
        <f>IF(OR(KE$6=0,COUNTIF(Feries,KE$6)&gt;0,ISNONTEXT($A29)),"",
((COUNTIFS(SaisiePers,$A29,SaisieDebut,"&lt;"&amp;KE$6,SaisieFin,"&gt;="&amp;KE$6,SaisieJour,"")+
COUNTIFS(SaisiePers,$A29,SaisieDebut,KE$6,SaisieFin,"&gt;="&amp;KE$6,SaisieMatin,Paramètres!$A$2,SaisieJour,"")+
COUNTIFS(SaisiePers,$A29,SaisieDebut,"&lt;"&amp;KE$6,SaisieFin,"&gt;="&amp;KE$6,SaisieMatin,Paramètres!$A$2,SaisieJour,TEXT(KE$6,"jjjj"))=0)=$AS$1)*0.5)</f>
        <v/>
      </c>
      <c r="KF29" s="6" t="str">
        <f>IF(OR(KE$6=0,COUNTIF(Feries,KE$6)&gt;0,ISNONTEXT($A29)),"",
((COUNTIFS(SaisiePers,$A29,SaisieDebut,"&lt;="&amp;KE$6,SaisieFin,"&gt;"&amp;KE$6,SaisieJour,"")+
COUNTIFS(SaisiePers,$A29,SaisieDebut,"&lt;="&amp;KE$6,SaisieFin,KE$6,SaisieSoir,Paramètres!$B$3,SaisieJour,"")+
COUNTIFS(SaisiePers,$A29,SaisieDebut,"&lt;="&amp;KE$6,SaisieFin,"&gt;"&amp;KE$6,SaisieSoir,Paramètres!$B$3,SaisieJour,TEXT(KE$6,"jjjj"))=0)=$AS$1)*0.5)</f>
        <v/>
      </c>
      <c r="KG29" s="6" t="str">
        <f>IF(OR(KG$6=0,COUNTIF(Feries,KG$6)&gt;0,ISNONTEXT($A29)),"",
((COUNTIFS(SaisiePers,$A29,SaisieDebut,"&lt;"&amp;KG$6,SaisieFin,"&gt;="&amp;KG$6,SaisieJour,"")+
COUNTIFS(SaisiePers,$A29,SaisieDebut,KG$6,SaisieFin,"&gt;="&amp;KG$6,SaisieMatin,Paramètres!$A$2,SaisieJour,"")+
COUNTIFS(SaisiePers,$A29,SaisieDebut,"&lt;"&amp;KG$6,SaisieFin,"&gt;="&amp;KG$6,SaisieMatin,Paramètres!$A$2,SaisieJour,TEXT(KG$6,"jjjj"))=0)=$AS$1)*0.5)</f>
        <v/>
      </c>
      <c r="KH29" s="6" t="str">
        <f>IF(OR(KG$6=0,COUNTIF(Feries,KG$6)&gt;0,ISNONTEXT($A29)),"",
((COUNTIFS(SaisiePers,$A29,SaisieDebut,"&lt;="&amp;KG$6,SaisieFin,"&gt;"&amp;KG$6,SaisieJour,"")+
COUNTIFS(SaisiePers,$A29,SaisieDebut,"&lt;="&amp;KG$6,SaisieFin,KG$6,SaisieSoir,Paramètres!$B$3,SaisieJour,"")+
COUNTIFS(SaisiePers,$A29,SaisieDebut,"&lt;="&amp;KG$6,SaisieFin,"&gt;"&amp;KG$6,SaisieSoir,Paramètres!$B$3,SaisieJour,TEXT(KG$6,"jjjj"))=0)=$AS$1)*0.5)</f>
        <v/>
      </c>
      <c r="KI29" s="6" t="str">
        <f>IF(OR(KI$6=0,COUNTIF(Feries,KI$6)&gt;0,ISNONTEXT($A29)),"",
((COUNTIFS(SaisiePers,$A29,SaisieDebut,"&lt;"&amp;KI$6,SaisieFin,"&gt;="&amp;KI$6,SaisieJour,"")+
COUNTIFS(SaisiePers,$A29,SaisieDebut,KI$6,SaisieFin,"&gt;="&amp;KI$6,SaisieMatin,Paramètres!$A$2,SaisieJour,"")+
COUNTIFS(SaisiePers,$A29,SaisieDebut,"&lt;"&amp;KI$6,SaisieFin,"&gt;="&amp;KI$6,SaisieMatin,Paramètres!$A$2,SaisieJour,TEXT(KI$6,"jjjj"))=0)=$AS$1)*0.5)</f>
        <v/>
      </c>
      <c r="KJ29" s="6" t="str">
        <f>IF(OR(KI$6=0,COUNTIF(Feries,KI$6)&gt;0,ISNONTEXT($A29)),"",
((COUNTIFS(SaisiePers,$A29,SaisieDebut,"&lt;="&amp;KI$6,SaisieFin,"&gt;"&amp;KI$6,SaisieJour,"")+
COUNTIFS(SaisiePers,$A29,SaisieDebut,"&lt;="&amp;KI$6,SaisieFin,KI$6,SaisieSoir,Paramètres!$B$3,SaisieJour,"")+
COUNTIFS(SaisiePers,$A29,SaisieDebut,"&lt;="&amp;KI$6,SaisieFin,"&gt;"&amp;KI$6,SaisieSoir,Paramètres!$B$3,SaisieJour,TEXT(KI$6,"jjjj"))=0)=$AS$1)*0.5)</f>
        <v/>
      </c>
      <c r="KK29" s="6" t="str">
        <f>IF(OR(KK$6=0,COUNTIF(Feries,KK$6)&gt;0,ISNONTEXT($A29)),"",
((COUNTIFS(SaisiePers,$A29,SaisieDebut,"&lt;"&amp;KK$6,SaisieFin,"&gt;="&amp;KK$6,SaisieJour,"")+
COUNTIFS(SaisiePers,$A29,SaisieDebut,KK$6,SaisieFin,"&gt;="&amp;KK$6,SaisieMatin,Paramètres!$A$2,SaisieJour,"")+
COUNTIFS(SaisiePers,$A29,SaisieDebut,"&lt;"&amp;KK$6,SaisieFin,"&gt;="&amp;KK$6,SaisieMatin,Paramètres!$A$2,SaisieJour,TEXT(KK$6,"jjjj"))=0)=$AS$1)*0.5)</f>
        <v/>
      </c>
      <c r="KL29" s="6" t="str">
        <f>IF(OR(KK$6=0,COUNTIF(Feries,KK$6)&gt;0,ISNONTEXT($A29)),"",
((COUNTIFS(SaisiePers,$A29,SaisieDebut,"&lt;="&amp;KK$6,SaisieFin,"&gt;"&amp;KK$6,SaisieJour,"")+
COUNTIFS(SaisiePers,$A29,SaisieDebut,"&lt;="&amp;KK$6,SaisieFin,KK$6,SaisieSoir,Paramètres!$B$3,SaisieJour,"")+
COUNTIFS(SaisiePers,$A29,SaisieDebut,"&lt;="&amp;KK$6,SaisieFin,"&gt;"&amp;KK$6,SaisieSoir,Paramètres!$B$3,SaisieJour,TEXT(KK$6,"jjjj"))=0)=$AS$1)*0.5)</f>
        <v/>
      </c>
      <c r="KM29" s="6" t="str">
        <f>IF(OR(KM$6=0,COUNTIF(Feries,KM$6)&gt;0,ISNONTEXT($A29)),"",
((COUNTIFS(SaisiePers,$A29,SaisieDebut,"&lt;"&amp;KM$6,SaisieFin,"&gt;="&amp;KM$6,SaisieJour,"")+
COUNTIFS(SaisiePers,$A29,SaisieDebut,KM$6,SaisieFin,"&gt;="&amp;KM$6,SaisieMatin,Paramètres!$A$2,SaisieJour,"")+
COUNTIFS(SaisiePers,$A29,SaisieDebut,"&lt;"&amp;KM$6,SaisieFin,"&gt;="&amp;KM$6,SaisieMatin,Paramètres!$A$2,SaisieJour,TEXT(KM$6,"jjjj"))=0)=$AS$1)*0.5)</f>
        <v/>
      </c>
      <c r="KN29" s="6" t="str">
        <f>IF(OR(KM$6=0,COUNTIF(Feries,KM$6)&gt;0,ISNONTEXT($A29)),"",
((COUNTIFS(SaisiePers,$A29,SaisieDebut,"&lt;="&amp;KM$6,SaisieFin,"&gt;"&amp;KM$6,SaisieJour,"")+
COUNTIFS(SaisiePers,$A29,SaisieDebut,"&lt;="&amp;KM$6,SaisieFin,KM$6,SaisieSoir,Paramètres!$B$3,SaisieJour,"")+
COUNTIFS(SaisiePers,$A29,SaisieDebut,"&lt;="&amp;KM$6,SaisieFin,"&gt;"&amp;KM$6,SaisieSoir,Paramètres!$B$3,SaisieJour,TEXT(KM$6,"jjjj"))=0)=$AS$1)*0.5)</f>
        <v/>
      </c>
      <c r="KO29" s="6" t="str">
        <f>IF(OR(KO$6=0,COUNTIF(Feries,KO$6)&gt;0,ISNONTEXT($A29)),"",
((COUNTIFS(SaisiePers,$A29,SaisieDebut,"&lt;"&amp;KO$6,SaisieFin,"&gt;="&amp;KO$6,SaisieJour,"")+
COUNTIFS(SaisiePers,$A29,SaisieDebut,KO$6,SaisieFin,"&gt;="&amp;KO$6,SaisieMatin,Paramètres!$A$2,SaisieJour,"")+
COUNTIFS(SaisiePers,$A29,SaisieDebut,"&lt;"&amp;KO$6,SaisieFin,"&gt;="&amp;KO$6,SaisieMatin,Paramètres!$A$2,SaisieJour,TEXT(KO$6,"jjjj"))=0)=$AS$1)*0.5)</f>
        <v/>
      </c>
      <c r="KP29" s="6" t="str">
        <f>IF(OR(KO$6=0,COUNTIF(Feries,KO$6)&gt;0,ISNONTEXT($A29)),"",
((COUNTIFS(SaisiePers,$A29,SaisieDebut,"&lt;="&amp;KO$6,SaisieFin,"&gt;"&amp;KO$6,SaisieJour,"")+
COUNTIFS(SaisiePers,$A29,SaisieDebut,"&lt;="&amp;KO$6,SaisieFin,KO$6,SaisieSoir,Paramètres!$B$3,SaisieJour,"")+
COUNTIFS(SaisiePers,$A29,SaisieDebut,"&lt;="&amp;KO$6,SaisieFin,"&gt;"&amp;KO$6,SaisieSoir,Paramètres!$B$3,SaisieJour,TEXT(KO$6,"jjjj"))=0)=$AS$1)*0.5)</f>
        <v/>
      </c>
      <c r="KQ29" s="6" t="str">
        <f>IF(OR(KQ$6=0,COUNTIF(Feries,KQ$6)&gt;0,ISNONTEXT($A29)),"",
((COUNTIFS(SaisiePers,$A29,SaisieDebut,"&lt;"&amp;KQ$6,SaisieFin,"&gt;="&amp;KQ$6,SaisieJour,"")+
COUNTIFS(SaisiePers,$A29,SaisieDebut,KQ$6,SaisieFin,"&gt;="&amp;KQ$6,SaisieMatin,Paramètres!$A$2,SaisieJour,"")+
COUNTIFS(SaisiePers,$A29,SaisieDebut,"&lt;"&amp;KQ$6,SaisieFin,"&gt;="&amp;KQ$6,SaisieMatin,Paramètres!$A$2,SaisieJour,TEXT(KQ$6,"jjjj"))=0)=$AS$1)*0.5)</f>
        <v/>
      </c>
      <c r="KR29" s="6" t="str">
        <f>IF(OR(KQ$6=0,COUNTIF(Feries,KQ$6)&gt;0,ISNONTEXT($A29)),"",
((COUNTIFS(SaisiePers,$A29,SaisieDebut,"&lt;="&amp;KQ$6,SaisieFin,"&gt;"&amp;KQ$6,SaisieJour,"")+
COUNTIFS(SaisiePers,$A29,SaisieDebut,"&lt;="&amp;KQ$6,SaisieFin,KQ$6,SaisieSoir,Paramètres!$B$3,SaisieJour,"")+
COUNTIFS(SaisiePers,$A29,SaisieDebut,"&lt;="&amp;KQ$6,SaisieFin,"&gt;"&amp;KQ$6,SaisieSoir,Paramètres!$B$3,SaisieJour,TEXT(KQ$6,"jjjj"))=0)=$AS$1)*0.5)</f>
        <v/>
      </c>
      <c r="KS29" s="6" t="str">
        <f>IF(OR(KS$6=0,COUNTIF(Feries,KS$6)&gt;0,ISNONTEXT($A29)),"",
((COUNTIFS(SaisiePers,$A29,SaisieDebut,"&lt;"&amp;KS$6,SaisieFin,"&gt;="&amp;KS$6,SaisieJour,"")+
COUNTIFS(SaisiePers,$A29,SaisieDebut,KS$6,SaisieFin,"&gt;="&amp;KS$6,SaisieMatin,Paramètres!$A$2,SaisieJour,"")+
COUNTIFS(SaisiePers,$A29,SaisieDebut,"&lt;"&amp;KS$6,SaisieFin,"&gt;="&amp;KS$6,SaisieMatin,Paramètres!$A$2,SaisieJour,TEXT(KS$6,"jjjj"))=0)=$AS$1)*0.5)</f>
        <v/>
      </c>
      <c r="KT29" s="6" t="str">
        <f>IF(OR(KS$6=0,COUNTIF(Feries,KS$6)&gt;0,ISNONTEXT($A29)),"",
((COUNTIFS(SaisiePers,$A29,SaisieDebut,"&lt;="&amp;KS$6,SaisieFin,"&gt;"&amp;KS$6,SaisieJour,"")+
COUNTIFS(SaisiePers,$A29,SaisieDebut,"&lt;="&amp;KS$6,SaisieFin,KS$6,SaisieSoir,Paramètres!$B$3,SaisieJour,"")+
COUNTIFS(SaisiePers,$A29,SaisieDebut,"&lt;="&amp;KS$6,SaisieFin,"&gt;"&amp;KS$6,SaisieSoir,Paramètres!$B$3,SaisieJour,TEXT(KS$6,"jjjj"))=0)=$AS$1)*0.5)</f>
        <v/>
      </c>
      <c r="KU29" s="6" t="str">
        <f>IF(OR(KU$6=0,COUNTIF(Feries,KU$6)&gt;0,ISNONTEXT($A29)),"",
((COUNTIFS(SaisiePers,$A29,SaisieDebut,"&lt;"&amp;KU$6,SaisieFin,"&gt;="&amp;KU$6,SaisieJour,"")+
COUNTIFS(SaisiePers,$A29,SaisieDebut,KU$6,SaisieFin,"&gt;="&amp;KU$6,SaisieMatin,Paramètres!$A$2,SaisieJour,"")+
COUNTIFS(SaisiePers,$A29,SaisieDebut,"&lt;"&amp;KU$6,SaisieFin,"&gt;="&amp;KU$6,SaisieMatin,Paramètres!$A$2,SaisieJour,TEXT(KU$6,"jjjj"))=0)=$AS$1)*0.5)</f>
        <v/>
      </c>
      <c r="KV29" s="6" t="str">
        <f>IF(OR(KU$6=0,COUNTIF(Feries,KU$6)&gt;0,ISNONTEXT($A29)),"",
((COUNTIFS(SaisiePers,$A29,SaisieDebut,"&lt;="&amp;KU$6,SaisieFin,"&gt;"&amp;KU$6,SaisieJour,"")+
COUNTIFS(SaisiePers,$A29,SaisieDebut,"&lt;="&amp;KU$6,SaisieFin,KU$6,SaisieSoir,Paramètres!$B$3,SaisieJour,"")+
COUNTIFS(SaisiePers,$A29,SaisieDebut,"&lt;="&amp;KU$6,SaisieFin,"&gt;"&amp;KU$6,SaisieSoir,Paramètres!$B$3,SaisieJour,TEXT(KU$6,"jjjj"))=0)=$AS$1)*0.5)</f>
        <v/>
      </c>
      <c r="KW29" s="6" t="str">
        <f>IF(OR(KW$6=0,COUNTIF(Feries,KW$6)&gt;0,ISNONTEXT($A29)),"",
((COUNTIFS(SaisiePers,$A29,SaisieDebut,"&lt;"&amp;KW$6,SaisieFin,"&gt;="&amp;KW$6,SaisieJour,"")+
COUNTIFS(SaisiePers,$A29,SaisieDebut,KW$6,SaisieFin,"&gt;="&amp;KW$6,SaisieMatin,Paramètres!$A$2,SaisieJour,"")+
COUNTIFS(SaisiePers,$A29,SaisieDebut,"&lt;"&amp;KW$6,SaisieFin,"&gt;="&amp;KW$6,SaisieMatin,Paramètres!$A$2,SaisieJour,TEXT(KW$6,"jjjj"))=0)=$AS$1)*0.5)</f>
        <v/>
      </c>
      <c r="KX29" s="6" t="str">
        <f>IF(OR(KW$6=0,COUNTIF(Feries,KW$6)&gt;0,ISNONTEXT($A29)),"",
((COUNTIFS(SaisiePers,$A29,SaisieDebut,"&lt;="&amp;KW$6,SaisieFin,"&gt;"&amp;KW$6,SaisieJour,"")+
COUNTIFS(SaisiePers,$A29,SaisieDebut,"&lt;="&amp;KW$6,SaisieFin,KW$6,SaisieSoir,Paramètres!$B$3,SaisieJour,"")+
COUNTIFS(SaisiePers,$A29,SaisieDebut,"&lt;="&amp;KW$6,SaisieFin,"&gt;"&amp;KW$6,SaisieSoir,Paramètres!$B$3,SaisieJour,TEXT(KW$6,"jjjj"))=0)=$AS$1)*0.5)</f>
        <v/>
      </c>
      <c r="KY29" s="6" t="str">
        <f>IF(OR(KY$6=0,COUNTIF(Feries,KY$6)&gt;0,ISNONTEXT($A29)),"",
((COUNTIFS(SaisiePers,$A29,SaisieDebut,"&lt;"&amp;KY$6,SaisieFin,"&gt;="&amp;KY$6,SaisieJour,"")+
COUNTIFS(SaisiePers,$A29,SaisieDebut,KY$6,SaisieFin,"&gt;="&amp;KY$6,SaisieMatin,Paramètres!$A$2,SaisieJour,"")+
COUNTIFS(SaisiePers,$A29,SaisieDebut,"&lt;"&amp;KY$6,SaisieFin,"&gt;="&amp;KY$6,SaisieMatin,Paramètres!$A$2,SaisieJour,TEXT(KY$6,"jjjj"))=0)=$AS$1)*0.5)</f>
        <v/>
      </c>
      <c r="KZ29" s="6" t="str">
        <f>IF(OR(KY$6=0,COUNTIF(Feries,KY$6)&gt;0,ISNONTEXT($A29)),"",
((COUNTIFS(SaisiePers,$A29,SaisieDebut,"&lt;="&amp;KY$6,SaisieFin,"&gt;"&amp;KY$6,SaisieJour,"")+
COUNTIFS(SaisiePers,$A29,SaisieDebut,"&lt;="&amp;KY$6,SaisieFin,KY$6,SaisieSoir,Paramètres!$B$3,SaisieJour,"")+
COUNTIFS(SaisiePers,$A29,SaisieDebut,"&lt;="&amp;KY$6,SaisieFin,"&gt;"&amp;KY$6,SaisieSoir,Paramètres!$B$3,SaisieJour,TEXT(KY$6,"jjjj"))=0)=$AS$1)*0.5)</f>
        <v/>
      </c>
      <c r="LA29" s="6" t="str">
        <f>IF(OR(LA$6=0,COUNTIF(Feries,LA$6)&gt;0,ISNONTEXT($A29)),"",
((COUNTIFS(SaisiePers,$A29,SaisieDebut,"&lt;"&amp;LA$6,SaisieFin,"&gt;="&amp;LA$6,SaisieJour,"")+
COUNTIFS(SaisiePers,$A29,SaisieDebut,LA$6,SaisieFin,"&gt;="&amp;LA$6,SaisieMatin,Paramètres!$A$2,SaisieJour,"")+
COUNTIFS(SaisiePers,$A29,SaisieDebut,"&lt;"&amp;LA$6,SaisieFin,"&gt;="&amp;LA$6,SaisieMatin,Paramètres!$A$2,SaisieJour,TEXT(LA$6,"jjjj"))=0)=$AS$1)*0.5)</f>
        <v/>
      </c>
      <c r="LB29" s="6" t="str">
        <f>IF(OR(LA$6=0,COUNTIF(Feries,LA$6)&gt;0,ISNONTEXT($A29)),"",
((COUNTIFS(SaisiePers,$A29,SaisieDebut,"&lt;="&amp;LA$6,SaisieFin,"&gt;"&amp;LA$6,SaisieJour,"")+
COUNTIFS(SaisiePers,$A29,SaisieDebut,"&lt;="&amp;LA$6,SaisieFin,LA$6,SaisieSoir,Paramètres!$B$3,SaisieJour,"")+
COUNTIFS(SaisiePers,$A29,SaisieDebut,"&lt;="&amp;LA$6,SaisieFin,"&gt;"&amp;LA$6,SaisieSoir,Paramètres!$B$3,SaisieJour,TEXT(LA$6,"jjjj"))=0)=$AS$1)*0.5)</f>
        <v/>
      </c>
      <c r="LC29" s="6" t="str">
        <f>IF(OR(LC$6=0,COUNTIF(Feries,LC$6)&gt;0,ISNONTEXT($A29)),"",
((COUNTIFS(SaisiePers,$A29,SaisieDebut,"&lt;"&amp;LC$6,SaisieFin,"&gt;="&amp;LC$6,SaisieJour,"")+
COUNTIFS(SaisiePers,$A29,SaisieDebut,LC$6,SaisieFin,"&gt;="&amp;LC$6,SaisieMatin,Paramètres!$A$2,SaisieJour,"")+
COUNTIFS(SaisiePers,$A29,SaisieDebut,"&lt;"&amp;LC$6,SaisieFin,"&gt;="&amp;LC$6,SaisieMatin,Paramètres!$A$2,SaisieJour,TEXT(LC$6,"jjjj"))=0)=$AS$1)*0.5)</f>
        <v/>
      </c>
      <c r="LD29" s="6" t="str">
        <f>IF(OR(LC$6=0,COUNTIF(Feries,LC$6)&gt;0,ISNONTEXT($A29)),"",
((COUNTIFS(SaisiePers,$A29,SaisieDebut,"&lt;="&amp;LC$6,SaisieFin,"&gt;"&amp;LC$6,SaisieJour,"")+
COUNTIFS(SaisiePers,$A29,SaisieDebut,"&lt;="&amp;LC$6,SaisieFin,LC$6,SaisieSoir,Paramètres!$B$3,SaisieJour,"")+
COUNTIFS(SaisiePers,$A29,SaisieDebut,"&lt;="&amp;LC$6,SaisieFin,"&gt;"&amp;LC$6,SaisieSoir,Paramètres!$B$3,SaisieJour,TEXT(LC$6,"jjjj"))=0)=$AS$1)*0.5)</f>
        <v/>
      </c>
      <c r="LE29" s="6" t="str">
        <f>IF(OR(LE$6=0,COUNTIF(Feries,LE$6)&gt;0,ISNONTEXT($A29)),"",
((COUNTIFS(SaisiePers,$A29,SaisieDebut,"&lt;"&amp;LE$6,SaisieFin,"&gt;="&amp;LE$6,SaisieJour,"")+
COUNTIFS(SaisiePers,$A29,SaisieDebut,LE$6,SaisieFin,"&gt;="&amp;LE$6,SaisieMatin,Paramètres!$A$2,SaisieJour,"")+
COUNTIFS(SaisiePers,$A29,SaisieDebut,"&lt;"&amp;LE$6,SaisieFin,"&gt;="&amp;LE$6,SaisieMatin,Paramètres!$A$2,SaisieJour,TEXT(LE$6,"jjjj"))=0)=$AS$1)*0.5)</f>
        <v/>
      </c>
      <c r="LF29" s="6" t="str">
        <f>IF(OR(LE$6=0,COUNTIF(Feries,LE$6)&gt;0,ISNONTEXT($A29)),"",
((COUNTIFS(SaisiePers,$A29,SaisieDebut,"&lt;="&amp;LE$6,SaisieFin,"&gt;"&amp;LE$6,SaisieJour,"")+
COUNTIFS(SaisiePers,$A29,SaisieDebut,"&lt;="&amp;LE$6,SaisieFin,LE$6,SaisieSoir,Paramètres!$B$3,SaisieJour,"")+
COUNTIFS(SaisiePers,$A29,SaisieDebut,"&lt;="&amp;LE$6,SaisieFin,"&gt;"&amp;LE$6,SaisieSoir,Paramètres!$B$3,SaisieJour,TEXT(LE$6,"jjjj"))=0)=$AS$1)*0.5)</f>
        <v/>
      </c>
      <c r="LG29" s="6" t="str">
        <f>IF(OR(LG$6=0,COUNTIF(Feries,LG$6)&gt;0,ISNONTEXT($A29)),"",
((COUNTIFS(SaisiePers,$A29,SaisieDebut,"&lt;"&amp;LG$6,SaisieFin,"&gt;="&amp;LG$6,SaisieJour,"")+
COUNTIFS(SaisiePers,$A29,SaisieDebut,LG$6,SaisieFin,"&gt;="&amp;LG$6,SaisieMatin,Paramètres!$A$2,SaisieJour,"")+
COUNTIFS(SaisiePers,$A29,SaisieDebut,"&lt;"&amp;LG$6,SaisieFin,"&gt;="&amp;LG$6,SaisieMatin,Paramètres!$A$2,SaisieJour,TEXT(LG$6,"jjjj"))=0)=$AS$1)*0.5)</f>
        <v/>
      </c>
      <c r="LH29" s="6" t="str">
        <f>IF(OR(LG$6=0,COUNTIF(Feries,LG$6)&gt;0,ISNONTEXT($A29)),"",
((COUNTIFS(SaisiePers,$A29,SaisieDebut,"&lt;="&amp;LG$6,SaisieFin,"&gt;"&amp;LG$6,SaisieJour,"")+
COUNTIFS(SaisiePers,$A29,SaisieDebut,"&lt;="&amp;LG$6,SaisieFin,LG$6,SaisieSoir,Paramètres!$B$3,SaisieJour,"")+
COUNTIFS(SaisiePers,$A29,SaisieDebut,"&lt;="&amp;LG$6,SaisieFin,"&gt;"&amp;LG$6,SaisieSoir,Paramètres!$B$3,SaisieJour,TEXT(LG$6,"jjjj"))=0)=$AS$1)*0.5)</f>
        <v/>
      </c>
      <c r="LI29" s="6" t="str">
        <f>IF(OR(LI$6=0,COUNTIF(Feries,LI$6)&gt;0,ISNONTEXT($A29)),"",
((COUNTIFS(SaisiePers,$A29,SaisieDebut,"&lt;"&amp;LI$6,SaisieFin,"&gt;="&amp;LI$6,SaisieJour,"")+
COUNTIFS(SaisiePers,$A29,SaisieDebut,LI$6,SaisieFin,"&gt;="&amp;LI$6,SaisieMatin,Paramètres!$A$2,SaisieJour,"")+
COUNTIFS(SaisiePers,$A29,SaisieDebut,"&lt;"&amp;LI$6,SaisieFin,"&gt;="&amp;LI$6,SaisieMatin,Paramètres!$A$2,SaisieJour,TEXT(LI$6,"jjjj"))=0)=$AS$1)*0.5)</f>
        <v/>
      </c>
      <c r="LJ29" s="6" t="str">
        <f>IF(OR(LI$6=0,COUNTIF(Feries,LI$6)&gt;0,ISNONTEXT($A29)),"",
((COUNTIFS(SaisiePers,$A29,SaisieDebut,"&lt;="&amp;LI$6,SaisieFin,"&gt;"&amp;LI$6,SaisieJour,"")+
COUNTIFS(SaisiePers,$A29,SaisieDebut,"&lt;="&amp;LI$6,SaisieFin,LI$6,SaisieSoir,Paramètres!$B$3,SaisieJour,"")+
COUNTIFS(SaisiePers,$A29,SaisieDebut,"&lt;="&amp;LI$6,SaisieFin,"&gt;"&amp;LI$6,SaisieSoir,Paramètres!$B$3,SaisieJour,TEXT(LI$6,"jjjj"))=0)=$AS$1)*0.5)</f>
        <v/>
      </c>
      <c r="LK29" s="6" t="str">
        <f>IF(OR(LK$6=0,COUNTIF(Feries,LK$6)&gt;0,ISNONTEXT($A29)),"",
((COUNTIFS(SaisiePers,$A29,SaisieDebut,"&lt;"&amp;LK$6,SaisieFin,"&gt;="&amp;LK$6,SaisieJour,"")+
COUNTIFS(SaisiePers,$A29,SaisieDebut,LK$6,SaisieFin,"&gt;="&amp;LK$6,SaisieMatin,Paramètres!$A$2,SaisieJour,"")+
COUNTIFS(SaisiePers,$A29,SaisieDebut,"&lt;"&amp;LK$6,SaisieFin,"&gt;="&amp;LK$6,SaisieMatin,Paramètres!$A$2,SaisieJour,TEXT(LK$6,"jjjj"))=0)=$AS$1)*0.5)</f>
        <v/>
      </c>
      <c r="LL29" s="6" t="str">
        <f>IF(OR(LK$6=0,COUNTIF(Feries,LK$6)&gt;0,ISNONTEXT($A29)),"",
((COUNTIFS(SaisiePers,$A29,SaisieDebut,"&lt;="&amp;LK$6,SaisieFin,"&gt;"&amp;LK$6,SaisieJour,"")+
COUNTIFS(SaisiePers,$A29,SaisieDebut,"&lt;="&amp;LK$6,SaisieFin,LK$6,SaisieSoir,Paramètres!$B$3,SaisieJour,"")+
COUNTIFS(SaisiePers,$A29,SaisieDebut,"&lt;="&amp;LK$6,SaisieFin,"&gt;"&amp;LK$6,SaisieSoir,Paramètres!$B$3,SaisieJour,TEXT(LK$6,"jjjj"))=0)=$AS$1)*0.5)</f>
        <v/>
      </c>
      <c r="LM29" s="6" t="str">
        <f>IF(OR(LM$6=0,COUNTIF(Feries,LM$6)&gt;0,ISNONTEXT($A29)),"",
((COUNTIFS(SaisiePers,$A29,SaisieDebut,"&lt;"&amp;LM$6,SaisieFin,"&gt;="&amp;LM$6,SaisieJour,"")+
COUNTIFS(SaisiePers,$A29,SaisieDebut,LM$6,SaisieFin,"&gt;="&amp;LM$6,SaisieMatin,Paramètres!$A$2,SaisieJour,"")+
COUNTIFS(SaisiePers,$A29,SaisieDebut,"&lt;"&amp;LM$6,SaisieFin,"&gt;="&amp;LM$6,SaisieMatin,Paramètres!$A$2,SaisieJour,TEXT(LM$6,"jjjj"))=0)=$AS$1)*0.5)</f>
        <v/>
      </c>
      <c r="LN29" s="6" t="str">
        <f>IF(OR(LM$6=0,COUNTIF(Feries,LM$6)&gt;0,ISNONTEXT($A29)),"",
((COUNTIFS(SaisiePers,$A29,SaisieDebut,"&lt;="&amp;LM$6,SaisieFin,"&gt;"&amp;LM$6,SaisieJour,"")+
COUNTIFS(SaisiePers,$A29,SaisieDebut,"&lt;="&amp;LM$6,SaisieFin,LM$6,SaisieSoir,Paramètres!$B$3,SaisieJour,"")+
COUNTIFS(SaisiePers,$A29,SaisieDebut,"&lt;="&amp;LM$6,SaisieFin,"&gt;"&amp;LM$6,SaisieSoir,Paramètres!$B$3,SaisieJour,TEXT(LM$6,"jjjj"))=0)=$AS$1)*0.5)</f>
        <v/>
      </c>
      <c r="LO29" s="6" t="str">
        <f>IF(OR(LO$6=0,COUNTIF(Feries,LO$6)&gt;0,ISNONTEXT($A29)),"",
((COUNTIFS(SaisiePers,$A29,SaisieDebut,"&lt;"&amp;LO$6,SaisieFin,"&gt;="&amp;LO$6,SaisieJour,"")+
COUNTIFS(SaisiePers,$A29,SaisieDebut,LO$6,SaisieFin,"&gt;="&amp;LO$6,SaisieMatin,Paramètres!$A$2,SaisieJour,"")+
COUNTIFS(SaisiePers,$A29,SaisieDebut,"&lt;"&amp;LO$6,SaisieFin,"&gt;="&amp;LO$6,SaisieMatin,Paramètres!$A$2,SaisieJour,TEXT(LO$6,"jjjj"))=0)=$AS$1)*0.5)</f>
        <v/>
      </c>
      <c r="LP29" s="6" t="str">
        <f>IF(OR(LO$6=0,COUNTIF(Feries,LO$6)&gt;0,ISNONTEXT($A29)),"",
((COUNTIFS(SaisiePers,$A29,SaisieDebut,"&lt;="&amp;LO$6,SaisieFin,"&gt;"&amp;LO$6,SaisieJour,"")+
COUNTIFS(SaisiePers,$A29,SaisieDebut,"&lt;="&amp;LO$6,SaisieFin,LO$6,SaisieSoir,Paramètres!$B$3,SaisieJour,"")+
COUNTIFS(SaisiePers,$A29,SaisieDebut,"&lt;="&amp;LO$6,SaisieFin,"&gt;"&amp;LO$6,SaisieSoir,Paramètres!$B$3,SaisieJour,TEXT(LO$6,"jjjj"))=0)=$AS$1)*0.5)</f>
        <v/>
      </c>
      <c r="LQ29" s="6" t="str">
        <f>IF(OR(LQ$6=0,COUNTIF(Feries,LQ$6)&gt;0,ISNONTEXT($A29)),"",
((COUNTIFS(SaisiePers,$A29,SaisieDebut,"&lt;"&amp;LQ$6,SaisieFin,"&gt;="&amp;LQ$6,SaisieJour,"")+
COUNTIFS(SaisiePers,$A29,SaisieDebut,LQ$6,SaisieFin,"&gt;="&amp;LQ$6,SaisieMatin,Paramètres!$A$2,SaisieJour,"")+
COUNTIFS(SaisiePers,$A29,SaisieDebut,"&lt;"&amp;LQ$6,SaisieFin,"&gt;="&amp;LQ$6,SaisieMatin,Paramètres!$A$2,SaisieJour,TEXT(LQ$6,"jjjj"))=0)=$AS$1)*0.5)</f>
        <v/>
      </c>
      <c r="LR29" s="6" t="str">
        <f>IF(OR(LQ$6=0,COUNTIF(Feries,LQ$6)&gt;0,ISNONTEXT($A29)),"",
((COUNTIFS(SaisiePers,$A29,SaisieDebut,"&lt;="&amp;LQ$6,SaisieFin,"&gt;"&amp;LQ$6,SaisieJour,"")+
COUNTIFS(SaisiePers,$A29,SaisieDebut,"&lt;="&amp;LQ$6,SaisieFin,LQ$6,SaisieSoir,Paramètres!$B$3,SaisieJour,"")+
COUNTIFS(SaisiePers,$A29,SaisieDebut,"&lt;="&amp;LQ$6,SaisieFin,"&gt;"&amp;LQ$6,SaisieSoir,Paramètres!$B$3,SaisieJour,TEXT(LQ$6,"jjjj"))=0)=$AS$1)*0.5)</f>
        <v/>
      </c>
      <c r="LS29" s="6" t="str">
        <f>IF(OR(LS$6=0,COUNTIF(Feries,LS$6)&gt;0,ISNONTEXT($A29)),"",
((COUNTIFS(SaisiePers,$A29,SaisieDebut,"&lt;"&amp;LS$6,SaisieFin,"&gt;="&amp;LS$6,SaisieJour,"")+
COUNTIFS(SaisiePers,$A29,SaisieDebut,LS$6,SaisieFin,"&gt;="&amp;LS$6,SaisieMatin,Paramètres!$A$2,SaisieJour,"")+
COUNTIFS(SaisiePers,$A29,SaisieDebut,"&lt;"&amp;LS$6,SaisieFin,"&gt;="&amp;LS$6,SaisieMatin,Paramètres!$A$2,SaisieJour,TEXT(LS$6,"jjjj"))=0)=$AS$1)*0.5)</f>
        <v/>
      </c>
      <c r="LT29" s="6" t="str">
        <f>IF(OR(LS$6=0,COUNTIF(Feries,LS$6)&gt;0,ISNONTEXT($A29)),"",
((COUNTIFS(SaisiePers,$A29,SaisieDebut,"&lt;="&amp;LS$6,SaisieFin,"&gt;"&amp;LS$6,SaisieJour,"")+
COUNTIFS(SaisiePers,$A29,SaisieDebut,"&lt;="&amp;LS$6,SaisieFin,LS$6,SaisieSoir,Paramètres!$B$3,SaisieJour,"")+
COUNTIFS(SaisiePers,$A29,SaisieDebut,"&lt;="&amp;LS$6,SaisieFin,"&gt;"&amp;LS$6,SaisieSoir,Paramètres!$B$3,SaisieJour,TEXT(LS$6,"jjjj"))=0)=$AS$1)*0.5)</f>
        <v/>
      </c>
      <c r="LU29" s="6" t="str">
        <f>IF(OR(LU$6=0,COUNTIF(Feries,LU$6)&gt;0,ISNONTEXT($A29)),"",
((COUNTIFS(SaisiePers,$A29,SaisieDebut,"&lt;"&amp;LU$6,SaisieFin,"&gt;="&amp;LU$6,SaisieJour,"")+
COUNTIFS(SaisiePers,$A29,SaisieDebut,LU$6,SaisieFin,"&gt;="&amp;LU$6,SaisieMatin,Paramètres!$A$2,SaisieJour,"")+
COUNTIFS(SaisiePers,$A29,SaisieDebut,"&lt;"&amp;LU$6,SaisieFin,"&gt;="&amp;LU$6,SaisieMatin,Paramètres!$A$2,SaisieJour,TEXT(LU$6,"jjjj"))=0)=$AS$1)*0.5)</f>
        <v/>
      </c>
      <c r="LV29" s="6" t="str">
        <f>IF(OR(LU$6=0,COUNTIF(Feries,LU$6)&gt;0,ISNONTEXT($A29)),"",
((COUNTIFS(SaisiePers,$A29,SaisieDebut,"&lt;="&amp;LU$6,SaisieFin,"&gt;"&amp;LU$6,SaisieJour,"")+
COUNTIFS(SaisiePers,$A29,SaisieDebut,"&lt;="&amp;LU$6,SaisieFin,LU$6,SaisieSoir,Paramètres!$B$3,SaisieJour,"")+
COUNTIFS(SaisiePers,$A29,SaisieDebut,"&lt;="&amp;LU$6,SaisieFin,"&gt;"&amp;LU$6,SaisieSoir,Paramètres!$B$3,SaisieJour,TEXT(LU$6,"jjjj"))=0)=$AS$1)*0.5)</f>
        <v/>
      </c>
      <c r="LW29" s="6" t="str">
        <f>IF(OR(LW$6=0,COUNTIF(Feries,LW$6)&gt;0,ISNONTEXT($A29)),"",
((COUNTIFS(SaisiePers,$A29,SaisieDebut,"&lt;"&amp;LW$6,SaisieFin,"&gt;="&amp;LW$6,SaisieJour,"")+
COUNTIFS(SaisiePers,$A29,SaisieDebut,LW$6,SaisieFin,"&gt;="&amp;LW$6,SaisieMatin,Paramètres!$A$2,SaisieJour,"")+
COUNTIFS(SaisiePers,$A29,SaisieDebut,"&lt;"&amp;LW$6,SaisieFin,"&gt;="&amp;LW$6,SaisieMatin,Paramètres!$A$2,SaisieJour,TEXT(LW$6,"jjjj"))=0)=$AS$1)*0.5)</f>
        <v/>
      </c>
      <c r="LX29" s="6" t="str">
        <f>IF(OR(LW$6=0,COUNTIF(Feries,LW$6)&gt;0,ISNONTEXT($A29)),"",
((COUNTIFS(SaisiePers,$A29,SaisieDebut,"&lt;="&amp;LW$6,SaisieFin,"&gt;"&amp;LW$6,SaisieJour,"")+
COUNTIFS(SaisiePers,$A29,SaisieDebut,"&lt;="&amp;LW$6,SaisieFin,LW$6,SaisieSoir,Paramètres!$B$3,SaisieJour,"")+
COUNTIFS(SaisiePers,$A29,SaisieDebut,"&lt;="&amp;LW$6,SaisieFin,"&gt;"&amp;LW$6,SaisieSoir,Paramètres!$B$3,SaisieJour,TEXT(LW$6,"jjjj"))=0)=$AS$1)*0.5)</f>
        <v/>
      </c>
      <c r="LY29" s="6" t="str">
        <f>IF(OR(LY$6=0,COUNTIF(Feries,LY$6)&gt;0,ISNONTEXT($A29)),"",
((COUNTIFS(SaisiePers,$A29,SaisieDebut,"&lt;"&amp;LY$6,SaisieFin,"&gt;="&amp;LY$6,SaisieJour,"")+
COUNTIFS(SaisiePers,$A29,SaisieDebut,LY$6,SaisieFin,"&gt;="&amp;LY$6,SaisieMatin,Paramètres!$A$2,SaisieJour,"")+
COUNTIFS(SaisiePers,$A29,SaisieDebut,"&lt;"&amp;LY$6,SaisieFin,"&gt;="&amp;LY$6,SaisieMatin,Paramètres!$A$2,SaisieJour,TEXT(LY$6,"jjjj"))=0)=$AS$1)*0.5)</f>
        <v/>
      </c>
      <c r="LZ29" s="6" t="str">
        <f>IF(OR(LY$6=0,COUNTIF(Feries,LY$6)&gt;0,ISNONTEXT($A29)),"",
((COUNTIFS(SaisiePers,$A29,SaisieDebut,"&lt;="&amp;LY$6,SaisieFin,"&gt;"&amp;LY$6,SaisieJour,"")+
COUNTIFS(SaisiePers,$A29,SaisieDebut,"&lt;="&amp;LY$6,SaisieFin,LY$6,SaisieSoir,Paramètres!$B$3,SaisieJour,"")+
COUNTIFS(SaisiePers,$A29,SaisieDebut,"&lt;="&amp;LY$6,SaisieFin,"&gt;"&amp;LY$6,SaisieSoir,Paramètres!$B$3,SaisieJour,TEXT(LY$6,"jjjj"))=0)=$AS$1)*0.5)</f>
        <v/>
      </c>
      <c r="MA29" s="6" t="str">
        <f>IF(OR(MA$6=0,COUNTIF(Feries,MA$6)&gt;0,ISNONTEXT($A29)),"",
((COUNTIFS(SaisiePers,$A29,SaisieDebut,"&lt;"&amp;MA$6,SaisieFin,"&gt;="&amp;MA$6,SaisieJour,"")+
COUNTIFS(SaisiePers,$A29,SaisieDebut,MA$6,SaisieFin,"&gt;="&amp;MA$6,SaisieMatin,Paramètres!$A$2,SaisieJour,"")+
COUNTIFS(SaisiePers,$A29,SaisieDebut,"&lt;"&amp;MA$6,SaisieFin,"&gt;="&amp;MA$6,SaisieMatin,Paramètres!$A$2,SaisieJour,TEXT(MA$6,"jjjj"))=0)=$AS$1)*0.5)</f>
        <v/>
      </c>
      <c r="MB29" s="6" t="str">
        <f>IF(OR(MA$6=0,COUNTIF(Feries,MA$6)&gt;0,ISNONTEXT($A29)),"",
((COUNTIFS(SaisiePers,$A29,SaisieDebut,"&lt;="&amp;MA$6,SaisieFin,"&gt;"&amp;MA$6,SaisieJour,"")+
COUNTIFS(SaisiePers,$A29,SaisieDebut,"&lt;="&amp;MA$6,SaisieFin,MA$6,SaisieSoir,Paramètres!$B$3,SaisieJour,"")+
COUNTIFS(SaisiePers,$A29,SaisieDebut,"&lt;="&amp;MA$6,SaisieFin,"&gt;"&amp;MA$6,SaisieSoir,Paramètres!$B$3,SaisieJour,TEXT(MA$6,"jjjj"))=0)=$AS$1)*0.5)</f>
        <v/>
      </c>
      <c r="MC29" s="6" t="str">
        <f>IF(OR(MC$6=0,COUNTIF(Feries,MC$6)&gt;0,ISNONTEXT($A29)),"",
((COUNTIFS(SaisiePers,$A29,SaisieDebut,"&lt;"&amp;MC$6,SaisieFin,"&gt;="&amp;MC$6,SaisieJour,"")+
COUNTIFS(SaisiePers,$A29,SaisieDebut,MC$6,SaisieFin,"&gt;="&amp;MC$6,SaisieMatin,Paramètres!$A$2,SaisieJour,"")+
COUNTIFS(SaisiePers,$A29,SaisieDebut,"&lt;"&amp;MC$6,SaisieFin,"&gt;="&amp;MC$6,SaisieMatin,Paramètres!$A$2,SaisieJour,TEXT(MC$6,"jjjj"))=0)=$AS$1)*0.5)</f>
        <v/>
      </c>
      <c r="MD29" s="6" t="str">
        <f>IF(OR(MC$6=0,COUNTIF(Feries,MC$6)&gt;0,ISNONTEXT($A29)),"",
((COUNTIFS(SaisiePers,$A29,SaisieDebut,"&lt;="&amp;MC$6,SaisieFin,"&gt;"&amp;MC$6,SaisieJour,"")+
COUNTIFS(SaisiePers,$A29,SaisieDebut,"&lt;="&amp;MC$6,SaisieFin,MC$6,SaisieSoir,Paramètres!$B$3,SaisieJour,"")+
COUNTIFS(SaisiePers,$A29,SaisieDebut,"&lt;="&amp;MC$6,SaisieFin,"&gt;"&amp;MC$6,SaisieSoir,Paramètres!$B$3,SaisieJour,TEXT(MC$6,"jjjj"))=0)=$AS$1)*0.5)</f>
        <v/>
      </c>
      <c r="ME29" s="6" t="str">
        <f>IF(OR(ME$6=0,COUNTIF(Feries,ME$6)&gt;0,ISNONTEXT($A29)),"",
((COUNTIFS(SaisiePers,$A29,SaisieDebut,"&lt;"&amp;ME$6,SaisieFin,"&gt;="&amp;ME$6,SaisieJour,"")+
COUNTIFS(SaisiePers,$A29,SaisieDebut,ME$6,SaisieFin,"&gt;="&amp;ME$6,SaisieMatin,Paramètres!$A$2,SaisieJour,"")+
COUNTIFS(SaisiePers,$A29,SaisieDebut,"&lt;"&amp;ME$6,SaisieFin,"&gt;="&amp;ME$6,SaisieMatin,Paramètres!$A$2,SaisieJour,TEXT(ME$6,"jjjj"))=0)=$AS$1)*0.5)</f>
        <v/>
      </c>
      <c r="MF29" s="6" t="str">
        <f>IF(OR(ME$6=0,COUNTIF(Feries,ME$6)&gt;0,ISNONTEXT($A29)),"",
((COUNTIFS(SaisiePers,$A29,SaisieDebut,"&lt;="&amp;ME$6,SaisieFin,"&gt;"&amp;ME$6,SaisieJour,"")+
COUNTIFS(SaisiePers,$A29,SaisieDebut,"&lt;="&amp;ME$6,SaisieFin,ME$6,SaisieSoir,Paramètres!$B$3,SaisieJour,"")+
COUNTIFS(SaisiePers,$A29,SaisieDebut,"&lt;="&amp;ME$6,SaisieFin,"&gt;"&amp;ME$6,SaisieSoir,Paramètres!$B$3,SaisieJour,TEXT(ME$6,"jjjj"))=0)=$AS$1)*0.5)</f>
        <v/>
      </c>
      <c r="MG29" s="6" t="str">
        <f>IF(OR(MG$6=0,COUNTIF(Feries,MG$6)&gt;0,ISNONTEXT($A29)),"",
((COUNTIFS(SaisiePers,$A29,SaisieDebut,"&lt;"&amp;MG$6,SaisieFin,"&gt;="&amp;MG$6,SaisieJour,"")+
COUNTIFS(SaisiePers,$A29,SaisieDebut,MG$6,SaisieFin,"&gt;="&amp;MG$6,SaisieMatin,Paramètres!$A$2,SaisieJour,"")+
COUNTIFS(SaisiePers,$A29,SaisieDebut,"&lt;"&amp;MG$6,SaisieFin,"&gt;="&amp;MG$6,SaisieMatin,Paramètres!$A$2,SaisieJour,TEXT(MG$6,"jjjj"))=0)=$AS$1)*0.5)</f>
        <v/>
      </c>
      <c r="MH29" s="6" t="str">
        <f>IF(OR(MG$6=0,COUNTIF(Feries,MG$6)&gt;0,ISNONTEXT($A29)),"",
((COUNTIFS(SaisiePers,$A29,SaisieDebut,"&lt;="&amp;MG$6,SaisieFin,"&gt;"&amp;MG$6,SaisieJour,"")+
COUNTIFS(SaisiePers,$A29,SaisieDebut,"&lt;="&amp;MG$6,SaisieFin,MG$6,SaisieSoir,Paramètres!$B$3,SaisieJour,"")+
COUNTIFS(SaisiePers,$A29,SaisieDebut,"&lt;="&amp;MG$6,SaisieFin,"&gt;"&amp;MG$6,SaisieSoir,Paramètres!$B$3,SaisieJour,TEXT(MG$6,"jjjj"))=0)=$AS$1)*0.5)</f>
        <v/>
      </c>
      <c r="MI29" s="6" t="str">
        <f>IF(OR(MI$6=0,COUNTIF(Feries,MI$6)&gt;0,ISNONTEXT($A29)),"",
((COUNTIFS(SaisiePers,$A29,SaisieDebut,"&lt;"&amp;MI$6,SaisieFin,"&gt;="&amp;MI$6,SaisieJour,"")+
COUNTIFS(SaisiePers,$A29,SaisieDebut,MI$6,SaisieFin,"&gt;="&amp;MI$6,SaisieMatin,Paramètres!$A$2,SaisieJour,"")+
COUNTIFS(SaisiePers,$A29,SaisieDebut,"&lt;"&amp;MI$6,SaisieFin,"&gt;="&amp;MI$6,SaisieMatin,Paramètres!$A$2,SaisieJour,TEXT(MI$6,"jjjj"))=0)=$AS$1)*0.5)</f>
        <v/>
      </c>
      <c r="MJ29" s="6" t="str">
        <f>IF(OR(MI$6=0,COUNTIF(Feries,MI$6)&gt;0,ISNONTEXT($A29)),"",
((COUNTIFS(SaisiePers,$A29,SaisieDebut,"&lt;="&amp;MI$6,SaisieFin,"&gt;"&amp;MI$6,SaisieJour,"")+
COUNTIFS(SaisiePers,$A29,SaisieDebut,"&lt;="&amp;MI$6,SaisieFin,MI$6,SaisieSoir,Paramètres!$B$3,SaisieJour,"")+
COUNTIFS(SaisiePers,$A29,SaisieDebut,"&lt;="&amp;MI$6,SaisieFin,"&gt;"&amp;MI$6,SaisieSoir,Paramètres!$B$3,SaisieJour,TEXT(MI$6,"jjjj"))=0)=$AS$1)*0.5)</f>
        <v/>
      </c>
      <c r="MK29" s="6" t="str">
        <f>IF(OR(MK$6=0,COUNTIF(Feries,MK$6)&gt;0,ISNONTEXT($A29)),"",
((COUNTIFS(SaisiePers,$A29,SaisieDebut,"&lt;"&amp;MK$6,SaisieFin,"&gt;="&amp;MK$6,SaisieJour,"")+
COUNTIFS(SaisiePers,$A29,SaisieDebut,MK$6,SaisieFin,"&gt;="&amp;MK$6,SaisieMatin,Paramètres!$A$2,SaisieJour,"")+
COUNTIFS(SaisiePers,$A29,SaisieDebut,"&lt;"&amp;MK$6,SaisieFin,"&gt;="&amp;MK$6,SaisieMatin,Paramètres!$A$2,SaisieJour,TEXT(MK$6,"jjjj"))=0)=$AS$1)*0.5)</f>
        <v/>
      </c>
      <c r="ML29" s="6" t="str">
        <f>IF(OR(MK$6=0,COUNTIF(Feries,MK$6)&gt;0,ISNONTEXT($A29)),"",
((COUNTIFS(SaisiePers,$A29,SaisieDebut,"&lt;="&amp;MK$6,SaisieFin,"&gt;"&amp;MK$6,SaisieJour,"")+
COUNTIFS(SaisiePers,$A29,SaisieDebut,"&lt;="&amp;MK$6,SaisieFin,MK$6,SaisieSoir,Paramètres!$B$3,SaisieJour,"")+
COUNTIFS(SaisiePers,$A29,SaisieDebut,"&lt;="&amp;MK$6,SaisieFin,"&gt;"&amp;MK$6,SaisieSoir,Paramètres!$B$3,SaisieJour,TEXT(MK$6,"jjjj"))=0)=$AS$1)*0.5)</f>
        <v/>
      </c>
      <c r="MM29" s="6" t="str">
        <f>IF(OR(MM$6=0,COUNTIF(Feries,MM$6)&gt;0,ISNONTEXT($A29)),"",
((COUNTIFS(SaisiePers,$A29,SaisieDebut,"&lt;"&amp;MM$6,SaisieFin,"&gt;="&amp;MM$6,SaisieJour,"")+
COUNTIFS(SaisiePers,$A29,SaisieDebut,MM$6,SaisieFin,"&gt;="&amp;MM$6,SaisieMatin,Paramètres!$A$2,SaisieJour,"")+
COUNTIFS(SaisiePers,$A29,SaisieDebut,"&lt;"&amp;MM$6,SaisieFin,"&gt;="&amp;MM$6,SaisieMatin,Paramètres!$A$2,SaisieJour,TEXT(MM$6,"jjjj"))=0)=$AS$1)*0.5)</f>
        <v/>
      </c>
      <c r="MN29" s="6" t="str">
        <f>IF(OR(MM$6=0,COUNTIF(Feries,MM$6)&gt;0,ISNONTEXT($A29)),"",
((COUNTIFS(SaisiePers,$A29,SaisieDebut,"&lt;="&amp;MM$6,SaisieFin,"&gt;"&amp;MM$6,SaisieJour,"")+
COUNTIFS(SaisiePers,$A29,SaisieDebut,"&lt;="&amp;MM$6,SaisieFin,MM$6,SaisieSoir,Paramètres!$B$3,SaisieJour,"")+
COUNTIFS(SaisiePers,$A29,SaisieDebut,"&lt;="&amp;MM$6,SaisieFin,"&gt;"&amp;MM$6,SaisieSoir,Paramètres!$B$3,SaisieJour,TEXT(MM$6,"jjjj"))=0)=$AS$1)*0.5)</f>
        <v/>
      </c>
      <c r="MO29" s="6" t="str">
        <f>IF(OR(MO$6=0,COUNTIF(Feries,MO$6)&gt;0,ISNONTEXT($A29)),"",
((COUNTIFS(SaisiePers,$A29,SaisieDebut,"&lt;"&amp;MO$6,SaisieFin,"&gt;="&amp;MO$6,SaisieJour,"")+
COUNTIFS(SaisiePers,$A29,SaisieDebut,MO$6,SaisieFin,"&gt;="&amp;MO$6,SaisieMatin,Paramètres!$A$2,SaisieJour,"")+
COUNTIFS(SaisiePers,$A29,SaisieDebut,"&lt;"&amp;MO$6,SaisieFin,"&gt;="&amp;MO$6,SaisieMatin,Paramètres!$A$2,SaisieJour,TEXT(MO$6,"jjjj"))=0)=$AS$1)*0.5)</f>
        <v/>
      </c>
      <c r="MP29" s="6" t="str">
        <f>IF(OR(MO$6=0,COUNTIF(Feries,MO$6)&gt;0,ISNONTEXT($A29)),"",
((COUNTIFS(SaisiePers,$A29,SaisieDebut,"&lt;="&amp;MO$6,SaisieFin,"&gt;"&amp;MO$6,SaisieJour,"")+
COUNTIFS(SaisiePers,$A29,SaisieDebut,"&lt;="&amp;MO$6,SaisieFin,MO$6,SaisieSoir,Paramètres!$B$3,SaisieJour,"")+
COUNTIFS(SaisiePers,$A29,SaisieDebut,"&lt;="&amp;MO$6,SaisieFin,"&gt;"&amp;MO$6,SaisieSoir,Paramètres!$B$3,SaisieJour,TEXT(MO$6,"jjjj"))=0)=$AS$1)*0.5)</f>
        <v/>
      </c>
      <c r="MQ29" s="6" t="str">
        <f>IF(OR(MQ$6=0,COUNTIF(Feries,MQ$6)&gt;0,ISNONTEXT($A29)),"",
((COUNTIFS(SaisiePers,$A29,SaisieDebut,"&lt;"&amp;MQ$6,SaisieFin,"&gt;="&amp;MQ$6,SaisieJour,"")+
COUNTIFS(SaisiePers,$A29,SaisieDebut,MQ$6,SaisieFin,"&gt;="&amp;MQ$6,SaisieMatin,Paramètres!$A$2,SaisieJour,"")+
COUNTIFS(SaisiePers,$A29,SaisieDebut,"&lt;"&amp;MQ$6,SaisieFin,"&gt;="&amp;MQ$6,SaisieMatin,Paramètres!$A$2,SaisieJour,TEXT(MQ$6,"jjjj"))=0)=$AS$1)*0.5)</f>
        <v/>
      </c>
      <c r="MR29" s="6" t="str">
        <f>IF(OR(MQ$6=0,COUNTIF(Feries,MQ$6)&gt;0,ISNONTEXT($A29)),"",
((COUNTIFS(SaisiePers,$A29,SaisieDebut,"&lt;="&amp;MQ$6,SaisieFin,"&gt;"&amp;MQ$6,SaisieJour,"")+
COUNTIFS(SaisiePers,$A29,SaisieDebut,"&lt;="&amp;MQ$6,SaisieFin,MQ$6,SaisieSoir,Paramètres!$B$3,SaisieJour,"")+
COUNTIFS(SaisiePers,$A29,SaisieDebut,"&lt;="&amp;MQ$6,SaisieFin,"&gt;"&amp;MQ$6,SaisieSoir,Paramètres!$B$3,SaisieJour,TEXT(MQ$6,"jjjj"))=0)=$AS$1)*0.5)</f>
        <v/>
      </c>
      <c r="MS29" s="6" t="str">
        <f>IF(OR(MS$6=0,COUNTIF(Feries,MS$6)&gt;0,ISNONTEXT($A29)),"",
((COUNTIFS(SaisiePers,$A29,SaisieDebut,"&lt;"&amp;MS$6,SaisieFin,"&gt;="&amp;MS$6,SaisieJour,"")+
COUNTIFS(SaisiePers,$A29,SaisieDebut,MS$6,SaisieFin,"&gt;="&amp;MS$6,SaisieMatin,Paramètres!$A$2,SaisieJour,"")+
COUNTIFS(SaisiePers,$A29,SaisieDebut,"&lt;"&amp;MS$6,SaisieFin,"&gt;="&amp;MS$6,SaisieMatin,Paramètres!$A$2,SaisieJour,TEXT(MS$6,"jjjj"))=0)=$AS$1)*0.5)</f>
        <v/>
      </c>
      <c r="MT29" s="6" t="str">
        <f>IF(OR(MS$6=0,COUNTIF(Feries,MS$6)&gt;0,ISNONTEXT($A29)),"",
((COUNTIFS(SaisiePers,$A29,SaisieDebut,"&lt;="&amp;MS$6,SaisieFin,"&gt;"&amp;MS$6,SaisieJour,"")+
COUNTIFS(SaisiePers,$A29,SaisieDebut,"&lt;="&amp;MS$6,SaisieFin,MS$6,SaisieSoir,Paramètres!$B$3,SaisieJour,"")+
COUNTIFS(SaisiePers,$A29,SaisieDebut,"&lt;="&amp;MS$6,SaisieFin,"&gt;"&amp;MS$6,SaisieSoir,Paramètres!$B$3,SaisieJour,TEXT(MS$6,"jjjj"))=0)=$AS$1)*0.5)</f>
        <v/>
      </c>
      <c r="MU29" s="6" t="str">
        <f>IF(OR(MU$6=0,COUNTIF(Feries,MU$6)&gt;0,ISNONTEXT($A29)),"",
((COUNTIFS(SaisiePers,$A29,SaisieDebut,"&lt;"&amp;MU$6,SaisieFin,"&gt;="&amp;MU$6,SaisieJour,"")+
COUNTIFS(SaisiePers,$A29,SaisieDebut,MU$6,SaisieFin,"&gt;="&amp;MU$6,SaisieMatin,Paramètres!$A$2,SaisieJour,"")+
COUNTIFS(SaisiePers,$A29,SaisieDebut,"&lt;"&amp;MU$6,SaisieFin,"&gt;="&amp;MU$6,SaisieMatin,Paramètres!$A$2,SaisieJour,TEXT(MU$6,"jjjj"))=0)=$AS$1)*0.5)</f>
        <v/>
      </c>
      <c r="MV29" s="6" t="str">
        <f>IF(OR(MU$6=0,COUNTIF(Feries,MU$6)&gt;0,ISNONTEXT($A29)),"",
((COUNTIFS(SaisiePers,$A29,SaisieDebut,"&lt;="&amp;MU$6,SaisieFin,"&gt;"&amp;MU$6,SaisieJour,"")+
COUNTIFS(SaisiePers,$A29,SaisieDebut,"&lt;="&amp;MU$6,SaisieFin,MU$6,SaisieSoir,Paramètres!$B$3,SaisieJour,"")+
COUNTIFS(SaisiePers,$A29,SaisieDebut,"&lt;="&amp;MU$6,SaisieFin,"&gt;"&amp;MU$6,SaisieSoir,Paramètres!$B$3,SaisieJour,TEXT(MU$6,"jjjj"))=0)=$AS$1)*0.5)</f>
        <v/>
      </c>
      <c r="MW29" s="6" t="str">
        <f>IF(OR(MW$6=0,COUNTIF(Feries,MW$6)&gt;0,ISNONTEXT($A29)),"",
((COUNTIFS(SaisiePers,$A29,SaisieDebut,"&lt;"&amp;MW$6,SaisieFin,"&gt;="&amp;MW$6,SaisieJour,"")+
COUNTIFS(SaisiePers,$A29,SaisieDebut,MW$6,SaisieFin,"&gt;="&amp;MW$6,SaisieMatin,Paramètres!$A$2,SaisieJour,"")+
COUNTIFS(SaisiePers,$A29,SaisieDebut,"&lt;"&amp;MW$6,SaisieFin,"&gt;="&amp;MW$6,SaisieMatin,Paramètres!$A$2,SaisieJour,TEXT(MW$6,"jjjj"))=0)=$AS$1)*0.5)</f>
        <v/>
      </c>
      <c r="MX29" s="6" t="str">
        <f>IF(OR(MW$6=0,COUNTIF(Feries,MW$6)&gt;0,ISNONTEXT($A29)),"",
((COUNTIFS(SaisiePers,$A29,SaisieDebut,"&lt;="&amp;MW$6,SaisieFin,"&gt;"&amp;MW$6,SaisieJour,"")+
COUNTIFS(SaisiePers,$A29,SaisieDebut,"&lt;="&amp;MW$6,SaisieFin,MW$6,SaisieSoir,Paramètres!$B$3,SaisieJour,"")+
COUNTIFS(SaisiePers,$A29,SaisieDebut,"&lt;="&amp;MW$6,SaisieFin,"&gt;"&amp;MW$6,SaisieSoir,Paramètres!$B$3,SaisieJour,TEXT(MW$6,"jjjj"))=0)=$AS$1)*0.5)</f>
        <v/>
      </c>
      <c r="MY29" s="6" t="str">
        <f>IF(OR(MY$6=0,COUNTIF(Feries,MY$6)&gt;0,ISNONTEXT($A29)),"",
((COUNTIFS(SaisiePers,$A29,SaisieDebut,"&lt;"&amp;MY$6,SaisieFin,"&gt;="&amp;MY$6,SaisieJour,"")+
COUNTIFS(SaisiePers,$A29,SaisieDebut,MY$6,SaisieFin,"&gt;="&amp;MY$6,SaisieMatin,Paramètres!$A$2,SaisieJour,"")+
COUNTIFS(SaisiePers,$A29,SaisieDebut,"&lt;"&amp;MY$6,SaisieFin,"&gt;="&amp;MY$6,SaisieMatin,Paramètres!$A$2,SaisieJour,TEXT(MY$6,"jjjj"))=0)=$AS$1)*0.5)</f>
        <v/>
      </c>
      <c r="MZ29" s="6" t="str">
        <f>IF(OR(MY$6=0,COUNTIF(Feries,MY$6)&gt;0,ISNONTEXT($A29)),"",
((COUNTIFS(SaisiePers,$A29,SaisieDebut,"&lt;="&amp;MY$6,SaisieFin,"&gt;"&amp;MY$6,SaisieJour,"")+
COUNTIFS(SaisiePers,$A29,SaisieDebut,"&lt;="&amp;MY$6,SaisieFin,MY$6,SaisieSoir,Paramètres!$B$3,SaisieJour,"")+
COUNTIFS(SaisiePers,$A29,SaisieDebut,"&lt;="&amp;MY$6,SaisieFin,"&gt;"&amp;MY$6,SaisieSoir,Paramètres!$B$3,SaisieJour,TEXT(MY$6,"jjjj"))=0)=$AS$1)*0.5)</f>
        <v/>
      </c>
      <c r="NA29" s="6" t="str">
        <f>IF(OR(NA$6=0,COUNTIF(Feries,NA$6)&gt;0,ISNONTEXT($A29)),"",
((COUNTIFS(SaisiePers,$A29,SaisieDebut,"&lt;"&amp;NA$6,SaisieFin,"&gt;="&amp;NA$6,SaisieJour,"")+
COUNTIFS(SaisiePers,$A29,SaisieDebut,NA$6,SaisieFin,"&gt;="&amp;NA$6,SaisieMatin,Paramètres!$A$2,SaisieJour,"")+
COUNTIFS(SaisiePers,$A29,SaisieDebut,"&lt;"&amp;NA$6,SaisieFin,"&gt;="&amp;NA$6,SaisieMatin,Paramètres!$A$2,SaisieJour,TEXT(NA$6,"jjjj"))=0)=$AS$1)*0.5)</f>
        <v/>
      </c>
      <c r="NB29" s="6" t="str">
        <f>IF(OR(NA$6=0,COUNTIF(Feries,NA$6)&gt;0,ISNONTEXT($A29)),"",
((COUNTIFS(SaisiePers,$A29,SaisieDebut,"&lt;="&amp;NA$6,SaisieFin,"&gt;"&amp;NA$6,SaisieJour,"")+
COUNTIFS(SaisiePers,$A29,SaisieDebut,"&lt;="&amp;NA$6,SaisieFin,NA$6,SaisieSoir,Paramètres!$B$3,SaisieJour,"")+
COUNTIFS(SaisiePers,$A29,SaisieDebut,"&lt;="&amp;NA$6,SaisieFin,"&gt;"&amp;NA$6,SaisieSoir,Paramètres!$B$3,SaisieJour,TEXT(NA$6,"jjjj"))=0)=$AS$1)*0.5)</f>
        <v/>
      </c>
      <c r="NC29" s="6" t="str">
        <f>IF(OR(NC$6=0,COUNTIF(Feries,NC$6)&gt;0,ISNONTEXT($A29)),"",
((COUNTIFS(SaisiePers,$A29,SaisieDebut,"&lt;"&amp;NC$6,SaisieFin,"&gt;="&amp;NC$6,SaisieJour,"")+
COUNTIFS(SaisiePers,$A29,SaisieDebut,NC$6,SaisieFin,"&gt;="&amp;NC$6,SaisieMatin,Paramètres!$A$2,SaisieJour,"")+
COUNTIFS(SaisiePers,$A29,SaisieDebut,"&lt;"&amp;NC$6,SaisieFin,"&gt;="&amp;NC$6,SaisieMatin,Paramètres!$A$2,SaisieJour,TEXT(NC$6,"jjjj"))=0)=$AS$1)*0.5)</f>
        <v/>
      </c>
      <c r="ND29" s="6" t="str">
        <f>IF(OR(NC$6=0,COUNTIF(Feries,NC$6)&gt;0,ISNONTEXT($A29)),"",
((COUNTIFS(SaisiePers,$A29,SaisieDebut,"&lt;="&amp;NC$6,SaisieFin,"&gt;"&amp;NC$6,SaisieJour,"")+
COUNTIFS(SaisiePers,$A29,SaisieDebut,"&lt;="&amp;NC$6,SaisieFin,NC$6,SaisieSoir,Paramètres!$B$3,SaisieJour,"")+
COUNTIFS(SaisiePers,$A29,SaisieDebut,"&lt;="&amp;NC$6,SaisieFin,"&gt;"&amp;NC$6,SaisieSoir,Paramètres!$B$3,SaisieJour,TEXT(NC$6,"jjjj"))=0)=$AS$1)*0.5)</f>
        <v/>
      </c>
      <c r="NE29" s="6" t="str">
        <f>IF(OR(NE$6=0,COUNTIF(Feries,NE$6)&gt;0,ISNONTEXT($A29)),"",
((COUNTIFS(SaisiePers,$A29,SaisieDebut,"&lt;"&amp;NE$6,SaisieFin,"&gt;="&amp;NE$6,SaisieJour,"")+
COUNTIFS(SaisiePers,$A29,SaisieDebut,NE$6,SaisieFin,"&gt;="&amp;NE$6,SaisieMatin,Paramètres!$A$2,SaisieJour,"")+
COUNTIFS(SaisiePers,$A29,SaisieDebut,"&lt;"&amp;NE$6,SaisieFin,"&gt;="&amp;NE$6,SaisieMatin,Paramètres!$A$2,SaisieJour,TEXT(NE$6,"jjjj"))=0)=$AS$1)*0.5)</f>
        <v/>
      </c>
      <c r="NF29" s="6" t="str">
        <f>IF(OR(NE$6=0,COUNTIF(Feries,NE$6)&gt;0,ISNONTEXT($A29)),"",
((COUNTIFS(SaisiePers,$A29,SaisieDebut,"&lt;="&amp;NE$6,SaisieFin,"&gt;"&amp;NE$6,SaisieJour,"")+
COUNTIFS(SaisiePers,$A29,SaisieDebut,"&lt;="&amp;NE$6,SaisieFin,NE$6,SaisieSoir,Paramètres!$B$3,SaisieJour,"")+
COUNTIFS(SaisiePers,$A29,SaisieDebut,"&lt;="&amp;NE$6,SaisieFin,"&gt;"&amp;NE$6,SaisieSoir,Paramètres!$B$3,SaisieJour,TEXT(NE$6,"jjjj"))=0)=$AS$1)*0.5)</f>
        <v/>
      </c>
      <c r="NG29" s="6" t="str">
        <f>IF(OR(NG$6=0,COUNTIF(Feries,NG$6)&gt;0,ISNONTEXT($A29)),"",
((COUNTIFS(SaisiePers,$A29,SaisieDebut,"&lt;"&amp;NG$6,SaisieFin,"&gt;="&amp;NG$6,SaisieJour,"")+
COUNTIFS(SaisiePers,$A29,SaisieDebut,NG$6,SaisieFin,"&gt;="&amp;NG$6,SaisieMatin,Paramètres!$A$2,SaisieJour,"")+
COUNTIFS(SaisiePers,$A29,SaisieDebut,"&lt;"&amp;NG$6,SaisieFin,"&gt;="&amp;NG$6,SaisieMatin,Paramètres!$A$2,SaisieJour,TEXT(NG$6,"jjjj"))=0)=$AS$1)*0.5)</f>
        <v/>
      </c>
      <c r="NH29" s="6" t="str">
        <f>IF(OR(NG$6=0,COUNTIF(Feries,NG$6)&gt;0,ISNONTEXT($A29)),"",
((COUNTIFS(SaisiePers,$A29,SaisieDebut,"&lt;="&amp;NG$6,SaisieFin,"&gt;"&amp;NG$6,SaisieJour,"")+
COUNTIFS(SaisiePers,$A29,SaisieDebut,"&lt;="&amp;NG$6,SaisieFin,NG$6,SaisieSoir,Paramètres!$B$3,SaisieJour,"")+
COUNTIFS(SaisiePers,$A29,SaisieDebut,"&lt;="&amp;NG$6,SaisieFin,"&gt;"&amp;NG$6,SaisieSoir,Paramètres!$B$3,SaisieJour,TEXT(NG$6,"jjjj"))=0)=$AS$1)*0.5)</f>
        <v/>
      </c>
      <c r="NI29" s="6" t="str">
        <f>IF(OR(NI$6=0,COUNTIF(Feries,NI$6)&gt;0,ISNONTEXT($A29)),"",
((COUNTIFS(SaisiePers,$A29,SaisieDebut,"&lt;"&amp;NI$6,SaisieFin,"&gt;="&amp;NI$6,SaisieJour,"")+
COUNTIFS(SaisiePers,$A29,SaisieDebut,NI$6,SaisieFin,"&gt;="&amp;NI$6,SaisieMatin,Paramètres!$A$2,SaisieJour,"")+
COUNTIFS(SaisiePers,$A29,SaisieDebut,"&lt;"&amp;NI$6,SaisieFin,"&gt;="&amp;NI$6,SaisieMatin,Paramètres!$A$2,SaisieJour,TEXT(NI$6,"jjjj"))=0)=$AS$1)*0.5)</f>
        <v/>
      </c>
      <c r="NJ29" s="6" t="str">
        <f>IF(OR(NI$6=0,COUNTIF(Feries,NI$6)&gt;0,ISNONTEXT($A29)),"",
((COUNTIFS(SaisiePers,$A29,SaisieDebut,"&lt;="&amp;NI$6,SaisieFin,"&gt;"&amp;NI$6,SaisieJour,"")+
COUNTIFS(SaisiePers,$A29,SaisieDebut,"&lt;="&amp;NI$6,SaisieFin,NI$6,SaisieSoir,Paramètres!$B$3,SaisieJour,"")+
COUNTIFS(SaisiePers,$A29,SaisieDebut,"&lt;="&amp;NI$6,SaisieFin,"&gt;"&amp;NI$6,SaisieSoir,Paramètres!$B$3,SaisieJour,TEXT(NI$6,"jjjj"))=0)=$AS$1)*0.5)</f>
        <v/>
      </c>
      <c r="NK29" s="6" t="str">
        <f>IF(OR(NK$6=0,COUNTIF(Feries,NK$6)&gt;0,ISNONTEXT($A29)),"",
((COUNTIFS(SaisiePers,$A29,SaisieDebut,"&lt;"&amp;NK$6,SaisieFin,"&gt;="&amp;NK$6,SaisieJour,"")+
COUNTIFS(SaisiePers,$A29,SaisieDebut,NK$6,SaisieFin,"&gt;="&amp;NK$6,SaisieMatin,Paramètres!$A$2,SaisieJour,"")+
COUNTIFS(SaisiePers,$A29,SaisieDebut,"&lt;"&amp;NK$6,SaisieFin,"&gt;="&amp;NK$6,SaisieMatin,Paramètres!$A$2,SaisieJour,TEXT(NK$6,"jjjj"))=0)=$AS$1)*0.5)</f>
        <v/>
      </c>
      <c r="NL29" s="6" t="str">
        <f>IF(OR(NK$6=0,COUNTIF(Feries,NK$6)&gt;0,ISNONTEXT($A29)),"",
((COUNTIFS(SaisiePers,$A29,SaisieDebut,"&lt;="&amp;NK$6,SaisieFin,"&gt;"&amp;NK$6,SaisieJour,"")+
COUNTIFS(SaisiePers,$A29,SaisieDebut,"&lt;="&amp;NK$6,SaisieFin,NK$6,SaisieSoir,Paramètres!$B$3,SaisieJour,"")+
COUNTIFS(SaisiePers,$A29,SaisieDebut,"&lt;="&amp;NK$6,SaisieFin,"&gt;"&amp;NK$6,SaisieSoir,Paramètres!$B$3,SaisieJour,TEXT(NK$6,"jjjj"))=0)=$AS$1)*0.5)</f>
        <v/>
      </c>
      <c r="NM29" s="6" t="str">
        <f>IF(OR(NM$6=0,COUNTIF(Feries,NM$6)&gt;0,ISNONTEXT($A29)),"",
((COUNTIFS(SaisiePers,$A29,SaisieDebut,"&lt;"&amp;NM$6,SaisieFin,"&gt;="&amp;NM$6,SaisieJour,"")+
COUNTIFS(SaisiePers,$A29,SaisieDebut,NM$6,SaisieFin,"&gt;="&amp;NM$6,SaisieMatin,Paramètres!$A$2,SaisieJour,"")+
COUNTIFS(SaisiePers,$A29,SaisieDebut,"&lt;"&amp;NM$6,SaisieFin,"&gt;="&amp;NM$6,SaisieMatin,Paramètres!$A$2,SaisieJour,TEXT(NM$6,"jjjj"))=0)=$AS$1)*0.5)</f>
        <v/>
      </c>
      <c r="NN29" s="6" t="str">
        <f>IF(OR(NM$6=0,COUNTIF(Feries,NM$6)&gt;0,ISNONTEXT($A29)),"",
((COUNTIFS(SaisiePers,$A29,SaisieDebut,"&lt;="&amp;NM$6,SaisieFin,"&gt;"&amp;NM$6,SaisieJour,"")+
COUNTIFS(SaisiePers,$A29,SaisieDebut,"&lt;="&amp;NM$6,SaisieFin,NM$6,SaisieSoir,Paramètres!$B$3,SaisieJour,"")+
COUNTIFS(SaisiePers,$A29,SaisieDebut,"&lt;="&amp;NM$6,SaisieFin,"&gt;"&amp;NM$6,SaisieSoir,Paramètres!$B$3,SaisieJour,TEXT(NM$6,"jjjj"))=0)=$AS$1)*0.5)</f>
        <v/>
      </c>
      <c r="NO29" s="6" t="str">
        <f>IF(OR(NO$6=0,COUNTIF(Feries,NO$6)&gt;0,ISNONTEXT($A29)),"",
((COUNTIFS(SaisiePers,$A29,SaisieDebut,"&lt;"&amp;NO$6,SaisieFin,"&gt;="&amp;NO$6,SaisieJour,"")+
COUNTIFS(SaisiePers,$A29,SaisieDebut,NO$6,SaisieFin,"&gt;="&amp;NO$6,SaisieMatin,Paramètres!$A$2,SaisieJour,"")+
COUNTIFS(SaisiePers,$A29,SaisieDebut,"&lt;"&amp;NO$6,SaisieFin,"&gt;="&amp;NO$6,SaisieMatin,Paramètres!$A$2,SaisieJour,TEXT(NO$6,"jjjj"))=0)=$AS$1)*0.5)</f>
        <v/>
      </c>
      <c r="NP29" s="6" t="str">
        <f>IF(OR(NO$6=0,COUNTIF(Feries,NO$6)&gt;0,ISNONTEXT($A29)),"",
((COUNTIFS(SaisiePers,$A29,SaisieDebut,"&lt;="&amp;NO$6,SaisieFin,"&gt;"&amp;NO$6,SaisieJour,"")+
COUNTIFS(SaisiePers,$A29,SaisieDebut,"&lt;="&amp;NO$6,SaisieFin,NO$6,SaisieSoir,Paramètres!$B$3,SaisieJour,"")+
COUNTIFS(SaisiePers,$A29,SaisieDebut,"&lt;="&amp;NO$6,SaisieFin,"&gt;"&amp;NO$6,SaisieSoir,Paramètres!$B$3,SaisieJour,TEXT(NO$6,"jjjj"))=0)=$AS$1)*0.5)</f>
        <v/>
      </c>
      <c r="NQ29" s="6" t="str">
        <f>IF(OR(NQ$6=0,COUNTIF(Feries,NQ$6)&gt;0,ISNONTEXT($A29)),"",
((COUNTIFS(SaisiePers,$A29,SaisieDebut,"&lt;"&amp;NQ$6,SaisieFin,"&gt;="&amp;NQ$6,SaisieJour,"")+
COUNTIFS(SaisiePers,$A29,SaisieDebut,NQ$6,SaisieFin,"&gt;="&amp;NQ$6,SaisieMatin,Paramètres!$A$2,SaisieJour,"")+
COUNTIFS(SaisiePers,$A29,SaisieDebut,"&lt;"&amp;NQ$6,SaisieFin,"&gt;="&amp;NQ$6,SaisieMatin,Paramètres!$A$2,SaisieJour,TEXT(NQ$6,"jjjj"))=0)=$AS$1)*0.5)</f>
        <v/>
      </c>
      <c r="NR29" s="6" t="str">
        <f>IF(OR(NQ$6=0,COUNTIF(Feries,NQ$6)&gt;0,ISNONTEXT($A29)),"",
((COUNTIFS(SaisiePers,$A29,SaisieDebut,"&lt;="&amp;NQ$6,SaisieFin,"&gt;"&amp;NQ$6,SaisieJour,"")+
COUNTIFS(SaisiePers,$A29,SaisieDebut,"&lt;="&amp;NQ$6,SaisieFin,NQ$6,SaisieSoir,Paramètres!$B$3,SaisieJour,"")+
COUNTIFS(SaisiePers,$A29,SaisieDebut,"&lt;="&amp;NQ$6,SaisieFin,"&gt;"&amp;NQ$6,SaisieSoir,Paramètres!$B$3,SaisieJour,TEXT(NQ$6,"jjjj"))=0)=$AS$1)*0.5)</f>
        <v/>
      </c>
      <c r="NS29" s="6" t="str">
        <f>IF(OR(NS$6=0,COUNTIF(Feries,NS$6)&gt;0,ISNONTEXT($A29)),"",
((COUNTIFS(SaisiePers,$A29,SaisieDebut,"&lt;"&amp;NS$6,SaisieFin,"&gt;="&amp;NS$6,SaisieJour,"")+
COUNTIFS(SaisiePers,$A29,SaisieDebut,NS$6,SaisieFin,"&gt;="&amp;NS$6,SaisieMatin,Paramètres!$A$2,SaisieJour,"")+
COUNTIFS(SaisiePers,$A29,SaisieDebut,"&lt;"&amp;NS$6,SaisieFin,"&gt;="&amp;NS$6,SaisieMatin,Paramètres!$A$2,SaisieJour,TEXT(NS$6,"jjjj"))=0)=$AS$1)*0.5)</f>
        <v/>
      </c>
      <c r="NT29" s="6" t="str">
        <f>IF(OR(NS$6=0,COUNTIF(Feries,NS$6)&gt;0,ISNONTEXT($A29)),"",
((COUNTIFS(SaisiePers,$A29,SaisieDebut,"&lt;="&amp;NS$6,SaisieFin,"&gt;"&amp;NS$6,SaisieJour,"")+
COUNTIFS(SaisiePers,$A29,SaisieDebut,"&lt;="&amp;NS$6,SaisieFin,NS$6,SaisieSoir,Paramètres!$B$3,SaisieJour,"")+
COUNTIFS(SaisiePers,$A29,SaisieDebut,"&lt;="&amp;NS$6,SaisieFin,"&gt;"&amp;NS$6,SaisieSoir,Paramètres!$B$3,SaisieJour,TEXT(NS$6,"jjjj"))=0)=$AS$1)*0.5)</f>
        <v/>
      </c>
      <c r="NU29" s="6" t="str">
        <f>IF(OR(NU$6=0,COUNTIF(Feries,NU$6)&gt;0,ISNONTEXT($A29)),"",
((COUNTIFS(SaisiePers,$A29,SaisieDebut,"&lt;"&amp;NU$6,SaisieFin,"&gt;="&amp;NU$6,SaisieJour,"")+
COUNTIFS(SaisiePers,$A29,SaisieDebut,NU$6,SaisieFin,"&gt;="&amp;NU$6,SaisieMatin,Paramètres!$A$2,SaisieJour,"")+
COUNTIFS(SaisiePers,$A29,SaisieDebut,"&lt;"&amp;NU$6,SaisieFin,"&gt;="&amp;NU$6,SaisieMatin,Paramètres!$A$2,SaisieJour,TEXT(NU$6,"jjjj"))=0)=$AS$1)*0.5)</f>
        <v/>
      </c>
      <c r="NV29" s="6" t="str">
        <f>IF(OR(NU$6=0,COUNTIF(Feries,NU$6)&gt;0,ISNONTEXT($A29)),"",
((COUNTIFS(SaisiePers,$A29,SaisieDebut,"&lt;="&amp;NU$6,SaisieFin,"&gt;"&amp;NU$6,SaisieJour,"")+
COUNTIFS(SaisiePers,$A29,SaisieDebut,"&lt;="&amp;NU$6,SaisieFin,NU$6,SaisieSoir,Paramètres!$B$3,SaisieJour,"")+
COUNTIFS(SaisiePers,$A29,SaisieDebut,"&lt;="&amp;NU$6,SaisieFin,"&gt;"&amp;NU$6,SaisieSoir,Paramètres!$B$3,SaisieJour,TEXT(NU$6,"jjjj"))=0)=$AS$1)*0.5)</f>
        <v/>
      </c>
      <c r="NW29" s="6" t="str">
        <f>IF(OR(NW$6=0,COUNTIF(Feries,NW$6)&gt;0,ISNONTEXT($A29)),"",
((COUNTIFS(SaisiePers,$A29,SaisieDebut,"&lt;"&amp;NW$6,SaisieFin,"&gt;="&amp;NW$6,SaisieJour,"")+
COUNTIFS(SaisiePers,$A29,SaisieDebut,NW$6,SaisieFin,"&gt;="&amp;NW$6,SaisieMatin,Paramètres!$A$2,SaisieJour,"")+
COUNTIFS(SaisiePers,$A29,SaisieDebut,"&lt;"&amp;NW$6,SaisieFin,"&gt;="&amp;NW$6,SaisieMatin,Paramètres!$A$2,SaisieJour,TEXT(NW$6,"jjjj"))=0)=$AS$1)*0.5)</f>
        <v/>
      </c>
      <c r="NX29" s="6" t="str">
        <f>IF(OR(NW$6=0,COUNTIF(Feries,NW$6)&gt;0,ISNONTEXT($A29)),"",
((COUNTIFS(SaisiePers,$A29,SaisieDebut,"&lt;="&amp;NW$6,SaisieFin,"&gt;"&amp;NW$6,SaisieJour,"")+
COUNTIFS(SaisiePers,$A29,SaisieDebut,"&lt;="&amp;NW$6,SaisieFin,NW$6,SaisieSoir,Paramètres!$B$3,SaisieJour,"")+
COUNTIFS(SaisiePers,$A29,SaisieDebut,"&lt;="&amp;NW$6,SaisieFin,"&gt;"&amp;NW$6,SaisieSoir,Paramètres!$B$3,SaisieJour,TEXT(NW$6,"jjjj"))=0)=$AS$1)*0.5)</f>
        <v/>
      </c>
      <c r="NY29" s="6" t="str">
        <f>IF(OR(NY$6=0,COUNTIF(Feries,NY$6)&gt;0,ISNONTEXT($A29)),"",
((COUNTIFS(SaisiePers,$A29,SaisieDebut,"&lt;"&amp;NY$6,SaisieFin,"&gt;="&amp;NY$6,SaisieJour,"")+
COUNTIFS(SaisiePers,$A29,SaisieDebut,NY$6,SaisieFin,"&gt;="&amp;NY$6,SaisieMatin,Paramètres!$A$2,SaisieJour,"")+
COUNTIFS(SaisiePers,$A29,SaisieDebut,"&lt;"&amp;NY$6,SaisieFin,"&gt;="&amp;NY$6,SaisieMatin,Paramètres!$A$2,SaisieJour,TEXT(NY$6,"jjjj"))=0)=$AS$1)*0.5)</f>
        <v/>
      </c>
      <c r="NZ29" s="6" t="str">
        <f>IF(OR(NY$6=0,COUNTIF(Feries,NY$6)&gt;0,ISNONTEXT($A29)),"",
((COUNTIFS(SaisiePers,$A29,SaisieDebut,"&lt;="&amp;NY$6,SaisieFin,"&gt;"&amp;NY$6,SaisieJour,"")+
COUNTIFS(SaisiePers,$A29,SaisieDebut,"&lt;="&amp;NY$6,SaisieFin,NY$6,SaisieSoir,Paramètres!$B$3,SaisieJour,"")+
COUNTIFS(SaisiePers,$A29,SaisieDebut,"&lt;="&amp;NY$6,SaisieFin,"&gt;"&amp;NY$6,SaisieSoir,Paramètres!$B$3,SaisieJour,TEXT(NY$6,"jjjj"))=0)=$AS$1)*0.5)</f>
        <v/>
      </c>
      <c r="OA29" s="6" t="str">
        <f>IF(OR(OA$6=0,COUNTIF(Feries,OA$6)&gt;0,ISNONTEXT($A29)),"",
((COUNTIFS(SaisiePers,$A29,SaisieDebut,"&lt;"&amp;OA$6,SaisieFin,"&gt;="&amp;OA$6,SaisieJour,"")+
COUNTIFS(SaisiePers,$A29,SaisieDebut,OA$6,SaisieFin,"&gt;="&amp;OA$6,SaisieMatin,Paramètres!$A$2,SaisieJour,"")+
COUNTIFS(SaisiePers,$A29,SaisieDebut,"&lt;"&amp;OA$6,SaisieFin,"&gt;="&amp;OA$6,SaisieMatin,Paramètres!$A$2,SaisieJour,TEXT(OA$6,"jjjj"))=0)=$AS$1)*0.5)</f>
        <v/>
      </c>
      <c r="OB29" s="6" t="str">
        <f>IF(OR(OA$6=0,COUNTIF(Feries,OA$6)&gt;0,ISNONTEXT($A29)),"",
((COUNTIFS(SaisiePers,$A29,SaisieDebut,"&lt;="&amp;OA$6,SaisieFin,"&gt;"&amp;OA$6,SaisieJour,"")+
COUNTIFS(SaisiePers,$A29,SaisieDebut,"&lt;="&amp;OA$6,SaisieFin,OA$6,SaisieSoir,Paramètres!$B$3,SaisieJour,"")+
COUNTIFS(SaisiePers,$A29,SaisieDebut,"&lt;="&amp;OA$6,SaisieFin,"&gt;"&amp;OA$6,SaisieSoir,Paramètres!$B$3,SaisieJour,TEXT(OA$6,"jjjj"))=0)=$AS$1)*0.5)</f>
        <v/>
      </c>
      <c r="OC29" s="6" t="str">
        <f>IF(OR(OC$6=0,COUNTIF(Feries,OC$6)&gt;0,ISNONTEXT($A29)),"",
((COUNTIFS(SaisiePers,$A29,SaisieDebut,"&lt;"&amp;OC$6,SaisieFin,"&gt;="&amp;OC$6,SaisieJour,"")+
COUNTIFS(SaisiePers,$A29,SaisieDebut,OC$6,SaisieFin,"&gt;="&amp;OC$6,SaisieMatin,Paramètres!$A$2,SaisieJour,"")+
COUNTIFS(SaisiePers,$A29,SaisieDebut,"&lt;"&amp;OC$6,SaisieFin,"&gt;="&amp;OC$6,SaisieMatin,Paramètres!$A$2,SaisieJour,TEXT(OC$6,"jjjj"))=0)=$AS$1)*0.5)</f>
        <v/>
      </c>
      <c r="OD29" s="6" t="str">
        <f>IF(OR(OC$6=0,COUNTIF(Feries,OC$6)&gt;0,ISNONTEXT($A29)),"",
((COUNTIFS(SaisiePers,$A29,SaisieDebut,"&lt;="&amp;OC$6,SaisieFin,"&gt;"&amp;OC$6,SaisieJour,"")+
COUNTIFS(SaisiePers,$A29,SaisieDebut,"&lt;="&amp;OC$6,SaisieFin,OC$6,SaisieSoir,Paramètres!$B$3,SaisieJour,"")+
COUNTIFS(SaisiePers,$A29,SaisieDebut,"&lt;="&amp;OC$6,SaisieFin,"&gt;"&amp;OC$6,SaisieSoir,Paramètres!$B$3,SaisieJour,TEXT(OC$6,"jjjj"))=0)=$AS$1)*0.5)</f>
        <v/>
      </c>
      <c r="OE29" s="6" t="str">
        <f>IF(OR(OE$6=0,COUNTIF(Feries,OE$6)&gt;0,ISNONTEXT($A29)),"",
((COUNTIFS(SaisiePers,$A29,SaisieDebut,"&lt;"&amp;OE$6,SaisieFin,"&gt;="&amp;OE$6,SaisieJour,"")+
COUNTIFS(SaisiePers,$A29,SaisieDebut,OE$6,SaisieFin,"&gt;="&amp;OE$6,SaisieMatin,Paramètres!$A$2,SaisieJour,"")+
COUNTIFS(SaisiePers,$A29,SaisieDebut,"&lt;"&amp;OE$6,SaisieFin,"&gt;="&amp;OE$6,SaisieMatin,Paramètres!$A$2,SaisieJour,TEXT(OE$6,"jjjj"))=0)=$AS$1)*0.5)</f>
        <v/>
      </c>
      <c r="OF29" s="6" t="str">
        <f>IF(OR(OE$6=0,COUNTIF(Feries,OE$6)&gt;0,ISNONTEXT($A29)),"",
((COUNTIFS(SaisiePers,$A29,SaisieDebut,"&lt;="&amp;OE$6,SaisieFin,"&gt;"&amp;OE$6,SaisieJour,"")+
COUNTIFS(SaisiePers,$A29,SaisieDebut,"&lt;="&amp;OE$6,SaisieFin,OE$6,SaisieSoir,Paramètres!$B$3,SaisieJour,"")+
COUNTIFS(SaisiePers,$A29,SaisieDebut,"&lt;="&amp;OE$6,SaisieFin,"&gt;"&amp;OE$6,SaisieSoir,Paramètres!$B$3,SaisieJour,TEXT(OE$6,"jjjj"))=0)=$AS$1)*0.5)</f>
        <v/>
      </c>
      <c r="OG29" s="6" t="str">
        <f>IF(OR(OG$6=0,COUNTIF(Feries,OG$6)&gt;0,ISNONTEXT($A29)),"",
((COUNTIFS(SaisiePers,$A29,SaisieDebut,"&lt;"&amp;OG$6,SaisieFin,"&gt;="&amp;OG$6,SaisieJour,"")+
COUNTIFS(SaisiePers,$A29,SaisieDebut,OG$6,SaisieFin,"&gt;="&amp;OG$6,SaisieMatin,Paramètres!$A$2,SaisieJour,"")+
COUNTIFS(SaisiePers,$A29,SaisieDebut,"&lt;"&amp;OG$6,SaisieFin,"&gt;="&amp;OG$6,SaisieMatin,Paramètres!$A$2,SaisieJour,TEXT(OG$6,"jjjj"))=0)=$AS$1)*0.5)</f>
        <v/>
      </c>
      <c r="OH29" s="6" t="str">
        <f>IF(OR(OG$6=0,COUNTIF(Feries,OG$6)&gt;0,ISNONTEXT($A29)),"",
((COUNTIFS(SaisiePers,$A29,SaisieDebut,"&lt;="&amp;OG$6,SaisieFin,"&gt;"&amp;OG$6,SaisieJour,"")+
COUNTIFS(SaisiePers,$A29,SaisieDebut,"&lt;="&amp;OG$6,SaisieFin,OG$6,SaisieSoir,Paramètres!$B$3,SaisieJour,"")+
COUNTIFS(SaisiePers,$A29,SaisieDebut,"&lt;="&amp;OG$6,SaisieFin,"&gt;"&amp;OG$6,SaisieSoir,Paramètres!$B$3,SaisieJour,TEXT(OG$6,"jjjj"))=0)=$AS$1)*0.5)</f>
        <v/>
      </c>
      <c r="OI29" s="6" t="str">
        <f>IF(OR(OI$6=0,COUNTIF(Feries,OI$6)&gt;0,ISNONTEXT($A29)),"",
((COUNTIFS(SaisiePers,$A29,SaisieDebut,"&lt;"&amp;OI$6,SaisieFin,"&gt;="&amp;OI$6,SaisieJour,"")+
COUNTIFS(SaisiePers,$A29,SaisieDebut,OI$6,SaisieFin,"&gt;="&amp;OI$6,SaisieMatin,Paramètres!$A$2,SaisieJour,"")+
COUNTIFS(SaisiePers,$A29,SaisieDebut,"&lt;"&amp;OI$6,SaisieFin,"&gt;="&amp;OI$6,SaisieMatin,Paramètres!$A$2,SaisieJour,TEXT(OI$6,"jjjj"))=0)=$AS$1)*0.5)</f>
        <v/>
      </c>
      <c r="OJ29" s="6" t="str">
        <f>IF(OR(OI$6=0,COUNTIF(Feries,OI$6)&gt;0,ISNONTEXT($A29)),"",
((COUNTIFS(SaisiePers,$A29,SaisieDebut,"&lt;="&amp;OI$6,SaisieFin,"&gt;"&amp;OI$6,SaisieJour,"")+
COUNTIFS(SaisiePers,$A29,SaisieDebut,"&lt;="&amp;OI$6,SaisieFin,OI$6,SaisieSoir,Paramètres!$B$3,SaisieJour,"")+
COUNTIFS(SaisiePers,$A29,SaisieDebut,"&lt;="&amp;OI$6,SaisieFin,"&gt;"&amp;OI$6,SaisieSoir,Paramètres!$B$3,SaisieJour,TEXT(OI$6,"jjjj"))=0)=$AS$1)*0.5)</f>
        <v/>
      </c>
      <c r="OK29" s="6" t="str">
        <f>IF(OR(OK$6=0,COUNTIF(Feries,OK$6)&gt;0,ISNONTEXT($A29)),"",
((COUNTIFS(SaisiePers,$A29,SaisieDebut,"&lt;"&amp;OK$6,SaisieFin,"&gt;="&amp;OK$6,SaisieJour,"")+
COUNTIFS(SaisiePers,$A29,SaisieDebut,OK$6,SaisieFin,"&gt;="&amp;OK$6,SaisieMatin,Paramètres!$A$2,SaisieJour,"")+
COUNTIFS(SaisiePers,$A29,SaisieDebut,"&lt;"&amp;OK$6,SaisieFin,"&gt;="&amp;OK$6,SaisieMatin,Paramètres!$A$2,SaisieJour,TEXT(OK$6,"jjjj"))=0)=$AS$1)*0.5)</f>
        <v/>
      </c>
      <c r="OL29" s="6" t="str">
        <f>IF(OR(OK$6=0,COUNTIF(Feries,OK$6)&gt;0,ISNONTEXT($A29)),"",
((COUNTIFS(SaisiePers,$A29,SaisieDebut,"&lt;="&amp;OK$6,SaisieFin,"&gt;"&amp;OK$6,SaisieJour,"")+
COUNTIFS(SaisiePers,$A29,SaisieDebut,"&lt;="&amp;OK$6,SaisieFin,OK$6,SaisieSoir,Paramètres!$B$3,SaisieJour,"")+
COUNTIFS(SaisiePers,$A29,SaisieDebut,"&lt;="&amp;OK$6,SaisieFin,"&gt;"&amp;OK$6,SaisieSoir,Paramètres!$B$3,SaisieJour,TEXT(OK$6,"jjjj"))=0)=$AS$1)*0.5)</f>
        <v/>
      </c>
      <c r="OM29" s="6" t="str">
        <f>IF(OR(OM$6=0,COUNTIF(Feries,OM$6)&gt;0,ISNONTEXT($A29)),"",
((COUNTIFS(SaisiePers,$A29,SaisieDebut,"&lt;"&amp;OM$6,SaisieFin,"&gt;="&amp;OM$6,SaisieJour,"")+
COUNTIFS(SaisiePers,$A29,SaisieDebut,OM$6,SaisieFin,"&gt;="&amp;OM$6,SaisieMatin,Paramètres!$A$2,SaisieJour,"")+
COUNTIFS(SaisiePers,$A29,SaisieDebut,"&lt;"&amp;OM$6,SaisieFin,"&gt;="&amp;OM$6,SaisieMatin,Paramètres!$A$2,SaisieJour,TEXT(OM$6,"jjjj"))=0)=$AS$1)*0.5)</f>
        <v/>
      </c>
      <c r="ON29" s="6" t="str">
        <f>IF(OR(OM$6=0,COUNTIF(Feries,OM$6)&gt;0,ISNONTEXT($A29)),"",
((COUNTIFS(SaisiePers,$A29,SaisieDebut,"&lt;="&amp;OM$6,SaisieFin,"&gt;"&amp;OM$6,SaisieJour,"")+
COUNTIFS(SaisiePers,$A29,SaisieDebut,"&lt;="&amp;OM$6,SaisieFin,OM$6,SaisieSoir,Paramètres!$B$3,SaisieJour,"")+
COUNTIFS(SaisiePers,$A29,SaisieDebut,"&lt;="&amp;OM$6,SaisieFin,"&gt;"&amp;OM$6,SaisieSoir,Paramètres!$B$3,SaisieJour,TEXT(OM$6,"jjjj"))=0)=$AS$1)*0.5)</f>
        <v/>
      </c>
      <c r="OO29" s="6" t="str">
        <f>IF(OR(OO$6=0,COUNTIF(Feries,OO$6)&gt;0,ISNONTEXT($A29)),"",
((COUNTIFS(SaisiePers,$A29,SaisieDebut,"&lt;"&amp;OO$6,SaisieFin,"&gt;="&amp;OO$6,SaisieJour,"")+
COUNTIFS(SaisiePers,$A29,SaisieDebut,OO$6,SaisieFin,"&gt;="&amp;OO$6,SaisieMatin,Paramètres!$A$2,SaisieJour,"")+
COUNTIFS(SaisiePers,$A29,SaisieDebut,"&lt;"&amp;OO$6,SaisieFin,"&gt;="&amp;OO$6,SaisieMatin,Paramètres!$A$2,SaisieJour,TEXT(OO$6,"jjjj"))=0)=$AS$1)*0.5)</f>
        <v/>
      </c>
      <c r="OP29" s="6" t="str">
        <f>IF(OR(OO$6=0,COUNTIF(Feries,OO$6)&gt;0,ISNONTEXT($A29)),"",
((COUNTIFS(SaisiePers,$A29,SaisieDebut,"&lt;="&amp;OO$6,SaisieFin,"&gt;"&amp;OO$6,SaisieJour,"")+
COUNTIFS(SaisiePers,$A29,SaisieDebut,"&lt;="&amp;OO$6,SaisieFin,OO$6,SaisieSoir,Paramètres!$B$3,SaisieJour,"")+
COUNTIFS(SaisiePers,$A29,SaisieDebut,"&lt;="&amp;OO$6,SaisieFin,"&gt;"&amp;OO$6,SaisieSoir,Paramètres!$B$3,SaisieJour,TEXT(OO$6,"jjjj"))=0)=$AS$1)*0.5)</f>
        <v/>
      </c>
      <c r="OQ29" s="6" t="str">
        <f>IF(OR(OQ$6=0,COUNTIF(Feries,OQ$6)&gt;0,ISNONTEXT($A29)),"",
((COUNTIFS(SaisiePers,$A29,SaisieDebut,"&lt;"&amp;OQ$6,SaisieFin,"&gt;="&amp;OQ$6,SaisieJour,"")+
COUNTIFS(SaisiePers,$A29,SaisieDebut,OQ$6,SaisieFin,"&gt;="&amp;OQ$6,SaisieMatin,Paramètres!$A$2,SaisieJour,"")+
COUNTIFS(SaisiePers,$A29,SaisieDebut,"&lt;"&amp;OQ$6,SaisieFin,"&gt;="&amp;OQ$6,SaisieMatin,Paramètres!$A$2,SaisieJour,TEXT(OQ$6,"jjjj"))=0)=$AS$1)*0.5)</f>
        <v/>
      </c>
      <c r="OR29" s="6" t="str">
        <f>IF(OR(OQ$6=0,COUNTIF(Feries,OQ$6)&gt;0,ISNONTEXT($A29)),"",
((COUNTIFS(SaisiePers,$A29,SaisieDebut,"&lt;="&amp;OQ$6,SaisieFin,"&gt;"&amp;OQ$6,SaisieJour,"")+
COUNTIFS(SaisiePers,$A29,SaisieDebut,"&lt;="&amp;OQ$6,SaisieFin,OQ$6,SaisieSoir,Paramètres!$B$3,SaisieJour,"")+
COUNTIFS(SaisiePers,$A29,SaisieDebut,"&lt;="&amp;OQ$6,SaisieFin,"&gt;"&amp;OQ$6,SaisieSoir,Paramètres!$B$3,SaisieJour,TEXT(OQ$6,"jjjj"))=0)=$AS$1)*0.5)</f>
        <v/>
      </c>
      <c r="OS29" s="6" t="str">
        <f>IF(OR(OS$6=0,COUNTIF(Feries,OS$6)&gt;0,ISNONTEXT($A29)),"",
((COUNTIFS(SaisiePers,$A29,SaisieDebut,"&lt;"&amp;OS$6,SaisieFin,"&gt;="&amp;OS$6,SaisieJour,"")+
COUNTIFS(SaisiePers,$A29,SaisieDebut,OS$6,SaisieFin,"&gt;="&amp;OS$6,SaisieMatin,Paramètres!$A$2,SaisieJour,"")+
COUNTIFS(SaisiePers,$A29,SaisieDebut,"&lt;"&amp;OS$6,SaisieFin,"&gt;="&amp;OS$6,SaisieMatin,Paramètres!$A$2,SaisieJour,TEXT(OS$6,"jjjj"))=0)=$AS$1)*0.5)</f>
        <v/>
      </c>
      <c r="OT29" s="6" t="str">
        <f>IF(OR(OS$6=0,COUNTIF(Feries,OS$6)&gt;0,ISNONTEXT($A29)),"",
((COUNTIFS(SaisiePers,$A29,SaisieDebut,"&lt;="&amp;OS$6,SaisieFin,"&gt;"&amp;OS$6,SaisieJour,"")+
COUNTIFS(SaisiePers,$A29,SaisieDebut,"&lt;="&amp;OS$6,SaisieFin,OS$6,SaisieSoir,Paramètres!$B$3,SaisieJour,"")+
COUNTIFS(SaisiePers,$A29,SaisieDebut,"&lt;="&amp;OS$6,SaisieFin,"&gt;"&amp;OS$6,SaisieSoir,Paramètres!$B$3,SaisieJour,TEXT(OS$6,"jjjj"))=0)=$AS$1)*0.5)</f>
        <v/>
      </c>
      <c r="OU29" s="6" t="str">
        <f>IF(OR(OU$6=0,COUNTIF(Feries,OU$6)&gt;0,ISNONTEXT($A29)),"",
((COUNTIFS(SaisiePers,$A29,SaisieDebut,"&lt;"&amp;OU$6,SaisieFin,"&gt;="&amp;OU$6,SaisieJour,"")+
COUNTIFS(SaisiePers,$A29,SaisieDebut,OU$6,SaisieFin,"&gt;="&amp;OU$6,SaisieMatin,Paramètres!$A$2,SaisieJour,"")+
COUNTIFS(SaisiePers,$A29,SaisieDebut,"&lt;"&amp;OU$6,SaisieFin,"&gt;="&amp;OU$6,SaisieMatin,Paramètres!$A$2,SaisieJour,TEXT(OU$6,"jjjj"))=0)=$AS$1)*0.5)</f>
        <v/>
      </c>
      <c r="OV29" s="6" t="str">
        <f>IF(OR(OU$6=0,COUNTIF(Feries,OU$6)&gt;0,ISNONTEXT($A29)),"",
((COUNTIFS(SaisiePers,$A29,SaisieDebut,"&lt;="&amp;OU$6,SaisieFin,"&gt;"&amp;OU$6,SaisieJour,"")+
COUNTIFS(SaisiePers,$A29,SaisieDebut,"&lt;="&amp;OU$6,SaisieFin,OU$6,SaisieSoir,Paramètres!$B$3,SaisieJour,"")+
COUNTIFS(SaisiePers,$A29,SaisieDebut,"&lt;="&amp;OU$6,SaisieFin,"&gt;"&amp;OU$6,SaisieSoir,Paramètres!$B$3,SaisieJour,TEXT(OU$6,"jjjj"))=0)=$AS$1)*0.5)</f>
        <v/>
      </c>
      <c r="OW29" s="6" t="str">
        <f>IF(OR(OW$6=0,COUNTIF(Feries,OW$6)&gt;0,ISNONTEXT($A29)),"",
((COUNTIFS(SaisiePers,$A29,SaisieDebut,"&lt;"&amp;OW$6,SaisieFin,"&gt;="&amp;OW$6,SaisieJour,"")+
COUNTIFS(SaisiePers,$A29,SaisieDebut,OW$6,SaisieFin,"&gt;="&amp;OW$6,SaisieMatin,Paramètres!$A$2,SaisieJour,"")+
COUNTIFS(SaisiePers,$A29,SaisieDebut,"&lt;"&amp;OW$6,SaisieFin,"&gt;="&amp;OW$6,SaisieMatin,Paramètres!$A$2,SaisieJour,TEXT(OW$6,"jjjj"))=0)=$AS$1)*0.5)</f>
        <v/>
      </c>
      <c r="OX29" s="6" t="str">
        <f>IF(OR(OW$6=0,COUNTIF(Feries,OW$6)&gt;0,ISNONTEXT($A29)),"",
((COUNTIFS(SaisiePers,$A29,SaisieDebut,"&lt;="&amp;OW$6,SaisieFin,"&gt;"&amp;OW$6,SaisieJour,"")+
COUNTIFS(SaisiePers,$A29,SaisieDebut,"&lt;="&amp;OW$6,SaisieFin,OW$6,SaisieSoir,Paramètres!$B$3,SaisieJour,"")+
COUNTIFS(SaisiePers,$A29,SaisieDebut,"&lt;="&amp;OW$6,SaisieFin,"&gt;"&amp;OW$6,SaisieSoir,Paramètres!$B$3,SaisieJour,TEXT(OW$6,"jjjj"))=0)=$AS$1)*0.5)</f>
        <v/>
      </c>
      <c r="OY29" s="6" t="str">
        <f>IF(OR(OY$6=0,COUNTIF(Feries,OY$6)&gt;0,ISNONTEXT($A29)),"",
((COUNTIFS(SaisiePers,$A29,SaisieDebut,"&lt;"&amp;OY$6,SaisieFin,"&gt;="&amp;OY$6,SaisieJour,"")+
COUNTIFS(SaisiePers,$A29,SaisieDebut,OY$6,SaisieFin,"&gt;="&amp;OY$6,SaisieMatin,Paramètres!$A$2,SaisieJour,"")+
COUNTIFS(SaisiePers,$A29,SaisieDebut,"&lt;"&amp;OY$6,SaisieFin,"&gt;="&amp;OY$6,SaisieMatin,Paramètres!$A$2,SaisieJour,TEXT(OY$6,"jjjj"))=0)=$AS$1)*0.5)</f>
        <v/>
      </c>
      <c r="OZ29" s="6" t="str">
        <f>IF(OR(OY$6=0,COUNTIF(Feries,OY$6)&gt;0,ISNONTEXT($A29)),"",
((COUNTIFS(SaisiePers,$A29,SaisieDebut,"&lt;="&amp;OY$6,SaisieFin,"&gt;"&amp;OY$6,SaisieJour,"")+
COUNTIFS(SaisiePers,$A29,SaisieDebut,"&lt;="&amp;OY$6,SaisieFin,OY$6,SaisieSoir,Paramètres!$B$3,SaisieJour,"")+
COUNTIFS(SaisiePers,$A29,SaisieDebut,"&lt;="&amp;OY$6,SaisieFin,"&gt;"&amp;OY$6,SaisieSoir,Paramètres!$B$3,SaisieJour,TEXT(OY$6,"jjjj"))=0)=$AS$1)*0.5)</f>
        <v/>
      </c>
      <c r="PA29" s="6" t="str">
        <f>IF(OR(PA$6=0,COUNTIF(Feries,PA$6)&gt;0,ISNONTEXT($A29)),"",
((COUNTIFS(SaisiePers,$A29,SaisieDebut,"&lt;"&amp;PA$6,SaisieFin,"&gt;="&amp;PA$6,SaisieJour,"")+
COUNTIFS(SaisiePers,$A29,SaisieDebut,PA$6,SaisieFin,"&gt;="&amp;PA$6,SaisieMatin,Paramètres!$A$2,SaisieJour,"")+
COUNTIFS(SaisiePers,$A29,SaisieDebut,"&lt;"&amp;PA$6,SaisieFin,"&gt;="&amp;PA$6,SaisieMatin,Paramètres!$A$2,SaisieJour,TEXT(PA$6,"jjjj"))=0)=$AS$1)*0.5)</f>
        <v/>
      </c>
      <c r="PB29" s="6" t="str">
        <f>IF(OR(PA$6=0,COUNTIF(Feries,PA$6)&gt;0,ISNONTEXT($A29)),"",
((COUNTIFS(SaisiePers,$A29,SaisieDebut,"&lt;="&amp;PA$6,SaisieFin,"&gt;"&amp;PA$6,SaisieJour,"")+
COUNTIFS(SaisiePers,$A29,SaisieDebut,"&lt;="&amp;PA$6,SaisieFin,PA$6,SaisieSoir,Paramètres!$B$3,SaisieJour,"")+
COUNTIFS(SaisiePers,$A29,SaisieDebut,"&lt;="&amp;PA$6,SaisieFin,"&gt;"&amp;PA$6,SaisieSoir,Paramètres!$B$3,SaisieJour,TEXT(PA$6,"jjjj"))=0)=$AS$1)*0.5)</f>
        <v/>
      </c>
      <c r="PC29" s="6" t="str">
        <f>IF(OR(PC$6=0,COUNTIF(Feries,PC$6)&gt;0,ISNONTEXT($A29)),"",
((COUNTIFS(SaisiePers,$A29,SaisieDebut,"&lt;"&amp;PC$6,SaisieFin,"&gt;="&amp;PC$6,SaisieJour,"")+
COUNTIFS(SaisiePers,$A29,SaisieDebut,PC$6,SaisieFin,"&gt;="&amp;PC$6,SaisieMatin,Paramètres!$A$2,SaisieJour,"")+
COUNTIFS(SaisiePers,$A29,SaisieDebut,"&lt;"&amp;PC$6,SaisieFin,"&gt;="&amp;PC$6,SaisieMatin,Paramètres!$A$2,SaisieJour,TEXT(PC$6,"jjjj"))=0)=$AS$1)*0.5)</f>
        <v/>
      </c>
      <c r="PD29" s="6" t="str">
        <f>IF(OR(PC$6=0,COUNTIF(Feries,PC$6)&gt;0,ISNONTEXT($A29)),"",
((COUNTIFS(SaisiePers,$A29,SaisieDebut,"&lt;="&amp;PC$6,SaisieFin,"&gt;"&amp;PC$6,SaisieJour,"")+
COUNTIFS(SaisiePers,$A29,SaisieDebut,"&lt;="&amp;PC$6,SaisieFin,PC$6,SaisieSoir,Paramètres!$B$3,SaisieJour,"")+
COUNTIFS(SaisiePers,$A29,SaisieDebut,"&lt;="&amp;PC$6,SaisieFin,"&gt;"&amp;PC$6,SaisieSoir,Paramètres!$B$3,SaisieJour,TEXT(PC$6,"jjjj"))=0)=$AS$1)*0.5)</f>
        <v/>
      </c>
      <c r="PE29" s="6" t="str">
        <f>IF(OR(PE$6=0,COUNTIF(Feries,PE$6)&gt;0,ISNONTEXT($A29)),"",
((COUNTIFS(SaisiePers,$A29,SaisieDebut,"&lt;"&amp;PE$6,SaisieFin,"&gt;="&amp;PE$6,SaisieJour,"")+
COUNTIFS(SaisiePers,$A29,SaisieDebut,PE$6,SaisieFin,"&gt;="&amp;PE$6,SaisieMatin,Paramètres!$A$2,SaisieJour,"")+
COUNTIFS(SaisiePers,$A29,SaisieDebut,"&lt;"&amp;PE$6,SaisieFin,"&gt;="&amp;PE$6,SaisieMatin,Paramètres!$A$2,SaisieJour,TEXT(PE$6,"jjjj"))=0)=$AS$1)*0.5)</f>
        <v/>
      </c>
      <c r="PF29" s="6" t="str">
        <f>IF(OR(PE$6=0,COUNTIF(Feries,PE$6)&gt;0,ISNONTEXT($A29)),"",
((COUNTIFS(SaisiePers,$A29,SaisieDebut,"&lt;="&amp;PE$6,SaisieFin,"&gt;"&amp;PE$6,SaisieJour,"")+
COUNTIFS(SaisiePers,$A29,SaisieDebut,"&lt;="&amp;PE$6,SaisieFin,PE$6,SaisieSoir,Paramètres!$B$3,SaisieJour,"")+
COUNTIFS(SaisiePers,$A29,SaisieDebut,"&lt;="&amp;PE$6,SaisieFin,"&gt;"&amp;PE$6,SaisieSoir,Paramètres!$B$3,SaisieJour,TEXT(PE$6,"jjjj"))=0)=$AS$1)*0.5)</f>
        <v/>
      </c>
      <c r="PG29" s="6" t="str">
        <f>IF(OR(PG$6=0,COUNTIF(Feries,PG$6)&gt;0,ISNONTEXT($A29)),"",
((COUNTIFS(SaisiePers,$A29,SaisieDebut,"&lt;"&amp;PG$6,SaisieFin,"&gt;="&amp;PG$6,SaisieJour,"")+
COUNTIFS(SaisiePers,$A29,SaisieDebut,PG$6,SaisieFin,"&gt;="&amp;PG$6,SaisieMatin,Paramètres!$A$2,SaisieJour,"")+
COUNTIFS(SaisiePers,$A29,SaisieDebut,"&lt;"&amp;PG$6,SaisieFin,"&gt;="&amp;PG$6,SaisieMatin,Paramètres!$A$2,SaisieJour,TEXT(PG$6,"jjjj"))=0)=$AS$1)*0.5)</f>
        <v/>
      </c>
      <c r="PH29" s="6" t="str">
        <f>IF(OR(PG$6=0,COUNTIF(Feries,PG$6)&gt;0,ISNONTEXT($A29)),"",
((COUNTIFS(SaisiePers,$A29,SaisieDebut,"&lt;="&amp;PG$6,SaisieFin,"&gt;"&amp;PG$6,SaisieJour,"")+
COUNTIFS(SaisiePers,$A29,SaisieDebut,"&lt;="&amp;PG$6,SaisieFin,PG$6,SaisieSoir,Paramètres!$B$3,SaisieJour,"")+
COUNTIFS(SaisiePers,$A29,SaisieDebut,"&lt;="&amp;PG$6,SaisieFin,"&gt;"&amp;PG$6,SaisieSoir,Paramètres!$B$3,SaisieJour,TEXT(PG$6,"jjjj"))=0)=$AS$1)*0.5)</f>
        <v/>
      </c>
      <c r="PI29" s="6" t="str">
        <f>IF(OR(PI$6=0,COUNTIF(Feries,PI$6)&gt;0,ISNONTEXT($A29)),"",
((COUNTIFS(SaisiePers,$A29,SaisieDebut,"&lt;"&amp;PI$6,SaisieFin,"&gt;="&amp;PI$6,SaisieJour,"")+
COUNTIFS(SaisiePers,$A29,SaisieDebut,PI$6,SaisieFin,"&gt;="&amp;PI$6,SaisieMatin,Paramètres!$A$2,SaisieJour,"")+
COUNTIFS(SaisiePers,$A29,SaisieDebut,"&lt;"&amp;PI$6,SaisieFin,"&gt;="&amp;PI$6,SaisieMatin,Paramètres!$A$2,SaisieJour,TEXT(PI$6,"jjjj"))=0)=$AS$1)*0.5)</f>
        <v/>
      </c>
      <c r="PJ29" s="6" t="str">
        <f>IF(OR(PI$6=0,COUNTIF(Feries,PI$6)&gt;0,ISNONTEXT($A29)),"",
((COUNTIFS(SaisiePers,$A29,SaisieDebut,"&lt;="&amp;PI$6,SaisieFin,"&gt;"&amp;PI$6,SaisieJour,"")+
COUNTIFS(SaisiePers,$A29,SaisieDebut,"&lt;="&amp;PI$6,SaisieFin,PI$6,SaisieSoir,Paramètres!$B$3,SaisieJour,"")+
COUNTIFS(SaisiePers,$A29,SaisieDebut,"&lt;="&amp;PI$6,SaisieFin,"&gt;"&amp;PI$6,SaisieSoir,Paramètres!$B$3,SaisieJour,TEXT(PI$6,"jjjj"))=0)=$AS$1)*0.5)</f>
        <v/>
      </c>
      <c r="PK29" s="6" t="str">
        <f>IF(OR(PK$6=0,COUNTIF(Feries,PK$6)&gt;0,ISNONTEXT($A29)),"",
((COUNTIFS(SaisiePers,$A29,SaisieDebut,"&lt;"&amp;PK$6,SaisieFin,"&gt;="&amp;PK$6,SaisieJour,"")+
COUNTIFS(SaisiePers,$A29,SaisieDebut,PK$6,SaisieFin,"&gt;="&amp;PK$6,SaisieMatin,Paramètres!$A$2,SaisieJour,"")+
COUNTIFS(SaisiePers,$A29,SaisieDebut,"&lt;"&amp;PK$6,SaisieFin,"&gt;="&amp;PK$6,SaisieMatin,Paramètres!$A$2,SaisieJour,TEXT(PK$6,"jjjj"))=0)=$AS$1)*0.5)</f>
        <v/>
      </c>
      <c r="PL29" s="6" t="str">
        <f>IF(OR(PK$6=0,COUNTIF(Feries,PK$6)&gt;0,ISNONTEXT($A29)),"",
((COUNTIFS(SaisiePers,$A29,SaisieDebut,"&lt;="&amp;PK$6,SaisieFin,"&gt;"&amp;PK$6,SaisieJour,"")+
COUNTIFS(SaisiePers,$A29,SaisieDebut,"&lt;="&amp;PK$6,SaisieFin,PK$6,SaisieSoir,Paramètres!$B$3,SaisieJour,"")+
COUNTIFS(SaisiePers,$A29,SaisieDebut,"&lt;="&amp;PK$6,SaisieFin,"&gt;"&amp;PK$6,SaisieSoir,Paramètres!$B$3,SaisieJour,TEXT(PK$6,"jjjj"))=0)=$AS$1)*0.5)</f>
        <v/>
      </c>
      <c r="PM29" s="6" t="str">
        <f>IF(OR(PM$6=0,COUNTIF(Feries,PM$6)&gt;0,ISNONTEXT($A29)),"",
((COUNTIFS(SaisiePers,$A29,SaisieDebut,"&lt;"&amp;PM$6,SaisieFin,"&gt;="&amp;PM$6,SaisieJour,"")+
COUNTIFS(SaisiePers,$A29,SaisieDebut,PM$6,SaisieFin,"&gt;="&amp;PM$6,SaisieMatin,Paramètres!$A$2,SaisieJour,"")+
COUNTIFS(SaisiePers,$A29,SaisieDebut,"&lt;"&amp;PM$6,SaisieFin,"&gt;="&amp;PM$6,SaisieMatin,Paramètres!$A$2,SaisieJour,TEXT(PM$6,"jjjj"))=0)=$AS$1)*0.5)</f>
        <v/>
      </c>
      <c r="PN29" s="6" t="str">
        <f>IF(OR(PM$6=0,COUNTIF(Feries,PM$6)&gt;0,ISNONTEXT($A29)),"",
((COUNTIFS(SaisiePers,$A29,SaisieDebut,"&lt;="&amp;PM$6,SaisieFin,"&gt;"&amp;PM$6,SaisieJour,"")+
COUNTIFS(SaisiePers,$A29,SaisieDebut,"&lt;="&amp;PM$6,SaisieFin,PM$6,SaisieSoir,Paramètres!$B$3,SaisieJour,"")+
COUNTIFS(SaisiePers,$A29,SaisieDebut,"&lt;="&amp;PM$6,SaisieFin,"&gt;"&amp;PM$6,SaisieSoir,Paramètres!$B$3,SaisieJour,TEXT(PM$6,"jjjj"))=0)=$AS$1)*0.5)</f>
        <v/>
      </c>
      <c r="PO29" s="6" t="str">
        <f>IF(OR(PO$6=0,COUNTIF(Feries,PO$6)&gt;0,ISNONTEXT($A29)),"",
((COUNTIFS(SaisiePers,$A29,SaisieDebut,"&lt;"&amp;PO$6,SaisieFin,"&gt;="&amp;PO$6,SaisieJour,"")+
COUNTIFS(SaisiePers,$A29,SaisieDebut,PO$6,SaisieFin,"&gt;="&amp;PO$6,SaisieMatin,Paramètres!$A$2,SaisieJour,"")+
COUNTIFS(SaisiePers,$A29,SaisieDebut,"&lt;"&amp;PO$6,SaisieFin,"&gt;="&amp;PO$6,SaisieMatin,Paramètres!$A$2,SaisieJour,TEXT(PO$6,"jjjj"))=0)=$AS$1)*0.5)</f>
        <v/>
      </c>
      <c r="PP29" s="6" t="str">
        <f>IF(OR(PO$6=0,COUNTIF(Feries,PO$6)&gt;0,ISNONTEXT($A29)),"",
((COUNTIFS(SaisiePers,$A29,SaisieDebut,"&lt;="&amp;PO$6,SaisieFin,"&gt;"&amp;PO$6,SaisieJour,"")+
COUNTIFS(SaisiePers,$A29,SaisieDebut,"&lt;="&amp;PO$6,SaisieFin,PO$6,SaisieSoir,Paramètres!$B$3,SaisieJour,"")+
COUNTIFS(SaisiePers,$A29,SaisieDebut,"&lt;="&amp;PO$6,SaisieFin,"&gt;"&amp;PO$6,SaisieSoir,Paramètres!$B$3,SaisieJour,TEXT(PO$6,"jjjj"))=0)=$AS$1)*0.5)</f>
        <v/>
      </c>
      <c r="PQ29" s="6" t="str">
        <f>IF(OR(PQ$6=0,COUNTIF(Feries,PQ$6)&gt;0,ISNONTEXT($A29)),"",
((COUNTIFS(SaisiePers,$A29,SaisieDebut,"&lt;"&amp;PQ$6,SaisieFin,"&gt;="&amp;PQ$6,SaisieJour,"")+
COUNTIFS(SaisiePers,$A29,SaisieDebut,PQ$6,SaisieFin,"&gt;="&amp;PQ$6,SaisieMatin,Paramètres!$A$2,SaisieJour,"")+
COUNTIFS(SaisiePers,$A29,SaisieDebut,"&lt;"&amp;PQ$6,SaisieFin,"&gt;="&amp;PQ$6,SaisieMatin,Paramètres!$A$2,SaisieJour,TEXT(PQ$6,"jjjj"))=0)=$AS$1)*0.5)</f>
        <v/>
      </c>
      <c r="PR29" s="6" t="str">
        <f>IF(OR(PQ$6=0,COUNTIF(Feries,PQ$6)&gt;0,ISNONTEXT($A29)),"",
((COUNTIFS(SaisiePers,$A29,SaisieDebut,"&lt;="&amp;PQ$6,SaisieFin,"&gt;"&amp;PQ$6,SaisieJour,"")+
COUNTIFS(SaisiePers,$A29,SaisieDebut,"&lt;="&amp;PQ$6,SaisieFin,PQ$6,SaisieSoir,Paramètres!$B$3,SaisieJour,"")+
COUNTIFS(SaisiePers,$A29,SaisieDebut,"&lt;="&amp;PQ$6,SaisieFin,"&gt;"&amp;PQ$6,SaisieSoir,Paramètres!$B$3,SaisieJour,TEXT(PQ$6,"jjjj"))=0)=$AS$1)*0.5)</f>
        <v/>
      </c>
      <c r="PS29" s="6" t="str">
        <f>IF(OR(PS$6=0,COUNTIF(Feries,PS$6)&gt;0,ISNONTEXT($A29)),"",
((COUNTIFS(SaisiePers,$A29,SaisieDebut,"&lt;"&amp;PS$6,SaisieFin,"&gt;="&amp;PS$6,SaisieJour,"")+
COUNTIFS(SaisiePers,$A29,SaisieDebut,PS$6,SaisieFin,"&gt;="&amp;PS$6,SaisieMatin,Paramètres!$A$2,SaisieJour,"")+
COUNTIFS(SaisiePers,$A29,SaisieDebut,"&lt;"&amp;PS$6,SaisieFin,"&gt;="&amp;PS$6,SaisieMatin,Paramètres!$A$2,SaisieJour,TEXT(PS$6,"jjjj"))=0)=$AS$1)*0.5)</f>
        <v/>
      </c>
      <c r="PT29" s="6" t="str">
        <f>IF(OR(PS$6=0,COUNTIF(Feries,PS$6)&gt;0,ISNONTEXT($A29)),"",
((COUNTIFS(SaisiePers,$A29,SaisieDebut,"&lt;="&amp;PS$6,SaisieFin,"&gt;"&amp;PS$6,SaisieJour,"")+
COUNTIFS(SaisiePers,$A29,SaisieDebut,"&lt;="&amp;PS$6,SaisieFin,PS$6,SaisieSoir,Paramètres!$B$3,SaisieJour,"")+
COUNTIFS(SaisiePers,$A29,SaisieDebut,"&lt;="&amp;PS$6,SaisieFin,"&gt;"&amp;PS$6,SaisieSoir,Paramètres!$B$3,SaisieJour,TEXT(PS$6,"jjjj"))=0)=$AS$1)*0.5)</f>
        <v/>
      </c>
      <c r="PU29" s="6" t="str">
        <f>IF(OR(PU$6=0,COUNTIF(Feries,PU$6)&gt;0,ISNONTEXT($A29)),"",
((COUNTIFS(SaisiePers,$A29,SaisieDebut,"&lt;"&amp;PU$6,SaisieFin,"&gt;="&amp;PU$6,SaisieJour,"")+
COUNTIFS(SaisiePers,$A29,SaisieDebut,PU$6,SaisieFin,"&gt;="&amp;PU$6,SaisieMatin,Paramètres!$A$2,SaisieJour,"")+
COUNTIFS(SaisiePers,$A29,SaisieDebut,"&lt;"&amp;PU$6,SaisieFin,"&gt;="&amp;PU$6,SaisieMatin,Paramètres!$A$2,SaisieJour,TEXT(PU$6,"jjjj"))=0)=$AS$1)*0.5)</f>
        <v/>
      </c>
      <c r="PV29" s="6" t="str">
        <f>IF(OR(PU$6=0,COUNTIF(Feries,PU$6)&gt;0,ISNONTEXT($A29)),"",
((COUNTIFS(SaisiePers,$A29,SaisieDebut,"&lt;="&amp;PU$6,SaisieFin,"&gt;"&amp;PU$6,SaisieJour,"")+
COUNTIFS(SaisiePers,$A29,SaisieDebut,"&lt;="&amp;PU$6,SaisieFin,PU$6,SaisieSoir,Paramètres!$B$3,SaisieJour,"")+
COUNTIFS(SaisiePers,$A29,SaisieDebut,"&lt;="&amp;PU$6,SaisieFin,"&gt;"&amp;PU$6,SaisieSoir,Paramètres!$B$3,SaisieJour,TEXT(PU$6,"jjjj"))=0)=$AS$1)*0.5)</f>
        <v/>
      </c>
      <c r="PW29" s="6" t="str">
        <f>IF(OR(PW$6=0,COUNTIF(Feries,PW$6)&gt;0,ISNONTEXT($A29)),"",
((COUNTIFS(SaisiePers,$A29,SaisieDebut,"&lt;"&amp;PW$6,SaisieFin,"&gt;="&amp;PW$6,SaisieJour,"")+
COUNTIFS(SaisiePers,$A29,SaisieDebut,PW$6,SaisieFin,"&gt;="&amp;PW$6,SaisieMatin,Paramètres!$A$2,SaisieJour,"")+
COUNTIFS(SaisiePers,$A29,SaisieDebut,"&lt;"&amp;PW$6,SaisieFin,"&gt;="&amp;PW$6,SaisieMatin,Paramètres!$A$2,SaisieJour,TEXT(PW$6,"jjjj"))=0)=$AS$1)*0.5)</f>
        <v/>
      </c>
      <c r="PX29" s="6" t="str">
        <f>IF(OR(PW$6=0,COUNTIF(Feries,PW$6)&gt;0,ISNONTEXT($A29)),"",
((COUNTIFS(SaisiePers,$A29,SaisieDebut,"&lt;="&amp;PW$6,SaisieFin,"&gt;"&amp;PW$6,SaisieJour,"")+
COUNTIFS(SaisiePers,$A29,SaisieDebut,"&lt;="&amp;PW$6,SaisieFin,PW$6,SaisieSoir,Paramètres!$B$3,SaisieJour,"")+
COUNTIFS(SaisiePers,$A29,SaisieDebut,"&lt;="&amp;PW$6,SaisieFin,"&gt;"&amp;PW$6,SaisieSoir,Paramètres!$B$3,SaisieJour,TEXT(PW$6,"jjjj"))=0)=$AS$1)*0.5)</f>
        <v/>
      </c>
      <c r="PY29" s="6" t="str">
        <f>IF(OR(PY$6=0,COUNTIF(Feries,PY$6)&gt;0,ISNONTEXT($A29)),"",
((COUNTIFS(SaisiePers,$A29,SaisieDebut,"&lt;"&amp;PY$6,SaisieFin,"&gt;="&amp;PY$6,SaisieJour,"")+
COUNTIFS(SaisiePers,$A29,SaisieDebut,PY$6,SaisieFin,"&gt;="&amp;PY$6,SaisieMatin,Paramètres!$A$2,SaisieJour,"")+
COUNTIFS(SaisiePers,$A29,SaisieDebut,"&lt;"&amp;PY$6,SaisieFin,"&gt;="&amp;PY$6,SaisieMatin,Paramètres!$A$2,SaisieJour,TEXT(PY$6,"jjjj"))=0)=$AS$1)*0.5)</f>
        <v/>
      </c>
      <c r="PZ29" s="6" t="str">
        <f>IF(OR(PY$6=0,COUNTIF(Feries,PY$6)&gt;0,ISNONTEXT($A29)),"",
((COUNTIFS(SaisiePers,$A29,SaisieDebut,"&lt;="&amp;PY$6,SaisieFin,"&gt;"&amp;PY$6,SaisieJour,"")+
COUNTIFS(SaisiePers,$A29,SaisieDebut,"&lt;="&amp;PY$6,SaisieFin,PY$6,SaisieSoir,Paramètres!$B$3,SaisieJour,"")+
COUNTIFS(SaisiePers,$A29,SaisieDebut,"&lt;="&amp;PY$6,SaisieFin,"&gt;"&amp;PY$6,SaisieSoir,Paramètres!$B$3,SaisieJour,TEXT(PY$6,"jjjj"))=0)=$AS$1)*0.5)</f>
        <v/>
      </c>
      <c r="QA29" s="6" t="str">
        <f>IF(OR(QA$6=0,COUNTIF(Feries,QA$6)&gt;0,ISNONTEXT($A29)),"",
((COUNTIFS(SaisiePers,$A29,SaisieDebut,"&lt;"&amp;QA$6,SaisieFin,"&gt;="&amp;QA$6,SaisieJour,"")+
COUNTIFS(SaisiePers,$A29,SaisieDebut,QA$6,SaisieFin,"&gt;="&amp;QA$6,SaisieMatin,Paramètres!$A$2,SaisieJour,"")+
COUNTIFS(SaisiePers,$A29,SaisieDebut,"&lt;"&amp;QA$6,SaisieFin,"&gt;="&amp;QA$6,SaisieMatin,Paramètres!$A$2,SaisieJour,TEXT(QA$6,"jjjj"))=0)=$AS$1)*0.5)</f>
        <v/>
      </c>
      <c r="QB29" s="6" t="str">
        <f>IF(OR(QA$6=0,COUNTIF(Feries,QA$6)&gt;0,ISNONTEXT($A29)),"",
((COUNTIFS(SaisiePers,$A29,SaisieDebut,"&lt;="&amp;QA$6,SaisieFin,"&gt;"&amp;QA$6,SaisieJour,"")+
COUNTIFS(SaisiePers,$A29,SaisieDebut,"&lt;="&amp;QA$6,SaisieFin,QA$6,SaisieSoir,Paramètres!$B$3,SaisieJour,"")+
COUNTIFS(SaisiePers,$A29,SaisieDebut,"&lt;="&amp;QA$6,SaisieFin,"&gt;"&amp;QA$6,SaisieSoir,Paramètres!$B$3,SaisieJour,TEXT(QA$6,"jjjj"))=0)=$AS$1)*0.5)</f>
        <v/>
      </c>
      <c r="QC29" s="6" t="str">
        <f>IF(OR(QC$6=0,COUNTIF(Feries,QC$6)&gt;0,ISNONTEXT($A29)),"",
((COUNTIFS(SaisiePers,$A29,SaisieDebut,"&lt;"&amp;QC$6,SaisieFin,"&gt;="&amp;QC$6,SaisieJour,"")+
COUNTIFS(SaisiePers,$A29,SaisieDebut,QC$6,SaisieFin,"&gt;="&amp;QC$6,SaisieMatin,Paramètres!$A$2,SaisieJour,"")+
COUNTIFS(SaisiePers,$A29,SaisieDebut,"&lt;"&amp;QC$6,SaisieFin,"&gt;="&amp;QC$6,SaisieMatin,Paramètres!$A$2,SaisieJour,TEXT(QC$6,"jjjj"))=0)=$AS$1)*0.5)</f>
        <v/>
      </c>
      <c r="QD29" s="6" t="str">
        <f>IF(OR(QC$6=0,COUNTIF(Feries,QC$6)&gt;0,ISNONTEXT($A29)),"",
((COUNTIFS(SaisiePers,$A29,SaisieDebut,"&lt;="&amp;QC$6,SaisieFin,"&gt;"&amp;QC$6,SaisieJour,"")+
COUNTIFS(SaisiePers,$A29,SaisieDebut,"&lt;="&amp;QC$6,SaisieFin,QC$6,SaisieSoir,Paramètres!$B$3,SaisieJour,"")+
COUNTIFS(SaisiePers,$A29,SaisieDebut,"&lt;="&amp;QC$6,SaisieFin,"&gt;"&amp;QC$6,SaisieSoir,Paramètres!$B$3,SaisieJour,TEXT(QC$6,"jjjj"))=0)=$AS$1)*0.5)</f>
        <v/>
      </c>
      <c r="QE29" s="6" t="str">
        <f>IF(OR(QE$6=0,COUNTIF(Feries,QE$6)&gt;0,ISNONTEXT($A29)),"",
((COUNTIFS(SaisiePers,$A29,SaisieDebut,"&lt;"&amp;QE$6,SaisieFin,"&gt;="&amp;QE$6,SaisieJour,"")+
COUNTIFS(SaisiePers,$A29,SaisieDebut,QE$6,SaisieFin,"&gt;="&amp;QE$6,SaisieMatin,Paramètres!$A$2,SaisieJour,"")+
COUNTIFS(SaisiePers,$A29,SaisieDebut,"&lt;"&amp;QE$6,SaisieFin,"&gt;="&amp;QE$6,SaisieMatin,Paramètres!$A$2,SaisieJour,TEXT(QE$6,"jjjj"))=0)=$AS$1)*0.5)</f>
        <v/>
      </c>
      <c r="QF29" s="6" t="str">
        <f>IF(OR(QE$6=0,COUNTIF(Feries,QE$6)&gt;0,ISNONTEXT($A29)),"",
((COUNTIFS(SaisiePers,$A29,SaisieDebut,"&lt;="&amp;QE$6,SaisieFin,"&gt;"&amp;QE$6,SaisieJour,"")+
COUNTIFS(SaisiePers,$A29,SaisieDebut,"&lt;="&amp;QE$6,SaisieFin,QE$6,SaisieSoir,Paramètres!$B$3,SaisieJour,"")+
COUNTIFS(SaisiePers,$A29,SaisieDebut,"&lt;="&amp;QE$6,SaisieFin,"&gt;"&amp;QE$6,SaisieSoir,Paramètres!$B$3,SaisieJour,TEXT(QE$6,"jjjj"))=0)=$AS$1)*0.5)</f>
        <v/>
      </c>
      <c r="QG29" s="6" t="str">
        <f>IF(OR(QG$6=0,COUNTIF(Feries,QG$6)&gt;0,ISNONTEXT($A29)),"",
((COUNTIFS(SaisiePers,$A29,SaisieDebut,"&lt;"&amp;QG$6,SaisieFin,"&gt;="&amp;QG$6,SaisieJour,"")+
COUNTIFS(SaisiePers,$A29,SaisieDebut,QG$6,SaisieFin,"&gt;="&amp;QG$6,SaisieMatin,Paramètres!$A$2,SaisieJour,"")+
COUNTIFS(SaisiePers,$A29,SaisieDebut,"&lt;"&amp;QG$6,SaisieFin,"&gt;="&amp;QG$6,SaisieMatin,Paramètres!$A$2,SaisieJour,TEXT(QG$6,"jjjj"))=0)=$AS$1)*0.5)</f>
        <v/>
      </c>
      <c r="QH29" s="6" t="str">
        <f>IF(OR(QG$6=0,COUNTIF(Feries,QG$6)&gt;0,ISNONTEXT($A29)),"",
((COUNTIFS(SaisiePers,$A29,SaisieDebut,"&lt;="&amp;QG$6,SaisieFin,"&gt;"&amp;QG$6,SaisieJour,"")+
COUNTIFS(SaisiePers,$A29,SaisieDebut,"&lt;="&amp;QG$6,SaisieFin,QG$6,SaisieSoir,Paramètres!$B$3,SaisieJour,"")+
COUNTIFS(SaisiePers,$A29,SaisieDebut,"&lt;="&amp;QG$6,SaisieFin,"&gt;"&amp;QG$6,SaisieSoir,Paramètres!$B$3,SaisieJour,TEXT(QG$6,"jjjj"))=0)=$AS$1)*0.5)</f>
        <v/>
      </c>
      <c r="QI29" s="6" t="str">
        <f>IF(OR(QI$6=0,COUNTIF(Feries,QI$6)&gt;0,ISNONTEXT($A29)),"",
((COUNTIFS(SaisiePers,$A29,SaisieDebut,"&lt;"&amp;QI$6,SaisieFin,"&gt;="&amp;QI$6,SaisieJour,"")+
COUNTIFS(SaisiePers,$A29,SaisieDebut,QI$6,SaisieFin,"&gt;="&amp;QI$6,SaisieMatin,Paramètres!$A$2,SaisieJour,"")+
COUNTIFS(SaisiePers,$A29,SaisieDebut,"&lt;"&amp;QI$6,SaisieFin,"&gt;="&amp;QI$6,SaisieMatin,Paramètres!$A$2,SaisieJour,TEXT(QI$6,"jjjj"))=0)=$AS$1)*0.5)</f>
        <v/>
      </c>
      <c r="QJ29" s="6" t="str">
        <f>IF(OR(QI$6=0,COUNTIF(Feries,QI$6)&gt;0,ISNONTEXT($A29)),"",
((COUNTIFS(SaisiePers,$A29,SaisieDebut,"&lt;="&amp;QI$6,SaisieFin,"&gt;"&amp;QI$6,SaisieJour,"")+
COUNTIFS(SaisiePers,$A29,SaisieDebut,"&lt;="&amp;QI$6,SaisieFin,QI$6,SaisieSoir,Paramètres!$B$3,SaisieJour,"")+
COUNTIFS(SaisiePers,$A29,SaisieDebut,"&lt;="&amp;QI$6,SaisieFin,"&gt;"&amp;QI$6,SaisieSoir,Paramètres!$B$3,SaisieJour,TEXT(QI$6,"jjjj"))=0)=$AS$1)*0.5)</f>
        <v/>
      </c>
      <c r="QK29" s="6" t="str">
        <f>IF(OR(QK$6=0,COUNTIF(Feries,QK$6)&gt;0,ISNONTEXT($A29)),"",
((COUNTIFS(SaisiePers,$A29,SaisieDebut,"&lt;"&amp;QK$6,SaisieFin,"&gt;="&amp;QK$6,SaisieJour,"")+
COUNTIFS(SaisiePers,$A29,SaisieDebut,QK$6,SaisieFin,"&gt;="&amp;QK$6,SaisieMatin,Paramètres!$A$2,SaisieJour,"")+
COUNTIFS(SaisiePers,$A29,SaisieDebut,"&lt;"&amp;QK$6,SaisieFin,"&gt;="&amp;QK$6,SaisieMatin,Paramètres!$A$2,SaisieJour,TEXT(QK$6,"jjjj"))=0)=$AS$1)*0.5)</f>
        <v/>
      </c>
      <c r="QL29" s="6" t="str">
        <f>IF(OR(QK$6=0,COUNTIF(Feries,QK$6)&gt;0,ISNONTEXT($A29)),"",
((COUNTIFS(SaisiePers,$A29,SaisieDebut,"&lt;="&amp;QK$6,SaisieFin,"&gt;"&amp;QK$6,SaisieJour,"")+
COUNTIFS(SaisiePers,$A29,SaisieDebut,"&lt;="&amp;QK$6,SaisieFin,QK$6,SaisieSoir,Paramètres!$B$3,SaisieJour,"")+
COUNTIFS(SaisiePers,$A29,SaisieDebut,"&lt;="&amp;QK$6,SaisieFin,"&gt;"&amp;QK$6,SaisieSoir,Paramètres!$B$3,SaisieJour,TEXT(QK$6,"jjjj"))=0)=$AS$1)*0.5)</f>
        <v/>
      </c>
      <c r="QM29" s="6" t="str">
        <f>IF(OR(QM$6=0,COUNTIF(Feries,QM$6)&gt;0,ISNONTEXT($A29)),"",
((COUNTIFS(SaisiePers,$A29,SaisieDebut,"&lt;"&amp;QM$6,SaisieFin,"&gt;="&amp;QM$6,SaisieJour,"")+
COUNTIFS(SaisiePers,$A29,SaisieDebut,QM$6,SaisieFin,"&gt;="&amp;QM$6,SaisieMatin,Paramètres!$A$2,SaisieJour,"")+
COUNTIFS(SaisiePers,$A29,SaisieDebut,"&lt;"&amp;QM$6,SaisieFin,"&gt;="&amp;QM$6,SaisieMatin,Paramètres!$A$2,SaisieJour,TEXT(QM$6,"jjjj"))=0)=$AS$1)*0.5)</f>
        <v/>
      </c>
      <c r="QN29" s="6" t="str">
        <f>IF(OR(QM$6=0,COUNTIF(Feries,QM$6)&gt;0,ISNONTEXT($A29)),"",
((COUNTIFS(SaisiePers,$A29,SaisieDebut,"&lt;="&amp;QM$6,SaisieFin,"&gt;"&amp;QM$6,SaisieJour,"")+
COUNTIFS(SaisiePers,$A29,SaisieDebut,"&lt;="&amp;QM$6,SaisieFin,QM$6,SaisieSoir,Paramètres!$B$3,SaisieJour,"")+
COUNTIFS(SaisiePers,$A29,SaisieDebut,"&lt;="&amp;QM$6,SaisieFin,"&gt;"&amp;QM$6,SaisieSoir,Paramètres!$B$3,SaisieJour,TEXT(QM$6,"jjjj"))=0)=$AS$1)*0.5)</f>
        <v/>
      </c>
      <c r="QO29" s="6" t="str">
        <f>IF(OR(QO$6=0,COUNTIF(Feries,QO$6)&gt;0,ISNONTEXT($A29)),"",
((COUNTIFS(SaisiePers,$A29,SaisieDebut,"&lt;"&amp;QO$6,SaisieFin,"&gt;="&amp;QO$6,SaisieJour,"")+
COUNTIFS(SaisiePers,$A29,SaisieDebut,QO$6,SaisieFin,"&gt;="&amp;QO$6,SaisieMatin,Paramètres!$A$2,SaisieJour,"")+
COUNTIFS(SaisiePers,$A29,SaisieDebut,"&lt;"&amp;QO$6,SaisieFin,"&gt;="&amp;QO$6,SaisieMatin,Paramètres!$A$2,SaisieJour,TEXT(QO$6,"jjjj"))=0)=$AS$1)*0.5)</f>
        <v/>
      </c>
      <c r="QP29" s="6" t="str">
        <f>IF(OR(QO$6=0,COUNTIF(Feries,QO$6)&gt;0,ISNONTEXT($A29)),"",
((COUNTIFS(SaisiePers,$A29,SaisieDebut,"&lt;="&amp;QO$6,SaisieFin,"&gt;"&amp;QO$6,SaisieJour,"")+
COUNTIFS(SaisiePers,$A29,SaisieDebut,"&lt;="&amp;QO$6,SaisieFin,QO$6,SaisieSoir,Paramètres!$B$3,SaisieJour,"")+
COUNTIFS(SaisiePers,$A29,SaisieDebut,"&lt;="&amp;QO$6,SaisieFin,"&gt;"&amp;QO$6,SaisieSoir,Paramètres!$B$3,SaisieJour,TEXT(QO$6,"jjjj"))=0)=$AS$1)*0.5)</f>
        <v/>
      </c>
      <c r="QQ29" s="6" t="str">
        <f>IF(OR(QQ$6=0,COUNTIF(Feries,QQ$6)&gt;0,ISNONTEXT($A29)),"",
((COUNTIFS(SaisiePers,$A29,SaisieDebut,"&lt;"&amp;QQ$6,SaisieFin,"&gt;="&amp;QQ$6,SaisieJour,"")+
COUNTIFS(SaisiePers,$A29,SaisieDebut,QQ$6,SaisieFin,"&gt;="&amp;QQ$6,SaisieMatin,Paramètres!$A$2,SaisieJour,"")+
COUNTIFS(SaisiePers,$A29,SaisieDebut,"&lt;"&amp;QQ$6,SaisieFin,"&gt;="&amp;QQ$6,SaisieMatin,Paramètres!$A$2,SaisieJour,TEXT(QQ$6,"jjjj"))=0)=$AS$1)*0.5)</f>
        <v/>
      </c>
      <c r="QR29" s="6" t="str">
        <f>IF(OR(QQ$6=0,COUNTIF(Feries,QQ$6)&gt;0,ISNONTEXT($A29)),"",
((COUNTIFS(SaisiePers,$A29,SaisieDebut,"&lt;="&amp;QQ$6,SaisieFin,"&gt;"&amp;QQ$6,SaisieJour,"")+
COUNTIFS(SaisiePers,$A29,SaisieDebut,"&lt;="&amp;QQ$6,SaisieFin,QQ$6,SaisieSoir,Paramètres!$B$3,SaisieJour,"")+
COUNTIFS(SaisiePers,$A29,SaisieDebut,"&lt;="&amp;QQ$6,SaisieFin,"&gt;"&amp;QQ$6,SaisieSoir,Paramètres!$B$3,SaisieJour,TEXT(QQ$6,"jjjj"))=0)=$AS$1)*0.5)</f>
        <v/>
      </c>
      <c r="QS29" s="6" t="str">
        <f>IF(OR(QS$6=0,COUNTIF(Feries,QS$6)&gt;0,ISNONTEXT($A29)),"",
((COUNTIFS(SaisiePers,$A29,SaisieDebut,"&lt;"&amp;QS$6,SaisieFin,"&gt;="&amp;QS$6,SaisieJour,"")+
COUNTIFS(SaisiePers,$A29,SaisieDebut,QS$6,SaisieFin,"&gt;="&amp;QS$6,SaisieMatin,Paramètres!$A$2,SaisieJour,"")+
COUNTIFS(SaisiePers,$A29,SaisieDebut,"&lt;"&amp;QS$6,SaisieFin,"&gt;="&amp;QS$6,SaisieMatin,Paramètres!$A$2,SaisieJour,TEXT(QS$6,"jjjj"))=0)=$AS$1)*0.5)</f>
        <v/>
      </c>
      <c r="QT29" s="6" t="str">
        <f>IF(OR(QS$6=0,COUNTIF(Feries,QS$6)&gt;0,ISNONTEXT($A29)),"",
((COUNTIFS(SaisiePers,$A29,SaisieDebut,"&lt;="&amp;QS$6,SaisieFin,"&gt;"&amp;QS$6,SaisieJour,"")+
COUNTIFS(SaisiePers,$A29,SaisieDebut,"&lt;="&amp;QS$6,SaisieFin,QS$6,SaisieSoir,Paramètres!$B$3,SaisieJour,"")+
COUNTIFS(SaisiePers,$A29,SaisieDebut,"&lt;="&amp;QS$6,SaisieFin,"&gt;"&amp;QS$6,SaisieSoir,Paramètres!$B$3,SaisieJour,TEXT(QS$6,"jjjj"))=0)=$AS$1)*0.5)</f>
        <v/>
      </c>
      <c r="QU29" s="6" t="str">
        <f>IF(OR(QU$6=0,COUNTIF(Feries,QU$6)&gt;0,ISNONTEXT($A29)),"",
((COUNTIFS(SaisiePers,$A29,SaisieDebut,"&lt;"&amp;QU$6,SaisieFin,"&gt;="&amp;QU$6,SaisieJour,"")+
COUNTIFS(SaisiePers,$A29,SaisieDebut,QU$6,SaisieFin,"&gt;="&amp;QU$6,SaisieMatin,Paramètres!$A$2,SaisieJour,"")+
COUNTIFS(SaisiePers,$A29,SaisieDebut,"&lt;"&amp;QU$6,SaisieFin,"&gt;="&amp;QU$6,SaisieMatin,Paramètres!$A$2,SaisieJour,TEXT(QU$6,"jjjj"))=0)=$AS$1)*0.5)</f>
        <v/>
      </c>
      <c r="QV29" s="6" t="str">
        <f>IF(OR(QU$6=0,COUNTIF(Feries,QU$6)&gt;0,ISNONTEXT($A29)),"",
((COUNTIFS(SaisiePers,$A29,SaisieDebut,"&lt;="&amp;QU$6,SaisieFin,"&gt;"&amp;QU$6,SaisieJour,"")+
COUNTIFS(SaisiePers,$A29,SaisieDebut,"&lt;="&amp;QU$6,SaisieFin,QU$6,SaisieSoir,Paramètres!$B$3,SaisieJour,"")+
COUNTIFS(SaisiePers,$A29,SaisieDebut,"&lt;="&amp;QU$6,SaisieFin,"&gt;"&amp;QU$6,SaisieSoir,Paramètres!$B$3,SaisieJour,TEXT(QU$6,"jjjj"))=0)=$AS$1)*0.5)</f>
        <v/>
      </c>
      <c r="QW29" s="6" t="str">
        <f>IF(OR(QW$6=0,COUNTIF(Feries,QW$6)&gt;0,ISNONTEXT($A29)),"",
((COUNTIFS(SaisiePers,$A29,SaisieDebut,"&lt;"&amp;QW$6,SaisieFin,"&gt;="&amp;QW$6,SaisieJour,"")+
COUNTIFS(SaisiePers,$A29,SaisieDebut,QW$6,SaisieFin,"&gt;="&amp;QW$6,SaisieMatin,Paramètres!$A$2,SaisieJour,"")+
COUNTIFS(SaisiePers,$A29,SaisieDebut,"&lt;"&amp;QW$6,SaisieFin,"&gt;="&amp;QW$6,SaisieMatin,Paramètres!$A$2,SaisieJour,TEXT(QW$6,"jjjj"))=0)=$AS$1)*0.5)</f>
        <v/>
      </c>
      <c r="QX29" s="6" t="str">
        <f>IF(OR(QW$6=0,COUNTIF(Feries,QW$6)&gt;0,ISNONTEXT($A29)),"",
((COUNTIFS(SaisiePers,$A29,SaisieDebut,"&lt;="&amp;QW$6,SaisieFin,"&gt;"&amp;QW$6,SaisieJour,"")+
COUNTIFS(SaisiePers,$A29,SaisieDebut,"&lt;="&amp;QW$6,SaisieFin,QW$6,SaisieSoir,Paramètres!$B$3,SaisieJour,"")+
COUNTIFS(SaisiePers,$A29,SaisieDebut,"&lt;="&amp;QW$6,SaisieFin,"&gt;"&amp;QW$6,SaisieSoir,Paramètres!$B$3,SaisieJour,TEXT(QW$6,"jjjj"))=0)=$AS$1)*0.5)</f>
        <v/>
      </c>
      <c r="QY29" s="6" t="str">
        <f>IF(OR(QY$6=0,COUNTIF(Feries,QY$6)&gt;0,ISNONTEXT($A29)),"",
((COUNTIFS(SaisiePers,$A29,SaisieDebut,"&lt;"&amp;QY$6,SaisieFin,"&gt;="&amp;QY$6,SaisieJour,"")+
COUNTIFS(SaisiePers,$A29,SaisieDebut,QY$6,SaisieFin,"&gt;="&amp;QY$6,SaisieMatin,Paramètres!$A$2,SaisieJour,"")+
COUNTIFS(SaisiePers,$A29,SaisieDebut,"&lt;"&amp;QY$6,SaisieFin,"&gt;="&amp;QY$6,SaisieMatin,Paramètres!$A$2,SaisieJour,TEXT(QY$6,"jjjj"))=0)=$AS$1)*0.5)</f>
        <v/>
      </c>
      <c r="QZ29" s="6" t="str">
        <f>IF(OR(QY$6=0,COUNTIF(Feries,QY$6)&gt;0,ISNONTEXT($A29)),"",
((COUNTIFS(SaisiePers,$A29,SaisieDebut,"&lt;="&amp;QY$6,SaisieFin,"&gt;"&amp;QY$6,SaisieJour,"")+
COUNTIFS(SaisiePers,$A29,SaisieDebut,"&lt;="&amp;QY$6,SaisieFin,QY$6,SaisieSoir,Paramètres!$B$3,SaisieJour,"")+
COUNTIFS(SaisiePers,$A29,SaisieDebut,"&lt;="&amp;QY$6,SaisieFin,"&gt;"&amp;QY$6,SaisieSoir,Paramètres!$B$3,SaisieJour,TEXT(QY$6,"jjjj"))=0)=$AS$1)*0.5)</f>
        <v/>
      </c>
      <c r="RA29" s="6" t="str">
        <f>IF(OR(RA$6=0,COUNTIF(Feries,RA$6)&gt;0,ISNONTEXT($A29)),"",
((COUNTIFS(SaisiePers,$A29,SaisieDebut,"&lt;"&amp;RA$6,SaisieFin,"&gt;="&amp;RA$6,SaisieJour,"")+
COUNTIFS(SaisiePers,$A29,SaisieDebut,RA$6,SaisieFin,"&gt;="&amp;RA$6,SaisieMatin,Paramètres!$A$2,SaisieJour,"")+
COUNTIFS(SaisiePers,$A29,SaisieDebut,"&lt;"&amp;RA$6,SaisieFin,"&gt;="&amp;RA$6,SaisieMatin,Paramètres!$A$2,SaisieJour,TEXT(RA$6,"jjjj"))=0)=$AS$1)*0.5)</f>
        <v/>
      </c>
      <c r="RB29" s="6" t="str">
        <f>IF(OR(RA$6=0,COUNTIF(Feries,RA$6)&gt;0,ISNONTEXT($A29)),"",
((COUNTIFS(SaisiePers,$A29,SaisieDebut,"&lt;="&amp;RA$6,SaisieFin,"&gt;"&amp;RA$6,SaisieJour,"")+
COUNTIFS(SaisiePers,$A29,SaisieDebut,"&lt;="&amp;RA$6,SaisieFin,RA$6,SaisieSoir,Paramètres!$B$3,SaisieJour,"")+
COUNTIFS(SaisiePers,$A29,SaisieDebut,"&lt;="&amp;RA$6,SaisieFin,"&gt;"&amp;RA$6,SaisieSoir,Paramètres!$B$3,SaisieJour,TEXT(RA$6,"jjjj"))=0)=$AS$1)*0.5)</f>
        <v/>
      </c>
      <c r="RC29" s="6" t="str">
        <f>IF(OR(RC$6=0,COUNTIF(Feries,RC$6)&gt;0,ISNONTEXT($A29)),"",
((COUNTIFS(SaisiePers,$A29,SaisieDebut,"&lt;"&amp;RC$6,SaisieFin,"&gt;="&amp;RC$6,SaisieJour,"")+
COUNTIFS(SaisiePers,$A29,SaisieDebut,RC$6,SaisieFin,"&gt;="&amp;RC$6,SaisieMatin,Paramètres!$A$2,SaisieJour,"")+
COUNTIFS(SaisiePers,$A29,SaisieDebut,"&lt;"&amp;RC$6,SaisieFin,"&gt;="&amp;RC$6,SaisieMatin,Paramètres!$A$2,SaisieJour,TEXT(RC$6,"jjjj"))=0)=$AS$1)*0.5)</f>
        <v/>
      </c>
      <c r="RD29" s="6" t="str">
        <f>IF(OR(RC$6=0,COUNTIF(Feries,RC$6)&gt;0,ISNONTEXT($A29)),"",
((COUNTIFS(SaisiePers,$A29,SaisieDebut,"&lt;="&amp;RC$6,SaisieFin,"&gt;"&amp;RC$6,SaisieJour,"")+
COUNTIFS(SaisiePers,$A29,SaisieDebut,"&lt;="&amp;RC$6,SaisieFin,RC$6,SaisieSoir,Paramètres!$B$3,SaisieJour,"")+
COUNTIFS(SaisiePers,$A29,SaisieDebut,"&lt;="&amp;RC$6,SaisieFin,"&gt;"&amp;RC$6,SaisieSoir,Paramètres!$B$3,SaisieJour,TEXT(RC$6,"jjjj"))=0)=$AS$1)*0.5)</f>
        <v/>
      </c>
      <c r="RE29" s="6" t="str">
        <f>IF(OR(RE$6=0,COUNTIF(Feries,RE$6)&gt;0,ISNONTEXT($A29)),"",
((COUNTIFS(SaisiePers,$A29,SaisieDebut,"&lt;"&amp;RE$6,SaisieFin,"&gt;="&amp;RE$6,SaisieJour,"")+
COUNTIFS(SaisiePers,$A29,SaisieDebut,RE$6,SaisieFin,"&gt;="&amp;RE$6,SaisieMatin,Paramètres!$A$2,SaisieJour,"")+
COUNTIFS(SaisiePers,$A29,SaisieDebut,"&lt;"&amp;RE$6,SaisieFin,"&gt;="&amp;RE$6,SaisieMatin,Paramètres!$A$2,SaisieJour,TEXT(RE$6,"jjjj"))=0)=$AS$1)*0.5)</f>
        <v/>
      </c>
      <c r="RF29" s="6" t="str">
        <f>IF(OR(RE$6=0,COUNTIF(Feries,RE$6)&gt;0,ISNONTEXT($A29)),"",
((COUNTIFS(SaisiePers,$A29,SaisieDebut,"&lt;="&amp;RE$6,SaisieFin,"&gt;"&amp;RE$6,SaisieJour,"")+
COUNTIFS(SaisiePers,$A29,SaisieDebut,"&lt;="&amp;RE$6,SaisieFin,RE$6,SaisieSoir,Paramètres!$B$3,SaisieJour,"")+
COUNTIFS(SaisiePers,$A29,SaisieDebut,"&lt;="&amp;RE$6,SaisieFin,"&gt;"&amp;RE$6,SaisieSoir,Paramètres!$B$3,SaisieJour,TEXT(RE$6,"jjjj"))=0)=$AS$1)*0.5)</f>
        <v/>
      </c>
      <c r="RG29" s="6" t="str">
        <f>IF(OR(RG$6=0,COUNTIF(Feries,RG$6)&gt;0,ISNONTEXT($A29)),"",
((COUNTIFS(SaisiePers,$A29,SaisieDebut,"&lt;"&amp;RG$6,SaisieFin,"&gt;="&amp;RG$6,SaisieJour,"")+
COUNTIFS(SaisiePers,$A29,SaisieDebut,RG$6,SaisieFin,"&gt;="&amp;RG$6,SaisieMatin,Paramètres!$A$2,SaisieJour,"")+
COUNTIFS(SaisiePers,$A29,SaisieDebut,"&lt;"&amp;RG$6,SaisieFin,"&gt;="&amp;RG$6,SaisieMatin,Paramètres!$A$2,SaisieJour,TEXT(RG$6,"jjjj"))=0)=$AS$1)*0.5)</f>
        <v/>
      </c>
      <c r="RH29" s="6" t="str">
        <f>IF(OR(RG$6=0,COUNTIF(Feries,RG$6)&gt;0,ISNONTEXT($A29)),"",
((COUNTIFS(SaisiePers,$A29,SaisieDebut,"&lt;="&amp;RG$6,SaisieFin,"&gt;"&amp;RG$6,SaisieJour,"")+
COUNTIFS(SaisiePers,$A29,SaisieDebut,"&lt;="&amp;RG$6,SaisieFin,RG$6,SaisieSoir,Paramètres!$B$3,SaisieJour,"")+
COUNTIFS(SaisiePers,$A29,SaisieDebut,"&lt;="&amp;RG$6,SaisieFin,"&gt;"&amp;RG$6,SaisieSoir,Paramètres!$B$3,SaisieJour,TEXT(RG$6,"jjjj"))=0)=$AS$1)*0.5)</f>
        <v/>
      </c>
      <c r="RI29" s="6" t="str">
        <f>IF(OR(RI$6=0,COUNTIF(Feries,RI$6)&gt;0,ISNONTEXT($A29)),"",
((COUNTIFS(SaisiePers,$A29,SaisieDebut,"&lt;"&amp;RI$6,SaisieFin,"&gt;="&amp;RI$6,SaisieJour,"")+
COUNTIFS(SaisiePers,$A29,SaisieDebut,RI$6,SaisieFin,"&gt;="&amp;RI$6,SaisieMatin,Paramètres!$A$2,SaisieJour,"")+
COUNTIFS(SaisiePers,$A29,SaisieDebut,"&lt;"&amp;RI$6,SaisieFin,"&gt;="&amp;RI$6,SaisieMatin,Paramètres!$A$2,SaisieJour,TEXT(RI$6,"jjjj"))=0)=$AS$1)*0.5)</f>
        <v/>
      </c>
      <c r="RJ29" s="6" t="str">
        <f>IF(OR(RI$6=0,COUNTIF(Feries,RI$6)&gt;0,ISNONTEXT($A29)),"",
((COUNTIFS(SaisiePers,$A29,SaisieDebut,"&lt;="&amp;RI$6,SaisieFin,"&gt;"&amp;RI$6,SaisieJour,"")+
COUNTIFS(SaisiePers,$A29,SaisieDebut,"&lt;="&amp;RI$6,SaisieFin,RI$6,SaisieSoir,Paramètres!$B$3,SaisieJour,"")+
COUNTIFS(SaisiePers,$A29,SaisieDebut,"&lt;="&amp;RI$6,SaisieFin,"&gt;"&amp;RI$6,SaisieSoir,Paramètres!$B$3,SaisieJour,TEXT(RI$6,"jjjj"))=0)=$AS$1)*0.5)</f>
        <v/>
      </c>
      <c r="RK29" s="6" t="str">
        <f>IF(OR(RK$6=0,COUNTIF(Feries,RK$6)&gt;0,ISNONTEXT($A29)),"",
((COUNTIFS(SaisiePers,$A29,SaisieDebut,"&lt;"&amp;RK$6,SaisieFin,"&gt;="&amp;RK$6,SaisieJour,"")+
COUNTIFS(SaisiePers,$A29,SaisieDebut,RK$6,SaisieFin,"&gt;="&amp;RK$6,SaisieMatin,Paramètres!$A$2,SaisieJour,"")+
COUNTIFS(SaisiePers,$A29,SaisieDebut,"&lt;"&amp;RK$6,SaisieFin,"&gt;="&amp;RK$6,SaisieMatin,Paramètres!$A$2,SaisieJour,TEXT(RK$6,"jjjj"))=0)=$AS$1)*0.5)</f>
        <v/>
      </c>
      <c r="RL29" s="6" t="str">
        <f>IF(OR(RK$6=0,COUNTIF(Feries,RK$6)&gt;0,ISNONTEXT($A29)),"",
((COUNTIFS(SaisiePers,$A29,SaisieDebut,"&lt;="&amp;RK$6,SaisieFin,"&gt;"&amp;RK$6,SaisieJour,"")+
COUNTIFS(SaisiePers,$A29,SaisieDebut,"&lt;="&amp;RK$6,SaisieFin,RK$6,SaisieSoir,Paramètres!$B$3,SaisieJour,"")+
COUNTIFS(SaisiePers,$A29,SaisieDebut,"&lt;="&amp;RK$6,SaisieFin,"&gt;"&amp;RK$6,SaisieSoir,Paramètres!$B$3,SaisieJour,TEXT(RK$6,"jjjj"))=0)=$AS$1)*0.5)</f>
        <v/>
      </c>
      <c r="RM29" s="6" t="str">
        <f>IF(OR(RM$6=0,COUNTIF(Feries,RM$6)&gt;0,ISNONTEXT($A29)),"",
((COUNTIFS(SaisiePers,$A29,SaisieDebut,"&lt;"&amp;RM$6,SaisieFin,"&gt;="&amp;RM$6,SaisieJour,"")+
COUNTIFS(SaisiePers,$A29,SaisieDebut,RM$6,SaisieFin,"&gt;="&amp;RM$6,SaisieMatin,Paramètres!$A$2,SaisieJour,"")+
COUNTIFS(SaisiePers,$A29,SaisieDebut,"&lt;"&amp;RM$6,SaisieFin,"&gt;="&amp;RM$6,SaisieMatin,Paramètres!$A$2,SaisieJour,TEXT(RM$6,"jjjj"))=0)=$AS$1)*0.5)</f>
        <v/>
      </c>
      <c r="RN29" s="6" t="str">
        <f>IF(OR(RM$6=0,COUNTIF(Feries,RM$6)&gt;0,ISNONTEXT($A29)),"",
((COUNTIFS(SaisiePers,$A29,SaisieDebut,"&lt;="&amp;RM$6,SaisieFin,"&gt;"&amp;RM$6,SaisieJour,"")+
COUNTIFS(SaisiePers,$A29,SaisieDebut,"&lt;="&amp;RM$6,SaisieFin,RM$6,SaisieSoir,Paramètres!$B$3,SaisieJour,"")+
COUNTIFS(SaisiePers,$A29,SaisieDebut,"&lt;="&amp;RM$6,SaisieFin,"&gt;"&amp;RM$6,SaisieSoir,Paramètres!$B$3,SaisieJour,TEXT(RM$6,"jjjj"))=0)=$AS$1)*0.5)</f>
        <v/>
      </c>
      <c r="RO29" s="6" t="str">
        <f>IF(OR(RO$6=0,COUNTIF(Feries,RO$6)&gt;0,ISNONTEXT($A29)),"",
((COUNTIFS(SaisiePers,$A29,SaisieDebut,"&lt;"&amp;RO$6,SaisieFin,"&gt;="&amp;RO$6,SaisieJour,"")+
COUNTIFS(SaisiePers,$A29,SaisieDebut,RO$6,SaisieFin,"&gt;="&amp;RO$6,SaisieMatin,Paramètres!$A$2,SaisieJour,"")+
COUNTIFS(SaisiePers,$A29,SaisieDebut,"&lt;"&amp;RO$6,SaisieFin,"&gt;="&amp;RO$6,SaisieMatin,Paramètres!$A$2,SaisieJour,TEXT(RO$6,"jjjj"))=0)=$AS$1)*0.5)</f>
        <v/>
      </c>
      <c r="RP29" s="6" t="str">
        <f>IF(OR(RO$6=0,COUNTIF(Feries,RO$6)&gt;0,ISNONTEXT($A29)),"",
((COUNTIFS(SaisiePers,$A29,SaisieDebut,"&lt;="&amp;RO$6,SaisieFin,"&gt;"&amp;RO$6,SaisieJour,"")+
COUNTIFS(SaisiePers,$A29,SaisieDebut,"&lt;="&amp;RO$6,SaisieFin,RO$6,SaisieSoir,Paramètres!$B$3,SaisieJour,"")+
COUNTIFS(SaisiePers,$A29,SaisieDebut,"&lt;="&amp;RO$6,SaisieFin,"&gt;"&amp;RO$6,SaisieSoir,Paramètres!$B$3,SaisieJour,TEXT(RO$6,"jjjj"))=0)=$AS$1)*0.5)</f>
        <v/>
      </c>
      <c r="RQ29" s="6" t="str">
        <f>IF(OR(RQ$6=0,COUNTIF(Feries,RQ$6)&gt;0,ISNONTEXT($A29)),"",
((COUNTIFS(SaisiePers,$A29,SaisieDebut,"&lt;"&amp;RQ$6,SaisieFin,"&gt;="&amp;RQ$6,SaisieJour,"")+
COUNTIFS(SaisiePers,$A29,SaisieDebut,RQ$6,SaisieFin,"&gt;="&amp;RQ$6,SaisieMatin,Paramètres!$A$2,SaisieJour,"")+
COUNTIFS(SaisiePers,$A29,SaisieDebut,"&lt;"&amp;RQ$6,SaisieFin,"&gt;="&amp;RQ$6,SaisieMatin,Paramètres!$A$2,SaisieJour,TEXT(RQ$6,"jjjj"))=0)=$AS$1)*0.5)</f>
        <v/>
      </c>
      <c r="RR29" s="6" t="str">
        <f>IF(OR(RQ$6=0,COUNTIF(Feries,RQ$6)&gt;0,ISNONTEXT($A29)),"",
((COUNTIFS(SaisiePers,$A29,SaisieDebut,"&lt;="&amp;RQ$6,SaisieFin,"&gt;"&amp;RQ$6,SaisieJour,"")+
COUNTIFS(SaisiePers,$A29,SaisieDebut,"&lt;="&amp;RQ$6,SaisieFin,RQ$6,SaisieSoir,Paramètres!$B$3,SaisieJour,"")+
COUNTIFS(SaisiePers,$A29,SaisieDebut,"&lt;="&amp;RQ$6,SaisieFin,"&gt;"&amp;RQ$6,SaisieSoir,Paramètres!$B$3,SaisieJour,TEXT(RQ$6,"jjjj"))=0)=$AS$1)*0.5)</f>
        <v/>
      </c>
      <c r="RS29" s="6" t="str">
        <f>IF(OR(RS$6=0,COUNTIF(Feries,RS$6)&gt;0,ISNONTEXT($A29)),"",
((COUNTIFS(SaisiePers,$A29,SaisieDebut,"&lt;"&amp;RS$6,SaisieFin,"&gt;="&amp;RS$6,SaisieJour,"")+
COUNTIFS(SaisiePers,$A29,SaisieDebut,RS$6,SaisieFin,"&gt;="&amp;RS$6,SaisieMatin,Paramètres!$A$2,SaisieJour,"")+
COUNTIFS(SaisiePers,$A29,SaisieDebut,"&lt;"&amp;RS$6,SaisieFin,"&gt;="&amp;RS$6,SaisieMatin,Paramètres!$A$2,SaisieJour,TEXT(RS$6,"jjjj"))=0)=$AS$1)*0.5)</f>
        <v/>
      </c>
      <c r="RT29" s="6" t="str">
        <f>IF(OR(RS$6=0,COUNTIF(Feries,RS$6)&gt;0,ISNONTEXT($A29)),"",
((COUNTIFS(SaisiePers,$A29,SaisieDebut,"&lt;="&amp;RS$6,SaisieFin,"&gt;"&amp;RS$6,SaisieJour,"")+
COUNTIFS(SaisiePers,$A29,SaisieDebut,"&lt;="&amp;RS$6,SaisieFin,RS$6,SaisieSoir,Paramètres!$B$3,SaisieJour,"")+
COUNTIFS(SaisiePers,$A29,SaisieDebut,"&lt;="&amp;RS$6,SaisieFin,"&gt;"&amp;RS$6,SaisieSoir,Paramètres!$B$3,SaisieJour,TEXT(RS$6,"jjjj"))=0)=$AS$1)*0.5)</f>
        <v/>
      </c>
      <c r="RU29" s="6" t="str">
        <f>IF(OR(RU$6=0,COUNTIF(Feries,RU$6)&gt;0,ISNONTEXT($A29)),"",
((COUNTIFS(SaisiePers,$A29,SaisieDebut,"&lt;"&amp;RU$6,SaisieFin,"&gt;="&amp;RU$6,SaisieJour,"")+
COUNTIFS(SaisiePers,$A29,SaisieDebut,RU$6,SaisieFin,"&gt;="&amp;RU$6,SaisieMatin,Paramètres!$A$2,SaisieJour,"")+
COUNTIFS(SaisiePers,$A29,SaisieDebut,"&lt;"&amp;RU$6,SaisieFin,"&gt;="&amp;RU$6,SaisieMatin,Paramètres!$A$2,SaisieJour,TEXT(RU$6,"jjjj"))=0)=$AS$1)*0.5)</f>
        <v/>
      </c>
      <c r="RV29" s="6" t="str">
        <f>IF(OR(RU$6=0,COUNTIF(Feries,RU$6)&gt;0,ISNONTEXT($A29)),"",
((COUNTIFS(SaisiePers,$A29,SaisieDebut,"&lt;="&amp;RU$6,SaisieFin,"&gt;"&amp;RU$6,SaisieJour,"")+
COUNTIFS(SaisiePers,$A29,SaisieDebut,"&lt;="&amp;RU$6,SaisieFin,RU$6,SaisieSoir,Paramètres!$B$3,SaisieJour,"")+
COUNTIFS(SaisiePers,$A29,SaisieDebut,"&lt;="&amp;RU$6,SaisieFin,"&gt;"&amp;RU$6,SaisieSoir,Paramètres!$B$3,SaisieJour,TEXT(RU$6,"jjjj"))=0)=$AS$1)*0.5)</f>
        <v/>
      </c>
      <c r="RW29" s="6" t="str">
        <f>IF(OR(RW$6=0,COUNTIF(Feries,RW$6)&gt;0,ISNONTEXT($A29)),"",
((COUNTIFS(SaisiePers,$A29,SaisieDebut,"&lt;"&amp;RW$6,SaisieFin,"&gt;="&amp;RW$6,SaisieJour,"")+
COUNTIFS(SaisiePers,$A29,SaisieDebut,RW$6,SaisieFin,"&gt;="&amp;RW$6,SaisieMatin,Paramètres!$A$2,SaisieJour,"")+
COUNTIFS(SaisiePers,$A29,SaisieDebut,"&lt;"&amp;RW$6,SaisieFin,"&gt;="&amp;RW$6,SaisieMatin,Paramètres!$A$2,SaisieJour,TEXT(RW$6,"jjjj"))=0)=$AS$1)*0.5)</f>
        <v/>
      </c>
      <c r="RX29" s="6" t="str">
        <f>IF(OR(RW$6=0,COUNTIF(Feries,RW$6)&gt;0,ISNONTEXT($A29)),"",
((COUNTIFS(SaisiePers,$A29,SaisieDebut,"&lt;="&amp;RW$6,SaisieFin,"&gt;"&amp;RW$6,SaisieJour,"")+
COUNTIFS(SaisiePers,$A29,SaisieDebut,"&lt;="&amp;RW$6,SaisieFin,RW$6,SaisieSoir,Paramètres!$B$3,SaisieJour,"")+
COUNTIFS(SaisiePers,$A29,SaisieDebut,"&lt;="&amp;RW$6,SaisieFin,"&gt;"&amp;RW$6,SaisieSoir,Paramètres!$B$3,SaisieJour,TEXT(RW$6,"jjjj"))=0)=$AS$1)*0.5)</f>
        <v/>
      </c>
      <c r="RY29" s="6" t="str">
        <f>IF(OR(RY$6=0,COUNTIF(Feries,RY$6)&gt;0,ISNONTEXT($A29)),"",
((COUNTIFS(SaisiePers,$A29,SaisieDebut,"&lt;"&amp;RY$6,SaisieFin,"&gt;="&amp;RY$6,SaisieJour,"")+
COUNTIFS(SaisiePers,$A29,SaisieDebut,RY$6,SaisieFin,"&gt;="&amp;RY$6,SaisieMatin,Paramètres!$A$2,SaisieJour,"")+
COUNTIFS(SaisiePers,$A29,SaisieDebut,"&lt;"&amp;RY$6,SaisieFin,"&gt;="&amp;RY$6,SaisieMatin,Paramètres!$A$2,SaisieJour,TEXT(RY$6,"jjjj"))=0)=$AS$1)*0.5)</f>
        <v/>
      </c>
      <c r="RZ29" s="6" t="str">
        <f>IF(OR(RY$6=0,COUNTIF(Feries,RY$6)&gt;0,ISNONTEXT($A29)),"",
((COUNTIFS(SaisiePers,$A29,SaisieDebut,"&lt;="&amp;RY$6,SaisieFin,"&gt;"&amp;RY$6,SaisieJour,"")+
COUNTIFS(SaisiePers,$A29,SaisieDebut,"&lt;="&amp;RY$6,SaisieFin,RY$6,SaisieSoir,Paramètres!$B$3,SaisieJour,"")+
COUNTIFS(SaisiePers,$A29,SaisieDebut,"&lt;="&amp;RY$6,SaisieFin,"&gt;"&amp;RY$6,SaisieSoir,Paramètres!$B$3,SaisieJour,TEXT(RY$6,"jjjj"))=0)=$AS$1)*0.5)</f>
        <v/>
      </c>
      <c r="SA29" s="6" t="str">
        <f>IF(OR(SA$6=0,COUNTIF(Feries,SA$6)&gt;0,ISNONTEXT($A29)),"",
((COUNTIFS(SaisiePers,$A29,SaisieDebut,"&lt;"&amp;SA$6,SaisieFin,"&gt;="&amp;SA$6,SaisieJour,"")+
COUNTIFS(SaisiePers,$A29,SaisieDebut,SA$6,SaisieFin,"&gt;="&amp;SA$6,SaisieMatin,Paramètres!$A$2,SaisieJour,"")+
COUNTIFS(SaisiePers,$A29,SaisieDebut,"&lt;"&amp;SA$6,SaisieFin,"&gt;="&amp;SA$6,SaisieMatin,Paramètres!$A$2,SaisieJour,TEXT(SA$6,"jjjj"))=0)=$AS$1)*0.5)</f>
        <v/>
      </c>
      <c r="SB29" s="6" t="str">
        <f>IF(OR(SA$6=0,COUNTIF(Feries,SA$6)&gt;0,ISNONTEXT($A29)),"",
((COUNTIFS(SaisiePers,$A29,SaisieDebut,"&lt;="&amp;SA$6,SaisieFin,"&gt;"&amp;SA$6,SaisieJour,"")+
COUNTIFS(SaisiePers,$A29,SaisieDebut,"&lt;="&amp;SA$6,SaisieFin,SA$6,SaisieSoir,Paramètres!$B$3,SaisieJour,"")+
COUNTIFS(SaisiePers,$A29,SaisieDebut,"&lt;="&amp;SA$6,SaisieFin,"&gt;"&amp;SA$6,SaisieSoir,Paramètres!$B$3,SaisieJour,TEXT(SA$6,"jjjj"))=0)=$AS$1)*0.5)</f>
        <v/>
      </c>
      <c r="SC29" s="6" t="str">
        <f>IF(OR(SC$6=0,COUNTIF(Feries,SC$6)&gt;0,ISNONTEXT($A29)),"",
((COUNTIFS(SaisiePers,$A29,SaisieDebut,"&lt;"&amp;SC$6,SaisieFin,"&gt;="&amp;SC$6,SaisieJour,"")+
COUNTIFS(SaisiePers,$A29,SaisieDebut,SC$6,SaisieFin,"&gt;="&amp;SC$6,SaisieMatin,Paramètres!$A$2,SaisieJour,"")+
COUNTIFS(SaisiePers,$A29,SaisieDebut,"&lt;"&amp;SC$6,SaisieFin,"&gt;="&amp;SC$6,SaisieMatin,Paramètres!$A$2,SaisieJour,TEXT(SC$6,"jjjj"))=0)=$AS$1)*0.5)</f>
        <v/>
      </c>
      <c r="SD29" s="6" t="str">
        <f>IF(OR(SC$6=0,COUNTIF(Feries,SC$6)&gt;0,ISNONTEXT($A29)),"",
((COUNTIFS(SaisiePers,$A29,SaisieDebut,"&lt;="&amp;SC$6,SaisieFin,"&gt;"&amp;SC$6,SaisieJour,"")+
COUNTIFS(SaisiePers,$A29,SaisieDebut,"&lt;="&amp;SC$6,SaisieFin,SC$6,SaisieSoir,Paramètres!$B$3,SaisieJour,"")+
COUNTIFS(SaisiePers,$A29,SaisieDebut,"&lt;="&amp;SC$6,SaisieFin,"&gt;"&amp;SC$6,SaisieSoir,Paramètres!$B$3,SaisieJour,TEXT(SC$6,"jjjj"))=0)=$AS$1)*0.5)</f>
        <v/>
      </c>
      <c r="SE29" s="6" t="str">
        <f>IF(OR(SE$6=0,COUNTIF(Feries,SE$6)&gt;0,ISNONTEXT($A29)),"",
((COUNTIFS(SaisiePers,$A29,SaisieDebut,"&lt;"&amp;SE$6,SaisieFin,"&gt;="&amp;SE$6,SaisieJour,"")+
COUNTIFS(SaisiePers,$A29,SaisieDebut,SE$6,SaisieFin,"&gt;="&amp;SE$6,SaisieMatin,Paramètres!$A$2,SaisieJour,"")+
COUNTIFS(SaisiePers,$A29,SaisieDebut,"&lt;"&amp;SE$6,SaisieFin,"&gt;="&amp;SE$6,SaisieMatin,Paramètres!$A$2,SaisieJour,TEXT(SE$6,"jjjj"))=0)=$AS$1)*0.5)</f>
        <v/>
      </c>
      <c r="SF29" s="6" t="str">
        <f>IF(OR(SE$6=0,COUNTIF(Feries,SE$6)&gt;0,ISNONTEXT($A29)),"",
((COUNTIFS(SaisiePers,$A29,SaisieDebut,"&lt;="&amp;SE$6,SaisieFin,"&gt;"&amp;SE$6,SaisieJour,"")+
COUNTIFS(SaisiePers,$A29,SaisieDebut,"&lt;="&amp;SE$6,SaisieFin,SE$6,SaisieSoir,Paramètres!$B$3,SaisieJour,"")+
COUNTIFS(SaisiePers,$A29,SaisieDebut,"&lt;="&amp;SE$6,SaisieFin,"&gt;"&amp;SE$6,SaisieSoir,Paramètres!$B$3,SaisieJour,TEXT(SE$6,"jjjj"))=0)=$AS$1)*0.5)</f>
        <v/>
      </c>
      <c r="SG29" s="6" t="str">
        <f>IF(OR(SG$6=0,COUNTIF(Feries,SG$6)&gt;0,ISNONTEXT($A29)),"",
((COUNTIFS(SaisiePers,$A29,SaisieDebut,"&lt;"&amp;SG$6,SaisieFin,"&gt;="&amp;SG$6,SaisieJour,"")+
COUNTIFS(SaisiePers,$A29,SaisieDebut,SG$6,SaisieFin,"&gt;="&amp;SG$6,SaisieMatin,Paramètres!$A$2,SaisieJour,"")+
COUNTIFS(SaisiePers,$A29,SaisieDebut,"&lt;"&amp;SG$6,SaisieFin,"&gt;="&amp;SG$6,SaisieMatin,Paramètres!$A$2,SaisieJour,TEXT(SG$6,"jjjj"))=0)=$AS$1)*0.5)</f>
        <v/>
      </c>
      <c r="SH29" s="6" t="str">
        <f>IF(OR(SG$6=0,COUNTIF(Feries,SG$6)&gt;0,ISNONTEXT($A29)),"",
((COUNTIFS(SaisiePers,$A29,SaisieDebut,"&lt;="&amp;SG$6,SaisieFin,"&gt;"&amp;SG$6,SaisieJour,"")+
COUNTIFS(SaisiePers,$A29,SaisieDebut,"&lt;="&amp;SG$6,SaisieFin,SG$6,SaisieSoir,Paramètres!$B$3,SaisieJour,"")+
COUNTIFS(SaisiePers,$A29,SaisieDebut,"&lt;="&amp;SG$6,SaisieFin,"&gt;"&amp;SG$6,SaisieSoir,Paramètres!$B$3,SaisieJour,TEXT(SG$6,"jjjj"))=0)=$AS$1)*0.5)</f>
        <v/>
      </c>
      <c r="SI29" s="6" t="str">
        <f>IF(OR(SI$6=0,COUNTIF(Feries,SI$6)&gt;0,ISNONTEXT($A29)),"",
((COUNTIFS(SaisiePers,$A29,SaisieDebut,"&lt;"&amp;SI$6,SaisieFin,"&gt;="&amp;SI$6,SaisieJour,"")+
COUNTIFS(SaisiePers,$A29,SaisieDebut,SI$6,SaisieFin,"&gt;="&amp;SI$6,SaisieMatin,Paramètres!$A$2,SaisieJour,"")+
COUNTIFS(SaisiePers,$A29,SaisieDebut,"&lt;"&amp;SI$6,SaisieFin,"&gt;="&amp;SI$6,SaisieMatin,Paramètres!$A$2,SaisieJour,TEXT(SI$6,"jjjj"))=0)=$AS$1)*0.5)</f>
        <v/>
      </c>
      <c r="SJ29" s="6" t="str">
        <f>IF(OR(SI$6=0,COUNTIF(Feries,SI$6)&gt;0,ISNONTEXT($A29)),"",
((COUNTIFS(SaisiePers,$A29,SaisieDebut,"&lt;="&amp;SI$6,SaisieFin,"&gt;"&amp;SI$6,SaisieJour,"")+
COUNTIFS(SaisiePers,$A29,SaisieDebut,"&lt;="&amp;SI$6,SaisieFin,SI$6,SaisieSoir,Paramètres!$B$3,SaisieJour,"")+
COUNTIFS(SaisiePers,$A29,SaisieDebut,"&lt;="&amp;SI$6,SaisieFin,"&gt;"&amp;SI$6,SaisieSoir,Paramètres!$B$3,SaisieJour,TEXT(SI$6,"jjjj"))=0)=$AS$1)*0.5)</f>
        <v/>
      </c>
      <c r="SK29" s="6" t="str">
        <f>IF(OR(SK$6=0,COUNTIF(Feries,SK$6)&gt;0,ISNONTEXT($A29)),"",
((COUNTIFS(SaisiePers,$A29,SaisieDebut,"&lt;"&amp;SK$6,SaisieFin,"&gt;="&amp;SK$6,SaisieJour,"")+
COUNTIFS(SaisiePers,$A29,SaisieDebut,SK$6,SaisieFin,"&gt;="&amp;SK$6,SaisieMatin,Paramètres!$A$2,SaisieJour,"")+
COUNTIFS(SaisiePers,$A29,SaisieDebut,"&lt;"&amp;SK$6,SaisieFin,"&gt;="&amp;SK$6,SaisieMatin,Paramètres!$A$2,SaisieJour,TEXT(SK$6,"jjjj"))=0)=$AS$1)*0.5)</f>
        <v/>
      </c>
      <c r="SL29" s="6" t="str">
        <f>IF(OR(SK$6=0,COUNTIF(Feries,SK$6)&gt;0,ISNONTEXT($A29)),"",
((COUNTIFS(SaisiePers,$A29,SaisieDebut,"&lt;="&amp;SK$6,SaisieFin,"&gt;"&amp;SK$6,SaisieJour,"")+
COUNTIFS(SaisiePers,$A29,SaisieDebut,"&lt;="&amp;SK$6,SaisieFin,SK$6,SaisieSoir,Paramètres!$B$3,SaisieJour,"")+
COUNTIFS(SaisiePers,$A29,SaisieDebut,"&lt;="&amp;SK$6,SaisieFin,"&gt;"&amp;SK$6,SaisieSoir,Paramètres!$B$3,SaisieJour,TEXT(SK$6,"jjjj"))=0)=$AS$1)*0.5)</f>
        <v/>
      </c>
      <c r="SM29" s="6" t="str">
        <f>IF(OR(SM$6=0,COUNTIF(Feries,SM$6)&gt;0,ISNONTEXT($A29)),"",
((COUNTIFS(SaisiePers,$A29,SaisieDebut,"&lt;"&amp;SM$6,SaisieFin,"&gt;="&amp;SM$6,SaisieJour,"")+
COUNTIFS(SaisiePers,$A29,SaisieDebut,SM$6,SaisieFin,"&gt;="&amp;SM$6,SaisieMatin,Paramètres!$A$2,SaisieJour,"")+
COUNTIFS(SaisiePers,$A29,SaisieDebut,"&lt;"&amp;SM$6,SaisieFin,"&gt;="&amp;SM$6,SaisieMatin,Paramètres!$A$2,SaisieJour,TEXT(SM$6,"jjjj"))=0)=$AS$1)*0.5)</f>
        <v/>
      </c>
      <c r="SN29" s="6" t="str">
        <f>IF(OR(SM$6=0,COUNTIF(Feries,SM$6)&gt;0,ISNONTEXT($A29)),"",
((COUNTIFS(SaisiePers,$A29,SaisieDebut,"&lt;="&amp;SM$6,SaisieFin,"&gt;"&amp;SM$6,SaisieJour,"")+
COUNTIFS(SaisiePers,$A29,SaisieDebut,"&lt;="&amp;SM$6,SaisieFin,SM$6,SaisieSoir,Paramètres!$B$3,SaisieJour,"")+
COUNTIFS(SaisiePers,$A29,SaisieDebut,"&lt;="&amp;SM$6,SaisieFin,"&gt;"&amp;SM$6,SaisieSoir,Paramètres!$B$3,SaisieJour,TEXT(SM$6,"jjjj"))=0)=$AS$1)*0.5)</f>
        <v/>
      </c>
      <c r="SO29" s="6" t="str">
        <f>IF(OR(SO$6=0,COUNTIF(Feries,SO$6)&gt;0,ISNONTEXT($A29)),"",
((COUNTIFS(SaisiePers,$A29,SaisieDebut,"&lt;"&amp;SO$6,SaisieFin,"&gt;="&amp;SO$6,SaisieJour,"")+
COUNTIFS(SaisiePers,$A29,SaisieDebut,SO$6,SaisieFin,"&gt;="&amp;SO$6,SaisieMatin,Paramètres!$A$2,SaisieJour,"")+
COUNTIFS(SaisiePers,$A29,SaisieDebut,"&lt;"&amp;SO$6,SaisieFin,"&gt;="&amp;SO$6,SaisieMatin,Paramètres!$A$2,SaisieJour,TEXT(SO$6,"jjjj"))=0)=$AS$1)*0.5)</f>
        <v/>
      </c>
      <c r="SP29" s="6" t="str">
        <f>IF(OR(SO$6=0,COUNTIF(Feries,SO$6)&gt;0,ISNONTEXT($A29)),"",
((COUNTIFS(SaisiePers,$A29,SaisieDebut,"&lt;="&amp;SO$6,SaisieFin,"&gt;"&amp;SO$6,SaisieJour,"")+
COUNTIFS(SaisiePers,$A29,SaisieDebut,"&lt;="&amp;SO$6,SaisieFin,SO$6,SaisieSoir,Paramètres!$B$3,SaisieJour,"")+
COUNTIFS(SaisiePers,$A29,SaisieDebut,"&lt;="&amp;SO$6,SaisieFin,"&gt;"&amp;SO$6,SaisieSoir,Paramètres!$B$3,SaisieJour,TEXT(SO$6,"jjjj"))=0)=$AS$1)*0.5)</f>
        <v/>
      </c>
      <c r="SQ29" s="6" t="str">
        <f>IF(OR(SQ$6=0,COUNTIF(Feries,SQ$6)&gt;0,ISNONTEXT($A29)),"",
((COUNTIFS(SaisiePers,$A29,SaisieDebut,"&lt;"&amp;SQ$6,SaisieFin,"&gt;="&amp;SQ$6,SaisieJour,"")+
COUNTIFS(SaisiePers,$A29,SaisieDebut,SQ$6,SaisieFin,"&gt;="&amp;SQ$6,SaisieMatin,Paramètres!$A$2,SaisieJour,"")+
COUNTIFS(SaisiePers,$A29,SaisieDebut,"&lt;"&amp;SQ$6,SaisieFin,"&gt;="&amp;SQ$6,SaisieMatin,Paramètres!$A$2,SaisieJour,TEXT(SQ$6,"jjjj"))=0)=$AS$1)*0.5)</f>
        <v/>
      </c>
      <c r="SR29" s="6" t="str">
        <f>IF(OR(SQ$6=0,COUNTIF(Feries,SQ$6)&gt;0,ISNONTEXT($A29)),"",
((COUNTIFS(SaisiePers,$A29,SaisieDebut,"&lt;="&amp;SQ$6,SaisieFin,"&gt;"&amp;SQ$6,SaisieJour,"")+
COUNTIFS(SaisiePers,$A29,SaisieDebut,"&lt;="&amp;SQ$6,SaisieFin,SQ$6,SaisieSoir,Paramètres!$B$3,SaisieJour,"")+
COUNTIFS(SaisiePers,$A29,SaisieDebut,"&lt;="&amp;SQ$6,SaisieFin,"&gt;"&amp;SQ$6,SaisieSoir,Paramètres!$B$3,SaisieJour,TEXT(SQ$6,"jjjj"))=0)=$AS$1)*0.5)</f>
        <v/>
      </c>
      <c r="SS29" s="6" t="str">
        <f>IF(OR(SS$6=0,COUNTIF(Feries,SS$6)&gt;0,ISNONTEXT($A29)),"",
((COUNTIFS(SaisiePers,$A29,SaisieDebut,"&lt;"&amp;SS$6,SaisieFin,"&gt;="&amp;SS$6,SaisieJour,"")+
COUNTIFS(SaisiePers,$A29,SaisieDebut,SS$6,SaisieFin,"&gt;="&amp;SS$6,SaisieMatin,Paramètres!$A$2,SaisieJour,"")+
COUNTIFS(SaisiePers,$A29,SaisieDebut,"&lt;"&amp;SS$6,SaisieFin,"&gt;="&amp;SS$6,SaisieMatin,Paramètres!$A$2,SaisieJour,TEXT(SS$6,"jjjj"))=0)=$AS$1)*0.5)</f>
        <v/>
      </c>
      <c r="ST29" s="6" t="str">
        <f>IF(OR(SS$6=0,COUNTIF(Feries,SS$6)&gt;0,ISNONTEXT($A29)),"",
((COUNTIFS(SaisiePers,$A29,SaisieDebut,"&lt;="&amp;SS$6,SaisieFin,"&gt;"&amp;SS$6,SaisieJour,"")+
COUNTIFS(SaisiePers,$A29,SaisieDebut,"&lt;="&amp;SS$6,SaisieFin,SS$6,SaisieSoir,Paramètres!$B$3,SaisieJour,"")+
COUNTIFS(SaisiePers,$A29,SaisieDebut,"&lt;="&amp;SS$6,SaisieFin,"&gt;"&amp;SS$6,SaisieSoir,Paramètres!$B$3,SaisieJour,TEXT(SS$6,"jjjj"))=0)=$AS$1)*0.5)</f>
        <v/>
      </c>
      <c r="SU29" s="6" t="str">
        <f>IF(OR(SU$6=0,COUNTIF(Feries,SU$6)&gt;0,ISNONTEXT($A29)),"",
((COUNTIFS(SaisiePers,$A29,SaisieDebut,"&lt;"&amp;SU$6,SaisieFin,"&gt;="&amp;SU$6,SaisieJour,"")+
COUNTIFS(SaisiePers,$A29,SaisieDebut,SU$6,SaisieFin,"&gt;="&amp;SU$6,SaisieMatin,Paramètres!$A$2,SaisieJour,"")+
COUNTIFS(SaisiePers,$A29,SaisieDebut,"&lt;"&amp;SU$6,SaisieFin,"&gt;="&amp;SU$6,SaisieMatin,Paramètres!$A$2,SaisieJour,TEXT(SU$6,"jjjj"))=0)=$AS$1)*0.5)</f>
        <v/>
      </c>
      <c r="SV29" s="6" t="str">
        <f>IF(OR(SU$6=0,COUNTIF(Feries,SU$6)&gt;0,ISNONTEXT($A29)),"",
((COUNTIFS(SaisiePers,$A29,SaisieDebut,"&lt;="&amp;SU$6,SaisieFin,"&gt;"&amp;SU$6,SaisieJour,"")+
COUNTIFS(SaisiePers,$A29,SaisieDebut,"&lt;="&amp;SU$6,SaisieFin,SU$6,SaisieSoir,Paramètres!$B$3,SaisieJour,"")+
COUNTIFS(SaisiePers,$A29,SaisieDebut,"&lt;="&amp;SU$6,SaisieFin,"&gt;"&amp;SU$6,SaisieSoir,Paramètres!$B$3,SaisieJour,TEXT(SU$6,"jjjj"))=0)=$AS$1)*0.5)</f>
        <v/>
      </c>
      <c r="SW29" s="6" t="str">
        <f>IF(OR(SW$6=0,COUNTIF(Feries,SW$6)&gt;0,ISNONTEXT($A29)),"",
((COUNTIFS(SaisiePers,$A29,SaisieDebut,"&lt;"&amp;SW$6,SaisieFin,"&gt;="&amp;SW$6,SaisieJour,"")+
COUNTIFS(SaisiePers,$A29,SaisieDebut,SW$6,SaisieFin,"&gt;="&amp;SW$6,SaisieMatin,Paramètres!$A$2,SaisieJour,"")+
COUNTIFS(SaisiePers,$A29,SaisieDebut,"&lt;"&amp;SW$6,SaisieFin,"&gt;="&amp;SW$6,SaisieMatin,Paramètres!$A$2,SaisieJour,TEXT(SW$6,"jjjj"))=0)=$AS$1)*0.5)</f>
        <v/>
      </c>
      <c r="SX29" s="6" t="str">
        <f>IF(OR(SW$6=0,COUNTIF(Feries,SW$6)&gt;0,ISNONTEXT($A29)),"",
((COUNTIFS(SaisiePers,$A29,SaisieDebut,"&lt;="&amp;SW$6,SaisieFin,"&gt;"&amp;SW$6,SaisieJour,"")+
COUNTIFS(SaisiePers,$A29,SaisieDebut,"&lt;="&amp;SW$6,SaisieFin,SW$6,SaisieSoir,Paramètres!$B$3,SaisieJour,"")+
COUNTIFS(SaisiePers,$A29,SaisieDebut,"&lt;="&amp;SW$6,SaisieFin,"&gt;"&amp;SW$6,SaisieSoir,Paramètres!$B$3,SaisieJour,TEXT(SW$6,"jjjj"))=0)=$AS$1)*0.5)</f>
        <v/>
      </c>
      <c r="SY29" s="6" t="str">
        <f>IF(OR(SY$6=0,COUNTIF(Feries,SY$6)&gt;0,ISNONTEXT($A29)),"",
((COUNTIFS(SaisiePers,$A29,SaisieDebut,"&lt;"&amp;SY$6,SaisieFin,"&gt;="&amp;SY$6,SaisieJour,"")+
COUNTIFS(SaisiePers,$A29,SaisieDebut,SY$6,SaisieFin,"&gt;="&amp;SY$6,SaisieMatin,Paramètres!$A$2,SaisieJour,"")+
COUNTIFS(SaisiePers,$A29,SaisieDebut,"&lt;"&amp;SY$6,SaisieFin,"&gt;="&amp;SY$6,SaisieMatin,Paramètres!$A$2,SaisieJour,TEXT(SY$6,"jjjj"))=0)=$AS$1)*0.5)</f>
        <v/>
      </c>
      <c r="SZ29" s="6" t="str">
        <f>IF(OR(SY$6=0,COUNTIF(Feries,SY$6)&gt;0,ISNONTEXT($A29)),"",
((COUNTIFS(SaisiePers,$A29,SaisieDebut,"&lt;="&amp;SY$6,SaisieFin,"&gt;"&amp;SY$6,SaisieJour,"")+
COUNTIFS(SaisiePers,$A29,SaisieDebut,"&lt;="&amp;SY$6,SaisieFin,SY$6,SaisieSoir,Paramètres!$B$3,SaisieJour,"")+
COUNTIFS(SaisiePers,$A29,SaisieDebut,"&lt;="&amp;SY$6,SaisieFin,"&gt;"&amp;SY$6,SaisieSoir,Paramètres!$B$3,SaisieJour,TEXT(SY$6,"jjjj"))=0)=$AS$1)*0.5)</f>
        <v/>
      </c>
      <c r="TA29" s="6" t="str">
        <f>IF(OR(TA$6=0,COUNTIF(Feries,TA$6)&gt;0,ISNONTEXT($A29)),"",
((COUNTIFS(SaisiePers,$A29,SaisieDebut,"&lt;"&amp;TA$6,SaisieFin,"&gt;="&amp;TA$6,SaisieJour,"")+
COUNTIFS(SaisiePers,$A29,SaisieDebut,TA$6,SaisieFin,"&gt;="&amp;TA$6,SaisieMatin,Paramètres!$A$2,SaisieJour,"")+
COUNTIFS(SaisiePers,$A29,SaisieDebut,"&lt;"&amp;TA$6,SaisieFin,"&gt;="&amp;TA$6,SaisieMatin,Paramètres!$A$2,SaisieJour,TEXT(TA$6,"jjjj"))=0)=$AS$1)*0.5)</f>
        <v/>
      </c>
      <c r="TB29" s="6" t="str">
        <f>IF(OR(TA$6=0,COUNTIF(Feries,TA$6)&gt;0,ISNONTEXT($A29)),"",
((COUNTIFS(SaisiePers,$A29,SaisieDebut,"&lt;="&amp;TA$6,SaisieFin,"&gt;"&amp;TA$6,SaisieJour,"")+
COUNTIFS(SaisiePers,$A29,SaisieDebut,"&lt;="&amp;TA$6,SaisieFin,TA$6,SaisieSoir,Paramètres!$B$3,SaisieJour,"")+
COUNTIFS(SaisiePers,$A29,SaisieDebut,"&lt;="&amp;TA$6,SaisieFin,"&gt;"&amp;TA$6,SaisieSoir,Paramètres!$B$3,SaisieJour,TEXT(TA$6,"jjjj"))=0)=$AS$1)*0.5)</f>
        <v/>
      </c>
      <c r="TC29" s="6" t="str">
        <f>IF(OR(TC$6=0,COUNTIF(Feries,TC$6)&gt;0,ISNONTEXT($A29)),"",
((COUNTIFS(SaisiePers,$A29,SaisieDebut,"&lt;"&amp;TC$6,SaisieFin,"&gt;="&amp;TC$6,SaisieJour,"")+
COUNTIFS(SaisiePers,$A29,SaisieDebut,TC$6,SaisieFin,"&gt;="&amp;TC$6,SaisieMatin,Paramètres!$A$2,SaisieJour,"")+
COUNTIFS(SaisiePers,$A29,SaisieDebut,"&lt;"&amp;TC$6,SaisieFin,"&gt;="&amp;TC$6,SaisieMatin,Paramètres!$A$2,SaisieJour,TEXT(TC$6,"jjjj"))=0)=$AS$1)*0.5)</f>
        <v/>
      </c>
      <c r="TD29" s="6" t="str">
        <f>IF(OR(TC$6=0,COUNTIF(Feries,TC$6)&gt;0,ISNONTEXT($A29)),"",
((COUNTIFS(SaisiePers,$A29,SaisieDebut,"&lt;="&amp;TC$6,SaisieFin,"&gt;"&amp;TC$6,SaisieJour,"")+
COUNTIFS(SaisiePers,$A29,SaisieDebut,"&lt;="&amp;TC$6,SaisieFin,TC$6,SaisieSoir,Paramètres!$B$3,SaisieJour,"")+
COUNTIFS(SaisiePers,$A29,SaisieDebut,"&lt;="&amp;TC$6,SaisieFin,"&gt;"&amp;TC$6,SaisieSoir,Paramètres!$B$3,SaisieJour,TEXT(TC$6,"jjjj"))=0)=$AS$1)*0.5)</f>
        <v/>
      </c>
      <c r="TE29" s="6" t="str">
        <f>IF(OR(TE$6=0,COUNTIF(Feries,TE$6)&gt;0,ISNONTEXT($A29)),"",
((COUNTIFS(SaisiePers,$A29,SaisieDebut,"&lt;"&amp;TE$6,SaisieFin,"&gt;="&amp;TE$6,SaisieJour,"")+
COUNTIFS(SaisiePers,$A29,SaisieDebut,TE$6,SaisieFin,"&gt;="&amp;TE$6,SaisieMatin,Paramètres!$A$2,SaisieJour,"")+
COUNTIFS(SaisiePers,$A29,SaisieDebut,"&lt;"&amp;TE$6,SaisieFin,"&gt;="&amp;TE$6,SaisieMatin,Paramètres!$A$2,SaisieJour,TEXT(TE$6,"jjjj"))=0)=$AS$1)*0.5)</f>
        <v/>
      </c>
      <c r="TF29" s="6" t="str">
        <f>IF(OR(TE$6=0,COUNTIF(Feries,TE$6)&gt;0,ISNONTEXT($A29)),"",
((COUNTIFS(SaisiePers,$A29,SaisieDebut,"&lt;="&amp;TE$6,SaisieFin,"&gt;"&amp;TE$6,SaisieJour,"")+
COUNTIFS(SaisiePers,$A29,SaisieDebut,"&lt;="&amp;TE$6,SaisieFin,TE$6,SaisieSoir,Paramètres!$B$3,SaisieJour,"")+
COUNTIFS(SaisiePers,$A29,SaisieDebut,"&lt;="&amp;TE$6,SaisieFin,"&gt;"&amp;TE$6,SaisieSoir,Paramètres!$B$3,SaisieJour,TEXT(TE$6,"jjjj"))=0)=$AS$1)*0.5)</f>
        <v/>
      </c>
      <c r="TG29" s="6" t="str">
        <f>IF(OR(TG$6=0,COUNTIF(Feries,TG$6)&gt;0,ISNONTEXT($A29)),"",
((COUNTIFS(SaisiePers,$A29,SaisieDebut,"&lt;"&amp;TG$6,SaisieFin,"&gt;="&amp;TG$6,SaisieJour,"")+
COUNTIFS(SaisiePers,$A29,SaisieDebut,TG$6,SaisieFin,"&gt;="&amp;TG$6,SaisieMatin,Paramètres!$A$2,SaisieJour,"")+
COUNTIFS(SaisiePers,$A29,SaisieDebut,"&lt;"&amp;TG$6,SaisieFin,"&gt;="&amp;TG$6,SaisieMatin,Paramètres!$A$2,SaisieJour,TEXT(TG$6,"jjjj"))=0)=$AS$1)*0.5)</f>
        <v/>
      </c>
      <c r="TH29" s="6" t="str">
        <f>IF(OR(TG$6=0,COUNTIF(Feries,TG$6)&gt;0,ISNONTEXT($A29)),"",
((COUNTIFS(SaisiePers,$A29,SaisieDebut,"&lt;="&amp;TG$6,SaisieFin,"&gt;"&amp;TG$6,SaisieJour,"")+
COUNTIFS(SaisiePers,$A29,SaisieDebut,"&lt;="&amp;TG$6,SaisieFin,TG$6,SaisieSoir,Paramètres!$B$3,SaisieJour,"")+
COUNTIFS(SaisiePers,$A29,SaisieDebut,"&lt;="&amp;TG$6,SaisieFin,"&gt;"&amp;TG$6,SaisieSoir,Paramètres!$B$3,SaisieJour,TEXT(TG$6,"jjjj"))=0)=$AS$1)*0.5)</f>
        <v/>
      </c>
      <c r="TI29" s="6" t="str">
        <f>IF(OR(TI$6=0,COUNTIF(Feries,TI$6)&gt;0,ISNONTEXT($A29)),"",
((COUNTIFS(SaisiePers,$A29,SaisieDebut,"&lt;"&amp;TI$6,SaisieFin,"&gt;="&amp;TI$6,SaisieJour,"")+
COUNTIFS(SaisiePers,$A29,SaisieDebut,TI$6,SaisieFin,"&gt;="&amp;TI$6,SaisieMatin,Paramètres!$A$2,SaisieJour,"")+
COUNTIFS(SaisiePers,$A29,SaisieDebut,"&lt;"&amp;TI$6,SaisieFin,"&gt;="&amp;TI$6,SaisieMatin,Paramètres!$A$2,SaisieJour,TEXT(TI$6,"jjjj"))=0)=$AS$1)*0.5)</f>
        <v/>
      </c>
      <c r="TJ29" s="6" t="str">
        <f>IF(OR(TI$6=0,COUNTIF(Feries,TI$6)&gt;0,ISNONTEXT($A29)),"",
((COUNTIFS(SaisiePers,$A29,SaisieDebut,"&lt;="&amp;TI$6,SaisieFin,"&gt;"&amp;TI$6,SaisieJour,"")+
COUNTIFS(SaisiePers,$A29,SaisieDebut,"&lt;="&amp;TI$6,SaisieFin,TI$6,SaisieSoir,Paramètres!$B$3,SaisieJour,"")+
COUNTIFS(SaisiePers,$A29,SaisieDebut,"&lt;="&amp;TI$6,SaisieFin,"&gt;"&amp;TI$6,SaisieSoir,Paramètres!$B$3,SaisieJour,TEXT(TI$6,"jjjj"))=0)=$AS$1)*0.5)</f>
        <v/>
      </c>
      <c r="TK29" s="6" t="str">
        <f>IF(OR(TK$6=0,COUNTIF(Feries,TK$6)&gt;0,ISNONTEXT($A29)),"",
((COUNTIFS(SaisiePers,$A29,SaisieDebut,"&lt;"&amp;TK$6,SaisieFin,"&gt;="&amp;TK$6,SaisieJour,"")+
COUNTIFS(SaisiePers,$A29,SaisieDebut,TK$6,SaisieFin,"&gt;="&amp;TK$6,SaisieMatin,Paramètres!$A$2,SaisieJour,"")+
COUNTIFS(SaisiePers,$A29,SaisieDebut,"&lt;"&amp;TK$6,SaisieFin,"&gt;="&amp;TK$6,SaisieMatin,Paramètres!$A$2,SaisieJour,TEXT(TK$6,"jjjj"))=0)=$AS$1)*0.5)</f>
        <v/>
      </c>
      <c r="TL29" s="6" t="str">
        <f>IF(OR(TK$6=0,COUNTIF(Feries,TK$6)&gt;0,ISNONTEXT($A29)),"",
((COUNTIFS(SaisiePers,$A29,SaisieDebut,"&lt;="&amp;TK$6,SaisieFin,"&gt;"&amp;TK$6,SaisieJour,"")+
COUNTIFS(SaisiePers,$A29,SaisieDebut,"&lt;="&amp;TK$6,SaisieFin,TK$6,SaisieSoir,Paramètres!$B$3,SaisieJour,"")+
COUNTIFS(SaisiePers,$A29,SaisieDebut,"&lt;="&amp;TK$6,SaisieFin,"&gt;"&amp;TK$6,SaisieSoir,Paramètres!$B$3,SaisieJour,TEXT(TK$6,"jjjj"))=0)=$AS$1)*0.5)</f>
        <v/>
      </c>
      <c r="TM29" s="6" t="str">
        <f>IF(OR(TM$6=0,COUNTIF(Feries,TM$6)&gt;0,ISNONTEXT($A29)),"",
((COUNTIFS(SaisiePers,$A29,SaisieDebut,"&lt;"&amp;TM$6,SaisieFin,"&gt;="&amp;TM$6,SaisieJour,"")+
COUNTIFS(SaisiePers,$A29,SaisieDebut,TM$6,SaisieFin,"&gt;="&amp;TM$6,SaisieMatin,Paramètres!$A$2,SaisieJour,"")+
COUNTIFS(SaisiePers,$A29,SaisieDebut,"&lt;"&amp;TM$6,SaisieFin,"&gt;="&amp;TM$6,SaisieMatin,Paramètres!$A$2,SaisieJour,TEXT(TM$6,"jjjj"))=0)=$AS$1)*0.5)</f>
        <v/>
      </c>
      <c r="TN29" s="6" t="str">
        <f>IF(OR(TM$6=0,COUNTIF(Feries,TM$6)&gt;0,ISNONTEXT($A29)),"",
((COUNTIFS(SaisiePers,$A29,SaisieDebut,"&lt;="&amp;TM$6,SaisieFin,"&gt;"&amp;TM$6,SaisieJour,"")+
COUNTIFS(SaisiePers,$A29,SaisieDebut,"&lt;="&amp;TM$6,SaisieFin,TM$6,SaisieSoir,Paramètres!$B$3,SaisieJour,"")+
COUNTIFS(SaisiePers,$A29,SaisieDebut,"&lt;="&amp;TM$6,SaisieFin,"&gt;"&amp;TM$6,SaisieSoir,Paramètres!$B$3,SaisieJour,TEXT(TM$6,"jjjj"))=0)=$AS$1)*0.5)</f>
        <v/>
      </c>
      <c r="TO29" s="6" t="str">
        <f>IF(OR(TO$6=0,COUNTIF(Feries,TO$6)&gt;0,ISNONTEXT($A29)),"",
((COUNTIFS(SaisiePers,$A29,SaisieDebut,"&lt;"&amp;TO$6,SaisieFin,"&gt;="&amp;TO$6,SaisieJour,"")+
COUNTIFS(SaisiePers,$A29,SaisieDebut,TO$6,SaisieFin,"&gt;="&amp;TO$6,SaisieMatin,Paramètres!$A$2,SaisieJour,"")+
COUNTIFS(SaisiePers,$A29,SaisieDebut,"&lt;"&amp;TO$6,SaisieFin,"&gt;="&amp;TO$6,SaisieMatin,Paramètres!$A$2,SaisieJour,TEXT(TO$6,"jjjj"))=0)=$AS$1)*0.5)</f>
        <v/>
      </c>
      <c r="TP29" s="6" t="str">
        <f>IF(OR(TO$6=0,COUNTIF(Feries,TO$6)&gt;0,ISNONTEXT($A29)),"",
((COUNTIFS(SaisiePers,$A29,SaisieDebut,"&lt;="&amp;TO$6,SaisieFin,"&gt;"&amp;TO$6,SaisieJour,"")+
COUNTIFS(SaisiePers,$A29,SaisieDebut,"&lt;="&amp;TO$6,SaisieFin,TO$6,SaisieSoir,Paramètres!$B$3,SaisieJour,"")+
COUNTIFS(SaisiePers,$A29,SaisieDebut,"&lt;="&amp;TO$6,SaisieFin,"&gt;"&amp;TO$6,SaisieSoir,Paramètres!$B$3,SaisieJour,TEXT(TO$6,"jjjj"))=0)=$AS$1)*0.5)</f>
        <v/>
      </c>
      <c r="TQ29" s="6" t="str">
        <f>IF(OR(TQ$6=0,COUNTIF(Feries,TQ$6)&gt;0,ISNONTEXT($A29)),"",
((COUNTIFS(SaisiePers,$A29,SaisieDebut,"&lt;"&amp;TQ$6,SaisieFin,"&gt;="&amp;TQ$6,SaisieJour,"")+
COUNTIFS(SaisiePers,$A29,SaisieDebut,TQ$6,SaisieFin,"&gt;="&amp;TQ$6,SaisieMatin,Paramètres!$A$2,SaisieJour,"")+
COUNTIFS(SaisiePers,$A29,SaisieDebut,"&lt;"&amp;TQ$6,SaisieFin,"&gt;="&amp;TQ$6,SaisieMatin,Paramètres!$A$2,SaisieJour,TEXT(TQ$6,"jjjj"))=0)=$AS$1)*0.5)</f>
        <v/>
      </c>
      <c r="TR29" s="6" t="str">
        <f>IF(OR(TQ$6=0,COUNTIF(Feries,TQ$6)&gt;0,ISNONTEXT($A29)),"",
((COUNTIFS(SaisiePers,$A29,SaisieDebut,"&lt;="&amp;TQ$6,SaisieFin,"&gt;"&amp;TQ$6,SaisieJour,"")+
COUNTIFS(SaisiePers,$A29,SaisieDebut,"&lt;="&amp;TQ$6,SaisieFin,TQ$6,SaisieSoir,Paramètres!$B$3,SaisieJour,"")+
COUNTIFS(SaisiePers,$A29,SaisieDebut,"&lt;="&amp;TQ$6,SaisieFin,"&gt;"&amp;TQ$6,SaisieSoir,Paramètres!$B$3,SaisieJour,TEXT(TQ$6,"jjjj"))=0)=$AS$1)*0.5)</f>
        <v/>
      </c>
      <c r="TS29" s="6" t="str">
        <f>IF(OR(TS$6=0,COUNTIF(Feries,TS$6)&gt;0,ISNONTEXT($A29)),"",
((COUNTIFS(SaisiePers,$A29,SaisieDebut,"&lt;"&amp;TS$6,SaisieFin,"&gt;="&amp;TS$6,SaisieJour,"")+
COUNTIFS(SaisiePers,$A29,SaisieDebut,TS$6,SaisieFin,"&gt;="&amp;TS$6,SaisieMatin,Paramètres!$A$2,SaisieJour,"")+
COUNTIFS(SaisiePers,$A29,SaisieDebut,"&lt;"&amp;TS$6,SaisieFin,"&gt;="&amp;TS$6,SaisieMatin,Paramètres!$A$2,SaisieJour,TEXT(TS$6,"jjjj"))=0)=$AS$1)*0.5)</f>
        <v/>
      </c>
      <c r="TT29" s="6" t="str">
        <f>IF(OR(TS$6=0,COUNTIF(Feries,TS$6)&gt;0,ISNONTEXT($A29)),"",
((COUNTIFS(SaisiePers,$A29,SaisieDebut,"&lt;="&amp;TS$6,SaisieFin,"&gt;"&amp;TS$6,SaisieJour,"")+
COUNTIFS(SaisiePers,$A29,SaisieDebut,"&lt;="&amp;TS$6,SaisieFin,TS$6,SaisieSoir,Paramètres!$B$3,SaisieJour,"")+
COUNTIFS(SaisiePers,$A29,SaisieDebut,"&lt;="&amp;TS$6,SaisieFin,"&gt;"&amp;TS$6,SaisieSoir,Paramètres!$B$3,SaisieJour,TEXT(TS$6,"jjjj"))=0)=$AS$1)*0.5)</f>
        <v/>
      </c>
      <c r="TU29" s="6" t="str">
        <f>IF(OR(TU$6=0,COUNTIF(Feries,TU$6)&gt;0,ISNONTEXT($A29)),"",
((COUNTIFS(SaisiePers,$A29,SaisieDebut,"&lt;"&amp;TU$6,SaisieFin,"&gt;="&amp;TU$6,SaisieJour,"")+
COUNTIFS(SaisiePers,$A29,SaisieDebut,TU$6,SaisieFin,"&gt;="&amp;TU$6,SaisieMatin,Paramètres!$A$2,SaisieJour,"")+
COUNTIFS(SaisiePers,$A29,SaisieDebut,"&lt;"&amp;TU$6,SaisieFin,"&gt;="&amp;TU$6,SaisieMatin,Paramètres!$A$2,SaisieJour,TEXT(TU$6,"jjjj"))=0)=$AS$1)*0.5)</f>
        <v/>
      </c>
      <c r="TV29" s="6" t="str">
        <f>IF(OR(TU$6=0,COUNTIF(Feries,TU$6)&gt;0,ISNONTEXT($A29)),"",
((COUNTIFS(SaisiePers,$A29,SaisieDebut,"&lt;="&amp;TU$6,SaisieFin,"&gt;"&amp;TU$6,SaisieJour,"")+
COUNTIFS(SaisiePers,$A29,SaisieDebut,"&lt;="&amp;TU$6,SaisieFin,TU$6,SaisieSoir,Paramètres!$B$3,SaisieJour,"")+
COUNTIFS(SaisiePers,$A29,SaisieDebut,"&lt;="&amp;TU$6,SaisieFin,"&gt;"&amp;TU$6,SaisieSoir,Paramètres!$B$3,SaisieJour,TEXT(TU$6,"jjjj"))=0)=$AS$1)*0.5)</f>
        <v/>
      </c>
      <c r="TW29" s="6" t="str">
        <f>IF(OR(TW$6=0,COUNTIF(Feries,TW$6)&gt;0,ISNONTEXT($A29)),"",
((COUNTIFS(SaisiePers,$A29,SaisieDebut,"&lt;"&amp;TW$6,SaisieFin,"&gt;="&amp;TW$6,SaisieJour,"")+
COUNTIFS(SaisiePers,$A29,SaisieDebut,TW$6,SaisieFin,"&gt;="&amp;TW$6,SaisieMatin,Paramètres!$A$2,SaisieJour,"")+
COUNTIFS(SaisiePers,$A29,SaisieDebut,"&lt;"&amp;TW$6,SaisieFin,"&gt;="&amp;TW$6,SaisieMatin,Paramètres!$A$2,SaisieJour,TEXT(TW$6,"jjjj"))=0)=$AS$1)*0.5)</f>
        <v/>
      </c>
      <c r="TX29" s="6" t="str">
        <f>IF(OR(TW$6=0,COUNTIF(Feries,TW$6)&gt;0,ISNONTEXT($A29)),"",
((COUNTIFS(SaisiePers,$A29,SaisieDebut,"&lt;="&amp;TW$6,SaisieFin,"&gt;"&amp;TW$6,SaisieJour,"")+
COUNTIFS(SaisiePers,$A29,SaisieDebut,"&lt;="&amp;TW$6,SaisieFin,TW$6,SaisieSoir,Paramètres!$B$3,SaisieJour,"")+
COUNTIFS(SaisiePers,$A29,SaisieDebut,"&lt;="&amp;TW$6,SaisieFin,"&gt;"&amp;TW$6,SaisieSoir,Paramètres!$B$3,SaisieJour,TEXT(TW$6,"jjjj"))=0)=$AS$1)*0.5)</f>
        <v/>
      </c>
      <c r="TY29" s="6" t="str">
        <f>IF(OR(TY$6=0,COUNTIF(Feries,TY$6)&gt;0,ISNONTEXT($A29)),"",
((COUNTIFS(SaisiePers,$A29,SaisieDebut,"&lt;"&amp;TY$6,SaisieFin,"&gt;="&amp;TY$6,SaisieJour,"")+
COUNTIFS(SaisiePers,$A29,SaisieDebut,TY$6,SaisieFin,"&gt;="&amp;TY$6,SaisieMatin,Paramètres!$A$2,SaisieJour,"")+
COUNTIFS(SaisiePers,$A29,SaisieDebut,"&lt;"&amp;TY$6,SaisieFin,"&gt;="&amp;TY$6,SaisieMatin,Paramètres!$A$2,SaisieJour,TEXT(TY$6,"jjjj"))=0)=$AS$1)*0.5)</f>
        <v/>
      </c>
      <c r="TZ29" s="6" t="str">
        <f>IF(OR(TY$6=0,COUNTIF(Feries,TY$6)&gt;0,ISNONTEXT($A29)),"",
((COUNTIFS(SaisiePers,$A29,SaisieDebut,"&lt;="&amp;TY$6,SaisieFin,"&gt;"&amp;TY$6,SaisieJour,"")+
COUNTIFS(SaisiePers,$A29,SaisieDebut,"&lt;="&amp;TY$6,SaisieFin,TY$6,SaisieSoir,Paramètres!$B$3,SaisieJour,"")+
COUNTIFS(SaisiePers,$A29,SaisieDebut,"&lt;="&amp;TY$6,SaisieFin,"&gt;"&amp;TY$6,SaisieSoir,Paramètres!$B$3,SaisieJour,TEXT(TY$6,"jjjj"))=0)=$AS$1)*0.5)</f>
        <v/>
      </c>
      <c r="UA29" s="6" t="str">
        <f>IF(OR(UA$6=0,COUNTIF(Feries,UA$6)&gt;0,ISNONTEXT($A29)),"",
((COUNTIFS(SaisiePers,$A29,SaisieDebut,"&lt;"&amp;UA$6,SaisieFin,"&gt;="&amp;UA$6,SaisieJour,"")+
COUNTIFS(SaisiePers,$A29,SaisieDebut,UA$6,SaisieFin,"&gt;="&amp;UA$6,SaisieMatin,Paramètres!$A$2,SaisieJour,"")+
COUNTIFS(SaisiePers,$A29,SaisieDebut,"&lt;"&amp;UA$6,SaisieFin,"&gt;="&amp;UA$6,SaisieMatin,Paramètres!$A$2,SaisieJour,TEXT(UA$6,"jjjj"))=0)=$AS$1)*0.5)</f>
        <v/>
      </c>
      <c r="UB29" s="6" t="str">
        <f>IF(OR(UA$6=0,COUNTIF(Feries,UA$6)&gt;0,ISNONTEXT($A29)),"",
((COUNTIFS(SaisiePers,$A29,SaisieDebut,"&lt;="&amp;UA$6,SaisieFin,"&gt;"&amp;UA$6,SaisieJour,"")+
COUNTIFS(SaisiePers,$A29,SaisieDebut,"&lt;="&amp;UA$6,SaisieFin,UA$6,SaisieSoir,Paramètres!$B$3,SaisieJour,"")+
COUNTIFS(SaisiePers,$A29,SaisieDebut,"&lt;="&amp;UA$6,SaisieFin,"&gt;"&amp;UA$6,SaisieSoir,Paramètres!$B$3,SaisieJour,TEXT(UA$6,"jjjj"))=0)=$AS$1)*0.5)</f>
        <v/>
      </c>
      <c r="UC29" s="6" t="str">
        <f>IF(OR(UC$6=0,COUNTIF(Feries,UC$6)&gt;0,ISNONTEXT($A29)),"",
((COUNTIFS(SaisiePers,$A29,SaisieDebut,"&lt;"&amp;UC$6,SaisieFin,"&gt;="&amp;UC$6,SaisieJour,"")+
COUNTIFS(SaisiePers,$A29,SaisieDebut,UC$6,SaisieFin,"&gt;="&amp;UC$6,SaisieMatin,Paramètres!$A$2,SaisieJour,"")+
COUNTIFS(SaisiePers,$A29,SaisieDebut,"&lt;"&amp;UC$6,SaisieFin,"&gt;="&amp;UC$6,SaisieMatin,Paramètres!$A$2,SaisieJour,TEXT(UC$6,"jjjj"))=0)=$AS$1)*0.5)</f>
        <v/>
      </c>
      <c r="UD29" s="6" t="str">
        <f>IF(OR(UC$6=0,COUNTIF(Feries,UC$6)&gt;0,ISNONTEXT($A29)),"",
((COUNTIFS(SaisiePers,$A29,SaisieDebut,"&lt;="&amp;UC$6,SaisieFin,"&gt;"&amp;UC$6,SaisieJour,"")+
COUNTIFS(SaisiePers,$A29,SaisieDebut,"&lt;="&amp;UC$6,SaisieFin,UC$6,SaisieSoir,Paramètres!$B$3,SaisieJour,"")+
COUNTIFS(SaisiePers,$A29,SaisieDebut,"&lt;="&amp;UC$6,SaisieFin,"&gt;"&amp;UC$6,SaisieSoir,Paramètres!$B$3,SaisieJour,TEXT(UC$6,"jjjj"))=0)=$AS$1)*0.5)</f>
        <v/>
      </c>
      <c r="UE29" s="6" t="str">
        <f>IF(OR(UE$6=0,COUNTIF(Feries,UE$6)&gt;0,ISNONTEXT($A29)),"",
((COUNTIFS(SaisiePers,$A29,SaisieDebut,"&lt;"&amp;UE$6,SaisieFin,"&gt;="&amp;UE$6,SaisieJour,"")+
COUNTIFS(SaisiePers,$A29,SaisieDebut,UE$6,SaisieFin,"&gt;="&amp;UE$6,SaisieMatin,Paramètres!$A$2,SaisieJour,"")+
COUNTIFS(SaisiePers,$A29,SaisieDebut,"&lt;"&amp;UE$6,SaisieFin,"&gt;="&amp;UE$6,SaisieMatin,Paramètres!$A$2,SaisieJour,TEXT(UE$6,"jjjj"))=0)=$AS$1)*0.5)</f>
        <v/>
      </c>
      <c r="UF29" s="6" t="str">
        <f>IF(OR(UE$6=0,COUNTIF(Feries,UE$6)&gt;0,ISNONTEXT($A29)),"",
((COUNTIFS(SaisiePers,$A29,SaisieDebut,"&lt;="&amp;UE$6,SaisieFin,"&gt;"&amp;UE$6,SaisieJour,"")+
COUNTIFS(SaisiePers,$A29,SaisieDebut,"&lt;="&amp;UE$6,SaisieFin,UE$6,SaisieSoir,Paramètres!$B$3,SaisieJour,"")+
COUNTIFS(SaisiePers,$A29,SaisieDebut,"&lt;="&amp;UE$6,SaisieFin,"&gt;"&amp;UE$6,SaisieSoir,Paramètres!$B$3,SaisieJour,TEXT(UE$6,"jjjj"))=0)=$AS$1)*0.5)</f>
        <v/>
      </c>
      <c r="UG29" s="6" t="str">
        <f>IF(OR(UG$6=0,COUNTIF(Feries,UG$6)&gt;0,ISNONTEXT($A29)),"",
((COUNTIFS(SaisiePers,$A29,SaisieDebut,"&lt;"&amp;UG$6,SaisieFin,"&gt;="&amp;UG$6,SaisieJour,"")+
COUNTIFS(SaisiePers,$A29,SaisieDebut,UG$6,SaisieFin,"&gt;="&amp;UG$6,SaisieMatin,Paramètres!$A$2,SaisieJour,"")+
COUNTIFS(SaisiePers,$A29,SaisieDebut,"&lt;"&amp;UG$6,SaisieFin,"&gt;="&amp;UG$6,SaisieMatin,Paramètres!$A$2,SaisieJour,TEXT(UG$6,"jjjj"))=0)=$AS$1)*0.5)</f>
        <v/>
      </c>
      <c r="UH29" s="6" t="str">
        <f>IF(OR(UG$6=0,COUNTIF(Feries,UG$6)&gt;0,ISNONTEXT($A29)),"",
((COUNTIFS(SaisiePers,$A29,SaisieDebut,"&lt;="&amp;UG$6,SaisieFin,"&gt;"&amp;UG$6,SaisieJour,"")+
COUNTIFS(SaisiePers,$A29,SaisieDebut,"&lt;="&amp;UG$6,SaisieFin,UG$6,SaisieSoir,Paramètres!$B$3,SaisieJour,"")+
COUNTIFS(SaisiePers,$A29,SaisieDebut,"&lt;="&amp;UG$6,SaisieFin,"&gt;"&amp;UG$6,SaisieSoir,Paramètres!$B$3,SaisieJour,TEXT(UG$6,"jjjj"))=0)=$AS$1)*0.5)</f>
        <v/>
      </c>
      <c r="UI29" s="6" t="str">
        <f>IF(OR(UI$6=0,COUNTIF(Feries,UI$6)&gt;0,ISNONTEXT($A29)),"",
((COUNTIFS(SaisiePers,$A29,SaisieDebut,"&lt;"&amp;UI$6,SaisieFin,"&gt;="&amp;UI$6,SaisieJour,"")+
COUNTIFS(SaisiePers,$A29,SaisieDebut,UI$6,SaisieFin,"&gt;="&amp;UI$6,SaisieMatin,Paramètres!$A$2,SaisieJour,"")+
COUNTIFS(SaisiePers,$A29,SaisieDebut,"&lt;"&amp;UI$6,SaisieFin,"&gt;="&amp;UI$6,SaisieMatin,Paramètres!$A$2,SaisieJour,TEXT(UI$6,"jjjj"))=0)=$AS$1)*0.5)</f>
        <v/>
      </c>
      <c r="UJ29" s="6" t="str">
        <f>IF(OR(UI$6=0,COUNTIF(Feries,UI$6)&gt;0,ISNONTEXT($A29)),"",
((COUNTIFS(SaisiePers,$A29,SaisieDebut,"&lt;="&amp;UI$6,SaisieFin,"&gt;"&amp;UI$6,SaisieJour,"")+
COUNTIFS(SaisiePers,$A29,SaisieDebut,"&lt;="&amp;UI$6,SaisieFin,UI$6,SaisieSoir,Paramètres!$B$3,SaisieJour,"")+
COUNTIFS(SaisiePers,$A29,SaisieDebut,"&lt;="&amp;UI$6,SaisieFin,"&gt;"&amp;UI$6,SaisieSoir,Paramètres!$B$3,SaisieJour,TEXT(UI$6,"jjjj"))=0)=$AS$1)*0.5)</f>
        <v/>
      </c>
      <c r="UK29" s="6" t="str">
        <f>IF(OR(UK$6=0,COUNTIF(Feries,UK$6)&gt;0,ISNONTEXT($A29)),"",
((COUNTIFS(SaisiePers,$A29,SaisieDebut,"&lt;"&amp;UK$6,SaisieFin,"&gt;="&amp;UK$6,SaisieJour,"")+
COUNTIFS(SaisiePers,$A29,SaisieDebut,UK$6,SaisieFin,"&gt;="&amp;UK$6,SaisieMatin,Paramètres!$A$2,SaisieJour,"")+
COUNTIFS(SaisiePers,$A29,SaisieDebut,"&lt;"&amp;UK$6,SaisieFin,"&gt;="&amp;UK$6,SaisieMatin,Paramètres!$A$2,SaisieJour,TEXT(UK$6,"jjjj"))=0)=$AS$1)*0.5)</f>
        <v/>
      </c>
      <c r="UL29" s="6" t="str">
        <f>IF(OR(UK$6=0,COUNTIF(Feries,UK$6)&gt;0,ISNONTEXT($A29)),"",
((COUNTIFS(SaisiePers,$A29,SaisieDebut,"&lt;="&amp;UK$6,SaisieFin,"&gt;"&amp;UK$6,SaisieJour,"")+
COUNTIFS(SaisiePers,$A29,SaisieDebut,"&lt;="&amp;UK$6,SaisieFin,UK$6,SaisieSoir,Paramètres!$B$3,SaisieJour,"")+
COUNTIFS(SaisiePers,$A29,SaisieDebut,"&lt;="&amp;UK$6,SaisieFin,"&gt;"&amp;UK$6,SaisieSoir,Paramètres!$B$3,SaisieJour,TEXT(UK$6,"jjjj"))=0)=$AS$1)*0.5)</f>
        <v/>
      </c>
      <c r="UM29" s="6" t="str">
        <f>IF(OR(UM$6=0,COUNTIF(Feries,UM$6)&gt;0,ISNONTEXT($A29)),"",
((COUNTIFS(SaisiePers,$A29,SaisieDebut,"&lt;"&amp;UM$6,SaisieFin,"&gt;="&amp;UM$6,SaisieJour,"")+
COUNTIFS(SaisiePers,$A29,SaisieDebut,UM$6,SaisieFin,"&gt;="&amp;UM$6,SaisieMatin,Paramètres!$A$2,SaisieJour,"")+
COUNTIFS(SaisiePers,$A29,SaisieDebut,"&lt;"&amp;UM$6,SaisieFin,"&gt;="&amp;UM$6,SaisieMatin,Paramètres!$A$2,SaisieJour,TEXT(UM$6,"jjjj"))=0)=$AS$1)*0.5)</f>
        <v/>
      </c>
      <c r="UN29" s="6" t="str">
        <f>IF(OR(UM$6=0,COUNTIF(Feries,UM$6)&gt;0,ISNONTEXT($A29)),"",
((COUNTIFS(SaisiePers,$A29,SaisieDebut,"&lt;="&amp;UM$6,SaisieFin,"&gt;"&amp;UM$6,SaisieJour,"")+
COUNTIFS(SaisiePers,$A29,SaisieDebut,"&lt;="&amp;UM$6,SaisieFin,UM$6,SaisieSoir,Paramètres!$B$3,SaisieJour,"")+
COUNTIFS(SaisiePers,$A29,SaisieDebut,"&lt;="&amp;UM$6,SaisieFin,"&gt;"&amp;UM$6,SaisieSoir,Paramètres!$B$3,SaisieJour,TEXT(UM$6,"jjjj"))=0)=$AS$1)*0.5)</f>
        <v/>
      </c>
      <c r="UO29" s="6" t="str">
        <f>IF(OR(UO$6=0,COUNTIF(Feries,UO$6)&gt;0,ISNONTEXT($A29)),"",
((COUNTIFS(SaisiePers,$A29,SaisieDebut,"&lt;"&amp;UO$6,SaisieFin,"&gt;="&amp;UO$6,SaisieJour,"")+
COUNTIFS(SaisiePers,$A29,SaisieDebut,UO$6,SaisieFin,"&gt;="&amp;UO$6,SaisieMatin,Paramètres!$A$2,SaisieJour,"")+
COUNTIFS(SaisiePers,$A29,SaisieDebut,"&lt;"&amp;UO$6,SaisieFin,"&gt;="&amp;UO$6,SaisieMatin,Paramètres!$A$2,SaisieJour,TEXT(UO$6,"jjjj"))=0)=$AS$1)*0.5)</f>
        <v/>
      </c>
      <c r="UP29" s="6" t="str">
        <f>IF(OR(UO$6=0,COUNTIF(Feries,UO$6)&gt;0,ISNONTEXT($A29)),"",
((COUNTIFS(SaisiePers,$A29,SaisieDebut,"&lt;="&amp;UO$6,SaisieFin,"&gt;"&amp;UO$6,SaisieJour,"")+
COUNTIFS(SaisiePers,$A29,SaisieDebut,"&lt;="&amp;UO$6,SaisieFin,UO$6,SaisieSoir,Paramètres!$B$3,SaisieJour,"")+
COUNTIFS(SaisiePers,$A29,SaisieDebut,"&lt;="&amp;UO$6,SaisieFin,"&gt;"&amp;UO$6,SaisieSoir,Paramètres!$B$3,SaisieJour,TEXT(UO$6,"jjjj"))=0)=$AS$1)*0.5)</f>
        <v/>
      </c>
      <c r="UQ29" s="6" t="str">
        <f>IF(OR(UQ$6=0,COUNTIF(Feries,UQ$6)&gt;0,ISNONTEXT($A29)),"",
((COUNTIFS(SaisiePers,$A29,SaisieDebut,"&lt;"&amp;UQ$6,SaisieFin,"&gt;="&amp;UQ$6,SaisieJour,"")+
COUNTIFS(SaisiePers,$A29,SaisieDebut,UQ$6,SaisieFin,"&gt;="&amp;UQ$6,SaisieMatin,Paramètres!$A$2,SaisieJour,"")+
COUNTIFS(SaisiePers,$A29,SaisieDebut,"&lt;"&amp;UQ$6,SaisieFin,"&gt;="&amp;UQ$6,SaisieMatin,Paramètres!$A$2,SaisieJour,TEXT(UQ$6,"jjjj"))=0)=$AS$1)*0.5)</f>
        <v/>
      </c>
      <c r="UR29" s="6" t="str">
        <f>IF(OR(UQ$6=0,COUNTIF(Feries,UQ$6)&gt;0,ISNONTEXT($A29)),"",
((COUNTIFS(SaisiePers,$A29,SaisieDebut,"&lt;="&amp;UQ$6,SaisieFin,"&gt;"&amp;UQ$6,SaisieJour,"")+
COUNTIFS(SaisiePers,$A29,SaisieDebut,"&lt;="&amp;UQ$6,SaisieFin,UQ$6,SaisieSoir,Paramètres!$B$3,SaisieJour,"")+
COUNTIFS(SaisiePers,$A29,SaisieDebut,"&lt;="&amp;UQ$6,SaisieFin,"&gt;"&amp;UQ$6,SaisieSoir,Paramètres!$B$3,SaisieJour,TEXT(UQ$6,"jjjj"))=0)=$AS$1)*0.5)</f>
        <v/>
      </c>
      <c r="US29" s="6" t="str">
        <f>IF(OR(US$6=0,COUNTIF(Feries,US$6)&gt;0,ISNONTEXT($A29)),"",
((COUNTIFS(SaisiePers,$A29,SaisieDebut,"&lt;"&amp;US$6,SaisieFin,"&gt;="&amp;US$6,SaisieJour,"")+
COUNTIFS(SaisiePers,$A29,SaisieDebut,US$6,SaisieFin,"&gt;="&amp;US$6,SaisieMatin,Paramètres!$A$2,SaisieJour,"")+
COUNTIFS(SaisiePers,$A29,SaisieDebut,"&lt;"&amp;US$6,SaisieFin,"&gt;="&amp;US$6,SaisieMatin,Paramètres!$A$2,SaisieJour,TEXT(US$6,"jjjj"))=0)=$AS$1)*0.5)</f>
        <v/>
      </c>
      <c r="UT29" s="6" t="str">
        <f>IF(OR(US$6=0,COUNTIF(Feries,US$6)&gt;0,ISNONTEXT($A29)),"",
((COUNTIFS(SaisiePers,$A29,SaisieDebut,"&lt;="&amp;US$6,SaisieFin,"&gt;"&amp;US$6,SaisieJour,"")+
COUNTIFS(SaisiePers,$A29,SaisieDebut,"&lt;="&amp;US$6,SaisieFin,US$6,SaisieSoir,Paramètres!$B$3,SaisieJour,"")+
COUNTIFS(SaisiePers,$A29,SaisieDebut,"&lt;="&amp;US$6,SaisieFin,"&gt;"&amp;US$6,SaisieSoir,Paramètres!$B$3,SaisieJour,TEXT(US$6,"jjjj"))=0)=$AS$1)*0.5)</f>
        <v/>
      </c>
      <c r="UU29" s="6" t="str">
        <f>IF(OR(UU$6=0,COUNTIF(Feries,UU$6)&gt;0,ISNONTEXT($A29)),"",
((COUNTIFS(SaisiePers,$A29,SaisieDebut,"&lt;"&amp;UU$6,SaisieFin,"&gt;="&amp;UU$6,SaisieJour,"")+
COUNTIFS(SaisiePers,$A29,SaisieDebut,UU$6,SaisieFin,"&gt;="&amp;UU$6,SaisieMatin,Paramètres!$A$2,SaisieJour,"")+
COUNTIFS(SaisiePers,$A29,SaisieDebut,"&lt;"&amp;UU$6,SaisieFin,"&gt;="&amp;UU$6,SaisieMatin,Paramètres!$A$2,SaisieJour,TEXT(UU$6,"jjjj"))=0)=$AS$1)*0.5)</f>
        <v/>
      </c>
      <c r="UV29" s="6" t="str">
        <f>IF(OR(UU$6=0,COUNTIF(Feries,UU$6)&gt;0,ISNONTEXT($A29)),"",
((COUNTIFS(SaisiePers,$A29,SaisieDebut,"&lt;="&amp;UU$6,SaisieFin,"&gt;"&amp;UU$6,SaisieJour,"")+
COUNTIFS(SaisiePers,$A29,SaisieDebut,"&lt;="&amp;UU$6,SaisieFin,UU$6,SaisieSoir,Paramètres!$B$3,SaisieJour,"")+
COUNTIFS(SaisiePers,$A29,SaisieDebut,"&lt;="&amp;UU$6,SaisieFin,"&gt;"&amp;UU$6,SaisieSoir,Paramètres!$B$3,SaisieJour,TEXT(UU$6,"jjjj"))=0)=$AS$1)*0.5)</f>
        <v/>
      </c>
      <c r="UW29" s="6" t="str">
        <f>IF(OR(UW$6=0,COUNTIF(Feries,UW$6)&gt;0,ISNONTEXT($A29)),"",
((COUNTIFS(SaisiePers,$A29,SaisieDebut,"&lt;"&amp;UW$6,SaisieFin,"&gt;="&amp;UW$6,SaisieJour,"")+
COUNTIFS(SaisiePers,$A29,SaisieDebut,UW$6,SaisieFin,"&gt;="&amp;UW$6,SaisieMatin,Paramètres!$A$2,SaisieJour,"")+
COUNTIFS(SaisiePers,$A29,SaisieDebut,"&lt;"&amp;UW$6,SaisieFin,"&gt;="&amp;UW$6,SaisieMatin,Paramètres!$A$2,SaisieJour,TEXT(UW$6,"jjjj"))=0)=$AS$1)*0.5)</f>
        <v/>
      </c>
      <c r="UX29" s="6" t="str">
        <f>IF(OR(UW$6=0,COUNTIF(Feries,UW$6)&gt;0,ISNONTEXT($A29)),"",
((COUNTIFS(SaisiePers,$A29,SaisieDebut,"&lt;="&amp;UW$6,SaisieFin,"&gt;"&amp;UW$6,SaisieJour,"")+
COUNTIFS(SaisiePers,$A29,SaisieDebut,"&lt;="&amp;UW$6,SaisieFin,UW$6,SaisieSoir,Paramètres!$B$3,SaisieJour,"")+
COUNTIFS(SaisiePers,$A29,SaisieDebut,"&lt;="&amp;UW$6,SaisieFin,"&gt;"&amp;UW$6,SaisieSoir,Paramètres!$B$3,SaisieJour,TEXT(UW$6,"jjjj"))=0)=$AS$1)*0.5)</f>
        <v/>
      </c>
      <c r="UY29" s="6" t="str">
        <f>IF(OR(UY$6=0,COUNTIF(Feries,UY$6)&gt;0,ISNONTEXT($A29)),"",
((COUNTIFS(SaisiePers,$A29,SaisieDebut,"&lt;"&amp;UY$6,SaisieFin,"&gt;="&amp;UY$6,SaisieJour,"")+
COUNTIFS(SaisiePers,$A29,SaisieDebut,UY$6,SaisieFin,"&gt;="&amp;UY$6,SaisieMatin,Paramètres!$A$2,SaisieJour,"")+
COUNTIFS(SaisiePers,$A29,SaisieDebut,"&lt;"&amp;UY$6,SaisieFin,"&gt;="&amp;UY$6,SaisieMatin,Paramètres!$A$2,SaisieJour,TEXT(UY$6,"jjjj"))=0)=$AS$1)*0.5)</f>
        <v/>
      </c>
      <c r="UZ29" s="6" t="str">
        <f>IF(OR(UY$6=0,COUNTIF(Feries,UY$6)&gt;0,ISNONTEXT($A29)),"",
((COUNTIFS(SaisiePers,$A29,SaisieDebut,"&lt;="&amp;UY$6,SaisieFin,"&gt;"&amp;UY$6,SaisieJour,"")+
COUNTIFS(SaisiePers,$A29,SaisieDebut,"&lt;="&amp;UY$6,SaisieFin,UY$6,SaisieSoir,Paramètres!$B$3,SaisieJour,"")+
COUNTIFS(SaisiePers,$A29,SaisieDebut,"&lt;="&amp;UY$6,SaisieFin,"&gt;"&amp;UY$6,SaisieSoir,Paramètres!$B$3,SaisieJour,TEXT(UY$6,"jjjj"))=0)=$AS$1)*0.5)</f>
        <v/>
      </c>
      <c r="VA29" s="6" t="str">
        <f>IF(OR(VA$6=0,COUNTIF(Feries,VA$6)&gt;0,ISNONTEXT($A29)),"",
((COUNTIFS(SaisiePers,$A29,SaisieDebut,"&lt;"&amp;VA$6,SaisieFin,"&gt;="&amp;VA$6,SaisieJour,"")+
COUNTIFS(SaisiePers,$A29,SaisieDebut,VA$6,SaisieFin,"&gt;="&amp;VA$6,SaisieMatin,Paramètres!$A$2,SaisieJour,"")+
COUNTIFS(SaisiePers,$A29,SaisieDebut,"&lt;"&amp;VA$6,SaisieFin,"&gt;="&amp;VA$6,SaisieMatin,Paramètres!$A$2,SaisieJour,TEXT(VA$6,"jjjj"))=0)=$AS$1)*0.5)</f>
        <v/>
      </c>
      <c r="VB29" s="6" t="str">
        <f>IF(OR(VA$6=0,COUNTIF(Feries,VA$6)&gt;0,ISNONTEXT($A29)),"",
((COUNTIFS(SaisiePers,$A29,SaisieDebut,"&lt;="&amp;VA$6,SaisieFin,"&gt;"&amp;VA$6,SaisieJour,"")+
COUNTIFS(SaisiePers,$A29,SaisieDebut,"&lt;="&amp;VA$6,SaisieFin,VA$6,SaisieSoir,Paramètres!$B$3,SaisieJour,"")+
COUNTIFS(SaisiePers,$A29,SaisieDebut,"&lt;="&amp;VA$6,SaisieFin,"&gt;"&amp;VA$6,SaisieSoir,Paramètres!$B$3,SaisieJour,TEXT(VA$6,"jjjj"))=0)=$AS$1)*0.5)</f>
        <v/>
      </c>
      <c r="VC29" s="6" t="str">
        <f>IF(OR(VC$6=0,COUNTIF(Feries,VC$6)&gt;0,ISNONTEXT($A29)),"",
((COUNTIFS(SaisiePers,$A29,SaisieDebut,"&lt;"&amp;VC$6,SaisieFin,"&gt;="&amp;VC$6,SaisieJour,"")+
COUNTIFS(SaisiePers,$A29,SaisieDebut,VC$6,SaisieFin,"&gt;="&amp;VC$6,SaisieMatin,Paramètres!$A$2,SaisieJour,"")+
COUNTIFS(SaisiePers,$A29,SaisieDebut,"&lt;"&amp;VC$6,SaisieFin,"&gt;="&amp;VC$6,SaisieMatin,Paramètres!$A$2,SaisieJour,TEXT(VC$6,"jjjj"))=0)=$AS$1)*0.5)</f>
        <v/>
      </c>
      <c r="VD29" s="6" t="str">
        <f>IF(OR(VC$6=0,COUNTIF(Feries,VC$6)&gt;0,ISNONTEXT($A29)),"",
((COUNTIFS(SaisiePers,$A29,SaisieDebut,"&lt;="&amp;VC$6,SaisieFin,"&gt;"&amp;VC$6,SaisieJour,"")+
COUNTIFS(SaisiePers,$A29,SaisieDebut,"&lt;="&amp;VC$6,SaisieFin,VC$6,SaisieSoir,Paramètres!$B$3,SaisieJour,"")+
COUNTIFS(SaisiePers,$A29,SaisieDebut,"&lt;="&amp;VC$6,SaisieFin,"&gt;"&amp;VC$6,SaisieSoir,Paramètres!$B$3,SaisieJour,TEXT(VC$6,"jjjj"))=0)=$AS$1)*0.5)</f>
        <v/>
      </c>
      <c r="VE29" s="6" t="str">
        <f>IF(OR(VE$6=0,COUNTIF(Feries,VE$6)&gt;0,ISNONTEXT($A29)),"",
((COUNTIFS(SaisiePers,$A29,SaisieDebut,"&lt;"&amp;VE$6,SaisieFin,"&gt;="&amp;VE$6,SaisieJour,"")+
COUNTIFS(SaisiePers,$A29,SaisieDebut,VE$6,SaisieFin,"&gt;="&amp;VE$6,SaisieMatin,Paramètres!$A$2,SaisieJour,"")+
COUNTIFS(SaisiePers,$A29,SaisieDebut,"&lt;"&amp;VE$6,SaisieFin,"&gt;="&amp;VE$6,SaisieMatin,Paramètres!$A$2,SaisieJour,TEXT(VE$6,"jjjj"))=0)=$AS$1)*0.5)</f>
        <v/>
      </c>
      <c r="VF29" s="6" t="str">
        <f>IF(OR(VE$6=0,COUNTIF(Feries,VE$6)&gt;0,ISNONTEXT($A29)),"",
((COUNTIFS(SaisiePers,$A29,SaisieDebut,"&lt;="&amp;VE$6,SaisieFin,"&gt;"&amp;VE$6,SaisieJour,"")+
COUNTIFS(SaisiePers,$A29,SaisieDebut,"&lt;="&amp;VE$6,SaisieFin,VE$6,SaisieSoir,Paramètres!$B$3,SaisieJour,"")+
COUNTIFS(SaisiePers,$A29,SaisieDebut,"&lt;="&amp;VE$6,SaisieFin,"&gt;"&amp;VE$6,SaisieSoir,Paramètres!$B$3,SaisieJour,TEXT(VE$6,"jjjj"))=0)=$AS$1)*0.5)</f>
        <v/>
      </c>
      <c r="VG29" s="6" t="str">
        <f>IF(OR(VG$6=0,COUNTIF(Feries,VG$6)&gt;0,ISNONTEXT($A29)),"",
((COUNTIFS(SaisiePers,$A29,SaisieDebut,"&lt;"&amp;VG$6,SaisieFin,"&gt;="&amp;VG$6,SaisieJour,"")+
COUNTIFS(SaisiePers,$A29,SaisieDebut,VG$6,SaisieFin,"&gt;="&amp;VG$6,SaisieMatin,Paramètres!$A$2,SaisieJour,"")+
COUNTIFS(SaisiePers,$A29,SaisieDebut,"&lt;"&amp;VG$6,SaisieFin,"&gt;="&amp;VG$6,SaisieMatin,Paramètres!$A$2,SaisieJour,TEXT(VG$6,"jjjj"))=0)=$AS$1)*0.5)</f>
        <v/>
      </c>
      <c r="VH29" s="6" t="str">
        <f>IF(OR(VG$6=0,COUNTIF(Feries,VG$6)&gt;0,ISNONTEXT($A29)),"",
((COUNTIFS(SaisiePers,$A29,SaisieDebut,"&lt;="&amp;VG$6,SaisieFin,"&gt;"&amp;VG$6,SaisieJour,"")+
COUNTIFS(SaisiePers,$A29,SaisieDebut,"&lt;="&amp;VG$6,SaisieFin,VG$6,SaisieSoir,Paramètres!$B$3,SaisieJour,"")+
COUNTIFS(SaisiePers,$A29,SaisieDebut,"&lt;="&amp;VG$6,SaisieFin,"&gt;"&amp;VG$6,SaisieSoir,Paramètres!$B$3,SaisieJour,TEXT(VG$6,"jjjj"))=0)=$AS$1)*0.5)</f>
        <v/>
      </c>
      <c r="VI29" s="6" t="str">
        <f>IF(OR(VI$6=0,COUNTIF(Feries,VI$6)&gt;0,ISNONTEXT($A29)),"",
((COUNTIFS(SaisiePers,$A29,SaisieDebut,"&lt;"&amp;VI$6,SaisieFin,"&gt;="&amp;VI$6,SaisieJour,"")+
COUNTIFS(SaisiePers,$A29,SaisieDebut,VI$6,SaisieFin,"&gt;="&amp;VI$6,SaisieMatin,Paramètres!$A$2,SaisieJour,"")+
COUNTIFS(SaisiePers,$A29,SaisieDebut,"&lt;"&amp;VI$6,SaisieFin,"&gt;="&amp;VI$6,SaisieMatin,Paramètres!$A$2,SaisieJour,TEXT(VI$6,"jjjj"))=0)=$AS$1)*0.5)</f>
        <v/>
      </c>
      <c r="VJ29" s="6" t="str">
        <f>IF(OR(VI$6=0,COUNTIF(Feries,VI$6)&gt;0,ISNONTEXT($A29)),"",
((COUNTIFS(SaisiePers,$A29,SaisieDebut,"&lt;="&amp;VI$6,SaisieFin,"&gt;"&amp;VI$6,SaisieJour,"")+
COUNTIFS(SaisiePers,$A29,SaisieDebut,"&lt;="&amp;VI$6,SaisieFin,VI$6,SaisieSoir,Paramètres!$B$3,SaisieJour,"")+
COUNTIFS(SaisiePers,$A29,SaisieDebut,"&lt;="&amp;VI$6,SaisieFin,"&gt;"&amp;VI$6,SaisieSoir,Paramètres!$B$3,SaisieJour,TEXT(VI$6,"jjjj"))=0)=$AS$1)*0.5)</f>
        <v/>
      </c>
      <c r="VK29" s="6" t="str">
        <f>IF(OR(VK$6=0,COUNTIF(Feries,VK$6)&gt;0,ISNONTEXT($A29)),"",
((COUNTIFS(SaisiePers,$A29,SaisieDebut,"&lt;"&amp;VK$6,SaisieFin,"&gt;="&amp;VK$6,SaisieJour,"")+
COUNTIFS(SaisiePers,$A29,SaisieDebut,VK$6,SaisieFin,"&gt;="&amp;VK$6,SaisieMatin,Paramètres!$A$2,SaisieJour,"")+
COUNTIFS(SaisiePers,$A29,SaisieDebut,"&lt;"&amp;VK$6,SaisieFin,"&gt;="&amp;VK$6,SaisieMatin,Paramètres!$A$2,SaisieJour,TEXT(VK$6,"jjjj"))=0)=$AS$1)*0.5)</f>
        <v/>
      </c>
      <c r="VL29" s="6" t="str">
        <f>IF(OR(VK$6=0,COUNTIF(Feries,VK$6)&gt;0,ISNONTEXT($A29)),"",
((COUNTIFS(SaisiePers,$A29,SaisieDebut,"&lt;="&amp;VK$6,SaisieFin,"&gt;"&amp;VK$6,SaisieJour,"")+
COUNTIFS(SaisiePers,$A29,SaisieDebut,"&lt;="&amp;VK$6,SaisieFin,VK$6,SaisieSoir,Paramètres!$B$3,SaisieJour,"")+
COUNTIFS(SaisiePers,$A29,SaisieDebut,"&lt;="&amp;VK$6,SaisieFin,"&gt;"&amp;VK$6,SaisieSoir,Paramètres!$B$3,SaisieJour,TEXT(VK$6,"jjjj"))=0)=$AS$1)*0.5)</f>
        <v/>
      </c>
      <c r="VM29" s="6" t="str">
        <f>IF(OR(VM$6=0,COUNTIF(Feries,VM$6)&gt;0,ISNONTEXT($A29)),"",
((COUNTIFS(SaisiePers,$A29,SaisieDebut,"&lt;"&amp;VM$6,SaisieFin,"&gt;="&amp;VM$6,SaisieJour,"")+
COUNTIFS(SaisiePers,$A29,SaisieDebut,VM$6,SaisieFin,"&gt;="&amp;VM$6,SaisieMatin,Paramètres!$A$2,SaisieJour,"")+
COUNTIFS(SaisiePers,$A29,SaisieDebut,"&lt;"&amp;VM$6,SaisieFin,"&gt;="&amp;VM$6,SaisieMatin,Paramètres!$A$2,SaisieJour,TEXT(VM$6,"jjjj"))=0)=$AS$1)*0.5)</f>
        <v/>
      </c>
      <c r="VN29" s="6" t="str">
        <f>IF(OR(VM$6=0,COUNTIF(Feries,VM$6)&gt;0,ISNONTEXT($A29)),"",
((COUNTIFS(SaisiePers,$A29,SaisieDebut,"&lt;="&amp;VM$6,SaisieFin,"&gt;"&amp;VM$6,SaisieJour,"")+
COUNTIFS(SaisiePers,$A29,SaisieDebut,"&lt;="&amp;VM$6,SaisieFin,VM$6,SaisieSoir,Paramètres!$B$3,SaisieJour,"")+
COUNTIFS(SaisiePers,$A29,SaisieDebut,"&lt;="&amp;VM$6,SaisieFin,"&gt;"&amp;VM$6,SaisieSoir,Paramètres!$B$3,SaisieJour,TEXT(VM$6,"jjjj"))=0)=$AS$1)*0.5)</f>
        <v/>
      </c>
      <c r="VO29" s="6" t="str">
        <f>IF(OR(VO$6=0,COUNTIF(Feries,VO$6)&gt;0,ISNONTEXT($A29)),"",
((COUNTIFS(SaisiePers,$A29,SaisieDebut,"&lt;"&amp;VO$6,SaisieFin,"&gt;="&amp;VO$6,SaisieJour,"")+
COUNTIFS(SaisiePers,$A29,SaisieDebut,VO$6,SaisieFin,"&gt;="&amp;VO$6,SaisieMatin,Paramètres!$A$2,SaisieJour,"")+
COUNTIFS(SaisiePers,$A29,SaisieDebut,"&lt;"&amp;VO$6,SaisieFin,"&gt;="&amp;VO$6,SaisieMatin,Paramètres!$A$2,SaisieJour,TEXT(VO$6,"jjjj"))=0)=$AS$1)*0.5)</f>
        <v/>
      </c>
      <c r="VP29" s="6" t="str">
        <f>IF(OR(VO$6=0,COUNTIF(Feries,VO$6)&gt;0,ISNONTEXT($A29)),"",
((COUNTIFS(SaisiePers,$A29,SaisieDebut,"&lt;="&amp;VO$6,SaisieFin,"&gt;"&amp;VO$6,SaisieJour,"")+
COUNTIFS(SaisiePers,$A29,SaisieDebut,"&lt;="&amp;VO$6,SaisieFin,VO$6,SaisieSoir,Paramètres!$B$3,SaisieJour,"")+
COUNTIFS(SaisiePers,$A29,SaisieDebut,"&lt;="&amp;VO$6,SaisieFin,"&gt;"&amp;VO$6,SaisieSoir,Paramètres!$B$3,SaisieJour,TEXT(VO$6,"jjjj"))=0)=$AS$1)*0.5)</f>
        <v/>
      </c>
      <c r="VQ29" s="6" t="str">
        <f>IF(OR(VQ$6=0,COUNTIF(Feries,VQ$6)&gt;0,ISNONTEXT($A29)),"",
((COUNTIFS(SaisiePers,$A29,SaisieDebut,"&lt;"&amp;VQ$6,SaisieFin,"&gt;="&amp;VQ$6,SaisieJour,"")+
COUNTIFS(SaisiePers,$A29,SaisieDebut,VQ$6,SaisieFin,"&gt;="&amp;VQ$6,SaisieMatin,Paramètres!$A$2,SaisieJour,"")+
COUNTIFS(SaisiePers,$A29,SaisieDebut,"&lt;"&amp;VQ$6,SaisieFin,"&gt;="&amp;VQ$6,SaisieMatin,Paramètres!$A$2,SaisieJour,TEXT(VQ$6,"jjjj"))=0)=$AS$1)*0.5)</f>
        <v/>
      </c>
      <c r="VR29" s="6" t="str">
        <f>IF(OR(VQ$6=0,COUNTIF(Feries,VQ$6)&gt;0,ISNONTEXT($A29)),"",
((COUNTIFS(SaisiePers,$A29,SaisieDebut,"&lt;="&amp;VQ$6,SaisieFin,"&gt;"&amp;VQ$6,SaisieJour,"")+
COUNTIFS(SaisiePers,$A29,SaisieDebut,"&lt;="&amp;VQ$6,SaisieFin,VQ$6,SaisieSoir,Paramètres!$B$3,SaisieJour,"")+
COUNTIFS(SaisiePers,$A29,SaisieDebut,"&lt;="&amp;VQ$6,SaisieFin,"&gt;"&amp;VQ$6,SaisieSoir,Paramètres!$B$3,SaisieJour,TEXT(VQ$6,"jjjj"))=0)=$AS$1)*0.5)</f>
        <v/>
      </c>
      <c r="VS29" s="6" t="str">
        <f>IF(OR(VS$6=0,COUNTIF(Feries,VS$6)&gt;0,ISNONTEXT($A29)),"",
((COUNTIFS(SaisiePers,$A29,SaisieDebut,"&lt;"&amp;VS$6,SaisieFin,"&gt;="&amp;VS$6,SaisieJour,"")+
COUNTIFS(SaisiePers,$A29,SaisieDebut,VS$6,SaisieFin,"&gt;="&amp;VS$6,SaisieMatin,Paramètres!$A$2,SaisieJour,"")+
COUNTIFS(SaisiePers,$A29,SaisieDebut,"&lt;"&amp;VS$6,SaisieFin,"&gt;="&amp;VS$6,SaisieMatin,Paramètres!$A$2,SaisieJour,TEXT(VS$6,"jjjj"))=0)=$AS$1)*0.5)</f>
        <v/>
      </c>
      <c r="VT29" s="6" t="str">
        <f>IF(OR(VS$6=0,COUNTIF(Feries,VS$6)&gt;0,ISNONTEXT($A29)),"",
((COUNTIFS(SaisiePers,$A29,SaisieDebut,"&lt;="&amp;VS$6,SaisieFin,"&gt;"&amp;VS$6,SaisieJour,"")+
COUNTIFS(SaisiePers,$A29,SaisieDebut,"&lt;="&amp;VS$6,SaisieFin,VS$6,SaisieSoir,Paramètres!$B$3,SaisieJour,"")+
COUNTIFS(SaisiePers,$A29,SaisieDebut,"&lt;="&amp;VS$6,SaisieFin,"&gt;"&amp;VS$6,SaisieSoir,Paramètres!$B$3,SaisieJour,TEXT(VS$6,"jjjj"))=0)=$AS$1)*0.5)</f>
        <v/>
      </c>
      <c r="VU29" s="6" t="str">
        <f>IF(OR(VU$6=0,COUNTIF(Feries,VU$6)&gt;0,ISNONTEXT($A29)),"",
((COUNTIFS(SaisiePers,$A29,SaisieDebut,"&lt;"&amp;VU$6,SaisieFin,"&gt;="&amp;VU$6,SaisieJour,"")+
COUNTIFS(SaisiePers,$A29,SaisieDebut,VU$6,SaisieFin,"&gt;="&amp;VU$6,SaisieMatin,Paramètres!$A$2,SaisieJour,"")+
COUNTIFS(SaisiePers,$A29,SaisieDebut,"&lt;"&amp;VU$6,SaisieFin,"&gt;="&amp;VU$6,SaisieMatin,Paramètres!$A$2,SaisieJour,TEXT(VU$6,"jjjj"))=0)=$AS$1)*0.5)</f>
        <v/>
      </c>
      <c r="VV29" s="6" t="str">
        <f>IF(OR(VU$6=0,COUNTIF(Feries,VU$6)&gt;0,ISNONTEXT($A29)),"",
((COUNTIFS(SaisiePers,$A29,SaisieDebut,"&lt;="&amp;VU$6,SaisieFin,"&gt;"&amp;VU$6,SaisieJour,"")+
COUNTIFS(SaisiePers,$A29,SaisieDebut,"&lt;="&amp;VU$6,SaisieFin,VU$6,SaisieSoir,Paramètres!$B$3,SaisieJour,"")+
COUNTIFS(SaisiePers,$A29,SaisieDebut,"&lt;="&amp;VU$6,SaisieFin,"&gt;"&amp;VU$6,SaisieSoir,Paramètres!$B$3,SaisieJour,TEXT(VU$6,"jjjj"))=0)=$AS$1)*0.5)</f>
        <v/>
      </c>
      <c r="VW29" s="6" t="str">
        <f>IF(OR(VW$6=0,COUNTIF(Feries,VW$6)&gt;0,ISNONTEXT($A29)),"",
((COUNTIFS(SaisiePers,$A29,SaisieDebut,"&lt;"&amp;VW$6,SaisieFin,"&gt;="&amp;VW$6,SaisieJour,"")+
COUNTIFS(SaisiePers,$A29,SaisieDebut,VW$6,SaisieFin,"&gt;="&amp;VW$6,SaisieMatin,Paramètres!$A$2,SaisieJour,"")+
COUNTIFS(SaisiePers,$A29,SaisieDebut,"&lt;"&amp;VW$6,SaisieFin,"&gt;="&amp;VW$6,SaisieMatin,Paramètres!$A$2,SaisieJour,TEXT(VW$6,"jjjj"))=0)=$AS$1)*0.5)</f>
        <v/>
      </c>
      <c r="VX29" s="6" t="str">
        <f>IF(OR(VW$6=0,COUNTIF(Feries,VW$6)&gt;0,ISNONTEXT($A29)),"",
((COUNTIFS(SaisiePers,$A29,SaisieDebut,"&lt;="&amp;VW$6,SaisieFin,"&gt;"&amp;VW$6,SaisieJour,"")+
COUNTIFS(SaisiePers,$A29,SaisieDebut,"&lt;="&amp;VW$6,SaisieFin,VW$6,SaisieSoir,Paramètres!$B$3,SaisieJour,"")+
COUNTIFS(SaisiePers,$A29,SaisieDebut,"&lt;="&amp;VW$6,SaisieFin,"&gt;"&amp;VW$6,SaisieSoir,Paramètres!$B$3,SaisieJour,TEXT(VW$6,"jjjj"))=0)=$AS$1)*0.5)</f>
        <v/>
      </c>
      <c r="VY29" s="6" t="str">
        <f>IF(OR(VY$6=0,COUNTIF(Feries,VY$6)&gt;0,ISNONTEXT($A29)),"",
((COUNTIFS(SaisiePers,$A29,SaisieDebut,"&lt;"&amp;VY$6,SaisieFin,"&gt;="&amp;VY$6,SaisieJour,"")+
COUNTIFS(SaisiePers,$A29,SaisieDebut,VY$6,SaisieFin,"&gt;="&amp;VY$6,SaisieMatin,Paramètres!$A$2,SaisieJour,"")+
COUNTIFS(SaisiePers,$A29,SaisieDebut,"&lt;"&amp;VY$6,SaisieFin,"&gt;="&amp;VY$6,SaisieMatin,Paramètres!$A$2,SaisieJour,TEXT(VY$6,"jjjj"))=0)=$AS$1)*0.5)</f>
        <v/>
      </c>
      <c r="VZ29" s="6" t="str">
        <f>IF(OR(VY$6=0,COUNTIF(Feries,VY$6)&gt;0,ISNONTEXT($A29)),"",
((COUNTIFS(SaisiePers,$A29,SaisieDebut,"&lt;="&amp;VY$6,SaisieFin,"&gt;"&amp;VY$6,SaisieJour,"")+
COUNTIFS(SaisiePers,$A29,SaisieDebut,"&lt;="&amp;VY$6,SaisieFin,VY$6,SaisieSoir,Paramètres!$B$3,SaisieJour,"")+
COUNTIFS(SaisiePers,$A29,SaisieDebut,"&lt;="&amp;VY$6,SaisieFin,"&gt;"&amp;VY$6,SaisieSoir,Paramètres!$B$3,SaisieJour,TEXT(VY$6,"jjjj"))=0)=$AS$1)*0.5)</f>
        <v/>
      </c>
      <c r="WA29" s="6" t="str">
        <f>IF(OR(WA$6=0,COUNTIF(Feries,WA$6)&gt;0,ISNONTEXT($A29)),"",
((COUNTIFS(SaisiePers,$A29,SaisieDebut,"&lt;"&amp;WA$6,SaisieFin,"&gt;="&amp;WA$6,SaisieJour,"")+
COUNTIFS(SaisiePers,$A29,SaisieDebut,WA$6,SaisieFin,"&gt;="&amp;WA$6,SaisieMatin,Paramètres!$A$2,SaisieJour,"")+
COUNTIFS(SaisiePers,$A29,SaisieDebut,"&lt;"&amp;WA$6,SaisieFin,"&gt;="&amp;WA$6,SaisieMatin,Paramètres!$A$2,SaisieJour,TEXT(WA$6,"jjjj"))=0)=$AS$1)*0.5)</f>
        <v/>
      </c>
      <c r="WB29" s="6" t="str">
        <f>IF(OR(WA$6=0,COUNTIF(Feries,WA$6)&gt;0,ISNONTEXT($A29)),"",
((COUNTIFS(SaisiePers,$A29,SaisieDebut,"&lt;="&amp;WA$6,SaisieFin,"&gt;"&amp;WA$6,SaisieJour,"")+
COUNTIFS(SaisiePers,$A29,SaisieDebut,"&lt;="&amp;WA$6,SaisieFin,WA$6,SaisieSoir,Paramètres!$B$3,SaisieJour,"")+
COUNTIFS(SaisiePers,$A29,SaisieDebut,"&lt;="&amp;WA$6,SaisieFin,"&gt;"&amp;WA$6,SaisieSoir,Paramètres!$B$3,SaisieJour,TEXT(WA$6,"jjjj"))=0)=$AS$1)*0.5)</f>
        <v/>
      </c>
      <c r="WC29" s="6" t="str">
        <f>IF(OR(WC$6=0,COUNTIF(Feries,WC$6)&gt;0,ISNONTEXT($A29)),"",
((COUNTIFS(SaisiePers,$A29,SaisieDebut,"&lt;"&amp;WC$6,SaisieFin,"&gt;="&amp;WC$6,SaisieJour,"")+
COUNTIFS(SaisiePers,$A29,SaisieDebut,WC$6,SaisieFin,"&gt;="&amp;WC$6,SaisieMatin,Paramètres!$A$2,SaisieJour,"")+
COUNTIFS(SaisiePers,$A29,SaisieDebut,"&lt;"&amp;WC$6,SaisieFin,"&gt;="&amp;WC$6,SaisieMatin,Paramètres!$A$2,SaisieJour,TEXT(WC$6,"jjjj"))=0)=$AS$1)*0.5)</f>
        <v/>
      </c>
      <c r="WD29" s="6" t="str">
        <f>IF(OR(WC$6=0,COUNTIF(Feries,WC$6)&gt;0,ISNONTEXT($A29)),"",
((COUNTIFS(SaisiePers,$A29,SaisieDebut,"&lt;="&amp;WC$6,SaisieFin,"&gt;"&amp;WC$6,SaisieJour,"")+
COUNTIFS(SaisiePers,$A29,SaisieDebut,"&lt;="&amp;WC$6,SaisieFin,WC$6,SaisieSoir,Paramètres!$B$3,SaisieJour,"")+
COUNTIFS(SaisiePers,$A29,SaisieDebut,"&lt;="&amp;WC$6,SaisieFin,"&gt;"&amp;WC$6,SaisieSoir,Paramètres!$B$3,SaisieJour,TEXT(WC$6,"jjjj"))=0)=$AS$1)*0.5)</f>
        <v/>
      </c>
      <c r="WE29" s="6" t="str">
        <f>IF(OR(WE$6=0,COUNTIF(Feries,WE$6)&gt;0,ISNONTEXT($A29)),"",
((COUNTIFS(SaisiePers,$A29,SaisieDebut,"&lt;"&amp;WE$6,SaisieFin,"&gt;="&amp;WE$6,SaisieJour,"")+
COUNTIFS(SaisiePers,$A29,SaisieDebut,WE$6,SaisieFin,"&gt;="&amp;WE$6,SaisieMatin,Paramètres!$A$2,SaisieJour,"")+
COUNTIFS(SaisiePers,$A29,SaisieDebut,"&lt;"&amp;WE$6,SaisieFin,"&gt;="&amp;WE$6,SaisieMatin,Paramètres!$A$2,SaisieJour,TEXT(WE$6,"jjjj"))=0)=$AS$1)*0.5)</f>
        <v/>
      </c>
      <c r="WF29" s="6" t="str">
        <f>IF(OR(WE$6=0,COUNTIF(Feries,WE$6)&gt;0,ISNONTEXT($A29)),"",
((COUNTIFS(SaisiePers,$A29,SaisieDebut,"&lt;="&amp;WE$6,SaisieFin,"&gt;"&amp;WE$6,SaisieJour,"")+
COUNTIFS(SaisiePers,$A29,SaisieDebut,"&lt;="&amp;WE$6,SaisieFin,WE$6,SaisieSoir,Paramètres!$B$3,SaisieJour,"")+
COUNTIFS(SaisiePers,$A29,SaisieDebut,"&lt;="&amp;WE$6,SaisieFin,"&gt;"&amp;WE$6,SaisieSoir,Paramètres!$B$3,SaisieJour,TEXT(WE$6,"jjjj"))=0)=$AS$1)*0.5)</f>
        <v/>
      </c>
      <c r="WG29" s="6" t="str">
        <f>IF(OR(WG$6=0,COUNTIF(Feries,WG$6)&gt;0,ISNONTEXT($A29)),"",
((COUNTIFS(SaisiePers,$A29,SaisieDebut,"&lt;"&amp;WG$6,SaisieFin,"&gt;="&amp;WG$6,SaisieJour,"")+
COUNTIFS(SaisiePers,$A29,SaisieDebut,WG$6,SaisieFin,"&gt;="&amp;WG$6,SaisieMatin,Paramètres!$A$2,SaisieJour,"")+
COUNTIFS(SaisiePers,$A29,SaisieDebut,"&lt;"&amp;WG$6,SaisieFin,"&gt;="&amp;WG$6,SaisieMatin,Paramètres!$A$2,SaisieJour,TEXT(WG$6,"jjjj"))=0)=$AS$1)*0.5)</f>
        <v/>
      </c>
      <c r="WH29" s="6" t="str">
        <f>IF(OR(WG$6=0,COUNTIF(Feries,WG$6)&gt;0,ISNONTEXT($A29)),"",
((COUNTIFS(SaisiePers,$A29,SaisieDebut,"&lt;="&amp;WG$6,SaisieFin,"&gt;"&amp;WG$6,SaisieJour,"")+
COUNTIFS(SaisiePers,$A29,SaisieDebut,"&lt;="&amp;WG$6,SaisieFin,WG$6,SaisieSoir,Paramètres!$B$3,SaisieJour,"")+
COUNTIFS(SaisiePers,$A29,SaisieDebut,"&lt;="&amp;WG$6,SaisieFin,"&gt;"&amp;WG$6,SaisieSoir,Paramètres!$B$3,SaisieJour,TEXT(WG$6,"jjjj"))=0)=$AS$1)*0.5)</f>
        <v/>
      </c>
      <c r="WI29" s="6" t="str">
        <f>IF(OR(WI$6=0,COUNTIF(Feries,WI$6)&gt;0,ISNONTEXT($A29)),"",
((COUNTIFS(SaisiePers,$A29,SaisieDebut,"&lt;"&amp;WI$6,SaisieFin,"&gt;="&amp;WI$6,SaisieJour,"")+
COUNTIFS(SaisiePers,$A29,SaisieDebut,WI$6,SaisieFin,"&gt;="&amp;WI$6,SaisieMatin,Paramètres!$A$2,SaisieJour,"")+
COUNTIFS(SaisiePers,$A29,SaisieDebut,"&lt;"&amp;WI$6,SaisieFin,"&gt;="&amp;WI$6,SaisieMatin,Paramètres!$A$2,SaisieJour,TEXT(WI$6,"jjjj"))=0)=$AS$1)*0.5)</f>
        <v/>
      </c>
      <c r="WJ29" s="6" t="str">
        <f>IF(OR(WI$6=0,COUNTIF(Feries,WI$6)&gt;0,ISNONTEXT($A29)),"",
((COUNTIFS(SaisiePers,$A29,SaisieDebut,"&lt;="&amp;WI$6,SaisieFin,"&gt;"&amp;WI$6,SaisieJour,"")+
COUNTIFS(SaisiePers,$A29,SaisieDebut,"&lt;="&amp;WI$6,SaisieFin,WI$6,SaisieSoir,Paramètres!$B$3,SaisieJour,"")+
COUNTIFS(SaisiePers,$A29,SaisieDebut,"&lt;="&amp;WI$6,SaisieFin,"&gt;"&amp;WI$6,SaisieSoir,Paramètres!$B$3,SaisieJour,TEXT(WI$6,"jjjj"))=0)=$AS$1)*0.5)</f>
        <v/>
      </c>
      <c r="WK29" s="6" t="str">
        <f>IF(OR(WK$6=0,COUNTIF(Feries,WK$6)&gt;0,ISNONTEXT($A29)),"",
((COUNTIFS(SaisiePers,$A29,SaisieDebut,"&lt;"&amp;WK$6,SaisieFin,"&gt;="&amp;WK$6,SaisieJour,"")+
COUNTIFS(SaisiePers,$A29,SaisieDebut,WK$6,SaisieFin,"&gt;="&amp;WK$6,SaisieMatin,Paramètres!$A$2,SaisieJour,"")+
COUNTIFS(SaisiePers,$A29,SaisieDebut,"&lt;"&amp;WK$6,SaisieFin,"&gt;="&amp;WK$6,SaisieMatin,Paramètres!$A$2,SaisieJour,TEXT(WK$6,"jjjj"))=0)=$AS$1)*0.5)</f>
        <v/>
      </c>
      <c r="WL29" s="6" t="str">
        <f>IF(OR(WK$6=0,COUNTIF(Feries,WK$6)&gt;0,ISNONTEXT($A29)),"",
((COUNTIFS(SaisiePers,$A29,SaisieDebut,"&lt;="&amp;WK$6,SaisieFin,"&gt;"&amp;WK$6,SaisieJour,"")+
COUNTIFS(SaisiePers,$A29,SaisieDebut,"&lt;="&amp;WK$6,SaisieFin,WK$6,SaisieSoir,Paramètres!$B$3,SaisieJour,"")+
COUNTIFS(SaisiePers,$A29,SaisieDebut,"&lt;="&amp;WK$6,SaisieFin,"&gt;"&amp;WK$6,SaisieSoir,Paramètres!$B$3,SaisieJour,TEXT(WK$6,"jjjj"))=0)=$AS$1)*0.5)</f>
        <v/>
      </c>
      <c r="WM29" s="6" t="str">
        <f>IF(OR(WM$6=0,COUNTIF(Feries,WM$6)&gt;0,ISNONTEXT($A29)),"",
((COUNTIFS(SaisiePers,$A29,SaisieDebut,"&lt;"&amp;WM$6,SaisieFin,"&gt;="&amp;WM$6,SaisieJour,"")+
COUNTIFS(SaisiePers,$A29,SaisieDebut,WM$6,SaisieFin,"&gt;="&amp;WM$6,SaisieMatin,Paramètres!$A$2,SaisieJour,"")+
COUNTIFS(SaisiePers,$A29,SaisieDebut,"&lt;"&amp;WM$6,SaisieFin,"&gt;="&amp;WM$6,SaisieMatin,Paramètres!$A$2,SaisieJour,TEXT(WM$6,"jjjj"))=0)=$AS$1)*0.5)</f>
        <v/>
      </c>
      <c r="WN29" s="6" t="str">
        <f>IF(OR(WM$6=0,COUNTIF(Feries,WM$6)&gt;0,ISNONTEXT($A29)),"",
((COUNTIFS(SaisiePers,$A29,SaisieDebut,"&lt;="&amp;WM$6,SaisieFin,"&gt;"&amp;WM$6,SaisieJour,"")+
COUNTIFS(SaisiePers,$A29,SaisieDebut,"&lt;="&amp;WM$6,SaisieFin,WM$6,SaisieSoir,Paramètres!$B$3,SaisieJour,"")+
COUNTIFS(SaisiePers,$A29,SaisieDebut,"&lt;="&amp;WM$6,SaisieFin,"&gt;"&amp;WM$6,SaisieSoir,Paramètres!$B$3,SaisieJour,TEXT(WM$6,"jjjj"))=0)=$AS$1)*0.5)</f>
        <v/>
      </c>
      <c r="WO29" s="6" t="str">
        <f>IF(OR(WO$6=0,COUNTIF(Feries,WO$6)&gt;0,ISNONTEXT($A29)),"",
((COUNTIFS(SaisiePers,$A29,SaisieDebut,"&lt;"&amp;WO$6,SaisieFin,"&gt;="&amp;WO$6,SaisieJour,"")+
COUNTIFS(SaisiePers,$A29,SaisieDebut,WO$6,SaisieFin,"&gt;="&amp;WO$6,SaisieMatin,Paramètres!$A$2,SaisieJour,"")+
COUNTIFS(SaisiePers,$A29,SaisieDebut,"&lt;"&amp;WO$6,SaisieFin,"&gt;="&amp;WO$6,SaisieMatin,Paramètres!$A$2,SaisieJour,TEXT(WO$6,"jjjj"))=0)=$AS$1)*0.5)</f>
        <v/>
      </c>
      <c r="WP29" s="6" t="str">
        <f>IF(OR(WO$6=0,COUNTIF(Feries,WO$6)&gt;0,ISNONTEXT($A29)),"",
((COUNTIFS(SaisiePers,$A29,SaisieDebut,"&lt;="&amp;WO$6,SaisieFin,"&gt;"&amp;WO$6,SaisieJour,"")+
COUNTIFS(SaisiePers,$A29,SaisieDebut,"&lt;="&amp;WO$6,SaisieFin,WO$6,SaisieSoir,Paramètres!$B$3,SaisieJour,"")+
COUNTIFS(SaisiePers,$A29,SaisieDebut,"&lt;="&amp;WO$6,SaisieFin,"&gt;"&amp;WO$6,SaisieSoir,Paramètres!$B$3,SaisieJour,TEXT(WO$6,"jjjj"))=0)=$AS$1)*0.5)</f>
        <v/>
      </c>
      <c r="WQ29" s="6" t="str">
        <f>IF(OR(WQ$6=0,COUNTIF(Feries,WQ$6)&gt;0,ISNONTEXT($A29)),"",
((COUNTIFS(SaisiePers,$A29,SaisieDebut,"&lt;"&amp;WQ$6,SaisieFin,"&gt;="&amp;WQ$6,SaisieJour,"")+
COUNTIFS(SaisiePers,$A29,SaisieDebut,WQ$6,SaisieFin,"&gt;="&amp;WQ$6,SaisieMatin,Paramètres!$A$2,SaisieJour,"")+
COUNTIFS(SaisiePers,$A29,SaisieDebut,"&lt;"&amp;WQ$6,SaisieFin,"&gt;="&amp;WQ$6,SaisieMatin,Paramètres!$A$2,SaisieJour,TEXT(WQ$6,"jjjj"))=0)=$AS$1)*0.5)</f>
        <v/>
      </c>
      <c r="WR29" s="6" t="str">
        <f>IF(OR(WQ$6=0,COUNTIF(Feries,WQ$6)&gt;0,ISNONTEXT($A29)),"",
((COUNTIFS(SaisiePers,$A29,SaisieDebut,"&lt;="&amp;WQ$6,SaisieFin,"&gt;"&amp;WQ$6,SaisieJour,"")+
COUNTIFS(SaisiePers,$A29,SaisieDebut,"&lt;="&amp;WQ$6,SaisieFin,WQ$6,SaisieSoir,Paramètres!$B$3,SaisieJour,"")+
COUNTIFS(SaisiePers,$A29,SaisieDebut,"&lt;="&amp;WQ$6,SaisieFin,"&gt;"&amp;WQ$6,SaisieSoir,Paramètres!$B$3,SaisieJour,TEXT(WQ$6,"jjjj"))=0)=$AS$1)*0.5)</f>
        <v/>
      </c>
      <c r="WS29" s="6" t="str">
        <f>IF(OR(WS$6=0,COUNTIF(Feries,WS$6)&gt;0,ISNONTEXT($A29)),"",
((COUNTIFS(SaisiePers,$A29,SaisieDebut,"&lt;"&amp;WS$6,SaisieFin,"&gt;="&amp;WS$6,SaisieJour,"")+
COUNTIFS(SaisiePers,$A29,SaisieDebut,WS$6,SaisieFin,"&gt;="&amp;WS$6,SaisieMatin,Paramètres!$A$2,SaisieJour,"")+
COUNTIFS(SaisiePers,$A29,SaisieDebut,"&lt;"&amp;WS$6,SaisieFin,"&gt;="&amp;WS$6,SaisieMatin,Paramètres!$A$2,SaisieJour,TEXT(WS$6,"jjjj"))=0)=$AS$1)*0.5)</f>
        <v/>
      </c>
      <c r="WT29" s="6" t="str">
        <f>IF(OR(WS$6=0,COUNTIF(Feries,WS$6)&gt;0,ISNONTEXT($A29)),"",
((COUNTIFS(SaisiePers,$A29,SaisieDebut,"&lt;="&amp;WS$6,SaisieFin,"&gt;"&amp;WS$6,SaisieJour,"")+
COUNTIFS(SaisiePers,$A29,SaisieDebut,"&lt;="&amp;WS$6,SaisieFin,WS$6,SaisieSoir,Paramètres!$B$3,SaisieJour,"")+
COUNTIFS(SaisiePers,$A29,SaisieDebut,"&lt;="&amp;WS$6,SaisieFin,"&gt;"&amp;WS$6,SaisieSoir,Paramètres!$B$3,SaisieJour,TEXT(WS$6,"jjjj"))=0)=$AS$1)*0.5)</f>
        <v/>
      </c>
      <c r="WU29" s="6" t="str">
        <f>IF(OR(WU$6=0,COUNTIF(Feries,WU$6)&gt;0,ISNONTEXT($A29)),"",
((COUNTIFS(SaisiePers,$A29,SaisieDebut,"&lt;"&amp;WU$6,SaisieFin,"&gt;="&amp;WU$6,SaisieJour,"")+
COUNTIFS(SaisiePers,$A29,SaisieDebut,WU$6,SaisieFin,"&gt;="&amp;WU$6,SaisieMatin,Paramètres!$A$2,SaisieJour,"")+
COUNTIFS(SaisiePers,$A29,SaisieDebut,"&lt;"&amp;WU$6,SaisieFin,"&gt;="&amp;WU$6,SaisieMatin,Paramètres!$A$2,SaisieJour,TEXT(WU$6,"jjjj"))=0)=$AS$1)*0.5)</f>
        <v/>
      </c>
      <c r="WV29" s="6" t="str">
        <f>IF(OR(WU$6=0,COUNTIF(Feries,WU$6)&gt;0,ISNONTEXT($A29)),"",
((COUNTIFS(SaisiePers,$A29,SaisieDebut,"&lt;="&amp;WU$6,SaisieFin,"&gt;"&amp;WU$6,SaisieJour,"")+
COUNTIFS(SaisiePers,$A29,SaisieDebut,"&lt;="&amp;WU$6,SaisieFin,WU$6,SaisieSoir,Paramètres!$B$3,SaisieJour,"")+
COUNTIFS(SaisiePers,$A29,SaisieDebut,"&lt;="&amp;WU$6,SaisieFin,"&gt;"&amp;WU$6,SaisieSoir,Paramètres!$B$3,SaisieJour,TEXT(WU$6,"jjjj"))=0)=$AS$1)*0.5)</f>
        <v/>
      </c>
      <c r="WW29" s="6" t="str">
        <f>IF(OR(WW$6=0,COUNTIF(Feries,WW$6)&gt;0,ISNONTEXT($A29)),"",
((COUNTIFS(SaisiePers,$A29,SaisieDebut,"&lt;"&amp;WW$6,SaisieFin,"&gt;="&amp;WW$6,SaisieJour,"")+
COUNTIFS(SaisiePers,$A29,SaisieDebut,WW$6,SaisieFin,"&gt;="&amp;WW$6,SaisieMatin,Paramètres!$A$2,SaisieJour,"")+
COUNTIFS(SaisiePers,$A29,SaisieDebut,"&lt;"&amp;WW$6,SaisieFin,"&gt;="&amp;WW$6,SaisieMatin,Paramètres!$A$2,SaisieJour,TEXT(WW$6,"jjjj"))=0)=$AS$1)*0.5)</f>
        <v/>
      </c>
      <c r="WX29" s="6" t="str">
        <f>IF(OR(WW$6=0,COUNTIF(Feries,WW$6)&gt;0,ISNONTEXT($A29)),"",
((COUNTIFS(SaisiePers,$A29,SaisieDebut,"&lt;="&amp;WW$6,SaisieFin,"&gt;"&amp;WW$6,SaisieJour,"")+
COUNTIFS(SaisiePers,$A29,SaisieDebut,"&lt;="&amp;WW$6,SaisieFin,WW$6,SaisieSoir,Paramètres!$B$3,SaisieJour,"")+
COUNTIFS(SaisiePers,$A29,SaisieDebut,"&lt;="&amp;WW$6,SaisieFin,"&gt;"&amp;WW$6,SaisieSoir,Paramètres!$B$3,SaisieJour,TEXT(WW$6,"jjjj"))=0)=$AS$1)*0.5)</f>
        <v/>
      </c>
      <c r="WY29" s="6" t="str">
        <f>IF(OR(WY$6=0,COUNTIF(Feries,WY$6)&gt;0,ISNONTEXT($A29)),"",
((COUNTIFS(SaisiePers,$A29,SaisieDebut,"&lt;"&amp;WY$6,SaisieFin,"&gt;="&amp;WY$6,SaisieJour,"")+
COUNTIFS(SaisiePers,$A29,SaisieDebut,WY$6,SaisieFin,"&gt;="&amp;WY$6,SaisieMatin,Paramètres!$A$2,SaisieJour,"")+
COUNTIFS(SaisiePers,$A29,SaisieDebut,"&lt;"&amp;WY$6,SaisieFin,"&gt;="&amp;WY$6,SaisieMatin,Paramètres!$A$2,SaisieJour,TEXT(WY$6,"jjjj"))=0)=$AS$1)*0.5)</f>
        <v/>
      </c>
      <c r="WZ29" s="6" t="str">
        <f>IF(OR(WY$6=0,COUNTIF(Feries,WY$6)&gt;0,ISNONTEXT($A29)),"",
((COUNTIFS(SaisiePers,$A29,SaisieDebut,"&lt;="&amp;WY$6,SaisieFin,"&gt;"&amp;WY$6,SaisieJour,"")+
COUNTIFS(SaisiePers,$A29,SaisieDebut,"&lt;="&amp;WY$6,SaisieFin,WY$6,SaisieSoir,Paramètres!$B$3,SaisieJour,"")+
COUNTIFS(SaisiePers,$A29,SaisieDebut,"&lt;="&amp;WY$6,SaisieFin,"&gt;"&amp;WY$6,SaisieSoir,Paramètres!$B$3,SaisieJour,TEXT(WY$6,"jjjj"))=0)=$AS$1)*0.5)</f>
        <v/>
      </c>
      <c r="XA29" s="6" t="str">
        <f>IF(OR(XA$6=0,COUNTIF(Feries,XA$6)&gt;0,ISNONTEXT($A29)),"",
((COUNTIFS(SaisiePers,$A29,SaisieDebut,"&lt;"&amp;XA$6,SaisieFin,"&gt;="&amp;XA$6,SaisieJour,"")+
COUNTIFS(SaisiePers,$A29,SaisieDebut,XA$6,SaisieFin,"&gt;="&amp;XA$6,SaisieMatin,Paramètres!$A$2,SaisieJour,"")+
COUNTIFS(SaisiePers,$A29,SaisieDebut,"&lt;"&amp;XA$6,SaisieFin,"&gt;="&amp;XA$6,SaisieMatin,Paramètres!$A$2,SaisieJour,TEXT(XA$6,"jjjj"))=0)=$AS$1)*0.5)</f>
        <v/>
      </c>
      <c r="XB29" s="6" t="str">
        <f>IF(OR(XA$6=0,COUNTIF(Feries,XA$6)&gt;0,ISNONTEXT($A29)),"",
((COUNTIFS(SaisiePers,$A29,SaisieDebut,"&lt;="&amp;XA$6,SaisieFin,"&gt;"&amp;XA$6,SaisieJour,"")+
COUNTIFS(SaisiePers,$A29,SaisieDebut,"&lt;="&amp;XA$6,SaisieFin,XA$6,SaisieSoir,Paramètres!$B$3,SaisieJour,"")+
COUNTIFS(SaisiePers,$A29,SaisieDebut,"&lt;="&amp;XA$6,SaisieFin,"&gt;"&amp;XA$6,SaisieSoir,Paramètres!$B$3,SaisieJour,TEXT(XA$6,"jjjj"))=0)=$AS$1)*0.5)</f>
        <v/>
      </c>
      <c r="XC29" s="6" t="str">
        <f>IF(OR(XC$6=0,COUNTIF(Feries,XC$6)&gt;0,ISNONTEXT($A29)),"",
((COUNTIFS(SaisiePers,$A29,SaisieDebut,"&lt;"&amp;XC$6,SaisieFin,"&gt;="&amp;XC$6,SaisieJour,"")+
COUNTIFS(SaisiePers,$A29,SaisieDebut,XC$6,SaisieFin,"&gt;="&amp;XC$6,SaisieMatin,Paramètres!$A$2,SaisieJour,"")+
COUNTIFS(SaisiePers,$A29,SaisieDebut,"&lt;"&amp;XC$6,SaisieFin,"&gt;="&amp;XC$6,SaisieMatin,Paramètres!$A$2,SaisieJour,TEXT(XC$6,"jjjj"))=0)=$AS$1)*0.5)</f>
        <v/>
      </c>
      <c r="XD29" s="6" t="str">
        <f>IF(OR(XC$6=0,COUNTIF(Feries,XC$6)&gt;0,ISNONTEXT($A29)),"",
((COUNTIFS(SaisiePers,$A29,SaisieDebut,"&lt;="&amp;XC$6,SaisieFin,"&gt;"&amp;XC$6,SaisieJour,"")+
COUNTIFS(SaisiePers,$A29,SaisieDebut,"&lt;="&amp;XC$6,SaisieFin,XC$6,SaisieSoir,Paramètres!$B$3,SaisieJour,"")+
COUNTIFS(SaisiePers,$A29,SaisieDebut,"&lt;="&amp;XC$6,SaisieFin,"&gt;"&amp;XC$6,SaisieSoir,Paramètres!$B$3,SaisieJour,TEXT(XC$6,"jjjj"))=0)=$AS$1)*0.5)</f>
        <v/>
      </c>
      <c r="XE29" s="6" t="str">
        <f>IF(OR(XE$6=0,COUNTIF(Feries,XE$6)&gt;0,ISNONTEXT($A29)),"",
((COUNTIFS(SaisiePers,$A29,SaisieDebut,"&lt;"&amp;XE$6,SaisieFin,"&gt;="&amp;XE$6,SaisieJour,"")+
COUNTIFS(SaisiePers,$A29,SaisieDebut,XE$6,SaisieFin,"&gt;="&amp;XE$6,SaisieMatin,Paramètres!$A$2,SaisieJour,"")+
COUNTIFS(SaisiePers,$A29,SaisieDebut,"&lt;"&amp;XE$6,SaisieFin,"&gt;="&amp;XE$6,SaisieMatin,Paramètres!$A$2,SaisieJour,TEXT(XE$6,"jjjj"))=0)=$AS$1)*0.5)</f>
        <v/>
      </c>
      <c r="XF29" s="6" t="str">
        <f>IF(OR(XE$6=0,COUNTIF(Feries,XE$6)&gt;0,ISNONTEXT($A29)),"",
((COUNTIFS(SaisiePers,$A29,SaisieDebut,"&lt;="&amp;XE$6,SaisieFin,"&gt;"&amp;XE$6,SaisieJour,"")+
COUNTIFS(SaisiePers,$A29,SaisieDebut,"&lt;="&amp;XE$6,SaisieFin,XE$6,SaisieSoir,Paramètres!$B$3,SaisieJour,"")+
COUNTIFS(SaisiePers,$A29,SaisieDebut,"&lt;="&amp;XE$6,SaisieFin,"&gt;"&amp;XE$6,SaisieSoir,Paramètres!$B$3,SaisieJour,TEXT(XE$6,"jjjj"))=0)=$AS$1)*0.5)</f>
        <v/>
      </c>
      <c r="XG29" s="6" t="str">
        <f>IF(OR(XG$6=0,COUNTIF(Feries,XG$6)&gt;0,ISNONTEXT($A29)),"",
((COUNTIFS(SaisiePers,$A29,SaisieDebut,"&lt;"&amp;XG$6,SaisieFin,"&gt;="&amp;XG$6,SaisieJour,"")+
COUNTIFS(SaisiePers,$A29,SaisieDebut,XG$6,SaisieFin,"&gt;="&amp;XG$6,SaisieMatin,Paramètres!$A$2,SaisieJour,"")+
COUNTIFS(SaisiePers,$A29,SaisieDebut,"&lt;"&amp;XG$6,SaisieFin,"&gt;="&amp;XG$6,SaisieMatin,Paramètres!$A$2,SaisieJour,TEXT(XG$6,"jjjj"))=0)=$AS$1)*0.5)</f>
        <v/>
      </c>
      <c r="XH29" s="6" t="str">
        <f>IF(OR(XG$6=0,COUNTIF(Feries,XG$6)&gt;0,ISNONTEXT($A29)),"",
((COUNTIFS(SaisiePers,$A29,SaisieDebut,"&lt;="&amp;XG$6,SaisieFin,"&gt;"&amp;XG$6,SaisieJour,"")+
COUNTIFS(SaisiePers,$A29,SaisieDebut,"&lt;="&amp;XG$6,SaisieFin,XG$6,SaisieSoir,Paramètres!$B$3,SaisieJour,"")+
COUNTIFS(SaisiePers,$A29,SaisieDebut,"&lt;="&amp;XG$6,SaisieFin,"&gt;"&amp;XG$6,SaisieSoir,Paramètres!$B$3,SaisieJour,TEXT(XG$6,"jjjj"))=0)=$AS$1)*0.5)</f>
        <v/>
      </c>
      <c r="XI29" s="6" t="str">
        <f>IF(OR(XI$6=0,COUNTIF(Feries,XI$6)&gt;0,ISNONTEXT($A29)),"",
((COUNTIFS(SaisiePers,$A29,SaisieDebut,"&lt;"&amp;XI$6,SaisieFin,"&gt;="&amp;XI$6,SaisieJour,"")+
COUNTIFS(SaisiePers,$A29,SaisieDebut,XI$6,SaisieFin,"&gt;="&amp;XI$6,SaisieMatin,Paramètres!$A$2,SaisieJour,"")+
COUNTIFS(SaisiePers,$A29,SaisieDebut,"&lt;"&amp;XI$6,SaisieFin,"&gt;="&amp;XI$6,SaisieMatin,Paramètres!$A$2,SaisieJour,TEXT(XI$6,"jjjj"))=0)=$AS$1)*0.5)</f>
        <v/>
      </c>
      <c r="XJ29" s="6" t="str">
        <f>IF(OR(XI$6=0,COUNTIF(Feries,XI$6)&gt;0,ISNONTEXT($A29)),"",
((COUNTIFS(SaisiePers,$A29,SaisieDebut,"&lt;="&amp;XI$6,SaisieFin,"&gt;"&amp;XI$6,SaisieJour,"")+
COUNTIFS(SaisiePers,$A29,SaisieDebut,"&lt;="&amp;XI$6,SaisieFin,XI$6,SaisieSoir,Paramètres!$B$3,SaisieJour,"")+
COUNTIFS(SaisiePers,$A29,SaisieDebut,"&lt;="&amp;XI$6,SaisieFin,"&gt;"&amp;XI$6,SaisieSoir,Paramètres!$B$3,SaisieJour,TEXT(XI$6,"jjjj"))=0)=$AS$1)*0.5)</f>
        <v/>
      </c>
      <c r="XK29" s="6" t="str">
        <f>IF(OR(XK$6=0,COUNTIF(Feries,XK$6)&gt;0,ISNONTEXT($A29)),"",
((COUNTIFS(SaisiePers,$A29,SaisieDebut,"&lt;"&amp;XK$6,SaisieFin,"&gt;="&amp;XK$6,SaisieJour,"")+
COUNTIFS(SaisiePers,$A29,SaisieDebut,XK$6,SaisieFin,"&gt;="&amp;XK$6,SaisieMatin,Paramètres!$A$2,SaisieJour,"")+
COUNTIFS(SaisiePers,$A29,SaisieDebut,"&lt;"&amp;XK$6,SaisieFin,"&gt;="&amp;XK$6,SaisieMatin,Paramètres!$A$2,SaisieJour,TEXT(XK$6,"jjjj"))=0)=$AS$1)*0.5)</f>
        <v/>
      </c>
      <c r="XL29" s="6" t="str">
        <f>IF(OR(XK$6=0,COUNTIF(Feries,XK$6)&gt;0,ISNONTEXT($A29)),"",
((COUNTIFS(SaisiePers,$A29,SaisieDebut,"&lt;="&amp;XK$6,SaisieFin,"&gt;"&amp;XK$6,SaisieJour,"")+
COUNTIFS(SaisiePers,$A29,SaisieDebut,"&lt;="&amp;XK$6,SaisieFin,XK$6,SaisieSoir,Paramètres!$B$3,SaisieJour,"")+
COUNTIFS(SaisiePers,$A29,SaisieDebut,"&lt;="&amp;XK$6,SaisieFin,"&gt;"&amp;XK$6,SaisieSoir,Paramètres!$B$3,SaisieJour,TEXT(XK$6,"jjjj"))=0)=$AS$1)*0.5)</f>
        <v/>
      </c>
      <c r="XM29" s="6" t="str">
        <f>IF(OR(XM$6=0,COUNTIF(Feries,XM$6)&gt;0,ISNONTEXT($A29)),"",
((COUNTIFS(SaisiePers,$A29,SaisieDebut,"&lt;"&amp;XM$6,SaisieFin,"&gt;="&amp;XM$6,SaisieJour,"")+
COUNTIFS(SaisiePers,$A29,SaisieDebut,XM$6,SaisieFin,"&gt;="&amp;XM$6,SaisieMatin,Paramètres!$A$2,SaisieJour,"")+
COUNTIFS(SaisiePers,$A29,SaisieDebut,"&lt;"&amp;XM$6,SaisieFin,"&gt;="&amp;XM$6,SaisieMatin,Paramètres!$A$2,SaisieJour,TEXT(XM$6,"jjjj"))=0)=$AS$1)*0.5)</f>
        <v/>
      </c>
      <c r="XN29" s="6" t="str">
        <f>IF(OR(XM$6=0,COUNTIF(Feries,XM$6)&gt;0,ISNONTEXT($A29)),"",
((COUNTIFS(SaisiePers,$A29,SaisieDebut,"&lt;="&amp;XM$6,SaisieFin,"&gt;"&amp;XM$6,SaisieJour,"")+
COUNTIFS(SaisiePers,$A29,SaisieDebut,"&lt;="&amp;XM$6,SaisieFin,XM$6,SaisieSoir,Paramètres!$B$3,SaisieJour,"")+
COUNTIFS(SaisiePers,$A29,SaisieDebut,"&lt;="&amp;XM$6,SaisieFin,"&gt;"&amp;XM$6,SaisieSoir,Paramètres!$B$3,SaisieJour,TEXT(XM$6,"jjjj"))=0)=$AS$1)*0.5)</f>
        <v/>
      </c>
      <c r="XO29" s="6" t="str">
        <f>IF(OR(XO$6=0,COUNTIF(Feries,XO$6)&gt;0,ISNONTEXT($A29)),"",
((COUNTIFS(SaisiePers,$A29,SaisieDebut,"&lt;"&amp;XO$6,SaisieFin,"&gt;="&amp;XO$6,SaisieJour,"")+
COUNTIFS(SaisiePers,$A29,SaisieDebut,XO$6,SaisieFin,"&gt;="&amp;XO$6,SaisieMatin,Paramètres!$A$2,SaisieJour,"")+
COUNTIFS(SaisiePers,$A29,SaisieDebut,"&lt;"&amp;XO$6,SaisieFin,"&gt;="&amp;XO$6,SaisieMatin,Paramètres!$A$2,SaisieJour,TEXT(XO$6,"jjjj"))=0)=$AS$1)*0.5)</f>
        <v/>
      </c>
      <c r="XP29" s="6" t="str">
        <f>IF(OR(XO$6=0,COUNTIF(Feries,XO$6)&gt;0,ISNONTEXT($A29)),"",
((COUNTIFS(SaisiePers,$A29,SaisieDebut,"&lt;="&amp;XO$6,SaisieFin,"&gt;"&amp;XO$6,SaisieJour,"")+
COUNTIFS(SaisiePers,$A29,SaisieDebut,"&lt;="&amp;XO$6,SaisieFin,XO$6,SaisieSoir,Paramètres!$B$3,SaisieJour,"")+
COUNTIFS(SaisiePers,$A29,SaisieDebut,"&lt;="&amp;XO$6,SaisieFin,"&gt;"&amp;XO$6,SaisieSoir,Paramètres!$B$3,SaisieJour,TEXT(XO$6,"jjjj"))=0)=$AS$1)*0.5)</f>
        <v/>
      </c>
      <c r="XQ29" s="6" t="str">
        <f>IF(OR(XQ$6=0,COUNTIF(Feries,XQ$6)&gt;0,ISNONTEXT($A29)),"",
((COUNTIFS(SaisiePers,$A29,SaisieDebut,"&lt;"&amp;XQ$6,SaisieFin,"&gt;="&amp;XQ$6,SaisieJour,"")+
COUNTIFS(SaisiePers,$A29,SaisieDebut,XQ$6,SaisieFin,"&gt;="&amp;XQ$6,SaisieMatin,Paramètres!$A$2,SaisieJour,"")+
COUNTIFS(SaisiePers,$A29,SaisieDebut,"&lt;"&amp;XQ$6,SaisieFin,"&gt;="&amp;XQ$6,SaisieMatin,Paramètres!$A$2,SaisieJour,TEXT(XQ$6,"jjjj"))=0)=$AS$1)*0.5)</f>
        <v/>
      </c>
      <c r="XR29" s="6" t="str">
        <f>IF(OR(XQ$6=0,COUNTIF(Feries,XQ$6)&gt;0,ISNONTEXT($A29)),"",
((COUNTIFS(SaisiePers,$A29,SaisieDebut,"&lt;="&amp;XQ$6,SaisieFin,"&gt;"&amp;XQ$6,SaisieJour,"")+
COUNTIFS(SaisiePers,$A29,SaisieDebut,"&lt;="&amp;XQ$6,SaisieFin,XQ$6,SaisieSoir,Paramètres!$B$3,SaisieJour,"")+
COUNTIFS(SaisiePers,$A29,SaisieDebut,"&lt;="&amp;XQ$6,SaisieFin,"&gt;"&amp;XQ$6,SaisieSoir,Paramètres!$B$3,SaisieJour,TEXT(XQ$6,"jjjj"))=0)=$AS$1)*0.5)</f>
        <v/>
      </c>
      <c r="XS29" s="6" t="str">
        <f>IF(OR(XS$6=0,COUNTIF(Feries,XS$6)&gt;0,ISNONTEXT($A29)),"",
((COUNTIFS(SaisiePers,$A29,SaisieDebut,"&lt;"&amp;XS$6,SaisieFin,"&gt;="&amp;XS$6,SaisieJour,"")+
COUNTIFS(SaisiePers,$A29,SaisieDebut,XS$6,SaisieFin,"&gt;="&amp;XS$6,SaisieMatin,Paramètres!$A$2,SaisieJour,"")+
COUNTIFS(SaisiePers,$A29,SaisieDebut,"&lt;"&amp;XS$6,SaisieFin,"&gt;="&amp;XS$6,SaisieMatin,Paramètres!$A$2,SaisieJour,TEXT(XS$6,"jjjj"))=0)=$AS$1)*0.5)</f>
        <v/>
      </c>
      <c r="XT29" s="6" t="str">
        <f>IF(OR(XS$6=0,COUNTIF(Feries,XS$6)&gt;0,ISNONTEXT($A29)),"",
((COUNTIFS(SaisiePers,$A29,SaisieDebut,"&lt;="&amp;XS$6,SaisieFin,"&gt;"&amp;XS$6,SaisieJour,"")+
COUNTIFS(SaisiePers,$A29,SaisieDebut,"&lt;="&amp;XS$6,SaisieFin,XS$6,SaisieSoir,Paramètres!$B$3,SaisieJour,"")+
COUNTIFS(SaisiePers,$A29,SaisieDebut,"&lt;="&amp;XS$6,SaisieFin,"&gt;"&amp;XS$6,SaisieSoir,Paramètres!$B$3,SaisieJour,TEXT(XS$6,"jjjj"))=0)=$AS$1)*0.5)</f>
        <v/>
      </c>
      <c r="XU29" s="6" t="str">
        <f>IF(OR(XU$6=0,COUNTIF(Feries,XU$6)&gt;0,ISNONTEXT($A29)),"",
((COUNTIFS(SaisiePers,$A29,SaisieDebut,"&lt;"&amp;XU$6,SaisieFin,"&gt;="&amp;XU$6,SaisieJour,"")+
COUNTIFS(SaisiePers,$A29,SaisieDebut,XU$6,SaisieFin,"&gt;="&amp;XU$6,SaisieMatin,Paramètres!$A$2,SaisieJour,"")+
COUNTIFS(SaisiePers,$A29,SaisieDebut,"&lt;"&amp;XU$6,SaisieFin,"&gt;="&amp;XU$6,SaisieMatin,Paramètres!$A$2,SaisieJour,TEXT(XU$6,"jjjj"))=0)=$AS$1)*0.5)</f>
        <v/>
      </c>
      <c r="XV29" s="6" t="str">
        <f>IF(OR(XU$6=0,COUNTIF(Feries,XU$6)&gt;0,ISNONTEXT($A29)),"",
((COUNTIFS(SaisiePers,$A29,SaisieDebut,"&lt;="&amp;XU$6,SaisieFin,"&gt;"&amp;XU$6,SaisieJour,"")+
COUNTIFS(SaisiePers,$A29,SaisieDebut,"&lt;="&amp;XU$6,SaisieFin,XU$6,SaisieSoir,Paramètres!$B$3,SaisieJour,"")+
COUNTIFS(SaisiePers,$A29,SaisieDebut,"&lt;="&amp;XU$6,SaisieFin,"&gt;"&amp;XU$6,SaisieSoir,Paramètres!$B$3,SaisieJour,TEXT(XU$6,"jjjj"))=0)=$AS$1)*0.5)</f>
        <v/>
      </c>
      <c r="XW29" s="6" t="str">
        <f>IF(OR(XW$6=0,COUNTIF(Feries,XW$6)&gt;0,ISNONTEXT($A29)),"",
((COUNTIFS(SaisiePers,$A29,SaisieDebut,"&lt;"&amp;XW$6,SaisieFin,"&gt;="&amp;XW$6,SaisieJour,"")+
COUNTIFS(SaisiePers,$A29,SaisieDebut,XW$6,SaisieFin,"&gt;="&amp;XW$6,SaisieMatin,Paramètres!$A$2,SaisieJour,"")+
COUNTIFS(SaisiePers,$A29,SaisieDebut,"&lt;"&amp;XW$6,SaisieFin,"&gt;="&amp;XW$6,SaisieMatin,Paramètres!$A$2,SaisieJour,TEXT(XW$6,"jjjj"))=0)=$AS$1)*0.5)</f>
        <v/>
      </c>
      <c r="XX29" s="6" t="str">
        <f>IF(OR(XW$6=0,COUNTIF(Feries,XW$6)&gt;0,ISNONTEXT($A29)),"",
((COUNTIFS(SaisiePers,$A29,SaisieDebut,"&lt;="&amp;XW$6,SaisieFin,"&gt;"&amp;XW$6,SaisieJour,"")+
COUNTIFS(SaisiePers,$A29,SaisieDebut,"&lt;="&amp;XW$6,SaisieFin,XW$6,SaisieSoir,Paramètres!$B$3,SaisieJour,"")+
COUNTIFS(SaisiePers,$A29,SaisieDebut,"&lt;="&amp;XW$6,SaisieFin,"&gt;"&amp;XW$6,SaisieSoir,Paramètres!$B$3,SaisieJour,TEXT(XW$6,"jjjj"))=0)=$AS$1)*0.5)</f>
        <v/>
      </c>
      <c r="XY29" s="6" t="str">
        <f>IF(OR(XY$6=0,COUNTIF(Feries,XY$6)&gt;0,ISNONTEXT($A29)),"",
((COUNTIFS(SaisiePers,$A29,SaisieDebut,"&lt;"&amp;XY$6,SaisieFin,"&gt;="&amp;XY$6,SaisieJour,"")+
COUNTIFS(SaisiePers,$A29,SaisieDebut,XY$6,SaisieFin,"&gt;="&amp;XY$6,SaisieMatin,Paramètres!$A$2,SaisieJour,"")+
COUNTIFS(SaisiePers,$A29,SaisieDebut,"&lt;"&amp;XY$6,SaisieFin,"&gt;="&amp;XY$6,SaisieMatin,Paramètres!$A$2,SaisieJour,TEXT(XY$6,"jjjj"))=0)=$AS$1)*0.5)</f>
        <v/>
      </c>
      <c r="XZ29" s="6" t="str">
        <f>IF(OR(XY$6=0,COUNTIF(Feries,XY$6)&gt;0,ISNONTEXT($A29)),"",
((COUNTIFS(SaisiePers,$A29,SaisieDebut,"&lt;="&amp;XY$6,SaisieFin,"&gt;"&amp;XY$6,SaisieJour,"")+
COUNTIFS(SaisiePers,$A29,SaisieDebut,"&lt;="&amp;XY$6,SaisieFin,XY$6,SaisieSoir,Paramètres!$B$3,SaisieJour,"")+
COUNTIFS(SaisiePers,$A29,SaisieDebut,"&lt;="&amp;XY$6,SaisieFin,"&gt;"&amp;XY$6,SaisieSoir,Paramètres!$B$3,SaisieJour,TEXT(XY$6,"jjjj"))=0)=$AS$1)*0.5)</f>
        <v/>
      </c>
      <c r="YA29" s="6" t="str">
        <f>IF(OR(YA$6=0,COUNTIF(Feries,YA$6)&gt;0,ISNONTEXT($A29)),"",
((COUNTIFS(SaisiePers,$A29,SaisieDebut,"&lt;"&amp;YA$6,SaisieFin,"&gt;="&amp;YA$6,SaisieJour,"")+
COUNTIFS(SaisiePers,$A29,SaisieDebut,YA$6,SaisieFin,"&gt;="&amp;YA$6,SaisieMatin,Paramètres!$A$2,SaisieJour,"")+
COUNTIFS(SaisiePers,$A29,SaisieDebut,"&lt;"&amp;YA$6,SaisieFin,"&gt;="&amp;YA$6,SaisieMatin,Paramètres!$A$2,SaisieJour,TEXT(YA$6,"jjjj"))=0)=$AS$1)*0.5)</f>
        <v/>
      </c>
      <c r="YB29" s="6" t="str">
        <f>IF(OR(YA$6=0,COUNTIF(Feries,YA$6)&gt;0,ISNONTEXT($A29)),"",
((COUNTIFS(SaisiePers,$A29,SaisieDebut,"&lt;="&amp;YA$6,SaisieFin,"&gt;"&amp;YA$6,SaisieJour,"")+
COUNTIFS(SaisiePers,$A29,SaisieDebut,"&lt;="&amp;YA$6,SaisieFin,YA$6,SaisieSoir,Paramètres!$B$3,SaisieJour,"")+
COUNTIFS(SaisiePers,$A29,SaisieDebut,"&lt;="&amp;YA$6,SaisieFin,"&gt;"&amp;YA$6,SaisieSoir,Paramètres!$B$3,SaisieJour,TEXT(YA$6,"jjjj"))=0)=$AS$1)*0.5)</f>
        <v/>
      </c>
      <c r="YC29" s="6" t="str">
        <f>IF(OR(YC$6=0,COUNTIF(Feries,YC$6)&gt;0,ISNONTEXT($A29)),"",
((COUNTIFS(SaisiePers,$A29,SaisieDebut,"&lt;"&amp;YC$6,SaisieFin,"&gt;="&amp;YC$6,SaisieJour,"")+
COUNTIFS(SaisiePers,$A29,SaisieDebut,YC$6,SaisieFin,"&gt;="&amp;YC$6,SaisieMatin,Paramètres!$A$2,SaisieJour,"")+
COUNTIFS(SaisiePers,$A29,SaisieDebut,"&lt;"&amp;YC$6,SaisieFin,"&gt;="&amp;YC$6,SaisieMatin,Paramètres!$A$2,SaisieJour,TEXT(YC$6,"jjjj"))=0)=$AS$1)*0.5)</f>
        <v/>
      </c>
      <c r="YD29" s="6" t="str">
        <f>IF(OR(YC$6=0,COUNTIF(Feries,YC$6)&gt;0,ISNONTEXT($A29)),"",
((COUNTIFS(SaisiePers,$A29,SaisieDebut,"&lt;="&amp;YC$6,SaisieFin,"&gt;"&amp;YC$6,SaisieJour,"")+
COUNTIFS(SaisiePers,$A29,SaisieDebut,"&lt;="&amp;YC$6,SaisieFin,YC$6,SaisieSoir,Paramètres!$B$3,SaisieJour,"")+
COUNTIFS(SaisiePers,$A29,SaisieDebut,"&lt;="&amp;YC$6,SaisieFin,"&gt;"&amp;YC$6,SaisieSoir,Paramètres!$B$3,SaisieJour,TEXT(YC$6,"jjjj"))=0)=$AS$1)*0.5)</f>
        <v/>
      </c>
      <c r="YE29" s="6" t="str">
        <f>IF(OR(YE$6=0,COUNTIF(Feries,YE$6)&gt;0,ISNONTEXT($A29)),"",
((COUNTIFS(SaisiePers,$A29,SaisieDebut,"&lt;"&amp;YE$6,SaisieFin,"&gt;="&amp;YE$6,SaisieJour,"")+
COUNTIFS(SaisiePers,$A29,SaisieDebut,YE$6,SaisieFin,"&gt;="&amp;YE$6,SaisieMatin,Paramètres!$A$2,SaisieJour,"")+
COUNTIFS(SaisiePers,$A29,SaisieDebut,"&lt;"&amp;YE$6,SaisieFin,"&gt;="&amp;YE$6,SaisieMatin,Paramètres!$A$2,SaisieJour,TEXT(YE$6,"jjjj"))=0)=$AS$1)*0.5)</f>
        <v/>
      </c>
      <c r="YF29" s="6" t="str">
        <f>IF(OR(YE$6=0,COUNTIF(Feries,YE$6)&gt;0,ISNONTEXT($A29)),"",
((COUNTIFS(SaisiePers,$A29,SaisieDebut,"&lt;="&amp;YE$6,SaisieFin,"&gt;"&amp;YE$6,SaisieJour,"")+
COUNTIFS(SaisiePers,$A29,SaisieDebut,"&lt;="&amp;YE$6,SaisieFin,YE$6,SaisieSoir,Paramètres!$B$3,SaisieJour,"")+
COUNTIFS(SaisiePers,$A29,SaisieDebut,"&lt;="&amp;YE$6,SaisieFin,"&gt;"&amp;YE$6,SaisieSoir,Paramètres!$B$3,SaisieJour,TEXT(YE$6,"jjjj"))=0)=$AS$1)*0.5)</f>
        <v/>
      </c>
      <c r="YG29" s="6" t="str">
        <f>IF(OR(YG$6=0,COUNTIF(Feries,YG$6)&gt;0,ISNONTEXT($A29)),"",
((COUNTIFS(SaisiePers,$A29,SaisieDebut,"&lt;"&amp;YG$6,SaisieFin,"&gt;="&amp;YG$6,SaisieJour,"")+
COUNTIFS(SaisiePers,$A29,SaisieDebut,YG$6,SaisieFin,"&gt;="&amp;YG$6,SaisieMatin,Paramètres!$A$2,SaisieJour,"")+
COUNTIFS(SaisiePers,$A29,SaisieDebut,"&lt;"&amp;YG$6,SaisieFin,"&gt;="&amp;YG$6,SaisieMatin,Paramètres!$A$2,SaisieJour,TEXT(YG$6,"jjjj"))=0)=$AS$1)*0.5)</f>
        <v/>
      </c>
      <c r="YH29" s="6" t="str">
        <f>IF(OR(YG$6=0,COUNTIF(Feries,YG$6)&gt;0,ISNONTEXT($A29)),"",
((COUNTIFS(SaisiePers,$A29,SaisieDebut,"&lt;="&amp;YG$6,SaisieFin,"&gt;"&amp;YG$6,SaisieJour,"")+
COUNTIFS(SaisiePers,$A29,SaisieDebut,"&lt;="&amp;YG$6,SaisieFin,YG$6,SaisieSoir,Paramètres!$B$3,SaisieJour,"")+
COUNTIFS(SaisiePers,$A29,SaisieDebut,"&lt;="&amp;YG$6,SaisieFin,"&gt;"&amp;YG$6,SaisieSoir,Paramètres!$B$3,SaisieJour,TEXT(YG$6,"jjjj"))=0)=$AS$1)*0.5)</f>
        <v/>
      </c>
      <c r="YI29" s="6" t="str">
        <f>IF(OR(YI$6=0,COUNTIF(Feries,YI$6)&gt;0,ISNONTEXT($A29)),"",
((COUNTIFS(SaisiePers,$A29,SaisieDebut,"&lt;"&amp;YI$6,SaisieFin,"&gt;="&amp;YI$6,SaisieJour,"")+
COUNTIFS(SaisiePers,$A29,SaisieDebut,YI$6,SaisieFin,"&gt;="&amp;YI$6,SaisieMatin,Paramètres!$A$2,SaisieJour,"")+
COUNTIFS(SaisiePers,$A29,SaisieDebut,"&lt;"&amp;YI$6,SaisieFin,"&gt;="&amp;YI$6,SaisieMatin,Paramètres!$A$2,SaisieJour,TEXT(YI$6,"jjjj"))=0)=$AS$1)*0.5)</f>
        <v/>
      </c>
      <c r="YJ29" s="6" t="str">
        <f>IF(OR(YI$6=0,COUNTIF(Feries,YI$6)&gt;0,ISNONTEXT($A29)),"",
((COUNTIFS(SaisiePers,$A29,SaisieDebut,"&lt;="&amp;YI$6,SaisieFin,"&gt;"&amp;YI$6,SaisieJour,"")+
COUNTIFS(SaisiePers,$A29,SaisieDebut,"&lt;="&amp;YI$6,SaisieFin,YI$6,SaisieSoir,Paramètres!$B$3,SaisieJour,"")+
COUNTIFS(SaisiePers,$A29,SaisieDebut,"&lt;="&amp;YI$6,SaisieFin,"&gt;"&amp;YI$6,SaisieSoir,Paramètres!$B$3,SaisieJour,TEXT(YI$6,"jjjj"))=0)=$AS$1)*0.5)</f>
        <v/>
      </c>
      <c r="YK29" s="6" t="str">
        <f>IF(OR(YK$6=0,COUNTIF(Feries,YK$6)&gt;0,ISNONTEXT($A29)),"",
((COUNTIFS(SaisiePers,$A29,SaisieDebut,"&lt;"&amp;YK$6,SaisieFin,"&gt;="&amp;YK$6,SaisieJour,"")+
COUNTIFS(SaisiePers,$A29,SaisieDebut,YK$6,SaisieFin,"&gt;="&amp;YK$6,SaisieMatin,Paramètres!$A$2,SaisieJour,"")+
COUNTIFS(SaisiePers,$A29,SaisieDebut,"&lt;"&amp;YK$6,SaisieFin,"&gt;="&amp;YK$6,SaisieMatin,Paramètres!$A$2,SaisieJour,TEXT(YK$6,"jjjj"))=0)=$AS$1)*0.5)</f>
        <v/>
      </c>
      <c r="YL29" s="6" t="str">
        <f>IF(OR(YK$6=0,COUNTIF(Feries,YK$6)&gt;0,ISNONTEXT($A29)),"",
((COUNTIFS(SaisiePers,$A29,SaisieDebut,"&lt;="&amp;YK$6,SaisieFin,"&gt;"&amp;YK$6,SaisieJour,"")+
COUNTIFS(SaisiePers,$A29,SaisieDebut,"&lt;="&amp;YK$6,SaisieFin,YK$6,SaisieSoir,Paramètres!$B$3,SaisieJour,"")+
COUNTIFS(SaisiePers,$A29,SaisieDebut,"&lt;="&amp;YK$6,SaisieFin,"&gt;"&amp;YK$6,SaisieSoir,Paramètres!$B$3,SaisieJour,TEXT(YK$6,"jjjj"))=0)=$AS$1)*0.5)</f>
        <v/>
      </c>
      <c r="YM29" s="6" t="str">
        <f>IF(OR(YM$6=0,COUNTIF(Feries,YM$6)&gt;0,ISNONTEXT($A29)),"",
((COUNTIFS(SaisiePers,$A29,SaisieDebut,"&lt;"&amp;YM$6,SaisieFin,"&gt;="&amp;YM$6,SaisieJour,"")+
COUNTIFS(SaisiePers,$A29,SaisieDebut,YM$6,SaisieFin,"&gt;="&amp;YM$6,SaisieMatin,Paramètres!$A$2,SaisieJour,"")+
COUNTIFS(SaisiePers,$A29,SaisieDebut,"&lt;"&amp;YM$6,SaisieFin,"&gt;="&amp;YM$6,SaisieMatin,Paramètres!$A$2,SaisieJour,TEXT(YM$6,"jjjj"))=0)=$AS$1)*0.5)</f>
        <v/>
      </c>
      <c r="YN29" s="6" t="str">
        <f>IF(OR(YM$6=0,COUNTIF(Feries,YM$6)&gt;0,ISNONTEXT($A29)),"",
((COUNTIFS(SaisiePers,$A29,SaisieDebut,"&lt;="&amp;YM$6,SaisieFin,"&gt;"&amp;YM$6,SaisieJour,"")+
COUNTIFS(SaisiePers,$A29,SaisieDebut,"&lt;="&amp;YM$6,SaisieFin,YM$6,SaisieSoir,Paramètres!$B$3,SaisieJour,"")+
COUNTIFS(SaisiePers,$A29,SaisieDebut,"&lt;="&amp;YM$6,SaisieFin,"&gt;"&amp;YM$6,SaisieSoir,Paramètres!$B$3,SaisieJour,TEXT(YM$6,"jjjj"))=0)=$AS$1)*0.5)</f>
        <v/>
      </c>
      <c r="YO29" s="6" t="str">
        <f>IF(OR(YO$6=0,COUNTIF(Feries,YO$6)&gt;0,ISNONTEXT($A29)),"",
((COUNTIFS(SaisiePers,$A29,SaisieDebut,"&lt;"&amp;YO$6,SaisieFin,"&gt;="&amp;YO$6,SaisieJour,"")+
COUNTIFS(SaisiePers,$A29,SaisieDebut,YO$6,SaisieFin,"&gt;="&amp;YO$6,SaisieMatin,Paramètres!$A$2,SaisieJour,"")+
COUNTIFS(SaisiePers,$A29,SaisieDebut,"&lt;"&amp;YO$6,SaisieFin,"&gt;="&amp;YO$6,SaisieMatin,Paramètres!$A$2,SaisieJour,TEXT(YO$6,"jjjj"))=0)=$AS$1)*0.5)</f>
        <v/>
      </c>
      <c r="YP29" s="6" t="str">
        <f>IF(OR(YO$6=0,COUNTIF(Feries,YO$6)&gt;0,ISNONTEXT($A29)),"",
((COUNTIFS(SaisiePers,$A29,SaisieDebut,"&lt;="&amp;YO$6,SaisieFin,"&gt;"&amp;YO$6,SaisieJour,"")+
COUNTIFS(SaisiePers,$A29,SaisieDebut,"&lt;="&amp;YO$6,SaisieFin,YO$6,SaisieSoir,Paramètres!$B$3,SaisieJour,"")+
COUNTIFS(SaisiePers,$A29,SaisieDebut,"&lt;="&amp;YO$6,SaisieFin,"&gt;"&amp;YO$6,SaisieSoir,Paramètres!$B$3,SaisieJour,TEXT(YO$6,"jjjj"))=0)=$AS$1)*0.5)</f>
        <v/>
      </c>
      <c r="YQ29" s="6" t="str">
        <f>IF(OR(YQ$6=0,COUNTIF(Feries,YQ$6)&gt;0,ISNONTEXT($A29)),"",
((COUNTIFS(SaisiePers,$A29,SaisieDebut,"&lt;"&amp;YQ$6,SaisieFin,"&gt;="&amp;YQ$6,SaisieJour,"")+
COUNTIFS(SaisiePers,$A29,SaisieDebut,YQ$6,SaisieFin,"&gt;="&amp;YQ$6,SaisieMatin,Paramètres!$A$2,SaisieJour,"")+
COUNTIFS(SaisiePers,$A29,SaisieDebut,"&lt;"&amp;YQ$6,SaisieFin,"&gt;="&amp;YQ$6,SaisieMatin,Paramètres!$A$2,SaisieJour,TEXT(YQ$6,"jjjj"))=0)=$AS$1)*0.5)</f>
        <v/>
      </c>
      <c r="YR29" s="6" t="str">
        <f>IF(OR(YQ$6=0,COUNTIF(Feries,YQ$6)&gt;0,ISNONTEXT($A29)),"",
((COUNTIFS(SaisiePers,$A29,SaisieDebut,"&lt;="&amp;YQ$6,SaisieFin,"&gt;"&amp;YQ$6,SaisieJour,"")+
COUNTIFS(SaisiePers,$A29,SaisieDebut,"&lt;="&amp;YQ$6,SaisieFin,YQ$6,SaisieSoir,Paramètres!$B$3,SaisieJour,"")+
COUNTIFS(SaisiePers,$A29,SaisieDebut,"&lt;="&amp;YQ$6,SaisieFin,"&gt;"&amp;YQ$6,SaisieSoir,Paramètres!$B$3,SaisieJour,TEXT(YQ$6,"jjjj"))=0)=$AS$1)*0.5)</f>
        <v/>
      </c>
      <c r="YS29" s="6" t="str">
        <f>IF(OR(YS$6=0,COUNTIF(Feries,YS$6)&gt;0,ISNONTEXT($A29)),"",
((COUNTIFS(SaisiePers,$A29,SaisieDebut,"&lt;"&amp;YS$6,SaisieFin,"&gt;="&amp;YS$6,SaisieJour,"")+
COUNTIFS(SaisiePers,$A29,SaisieDebut,YS$6,SaisieFin,"&gt;="&amp;YS$6,SaisieMatin,Paramètres!$A$2,SaisieJour,"")+
COUNTIFS(SaisiePers,$A29,SaisieDebut,"&lt;"&amp;YS$6,SaisieFin,"&gt;="&amp;YS$6,SaisieMatin,Paramètres!$A$2,SaisieJour,TEXT(YS$6,"jjjj"))=0)=$AS$1)*0.5)</f>
        <v/>
      </c>
      <c r="YT29" s="6" t="str">
        <f>IF(OR(YS$6=0,COUNTIF(Feries,YS$6)&gt;0,ISNONTEXT($A29)),"",
((COUNTIFS(SaisiePers,$A29,SaisieDebut,"&lt;="&amp;YS$6,SaisieFin,"&gt;"&amp;YS$6,SaisieJour,"")+
COUNTIFS(SaisiePers,$A29,SaisieDebut,"&lt;="&amp;YS$6,SaisieFin,YS$6,SaisieSoir,Paramètres!$B$3,SaisieJour,"")+
COUNTIFS(SaisiePers,$A29,SaisieDebut,"&lt;="&amp;YS$6,SaisieFin,"&gt;"&amp;YS$6,SaisieSoir,Paramètres!$B$3,SaisieJour,TEXT(YS$6,"jjjj"))=0)=$AS$1)*0.5)</f>
        <v/>
      </c>
      <c r="YU29" s="6" t="str">
        <f>IF(OR(YU$6=0,COUNTIF(Feries,YU$6)&gt;0,ISNONTEXT($A29)),"",
((COUNTIFS(SaisiePers,$A29,SaisieDebut,"&lt;"&amp;YU$6,SaisieFin,"&gt;="&amp;YU$6,SaisieJour,"")+
COUNTIFS(SaisiePers,$A29,SaisieDebut,YU$6,SaisieFin,"&gt;="&amp;YU$6,SaisieMatin,Paramètres!$A$2,SaisieJour,"")+
COUNTIFS(SaisiePers,$A29,SaisieDebut,"&lt;"&amp;YU$6,SaisieFin,"&gt;="&amp;YU$6,SaisieMatin,Paramètres!$A$2,SaisieJour,TEXT(YU$6,"jjjj"))=0)=$AS$1)*0.5)</f>
        <v/>
      </c>
      <c r="YV29" s="6" t="str">
        <f>IF(OR(YU$6=0,COUNTIF(Feries,YU$6)&gt;0,ISNONTEXT($A29)),"",
((COUNTIFS(SaisiePers,$A29,SaisieDebut,"&lt;="&amp;YU$6,SaisieFin,"&gt;"&amp;YU$6,SaisieJour,"")+
COUNTIFS(SaisiePers,$A29,SaisieDebut,"&lt;="&amp;YU$6,SaisieFin,YU$6,SaisieSoir,Paramètres!$B$3,SaisieJour,"")+
COUNTIFS(SaisiePers,$A29,SaisieDebut,"&lt;="&amp;YU$6,SaisieFin,"&gt;"&amp;YU$6,SaisieSoir,Paramètres!$B$3,SaisieJour,TEXT(YU$6,"jjjj"))=0)=$AS$1)*0.5)</f>
        <v/>
      </c>
      <c r="YW29" s="6" t="str">
        <f>IF(OR(YW$6=0,COUNTIF(Feries,YW$6)&gt;0,ISNONTEXT($A29)),"",
((COUNTIFS(SaisiePers,$A29,SaisieDebut,"&lt;"&amp;YW$6,SaisieFin,"&gt;="&amp;YW$6,SaisieJour,"")+
COUNTIFS(SaisiePers,$A29,SaisieDebut,YW$6,SaisieFin,"&gt;="&amp;YW$6,SaisieMatin,Paramètres!$A$2,SaisieJour,"")+
COUNTIFS(SaisiePers,$A29,SaisieDebut,"&lt;"&amp;YW$6,SaisieFin,"&gt;="&amp;YW$6,SaisieMatin,Paramètres!$A$2,SaisieJour,TEXT(YW$6,"jjjj"))=0)=$AS$1)*0.5)</f>
        <v/>
      </c>
      <c r="YX29" s="6" t="str">
        <f>IF(OR(YW$6=0,COUNTIF(Feries,YW$6)&gt;0,ISNONTEXT($A29)),"",
((COUNTIFS(SaisiePers,$A29,SaisieDebut,"&lt;="&amp;YW$6,SaisieFin,"&gt;"&amp;YW$6,SaisieJour,"")+
COUNTIFS(SaisiePers,$A29,SaisieDebut,"&lt;="&amp;YW$6,SaisieFin,YW$6,SaisieSoir,Paramètres!$B$3,SaisieJour,"")+
COUNTIFS(SaisiePers,$A29,SaisieDebut,"&lt;="&amp;YW$6,SaisieFin,"&gt;"&amp;YW$6,SaisieSoir,Paramètres!$B$3,SaisieJour,TEXT(YW$6,"jjjj"))=0)=$AS$1)*0.5)</f>
        <v/>
      </c>
      <c r="YY29" s="6" t="str">
        <f>IF(OR(YY$6=0,COUNTIF(Feries,YY$6)&gt;0,ISNONTEXT($A29)),"",
((COUNTIFS(SaisiePers,$A29,SaisieDebut,"&lt;"&amp;YY$6,SaisieFin,"&gt;="&amp;YY$6,SaisieJour,"")+
COUNTIFS(SaisiePers,$A29,SaisieDebut,YY$6,SaisieFin,"&gt;="&amp;YY$6,SaisieMatin,Paramètres!$A$2,SaisieJour,"")+
COUNTIFS(SaisiePers,$A29,SaisieDebut,"&lt;"&amp;YY$6,SaisieFin,"&gt;="&amp;YY$6,SaisieMatin,Paramètres!$A$2,SaisieJour,TEXT(YY$6,"jjjj"))=0)=$AS$1)*0.5)</f>
        <v/>
      </c>
      <c r="YZ29" s="6" t="str">
        <f>IF(OR(YY$6=0,COUNTIF(Feries,YY$6)&gt;0,ISNONTEXT($A29)),"",
((COUNTIFS(SaisiePers,$A29,SaisieDebut,"&lt;="&amp;YY$6,SaisieFin,"&gt;"&amp;YY$6,SaisieJour,"")+
COUNTIFS(SaisiePers,$A29,SaisieDebut,"&lt;="&amp;YY$6,SaisieFin,YY$6,SaisieSoir,Paramètres!$B$3,SaisieJour,"")+
COUNTIFS(SaisiePers,$A29,SaisieDebut,"&lt;="&amp;YY$6,SaisieFin,"&gt;"&amp;YY$6,SaisieSoir,Paramètres!$B$3,SaisieJour,TEXT(YY$6,"jjjj"))=0)=$AS$1)*0.5)</f>
        <v/>
      </c>
      <c r="ZA29" s="6" t="str">
        <f>IF(OR(ZA$6=0,COUNTIF(Feries,ZA$6)&gt;0,ISNONTEXT($A29)),"",
((COUNTIFS(SaisiePers,$A29,SaisieDebut,"&lt;"&amp;ZA$6,SaisieFin,"&gt;="&amp;ZA$6,SaisieJour,"")+
COUNTIFS(SaisiePers,$A29,SaisieDebut,ZA$6,SaisieFin,"&gt;="&amp;ZA$6,SaisieMatin,Paramètres!$A$2,SaisieJour,"")+
COUNTIFS(SaisiePers,$A29,SaisieDebut,"&lt;"&amp;ZA$6,SaisieFin,"&gt;="&amp;ZA$6,SaisieMatin,Paramètres!$A$2,SaisieJour,TEXT(ZA$6,"jjjj"))=0)=$AS$1)*0.5)</f>
        <v/>
      </c>
      <c r="ZB29" s="6" t="str">
        <f>IF(OR(ZA$6=0,COUNTIF(Feries,ZA$6)&gt;0,ISNONTEXT($A29)),"",
((COUNTIFS(SaisiePers,$A29,SaisieDebut,"&lt;="&amp;ZA$6,SaisieFin,"&gt;"&amp;ZA$6,SaisieJour,"")+
COUNTIFS(SaisiePers,$A29,SaisieDebut,"&lt;="&amp;ZA$6,SaisieFin,ZA$6,SaisieSoir,Paramètres!$B$3,SaisieJour,"")+
COUNTIFS(SaisiePers,$A29,SaisieDebut,"&lt;="&amp;ZA$6,SaisieFin,"&gt;"&amp;ZA$6,SaisieSoir,Paramètres!$B$3,SaisieJour,TEXT(ZA$6,"jjjj"))=0)=$AS$1)*0.5)</f>
        <v/>
      </c>
      <c r="ZC29" s="6" t="str">
        <f>IF(OR(ZC$6=0,COUNTIF(Feries,ZC$6)&gt;0,ISNONTEXT($A29)),"",
((COUNTIFS(SaisiePers,$A29,SaisieDebut,"&lt;"&amp;ZC$6,SaisieFin,"&gt;="&amp;ZC$6,SaisieJour,"")+
COUNTIFS(SaisiePers,$A29,SaisieDebut,ZC$6,SaisieFin,"&gt;="&amp;ZC$6,SaisieMatin,Paramètres!$A$2,SaisieJour,"")+
COUNTIFS(SaisiePers,$A29,SaisieDebut,"&lt;"&amp;ZC$6,SaisieFin,"&gt;="&amp;ZC$6,SaisieMatin,Paramètres!$A$2,SaisieJour,TEXT(ZC$6,"jjjj"))=0)=$AS$1)*0.5)</f>
        <v/>
      </c>
      <c r="ZD29" s="6" t="str">
        <f>IF(OR(ZC$6=0,COUNTIF(Feries,ZC$6)&gt;0,ISNONTEXT($A29)),"",
((COUNTIFS(SaisiePers,$A29,SaisieDebut,"&lt;="&amp;ZC$6,SaisieFin,"&gt;"&amp;ZC$6,SaisieJour,"")+
COUNTIFS(SaisiePers,$A29,SaisieDebut,"&lt;="&amp;ZC$6,SaisieFin,ZC$6,SaisieSoir,Paramètres!$B$3,SaisieJour,"")+
COUNTIFS(SaisiePers,$A29,SaisieDebut,"&lt;="&amp;ZC$6,SaisieFin,"&gt;"&amp;ZC$6,SaisieSoir,Paramètres!$B$3,SaisieJour,TEXT(ZC$6,"jjjj"))=0)=$AS$1)*0.5)</f>
        <v/>
      </c>
      <c r="ZE29" s="6" t="str">
        <f>IF(OR(ZE$6=0,COUNTIF(Feries,ZE$6)&gt;0,ISNONTEXT($A29)),"",
((COUNTIFS(SaisiePers,$A29,SaisieDebut,"&lt;"&amp;ZE$6,SaisieFin,"&gt;="&amp;ZE$6,SaisieJour,"")+
COUNTIFS(SaisiePers,$A29,SaisieDebut,ZE$6,SaisieFin,"&gt;="&amp;ZE$6,SaisieMatin,Paramètres!$A$2,SaisieJour,"")+
COUNTIFS(SaisiePers,$A29,SaisieDebut,"&lt;"&amp;ZE$6,SaisieFin,"&gt;="&amp;ZE$6,SaisieMatin,Paramètres!$A$2,SaisieJour,TEXT(ZE$6,"jjjj"))=0)=$AS$1)*0.5)</f>
        <v/>
      </c>
      <c r="ZF29" s="6" t="str">
        <f>IF(OR(ZE$6=0,COUNTIF(Feries,ZE$6)&gt;0,ISNONTEXT($A29)),"",
((COUNTIFS(SaisiePers,$A29,SaisieDebut,"&lt;="&amp;ZE$6,SaisieFin,"&gt;"&amp;ZE$6,SaisieJour,"")+
COUNTIFS(SaisiePers,$A29,SaisieDebut,"&lt;="&amp;ZE$6,SaisieFin,ZE$6,SaisieSoir,Paramètres!$B$3,SaisieJour,"")+
COUNTIFS(SaisiePers,$A29,SaisieDebut,"&lt;="&amp;ZE$6,SaisieFin,"&gt;"&amp;ZE$6,SaisieSoir,Paramètres!$B$3,SaisieJour,TEXT(ZE$6,"jjjj"))=0)=$AS$1)*0.5)</f>
        <v/>
      </c>
      <c r="ZG29" s="6" t="str">
        <f>IF(OR(ZG$6=0,COUNTIF(Feries,ZG$6)&gt;0,ISNONTEXT($A29)),"",
((COUNTIFS(SaisiePers,$A29,SaisieDebut,"&lt;"&amp;ZG$6,SaisieFin,"&gt;="&amp;ZG$6,SaisieJour,"")+
COUNTIFS(SaisiePers,$A29,SaisieDebut,ZG$6,SaisieFin,"&gt;="&amp;ZG$6,SaisieMatin,Paramètres!$A$2,SaisieJour,"")+
COUNTIFS(SaisiePers,$A29,SaisieDebut,"&lt;"&amp;ZG$6,SaisieFin,"&gt;="&amp;ZG$6,SaisieMatin,Paramètres!$A$2,SaisieJour,TEXT(ZG$6,"jjjj"))=0)=$AS$1)*0.5)</f>
        <v/>
      </c>
      <c r="ZH29" s="6" t="str">
        <f>IF(OR(ZG$6=0,COUNTIF(Feries,ZG$6)&gt;0,ISNONTEXT($A29)),"",
((COUNTIFS(SaisiePers,$A29,SaisieDebut,"&lt;="&amp;ZG$6,SaisieFin,"&gt;"&amp;ZG$6,SaisieJour,"")+
COUNTIFS(SaisiePers,$A29,SaisieDebut,"&lt;="&amp;ZG$6,SaisieFin,ZG$6,SaisieSoir,Paramètres!$B$3,SaisieJour,"")+
COUNTIFS(SaisiePers,$A29,SaisieDebut,"&lt;="&amp;ZG$6,SaisieFin,"&gt;"&amp;ZG$6,SaisieSoir,Paramètres!$B$3,SaisieJour,TEXT(ZG$6,"jjjj"))=0)=$AS$1)*0.5)</f>
        <v/>
      </c>
      <c r="ZI29" s="6" t="str">
        <f>IF(OR(ZI$6=0,COUNTIF(Feries,ZI$6)&gt;0,ISNONTEXT($A29)),"",
((COUNTIFS(SaisiePers,$A29,SaisieDebut,"&lt;"&amp;ZI$6,SaisieFin,"&gt;="&amp;ZI$6,SaisieJour,"")+
COUNTIFS(SaisiePers,$A29,SaisieDebut,ZI$6,SaisieFin,"&gt;="&amp;ZI$6,SaisieMatin,Paramètres!$A$2,SaisieJour,"")+
COUNTIFS(SaisiePers,$A29,SaisieDebut,"&lt;"&amp;ZI$6,SaisieFin,"&gt;="&amp;ZI$6,SaisieMatin,Paramètres!$A$2,SaisieJour,TEXT(ZI$6,"jjjj"))=0)=$AS$1)*0.5)</f>
        <v/>
      </c>
      <c r="ZJ29" s="6" t="str">
        <f>IF(OR(ZI$6=0,COUNTIF(Feries,ZI$6)&gt;0,ISNONTEXT($A29)),"",
((COUNTIFS(SaisiePers,$A29,SaisieDebut,"&lt;="&amp;ZI$6,SaisieFin,"&gt;"&amp;ZI$6,SaisieJour,"")+
COUNTIFS(SaisiePers,$A29,SaisieDebut,"&lt;="&amp;ZI$6,SaisieFin,ZI$6,SaisieSoir,Paramètres!$B$3,SaisieJour,"")+
COUNTIFS(SaisiePers,$A29,SaisieDebut,"&lt;="&amp;ZI$6,SaisieFin,"&gt;"&amp;ZI$6,SaisieSoir,Paramètres!$B$3,SaisieJour,TEXT(ZI$6,"jjjj"))=0)=$AS$1)*0.5)</f>
        <v/>
      </c>
      <c r="ZK29" s="6" t="str">
        <f>IF(OR(ZK$6=0,COUNTIF(Feries,ZK$6)&gt;0,ISNONTEXT($A29)),"",
((COUNTIFS(SaisiePers,$A29,SaisieDebut,"&lt;"&amp;ZK$6,SaisieFin,"&gt;="&amp;ZK$6,SaisieJour,"")+
COUNTIFS(SaisiePers,$A29,SaisieDebut,ZK$6,SaisieFin,"&gt;="&amp;ZK$6,SaisieMatin,Paramètres!$A$2,SaisieJour,"")+
COUNTIFS(SaisiePers,$A29,SaisieDebut,"&lt;"&amp;ZK$6,SaisieFin,"&gt;="&amp;ZK$6,SaisieMatin,Paramètres!$A$2,SaisieJour,TEXT(ZK$6,"jjjj"))=0)=$AS$1)*0.5)</f>
        <v/>
      </c>
      <c r="ZL29" s="6" t="str">
        <f>IF(OR(ZK$6=0,COUNTIF(Feries,ZK$6)&gt;0,ISNONTEXT($A29)),"",
((COUNTIFS(SaisiePers,$A29,SaisieDebut,"&lt;="&amp;ZK$6,SaisieFin,"&gt;"&amp;ZK$6,SaisieJour,"")+
COUNTIFS(SaisiePers,$A29,SaisieDebut,"&lt;="&amp;ZK$6,SaisieFin,ZK$6,SaisieSoir,Paramètres!$B$3,SaisieJour,"")+
COUNTIFS(SaisiePers,$A29,SaisieDebut,"&lt;="&amp;ZK$6,SaisieFin,"&gt;"&amp;ZK$6,SaisieSoir,Paramètres!$B$3,SaisieJour,TEXT(ZK$6,"jjjj"))=0)=$AS$1)*0.5)</f>
        <v/>
      </c>
      <c r="ZM29" s="6" t="str">
        <f>IF(OR(ZM$6=0,COUNTIF(Feries,ZM$6)&gt;0,ISNONTEXT($A29)),"",
((COUNTIFS(SaisiePers,$A29,SaisieDebut,"&lt;"&amp;ZM$6,SaisieFin,"&gt;="&amp;ZM$6,SaisieJour,"")+
COUNTIFS(SaisiePers,$A29,SaisieDebut,ZM$6,SaisieFin,"&gt;="&amp;ZM$6,SaisieMatin,Paramètres!$A$2,SaisieJour,"")+
COUNTIFS(SaisiePers,$A29,SaisieDebut,"&lt;"&amp;ZM$6,SaisieFin,"&gt;="&amp;ZM$6,SaisieMatin,Paramètres!$A$2,SaisieJour,TEXT(ZM$6,"jjjj"))=0)=$AS$1)*0.5)</f>
        <v/>
      </c>
      <c r="ZN29" s="6" t="str">
        <f>IF(OR(ZM$6=0,COUNTIF(Feries,ZM$6)&gt;0,ISNONTEXT($A29)),"",
((COUNTIFS(SaisiePers,$A29,SaisieDebut,"&lt;="&amp;ZM$6,SaisieFin,"&gt;"&amp;ZM$6,SaisieJour,"")+
COUNTIFS(SaisiePers,$A29,SaisieDebut,"&lt;="&amp;ZM$6,SaisieFin,ZM$6,SaisieSoir,Paramètres!$B$3,SaisieJour,"")+
COUNTIFS(SaisiePers,$A29,SaisieDebut,"&lt;="&amp;ZM$6,SaisieFin,"&gt;"&amp;ZM$6,SaisieSoir,Paramètres!$B$3,SaisieJour,TEXT(ZM$6,"jjjj"))=0)=$AS$1)*0.5)</f>
        <v/>
      </c>
      <c r="ZO29" s="6" t="str">
        <f>IF(OR(ZO$6=0,COUNTIF(Feries,ZO$6)&gt;0,ISNONTEXT($A29)),"",
((COUNTIFS(SaisiePers,$A29,SaisieDebut,"&lt;"&amp;ZO$6,SaisieFin,"&gt;="&amp;ZO$6,SaisieJour,"")+
COUNTIFS(SaisiePers,$A29,SaisieDebut,ZO$6,SaisieFin,"&gt;="&amp;ZO$6,SaisieMatin,Paramètres!$A$2,SaisieJour,"")+
COUNTIFS(SaisiePers,$A29,SaisieDebut,"&lt;"&amp;ZO$6,SaisieFin,"&gt;="&amp;ZO$6,SaisieMatin,Paramètres!$A$2,SaisieJour,TEXT(ZO$6,"jjjj"))=0)=$AS$1)*0.5)</f>
        <v/>
      </c>
      <c r="ZP29" s="6" t="str">
        <f>IF(OR(ZO$6=0,COUNTIF(Feries,ZO$6)&gt;0,ISNONTEXT($A29)),"",
((COUNTIFS(SaisiePers,$A29,SaisieDebut,"&lt;="&amp;ZO$6,SaisieFin,"&gt;"&amp;ZO$6,SaisieJour,"")+
COUNTIFS(SaisiePers,$A29,SaisieDebut,"&lt;="&amp;ZO$6,SaisieFin,ZO$6,SaisieSoir,Paramètres!$B$3,SaisieJour,"")+
COUNTIFS(SaisiePers,$A29,SaisieDebut,"&lt;="&amp;ZO$6,SaisieFin,"&gt;"&amp;ZO$6,SaisieSoir,Paramètres!$B$3,SaisieJour,TEXT(ZO$6,"jjjj"))=0)=$AS$1)*0.5)</f>
        <v/>
      </c>
      <c r="ZQ29" s="6" t="str">
        <f>IF(OR(ZQ$6=0,COUNTIF(Feries,ZQ$6)&gt;0,ISNONTEXT($A29)),"",
((COUNTIFS(SaisiePers,$A29,SaisieDebut,"&lt;"&amp;ZQ$6,SaisieFin,"&gt;="&amp;ZQ$6,SaisieJour,"")+
COUNTIFS(SaisiePers,$A29,SaisieDebut,ZQ$6,SaisieFin,"&gt;="&amp;ZQ$6,SaisieMatin,Paramètres!$A$2,SaisieJour,"")+
COUNTIFS(SaisiePers,$A29,SaisieDebut,"&lt;"&amp;ZQ$6,SaisieFin,"&gt;="&amp;ZQ$6,SaisieMatin,Paramètres!$A$2,SaisieJour,TEXT(ZQ$6,"jjjj"))=0)=$AS$1)*0.5)</f>
        <v/>
      </c>
      <c r="ZR29" s="6" t="str">
        <f>IF(OR(ZQ$6=0,COUNTIF(Feries,ZQ$6)&gt;0,ISNONTEXT($A29)),"",
((COUNTIFS(SaisiePers,$A29,SaisieDebut,"&lt;="&amp;ZQ$6,SaisieFin,"&gt;"&amp;ZQ$6,SaisieJour,"")+
COUNTIFS(SaisiePers,$A29,SaisieDebut,"&lt;="&amp;ZQ$6,SaisieFin,ZQ$6,SaisieSoir,Paramètres!$B$3,SaisieJour,"")+
COUNTIFS(SaisiePers,$A29,SaisieDebut,"&lt;="&amp;ZQ$6,SaisieFin,"&gt;"&amp;ZQ$6,SaisieSoir,Paramètres!$B$3,SaisieJour,TEXT(ZQ$6,"jjjj"))=0)=$AS$1)*0.5)</f>
        <v/>
      </c>
      <c r="ZS29" s="6" t="str">
        <f>IF(OR(ZS$6=0,COUNTIF(Feries,ZS$6)&gt;0,ISNONTEXT($A29)),"",
((COUNTIFS(SaisiePers,$A29,SaisieDebut,"&lt;"&amp;ZS$6,SaisieFin,"&gt;="&amp;ZS$6,SaisieJour,"")+
COUNTIFS(SaisiePers,$A29,SaisieDebut,ZS$6,SaisieFin,"&gt;="&amp;ZS$6,SaisieMatin,Paramètres!$A$2,SaisieJour,"")+
COUNTIFS(SaisiePers,$A29,SaisieDebut,"&lt;"&amp;ZS$6,SaisieFin,"&gt;="&amp;ZS$6,SaisieMatin,Paramètres!$A$2,SaisieJour,TEXT(ZS$6,"jjjj"))=0)=$AS$1)*0.5)</f>
        <v/>
      </c>
      <c r="ZT29" s="6" t="str">
        <f>IF(OR(ZS$6=0,COUNTIF(Feries,ZS$6)&gt;0,ISNONTEXT($A29)),"",
((COUNTIFS(SaisiePers,$A29,SaisieDebut,"&lt;="&amp;ZS$6,SaisieFin,"&gt;"&amp;ZS$6,SaisieJour,"")+
COUNTIFS(SaisiePers,$A29,SaisieDebut,"&lt;="&amp;ZS$6,SaisieFin,ZS$6,SaisieSoir,Paramètres!$B$3,SaisieJour,"")+
COUNTIFS(SaisiePers,$A29,SaisieDebut,"&lt;="&amp;ZS$6,SaisieFin,"&gt;"&amp;ZS$6,SaisieSoir,Paramètres!$B$3,SaisieJour,TEXT(ZS$6,"jjjj"))=0)=$AS$1)*0.5)</f>
        <v/>
      </c>
      <c r="ZU29" s="6" t="str">
        <f>IF(OR(ZU$6=0,COUNTIF(Feries,ZU$6)&gt;0,ISNONTEXT($A29)),"",
((COUNTIFS(SaisiePers,$A29,SaisieDebut,"&lt;"&amp;ZU$6,SaisieFin,"&gt;="&amp;ZU$6,SaisieJour,"")+
COUNTIFS(SaisiePers,$A29,SaisieDebut,ZU$6,SaisieFin,"&gt;="&amp;ZU$6,SaisieMatin,Paramètres!$A$2,SaisieJour,"")+
COUNTIFS(SaisiePers,$A29,SaisieDebut,"&lt;"&amp;ZU$6,SaisieFin,"&gt;="&amp;ZU$6,SaisieMatin,Paramètres!$A$2,SaisieJour,TEXT(ZU$6,"jjjj"))=0)=$AS$1)*0.5)</f>
        <v/>
      </c>
      <c r="ZV29" s="6" t="str">
        <f>IF(OR(ZU$6=0,COUNTIF(Feries,ZU$6)&gt;0,ISNONTEXT($A29)),"",
((COUNTIFS(SaisiePers,$A29,SaisieDebut,"&lt;="&amp;ZU$6,SaisieFin,"&gt;"&amp;ZU$6,SaisieJour,"")+
COUNTIFS(SaisiePers,$A29,SaisieDebut,"&lt;="&amp;ZU$6,SaisieFin,ZU$6,SaisieSoir,Paramètres!$B$3,SaisieJour,"")+
COUNTIFS(SaisiePers,$A29,SaisieDebut,"&lt;="&amp;ZU$6,SaisieFin,"&gt;"&amp;ZU$6,SaisieSoir,Paramètres!$B$3,SaisieJour,TEXT(ZU$6,"jjjj"))=0)=$AS$1)*0.5)</f>
        <v/>
      </c>
      <c r="ZW29" s="6" t="str">
        <f>IF(OR(ZW$6=0,COUNTIF(Feries,ZW$6)&gt;0,ISNONTEXT($A29)),"",
((COUNTIFS(SaisiePers,$A29,SaisieDebut,"&lt;"&amp;ZW$6,SaisieFin,"&gt;="&amp;ZW$6,SaisieJour,"")+
COUNTIFS(SaisiePers,$A29,SaisieDebut,ZW$6,SaisieFin,"&gt;="&amp;ZW$6,SaisieMatin,Paramètres!$A$2,SaisieJour,"")+
COUNTIFS(SaisiePers,$A29,SaisieDebut,"&lt;"&amp;ZW$6,SaisieFin,"&gt;="&amp;ZW$6,SaisieMatin,Paramètres!$A$2,SaisieJour,TEXT(ZW$6,"jjjj"))=0)=$AS$1)*0.5)</f>
        <v/>
      </c>
      <c r="ZX29" s="6" t="str">
        <f>IF(OR(ZW$6=0,COUNTIF(Feries,ZW$6)&gt;0,ISNONTEXT($A29)),"",
((COUNTIFS(SaisiePers,$A29,SaisieDebut,"&lt;="&amp;ZW$6,SaisieFin,"&gt;"&amp;ZW$6,SaisieJour,"")+
COUNTIFS(SaisiePers,$A29,SaisieDebut,"&lt;="&amp;ZW$6,SaisieFin,ZW$6,SaisieSoir,Paramètres!$B$3,SaisieJour,"")+
COUNTIFS(SaisiePers,$A29,SaisieDebut,"&lt;="&amp;ZW$6,SaisieFin,"&gt;"&amp;ZW$6,SaisieSoir,Paramètres!$B$3,SaisieJour,TEXT(ZW$6,"jjjj"))=0)=$AS$1)*0.5)</f>
        <v/>
      </c>
      <c r="ZY29" s="6" t="str">
        <f>IF(OR(ZY$6=0,COUNTIF(Feries,ZY$6)&gt;0,ISNONTEXT($A29)),"",
((COUNTIFS(SaisiePers,$A29,SaisieDebut,"&lt;"&amp;ZY$6,SaisieFin,"&gt;="&amp;ZY$6,SaisieJour,"")+
COUNTIFS(SaisiePers,$A29,SaisieDebut,ZY$6,SaisieFin,"&gt;="&amp;ZY$6,SaisieMatin,Paramètres!$A$2,SaisieJour,"")+
COUNTIFS(SaisiePers,$A29,SaisieDebut,"&lt;"&amp;ZY$6,SaisieFin,"&gt;="&amp;ZY$6,SaisieMatin,Paramètres!$A$2,SaisieJour,TEXT(ZY$6,"jjjj"))=0)=$AS$1)*0.5)</f>
        <v/>
      </c>
      <c r="ZZ29" s="6" t="str">
        <f>IF(OR(ZY$6=0,COUNTIF(Feries,ZY$6)&gt;0,ISNONTEXT($A29)),"",
((COUNTIFS(SaisiePers,$A29,SaisieDebut,"&lt;="&amp;ZY$6,SaisieFin,"&gt;"&amp;ZY$6,SaisieJour,"")+
COUNTIFS(SaisiePers,$A29,SaisieDebut,"&lt;="&amp;ZY$6,SaisieFin,ZY$6,SaisieSoir,Paramètres!$B$3,SaisieJour,"")+
COUNTIFS(SaisiePers,$A29,SaisieDebut,"&lt;="&amp;ZY$6,SaisieFin,"&gt;"&amp;ZY$6,SaisieSoir,Paramètres!$B$3,SaisieJour,TEXT(ZY$6,"jjjj"))=0)=$AS$1)*0.5)</f>
        <v/>
      </c>
      <c r="AAA29" s="6" t="str">
        <f>IF(OR(AAA$6=0,COUNTIF(Feries,AAA$6)&gt;0,ISNONTEXT($A29)),"",
((COUNTIFS(SaisiePers,$A29,SaisieDebut,"&lt;"&amp;AAA$6,SaisieFin,"&gt;="&amp;AAA$6,SaisieJour,"")+
COUNTIFS(SaisiePers,$A29,SaisieDebut,AAA$6,SaisieFin,"&gt;="&amp;AAA$6,SaisieMatin,Paramètres!$A$2,SaisieJour,"")+
COUNTIFS(SaisiePers,$A29,SaisieDebut,"&lt;"&amp;AAA$6,SaisieFin,"&gt;="&amp;AAA$6,SaisieMatin,Paramètres!$A$2,SaisieJour,TEXT(AAA$6,"jjjj"))=0)=$AS$1)*0.5)</f>
        <v/>
      </c>
      <c r="AAB29" s="6" t="str">
        <f>IF(OR(AAA$6=0,COUNTIF(Feries,AAA$6)&gt;0,ISNONTEXT($A29)),"",
((COUNTIFS(SaisiePers,$A29,SaisieDebut,"&lt;="&amp;AAA$6,SaisieFin,"&gt;"&amp;AAA$6,SaisieJour,"")+
COUNTIFS(SaisiePers,$A29,SaisieDebut,"&lt;="&amp;AAA$6,SaisieFin,AAA$6,SaisieSoir,Paramètres!$B$3,SaisieJour,"")+
COUNTIFS(SaisiePers,$A29,SaisieDebut,"&lt;="&amp;AAA$6,SaisieFin,"&gt;"&amp;AAA$6,SaisieSoir,Paramètres!$B$3,SaisieJour,TEXT(AAA$6,"jjjj"))=0)=$AS$1)*0.5)</f>
        <v/>
      </c>
      <c r="AAC29" s="6" t="str">
        <f>IF(OR(AAC$6=0,COUNTIF(Feries,AAC$6)&gt;0,ISNONTEXT($A29)),"",
((COUNTIFS(SaisiePers,$A29,SaisieDebut,"&lt;"&amp;AAC$6,SaisieFin,"&gt;="&amp;AAC$6,SaisieJour,"")+
COUNTIFS(SaisiePers,$A29,SaisieDebut,AAC$6,SaisieFin,"&gt;="&amp;AAC$6,SaisieMatin,Paramètres!$A$2,SaisieJour,"")+
COUNTIFS(SaisiePers,$A29,SaisieDebut,"&lt;"&amp;AAC$6,SaisieFin,"&gt;="&amp;AAC$6,SaisieMatin,Paramètres!$A$2,SaisieJour,TEXT(AAC$6,"jjjj"))=0)=$AS$1)*0.5)</f>
        <v/>
      </c>
      <c r="AAD29" s="6" t="str">
        <f>IF(OR(AAC$6=0,COUNTIF(Feries,AAC$6)&gt;0,ISNONTEXT($A29)),"",
((COUNTIFS(SaisiePers,$A29,SaisieDebut,"&lt;="&amp;AAC$6,SaisieFin,"&gt;"&amp;AAC$6,SaisieJour,"")+
COUNTIFS(SaisiePers,$A29,SaisieDebut,"&lt;="&amp;AAC$6,SaisieFin,AAC$6,SaisieSoir,Paramètres!$B$3,SaisieJour,"")+
COUNTIFS(SaisiePers,$A29,SaisieDebut,"&lt;="&amp;AAC$6,SaisieFin,"&gt;"&amp;AAC$6,SaisieSoir,Paramètres!$B$3,SaisieJour,TEXT(AAC$6,"jjjj"))=0)=$AS$1)*0.5)</f>
        <v/>
      </c>
      <c r="AAE29" s="6" t="str">
        <f>IF(OR(AAE$6=0,COUNTIF(Feries,AAE$6)&gt;0,ISNONTEXT($A29)),"",
((COUNTIFS(SaisiePers,$A29,SaisieDebut,"&lt;"&amp;AAE$6,SaisieFin,"&gt;="&amp;AAE$6,SaisieJour,"")+
COUNTIFS(SaisiePers,$A29,SaisieDebut,AAE$6,SaisieFin,"&gt;="&amp;AAE$6,SaisieMatin,Paramètres!$A$2,SaisieJour,"")+
COUNTIFS(SaisiePers,$A29,SaisieDebut,"&lt;"&amp;AAE$6,SaisieFin,"&gt;="&amp;AAE$6,SaisieMatin,Paramètres!$A$2,SaisieJour,TEXT(AAE$6,"jjjj"))=0)=$AS$1)*0.5)</f>
        <v/>
      </c>
      <c r="AAF29" s="6" t="str">
        <f>IF(OR(AAE$6=0,COUNTIF(Feries,AAE$6)&gt;0,ISNONTEXT($A29)),"",
((COUNTIFS(SaisiePers,$A29,SaisieDebut,"&lt;="&amp;AAE$6,SaisieFin,"&gt;"&amp;AAE$6,SaisieJour,"")+
COUNTIFS(SaisiePers,$A29,SaisieDebut,"&lt;="&amp;AAE$6,SaisieFin,AAE$6,SaisieSoir,Paramètres!$B$3,SaisieJour,"")+
COUNTIFS(SaisiePers,$A29,SaisieDebut,"&lt;="&amp;AAE$6,SaisieFin,"&gt;"&amp;AAE$6,SaisieSoir,Paramètres!$B$3,SaisieJour,TEXT(AAE$6,"jjjj"))=0)=$AS$1)*0.5)</f>
        <v/>
      </c>
      <c r="AAG29" s="6" t="str">
        <f>IF(OR(AAG$6=0,COUNTIF(Feries,AAG$6)&gt;0,ISNONTEXT($A29)),"",
((COUNTIFS(SaisiePers,$A29,SaisieDebut,"&lt;"&amp;AAG$6,SaisieFin,"&gt;="&amp;AAG$6,SaisieJour,"")+
COUNTIFS(SaisiePers,$A29,SaisieDebut,AAG$6,SaisieFin,"&gt;="&amp;AAG$6,SaisieMatin,Paramètres!$A$2,SaisieJour,"")+
COUNTIFS(SaisiePers,$A29,SaisieDebut,"&lt;"&amp;AAG$6,SaisieFin,"&gt;="&amp;AAG$6,SaisieMatin,Paramètres!$A$2,SaisieJour,TEXT(AAG$6,"jjjj"))=0)=$AS$1)*0.5)</f>
        <v/>
      </c>
      <c r="AAH29" s="6" t="str">
        <f>IF(OR(AAG$6=0,COUNTIF(Feries,AAG$6)&gt;0,ISNONTEXT($A29)),"",
((COUNTIFS(SaisiePers,$A29,SaisieDebut,"&lt;="&amp;AAG$6,SaisieFin,"&gt;"&amp;AAG$6,SaisieJour,"")+
COUNTIFS(SaisiePers,$A29,SaisieDebut,"&lt;="&amp;AAG$6,SaisieFin,AAG$6,SaisieSoir,Paramètres!$B$3,SaisieJour,"")+
COUNTIFS(SaisiePers,$A29,SaisieDebut,"&lt;="&amp;AAG$6,SaisieFin,"&gt;"&amp;AAG$6,SaisieSoir,Paramètres!$B$3,SaisieJour,TEXT(AAG$6,"jjjj"))=0)=$AS$1)*0.5)</f>
        <v/>
      </c>
      <c r="AAI29" s="6" t="str">
        <f>IF(OR(AAI$6=0,COUNTIF(Feries,AAI$6)&gt;0,ISNONTEXT($A29)),"",
((COUNTIFS(SaisiePers,$A29,SaisieDebut,"&lt;"&amp;AAI$6,SaisieFin,"&gt;="&amp;AAI$6,SaisieJour,"")+
COUNTIFS(SaisiePers,$A29,SaisieDebut,AAI$6,SaisieFin,"&gt;="&amp;AAI$6,SaisieMatin,Paramètres!$A$2,SaisieJour,"")+
COUNTIFS(SaisiePers,$A29,SaisieDebut,"&lt;"&amp;AAI$6,SaisieFin,"&gt;="&amp;AAI$6,SaisieMatin,Paramètres!$A$2,SaisieJour,TEXT(AAI$6,"jjjj"))=0)=$AS$1)*0.5)</f>
        <v/>
      </c>
      <c r="AAJ29" s="6" t="str">
        <f>IF(OR(AAI$6=0,COUNTIF(Feries,AAI$6)&gt;0,ISNONTEXT($A29)),"",
((COUNTIFS(SaisiePers,$A29,SaisieDebut,"&lt;="&amp;AAI$6,SaisieFin,"&gt;"&amp;AAI$6,SaisieJour,"")+
COUNTIFS(SaisiePers,$A29,SaisieDebut,"&lt;="&amp;AAI$6,SaisieFin,AAI$6,SaisieSoir,Paramètres!$B$3,SaisieJour,"")+
COUNTIFS(SaisiePers,$A29,SaisieDebut,"&lt;="&amp;AAI$6,SaisieFin,"&gt;"&amp;AAI$6,SaisieSoir,Paramètres!$B$3,SaisieJour,TEXT(AAI$6,"jjjj"))=0)=$AS$1)*0.5)</f>
        <v/>
      </c>
      <c r="AAK29" s="6" t="str">
        <f>IF(OR(AAK$6=0,COUNTIF(Feries,AAK$6)&gt;0,ISNONTEXT($A29)),"",
((COUNTIFS(SaisiePers,$A29,SaisieDebut,"&lt;"&amp;AAK$6,SaisieFin,"&gt;="&amp;AAK$6,SaisieJour,"")+
COUNTIFS(SaisiePers,$A29,SaisieDebut,AAK$6,SaisieFin,"&gt;="&amp;AAK$6,SaisieMatin,Paramètres!$A$2,SaisieJour,"")+
COUNTIFS(SaisiePers,$A29,SaisieDebut,"&lt;"&amp;AAK$6,SaisieFin,"&gt;="&amp;AAK$6,SaisieMatin,Paramètres!$A$2,SaisieJour,TEXT(AAK$6,"jjjj"))=0)=$AS$1)*0.5)</f>
        <v/>
      </c>
      <c r="AAL29" s="6" t="str">
        <f>IF(OR(AAK$6=0,COUNTIF(Feries,AAK$6)&gt;0,ISNONTEXT($A29)),"",
((COUNTIFS(SaisiePers,$A29,SaisieDebut,"&lt;="&amp;AAK$6,SaisieFin,"&gt;"&amp;AAK$6,SaisieJour,"")+
COUNTIFS(SaisiePers,$A29,SaisieDebut,"&lt;="&amp;AAK$6,SaisieFin,AAK$6,SaisieSoir,Paramètres!$B$3,SaisieJour,"")+
COUNTIFS(SaisiePers,$A29,SaisieDebut,"&lt;="&amp;AAK$6,SaisieFin,"&gt;"&amp;AAK$6,SaisieSoir,Paramètres!$B$3,SaisieJour,TEXT(AAK$6,"jjjj"))=0)=$AS$1)*0.5)</f>
        <v/>
      </c>
      <c r="AAM29" s="6" t="str">
        <f>IF(OR(AAM$6=0,COUNTIF(Feries,AAM$6)&gt;0,ISNONTEXT($A29)),"",
((COUNTIFS(SaisiePers,$A29,SaisieDebut,"&lt;"&amp;AAM$6,SaisieFin,"&gt;="&amp;AAM$6,SaisieJour,"")+
COUNTIFS(SaisiePers,$A29,SaisieDebut,AAM$6,SaisieFin,"&gt;="&amp;AAM$6,SaisieMatin,Paramètres!$A$2,SaisieJour,"")+
COUNTIFS(SaisiePers,$A29,SaisieDebut,"&lt;"&amp;AAM$6,SaisieFin,"&gt;="&amp;AAM$6,SaisieMatin,Paramètres!$A$2,SaisieJour,TEXT(AAM$6,"jjjj"))=0)=$AS$1)*0.5)</f>
        <v/>
      </c>
      <c r="AAN29" s="6" t="str">
        <f>IF(OR(AAM$6=0,COUNTIF(Feries,AAM$6)&gt;0,ISNONTEXT($A29)),"",
((COUNTIFS(SaisiePers,$A29,SaisieDebut,"&lt;="&amp;AAM$6,SaisieFin,"&gt;"&amp;AAM$6,SaisieJour,"")+
COUNTIFS(SaisiePers,$A29,SaisieDebut,"&lt;="&amp;AAM$6,SaisieFin,AAM$6,SaisieSoir,Paramètres!$B$3,SaisieJour,"")+
COUNTIFS(SaisiePers,$A29,SaisieDebut,"&lt;="&amp;AAM$6,SaisieFin,"&gt;"&amp;AAM$6,SaisieSoir,Paramètres!$B$3,SaisieJour,TEXT(AAM$6,"jjjj"))=0)=$AS$1)*0.5)</f>
        <v/>
      </c>
      <c r="AAO29" s="6" t="str">
        <f>IF(OR(AAO$6=0,COUNTIF(Feries,AAO$6)&gt;0,ISNONTEXT($A29)),"",
((COUNTIFS(SaisiePers,$A29,SaisieDebut,"&lt;"&amp;AAO$6,SaisieFin,"&gt;="&amp;AAO$6,SaisieJour,"")+
COUNTIFS(SaisiePers,$A29,SaisieDebut,AAO$6,SaisieFin,"&gt;="&amp;AAO$6,SaisieMatin,Paramètres!$A$2,SaisieJour,"")+
COUNTIFS(SaisiePers,$A29,SaisieDebut,"&lt;"&amp;AAO$6,SaisieFin,"&gt;="&amp;AAO$6,SaisieMatin,Paramètres!$A$2,SaisieJour,TEXT(AAO$6,"jjjj"))=0)=$AS$1)*0.5)</f>
        <v/>
      </c>
      <c r="AAP29" s="6" t="str">
        <f>IF(OR(AAO$6=0,COUNTIF(Feries,AAO$6)&gt;0,ISNONTEXT($A29)),"",
((COUNTIFS(SaisiePers,$A29,SaisieDebut,"&lt;="&amp;AAO$6,SaisieFin,"&gt;"&amp;AAO$6,SaisieJour,"")+
COUNTIFS(SaisiePers,$A29,SaisieDebut,"&lt;="&amp;AAO$6,SaisieFin,AAO$6,SaisieSoir,Paramètres!$B$3,SaisieJour,"")+
COUNTIFS(SaisiePers,$A29,SaisieDebut,"&lt;="&amp;AAO$6,SaisieFin,"&gt;"&amp;AAO$6,SaisieSoir,Paramètres!$B$3,SaisieJour,TEXT(AAO$6,"jjjj"))=0)=$AS$1)*0.5)</f>
        <v/>
      </c>
      <c r="AAQ29" s="6" t="str">
        <f>IF(OR(AAQ$6=0,COUNTIF(Feries,AAQ$6)&gt;0,ISNONTEXT($A29)),"",
((COUNTIFS(SaisiePers,$A29,SaisieDebut,"&lt;"&amp;AAQ$6,SaisieFin,"&gt;="&amp;AAQ$6,SaisieJour,"")+
COUNTIFS(SaisiePers,$A29,SaisieDebut,AAQ$6,SaisieFin,"&gt;="&amp;AAQ$6,SaisieMatin,Paramètres!$A$2,SaisieJour,"")+
COUNTIFS(SaisiePers,$A29,SaisieDebut,"&lt;"&amp;AAQ$6,SaisieFin,"&gt;="&amp;AAQ$6,SaisieMatin,Paramètres!$A$2,SaisieJour,TEXT(AAQ$6,"jjjj"))=0)=$AS$1)*0.5)</f>
        <v/>
      </c>
      <c r="AAR29" s="6" t="str">
        <f>IF(OR(AAQ$6=0,COUNTIF(Feries,AAQ$6)&gt;0,ISNONTEXT($A29)),"",
((COUNTIFS(SaisiePers,$A29,SaisieDebut,"&lt;="&amp;AAQ$6,SaisieFin,"&gt;"&amp;AAQ$6,SaisieJour,"")+
COUNTIFS(SaisiePers,$A29,SaisieDebut,"&lt;="&amp;AAQ$6,SaisieFin,AAQ$6,SaisieSoir,Paramètres!$B$3,SaisieJour,"")+
COUNTIFS(SaisiePers,$A29,SaisieDebut,"&lt;="&amp;AAQ$6,SaisieFin,"&gt;"&amp;AAQ$6,SaisieSoir,Paramètres!$B$3,SaisieJour,TEXT(AAQ$6,"jjjj"))=0)=$AS$1)*0.5)</f>
        <v/>
      </c>
      <c r="AAS29" s="6" t="str">
        <f>IF(OR(AAS$6=0,COUNTIF(Feries,AAS$6)&gt;0,ISNONTEXT($A29)),"",
((COUNTIFS(SaisiePers,$A29,SaisieDebut,"&lt;"&amp;AAS$6,SaisieFin,"&gt;="&amp;AAS$6,SaisieJour,"")+
COUNTIFS(SaisiePers,$A29,SaisieDebut,AAS$6,SaisieFin,"&gt;="&amp;AAS$6,SaisieMatin,Paramètres!$A$2,SaisieJour,"")+
COUNTIFS(SaisiePers,$A29,SaisieDebut,"&lt;"&amp;AAS$6,SaisieFin,"&gt;="&amp;AAS$6,SaisieMatin,Paramètres!$A$2,SaisieJour,TEXT(AAS$6,"jjjj"))=0)=$AS$1)*0.5)</f>
        <v/>
      </c>
      <c r="AAT29" s="6" t="str">
        <f>IF(OR(AAS$6=0,COUNTIF(Feries,AAS$6)&gt;0,ISNONTEXT($A29)),"",
((COUNTIFS(SaisiePers,$A29,SaisieDebut,"&lt;="&amp;AAS$6,SaisieFin,"&gt;"&amp;AAS$6,SaisieJour,"")+
COUNTIFS(SaisiePers,$A29,SaisieDebut,"&lt;="&amp;AAS$6,SaisieFin,AAS$6,SaisieSoir,Paramètres!$B$3,SaisieJour,"")+
COUNTIFS(SaisiePers,$A29,SaisieDebut,"&lt;="&amp;AAS$6,SaisieFin,"&gt;"&amp;AAS$6,SaisieSoir,Paramètres!$B$3,SaisieJour,TEXT(AAS$6,"jjjj"))=0)=$AS$1)*0.5)</f>
        <v/>
      </c>
      <c r="AAU29" s="6" t="str">
        <f>IF(OR(AAU$6=0,COUNTIF(Feries,AAU$6)&gt;0,ISNONTEXT($A29)),"",
((COUNTIFS(SaisiePers,$A29,SaisieDebut,"&lt;"&amp;AAU$6,SaisieFin,"&gt;="&amp;AAU$6,SaisieJour,"")+
COUNTIFS(SaisiePers,$A29,SaisieDebut,AAU$6,SaisieFin,"&gt;="&amp;AAU$6,SaisieMatin,Paramètres!$A$2,SaisieJour,"")+
COUNTIFS(SaisiePers,$A29,SaisieDebut,"&lt;"&amp;AAU$6,SaisieFin,"&gt;="&amp;AAU$6,SaisieMatin,Paramètres!$A$2,SaisieJour,TEXT(AAU$6,"jjjj"))=0)=$AS$1)*0.5)</f>
        <v/>
      </c>
      <c r="AAV29" s="6" t="str">
        <f>IF(OR(AAU$6=0,COUNTIF(Feries,AAU$6)&gt;0,ISNONTEXT($A29)),"",
((COUNTIFS(SaisiePers,$A29,SaisieDebut,"&lt;="&amp;AAU$6,SaisieFin,"&gt;"&amp;AAU$6,SaisieJour,"")+
COUNTIFS(SaisiePers,$A29,SaisieDebut,"&lt;="&amp;AAU$6,SaisieFin,AAU$6,SaisieSoir,Paramètres!$B$3,SaisieJour,"")+
COUNTIFS(SaisiePers,$A29,SaisieDebut,"&lt;="&amp;AAU$6,SaisieFin,"&gt;"&amp;AAU$6,SaisieSoir,Paramètres!$B$3,SaisieJour,TEXT(AAU$6,"jjjj"))=0)=$AS$1)*0.5)</f>
        <v/>
      </c>
      <c r="AAW29" s="6" t="str">
        <f>IF(OR(AAW$6=0,COUNTIF(Feries,AAW$6)&gt;0,ISNONTEXT($A29)),"",
((COUNTIFS(SaisiePers,$A29,SaisieDebut,"&lt;"&amp;AAW$6,SaisieFin,"&gt;="&amp;AAW$6,SaisieJour,"")+
COUNTIFS(SaisiePers,$A29,SaisieDebut,AAW$6,SaisieFin,"&gt;="&amp;AAW$6,SaisieMatin,Paramètres!$A$2,SaisieJour,"")+
COUNTIFS(SaisiePers,$A29,SaisieDebut,"&lt;"&amp;AAW$6,SaisieFin,"&gt;="&amp;AAW$6,SaisieMatin,Paramètres!$A$2,SaisieJour,TEXT(AAW$6,"jjjj"))=0)=$AS$1)*0.5)</f>
        <v/>
      </c>
      <c r="AAX29" s="6" t="str">
        <f>IF(OR(AAW$6=0,COUNTIF(Feries,AAW$6)&gt;0,ISNONTEXT($A29)),"",
((COUNTIFS(SaisiePers,$A29,SaisieDebut,"&lt;="&amp;AAW$6,SaisieFin,"&gt;"&amp;AAW$6,SaisieJour,"")+
COUNTIFS(SaisiePers,$A29,SaisieDebut,"&lt;="&amp;AAW$6,SaisieFin,AAW$6,SaisieSoir,Paramètres!$B$3,SaisieJour,"")+
COUNTIFS(SaisiePers,$A29,SaisieDebut,"&lt;="&amp;AAW$6,SaisieFin,"&gt;"&amp;AAW$6,SaisieSoir,Paramètres!$B$3,SaisieJour,TEXT(AAW$6,"jjjj"))=0)=$AS$1)*0.5)</f>
        <v/>
      </c>
      <c r="AAY29" s="6" t="str">
        <f>IF(OR(AAY$6=0,COUNTIF(Feries,AAY$6)&gt;0,ISNONTEXT($A29)),"",
((COUNTIFS(SaisiePers,$A29,SaisieDebut,"&lt;"&amp;AAY$6,SaisieFin,"&gt;="&amp;AAY$6,SaisieJour,"")+
COUNTIFS(SaisiePers,$A29,SaisieDebut,AAY$6,SaisieFin,"&gt;="&amp;AAY$6,SaisieMatin,Paramètres!$A$2,SaisieJour,"")+
COUNTIFS(SaisiePers,$A29,SaisieDebut,"&lt;"&amp;AAY$6,SaisieFin,"&gt;="&amp;AAY$6,SaisieMatin,Paramètres!$A$2,SaisieJour,TEXT(AAY$6,"jjjj"))=0)=$AS$1)*0.5)</f>
        <v/>
      </c>
      <c r="AAZ29" s="6" t="str">
        <f>IF(OR(AAY$6=0,COUNTIF(Feries,AAY$6)&gt;0,ISNONTEXT($A29)),"",
((COUNTIFS(SaisiePers,$A29,SaisieDebut,"&lt;="&amp;AAY$6,SaisieFin,"&gt;"&amp;AAY$6,SaisieJour,"")+
COUNTIFS(SaisiePers,$A29,SaisieDebut,"&lt;="&amp;AAY$6,SaisieFin,AAY$6,SaisieSoir,Paramètres!$B$3,SaisieJour,"")+
COUNTIFS(SaisiePers,$A29,SaisieDebut,"&lt;="&amp;AAY$6,SaisieFin,"&gt;"&amp;AAY$6,SaisieSoir,Paramètres!$B$3,SaisieJour,TEXT(AAY$6,"jjjj"))=0)=$AS$1)*0.5)</f>
        <v/>
      </c>
      <c r="ABA29" s="6" t="str">
        <f>IF(OR(ABA$6=0,COUNTIF(Feries,ABA$6)&gt;0,ISNONTEXT($A29)),"",
((COUNTIFS(SaisiePers,$A29,SaisieDebut,"&lt;"&amp;ABA$6,SaisieFin,"&gt;="&amp;ABA$6,SaisieJour,"")+
COUNTIFS(SaisiePers,$A29,SaisieDebut,ABA$6,SaisieFin,"&gt;="&amp;ABA$6,SaisieMatin,Paramètres!$A$2,SaisieJour,"")+
COUNTIFS(SaisiePers,$A29,SaisieDebut,"&lt;"&amp;ABA$6,SaisieFin,"&gt;="&amp;ABA$6,SaisieMatin,Paramètres!$A$2,SaisieJour,TEXT(ABA$6,"jjjj"))=0)=$AS$1)*0.5)</f>
        <v/>
      </c>
      <c r="ABB29" s="6" t="str">
        <f>IF(OR(ABA$6=0,COUNTIF(Feries,ABA$6)&gt;0,ISNONTEXT($A29)),"",
((COUNTIFS(SaisiePers,$A29,SaisieDebut,"&lt;="&amp;ABA$6,SaisieFin,"&gt;"&amp;ABA$6,SaisieJour,"")+
COUNTIFS(SaisiePers,$A29,SaisieDebut,"&lt;="&amp;ABA$6,SaisieFin,ABA$6,SaisieSoir,Paramètres!$B$3,SaisieJour,"")+
COUNTIFS(SaisiePers,$A29,SaisieDebut,"&lt;="&amp;ABA$6,SaisieFin,"&gt;"&amp;ABA$6,SaisieSoir,Paramètres!$B$3,SaisieJour,TEXT(ABA$6,"jjjj"))=0)=$AS$1)*0.5)</f>
        <v/>
      </c>
      <c r="ABC29" s="6" t="str">
        <f>IF(OR(ABC$6=0,COUNTIF(Feries,ABC$6)&gt;0,ISNONTEXT($A29)),"",
((COUNTIFS(SaisiePers,$A29,SaisieDebut,"&lt;"&amp;ABC$6,SaisieFin,"&gt;="&amp;ABC$6,SaisieJour,"")+
COUNTIFS(SaisiePers,$A29,SaisieDebut,ABC$6,SaisieFin,"&gt;="&amp;ABC$6,SaisieMatin,Paramètres!$A$2,SaisieJour,"")+
COUNTIFS(SaisiePers,$A29,SaisieDebut,"&lt;"&amp;ABC$6,SaisieFin,"&gt;="&amp;ABC$6,SaisieMatin,Paramètres!$A$2,SaisieJour,TEXT(ABC$6,"jjjj"))=0)=$AS$1)*0.5)</f>
        <v/>
      </c>
      <c r="ABD29" s="6" t="str">
        <f>IF(OR(ABC$6=0,COUNTIF(Feries,ABC$6)&gt;0,ISNONTEXT($A29)),"",
((COUNTIFS(SaisiePers,$A29,SaisieDebut,"&lt;="&amp;ABC$6,SaisieFin,"&gt;"&amp;ABC$6,SaisieJour,"")+
COUNTIFS(SaisiePers,$A29,SaisieDebut,"&lt;="&amp;ABC$6,SaisieFin,ABC$6,SaisieSoir,Paramètres!$B$3,SaisieJour,"")+
COUNTIFS(SaisiePers,$A29,SaisieDebut,"&lt;="&amp;ABC$6,SaisieFin,"&gt;"&amp;ABC$6,SaisieSoir,Paramètres!$B$3,SaisieJour,TEXT(ABC$6,"jjjj"))=0)=$AS$1)*0.5)</f>
        <v/>
      </c>
      <c r="ABE29" s="6" t="str">
        <f>IF(OR(ABE$6=0,COUNTIF(Feries,ABE$6)&gt;0,ISNONTEXT($A29)),"",
((COUNTIFS(SaisiePers,$A29,SaisieDebut,"&lt;"&amp;ABE$6,SaisieFin,"&gt;="&amp;ABE$6,SaisieJour,"")+
COUNTIFS(SaisiePers,$A29,SaisieDebut,ABE$6,SaisieFin,"&gt;="&amp;ABE$6,SaisieMatin,Paramètres!$A$2,SaisieJour,"")+
COUNTIFS(SaisiePers,$A29,SaisieDebut,"&lt;"&amp;ABE$6,SaisieFin,"&gt;="&amp;ABE$6,SaisieMatin,Paramètres!$A$2,SaisieJour,TEXT(ABE$6,"jjjj"))=0)=$AS$1)*0.5)</f>
        <v/>
      </c>
      <c r="ABF29" s="6" t="str">
        <f>IF(OR(ABE$6=0,COUNTIF(Feries,ABE$6)&gt;0,ISNONTEXT($A29)),"",
((COUNTIFS(SaisiePers,$A29,SaisieDebut,"&lt;="&amp;ABE$6,SaisieFin,"&gt;"&amp;ABE$6,SaisieJour,"")+
COUNTIFS(SaisiePers,$A29,SaisieDebut,"&lt;="&amp;ABE$6,SaisieFin,ABE$6,SaisieSoir,Paramètres!$B$3,SaisieJour,"")+
COUNTIFS(SaisiePers,$A29,SaisieDebut,"&lt;="&amp;ABE$6,SaisieFin,"&gt;"&amp;ABE$6,SaisieSoir,Paramètres!$B$3,SaisieJour,TEXT(ABE$6,"jjjj"))=0)=$AS$1)*0.5)</f>
        <v/>
      </c>
      <c r="ABG29" s="6" t="str">
        <f>IF(OR(ABG$6=0,COUNTIF(Feries,ABG$6)&gt;0,ISNONTEXT($A29)),"",
((COUNTIFS(SaisiePers,$A29,SaisieDebut,"&lt;"&amp;ABG$6,SaisieFin,"&gt;="&amp;ABG$6,SaisieJour,"")+
COUNTIFS(SaisiePers,$A29,SaisieDebut,ABG$6,SaisieFin,"&gt;="&amp;ABG$6,SaisieMatin,Paramètres!$A$2,SaisieJour,"")+
COUNTIFS(SaisiePers,$A29,SaisieDebut,"&lt;"&amp;ABG$6,SaisieFin,"&gt;="&amp;ABG$6,SaisieMatin,Paramètres!$A$2,SaisieJour,TEXT(ABG$6,"jjjj"))=0)=$AS$1)*0.5)</f>
        <v/>
      </c>
      <c r="ABH29" s="6" t="str">
        <f>IF(OR(ABG$6=0,COUNTIF(Feries,ABG$6)&gt;0,ISNONTEXT($A29)),"",
((COUNTIFS(SaisiePers,$A29,SaisieDebut,"&lt;="&amp;ABG$6,SaisieFin,"&gt;"&amp;ABG$6,SaisieJour,"")+
COUNTIFS(SaisiePers,$A29,SaisieDebut,"&lt;="&amp;ABG$6,SaisieFin,ABG$6,SaisieSoir,Paramètres!$B$3,SaisieJour,"")+
COUNTIFS(SaisiePers,$A29,SaisieDebut,"&lt;="&amp;ABG$6,SaisieFin,"&gt;"&amp;ABG$6,SaisieSoir,Paramètres!$B$3,SaisieJour,TEXT(ABG$6,"jjjj"))=0)=$AS$1)*0.5)</f>
        <v/>
      </c>
      <c r="ABI29" s="6" t="str">
        <f>IF(OR(ABI$6=0,COUNTIF(Feries,ABI$6)&gt;0,ISNONTEXT($A29)),"",
((COUNTIFS(SaisiePers,$A29,SaisieDebut,"&lt;"&amp;ABI$6,SaisieFin,"&gt;="&amp;ABI$6,SaisieJour,"")+
COUNTIFS(SaisiePers,$A29,SaisieDebut,ABI$6,SaisieFin,"&gt;="&amp;ABI$6,SaisieMatin,Paramètres!$A$2,SaisieJour,"")+
COUNTIFS(SaisiePers,$A29,SaisieDebut,"&lt;"&amp;ABI$6,SaisieFin,"&gt;="&amp;ABI$6,SaisieMatin,Paramètres!$A$2,SaisieJour,TEXT(ABI$6,"jjjj"))=0)=$AS$1)*0.5)</f>
        <v/>
      </c>
      <c r="ABJ29" s="6" t="str">
        <f>IF(OR(ABI$6=0,COUNTIF(Feries,ABI$6)&gt;0,ISNONTEXT($A29)),"",
((COUNTIFS(SaisiePers,$A29,SaisieDebut,"&lt;="&amp;ABI$6,SaisieFin,"&gt;"&amp;ABI$6,SaisieJour,"")+
COUNTIFS(SaisiePers,$A29,SaisieDebut,"&lt;="&amp;ABI$6,SaisieFin,ABI$6,SaisieSoir,Paramètres!$B$3,SaisieJour,"")+
COUNTIFS(SaisiePers,$A29,SaisieDebut,"&lt;="&amp;ABI$6,SaisieFin,"&gt;"&amp;ABI$6,SaisieSoir,Paramètres!$B$3,SaisieJour,TEXT(ABI$6,"jjjj"))=0)=$AS$1)*0.5)</f>
        <v/>
      </c>
      <c r="ABK29" s="6" t="str">
        <f>IF(OR(ABK$6=0,COUNTIF(Feries,ABK$6)&gt;0,ISNONTEXT($A29)),"",
((COUNTIFS(SaisiePers,$A29,SaisieDebut,"&lt;"&amp;ABK$6,SaisieFin,"&gt;="&amp;ABK$6,SaisieJour,"")+
COUNTIFS(SaisiePers,$A29,SaisieDebut,ABK$6,SaisieFin,"&gt;="&amp;ABK$6,SaisieMatin,Paramètres!$A$2,SaisieJour,"")+
COUNTIFS(SaisiePers,$A29,SaisieDebut,"&lt;"&amp;ABK$6,SaisieFin,"&gt;="&amp;ABK$6,SaisieMatin,Paramètres!$A$2,SaisieJour,TEXT(ABK$6,"jjjj"))=0)=$AS$1)*0.5)</f>
        <v/>
      </c>
      <c r="ABL29" s="6" t="str">
        <f>IF(OR(ABK$6=0,COUNTIF(Feries,ABK$6)&gt;0,ISNONTEXT($A29)),"",
((COUNTIFS(SaisiePers,$A29,SaisieDebut,"&lt;="&amp;ABK$6,SaisieFin,"&gt;"&amp;ABK$6,SaisieJour,"")+
COUNTIFS(SaisiePers,$A29,SaisieDebut,"&lt;="&amp;ABK$6,SaisieFin,ABK$6,SaisieSoir,Paramètres!$B$3,SaisieJour,"")+
COUNTIFS(SaisiePers,$A29,SaisieDebut,"&lt;="&amp;ABK$6,SaisieFin,"&gt;"&amp;ABK$6,SaisieSoir,Paramètres!$B$3,SaisieJour,TEXT(ABK$6,"jjjj"))=0)=$AS$1)*0.5)</f>
        <v/>
      </c>
      <c r="ABM29" s="6" t="str">
        <f>IF(OR(ABM$6=0,COUNTIF(Feries,ABM$6)&gt;0,ISNONTEXT($A29)),"",
((COUNTIFS(SaisiePers,$A29,SaisieDebut,"&lt;"&amp;ABM$6,SaisieFin,"&gt;="&amp;ABM$6,SaisieJour,"")+
COUNTIFS(SaisiePers,$A29,SaisieDebut,ABM$6,SaisieFin,"&gt;="&amp;ABM$6,SaisieMatin,Paramètres!$A$2,SaisieJour,"")+
COUNTIFS(SaisiePers,$A29,SaisieDebut,"&lt;"&amp;ABM$6,SaisieFin,"&gt;="&amp;ABM$6,SaisieMatin,Paramètres!$A$2,SaisieJour,TEXT(ABM$6,"jjjj"))=0)=$AS$1)*0.5)</f>
        <v/>
      </c>
      <c r="ABN29" s="6" t="str">
        <f>IF(OR(ABM$6=0,COUNTIF(Feries,ABM$6)&gt;0,ISNONTEXT($A29)),"",
((COUNTIFS(SaisiePers,$A29,SaisieDebut,"&lt;="&amp;ABM$6,SaisieFin,"&gt;"&amp;ABM$6,SaisieJour,"")+
COUNTIFS(SaisiePers,$A29,SaisieDebut,"&lt;="&amp;ABM$6,SaisieFin,ABM$6,SaisieSoir,Paramètres!$B$3,SaisieJour,"")+
COUNTIFS(SaisiePers,$A29,SaisieDebut,"&lt;="&amp;ABM$6,SaisieFin,"&gt;"&amp;ABM$6,SaisieSoir,Paramètres!$B$3,SaisieJour,TEXT(ABM$6,"jjjj"))=0)=$AS$1)*0.5)</f>
        <v/>
      </c>
      <c r="ABO29" s="6" t="str">
        <f>IF(OR(ABO$6=0,COUNTIF(Feries,ABO$6)&gt;0,ISNONTEXT($A29)),"",
((COUNTIFS(SaisiePers,$A29,SaisieDebut,"&lt;"&amp;ABO$6,SaisieFin,"&gt;="&amp;ABO$6,SaisieJour,"")+
COUNTIFS(SaisiePers,$A29,SaisieDebut,ABO$6,SaisieFin,"&gt;="&amp;ABO$6,SaisieMatin,Paramètres!$A$2,SaisieJour,"")+
COUNTIFS(SaisiePers,$A29,SaisieDebut,"&lt;"&amp;ABO$6,SaisieFin,"&gt;="&amp;ABO$6,SaisieMatin,Paramètres!$A$2,SaisieJour,TEXT(ABO$6,"jjjj"))=0)=$AS$1)*0.5)</f>
        <v/>
      </c>
      <c r="ABP29" s="6" t="str">
        <f>IF(OR(ABO$6=0,COUNTIF(Feries,ABO$6)&gt;0,ISNONTEXT($A29)),"",
((COUNTIFS(SaisiePers,$A29,SaisieDebut,"&lt;="&amp;ABO$6,SaisieFin,"&gt;"&amp;ABO$6,SaisieJour,"")+
COUNTIFS(SaisiePers,$A29,SaisieDebut,"&lt;="&amp;ABO$6,SaisieFin,ABO$6,SaisieSoir,Paramètres!$B$3,SaisieJour,"")+
COUNTIFS(SaisiePers,$A29,SaisieDebut,"&lt;="&amp;ABO$6,SaisieFin,"&gt;"&amp;ABO$6,SaisieSoir,Paramètres!$B$3,SaisieJour,TEXT(ABO$6,"jjjj"))=0)=$AS$1)*0.5)</f>
        <v/>
      </c>
      <c r="ABQ29" s="6" t="str">
        <f>IF(OR(ABQ$6=0,COUNTIF(Feries,ABQ$6)&gt;0,ISNONTEXT($A29)),"",
((COUNTIFS(SaisiePers,$A29,SaisieDebut,"&lt;"&amp;ABQ$6,SaisieFin,"&gt;="&amp;ABQ$6,SaisieJour,"")+
COUNTIFS(SaisiePers,$A29,SaisieDebut,ABQ$6,SaisieFin,"&gt;="&amp;ABQ$6,SaisieMatin,Paramètres!$A$2,SaisieJour,"")+
COUNTIFS(SaisiePers,$A29,SaisieDebut,"&lt;"&amp;ABQ$6,SaisieFin,"&gt;="&amp;ABQ$6,SaisieMatin,Paramètres!$A$2,SaisieJour,TEXT(ABQ$6,"jjjj"))=0)=$AS$1)*0.5)</f>
        <v/>
      </c>
      <c r="ABR29" s="6" t="str">
        <f>IF(OR(ABQ$6=0,COUNTIF(Feries,ABQ$6)&gt;0,ISNONTEXT($A29)),"",
((COUNTIFS(SaisiePers,$A29,SaisieDebut,"&lt;="&amp;ABQ$6,SaisieFin,"&gt;"&amp;ABQ$6,SaisieJour,"")+
COUNTIFS(SaisiePers,$A29,SaisieDebut,"&lt;="&amp;ABQ$6,SaisieFin,ABQ$6,SaisieSoir,Paramètres!$B$3,SaisieJour,"")+
COUNTIFS(SaisiePers,$A29,SaisieDebut,"&lt;="&amp;ABQ$6,SaisieFin,"&gt;"&amp;ABQ$6,SaisieSoir,Paramètres!$B$3,SaisieJour,TEXT(ABQ$6,"jjjj"))=0)=$AS$1)*0.5)</f>
        <v/>
      </c>
      <c r="ABS29" s="6" t="str">
        <f>IF(OR(ABS$6=0,COUNTIF(Feries,ABS$6)&gt;0,ISNONTEXT($A29)),"",
((COUNTIFS(SaisiePers,$A29,SaisieDebut,"&lt;"&amp;ABS$6,SaisieFin,"&gt;="&amp;ABS$6,SaisieJour,"")+
COUNTIFS(SaisiePers,$A29,SaisieDebut,ABS$6,SaisieFin,"&gt;="&amp;ABS$6,SaisieMatin,Paramètres!$A$2,SaisieJour,"")+
COUNTIFS(SaisiePers,$A29,SaisieDebut,"&lt;"&amp;ABS$6,SaisieFin,"&gt;="&amp;ABS$6,SaisieMatin,Paramètres!$A$2,SaisieJour,TEXT(ABS$6,"jjjj"))=0)=$AS$1)*0.5)</f>
        <v/>
      </c>
      <c r="ABT29" s="6" t="str">
        <f>IF(OR(ABS$6=0,COUNTIF(Feries,ABS$6)&gt;0,ISNONTEXT($A29)),"",
((COUNTIFS(SaisiePers,$A29,SaisieDebut,"&lt;="&amp;ABS$6,SaisieFin,"&gt;"&amp;ABS$6,SaisieJour,"")+
COUNTIFS(SaisiePers,$A29,SaisieDebut,"&lt;="&amp;ABS$6,SaisieFin,ABS$6,SaisieSoir,Paramètres!$B$3,SaisieJour,"")+
COUNTIFS(SaisiePers,$A29,SaisieDebut,"&lt;="&amp;ABS$6,SaisieFin,"&gt;"&amp;ABS$6,SaisieSoir,Paramètres!$B$3,SaisieJour,TEXT(ABS$6,"jjjj"))=0)=$AS$1)*0.5)</f>
        <v/>
      </c>
      <c r="ABU29" s="6" t="str">
        <f>IF(OR(ABU$6=0,COUNTIF(Feries,ABU$6)&gt;0,ISNONTEXT($A29)),"",
((COUNTIFS(SaisiePers,$A29,SaisieDebut,"&lt;"&amp;ABU$6,SaisieFin,"&gt;="&amp;ABU$6,SaisieJour,"")+
COUNTIFS(SaisiePers,$A29,SaisieDebut,ABU$6,SaisieFin,"&gt;="&amp;ABU$6,SaisieMatin,Paramètres!$A$2,SaisieJour,"")+
COUNTIFS(SaisiePers,$A29,SaisieDebut,"&lt;"&amp;ABU$6,SaisieFin,"&gt;="&amp;ABU$6,SaisieMatin,Paramètres!$A$2,SaisieJour,TEXT(ABU$6,"jjjj"))=0)=$AS$1)*0.5)</f>
        <v/>
      </c>
      <c r="ABV29" s="6" t="str">
        <f>IF(OR(ABU$6=0,COUNTIF(Feries,ABU$6)&gt;0,ISNONTEXT($A29)),"",
((COUNTIFS(SaisiePers,$A29,SaisieDebut,"&lt;="&amp;ABU$6,SaisieFin,"&gt;"&amp;ABU$6,SaisieJour,"")+
COUNTIFS(SaisiePers,$A29,SaisieDebut,"&lt;="&amp;ABU$6,SaisieFin,ABU$6,SaisieSoir,Paramètres!$B$3,SaisieJour,"")+
COUNTIFS(SaisiePers,$A29,SaisieDebut,"&lt;="&amp;ABU$6,SaisieFin,"&gt;"&amp;ABU$6,SaisieSoir,Paramètres!$B$3,SaisieJour,TEXT(ABU$6,"jjjj"))=0)=$AS$1)*0.5)</f>
        <v/>
      </c>
    </row>
    <row r="30" spans="1:750" x14ac:dyDescent="0.25">
      <c r="A30" s="27">
        <f>Entrées!A24</f>
        <v>0</v>
      </c>
      <c r="B30" s="33">
        <f t="shared" si="1492"/>
        <v>0</v>
      </c>
      <c r="C30" s="6" t="str">
        <f>IF(OR(C$6=0,COUNTIF(Feries,C$6)&gt;0,ISNONTEXT($A30)),"",
((COUNTIFS(SaisiePers,$A30,SaisieDebut,"&lt;"&amp;C$6,SaisieFin,"&gt;="&amp;C$6,SaisieJour,"")+
COUNTIFS(SaisiePers,$A30,SaisieDebut,C$6,SaisieFin,"&gt;="&amp;C$6,SaisieMatin,Paramètres!$A$2,SaisieJour,"")+
COUNTIFS(SaisiePers,$A30,SaisieDebut,"&lt;"&amp;C$6,SaisieFin,"&gt;="&amp;C$6,SaisieMatin,Paramètres!$A$2,SaisieJour,TEXT(C$6,"jjjj"))=0)=$AS$1)*0.5)</f>
        <v/>
      </c>
      <c r="D30" s="6" t="str">
        <f>IF(OR(C$6=0,COUNTIF(Feries,C$6)&gt;0,ISNONTEXT($A30)),"",
((COUNTIFS(SaisiePers,$A30,SaisieDebut,"&lt;="&amp;C$6,SaisieFin,"&gt;"&amp;C$6,SaisieJour,"")+
COUNTIFS(SaisiePers,$A30,SaisieDebut,"&lt;="&amp;C$6,SaisieFin,C$6,SaisieSoir,Paramètres!$B$3,SaisieJour,"")+
COUNTIFS(SaisiePers,$A30,SaisieDebut,"&lt;="&amp;C$6,SaisieFin,"&gt;"&amp;C$6,SaisieSoir,Paramètres!$B$3,SaisieJour,TEXT(C$6,"jjjj"))=0)=$AS$1)*0.5)</f>
        <v/>
      </c>
      <c r="E30" s="6" t="str">
        <f>IF(OR(E$6=0,COUNTIF(Feries,E$6)&gt;0,ISNONTEXT($A30)),"",
((COUNTIFS(SaisiePers,$A30,SaisieDebut,"&lt;"&amp;E$6,SaisieFin,"&gt;="&amp;E$6,SaisieJour,"")+
COUNTIFS(SaisiePers,$A30,SaisieDebut,E$6,SaisieFin,"&gt;="&amp;E$6,SaisieMatin,Paramètres!$A$2,SaisieJour,"")+
COUNTIFS(SaisiePers,$A30,SaisieDebut,"&lt;"&amp;E$6,SaisieFin,"&gt;="&amp;E$6,SaisieMatin,Paramètres!$A$2,SaisieJour,TEXT(E$6,"jjjj"))=0)=$AS$1)*0.5)</f>
        <v/>
      </c>
      <c r="F30" s="6" t="str">
        <f>IF(OR(E$6=0,COUNTIF(Feries,E$6)&gt;0,ISNONTEXT($A30)),"",
((COUNTIFS(SaisiePers,$A30,SaisieDebut,"&lt;="&amp;E$6,SaisieFin,"&gt;"&amp;E$6,SaisieJour,"")+
COUNTIFS(SaisiePers,$A30,SaisieDebut,"&lt;="&amp;E$6,SaisieFin,E$6,SaisieSoir,Paramètres!$B$3,SaisieJour,"")+
COUNTIFS(SaisiePers,$A30,SaisieDebut,"&lt;="&amp;E$6,SaisieFin,"&gt;"&amp;E$6,SaisieSoir,Paramètres!$B$3,SaisieJour,TEXT(E$6,"jjjj"))=0)=$AS$1)*0.5)</f>
        <v/>
      </c>
      <c r="G30" s="6" t="str">
        <f>IF(OR(G$6=0,COUNTIF(Feries,G$6)&gt;0,ISNONTEXT($A30)),"",
((COUNTIFS(SaisiePers,$A30,SaisieDebut,"&lt;"&amp;G$6,SaisieFin,"&gt;="&amp;G$6,SaisieJour,"")+
COUNTIFS(SaisiePers,$A30,SaisieDebut,G$6,SaisieFin,"&gt;="&amp;G$6,SaisieMatin,Paramètres!$A$2,SaisieJour,"")+
COUNTIFS(SaisiePers,$A30,SaisieDebut,"&lt;"&amp;G$6,SaisieFin,"&gt;="&amp;G$6,SaisieMatin,Paramètres!$A$2,SaisieJour,TEXT(G$6,"jjjj"))=0)=$AS$1)*0.5)</f>
        <v/>
      </c>
      <c r="H30" s="6" t="str">
        <f>IF(OR(G$6=0,COUNTIF(Feries,G$6)&gt;0,ISNONTEXT($A30)),"",
((COUNTIFS(SaisiePers,$A30,SaisieDebut,"&lt;="&amp;G$6,SaisieFin,"&gt;"&amp;G$6,SaisieJour,"")+
COUNTIFS(SaisiePers,$A30,SaisieDebut,"&lt;="&amp;G$6,SaisieFin,G$6,SaisieSoir,Paramètres!$B$3,SaisieJour,"")+
COUNTIFS(SaisiePers,$A30,SaisieDebut,"&lt;="&amp;G$6,SaisieFin,"&gt;"&amp;G$6,SaisieSoir,Paramètres!$B$3,SaisieJour,TEXT(G$6,"jjjj"))=0)=$AS$1)*0.5)</f>
        <v/>
      </c>
      <c r="I30" s="6" t="str">
        <f>IF(OR(I$6=0,COUNTIF(Feries,I$6)&gt;0,ISNONTEXT($A30)),"",
((COUNTIFS(SaisiePers,$A30,SaisieDebut,"&lt;"&amp;I$6,SaisieFin,"&gt;="&amp;I$6,SaisieJour,"")+
COUNTIFS(SaisiePers,$A30,SaisieDebut,I$6,SaisieFin,"&gt;="&amp;I$6,SaisieMatin,Paramètres!$A$2,SaisieJour,"")+
COUNTIFS(SaisiePers,$A30,SaisieDebut,"&lt;"&amp;I$6,SaisieFin,"&gt;="&amp;I$6,SaisieMatin,Paramètres!$A$2,SaisieJour,TEXT(I$6,"jjjj"))=0)=$AS$1)*0.5)</f>
        <v/>
      </c>
      <c r="J30" s="6" t="str">
        <f>IF(OR(I$6=0,COUNTIF(Feries,I$6)&gt;0,ISNONTEXT($A30)),"",
((COUNTIFS(SaisiePers,$A30,SaisieDebut,"&lt;="&amp;I$6,SaisieFin,"&gt;"&amp;I$6,SaisieJour,"")+
COUNTIFS(SaisiePers,$A30,SaisieDebut,"&lt;="&amp;I$6,SaisieFin,I$6,SaisieSoir,Paramètres!$B$3,SaisieJour,"")+
COUNTIFS(SaisiePers,$A30,SaisieDebut,"&lt;="&amp;I$6,SaisieFin,"&gt;"&amp;I$6,SaisieSoir,Paramètres!$B$3,SaisieJour,TEXT(I$6,"jjjj"))=0)=$AS$1)*0.5)</f>
        <v/>
      </c>
      <c r="K30" s="6" t="str">
        <f>IF(OR(K$6=0,COUNTIF(Feries,K$6)&gt;0,ISNONTEXT($A30)),"",
((COUNTIFS(SaisiePers,$A30,SaisieDebut,"&lt;"&amp;K$6,SaisieFin,"&gt;="&amp;K$6,SaisieJour,"")+
COUNTIFS(SaisiePers,$A30,SaisieDebut,K$6,SaisieFin,"&gt;="&amp;K$6,SaisieMatin,Paramètres!$A$2,SaisieJour,"")+
COUNTIFS(SaisiePers,$A30,SaisieDebut,"&lt;"&amp;K$6,SaisieFin,"&gt;="&amp;K$6,SaisieMatin,Paramètres!$A$2,SaisieJour,TEXT(K$6,"jjjj"))=0)=$AS$1)*0.5)</f>
        <v/>
      </c>
      <c r="L30" s="6" t="str">
        <f>IF(OR(K$6=0,COUNTIF(Feries,K$6)&gt;0,ISNONTEXT($A30)),"",
((COUNTIFS(SaisiePers,$A30,SaisieDebut,"&lt;="&amp;K$6,SaisieFin,"&gt;"&amp;K$6,SaisieJour,"")+
COUNTIFS(SaisiePers,$A30,SaisieDebut,"&lt;="&amp;K$6,SaisieFin,K$6,SaisieSoir,Paramètres!$B$3,SaisieJour,"")+
COUNTIFS(SaisiePers,$A30,SaisieDebut,"&lt;="&amp;K$6,SaisieFin,"&gt;"&amp;K$6,SaisieSoir,Paramètres!$B$3,SaisieJour,TEXT(K$6,"jjjj"))=0)=$AS$1)*0.5)</f>
        <v/>
      </c>
      <c r="M30" s="6" t="str">
        <f>IF(OR(M$6=0,COUNTIF(Feries,M$6)&gt;0,ISNONTEXT($A30)),"",
((COUNTIFS(SaisiePers,$A30,SaisieDebut,"&lt;"&amp;M$6,SaisieFin,"&gt;="&amp;M$6,SaisieJour,"")+
COUNTIFS(SaisiePers,$A30,SaisieDebut,M$6,SaisieFin,"&gt;="&amp;M$6,SaisieMatin,Paramètres!$A$2,SaisieJour,"")+
COUNTIFS(SaisiePers,$A30,SaisieDebut,"&lt;"&amp;M$6,SaisieFin,"&gt;="&amp;M$6,SaisieMatin,Paramètres!$A$2,SaisieJour,TEXT(M$6,"jjjj"))=0)=$AS$1)*0.5)</f>
        <v/>
      </c>
      <c r="N30" s="6" t="str">
        <f>IF(OR(M$6=0,COUNTIF(Feries,M$6)&gt;0,ISNONTEXT($A30)),"",
((COUNTIFS(SaisiePers,$A30,SaisieDebut,"&lt;="&amp;M$6,SaisieFin,"&gt;"&amp;M$6,SaisieJour,"")+
COUNTIFS(SaisiePers,$A30,SaisieDebut,"&lt;="&amp;M$6,SaisieFin,M$6,SaisieSoir,Paramètres!$B$3,SaisieJour,"")+
COUNTIFS(SaisiePers,$A30,SaisieDebut,"&lt;="&amp;M$6,SaisieFin,"&gt;"&amp;M$6,SaisieSoir,Paramètres!$B$3,SaisieJour,TEXT(M$6,"jjjj"))=0)=$AS$1)*0.5)</f>
        <v/>
      </c>
      <c r="O30" s="6" t="str">
        <f>IF(OR(O$6=0,COUNTIF(Feries,O$6)&gt;0,ISNONTEXT($A30)),"",
((COUNTIFS(SaisiePers,$A30,SaisieDebut,"&lt;"&amp;O$6,SaisieFin,"&gt;="&amp;O$6,SaisieJour,"")+
COUNTIFS(SaisiePers,$A30,SaisieDebut,O$6,SaisieFin,"&gt;="&amp;O$6,SaisieMatin,Paramètres!$A$2,SaisieJour,"")+
COUNTIFS(SaisiePers,$A30,SaisieDebut,"&lt;"&amp;O$6,SaisieFin,"&gt;="&amp;O$6,SaisieMatin,Paramètres!$A$2,SaisieJour,TEXT(O$6,"jjjj"))=0)=$AS$1)*0.5)</f>
        <v/>
      </c>
      <c r="P30" s="6" t="str">
        <f>IF(OR(O$6=0,COUNTIF(Feries,O$6)&gt;0,ISNONTEXT($A30)),"",
((COUNTIFS(SaisiePers,$A30,SaisieDebut,"&lt;="&amp;O$6,SaisieFin,"&gt;"&amp;O$6,SaisieJour,"")+
COUNTIFS(SaisiePers,$A30,SaisieDebut,"&lt;="&amp;O$6,SaisieFin,O$6,SaisieSoir,Paramètres!$B$3,SaisieJour,"")+
COUNTIFS(SaisiePers,$A30,SaisieDebut,"&lt;="&amp;O$6,SaisieFin,"&gt;"&amp;O$6,SaisieSoir,Paramètres!$B$3,SaisieJour,TEXT(O$6,"jjjj"))=0)=$AS$1)*0.5)</f>
        <v/>
      </c>
      <c r="Q30" s="6" t="str">
        <f>IF(OR(Q$6=0,COUNTIF(Feries,Q$6)&gt;0,ISNONTEXT($A30)),"",
((COUNTIFS(SaisiePers,$A30,SaisieDebut,"&lt;"&amp;Q$6,SaisieFin,"&gt;="&amp;Q$6,SaisieJour,"")+
COUNTIFS(SaisiePers,$A30,SaisieDebut,Q$6,SaisieFin,"&gt;="&amp;Q$6,SaisieMatin,Paramètres!$A$2,SaisieJour,"")+
COUNTIFS(SaisiePers,$A30,SaisieDebut,"&lt;"&amp;Q$6,SaisieFin,"&gt;="&amp;Q$6,SaisieMatin,Paramètres!$A$2,SaisieJour,TEXT(Q$6,"jjjj"))=0)=$AS$1)*0.5)</f>
        <v/>
      </c>
      <c r="R30" s="6" t="str">
        <f>IF(OR(Q$6=0,COUNTIF(Feries,Q$6)&gt;0,ISNONTEXT($A30)),"",
((COUNTIFS(SaisiePers,$A30,SaisieDebut,"&lt;="&amp;Q$6,SaisieFin,"&gt;"&amp;Q$6,SaisieJour,"")+
COUNTIFS(SaisiePers,$A30,SaisieDebut,"&lt;="&amp;Q$6,SaisieFin,Q$6,SaisieSoir,Paramètres!$B$3,SaisieJour,"")+
COUNTIFS(SaisiePers,$A30,SaisieDebut,"&lt;="&amp;Q$6,SaisieFin,"&gt;"&amp;Q$6,SaisieSoir,Paramètres!$B$3,SaisieJour,TEXT(Q$6,"jjjj"))=0)=$AS$1)*0.5)</f>
        <v/>
      </c>
      <c r="S30" s="6" t="str">
        <f>IF(OR(S$6=0,COUNTIF(Feries,S$6)&gt;0,ISNONTEXT($A30)),"",
((COUNTIFS(SaisiePers,$A30,SaisieDebut,"&lt;"&amp;S$6,SaisieFin,"&gt;="&amp;S$6,SaisieJour,"")+
COUNTIFS(SaisiePers,$A30,SaisieDebut,S$6,SaisieFin,"&gt;="&amp;S$6,SaisieMatin,Paramètres!$A$2,SaisieJour,"")+
COUNTIFS(SaisiePers,$A30,SaisieDebut,"&lt;"&amp;S$6,SaisieFin,"&gt;="&amp;S$6,SaisieMatin,Paramètres!$A$2,SaisieJour,TEXT(S$6,"jjjj"))=0)=$AS$1)*0.5)</f>
        <v/>
      </c>
      <c r="T30" s="6" t="str">
        <f>IF(OR(S$6=0,COUNTIF(Feries,S$6)&gt;0,ISNONTEXT($A30)),"",
((COUNTIFS(SaisiePers,$A30,SaisieDebut,"&lt;="&amp;S$6,SaisieFin,"&gt;"&amp;S$6,SaisieJour,"")+
COUNTIFS(SaisiePers,$A30,SaisieDebut,"&lt;="&amp;S$6,SaisieFin,S$6,SaisieSoir,Paramètres!$B$3,SaisieJour,"")+
COUNTIFS(SaisiePers,$A30,SaisieDebut,"&lt;="&amp;S$6,SaisieFin,"&gt;"&amp;S$6,SaisieSoir,Paramètres!$B$3,SaisieJour,TEXT(S$6,"jjjj"))=0)=$AS$1)*0.5)</f>
        <v/>
      </c>
      <c r="U30" s="6" t="str">
        <f>IF(OR(U$6=0,COUNTIF(Feries,U$6)&gt;0,ISNONTEXT($A30)),"",
((COUNTIFS(SaisiePers,$A30,SaisieDebut,"&lt;"&amp;U$6,SaisieFin,"&gt;="&amp;U$6,SaisieJour,"")+
COUNTIFS(SaisiePers,$A30,SaisieDebut,U$6,SaisieFin,"&gt;="&amp;U$6,SaisieMatin,Paramètres!$A$2,SaisieJour,"")+
COUNTIFS(SaisiePers,$A30,SaisieDebut,"&lt;"&amp;U$6,SaisieFin,"&gt;="&amp;U$6,SaisieMatin,Paramètres!$A$2,SaisieJour,TEXT(U$6,"jjjj"))=0)=$AS$1)*0.5)</f>
        <v/>
      </c>
      <c r="V30" s="6" t="str">
        <f>IF(OR(U$6=0,COUNTIF(Feries,U$6)&gt;0,ISNONTEXT($A30)),"",
((COUNTIFS(SaisiePers,$A30,SaisieDebut,"&lt;="&amp;U$6,SaisieFin,"&gt;"&amp;U$6,SaisieJour,"")+
COUNTIFS(SaisiePers,$A30,SaisieDebut,"&lt;="&amp;U$6,SaisieFin,U$6,SaisieSoir,Paramètres!$B$3,SaisieJour,"")+
COUNTIFS(SaisiePers,$A30,SaisieDebut,"&lt;="&amp;U$6,SaisieFin,"&gt;"&amp;U$6,SaisieSoir,Paramètres!$B$3,SaisieJour,TEXT(U$6,"jjjj"))=0)=$AS$1)*0.5)</f>
        <v/>
      </c>
      <c r="W30" s="6" t="str">
        <f>IF(OR(W$6=0,COUNTIF(Feries,W$6)&gt;0,ISNONTEXT($A30)),"",
((COUNTIFS(SaisiePers,$A30,SaisieDebut,"&lt;"&amp;W$6,SaisieFin,"&gt;="&amp;W$6,SaisieJour,"")+
COUNTIFS(SaisiePers,$A30,SaisieDebut,W$6,SaisieFin,"&gt;="&amp;W$6,SaisieMatin,Paramètres!$A$2,SaisieJour,"")+
COUNTIFS(SaisiePers,$A30,SaisieDebut,"&lt;"&amp;W$6,SaisieFin,"&gt;="&amp;W$6,SaisieMatin,Paramètres!$A$2,SaisieJour,TEXT(W$6,"jjjj"))=0)=$AS$1)*0.5)</f>
        <v/>
      </c>
      <c r="X30" s="6" t="str">
        <f>IF(OR(W$6=0,COUNTIF(Feries,W$6)&gt;0,ISNONTEXT($A30)),"",
((COUNTIFS(SaisiePers,$A30,SaisieDebut,"&lt;="&amp;W$6,SaisieFin,"&gt;"&amp;W$6,SaisieJour,"")+
COUNTIFS(SaisiePers,$A30,SaisieDebut,"&lt;="&amp;W$6,SaisieFin,W$6,SaisieSoir,Paramètres!$B$3,SaisieJour,"")+
COUNTIFS(SaisiePers,$A30,SaisieDebut,"&lt;="&amp;W$6,SaisieFin,"&gt;"&amp;W$6,SaisieSoir,Paramètres!$B$3,SaisieJour,TEXT(W$6,"jjjj"))=0)=$AS$1)*0.5)</f>
        <v/>
      </c>
      <c r="Y30" s="6" t="str">
        <f>IF(OR(Y$6=0,COUNTIF(Feries,Y$6)&gt;0,ISNONTEXT($A30)),"",
((COUNTIFS(SaisiePers,$A30,SaisieDebut,"&lt;"&amp;Y$6,SaisieFin,"&gt;="&amp;Y$6,SaisieJour,"")+
COUNTIFS(SaisiePers,$A30,SaisieDebut,Y$6,SaisieFin,"&gt;="&amp;Y$6,SaisieMatin,Paramètres!$A$2,SaisieJour,"")+
COUNTIFS(SaisiePers,$A30,SaisieDebut,"&lt;"&amp;Y$6,SaisieFin,"&gt;="&amp;Y$6,SaisieMatin,Paramètres!$A$2,SaisieJour,TEXT(Y$6,"jjjj"))=0)=$AS$1)*0.5)</f>
        <v/>
      </c>
      <c r="Z30" s="6" t="str">
        <f>IF(OR(Y$6=0,COUNTIF(Feries,Y$6)&gt;0,ISNONTEXT($A30)),"",
((COUNTIFS(SaisiePers,$A30,SaisieDebut,"&lt;="&amp;Y$6,SaisieFin,"&gt;"&amp;Y$6,SaisieJour,"")+
COUNTIFS(SaisiePers,$A30,SaisieDebut,"&lt;="&amp;Y$6,SaisieFin,Y$6,SaisieSoir,Paramètres!$B$3,SaisieJour,"")+
COUNTIFS(SaisiePers,$A30,SaisieDebut,"&lt;="&amp;Y$6,SaisieFin,"&gt;"&amp;Y$6,SaisieSoir,Paramètres!$B$3,SaisieJour,TEXT(Y$6,"jjjj"))=0)=$AS$1)*0.5)</f>
        <v/>
      </c>
      <c r="AA30" s="6" t="str">
        <f>IF(OR(AA$6=0,COUNTIF(Feries,AA$6)&gt;0,ISNONTEXT($A30)),"",
((COUNTIFS(SaisiePers,$A30,SaisieDebut,"&lt;"&amp;AA$6,SaisieFin,"&gt;="&amp;AA$6,SaisieJour,"")+
COUNTIFS(SaisiePers,$A30,SaisieDebut,AA$6,SaisieFin,"&gt;="&amp;AA$6,SaisieMatin,Paramètres!$A$2,SaisieJour,"")+
COUNTIFS(SaisiePers,$A30,SaisieDebut,"&lt;"&amp;AA$6,SaisieFin,"&gt;="&amp;AA$6,SaisieMatin,Paramètres!$A$2,SaisieJour,TEXT(AA$6,"jjjj"))=0)=$AS$1)*0.5)</f>
        <v/>
      </c>
      <c r="AB30" s="6" t="str">
        <f>IF(OR(AA$6=0,COUNTIF(Feries,AA$6)&gt;0,ISNONTEXT($A30)),"",
((COUNTIFS(SaisiePers,$A30,SaisieDebut,"&lt;="&amp;AA$6,SaisieFin,"&gt;"&amp;AA$6,SaisieJour,"")+
COUNTIFS(SaisiePers,$A30,SaisieDebut,"&lt;="&amp;AA$6,SaisieFin,AA$6,SaisieSoir,Paramètres!$B$3,SaisieJour,"")+
COUNTIFS(SaisiePers,$A30,SaisieDebut,"&lt;="&amp;AA$6,SaisieFin,"&gt;"&amp;AA$6,SaisieSoir,Paramètres!$B$3,SaisieJour,TEXT(AA$6,"jjjj"))=0)=$AS$1)*0.5)</f>
        <v/>
      </c>
      <c r="AC30" s="6" t="str">
        <f>IF(OR(AC$6=0,COUNTIF(Feries,AC$6)&gt;0,ISNONTEXT($A30)),"",
((COUNTIFS(SaisiePers,$A30,SaisieDebut,"&lt;"&amp;AC$6,SaisieFin,"&gt;="&amp;AC$6,SaisieJour,"")+
COUNTIFS(SaisiePers,$A30,SaisieDebut,AC$6,SaisieFin,"&gt;="&amp;AC$6,SaisieMatin,Paramètres!$A$2,SaisieJour,"")+
COUNTIFS(SaisiePers,$A30,SaisieDebut,"&lt;"&amp;AC$6,SaisieFin,"&gt;="&amp;AC$6,SaisieMatin,Paramètres!$A$2,SaisieJour,TEXT(AC$6,"jjjj"))=0)=$AS$1)*0.5)</f>
        <v/>
      </c>
      <c r="AD30" s="6" t="str">
        <f>IF(OR(AC$6=0,COUNTIF(Feries,AC$6)&gt;0,ISNONTEXT($A30)),"",
((COUNTIFS(SaisiePers,$A30,SaisieDebut,"&lt;="&amp;AC$6,SaisieFin,"&gt;"&amp;AC$6,SaisieJour,"")+
COUNTIFS(SaisiePers,$A30,SaisieDebut,"&lt;="&amp;AC$6,SaisieFin,AC$6,SaisieSoir,Paramètres!$B$3,SaisieJour,"")+
COUNTIFS(SaisiePers,$A30,SaisieDebut,"&lt;="&amp;AC$6,SaisieFin,"&gt;"&amp;AC$6,SaisieSoir,Paramètres!$B$3,SaisieJour,TEXT(AC$6,"jjjj"))=0)=$AS$1)*0.5)</f>
        <v/>
      </c>
      <c r="AE30" s="6" t="str">
        <f>IF(OR(AE$6=0,COUNTIF(Feries,AE$6)&gt;0,ISNONTEXT($A30)),"",
((COUNTIFS(SaisiePers,$A30,SaisieDebut,"&lt;"&amp;AE$6,SaisieFin,"&gt;="&amp;AE$6,SaisieJour,"")+
COUNTIFS(SaisiePers,$A30,SaisieDebut,AE$6,SaisieFin,"&gt;="&amp;AE$6,SaisieMatin,Paramètres!$A$2,SaisieJour,"")+
COUNTIFS(SaisiePers,$A30,SaisieDebut,"&lt;"&amp;AE$6,SaisieFin,"&gt;="&amp;AE$6,SaisieMatin,Paramètres!$A$2,SaisieJour,TEXT(AE$6,"jjjj"))=0)=$AS$1)*0.5)</f>
        <v/>
      </c>
      <c r="AF30" s="6" t="str">
        <f>IF(OR(AE$6=0,COUNTIF(Feries,AE$6)&gt;0,ISNONTEXT($A30)),"",
((COUNTIFS(SaisiePers,$A30,SaisieDebut,"&lt;="&amp;AE$6,SaisieFin,"&gt;"&amp;AE$6,SaisieJour,"")+
COUNTIFS(SaisiePers,$A30,SaisieDebut,"&lt;="&amp;AE$6,SaisieFin,AE$6,SaisieSoir,Paramètres!$B$3,SaisieJour,"")+
COUNTIFS(SaisiePers,$A30,SaisieDebut,"&lt;="&amp;AE$6,SaisieFin,"&gt;"&amp;AE$6,SaisieSoir,Paramètres!$B$3,SaisieJour,TEXT(AE$6,"jjjj"))=0)=$AS$1)*0.5)</f>
        <v/>
      </c>
      <c r="AG30" s="6" t="str">
        <f>IF(OR(AG$6=0,COUNTIF(Feries,AG$6)&gt;0,ISNONTEXT($A30)),"",
((COUNTIFS(SaisiePers,$A30,SaisieDebut,"&lt;"&amp;AG$6,SaisieFin,"&gt;="&amp;AG$6,SaisieJour,"")+
COUNTIFS(SaisiePers,$A30,SaisieDebut,AG$6,SaisieFin,"&gt;="&amp;AG$6,SaisieMatin,Paramètres!$A$2,SaisieJour,"")+
COUNTIFS(SaisiePers,$A30,SaisieDebut,"&lt;"&amp;AG$6,SaisieFin,"&gt;="&amp;AG$6,SaisieMatin,Paramètres!$A$2,SaisieJour,TEXT(AG$6,"jjjj"))=0)=$AS$1)*0.5)</f>
        <v/>
      </c>
      <c r="AH30" s="6" t="str">
        <f>IF(OR(AG$6=0,COUNTIF(Feries,AG$6)&gt;0,ISNONTEXT($A30)),"",
((COUNTIFS(SaisiePers,$A30,SaisieDebut,"&lt;="&amp;AG$6,SaisieFin,"&gt;"&amp;AG$6,SaisieJour,"")+
COUNTIFS(SaisiePers,$A30,SaisieDebut,"&lt;="&amp;AG$6,SaisieFin,AG$6,SaisieSoir,Paramètres!$B$3,SaisieJour,"")+
COUNTIFS(SaisiePers,$A30,SaisieDebut,"&lt;="&amp;AG$6,SaisieFin,"&gt;"&amp;AG$6,SaisieSoir,Paramètres!$B$3,SaisieJour,TEXT(AG$6,"jjjj"))=0)=$AS$1)*0.5)</f>
        <v/>
      </c>
      <c r="AI30" s="6" t="str">
        <f>IF(OR(AI$6=0,COUNTIF(Feries,AI$6)&gt;0,ISNONTEXT($A30)),"",
((COUNTIFS(SaisiePers,$A30,SaisieDebut,"&lt;"&amp;AI$6,SaisieFin,"&gt;="&amp;AI$6,SaisieJour,"")+
COUNTIFS(SaisiePers,$A30,SaisieDebut,AI$6,SaisieFin,"&gt;="&amp;AI$6,SaisieMatin,Paramètres!$A$2,SaisieJour,"")+
COUNTIFS(SaisiePers,$A30,SaisieDebut,"&lt;"&amp;AI$6,SaisieFin,"&gt;="&amp;AI$6,SaisieMatin,Paramètres!$A$2,SaisieJour,TEXT(AI$6,"jjjj"))=0)=$AS$1)*0.5)</f>
        <v/>
      </c>
      <c r="AJ30" s="6" t="str">
        <f>IF(OR(AI$6=0,COUNTIF(Feries,AI$6)&gt;0,ISNONTEXT($A30)),"",
((COUNTIFS(SaisiePers,$A30,SaisieDebut,"&lt;="&amp;AI$6,SaisieFin,"&gt;"&amp;AI$6,SaisieJour,"")+
COUNTIFS(SaisiePers,$A30,SaisieDebut,"&lt;="&amp;AI$6,SaisieFin,AI$6,SaisieSoir,Paramètres!$B$3,SaisieJour,"")+
COUNTIFS(SaisiePers,$A30,SaisieDebut,"&lt;="&amp;AI$6,SaisieFin,"&gt;"&amp;AI$6,SaisieSoir,Paramètres!$B$3,SaisieJour,TEXT(AI$6,"jjjj"))=0)=$AS$1)*0.5)</f>
        <v/>
      </c>
      <c r="AK30" s="6" t="str">
        <f>IF(OR(AK$6=0,COUNTIF(Feries,AK$6)&gt;0,ISNONTEXT($A30)),"",
((COUNTIFS(SaisiePers,$A30,SaisieDebut,"&lt;"&amp;AK$6,SaisieFin,"&gt;="&amp;AK$6,SaisieJour,"")+
COUNTIFS(SaisiePers,$A30,SaisieDebut,AK$6,SaisieFin,"&gt;="&amp;AK$6,SaisieMatin,Paramètres!$A$2,SaisieJour,"")+
COUNTIFS(SaisiePers,$A30,SaisieDebut,"&lt;"&amp;AK$6,SaisieFin,"&gt;="&amp;AK$6,SaisieMatin,Paramètres!$A$2,SaisieJour,TEXT(AK$6,"jjjj"))=0)=$AS$1)*0.5)</f>
        <v/>
      </c>
      <c r="AL30" s="6" t="str">
        <f>IF(OR(AK$6=0,COUNTIF(Feries,AK$6)&gt;0,ISNONTEXT($A30)),"",
((COUNTIFS(SaisiePers,$A30,SaisieDebut,"&lt;="&amp;AK$6,SaisieFin,"&gt;"&amp;AK$6,SaisieJour,"")+
COUNTIFS(SaisiePers,$A30,SaisieDebut,"&lt;="&amp;AK$6,SaisieFin,AK$6,SaisieSoir,Paramètres!$B$3,SaisieJour,"")+
COUNTIFS(SaisiePers,$A30,SaisieDebut,"&lt;="&amp;AK$6,SaisieFin,"&gt;"&amp;AK$6,SaisieSoir,Paramètres!$B$3,SaisieJour,TEXT(AK$6,"jjjj"))=0)=$AS$1)*0.5)</f>
        <v/>
      </c>
      <c r="AM30" s="6" t="str">
        <f>IF(OR(AM$6=0,COUNTIF(Feries,AM$6)&gt;0,ISNONTEXT($A30)),"",
((COUNTIFS(SaisiePers,$A30,SaisieDebut,"&lt;"&amp;AM$6,SaisieFin,"&gt;="&amp;AM$6,SaisieJour,"")+
COUNTIFS(SaisiePers,$A30,SaisieDebut,AM$6,SaisieFin,"&gt;="&amp;AM$6,SaisieMatin,Paramètres!$A$2,SaisieJour,"")+
COUNTIFS(SaisiePers,$A30,SaisieDebut,"&lt;"&amp;AM$6,SaisieFin,"&gt;="&amp;AM$6,SaisieMatin,Paramètres!$A$2,SaisieJour,TEXT(AM$6,"jjjj"))=0)=$AS$1)*0.5)</f>
        <v/>
      </c>
      <c r="AN30" s="6" t="str">
        <f>IF(OR(AM$6=0,COUNTIF(Feries,AM$6)&gt;0,ISNONTEXT($A30)),"",
((COUNTIFS(SaisiePers,$A30,SaisieDebut,"&lt;="&amp;AM$6,SaisieFin,"&gt;"&amp;AM$6,SaisieJour,"")+
COUNTIFS(SaisiePers,$A30,SaisieDebut,"&lt;="&amp;AM$6,SaisieFin,AM$6,SaisieSoir,Paramètres!$B$3,SaisieJour,"")+
COUNTIFS(SaisiePers,$A30,SaisieDebut,"&lt;="&amp;AM$6,SaisieFin,"&gt;"&amp;AM$6,SaisieSoir,Paramètres!$B$3,SaisieJour,TEXT(AM$6,"jjjj"))=0)=$AS$1)*0.5)</f>
        <v/>
      </c>
      <c r="AO30" s="6" t="str">
        <f>IF(OR(AO$6=0,COUNTIF(Feries,AO$6)&gt;0,ISNONTEXT($A30)),"",
((COUNTIFS(SaisiePers,$A30,SaisieDebut,"&lt;"&amp;AO$6,SaisieFin,"&gt;="&amp;AO$6,SaisieJour,"")+
COUNTIFS(SaisiePers,$A30,SaisieDebut,AO$6,SaisieFin,"&gt;="&amp;AO$6,SaisieMatin,Paramètres!$A$2,SaisieJour,"")+
COUNTIFS(SaisiePers,$A30,SaisieDebut,"&lt;"&amp;AO$6,SaisieFin,"&gt;="&amp;AO$6,SaisieMatin,Paramètres!$A$2,SaisieJour,TEXT(AO$6,"jjjj"))=0)=$AS$1)*0.5)</f>
        <v/>
      </c>
      <c r="AP30" s="6" t="str">
        <f>IF(OR(AO$6=0,COUNTIF(Feries,AO$6)&gt;0,ISNONTEXT($A30)),"",
((COUNTIFS(SaisiePers,$A30,SaisieDebut,"&lt;="&amp;AO$6,SaisieFin,"&gt;"&amp;AO$6,SaisieJour,"")+
COUNTIFS(SaisiePers,$A30,SaisieDebut,"&lt;="&amp;AO$6,SaisieFin,AO$6,SaisieSoir,Paramètres!$B$3,SaisieJour,"")+
COUNTIFS(SaisiePers,$A30,SaisieDebut,"&lt;="&amp;AO$6,SaisieFin,"&gt;"&amp;AO$6,SaisieSoir,Paramètres!$B$3,SaisieJour,TEXT(AO$6,"jjjj"))=0)=$AS$1)*0.5)</f>
        <v/>
      </c>
      <c r="AQ30" s="6" t="str">
        <f>IF(OR(AQ$6=0,COUNTIF(Feries,AQ$6)&gt;0,ISNONTEXT($A30)),"",
((COUNTIFS(SaisiePers,$A30,SaisieDebut,"&lt;"&amp;AQ$6,SaisieFin,"&gt;="&amp;AQ$6,SaisieJour,"")+
COUNTIFS(SaisiePers,$A30,SaisieDebut,AQ$6,SaisieFin,"&gt;="&amp;AQ$6,SaisieMatin,Paramètres!$A$2,SaisieJour,"")+
COUNTIFS(SaisiePers,$A30,SaisieDebut,"&lt;"&amp;AQ$6,SaisieFin,"&gt;="&amp;AQ$6,SaisieMatin,Paramètres!$A$2,SaisieJour,TEXT(AQ$6,"jjjj"))=0)=$AS$1)*0.5)</f>
        <v/>
      </c>
      <c r="AR30" s="6" t="str">
        <f>IF(OR(AQ$6=0,COUNTIF(Feries,AQ$6)&gt;0,ISNONTEXT($A30)),"",
((COUNTIFS(SaisiePers,$A30,SaisieDebut,"&lt;="&amp;AQ$6,SaisieFin,"&gt;"&amp;AQ$6,SaisieJour,"")+
COUNTIFS(SaisiePers,$A30,SaisieDebut,"&lt;="&amp;AQ$6,SaisieFin,AQ$6,SaisieSoir,Paramètres!$B$3,SaisieJour,"")+
COUNTIFS(SaisiePers,$A30,SaisieDebut,"&lt;="&amp;AQ$6,SaisieFin,"&gt;"&amp;AQ$6,SaisieSoir,Paramètres!$B$3,SaisieJour,TEXT(AQ$6,"jjjj"))=0)=$AS$1)*0.5)</f>
        <v/>
      </c>
      <c r="AS30" s="6" t="str">
        <f>IF(OR(AS$6=0,COUNTIF(Feries,AS$6)&gt;0,ISNONTEXT($A30)),"",
((COUNTIFS(SaisiePers,$A30,SaisieDebut,"&lt;"&amp;AS$6,SaisieFin,"&gt;="&amp;AS$6,SaisieJour,"")+
COUNTIFS(SaisiePers,$A30,SaisieDebut,AS$6,SaisieFin,"&gt;="&amp;AS$6,SaisieMatin,Paramètres!$A$2,SaisieJour,"")+
COUNTIFS(SaisiePers,$A30,SaisieDebut,"&lt;"&amp;AS$6,SaisieFin,"&gt;="&amp;AS$6,SaisieMatin,Paramètres!$A$2,SaisieJour,TEXT(AS$6,"jjjj"))=0)=$AS$1)*0.5)</f>
        <v/>
      </c>
      <c r="AT30" s="6" t="str">
        <f>IF(OR(AS$6=0,COUNTIF(Feries,AS$6)&gt;0,ISNONTEXT($A30)),"",
((COUNTIFS(SaisiePers,$A30,SaisieDebut,"&lt;="&amp;AS$6,SaisieFin,"&gt;"&amp;AS$6,SaisieJour,"")+
COUNTIFS(SaisiePers,$A30,SaisieDebut,"&lt;="&amp;AS$6,SaisieFin,AS$6,SaisieSoir,Paramètres!$B$3,SaisieJour,"")+
COUNTIFS(SaisiePers,$A30,SaisieDebut,"&lt;="&amp;AS$6,SaisieFin,"&gt;"&amp;AS$6,SaisieSoir,Paramètres!$B$3,SaisieJour,TEXT(AS$6,"jjjj"))=0)=$AS$1)*0.5)</f>
        <v/>
      </c>
      <c r="AU30" s="6" t="str">
        <f>IF(OR(AU$6=0,COUNTIF(Feries,AU$6)&gt;0,ISNONTEXT($A30)),"",
((COUNTIFS(SaisiePers,$A30,SaisieDebut,"&lt;"&amp;AU$6,SaisieFin,"&gt;="&amp;AU$6,SaisieJour,"")+
COUNTIFS(SaisiePers,$A30,SaisieDebut,AU$6,SaisieFin,"&gt;="&amp;AU$6,SaisieMatin,Paramètres!$A$2,SaisieJour,"")+
COUNTIFS(SaisiePers,$A30,SaisieDebut,"&lt;"&amp;AU$6,SaisieFin,"&gt;="&amp;AU$6,SaisieMatin,Paramètres!$A$2,SaisieJour,TEXT(AU$6,"jjjj"))=0)=$AS$1)*0.5)</f>
        <v/>
      </c>
      <c r="AV30" s="6" t="str">
        <f>IF(OR(AU$6=0,COUNTIF(Feries,AU$6)&gt;0,ISNONTEXT($A30)),"",
((COUNTIFS(SaisiePers,$A30,SaisieDebut,"&lt;="&amp;AU$6,SaisieFin,"&gt;"&amp;AU$6,SaisieJour,"")+
COUNTIFS(SaisiePers,$A30,SaisieDebut,"&lt;="&amp;AU$6,SaisieFin,AU$6,SaisieSoir,Paramètres!$B$3,SaisieJour,"")+
COUNTIFS(SaisiePers,$A30,SaisieDebut,"&lt;="&amp;AU$6,SaisieFin,"&gt;"&amp;AU$6,SaisieSoir,Paramètres!$B$3,SaisieJour,TEXT(AU$6,"jjjj"))=0)=$AS$1)*0.5)</f>
        <v/>
      </c>
      <c r="AW30" s="6" t="str">
        <f>IF(OR(AW$6=0,COUNTIF(Feries,AW$6)&gt;0,ISNONTEXT($A30)),"",
((COUNTIFS(SaisiePers,$A30,SaisieDebut,"&lt;"&amp;AW$6,SaisieFin,"&gt;="&amp;AW$6,SaisieJour,"")+
COUNTIFS(SaisiePers,$A30,SaisieDebut,AW$6,SaisieFin,"&gt;="&amp;AW$6,SaisieMatin,Paramètres!$A$2,SaisieJour,"")+
COUNTIFS(SaisiePers,$A30,SaisieDebut,"&lt;"&amp;AW$6,SaisieFin,"&gt;="&amp;AW$6,SaisieMatin,Paramètres!$A$2,SaisieJour,TEXT(AW$6,"jjjj"))=0)=$AS$1)*0.5)</f>
        <v/>
      </c>
      <c r="AX30" s="6" t="str">
        <f>IF(OR(AW$6=0,COUNTIF(Feries,AW$6)&gt;0,ISNONTEXT($A30)),"",
((COUNTIFS(SaisiePers,$A30,SaisieDebut,"&lt;="&amp;AW$6,SaisieFin,"&gt;"&amp;AW$6,SaisieJour,"")+
COUNTIFS(SaisiePers,$A30,SaisieDebut,"&lt;="&amp;AW$6,SaisieFin,AW$6,SaisieSoir,Paramètres!$B$3,SaisieJour,"")+
COUNTIFS(SaisiePers,$A30,SaisieDebut,"&lt;="&amp;AW$6,SaisieFin,"&gt;"&amp;AW$6,SaisieSoir,Paramètres!$B$3,SaisieJour,TEXT(AW$6,"jjjj"))=0)=$AS$1)*0.5)</f>
        <v/>
      </c>
      <c r="AY30" s="6" t="str">
        <f>IF(OR(AY$6=0,COUNTIF(Feries,AY$6)&gt;0,ISNONTEXT($A30)),"",
((COUNTIFS(SaisiePers,$A30,SaisieDebut,"&lt;"&amp;AY$6,SaisieFin,"&gt;="&amp;AY$6,SaisieJour,"")+
COUNTIFS(SaisiePers,$A30,SaisieDebut,AY$6,SaisieFin,"&gt;="&amp;AY$6,SaisieMatin,Paramètres!$A$2,SaisieJour,"")+
COUNTIFS(SaisiePers,$A30,SaisieDebut,"&lt;"&amp;AY$6,SaisieFin,"&gt;="&amp;AY$6,SaisieMatin,Paramètres!$A$2,SaisieJour,TEXT(AY$6,"jjjj"))=0)=$AS$1)*0.5)</f>
        <v/>
      </c>
      <c r="AZ30" s="6" t="str">
        <f>IF(OR(AY$6=0,COUNTIF(Feries,AY$6)&gt;0,ISNONTEXT($A30)),"",
((COUNTIFS(SaisiePers,$A30,SaisieDebut,"&lt;="&amp;AY$6,SaisieFin,"&gt;"&amp;AY$6,SaisieJour,"")+
COUNTIFS(SaisiePers,$A30,SaisieDebut,"&lt;="&amp;AY$6,SaisieFin,AY$6,SaisieSoir,Paramètres!$B$3,SaisieJour,"")+
COUNTIFS(SaisiePers,$A30,SaisieDebut,"&lt;="&amp;AY$6,SaisieFin,"&gt;"&amp;AY$6,SaisieSoir,Paramètres!$B$3,SaisieJour,TEXT(AY$6,"jjjj"))=0)=$AS$1)*0.5)</f>
        <v/>
      </c>
      <c r="BA30" s="6" t="str">
        <f>IF(OR(BA$6=0,COUNTIF(Feries,BA$6)&gt;0,ISNONTEXT($A30)),"",
((COUNTIFS(SaisiePers,$A30,SaisieDebut,"&lt;"&amp;BA$6,SaisieFin,"&gt;="&amp;BA$6,SaisieJour,"")+
COUNTIFS(SaisiePers,$A30,SaisieDebut,BA$6,SaisieFin,"&gt;="&amp;BA$6,SaisieMatin,Paramètres!$A$2,SaisieJour,"")+
COUNTIFS(SaisiePers,$A30,SaisieDebut,"&lt;"&amp;BA$6,SaisieFin,"&gt;="&amp;BA$6,SaisieMatin,Paramètres!$A$2,SaisieJour,TEXT(BA$6,"jjjj"))=0)=$AS$1)*0.5)</f>
        <v/>
      </c>
      <c r="BB30" s="6" t="str">
        <f>IF(OR(BA$6=0,COUNTIF(Feries,BA$6)&gt;0,ISNONTEXT($A30)),"",
((COUNTIFS(SaisiePers,$A30,SaisieDebut,"&lt;="&amp;BA$6,SaisieFin,"&gt;"&amp;BA$6,SaisieJour,"")+
COUNTIFS(SaisiePers,$A30,SaisieDebut,"&lt;="&amp;BA$6,SaisieFin,BA$6,SaisieSoir,Paramètres!$B$3,SaisieJour,"")+
COUNTIFS(SaisiePers,$A30,SaisieDebut,"&lt;="&amp;BA$6,SaisieFin,"&gt;"&amp;BA$6,SaisieSoir,Paramètres!$B$3,SaisieJour,TEXT(BA$6,"jjjj"))=0)=$AS$1)*0.5)</f>
        <v/>
      </c>
      <c r="BC30" s="6" t="str">
        <f>IF(OR(BC$6=0,COUNTIF(Feries,BC$6)&gt;0,ISNONTEXT($A30)),"",
((COUNTIFS(SaisiePers,$A30,SaisieDebut,"&lt;"&amp;BC$6,SaisieFin,"&gt;="&amp;BC$6,SaisieJour,"")+
COUNTIFS(SaisiePers,$A30,SaisieDebut,BC$6,SaisieFin,"&gt;="&amp;BC$6,SaisieMatin,Paramètres!$A$2,SaisieJour,"")+
COUNTIFS(SaisiePers,$A30,SaisieDebut,"&lt;"&amp;BC$6,SaisieFin,"&gt;="&amp;BC$6,SaisieMatin,Paramètres!$A$2,SaisieJour,TEXT(BC$6,"jjjj"))=0)=$AS$1)*0.5)</f>
        <v/>
      </c>
      <c r="BD30" s="6" t="str">
        <f>IF(OR(BC$6=0,COUNTIF(Feries,BC$6)&gt;0,ISNONTEXT($A30)),"",
((COUNTIFS(SaisiePers,$A30,SaisieDebut,"&lt;="&amp;BC$6,SaisieFin,"&gt;"&amp;BC$6,SaisieJour,"")+
COUNTIFS(SaisiePers,$A30,SaisieDebut,"&lt;="&amp;BC$6,SaisieFin,BC$6,SaisieSoir,Paramètres!$B$3,SaisieJour,"")+
COUNTIFS(SaisiePers,$A30,SaisieDebut,"&lt;="&amp;BC$6,SaisieFin,"&gt;"&amp;BC$6,SaisieSoir,Paramètres!$B$3,SaisieJour,TEXT(BC$6,"jjjj"))=0)=$AS$1)*0.5)</f>
        <v/>
      </c>
      <c r="BE30" s="6" t="str">
        <f>IF(OR(BE$6=0,COUNTIF(Feries,BE$6)&gt;0,ISNONTEXT($A30)),"",
((COUNTIFS(SaisiePers,$A30,SaisieDebut,"&lt;"&amp;BE$6,SaisieFin,"&gt;="&amp;BE$6,SaisieJour,"")+
COUNTIFS(SaisiePers,$A30,SaisieDebut,BE$6,SaisieFin,"&gt;="&amp;BE$6,SaisieMatin,Paramètres!$A$2,SaisieJour,"")+
COUNTIFS(SaisiePers,$A30,SaisieDebut,"&lt;"&amp;BE$6,SaisieFin,"&gt;="&amp;BE$6,SaisieMatin,Paramètres!$A$2,SaisieJour,TEXT(BE$6,"jjjj"))=0)=$AS$1)*0.5)</f>
        <v/>
      </c>
      <c r="BF30" s="6" t="str">
        <f>IF(OR(BE$6=0,COUNTIF(Feries,BE$6)&gt;0,ISNONTEXT($A30)),"",
((COUNTIFS(SaisiePers,$A30,SaisieDebut,"&lt;="&amp;BE$6,SaisieFin,"&gt;"&amp;BE$6,SaisieJour,"")+
COUNTIFS(SaisiePers,$A30,SaisieDebut,"&lt;="&amp;BE$6,SaisieFin,BE$6,SaisieSoir,Paramètres!$B$3,SaisieJour,"")+
COUNTIFS(SaisiePers,$A30,SaisieDebut,"&lt;="&amp;BE$6,SaisieFin,"&gt;"&amp;BE$6,SaisieSoir,Paramètres!$B$3,SaisieJour,TEXT(BE$6,"jjjj"))=0)=$AS$1)*0.5)</f>
        <v/>
      </c>
      <c r="BG30" s="6" t="str">
        <f>IF(OR(BG$6=0,COUNTIF(Feries,BG$6)&gt;0,ISNONTEXT($A30)),"",
((COUNTIFS(SaisiePers,$A30,SaisieDebut,"&lt;"&amp;BG$6,SaisieFin,"&gt;="&amp;BG$6,SaisieJour,"")+
COUNTIFS(SaisiePers,$A30,SaisieDebut,BG$6,SaisieFin,"&gt;="&amp;BG$6,SaisieMatin,Paramètres!$A$2,SaisieJour,"")+
COUNTIFS(SaisiePers,$A30,SaisieDebut,"&lt;"&amp;BG$6,SaisieFin,"&gt;="&amp;BG$6,SaisieMatin,Paramètres!$A$2,SaisieJour,TEXT(BG$6,"jjjj"))=0)=$AS$1)*0.5)</f>
        <v/>
      </c>
      <c r="BH30" s="6" t="str">
        <f>IF(OR(BG$6=0,COUNTIF(Feries,BG$6)&gt;0,ISNONTEXT($A30)),"",
((COUNTIFS(SaisiePers,$A30,SaisieDebut,"&lt;="&amp;BG$6,SaisieFin,"&gt;"&amp;BG$6,SaisieJour,"")+
COUNTIFS(SaisiePers,$A30,SaisieDebut,"&lt;="&amp;BG$6,SaisieFin,BG$6,SaisieSoir,Paramètres!$B$3,SaisieJour,"")+
COUNTIFS(SaisiePers,$A30,SaisieDebut,"&lt;="&amp;BG$6,SaisieFin,"&gt;"&amp;BG$6,SaisieSoir,Paramètres!$B$3,SaisieJour,TEXT(BG$6,"jjjj"))=0)=$AS$1)*0.5)</f>
        <v/>
      </c>
      <c r="BI30" s="6" t="str">
        <f>IF(OR(BI$6=0,COUNTIF(Feries,BI$6)&gt;0,ISNONTEXT($A30)),"",
((COUNTIFS(SaisiePers,$A30,SaisieDebut,"&lt;"&amp;BI$6,SaisieFin,"&gt;="&amp;BI$6,SaisieJour,"")+
COUNTIFS(SaisiePers,$A30,SaisieDebut,BI$6,SaisieFin,"&gt;="&amp;BI$6,SaisieMatin,Paramètres!$A$2,SaisieJour,"")+
COUNTIFS(SaisiePers,$A30,SaisieDebut,"&lt;"&amp;BI$6,SaisieFin,"&gt;="&amp;BI$6,SaisieMatin,Paramètres!$A$2,SaisieJour,TEXT(BI$6,"jjjj"))=0)=$AS$1)*0.5)</f>
        <v/>
      </c>
      <c r="BJ30" s="6" t="str">
        <f>IF(OR(BI$6=0,COUNTIF(Feries,BI$6)&gt;0,ISNONTEXT($A30)),"",
((COUNTIFS(SaisiePers,$A30,SaisieDebut,"&lt;="&amp;BI$6,SaisieFin,"&gt;"&amp;BI$6,SaisieJour,"")+
COUNTIFS(SaisiePers,$A30,SaisieDebut,"&lt;="&amp;BI$6,SaisieFin,BI$6,SaisieSoir,Paramètres!$B$3,SaisieJour,"")+
COUNTIFS(SaisiePers,$A30,SaisieDebut,"&lt;="&amp;BI$6,SaisieFin,"&gt;"&amp;BI$6,SaisieSoir,Paramètres!$B$3,SaisieJour,TEXT(BI$6,"jjjj"))=0)=$AS$1)*0.5)</f>
        <v/>
      </c>
      <c r="BK30" s="6" t="str">
        <f>IF(OR(BK$6=0,COUNTIF(Feries,BK$6)&gt;0,ISNONTEXT($A30)),"",
((COUNTIFS(SaisiePers,$A30,SaisieDebut,"&lt;"&amp;BK$6,SaisieFin,"&gt;="&amp;BK$6,SaisieJour,"")+
COUNTIFS(SaisiePers,$A30,SaisieDebut,BK$6,SaisieFin,"&gt;="&amp;BK$6,SaisieMatin,Paramètres!$A$2,SaisieJour,"")+
COUNTIFS(SaisiePers,$A30,SaisieDebut,"&lt;"&amp;BK$6,SaisieFin,"&gt;="&amp;BK$6,SaisieMatin,Paramètres!$A$2,SaisieJour,TEXT(BK$6,"jjjj"))=0)=$AS$1)*0.5)</f>
        <v/>
      </c>
      <c r="BL30" s="6" t="str">
        <f>IF(OR(BK$6=0,COUNTIF(Feries,BK$6)&gt;0,ISNONTEXT($A30)),"",
((COUNTIFS(SaisiePers,$A30,SaisieDebut,"&lt;="&amp;BK$6,SaisieFin,"&gt;"&amp;BK$6,SaisieJour,"")+
COUNTIFS(SaisiePers,$A30,SaisieDebut,"&lt;="&amp;BK$6,SaisieFin,BK$6,SaisieSoir,Paramètres!$B$3,SaisieJour,"")+
COUNTIFS(SaisiePers,$A30,SaisieDebut,"&lt;="&amp;BK$6,SaisieFin,"&gt;"&amp;BK$6,SaisieSoir,Paramètres!$B$3,SaisieJour,TEXT(BK$6,"jjjj"))=0)=$AS$1)*0.5)</f>
        <v/>
      </c>
      <c r="BM30" s="6" t="str">
        <f>IF(OR(BM$6=0,COUNTIF(Feries,BM$6)&gt;0,ISNONTEXT($A30)),"",
((COUNTIFS(SaisiePers,$A30,SaisieDebut,"&lt;"&amp;BM$6,SaisieFin,"&gt;="&amp;BM$6,SaisieJour,"")+
COUNTIFS(SaisiePers,$A30,SaisieDebut,BM$6,SaisieFin,"&gt;="&amp;BM$6,SaisieMatin,Paramètres!$A$2,SaisieJour,"")+
COUNTIFS(SaisiePers,$A30,SaisieDebut,"&lt;"&amp;BM$6,SaisieFin,"&gt;="&amp;BM$6,SaisieMatin,Paramètres!$A$2,SaisieJour,TEXT(BM$6,"jjjj"))=0)=$AS$1)*0.5)</f>
        <v/>
      </c>
      <c r="BN30" s="6" t="str">
        <f>IF(OR(BM$6=0,COUNTIF(Feries,BM$6)&gt;0,ISNONTEXT($A30)),"",
((COUNTIFS(SaisiePers,$A30,SaisieDebut,"&lt;="&amp;BM$6,SaisieFin,"&gt;"&amp;BM$6,SaisieJour,"")+
COUNTIFS(SaisiePers,$A30,SaisieDebut,"&lt;="&amp;BM$6,SaisieFin,BM$6,SaisieSoir,Paramètres!$B$3,SaisieJour,"")+
COUNTIFS(SaisiePers,$A30,SaisieDebut,"&lt;="&amp;BM$6,SaisieFin,"&gt;"&amp;BM$6,SaisieSoir,Paramètres!$B$3,SaisieJour,TEXT(BM$6,"jjjj"))=0)=$AS$1)*0.5)</f>
        <v/>
      </c>
      <c r="BO30" s="6" t="str">
        <f>IF(OR(BO$6=0,COUNTIF(Feries,BO$6)&gt;0,ISNONTEXT($A30)),"",
((COUNTIFS(SaisiePers,$A30,SaisieDebut,"&lt;"&amp;BO$6,SaisieFin,"&gt;="&amp;BO$6,SaisieJour,"")+
COUNTIFS(SaisiePers,$A30,SaisieDebut,BO$6,SaisieFin,"&gt;="&amp;BO$6,SaisieMatin,Paramètres!$A$2,SaisieJour,"")+
COUNTIFS(SaisiePers,$A30,SaisieDebut,"&lt;"&amp;BO$6,SaisieFin,"&gt;="&amp;BO$6,SaisieMatin,Paramètres!$A$2,SaisieJour,TEXT(BO$6,"jjjj"))=0)=$AS$1)*0.5)</f>
        <v/>
      </c>
      <c r="BP30" s="6" t="str">
        <f>IF(OR(BO$6=0,COUNTIF(Feries,BO$6)&gt;0,ISNONTEXT($A30)),"",
((COUNTIFS(SaisiePers,$A30,SaisieDebut,"&lt;="&amp;BO$6,SaisieFin,"&gt;"&amp;BO$6,SaisieJour,"")+
COUNTIFS(SaisiePers,$A30,SaisieDebut,"&lt;="&amp;BO$6,SaisieFin,BO$6,SaisieSoir,Paramètres!$B$3,SaisieJour,"")+
COUNTIFS(SaisiePers,$A30,SaisieDebut,"&lt;="&amp;BO$6,SaisieFin,"&gt;"&amp;BO$6,SaisieSoir,Paramètres!$B$3,SaisieJour,TEXT(BO$6,"jjjj"))=0)=$AS$1)*0.5)</f>
        <v/>
      </c>
      <c r="BQ30" s="6" t="str">
        <f>IF(OR(BQ$6=0,COUNTIF(Feries,BQ$6)&gt;0,ISNONTEXT($A30)),"",
((COUNTIFS(SaisiePers,$A30,SaisieDebut,"&lt;"&amp;BQ$6,SaisieFin,"&gt;="&amp;BQ$6,SaisieJour,"")+
COUNTIFS(SaisiePers,$A30,SaisieDebut,BQ$6,SaisieFin,"&gt;="&amp;BQ$6,SaisieMatin,Paramètres!$A$2,SaisieJour,"")+
COUNTIFS(SaisiePers,$A30,SaisieDebut,"&lt;"&amp;BQ$6,SaisieFin,"&gt;="&amp;BQ$6,SaisieMatin,Paramètres!$A$2,SaisieJour,TEXT(BQ$6,"jjjj"))=0)=$AS$1)*0.5)</f>
        <v/>
      </c>
      <c r="BR30" s="6" t="str">
        <f>IF(OR(BQ$6=0,COUNTIF(Feries,BQ$6)&gt;0,ISNONTEXT($A30)),"",
((COUNTIFS(SaisiePers,$A30,SaisieDebut,"&lt;="&amp;BQ$6,SaisieFin,"&gt;"&amp;BQ$6,SaisieJour,"")+
COUNTIFS(SaisiePers,$A30,SaisieDebut,"&lt;="&amp;BQ$6,SaisieFin,BQ$6,SaisieSoir,Paramètres!$B$3,SaisieJour,"")+
COUNTIFS(SaisiePers,$A30,SaisieDebut,"&lt;="&amp;BQ$6,SaisieFin,"&gt;"&amp;BQ$6,SaisieSoir,Paramètres!$B$3,SaisieJour,TEXT(BQ$6,"jjjj"))=0)=$AS$1)*0.5)</f>
        <v/>
      </c>
      <c r="BS30" s="6" t="str">
        <f>IF(OR(BS$6=0,COUNTIF(Feries,BS$6)&gt;0,ISNONTEXT($A30)),"",
((COUNTIFS(SaisiePers,$A30,SaisieDebut,"&lt;"&amp;BS$6,SaisieFin,"&gt;="&amp;BS$6,SaisieJour,"")+
COUNTIFS(SaisiePers,$A30,SaisieDebut,BS$6,SaisieFin,"&gt;="&amp;BS$6,SaisieMatin,Paramètres!$A$2,SaisieJour,"")+
COUNTIFS(SaisiePers,$A30,SaisieDebut,"&lt;"&amp;BS$6,SaisieFin,"&gt;="&amp;BS$6,SaisieMatin,Paramètres!$A$2,SaisieJour,TEXT(BS$6,"jjjj"))=0)=$AS$1)*0.5)</f>
        <v/>
      </c>
      <c r="BT30" s="6" t="str">
        <f>IF(OR(BS$6=0,COUNTIF(Feries,BS$6)&gt;0,ISNONTEXT($A30)),"",
((COUNTIFS(SaisiePers,$A30,SaisieDebut,"&lt;="&amp;BS$6,SaisieFin,"&gt;"&amp;BS$6,SaisieJour,"")+
COUNTIFS(SaisiePers,$A30,SaisieDebut,"&lt;="&amp;BS$6,SaisieFin,BS$6,SaisieSoir,Paramètres!$B$3,SaisieJour,"")+
COUNTIFS(SaisiePers,$A30,SaisieDebut,"&lt;="&amp;BS$6,SaisieFin,"&gt;"&amp;BS$6,SaisieSoir,Paramètres!$B$3,SaisieJour,TEXT(BS$6,"jjjj"))=0)=$AS$1)*0.5)</f>
        <v/>
      </c>
      <c r="BU30" s="6" t="str">
        <f>IF(OR(BU$6=0,COUNTIF(Feries,BU$6)&gt;0,ISNONTEXT($A30)),"",
((COUNTIFS(SaisiePers,$A30,SaisieDebut,"&lt;"&amp;BU$6,SaisieFin,"&gt;="&amp;BU$6,SaisieJour,"")+
COUNTIFS(SaisiePers,$A30,SaisieDebut,BU$6,SaisieFin,"&gt;="&amp;BU$6,SaisieMatin,Paramètres!$A$2,SaisieJour,"")+
COUNTIFS(SaisiePers,$A30,SaisieDebut,"&lt;"&amp;BU$6,SaisieFin,"&gt;="&amp;BU$6,SaisieMatin,Paramètres!$A$2,SaisieJour,TEXT(BU$6,"jjjj"))=0)=$AS$1)*0.5)</f>
        <v/>
      </c>
      <c r="BV30" s="6" t="str">
        <f>IF(OR(BU$6=0,COUNTIF(Feries,BU$6)&gt;0,ISNONTEXT($A30)),"",
((COUNTIFS(SaisiePers,$A30,SaisieDebut,"&lt;="&amp;BU$6,SaisieFin,"&gt;"&amp;BU$6,SaisieJour,"")+
COUNTIFS(SaisiePers,$A30,SaisieDebut,"&lt;="&amp;BU$6,SaisieFin,BU$6,SaisieSoir,Paramètres!$B$3,SaisieJour,"")+
COUNTIFS(SaisiePers,$A30,SaisieDebut,"&lt;="&amp;BU$6,SaisieFin,"&gt;"&amp;BU$6,SaisieSoir,Paramètres!$B$3,SaisieJour,TEXT(BU$6,"jjjj"))=0)=$AS$1)*0.5)</f>
        <v/>
      </c>
      <c r="BW30" s="6" t="str">
        <f>IF(OR(BW$6=0,COUNTIF(Feries,BW$6)&gt;0,ISNONTEXT($A30)),"",
((COUNTIFS(SaisiePers,$A30,SaisieDebut,"&lt;"&amp;BW$6,SaisieFin,"&gt;="&amp;BW$6,SaisieJour,"")+
COUNTIFS(SaisiePers,$A30,SaisieDebut,BW$6,SaisieFin,"&gt;="&amp;BW$6,SaisieMatin,Paramètres!$A$2,SaisieJour,"")+
COUNTIFS(SaisiePers,$A30,SaisieDebut,"&lt;"&amp;BW$6,SaisieFin,"&gt;="&amp;BW$6,SaisieMatin,Paramètres!$A$2,SaisieJour,TEXT(BW$6,"jjjj"))=0)=$AS$1)*0.5)</f>
        <v/>
      </c>
      <c r="BX30" s="6" t="str">
        <f>IF(OR(BW$6=0,COUNTIF(Feries,BW$6)&gt;0,ISNONTEXT($A30)),"",
((COUNTIFS(SaisiePers,$A30,SaisieDebut,"&lt;="&amp;BW$6,SaisieFin,"&gt;"&amp;BW$6,SaisieJour,"")+
COUNTIFS(SaisiePers,$A30,SaisieDebut,"&lt;="&amp;BW$6,SaisieFin,BW$6,SaisieSoir,Paramètres!$B$3,SaisieJour,"")+
COUNTIFS(SaisiePers,$A30,SaisieDebut,"&lt;="&amp;BW$6,SaisieFin,"&gt;"&amp;BW$6,SaisieSoir,Paramètres!$B$3,SaisieJour,TEXT(BW$6,"jjjj"))=0)=$AS$1)*0.5)</f>
        <v/>
      </c>
      <c r="BY30" s="6" t="str">
        <f>IF(OR(BY$6=0,COUNTIF(Feries,BY$6)&gt;0,ISNONTEXT($A30)),"",
((COUNTIFS(SaisiePers,$A30,SaisieDebut,"&lt;"&amp;BY$6,SaisieFin,"&gt;="&amp;BY$6,SaisieJour,"")+
COUNTIFS(SaisiePers,$A30,SaisieDebut,BY$6,SaisieFin,"&gt;="&amp;BY$6,SaisieMatin,Paramètres!$A$2,SaisieJour,"")+
COUNTIFS(SaisiePers,$A30,SaisieDebut,"&lt;"&amp;BY$6,SaisieFin,"&gt;="&amp;BY$6,SaisieMatin,Paramètres!$A$2,SaisieJour,TEXT(BY$6,"jjjj"))=0)=$AS$1)*0.5)</f>
        <v/>
      </c>
      <c r="BZ30" s="6" t="str">
        <f>IF(OR(BY$6=0,COUNTIF(Feries,BY$6)&gt;0,ISNONTEXT($A30)),"",
((COUNTIFS(SaisiePers,$A30,SaisieDebut,"&lt;="&amp;BY$6,SaisieFin,"&gt;"&amp;BY$6,SaisieJour,"")+
COUNTIFS(SaisiePers,$A30,SaisieDebut,"&lt;="&amp;BY$6,SaisieFin,BY$6,SaisieSoir,Paramètres!$B$3,SaisieJour,"")+
COUNTIFS(SaisiePers,$A30,SaisieDebut,"&lt;="&amp;BY$6,SaisieFin,"&gt;"&amp;BY$6,SaisieSoir,Paramètres!$B$3,SaisieJour,TEXT(BY$6,"jjjj"))=0)=$AS$1)*0.5)</f>
        <v/>
      </c>
      <c r="CA30" s="6" t="str">
        <f>IF(OR(CA$6=0,COUNTIF(Feries,CA$6)&gt;0,ISNONTEXT($A30)),"",
((COUNTIFS(SaisiePers,$A30,SaisieDebut,"&lt;"&amp;CA$6,SaisieFin,"&gt;="&amp;CA$6,SaisieJour,"")+
COUNTIFS(SaisiePers,$A30,SaisieDebut,CA$6,SaisieFin,"&gt;="&amp;CA$6,SaisieMatin,Paramètres!$A$2,SaisieJour,"")+
COUNTIFS(SaisiePers,$A30,SaisieDebut,"&lt;"&amp;CA$6,SaisieFin,"&gt;="&amp;CA$6,SaisieMatin,Paramètres!$A$2,SaisieJour,TEXT(CA$6,"jjjj"))=0)=$AS$1)*0.5)</f>
        <v/>
      </c>
      <c r="CB30" s="6" t="str">
        <f>IF(OR(CA$6=0,COUNTIF(Feries,CA$6)&gt;0,ISNONTEXT($A30)),"",
((COUNTIFS(SaisiePers,$A30,SaisieDebut,"&lt;="&amp;CA$6,SaisieFin,"&gt;"&amp;CA$6,SaisieJour,"")+
COUNTIFS(SaisiePers,$A30,SaisieDebut,"&lt;="&amp;CA$6,SaisieFin,CA$6,SaisieSoir,Paramètres!$B$3,SaisieJour,"")+
COUNTIFS(SaisiePers,$A30,SaisieDebut,"&lt;="&amp;CA$6,SaisieFin,"&gt;"&amp;CA$6,SaisieSoir,Paramètres!$B$3,SaisieJour,TEXT(CA$6,"jjjj"))=0)=$AS$1)*0.5)</f>
        <v/>
      </c>
      <c r="CC30" s="6" t="str">
        <f>IF(OR(CC$6=0,COUNTIF(Feries,CC$6)&gt;0,ISNONTEXT($A30)),"",
((COUNTIFS(SaisiePers,$A30,SaisieDebut,"&lt;"&amp;CC$6,SaisieFin,"&gt;="&amp;CC$6,SaisieJour,"")+
COUNTIFS(SaisiePers,$A30,SaisieDebut,CC$6,SaisieFin,"&gt;="&amp;CC$6,SaisieMatin,Paramètres!$A$2,SaisieJour,"")+
COUNTIFS(SaisiePers,$A30,SaisieDebut,"&lt;"&amp;CC$6,SaisieFin,"&gt;="&amp;CC$6,SaisieMatin,Paramètres!$A$2,SaisieJour,TEXT(CC$6,"jjjj"))=0)=$AS$1)*0.5)</f>
        <v/>
      </c>
      <c r="CD30" s="6" t="str">
        <f>IF(OR(CC$6=0,COUNTIF(Feries,CC$6)&gt;0,ISNONTEXT($A30)),"",
((COUNTIFS(SaisiePers,$A30,SaisieDebut,"&lt;="&amp;CC$6,SaisieFin,"&gt;"&amp;CC$6,SaisieJour,"")+
COUNTIFS(SaisiePers,$A30,SaisieDebut,"&lt;="&amp;CC$6,SaisieFin,CC$6,SaisieSoir,Paramètres!$B$3,SaisieJour,"")+
COUNTIFS(SaisiePers,$A30,SaisieDebut,"&lt;="&amp;CC$6,SaisieFin,"&gt;"&amp;CC$6,SaisieSoir,Paramètres!$B$3,SaisieJour,TEXT(CC$6,"jjjj"))=0)=$AS$1)*0.5)</f>
        <v/>
      </c>
      <c r="CE30" s="6" t="str">
        <f>IF(OR(CE$6=0,COUNTIF(Feries,CE$6)&gt;0,ISNONTEXT($A30)),"",
((COUNTIFS(SaisiePers,$A30,SaisieDebut,"&lt;"&amp;CE$6,SaisieFin,"&gt;="&amp;CE$6,SaisieJour,"")+
COUNTIFS(SaisiePers,$A30,SaisieDebut,CE$6,SaisieFin,"&gt;="&amp;CE$6,SaisieMatin,Paramètres!$A$2,SaisieJour,"")+
COUNTIFS(SaisiePers,$A30,SaisieDebut,"&lt;"&amp;CE$6,SaisieFin,"&gt;="&amp;CE$6,SaisieMatin,Paramètres!$A$2,SaisieJour,TEXT(CE$6,"jjjj"))=0)=$AS$1)*0.5)</f>
        <v/>
      </c>
      <c r="CF30" s="6" t="str">
        <f>IF(OR(CE$6=0,COUNTIF(Feries,CE$6)&gt;0,ISNONTEXT($A30)),"",
((COUNTIFS(SaisiePers,$A30,SaisieDebut,"&lt;="&amp;CE$6,SaisieFin,"&gt;"&amp;CE$6,SaisieJour,"")+
COUNTIFS(SaisiePers,$A30,SaisieDebut,"&lt;="&amp;CE$6,SaisieFin,CE$6,SaisieSoir,Paramètres!$B$3,SaisieJour,"")+
COUNTIFS(SaisiePers,$A30,SaisieDebut,"&lt;="&amp;CE$6,SaisieFin,"&gt;"&amp;CE$6,SaisieSoir,Paramètres!$B$3,SaisieJour,TEXT(CE$6,"jjjj"))=0)=$AS$1)*0.5)</f>
        <v/>
      </c>
      <c r="CG30" s="6" t="str">
        <f>IF(OR(CG$6=0,COUNTIF(Feries,CG$6)&gt;0,ISNONTEXT($A30)),"",
((COUNTIFS(SaisiePers,$A30,SaisieDebut,"&lt;"&amp;CG$6,SaisieFin,"&gt;="&amp;CG$6,SaisieJour,"")+
COUNTIFS(SaisiePers,$A30,SaisieDebut,CG$6,SaisieFin,"&gt;="&amp;CG$6,SaisieMatin,Paramètres!$A$2,SaisieJour,"")+
COUNTIFS(SaisiePers,$A30,SaisieDebut,"&lt;"&amp;CG$6,SaisieFin,"&gt;="&amp;CG$6,SaisieMatin,Paramètres!$A$2,SaisieJour,TEXT(CG$6,"jjjj"))=0)=$AS$1)*0.5)</f>
        <v/>
      </c>
      <c r="CH30" s="6" t="str">
        <f>IF(OR(CG$6=0,COUNTIF(Feries,CG$6)&gt;0,ISNONTEXT($A30)),"",
((COUNTIFS(SaisiePers,$A30,SaisieDebut,"&lt;="&amp;CG$6,SaisieFin,"&gt;"&amp;CG$6,SaisieJour,"")+
COUNTIFS(SaisiePers,$A30,SaisieDebut,"&lt;="&amp;CG$6,SaisieFin,CG$6,SaisieSoir,Paramètres!$B$3,SaisieJour,"")+
COUNTIFS(SaisiePers,$A30,SaisieDebut,"&lt;="&amp;CG$6,SaisieFin,"&gt;"&amp;CG$6,SaisieSoir,Paramètres!$B$3,SaisieJour,TEXT(CG$6,"jjjj"))=0)=$AS$1)*0.5)</f>
        <v/>
      </c>
      <c r="CI30" s="6" t="str">
        <f>IF(OR(CI$6=0,COUNTIF(Feries,CI$6)&gt;0,ISNONTEXT($A30)),"",
((COUNTIFS(SaisiePers,$A30,SaisieDebut,"&lt;"&amp;CI$6,SaisieFin,"&gt;="&amp;CI$6,SaisieJour,"")+
COUNTIFS(SaisiePers,$A30,SaisieDebut,CI$6,SaisieFin,"&gt;="&amp;CI$6,SaisieMatin,Paramètres!$A$2,SaisieJour,"")+
COUNTIFS(SaisiePers,$A30,SaisieDebut,"&lt;"&amp;CI$6,SaisieFin,"&gt;="&amp;CI$6,SaisieMatin,Paramètres!$A$2,SaisieJour,TEXT(CI$6,"jjjj"))=0)=$AS$1)*0.5)</f>
        <v/>
      </c>
      <c r="CJ30" s="6" t="str">
        <f>IF(OR(CI$6=0,COUNTIF(Feries,CI$6)&gt;0,ISNONTEXT($A30)),"",
((COUNTIFS(SaisiePers,$A30,SaisieDebut,"&lt;="&amp;CI$6,SaisieFin,"&gt;"&amp;CI$6,SaisieJour,"")+
COUNTIFS(SaisiePers,$A30,SaisieDebut,"&lt;="&amp;CI$6,SaisieFin,CI$6,SaisieSoir,Paramètres!$B$3,SaisieJour,"")+
COUNTIFS(SaisiePers,$A30,SaisieDebut,"&lt;="&amp;CI$6,SaisieFin,"&gt;"&amp;CI$6,SaisieSoir,Paramètres!$B$3,SaisieJour,TEXT(CI$6,"jjjj"))=0)=$AS$1)*0.5)</f>
        <v/>
      </c>
      <c r="CK30" s="6" t="str">
        <f>IF(OR(CK$6=0,COUNTIF(Feries,CK$6)&gt;0,ISNONTEXT($A30)),"",
((COUNTIFS(SaisiePers,$A30,SaisieDebut,"&lt;"&amp;CK$6,SaisieFin,"&gt;="&amp;CK$6,SaisieJour,"")+
COUNTIFS(SaisiePers,$A30,SaisieDebut,CK$6,SaisieFin,"&gt;="&amp;CK$6,SaisieMatin,Paramètres!$A$2,SaisieJour,"")+
COUNTIFS(SaisiePers,$A30,SaisieDebut,"&lt;"&amp;CK$6,SaisieFin,"&gt;="&amp;CK$6,SaisieMatin,Paramètres!$A$2,SaisieJour,TEXT(CK$6,"jjjj"))=0)=$AS$1)*0.5)</f>
        <v/>
      </c>
      <c r="CL30" s="6" t="str">
        <f>IF(OR(CK$6=0,COUNTIF(Feries,CK$6)&gt;0,ISNONTEXT($A30)),"",
((COUNTIFS(SaisiePers,$A30,SaisieDebut,"&lt;="&amp;CK$6,SaisieFin,"&gt;"&amp;CK$6,SaisieJour,"")+
COUNTIFS(SaisiePers,$A30,SaisieDebut,"&lt;="&amp;CK$6,SaisieFin,CK$6,SaisieSoir,Paramètres!$B$3,SaisieJour,"")+
COUNTIFS(SaisiePers,$A30,SaisieDebut,"&lt;="&amp;CK$6,SaisieFin,"&gt;"&amp;CK$6,SaisieSoir,Paramètres!$B$3,SaisieJour,TEXT(CK$6,"jjjj"))=0)=$AS$1)*0.5)</f>
        <v/>
      </c>
      <c r="CM30" s="6" t="str">
        <f>IF(OR(CM$6=0,COUNTIF(Feries,CM$6)&gt;0,ISNONTEXT($A30)),"",
((COUNTIFS(SaisiePers,$A30,SaisieDebut,"&lt;"&amp;CM$6,SaisieFin,"&gt;="&amp;CM$6,SaisieJour,"")+
COUNTIFS(SaisiePers,$A30,SaisieDebut,CM$6,SaisieFin,"&gt;="&amp;CM$6,SaisieMatin,Paramètres!$A$2,SaisieJour,"")+
COUNTIFS(SaisiePers,$A30,SaisieDebut,"&lt;"&amp;CM$6,SaisieFin,"&gt;="&amp;CM$6,SaisieMatin,Paramètres!$A$2,SaisieJour,TEXT(CM$6,"jjjj"))=0)=$AS$1)*0.5)</f>
        <v/>
      </c>
      <c r="CN30" s="6" t="str">
        <f>IF(OR(CM$6=0,COUNTIF(Feries,CM$6)&gt;0,ISNONTEXT($A30)),"",
((COUNTIFS(SaisiePers,$A30,SaisieDebut,"&lt;="&amp;CM$6,SaisieFin,"&gt;"&amp;CM$6,SaisieJour,"")+
COUNTIFS(SaisiePers,$A30,SaisieDebut,"&lt;="&amp;CM$6,SaisieFin,CM$6,SaisieSoir,Paramètres!$B$3,SaisieJour,"")+
COUNTIFS(SaisiePers,$A30,SaisieDebut,"&lt;="&amp;CM$6,SaisieFin,"&gt;"&amp;CM$6,SaisieSoir,Paramètres!$B$3,SaisieJour,TEXT(CM$6,"jjjj"))=0)=$AS$1)*0.5)</f>
        <v/>
      </c>
      <c r="CO30" s="6" t="str">
        <f>IF(OR(CO$6=0,COUNTIF(Feries,CO$6)&gt;0,ISNONTEXT($A30)),"",
((COUNTIFS(SaisiePers,$A30,SaisieDebut,"&lt;"&amp;CO$6,SaisieFin,"&gt;="&amp;CO$6,SaisieJour,"")+
COUNTIFS(SaisiePers,$A30,SaisieDebut,CO$6,SaisieFin,"&gt;="&amp;CO$6,SaisieMatin,Paramètres!$A$2,SaisieJour,"")+
COUNTIFS(SaisiePers,$A30,SaisieDebut,"&lt;"&amp;CO$6,SaisieFin,"&gt;="&amp;CO$6,SaisieMatin,Paramètres!$A$2,SaisieJour,TEXT(CO$6,"jjjj"))=0)=$AS$1)*0.5)</f>
        <v/>
      </c>
      <c r="CP30" s="6" t="str">
        <f>IF(OR(CO$6=0,COUNTIF(Feries,CO$6)&gt;0,ISNONTEXT($A30)),"",
((COUNTIFS(SaisiePers,$A30,SaisieDebut,"&lt;="&amp;CO$6,SaisieFin,"&gt;"&amp;CO$6,SaisieJour,"")+
COUNTIFS(SaisiePers,$A30,SaisieDebut,"&lt;="&amp;CO$6,SaisieFin,CO$6,SaisieSoir,Paramètres!$B$3,SaisieJour,"")+
COUNTIFS(SaisiePers,$A30,SaisieDebut,"&lt;="&amp;CO$6,SaisieFin,"&gt;"&amp;CO$6,SaisieSoir,Paramètres!$B$3,SaisieJour,TEXT(CO$6,"jjjj"))=0)=$AS$1)*0.5)</f>
        <v/>
      </c>
      <c r="CQ30" s="6" t="str">
        <f>IF(OR(CQ$6=0,COUNTIF(Feries,CQ$6)&gt;0,ISNONTEXT($A30)),"",
((COUNTIFS(SaisiePers,$A30,SaisieDebut,"&lt;"&amp;CQ$6,SaisieFin,"&gt;="&amp;CQ$6,SaisieJour,"")+
COUNTIFS(SaisiePers,$A30,SaisieDebut,CQ$6,SaisieFin,"&gt;="&amp;CQ$6,SaisieMatin,Paramètres!$A$2,SaisieJour,"")+
COUNTIFS(SaisiePers,$A30,SaisieDebut,"&lt;"&amp;CQ$6,SaisieFin,"&gt;="&amp;CQ$6,SaisieMatin,Paramètres!$A$2,SaisieJour,TEXT(CQ$6,"jjjj"))=0)=$AS$1)*0.5)</f>
        <v/>
      </c>
      <c r="CR30" s="6" t="str">
        <f>IF(OR(CQ$6=0,COUNTIF(Feries,CQ$6)&gt;0,ISNONTEXT($A30)),"",
((COUNTIFS(SaisiePers,$A30,SaisieDebut,"&lt;="&amp;CQ$6,SaisieFin,"&gt;"&amp;CQ$6,SaisieJour,"")+
COUNTIFS(SaisiePers,$A30,SaisieDebut,"&lt;="&amp;CQ$6,SaisieFin,CQ$6,SaisieSoir,Paramètres!$B$3,SaisieJour,"")+
COUNTIFS(SaisiePers,$A30,SaisieDebut,"&lt;="&amp;CQ$6,SaisieFin,"&gt;"&amp;CQ$6,SaisieSoir,Paramètres!$B$3,SaisieJour,TEXT(CQ$6,"jjjj"))=0)=$AS$1)*0.5)</f>
        <v/>
      </c>
      <c r="CS30" s="6" t="str">
        <f>IF(OR(CS$6=0,COUNTIF(Feries,CS$6)&gt;0,ISNONTEXT($A30)),"",
((COUNTIFS(SaisiePers,$A30,SaisieDebut,"&lt;"&amp;CS$6,SaisieFin,"&gt;="&amp;CS$6,SaisieJour,"")+
COUNTIFS(SaisiePers,$A30,SaisieDebut,CS$6,SaisieFin,"&gt;="&amp;CS$6,SaisieMatin,Paramètres!$A$2,SaisieJour,"")+
COUNTIFS(SaisiePers,$A30,SaisieDebut,"&lt;"&amp;CS$6,SaisieFin,"&gt;="&amp;CS$6,SaisieMatin,Paramètres!$A$2,SaisieJour,TEXT(CS$6,"jjjj"))=0)=$AS$1)*0.5)</f>
        <v/>
      </c>
      <c r="CT30" s="6" t="str">
        <f>IF(OR(CS$6=0,COUNTIF(Feries,CS$6)&gt;0,ISNONTEXT($A30)),"",
((COUNTIFS(SaisiePers,$A30,SaisieDebut,"&lt;="&amp;CS$6,SaisieFin,"&gt;"&amp;CS$6,SaisieJour,"")+
COUNTIFS(SaisiePers,$A30,SaisieDebut,"&lt;="&amp;CS$6,SaisieFin,CS$6,SaisieSoir,Paramètres!$B$3,SaisieJour,"")+
COUNTIFS(SaisiePers,$A30,SaisieDebut,"&lt;="&amp;CS$6,SaisieFin,"&gt;"&amp;CS$6,SaisieSoir,Paramètres!$B$3,SaisieJour,TEXT(CS$6,"jjjj"))=0)=$AS$1)*0.5)</f>
        <v/>
      </c>
      <c r="CU30" s="6" t="str">
        <f>IF(OR(CU$6=0,COUNTIF(Feries,CU$6)&gt;0,ISNONTEXT($A30)),"",
((COUNTIFS(SaisiePers,$A30,SaisieDebut,"&lt;"&amp;CU$6,SaisieFin,"&gt;="&amp;CU$6,SaisieJour,"")+
COUNTIFS(SaisiePers,$A30,SaisieDebut,CU$6,SaisieFin,"&gt;="&amp;CU$6,SaisieMatin,Paramètres!$A$2,SaisieJour,"")+
COUNTIFS(SaisiePers,$A30,SaisieDebut,"&lt;"&amp;CU$6,SaisieFin,"&gt;="&amp;CU$6,SaisieMatin,Paramètres!$A$2,SaisieJour,TEXT(CU$6,"jjjj"))=0)=$AS$1)*0.5)</f>
        <v/>
      </c>
      <c r="CV30" s="6" t="str">
        <f>IF(OR(CU$6=0,COUNTIF(Feries,CU$6)&gt;0,ISNONTEXT($A30)),"",
((COUNTIFS(SaisiePers,$A30,SaisieDebut,"&lt;="&amp;CU$6,SaisieFin,"&gt;"&amp;CU$6,SaisieJour,"")+
COUNTIFS(SaisiePers,$A30,SaisieDebut,"&lt;="&amp;CU$6,SaisieFin,CU$6,SaisieSoir,Paramètres!$B$3,SaisieJour,"")+
COUNTIFS(SaisiePers,$A30,SaisieDebut,"&lt;="&amp;CU$6,SaisieFin,"&gt;"&amp;CU$6,SaisieSoir,Paramètres!$B$3,SaisieJour,TEXT(CU$6,"jjjj"))=0)=$AS$1)*0.5)</f>
        <v/>
      </c>
      <c r="CW30" s="6" t="str">
        <f>IF(OR(CW$6=0,COUNTIF(Feries,CW$6)&gt;0,ISNONTEXT($A30)),"",
((COUNTIFS(SaisiePers,$A30,SaisieDebut,"&lt;"&amp;CW$6,SaisieFin,"&gt;="&amp;CW$6,SaisieJour,"")+
COUNTIFS(SaisiePers,$A30,SaisieDebut,CW$6,SaisieFin,"&gt;="&amp;CW$6,SaisieMatin,Paramètres!$A$2,SaisieJour,"")+
COUNTIFS(SaisiePers,$A30,SaisieDebut,"&lt;"&amp;CW$6,SaisieFin,"&gt;="&amp;CW$6,SaisieMatin,Paramètres!$A$2,SaisieJour,TEXT(CW$6,"jjjj"))=0)=$AS$1)*0.5)</f>
        <v/>
      </c>
      <c r="CX30" s="6" t="str">
        <f>IF(OR(CW$6=0,COUNTIF(Feries,CW$6)&gt;0,ISNONTEXT($A30)),"",
((COUNTIFS(SaisiePers,$A30,SaisieDebut,"&lt;="&amp;CW$6,SaisieFin,"&gt;"&amp;CW$6,SaisieJour,"")+
COUNTIFS(SaisiePers,$A30,SaisieDebut,"&lt;="&amp;CW$6,SaisieFin,CW$6,SaisieSoir,Paramètres!$B$3,SaisieJour,"")+
COUNTIFS(SaisiePers,$A30,SaisieDebut,"&lt;="&amp;CW$6,SaisieFin,"&gt;"&amp;CW$6,SaisieSoir,Paramètres!$B$3,SaisieJour,TEXT(CW$6,"jjjj"))=0)=$AS$1)*0.5)</f>
        <v/>
      </c>
      <c r="CY30" s="6" t="str">
        <f>IF(OR(CY$6=0,COUNTIF(Feries,CY$6)&gt;0,ISNONTEXT($A30)),"",
((COUNTIFS(SaisiePers,$A30,SaisieDebut,"&lt;"&amp;CY$6,SaisieFin,"&gt;="&amp;CY$6,SaisieJour,"")+
COUNTIFS(SaisiePers,$A30,SaisieDebut,CY$6,SaisieFin,"&gt;="&amp;CY$6,SaisieMatin,Paramètres!$A$2,SaisieJour,"")+
COUNTIFS(SaisiePers,$A30,SaisieDebut,"&lt;"&amp;CY$6,SaisieFin,"&gt;="&amp;CY$6,SaisieMatin,Paramètres!$A$2,SaisieJour,TEXT(CY$6,"jjjj"))=0)=$AS$1)*0.5)</f>
        <v/>
      </c>
      <c r="CZ30" s="6" t="str">
        <f>IF(OR(CY$6=0,COUNTIF(Feries,CY$6)&gt;0,ISNONTEXT($A30)),"",
((COUNTIFS(SaisiePers,$A30,SaisieDebut,"&lt;="&amp;CY$6,SaisieFin,"&gt;"&amp;CY$6,SaisieJour,"")+
COUNTIFS(SaisiePers,$A30,SaisieDebut,"&lt;="&amp;CY$6,SaisieFin,CY$6,SaisieSoir,Paramètres!$B$3,SaisieJour,"")+
COUNTIFS(SaisiePers,$A30,SaisieDebut,"&lt;="&amp;CY$6,SaisieFin,"&gt;"&amp;CY$6,SaisieSoir,Paramètres!$B$3,SaisieJour,TEXT(CY$6,"jjjj"))=0)=$AS$1)*0.5)</f>
        <v/>
      </c>
      <c r="DA30" s="6" t="str">
        <f>IF(OR(DA$6=0,COUNTIF(Feries,DA$6)&gt;0,ISNONTEXT($A30)),"",
((COUNTIFS(SaisiePers,$A30,SaisieDebut,"&lt;"&amp;DA$6,SaisieFin,"&gt;="&amp;DA$6,SaisieJour,"")+
COUNTIFS(SaisiePers,$A30,SaisieDebut,DA$6,SaisieFin,"&gt;="&amp;DA$6,SaisieMatin,Paramètres!$A$2,SaisieJour,"")+
COUNTIFS(SaisiePers,$A30,SaisieDebut,"&lt;"&amp;DA$6,SaisieFin,"&gt;="&amp;DA$6,SaisieMatin,Paramètres!$A$2,SaisieJour,TEXT(DA$6,"jjjj"))=0)=$AS$1)*0.5)</f>
        <v/>
      </c>
      <c r="DB30" s="6" t="str">
        <f>IF(OR(DA$6=0,COUNTIF(Feries,DA$6)&gt;0,ISNONTEXT($A30)),"",
((COUNTIFS(SaisiePers,$A30,SaisieDebut,"&lt;="&amp;DA$6,SaisieFin,"&gt;"&amp;DA$6,SaisieJour,"")+
COUNTIFS(SaisiePers,$A30,SaisieDebut,"&lt;="&amp;DA$6,SaisieFin,DA$6,SaisieSoir,Paramètres!$B$3,SaisieJour,"")+
COUNTIFS(SaisiePers,$A30,SaisieDebut,"&lt;="&amp;DA$6,SaisieFin,"&gt;"&amp;DA$6,SaisieSoir,Paramètres!$B$3,SaisieJour,TEXT(DA$6,"jjjj"))=0)=$AS$1)*0.5)</f>
        <v/>
      </c>
      <c r="DC30" s="6" t="str">
        <f>IF(OR(DC$6=0,COUNTIF(Feries,DC$6)&gt;0,ISNONTEXT($A30)),"",
((COUNTIFS(SaisiePers,$A30,SaisieDebut,"&lt;"&amp;DC$6,SaisieFin,"&gt;="&amp;DC$6,SaisieJour,"")+
COUNTIFS(SaisiePers,$A30,SaisieDebut,DC$6,SaisieFin,"&gt;="&amp;DC$6,SaisieMatin,Paramètres!$A$2,SaisieJour,"")+
COUNTIFS(SaisiePers,$A30,SaisieDebut,"&lt;"&amp;DC$6,SaisieFin,"&gt;="&amp;DC$6,SaisieMatin,Paramètres!$A$2,SaisieJour,TEXT(DC$6,"jjjj"))=0)=$AS$1)*0.5)</f>
        <v/>
      </c>
      <c r="DD30" s="6" t="str">
        <f>IF(OR(DC$6=0,COUNTIF(Feries,DC$6)&gt;0,ISNONTEXT($A30)),"",
((COUNTIFS(SaisiePers,$A30,SaisieDebut,"&lt;="&amp;DC$6,SaisieFin,"&gt;"&amp;DC$6,SaisieJour,"")+
COUNTIFS(SaisiePers,$A30,SaisieDebut,"&lt;="&amp;DC$6,SaisieFin,DC$6,SaisieSoir,Paramètres!$B$3,SaisieJour,"")+
COUNTIFS(SaisiePers,$A30,SaisieDebut,"&lt;="&amp;DC$6,SaisieFin,"&gt;"&amp;DC$6,SaisieSoir,Paramètres!$B$3,SaisieJour,TEXT(DC$6,"jjjj"))=0)=$AS$1)*0.5)</f>
        <v/>
      </c>
      <c r="DE30" s="6" t="str">
        <f>IF(OR(DE$6=0,COUNTIF(Feries,DE$6)&gt;0,ISNONTEXT($A30)),"",
((COUNTIFS(SaisiePers,$A30,SaisieDebut,"&lt;"&amp;DE$6,SaisieFin,"&gt;="&amp;DE$6,SaisieJour,"")+
COUNTIFS(SaisiePers,$A30,SaisieDebut,DE$6,SaisieFin,"&gt;="&amp;DE$6,SaisieMatin,Paramètres!$A$2,SaisieJour,"")+
COUNTIFS(SaisiePers,$A30,SaisieDebut,"&lt;"&amp;DE$6,SaisieFin,"&gt;="&amp;DE$6,SaisieMatin,Paramètres!$A$2,SaisieJour,TEXT(DE$6,"jjjj"))=0)=$AS$1)*0.5)</f>
        <v/>
      </c>
      <c r="DF30" s="6" t="str">
        <f>IF(OR(DE$6=0,COUNTIF(Feries,DE$6)&gt;0,ISNONTEXT($A30)),"",
((COUNTIFS(SaisiePers,$A30,SaisieDebut,"&lt;="&amp;DE$6,SaisieFin,"&gt;"&amp;DE$6,SaisieJour,"")+
COUNTIFS(SaisiePers,$A30,SaisieDebut,"&lt;="&amp;DE$6,SaisieFin,DE$6,SaisieSoir,Paramètres!$B$3,SaisieJour,"")+
COUNTIFS(SaisiePers,$A30,SaisieDebut,"&lt;="&amp;DE$6,SaisieFin,"&gt;"&amp;DE$6,SaisieSoir,Paramètres!$B$3,SaisieJour,TEXT(DE$6,"jjjj"))=0)=$AS$1)*0.5)</f>
        <v/>
      </c>
      <c r="DG30" s="6" t="str">
        <f>IF(OR(DG$6=0,COUNTIF(Feries,DG$6)&gt;0,ISNONTEXT($A30)),"",
((COUNTIFS(SaisiePers,$A30,SaisieDebut,"&lt;"&amp;DG$6,SaisieFin,"&gt;="&amp;DG$6,SaisieJour,"")+
COUNTIFS(SaisiePers,$A30,SaisieDebut,DG$6,SaisieFin,"&gt;="&amp;DG$6,SaisieMatin,Paramètres!$A$2,SaisieJour,"")+
COUNTIFS(SaisiePers,$A30,SaisieDebut,"&lt;"&amp;DG$6,SaisieFin,"&gt;="&amp;DG$6,SaisieMatin,Paramètres!$A$2,SaisieJour,TEXT(DG$6,"jjjj"))=0)=$AS$1)*0.5)</f>
        <v/>
      </c>
      <c r="DH30" s="6" t="str">
        <f>IF(OR(DG$6=0,COUNTIF(Feries,DG$6)&gt;0,ISNONTEXT($A30)),"",
((COUNTIFS(SaisiePers,$A30,SaisieDebut,"&lt;="&amp;DG$6,SaisieFin,"&gt;"&amp;DG$6,SaisieJour,"")+
COUNTIFS(SaisiePers,$A30,SaisieDebut,"&lt;="&amp;DG$6,SaisieFin,DG$6,SaisieSoir,Paramètres!$B$3,SaisieJour,"")+
COUNTIFS(SaisiePers,$A30,SaisieDebut,"&lt;="&amp;DG$6,SaisieFin,"&gt;"&amp;DG$6,SaisieSoir,Paramètres!$B$3,SaisieJour,TEXT(DG$6,"jjjj"))=0)=$AS$1)*0.5)</f>
        <v/>
      </c>
      <c r="DI30" s="6" t="str">
        <f>IF(OR(DI$6=0,COUNTIF(Feries,DI$6)&gt;0,ISNONTEXT($A30)),"",
((COUNTIFS(SaisiePers,$A30,SaisieDebut,"&lt;"&amp;DI$6,SaisieFin,"&gt;="&amp;DI$6,SaisieJour,"")+
COUNTIFS(SaisiePers,$A30,SaisieDebut,DI$6,SaisieFin,"&gt;="&amp;DI$6,SaisieMatin,Paramètres!$A$2,SaisieJour,"")+
COUNTIFS(SaisiePers,$A30,SaisieDebut,"&lt;"&amp;DI$6,SaisieFin,"&gt;="&amp;DI$6,SaisieMatin,Paramètres!$A$2,SaisieJour,TEXT(DI$6,"jjjj"))=0)=$AS$1)*0.5)</f>
        <v/>
      </c>
      <c r="DJ30" s="6" t="str">
        <f>IF(OR(DI$6=0,COUNTIF(Feries,DI$6)&gt;0,ISNONTEXT($A30)),"",
((COUNTIFS(SaisiePers,$A30,SaisieDebut,"&lt;="&amp;DI$6,SaisieFin,"&gt;"&amp;DI$6,SaisieJour,"")+
COUNTIFS(SaisiePers,$A30,SaisieDebut,"&lt;="&amp;DI$6,SaisieFin,DI$6,SaisieSoir,Paramètres!$B$3,SaisieJour,"")+
COUNTIFS(SaisiePers,$A30,SaisieDebut,"&lt;="&amp;DI$6,SaisieFin,"&gt;"&amp;DI$6,SaisieSoir,Paramètres!$B$3,SaisieJour,TEXT(DI$6,"jjjj"))=0)=$AS$1)*0.5)</f>
        <v/>
      </c>
      <c r="DK30" s="6" t="str">
        <f>IF(OR(DK$6=0,COUNTIF(Feries,DK$6)&gt;0,ISNONTEXT($A30)),"",
((COUNTIFS(SaisiePers,$A30,SaisieDebut,"&lt;"&amp;DK$6,SaisieFin,"&gt;="&amp;DK$6,SaisieJour,"")+
COUNTIFS(SaisiePers,$A30,SaisieDebut,DK$6,SaisieFin,"&gt;="&amp;DK$6,SaisieMatin,Paramètres!$A$2,SaisieJour,"")+
COUNTIFS(SaisiePers,$A30,SaisieDebut,"&lt;"&amp;DK$6,SaisieFin,"&gt;="&amp;DK$6,SaisieMatin,Paramètres!$A$2,SaisieJour,TEXT(DK$6,"jjjj"))=0)=$AS$1)*0.5)</f>
        <v/>
      </c>
      <c r="DL30" s="6" t="str">
        <f>IF(OR(DK$6=0,COUNTIF(Feries,DK$6)&gt;0,ISNONTEXT($A30)),"",
((COUNTIFS(SaisiePers,$A30,SaisieDebut,"&lt;="&amp;DK$6,SaisieFin,"&gt;"&amp;DK$6,SaisieJour,"")+
COUNTIFS(SaisiePers,$A30,SaisieDebut,"&lt;="&amp;DK$6,SaisieFin,DK$6,SaisieSoir,Paramètres!$B$3,SaisieJour,"")+
COUNTIFS(SaisiePers,$A30,SaisieDebut,"&lt;="&amp;DK$6,SaisieFin,"&gt;"&amp;DK$6,SaisieSoir,Paramètres!$B$3,SaisieJour,TEXT(DK$6,"jjjj"))=0)=$AS$1)*0.5)</f>
        <v/>
      </c>
      <c r="DM30" s="6" t="str">
        <f>IF(OR(DM$6=0,COUNTIF(Feries,DM$6)&gt;0,ISNONTEXT($A30)),"",
((COUNTIFS(SaisiePers,$A30,SaisieDebut,"&lt;"&amp;DM$6,SaisieFin,"&gt;="&amp;DM$6,SaisieJour,"")+
COUNTIFS(SaisiePers,$A30,SaisieDebut,DM$6,SaisieFin,"&gt;="&amp;DM$6,SaisieMatin,Paramètres!$A$2,SaisieJour,"")+
COUNTIFS(SaisiePers,$A30,SaisieDebut,"&lt;"&amp;DM$6,SaisieFin,"&gt;="&amp;DM$6,SaisieMatin,Paramètres!$A$2,SaisieJour,TEXT(DM$6,"jjjj"))=0)=$AS$1)*0.5)</f>
        <v/>
      </c>
      <c r="DN30" s="6" t="str">
        <f>IF(OR(DM$6=0,COUNTIF(Feries,DM$6)&gt;0,ISNONTEXT($A30)),"",
((COUNTIFS(SaisiePers,$A30,SaisieDebut,"&lt;="&amp;DM$6,SaisieFin,"&gt;"&amp;DM$6,SaisieJour,"")+
COUNTIFS(SaisiePers,$A30,SaisieDebut,"&lt;="&amp;DM$6,SaisieFin,DM$6,SaisieSoir,Paramètres!$B$3,SaisieJour,"")+
COUNTIFS(SaisiePers,$A30,SaisieDebut,"&lt;="&amp;DM$6,SaisieFin,"&gt;"&amp;DM$6,SaisieSoir,Paramètres!$B$3,SaisieJour,TEXT(DM$6,"jjjj"))=0)=$AS$1)*0.5)</f>
        <v/>
      </c>
      <c r="DO30" s="6" t="str">
        <f>IF(OR(DO$6=0,COUNTIF(Feries,DO$6)&gt;0,ISNONTEXT($A30)),"",
((COUNTIFS(SaisiePers,$A30,SaisieDebut,"&lt;"&amp;DO$6,SaisieFin,"&gt;="&amp;DO$6,SaisieJour,"")+
COUNTIFS(SaisiePers,$A30,SaisieDebut,DO$6,SaisieFin,"&gt;="&amp;DO$6,SaisieMatin,Paramètres!$A$2,SaisieJour,"")+
COUNTIFS(SaisiePers,$A30,SaisieDebut,"&lt;"&amp;DO$6,SaisieFin,"&gt;="&amp;DO$6,SaisieMatin,Paramètres!$A$2,SaisieJour,TEXT(DO$6,"jjjj"))=0)=$AS$1)*0.5)</f>
        <v/>
      </c>
      <c r="DP30" s="6" t="str">
        <f>IF(OR(DO$6=0,COUNTIF(Feries,DO$6)&gt;0,ISNONTEXT($A30)),"",
((COUNTIFS(SaisiePers,$A30,SaisieDebut,"&lt;="&amp;DO$6,SaisieFin,"&gt;"&amp;DO$6,SaisieJour,"")+
COUNTIFS(SaisiePers,$A30,SaisieDebut,"&lt;="&amp;DO$6,SaisieFin,DO$6,SaisieSoir,Paramètres!$B$3,SaisieJour,"")+
COUNTIFS(SaisiePers,$A30,SaisieDebut,"&lt;="&amp;DO$6,SaisieFin,"&gt;"&amp;DO$6,SaisieSoir,Paramètres!$B$3,SaisieJour,TEXT(DO$6,"jjjj"))=0)=$AS$1)*0.5)</f>
        <v/>
      </c>
      <c r="DQ30" s="6" t="str">
        <f>IF(OR(DQ$6=0,COUNTIF(Feries,DQ$6)&gt;0,ISNONTEXT($A30)),"",
((COUNTIFS(SaisiePers,$A30,SaisieDebut,"&lt;"&amp;DQ$6,SaisieFin,"&gt;="&amp;DQ$6,SaisieJour,"")+
COUNTIFS(SaisiePers,$A30,SaisieDebut,DQ$6,SaisieFin,"&gt;="&amp;DQ$6,SaisieMatin,Paramètres!$A$2,SaisieJour,"")+
COUNTIFS(SaisiePers,$A30,SaisieDebut,"&lt;"&amp;DQ$6,SaisieFin,"&gt;="&amp;DQ$6,SaisieMatin,Paramètres!$A$2,SaisieJour,TEXT(DQ$6,"jjjj"))=0)=$AS$1)*0.5)</f>
        <v/>
      </c>
      <c r="DR30" s="6" t="str">
        <f>IF(OR(DQ$6=0,COUNTIF(Feries,DQ$6)&gt;0,ISNONTEXT($A30)),"",
((COUNTIFS(SaisiePers,$A30,SaisieDebut,"&lt;="&amp;DQ$6,SaisieFin,"&gt;"&amp;DQ$6,SaisieJour,"")+
COUNTIFS(SaisiePers,$A30,SaisieDebut,"&lt;="&amp;DQ$6,SaisieFin,DQ$6,SaisieSoir,Paramètres!$B$3,SaisieJour,"")+
COUNTIFS(SaisiePers,$A30,SaisieDebut,"&lt;="&amp;DQ$6,SaisieFin,"&gt;"&amp;DQ$6,SaisieSoir,Paramètres!$B$3,SaisieJour,TEXT(DQ$6,"jjjj"))=0)=$AS$1)*0.5)</f>
        <v/>
      </c>
      <c r="DS30" s="6" t="str">
        <f>IF(OR(DS$6=0,COUNTIF(Feries,DS$6)&gt;0,ISNONTEXT($A30)),"",
((COUNTIFS(SaisiePers,$A30,SaisieDebut,"&lt;"&amp;DS$6,SaisieFin,"&gt;="&amp;DS$6,SaisieJour,"")+
COUNTIFS(SaisiePers,$A30,SaisieDebut,DS$6,SaisieFin,"&gt;="&amp;DS$6,SaisieMatin,Paramètres!$A$2,SaisieJour,"")+
COUNTIFS(SaisiePers,$A30,SaisieDebut,"&lt;"&amp;DS$6,SaisieFin,"&gt;="&amp;DS$6,SaisieMatin,Paramètres!$A$2,SaisieJour,TEXT(DS$6,"jjjj"))=0)=$AS$1)*0.5)</f>
        <v/>
      </c>
      <c r="DT30" s="6" t="str">
        <f>IF(OR(DS$6=0,COUNTIF(Feries,DS$6)&gt;0,ISNONTEXT($A30)),"",
((COUNTIFS(SaisiePers,$A30,SaisieDebut,"&lt;="&amp;DS$6,SaisieFin,"&gt;"&amp;DS$6,SaisieJour,"")+
COUNTIFS(SaisiePers,$A30,SaisieDebut,"&lt;="&amp;DS$6,SaisieFin,DS$6,SaisieSoir,Paramètres!$B$3,SaisieJour,"")+
COUNTIFS(SaisiePers,$A30,SaisieDebut,"&lt;="&amp;DS$6,SaisieFin,"&gt;"&amp;DS$6,SaisieSoir,Paramètres!$B$3,SaisieJour,TEXT(DS$6,"jjjj"))=0)=$AS$1)*0.5)</f>
        <v/>
      </c>
      <c r="DU30" s="6" t="str">
        <f>IF(OR(DU$6=0,COUNTIF(Feries,DU$6)&gt;0,ISNONTEXT($A30)),"",
((COUNTIFS(SaisiePers,$A30,SaisieDebut,"&lt;"&amp;DU$6,SaisieFin,"&gt;="&amp;DU$6,SaisieJour,"")+
COUNTIFS(SaisiePers,$A30,SaisieDebut,DU$6,SaisieFin,"&gt;="&amp;DU$6,SaisieMatin,Paramètres!$A$2,SaisieJour,"")+
COUNTIFS(SaisiePers,$A30,SaisieDebut,"&lt;"&amp;DU$6,SaisieFin,"&gt;="&amp;DU$6,SaisieMatin,Paramètres!$A$2,SaisieJour,TEXT(DU$6,"jjjj"))=0)=$AS$1)*0.5)</f>
        <v/>
      </c>
      <c r="DV30" s="6" t="str">
        <f>IF(OR(DU$6=0,COUNTIF(Feries,DU$6)&gt;0,ISNONTEXT($A30)),"",
((COUNTIFS(SaisiePers,$A30,SaisieDebut,"&lt;="&amp;DU$6,SaisieFin,"&gt;"&amp;DU$6,SaisieJour,"")+
COUNTIFS(SaisiePers,$A30,SaisieDebut,"&lt;="&amp;DU$6,SaisieFin,DU$6,SaisieSoir,Paramètres!$B$3,SaisieJour,"")+
COUNTIFS(SaisiePers,$A30,SaisieDebut,"&lt;="&amp;DU$6,SaisieFin,"&gt;"&amp;DU$6,SaisieSoir,Paramètres!$B$3,SaisieJour,TEXT(DU$6,"jjjj"))=0)=$AS$1)*0.5)</f>
        <v/>
      </c>
      <c r="DW30" s="6" t="str">
        <f>IF(OR(DW$6=0,COUNTIF(Feries,DW$6)&gt;0,ISNONTEXT($A30)),"",
((COUNTIFS(SaisiePers,$A30,SaisieDebut,"&lt;"&amp;DW$6,SaisieFin,"&gt;="&amp;DW$6,SaisieJour,"")+
COUNTIFS(SaisiePers,$A30,SaisieDebut,DW$6,SaisieFin,"&gt;="&amp;DW$6,SaisieMatin,Paramètres!$A$2,SaisieJour,"")+
COUNTIFS(SaisiePers,$A30,SaisieDebut,"&lt;"&amp;DW$6,SaisieFin,"&gt;="&amp;DW$6,SaisieMatin,Paramètres!$A$2,SaisieJour,TEXT(DW$6,"jjjj"))=0)=$AS$1)*0.5)</f>
        <v/>
      </c>
      <c r="DX30" s="6" t="str">
        <f>IF(OR(DW$6=0,COUNTIF(Feries,DW$6)&gt;0,ISNONTEXT($A30)),"",
((COUNTIFS(SaisiePers,$A30,SaisieDebut,"&lt;="&amp;DW$6,SaisieFin,"&gt;"&amp;DW$6,SaisieJour,"")+
COUNTIFS(SaisiePers,$A30,SaisieDebut,"&lt;="&amp;DW$6,SaisieFin,DW$6,SaisieSoir,Paramètres!$B$3,SaisieJour,"")+
COUNTIFS(SaisiePers,$A30,SaisieDebut,"&lt;="&amp;DW$6,SaisieFin,"&gt;"&amp;DW$6,SaisieSoir,Paramètres!$B$3,SaisieJour,TEXT(DW$6,"jjjj"))=0)=$AS$1)*0.5)</f>
        <v/>
      </c>
      <c r="DY30" s="6" t="str">
        <f>IF(OR(DY$6=0,COUNTIF(Feries,DY$6)&gt;0,ISNONTEXT($A30)),"",
((COUNTIFS(SaisiePers,$A30,SaisieDebut,"&lt;"&amp;DY$6,SaisieFin,"&gt;="&amp;DY$6,SaisieJour,"")+
COUNTIFS(SaisiePers,$A30,SaisieDebut,DY$6,SaisieFin,"&gt;="&amp;DY$6,SaisieMatin,Paramètres!$A$2,SaisieJour,"")+
COUNTIFS(SaisiePers,$A30,SaisieDebut,"&lt;"&amp;DY$6,SaisieFin,"&gt;="&amp;DY$6,SaisieMatin,Paramètres!$A$2,SaisieJour,TEXT(DY$6,"jjjj"))=0)=$AS$1)*0.5)</f>
        <v/>
      </c>
      <c r="DZ30" s="6" t="str">
        <f>IF(OR(DY$6=0,COUNTIF(Feries,DY$6)&gt;0,ISNONTEXT($A30)),"",
((COUNTIFS(SaisiePers,$A30,SaisieDebut,"&lt;="&amp;DY$6,SaisieFin,"&gt;"&amp;DY$6,SaisieJour,"")+
COUNTIFS(SaisiePers,$A30,SaisieDebut,"&lt;="&amp;DY$6,SaisieFin,DY$6,SaisieSoir,Paramètres!$B$3,SaisieJour,"")+
COUNTIFS(SaisiePers,$A30,SaisieDebut,"&lt;="&amp;DY$6,SaisieFin,"&gt;"&amp;DY$6,SaisieSoir,Paramètres!$B$3,SaisieJour,TEXT(DY$6,"jjjj"))=0)=$AS$1)*0.5)</f>
        <v/>
      </c>
      <c r="EA30" s="6" t="str">
        <f>IF(OR(EA$6=0,COUNTIF(Feries,EA$6)&gt;0,ISNONTEXT($A30)),"",
((COUNTIFS(SaisiePers,$A30,SaisieDebut,"&lt;"&amp;EA$6,SaisieFin,"&gt;="&amp;EA$6,SaisieJour,"")+
COUNTIFS(SaisiePers,$A30,SaisieDebut,EA$6,SaisieFin,"&gt;="&amp;EA$6,SaisieMatin,Paramètres!$A$2,SaisieJour,"")+
COUNTIFS(SaisiePers,$A30,SaisieDebut,"&lt;"&amp;EA$6,SaisieFin,"&gt;="&amp;EA$6,SaisieMatin,Paramètres!$A$2,SaisieJour,TEXT(EA$6,"jjjj"))=0)=$AS$1)*0.5)</f>
        <v/>
      </c>
      <c r="EB30" s="6" t="str">
        <f>IF(OR(EA$6=0,COUNTIF(Feries,EA$6)&gt;0,ISNONTEXT($A30)),"",
((COUNTIFS(SaisiePers,$A30,SaisieDebut,"&lt;="&amp;EA$6,SaisieFin,"&gt;"&amp;EA$6,SaisieJour,"")+
COUNTIFS(SaisiePers,$A30,SaisieDebut,"&lt;="&amp;EA$6,SaisieFin,EA$6,SaisieSoir,Paramètres!$B$3,SaisieJour,"")+
COUNTIFS(SaisiePers,$A30,SaisieDebut,"&lt;="&amp;EA$6,SaisieFin,"&gt;"&amp;EA$6,SaisieSoir,Paramètres!$B$3,SaisieJour,TEXT(EA$6,"jjjj"))=0)=$AS$1)*0.5)</f>
        <v/>
      </c>
      <c r="EC30" s="6" t="str">
        <f>IF(OR(EC$6=0,COUNTIF(Feries,EC$6)&gt;0,ISNONTEXT($A30)),"",
((COUNTIFS(SaisiePers,$A30,SaisieDebut,"&lt;"&amp;EC$6,SaisieFin,"&gt;="&amp;EC$6,SaisieJour,"")+
COUNTIFS(SaisiePers,$A30,SaisieDebut,EC$6,SaisieFin,"&gt;="&amp;EC$6,SaisieMatin,Paramètres!$A$2,SaisieJour,"")+
COUNTIFS(SaisiePers,$A30,SaisieDebut,"&lt;"&amp;EC$6,SaisieFin,"&gt;="&amp;EC$6,SaisieMatin,Paramètres!$A$2,SaisieJour,TEXT(EC$6,"jjjj"))=0)=$AS$1)*0.5)</f>
        <v/>
      </c>
      <c r="ED30" s="6" t="str">
        <f>IF(OR(EC$6=0,COUNTIF(Feries,EC$6)&gt;0,ISNONTEXT($A30)),"",
((COUNTIFS(SaisiePers,$A30,SaisieDebut,"&lt;="&amp;EC$6,SaisieFin,"&gt;"&amp;EC$6,SaisieJour,"")+
COUNTIFS(SaisiePers,$A30,SaisieDebut,"&lt;="&amp;EC$6,SaisieFin,EC$6,SaisieSoir,Paramètres!$B$3,SaisieJour,"")+
COUNTIFS(SaisiePers,$A30,SaisieDebut,"&lt;="&amp;EC$6,SaisieFin,"&gt;"&amp;EC$6,SaisieSoir,Paramètres!$B$3,SaisieJour,TEXT(EC$6,"jjjj"))=0)=$AS$1)*0.5)</f>
        <v/>
      </c>
      <c r="EE30" s="6" t="str">
        <f>IF(OR(EE$6=0,COUNTIF(Feries,EE$6)&gt;0,ISNONTEXT($A30)),"",
((COUNTIFS(SaisiePers,$A30,SaisieDebut,"&lt;"&amp;EE$6,SaisieFin,"&gt;="&amp;EE$6,SaisieJour,"")+
COUNTIFS(SaisiePers,$A30,SaisieDebut,EE$6,SaisieFin,"&gt;="&amp;EE$6,SaisieMatin,Paramètres!$A$2,SaisieJour,"")+
COUNTIFS(SaisiePers,$A30,SaisieDebut,"&lt;"&amp;EE$6,SaisieFin,"&gt;="&amp;EE$6,SaisieMatin,Paramètres!$A$2,SaisieJour,TEXT(EE$6,"jjjj"))=0)=$AS$1)*0.5)</f>
        <v/>
      </c>
      <c r="EF30" s="6" t="str">
        <f>IF(OR(EE$6=0,COUNTIF(Feries,EE$6)&gt;0,ISNONTEXT($A30)),"",
((COUNTIFS(SaisiePers,$A30,SaisieDebut,"&lt;="&amp;EE$6,SaisieFin,"&gt;"&amp;EE$6,SaisieJour,"")+
COUNTIFS(SaisiePers,$A30,SaisieDebut,"&lt;="&amp;EE$6,SaisieFin,EE$6,SaisieSoir,Paramètres!$B$3,SaisieJour,"")+
COUNTIFS(SaisiePers,$A30,SaisieDebut,"&lt;="&amp;EE$6,SaisieFin,"&gt;"&amp;EE$6,SaisieSoir,Paramètres!$B$3,SaisieJour,TEXT(EE$6,"jjjj"))=0)=$AS$1)*0.5)</f>
        <v/>
      </c>
      <c r="EG30" s="6" t="str">
        <f>IF(OR(EG$6=0,COUNTIF(Feries,EG$6)&gt;0,ISNONTEXT($A30)),"",
((COUNTIFS(SaisiePers,$A30,SaisieDebut,"&lt;"&amp;EG$6,SaisieFin,"&gt;="&amp;EG$6,SaisieJour,"")+
COUNTIFS(SaisiePers,$A30,SaisieDebut,EG$6,SaisieFin,"&gt;="&amp;EG$6,SaisieMatin,Paramètres!$A$2,SaisieJour,"")+
COUNTIFS(SaisiePers,$A30,SaisieDebut,"&lt;"&amp;EG$6,SaisieFin,"&gt;="&amp;EG$6,SaisieMatin,Paramètres!$A$2,SaisieJour,TEXT(EG$6,"jjjj"))=0)=$AS$1)*0.5)</f>
        <v/>
      </c>
      <c r="EH30" s="6" t="str">
        <f>IF(OR(EG$6=0,COUNTIF(Feries,EG$6)&gt;0,ISNONTEXT($A30)),"",
((COUNTIFS(SaisiePers,$A30,SaisieDebut,"&lt;="&amp;EG$6,SaisieFin,"&gt;"&amp;EG$6,SaisieJour,"")+
COUNTIFS(SaisiePers,$A30,SaisieDebut,"&lt;="&amp;EG$6,SaisieFin,EG$6,SaisieSoir,Paramètres!$B$3,SaisieJour,"")+
COUNTIFS(SaisiePers,$A30,SaisieDebut,"&lt;="&amp;EG$6,SaisieFin,"&gt;"&amp;EG$6,SaisieSoir,Paramètres!$B$3,SaisieJour,TEXT(EG$6,"jjjj"))=0)=$AS$1)*0.5)</f>
        <v/>
      </c>
      <c r="EI30" s="6" t="str">
        <f>IF(OR(EI$6=0,COUNTIF(Feries,EI$6)&gt;0,ISNONTEXT($A30)),"",
((COUNTIFS(SaisiePers,$A30,SaisieDebut,"&lt;"&amp;EI$6,SaisieFin,"&gt;="&amp;EI$6,SaisieJour,"")+
COUNTIFS(SaisiePers,$A30,SaisieDebut,EI$6,SaisieFin,"&gt;="&amp;EI$6,SaisieMatin,Paramètres!$A$2,SaisieJour,"")+
COUNTIFS(SaisiePers,$A30,SaisieDebut,"&lt;"&amp;EI$6,SaisieFin,"&gt;="&amp;EI$6,SaisieMatin,Paramètres!$A$2,SaisieJour,TEXT(EI$6,"jjjj"))=0)=$AS$1)*0.5)</f>
        <v/>
      </c>
      <c r="EJ30" s="6" t="str">
        <f>IF(OR(EI$6=0,COUNTIF(Feries,EI$6)&gt;0,ISNONTEXT($A30)),"",
((COUNTIFS(SaisiePers,$A30,SaisieDebut,"&lt;="&amp;EI$6,SaisieFin,"&gt;"&amp;EI$6,SaisieJour,"")+
COUNTIFS(SaisiePers,$A30,SaisieDebut,"&lt;="&amp;EI$6,SaisieFin,EI$6,SaisieSoir,Paramètres!$B$3,SaisieJour,"")+
COUNTIFS(SaisiePers,$A30,SaisieDebut,"&lt;="&amp;EI$6,SaisieFin,"&gt;"&amp;EI$6,SaisieSoir,Paramètres!$B$3,SaisieJour,TEXT(EI$6,"jjjj"))=0)=$AS$1)*0.5)</f>
        <v/>
      </c>
      <c r="EK30" s="6" t="str">
        <f>IF(OR(EK$6=0,COUNTIF(Feries,EK$6)&gt;0,ISNONTEXT($A30)),"",
((COUNTIFS(SaisiePers,$A30,SaisieDebut,"&lt;"&amp;EK$6,SaisieFin,"&gt;="&amp;EK$6,SaisieJour,"")+
COUNTIFS(SaisiePers,$A30,SaisieDebut,EK$6,SaisieFin,"&gt;="&amp;EK$6,SaisieMatin,Paramètres!$A$2,SaisieJour,"")+
COUNTIFS(SaisiePers,$A30,SaisieDebut,"&lt;"&amp;EK$6,SaisieFin,"&gt;="&amp;EK$6,SaisieMatin,Paramètres!$A$2,SaisieJour,TEXT(EK$6,"jjjj"))=0)=$AS$1)*0.5)</f>
        <v/>
      </c>
      <c r="EL30" s="6" t="str">
        <f>IF(OR(EK$6=0,COUNTIF(Feries,EK$6)&gt;0,ISNONTEXT($A30)),"",
((COUNTIFS(SaisiePers,$A30,SaisieDebut,"&lt;="&amp;EK$6,SaisieFin,"&gt;"&amp;EK$6,SaisieJour,"")+
COUNTIFS(SaisiePers,$A30,SaisieDebut,"&lt;="&amp;EK$6,SaisieFin,EK$6,SaisieSoir,Paramètres!$B$3,SaisieJour,"")+
COUNTIFS(SaisiePers,$A30,SaisieDebut,"&lt;="&amp;EK$6,SaisieFin,"&gt;"&amp;EK$6,SaisieSoir,Paramètres!$B$3,SaisieJour,TEXT(EK$6,"jjjj"))=0)=$AS$1)*0.5)</f>
        <v/>
      </c>
      <c r="EM30" s="6" t="str">
        <f>IF(OR(EM$6=0,COUNTIF(Feries,EM$6)&gt;0,ISNONTEXT($A30)),"",
((COUNTIFS(SaisiePers,$A30,SaisieDebut,"&lt;"&amp;EM$6,SaisieFin,"&gt;="&amp;EM$6,SaisieJour,"")+
COUNTIFS(SaisiePers,$A30,SaisieDebut,EM$6,SaisieFin,"&gt;="&amp;EM$6,SaisieMatin,Paramètres!$A$2,SaisieJour,"")+
COUNTIFS(SaisiePers,$A30,SaisieDebut,"&lt;"&amp;EM$6,SaisieFin,"&gt;="&amp;EM$6,SaisieMatin,Paramètres!$A$2,SaisieJour,TEXT(EM$6,"jjjj"))=0)=$AS$1)*0.5)</f>
        <v/>
      </c>
      <c r="EN30" s="6" t="str">
        <f>IF(OR(EM$6=0,COUNTIF(Feries,EM$6)&gt;0,ISNONTEXT($A30)),"",
((COUNTIFS(SaisiePers,$A30,SaisieDebut,"&lt;="&amp;EM$6,SaisieFin,"&gt;"&amp;EM$6,SaisieJour,"")+
COUNTIFS(SaisiePers,$A30,SaisieDebut,"&lt;="&amp;EM$6,SaisieFin,EM$6,SaisieSoir,Paramètres!$B$3,SaisieJour,"")+
COUNTIFS(SaisiePers,$A30,SaisieDebut,"&lt;="&amp;EM$6,SaisieFin,"&gt;"&amp;EM$6,SaisieSoir,Paramètres!$B$3,SaisieJour,TEXT(EM$6,"jjjj"))=0)=$AS$1)*0.5)</f>
        <v/>
      </c>
      <c r="EO30" s="6" t="str">
        <f>IF(OR(EO$6=0,COUNTIF(Feries,EO$6)&gt;0,ISNONTEXT($A30)),"",
((COUNTIFS(SaisiePers,$A30,SaisieDebut,"&lt;"&amp;EO$6,SaisieFin,"&gt;="&amp;EO$6,SaisieJour,"")+
COUNTIFS(SaisiePers,$A30,SaisieDebut,EO$6,SaisieFin,"&gt;="&amp;EO$6,SaisieMatin,Paramètres!$A$2,SaisieJour,"")+
COUNTIFS(SaisiePers,$A30,SaisieDebut,"&lt;"&amp;EO$6,SaisieFin,"&gt;="&amp;EO$6,SaisieMatin,Paramètres!$A$2,SaisieJour,TEXT(EO$6,"jjjj"))=0)=$AS$1)*0.5)</f>
        <v/>
      </c>
      <c r="EP30" s="6" t="str">
        <f>IF(OR(EO$6=0,COUNTIF(Feries,EO$6)&gt;0,ISNONTEXT($A30)),"",
((COUNTIFS(SaisiePers,$A30,SaisieDebut,"&lt;="&amp;EO$6,SaisieFin,"&gt;"&amp;EO$6,SaisieJour,"")+
COUNTIFS(SaisiePers,$A30,SaisieDebut,"&lt;="&amp;EO$6,SaisieFin,EO$6,SaisieSoir,Paramètres!$B$3,SaisieJour,"")+
COUNTIFS(SaisiePers,$A30,SaisieDebut,"&lt;="&amp;EO$6,SaisieFin,"&gt;"&amp;EO$6,SaisieSoir,Paramètres!$B$3,SaisieJour,TEXT(EO$6,"jjjj"))=0)=$AS$1)*0.5)</f>
        <v/>
      </c>
      <c r="EQ30" s="6" t="str">
        <f>IF(OR(EQ$6=0,COUNTIF(Feries,EQ$6)&gt;0,ISNONTEXT($A30)),"",
((COUNTIFS(SaisiePers,$A30,SaisieDebut,"&lt;"&amp;EQ$6,SaisieFin,"&gt;="&amp;EQ$6,SaisieJour,"")+
COUNTIFS(SaisiePers,$A30,SaisieDebut,EQ$6,SaisieFin,"&gt;="&amp;EQ$6,SaisieMatin,Paramètres!$A$2,SaisieJour,"")+
COUNTIFS(SaisiePers,$A30,SaisieDebut,"&lt;"&amp;EQ$6,SaisieFin,"&gt;="&amp;EQ$6,SaisieMatin,Paramètres!$A$2,SaisieJour,TEXT(EQ$6,"jjjj"))=0)=$AS$1)*0.5)</f>
        <v/>
      </c>
      <c r="ER30" s="6" t="str">
        <f>IF(OR(EQ$6=0,COUNTIF(Feries,EQ$6)&gt;0,ISNONTEXT($A30)),"",
((COUNTIFS(SaisiePers,$A30,SaisieDebut,"&lt;="&amp;EQ$6,SaisieFin,"&gt;"&amp;EQ$6,SaisieJour,"")+
COUNTIFS(SaisiePers,$A30,SaisieDebut,"&lt;="&amp;EQ$6,SaisieFin,EQ$6,SaisieSoir,Paramètres!$B$3,SaisieJour,"")+
COUNTIFS(SaisiePers,$A30,SaisieDebut,"&lt;="&amp;EQ$6,SaisieFin,"&gt;"&amp;EQ$6,SaisieSoir,Paramètres!$B$3,SaisieJour,TEXT(EQ$6,"jjjj"))=0)=$AS$1)*0.5)</f>
        <v/>
      </c>
      <c r="ES30" s="6" t="str">
        <f>IF(OR(ES$6=0,COUNTIF(Feries,ES$6)&gt;0,ISNONTEXT($A30)),"",
((COUNTIFS(SaisiePers,$A30,SaisieDebut,"&lt;"&amp;ES$6,SaisieFin,"&gt;="&amp;ES$6,SaisieJour,"")+
COUNTIFS(SaisiePers,$A30,SaisieDebut,ES$6,SaisieFin,"&gt;="&amp;ES$6,SaisieMatin,Paramètres!$A$2,SaisieJour,"")+
COUNTIFS(SaisiePers,$A30,SaisieDebut,"&lt;"&amp;ES$6,SaisieFin,"&gt;="&amp;ES$6,SaisieMatin,Paramètres!$A$2,SaisieJour,TEXT(ES$6,"jjjj"))=0)=$AS$1)*0.5)</f>
        <v/>
      </c>
      <c r="ET30" s="6" t="str">
        <f>IF(OR(ES$6=0,COUNTIF(Feries,ES$6)&gt;0,ISNONTEXT($A30)),"",
((COUNTIFS(SaisiePers,$A30,SaisieDebut,"&lt;="&amp;ES$6,SaisieFin,"&gt;"&amp;ES$6,SaisieJour,"")+
COUNTIFS(SaisiePers,$A30,SaisieDebut,"&lt;="&amp;ES$6,SaisieFin,ES$6,SaisieSoir,Paramètres!$B$3,SaisieJour,"")+
COUNTIFS(SaisiePers,$A30,SaisieDebut,"&lt;="&amp;ES$6,SaisieFin,"&gt;"&amp;ES$6,SaisieSoir,Paramètres!$B$3,SaisieJour,TEXT(ES$6,"jjjj"))=0)=$AS$1)*0.5)</f>
        <v/>
      </c>
      <c r="EU30" s="6" t="str">
        <f>IF(OR(EU$6=0,COUNTIF(Feries,EU$6)&gt;0,ISNONTEXT($A30)),"",
((COUNTIFS(SaisiePers,$A30,SaisieDebut,"&lt;"&amp;EU$6,SaisieFin,"&gt;="&amp;EU$6,SaisieJour,"")+
COUNTIFS(SaisiePers,$A30,SaisieDebut,EU$6,SaisieFin,"&gt;="&amp;EU$6,SaisieMatin,Paramètres!$A$2,SaisieJour,"")+
COUNTIFS(SaisiePers,$A30,SaisieDebut,"&lt;"&amp;EU$6,SaisieFin,"&gt;="&amp;EU$6,SaisieMatin,Paramètres!$A$2,SaisieJour,TEXT(EU$6,"jjjj"))=0)=$AS$1)*0.5)</f>
        <v/>
      </c>
      <c r="EV30" s="6" t="str">
        <f>IF(OR(EU$6=0,COUNTIF(Feries,EU$6)&gt;0,ISNONTEXT($A30)),"",
((COUNTIFS(SaisiePers,$A30,SaisieDebut,"&lt;="&amp;EU$6,SaisieFin,"&gt;"&amp;EU$6,SaisieJour,"")+
COUNTIFS(SaisiePers,$A30,SaisieDebut,"&lt;="&amp;EU$6,SaisieFin,EU$6,SaisieSoir,Paramètres!$B$3,SaisieJour,"")+
COUNTIFS(SaisiePers,$A30,SaisieDebut,"&lt;="&amp;EU$6,SaisieFin,"&gt;"&amp;EU$6,SaisieSoir,Paramètres!$B$3,SaisieJour,TEXT(EU$6,"jjjj"))=0)=$AS$1)*0.5)</f>
        <v/>
      </c>
      <c r="EW30" s="6" t="str">
        <f>IF(OR(EW$6=0,COUNTIF(Feries,EW$6)&gt;0,ISNONTEXT($A30)),"",
((COUNTIFS(SaisiePers,$A30,SaisieDebut,"&lt;"&amp;EW$6,SaisieFin,"&gt;="&amp;EW$6,SaisieJour,"")+
COUNTIFS(SaisiePers,$A30,SaisieDebut,EW$6,SaisieFin,"&gt;="&amp;EW$6,SaisieMatin,Paramètres!$A$2,SaisieJour,"")+
COUNTIFS(SaisiePers,$A30,SaisieDebut,"&lt;"&amp;EW$6,SaisieFin,"&gt;="&amp;EW$6,SaisieMatin,Paramètres!$A$2,SaisieJour,TEXT(EW$6,"jjjj"))=0)=$AS$1)*0.5)</f>
        <v/>
      </c>
      <c r="EX30" s="6" t="str">
        <f>IF(OR(EW$6=0,COUNTIF(Feries,EW$6)&gt;0,ISNONTEXT($A30)),"",
((COUNTIFS(SaisiePers,$A30,SaisieDebut,"&lt;="&amp;EW$6,SaisieFin,"&gt;"&amp;EW$6,SaisieJour,"")+
COUNTIFS(SaisiePers,$A30,SaisieDebut,"&lt;="&amp;EW$6,SaisieFin,EW$6,SaisieSoir,Paramètres!$B$3,SaisieJour,"")+
COUNTIFS(SaisiePers,$A30,SaisieDebut,"&lt;="&amp;EW$6,SaisieFin,"&gt;"&amp;EW$6,SaisieSoir,Paramètres!$B$3,SaisieJour,TEXT(EW$6,"jjjj"))=0)=$AS$1)*0.5)</f>
        <v/>
      </c>
      <c r="EY30" s="6" t="str">
        <f>IF(OR(EY$6=0,COUNTIF(Feries,EY$6)&gt;0,ISNONTEXT($A30)),"",
((COUNTIFS(SaisiePers,$A30,SaisieDebut,"&lt;"&amp;EY$6,SaisieFin,"&gt;="&amp;EY$6,SaisieJour,"")+
COUNTIFS(SaisiePers,$A30,SaisieDebut,EY$6,SaisieFin,"&gt;="&amp;EY$6,SaisieMatin,Paramètres!$A$2,SaisieJour,"")+
COUNTIFS(SaisiePers,$A30,SaisieDebut,"&lt;"&amp;EY$6,SaisieFin,"&gt;="&amp;EY$6,SaisieMatin,Paramètres!$A$2,SaisieJour,TEXT(EY$6,"jjjj"))=0)=$AS$1)*0.5)</f>
        <v/>
      </c>
      <c r="EZ30" s="6" t="str">
        <f>IF(OR(EY$6=0,COUNTIF(Feries,EY$6)&gt;0,ISNONTEXT($A30)),"",
((COUNTIFS(SaisiePers,$A30,SaisieDebut,"&lt;="&amp;EY$6,SaisieFin,"&gt;"&amp;EY$6,SaisieJour,"")+
COUNTIFS(SaisiePers,$A30,SaisieDebut,"&lt;="&amp;EY$6,SaisieFin,EY$6,SaisieSoir,Paramètres!$B$3,SaisieJour,"")+
COUNTIFS(SaisiePers,$A30,SaisieDebut,"&lt;="&amp;EY$6,SaisieFin,"&gt;"&amp;EY$6,SaisieSoir,Paramètres!$B$3,SaisieJour,TEXT(EY$6,"jjjj"))=0)=$AS$1)*0.5)</f>
        <v/>
      </c>
      <c r="FA30" s="6" t="str">
        <f>IF(OR(FA$6=0,COUNTIF(Feries,FA$6)&gt;0,ISNONTEXT($A30)),"",
((COUNTIFS(SaisiePers,$A30,SaisieDebut,"&lt;"&amp;FA$6,SaisieFin,"&gt;="&amp;FA$6,SaisieJour,"")+
COUNTIFS(SaisiePers,$A30,SaisieDebut,FA$6,SaisieFin,"&gt;="&amp;FA$6,SaisieMatin,Paramètres!$A$2,SaisieJour,"")+
COUNTIFS(SaisiePers,$A30,SaisieDebut,"&lt;"&amp;FA$6,SaisieFin,"&gt;="&amp;FA$6,SaisieMatin,Paramètres!$A$2,SaisieJour,TEXT(FA$6,"jjjj"))=0)=$AS$1)*0.5)</f>
        <v/>
      </c>
      <c r="FB30" s="6" t="str">
        <f>IF(OR(FA$6=0,COUNTIF(Feries,FA$6)&gt;0,ISNONTEXT($A30)),"",
((COUNTIFS(SaisiePers,$A30,SaisieDebut,"&lt;="&amp;FA$6,SaisieFin,"&gt;"&amp;FA$6,SaisieJour,"")+
COUNTIFS(SaisiePers,$A30,SaisieDebut,"&lt;="&amp;FA$6,SaisieFin,FA$6,SaisieSoir,Paramètres!$B$3,SaisieJour,"")+
COUNTIFS(SaisiePers,$A30,SaisieDebut,"&lt;="&amp;FA$6,SaisieFin,"&gt;"&amp;FA$6,SaisieSoir,Paramètres!$B$3,SaisieJour,TEXT(FA$6,"jjjj"))=0)=$AS$1)*0.5)</f>
        <v/>
      </c>
      <c r="FC30" s="6" t="str">
        <f>IF(OR(FC$6=0,COUNTIF(Feries,FC$6)&gt;0,ISNONTEXT($A30)),"",
((COUNTIFS(SaisiePers,$A30,SaisieDebut,"&lt;"&amp;FC$6,SaisieFin,"&gt;="&amp;FC$6,SaisieJour,"")+
COUNTIFS(SaisiePers,$A30,SaisieDebut,FC$6,SaisieFin,"&gt;="&amp;FC$6,SaisieMatin,Paramètres!$A$2,SaisieJour,"")+
COUNTIFS(SaisiePers,$A30,SaisieDebut,"&lt;"&amp;FC$6,SaisieFin,"&gt;="&amp;FC$6,SaisieMatin,Paramètres!$A$2,SaisieJour,TEXT(FC$6,"jjjj"))=0)=$AS$1)*0.5)</f>
        <v/>
      </c>
      <c r="FD30" s="6" t="str">
        <f>IF(OR(FC$6=0,COUNTIF(Feries,FC$6)&gt;0,ISNONTEXT($A30)),"",
((COUNTIFS(SaisiePers,$A30,SaisieDebut,"&lt;="&amp;FC$6,SaisieFin,"&gt;"&amp;FC$6,SaisieJour,"")+
COUNTIFS(SaisiePers,$A30,SaisieDebut,"&lt;="&amp;FC$6,SaisieFin,FC$6,SaisieSoir,Paramètres!$B$3,SaisieJour,"")+
COUNTIFS(SaisiePers,$A30,SaisieDebut,"&lt;="&amp;FC$6,SaisieFin,"&gt;"&amp;FC$6,SaisieSoir,Paramètres!$B$3,SaisieJour,TEXT(FC$6,"jjjj"))=0)=$AS$1)*0.5)</f>
        <v/>
      </c>
      <c r="FE30" s="6" t="str">
        <f>IF(OR(FE$6=0,COUNTIF(Feries,FE$6)&gt;0,ISNONTEXT($A30)),"",
((COUNTIFS(SaisiePers,$A30,SaisieDebut,"&lt;"&amp;FE$6,SaisieFin,"&gt;="&amp;FE$6,SaisieJour,"")+
COUNTIFS(SaisiePers,$A30,SaisieDebut,FE$6,SaisieFin,"&gt;="&amp;FE$6,SaisieMatin,Paramètres!$A$2,SaisieJour,"")+
COUNTIFS(SaisiePers,$A30,SaisieDebut,"&lt;"&amp;FE$6,SaisieFin,"&gt;="&amp;FE$6,SaisieMatin,Paramètres!$A$2,SaisieJour,TEXT(FE$6,"jjjj"))=0)=$AS$1)*0.5)</f>
        <v/>
      </c>
      <c r="FF30" s="6" t="str">
        <f>IF(OR(FE$6=0,COUNTIF(Feries,FE$6)&gt;0,ISNONTEXT($A30)),"",
((COUNTIFS(SaisiePers,$A30,SaisieDebut,"&lt;="&amp;FE$6,SaisieFin,"&gt;"&amp;FE$6,SaisieJour,"")+
COUNTIFS(SaisiePers,$A30,SaisieDebut,"&lt;="&amp;FE$6,SaisieFin,FE$6,SaisieSoir,Paramètres!$B$3,SaisieJour,"")+
COUNTIFS(SaisiePers,$A30,SaisieDebut,"&lt;="&amp;FE$6,SaisieFin,"&gt;"&amp;FE$6,SaisieSoir,Paramètres!$B$3,SaisieJour,TEXT(FE$6,"jjjj"))=0)=$AS$1)*0.5)</f>
        <v/>
      </c>
      <c r="FG30" s="6" t="str">
        <f>IF(OR(FG$6=0,COUNTIF(Feries,FG$6)&gt;0,ISNONTEXT($A30)),"",
((COUNTIFS(SaisiePers,$A30,SaisieDebut,"&lt;"&amp;FG$6,SaisieFin,"&gt;="&amp;FG$6,SaisieJour,"")+
COUNTIFS(SaisiePers,$A30,SaisieDebut,FG$6,SaisieFin,"&gt;="&amp;FG$6,SaisieMatin,Paramètres!$A$2,SaisieJour,"")+
COUNTIFS(SaisiePers,$A30,SaisieDebut,"&lt;"&amp;FG$6,SaisieFin,"&gt;="&amp;FG$6,SaisieMatin,Paramètres!$A$2,SaisieJour,TEXT(FG$6,"jjjj"))=0)=$AS$1)*0.5)</f>
        <v/>
      </c>
      <c r="FH30" s="6" t="str">
        <f>IF(OR(FG$6=0,COUNTIF(Feries,FG$6)&gt;0,ISNONTEXT($A30)),"",
((COUNTIFS(SaisiePers,$A30,SaisieDebut,"&lt;="&amp;FG$6,SaisieFin,"&gt;"&amp;FG$6,SaisieJour,"")+
COUNTIFS(SaisiePers,$A30,SaisieDebut,"&lt;="&amp;FG$6,SaisieFin,FG$6,SaisieSoir,Paramètres!$B$3,SaisieJour,"")+
COUNTIFS(SaisiePers,$A30,SaisieDebut,"&lt;="&amp;FG$6,SaisieFin,"&gt;"&amp;FG$6,SaisieSoir,Paramètres!$B$3,SaisieJour,TEXT(FG$6,"jjjj"))=0)=$AS$1)*0.5)</f>
        <v/>
      </c>
      <c r="FI30" s="6" t="str">
        <f>IF(OR(FI$6=0,COUNTIF(Feries,FI$6)&gt;0,ISNONTEXT($A30)),"",
((COUNTIFS(SaisiePers,$A30,SaisieDebut,"&lt;"&amp;FI$6,SaisieFin,"&gt;="&amp;FI$6,SaisieJour,"")+
COUNTIFS(SaisiePers,$A30,SaisieDebut,FI$6,SaisieFin,"&gt;="&amp;FI$6,SaisieMatin,Paramètres!$A$2,SaisieJour,"")+
COUNTIFS(SaisiePers,$A30,SaisieDebut,"&lt;"&amp;FI$6,SaisieFin,"&gt;="&amp;FI$6,SaisieMatin,Paramètres!$A$2,SaisieJour,TEXT(FI$6,"jjjj"))=0)=$AS$1)*0.5)</f>
        <v/>
      </c>
      <c r="FJ30" s="6" t="str">
        <f>IF(OR(FI$6=0,COUNTIF(Feries,FI$6)&gt;0,ISNONTEXT($A30)),"",
((COUNTIFS(SaisiePers,$A30,SaisieDebut,"&lt;="&amp;FI$6,SaisieFin,"&gt;"&amp;FI$6,SaisieJour,"")+
COUNTIFS(SaisiePers,$A30,SaisieDebut,"&lt;="&amp;FI$6,SaisieFin,FI$6,SaisieSoir,Paramètres!$B$3,SaisieJour,"")+
COUNTIFS(SaisiePers,$A30,SaisieDebut,"&lt;="&amp;FI$6,SaisieFin,"&gt;"&amp;FI$6,SaisieSoir,Paramètres!$B$3,SaisieJour,TEXT(FI$6,"jjjj"))=0)=$AS$1)*0.5)</f>
        <v/>
      </c>
      <c r="FK30" s="6" t="str">
        <f>IF(OR(FK$6=0,COUNTIF(Feries,FK$6)&gt;0,ISNONTEXT($A30)),"",
((COUNTIFS(SaisiePers,$A30,SaisieDebut,"&lt;"&amp;FK$6,SaisieFin,"&gt;="&amp;FK$6,SaisieJour,"")+
COUNTIFS(SaisiePers,$A30,SaisieDebut,FK$6,SaisieFin,"&gt;="&amp;FK$6,SaisieMatin,Paramètres!$A$2,SaisieJour,"")+
COUNTIFS(SaisiePers,$A30,SaisieDebut,"&lt;"&amp;FK$6,SaisieFin,"&gt;="&amp;FK$6,SaisieMatin,Paramètres!$A$2,SaisieJour,TEXT(FK$6,"jjjj"))=0)=$AS$1)*0.5)</f>
        <v/>
      </c>
      <c r="FL30" s="6" t="str">
        <f>IF(OR(FK$6=0,COUNTIF(Feries,FK$6)&gt;0,ISNONTEXT($A30)),"",
((COUNTIFS(SaisiePers,$A30,SaisieDebut,"&lt;="&amp;FK$6,SaisieFin,"&gt;"&amp;FK$6,SaisieJour,"")+
COUNTIFS(SaisiePers,$A30,SaisieDebut,"&lt;="&amp;FK$6,SaisieFin,FK$6,SaisieSoir,Paramètres!$B$3,SaisieJour,"")+
COUNTIFS(SaisiePers,$A30,SaisieDebut,"&lt;="&amp;FK$6,SaisieFin,"&gt;"&amp;FK$6,SaisieSoir,Paramètres!$B$3,SaisieJour,TEXT(FK$6,"jjjj"))=0)=$AS$1)*0.5)</f>
        <v/>
      </c>
      <c r="FM30" s="6" t="str">
        <f>IF(OR(FM$6=0,COUNTIF(Feries,FM$6)&gt;0,ISNONTEXT($A30)),"",
((COUNTIFS(SaisiePers,$A30,SaisieDebut,"&lt;"&amp;FM$6,SaisieFin,"&gt;="&amp;FM$6,SaisieJour,"")+
COUNTIFS(SaisiePers,$A30,SaisieDebut,FM$6,SaisieFin,"&gt;="&amp;FM$6,SaisieMatin,Paramètres!$A$2,SaisieJour,"")+
COUNTIFS(SaisiePers,$A30,SaisieDebut,"&lt;"&amp;FM$6,SaisieFin,"&gt;="&amp;FM$6,SaisieMatin,Paramètres!$A$2,SaisieJour,TEXT(FM$6,"jjjj"))=0)=$AS$1)*0.5)</f>
        <v/>
      </c>
      <c r="FN30" s="6" t="str">
        <f>IF(OR(FM$6=0,COUNTIF(Feries,FM$6)&gt;0,ISNONTEXT($A30)),"",
((COUNTIFS(SaisiePers,$A30,SaisieDebut,"&lt;="&amp;FM$6,SaisieFin,"&gt;"&amp;FM$6,SaisieJour,"")+
COUNTIFS(SaisiePers,$A30,SaisieDebut,"&lt;="&amp;FM$6,SaisieFin,FM$6,SaisieSoir,Paramètres!$B$3,SaisieJour,"")+
COUNTIFS(SaisiePers,$A30,SaisieDebut,"&lt;="&amp;FM$6,SaisieFin,"&gt;"&amp;FM$6,SaisieSoir,Paramètres!$B$3,SaisieJour,TEXT(FM$6,"jjjj"))=0)=$AS$1)*0.5)</f>
        <v/>
      </c>
      <c r="FO30" s="6" t="str">
        <f>IF(OR(FO$6=0,COUNTIF(Feries,FO$6)&gt;0,ISNONTEXT($A30)),"",
((COUNTIFS(SaisiePers,$A30,SaisieDebut,"&lt;"&amp;FO$6,SaisieFin,"&gt;="&amp;FO$6,SaisieJour,"")+
COUNTIFS(SaisiePers,$A30,SaisieDebut,FO$6,SaisieFin,"&gt;="&amp;FO$6,SaisieMatin,Paramètres!$A$2,SaisieJour,"")+
COUNTIFS(SaisiePers,$A30,SaisieDebut,"&lt;"&amp;FO$6,SaisieFin,"&gt;="&amp;FO$6,SaisieMatin,Paramètres!$A$2,SaisieJour,TEXT(FO$6,"jjjj"))=0)=$AS$1)*0.5)</f>
        <v/>
      </c>
      <c r="FP30" s="6" t="str">
        <f>IF(OR(FO$6=0,COUNTIF(Feries,FO$6)&gt;0,ISNONTEXT($A30)),"",
((COUNTIFS(SaisiePers,$A30,SaisieDebut,"&lt;="&amp;FO$6,SaisieFin,"&gt;"&amp;FO$6,SaisieJour,"")+
COUNTIFS(SaisiePers,$A30,SaisieDebut,"&lt;="&amp;FO$6,SaisieFin,FO$6,SaisieSoir,Paramètres!$B$3,SaisieJour,"")+
COUNTIFS(SaisiePers,$A30,SaisieDebut,"&lt;="&amp;FO$6,SaisieFin,"&gt;"&amp;FO$6,SaisieSoir,Paramètres!$B$3,SaisieJour,TEXT(FO$6,"jjjj"))=0)=$AS$1)*0.5)</f>
        <v/>
      </c>
      <c r="FQ30" s="6" t="str">
        <f>IF(OR(FQ$6=0,COUNTIF(Feries,FQ$6)&gt;0,ISNONTEXT($A30)),"",
((COUNTIFS(SaisiePers,$A30,SaisieDebut,"&lt;"&amp;FQ$6,SaisieFin,"&gt;="&amp;FQ$6,SaisieJour,"")+
COUNTIFS(SaisiePers,$A30,SaisieDebut,FQ$6,SaisieFin,"&gt;="&amp;FQ$6,SaisieMatin,Paramètres!$A$2,SaisieJour,"")+
COUNTIFS(SaisiePers,$A30,SaisieDebut,"&lt;"&amp;FQ$6,SaisieFin,"&gt;="&amp;FQ$6,SaisieMatin,Paramètres!$A$2,SaisieJour,TEXT(FQ$6,"jjjj"))=0)=$AS$1)*0.5)</f>
        <v/>
      </c>
      <c r="FR30" s="6" t="str">
        <f>IF(OR(FQ$6=0,COUNTIF(Feries,FQ$6)&gt;0,ISNONTEXT($A30)),"",
((COUNTIFS(SaisiePers,$A30,SaisieDebut,"&lt;="&amp;FQ$6,SaisieFin,"&gt;"&amp;FQ$6,SaisieJour,"")+
COUNTIFS(SaisiePers,$A30,SaisieDebut,"&lt;="&amp;FQ$6,SaisieFin,FQ$6,SaisieSoir,Paramètres!$B$3,SaisieJour,"")+
COUNTIFS(SaisiePers,$A30,SaisieDebut,"&lt;="&amp;FQ$6,SaisieFin,"&gt;"&amp;FQ$6,SaisieSoir,Paramètres!$B$3,SaisieJour,TEXT(FQ$6,"jjjj"))=0)=$AS$1)*0.5)</f>
        <v/>
      </c>
      <c r="FS30" s="6" t="str">
        <f>IF(OR(FS$6=0,COUNTIF(Feries,FS$6)&gt;0,ISNONTEXT($A30)),"",
((COUNTIFS(SaisiePers,$A30,SaisieDebut,"&lt;"&amp;FS$6,SaisieFin,"&gt;="&amp;FS$6,SaisieJour,"")+
COUNTIFS(SaisiePers,$A30,SaisieDebut,FS$6,SaisieFin,"&gt;="&amp;FS$6,SaisieMatin,Paramètres!$A$2,SaisieJour,"")+
COUNTIFS(SaisiePers,$A30,SaisieDebut,"&lt;"&amp;FS$6,SaisieFin,"&gt;="&amp;FS$6,SaisieMatin,Paramètres!$A$2,SaisieJour,TEXT(FS$6,"jjjj"))=0)=$AS$1)*0.5)</f>
        <v/>
      </c>
      <c r="FT30" s="6" t="str">
        <f>IF(OR(FS$6=0,COUNTIF(Feries,FS$6)&gt;0,ISNONTEXT($A30)),"",
((COUNTIFS(SaisiePers,$A30,SaisieDebut,"&lt;="&amp;FS$6,SaisieFin,"&gt;"&amp;FS$6,SaisieJour,"")+
COUNTIFS(SaisiePers,$A30,SaisieDebut,"&lt;="&amp;FS$6,SaisieFin,FS$6,SaisieSoir,Paramètres!$B$3,SaisieJour,"")+
COUNTIFS(SaisiePers,$A30,SaisieDebut,"&lt;="&amp;FS$6,SaisieFin,"&gt;"&amp;FS$6,SaisieSoir,Paramètres!$B$3,SaisieJour,TEXT(FS$6,"jjjj"))=0)=$AS$1)*0.5)</f>
        <v/>
      </c>
      <c r="FU30" s="6" t="str">
        <f>IF(OR(FU$6=0,COUNTIF(Feries,FU$6)&gt;0,ISNONTEXT($A30)),"",
((COUNTIFS(SaisiePers,$A30,SaisieDebut,"&lt;"&amp;FU$6,SaisieFin,"&gt;="&amp;FU$6,SaisieJour,"")+
COUNTIFS(SaisiePers,$A30,SaisieDebut,FU$6,SaisieFin,"&gt;="&amp;FU$6,SaisieMatin,Paramètres!$A$2,SaisieJour,"")+
COUNTIFS(SaisiePers,$A30,SaisieDebut,"&lt;"&amp;FU$6,SaisieFin,"&gt;="&amp;FU$6,SaisieMatin,Paramètres!$A$2,SaisieJour,TEXT(FU$6,"jjjj"))=0)=$AS$1)*0.5)</f>
        <v/>
      </c>
      <c r="FV30" s="6" t="str">
        <f>IF(OR(FU$6=0,COUNTIF(Feries,FU$6)&gt;0,ISNONTEXT($A30)),"",
((COUNTIFS(SaisiePers,$A30,SaisieDebut,"&lt;="&amp;FU$6,SaisieFin,"&gt;"&amp;FU$6,SaisieJour,"")+
COUNTIFS(SaisiePers,$A30,SaisieDebut,"&lt;="&amp;FU$6,SaisieFin,FU$6,SaisieSoir,Paramètres!$B$3,SaisieJour,"")+
COUNTIFS(SaisiePers,$A30,SaisieDebut,"&lt;="&amp;FU$6,SaisieFin,"&gt;"&amp;FU$6,SaisieSoir,Paramètres!$B$3,SaisieJour,TEXT(FU$6,"jjjj"))=0)=$AS$1)*0.5)</f>
        <v/>
      </c>
      <c r="FW30" s="6" t="str">
        <f>IF(OR(FW$6=0,COUNTIF(Feries,FW$6)&gt;0,ISNONTEXT($A30)),"",
((COUNTIFS(SaisiePers,$A30,SaisieDebut,"&lt;"&amp;FW$6,SaisieFin,"&gt;="&amp;FW$6,SaisieJour,"")+
COUNTIFS(SaisiePers,$A30,SaisieDebut,FW$6,SaisieFin,"&gt;="&amp;FW$6,SaisieMatin,Paramètres!$A$2,SaisieJour,"")+
COUNTIFS(SaisiePers,$A30,SaisieDebut,"&lt;"&amp;FW$6,SaisieFin,"&gt;="&amp;FW$6,SaisieMatin,Paramètres!$A$2,SaisieJour,TEXT(FW$6,"jjjj"))=0)=$AS$1)*0.5)</f>
        <v/>
      </c>
      <c r="FX30" s="6" t="str">
        <f>IF(OR(FW$6=0,COUNTIF(Feries,FW$6)&gt;0,ISNONTEXT($A30)),"",
((COUNTIFS(SaisiePers,$A30,SaisieDebut,"&lt;="&amp;FW$6,SaisieFin,"&gt;"&amp;FW$6,SaisieJour,"")+
COUNTIFS(SaisiePers,$A30,SaisieDebut,"&lt;="&amp;FW$6,SaisieFin,FW$6,SaisieSoir,Paramètres!$B$3,SaisieJour,"")+
COUNTIFS(SaisiePers,$A30,SaisieDebut,"&lt;="&amp;FW$6,SaisieFin,"&gt;"&amp;FW$6,SaisieSoir,Paramètres!$B$3,SaisieJour,TEXT(FW$6,"jjjj"))=0)=$AS$1)*0.5)</f>
        <v/>
      </c>
      <c r="FY30" s="6" t="str">
        <f>IF(OR(FY$6=0,COUNTIF(Feries,FY$6)&gt;0,ISNONTEXT($A30)),"",
((COUNTIFS(SaisiePers,$A30,SaisieDebut,"&lt;"&amp;FY$6,SaisieFin,"&gt;="&amp;FY$6,SaisieJour,"")+
COUNTIFS(SaisiePers,$A30,SaisieDebut,FY$6,SaisieFin,"&gt;="&amp;FY$6,SaisieMatin,Paramètres!$A$2,SaisieJour,"")+
COUNTIFS(SaisiePers,$A30,SaisieDebut,"&lt;"&amp;FY$6,SaisieFin,"&gt;="&amp;FY$6,SaisieMatin,Paramètres!$A$2,SaisieJour,TEXT(FY$6,"jjjj"))=0)=$AS$1)*0.5)</f>
        <v/>
      </c>
      <c r="FZ30" s="6" t="str">
        <f>IF(OR(FY$6=0,COUNTIF(Feries,FY$6)&gt;0,ISNONTEXT($A30)),"",
((COUNTIFS(SaisiePers,$A30,SaisieDebut,"&lt;="&amp;FY$6,SaisieFin,"&gt;"&amp;FY$6,SaisieJour,"")+
COUNTIFS(SaisiePers,$A30,SaisieDebut,"&lt;="&amp;FY$6,SaisieFin,FY$6,SaisieSoir,Paramètres!$B$3,SaisieJour,"")+
COUNTIFS(SaisiePers,$A30,SaisieDebut,"&lt;="&amp;FY$6,SaisieFin,"&gt;"&amp;FY$6,SaisieSoir,Paramètres!$B$3,SaisieJour,TEXT(FY$6,"jjjj"))=0)=$AS$1)*0.5)</f>
        <v/>
      </c>
      <c r="GA30" s="6" t="str">
        <f>IF(OR(GA$6=0,COUNTIF(Feries,GA$6)&gt;0,ISNONTEXT($A30)),"",
((COUNTIFS(SaisiePers,$A30,SaisieDebut,"&lt;"&amp;GA$6,SaisieFin,"&gt;="&amp;GA$6,SaisieJour,"")+
COUNTIFS(SaisiePers,$A30,SaisieDebut,GA$6,SaisieFin,"&gt;="&amp;GA$6,SaisieMatin,Paramètres!$A$2,SaisieJour,"")+
COUNTIFS(SaisiePers,$A30,SaisieDebut,"&lt;"&amp;GA$6,SaisieFin,"&gt;="&amp;GA$6,SaisieMatin,Paramètres!$A$2,SaisieJour,TEXT(GA$6,"jjjj"))=0)=$AS$1)*0.5)</f>
        <v/>
      </c>
      <c r="GB30" s="6" t="str">
        <f>IF(OR(GA$6=0,COUNTIF(Feries,GA$6)&gt;0,ISNONTEXT($A30)),"",
((COUNTIFS(SaisiePers,$A30,SaisieDebut,"&lt;="&amp;GA$6,SaisieFin,"&gt;"&amp;GA$6,SaisieJour,"")+
COUNTIFS(SaisiePers,$A30,SaisieDebut,"&lt;="&amp;GA$6,SaisieFin,GA$6,SaisieSoir,Paramètres!$B$3,SaisieJour,"")+
COUNTIFS(SaisiePers,$A30,SaisieDebut,"&lt;="&amp;GA$6,SaisieFin,"&gt;"&amp;GA$6,SaisieSoir,Paramètres!$B$3,SaisieJour,TEXT(GA$6,"jjjj"))=0)=$AS$1)*0.5)</f>
        <v/>
      </c>
      <c r="GC30" s="6" t="str">
        <f>IF(OR(GC$6=0,COUNTIF(Feries,GC$6)&gt;0,ISNONTEXT($A30)),"",
((COUNTIFS(SaisiePers,$A30,SaisieDebut,"&lt;"&amp;GC$6,SaisieFin,"&gt;="&amp;GC$6,SaisieJour,"")+
COUNTIFS(SaisiePers,$A30,SaisieDebut,GC$6,SaisieFin,"&gt;="&amp;GC$6,SaisieMatin,Paramètres!$A$2,SaisieJour,"")+
COUNTIFS(SaisiePers,$A30,SaisieDebut,"&lt;"&amp;GC$6,SaisieFin,"&gt;="&amp;GC$6,SaisieMatin,Paramètres!$A$2,SaisieJour,TEXT(GC$6,"jjjj"))=0)=$AS$1)*0.5)</f>
        <v/>
      </c>
      <c r="GD30" s="6" t="str">
        <f>IF(OR(GC$6=0,COUNTIF(Feries,GC$6)&gt;0,ISNONTEXT($A30)),"",
((COUNTIFS(SaisiePers,$A30,SaisieDebut,"&lt;="&amp;GC$6,SaisieFin,"&gt;"&amp;GC$6,SaisieJour,"")+
COUNTIFS(SaisiePers,$A30,SaisieDebut,"&lt;="&amp;GC$6,SaisieFin,GC$6,SaisieSoir,Paramètres!$B$3,SaisieJour,"")+
COUNTIFS(SaisiePers,$A30,SaisieDebut,"&lt;="&amp;GC$6,SaisieFin,"&gt;"&amp;GC$6,SaisieSoir,Paramètres!$B$3,SaisieJour,TEXT(GC$6,"jjjj"))=0)=$AS$1)*0.5)</f>
        <v/>
      </c>
      <c r="GE30" s="6" t="str">
        <f>IF(OR(GE$6=0,COUNTIF(Feries,GE$6)&gt;0,ISNONTEXT($A30)),"",
((COUNTIFS(SaisiePers,$A30,SaisieDebut,"&lt;"&amp;GE$6,SaisieFin,"&gt;="&amp;GE$6,SaisieJour,"")+
COUNTIFS(SaisiePers,$A30,SaisieDebut,GE$6,SaisieFin,"&gt;="&amp;GE$6,SaisieMatin,Paramètres!$A$2,SaisieJour,"")+
COUNTIFS(SaisiePers,$A30,SaisieDebut,"&lt;"&amp;GE$6,SaisieFin,"&gt;="&amp;GE$6,SaisieMatin,Paramètres!$A$2,SaisieJour,TEXT(GE$6,"jjjj"))=0)=$AS$1)*0.5)</f>
        <v/>
      </c>
      <c r="GF30" s="6" t="str">
        <f>IF(OR(GE$6=0,COUNTIF(Feries,GE$6)&gt;0,ISNONTEXT($A30)),"",
((COUNTIFS(SaisiePers,$A30,SaisieDebut,"&lt;="&amp;GE$6,SaisieFin,"&gt;"&amp;GE$6,SaisieJour,"")+
COUNTIFS(SaisiePers,$A30,SaisieDebut,"&lt;="&amp;GE$6,SaisieFin,GE$6,SaisieSoir,Paramètres!$B$3,SaisieJour,"")+
COUNTIFS(SaisiePers,$A30,SaisieDebut,"&lt;="&amp;GE$6,SaisieFin,"&gt;"&amp;GE$6,SaisieSoir,Paramètres!$B$3,SaisieJour,TEXT(GE$6,"jjjj"))=0)=$AS$1)*0.5)</f>
        <v/>
      </c>
      <c r="GG30" s="6" t="str">
        <f>IF(OR(GG$6=0,COUNTIF(Feries,GG$6)&gt;0,ISNONTEXT($A30)),"",
((COUNTIFS(SaisiePers,$A30,SaisieDebut,"&lt;"&amp;GG$6,SaisieFin,"&gt;="&amp;GG$6,SaisieJour,"")+
COUNTIFS(SaisiePers,$A30,SaisieDebut,GG$6,SaisieFin,"&gt;="&amp;GG$6,SaisieMatin,Paramètres!$A$2,SaisieJour,"")+
COUNTIFS(SaisiePers,$A30,SaisieDebut,"&lt;"&amp;GG$6,SaisieFin,"&gt;="&amp;GG$6,SaisieMatin,Paramètres!$A$2,SaisieJour,TEXT(GG$6,"jjjj"))=0)=$AS$1)*0.5)</f>
        <v/>
      </c>
      <c r="GH30" s="6" t="str">
        <f>IF(OR(GG$6=0,COUNTIF(Feries,GG$6)&gt;0,ISNONTEXT($A30)),"",
((COUNTIFS(SaisiePers,$A30,SaisieDebut,"&lt;="&amp;GG$6,SaisieFin,"&gt;"&amp;GG$6,SaisieJour,"")+
COUNTIFS(SaisiePers,$A30,SaisieDebut,"&lt;="&amp;GG$6,SaisieFin,GG$6,SaisieSoir,Paramètres!$B$3,SaisieJour,"")+
COUNTIFS(SaisiePers,$A30,SaisieDebut,"&lt;="&amp;GG$6,SaisieFin,"&gt;"&amp;GG$6,SaisieSoir,Paramètres!$B$3,SaisieJour,TEXT(GG$6,"jjjj"))=0)=$AS$1)*0.5)</f>
        <v/>
      </c>
      <c r="GI30" s="6" t="str">
        <f>IF(OR(GI$6=0,COUNTIF(Feries,GI$6)&gt;0,ISNONTEXT($A30)),"",
((COUNTIFS(SaisiePers,$A30,SaisieDebut,"&lt;"&amp;GI$6,SaisieFin,"&gt;="&amp;GI$6,SaisieJour,"")+
COUNTIFS(SaisiePers,$A30,SaisieDebut,GI$6,SaisieFin,"&gt;="&amp;GI$6,SaisieMatin,Paramètres!$A$2,SaisieJour,"")+
COUNTIFS(SaisiePers,$A30,SaisieDebut,"&lt;"&amp;GI$6,SaisieFin,"&gt;="&amp;GI$6,SaisieMatin,Paramètres!$A$2,SaisieJour,TEXT(GI$6,"jjjj"))=0)=$AS$1)*0.5)</f>
        <v/>
      </c>
      <c r="GJ30" s="6" t="str">
        <f>IF(OR(GI$6=0,COUNTIF(Feries,GI$6)&gt;0,ISNONTEXT($A30)),"",
((COUNTIFS(SaisiePers,$A30,SaisieDebut,"&lt;="&amp;GI$6,SaisieFin,"&gt;"&amp;GI$6,SaisieJour,"")+
COUNTIFS(SaisiePers,$A30,SaisieDebut,"&lt;="&amp;GI$6,SaisieFin,GI$6,SaisieSoir,Paramètres!$B$3,SaisieJour,"")+
COUNTIFS(SaisiePers,$A30,SaisieDebut,"&lt;="&amp;GI$6,SaisieFin,"&gt;"&amp;GI$6,SaisieSoir,Paramètres!$B$3,SaisieJour,TEXT(GI$6,"jjjj"))=0)=$AS$1)*0.5)</f>
        <v/>
      </c>
      <c r="GK30" s="6" t="str">
        <f>IF(OR(GK$6=0,COUNTIF(Feries,GK$6)&gt;0,ISNONTEXT($A30)),"",
((COUNTIFS(SaisiePers,$A30,SaisieDebut,"&lt;"&amp;GK$6,SaisieFin,"&gt;="&amp;GK$6,SaisieJour,"")+
COUNTIFS(SaisiePers,$A30,SaisieDebut,GK$6,SaisieFin,"&gt;="&amp;GK$6,SaisieMatin,Paramètres!$A$2,SaisieJour,"")+
COUNTIFS(SaisiePers,$A30,SaisieDebut,"&lt;"&amp;GK$6,SaisieFin,"&gt;="&amp;GK$6,SaisieMatin,Paramètres!$A$2,SaisieJour,TEXT(GK$6,"jjjj"))=0)=$AS$1)*0.5)</f>
        <v/>
      </c>
      <c r="GL30" s="6" t="str">
        <f>IF(OR(GK$6=0,COUNTIF(Feries,GK$6)&gt;0,ISNONTEXT($A30)),"",
((COUNTIFS(SaisiePers,$A30,SaisieDebut,"&lt;="&amp;GK$6,SaisieFin,"&gt;"&amp;GK$6,SaisieJour,"")+
COUNTIFS(SaisiePers,$A30,SaisieDebut,"&lt;="&amp;GK$6,SaisieFin,GK$6,SaisieSoir,Paramètres!$B$3,SaisieJour,"")+
COUNTIFS(SaisiePers,$A30,SaisieDebut,"&lt;="&amp;GK$6,SaisieFin,"&gt;"&amp;GK$6,SaisieSoir,Paramètres!$B$3,SaisieJour,TEXT(GK$6,"jjjj"))=0)=$AS$1)*0.5)</f>
        <v/>
      </c>
      <c r="GM30" s="6" t="str">
        <f>IF(OR(GM$6=0,COUNTIF(Feries,GM$6)&gt;0,ISNONTEXT($A30)),"",
((COUNTIFS(SaisiePers,$A30,SaisieDebut,"&lt;"&amp;GM$6,SaisieFin,"&gt;="&amp;GM$6,SaisieJour,"")+
COUNTIFS(SaisiePers,$A30,SaisieDebut,GM$6,SaisieFin,"&gt;="&amp;GM$6,SaisieMatin,Paramètres!$A$2,SaisieJour,"")+
COUNTIFS(SaisiePers,$A30,SaisieDebut,"&lt;"&amp;GM$6,SaisieFin,"&gt;="&amp;GM$6,SaisieMatin,Paramètres!$A$2,SaisieJour,TEXT(GM$6,"jjjj"))=0)=$AS$1)*0.5)</f>
        <v/>
      </c>
      <c r="GN30" s="6" t="str">
        <f>IF(OR(GM$6=0,COUNTIF(Feries,GM$6)&gt;0,ISNONTEXT($A30)),"",
((COUNTIFS(SaisiePers,$A30,SaisieDebut,"&lt;="&amp;GM$6,SaisieFin,"&gt;"&amp;GM$6,SaisieJour,"")+
COUNTIFS(SaisiePers,$A30,SaisieDebut,"&lt;="&amp;GM$6,SaisieFin,GM$6,SaisieSoir,Paramètres!$B$3,SaisieJour,"")+
COUNTIFS(SaisiePers,$A30,SaisieDebut,"&lt;="&amp;GM$6,SaisieFin,"&gt;"&amp;GM$6,SaisieSoir,Paramètres!$B$3,SaisieJour,TEXT(GM$6,"jjjj"))=0)=$AS$1)*0.5)</f>
        <v/>
      </c>
      <c r="GO30" s="6" t="str">
        <f>IF(OR(GO$6=0,COUNTIF(Feries,GO$6)&gt;0,ISNONTEXT($A30)),"",
((COUNTIFS(SaisiePers,$A30,SaisieDebut,"&lt;"&amp;GO$6,SaisieFin,"&gt;="&amp;GO$6,SaisieJour,"")+
COUNTIFS(SaisiePers,$A30,SaisieDebut,GO$6,SaisieFin,"&gt;="&amp;GO$6,SaisieMatin,Paramètres!$A$2,SaisieJour,"")+
COUNTIFS(SaisiePers,$A30,SaisieDebut,"&lt;"&amp;GO$6,SaisieFin,"&gt;="&amp;GO$6,SaisieMatin,Paramètres!$A$2,SaisieJour,TEXT(GO$6,"jjjj"))=0)=$AS$1)*0.5)</f>
        <v/>
      </c>
      <c r="GP30" s="6" t="str">
        <f>IF(OR(GO$6=0,COUNTIF(Feries,GO$6)&gt;0,ISNONTEXT($A30)),"",
((COUNTIFS(SaisiePers,$A30,SaisieDebut,"&lt;="&amp;GO$6,SaisieFin,"&gt;"&amp;GO$6,SaisieJour,"")+
COUNTIFS(SaisiePers,$A30,SaisieDebut,"&lt;="&amp;GO$6,SaisieFin,GO$6,SaisieSoir,Paramètres!$B$3,SaisieJour,"")+
COUNTIFS(SaisiePers,$A30,SaisieDebut,"&lt;="&amp;GO$6,SaisieFin,"&gt;"&amp;GO$6,SaisieSoir,Paramètres!$B$3,SaisieJour,TEXT(GO$6,"jjjj"))=0)=$AS$1)*0.5)</f>
        <v/>
      </c>
      <c r="GQ30" s="6" t="str">
        <f>IF(OR(GQ$6=0,COUNTIF(Feries,GQ$6)&gt;0,ISNONTEXT($A30)),"",
((COUNTIFS(SaisiePers,$A30,SaisieDebut,"&lt;"&amp;GQ$6,SaisieFin,"&gt;="&amp;GQ$6,SaisieJour,"")+
COUNTIFS(SaisiePers,$A30,SaisieDebut,GQ$6,SaisieFin,"&gt;="&amp;GQ$6,SaisieMatin,Paramètres!$A$2,SaisieJour,"")+
COUNTIFS(SaisiePers,$A30,SaisieDebut,"&lt;"&amp;GQ$6,SaisieFin,"&gt;="&amp;GQ$6,SaisieMatin,Paramètres!$A$2,SaisieJour,TEXT(GQ$6,"jjjj"))=0)=$AS$1)*0.5)</f>
        <v/>
      </c>
      <c r="GR30" s="6" t="str">
        <f>IF(OR(GQ$6=0,COUNTIF(Feries,GQ$6)&gt;0,ISNONTEXT($A30)),"",
((COUNTIFS(SaisiePers,$A30,SaisieDebut,"&lt;="&amp;GQ$6,SaisieFin,"&gt;"&amp;GQ$6,SaisieJour,"")+
COUNTIFS(SaisiePers,$A30,SaisieDebut,"&lt;="&amp;GQ$6,SaisieFin,GQ$6,SaisieSoir,Paramètres!$B$3,SaisieJour,"")+
COUNTIFS(SaisiePers,$A30,SaisieDebut,"&lt;="&amp;GQ$6,SaisieFin,"&gt;"&amp;GQ$6,SaisieSoir,Paramètres!$B$3,SaisieJour,TEXT(GQ$6,"jjjj"))=0)=$AS$1)*0.5)</f>
        <v/>
      </c>
      <c r="GS30" s="6" t="str">
        <f>IF(OR(GS$6=0,COUNTIF(Feries,GS$6)&gt;0,ISNONTEXT($A30)),"",
((COUNTIFS(SaisiePers,$A30,SaisieDebut,"&lt;"&amp;GS$6,SaisieFin,"&gt;="&amp;GS$6,SaisieJour,"")+
COUNTIFS(SaisiePers,$A30,SaisieDebut,GS$6,SaisieFin,"&gt;="&amp;GS$6,SaisieMatin,Paramètres!$A$2,SaisieJour,"")+
COUNTIFS(SaisiePers,$A30,SaisieDebut,"&lt;"&amp;GS$6,SaisieFin,"&gt;="&amp;GS$6,SaisieMatin,Paramètres!$A$2,SaisieJour,TEXT(GS$6,"jjjj"))=0)=$AS$1)*0.5)</f>
        <v/>
      </c>
      <c r="GT30" s="6" t="str">
        <f>IF(OR(GS$6=0,COUNTIF(Feries,GS$6)&gt;0,ISNONTEXT($A30)),"",
((COUNTIFS(SaisiePers,$A30,SaisieDebut,"&lt;="&amp;GS$6,SaisieFin,"&gt;"&amp;GS$6,SaisieJour,"")+
COUNTIFS(SaisiePers,$A30,SaisieDebut,"&lt;="&amp;GS$6,SaisieFin,GS$6,SaisieSoir,Paramètres!$B$3,SaisieJour,"")+
COUNTIFS(SaisiePers,$A30,SaisieDebut,"&lt;="&amp;GS$6,SaisieFin,"&gt;"&amp;GS$6,SaisieSoir,Paramètres!$B$3,SaisieJour,TEXT(GS$6,"jjjj"))=0)=$AS$1)*0.5)</f>
        <v/>
      </c>
      <c r="GU30" s="6" t="str">
        <f>IF(OR(GU$6=0,COUNTIF(Feries,GU$6)&gt;0,ISNONTEXT($A30)),"",
((COUNTIFS(SaisiePers,$A30,SaisieDebut,"&lt;"&amp;GU$6,SaisieFin,"&gt;="&amp;GU$6,SaisieJour,"")+
COUNTIFS(SaisiePers,$A30,SaisieDebut,GU$6,SaisieFin,"&gt;="&amp;GU$6,SaisieMatin,Paramètres!$A$2,SaisieJour,"")+
COUNTIFS(SaisiePers,$A30,SaisieDebut,"&lt;"&amp;GU$6,SaisieFin,"&gt;="&amp;GU$6,SaisieMatin,Paramètres!$A$2,SaisieJour,TEXT(GU$6,"jjjj"))=0)=$AS$1)*0.5)</f>
        <v/>
      </c>
      <c r="GV30" s="6" t="str">
        <f>IF(OR(GU$6=0,COUNTIF(Feries,GU$6)&gt;0,ISNONTEXT($A30)),"",
((COUNTIFS(SaisiePers,$A30,SaisieDebut,"&lt;="&amp;GU$6,SaisieFin,"&gt;"&amp;GU$6,SaisieJour,"")+
COUNTIFS(SaisiePers,$A30,SaisieDebut,"&lt;="&amp;GU$6,SaisieFin,GU$6,SaisieSoir,Paramètres!$B$3,SaisieJour,"")+
COUNTIFS(SaisiePers,$A30,SaisieDebut,"&lt;="&amp;GU$6,SaisieFin,"&gt;"&amp;GU$6,SaisieSoir,Paramètres!$B$3,SaisieJour,TEXT(GU$6,"jjjj"))=0)=$AS$1)*0.5)</f>
        <v/>
      </c>
      <c r="GW30" s="6" t="str">
        <f>IF(OR(GW$6=0,COUNTIF(Feries,GW$6)&gt;0,ISNONTEXT($A30)),"",
((COUNTIFS(SaisiePers,$A30,SaisieDebut,"&lt;"&amp;GW$6,SaisieFin,"&gt;="&amp;GW$6,SaisieJour,"")+
COUNTIFS(SaisiePers,$A30,SaisieDebut,GW$6,SaisieFin,"&gt;="&amp;GW$6,SaisieMatin,Paramètres!$A$2,SaisieJour,"")+
COUNTIFS(SaisiePers,$A30,SaisieDebut,"&lt;"&amp;GW$6,SaisieFin,"&gt;="&amp;GW$6,SaisieMatin,Paramètres!$A$2,SaisieJour,TEXT(GW$6,"jjjj"))=0)=$AS$1)*0.5)</f>
        <v/>
      </c>
      <c r="GX30" s="6" t="str">
        <f>IF(OR(GW$6=0,COUNTIF(Feries,GW$6)&gt;0,ISNONTEXT($A30)),"",
((COUNTIFS(SaisiePers,$A30,SaisieDebut,"&lt;="&amp;GW$6,SaisieFin,"&gt;"&amp;GW$6,SaisieJour,"")+
COUNTIFS(SaisiePers,$A30,SaisieDebut,"&lt;="&amp;GW$6,SaisieFin,GW$6,SaisieSoir,Paramètres!$B$3,SaisieJour,"")+
COUNTIFS(SaisiePers,$A30,SaisieDebut,"&lt;="&amp;GW$6,SaisieFin,"&gt;"&amp;GW$6,SaisieSoir,Paramètres!$B$3,SaisieJour,TEXT(GW$6,"jjjj"))=0)=$AS$1)*0.5)</f>
        <v/>
      </c>
      <c r="GY30" s="6" t="str">
        <f>IF(OR(GY$6=0,COUNTIF(Feries,GY$6)&gt;0,ISNONTEXT($A30)),"",
((COUNTIFS(SaisiePers,$A30,SaisieDebut,"&lt;"&amp;GY$6,SaisieFin,"&gt;="&amp;GY$6,SaisieJour,"")+
COUNTIFS(SaisiePers,$A30,SaisieDebut,GY$6,SaisieFin,"&gt;="&amp;GY$6,SaisieMatin,Paramètres!$A$2,SaisieJour,"")+
COUNTIFS(SaisiePers,$A30,SaisieDebut,"&lt;"&amp;GY$6,SaisieFin,"&gt;="&amp;GY$6,SaisieMatin,Paramètres!$A$2,SaisieJour,TEXT(GY$6,"jjjj"))=0)=$AS$1)*0.5)</f>
        <v/>
      </c>
      <c r="GZ30" s="6" t="str">
        <f>IF(OR(GY$6=0,COUNTIF(Feries,GY$6)&gt;0,ISNONTEXT($A30)),"",
((COUNTIFS(SaisiePers,$A30,SaisieDebut,"&lt;="&amp;GY$6,SaisieFin,"&gt;"&amp;GY$6,SaisieJour,"")+
COUNTIFS(SaisiePers,$A30,SaisieDebut,"&lt;="&amp;GY$6,SaisieFin,GY$6,SaisieSoir,Paramètres!$B$3,SaisieJour,"")+
COUNTIFS(SaisiePers,$A30,SaisieDebut,"&lt;="&amp;GY$6,SaisieFin,"&gt;"&amp;GY$6,SaisieSoir,Paramètres!$B$3,SaisieJour,TEXT(GY$6,"jjjj"))=0)=$AS$1)*0.5)</f>
        <v/>
      </c>
      <c r="HA30" s="6" t="str">
        <f>IF(OR(HA$6=0,COUNTIF(Feries,HA$6)&gt;0,ISNONTEXT($A30)),"",
((COUNTIFS(SaisiePers,$A30,SaisieDebut,"&lt;"&amp;HA$6,SaisieFin,"&gt;="&amp;HA$6,SaisieJour,"")+
COUNTIFS(SaisiePers,$A30,SaisieDebut,HA$6,SaisieFin,"&gt;="&amp;HA$6,SaisieMatin,Paramètres!$A$2,SaisieJour,"")+
COUNTIFS(SaisiePers,$A30,SaisieDebut,"&lt;"&amp;HA$6,SaisieFin,"&gt;="&amp;HA$6,SaisieMatin,Paramètres!$A$2,SaisieJour,TEXT(HA$6,"jjjj"))=0)=$AS$1)*0.5)</f>
        <v/>
      </c>
      <c r="HB30" s="6" t="str">
        <f>IF(OR(HA$6=0,COUNTIF(Feries,HA$6)&gt;0,ISNONTEXT($A30)),"",
((COUNTIFS(SaisiePers,$A30,SaisieDebut,"&lt;="&amp;HA$6,SaisieFin,"&gt;"&amp;HA$6,SaisieJour,"")+
COUNTIFS(SaisiePers,$A30,SaisieDebut,"&lt;="&amp;HA$6,SaisieFin,HA$6,SaisieSoir,Paramètres!$B$3,SaisieJour,"")+
COUNTIFS(SaisiePers,$A30,SaisieDebut,"&lt;="&amp;HA$6,SaisieFin,"&gt;"&amp;HA$6,SaisieSoir,Paramètres!$B$3,SaisieJour,TEXT(HA$6,"jjjj"))=0)=$AS$1)*0.5)</f>
        <v/>
      </c>
      <c r="HC30" s="6" t="str">
        <f>IF(OR(HC$6=0,COUNTIF(Feries,HC$6)&gt;0,ISNONTEXT($A30)),"",
((COUNTIFS(SaisiePers,$A30,SaisieDebut,"&lt;"&amp;HC$6,SaisieFin,"&gt;="&amp;HC$6,SaisieJour,"")+
COUNTIFS(SaisiePers,$A30,SaisieDebut,HC$6,SaisieFin,"&gt;="&amp;HC$6,SaisieMatin,Paramètres!$A$2,SaisieJour,"")+
COUNTIFS(SaisiePers,$A30,SaisieDebut,"&lt;"&amp;HC$6,SaisieFin,"&gt;="&amp;HC$6,SaisieMatin,Paramètres!$A$2,SaisieJour,TEXT(HC$6,"jjjj"))=0)=$AS$1)*0.5)</f>
        <v/>
      </c>
      <c r="HD30" s="6" t="str">
        <f>IF(OR(HC$6=0,COUNTIF(Feries,HC$6)&gt;0,ISNONTEXT($A30)),"",
((COUNTIFS(SaisiePers,$A30,SaisieDebut,"&lt;="&amp;HC$6,SaisieFin,"&gt;"&amp;HC$6,SaisieJour,"")+
COUNTIFS(SaisiePers,$A30,SaisieDebut,"&lt;="&amp;HC$6,SaisieFin,HC$6,SaisieSoir,Paramètres!$B$3,SaisieJour,"")+
COUNTIFS(SaisiePers,$A30,SaisieDebut,"&lt;="&amp;HC$6,SaisieFin,"&gt;"&amp;HC$6,SaisieSoir,Paramètres!$B$3,SaisieJour,TEXT(HC$6,"jjjj"))=0)=$AS$1)*0.5)</f>
        <v/>
      </c>
      <c r="HE30" s="6" t="str">
        <f>IF(OR(HE$6=0,COUNTIF(Feries,HE$6)&gt;0,ISNONTEXT($A30)),"",
((COUNTIFS(SaisiePers,$A30,SaisieDebut,"&lt;"&amp;HE$6,SaisieFin,"&gt;="&amp;HE$6,SaisieJour,"")+
COUNTIFS(SaisiePers,$A30,SaisieDebut,HE$6,SaisieFin,"&gt;="&amp;HE$6,SaisieMatin,Paramètres!$A$2,SaisieJour,"")+
COUNTIFS(SaisiePers,$A30,SaisieDebut,"&lt;"&amp;HE$6,SaisieFin,"&gt;="&amp;HE$6,SaisieMatin,Paramètres!$A$2,SaisieJour,TEXT(HE$6,"jjjj"))=0)=$AS$1)*0.5)</f>
        <v/>
      </c>
      <c r="HF30" s="6" t="str">
        <f>IF(OR(HE$6=0,COUNTIF(Feries,HE$6)&gt;0,ISNONTEXT($A30)),"",
((COUNTIFS(SaisiePers,$A30,SaisieDebut,"&lt;="&amp;HE$6,SaisieFin,"&gt;"&amp;HE$6,SaisieJour,"")+
COUNTIFS(SaisiePers,$A30,SaisieDebut,"&lt;="&amp;HE$6,SaisieFin,HE$6,SaisieSoir,Paramètres!$B$3,SaisieJour,"")+
COUNTIFS(SaisiePers,$A30,SaisieDebut,"&lt;="&amp;HE$6,SaisieFin,"&gt;"&amp;HE$6,SaisieSoir,Paramètres!$B$3,SaisieJour,TEXT(HE$6,"jjjj"))=0)=$AS$1)*0.5)</f>
        <v/>
      </c>
      <c r="HG30" s="6" t="str">
        <f>IF(OR(HG$6=0,COUNTIF(Feries,HG$6)&gt;0,ISNONTEXT($A30)),"",
((COUNTIFS(SaisiePers,$A30,SaisieDebut,"&lt;"&amp;HG$6,SaisieFin,"&gt;="&amp;HG$6,SaisieJour,"")+
COUNTIFS(SaisiePers,$A30,SaisieDebut,HG$6,SaisieFin,"&gt;="&amp;HG$6,SaisieMatin,Paramètres!$A$2,SaisieJour,"")+
COUNTIFS(SaisiePers,$A30,SaisieDebut,"&lt;"&amp;HG$6,SaisieFin,"&gt;="&amp;HG$6,SaisieMatin,Paramètres!$A$2,SaisieJour,TEXT(HG$6,"jjjj"))=0)=$AS$1)*0.5)</f>
        <v/>
      </c>
      <c r="HH30" s="6" t="str">
        <f>IF(OR(HG$6=0,COUNTIF(Feries,HG$6)&gt;0,ISNONTEXT($A30)),"",
((COUNTIFS(SaisiePers,$A30,SaisieDebut,"&lt;="&amp;HG$6,SaisieFin,"&gt;"&amp;HG$6,SaisieJour,"")+
COUNTIFS(SaisiePers,$A30,SaisieDebut,"&lt;="&amp;HG$6,SaisieFin,HG$6,SaisieSoir,Paramètres!$B$3,SaisieJour,"")+
COUNTIFS(SaisiePers,$A30,SaisieDebut,"&lt;="&amp;HG$6,SaisieFin,"&gt;"&amp;HG$6,SaisieSoir,Paramètres!$B$3,SaisieJour,TEXT(HG$6,"jjjj"))=0)=$AS$1)*0.5)</f>
        <v/>
      </c>
      <c r="HI30" s="6" t="str">
        <f>IF(OR(HI$6=0,COUNTIF(Feries,HI$6)&gt;0,ISNONTEXT($A30)),"",
((COUNTIFS(SaisiePers,$A30,SaisieDebut,"&lt;"&amp;HI$6,SaisieFin,"&gt;="&amp;HI$6,SaisieJour,"")+
COUNTIFS(SaisiePers,$A30,SaisieDebut,HI$6,SaisieFin,"&gt;="&amp;HI$6,SaisieMatin,Paramètres!$A$2,SaisieJour,"")+
COUNTIFS(SaisiePers,$A30,SaisieDebut,"&lt;"&amp;HI$6,SaisieFin,"&gt;="&amp;HI$6,SaisieMatin,Paramètres!$A$2,SaisieJour,TEXT(HI$6,"jjjj"))=0)=$AS$1)*0.5)</f>
        <v/>
      </c>
      <c r="HJ30" s="6" t="str">
        <f>IF(OR(HI$6=0,COUNTIF(Feries,HI$6)&gt;0,ISNONTEXT($A30)),"",
((COUNTIFS(SaisiePers,$A30,SaisieDebut,"&lt;="&amp;HI$6,SaisieFin,"&gt;"&amp;HI$6,SaisieJour,"")+
COUNTIFS(SaisiePers,$A30,SaisieDebut,"&lt;="&amp;HI$6,SaisieFin,HI$6,SaisieSoir,Paramètres!$B$3,SaisieJour,"")+
COUNTIFS(SaisiePers,$A30,SaisieDebut,"&lt;="&amp;HI$6,SaisieFin,"&gt;"&amp;HI$6,SaisieSoir,Paramètres!$B$3,SaisieJour,TEXT(HI$6,"jjjj"))=0)=$AS$1)*0.5)</f>
        <v/>
      </c>
      <c r="HK30" s="6" t="str">
        <f>IF(OR(HK$6=0,COUNTIF(Feries,HK$6)&gt;0,ISNONTEXT($A30)),"",
((COUNTIFS(SaisiePers,$A30,SaisieDebut,"&lt;"&amp;HK$6,SaisieFin,"&gt;="&amp;HK$6,SaisieJour,"")+
COUNTIFS(SaisiePers,$A30,SaisieDebut,HK$6,SaisieFin,"&gt;="&amp;HK$6,SaisieMatin,Paramètres!$A$2,SaisieJour,"")+
COUNTIFS(SaisiePers,$A30,SaisieDebut,"&lt;"&amp;HK$6,SaisieFin,"&gt;="&amp;HK$6,SaisieMatin,Paramètres!$A$2,SaisieJour,TEXT(HK$6,"jjjj"))=0)=$AS$1)*0.5)</f>
        <v/>
      </c>
      <c r="HL30" s="6" t="str">
        <f>IF(OR(HK$6=0,COUNTIF(Feries,HK$6)&gt;0,ISNONTEXT($A30)),"",
((COUNTIFS(SaisiePers,$A30,SaisieDebut,"&lt;="&amp;HK$6,SaisieFin,"&gt;"&amp;HK$6,SaisieJour,"")+
COUNTIFS(SaisiePers,$A30,SaisieDebut,"&lt;="&amp;HK$6,SaisieFin,HK$6,SaisieSoir,Paramètres!$B$3,SaisieJour,"")+
COUNTIFS(SaisiePers,$A30,SaisieDebut,"&lt;="&amp;HK$6,SaisieFin,"&gt;"&amp;HK$6,SaisieSoir,Paramètres!$B$3,SaisieJour,TEXT(HK$6,"jjjj"))=0)=$AS$1)*0.5)</f>
        <v/>
      </c>
      <c r="HM30" s="6" t="str">
        <f>IF(OR(HM$6=0,COUNTIF(Feries,HM$6)&gt;0,ISNONTEXT($A30)),"",
((COUNTIFS(SaisiePers,$A30,SaisieDebut,"&lt;"&amp;HM$6,SaisieFin,"&gt;="&amp;HM$6,SaisieJour,"")+
COUNTIFS(SaisiePers,$A30,SaisieDebut,HM$6,SaisieFin,"&gt;="&amp;HM$6,SaisieMatin,Paramètres!$A$2,SaisieJour,"")+
COUNTIFS(SaisiePers,$A30,SaisieDebut,"&lt;"&amp;HM$6,SaisieFin,"&gt;="&amp;HM$6,SaisieMatin,Paramètres!$A$2,SaisieJour,TEXT(HM$6,"jjjj"))=0)=$AS$1)*0.5)</f>
        <v/>
      </c>
      <c r="HN30" s="6" t="str">
        <f>IF(OR(HM$6=0,COUNTIF(Feries,HM$6)&gt;0,ISNONTEXT($A30)),"",
((COUNTIFS(SaisiePers,$A30,SaisieDebut,"&lt;="&amp;HM$6,SaisieFin,"&gt;"&amp;HM$6,SaisieJour,"")+
COUNTIFS(SaisiePers,$A30,SaisieDebut,"&lt;="&amp;HM$6,SaisieFin,HM$6,SaisieSoir,Paramètres!$B$3,SaisieJour,"")+
COUNTIFS(SaisiePers,$A30,SaisieDebut,"&lt;="&amp;HM$6,SaisieFin,"&gt;"&amp;HM$6,SaisieSoir,Paramètres!$B$3,SaisieJour,TEXT(HM$6,"jjjj"))=0)=$AS$1)*0.5)</f>
        <v/>
      </c>
      <c r="HO30" s="6" t="str">
        <f>IF(OR(HO$6=0,COUNTIF(Feries,HO$6)&gt;0,ISNONTEXT($A30)),"",
((COUNTIFS(SaisiePers,$A30,SaisieDebut,"&lt;"&amp;HO$6,SaisieFin,"&gt;="&amp;HO$6,SaisieJour,"")+
COUNTIFS(SaisiePers,$A30,SaisieDebut,HO$6,SaisieFin,"&gt;="&amp;HO$6,SaisieMatin,Paramètres!$A$2,SaisieJour,"")+
COUNTIFS(SaisiePers,$A30,SaisieDebut,"&lt;"&amp;HO$6,SaisieFin,"&gt;="&amp;HO$6,SaisieMatin,Paramètres!$A$2,SaisieJour,TEXT(HO$6,"jjjj"))=0)=$AS$1)*0.5)</f>
        <v/>
      </c>
      <c r="HP30" s="6" t="str">
        <f>IF(OR(HO$6=0,COUNTIF(Feries,HO$6)&gt;0,ISNONTEXT($A30)),"",
((COUNTIFS(SaisiePers,$A30,SaisieDebut,"&lt;="&amp;HO$6,SaisieFin,"&gt;"&amp;HO$6,SaisieJour,"")+
COUNTIFS(SaisiePers,$A30,SaisieDebut,"&lt;="&amp;HO$6,SaisieFin,HO$6,SaisieSoir,Paramètres!$B$3,SaisieJour,"")+
COUNTIFS(SaisiePers,$A30,SaisieDebut,"&lt;="&amp;HO$6,SaisieFin,"&gt;"&amp;HO$6,SaisieSoir,Paramètres!$B$3,SaisieJour,TEXT(HO$6,"jjjj"))=0)=$AS$1)*0.5)</f>
        <v/>
      </c>
      <c r="HQ30" s="6" t="str">
        <f>IF(OR(HQ$6=0,COUNTIF(Feries,HQ$6)&gt;0,ISNONTEXT($A30)),"",
((COUNTIFS(SaisiePers,$A30,SaisieDebut,"&lt;"&amp;HQ$6,SaisieFin,"&gt;="&amp;HQ$6,SaisieJour,"")+
COUNTIFS(SaisiePers,$A30,SaisieDebut,HQ$6,SaisieFin,"&gt;="&amp;HQ$6,SaisieMatin,Paramètres!$A$2,SaisieJour,"")+
COUNTIFS(SaisiePers,$A30,SaisieDebut,"&lt;"&amp;HQ$6,SaisieFin,"&gt;="&amp;HQ$6,SaisieMatin,Paramètres!$A$2,SaisieJour,TEXT(HQ$6,"jjjj"))=0)=$AS$1)*0.5)</f>
        <v/>
      </c>
      <c r="HR30" s="6" t="str">
        <f>IF(OR(HQ$6=0,COUNTIF(Feries,HQ$6)&gt;0,ISNONTEXT($A30)),"",
((COUNTIFS(SaisiePers,$A30,SaisieDebut,"&lt;="&amp;HQ$6,SaisieFin,"&gt;"&amp;HQ$6,SaisieJour,"")+
COUNTIFS(SaisiePers,$A30,SaisieDebut,"&lt;="&amp;HQ$6,SaisieFin,HQ$6,SaisieSoir,Paramètres!$B$3,SaisieJour,"")+
COUNTIFS(SaisiePers,$A30,SaisieDebut,"&lt;="&amp;HQ$6,SaisieFin,"&gt;"&amp;HQ$6,SaisieSoir,Paramètres!$B$3,SaisieJour,TEXT(HQ$6,"jjjj"))=0)=$AS$1)*0.5)</f>
        <v/>
      </c>
      <c r="HS30" s="6" t="str">
        <f>IF(OR(HS$6=0,COUNTIF(Feries,HS$6)&gt;0,ISNONTEXT($A30)),"",
((COUNTIFS(SaisiePers,$A30,SaisieDebut,"&lt;"&amp;HS$6,SaisieFin,"&gt;="&amp;HS$6,SaisieJour,"")+
COUNTIFS(SaisiePers,$A30,SaisieDebut,HS$6,SaisieFin,"&gt;="&amp;HS$6,SaisieMatin,Paramètres!$A$2,SaisieJour,"")+
COUNTIFS(SaisiePers,$A30,SaisieDebut,"&lt;"&amp;HS$6,SaisieFin,"&gt;="&amp;HS$6,SaisieMatin,Paramètres!$A$2,SaisieJour,TEXT(HS$6,"jjjj"))=0)=$AS$1)*0.5)</f>
        <v/>
      </c>
      <c r="HT30" s="6" t="str">
        <f>IF(OR(HS$6=0,COUNTIF(Feries,HS$6)&gt;0,ISNONTEXT($A30)),"",
((COUNTIFS(SaisiePers,$A30,SaisieDebut,"&lt;="&amp;HS$6,SaisieFin,"&gt;"&amp;HS$6,SaisieJour,"")+
COUNTIFS(SaisiePers,$A30,SaisieDebut,"&lt;="&amp;HS$6,SaisieFin,HS$6,SaisieSoir,Paramètres!$B$3,SaisieJour,"")+
COUNTIFS(SaisiePers,$A30,SaisieDebut,"&lt;="&amp;HS$6,SaisieFin,"&gt;"&amp;HS$6,SaisieSoir,Paramètres!$B$3,SaisieJour,TEXT(HS$6,"jjjj"))=0)=$AS$1)*0.5)</f>
        <v/>
      </c>
      <c r="HU30" s="6" t="str">
        <f>IF(OR(HU$6=0,COUNTIF(Feries,HU$6)&gt;0,ISNONTEXT($A30)),"",
((COUNTIFS(SaisiePers,$A30,SaisieDebut,"&lt;"&amp;HU$6,SaisieFin,"&gt;="&amp;HU$6,SaisieJour,"")+
COUNTIFS(SaisiePers,$A30,SaisieDebut,HU$6,SaisieFin,"&gt;="&amp;HU$6,SaisieMatin,Paramètres!$A$2,SaisieJour,"")+
COUNTIFS(SaisiePers,$A30,SaisieDebut,"&lt;"&amp;HU$6,SaisieFin,"&gt;="&amp;HU$6,SaisieMatin,Paramètres!$A$2,SaisieJour,TEXT(HU$6,"jjjj"))=0)=$AS$1)*0.5)</f>
        <v/>
      </c>
      <c r="HV30" s="6" t="str">
        <f>IF(OR(HU$6=0,COUNTIF(Feries,HU$6)&gt;0,ISNONTEXT($A30)),"",
((COUNTIFS(SaisiePers,$A30,SaisieDebut,"&lt;="&amp;HU$6,SaisieFin,"&gt;"&amp;HU$6,SaisieJour,"")+
COUNTIFS(SaisiePers,$A30,SaisieDebut,"&lt;="&amp;HU$6,SaisieFin,HU$6,SaisieSoir,Paramètres!$B$3,SaisieJour,"")+
COUNTIFS(SaisiePers,$A30,SaisieDebut,"&lt;="&amp;HU$6,SaisieFin,"&gt;"&amp;HU$6,SaisieSoir,Paramètres!$B$3,SaisieJour,TEXT(HU$6,"jjjj"))=0)=$AS$1)*0.5)</f>
        <v/>
      </c>
      <c r="HW30" s="6" t="str">
        <f>IF(OR(HW$6=0,COUNTIF(Feries,HW$6)&gt;0,ISNONTEXT($A30)),"",
((COUNTIFS(SaisiePers,$A30,SaisieDebut,"&lt;"&amp;HW$6,SaisieFin,"&gt;="&amp;HW$6,SaisieJour,"")+
COUNTIFS(SaisiePers,$A30,SaisieDebut,HW$6,SaisieFin,"&gt;="&amp;HW$6,SaisieMatin,Paramètres!$A$2,SaisieJour,"")+
COUNTIFS(SaisiePers,$A30,SaisieDebut,"&lt;"&amp;HW$6,SaisieFin,"&gt;="&amp;HW$6,SaisieMatin,Paramètres!$A$2,SaisieJour,TEXT(HW$6,"jjjj"))=0)=$AS$1)*0.5)</f>
        <v/>
      </c>
      <c r="HX30" s="6" t="str">
        <f>IF(OR(HW$6=0,COUNTIF(Feries,HW$6)&gt;0,ISNONTEXT($A30)),"",
((COUNTIFS(SaisiePers,$A30,SaisieDebut,"&lt;="&amp;HW$6,SaisieFin,"&gt;"&amp;HW$6,SaisieJour,"")+
COUNTIFS(SaisiePers,$A30,SaisieDebut,"&lt;="&amp;HW$6,SaisieFin,HW$6,SaisieSoir,Paramètres!$B$3,SaisieJour,"")+
COUNTIFS(SaisiePers,$A30,SaisieDebut,"&lt;="&amp;HW$6,SaisieFin,"&gt;"&amp;HW$6,SaisieSoir,Paramètres!$B$3,SaisieJour,TEXT(HW$6,"jjjj"))=0)=$AS$1)*0.5)</f>
        <v/>
      </c>
      <c r="HY30" s="6" t="str">
        <f>IF(OR(HY$6=0,COUNTIF(Feries,HY$6)&gt;0,ISNONTEXT($A30)),"",
((COUNTIFS(SaisiePers,$A30,SaisieDebut,"&lt;"&amp;HY$6,SaisieFin,"&gt;="&amp;HY$6,SaisieJour,"")+
COUNTIFS(SaisiePers,$A30,SaisieDebut,HY$6,SaisieFin,"&gt;="&amp;HY$6,SaisieMatin,Paramètres!$A$2,SaisieJour,"")+
COUNTIFS(SaisiePers,$A30,SaisieDebut,"&lt;"&amp;HY$6,SaisieFin,"&gt;="&amp;HY$6,SaisieMatin,Paramètres!$A$2,SaisieJour,TEXT(HY$6,"jjjj"))=0)=$AS$1)*0.5)</f>
        <v/>
      </c>
      <c r="HZ30" s="6" t="str">
        <f>IF(OR(HY$6=0,COUNTIF(Feries,HY$6)&gt;0,ISNONTEXT($A30)),"",
((COUNTIFS(SaisiePers,$A30,SaisieDebut,"&lt;="&amp;HY$6,SaisieFin,"&gt;"&amp;HY$6,SaisieJour,"")+
COUNTIFS(SaisiePers,$A30,SaisieDebut,"&lt;="&amp;HY$6,SaisieFin,HY$6,SaisieSoir,Paramètres!$B$3,SaisieJour,"")+
COUNTIFS(SaisiePers,$A30,SaisieDebut,"&lt;="&amp;HY$6,SaisieFin,"&gt;"&amp;HY$6,SaisieSoir,Paramètres!$B$3,SaisieJour,TEXT(HY$6,"jjjj"))=0)=$AS$1)*0.5)</f>
        <v/>
      </c>
      <c r="IA30" s="6" t="str">
        <f>IF(OR(IA$6=0,COUNTIF(Feries,IA$6)&gt;0,ISNONTEXT($A30)),"",
((COUNTIFS(SaisiePers,$A30,SaisieDebut,"&lt;"&amp;IA$6,SaisieFin,"&gt;="&amp;IA$6,SaisieJour,"")+
COUNTIFS(SaisiePers,$A30,SaisieDebut,IA$6,SaisieFin,"&gt;="&amp;IA$6,SaisieMatin,Paramètres!$A$2,SaisieJour,"")+
COUNTIFS(SaisiePers,$A30,SaisieDebut,"&lt;"&amp;IA$6,SaisieFin,"&gt;="&amp;IA$6,SaisieMatin,Paramètres!$A$2,SaisieJour,TEXT(IA$6,"jjjj"))=0)=$AS$1)*0.5)</f>
        <v/>
      </c>
      <c r="IB30" s="6" t="str">
        <f>IF(OR(IA$6=0,COUNTIF(Feries,IA$6)&gt;0,ISNONTEXT($A30)),"",
((COUNTIFS(SaisiePers,$A30,SaisieDebut,"&lt;="&amp;IA$6,SaisieFin,"&gt;"&amp;IA$6,SaisieJour,"")+
COUNTIFS(SaisiePers,$A30,SaisieDebut,"&lt;="&amp;IA$6,SaisieFin,IA$6,SaisieSoir,Paramètres!$B$3,SaisieJour,"")+
COUNTIFS(SaisiePers,$A30,SaisieDebut,"&lt;="&amp;IA$6,SaisieFin,"&gt;"&amp;IA$6,SaisieSoir,Paramètres!$B$3,SaisieJour,TEXT(IA$6,"jjjj"))=0)=$AS$1)*0.5)</f>
        <v/>
      </c>
      <c r="IC30" s="6" t="str">
        <f>IF(OR(IC$6=0,COUNTIF(Feries,IC$6)&gt;0,ISNONTEXT($A30)),"",
((COUNTIFS(SaisiePers,$A30,SaisieDebut,"&lt;"&amp;IC$6,SaisieFin,"&gt;="&amp;IC$6,SaisieJour,"")+
COUNTIFS(SaisiePers,$A30,SaisieDebut,IC$6,SaisieFin,"&gt;="&amp;IC$6,SaisieMatin,Paramètres!$A$2,SaisieJour,"")+
COUNTIFS(SaisiePers,$A30,SaisieDebut,"&lt;"&amp;IC$6,SaisieFin,"&gt;="&amp;IC$6,SaisieMatin,Paramètres!$A$2,SaisieJour,TEXT(IC$6,"jjjj"))=0)=$AS$1)*0.5)</f>
        <v/>
      </c>
      <c r="ID30" s="6" t="str">
        <f>IF(OR(IC$6=0,COUNTIF(Feries,IC$6)&gt;0,ISNONTEXT($A30)),"",
((COUNTIFS(SaisiePers,$A30,SaisieDebut,"&lt;="&amp;IC$6,SaisieFin,"&gt;"&amp;IC$6,SaisieJour,"")+
COUNTIFS(SaisiePers,$A30,SaisieDebut,"&lt;="&amp;IC$6,SaisieFin,IC$6,SaisieSoir,Paramètres!$B$3,SaisieJour,"")+
COUNTIFS(SaisiePers,$A30,SaisieDebut,"&lt;="&amp;IC$6,SaisieFin,"&gt;"&amp;IC$6,SaisieSoir,Paramètres!$B$3,SaisieJour,TEXT(IC$6,"jjjj"))=0)=$AS$1)*0.5)</f>
        <v/>
      </c>
      <c r="IE30" s="6" t="str">
        <f>IF(OR(IE$6=0,COUNTIF(Feries,IE$6)&gt;0,ISNONTEXT($A30)),"",
((COUNTIFS(SaisiePers,$A30,SaisieDebut,"&lt;"&amp;IE$6,SaisieFin,"&gt;="&amp;IE$6,SaisieJour,"")+
COUNTIFS(SaisiePers,$A30,SaisieDebut,IE$6,SaisieFin,"&gt;="&amp;IE$6,SaisieMatin,Paramètres!$A$2,SaisieJour,"")+
COUNTIFS(SaisiePers,$A30,SaisieDebut,"&lt;"&amp;IE$6,SaisieFin,"&gt;="&amp;IE$6,SaisieMatin,Paramètres!$A$2,SaisieJour,TEXT(IE$6,"jjjj"))=0)=$AS$1)*0.5)</f>
        <v/>
      </c>
      <c r="IF30" s="6" t="str">
        <f>IF(OR(IE$6=0,COUNTIF(Feries,IE$6)&gt;0,ISNONTEXT($A30)),"",
((COUNTIFS(SaisiePers,$A30,SaisieDebut,"&lt;="&amp;IE$6,SaisieFin,"&gt;"&amp;IE$6,SaisieJour,"")+
COUNTIFS(SaisiePers,$A30,SaisieDebut,"&lt;="&amp;IE$6,SaisieFin,IE$6,SaisieSoir,Paramètres!$B$3,SaisieJour,"")+
COUNTIFS(SaisiePers,$A30,SaisieDebut,"&lt;="&amp;IE$6,SaisieFin,"&gt;"&amp;IE$6,SaisieSoir,Paramètres!$B$3,SaisieJour,TEXT(IE$6,"jjjj"))=0)=$AS$1)*0.5)</f>
        <v/>
      </c>
      <c r="IG30" s="6" t="str">
        <f>IF(OR(IG$6=0,COUNTIF(Feries,IG$6)&gt;0,ISNONTEXT($A30)),"",
((COUNTIFS(SaisiePers,$A30,SaisieDebut,"&lt;"&amp;IG$6,SaisieFin,"&gt;="&amp;IG$6,SaisieJour,"")+
COUNTIFS(SaisiePers,$A30,SaisieDebut,IG$6,SaisieFin,"&gt;="&amp;IG$6,SaisieMatin,Paramètres!$A$2,SaisieJour,"")+
COUNTIFS(SaisiePers,$A30,SaisieDebut,"&lt;"&amp;IG$6,SaisieFin,"&gt;="&amp;IG$6,SaisieMatin,Paramètres!$A$2,SaisieJour,TEXT(IG$6,"jjjj"))=0)=$AS$1)*0.5)</f>
        <v/>
      </c>
      <c r="IH30" s="6" t="str">
        <f>IF(OR(IG$6=0,COUNTIF(Feries,IG$6)&gt;0,ISNONTEXT($A30)),"",
((COUNTIFS(SaisiePers,$A30,SaisieDebut,"&lt;="&amp;IG$6,SaisieFin,"&gt;"&amp;IG$6,SaisieJour,"")+
COUNTIFS(SaisiePers,$A30,SaisieDebut,"&lt;="&amp;IG$6,SaisieFin,IG$6,SaisieSoir,Paramètres!$B$3,SaisieJour,"")+
COUNTIFS(SaisiePers,$A30,SaisieDebut,"&lt;="&amp;IG$6,SaisieFin,"&gt;"&amp;IG$6,SaisieSoir,Paramètres!$B$3,SaisieJour,TEXT(IG$6,"jjjj"))=0)=$AS$1)*0.5)</f>
        <v/>
      </c>
      <c r="II30" s="6" t="str">
        <f>IF(OR(II$6=0,COUNTIF(Feries,II$6)&gt;0,ISNONTEXT($A30)),"",
((COUNTIFS(SaisiePers,$A30,SaisieDebut,"&lt;"&amp;II$6,SaisieFin,"&gt;="&amp;II$6,SaisieJour,"")+
COUNTIFS(SaisiePers,$A30,SaisieDebut,II$6,SaisieFin,"&gt;="&amp;II$6,SaisieMatin,Paramètres!$A$2,SaisieJour,"")+
COUNTIFS(SaisiePers,$A30,SaisieDebut,"&lt;"&amp;II$6,SaisieFin,"&gt;="&amp;II$6,SaisieMatin,Paramètres!$A$2,SaisieJour,TEXT(II$6,"jjjj"))=0)=$AS$1)*0.5)</f>
        <v/>
      </c>
      <c r="IJ30" s="6" t="str">
        <f>IF(OR(II$6=0,COUNTIF(Feries,II$6)&gt;0,ISNONTEXT($A30)),"",
((COUNTIFS(SaisiePers,$A30,SaisieDebut,"&lt;="&amp;II$6,SaisieFin,"&gt;"&amp;II$6,SaisieJour,"")+
COUNTIFS(SaisiePers,$A30,SaisieDebut,"&lt;="&amp;II$6,SaisieFin,II$6,SaisieSoir,Paramètres!$B$3,SaisieJour,"")+
COUNTIFS(SaisiePers,$A30,SaisieDebut,"&lt;="&amp;II$6,SaisieFin,"&gt;"&amp;II$6,SaisieSoir,Paramètres!$B$3,SaisieJour,TEXT(II$6,"jjjj"))=0)=$AS$1)*0.5)</f>
        <v/>
      </c>
      <c r="IK30" s="6" t="str">
        <f>IF(OR(IK$6=0,COUNTIF(Feries,IK$6)&gt;0,ISNONTEXT($A30)),"",
((COUNTIFS(SaisiePers,$A30,SaisieDebut,"&lt;"&amp;IK$6,SaisieFin,"&gt;="&amp;IK$6,SaisieJour,"")+
COUNTIFS(SaisiePers,$A30,SaisieDebut,IK$6,SaisieFin,"&gt;="&amp;IK$6,SaisieMatin,Paramètres!$A$2,SaisieJour,"")+
COUNTIFS(SaisiePers,$A30,SaisieDebut,"&lt;"&amp;IK$6,SaisieFin,"&gt;="&amp;IK$6,SaisieMatin,Paramètres!$A$2,SaisieJour,TEXT(IK$6,"jjjj"))=0)=$AS$1)*0.5)</f>
        <v/>
      </c>
      <c r="IL30" s="6" t="str">
        <f>IF(OR(IK$6=0,COUNTIF(Feries,IK$6)&gt;0,ISNONTEXT($A30)),"",
((COUNTIFS(SaisiePers,$A30,SaisieDebut,"&lt;="&amp;IK$6,SaisieFin,"&gt;"&amp;IK$6,SaisieJour,"")+
COUNTIFS(SaisiePers,$A30,SaisieDebut,"&lt;="&amp;IK$6,SaisieFin,IK$6,SaisieSoir,Paramètres!$B$3,SaisieJour,"")+
COUNTIFS(SaisiePers,$A30,SaisieDebut,"&lt;="&amp;IK$6,SaisieFin,"&gt;"&amp;IK$6,SaisieSoir,Paramètres!$B$3,SaisieJour,TEXT(IK$6,"jjjj"))=0)=$AS$1)*0.5)</f>
        <v/>
      </c>
      <c r="IM30" s="6" t="str">
        <f>IF(OR(IM$6=0,COUNTIF(Feries,IM$6)&gt;0,ISNONTEXT($A30)),"",
((COUNTIFS(SaisiePers,$A30,SaisieDebut,"&lt;"&amp;IM$6,SaisieFin,"&gt;="&amp;IM$6,SaisieJour,"")+
COUNTIFS(SaisiePers,$A30,SaisieDebut,IM$6,SaisieFin,"&gt;="&amp;IM$6,SaisieMatin,Paramètres!$A$2,SaisieJour,"")+
COUNTIFS(SaisiePers,$A30,SaisieDebut,"&lt;"&amp;IM$6,SaisieFin,"&gt;="&amp;IM$6,SaisieMatin,Paramètres!$A$2,SaisieJour,TEXT(IM$6,"jjjj"))=0)=$AS$1)*0.5)</f>
        <v/>
      </c>
      <c r="IN30" s="6" t="str">
        <f>IF(OR(IM$6=0,COUNTIF(Feries,IM$6)&gt;0,ISNONTEXT($A30)),"",
((COUNTIFS(SaisiePers,$A30,SaisieDebut,"&lt;="&amp;IM$6,SaisieFin,"&gt;"&amp;IM$6,SaisieJour,"")+
COUNTIFS(SaisiePers,$A30,SaisieDebut,"&lt;="&amp;IM$6,SaisieFin,IM$6,SaisieSoir,Paramètres!$B$3,SaisieJour,"")+
COUNTIFS(SaisiePers,$A30,SaisieDebut,"&lt;="&amp;IM$6,SaisieFin,"&gt;"&amp;IM$6,SaisieSoir,Paramètres!$B$3,SaisieJour,TEXT(IM$6,"jjjj"))=0)=$AS$1)*0.5)</f>
        <v/>
      </c>
      <c r="IO30" s="6" t="str">
        <f>IF(OR(IO$6=0,COUNTIF(Feries,IO$6)&gt;0,ISNONTEXT($A30)),"",
((COUNTIFS(SaisiePers,$A30,SaisieDebut,"&lt;"&amp;IO$6,SaisieFin,"&gt;="&amp;IO$6,SaisieJour,"")+
COUNTIFS(SaisiePers,$A30,SaisieDebut,IO$6,SaisieFin,"&gt;="&amp;IO$6,SaisieMatin,Paramètres!$A$2,SaisieJour,"")+
COUNTIFS(SaisiePers,$A30,SaisieDebut,"&lt;"&amp;IO$6,SaisieFin,"&gt;="&amp;IO$6,SaisieMatin,Paramètres!$A$2,SaisieJour,TEXT(IO$6,"jjjj"))=0)=$AS$1)*0.5)</f>
        <v/>
      </c>
      <c r="IP30" s="6" t="str">
        <f>IF(OR(IO$6=0,COUNTIF(Feries,IO$6)&gt;0,ISNONTEXT($A30)),"",
((COUNTIFS(SaisiePers,$A30,SaisieDebut,"&lt;="&amp;IO$6,SaisieFin,"&gt;"&amp;IO$6,SaisieJour,"")+
COUNTIFS(SaisiePers,$A30,SaisieDebut,"&lt;="&amp;IO$6,SaisieFin,IO$6,SaisieSoir,Paramètres!$B$3,SaisieJour,"")+
COUNTIFS(SaisiePers,$A30,SaisieDebut,"&lt;="&amp;IO$6,SaisieFin,"&gt;"&amp;IO$6,SaisieSoir,Paramètres!$B$3,SaisieJour,TEXT(IO$6,"jjjj"))=0)=$AS$1)*0.5)</f>
        <v/>
      </c>
      <c r="IQ30" s="6" t="str">
        <f>IF(OR(IQ$6=0,COUNTIF(Feries,IQ$6)&gt;0,ISNONTEXT($A30)),"",
((COUNTIFS(SaisiePers,$A30,SaisieDebut,"&lt;"&amp;IQ$6,SaisieFin,"&gt;="&amp;IQ$6,SaisieJour,"")+
COUNTIFS(SaisiePers,$A30,SaisieDebut,IQ$6,SaisieFin,"&gt;="&amp;IQ$6,SaisieMatin,Paramètres!$A$2,SaisieJour,"")+
COUNTIFS(SaisiePers,$A30,SaisieDebut,"&lt;"&amp;IQ$6,SaisieFin,"&gt;="&amp;IQ$6,SaisieMatin,Paramètres!$A$2,SaisieJour,TEXT(IQ$6,"jjjj"))=0)=$AS$1)*0.5)</f>
        <v/>
      </c>
      <c r="IR30" s="6" t="str">
        <f>IF(OR(IQ$6=0,COUNTIF(Feries,IQ$6)&gt;0,ISNONTEXT($A30)),"",
((COUNTIFS(SaisiePers,$A30,SaisieDebut,"&lt;="&amp;IQ$6,SaisieFin,"&gt;"&amp;IQ$6,SaisieJour,"")+
COUNTIFS(SaisiePers,$A30,SaisieDebut,"&lt;="&amp;IQ$6,SaisieFin,IQ$6,SaisieSoir,Paramètres!$B$3,SaisieJour,"")+
COUNTIFS(SaisiePers,$A30,SaisieDebut,"&lt;="&amp;IQ$6,SaisieFin,"&gt;"&amp;IQ$6,SaisieSoir,Paramètres!$B$3,SaisieJour,TEXT(IQ$6,"jjjj"))=0)=$AS$1)*0.5)</f>
        <v/>
      </c>
      <c r="IS30" s="6" t="str">
        <f>IF(OR(IS$6=0,COUNTIF(Feries,IS$6)&gt;0,ISNONTEXT($A30)),"",
((COUNTIFS(SaisiePers,$A30,SaisieDebut,"&lt;"&amp;IS$6,SaisieFin,"&gt;="&amp;IS$6,SaisieJour,"")+
COUNTIFS(SaisiePers,$A30,SaisieDebut,IS$6,SaisieFin,"&gt;="&amp;IS$6,SaisieMatin,Paramètres!$A$2,SaisieJour,"")+
COUNTIFS(SaisiePers,$A30,SaisieDebut,"&lt;"&amp;IS$6,SaisieFin,"&gt;="&amp;IS$6,SaisieMatin,Paramètres!$A$2,SaisieJour,TEXT(IS$6,"jjjj"))=0)=$AS$1)*0.5)</f>
        <v/>
      </c>
      <c r="IT30" s="6" t="str">
        <f>IF(OR(IS$6=0,COUNTIF(Feries,IS$6)&gt;0,ISNONTEXT($A30)),"",
((COUNTIFS(SaisiePers,$A30,SaisieDebut,"&lt;="&amp;IS$6,SaisieFin,"&gt;"&amp;IS$6,SaisieJour,"")+
COUNTIFS(SaisiePers,$A30,SaisieDebut,"&lt;="&amp;IS$6,SaisieFin,IS$6,SaisieSoir,Paramètres!$B$3,SaisieJour,"")+
COUNTIFS(SaisiePers,$A30,SaisieDebut,"&lt;="&amp;IS$6,SaisieFin,"&gt;"&amp;IS$6,SaisieSoir,Paramètres!$B$3,SaisieJour,TEXT(IS$6,"jjjj"))=0)=$AS$1)*0.5)</f>
        <v/>
      </c>
      <c r="IU30" s="6" t="str">
        <f>IF(OR(IU$6=0,COUNTIF(Feries,IU$6)&gt;0,ISNONTEXT($A30)),"",
((COUNTIFS(SaisiePers,$A30,SaisieDebut,"&lt;"&amp;IU$6,SaisieFin,"&gt;="&amp;IU$6,SaisieJour,"")+
COUNTIFS(SaisiePers,$A30,SaisieDebut,IU$6,SaisieFin,"&gt;="&amp;IU$6,SaisieMatin,Paramètres!$A$2,SaisieJour,"")+
COUNTIFS(SaisiePers,$A30,SaisieDebut,"&lt;"&amp;IU$6,SaisieFin,"&gt;="&amp;IU$6,SaisieMatin,Paramètres!$A$2,SaisieJour,TEXT(IU$6,"jjjj"))=0)=$AS$1)*0.5)</f>
        <v/>
      </c>
      <c r="IV30" s="6" t="str">
        <f>IF(OR(IU$6=0,COUNTIF(Feries,IU$6)&gt;0,ISNONTEXT($A30)),"",
((COUNTIFS(SaisiePers,$A30,SaisieDebut,"&lt;="&amp;IU$6,SaisieFin,"&gt;"&amp;IU$6,SaisieJour,"")+
COUNTIFS(SaisiePers,$A30,SaisieDebut,"&lt;="&amp;IU$6,SaisieFin,IU$6,SaisieSoir,Paramètres!$B$3,SaisieJour,"")+
COUNTIFS(SaisiePers,$A30,SaisieDebut,"&lt;="&amp;IU$6,SaisieFin,"&gt;"&amp;IU$6,SaisieSoir,Paramètres!$B$3,SaisieJour,TEXT(IU$6,"jjjj"))=0)=$AS$1)*0.5)</f>
        <v/>
      </c>
      <c r="IW30" s="6" t="str">
        <f>IF(OR(IW$6=0,COUNTIF(Feries,IW$6)&gt;0,ISNONTEXT($A30)),"",
((COUNTIFS(SaisiePers,$A30,SaisieDebut,"&lt;"&amp;IW$6,SaisieFin,"&gt;="&amp;IW$6,SaisieJour,"")+
COUNTIFS(SaisiePers,$A30,SaisieDebut,IW$6,SaisieFin,"&gt;="&amp;IW$6,SaisieMatin,Paramètres!$A$2,SaisieJour,"")+
COUNTIFS(SaisiePers,$A30,SaisieDebut,"&lt;"&amp;IW$6,SaisieFin,"&gt;="&amp;IW$6,SaisieMatin,Paramètres!$A$2,SaisieJour,TEXT(IW$6,"jjjj"))=0)=$AS$1)*0.5)</f>
        <v/>
      </c>
      <c r="IX30" s="6" t="str">
        <f>IF(OR(IW$6=0,COUNTIF(Feries,IW$6)&gt;0,ISNONTEXT($A30)),"",
((COUNTIFS(SaisiePers,$A30,SaisieDebut,"&lt;="&amp;IW$6,SaisieFin,"&gt;"&amp;IW$6,SaisieJour,"")+
COUNTIFS(SaisiePers,$A30,SaisieDebut,"&lt;="&amp;IW$6,SaisieFin,IW$6,SaisieSoir,Paramètres!$B$3,SaisieJour,"")+
COUNTIFS(SaisiePers,$A30,SaisieDebut,"&lt;="&amp;IW$6,SaisieFin,"&gt;"&amp;IW$6,SaisieSoir,Paramètres!$B$3,SaisieJour,TEXT(IW$6,"jjjj"))=0)=$AS$1)*0.5)</f>
        <v/>
      </c>
      <c r="IY30" s="6" t="str">
        <f>IF(OR(IY$6=0,COUNTIF(Feries,IY$6)&gt;0,ISNONTEXT($A30)),"",
((COUNTIFS(SaisiePers,$A30,SaisieDebut,"&lt;"&amp;IY$6,SaisieFin,"&gt;="&amp;IY$6,SaisieJour,"")+
COUNTIFS(SaisiePers,$A30,SaisieDebut,IY$6,SaisieFin,"&gt;="&amp;IY$6,SaisieMatin,Paramètres!$A$2,SaisieJour,"")+
COUNTIFS(SaisiePers,$A30,SaisieDebut,"&lt;"&amp;IY$6,SaisieFin,"&gt;="&amp;IY$6,SaisieMatin,Paramètres!$A$2,SaisieJour,TEXT(IY$6,"jjjj"))=0)=$AS$1)*0.5)</f>
        <v/>
      </c>
      <c r="IZ30" s="6" t="str">
        <f>IF(OR(IY$6=0,COUNTIF(Feries,IY$6)&gt;0,ISNONTEXT($A30)),"",
((COUNTIFS(SaisiePers,$A30,SaisieDebut,"&lt;="&amp;IY$6,SaisieFin,"&gt;"&amp;IY$6,SaisieJour,"")+
COUNTIFS(SaisiePers,$A30,SaisieDebut,"&lt;="&amp;IY$6,SaisieFin,IY$6,SaisieSoir,Paramètres!$B$3,SaisieJour,"")+
COUNTIFS(SaisiePers,$A30,SaisieDebut,"&lt;="&amp;IY$6,SaisieFin,"&gt;"&amp;IY$6,SaisieSoir,Paramètres!$B$3,SaisieJour,TEXT(IY$6,"jjjj"))=0)=$AS$1)*0.5)</f>
        <v/>
      </c>
      <c r="JA30" s="6" t="str">
        <f>IF(OR(JA$6=0,COUNTIF(Feries,JA$6)&gt;0,ISNONTEXT($A30)),"",
((COUNTIFS(SaisiePers,$A30,SaisieDebut,"&lt;"&amp;JA$6,SaisieFin,"&gt;="&amp;JA$6,SaisieJour,"")+
COUNTIFS(SaisiePers,$A30,SaisieDebut,JA$6,SaisieFin,"&gt;="&amp;JA$6,SaisieMatin,Paramètres!$A$2,SaisieJour,"")+
COUNTIFS(SaisiePers,$A30,SaisieDebut,"&lt;"&amp;JA$6,SaisieFin,"&gt;="&amp;JA$6,SaisieMatin,Paramètres!$A$2,SaisieJour,TEXT(JA$6,"jjjj"))=0)=$AS$1)*0.5)</f>
        <v/>
      </c>
      <c r="JB30" s="6" t="str">
        <f>IF(OR(JA$6=0,COUNTIF(Feries,JA$6)&gt;0,ISNONTEXT($A30)),"",
((COUNTIFS(SaisiePers,$A30,SaisieDebut,"&lt;="&amp;JA$6,SaisieFin,"&gt;"&amp;JA$6,SaisieJour,"")+
COUNTIFS(SaisiePers,$A30,SaisieDebut,"&lt;="&amp;JA$6,SaisieFin,JA$6,SaisieSoir,Paramètres!$B$3,SaisieJour,"")+
COUNTIFS(SaisiePers,$A30,SaisieDebut,"&lt;="&amp;JA$6,SaisieFin,"&gt;"&amp;JA$6,SaisieSoir,Paramètres!$B$3,SaisieJour,TEXT(JA$6,"jjjj"))=0)=$AS$1)*0.5)</f>
        <v/>
      </c>
      <c r="JC30" s="6" t="str">
        <f>IF(OR(JC$6=0,COUNTIF(Feries,JC$6)&gt;0,ISNONTEXT($A30)),"",
((COUNTIFS(SaisiePers,$A30,SaisieDebut,"&lt;"&amp;JC$6,SaisieFin,"&gt;="&amp;JC$6,SaisieJour,"")+
COUNTIFS(SaisiePers,$A30,SaisieDebut,JC$6,SaisieFin,"&gt;="&amp;JC$6,SaisieMatin,Paramètres!$A$2,SaisieJour,"")+
COUNTIFS(SaisiePers,$A30,SaisieDebut,"&lt;"&amp;JC$6,SaisieFin,"&gt;="&amp;JC$6,SaisieMatin,Paramètres!$A$2,SaisieJour,TEXT(JC$6,"jjjj"))=0)=$AS$1)*0.5)</f>
        <v/>
      </c>
      <c r="JD30" s="6" t="str">
        <f>IF(OR(JC$6=0,COUNTIF(Feries,JC$6)&gt;0,ISNONTEXT($A30)),"",
((COUNTIFS(SaisiePers,$A30,SaisieDebut,"&lt;="&amp;JC$6,SaisieFin,"&gt;"&amp;JC$6,SaisieJour,"")+
COUNTIFS(SaisiePers,$A30,SaisieDebut,"&lt;="&amp;JC$6,SaisieFin,JC$6,SaisieSoir,Paramètres!$B$3,SaisieJour,"")+
COUNTIFS(SaisiePers,$A30,SaisieDebut,"&lt;="&amp;JC$6,SaisieFin,"&gt;"&amp;JC$6,SaisieSoir,Paramètres!$B$3,SaisieJour,TEXT(JC$6,"jjjj"))=0)=$AS$1)*0.5)</f>
        <v/>
      </c>
      <c r="JE30" s="6" t="str">
        <f>IF(OR(JE$6=0,COUNTIF(Feries,JE$6)&gt;0,ISNONTEXT($A30)),"",
((COUNTIFS(SaisiePers,$A30,SaisieDebut,"&lt;"&amp;JE$6,SaisieFin,"&gt;="&amp;JE$6,SaisieJour,"")+
COUNTIFS(SaisiePers,$A30,SaisieDebut,JE$6,SaisieFin,"&gt;="&amp;JE$6,SaisieMatin,Paramètres!$A$2,SaisieJour,"")+
COUNTIFS(SaisiePers,$A30,SaisieDebut,"&lt;"&amp;JE$6,SaisieFin,"&gt;="&amp;JE$6,SaisieMatin,Paramètres!$A$2,SaisieJour,TEXT(JE$6,"jjjj"))=0)=$AS$1)*0.5)</f>
        <v/>
      </c>
      <c r="JF30" s="6" t="str">
        <f>IF(OR(JE$6=0,COUNTIF(Feries,JE$6)&gt;0,ISNONTEXT($A30)),"",
((COUNTIFS(SaisiePers,$A30,SaisieDebut,"&lt;="&amp;JE$6,SaisieFin,"&gt;"&amp;JE$6,SaisieJour,"")+
COUNTIFS(SaisiePers,$A30,SaisieDebut,"&lt;="&amp;JE$6,SaisieFin,JE$6,SaisieSoir,Paramètres!$B$3,SaisieJour,"")+
COUNTIFS(SaisiePers,$A30,SaisieDebut,"&lt;="&amp;JE$6,SaisieFin,"&gt;"&amp;JE$6,SaisieSoir,Paramètres!$B$3,SaisieJour,TEXT(JE$6,"jjjj"))=0)=$AS$1)*0.5)</f>
        <v/>
      </c>
      <c r="JG30" s="6" t="str">
        <f>IF(OR(JG$6=0,COUNTIF(Feries,JG$6)&gt;0,ISNONTEXT($A30)),"",
((COUNTIFS(SaisiePers,$A30,SaisieDebut,"&lt;"&amp;JG$6,SaisieFin,"&gt;="&amp;JG$6,SaisieJour,"")+
COUNTIFS(SaisiePers,$A30,SaisieDebut,JG$6,SaisieFin,"&gt;="&amp;JG$6,SaisieMatin,Paramètres!$A$2,SaisieJour,"")+
COUNTIFS(SaisiePers,$A30,SaisieDebut,"&lt;"&amp;JG$6,SaisieFin,"&gt;="&amp;JG$6,SaisieMatin,Paramètres!$A$2,SaisieJour,TEXT(JG$6,"jjjj"))=0)=$AS$1)*0.5)</f>
        <v/>
      </c>
      <c r="JH30" s="6" t="str">
        <f>IF(OR(JG$6=0,COUNTIF(Feries,JG$6)&gt;0,ISNONTEXT($A30)),"",
((COUNTIFS(SaisiePers,$A30,SaisieDebut,"&lt;="&amp;JG$6,SaisieFin,"&gt;"&amp;JG$6,SaisieJour,"")+
COUNTIFS(SaisiePers,$A30,SaisieDebut,"&lt;="&amp;JG$6,SaisieFin,JG$6,SaisieSoir,Paramètres!$B$3,SaisieJour,"")+
COUNTIFS(SaisiePers,$A30,SaisieDebut,"&lt;="&amp;JG$6,SaisieFin,"&gt;"&amp;JG$6,SaisieSoir,Paramètres!$B$3,SaisieJour,TEXT(JG$6,"jjjj"))=0)=$AS$1)*0.5)</f>
        <v/>
      </c>
      <c r="JI30" s="6" t="str">
        <f>IF(OR(JI$6=0,COUNTIF(Feries,JI$6)&gt;0,ISNONTEXT($A30)),"",
((COUNTIFS(SaisiePers,$A30,SaisieDebut,"&lt;"&amp;JI$6,SaisieFin,"&gt;="&amp;JI$6,SaisieJour,"")+
COUNTIFS(SaisiePers,$A30,SaisieDebut,JI$6,SaisieFin,"&gt;="&amp;JI$6,SaisieMatin,Paramètres!$A$2,SaisieJour,"")+
COUNTIFS(SaisiePers,$A30,SaisieDebut,"&lt;"&amp;JI$6,SaisieFin,"&gt;="&amp;JI$6,SaisieMatin,Paramètres!$A$2,SaisieJour,TEXT(JI$6,"jjjj"))=0)=$AS$1)*0.5)</f>
        <v/>
      </c>
      <c r="JJ30" s="6" t="str">
        <f>IF(OR(JI$6=0,COUNTIF(Feries,JI$6)&gt;0,ISNONTEXT($A30)),"",
((COUNTIFS(SaisiePers,$A30,SaisieDebut,"&lt;="&amp;JI$6,SaisieFin,"&gt;"&amp;JI$6,SaisieJour,"")+
COUNTIFS(SaisiePers,$A30,SaisieDebut,"&lt;="&amp;JI$6,SaisieFin,JI$6,SaisieSoir,Paramètres!$B$3,SaisieJour,"")+
COUNTIFS(SaisiePers,$A30,SaisieDebut,"&lt;="&amp;JI$6,SaisieFin,"&gt;"&amp;JI$6,SaisieSoir,Paramètres!$B$3,SaisieJour,TEXT(JI$6,"jjjj"))=0)=$AS$1)*0.5)</f>
        <v/>
      </c>
      <c r="JK30" s="6" t="str">
        <f>IF(OR(JK$6=0,COUNTIF(Feries,JK$6)&gt;0,ISNONTEXT($A30)),"",
((COUNTIFS(SaisiePers,$A30,SaisieDebut,"&lt;"&amp;JK$6,SaisieFin,"&gt;="&amp;JK$6,SaisieJour,"")+
COUNTIFS(SaisiePers,$A30,SaisieDebut,JK$6,SaisieFin,"&gt;="&amp;JK$6,SaisieMatin,Paramètres!$A$2,SaisieJour,"")+
COUNTIFS(SaisiePers,$A30,SaisieDebut,"&lt;"&amp;JK$6,SaisieFin,"&gt;="&amp;JK$6,SaisieMatin,Paramètres!$A$2,SaisieJour,TEXT(JK$6,"jjjj"))=0)=$AS$1)*0.5)</f>
        <v/>
      </c>
      <c r="JL30" s="6" t="str">
        <f>IF(OR(JK$6=0,COUNTIF(Feries,JK$6)&gt;0,ISNONTEXT($A30)),"",
((COUNTIFS(SaisiePers,$A30,SaisieDebut,"&lt;="&amp;JK$6,SaisieFin,"&gt;"&amp;JK$6,SaisieJour,"")+
COUNTIFS(SaisiePers,$A30,SaisieDebut,"&lt;="&amp;JK$6,SaisieFin,JK$6,SaisieSoir,Paramètres!$B$3,SaisieJour,"")+
COUNTIFS(SaisiePers,$A30,SaisieDebut,"&lt;="&amp;JK$6,SaisieFin,"&gt;"&amp;JK$6,SaisieSoir,Paramètres!$B$3,SaisieJour,TEXT(JK$6,"jjjj"))=0)=$AS$1)*0.5)</f>
        <v/>
      </c>
      <c r="JM30" s="6" t="str">
        <f>IF(OR(JM$6=0,COUNTIF(Feries,JM$6)&gt;0,ISNONTEXT($A30)),"",
((COUNTIFS(SaisiePers,$A30,SaisieDebut,"&lt;"&amp;JM$6,SaisieFin,"&gt;="&amp;JM$6,SaisieJour,"")+
COUNTIFS(SaisiePers,$A30,SaisieDebut,JM$6,SaisieFin,"&gt;="&amp;JM$6,SaisieMatin,Paramètres!$A$2,SaisieJour,"")+
COUNTIFS(SaisiePers,$A30,SaisieDebut,"&lt;"&amp;JM$6,SaisieFin,"&gt;="&amp;JM$6,SaisieMatin,Paramètres!$A$2,SaisieJour,TEXT(JM$6,"jjjj"))=0)=$AS$1)*0.5)</f>
        <v/>
      </c>
      <c r="JN30" s="6" t="str">
        <f>IF(OR(JM$6=0,COUNTIF(Feries,JM$6)&gt;0,ISNONTEXT($A30)),"",
((COUNTIFS(SaisiePers,$A30,SaisieDebut,"&lt;="&amp;JM$6,SaisieFin,"&gt;"&amp;JM$6,SaisieJour,"")+
COUNTIFS(SaisiePers,$A30,SaisieDebut,"&lt;="&amp;JM$6,SaisieFin,JM$6,SaisieSoir,Paramètres!$B$3,SaisieJour,"")+
COUNTIFS(SaisiePers,$A30,SaisieDebut,"&lt;="&amp;JM$6,SaisieFin,"&gt;"&amp;JM$6,SaisieSoir,Paramètres!$B$3,SaisieJour,TEXT(JM$6,"jjjj"))=0)=$AS$1)*0.5)</f>
        <v/>
      </c>
      <c r="JO30" s="6" t="str">
        <f>IF(OR(JO$6=0,COUNTIF(Feries,JO$6)&gt;0,ISNONTEXT($A30)),"",
((COUNTIFS(SaisiePers,$A30,SaisieDebut,"&lt;"&amp;JO$6,SaisieFin,"&gt;="&amp;JO$6,SaisieJour,"")+
COUNTIFS(SaisiePers,$A30,SaisieDebut,JO$6,SaisieFin,"&gt;="&amp;JO$6,SaisieMatin,Paramètres!$A$2,SaisieJour,"")+
COUNTIFS(SaisiePers,$A30,SaisieDebut,"&lt;"&amp;JO$6,SaisieFin,"&gt;="&amp;JO$6,SaisieMatin,Paramètres!$A$2,SaisieJour,TEXT(JO$6,"jjjj"))=0)=$AS$1)*0.5)</f>
        <v/>
      </c>
      <c r="JP30" s="6" t="str">
        <f>IF(OR(JO$6=0,COUNTIF(Feries,JO$6)&gt;0,ISNONTEXT($A30)),"",
((COUNTIFS(SaisiePers,$A30,SaisieDebut,"&lt;="&amp;JO$6,SaisieFin,"&gt;"&amp;JO$6,SaisieJour,"")+
COUNTIFS(SaisiePers,$A30,SaisieDebut,"&lt;="&amp;JO$6,SaisieFin,JO$6,SaisieSoir,Paramètres!$B$3,SaisieJour,"")+
COUNTIFS(SaisiePers,$A30,SaisieDebut,"&lt;="&amp;JO$6,SaisieFin,"&gt;"&amp;JO$6,SaisieSoir,Paramètres!$B$3,SaisieJour,TEXT(JO$6,"jjjj"))=0)=$AS$1)*0.5)</f>
        <v/>
      </c>
      <c r="JQ30" s="6" t="str">
        <f>IF(OR(JQ$6=0,COUNTIF(Feries,JQ$6)&gt;0,ISNONTEXT($A30)),"",
((COUNTIFS(SaisiePers,$A30,SaisieDebut,"&lt;"&amp;JQ$6,SaisieFin,"&gt;="&amp;JQ$6,SaisieJour,"")+
COUNTIFS(SaisiePers,$A30,SaisieDebut,JQ$6,SaisieFin,"&gt;="&amp;JQ$6,SaisieMatin,Paramètres!$A$2,SaisieJour,"")+
COUNTIFS(SaisiePers,$A30,SaisieDebut,"&lt;"&amp;JQ$6,SaisieFin,"&gt;="&amp;JQ$6,SaisieMatin,Paramètres!$A$2,SaisieJour,TEXT(JQ$6,"jjjj"))=0)=$AS$1)*0.5)</f>
        <v/>
      </c>
      <c r="JR30" s="6" t="str">
        <f>IF(OR(JQ$6=0,COUNTIF(Feries,JQ$6)&gt;0,ISNONTEXT($A30)),"",
((COUNTIFS(SaisiePers,$A30,SaisieDebut,"&lt;="&amp;JQ$6,SaisieFin,"&gt;"&amp;JQ$6,SaisieJour,"")+
COUNTIFS(SaisiePers,$A30,SaisieDebut,"&lt;="&amp;JQ$6,SaisieFin,JQ$6,SaisieSoir,Paramètres!$B$3,SaisieJour,"")+
COUNTIFS(SaisiePers,$A30,SaisieDebut,"&lt;="&amp;JQ$6,SaisieFin,"&gt;"&amp;JQ$6,SaisieSoir,Paramètres!$B$3,SaisieJour,TEXT(JQ$6,"jjjj"))=0)=$AS$1)*0.5)</f>
        <v/>
      </c>
      <c r="JS30" s="6" t="str">
        <f>IF(OR(JS$6=0,COUNTIF(Feries,JS$6)&gt;0,ISNONTEXT($A30)),"",
((COUNTIFS(SaisiePers,$A30,SaisieDebut,"&lt;"&amp;JS$6,SaisieFin,"&gt;="&amp;JS$6,SaisieJour,"")+
COUNTIFS(SaisiePers,$A30,SaisieDebut,JS$6,SaisieFin,"&gt;="&amp;JS$6,SaisieMatin,Paramètres!$A$2,SaisieJour,"")+
COUNTIFS(SaisiePers,$A30,SaisieDebut,"&lt;"&amp;JS$6,SaisieFin,"&gt;="&amp;JS$6,SaisieMatin,Paramètres!$A$2,SaisieJour,TEXT(JS$6,"jjjj"))=0)=$AS$1)*0.5)</f>
        <v/>
      </c>
      <c r="JT30" s="6" t="str">
        <f>IF(OR(JS$6=0,COUNTIF(Feries,JS$6)&gt;0,ISNONTEXT($A30)),"",
((COUNTIFS(SaisiePers,$A30,SaisieDebut,"&lt;="&amp;JS$6,SaisieFin,"&gt;"&amp;JS$6,SaisieJour,"")+
COUNTIFS(SaisiePers,$A30,SaisieDebut,"&lt;="&amp;JS$6,SaisieFin,JS$6,SaisieSoir,Paramètres!$B$3,SaisieJour,"")+
COUNTIFS(SaisiePers,$A30,SaisieDebut,"&lt;="&amp;JS$6,SaisieFin,"&gt;"&amp;JS$6,SaisieSoir,Paramètres!$B$3,SaisieJour,TEXT(JS$6,"jjjj"))=0)=$AS$1)*0.5)</f>
        <v/>
      </c>
      <c r="JU30" s="6" t="str">
        <f>IF(OR(JU$6=0,COUNTIF(Feries,JU$6)&gt;0,ISNONTEXT($A30)),"",
((COUNTIFS(SaisiePers,$A30,SaisieDebut,"&lt;"&amp;JU$6,SaisieFin,"&gt;="&amp;JU$6,SaisieJour,"")+
COUNTIFS(SaisiePers,$A30,SaisieDebut,JU$6,SaisieFin,"&gt;="&amp;JU$6,SaisieMatin,Paramètres!$A$2,SaisieJour,"")+
COUNTIFS(SaisiePers,$A30,SaisieDebut,"&lt;"&amp;JU$6,SaisieFin,"&gt;="&amp;JU$6,SaisieMatin,Paramètres!$A$2,SaisieJour,TEXT(JU$6,"jjjj"))=0)=$AS$1)*0.5)</f>
        <v/>
      </c>
      <c r="JV30" s="6" t="str">
        <f>IF(OR(JU$6=0,COUNTIF(Feries,JU$6)&gt;0,ISNONTEXT($A30)),"",
((COUNTIFS(SaisiePers,$A30,SaisieDebut,"&lt;="&amp;JU$6,SaisieFin,"&gt;"&amp;JU$6,SaisieJour,"")+
COUNTIFS(SaisiePers,$A30,SaisieDebut,"&lt;="&amp;JU$6,SaisieFin,JU$6,SaisieSoir,Paramètres!$B$3,SaisieJour,"")+
COUNTIFS(SaisiePers,$A30,SaisieDebut,"&lt;="&amp;JU$6,SaisieFin,"&gt;"&amp;JU$6,SaisieSoir,Paramètres!$B$3,SaisieJour,TEXT(JU$6,"jjjj"))=0)=$AS$1)*0.5)</f>
        <v/>
      </c>
      <c r="JW30" s="6" t="str">
        <f>IF(OR(JW$6=0,COUNTIF(Feries,JW$6)&gt;0,ISNONTEXT($A30)),"",
((COUNTIFS(SaisiePers,$A30,SaisieDebut,"&lt;"&amp;JW$6,SaisieFin,"&gt;="&amp;JW$6,SaisieJour,"")+
COUNTIFS(SaisiePers,$A30,SaisieDebut,JW$6,SaisieFin,"&gt;="&amp;JW$6,SaisieMatin,Paramètres!$A$2,SaisieJour,"")+
COUNTIFS(SaisiePers,$A30,SaisieDebut,"&lt;"&amp;JW$6,SaisieFin,"&gt;="&amp;JW$6,SaisieMatin,Paramètres!$A$2,SaisieJour,TEXT(JW$6,"jjjj"))=0)=$AS$1)*0.5)</f>
        <v/>
      </c>
      <c r="JX30" s="6" t="str">
        <f>IF(OR(JW$6=0,COUNTIF(Feries,JW$6)&gt;0,ISNONTEXT($A30)),"",
((COUNTIFS(SaisiePers,$A30,SaisieDebut,"&lt;="&amp;JW$6,SaisieFin,"&gt;"&amp;JW$6,SaisieJour,"")+
COUNTIFS(SaisiePers,$A30,SaisieDebut,"&lt;="&amp;JW$6,SaisieFin,JW$6,SaisieSoir,Paramètres!$B$3,SaisieJour,"")+
COUNTIFS(SaisiePers,$A30,SaisieDebut,"&lt;="&amp;JW$6,SaisieFin,"&gt;"&amp;JW$6,SaisieSoir,Paramètres!$B$3,SaisieJour,TEXT(JW$6,"jjjj"))=0)=$AS$1)*0.5)</f>
        <v/>
      </c>
      <c r="JY30" s="6" t="str">
        <f>IF(OR(JY$6=0,COUNTIF(Feries,JY$6)&gt;0,ISNONTEXT($A30)),"",
((COUNTIFS(SaisiePers,$A30,SaisieDebut,"&lt;"&amp;JY$6,SaisieFin,"&gt;="&amp;JY$6,SaisieJour,"")+
COUNTIFS(SaisiePers,$A30,SaisieDebut,JY$6,SaisieFin,"&gt;="&amp;JY$6,SaisieMatin,Paramètres!$A$2,SaisieJour,"")+
COUNTIFS(SaisiePers,$A30,SaisieDebut,"&lt;"&amp;JY$6,SaisieFin,"&gt;="&amp;JY$6,SaisieMatin,Paramètres!$A$2,SaisieJour,TEXT(JY$6,"jjjj"))=0)=$AS$1)*0.5)</f>
        <v/>
      </c>
      <c r="JZ30" s="6" t="str">
        <f>IF(OR(JY$6=0,COUNTIF(Feries,JY$6)&gt;0,ISNONTEXT($A30)),"",
((COUNTIFS(SaisiePers,$A30,SaisieDebut,"&lt;="&amp;JY$6,SaisieFin,"&gt;"&amp;JY$6,SaisieJour,"")+
COUNTIFS(SaisiePers,$A30,SaisieDebut,"&lt;="&amp;JY$6,SaisieFin,JY$6,SaisieSoir,Paramètres!$B$3,SaisieJour,"")+
COUNTIFS(SaisiePers,$A30,SaisieDebut,"&lt;="&amp;JY$6,SaisieFin,"&gt;"&amp;JY$6,SaisieSoir,Paramètres!$B$3,SaisieJour,TEXT(JY$6,"jjjj"))=0)=$AS$1)*0.5)</f>
        <v/>
      </c>
      <c r="KA30" s="6" t="str">
        <f>IF(OR(KA$6=0,COUNTIF(Feries,KA$6)&gt;0,ISNONTEXT($A30)),"",
((COUNTIFS(SaisiePers,$A30,SaisieDebut,"&lt;"&amp;KA$6,SaisieFin,"&gt;="&amp;KA$6,SaisieJour,"")+
COUNTIFS(SaisiePers,$A30,SaisieDebut,KA$6,SaisieFin,"&gt;="&amp;KA$6,SaisieMatin,Paramètres!$A$2,SaisieJour,"")+
COUNTIFS(SaisiePers,$A30,SaisieDebut,"&lt;"&amp;KA$6,SaisieFin,"&gt;="&amp;KA$6,SaisieMatin,Paramètres!$A$2,SaisieJour,TEXT(KA$6,"jjjj"))=0)=$AS$1)*0.5)</f>
        <v/>
      </c>
      <c r="KB30" s="6" t="str">
        <f>IF(OR(KA$6=0,COUNTIF(Feries,KA$6)&gt;0,ISNONTEXT($A30)),"",
((COUNTIFS(SaisiePers,$A30,SaisieDebut,"&lt;="&amp;KA$6,SaisieFin,"&gt;"&amp;KA$6,SaisieJour,"")+
COUNTIFS(SaisiePers,$A30,SaisieDebut,"&lt;="&amp;KA$6,SaisieFin,KA$6,SaisieSoir,Paramètres!$B$3,SaisieJour,"")+
COUNTIFS(SaisiePers,$A30,SaisieDebut,"&lt;="&amp;KA$6,SaisieFin,"&gt;"&amp;KA$6,SaisieSoir,Paramètres!$B$3,SaisieJour,TEXT(KA$6,"jjjj"))=0)=$AS$1)*0.5)</f>
        <v/>
      </c>
      <c r="KC30" s="6" t="str">
        <f>IF(OR(KC$6=0,COUNTIF(Feries,KC$6)&gt;0,ISNONTEXT($A30)),"",
((COUNTIFS(SaisiePers,$A30,SaisieDebut,"&lt;"&amp;KC$6,SaisieFin,"&gt;="&amp;KC$6,SaisieJour,"")+
COUNTIFS(SaisiePers,$A30,SaisieDebut,KC$6,SaisieFin,"&gt;="&amp;KC$6,SaisieMatin,Paramètres!$A$2,SaisieJour,"")+
COUNTIFS(SaisiePers,$A30,SaisieDebut,"&lt;"&amp;KC$6,SaisieFin,"&gt;="&amp;KC$6,SaisieMatin,Paramètres!$A$2,SaisieJour,TEXT(KC$6,"jjjj"))=0)=$AS$1)*0.5)</f>
        <v/>
      </c>
      <c r="KD30" s="6" t="str">
        <f>IF(OR(KC$6=0,COUNTIF(Feries,KC$6)&gt;0,ISNONTEXT($A30)),"",
((COUNTIFS(SaisiePers,$A30,SaisieDebut,"&lt;="&amp;KC$6,SaisieFin,"&gt;"&amp;KC$6,SaisieJour,"")+
COUNTIFS(SaisiePers,$A30,SaisieDebut,"&lt;="&amp;KC$6,SaisieFin,KC$6,SaisieSoir,Paramètres!$B$3,SaisieJour,"")+
COUNTIFS(SaisiePers,$A30,SaisieDebut,"&lt;="&amp;KC$6,SaisieFin,"&gt;"&amp;KC$6,SaisieSoir,Paramètres!$B$3,SaisieJour,TEXT(KC$6,"jjjj"))=0)=$AS$1)*0.5)</f>
        <v/>
      </c>
      <c r="KE30" s="6" t="str">
        <f>IF(OR(KE$6=0,COUNTIF(Feries,KE$6)&gt;0,ISNONTEXT($A30)),"",
((COUNTIFS(SaisiePers,$A30,SaisieDebut,"&lt;"&amp;KE$6,SaisieFin,"&gt;="&amp;KE$6,SaisieJour,"")+
COUNTIFS(SaisiePers,$A30,SaisieDebut,KE$6,SaisieFin,"&gt;="&amp;KE$6,SaisieMatin,Paramètres!$A$2,SaisieJour,"")+
COUNTIFS(SaisiePers,$A30,SaisieDebut,"&lt;"&amp;KE$6,SaisieFin,"&gt;="&amp;KE$6,SaisieMatin,Paramètres!$A$2,SaisieJour,TEXT(KE$6,"jjjj"))=0)=$AS$1)*0.5)</f>
        <v/>
      </c>
      <c r="KF30" s="6" t="str">
        <f>IF(OR(KE$6=0,COUNTIF(Feries,KE$6)&gt;0,ISNONTEXT($A30)),"",
((COUNTIFS(SaisiePers,$A30,SaisieDebut,"&lt;="&amp;KE$6,SaisieFin,"&gt;"&amp;KE$6,SaisieJour,"")+
COUNTIFS(SaisiePers,$A30,SaisieDebut,"&lt;="&amp;KE$6,SaisieFin,KE$6,SaisieSoir,Paramètres!$B$3,SaisieJour,"")+
COUNTIFS(SaisiePers,$A30,SaisieDebut,"&lt;="&amp;KE$6,SaisieFin,"&gt;"&amp;KE$6,SaisieSoir,Paramètres!$B$3,SaisieJour,TEXT(KE$6,"jjjj"))=0)=$AS$1)*0.5)</f>
        <v/>
      </c>
      <c r="KG30" s="6" t="str">
        <f>IF(OR(KG$6=0,COUNTIF(Feries,KG$6)&gt;0,ISNONTEXT($A30)),"",
((COUNTIFS(SaisiePers,$A30,SaisieDebut,"&lt;"&amp;KG$6,SaisieFin,"&gt;="&amp;KG$6,SaisieJour,"")+
COUNTIFS(SaisiePers,$A30,SaisieDebut,KG$6,SaisieFin,"&gt;="&amp;KG$6,SaisieMatin,Paramètres!$A$2,SaisieJour,"")+
COUNTIFS(SaisiePers,$A30,SaisieDebut,"&lt;"&amp;KG$6,SaisieFin,"&gt;="&amp;KG$6,SaisieMatin,Paramètres!$A$2,SaisieJour,TEXT(KG$6,"jjjj"))=0)=$AS$1)*0.5)</f>
        <v/>
      </c>
      <c r="KH30" s="6" t="str">
        <f>IF(OR(KG$6=0,COUNTIF(Feries,KG$6)&gt;0,ISNONTEXT($A30)),"",
((COUNTIFS(SaisiePers,$A30,SaisieDebut,"&lt;="&amp;KG$6,SaisieFin,"&gt;"&amp;KG$6,SaisieJour,"")+
COUNTIFS(SaisiePers,$A30,SaisieDebut,"&lt;="&amp;KG$6,SaisieFin,KG$6,SaisieSoir,Paramètres!$B$3,SaisieJour,"")+
COUNTIFS(SaisiePers,$A30,SaisieDebut,"&lt;="&amp;KG$6,SaisieFin,"&gt;"&amp;KG$6,SaisieSoir,Paramètres!$B$3,SaisieJour,TEXT(KG$6,"jjjj"))=0)=$AS$1)*0.5)</f>
        <v/>
      </c>
      <c r="KI30" s="6" t="str">
        <f>IF(OR(KI$6=0,COUNTIF(Feries,KI$6)&gt;0,ISNONTEXT($A30)),"",
((COUNTIFS(SaisiePers,$A30,SaisieDebut,"&lt;"&amp;KI$6,SaisieFin,"&gt;="&amp;KI$6,SaisieJour,"")+
COUNTIFS(SaisiePers,$A30,SaisieDebut,KI$6,SaisieFin,"&gt;="&amp;KI$6,SaisieMatin,Paramètres!$A$2,SaisieJour,"")+
COUNTIFS(SaisiePers,$A30,SaisieDebut,"&lt;"&amp;KI$6,SaisieFin,"&gt;="&amp;KI$6,SaisieMatin,Paramètres!$A$2,SaisieJour,TEXT(KI$6,"jjjj"))=0)=$AS$1)*0.5)</f>
        <v/>
      </c>
      <c r="KJ30" s="6" t="str">
        <f>IF(OR(KI$6=0,COUNTIF(Feries,KI$6)&gt;0,ISNONTEXT($A30)),"",
((COUNTIFS(SaisiePers,$A30,SaisieDebut,"&lt;="&amp;KI$6,SaisieFin,"&gt;"&amp;KI$6,SaisieJour,"")+
COUNTIFS(SaisiePers,$A30,SaisieDebut,"&lt;="&amp;KI$6,SaisieFin,KI$6,SaisieSoir,Paramètres!$B$3,SaisieJour,"")+
COUNTIFS(SaisiePers,$A30,SaisieDebut,"&lt;="&amp;KI$6,SaisieFin,"&gt;"&amp;KI$6,SaisieSoir,Paramètres!$B$3,SaisieJour,TEXT(KI$6,"jjjj"))=0)=$AS$1)*0.5)</f>
        <v/>
      </c>
      <c r="KK30" s="6" t="str">
        <f>IF(OR(KK$6=0,COUNTIF(Feries,KK$6)&gt;0,ISNONTEXT($A30)),"",
((COUNTIFS(SaisiePers,$A30,SaisieDebut,"&lt;"&amp;KK$6,SaisieFin,"&gt;="&amp;KK$6,SaisieJour,"")+
COUNTIFS(SaisiePers,$A30,SaisieDebut,KK$6,SaisieFin,"&gt;="&amp;KK$6,SaisieMatin,Paramètres!$A$2,SaisieJour,"")+
COUNTIFS(SaisiePers,$A30,SaisieDebut,"&lt;"&amp;KK$6,SaisieFin,"&gt;="&amp;KK$6,SaisieMatin,Paramètres!$A$2,SaisieJour,TEXT(KK$6,"jjjj"))=0)=$AS$1)*0.5)</f>
        <v/>
      </c>
      <c r="KL30" s="6" t="str">
        <f>IF(OR(KK$6=0,COUNTIF(Feries,KK$6)&gt;0,ISNONTEXT($A30)),"",
((COUNTIFS(SaisiePers,$A30,SaisieDebut,"&lt;="&amp;KK$6,SaisieFin,"&gt;"&amp;KK$6,SaisieJour,"")+
COUNTIFS(SaisiePers,$A30,SaisieDebut,"&lt;="&amp;KK$6,SaisieFin,KK$6,SaisieSoir,Paramètres!$B$3,SaisieJour,"")+
COUNTIFS(SaisiePers,$A30,SaisieDebut,"&lt;="&amp;KK$6,SaisieFin,"&gt;"&amp;KK$6,SaisieSoir,Paramètres!$B$3,SaisieJour,TEXT(KK$6,"jjjj"))=0)=$AS$1)*0.5)</f>
        <v/>
      </c>
      <c r="KM30" s="6" t="str">
        <f>IF(OR(KM$6=0,COUNTIF(Feries,KM$6)&gt;0,ISNONTEXT($A30)),"",
((COUNTIFS(SaisiePers,$A30,SaisieDebut,"&lt;"&amp;KM$6,SaisieFin,"&gt;="&amp;KM$6,SaisieJour,"")+
COUNTIFS(SaisiePers,$A30,SaisieDebut,KM$6,SaisieFin,"&gt;="&amp;KM$6,SaisieMatin,Paramètres!$A$2,SaisieJour,"")+
COUNTIFS(SaisiePers,$A30,SaisieDebut,"&lt;"&amp;KM$6,SaisieFin,"&gt;="&amp;KM$6,SaisieMatin,Paramètres!$A$2,SaisieJour,TEXT(KM$6,"jjjj"))=0)=$AS$1)*0.5)</f>
        <v/>
      </c>
      <c r="KN30" s="6" t="str">
        <f>IF(OR(KM$6=0,COUNTIF(Feries,KM$6)&gt;0,ISNONTEXT($A30)),"",
((COUNTIFS(SaisiePers,$A30,SaisieDebut,"&lt;="&amp;KM$6,SaisieFin,"&gt;"&amp;KM$6,SaisieJour,"")+
COUNTIFS(SaisiePers,$A30,SaisieDebut,"&lt;="&amp;KM$6,SaisieFin,KM$6,SaisieSoir,Paramètres!$B$3,SaisieJour,"")+
COUNTIFS(SaisiePers,$A30,SaisieDebut,"&lt;="&amp;KM$6,SaisieFin,"&gt;"&amp;KM$6,SaisieSoir,Paramètres!$B$3,SaisieJour,TEXT(KM$6,"jjjj"))=0)=$AS$1)*0.5)</f>
        <v/>
      </c>
      <c r="KO30" s="6" t="str">
        <f>IF(OR(KO$6=0,COUNTIF(Feries,KO$6)&gt;0,ISNONTEXT($A30)),"",
((COUNTIFS(SaisiePers,$A30,SaisieDebut,"&lt;"&amp;KO$6,SaisieFin,"&gt;="&amp;KO$6,SaisieJour,"")+
COUNTIFS(SaisiePers,$A30,SaisieDebut,KO$6,SaisieFin,"&gt;="&amp;KO$6,SaisieMatin,Paramètres!$A$2,SaisieJour,"")+
COUNTIFS(SaisiePers,$A30,SaisieDebut,"&lt;"&amp;KO$6,SaisieFin,"&gt;="&amp;KO$6,SaisieMatin,Paramètres!$A$2,SaisieJour,TEXT(KO$6,"jjjj"))=0)=$AS$1)*0.5)</f>
        <v/>
      </c>
      <c r="KP30" s="6" t="str">
        <f>IF(OR(KO$6=0,COUNTIF(Feries,KO$6)&gt;0,ISNONTEXT($A30)),"",
((COUNTIFS(SaisiePers,$A30,SaisieDebut,"&lt;="&amp;KO$6,SaisieFin,"&gt;"&amp;KO$6,SaisieJour,"")+
COUNTIFS(SaisiePers,$A30,SaisieDebut,"&lt;="&amp;KO$6,SaisieFin,KO$6,SaisieSoir,Paramètres!$B$3,SaisieJour,"")+
COUNTIFS(SaisiePers,$A30,SaisieDebut,"&lt;="&amp;KO$6,SaisieFin,"&gt;"&amp;KO$6,SaisieSoir,Paramètres!$B$3,SaisieJour,TEXT(KO$6,"jjjj"))=0)=$AS$1)*0.5)</f>
        <v/>
      </c>
      <c r="KQ30" s="6" t="str">
        <f>IF(OR(KQ$6=0,COUNTIF(Feries,KQ$6)&gt;0,ISNONTEXT($A30)),"",
((COUNTIFS(SaisiePers,$A30,SaisieDebut,"&lt;"&amp;KQ$6,SaisieFin,"&gt;="&amp;KQ$6,SaisieJour,"")+
COUNTIFS(SaisiePers,$A30,SaisieDebut,KQ$6,SaisieFin,"&gt;="&amp;KQ$6,SaisieMatin,Paramètres!$A$2,SaisieJour,"")+
COUNTIFS(SaisiePers,$A30,SaisieDebut,"&lt;"&amp;KQ$6,SaisieFin,"&gt;="&amp;KQ$6,SaisieMatin,Paramètres!$A$2,SaisieJour,TEXT(KQ$6,"jjjj"))=0)=$AS$1)*0.5)</f>
        <v/>
      </c>
      <c r="KR30" s="6" t="str">
        <f>IF(OR(KQ$6=0,COUNTIF(Feries,KQ$6)&gt;0,ISNONTEXT($A30)),"",
((COUNTIFS(SaisiePers,$A30,SaisieDebut,"&lt;="&amp;KQ$6,SaisieFin,"&gt;"&amp;KQ$6,SaisieJour,"")+
COUNTIFS(SaisiePers,$A30,SaisieDebut,"&lt;="&amp;KQ$6,SaisieFin,KQ$6,SaisieSoir,Paramètres!$B$3,SaisieJour,"")+
COUNTIFS(SaisiePers,$A30,SaisieDebut,"&lt;="&amp;KQ$6,SaisieFin,"&gt;"&amp;KQ$6,SaisieSoir,Paramètres!$B$3,SaisieJour,TEXT(KQ$6,"jjjj"))=0)=$AS$1)*0.5)</f>
        <v/>
      </c>
      <c r="KS30" s="6" t="str">
        <f>IF(OR(KS$6=0,COUNTIF(Feries,KS$6)&gt;0,ISNONTEXT($A30)),"",
((COUNTIFS(SaisiePers,$A30,SaisieDebut,"&lt;"&amp;KS$6,SaisieFin,"&gt;="&amp;KS$6,SaisieJour,"")+
COUNTIFS(SaisiePers,$A30,SaisieDebut,KS$6,SaisieFin,"&gt;="&amp;KS$6,SaisieMatin,Paramètres!$A$2,SaisieJour,"")+
COUNTIFS(SaisiePers,$A30,SaisieDebut,"&lt;"&amp;KS$6,SaisieFin,"&gt;="&amp;KS$6,SaisieMatin,Paramètres!$A$2,SaisieJour,TEXT(KS$6,"jjjj"))=0)=$AS$1)*0.5)</f>
        <v/>
      </c>
      <c r="KT30" s="6" t="str">
        <f>IF(OR(KS$6=0,COUNTIF(Feries,KS$6)&gt;0,ISNONTEXT($A30)),"",
((COUNTIFS(SaisiePers,$A30,SaisieDebut,"&lt;="&amp;KS$6,SaisieFin,"&gt;"&amp;KS$6,SaisieJour,"")+
COUNTIFS(SaisiePers,$A30,SaisieDebut,"&lt;="&amp;KS$6,SaisieFin,KS$6,SaisieSoir,Paramètres!$B$3,SaisieJour,"")+
COUNTIFS(SaisiePers,$A30,SaisieDebut,"&lt;="&amp;KS$6,SaisieFin,"&gt;"&amp;KS$6,SaisieSoir,Paramètres!$B$3,SaisieJour,TEXT(KS$6,"jjjj"))=0)=$AS$1)*0.5)</f>
        <v/>
      </c>
      <c r="KU30" s="6" t="str">
        <f>IF(OR(KU$6=0,COUNTIF(Feries,KU$6)&gt;0,ISNONTEXT($A30)),"",
((COUNTIFS(SaisiePers,$A30,SaisieDebut,"&lt;"&amp;KU$6,SaisieFin,"&gt;="&amp;KU$6,SaisieJour,"")+
COUNTIFS(SaisiePers,$A30,SaisieDebut,KU$6,SaisieFin,"&gt;="&amp;KU$6,SaisieMatin,Paramètres!$A$2,SaisieJour,"")+
COUNTIFS(SaisiePers,$A30,SaisieDebut,"&lt;"&amp;KU$6,SaisieFin,"&gt;="&amp;KU$6,SaisieMatin,Paramètres!$A$2,SaisieJour,TEXT(KU$6,"jjjj"))=0)=$AS$1)*0.5)</f>
        <v/>
      </c>
      <c r="KV30" s="6" t="str">
        <f>IF(OR(KU$6=0,COUNTIF(Feries,KU$6)&gt;0,ISNONTEXT($A30)),"",
((COUNTIFS(SaisiePers,$A30,SaisieDebut,"&lt;="&amp;KU$6,SaisieFin,"&gt;"&amp;KU$6,SaisieJour,"")+
COUNTIFS(SaisiePers,$A30,SaisieDebut,"&lt;="&amp;KU$6,SaisieFin,KU$6,SaisieSoir,Paramètres!$B$3,SaisieJour,"")+
COUNTIFS(SaisiePers,$A30,SaisieDebut,"&lt;="&amp;KU$6,SaisieFin,"&gt;"&amp;KU$6,SaisieSoir,Paramètres!$B$3,SaisieJour,TEXT(KU$6,"jjjj"))=0)=$AS$1)*0.5)</f>
        <v/>
      </c>
      <c r="KW30" s="6" t="str">
        <f>IF(OR(KW$6=0,COUNTIF(Feries,KW$6)&gt;0,ISNONTEXT($A30)),"",
((COUNTIFS(SaisiePers,$A30,SaisieDebut,"&lt;"&amp;KW$6,SaisieFin,"&gt;="&amp;KW$6,SaisieJour,"")+
COUNTIFS(SaisiePers,$A30,SaisieDebut,KW$6,SaisieFin,"&gt;="&amp;KW$6,SaisieMatin,Paramètres!$A$2,SaisieJour,"")+
COUNTIFS(SaisiePers,$A30,SaisieDebut,"&lt;"&amp;KW$6,SaisieFin,"&gt;="&amp;KW$6,SaisieMatin,Paramètres!$A$2,SaisieJour,TEXT(KW$6,"jjjj"))=0)=$AS$1)*0.5)</f>
        <v/>
      </c>
      <c r="KX30" s="6" t="str">
        <f>IF(OR(KW$6=0,COUNTIF(Feries,KW$6)&gt;0,ISNONTEXT($A30)),"",
((COUNTIFS(SaisiePers,$A30,SaisieDebut,"&lt;="&amp;KW$6,SaisieFin,"&gt;"&amp;KW$6,SaisieJour,"")+
COUNTIFS(SaisiePers,$A30,SaisieDebut,"&lt;="&amp;KW$6,SaisieFin,KW$6,SaisieSoir,Paramètres!$B$3,SaisieJour,"")+
COUNTIFS(SaisiePers,$A30,SaisieDebut,"&lt;="&amp;KW$6,SaisieFin,"&gt;"&amp;KW$6,SaisieSoir,Paramètres!$B$3,SaisieJour,TEXT(KW$6,"jjjj"))=0)=$AS$1)*0.5)</f>
        <v/>
      </c>
      <c r="KY30" s="6" t="str">
        <f>IF(OR(KY$6=0,COUNTIF(Feries,KY$6)&gt;0,ISNONTEXT($A30)),"",
((COUNTIFS(SaisiePers,$A30,SaisieDebut,"&lt;"&amp;KY$6,SaisieFin,"&gt;="&amp;KY$6,SaisieJour,"")+
COUNTIFS(SaisiePers,$A30,SaisieDebut,KY$6,SaisieFin,"&gt;="&amp;KY$6,SaisieMatin,Paramètres!$A$2,SaisieJour,"")+
COUNTIFS(SaisiePers,$A30,SaisieDebut,"&lt;"&amp;KY$6,SaisieFin,"&gt;="&amp;KY$6,SaisieMatin,Paramètres!$A$2,SaisieJour,TEXT(KY$6,"jjjj"))=0)=$AS$1)*0.5)</f>
        <v/>
      </c>
      <c r="KZ30" s="6" t="str">
        <f>IF(OR(KY$6=0,COUNTIF(Feries,KY$6)&gt;0,ISNONTEXT($A30)),"",
((COUNTIFS(SaisiePers,$A30,SaisieDebut,"&lt;="&amp;KY$6,SaisieFin,"&gt;"&amp;KY$6,SaisieJour,"")+
COUNTIFS(SaisiePers,$A30,SaisieDebut,"&lt;="&amp;KY$6,SaisieFin,KY$6,SaisieSoir,Paramètres!$B$3,SaisieJour,"")+
COUNTIFS(SaisiePers,$A30,SaisieDebut,"&lt;="&amp;KY$6,SaisieFin,"&gt;"&amp;KY$6,SaisieSoir,Paramètres!$B$3,SaisieJour,TEXT(KY$6,"jjjj"))=0)=$AS$1)*0.5)</f>
        <v/>
      </c>
      <c r="LA30" s="6" t="str">
        <f>IF(OR(LA$6=0,COUNTIF(Feries,LA$6)&gt;0,ISNONTEXT($A30)),"",
((COUNTIFS(SaisiePers,$A30,SaisieDebut,"&lt;"&amp;LA$6,SaisieFin,"&gt;="&amp;LA$6,SaisieJour,"")+
COUNTIFS(SaisiePers,$A30,SaisieDebut,LA$6,SaisieFin,"&gt;="&amp;LA$6,SaisieMatin,Paramètres!$A$2,SaisieJour,"")+
COUNTIFS(SaisiePers,$A30,SaisieDebut,"&lt;"&amp;LA$6,SaisieFin,"&gt;="&amp;LA$6,SaisieMatin,Paramètres!$A$2,SaisieJour,TEXT(LA$6,"jjjj"))=0)=$AS$1)*0.5)</f>
        <v/>
      </c>
      <c r="LB30" s="6" t="str">
        <f>IF(OR(LA$6=0,COUNTIF(Feries,LA$6)&gt;0,ISNONTEXT($A30)),"",
((COUNTIFS(SaisiePers,$A30,SaisieDebut,"&lt;="&amp;LA$6,SaisieFin,"&gt;"&amp;LA$6,SaisieJour,"")+
COUNTIFS(SaisiePers,$A30,SaisieDebut,"&lt;="&amp;LA$6,SaisieFin,LA$6,SaisieSoir,Paramètres!$B$3,SaisieJour,"")+
COUNTIFS(SaisiePers,$A30,SaisieDebut,"&lt;="&amp;LA$6,SaisieFin,"&gt;"&amp;LA$6,SaisieSoir,Paramètres!$B$3,SaisieJour,TEXT(LA$6,"jjjj"))=0)=$AS$1)*0.5)</f>
        <v/>
      </c>
      <c r="LC30" s="6" t="str">
        <f>IF(OR(LC$6=0,COUNTIF(Feries,LC$6)&gt;0,ISNONTEXT($A30)),"",
((COUNTIFS(SaisiePers,$A30,SaisieDebut,"&lt;"&amp;LC$6,SaisieFin,"&gt;="&amp;LC$6,SaisieJour,"")+
COUNTIFS(SaisiePers,$A30,SaisieDebut,LC$6,SaisieFin,"&gt;="&amp;LC$6,SaisieMatin,Paramètres!$A$2,SaisieJour,"")+
COUNTIFS(SaisiePers,$A30,SaisieDebut,"&lt;"&amp;LC$6,SaisieFin,"&gt;="&amp;LC$6,SaisieMatin,Paramètres!$A$2,SaisieJour,TEXT(LC$6,"jjjj"))=0)=$AS$1)*0.5)</f>
        <v/>
      </c>
      <c r="LD30" s="6" t="str">
        <f>IF(OR(LC$6=0,COUNTIF(Feries,LC$6)&gt;0,ISNONTEXT($A30)),"",
((COUNTIFS(SaisiePers,$A30,SaisieDebut,"&lt;="&amp;LC$6,SaisieFin,"&gt;"&amp;LC$6,SaisieJour,"")+
COUNTIFS(SaisiePers,$A30,SaisieDebut,"&lt;="&amp;LC$6,SaisieFin,LC$6,SaisieSoir,Paramètres!$B$3,SaisieJour,"")+
COUNTIFS(SaisiePers,$A30,SaisieDebut,"&lt;="&amp;LC$6,SaisieFin,"&gt;"&amp;LC$6,SaisieSoir,Paramètres!$B$3,SaisieJour,TEXT(LC$6,"jjjj"))=0)=$AS$1)*0.5)</f>
        <v/>
      </c>
      <c r="LE30" s="6" t="str">
        <f>IF(OR(LE$6=0,COUNTIF(Feries,LE$6)&gt;0,ISNONTEXT($A30)),"",
((COUNTIFS(SaisiePers,$A30,SaisieDebut,"&lt;"&amp;LE$6,SaisieFin,"&gt;="&amp;LE$6,SaisieJour,"")+
COUNTIFS(SaisiePers,$A30,SaisieDebut,LE$6,SaisieFin,"&gt;="&amp;LE$6,SaisieMatin,Paramètres!$A$2,SaisieJour,"")+
COUNTIFS(SaisiePers,$A30,SaisieDebut,"&lt;"&amp;LE$6,SaisieFin,"&gt;="&amp;LE$6,SaisieMatin,Paramètres!$A$2,SaisieJour,TEXT(LE$6,"jjjj"))=0)=$AS$1)*0.5)</f>
        <v/>
      </c>
      <c r="LF30" s="6" t="str">
        <f>IF(OR(LE$6=0,COUNTIF(Feries,LE$6)&gt;0,ISNONTEXT($A30)),"",
((COUNTIFS(SaisiePers,$A30,SaisieDebut,"&lt;="&amp;LE$6,SaisieFin,"&gt;"&amp;LE$6,SaisieJour,"")+
COUNTIFS(SaisiePers,$A30,SaisieDebut,"&lt;="&amp;LE$6,SaisieFin,LE$6,SaisieSoir,Paramètres!$B$3,SaisieJour,"")+
COUNTIFS(SaisiePers,$A30,SaisieDebut,"&lt;="&amp;LE$6,SaisieFin,"&gt;"&amp;LE$6,SaisieSoir,Paramètres!$B$3,SaisieJour,TEXT(LE$6,"jjjj"))=0)=$AS$1)*0.5)</f>
        <v/>
      </c>
      <c r="LG30" s="6" t="str">
        <f>IF(OR(LG$6=0,COUNTIF(Feries,LG$6)&gt;0,ISNONTEXT($A30)),"",
((COUNTIFS(SaisiePers,$A30,SaisieDebut,"&lt;"&amp;LG$6,SaisieFin,"&gt;="&amp;LG$6,SaisieJour,"")+
COUNTIFS(SaisiePers,$A30,SaisieDebut,LG$6,SaisieFin,"&gt;="&amp;LG$6,SaisieMatin,Paramètres!$A$2,SaisieJour,"")+
COUNTIFS(SaisiePers,$A30,SaisieDebut,"&lt;"&amp;LG$6,SaisieFin,"&gt;="&amp;LG$6,SaisieMatin,Paramètres!$A$2,SaisieJour,TEXT(LG$6,"jjjj"))=0)=$AS$1)*0.5)</f>
        <v/>
      </c>
      <c r="LH30" s="6" t="str">
        <f>IF(OR(LG$6=0,COUNTIF(Feries,LG$6)&gt;0,ISNONTEXT($A30)),"",
((COUNTIFS(SaisiePers,$A30,SaisieDebut,"&lt;="&amp;LG$6,SaisieFin,"&gt;"&amp;LG$6,SaisieJour,"")+
COUNTIFS(SaisiePers,$A30,SaisieDebut,"&lt;="&amp;LG$6,SaisieFin,LG$6,SaisieSoir,Paramètres!$B$3,SaisieJour,"")+
COUNTIFS(SaisiePers,$A30,SaisieDebut,"&lt;="&amp;LG$6,SaisieFin,"&gt;"&amp;LG$6,SaisieSoir,Paramètres!$B$3,SaisieJour,TEXT(LG$6,"jjjj"))=0)=$AS$1)*0.5)</f>
        <v/>
      </c>
      <c r="LI30" s="6" t="str">
        <f>IF(OR(LI$6=0,COUNTIF(Feries,LI$6)&gt;0,ISNONTEXT($A30)),"",
((COUNTIFS(SaisiePers,$A30,SaisieDebut,"&lt;"&amp;LI$6,SaisieFin,"&gt;="&amp;LI$6,SaisieJour,"")+
COUNTIFS(SaisiePers,$A30,SaisieDebut,LI$6,SaisieFin,"&gt;="&amp;LI$6,SaisieMatin,Paramètres!$A$2,SaisieJour,"")+
COUNTIFS(SaisiePers,$A30,SaisieDebut,"&lt;"&amp;LI$6,SaisieFin,"&gt;="&amp;LI$6,SaisieMatin,Paramètres!$A$2,SaisieJour,TEXT(LI$6,"jjjj"))=0)=$AS$1)*0.5)</f>
        <v/>
      </c>
      <c r="LJ30" s="6" t="str">
        <f>IF(OR(LI$6=0,COUNTIF(Feries,LI$6)&gt;0,ISNONTEXT($A30)),"",
((COUNTIFS(SaisiePers,$A30,SaisieDebut,"&lt;="&amp;LI$6,SaisieFin,"&gt;"&amp;LI$6,SaisieJour,"")+
COUNTIFS(SaisiePers,$A30,SaisieDebut,"&lt;="&amp;LI$6,SaisieFin,LI$6,SaisieSoir,Paramètres!$B$3,SaisieJour,"")+
COUNTIFS(SaisiePers,$A30,SaisieDebut,"&lt;="&amp;LI$6,SaisieFin,"&gt;"&amp;LI$6,SaisieSoir,Paramètres!$B$3,SaisieJour,TEXT(LI$6,"jjjj"))=0)=$AS$1)*0.5)</f>
        <v/>
      </c>
      <c r="LK30" s="6" t="str">
        <f>IF(OR(LK$6=0,COUNTIF(Feries,LK$6)&gt;0,ISNONTEXT($A30)),"",
((COUNTIFS(SaisiePers,$A30,SaisieDebut,"&lt;"&amp;LK$6,SaisieFin,"&gt;="&amp;LK$6,SaisieJour,"")+
COUNTIFS(SaisiePers,$A30,SaisieDebut,LK$6,SaisieFin,"&gt;="&amp;LK$6,SaisieMatin,Paramètres!$A$2,SaisieJour,"")+
COUNTIFS(SaisiePers,$A30,SaisieDebut,"&lt;"&amp;LK$6,SaisieFin,"&gt;="&amp;LK$6,SaisieMatin,Paramètres!$A$2,SaisieJour,TEXT(LK$6,"jjjj"))=0)=$AS$1)*0.5)</f>
        <v/>
      </c>
      <c r="LL30" s="6" t="str">
        <f>IF(OR(LK$6=0,COUNTIF(Feries,LK$6)&gt;0,ISNONTEXT($A30)),"",
((COUNTIFS(SaisiePers,$A30,SaisieDebut,"&lt;="&amp;LK$6,SaisieFin,"&gt;"&amp;LK$6,SaisieJour,"")+
COUNTIFS(SaisiePers,$A30,SaisieDebut,"&lt;="&amp;LK$6,SaisieFin,LK$6,SaisieSoir,Paramètres!$B$3,SaisieJour,"")+
COUNTIFS(SaisiePers,$A30,SaisieDebut,"&lt;="&amp;LK$6,SaisieFin,"&gt;"&amp;LK$6,SaisieSoir,Paramètres!$B$3,SaisieJour,TEXT(LK$6,"jjjj"))=0)=$AS$1)*0.5)</f>
        <v/>
      </c>
      <c r="LM30" s="6" t="str">
        <f>IF(OR(LM$6=0,COUNTIF(Feries,LM$6)&gt;0,ISNONTEXT($A30)),"",
((COUNTIFS(SaisiePers,$A30,SaisieDebut,"&lt;"&amp;LM$6,SaisieFin,"&gt;="&amp;LM$6,SaisieJour,"")+
COUNTIFS(SaisiePers,$A30,SaisieDebut,LM$6,SaisieFin,"&gt;="&amp;LM$6,SaisieMatin,Paramètres!$A$2,SaisieJour,"")+
COUNTIFS(SaisiePers,$A30,SaisieDebut,"&lt;"&amp;LM$6,SaisieFin,"&gt;="&amp;LM$6,SaisieMatin,Paramètres!$A$2,SaisieJour,TEXT(LM$6,"jjjj"))=0)=$AS$1)*0.5)</f>
        <v/>
      </c>
      <c r="LN30" s="6" t="str">
        <f>IF(OR(LM$6=0,COUNTIF(Feries,LM$6)&gt;0,ISNONTEXT($A30)),"",
((COUNTIFS(SaisiePers,$A30,SaisieDebut,"&lt;="&amp;LM$6,SaisieFin,"&gt;"&amp;LM$6,SaisieJour,"")+
COUNTIFS(SaisiePers,$A30,SaisieDebut,"&lt;="&amp;LM$6,SaisieFin,LM$6,SaisieSoir,Paramètres!$B$3,SaisieJour,"")+
COUNTIFS(SaisiePers,$A30,SaisieDebut,"&lt;="&amp;LM$6,SaisieFin,"&gt;"&amp;LM$6,SaisieSoir,Paramètres!$B$3,SaisieJour,TEXT(LM$6,"jjjj"))=0)=$AS$1)*0.5)</f>
        <v/>
      </c>
      <c r="LO30" s="6" t="str">
        <f>IF(OR(LO$6=0,COUNTIF(Feries,LO$6)&gt;0,ISNONTEXT($A30)),"",
((COUNTIFS(SaisiePers,$A30,SaisieDebut,"&lt;"&amp;LO$6,SaisieFin,"&gt;="&amp;LO$6,SaisieJour,"")+
COUNTIFS(SaisiePers,$A30,SaisieDebut,LO$6,SaisieFin,"&gt;="&amp;LO$6,SaisieMatin,Paramètres!$A$2,SaisieJour,"")+
COUNTIFS(SaisiePers,$A30,SaisieDebut,"&lt;"&amp;LO$6,SaisieFin,"&gt;="&amp;LO$6,SaisieMatin,Paramètres!$A$2,SaisieJour,TEXT(LO$6,"jjjj"))=0)=$AS$1)*0.5)</f>
        <v/>
      </c>
      <c r="LP30" s="6" t="str">
        <f>IF(OR(LO$6=0,COUNTIF(Feries,LO$6)&gt;0,ISNONTEXT($A30)),"",
((COUNTIFS(SaisiePers,$A30,SaisieDebut,"&lt;="&amp;LO$6,SaisieFin,"&gt;"&amp;LO$6,SaisieJour,"")+
COUNTIFS(SaisiePers,$A30,SaisieDebut,"&lt;="&amp;LO$6,SaisieFin,LO$6,SaisieSoir,Paramètres!$B$3,SaisieJour,"")+
COUNTIFS(SaisiePers,$A30,SaisieDebut,"&lt;="&amp;LO$6,SaisieFin,"&gt;"&amp;LO$6,SaisieSoir,Paramètres!$B$3,SaisieJour,TEXT(LO$6,"jjjj"))=0)=$AS$1)*0.5)</f>
        <v/>
      </c>
      <c r="LQ30" s="6" t="str">
        <f>IF(OR(LQ$6=0,COUNTIF(Feries,LQ$6)&gt;0,ISNONTEXT($A30)),"",
((COUNTIFS(SaisiePers,$A30,SaisieDebut,"&lt;"&amp;LQ$6,SaisieFin,"&gt;="&amp;LQ$6,SaisieJour,"")+
COUNTIFS(SaisiePers,$A30,SaisieDebut,LQ$6,SaisieFin,"&gt;="&amp;LQ$6,SaisieMatin,Paramètres!$A$2,SaisieJour,"")+
COUNTIFS(SaisiePers,$A30,SaisieDebut,"&lt;"&amp;LQ$6,SaisieFin,"&gt;="&amp;LQ$6,SaisieMatin,Paramètres!$A$2,SaisieJour,TEXT(LQ$6,"jjjj"))=0)=$AS$1)*0.5)</f>
        <v/>
      </c>
      <c r="LR30" s="6" t="str">
        <f>IF(OR(LQ$6=0,COUNTIF(Feries,LQ$6)&gt;0,ISNONTEXT($A30)),"",
((COUNTIFS(SaisiePers,$A30,SaisieDebut,"&lt;="&amp;LQ$6,SaisieFin,"&gt;"&amp;LQ$6,SaisieJour,"")+
COUNTIFS(SaisiePers,$A30,SaisieDebut,"&lt;="&amp;LQ$6,SaisieFin,LQ$6,SaisieSoir,Paramètres!$B$3,SaisieJour,"")+
COUNTIFS(SaisiePers,$A30,SaisieDebut,"&lt;="&amp;LQ$6,SaisieFin,"&gt;"&amp;LQ$6,SaisieSoir,Paramètres!$B$3,SaisieJour,TEXT(LQ$6,"jjjj"))=0)=$AS$1)*0.5)</f>
        <v/>
      </c>
      <c r="LS30" s="6" t="str">
        <f>IF(OR(LS$6=0,COUNTIF(Feries,LS$6)&gt;0,ISNONTEXT($A30)),"",
((COUNTIFS(SaisiePers,$A30,SaisieDebut,"&lt;"&amp;LS$6,SaisieFin,"&gt;="&amp;LS$6,SaisieJour,"")+
COUNTIFS(SaisiePers,$A30,SaisieDebut,LS$6,SaisieFin,"&gt;="&amp;LS$6,SaisieMatin,Paramètres!$A$2,SaisieJour,"")+
COUNTIFS(SaisiePers,$A30,SaisieDebut,"&lt;"&amp;LS$6,SaisieFin,"&gt;="&amp;LS$6,SaisieMatin,Paramètres!$A$2,SaisieJour,TEXT(LS$6,"jjjj"))=0)=$AS$1)*0.5)</f>
        <v/>
      </c>
      <c r="LT30" s="6" t="str">
        <f>IF(OR(LS$6=0,COUNTIF(Feries,LS$6)&gt;0,ISNONTEXT($A30)),"",
((COUNTIFS(SaisiePers,$A30,SaisieDebut,"&lt;="&amp;LS$6,SaisieFin,"&gt;"&amp;LS$6,SaisieJour,"")+
COUNTIFS(SaisiePers,$A30,SaisieDebut,"&lt;="&amp;LS$6,SaisieFin,LS$6,SaisieSoir,Paramètres!$B$3,SaisieJour,"")+
COUNTIFS(SaisiePers,$A30,SaisieDebut,"&lt;="&amp;LS$6,SaisieFin,"&gt;"&amp;LS$6,SaisieSoir,Paramètres!$B$3,SaisieJour,TEXT(LS$6,"jjjj"))=0)=$AS$1)*0.5)</f>
        <v/>
      </c>
      <c r="LU30" s="6" t="str">
        <f>IF(OR(LU$6=0,COUNTIF(Feries,LU$6)&gt;0,ISNONTEXT($A30)),"",
((COUNTIFS(SaisiePers,$A30,SaisieDebut,"&lt;"&amp;LU$6,SaisieFin,"&gt;="&amp;LU$6,SaisieJour,"")+
COUNTIFS(SaisiePers,$A30,SaisieDebut,LU$6,SaisieFin,"&gt;="&amp;LU$6,SaisieMatin,Paramètres!$A$2,SaisieJour,"")+
COUNTIFS(SaisiePers,$A30,SaisieDebut,"&lt;"&amp;LU$6,SaisieFin,"&gt;="&amp;LU$6,SaisieMatin,Paramètres!$A$2,SaisieJour,TEXT(LU$6,"jjjj"))=0)=$AS$1)*0.5)</f>
        <v/>
      </c>
      <c r="LV30" s="6" t="str">
        <f>IF(OR(LU$6=0,COUNTIF(Feries,LU$6)&gt;0,ISNONTEXT($A30)),"",
((COUNTIFS(SaisiePers,$A30,SaisieDebut,"&lt;="&amp;LU$6,SaisieFin,"&gt;"&amp;LU$6,SaisieJour,"")+
COUNTIFS(SaisiePers,$A30,SaisieDebut,"&lt;="&amp;LU$6,SaisieFin,LU$6,SaisieSoir,Paramètres!$B$3,SaisieJour,"")+
COUNTIFS(SaisiePers,$A30,SaisieDebut,"&lt;="&amp;LU$6,SaisieFin,"&gt;"&amp;LU$6,SaisieSoir,Paramètres!$B$3,SaisieJour,TEXT(LU$6,"jjjj"))=0)=$AS$1)*0.5)</f>
        <v/>
      </c>
      <c r="LW30" s="6" t="str">
        <f>IF(OR(LW$6=0,COUNTIF(Feries,LW$6)&gt;0,ISNONTEXT($A30)),"",
((COUNTIFS(SaisiePers,$A30,SaisieDebut,"&lt;"&amp;LW$6,SaisieFin,"&gt;="&amp;LW$6,SaisieJour,"")+
COUNTIFS(SaisiePers,$A30,SaisieDebut,LW$6,SaisieFin,"&gt;="&amp;LW$6,SaisieMatin,Paramètres!$A$2,SaisieJour,"")+
COUNTIFS(SaisiePers,$A30,SaisieDebut,"&lt;"&amp;LW$6,SaisieFin,"&gt;="&amp;LW$6,SaisieMatin,Paramètres!$A$2,SaisieJour,TEXT(LW$6,"jjjj"))=0)=$AS$1)*0.5)</f>
        <v/>
      </c>
      <c r="LX30" s="6" t="str">
        <f>IF(OR(LW$6=0,COUNTIF(Feries,LW$6)&gt;0,ISNONTEXT($A30)),"",
((COUNTIFS(SaisiePers,$A30,SaisieDebut,"&lt;="&amp;LW$6,SaisieFin,"&gt;"&amp;LW$6,SaisieJour,"")+
COUNTIFS(SaisiePers,$A30,SaisieDebut,"&lt;="&amp;LW$6,SaisieFin,LW$6,SaisieSoir,Paramètres!$B$3,SaisieJour,"")+
COUNTIFS(SaisiePers,$A30,SaisieDebut,"&lt;="&amp;LW$6,SaisieFin,"&gt;"&amp;LW$6,SaisieSoir,Paramètres!$B$3,SaisieJour,TEXT(LW$6,"jjjj"))=0)=$AS$1)*0.5)</f>
        <v/>
      </c>
      <c r="LY30" s="6" t="str">
        <f>IF(OR(LY$6=0,COUNTIF(Feries,LY$6)&gt;0,ISNONTEXT($A30)),"",
((COUNTIFS(SaisiePers,$A30,SaisieDebut,"&lt;"&amp;LY$6,SaisieFin,"&gt;="&amp;LY$6,SaisieJour,"")+
COUNTIFS(SaisiePers,$A30,SaisieDebut,LY$6,SaisieFin,"&gt;="&amp;LY$6,SaisieMatin,Paramètres!$A$2,SaisieJour,"")+
COUNTIFS(SaisiePers,$A30,SaisieDebut,"&lt;"&amp;LY$6,SaisieFin,"&gt;="&amp;LY$6,SaisieMatin,Paramètres!$A$2,SaisieJour,TEXT(LY$6,"jjjj"))=0)=$AS$1)*0.5)</f>
        <v/>
      </c>
      <c r="LZ30" s="6" t="str">
        <f>IF(OR(LY$6=0,COUNTIF(Feries,LY$6)&gt;0,ISNONTEXT($A30)),"",
((COUNTIFS(SaisiePers,$A30,SaisieDebut,"&lt;="&amp;LY$6,SaisieFin,"&gt;"&amp;LY$6,SaisieJour,"")+
COUNTIFS(SaisiePers,$A30,SaisieDebut,"&lt;="&amp;LY$6,SaisieFin,LY$6,SaisieSoir,Paramètres!$B$3,SaisieJour,"")+
COUNTIFS(SaisiePers,$A30,SaisieDebut,"&lt;="&amp;LY$6,SaisieFin,"&gt;"&amp;LY$6,SaisieSoir,Paramètres!$B$3,SaisieJour,TEXT(LY$6,"jjjj"))=0)=$AS$1)*0.5)</f>
        <v/>
      </c>
      <c r="MA30" s="6" t="str">
        <f>IF(OR(MA$6=0,COUNTIF(Feries,MA$6)&gt;0,ISNONTEXT($A30)),"",
((COUNTIFS(SaisiePers,$A30,SaisieDebut,"&lt;"&amp;MA$6,SaisieFin,"&gt;="&amp;MA$6,SaisieJour,"")+
COUNTIFS(SaisiePers,$A30,SaisieDebut,MA$6,SaisieFin,"&gt;="&amp;MA$6,SaisieMatin,Paramètres!$A$2,SaisieJour,"")+
COUNTIFS(SaisiePers,$A30,SaisieDebut,"&lt;"&amp;MA$6,SaisieFin,"&gt;="&amp;MA$6,SaisieMatin,Paramètres!$A$2,SaisieJour,TEXT(MA$6,"jjjj"))=0)=$AS$1)*0.5)</f>
        <v/>
      </c>
      <c r="MB30" s="6" t="str">
        <f>IF(OR(MA$6=0,COUNTIF(Feries,MA$6)&gt;0,ISNONTEXT($A30)),"",
((COUNTIFS(SaisiePers,$A30,SaisieDebut,"&lt;="&amp;MA$6,SaisieFin,"&gt;"&amp;MA$6,SaisieJour,"")+
COUNTIFS(SaisiePers,$A30,SaisieDebut,"&lt;="&amp;MA$6,SaisieFin,MA$6,SaisieSoir,Paramètres!$B$3,SaisieJour,"")+
COUNTIFS(SaisiePers,$A30,SaisieDebut,"&lt;="&amp;MA$6,SaisieFin,"&gt;"&amp;MA$6,SaisieSoir,Paramètres!$B$3,SaisieJour,TEXT(MA$6,"jjjj"))=0)=$AS$1)*0.5)</f>
        <v/>
      </c>
      <c r="MC30" s="6" t="str">
        <f>IF(OR(MC$6=0,COUNTIF(Feries,MC$6)&gt;0,ISNONTEXT($A30)),"",
((COUNTIFS(SaisiePers,$A30,SaisieDebut,"&lt;"&amp;MC$6,SaisieFin,"&gt;="&amp;MC$6,SaisieJour,"")+
COUNTIFS(SaisiePers,$A30,SaisieDebut,MC$6,SaisieFin,"&gt;="&amp;MC$6,SaisieMatin,Paramètres!$A$2,SaisieJour,"")+
COUNTIFS(SaisiePers,$A30,SaisieDebut,"&lt;"&amp;MC$6,SaisieFin,"&gt;="&amp;MC$6,SaisieMatin,Paramètres!$A$2,SaisieJour,TEXT(MC$6,"jjjj"))=0)=$AS$1)*0.5)</f>
        <v/>
      </c>
      <c r="MD30" s="6" t="str">
        <f>IF(OR(MC$6=0,COUNTIF(Feries,MC$6)&gt;0,ISNONTEXT($A30)),"",
((COUNTIFS(SaisiePers,$A30,SaisieDebut,"&lt;="&amp;MC$6,SaisieFin,"&gt;"&amp;MC$6,SaisieJour,"")+
COUNTIFS(SaisiePers,$A30,SaisieDebut,"&lt;="&amp;MC$6,SaisieFin,MC$6,SaisieSoir,Paramètres!$B$3,SaisieJour,"")+
COUNTIFS(SaisiePers,$A30,SaisieDebut,"&lt;="&amp;MC$6,SaisieFin,"&gt;"&amp;MC$6,SaisieSoir,Paramètres!$B$3,SaisieJour,TEXT(MC$6,"jjjj"))=0)=$AS$1)*0.5)</f>
        <v/>
      </c>
      <c r="ME30" s="6" t="str">
        <f>IF(OR(ME$6=0,COUNTIF(Feries,ME$6)&gt;0,ISNONTEXT($A30)),"",
((COUNTIFS(SaisiePers,$A30,SaisieDebut,"&lt;"&amp;ME$6,SaisieFin,"&gt;="&amp;ME$6,SaisieJour,"")+
COUNTIFS(SaisiePers,$A30,SaisieDebut,ME$6,SaisieFin,"&gt;="&amp;ME$6,SaisieMatin,Paramètres!$A$2,SaisieJour,"")+
COUNTIFS(SaisiePers,$A30,SaisieDebut,"&lt;"&amp;ME$6,SaisieFin,"&gt;="&amp;ME$6,SaisieMatin,Paramètres!$A$2,SaisieJour,TEXT(ME$6,"jjjj"))=0)=$AS$1)*0.5)</f>
        <v/>
      </c>
      <c r="MF30" s="6" t="str">
        <f>IF(OR(ME$6=0,COUNTIF(Feries,ME$6)&gt;0,ISNONTEXT($A30)),"",
((COUNTIFS(SaisiePers,$A30,SaisieDebut,"&lt;="&amp;ME$6,SaisieFin,"&gt;"&amp;ME$6,SaisieJour,"")+
COUNTIFS(SaisiePers,$A30,SaisieDebut,"&lt;="&amp;ME$6,SaisieFin,ME$6,SaisieSoir,Paramètres!$B$3,SaisieJour,"")+
COUNTIFS(SaisiePers,$A30,SaisieDebut,"&lt;="&amp;ME$6,SaisieFin,"&gt;"&amp;ME$6,SaisieSoir,Paramètres!$B$3,SaisieJour,TEXT(ME$6,"jjjj"))=0)=$AS$1)*0.5)</f>
        <v/>
      </c>
      <c r="MG30" s="6" t="str">
        <f>IF(OR(MG$6=0,COUNTIF(Feries,MG$6)&gt;0,ISNONTEXT($A30)),"",
((COUNTIFS(SaisiePers,$A30,SaisieDebut,"&lt;"&amp;MG$6,SaisieFin,"&gt;="&amp;MG$6,SaisieJour,"")+
COUNTIFS(SaisiePers,$A30,SaisieDebut,MG$6,SaisieFin,"&gt;="&amp;MG$6,SaisieMatin,Paramètres!$A$2,SaisieJour,"")+
COUNTIFS(SaisiePers,$A30,SaisieDebut,"&lt;"&amp;MG$6,SaisieFin,"&gt;="&amp;MG$6,SaisieMatin,Paramètres!$A$2,SaisieJour,TEXT(MG$6,"jjjj"))=0)=$AS$1)*0.5)</f>
        <v/>
      </c>
      <c r="MH30" s="6" t="str">
        <f>IF(OR(MG$6=0,COUNTIF(Feries,MG$6)&gt;0,ISNONTEXT($A30)),"",
((COUNTIFS(SaisiePers,$A30,SaisieDebut,"&lt;="&amp;MG$6,SaisieFin,"&gt;"&amp;MG$6,SaisieJour,"")+
COUNTIFS(SaisiePers,$A30,SaisieDebut,"&lt;="&amp;MG$6,SaisieFin,MG$6,SaisieSoir,Paramètres!$B$3,SaisieJour,"")+
COUNTIFS(SaisiePers,$A30,SaisieDebut,"&lt;="&amp;MG$6,SaisieFin,"&gt;"&amp;MG$6,SaisieSoir,Paramètres!$B$3,SaisieJour,TEXT(MG$6,"jjjj"))=0)=$AS$1)*0.5)</f>
        <v/>
      </c>
      <c r="MI30" s="6" t="str">
        <f>IF(OR(MI$6=0,COUNTIF(Feries,MI$6)&gt;0,ISNONTEXT($A30)),"",
((COUNTIFS(SaisiePers,$A30,SaisieDebut,"&lt;"&amp;MI$6,SaisieFin,"&gt;="&amp;MI$6,SaisieJour,"")+
COUNTIFS(SaisiePers,$A30,SaisieDebut,MI$6,SaisieFin,"&gt;="&amp;MI$6,SaisieMatin,Paramètres!$A$2,SaisieJour,"")+
COUNTIFS(SaisiePers,$A30,SaisieDebut,"&lt;"&amp;MI$6,SaisieFin,"&gt;="&amp;MI$6,SaisieMatin,Paramètres!$A$2,SaisieJour,TEXT(MI$6,"jjjj"))=0)=$AS$1)*0.5)</f>
        <v/>
      </c>
      <c r="MJ30" s="6" t="str">
        <f>IF(OR(MI$6=0,COUNTIF(Feries,MI$6)&gt;0,ISNONTEXT($A30)),"",
((COUNTIFS(SaisiePers,$A30,SaisieDebut,"&lt;="&amp;MI$6,SaisieFin,"&gt;"&amp;MI$6,SaisieJour,"")+
COUNTIFS(SaisiePers,$A30,SaisieDebut,"&lt;="&amp;MI$6,SaisieFin,MI$6,SaisieSoir,Paramètres!$B$3,SaisieJour,"")+
COUNTIFS(SaisiePers,$A30,SaisieDebut,"&lt;="&amp;MI$6,SaisieFin,"&gt;"&amp;MI$6,SaisieSoir,Paramètres!$B$3,SaisieJour,TEXT(MI$6,"jjjj"))=0)=$AS$1)*0.5)</f>
        <v/>
      </c>
      <c r="MK30" s="6" t="str">
        <f>IF(OR(MK$6=0,COUNTIF(Feries,MK$6)&gt;0,ISNONTEXT($A30)),"",
((COUNTIFS(SaisiePers,$A30,SaisieDebut,"&lt;"&amp;MK$6,SaisieFin,"&gt;="&amp;MK$6,SaisieJour,"")+
COUNTIFS(SaisiePers,$A30,SaisieDebut,MK$6,SaisieFin,"&gt;="&amp;MK$6,SaisieMatin,Paramètres!$A$2,SaisieJour,"")+
COUNTIFS(SaisiePers,$A30,SaisieDebut,"&lt;"&amp;MK$6,SaisieFin,"&gt;="&amp;MK$6,SaisieMatin,Paramètres!$A$2,SaisieJour,TEXT(MK$6,"jjjj"))=0)=$AS$1)*0.5)</f>
        <v/>
      </c>
      <c r="ML30" s="6" t="str">
        <f>IF(OR(MK$6=0,COUNTIF(Feries,MK$6)&gt;0,ISNONTEXT($A30)),"",
((COUNTIFS(SaisiePers,$A30,SaisieDebut,"&lt;="&amp;MK$6,SaisieFin,"&gt;"&amp;MK$6,SaisieJour,"")+
COUNTIFS(SaisiePers,$A30,SaisieDebut,"&lt;="&amp;MK$6,SaisieFin,MK$6,SaisieSoir,Paramètres!$B$3,SaisieJour,"")+
COUNTIFS(SaisiePers,$A30,SaisieDebut,"&lt;="&amp;MK$6,SaisieFin,"&gt;"&amp;MK$6,SaisieSoir,Paramètres!$B$3,SaisieJour,TEXT(MK$6,"jjjj"))=0)=$AS$1)*0.5)</f>
        <v/>
      </c>
      <c r="MM30" s="6" t="str">
        <f>IF(OR(MM$6=0,COUNTIF(Feries,MM$6)&gt;0,ISNONTEXT($A30)),"",
((COUNTIFS(SaisiePers,$A30,SaisieDebut,"&lt;"&amp;MM$6,SaisieFin,"&gt;="&amp;MM$6,SaisieJour,"")+
COUNTIFS(SaisiePers,$A30,SaisieDebut,MM$6,SaisieFin,"&gt;="&amp;MM$6,SaisieMatin,Paramètres!$A$2,SaisieJour,"")+
COUNTIFS(SaisiePers,$A30,SaisieDebut,"&lt;"&amp;MM$6,SaisieFin,"&gt;="&amp;MM$6,SaisieMatin,Paramètres!$A$2,SaisieJour,TEXT(MM$6,"jjjj"))=0)=$AS$1)*0.5)</f>
        <v/>
      </c>
      <c r="MN30" s="6" t="str">
        <f>IF(OR(MM$6=0,COUNTIF(Feries,MM$6)&gt;0,ISNONTEXT($A30)),"",
((COUNTIFS(SaisiePers,$A30,SaisieDebut,"&lt;="&amp;MM$6,SaisieFin,"&gt;"&amp;MM$6,SaisieJour,"")+
COUNTIFS(SaisiePers,$A30,SaisieDebut,"&lt;="&amp;MM$6,SaisieFin,MM$6,SaisieSoir,Paramètres!$B$3,SaisieJour,"")+
COUNTIFS(SaisiePers,$A30,SaisieDebut,"&lt;="&amp;MM$6,SaisieFin,"&gt;"&amp;MM$6,SaisieSoir,Paramètres!$B$3,SaisieJour,TEXT(MM$6,"jjjj"))=0)=$AS$1)*0.5)</f>
        <v/>
      </c>
      <c r="MO30" s="6" t="str">
        <f>IF(OR(MO$6=0,COUNTIF(Feries,MO$6)&gt;0,ISNONTEXT($A30)),"",
((COUNTIFS(SaisiePers,$A30,SaisieDebut,"&lt;"&amp;MO$6,SaisieFin,"&gt;="&amp;MO$6,SaisieJour,"")+
COUNTIFS(SaisiePers,$A30,SaisieDebut,MO$6,SaisieFin,"&gt;="&amp;MO$6,SaisieMatin,Paramètres!$A$2,SaisieJour,"")+
COUNTIFS(SaisiePers,$A30,SaisieDebut,"&lt;"&amp;MO$6,SaisieFin,"&gt;="&amp;MO$6,SaisieMatin,Paramètres!$A$2,SaisieJour,TEXT(MO$6,"jjjj"))=0)=$AS$1)*0.5)</f>
        <v/>
      </c>
      <c r="MP30" s="6" t="str">
        <f>IF(OR(MO$6=0,COUNTIF(Feries,MO$6)&gt;0,ISNONTEXT($A30)),"",
((COUNTIFS(SaisiePers,$A30,SaisieDebut,"&lt;="&amp;MO$6,SaisieFin,"&gt;"&amp;MO$6,SaisieJour,"")+
COUNTIFS(SaisiePers,$A30,SaisieDebut,"&lt;="&amp;MO$6,SaisieFin,MO$6,SaisieSoir,Paramètres!$B$3,SaisieJour,"")+
COUNTIFS(SaisiePers,$A30,SaisieDebut,"&lt;="&amp;MO$6,SaisieFin,"&gt;"&amp;MO$6,SaisieSoir,Paramètres!$B$3,SaisieJour,TEXT(MO$6,"jjjj"))=0)=$AS$1)*0.5)</f>
        <v/>
      </c>
      <c r="MQ30" s="6" t="str">
        <f>IF(OR(MQ$6=0,COUNTIF(Feries,MQ$6)&gt;0,ISNONTEXT($A30)),"",
((COUNTIFS(SaisiePers,$A30,SaisieDebut,"&lt;"&amp;MQ$6,SaisieFin,"&gt;="&amp;MQ$6,SaisieJour,"")+
COUNTIFS(SaisiePers,$A30,SaisieDebut,MQ$6,SaisieFin,"&gt;="&amp;MQ$6,SaisieMatin,Paramètres!$A$2,SaisieJour,"")+
COUNTIFS(SaisiePers,$A30,SaisieDebut,"&lt;"&amp;MQ$6,SaisieFin,"&gt;="&amp;MQ$6,SaisieMatin,Paramètres!$A$2,SaisieJour,TEXT(MQ$6,"jjjj"))=0)=$AS$1)*0.5)</f>
        <v/>
      </c>
      <c r="MR30" s="6" t="str">
        <f>IF(OR(MQ$6=0,COUNTIF(Feries,MQ$6)&gt;0,ISNONTEXT($A30)),"",
((COUNTIFS(SaisiePers,$A30,SaisieDebut,"&lt;="&amp;MQ$6,SaisieFin,"&gt;"&amp;MQ$6,SaisieJour,"")+
COUNTIFS(SaisiePers,$A30,SaisieDebut,"&lt;="&amp;MQ$6,SaisieFin,MQ$6,SaisieSoir,Paramètres!$B$3,SaisieJour,"")+
COUNTIFS(SaisiePers,$A30,SaisieDebut,"&lt;="&amp;MQ$6,SaisieFin,"&gt;"&amp;MQ$6,SaisieSoir,Paramètres!$B$3,SaisieJour,TEXT(MQ$6,"jjjj"))=0)=$AS$1)*0.5)</f>
        <v/>
      </c>
      <c r="MS30" s="6" t="str">
        <f>IF(OR(MS$6=0,COUNTIF(Feries,MS$6)&gt;0,ISNONTEXT($A30)),"",
((COUNTIFS(SaisiePers,$A30,SaisieDebut,"&lt;"&amp;MS$6,SaisieFin,"&gt;="&amp;MS$6,SaisieJour,"")+
COUNTIFS(SaisiePers,$A30,SaisieDebut,MS$6,SaisieFin,"&gt;="&amp;MS$6,SaisieMatin,Paramètres!$A$2,SaisieJour,"")+
COUNTIFS(SaisiePers,$A30,SaisieDebut,"&lt;"&amp;MS$6,SaisieFin,"&gt;="&amp;MS$6,SaisieMatin,Paramètres!$A$2,SaisieJour,TEXT(MS$6,"jjjj"))=0)=$AS$1)*0.5)</f>
        <v/>
      </c>
      <c r="MT30" s="6" t="str">
        <f>IF(OR(MS$6=0,COUNTIF(Feries,MS$6)&gt;0,ISNONTEXT($A30)),"",
((COUNTIFS(SaisiePers,$A30,SaisieDebut,"&lt;="&amp;MS$6,SaisieFin,"&gt;"&amp;MS$6,SaisieJour,"")+
COUNTIFS(SaisiePers,$A30,SaisieDebut,"&lt;="&amp;MS$6,SaisieFin,MS$6,SaisieSoir,Paramètres!$B$3,SaisieJour,"")+
COUNTIFS(SaisiePers,$A30,SaisieDebut,"&lt;="&amp;MS$6,SaisieFin,"&gt;"&amp;MS$6,SaisieSoir,Paramètres!$B$3,SaisieJour,TEXT(MS$6,"jjjj"))=0)=$AS$1)*0.5)</f>
        <v/>
      </c>
      <c r="MU30" s="6" t="str">
        <f>IF(OR(MU$6=0,COUNTIF(Feries,MU$6)&gt;0,ISNONTEXT($A30)),"",
((COUNTIFS(SaisiePers,$A30,SaisieDebut,"&lt;"&amp;MU$6,SaisieFin,"&gt;="&amp;MU$6,SaisieJour,"")+
COUNTIFS(SaisiePers,$A30,SaisieDebut,MU$6,SaisieFin,"&gt;="&amp;MU$6,SaisieMatin,Paramètres!$A$2,SaisieJour,"")+
COUNTIFS(SaisiePers,$A30,SaisieDebut,"&lt;"&amp;MU$6,SaisieFin,"&gt;="&amp;MU$6,SaisieMatin,Paramètres!$A$2,SaisieJour,TEXT(MU$6,"jjjj"))=0)=$AS$1)*0.5)</f>
        <v/>
      </c>
      <c r="MV30" s="6" t="str">
        <f>IF(OR(MU$6=0,COUNTIF(Feries,MU$6)&gt;0,ISNONTEXT($A30)),"",
((COUNTIFS(SaisiePers,$A30,SaisieDebut,"&lt;="&amp;MU$6,SaisieFin,"&gt;"&amp;MU$6,SaisieJour,"")+
COUNTIFS(SaisiePers,$A30,SaisieDebut,"&lt;="&amp;MU$6,SaisieFin,MU$6,SaisieSoir,Paramètres!$B$3,SaisieJour,"")+
COUNTIFS(SaisiePers,$A30,SaisieDebut,"&lt;="&amp;MU$6,SaisieFin,"&gt;"&amp;MU$6,SaisieSoir,Paramètres!$B$3,SaisieJour,TEXT(MU$6,"jjjj"))=0)=$AS$1)*0.5)</f>
        <v/>
      </c>
      <c r="MW30" s="6" t="str">
        <f>IF(OR(MW$6=0,COUNTIF(Feries,MW$6)&gt;0,ISNONTEXT($A30)),"",
((COUNTIFS(SaisiePers,$A30,SaisieDebut,"&lt;"&amp;MW$6,SaisieFin,"&gt;="&amp;MW$6,SaisieJour,"")+
COUNTIFS(SaisiePers,$A30,SaisieDebut,MW$6,SaisieFin,"&gt;="&amp;MW$6,SaisieMatin,Paramètres!$A$2,SaisieJour,"")+
COUNTIFS(SaisiePers,$A30,SaisieDebut,"&lt;"&amp;MW$6,SaisieFin,"&gt;="&amp;MW$6,SaisieMatin,Paramètres!$A$2,SaisieJour,TEXT(MW$6,"jjjj"))=0)=$AS$1)*0.5)</f>
        <v/>
      </c>
      <c r="MX30" s="6" t="str">
        <f>IF(OR(MW$6=0,COUNTIF(Feries,MW$6)&gt;0,ISNONTEXT($A30)),"",
((COUNTIFS(SaisiePers,$A30,SaisieDebut,"&lt;="&amp;MW$6,SaisieFin,"&gt;"&amp;MW$6,SaisieJour,"")+
COUNTIFS(SaisiePers,$A30,SaisieDebut,"&lt;="&amp;MW$6,SaisieFin,MW$6,SaisieSoir,Paramètres!$B$3,SaisieJour,"")+
COUNTIFS(SaisiePers,$A30,SaisieDebut,"&lt;="&amp;MW$6,SaisieFin,"&gt;"&amp;MW$6,SaisieSoir,Paramètres!$B$3,SaisieJour,TEXT(MW$6,"jjjj"))=0)=$AS$1)*0.5)</f>
        <v/>
      </c>
      <c r="MY30" s="6" t="str">
        <f>IF(OR(MY$6=0,COUNTIF(Feries,MY$6)&gt;0,ISNONTEXT($A30)),"",
((COUNTIFS(SaisiePers,$A30,SaisieDebut,"&lt;"&amp;MY$6,SaisieFin,"&gt;="&amp;MY$6,SaisieJour,"")+
COUNTIFS(SaisiePers,$A30,SaisieDebut,MY$6,SaisieFin,"&gt;="&amp;MY$6,SaisieMatin,Paramètres!$A$2,SaisieJour,"")+
COUNTIFS(SaisiePers,$A30,SaisieDebut,"&lt;"&amp;MY$6,SaisieFin,"&gt;="&amp;MY$6,SaisieMatin,Paramètres!$A$2,SaisieJour,TEXT(MY$6,"jjjj"))=0)=$AS$1)*0.5)</f>
        <v/>
      </c>
      <c r="MZ30" s="6" t="str">
        <f>IF(OR(MY$6=0,COUNTIF(Feries,MY$6)&gt;0,ISNONTEXT($A30)),"",
((COUNTIFS(SaisiePers,$A30,SaisieDebut,"&lt;="&amp;MY$6,SaisieFin,"&gt;"&amp;MY$6,SaisieJour,"")+
COUNTIFS(SaisiePers,$A30,SaisieDebut,"&lt;="&amp;MY$6,SaisieFin,MY$6,SaisieSoir,Paramètres!$B$3,SaisieJour,"")+
COUNTIFS(SaisiePers,$A30,SaisieDebut,"&lt;="&amp;MY$6,SaisieFin,"&gt;"&amp;MY$6,SaisieSoir,Paramètres!$B$3,SaisieJour,TEXT(MY$6,"jjjj"))=0)=$AS$1)*0.5)</f>
        <v/>
      </c>
      <c r="NA30" s="6" t="str">
        <f>IF(OR(NA$6=0,COUNTIF(Feries,NA$6)&gt;0,ISNONTEXT($A30)),"",
((COUNTIFS(SaisiePers,$A30,SaisieDebut,"&lt;"&amp;NA$6,SaisieFin,"&gt;="&amp;NA$6,SaisieJour,"")+
COUNTIFS(SaisiePers,$A30,SaisieDebut,NA$6,SaisieFin,"&gt;="&amp;NA$6,SaisieMatin,Paramètres!$A$2,SaisieJour,"")+
COUNTIFS(SaisiePers,$A30,SaisieDebut,"&lt;"&amp;NA$6,SaisieFin,"&gt;="&amp;NA$6,SaisieMatin,Paramètres!$A$2,SaisieJour,TEXT(NA$6,"jjjj"))=0)=$AS$1)*0.5)</f>
        <v/>
      </c>
      <c r="NB30" s="6" t="str">
        <f>IF(OR(NA$6=0,COUNTIF(Feries,NA$6)&gt;0,ISNONTEXT($A30)),"",
((COUNTIFS(SaisiePers,$A30,SaisieDebut,"&lt;="&amp;NA$6,SaisieFin,"&gt;"&amp;NA$6,SaisieJour,"")+
COUNTIFS(SaisiePers,$A30,SaisieDebut,"&lt;="&amp;NA$6,SaisieFin,NA$6,SaisieSoir,Paramètres!$B$3,SaisieJour,"")+
COUNTIFS(SaisiePers,$A30,SaisieDebut,"&lt;="&amp;NA$6,SaisieFin,"&gt;"&amp;NA$6,SaisieSoir,Paramètres!$B$3,SaisieJour,TEXT(NA$6,"jjjj"))=0)=$AS$1)*0.5)</f>
        <v/>
      </c>
      <c r="NC30" s="6" t="str">
        <f>IF(OR(NC$6=0,COUNTIF(Feries,NC$6)&gt;0,ISNONTEXT($A30)),"",
((COUNTIFS(SaisiePers,$A30,SaisieDebut,"&lt;"&amp;NC$6,SaisieFin,"&gt;="&amp;NC$6,SaisieJour,"")+
COUNTIFS(SaisiePers,$A30,SaisieDebut,NC$6,SaisieFin,"&gt;="&amp;NC$6,SaisieMatin,Paramètres!$A$2,SaisieJour,"")+
COUNTIFS(SaisiePers,$A30,SaisieDebut,"&lt;"&amp;NC$6,SaisieFin,"&gt;="&amp;NC$6,SaisieMatin,Paramètres!$A$2,SaisieJour,TEXT(NC$6,"jjjj"))=0)=$AS$1)*0.5)</f>
        <v/>
      </c>
      <c r="ND30" s="6" t="str">
        <f>IF(OR(NC$6=0,COUNTIF(Feries,NC$6)&gt;0,ISNONTEXT($A30)),"",
((COUNTIFS(SaisiePers,$A30,SaisieDebut,"&lt;="&amp;NC$6,SaisieFin,"&gt;"&amp;NC$6,SaisieJour,"")+
COUNTIFS(SaisiePers,$A30,SaisieDebut,"&lt;="&amp;NC$6,SaisieFin,NC$6,SaisieSoir,Paramètres!$B$3,SaisieJour,"")+
COUNTIFS(SaisiePers,$A30,SaisieDebut,"&lt;="&amp;NC$6,SaisieFin,"&gt;"&amp;NC$6,SaisieSoir,Paramètres!$B$3,SaisieJour,TEXT(NC$6,"jjjj"))=0)=$AS$1)*0.5)</f>
        <v/>
      </c>
      <c r="NE30" s="6" t="str">
        <f>IF(OR(NE$6=0,COUNTIF(Feries,NE$6)&gt;0,ISNONTEXT($A30)),"",
((COUNTIFS(SaisiePers,$A30,SaisieDebut,"&lt;"&amp;NE$6,SaisieFin,"&gt;="&amp;NE$6,SaisieJour,"")+
COUNTIFS(SaisiePers,$A30,SaisieDebut,NE$6,SaisieFin,"&gt;="&amp;NE$6,SaisieMatin,Paramètres!$A$2,SaisieJour,"")+
COUNTIFS(SaisiePers,$A30,SaisieDebut,"&lt;"&amp;NE$6,SaisieFin,"&gt;="&amp;NE$6,SaisieMatin,Paramètres!$A$2,SaisieJour,TEXT(NE$6,"jjjj"))=0)=$AS$1)*0.5)</f>
        <v/>
      </c>
      <c r="NF30" s="6" t="str">
        <f>IF(OR(NE$6=0,COUNTIF(Feries,NE$6)&gt;0,ISNONTEXT($A30)),"",
((COUNTIFS(SaisiePers,$A30,SaisieDebut,"&lt;="&amp;NE$6,SaisieFin,"&gt;"&amp;NE$6,SaisieJour,"")+
COUNTIFS(SaisiePers,$A30,SaisieDebut,"&lt;="&amp;NE$6,SaisieFin,NE$6,SaisieSoir,Paramètres!$B$3,SaisieJour,"")+
COUNTIFS(SaisiePers,$A30,SaisieDebut,"&lt;="&amp;NE$6,SaisieFin,"&gt;"&amp;NE$6,SaisieSoir,Paramètres!$B$3,SaisieJour,TEXT(NE$6,"jjjj"))=0)=$AS$1)*0.5)</f>
        <v/>
      </c>
      <c r="NG30" s="6" t="str">
        <f>IF(OR(NG$6=0,COUNTIF(Feries,NG$6)&gt;0,ISNONTEXT($A30)),"",
((COUNTIFS(SaisiePers,$A30,SaisieDebut,"&lt;"&amp;NG$6,SaisieFin,"&gt;="&amp;NG$6,SaisieJour,"")+
COUNTIFS(SaisiePers,$A30,SaisieDebut,NG$6,SaisieFin,"&gt;="&amp;NG$6,SaisieMatin,Paramètres!$A$2,SaisieJour,"")+
COUNTIFS(SaisiePers,$A30,SaisieDebut,"&lt;"&amp;NG$6,SaisieFin,"&gt;="&amp;NG$6,SaisieMatin,Paramètres!$A$2,SaisieJour,TEXT(NG$6,"jjjj"))=0)=$AS$1)*0.5)</f>
        <v/>
      </c>
      <c r="NH30" s="6" t="str">
        <f>IF(OR(NG$6=0,COUNTIF(Feries,NG$6)&gt;0,ISNONTEXT($A30)),"",
((COUNTIFS(SaisiePers,$A30,SaisieDebut,"&lt;="&amp;NG$6,SaisieFin,"&gt;"&amp;NG$6,SaisieJour,"")+
COUNTIFS(SaisiePers,$A30,SaisieDebut,"&lt;="&amp;NG$6,SaisieFin,NG$6,SaisieSoir,Paramètres!$B$3,SaisieJour,"")+
COUNTIFS(SaisiePers,$A30,SaisieDebut,"&lt;="&amp;NG$6,SaisieFin,"&gt;"&amp;NG$6,SaisieSoir,Paramètres!$B$3,SaisieJour,TEXT(NG$6,"jjjj"))=0)=$AS$1)*0.5)</f>
        <v/>
      </c>
      <c r="NI30" s="6" t="str">
        <f>IF(OR(NI$6=0,COUNTIF(Feries,NI$6)&gt;0,ISNONTEXT($A30)),"",
((COUNTIFS(SaisiePers,$A30,SaisieDebut,"&lt;"&amp;NI$6,SaisieFin,"&gt;="&amp;NI$6,SaisieJour,"")+
COUNTIFS(SaisiePers,$A30,SaisieDebut,NI$6,SaisieFin,"&gt;="&amp;NI$6,SaisieMatin,Paramètres!$A$2,SaisieJour,"")+
COUNTIFS(SaisiePers,$A30,SaisieDebut,"&lt;"&amp;NI$6,SaisieFin,"&gt;="&amp;NI$6,SaisieMatin,Paramètres!$A$2,SaisieJour,TEXT(NI$6,"jjjj"))=0)=$AS$1)*0.5)</f>
        <v/>
      </c>
      <c r="NJ30" s="6" t="str">
        <f>IF(OR(NI$6=0,COUNTIF(Feries,NI$6)&gt;0,ISNONTEXT($A30)),"",
((COUNTIFS(SaisiePers,$A30,SaisieDebut,"&lt;="&amp;NI$6,SaisieFin,"&gt;"&amp;NI$6,SaisieJour,"")+
COUNTIFS(SaisiePers,$A30,SaisieDebut,"&lt;="&amp;NI$6,SaisieFin,NI$6,SaisieSoir,Paramètres!$B$3,SaisieJour,"")+
COUNTIFS(SaisiePers,$A30,SaisieDebut,"&lt;="&amp;NI$6,SaisieFin,"&gt;"&amp;NI$6,SaisieSoir,Paramètres!$B$3,SaisieJour,TEXT(NI$6,"jjjj"))=0)=$AS$1)*0.5)</f>
        <v/>
      </c>
      <c r="NK30" s="6" t="str">
        <f>IF(OR(NK$6=0,COUNTIF(Feries,NK$6)&gt;0,ISNONTEXT($A30)),"",
((COUNTIFS(SaisiePers,$A30,SaisieDebut,"&lt;"&amp;NK$6,SaisieFin,"&gt;="&amp;NK$6,SaisieJour,"")+
COUNTIFS(SaisiePers,$A30,SaisieDebut,NK$6,SaisieFin,"&gt;="&amp;NK$6,SaisieMatin,Paramètres!$A$2,SaisieJour,"")+
COUNTIFS(SaisiePers,$A30,SaisieDebut,"&lt;"&amp;NK$6,SaisieFin,"&gt;="&amp;NK$6,SaisieMatin,Paramètres!$A$2,SaisieJour,TEXT(NK$6,"jjjj"))=0)=$AS$1)*0.5)</f>
        <v/>
      </c>
      <c r="NL30" s="6" t="str">
        <f>IF(OR(NK$6=0,COUNTIF(Feries,NK$6)&gt;0,ISNONTEXT($A30)),"",
((COUNTIFS(SaisiePers,$A30,SaisieDebut,"&lt;="&amp;NK$6,SaisieFin,"&gt;"&amp;NK$6,SaisieJour,"")+
COUNTIFS(SaisiePers,$A30,SaisieDebut,"&lt;="&amp;NK$6,SaisieFin,NK$6,SaisieSoir,Paramètres!$B$3,SaisieJour,"")+
COUNTIFS(SaisiePers,$A30,SaisieDebut,"&lt;="&amp;NK$6,SaisieFin,"&gt;"&amp;NK$6,SaisieSoir,Paramètres!$B$3,SaisieJour,TEXT(NK$6,"jjjj"))=0)=$AS$1)*0.5)</f>
        <v/>
      </c>
      <c r="NM30" s="6" t="str">
        <f>IF(OR(NM$6=0,COUNTIF(Feries,NM$6)&gt;0,ISNONTEXT($A30)),"",
((COUNTIFS(SaisiePers,$A30,SaisieDebut,"&lt;"&amp;NM$6,SaisieFin,"&gt;="&amp;NM$6,SaisieJour,"")+
COUNTIFS(SaisiePers,$A30,SaisieDebut,NM$6,SaisieFin,"&gt;="&amp;NM$6,SaisieMatin,Paramètres!$A$2,SaisieJour,"")+
COUNTIFS(SaisiePers,$A30,SaisieDebut,"&lt;"&amp;NM$6,SaisieFin,"&gt;="&amp;NM$6,SaisieMatin,Paramètres!$A$2,SaisieJour,TEXT(NM$6,"jjjj"))=0)=$AS$1)*0.5)</f>
        <v/>
      </c>
      <c r="NN30" s="6" t="str">
        <f>IF(OR(NM$6=0,COUNTIF(Feries,NM$6)&gt;0,ISNONTEXT($A30)),"",
((COUNTIFS(SaisiePers,$A30,SaisieDebut,"&lt;="&amp;NM$6,SaisieFin,"&gt;"&amp;NM$6,SaisieJour,"")+
COUNTIFS(SaisiePers,$A30,SaisieDebut,"&lt;="&amp;NM$6,SaisieFin,NM$6,SaisieSoir,Paramètres!$B$3,SaisieJour,"")+
COUNTIFS(SaisiePers,$A30,SaisieDebut,"&lt;="&amp;NM$6,SaisieFin,"&gt;"&amp;NM$6,SaisieSoir,Paramètres!$B$3,SaisieJour,TEXT(NM$6,"jjjj"))=0)=$AS$1)*0.5)</f>
        <v/>
      </c>
      <c r="NO30" s="6" t="str">
        <f>IF(OR(NO$6=0,COUNTIF(Feries,NO$6)&gt;0,ISNONTEXT($A30)),"",
((COUNTIFS(SaisiePers,$A30,SaisieDebut,"&lt;"&amp;NO$6,SaisieFin,"&gt;="&amp;NO$6,SaisieJour,"")+
COUNTIFS(SaisiePers,$A30,SaisieDebut,NO$6,SaisieFin,"&gt;="&amp;NO$6,SaisieMatin,Paramètres!$A$2,SaisieJour,"")+
COUNTIFS(SaisiePers,$A30,SaisieDebut,"&lt;"&amp;NO$6,SaisieFin,"&gt;="&amp;NO$6,SaisieMatin,Paramètres!$A$2,SaisieJour,TEXT(NO$6,"jjjj"))=0)=$AS$1)*0.5)</f>
        <v/>
      </c>
      <c r="NP30" s="6" t="str">
        <f>IF(OR(NO$6=0,COUNTIF(Feries,NO$6)&gt;0,ISNONTEXT($A30)),"",
((COUNTIFS(SaisiePers,$A30,SaisieDebut,"&lt;="&amp;NO$6,SaisieFin,"&gt;"&amp;NO$6,SaisieJour,"")+
COUNTIFS(SaisiePers,$A30,SaisieDebut,"&lt;="&amp;NO$6,SaisieFin,NO$6,SaisieSoir,Paramètres!$B$3,SaisieJour,"")+
COUNTIFS(SaisiePers,$A30,SaisieDebut,"&lt;="&amp;NO$6,SaisieFin,"&gt;"&amp;NO$6,SaisieSoir,Paramètres!$B$3,SaisieJour,TEXT(NO$6,"jjjj"))=0)=$AS$1)*0.5)</f>
        <v/>
      </c>
      <c r="NQ30" s="6" t="str">
        <f>IF(OR(NQ$6=0,COUNTIF(Feries,NQ$6)&gt;0,ISNONTEXT($A30)),"",
((COUNTIFS(SaisiePers,$A30,SaisieDebut,"&lt;"&amp;NQ$6,SaisieFin,"&gt;="&amp;NQ$6,SaisieJour,"")+
COUNTIFS(SaisiePers,$A30,SaisieDebut,NQ$6,SaisieFin,"&gt;="&amp;NQ$6,SaisieMatin,Paramètres!$A$2,SaisieJour,"")+
COUNTIFS(SaisiePers,$A30,SaisieDebut,"&lt;"&amp;NQ$6,SaisieFin,"&gt;="&amp;NQ$6,SaisieMatin,Paramètres!$A$2,SaisieJour,TEXT(NQ$6,"jjjj"))=0)=$AS$1)*0.5)</f>
        <v/>
      </c>
      <c r="NR30" s="6" t="str">
        <f>IF(OR(NQ$6=0,COUNTIF(Feries,NQ$6)&gt;0,ISNONTEXT($A30)),"",
((COUNTIFS(SaisiePers,$A30,SaisieDebut,"&lt;="&amp;NQ$6,SaisieFin,"&gt;"&amp;NQ$6,SaisieJour,"")+
COUNTIFS(SaisiePers,$A30,SaisieDebut,"&lt;="&amp;NQ$6,SaisieFin,NQ$6,SaisieSoir,Paramètres!$B$3,SaisieJour,"")+
COUNTIFS(SaisiePers,$A30,SaisieDebut,"&lt;="&amp;NQ$6,SaisieFin,"&gt;"&amp;NQ$6,SaisieSoir,Paramètres!$B$3,SaisieJour,TEXT(NQ$6,"jjjj"))=0)=$AS$1)*0.5)</f>
        <v/>
      </c>
      <c r="NS30" s="6" t="str">
        <f>IF(OR(NS$6=0,COUNTIF(Feries,NS$6)&gt;0,ISNONTEXT($A30)),"",
((COUNTIFS(SaisiePers,$A30,SaisieDebut,"&lt;"&amp;NS$6,SaisieFin,"&gt;="&amp;NS$6,SaisieJour,"")+
COUNTIFS(SaisiePers,$A30,SaisieDebut,NS$6,SaisieFin,"&gt;="&amp;NS$6,SaisieMatin,Paramètres!$A$2,SaisieJour,"")+
COUNTIFS(SaisiePers,$A30,SaisieDebut,"&lt;"&amp;NS$6,SaisieFin,"&gt;="&amp;NS$6,SaisieMatin,Paramètres!$A$2,SaisieJour,TEXT(NS$6,"jjjj"))=0)=$AS$1)*0.5)</f>
        <v/>
      </c>
      <c r="NT30" s="6" t="str">
        <f>IF(OR(NS$6=0,COUNTIF(Feries,NS$6)&gt;0,ISNONTEXT($A30)),"",
((COUNTIFS(SaisiePers,$A30,SaisieDebut,"&lt;="&amp;NS$6,SaisieFin,"&gt;"&amp;NS$6,SaisieJour,"")+
COUNTIFS(SaisiePers,$A30,SaisieDebut,"&lt;="&amp;NS$6,SaisieFin,NS$6,SaisieSoir,Paramètres!$B$3,SaisieJour,"")+
COUNTIFS(SaisiePers,$A30,SaisieDebut,"&lt;="&amp;NS$6,SaisieFin,"&gt;"&amp;NS$6,SaisieSoir,Paramètres!$B$3,SaisieJour,TEXT(NS$6,"jjjj"))=0)=$AS$1)*0.5)</f>
        <v/>
      </c>
      <c r="NU30" s="6" t="str">
        <f>IF(OR(NU$6=0,COUNTIF(Feries,NU$6)&gt;0,ISNONTEXT($A30)),"",
((COUNTIFS(SaisiePers,$A30,SaisieDebut,"&lt;"&amp;NU$6,SaisieFin,"&gt;="&amp;NU$6,SaisieJour,"")+
COUNTIFS(SaisiePers,$A30,SaisieDebut,NU$6,SaisieFin,"&gt;="&amp;NU$6,SaisieMatin,Paramètres!$A$2,SaisieJour,"")+
COUNTIFS(SaisiePers,$A30,SaisieDebut,"&lt;"&amp;NU$6,SaisieFin,"&gt;="&amp;NU$6,SaisieMatin,Paramètres!$A$2,SaisieJour,TEXT(NU$6,"jjjj"))=0)=$AS$1)*0.5)</f>
        <v/>
      </c>
      <c r="NV30" s="6" t="str">
        <f>IF(OR(NU$6=0,COUNTIF(Feries,NU$6)&gt;0,ISNONTEXT($A30)),"",
((COUNTIFS(SaisiePers,$A30,SaisieDebut,"&lt;="&amp;NU$6,SaisieFin,"&gt;"&amp;NU$6,SaisieJour,"")+
COUNTIFS(SaisiePers,$A30,SaisieDebut,"&lt;="&amp;NU$6,SaisieFin,NU$6,SaisieSoir,Paramètres!$B$3,SaisieJour,"")+
COUNTIFS(SaisiePers,$A30,SaisieDebut,"&lt;="&amp;NU$6,SaisieFin,"&gt;"&amp;NU$6,SaisieSoir,Paramètres!$B$3,SaisieJour,TEXT(NU$6,"jjjj"))=0)=$AS$1)*0.5)</f>
        <v/>
      </c>
      <c r="NW30" s="6" t="str">
        <f>IF(OR(NW$6=0,COUNTIF(Feries,NW$6)&gt;0,ISNONTEXT($A30)),"",
((COUNTIFS(SaisiePers,$A30,SaisieDebut,"&lt;"&amp;NW$6,SaisieFin,"&gt;="&amp;NW$6,SaisieJour,"")+
COUNTIFS(SaisiePers,$A30,SaisieDebut,NW$6,SaisieFin,"&gt;="&amp;NW$6,SaisieMatin,Paramètres!$A$2,SaisieJour,"")+
COUNTIFS(SaisiePers,$A30,SaisieDebut,"&lt;"&amp;NW$6,SaisieFin,"&gt;="&amp;NW$6,SaisieMatin,Paramètres!$A$2,SaisieJour,TEXT(NW$6,"jjjj"))=0)=$AS$1)*0.5)</f>
        <v/>
      </c>
      <c r="NX30" s="6" t="str">
        <f>IF(OR(NW$6=0,COUNTIF(Feries,NW$6)&gt;0,ISNONTEXT($A30)),"",
((COUNTIFS(SaisiePers,$A30,SaisieDebut,"&lt;="&amp;NW$6,SaisieFin,"&gt;"&amp;NW$6,SaisieJour,"")+
COUNTIFS(SaisiePers,$A30,SaisieDebut,"&lt;="&amp;NW$6,SaisieFin,NW$6,SaisieSoir,Paramètres!$B$3,SaisieJour,"")+
COUNTIFS(SaisiePers,$A30,SaisieDebut,"&lt;="&amp;NW$6,SaisieFin,"&gt;"&amp;NW$6,SaisieSoir,Paramètres!$B$3,SaisieJour,TEXT(NW$6,"jjjj"))=0)=$AS$1)*0.5)</f>
        <v/>
      </c>
      <c r="NY30" s="6" t="str">
        <f>IF(OR(NY$6=0,COUNTIF(Feries,NY$6)&gt;0,ISNONTEXT($A30)),"",
((COUNTIFS(SaisiePers,$A30,SaisieDebut,"&lt;"&amp;NY$6,SaisieFin,"&gt;="&amp;NY$6,SaisieJour,"")+
COUNTIFS(SaisiePers,$A30,SaisieDebut,NY$6,SaisieFin,"&gt;="&amp;NY$6,SaisieMatin,Paramètres!$A$2,SaisieJour,"")+
COUNTIFS(SaisiePers,$A30,SaisieDebut,"&lt;"&amp;NY$6,SaisieFin,"&gt;="&amp;NY$6,SaisieMatin,Paramètres!$A$2,SaisieJour,TEXT(NY$6,"jjjj"))=0)=$AS$1)*0.5)</f>
        <v/>
      </c>
      <c r="NZ30" s="6" t="str">
        <f>IF(OR(NY$6=0,COUNTIF(Feries,NY$6)&gt;0,ISNONTEXT($A30)),"",
((COUNTIFS(SaisiePers,$A30,SaisieDebut,"&lt;="&amp;NY$6,SaisieFin,"&gt;"&amp;NY$6,SaisieJour,"")+
COUNTIFS(SaisiePers,$A30,SaisieDebut,"&lt;="&amp;NY$6,SaisieFin,NY$6,SaisieSoir,Paramètres!$B$3,SaisieJour,"")+
COUNTIFS(SaisiePers,$A30,SaisieDebut,"&lt;="&amp;NY$6,SaisieFin,"&gt;"&amp;NY$6,SaisieSoir,Paramètres!$B$3,SaisieJour,TEXT(NY$6,"jjjj"))=0)=$AS$1)*0.5)</f>
        <v/>
      </c>
      <c r="OA30" s="6" t="str">
        <f>IF(OR(OA$6=0,COUNTIF(Feries,OA$6)&gt;0,ISNONTEXT($A30)),"",
((COUNTIFS(SaisiePers,$A30,SaisieDebut,"&lt;"&amp;OA$6,SaisieFin,"&gt;="&amp;OA$6,SaisieJour,"")+
COUNTIFS(SaisiePers,$A30,SaisieDebut,OA$6,SaisieFin,"&gt;="&amp;OA$6,SaisieMatin,Paramètres!$A$2,SaisieJour,"")+
COUNTIFS(SaisiePers,$A30,SaisieDebut,"&lt;"&amp;OA$6,SaisieFin,"&gt;="&amp;OA$6,SaisieMatin,Paramètres!$A$2,SaisieJour,TEXT(OA$6,"jjjj"))=0)=$AS$1)*0.5)</f>
        <v/>
      </c>
      <c r="OB30" s="6" t="str">
        <f>IF(OR(OA$6=0,COUNTIF(Feries,OA$6)&gt;0,ISNONTEXT($A30)),"",
((COUNTIFS(SaisiePers,$A30,SaisieDebut,"&lt;="&amp;OA$6,SaisieFin,"&gt;"&amp;OA$6,SaisieJour,"")+
COUNTIFS(SaisiePers,$A30,SaisieDebut,"&lt;="&amp;OA$6,SaisieFin,OA$6,SaisieSoir,Paramètres!$B$3,SaisieJour,"")+
COUNTIFS(SaisiePers,$A30,SaisieDebut,"&lt;="&amp;OA$6,SaisieFin,"&gt;"&amp;OA$6,SaisieSoir,Paramètres!$B$3,SaisieJour,TEXT(OA$6,"jjjj"))=0)=$AS$1)*0.5)</f>
        <v/>
      </c>
      <c r="OC30" s="6" t="str">
        <f>IF(OR(OC$6=0,COUNTIF(Feries,OC$6)&gt;0,ISNONTEXT($A30)),"",
((COUNTIFS(SaisiePers,$A30,SaisieDebut,"&lt;"&amp;OC$6,SaisieFin,"&gt;="&amp;OC$6,SaisieJour,"")+
COUNTIFS(SaisiePers,$A30,SaisieDebut,OC$6,SaisieFin,"&gt;="&amp;OC$6,SaisieMatin,Paramètres!$A$2,SaisieJour,"")+
COUNTIFS(SaisiePers,$A30,SaisieDebut,"&lt;"&amp;OC$6,SaisieFin,"&gt;="&amp;OC$6,SaisieMatin,Paramètres!$A$2,SaisieJour,TEXT(OC$6,"jjjj"))=0)=$AS$1)*0.5)</f>
        <v/>
      </c>
      <c r="OD30" s="6" t="str">
        <f>IF(OR(OC$6=0,COUNTIF(Feries,OC$6)&gt;0,ISNONTEXT($A30)),"",
((COUNTIFS(SaisiePers,$A30,SaisieDebut,"&lt;="&amp;OC$6,SaisieFin,"&gt;"&amp;OC$6,SaisieJour,"")+
COUNTIFS(SaisiePers,$A30,SaisieDebut,"&lt;="&amp;OC$6,SaisieFin,OC$6,SaisieSoir,Paramètres!$B$3,SaisieJour,"")+
COUNTIFS(SaisiePers,$A30,SaisieDebut,"&lt;="&amp;OC$6,SaisieFin,"&gt;"&amp;OC$6,SaisieSoir,Paramètres!$B$3,SaisieJour,TEXT(OC$6,"jjjj"))=0)=$AS$1)*0.5)</f>
        <v/>
      </c>
      <c r="OE30" s="6" t="str">
        <f>IF(OR(OE$6=0,COUNTIF(Feries,OE$6)&gt;0,ISNONTEXT($A30)),"",
((COUNTIFS(SaisiePers,$A30,SaisieDebut,"&lt;"&amp;OE$6,SaisieFin,"&gt;="&amp;OE$6,SaisieJour,"")+
COUNTIFS(SaisiePers,$A30,SaisieDebut,OE$6,SaisieFin,"&gt;="&amp;OE$6,SaisieMatin,Paramètres!$A$2,SaisieJour,"")+
COUNTIFS(SaisiePers,$A30,SaisieDebut,"&lt;"&amp;OE$6,SaisieFin,"&gt;="&amp;OE$6,SaisieMatin,Paramètres!$A$2,SaisieJour,TEXT(OE$6,"jjjj"))=0)=$AS$1)*0.5)</f>
        <v/>
      </c>
      <c r="OF30" s="6" t="str">
        <f>IF(OR(OE$6=0,COUNTIF(Feries,OE$6)&gt;0,ISNONTEXT($A30)),"",
((COUNTIFS(SaisiePers,$A30,SaisieDebut,"&lt;="&amp;OE$6,SaisieFin,"&gt;"&amp;OE$6,SaisieJour,"")+
COUNTIFS(SaisiePers,$A30,SaisieDebut,"&lt;="&amp;OE$6,SaisieFin,OE$6,SaisieSoir,Paramètres!$B$3,SaisieJour,"")+
COUNTIFS(SaisiePers,$A30,SaisieDebut,"&lt;="&amp;OE$6,SaisieFin,"&gt;"&amp;OE$6,SaisieSoir,Paramètres!$B$3,SaisieJour,TEXT(OE$6,"jjjj"))=0)=$AS$1)*0.5)</f>
        <v/>
      </c>
      <c r="OG30" s="6" t="str">
        <f>IF(OR(OG$6=0,COUNTIF(Feries,OG$6)&gt;0,ISNONTEXT($A30)),"",
((COUNTIFS(SaisiePers,$A30,SaisieDebut,"&lt;"&amp;OG$6,SaisieFin,"&gt;="&amp;OG$6,SaisieJour,"")+
COUNTIFS(SaisiePers,$A30,SaisieDebut,OG$6,SaisieFin,"&gt;="&amp;OG$6,SaisieMatin,Paramètres!$A$2,SaisieJour,"")+
COUNTIFS(SaisiePers,$A30,SaisieDebut,"&lt;"&amp;OG$6,SaisieFin,"&gt;="&amp;OG$6,SaisieMatin,Paramètres!$A$2,SaisieJour,TEXT(OG$6,"jjjj"))=0)=$AS$1)*0.5)</f>
        <v/>
      </c>
      <c r="OH30" s="6" t="str">
        <f>IF(OR(OG$6=0,COUNTIF(Feries,OG$6)&gt;0,ISNONTEXT($A30)),"",
((COUNTIFS(SaisiePers,$A30,SaisieDebut,"&lt;="&amp;OG$6,SaisieFin,"&gt;"&amp;OG$6,SaisieJour,"")+
COUNTIFS(SaisiePers,$A30,SaisieDebut,"&lt;="&amp;OG$6,SaisieFin,OG$6,SaisieSoir,Paramètres!$B$3,SaisieJour,"")+
COUNTIFS(SaisiePers,$A30,SaisieDebut,"&lt;="&amp;OG$6,SaisieFin,"&gt;"&amp;OG$6,SaisieSoir,Paramètres!$B$3,SaisieJour,TEXT(OG$6,"jjjj"))=0)=$AS$1)*0.5)</f>
        <v/>
      </c>
      <c r="OI30" s="6" t="str">
        <f>IF(OR(OI$6=0,COUNTIF(Feries,OI$6)&gt;0,ISNONTEXT($A30)),"",
((COUNTIFS(SaisiePers,$A30,SaisieDebut,"&lt;"&amp;OI$6,SaisieFin,"&gt;="&amp;OI$6,SaisieJour,"")+
COUNTIFS(SaisiePers,$A30,SaisieDebut,OI$6,SaisieFin,"&gt;="&amp;OI$6,SaisieMatin,Paramètres!$A$2,SaisieJour,"")+
COUNTIFS(SaisiePers,$A30,SaisieDebut,"&lt;"&amp;OI$6,SaisieFin,"&gt;="&amp;OI$6,SaisieMatin,Paramètres!$A$2,SaisieJour,TEXT(OI$6,"jjjj"))=0)=$AS$1)*0.5)</f>
        <v/>
      </c>
      <c r="OJ30" s="6" t="str">
        <f>IF(OR(OI$6=0,COUNTIF(Feries,OI$6)&gt;0,ISNONTEXT($A30)),"",
((COUNTIFS(SaisiePers,$A30,SaisieDebut,"&lt;="&amp;OI$6,SaisieFin,"&gt;"&amp;OI$6,SaisieJour,"")+
COUNTIFS(SaisiePers,$A30,SaisieDebut,"&lt;="&amp;OI$6,SaisieFin,OI$6,SaisieSoir,Paramètres!$B$3,SaisieJour,"")+
COUNTIFS(SaisiePers,$A30,SaisieDebut,"&lt;="&amp;OI$6,SaisieFin,"&gt;"&amp;OI$6,SaisieSoir,Paramètres!$B$3,SaisieJour,TEXT(OI$6,"jjjj"))=0)=$AS$1)*0.5)</f>
        <v/>
      </c>
      <c r="OK30" s="6" t="str">
        <f>IF(OR(OK$6=0,COUNTIF(Feries,OK$6)&gt;0,ISNONTEXT($A30)),"",
((COUNTIFS(SaisiePers,$A30,SaisieDebut,"&lt;"&amp;OK$6,SaisieFin,"&gt;="&amp;OK$6,SaisieJour,"")+
COUNTIFS(SaisiePers,$A30,SaisieDebut,OK$6,SaisieFin,"&gt;="&amp;OK$6,SaisieMatin,Paramètres!$A$2,SaisieJour,"")+
COUNTIFS(SaisiePers,$A30,SaisieDebut,"&lt;"&amp;OK$6,SaisieFin,"&gt;="&amp;OK$6,SaisieMatin,Paramètres!$A$2,SaisieJour,TEXT(OK$6,"jjjj"))=0)=$AS$1)*0.5)</f>
        <v/>
      </c>
      <c r="OL30" s="6" t="str">
        <f>IF(OR(OK$6=0,COUNTIF(Feries,OK$6)&gt;0,ISNONTEXT($A30)),"",
((COUNTIFS(SaisiePers,$A30,SaisieDebut,"&lt;="&amp;OK$6,SaisieFin,"&gt;"&amp;OK$6,SaisieJour,"")+
COUNTIFS(SaisiePers,$A30,SaisieDebut,"&lt;="&amp;OK$6,SaisieFin,OK$6,SaisieSoir,Paramètres!$B$3,SaisieJour,"")+
COUNTIFS(SaisiePers,$A30,SaisieDebut,"&lt;="&amp;OK$6,SaisieFin,"&gt;"&amp;OK$6,SaisieSoir,Paramètres!$B$3,SaisieJour,TEXT(OK$6,"jjjj"))=0)=$AS$1)*0.5)</f>
        <v/>
      </c>
      <c r="OM30" s="6" t="str">
        <f>IF(OR(OM$6=0,COUNTIF(Feries,OM$6)&gt;0,ISNONTEXT($A30)),"",
((COUNTIFS(SaisiePers,$A30,SaisieDebut,"&lt;"&amp;OM$6,SaisieFin,"&gt;="&amp;OM$6,SaisieJour,"")+
COUNTIFS(SaisiePers,$A30,SaisieDebut,OM$6,SaisieFin,"&gt;="&amp;OM$6,SaisieMatin,Paramètres!$A$2,SaisieJour,"")+
COUNTIFS(SaisiePers,$A30,SaisieDebut,"&lt;"&amp;OM$6,SaisieFin,"&gt;="&amp;OM$6,SaisieMatin,Paramètres!$A$2,SaisieJour,TEXT(OM$6,"jjjj"))=0)=$AS$1)*0.5)</f>
        <v/>
      </c>
      <c r="ON30" s="6" t="str">
        <f>IF(OR(OM$6=0,COUNTIF(Feries,OM$6)&gt;0,ISNONTEXT($A30)),"",
((COUNTIFS(SaisiePers,$A30,SaisieDebut,"&lt;="&amp;OM$6,SaisieFin,"&gt;"&amp;OM$6,SaisieJour,"")+
COUNTIFS(SaisiePers,$A30,SaisieDebut,"&lt;="&amp;OM$6,SaisieFin,OM$6,SaisieSoir,Paramètres!$B$3,SaisieJour,"")+
COUNTIFS(SaisiePers,$A30,SaisieDebut,"&lt;="&amp;OM$6,SaisieFin,"&gt;"&amp;OM$6,SaisieSoir,Paramètres!$B$3,SaisieJour,TEXT(OM$6,"jjjj"))=0)=$AS$1)*0.5)</f>
        <v/>
      </c>
      <c r="OO30" s="6" t="str">
        <f>IF(OR(OO$6=0,COUNTIF(Feries,OO$6)&gt;0,ISNONTEXT($A30)),"",
((COUNTIFS(SaisiePers,$A30,SaisieDebut,"&lt;"&amp;OO$6,SaisieFin,"&gt;="&amp;OO$6,SaisieJour,"")+
COUNTIFS(SaisiePers,$A30,SaisieDebut,OO$6,SaisieFin,"&gt;="&amp;OO$6,SaisieMatin,Paramètres!$A$2,SaisieJour,"")+
COUNTIFS(SaisiePers,$A30,SaisieDebut,"&lt;"&amp;OO$6,SaisieFin,"&gt;="&amp;OO$6,SaisieMatin,Paramètres!$A$2,SaisieJour,TEXT(OO$6,"jjjj"))=0)=$AS$1)*0.5)</f>
        <v/>
      </c>
      <c r="OP30" s="6" t="str">
        <f>IF(OR(OO$6=0,COUNTIF(Feries,OO$6)&gt;0,ISNONTEXT($A30)),"",
((COUNTIFS(SaisiePers,$A30,SaisieDebut,"&lt;="&amp;OO$6,SaisieFin,"&gt;"&amp;OO$6,SaisieJour,"")+
COUNTIFS(SaisiePers,$A30,SaisieDebut,"&lt;="&amp;OO$6,SaisieFin,OO$6,SaisieSoir,Paramètres!$B$3,SaisieJour,"")+
COUNTIFS(SaisiePers,$A30,SaisieDebut,"&lt;="&amp;OO$6,SaisieFin,"&gt;"&amp;OO$6,SaisieSoir,Paramètres!$B$3,SaisieJour,TEXT(OO$6,"jjjj"))=0)=$AS$1)*0.5)</f>
        <v/>
      </c>
      <c r="OQ30" s="6" t="str">
        <f>IF(OR(OQ$6=0,COUNTIF(Feries,OQ$6)&gt;0,ISNONTEXT($A30)),"",
((COUNTIFS(SaisiePers,$A30,SaisieDebut,"&lt;"&amp;OQ$6,SaisieFin,"&gt;="&amp;OQ$6,SaisieJour,"")+
COUNTIFS(SaisiePers,$A30,SaisieDebut,OQ$6,SaisieFin,"&gt;="&amp;OQ$6,SaisieMatin,Paramètres!$A$2,SaisieJour,"")+
COUNTIFS(SaisiePers,$A30,SaisieDebut,"&lt;"&amp;OQ$6,SaisieFin,"&gt;="&amp;OQ$6,SaisieMatin,Paramètres!$A$2,SaisieJour,TEXT(OQ$6,"jjjj"))=0)=$AS$1)*0.5)</f>
        <v/>
      </c>
      <c r="OR30" s="6" t="str">
        <f>IF(OR(OQ$6=0,COUNTIF(Feries,OQ$6)&gt;0,ISNONTEXT($A30)),"",
((COUNTIFS(SaisiePers,$A30,SaisieDebut,"&lt;="&amp;OQ$6,SaisieFin,"&gt;"&amp;OQ$6,SaisieJour,"")+
COUNTIFS(SaisiePers,$A30,SaisieDebut,"&lt;="&amp;OQ$6,SaisieFin,OQ$6,SaisieSoir,Paramètres!$B$3,SaisieJour,"")+
COUNTIFS(SaisiePers,$A30,SaisieDebut,"&lt;="&amp;OQ$6,SaisieFin,"&gt;"&amp;OQ$6,SaisieSoir,Paramètres!$B$3,SaisieJour,TEXT(OQ$6,"jjjj"))=0)=$AS$1)*0.5)</f>
        <v/>
      </c>
      <c r="OS30" s="6" t="str">
        <f>IF(OR(OS$6=0,COUNTIF(Feries,OS$6)&gt;0,ISNONTEXT($A30)),"",
((COUNTIFS(SaisiePers,$A30,SaisieDebut,"&lt;"&amp;OS$6,SaisieFin,"&gt;="&amp;OS$6,SaisieJour,"")+
COUNTIFS(SaisiePers,$A30,SaisieDebut,OS$6,SaisieFin,"&gt;="&amp;OS$6,SaisieMatin,Paramètres!$A$2,SaisieJour,"")+
COUNTIFS(SaisiePers,$A30,SaisieDebut,"&lt;"&amp;OS$6,SaisieFin,"&gt;="&amp;OS$6,SaisieMatin,Paramètres!$A$2,SaisieJour,TEXT(OS$6,"jjjj"))=0)=$AS$1)*0.5)</f>
        <v/>
      </c>
      <c r="OT30" s="6" t="str">
        <f>IF(OR(OS$6=0,COUNTIF(Feries,OS$6)&gt;0,ISNONTEXT($A30)),"",
((COUNTIFS(SaisiePers,$A30,SaisieDebut,"&lt;="&amp;OS$6,SaisieFin,"&gt;"&amp;OS$6,SaisieJour,"")+
COUNTIFS(SaisiePers,$A30,SaisieDebut,"&lt;="&amp;OS$6,SaisieFin,OS$6,SaisieSoir,Paramètres!$B$3,SaisieJour,"")+
COUNTIFS(SaisiePers,$A30,SaisieDebut,"&lt;="&amp;OS$6,SaisieFin,"&gt;"&amp;OS$6,SaisieSoir,Paramètres!$B$3,SaisieJour,TEXT(OS$6,"jjjj"))=0)=$AS$1)*0.5)</f>
        <v/>
      </c>
      <c r="OU30" s="6" t="str">
        <f>IF(OR(OU$6=0,COUNTIF(Feries,OU$6)&gt;0,ISNONTEXT($A30)),"",
((COUNTIFS(SaisiePers,$A30,SaisieDebut,"&lt;"&amp;OU$6,SaisieFin,"&gt;="&amp;OU$6,SaisieJour,"")+
COUNTIFS(SaisiePers,$A30,SaisieDebut,OU$6,SaisieFin,"&gt;="&amp;OU$6,SaisieMatin,Paramètres!$A$2,SaisieJour,"")+
COUNTIFS(SaisiePers,$A30,SaisieDebut,"&lt;"&amp;OU$6,SaisieFin,"&gt;="&amp;OU$6,SaisieMatin,Paramètres!$A$2,SaisieJour,TEXT(OU$6,"jjjj"))=0)=$AS$1)*0.5)</f>
        <v/>
      </c>
      <c r="OV30" s="6" t="str">
        <f>IF(OR(OU$6=0,COUNTIF(Feries,OU$6)&gt;0,ISNONTEXT($A30)),"",
((COUNTIFS(SaisiePers,$A30,SaisieDebut,"&lt;="&amp;OU$6,SaisieFin,"&gt;"&amp;OU$6,SaisieJour,"")+
COUNTIFS(SaisiePers,$A30,SaisieDebut,"&lt;="&amp;OU$6,SaisieFin,OU$6,SaisieSoir,Paramètres!$B$3,SaisieJour,"")+
COUNTIFS(SaisiePers,$A30,SaisieDebut,"&lt;="&amp;OU$6,SaisieFin,"&gt;"&amp;OU$6,SaisieSoir,Paramètres!$B$3,SaisieJour,TEXT(OU$6,"jjjj"))=0)=$AS$1)*0.5)</f>
        <v/>
      </c>
      <c r="OW30" s="6" t="str">
        <f>IF(OR(OW$6=0,COUNTIF(Feries,OW$6)&gt;0,ISNONTEXT($A30)),"",
((COUNTIFS(SaisiePers,$A30,SaisieDebut,"&lt;"&amp;OW$6,SaisieFin,"&gt;="&amp;OW$6,SaisieJour,"")+
COUNTIFS(SaisiePers,$A30,SaisieDebut,OW$6,SaisieFin,"&gt;="&amp;OW$6,SaisieMatin,Paramètres!$A$2,SaisieJour,"")+
COUNTIFS(SaisiePers,$A30,SaisieDebut,"&lt;"&amp;OW$6,SaisieFin,"&gt;="&amp;OW$6,SaisieMatin,Paramètres!$A$2,SaisieJour,TEXT(OW$6,"jjjj"))=0)=$AS$1)*0.5)</f>
        <v/>
      </c>
      <c r="OX30" s="6" t="str">
        <f>IF(OR(OW$6=0,COUNTIF(Feries,OW$6)&gt;0,ISNONTEXT($A30)),"",
((COUNTIFS(SaisiePers,$A30,SaisieDebut,"&lt;="&amp;OW$6,SaisieFin,"&gt;"&amp;OW$6,SaisieJour,"")+
COUNTIFS(SaisiePers,$A30,SaisieDebut,"&lt;="&amp;OW$6,SaisieFin,OW$6,SaisieSoir,Paramètres!$B$3,SaisieJour,"")+
COUNTIFS(SaisiePers,$A30,SaisieDebut,"&lt;="&amp;OW$6,SaisieFin,"&gt;"&amp;OW$6,SaisieSoir,Paramètres!$B$3,SaisieJour,TEXT(OW$6,"jjjj"))=0)=$AS$1)*0.5)</f>
        <v/>
      </c>
      <c r="OY30" s="6" t="str">
        <f>IF(OR(OY$6=0,COUNTIF(Feries,OY$6)&gt;0,ISNONTEXT($A30)),"",
((COUNTIFS(SaisiePers,$A30,SaisieDebut,"&lt;"&amp;OY$6,SaisieFin,"&gt;="&amp;OY$6,SaisieJour,"")+
COUNTIFS(SaisiePers,$A30,SaisieDebut,OY$6,SaisieFin,"&gt;="&amp;OY$6,SaisieMatin,Paramètres!$A$2,SaisieJour,"")+
COUNTIFS(SaisiePers,$A30,SaisieDebut,"&lt;"&amp;OY$6,SaisieFin,"&gt;="&amp;OY$6,SaisieMatin,Paramètres!$A$2,SaisieJour,TEXT(OY$6,"jjjj"))=0)=$AS$1)*0.5)</f>
        <v/>
      </c>
      <c r="OZ30" s="6" t="str">
        <f>IF(OR(OY$6=0,COUNTIF(Feries,OY$6)&gt;0,ISNONTEXT($A30)),"",
((COUNTIFS(SaisiePers,$A30,SaisieDebut,"&lt;="&amp;OY$6,SaisieFin,"&gt;"&amp;OY$6,SaisieJour,"")+
COUNTIFS(SaisiePers,$A30,SaisieDebut,"&lt;="&amp;OY$6,SaisieFin,OY$6,SaisieSoir,Paramètres!$B$3,SaisieJour,"")+
COUNTIFS(SaisiePers,$A30,SaisieDebut,"&lt;="&amp;OY$6,SaisieFin,"&gt;"&amp;OY$6,SaisieSoir,Paramètres!$B$3,SaisieJour,TEXT(OY$6,"jjjj"))=0)=$AS$1)*0.5)</f>
        <v/>
      </c>
      <c r="PA30" s="6" t="str">
        <f>IF(OR(PA$6=0,COUNTIF(Feries,PA$6)&gt;0,ISNONTEXT($A30)),"",
((COUNTIFS(SaisiePers,$A30,SaisieDebut,"&lt;"&amp;PA$6,SaisieFin,"&gt;="&amp;PA$6,SaisieJour,"")+
COUNTIFS(SaisiePers,$A30,SaisieDebut,PA$6,SaisieFin,"&gt;="&amp;PA$6,SaisieMatin,Paramètres!$A$2,SaisieJour,"")+
COUNTIFS(SaisiePers,$A30,SaisieDebut,"&lt;"&amp;PA$6,SaisieFin,"&gt;="&amp;PA$6,SaisieMatin,Paramètres!$A$2,SaisieJour,TEXT(PA$6,"jjjj"))=0)=$AS$1)*0.5)</f>
        <v/>
      </c>
      <c r="PB30" s="6" t="str">
        <f>IF(OR(PA$6=0,COUNTIF(Feries,PA$6)&gt;0,ISNONTEXT($A30)),"",
((COUNTIFS(SaisiePers,$A30,SaisieDebut,"&lt;="&amp;PA$6,SaisieFin,"&gt;"&amp;PA$6,SaisieJour,"")+
COUNTIFS(SaisiePers,$A30,SaisieDebut,"&lt;="&amp;PA$6,SaisieFin,PA$6,SaisieSoir,Paramètres!$B$3,SaisieJour,"")+
COUNTIFS(SaisiePers,$A30,SaisieDebut,"&lt;="&amp;PA$6,SaisieFin,"&gt;"&amp;PA$6,SaisieSoir,Paramètres!$B$3,SaisieJour,TEXT(PA$6,"jjjj"))=0)=$AS$1)*0.5)</f>
        <v/>
      </c>
      <c r="PC30" s="6" t="str">
        <f>IF(OR(PC$6=0,COUNTIF(Feries,PC$6)&gt;0,ISNONTEXT($A30)),"",
((COUNTIFS(SaisiePers,$A30,SaisieDebut,"&lt;"&amp;PC$6,SaisieFin,"&gt;="&amp;PC$6,SaisieJour,"")+
COUNTIFS(SaisiePers,$A30,SaisieDebut,PC$6,SaisieFin,"&gt;="&amp;PC$6,SaisieMatin,Paramètres!$A$2,SaisieJour,"")+
COUNTIFS(SaisiePers,$A30,SaisieDebut,"&lt;"&amp;PC$6,SaisieFin,"&gt;="&amp;PC$6,SaisieMatin,Paramètres!$A$2,SaisieJour,TEXT(PC$6,"jjjj"))=0)=$AS$1)*0.5)</f>
        <v/>
      </c>
      <c r="PD30" s="6" t="str">
        <f>IF(OR(PC$6=0,COUNTIF(Feries,PC$6)&gt;0,ISNONTEXT($A30)),"",
((COUNTIFS(SaisiePers,$A30,SaisieDebut,"&lt;="&amp;PC$6,SaisieFin,"&gt;"&amp;PC$6,SaisieJour,"")+
COUNTIFS(SaisiePers,$A30,SaisieDebut,"&lt;="&amp;PC$6,SaisieFin,PC$6,SaisieSoir,Paramètres!$B$3,SaisieJour,"")+
COUNTIFS(SaisiePers,$A30,SaisieDebut,"&lt;="&amp;PC$6,SaisieFin,"&gt;"&amp;PC$6,SaisieSoir,Paramètres!$B$3,SaisieJour,TEXT(PC$6,"jjjj"))=0)=$AS$1)*0.5)</f>
        <v/>
      </c>
      <c r="PE30" s="6" t="str">
        <f>IF(OR(PE$6=0,COUNTIF(Feries,PE$6)&gt;0,ISNONTEXT($A30)),"",
((COUNTIFS(SaisiePers,$A30,SaisieDebut,"&lt;"&amp;PE$6,SaisieFin,"&gt;="&amp;PE$6,SaisieJour,"")+
COUNTIFS(SaisiePers,$A30,SaisieDebut,PE$6,SaisieFin,"&gt;="&amp;PE$6,SaisieMatin,Paramètres!$A$2,SaisieJour,"")+
COUNTIFS(SaisiePers,$A30,SaisieDebut,"&lt;"&amp;PE$6,SaisieFin,"&gt;="&amp;PE$6,SaisieMatin,Paramètres!$A$2,SaisieJour,TEXT(PE$6,"jjjj"))=0)=$AS$1)*0.5)</f>
        <v/>
      </c>
      <c r="PF30" s="6" t="str">
        <f>IF(OR(PE$6=0,COUNTIF(Feries,PE$6)&gt;0,ISNONTEXT($A30)),"",
((COUNTIFS(SaisiePers,$A30,SaisieDebut,"&lt;="&amp;PE$6,SaisieFin,"&gt;"&amp;PE$6,SaisieJour,"")+
COUNTIFS(SaisiePers,$A30,SaisieDebut,"&lt;="&amp;PE$6,SaisieFin,PE$6,SaisieSoir,Paramètres!$B$3,SaisieJour,"")+
COUNTIFS(SaisiePers,$A30,SaisieDebut,"&lt;="&amp;PE$6,SaisieFin,"&gt;"&amp;PE$6,SaisieSoir,Paramètres!$B$3,SaisieJour,TEXT(PE$6,"jjjj"))=0)=$AS$1)*0.5)</f>
        <v/>
      </c>
      <c r="PG30" s="6" t="str">
        <f>IF(OR(PG$6=0,COUNTIF(Feries,PG$6)&gt;0,ISNONTEXT($A30)),"",
((COUNTIFS(SaisiePers,$A30,SaisieDebut,"&lt;"&amp;PG$6,SaisieFin,"&gt;="&amp;PG$6,SaisieJour,"")+
COUNTIFS(SaisiePers,$A30,SaisieDebut,PG$6,SaisieFin,"&gt;="&amp;PG$6,SaisieMatin,Paramètres!$A$2,SaisieJour,"")+
COUNTIFS(SaisiePers,$A30,SaisieDebut,"&lt;"&amp;PG$6,SaisieFin,"&gt;="&amp;PG$6,SaisieMatin,Paramètres!$A$2,SaisieJour,TEXT(PG$6,"jjjj"))=0)=$AS$1)*0.5)</f>
        <v/>
      </c>
      <c r="PH30" s="6" t="str">
        <f>IF(OR(PG$6=0,COUNTIF(Feries,PG$6)&gt;0,ISNONTEXT($A30)),"",
((COUNTIFS(SaisiePers,$A30,SaisieDebut,"&lt;="&amp;PG$6,SaisieFin,"&gt;"&amp;PG$6,SaisieJour,"")+
COUNTIFS(SaisiePers,$A30,SaisieDebut,"&lt;="&amp;PG$6,SaisieFin,PG$6,SaisieSoir,Paramètres!$B$3,SaisieJour,"")+
COUNTIFS(SaisiePers,$A30,SaisieDebut,"&lt;="&amp;PG$6,SaisieFin,"&gt;"&amp;PG$6,SaisieSoir,Paramètres!$B$3,SaisieJour,TEXT(PG$6,"jjjj"))=0)=$AS$1)*0.5)</f>
        <v/>
      </c>
      <c r="PI30" s="6" t="str">
        <f>IF(OR(PI$6=0,COUNTIF(Feries,PI$6)&gt;0,ISNONTEXT($A30)),"",
((COUNTIFS(SaisiePers,$A30,SaisieDebut,"&lt;"&amp;PI$6,SaisieFin,"&gt;="&amp;PI$6,SaisieJour,"")+
COUNTIFS(SaisiePers,$A30,SaisieDebut,PI$6,SaisieFin,"&gt;="&amp;PI$6,SaisieMatin,Paramètres!$A$2,SaisieJour,"")+
COUNTIFS(SaisiePers,$A30,SaisieDebut,"&lt;"&amp;PI$6,SaisieFin,"&gt;="&amp;PI$6,SaisieMatin,Paramètres!$A$2,SaisieJour,TEXT(PI$6,"jjjj"))=0)=$AS$1)*0.5)</f>
        <v/>
      </c>
      <c r="PJ30" s="6" t="str">
        <f>IF(OR(PI$6=0,COUNTIF(Feries,PI$6)&gt;0,ISNONTEXT($A30)),"",
((COUNTIFS(SaisiePers,$A30,SaisieDebut,"&lt;="&amp;PI$6,SaisieFin,"&gt;"&amp;PI$6,SaisieJour,"")+
COUNTIFS(SaisiePers,$A30,SaisieDebut,"&lt;="&amp;PI$6,SaisieFin,PI$6,SaisieSoir,Paramètres!$B$3,SaisieJour,"")+
COUNTIFS(SaisiePers,$A30,SaisieDebut,"&lt;="&amp;PI$6,SaisieFin,"&gt;"&amp;PI$6,SaisieSoir,Paramètres!$B$3,SaisieJour,TEXT(PI$6,"jjjj"))=0)=$AS$1)*0.5)</f>
        <v/>
      </c>
      <c r="PK30" s="6" t="str">
        <f>IF(OR(PK$6=0,COUNTIF(Feries,PK$6)&gt;0,ISNONTEXT($A30)),"",
((COUNTIFS(SaisiePers,$A30,SaisieDebut,"&lt;"&amp;PK$6,SaisieFin,"&gt;="&amp;PK$6,SaisieJour,"")+
COUNTIFS(SaisiePers,$A30,SaisieDebut,PK$6,SaisieFin,"&gt;="&amp;PK$6,SaisieMatin,Paramètres!$A$2,SaisieJour,"")+
COUNTIFS(SaisiePers,$A30,SaisieDebut,"&lt;"&amp;PK$6,SaisieFin,"&gt;="&amp;PK$6,SaisieMatin,Paramètres!$A$2,SaisieJour,TEXT(PK$6,"jjjj"))=0)=$AS$1)*0.5)</f>
        <v/>
      </c>
      <c r="PL30" s="6" t="str">
        <f>IF(OR(PK$6=0,COUNTIF(Feries,PK$6)&gt;0,ISNONTEXT($A30)),"",
((COUNTIFS(SaisiePers,$A30,SaisieDebut,"&lt;="&amp;PK$6,SaisieFin,"&gt;"&amp;PK$6,SaisieJour,"")+
COUNTIFS(SaisiePers,$A30,SaisieDebut,"&lt;="&amp;PK$6,SaisieFin,PK$6,SaisieSoir,Paramètres!$B$3,SaisieJour,"")+
COUNTIFS(SaisiePers,$A30,SaisieDebut,"&lt;="&amp;PK$6,SaisieFin,"&gt;"&amp;PK$6,SaisieSoir,Paramètres!$B$3,SaisieJour,TEXT(PK$6,"jjjj"))=0)=$AS$1)*0.5)</f>
        <v/>
      </c>
      <c r="PM30" s="6" t="str">
        <f>IF(OR(PM$6=0,COUNTIF(Feries,PM$6)&gt;0,ISNONTEXT($A30)),"",
((COUNTIFS(SaisiePers,$A30,SaisieDebut,"&lt;"&amp;PM$6,SaisieFin,"&gt;="&amp;PM$6,SaisieJour,"")+
COUNTIFS(SaisiePers,$A30,SaisieDebut,PM$6,SaisieFin,"&gt;="&amp;PM$6,SaisieMatin,Paramètres!$A$2,SaisieJour,"")+
COUNTIFS(SaisiePers,$A30,SaisieDebut,"&lt;"&amp;PM$6,SaisieFin,"&gt;="&amp;PM$6,SaisieMatin,Paramètres!$A$2,SaisieJour,TEXT(PM$6,"jjjj"))=0)=$AS$1)*0.5)</f>
        <v/>
      </c>
      <c r="PN30" s="6" t="str">
        <f>IF(OR(PM$6=0,COUNTIF(Feries,PM$6)&gt;0,ISNONTEXT($A30)),"",
((COUNTIFS(SaisiePers,$A30,SaisieDebut,"&lt;="&amp;PM$6,SaisieFin,"&gt;"&amp;PM$6,SaisieJour,"")+
COUNTIFS(SaisiePers,$A30,SaisieDebut,"&lt;="&amp;PM$6,SaisieFin,PM$6,SaisieSoir,Paramètres!$B$3,SaisieJour,"")+
COUNTIFS(SaisiePers,$A30,SaisieDebut,"&lt;="&amp;PM$6,SaisieFin,"&gt;"&amp;PM$6,SaisieSoir,Paramètres!$B$3,SaisieJour,TEXT(PM$6,"jjjj"))=0)=$AS$1)*0.5)</f>
        <v/>
      </c>
      <c r="PO30" s="6" t="str">
        <f>IF(OR(PO$6=0,COUNTIF(Feries,PO$6)&gt;0,ISNONTEXT($A30)),"",
((COUNTIFS(SaisiePers,$A30,SaisieDebut,"&lt;"&amp;PO$6,SaisieFin,"&gt;="&amp;PO$6,SaisieJour,"")+
COUNTIFS(SaisiePers,$A30,SaisieDebut,PO$6,SaisieFin,"&gt;="&amp;PO$6,SaisieMatin,Paramètres!$A$2,SaisieJour,"")+
COUNTIFS(SaisiePers,$A30,SaisieDebut,"&lt;"&amp;PO$6,SaisieFin,"&gt;="&amp;PO$6,SaisieMatin,Paramètres!$A$2,SaisieJour,TEXT(PO$6,"jjjj"))=0)=$AS$1)*0.5)</f>
        <v/>
      </c>
      <c r="PP30" s="6" t="str">
        <f>IF(OR(PO$6=0,COUNTIF(Feries,PO$6)&gt;0,ISNONTEXT($A30)),"",
((COUNTIFS(SaisiePers,$A30,SaisieDebut,"&lt;="&amp;PO$6,SaisieFin,"&gt;"&amp;PO$6,SaisieJour,"")+
COUNTIFS(SaisiePers,$A30,SaisieDebut,"&lt;="&amp;PO$6,SaisieFin,PO$6,SaisieSoir,Paramètres!$B$3,SaisieJour,"")+
COUNTIFS(SaisiePers,$A30,SaisieDebut,"&lt;="&amp;PO$6,SaisieFin,"&gt;"&amp;PO$6,SaisieSoir,Paramètres!$B$3,SaisieJour,TEXT(PO$6,"jjjj"))=0)=$AS$1)*0.5)</f>
        <v/>
      </c>
      <c r="PQ30" s="6" t="str">
        <f>IF(OR(PQ$6=0,COUNTIF(Feries,PQ$6)&gt;0,ISNONTEXT($A30)),"",
((COUNTIFS(SaisiePers,$A30,SaisieDebut,"&lt;"&amp;PQ$6,SaisieFin,"&gt;="&amp;PQ$6,SaisieJour,"")+
COUNTIFS(SaisiePers,$A30,SaisieDebut,PQ$6,SaisieFin,"&gt;="&amp;PQ$6,SaisieMatin,Paramètres!$A$2,SaisieJour,"")+
COUNTIFS(SaisiePers,$A30,SaisieDebut,"&lt;"&amp;PQ$6,SaisieFin,"&gt;="&amp;PQ$6,SaisieMatin,Paramètres!$A$2,SaisieJour,TEXT(PQ$6,"jjjj"))=0)=$AS$1)*0.5)</f>
        <v/>
      </c>
      <c r="PR30" s="6" t="str">
        <f>IF(OR(PQ$6=0,COUNTIF(Feries,PQ$6)&gt;0,ISNONTEXT($A30)),"",
((COUNTIFS(SaisiePers,$A30,SaisieDebut,"&lt;="&amp;PQ$6,SaisieFin,"&gt;"&amp;PQ$6,SaisieJour,"")+
COUNTIFS(SaisiePers,$A30,SaisieDebut,"&lt;="&amp;PQ$6,SaisieFin,PQ$6,SaisieSoir,Paramètres!$B$3,SaisieJour,"")+
COUNTIFS(SaisiePers,$A30,SaisieDebut,"&lt;="&amp;PQ$6,SaisieFin,"&gt;"&amp;PQ$6,SaisieSoir,Paramètres!$B$3,SaisieJour,TEXT(PQ$6,"jjjj"))=0)=$AS$1)*0.5)</f>
        <v/>
      </c>
      <c r="PS30" s="6" t="str">
        <f>IF(OR(PS$6=0,COUNTIF(Feries,PS$6)&gt;0,ISNONTEXT($A30)),"",
((COUNTIFS(SaisiePers,$A30,SaisieDebut,"&lt;"&amp;PS$6,SaisieFin,"&gt;="&amp;PS$6,SaisieJour,"")+
COUNTIFS(SaisiePers,$A30,SaisieDebut,PS$6,SaisieFin,"&gt;="&amp;PS$6,SaisieMatin,Paramètres!$A$2,SaisieJour,"")+
COUNTIFS(SaisiePers,$A30,SaisieDebut,"&lt;"&amp;PS$6,SaisieFin,"&gt;="&amp;PS$6,SaisieMatin,Paramètres!$A$2,SaisieJour,TEXT(PS$6,"jjjj"))=0)=$AS$1)*0.5)</f>
        <v/>
      </c>
      <c r="PT30" s="6" t="str">
        <f>IF(OR(PS$6=0,COUNTIF(Feries,PS$6)&gt;0,ISNONTEXT($A30)),"",
((COUNTIFS(SaisiePers,$A30,SaisieDebut,"&lt;="&amp;PS$6,SaisieFin,"&gt;"&amp;PS$6,SaisieJour,"")+
COUNTIFS(SaisiePers,$A30,SaisieDebut,"&lt;="&amp;PS$6,SaisieFin,PS$6,SaisieSoir,Paramètres!$B$3,SaisieJour,"")+
COUNTIFS(SaisiePers,$A30,SaisieDebut,"&lt;="&amp;PS$6,SaisieFin,"&gt;"&amp;PS$6,SaisieSoir,Paramètres!$B$3,SaisieJour,TEXT(PS$6,"jjjj"))=0)=$AS$1)*0.5)</f>
        <v/>
      </c>
      <c r="PU30" s="6" t="str">
        <f>IF(OR(PU$6=0,COUNTIF(Feries,PU$6)&gt;0,ISNONTEXT($A30)),"",
((COUNTIFS(SaisiePers,$A30,SaisieDebut,"&lt;"&amp;PU$6,SaisieFin,"&gt;="&amp;PU$6,SaisieJour,"")+
COUNTIFS(SaisiePers,$A30,SaisieDebut,PU$6,SaisieFin,"&gt;="&amp;PU$6,SaisieMatin,Paramètres!$A$2,SaisieJour,"")+
COUNTIFS(SaisiePers,$A30,SaisieDebut,"&lt;"&amp;PU$6,SaisieFin,"&gt;="&amp;PU$6,SaisieMatin,Paramètres!$A$2,SaisieJour,TEXT(PU$6,"jjjj"))=0)=$AS$1)*0.5)</f>
        <v/>
      </c>
      <c r="PV30" s="6" t="str">
        <f>IF(OR(PU$6=0,COUNTIF(Feries,PU$6)&gt;0,ISNONTEXT($A30)),"",
((COUNTIFS(SaisiePers,$A30,SaisieDebut,"&lt;="&amp;PU$6,SaisieFin,"&gt;"&amp;PU$6,SaisieJour,"")+
COUNTIFS(SaisiePers,$A30,SaisieDebut,"&lt;="&amp;PU$6,SaisieFin,PU$6,SaisieSoir,Paramètres!$B$3,SaisieJour,"")+
COUNTIFS(SaisiePers,$A30,SaisieDebut,"&lt;="&amp;PU$6,SaisieFin,"&gt;"&amp;PU$6,SaisieSoir,Paramètres!$B$3,SaisieJour,TEXT(PU$6,"jjjj"))=0)=$AS$1)*0.5)</f>
        <v/>
      </c>
      <c r="PW30" s="6" t="str">
        <f>IF(OR(PW$6=0,COUNTIF(Feries,PW$6)&gt;0,ISNONTEXT($A30)),"",
((COUNTIFS(SaisiePers,$A30,SaisieDebut,"&lt;"&amp;PW$6,SaisieFin,"&gt;="&amp;PW$6,SaisieJour,"")+
COUNTIFS(SaisiePers,$A30,SaisieDebut,PW$6,SaisieFin,"&gt;="&amp;PW$6,SaisieMatin,Paramètres!$A$2,SaisieJour,"")+
COUNTIFS(SaisiePers,$A30,SaisieDebut,"&lt;"&amp;PW$6,SaisieFin,"&gt;="&amp;PW$6,SaisieMatin,Paramètres!$A$2,SaisieJour,TEXT(PW$6,"jjjj"))=0)=$AS$1)*0.5)</f>
        <v/>
      </c>
      <c r="PX30" s="6" t="str">
        <f>IF(OR(PW$6=0,COUNTIF(Feries,PW$6)&gt;0,ISNONTEXT($A30)),"",
((COUNTIFS(SaisiePers,$A30,SaisieDebut,"&lt;="&amp;PW$6,SaisieFin,"&gt;"&amp;PW$6,SaisieJour,"")+
COUNTIFS(SaisiePers,$A30,SaisieDebut,"&lt;="&amp;PW$6,SaisieFin,PW$6,SaisieSoir,Paramètres!$B$3,SaisieJour,"")+
COUNTIFS(SaisiePers,$A30,SaisieDebut,"&lt;="&amp;PW$6,SaisieFin,"&gt;"&amp;PW$6,SaisieSoir,Paramètres!$B$3,SaisieJour,TEXT(PW$6,"jjjj"))=0)=$AS$1)*0.5)</f>
        <v/>
      </c>
      <c r="PY30" s="6" t="str">
        <f>IF(OR(PY$6=0,COUNTIF(Feries,PY$6)&gt;0,ISNONTEXT($A30)),"",
((COUNTIFS(SaisiePers,$A30,SaisieDebut,"&lt;"&amp;PY$6,SaisieFin,"&gt;="&amp;PY$6,SaisieJour,"")+
COUNTIFS(SaisiePers,$A30,SaisieDebut,PY$6,SaisieFin,"&gt;="&amp;PY$6,SaisieMatin,Paramètres!$A$2,SaisieJour,"")+
COUNTIFS(SaisiePers,$A30,SaisieDebut,"&lt;"&amp;PY$6,SaisieFin,"&gt;="&amp;PY$6,SaisieMatin,Paramètres!$A$2,SaisieJour,TEXT(PY$6,"jjjj"))=0)=$AS$1)*0.5)</f>
        <v/>
      </c>
      <c r="PZ30" s="6" t="str">
        <f>IF(OR(PY$6=0,COUNTIF(Feries,PY$6)&gt;0,ISNONTEXT($A30)),"",
((COUNTIFS(SaisiePers,$A30,SaisieDebut,"&lt;="&amp;PY$6,SaisieFin,"&gt;"&amp;PY$6,SaisieJour,"")+
COUNTIFS(SaisiePers,$A30,SaisieDebut,"&lt;="&amp;PY$6,SaisieFin,PY$6,SaisieSoir,Paramètres!$B$3,SaisieJour,"")+
COUNTIFS(SaisiePers,$A30,SaisieDebut,"&lt;="&amp;PY$6,SaisieFin,"&gt;"&amp;PY$6,SaisieSoir,Paramètres!$B$3,SaisieJour,TEXT(PY$6,"jjjj"))=0)=$AS$1)*0.5)</f>
        <v/>
      </c>
      <c r="QA30" s="6" t="str">
        <f>IF(OR(QA$6=0,COUNTIF(Feries,QA$6)&gt;0,ISNONTEXT($A30)),"",
((COUNTIFS(SaisiePers,$A30,SaisieDebut,"&lt;"&amp;QA$6,SaisieFin,"&gt;="&amp;QA$6,SaisieJour,"")+
COUNTIFS(SaisiePers,$A30,SaisieDebut,QA$6,SaisieFin,"&gt;="&amp;QA$6,SaisieMatin,Paramètres!$A$2,SaisieJour,"")+
COUNTIFS(SaisiePers,$A30,SaisieDebut,"&lt;"&amp;QA$6,SaisieFin,"&gt;="&amp;QA$6,SaisieMatin,Paramètres!$A$2,SaisieJour,TEXT(QA$6,"jjjj"))=0)=$AS$1)*0.5)</f>
        <v/>
      </c>
      <c r="QB30" s="6" t="str">
        <f>IF(OR(QA$6=0,COUNTIF(Feries,QA$6)&gt;0,ISNONTEXT($A30)),"",
((COUNTIFS(SaisiePers,$A30,SaisieDebut,"&lt;="&amp;QA$6,SaisieFin,"&gt;"&amp;QA$6,SaisieJour,"")+
COUNTIFS(SaisiePers,$A30,SaisieDebut,"&lt;="&amp;QA$6,SaisieFin,QA$6,SaisieSoir,Paramètres!$B$3,SaisieJour,"")+
COUNTIFS(SaisiePers,$A30,SaisieDebut,"&lt;="&amp;QA$6,SaisieFin,"&gt;"&amp;QA$6,SaisieSoir,Paramètres!$B$3,SaisieJour,TEXT(QA$6,"jjjj"))=0)=$AS$1)*0.5)</f>
        <v/>
      </c>
      <c r="QC30" s="6" t="str">
        <f>IF(OR(QC$6=0,COUNTIF(Feries,QC$6)&gt;0,ISNONTEXT($A30)),"",
((COUNTIFS(SaisiePers,$A30,SaisieDebut,"&lt;"&amp;QC$6,SaisieFin,"&gt;="&amp;QC$6,SaisieJour,"")+
COUNTIFS(SaisiePers,$A30,SaisieDebut,QC$6,SaisieFin,"&gt;="&amp;QC$6,SaisieMatin,Paramètres!$A$2,SaisieJour,"")+
COUNTIFS(SaisiePers,$A30,SaisieDebut,"&lt;"&amp;QC$6,SaisieFin,"&gt;="&amp;QC$6,SaisieMatin,Paramètres!$A$2,SaisieJour,TEXT(QC$6,"jjjj"))=0)=$AS$1)*0.5)</f>
        <v/>
      </c>
      <c r="QD30" s="6" t="str">
        <f>IF(OR(QC$6=0,COUNTIF(Feries,QC$6)&gt;0,ISNONTEXT($A30)),"",
((COUNTIFS(SaisiePers,$A30,SaisieDebut,"&lt;="&amp;QC$6,SaisieFin,"&gt;"&amp;QC$6,SaisieJour,"")+
COUNTIFS(SaisiePers,$A30,SaisieDebut,"&lt;="&amp;QC$6,SaisieFin,QC$6,SaisieSoir,Paramètres!$B$3,SaisieJour,"")+
COUNTIFS(SaisiePers,$A30,SaisieDebut,"&lt;="&amp;QC$6,SaisieFin,"&gt;"&amp;QC$6,SaisieSoir,Paramètres!$B$3,SaisieJour,TEXT(QC$6,"jjjj"))=0)=$AS$1)*0.5)</f>
        <v/>
      </c>
      <c r="QE30" s="6" t="str">
        <f>IF(OR(QE$6=0,COUNTIF(Feries,QE$6)&gt;0,ISNONTEXT($A30)),"",
((COUNTIFS(SaisiePers,$A30,SaisieDebut,"&lt;"&amp;QE$6,SaisieFin,"&gt;="&amp;QE$6,SaisieJour,"")+
COUNTIFS(SaisiePers,$A30,SaisieDebut,QE$6,SaisieFin,"&gt;="&amp;QE$6,SaisieMatin,Paramètres!$A$2,SaisieJour,"")+
COUNTIFS(SaisiePers,$A30,SaisieDebut,"&lt;"&amp;QE$6,SaisieFin,"&gt;="&amp;QE$6,SaisieMatin,Paramètres!$A$2,SaisieJour,TEXT(QE$6,"jjjj"))=0)=$AS$1)*0.5)</f>
        <v/>
      </c>
      <c r="QF30" s="6" t="str">
        <f>IF(OR(QE$6=0,COUNTIF(Feries,QE$6)&gt;0,ISNONTEXT($A30)),"",
((COUNTIFS(SaisiePers,$A30,SaisieDebut,"&lt;="&amp;QE$6,SaisieFin,"&gt;"&amp;QE$6,SaisieJour,"")+
COUNTIFS(SaisiePers,$A30,SaisieDebut,"&lt;="&amp;QE$6,SaisieFin,QE$6,SaisieSoir,Paramètres!$B$3,SaisieJour,"")+
COUNTIFS(SaisiePers,$A30,SaisieDebut,"&lt;="&amp;QE$6,SaisieFin,"&gt;"&amp;QE$6,SaisieSoir,Paramètres!$B$3,SaisieJour,TEXT(QE$6,"jjjj"))=0)=$AS$1)*0.5)</f>
        <v/>
      </c>
      <c r="QG30" s="6" t="str">
        <f>IF(OR(QG$6=0,COUNTIF(Feries,QG$6)&gt;0,ISNONTEXT($A30)),"",
((COUNTIFS(SaisiePers,$A30,SaisieDebut,"&lt;"&amp;QG$6,SaisieFin,"&gt;="&amp;QG$6,SaisieJour,"")+
COUNTIFS(SaisiePers,$A30,SaisieDebut,QG$6,SaisieFin,"&gt;="&amp;QG$6,SaisieMatin,Paramètres!$A$2,SaisieJour,"")+
COUNTIFS(SaisiePers,$A30,SaisieDebut,"&lt;"&amp;QG$6,SaisieFin,"&gt;="&amp;QG$6,SaisieMatin,Paramètres!$A$2,SaisieJour,TEXT(QG$6,"jjjj"))=0)=$AS$1)*0.5)</f>
        <v/>
      </c>
      <c r="QH30" s="6" t="str">
        <f>IF(OR(QG$6=0,COUNTIF(Feries,QG$6)&gt;0,ISNONTEXT($A30)),"",
((COUNTIFS(SaisiePers,$A30,SaisieDebut,"&lt;="&amp;QG$6,SaisieFin,"&gt;"&amp;QG$6,SaisieJour,"")+
COUNTIFS(SaisiePers,$A30,SaisieDebut,"&lt;="&amp;QG$6,SaisieFin,QG$6,SaisieSoir,Paramètres!$B$3,SaisieJour,"")+
COUNTIFS(SaisiePers,$A30,SaisieDebut,"&lt;="&amp;QG$6,SaisieFin,"&gt;"&amp;QG$6,SaisieSoir,Paramètres!$B$3,SaisieJour,TEXT(QG$6,"jjjj"))=0)=$AS$1)*0.5)</f>
        <v/>
      </c>
      <c r="QI30" s="6" t="str">
        <f>IF(OR(QI$6=0,COUNTIF(Feries,QI$6)&gt;0,ISNONTEXT($A30)),"",
((COUNTIFS(SaisiePers,$A30,SaisieDebut,"&lt;"&amp;QI$6,SaisieFin,"&gt;="&amp;QI$6,SaisieJour,"")+
COUNTIFS(SaisiePers,$A30,SaisieDebut,QI$6,SaisieFin,"&gt;="&amp;QI$6,SaisieMatin,Paramètres!$A$2,SaisieJour,"")+
COUNTIFS(SaisiePers,$A30,SaisieDebut,"&lt;"&amp;QI$6,SaisieFin,"&gt;="&amp;QI$6,SaisieMatin,Paramètres!$A$2,SaisieJour,TEXT(QI$6,"jjjj"))=0)=$AS$1)*0.5)</f>
        <v/>
      </c>
      <c r="QJ30" s="6" t="str">
        <f>IF(OR(QI$6=0,COUNTIF(Feries,QI$6)&gt;0,ISNONTEXT($A30)),"",
((COUNTIFS(SaisiePers,$A30,SaisieDebut,"&lt;="&amp;QI$6,SaisieFin,"&gt;"&amp;QI$6,SaisieJour,"")+
COUNTIFS(SaisiePers,$A30,SaisieDebut,"&lt;="&amp;QI$6,SaisieFin,QI$6,SaisieSoir,Paramètres!$B$3,SaisieJour,"")+
COUNTIFS(SaisiePers,$A30,SaisieDebut,"&lt;="&amp;QI$6,SaisieFin,"&gt;"&amp;QI$6,SaisieSoir,Paramètres!$B$3,SaisieJour,TEXT(QI$6,"jjjj"))=0)=$AS$1)*0.5)</f>
        <v/>
      </c>
      <c r="QK30" s="6" t="str">
        <f>IF(OR(QK$6=0,COUNTIF(Feries,QK$6)&gt;0,ISNONTEXT($A30)),"",
((COUNTIFS(SaisiePers,$A30,SaisieDebut,"&lt;"&amp;QK$6,SaisieFin,"&gt;="&amp;QK$6,SaisieJour,"")+
COUNTIFS(SaisiePers,$A30,SaisieDebut,QK$6,SaisieFin,"&gt;="&amp;QK$6,SaisieMatin,Paramètres!$A$2,SaisieJour,"")+
COUNTIFS(SaisiePers,$A30,SaisieDebut,"&lt;"&amp;QK$6,SaisieFin,"&gt;="&amp;QK$6,SaisieMatin,Paramètres!$A$2,SaisieJour,TEXT(QK$6,"jjjj"))=0)=$AS$1)*0.5)</f>
        <v/>
      </c>
      <c r="QL30" s="6" t="str">
        <f>IF(OR(QK$6=0,COUNTIF(Feries,QK$6)&gt;0,ISNONTEXT($A30)),"",
((COUNTIFS(SaisiePers,$A30,SaisieDebut,"&lt;="&amp;QK$6,SaisieFin,"&gt;"&amp;QK$6,SaisieJour,"")+
COUNTIFS(SaisiePers,$A30,SaisieDebut,"&lt;="&amp;QK$6,SaisieFin,QK$6,SaisieSoir,Paramètres!$B$3,SaisieJour,"")+
COUNTIFS(SaisiePers,$A30,SaisieDebut,"&lt;="&amp;QK$6,SaisieFin,"&gt;"&amp;QK$6,SaisieSoir,Paramètres!$B$3,SaisieJour,TEXT(QK$6,"jjjj"))=0)=$AS$1)*0.5)</f>
        <v/>
      </c>
      <c r="QM30" s="6" t="str">
        <f>IF(OR(QM$6=0,COUNTIF(Feries,QM$6)&gt;0,ISNONTEXT($A30)),"",
((COUNTIFS(SaisiePers,$A30,SaisieDebut,"&lt;"&amp;QM$6,SaisieFin,"&gt;="&amp;QM$6,SaisieJour,"")+
COUNTIFS(SaisiePers,$A30,SaisieDebut,QM$6,SaisieFin,"&gt;="&amp;QM$6,SaisieMatin,Paramètres!$A$2,SaisieJour,"")+
COUNTIFS(SaisiePers,$A30,SaisieDebut,"&lt;"&amp;QM$6,SaisieFin,"&gt;="&amp;QM$6,SaisieMatin,Paramètres!$A$2,SaisieJour,TEXT(QM$6,"jjjj"))=0)=$AS$1)*0.5)</f>
        <v/>
      </c>
      <c r="QN30" s="6" t="str">
        <f>IF(OR(QM$6=0,COUNTIF(Feries,QM$6)&gt;0,ISNONTEXT($A30)),"",
((COUNTIFS(SaisiePers,$A30,SaisieDebut,"&lt;="&amp;QM$6,SaisieFin,"&gt;"&amp;QM$6,SaisieJour,"")+
COUNTIFS(SaisiePers,$A30,SaisieDebut,"&lt;="&amp;QM$6,SaisieFin,QM$6,SaisieSoir,Paramètres!$B$3,SaisieJour,"")+
COUNTIFS(SaisiePers,$A30,SaisieDebut,"&lt;="&amp;QM$6,SaisieFin,"&gt;"&amp;QM$6,SaisieSoir,Paramètres!$B$3,SaisieJour,TEXT(QM$6,"jjjj"))=0)=$AS$1)*0.5)</f>
        <v/>
      </c>
      <c r="QO30" s="6" t="str">
        <f>IF(OR(QO$6=0,COUNTIF(Feries,QO$6)&gt;0,ISNONTEXT($A30)),"",
((COUNTIFS(SaisiePers,$A30,SaisieDebut,"&lt;"&amp;QO$6,SaisieFin,"&gt;="&amp;QO$6,SaisieJour,"")+
COUNTIFS(SaisiePers,$A30,SaisieDebut,QO$6,SaisieFin,"&gt;="&amp;QO$6,SaisieMatin,Paramètres!$A$2,SaisieJour,"")+
COUNTIFS(SaisiePers,$A30,SaisieDebut,"&lt;"&amp;QO$6,SaisieFin,"&gt;="&amp;QO$6,SaisieMatin,Paramètres!$A$2,SaisieJour,TEXT(QO$6,"jjjj"))=0)=$AS$1)*0.5)</f>
        <v/>
      </c>
      <c r="QP30" s="6" t="str">
        <f>IF(OR(QO$6=0,COUNTIF(Feries,QO$6)&gt;0,ISNONTEXT($A30)),"",
((COUNTIFS(SaisiePers,$A30,SaisieDebut,"&lt;="&amp;QO$6,SaisieFin,"&gt;"&amp;QO$6,SaisieJour,"")+
COUNTIFS(SaisiePers,$A30,SaisieDebut,"&lt;="&amp;QO$6,SaisieFin,QO$6,SaisieSoir,Paramètres!$B$3,SaisieJour,"")+
COUNTIFS(SaisiePers,$A30,SaisieDebut,"&lt;="&amp;QO$6,SaisieFin,"&gt;"&amp;QO$6,SaisieSoir,Paramètres!$B$3,SaisieJour,TEXT(QO$6,"jjjj"))=0)=$AS$1)*0.5)</f>
        <v/>
      </c>
      <c r="QQ30" s="6" t="str">
        <f>IF(OR(QQ$6=0,COUNTIF(Feries,QQ$6)&gt;0,ISNONTEXT($A30)),"",
((COUNTIFS(SaisiePers,$A30,SaisieDebut,"&lt;"&amp;QQ$6,SaisieFin,"&gt;="&amp;QQ$6,SaisieJour,"")+
COUNTIFS(SaisiePers,$A30,SaisieDebut,QQ$6,SaisieFin,"&gt;="&amp;QQ$6,SaisieMatin,Paramètres!$A$2,SaisieJour,"")+
COUNTIFS(SaisiePers,$A30,SaisieDebut,"&lt;"&amp;QQ$6,SaisieFin,"&gt;="&amp;QQ$6,SaisieMatin,Paramètres!$A$2,SaisieJour,TEXT(QQ$6,"jjjj"))=0)=$AS$1)*0.5)</f>
        <v/>
      </c>
      <c r="QR30" s="6" t="str">
        <f>IF(OR(QQ$6=0,COUNTIF(Feries,QQ$6)&gt;0,ISNONTEXT($A30)),"",
((COUNTIFS(SaisiePers,$A30,SaisieDebut,"&lt;="&amp;QQ$6,SaisieFin,"&gt;"&amp;QQ$6,SaisieJour,"")+
COUNTIFS(SaisiePers,$A30,SaisieDebut,"&lt;="&amp;QQ$6,SaisieFin,QQ$6,SaisieSoir,Paramètres!$B$3,SaisieJour,"")+
COUNTIFS(SaisiePers,$A30,SaisieDebut,"&lt;="&amp;QQ$6,SaisieFin,"&gt;"&amp;QQ$6,SaisieSoir,Paramètres!$B$3,SaisieJour,TEXT(QQ$6,"jjjj"))=0)=$AS$1)*0.5)</f>
        <v/>
      </c>
      <c r="QS30" s="6" t="str">
        <f>IF(OR(QS$6=0,COUNTIF(Feries,QS$6)&gt;0,ISNONTEXT($A30)),"",
((COUNTIFS(SaisiePers,$A30,SaisieDebut,"&lt;"&amp;QS$6,SaisieFin,"&gt;="&amp;QS$6,SaisieJour,"")+
COUNTIFS(SaisiePers,$A30,SaisieDebut,QS$6,SaisieFin,"&gt;="&amp;QS$6,SaisieMatin,Paramètres!$A$2,SaisieJour,"")+
COUNTIFS(SaisiePers,$A30,SaisieDebut,"&lt;"&amp;QS$6,SaisieFin,"&gt;="&amp;QS$6,SaisieMatin,Paramètres!$A$2,SaisieJour,TEXT(QS$6,"jjjj"))=0)=$AS$1)*0.5)</f>
        <v/>
      </c>
      <c r="QT30" s="6" t="str">
        <f>IF(OR(QS$6=0,COUNTIF(Feries,QS$6)&gt;0,ISNONTEXT($A30)),"",
((COUNTIFS(SaisiePers,$A30,SaisieDebut,"&lt;="&amp;QS$6,SaisieFin,"&gt;"&amp;QS$6,SaisieJour,"")+
COUNTIFS(SaisiePers,$A30,SaisieDebut,"&lt;="&amp;QS$6,SaisieFin,QS$6,SaisieSoir,Paramètres!$B$3,SaisieJour,"")+
COUNTIFS(SaisiePers,$A30,SaisieDebut,"&lt;="&amp;QS$6,SaisieFin,"&gt;"&amp;QS$6,SaisieSoir,Paramètres!$B$3,SaisieJour,TEXT(QS$6,"jjjj"))=0)=$AS$1)*0.5)</f>
        <v/>
      </c>
      <c r="QU30" s="6" t="str">
        <f>IF(OR(QU$6=0,COUNTIF(Feries,QU$6)&gt;0,ISNONTEXT($A30)),"",
((COUNTIFS(SaisiePers,$A30,SaisieDebut,"&lt;"&amp;QU$6,SaisieFin,"&gt;="&amp;QU$6,SaisieJour,"")+
COUNTIFS(SaisiePers,$A30,SaisieDebut,QU$6,SaisieFin,"&gt;="&amp;QU$6,SaisieMatin,Paramètres!$A$2,SaisieJour,"")+
COUNTIFS(SaisiePers,$A30,SaisieDebut,"&lt;"&amp;QU$6,SaisieFin,"&gt;="&amp;QU$6,SaisieMatin,Paramètres!$A$2,SaisieJour,TEXT(QU$6,"jjjj"))=0)=$AS$1)*0.5)</f>
        <v/>
      </c>
      <c r="QV30" s="6" t="str">
        <f>IF(OR(QU$6=0,COUNTIF(Feries,QU$6)&gt;0,ISNONTEXT($A30)),"",
((COUNTIFS(SaisiePers,$A30,SaisieDebut,"&lt;="&amp;QU$6,SaisieFin,"&gt;"&amp;QU$6,SaisieJour,"")+
COUNTIFS(SaisiePers,$A30,SaisieDebut,"&lt;="&amp;QU$6,SaisieFin,QU$6,SaisieSoir,Paramètres!$B$3,SaisieJour,"")+
COUNTIFS(SaisiePers,$A30,SaisieDebut,"&lt;="&amp;QU$6,SaisieFin,"&gt;"&amp;QU$6,SaisieSoir,Paramètres!$B$3,SaisieJour,TEXT(QU$6,"jjjj"))=0)=$AS$1)*0.5)</f>
        <v/>
      </c>
      <c r="QW30" s="6" t="str">
        <f>IF(OR(QW$6=0,COUNTIF(Feries,QW$6)&gt;0,ISNONTEXT($A30)),"",
((COUNTIFS(SaisiePers,$A30,SaisieDebut,"&lt;"&amp;QW$6,SaisieFin,"&gt;="&amp;QW$6,SaisieJour,"")+
COUNTIFS(SaisiePers,$A30,SaisieDebut,QW$6,SaisieFin,"&gt;="&amp;QW$6,SaisieMatin,Paramètres!$A$2,SaisieJour,"")+
COUNTIFS(SaisiePers,$A30,SaisieDebut,"&lt;"&amp;QW$6,SaisieFin,"&gt;="&amp;QW$6,SaisieMatin,Paramètres!$A$2,SaisieJour,TEXT(QW$6,"jjjj"))=0)=$AS$1)*0.5)</f>
        <v/>
      </c>
      <c r="QX30" s="6" t="str">
        <f>IF(OR(QW$6=0,COUNTIF(Feries,QW$6)&gt;0,ISNONTEXT($A30)),"",
((COUNTIFS(SaisiePers,$A30,SaisieDebut,"&lt;="&amp;QW$6,SaisieFin,"&gt;"&amp;QW$6,SaisieJour,"")+
COUNTIFS(SaisiePers,$A30,SaisieDebut,"&lt;="&amp;QW$6,SaisieFin,QW$6,SaisieSoir,Paramètres!$B$3,SaisieJour,"")+
COUNTIFS(SaisiePers,$A30,SaisieDebut,"&lt;="&amp;QW$6,SaisieFin,"&gt;"&amp;QW$6,SaisieSoir,Paramètres!$B$3,SaisieJour,TEXT(QW$6,"jjjj"))=0)=$AS$1)*0.5)</f>
        <v/>
      </c>
      <c r="QY30" s="6" t="str">
        <f>IF(OR(QY$6=0,COUNTIF(Feries,QY$6)&gt;0,ISNONTEXT($A30)),"",
((COUNTIFS(SaisiePers,$A30,SaisieDebut,"&lt;"&amp;QY$6,SaisieFin,"&gt;="&amp;QY$6,SaisieJour,"")+
COUNTIFS(SaisiePers,$A30,SaisieDebut,QY$6,SaisieFin,"&gt;="&amp;QY$6,SaisieMatin,Paramètres!$A$2,SaisieJour,"")+
COUNTIFS(SaisiePers,$A30,SaisieDebut,"&lt;"&amp;QY$6,SaisieFin,"&gt;="&amp;QY$6,SaisieMatin,Paramètres!$A$2,SaisieJour,TEXT(QY$6,"jjjj"))=0)=$AS$1)*0.5)</f>
        <v/>
      </c>
      <c r="QZ30" s="6" t="str">
        <f>IF(OR(QY$6=0,COUNTIF(Feries,QY$6)&gt;0,ISNONTEXT($A30)),"",
((COUNTIFS(SaisiePers,$A30,SaisieDebut,"&lt;="&amp;QY$6,SaisieFin,"&gt;"&amp;QY$6,SaisieJour,"")+
COUNTIFS(SaisiePers,$A30,SaisieDebut,"&lt;="&amp;QY$6,SaisieFin,QY$6,SaisieSoir,Paramètres!$B$3,SaisieJour,"")+
COUNTIFS(SaisiePers,$A30,SaisieDebut,"&lt;="&amp;QY$6,SaisieFin,"&gt;"&amp;QY$6,SaisieSoir,Paramètres!$B$3,SaisieJour,TEXT(QY$6,"jjjj"))=0)=$AS$1)*0.5)</f>
        <v/>
      </c>
      <c r="RA30" s="6" t="str">
        <f>IF(OR(RA$6=0,COUNTIF(Feries,RA$6)&gt;0,ISNONTEXT($A30)),"",
((COUNTIFS(SaisiePers,$A30,SaisieDebut,"&lt;"&amp;RA$6,SaisieFin,"&gt;="&amp;RA$6,SaisieJour,"")+
COUNTIFS(SaisiePers,$A30,SaisieDebut,RA$6,SaisieFin,"&gt;="&amp;RA$6,SaisieMatin,Paramètres!$A$2,SaisieJour,"")+
COUNTIFS(SaisiePers,$A30,SaisieDebut,"&lt;"&amp;RA$6,SaisieFin,"&gt;="&amp;RA$6,SaisieMatin,Paramètres!$A$2,SaisieJour,TEXT(RA$6,"jjjj"))=0)=$AS$1)*0.5)</f>
        <v/>
      </c>
      <c r="RB30" s="6" t="str">
        <f>IF(OR(RA$6=0,COUNTIF(Feries,RA$6)&gt;0,ISNONTEXT($A30)),"",
((COUNTIFS(SaisiePers,$A30,SaisieDebut,"&lt;="&amp;RA$6,SaisieFin,"&gt;"&amp;RA$6,SaisieJour,"")+
COUNTIFS(SaisiePers,$A30,SaisieDebut,"&lt;="&amp;RA$6,SaisieFin,RA$6,SaisieSoir,Paramètres!$B$3,SaisieJour,"")+
COUNTIFS(SaisiePers,$A30,SaisieDebut,"&lt;="&amp;RA$6,SaisieFin,"&gt;"&amp;RA$6,SaisieSoir,Paramètres!$B$3,SaisieJour,TEXT(RA$6,"jjjj"))=0)=$AS$1)*0.5)</f>
        <v/>
      </c>
      <c r="RC30" s="6" t="str">
        <f>IF(OR(RC$6=0,COUNTIF(Feries,RC$6)&gt;0,ISNONTEXT($A30)),"",
((COUNTIFS(SaisiePers,$A30,SaisieDebut,"&lt;"&amp;RC$6,SaisieFin,"&gt;="&amp;RC$6,SaisieJour,"")+
COUNTIFS(SaisiePers,$A30,SaisieDebut,RC$6,SaisieFin,"&gt;="&amp;RC$6,SaisieMatin,Paramètres!$A$2,SaisieJour,"")+
COUNTIFS(SaisiePers,$A30,SaisieDebut,"&lt;"&amp;RC$6,SaisieFin,"&gt;="&amp;RC$6,SaisieMatin,Paramètres!$A$2,SaisieJour,TEXT(RC$6,"jjjj"))=0)=$AS$1)*0.5)</f>
        <v/>
      </c>
      <c r="RD30" s="6" t="str">
        <f>IF(OR(RC$6=0,COUNTIF(Feries,RC$6)&gt;0,ISNONTEXT($A30)),"",
((COUNTIFS(SaisiePers,$A30,SaisieDebut,"&lt;="&amp;RC$6,SaisieFin,"&gt;"&amp;RC$6,SaisieJour,"")+
COUNTIFS(SaisiePers,$A30,SaisieDebut,"&lt;="&amp;RC$6,SaisieFin,RC$6,SaisieSoir,Paramètres!$B$3,SaisieJour,"")+
COUNTIFS(SaisiePers,$A30,SaisieDebut,"&lt;="&amp;RC$6,SaisieFin,"&gt;"&amp;RC$6,SaisieSoir,Paramètres!$B$3,SaisieJour,TEXT(RC$6,"jjjj"))=0)=$AS$1)*0.5)</f>
        <v/>
      </c>
      <c r="RE30" s="6" t="str">
        <f>IF(OR(RE$6=0,COUNTIF(Feries,RE$6)&gt;0,ISNONTEXT($A30)),"",
((COUNTIFS(SaisiePers,$A30,SaisieDebut,"&lt;"&amp;RE$6,SaisieFin,"&gt;="&amp;RE$6,SaisieJour,"")+
COUNTIFS(SaisiePers,$A30,SaisieDebut,RE$6,SaisieFin,"&gt;="&amp;RE$6,SaisieMatin,Paramètres!$A$2,SaisieJour,"")+
COUNTIFS(SaisiePers,$A30,SaisieDebut,"&lt;"&amp;RE$6,SaisieFin,"&gt;="&amp;RE$6,SaisieMatin,Paramètres!$A$2,SaisieJour,TEXT(RE$6,"jjjj"))=0)=$AS$1)*0.5)</f>
        <v/>
      </c>
      <c r="RF30" s="6" t="str">
        <f>IF(OR(RE$6=0,COUNTIF(Feries,RE$6)&gt;0,ISNONTEXT($A30)),"",
((COUNTIFS(SaisiePers,$A30,SaisieDebut,"&lt;="&amp;RE$6,SaisieFin,"&gt;"&amp;RE$6,SaisieJour,"")+
COUNTIFS(SaisiePers,$A30,SaisieDebut,"&lt;="&amp;RE$6,SaisieFin,RE$6,SaisieSoir,Paramètres!$B$3,SaisieJour,"")+
COUNTIFS(SaisiePers,$A30,SaisieDebut,"&lt;="&amp;RE$6,SaisieFin,"&gt;"&amp;RE$6,SaisieSoir,Paramètres!$B$3,SaisieJour,TEXT(RE$6,"jjjj"))=0)=$AS$1)*0.5)</f>
        <v/>
      </c>
      <c r="RG30" s="6" t="str">
        <f>IF(OR(RG$6=0,COUNTIF(Feries,RG$6)&gt;0,ISNONTEXT($A30)),"",
((COUNTIFS(SaisiePers,$A30,SaisieDebut,"&lt;"&amp;RG$6,SaisieFin,"&gt;="&amp;RG$6,SaisieJour,"")+
COUNTIFS(SaisiePers,$A30,SaisieDebut,RG$6,SaisieFin,"&gt;="&amp;RG$6,SaisieMatin,Paramètres!$A$2,SaisieJour,"")+
COUNTIFS(SaisiePers,$A30,SaisieDebut,"&lt;"&amp;RG$6,SaisieFin,"&gt;="&amp;RG$6,SaisieMatin,Paramètres!$A$2,SaisieJour,TEXT(RG$6,"jjjj"))=0)=$AS$1)*0.5)</f>
        <v/>
      </c>
      <c r="RH30" s="6" t="str">
        <f>IF(OR(RG$6=0,COUNTIF(Feries,RG$6)&gt;0,ISNONTEXT($A30)),"",
((COUNTIFS(SaisiePers,$A30,SaisieDebut,"&lt;="&amp;RG$6,SaisieFin,"&gt;"&amp;RG$6,SaisieJour,"")+
COUNTIFS(SaisiePers,$A30,SaisieDebut,"&lt;="&amp;RG$6,SaisieFin,RG$6,SaisieSoir,Paramètres!$B$3,SaisieJour,"")+
COUNTIFS(SaisiePers,$A30,SaisieDebut,"&lt;="&amp;RG$6,SaisieFin,"&gt;"&amp;RG$6,SaisieSoir,Paramètres!$B$3,SaisieJour,TEXT(RG$6,"jjjj"))=0)=$AS$1)*0.5)</f>
        <v/>
      </c>
      <c r="RI30" s="6" t="str">
        <f>IF(OR(RI$6=0,COUNTIF(Feries,RI$6)&gt;0,ISNONTEXT($A30)),"",
((COUNTIFS(SaisiePers,$A30,SaisieDebut,"&lt;"&amp;RI$6,SaisieFin,"&gt;="&amp;RI$6,SaisieJour,"")+
COUNTIFS(SaisiePers,$A30,SaisieDebut,RI$6,SaisieFin,"&gt;="&amp;RI$6,SaisieMatin,Paramètres!$A$2,SaisieJour,"")+
COUNTIFS(SaisiePers,$A30,SaisieDebut,"&lt;"&amp;RI$6,SaisieFin,"&gt;="&amp;RI$6,SaisieMatin,Paramètres!$A$2,SaisieJour,TEXT(RI$6,"jjjj"))=0)=$AS$1)*0.5)</f>
        <v/>
      </c>
      <c r="RJ30" s="6" t="str">
        <f>IF(OR(RI$6=0,COUNTIF(Feries,RI$6)&gt;0,ISNONTEXT($A30)),"",
((COUNTIFS(SaisiePers,$A30,SaisieDebut,"&lt;="&amp;RI$6,SaisieFin,"&gt;"&amp;RI$6,SaisieJour,"")+
COUNTIFS(SaisiePers,$A30,SaisieDebut,"&lt;="&amp;RI$6,SaisieFin,RI$6,SaisieSoir,Paramètres!$B$3,SaisieJour,"")+
COUNTIFS(SaisiePers,$A30,SaisieDebut,"&lt;="&amp;RI$6,SaisieFin,"&gt;"&amp;RI$6,SaisieSoir,Paramètres!$B$3,SaisieJour,TEXT(RI$6,"jjjj"))=0)=$AS$1)*0.5)</f>
        <v/>
      </c>
      <c r="RK30" s="6" t="str">
        <f>IF(OR(RK$6=0,COUNTIF(Feries,RK$6)&gt;0,ISNONTEXT($A30)),"",
((COUNTIFS(SaisiePers,$A30,SaisieDebut,"&lt;"&amp;RK$6,SaisieFin,"&gt;="&amp;RK$6,SaisieJour,"")+
COUNTIFS(SaisiePers,$A30,SaisieDebut,RK$6,SaisieFin,"&gt;="&amp;RK$6,SaisieMatin,Paramètres!$A$2,SaisieJour,"")+
COUNTIFS(SaisiePers,$A30,SaisieDebut,"&lt;"&amp;RK$6,SaisieFin,"&gt;="&amp;RK$6,SaisieMatin,Paramètres!$A$2,SaisieJour,TEXT(RK$6,"jjjj"))=0)=$AS$1)*0.5)</f>
        <v/>
      </c>
      <c r="RL30" s="6" t="str">
        <f>IF(OR(RK$6=0,COUNTIF(Feries,RK$6)&gt;0,ISNONTEXT($A30)),"",
((COUNTIFS(SaisiePers,$A30,SaisieDebut,"&lt;="&amp;RK$6,SaisieFin,"&gt;"&amp;RK$6,SaisieJour,"")+
COUNTIFS(SaisiePers,$A30,SaisieDebut,"&lt;="&amp;RK$6,SaisieFin,RK$6,SaisieSoir,Paramètres!$B$3,SaisieJour,"")+
COUNTIFS(SaisiePers,$A30,SaisieDebut,"&lt;="&amp;RK$6,SaisieFin,"&gt;"&amp;RK$6,SaisieSoir,Paramètres!$B$3,SaisieJour,TEXT(RK$6,"jjjj"))=0)=$AS$1)*0.5)</f>
        <v/>
      </c>
      <c r="RM30" s="6" t="str">
        <f>IF(OR(RM$6=0,COUNTIF(Feries,RM$6)&gt;0,ISNONTEXT($A30)),"",
((COUNTIFS(SaisiePers,$A30,SaisieDebut,"&lt;"&amp;RM$6,SaisieFin,"&gt;="&amp;RM$6,SaisieJour,"")+
COUNTIFS(SaisiePers,$A30,SaisieDebut,RM$6,SaisieFin,"&gt;="&amp;RM$6,SaisieMatin,Paramètres!$A$2,SaisieJour,"")+
COUNTIFS(SaisiePers,$A30,SaisieDebut,"&lt;"&amp;RM$6,SaisieFin,"&gt;="&amp;RM$6,SaisieMatin,Paramètres!$A$2,SaisieJour,TEXT(RM$6,"jjjj"))=0)=$AS$1)*0.5)</f>
        <v/>
      </c>
      <c r="RN30" s="6" t="str">
        <f>IF(OR(RM$6=0,COUNTIF(Feries,RM$6)&gt;0,ISNONTEXT($A30)),"",
((COUNTIFS(SaisiePers,$A30,SaisieDebut,"&lt;="&amp;RM$6,SaisieFin,"&gt;"&amp;RM$6,SaisieJour,"")+
COUNTIFS(SaisiePers,$A30,SaisieDebut,"&lt;="&amp;RM$6,SaisieFin,RM$6,SaisieSoir,Paramètres!$B$3,SaisieJour,"")+
COUNTIFS(SaisiePers,$A30,SaisieDebut,"&lt;="&amp;RM$6,SaisieFin,"&gt;"&amp;RM$6,SaisieSoir,Paramètres!$B$3,SaisieJour,TEXT(RM$6,"jjjj"))=0)=$AS$1)*0.5)</f>
        <v/>
      </c>
      <c r="RO30" s="6" t="str">
        <f>IF(OR(RO$6=0,COUNTIF(Feries,RO$6)&gt;0,ISNONTEXT($A30)),"",
((COUNTIFS(SaisiePers,$A30,SaisieDebut,"&lt;"&amp;RO$6,SaisieFin,"&gt;="&amp;RO$6,SaisieJour,"")+
COUNTIFS(SaisiePers,$A30,SaisieDebut,RO$6,SaisieFin,"&gt;="&amp;RO$6,SaisieMatin,Paramètres!$A$2,SaisieJour,"")+
COUNTIFS(SaisiePers,$A30,SaisieDebut,"&lt;"&amp;RO$6,SaisieFin,"&gt;="&amp;RO$6,SaisieMatin,Paramètres!$A$2,SaisieJour,TEXT(RO$6,"jjjj"))=0)=$AS$1)*0.5)</f>
        <v/>
      </c>
      <c r="RP30" s="6" t="str">
        <f>IF(OR(RO$6=0,COUNTIF(Feries,RO$6)&gt;0,ISNONTEXT($A30)),"",
((COUNTIFS(SaisiePers,$A30,SaisieDebut,"&lt;="&amp;RO$6,SaisieFin,"&gt;"&amp;RO$6,SaisieJour,"")+
COUNTIFS(SaisiePers,$A30,SaisieDebut,"&lt;="&amp;RO$6,SaisieFin,RO$6,SaisieSoir,Paramètres!$B$3,SaisieJour,"")+
COUNTIFS(SaisiePers,$A30,SaisieDebut,"&lt;="&amp;RO$6,SaisieFin,"&gt;"&amp;RO$6,SaisieSoir,Paramètres!$B$3,SaisieJour,TEXT(RO$6,"jjjj"))=0)=$AS$1)*0.5)</f>
        <v/>
      </c>
      <c r="RQ30" s="6" t="str">
        <f>IF(OR(RQ$6=0,COUNTIF(Feries,RQ$6)&gt;0,ISNONTEXT($A30)),"",
((COUNTIFS(SaisiePers,$A30,SaisieDebut,"&lt;"&amp;RQ$6,SaisieFin,"&gt;="&amp;RQ$6,SaisieJour,"")+
COUNTIFS(SaisiePers,$A30,SaisieDebut,RQ$6,SaisieFin,"&gt;="&amp;RQ$6,SaisieMatin,Paramètres!$A$2,SaisieJour,"")+
COUNTIFS(SaisiePers,$A30,SaisieDebut,"&lt;"&amp;RQ$6,SaisieFin,"&gt;="&amp;RQ$6,SaisieMatin,Paramètres!$A$2,SaisieJour,TEXT(RQ$6,"jjjj"))=0)=$AS$1)*0.5)</f>
        <v/>
      </c>
      <c r="RR30" s="6" t="str">
        <f>IF(OR(RQ$6=0,COUNTIF(Feries,RQ$6)&gt;0,ISNONTEXT($A30)),"",
((COUNTIFS(SaisiePers,$A30,SaisieDebut,"&lt;="&amp;RQ$6,SaisieFin,"&gt;"&amp;RQ$6,SaisieJour,"")+
COUNTIFS(SaisiePers,$A30,SaisieDebut,"&lt;="&amp;RQ$6,SaisieFin,RQ$6,SaisieSoir,Paramètres!$B$3,SaisieJour,"")+
COUNTIFS(SaisiePers,$A30,SaisieDebut,"&lt;="&amp;RQ$6,SaisieFin,"&gt;"&amp;RQ$6,SaisieSoir,Paramètres!$B$3,SaisieJour,TEXT(RQ$6,"jjjj"))=0)=$AS$1)*0.5)</f>
        <v/>
      </c>
      <c r="RS30" s="6" t="str">
        <f>IF(OR(RS$6=0,COUNTIF(Feries,RS$6)&gt;0,ISNONTEXT($A30)),"",
((COUNTIFS(SaisiePers,$A30,SaisieDebut,"&lt;"&amp;RS$6,SaisieFin,"&gt;="&amp;RS$6,SaisieJour,"")+
COUNTIFS(SaisiePers,$A30,SaisieDebut,RS$6,SaisieFin,"&gt;="&amp;RS$6,SaisieMatin,Paramètres!$A$2,SaisieJour,"")+
COUNTIFS(SaisiePers,$A30,SaisieDebut,"&lt;"&amp;RS$6,SaisieFin,"&gt;="&amp;RS$6,SaisieMatin,Paramètres!$A$2,SaisieJour,TEXT(RS$6,"jjjj"))=0)=$AS$1)*0.5)</f>
        <v/>
      </c>
      <c r="RT30" s="6" t="str">
        <f>IF(OR(RS$6=0,COUNTIF(Feries,RS$6)&gt;0,ISNONTEXT($A30)),"",
((COUNTIFS(SaisiePers,$A30,SaisieDebut,"&lt;="&amp;RS$6,SaisieFin,"&gt;"&amp;RS$6,SaisieJour,"")+
COUNTIFS(SaisiePers,$A30,SaisieDebut,"&lt;="&amp;RS$6,SaisieFin,RS$6,SaisieSoir,Paramètres!$B$3,SaisieJour,"")+
COUNTIFS(SaisiePers,$A30,SaisieDebut,"&lt;="&amp;RS$6,SaisieFin,"&gt;"&amp;RS$6,SaisieSoir,Paramètres!$B$3,SaisieJour,TEXT(RS$6,"jjjj"))=0)=$AS$1)*0.5)</f>
        <v/>
      </c>
      <c r="RU30" s="6" t="str">
        <f>IF(OR(RU$6=0,COUNTIF(Feries,RU$6)&gt;0,ISNONTEXT($A30)),"",
((COUNTIFS(SaisiePers,$A30,SaisieDebut,"&lt;"&amp;RU$6,SaisieFin,"&gt;="&amp;RU$6,SaisieJour,"")+
COUNTIFS(SaisiePers,$A30,SaisieDebut,RU$6,SaisieFin,"&gt;="&amp;RU$6,SaisieMatin,Paramètres!$A$2,SaisieJour,"")+
COUNTIFS(SaisiePers,$A30,SaisieDebut,"&lt;"&amp;RU$6,SaisieFin,"&gt;="&amp;RU$6,SaisieMatin,Paramètres!$A$2,SaisieJour,TEXT(RU$6,"jjjj"))=0)=$AS$1)*0.5)</f>
        <v/>
      </c>
      <c r="RV30" s="6" t="str">
        <f>IF(OR(RU$6=0,COUNTIF(Feries,RU$6)&gt;0,ISNONTEXT($A30)),"",
((COUNTIFS(SaisiePers,$A30,SaisieDebut,"&lt;="&amp;RU$6,SaisieFin,"&gt;"&amp;RU$6,SaisieJour,"")+
COUNTIFS(SaisiePers,$A30,SaisieDebut,"&lt;="&amp;RU$6,SaisieFin,RU$6,SaisieSoir,Paramètres!$B$3,SaisieJour,"")+
COUNTIFS(SaisiePers,$A30,SaisieDebut,"&lt;="&amp;RU$6,SaisieFin,"&gt;"&amp;RU$6,SaisieSoir,Paramètres!$B$3,SaisieJour,TEXT(RU$6,"jjjj"))=0)=$AS$1)*0.5)</f>
        <v/>
      </c>
      <c r="RW30" s="6" t="str">
        <f>IF(OR(RW$6=0,COUNTIF(Feries,RW$6)&gt;0,ISNONTEXT($A30)),"",
((COUNTIFS(SaisiePers,$A30,SaisieDebut,"&lt;"&amp;RW$6,SaisieFin,"&gt;="&amp;RW$6,SaisieJour,"")+
COUNTIFS(SaisiePers,$A30,SaisieDebut,RW$6,SaisieFin,"&gt;="&amp;RW$6,SaisieMatin,Paramètres!$A$2,SaisieJour,"")+
COUNTIFS(SaisiePers,$A30,SaisieDebut,"&lt;"&amp;RW$6,SaisieFin,"&gt;="&amp;RW$6,SaisieMatin,Paramètres!$A$2,SaisieJour,TEXT(RW$6,"jjjj"))=0)=$AS$1)*0.5)</f>
        <v/>
      </c>
      <c r="RX30" s="6" t="str">
        <f>IF(OR(RW$6=0,COUNTIF(Feries,RW$6)&gt;0,ISNONTEXT($A30)),"",
((COUNTIFS(SaisiePers,$A30,SaisieDebut,"&lt;="&amp;RW$6,SaisieFin,"&gt;"&amp;RW$6,SaisieJour,"")+
COUNTIFS(SaisiePers,$A30,SaisieDebut,"&lt;="&amp;RW$6,SaisieFin,RW$6,SaisieSoir,Paramètres!$B$3,SaisieJour,"")+
COUNTIFS(SaisiePers,$A30,SaisieDebut,"&lt;="&amp;RW$6,SaisieFin,"&gt;"&amp;RW$6,SaisieSoir,Paramètres!$B$3,SaisieJour,TEXT(RW$6,"jjjj"))=0)=$AS$1)*0.5)</f>
        <v/>
      </c>
      <c r="RY30" s="6" t="str">
        <f>IF(OR(RY$6=0,COUNTIF(Feries,RY$6)&gt;0,ISNONTEXT($A30)),"",
((COUNTIFS(SaisiePers,$A30,SaisieDebut,"&lt;"&amp;RY$6,SaisieFin,"&gt;="&amp;RY$6,SaisieJour,"")+
COUNTIFS(SaisiePers,$A30,SaisieDebut,RY$6,SaisieFin,"&gt;="&amp;RY$6,SaisieMatin,Paramètres!$A$2,SaisieJour,"")+
COUNTIFS(SaisiePers,$A30,SaisieDebut,"&lt;"&amp;RY$6,SaisieFin,"&gt;="&amp;RY$6,SaisieMatin,Paramètres!$A$2,SaisieJour,TEXT(RY$6,"jjjj"))=0)=$AS$1)*0.5)</f>
        <v/>
      </c>
      <c r="RZ30" s="6" t="str">
        <f>IF(OR(RY$6=0,COUNTIF(Feries,RY$6)&gt;0,ISNONTEXT($A30)),"",
((COUNTIFS(SaisiePers,$A30,SaisieDebut,"&lt;="&amp;RY$6,SaisieFin,"&gt;"&amp;RY$6,SaisieJour,"")+
COUNTIFS(SaisiePers,$A30,SaisieDebut,"&lt;="&amp;RY$6,SaisieFin,RY$6,SaisieSoir,Paramètres!$B$3,SaisieJour,"")+
COUNTIFS(SaisiePers,$A30,SaisieDebut,"&lt;="&amp;RY$6,SaisieFin,"&gt;"&amp;RY$6,SaisieSoir,Paramètres!$B$3,SaisieJour,TEXT(RY$6,"jjjj"))=0)=$AS$1)*0.5)</f>
        <v/>
      </c>
      <c r="SA30" s="6" t="str">
        <f>IF(OR(SA$6=0,COUNTIF(Feries,SA$6)&gt;0,ISNONTEXT($A30)),"",
((COUNTIFS(SaisiePers,$A30,SaisieDebut,"&lt;"&amp;SA$6,SaisieFin,"&gt;="&amp;SA$6,SaisieJour,"")+
COUNTIFS(SaisiePers,$A30,SaisieDebut,SA$6,SaisieFin,"&gt;="&amp;SA$6,SaisieMatin,Paramètres!$A$2,SaisieJour,"")+
COUNTIFS(SaisiePers,$A30,SaisieDebut,"&lt;"&amp;SA$6,SaisieFin,"&gt;="&amp;SA$6,SaisieMatin,Paramètres!$A$2,SaisieJour,TEXT(SA$6,"jjjj"))=0)=$AS$1)*0.5)</f>
        <v/>
      </c>
      <c r="SB30" s="6" t="str">
        <f>IF(OR(SA$6=0,COUNTIF(Feries,SA$6)&gt;0,ISNONTEXT($A30)),"",
((COUNTIFS(SaisiePers,$A30,SaisieDebut,"&lt;="&amp;SA$6,SaisieFin,"&gt;"&amp;SA$6,SaisieJour,"")+
COUNTIFS(SaisiePers,$A30,SaisieDebut,"&lt;="&amp;SA$6,SaisieFin,SA$6,SaisieSoir,Paramètres!$B$3,SaisieJour,"")+
COUNTIFS(SaisiePers,$A30,SaisieDebut,"&lt;="&amp;SA$6,SaisieFin,"&gt;"&amp;SA$6,SaisieSoir,Paramètres!$B$3,SaisieJour,TEXT(SA$6,"jjjj"))=0)=$AS$1)*0.5)</f>
        <v/>
      </c>
      <c r="SC30" s="6" t="str">
        <f>IF(OR(SC$6=0,COUNTIF(Feries,SC$6)&gt;0,ISNONTEXT($A30)),"",
((COUNTIFS(SaisiePers,$A30,SaisieDebut,"&lt;"&amp;SC$6,SaisieFin,"&gt;="&amp;SC$6,SaisieJour,"")+
COUNTIFS(SaisiePers,$A30,SaisieDebut,SC$6,SaisieFin,"&gt;="&amp;SC$6,SaisieMatin,Paramètres!$A$2,SaisieJour,"")+
COUNTIFS(SaisiePers,$A30,SaisieDebut,"&lt;"&amp;SC$6,SaisieFin,"&gt;="&amp;SC$6,SaisieMatin,Paramètres!$A$2,SaisieJour,TEXT(SC$6,"jjjj"))=0)=$AS$1)*0.5)</f>
        <v/>
      </c>
      <c r="SD30" s="6" t="str">
        <f>IF(OR(SC$6=0,COUNTIF(Feries,SC$6)&gt;0,ISNONTEXT($A30)),"",
((COUNTIFS(SaisiePers,$A30,SaisieDebut,"&lt;="&amp;SC$6,SaisieFin,"&gt;"&amp;SC$6,SaisieJour,"")+
COUNTIFS(SaisiePers,$A30,SaisieDebut,"&lt;="&amp;SC$6,SaisieFin,SC$6,SaisieSoir,Paramètres!$B$3,SaisieJour,"")+
COUNTIFS(SaisiePers,$A30,SaisieDebut,"&lt;="&amp;SC$6,SaisieFin,"&gt;"&amp;SC$6,SaisieSoir,Paramètres!$B$3,SaisieJour,TEXT(SC$6,"jjjj"))=0)=$AS$1)*0.5)</f>
        <v/>
      </c>
      <c r="SE30" s="6" t="str">
        <f>IF(OR(SE$6=0,COUNTIF(Feries,SE$6)&gt;0,ISNONTEXT($A30)),"",
((COUNTIFS(SaisiePers,$A30,SaisieDebut,"&lt;"&amp;SE$6,SaisieFin,"&gt;="&amp;SE$6,SaisieJour,"")+
COUNTIFS(SaisiePers,$A30,SaisieDebut,SE$6,SaisieFin,"&gt;="&amp;SE$6,SaisieMatin,Paramètres!$A$2,SaisieJour,"")+
COUNTIFS(SaisiePers,$A30,SaisieDebut,"&lt;"&amp;SE$6,SaisieFin,"&gt;="&amp;SE$6,SaisieMatin,Paramètres!$A$2,SaisieJour,TEXT(SE$6,"jjjj"))=0)=$AS$1)*0.5)</f>
        <v/>
      </c>
      <c r="SF30" s="6" t="str">
        <f>IF(OR(SE$6=0,COUNTIF(Feries,SE$6)&gt;0,ISNONTEXT($A30)),"",
((COUNTIFS(SaisiePers,$A30,SaisieDebut,"&lt;="&amp;SE$6,SaisieFin,"&gt;"&amp;SE$6,SaisieJour,"")+
COUNTIFS(SaisiePers,$A30,SaisieDebut,"&lt;="&amp;SE$6,SaisieFin,SE$6,SaisieSoir,Paramètres!$B$3,SaisieJour,"")+
COUNTIFS(SaisiePers,$A30,SaisieDebut,"&lt;="&amp;SE$6,SaisieFin,"&gt;"&amp;SE$6,SaisieSoir,Paramètres!$B$3,SaisieJour,TEXT(SE$6,"jjjj"))=0)=$AS$1)*0.5)</f>
        <v/>
      </c>
      <c r="SG30" s="6" t="str">
        <f>IF(OR(SG$6=0,COUNTIF(Feries,SG$6)&gt;0,ISNONTEXT($A30)),"",
((COUNTIFS(SaisiePers,$A30,SaisieDebut,"&lt;"&amp;SG$6,SaisieFin,"&gt;="&amp;SG$6,SaisieJour,"")+
COUNTIFS(SaisiePers,$A30,SaisieDebut,SG$6,SaisieFin,"&gt;="&amp;SG$6,SaisieMatin,Paramètres!$A$2,SaisieJour,"")+
COUNTIFS(SaisiePers,$A30,SaisieDebut,"&lt;"&amp;SG$6,SaisieFin,"&gt;="&amp;SG$6,SaisieMatin,Paramètres!$A$2,SaisieJour,TEXT(SG$6,"jjjj"))=0)=$AS$1)*0.5)</f>
        <v/>
      </c>
      <c r="SH30" s="6" t="str">
        <f>IF(OR(SG$6=0,COUNTIF(Feries,SG$6)&gt;0,ISNONTEXT($A30)),"",
((COUNTIFS(SaisiePers,$A30,SaisieDebut,"&lt;="&amp;SG$6,SaisieFin,"&gt;"&amp;SG$6,SaisieJour,"")+
COUNTIFS(SaisiePers,$A30,SaisieDebut,"&lt;="&amp;SG$6,SaisieFin,SG$6,SaisieSoir,Paramètres!$B$3,SaisieJour,"")+
COUNTIFS(SaisiePers,$A30,SaisieDebut,"&lt;="&amp;SG$6,SaisieFin,"&gt;"&amp;SG$6,SaisieSoir,Paramètres!$B$3,SaisieJour,TEXT(SG$6,"jjjj"))=0)=$AS$1)*0.5)</f>
        <v/>
      </c>
      <c r="SI30" s="6" t="str">
        <f>IF(OR(SI$6=0,COUNTIF(Feries,SI$6)&gt;0,ISNONTEXT($A30)),"",
((COUNTIFS(SaisiePers,$A30,SaisieDebut,"&lt;"&amp;SI$6,SaisieFin,"&gt;="&amp;SI$6,SaisieJour,"")+
COUNTIFS(SaisiePers,$A30,SaisieDebut,SI$6,SaisieFin,"&gt;="&amp;SI$6,SaisieMatin,Paramètres!$A$2,SaisieJour,"")+
COUNTIFS(SaisiePers,$A30,SaisieDebut,"&lt;"&amp;SI$6,SaisieFin,"&gt;="&amp;SI$6,SaisieMatin,Paramètres!$A$2,SaisieJour,TEXT(SI$6,"jjjj"))=0)=$AS$1)*0.5)</f>
        <v/>
      </c>
      <c r="SJ30" s="6" t="str">
        <f>IF(OR(SI$6=0,COUNTIF(Feries,SI$6)&gt;0,ISNONTEXT($A30)),"",
((COUNTIFS(SaisiePers,$A30,SaisieDebut,"&lt;="&amp;SI$6,SaisieFin,"&gt;"&amp;SI$6,SaisieJour,"")+
COUNTIFS(SaisiePers,$A30,SaisieDebut,"&lt;="&amp;SI$6,SaisieFin,SI$6,SaisieSoir,Paramètres!$B$3,SaisieJour,"")+
COUNTIFS(SaisiePers,$A30,SaisieDebut,"&lt;="&amp;SI$6,SaisieFin,"&gt;"&amp;SI$6,SaisieSoir,Paramètres!$B$3,SaisieJour,TEXT(SI$6,"jjjj"))=0)=$AS$1)*0.5)</f>
        <v/>
      </c>
      <c r="SK30" s="6" t="str">
        <f>IF(OR(SK$6=0,COUNTIF(Feries,SK$6)&gt;0,ISNONTEXT($A30)),"",
((COUNTIFS(SaisiePers,$A30,SaisieDebut,"&lt;"&amp;SK$6,SaisieFin,"&gt;="&amp;SK$6,SaisieJour,"")+
COUNTIFS(SaisiePers,$A30,SaisieDebut,SK$6,SaisieFin,"&gt;="&amp;SK$6,SaisieMatin,Paramètres!$A$2,SaisieJour,"")+
COUNTIFS(SaisiePers,$A30,SaisieDebut,"&lt;"&amp;SK$6,SaisieFin,"&gt;="&amp;SK$6,SaisieMatin,Paramètres!$A$2,SaisieJour,TEXT(SK$6,"jjjj"))=0)=$AS$1)*0.5)</f>
        <v/>
      </c>
      <c r="SL30" s="6" t="str">
        <f>IF(OR(SK$6=0,COUNTIF(Feries,SK$6)&gt;0,ISNONTEXT($A30)),"",
((COUNTIFS(SaisiePers,$A30,SaisieDebut,"&lt;="&amp;SK$6,SaisieFin,"&gt;"&amp;SK$6,SaisieJour,"")+
COUNTIFS(SaisiePers,$A30,SaisieDebut,"&lt;="&amp;SK$6,SaisieFin,SK$6,SaisieSoir,Paramètres!$B$3,SaisieJour,"")+
COUNTIFS(SaisiePers,$A30,SaisieDebut,"&lt;="&amp;SK$6,SaisieFin,"&gt;"&amp;SK$6,SaisieSoir,Paramètres!$B$3,SaisieJour,TEXT(SK$6,"jjjj"))=0)=$AS$1)*0.5)</f>
        <v/>
      </c>
      <c r="SM30" s="6" t="str">
        <f>IF(OR(SM$6=0,COUNTIF(Feries,SM$6)&gt;0,ISNONTEXT($A30)),"",
((COUNTIFS(SaisiePers,$A30,SaisieDebut,"&lt;"&amp;SM$6,SaisieFin,"&gt;="&amp;SM$6,SaisieJour,"")+
COUNTIFS(SaisiePers,$A30,SaisieDebut,SM$6,SaisieFin,"&gt;="&amp;SM$6,SaisieMatin,Paramètres!$A$2,SaisieJour,"")+
COUNTIFS(SaisiePers,$A30,SaisieDebut,"&lt;"&amp;SM$6,SaisieFin,"&gt;="&amp;SM$6,SaisieMatin,Paramètres!$A$2,SaisieJour,TEXT(SM$6,"jjjj"))=0)=$AS$1)*0.5)</f>
        <v/>
      </c>
      <c r="SN30" s="6" t="str">
        <f>IF(OR(SM$6=0,COUNTIF(Feries,SM$6)&gt;0,ISNONTEXT($A30)),"",
((COUNTIFS(SaisiePers,$A30,SaisieDebut,"&lt;="&amp;SM$6,SaisieFin,"&gt;"&amp;SM$6,SaisieJour,"")+
COUNTIFS(SaisiePers,$A30,SaisieDebut,"&lt;="&amp;SM$6,SaisieFin,SM$6,SaisieSoir,Paramètres!$B$3,SaisieJour,"")+
COUNTIFS(SaisiePers,$A30,SaisieDebut,"&lt;="&amp;SM$6,SaisieFin,"&gt;"&amp;SM$6,SaisieSoir,Paramètres!$B$3,SaisieJour,TEXT(SM$6,"jjjj"))=0)=$AS$1)*0.5)</f>
        <v/>
      </c>
      <c r="SO30" s="6" t="str">
        <f>IF(OR(SO$6=0,COUNTIF(Feries,SO$6)&gt;0,ISNONTEXT($A30)),"",
((COUNTIFS(SaisiePers,$A30,SaisieDebut,"&lt;"&amp;SO$6,SaisieFin,"&gt;="&amp;SO$6,SaisieJour,"")+
COUNTIFS(SaisiePers,$A30,SaisieDebut,SO$6,SaisieFin,"&gt;="&amp;SO$6,SaisieMatin,Paramètres!$A$2,SaisieJour,"")+
COUNTIFS(SaisiePers,$A30,SaisieDebut,"&lt;"&amp;SO$6,SaisieFin,"&gt;="&amp;SO$6,SaisieMatin,Paramètres!$A$2,SaisieJour,TEXT(SO$6,"jjjj"))=0)=$AS$1)*0.5)</f>
        <v/>
      </c>
      <c r="SP30" s="6" t="str">
        <f>IF(OR(SO$6=0,COUNTIF(Feries,SO$6)&gt;0,ISNONTEXT($A30)),"",
((COUNTIFS(SaisiePers,$A30,SaisieDebut,"&lt;="&amp;SO$6,SaisieFin,"&gt;"&amp;SO$6,SaisieJour,"")+
COUNTIFS(SaisiePers,$A30,SaisieDebut,"&lt;="&amp;SO$6,SaisieFin,SO$6,SaisieSoir,Paramètres!$B$3,SaisieJour,"")+
COUNTIFS(SaisiePers,$A30,SaisieDebut,"&lt;="&amp;SO$6,SaisieFin,"&gt;"&amp;SO$6,SaisieSoir,Paramètres!$B$3,SaisieJour,TEXT(SO$6,"jjjj"))=0)=$AS$1)*0.5)</f>
        <v/>
      </c>
      <c r="SQ30" s="6" t="str">
        <f>IF(OR(SQ$6=0,COUNTIF(Feries,SQ$6)&gt;0,ISNONTEXT($A30)),"",
((COUNTIFS(SaisiePers,$A30,SaisieDebut,"&lt;"&amp;SQ$6,SaisieFin,"&gt;="&amp;SQ$6,SaisieJour,"")+
COUNTIFS(SaisiePers,$A30,SaisieDebut,SQ$6,SaisieFin,"&gt;="&amp;SQ$6,SaisieMatin,Paramètres!$A$2,SaisieJour,"")+
COUNTIFS(SaisiePers,$A30,SaisieDebut,"&lt;"&amp;SQ$6,SaisieFin,"&gt;="&amp;SQ$6,SaisieMatin,Paramètres!$A$2,SaisieJour,TEXT(SQ$6,"jjjj"))=0)=$AS$1)*0.5)</f>
        <v/>
      </c>
      <c r="SR30" s="6" t="str">
        <f>IF(OR(SQ$6=0,COUNTIF(Feries,SQ$6)&gt;0,ISNONTEXT($A30)),"",
((COUNTIFS(SaisiePers,$A30,SaisieDebut,"&lt;="&amp;SQ$6,SaisieFin,"&gt;"&amp;SQ$6,SaisieJour,"")+
COUNTIFS(SaisiePers,$A30,SaisieDebut,"&lt;="&amp;SQ$6,SaisieFin,SQ$6,SaisieSoir,Paramètres!$B$3,SaisieJour,"")+
COUNTIFS(SaisiePers,$A30,SaisieDebut,"&lt;="&amp;SQ$6,SaisieFin,"&gt;"&amp;SQ$6,SaisieSoir,Paramètres!$B$3,SaisieJour,TEXT(SQ$6,"jjjj"))=0)=$AS$1)*0.5)</f>
        <v/>
      </c>
      <c r="SS30" s="6" t="str">
        <f>IF(OR(SS$6=0,COUNTIF(Feries,SS$6)&gt;0,ISNONTEXT($A30)),"",
((COUNTIFS(SaisiePers,$A30,SaisieDebut,"&lt;"&amp;SS$6,SaisieFin,"&gt;="&amp;SS$6,SaisieJour,"")+
COUNTIFS(SaisiePers,$A30,SaisieDebut,SS$6,SaisieFin,"&gt;="&amp;SS$6,SaisieMatin,Paramètres!$A$2,SaisieJour,"")+
COUNTIFS(SaisiePers,$A30,SaisieDebut,"&lt;"&amp;SS$6,SaisieFin,"&gt;="&amp;SS$6,SaisieMatin,Paramètres!$A$2,SaisieJour,TEXT(SS$6,"jjjj"))=0)=$AS$1)*0.5)</f>
        <v/>
      </c>
      <c r="ST30" s="6" t="str">
        <f>IF(OR(SS$6=0,COUNTIF(Feries,SS$6)&gt;0,ISNONTEXT($A30)),"",
((COUNTIFS(SaisiePers,$A30,SaisieDebut,"&lt;="&amp;SS$6,SaisieFin,"&gt;"&amp;SS$6,SaisieJour,"")+
COUNTIFS(SaisiePers,$A30,SaisieDebut,"&lt;="&amp;SS$6,SaisieFin,SS$6,SaisieSoir,Paramètres!$B$3,SaisieJour,"")+
COUNTIFS(SaisiePers,$A30,SaisieDebut,"&lt;="&amp;SS$6,SaisieFin,"&gt;"&amp;SS$6,SaisieSoir,Paramètres!$B$3,SaisieJour,TEXT(SS$6,"jjjj"))=0)=$AS$1)*0.5)</f>
        <v/>
      </c>
      <c r="SU30" s="6" t="str">
        <f>IF(OR(SU$6=0,COUNTIF(Feries,SU$6)&gt;0,ISNONTEXT($A30)),"",
((COUNTIFS(SaisiePers,$A30,SaisieDebut,"&lt;"&amp;SU$6,SaisieFin,"&gt;="&amp;SU$6,SaisieJour,"")+
COUNTIFS(SaisiePers,$A30,SaisieDebut,SU$6,SaisieFin,"&gt;="&amp;SU$6,SaisieMatin,Paramètres!$A$2,SaisieJour,"")+
COUNTIFS(SaisiePers,$A30,SaisieDebut,"&lt;"&amp;SU$6,SaisieFin,"&gt;="&amp;SU$6,SaisieMatin,Paramètres!$A$2,SaisieJour,TEXT(SU$6,"jjjj"))=0)=$AS$1)*0.5)</f>
        <v/>
      </c>
      <c r="SV30" s="6" t="str">
        <f>IF(OR(SU$6=0,COUNTIF(Feries,SU$6)&gt;0,ISNONTEXT($A30)),"",
((COUNTIFS(SaisiePers,$A30,SaisieDebut,"&lt;="&amp;SU$6,SaisieFin,"&gt;"&amp;SU$6,SaisieJour,"")+
COUNTIFS(SaisiePers,$A30,SaisieDebut,"&lt;="&amp;SU$6,SaisieFin,SU$6,SaisieSoir,Paramètres!$B$3,SaisieJour,"")+
COUNTIFS(SaisiePers,$A30,SaisieDebut,"&lt;="&amp;SU$6,SaisieFin,"&gt;"&amp;SU$6,SaisieSoir,Paramètres!$B$3,SaisieJour,TEXT(SU$6,"jjjj"))=0)=$AS$1)*0.5)</f>
        <v/>
      </c>
      <c r="SW30" s="6" t="str">
        <f>IF(OR(SW$6=0,COUNTIF(Feries,SW$6)&gt;0,ISNONTEXT($A30)),"",
((COUNTIFS(SaisiePers,$A30,SaisieDebut,"&lt;"&amp;SW$6,SaisieFin,"&gt;="&amp;SW$6,SaisieJour,"")+
COUNTIFS(SaisiePers,$A30,SaisieDebut,SW$6,SaisieFin,"&gt;="&amp;SW$6,SaisieMatin,Paramètres!$A$2,SaisieJour,"")+
COUNTIFS(SaisiePers,$A30,SaisieDebut,"&lt;"&amp;SW$6,SaisieFin,"&gt;="&amp;SW$6,SaisieMatin,Paramètres!$A$2,SaisieJour,TEXT(SW$6,"jjjj"))=0)=$AS$1)*0.5)</f>
        <v/>
      </c>
      <c r="SX30" s="6" t="str">
        <f>IF(OR(SW$6=0,COUNTIF(Feries,SW$6)&gt;0,ISNONTEXT($A30)),"",
((COUNTIFS(SaisiePers,$A30,SaisieDebut,"&lt;="&amp;SW$6,SaisieFin,"&gt;"&amp;SW$6,SaisieJour,"")+
COUNTIFS(SaisiePers,$A30,SaisieDebut,"&lt;="&amp;SW$6,SaisieFin,SW$6,SaisieSoir,Paramètres!$B$3,SaisieJour,"")+
COUNTIFS(SaisiePers,$A30,SaisieDebut,"&lt;="&amp;SW$6,SaisieFin,"&gt;"&amp;SW$6,SaisieSoir,Paramètres!$B$3,SaisieJour,TEXT(SW$6,"jjjj"))=0)=$AS$1)*0.5)</f>
        <v/>
      </c>
      <c r="SY30" s="6" t="str">
        <f>IF(OR(SY$6=0,COUNTIF(Feries,SY$6)&gt;0,ISNONTEXT($A30)),"",
((COUNTIFS(SaisiePers,$A30,SaisieDebut,"&lt;"&amp;SY$6,SaisieFin,"&gt;="&amp;SY$6,SaisieJour,"")+
COUNTIFS(SaisiePers,$A30,SaisieDebut,SY$6,SaisieFin,"&gt;="&amp;SY$6,SaisieMatin,Paramètres!$A$2,SaisieJour,"")+
COUNTIFS(SaisiePers,$A30,SaisieDebut,"&lt;"&amp;SY$6,SaisieFin,"&gt;="&amp;SY$6,SaisieMatin,Paramètres!$A$2,SaisieJour,TEXT(SY$6,"jjjj"))=0)=$AS$1)*0.5)</f>
        <v/>
      </c>
      <c r="SZ30" s="6" t="str">
        <f>IF(OR(SY$6=0,COUNTIF(Feries,SY$6)&gt;0,ISNONTEXT($A30)),"",
((COUNTIFS(SaisiePers,$A30,SaisieDebut,"&lt;="&amp;SY$6,SaisieFin,"&gt;"&amp;SY$6,SaisieJour,"")+
COUNTIFS(SaisiePers,$A30,SaisieDebut,"&lt;="&amp;SY$6,SaisieFin,SY$6,SaisieSoir,Paramètres!$B$3,SaisieJour,"")+
COUNTIFS(SaisiePers,$A30,SaisieDebut,"&lt;="&amp;SY$6,SaisieFin,"&gt;"&amp;SY$6,SaisieSoir,Paramètres!$B$3,SaisieJour,TEXT(SY$6,"jjjj"))=0)=$AS$1)*0.5)</f>
        <v/>
      </c>
      <c r="TA30" s="6" t="str">
        <f>IF(OR(TA$6=0,COUNTIF(Feries,TA$6)&gt;0,ISNONTEXT($A30)),"",
((COUNTIFS(SaisiePers,$A30,SaisieDebut,"&lt;"&amp;TA$6,SaisieFin,"&gt;="&amp;TA$6,SaisieJour,"")+
COUNTIFS(SaisiePers,$A30,SaisieDebut,TA$6,SaisieFin,"&gt;="&amp;TA$6,SaisieMatin,Paramètres!$A$2,SaisieJour,"")+
COUNTIFS(SaisiePers,$A30,SaisieDebut,"&lt;"&amp;TA$6,SaisieFin,"&gt;="&amp;TA$6,SaisieMatin,Paramètres!$A$2,SaisieJour,TEXT(TA$6,"jjjj"))=0)=$AS$1)*0.5)</f>
        <v/>
      </c>
      <c r="TB30" s="6" t="str">
        <f>IF(OR(TA$6=0,COUNTIF(Feries,TA$6)&gt;0,ISNONTEXT($A30)),"",
((COUNTIFS(SaisiePers,$A30,SaisieDebut,"&lt;="&amp;TA$6,SaisieFin,"&gt;"&amp;TA$6,SaisieJour,"")+
COUNTIFS(SaisiePers,$A30,SaisieDebut,"&lt;="&amp;TA$6,SaisieFin,TA$6,SaisieSoir,Paramètres!$B$3,SaisieJour,"")+
COUNTIFS(SaisiePers,$A30,SaisieDebut,"&lt;="&amp;TA$6,SaisieFin,"&gt;"&amp;TA$6,SaisieSoir,Paramètres!$B$3,SaisieJour,TEXT(TA$6,"jjjj"))=0)=$AS$1)*0.5)</f>
        <v/>
      </c>
      <c r="TC30" s="6" t="str">
        <f>IF(OR(TC$6=0,COUNTIF(Feries,TC$6)&gt;0,ISNONTEXT($A30)),"",
((COUNTIFS(SaisiePers,$A30,SaisieDebut,"&lt;"&amp;TC$6,SaisieFin,"&gt;="&amp;TC$6,SaisieJour,"")+
COUNTIFS(SaisiePers,$A30,SaisieDebut,TC$6,SaisieFin,"&gt;="&amp;TC$6,SaisieMatin,Paramètres!$A$2,SaisieJour,"")+
COUNTIFS(SaisiePers,$A30,SaisieDebut,"&lt;"&amp;TC$6,SaisieFin,"&gt;="&amp;TC$6,SaisieMatin,Paramètres!$A$2,SaisieJour,TEXT(TC$6,"jjjj"))=0)=$AS$1)*0.5)</f>
        <v/>
      </c>
      <c r="TD30" s="6" t="str">
        <f>IF(OR(TC$6=0,COUNTIF(Feries,TC$6)&gt;0,ISNONTEXT($A30)),"",
((COUNTIFS(SaisiePers,$A30,SaisieDebut,"&lt;="&amp;TC$6,SaisieFin,"&gt;"&amp;TC$6,SaisieJour,"")+
COUNTIFS(SaisiePers,$A30,SaisieDebut,"&lt;="&amp;TC$6,SaisieFin,TC$6,SaisieSoir,Paramètres!$B$3,SaisieJour,"")+
COUNTIFS(SaisiePers,$A30,SaisieDebut,"&lt;="&amp;TC$6,SaisieFin,"&gt;"&amp;TC$6,SaisieSoir,Paramètres!$B$3,SaisieJour,TEXT(TC$6,"jjjj"))=0)=$AS$1)*0.5)</f>
        <v/>
      </c>
      <c r="TE30" s="6" t="str">
        <f>IF(OR(TE$6=0,COUNTIF(Feries,TE$6)&gt;0,ISNONTEXT($A30)),"",
((COUNTIFS(SaisiePers,$A30,SaisieDebut,"&lt;"&amp;TE$6,SaisieFin,"&gt;="&amp;TE$6,SaisieJour,"")+
COUNTIFS(SaisiePers,$A30,SaisieDebut,TE$6,SaisieFin,"&gt;="&amp;TE$6,SaisieMatin,Paramètres!$A$2,SaisieJour,"")+
COUNTIFS(SaisiePers,$A30,SaisieDebut,"&lt;"&amp;TE$6,SaisieFin,"&gt;="&amp;TE$6,SaisieMatin,Paramètres!$A$2,SaisieJour,TEXT(TE$6,"jjjj"))=0)=$AS$1)*0.5)</f>
        <v/>
      </c>
      <c r="TF30" s="6" t="str">
        <f>IF(OR(TE$6=0,COUNTIF(Feries,TE$6)&gt;0,ISNONTEXT($A30)),"",
((COUNTIFS(SaisiePers,$A30,SaisieDebut,"&lt;="&amp;TE$6,SaisieFin,"&gt;"&amp;TE$6,SaisieJour,"")+
COUNTIFS(SaisiePers,$A30,SaisieDebut,"&lt;="&amp;TE$6,SaisieFin,TE$6,SaisieSoir,Paramètres!$B$3,SaisieJour,"")+
COUNTIFS(SaisiePers,$A30,SaisieDebut,"&lt;="&amp;TE$6,SaisieFin,"&gt;"&amp;TE$6,SaisieSoir,Paramètres!$B$3,SaisieJour,TEXT(TE$6,"jjjj"))=0)=$AS$1)*0.5)</f>
        <v/>
      </c>
      <c r="TG30" s="6" t="str">
        <f>IF(OR(TG$6=0,COUNTIF(Feries,TG$6)&gt;0,ISNONTEXT($A30)),"",
((COUNTIFS(SaisiePers,$A30,SaisieDebut,"&lt;"&amp;TG$6,SaisieFin,"&gt;="&amp;TG$6,SaisieJour,"")+
COUNTIFS(SaisiePers,$A30,SaisieDebut,TG$6,SaisieFin,"&gt;="&amp;TG$6,SaisieMatin,Paramètres!$A$2,SaisieJour,"")+
COUNTIFS(SaisiePers,$A30,SaisieDebut,"&lt;"&amp;TG$6,SaisieFin,"&gt;="&amp;TG$6,SaisieMatin,Paramètres!$A$2,SaisieJour,TEXT(TG$6,"jjjj"))=0)=$AS$1)*0.5)</f>
        <v/>
      </c>
      <c r="TH30" s="6" t="str">
        <f>IF(OR(TG$6=0,COUNTIF(Feries,TG$6)&gt;0,ISNONTEXT($A30)),"",
((COUNTIFS(SaisiePers,$A30,SaisieDebut,"&lt;="&amp;TG$6,SaisieFin,"&gt;"&amp;TG$6,SaisieJour,"")+
COUNTIFS(SaisiePers,$A30,SaisieDebut,"&lt;="&amp;TG$6,SaisieFin,TG$6,SaisieSoir,Paramètres!$B$3,SaisieJour,"")+
COUNTIFS(SaisiePers,$A30,SaisieDebut,"&lt;="&amp;TG$6,SaisieFin,"&gt;"&amp;TG$6,SaisieSoir,Paramètres!$B$3,SaisieJour,TEXT(TG$6,"jjjj"))=0)=$AS$1)*0.5)</f>
        <v/>
      </c>
      <c r="TI30" s="6" t="str">
        <f>IF(OR(TI$6=0,COUNTIF(Feries,TI$6)&gt;0,ISNONTEXT($A30)),"",
((COUNTIFS(SaisiePers,$A30,SaisieDebut,"&lt;"&amp;TI$6,SaisieFin,"&gt;="&amp;TI$6,SaisieJour,"")+
COUNTIFS(SaisiePers,$A30,SaisieDebut,TI$6,SaisieFin,"&gt;="&amp;TI$6,SaisieMatin,Paramètres!$A$2,SaisieJour,"")+
COUNTIFS(SaisiePers,$A30,SaisieDebut,"&lt;"&amp;TI$6,SaisieFin,"&gt;="&amp;TI$6,SaisieMatin,Paramètres!$A$2,SaisieJour,TEXT(TI$6,"jjjj"))=0)=$AS$1)*0.5)</f>
        <v/>
      </c>
      <c r="TJ30" s="6" t="str">
        <f>IF(OR(TI$6=0,COUNTIF(Feries,TI$6)&gt;0,ISNONTEXT($A30)),"",
((COUNTIFS(SaisiePers,$A30,SaisieDebut,"&lt;="&amp;TI$6,SaisieFin,"&gt;"&amp;TI$6,SaisieJour,"")+
COUNTIFS(SaisiePers,$A30,SaisieDebut,"&lt;="&amp;TI$6,SaisieFin,TI$6,SaisieSoir,Paramètres!$B$3,SaisieJour,"")+
COUNTIFS(SaisiePers,$A30,SaisieDebut,"&lt;="&amp;TI$6,SaisieFin,"&gt;"&amp;TI$6,SaisieSoir,Paramètres!$B$3,SaisieJour,TEXT(TI$6,"jjjj"))=0)=$AS$1)*0.5)</f>
        <v/>
      </c>
      <c r="TK30" s="6" t="str">
        <f>IF(OR(TK$6=0,COUNTIF(Feries,TK$6)&gt;0,ISNONTEXT($A30)),"",
((COUNTIFS(SaisiePers,$A30,SaisieDebut,"&lt;"&amp;TK$6,SaisieFin,"&gt;="&amp;TK$6,SaisieJour,"")+
COUNTIFS(SaisiePers,$A30,SaisieDebut,TK$6,SaisieFin,"&gt;="&amp;TK$6,SaisieMatin,Paramètres!$A$2,SaisieJour,"")+
COUNTIFS(SaisiePers,$A30,SaisieDebut,"&lt;"&amp;TK$6,SaisieFin,"&gt;="&amp;TK$6,SaisieMatin,Paramètres!$A$2,SaisieJour,TEXT(TK$6,"jjjj"))=0)=$AS$1)*0.5)</f>
        <v/>
      </c>
      <c r="TL30" s="6" t="str">
        <f>IF(OR(TK$6=0,COUNTIF(Feries,TK$6)&gt;0,ISNONTEXT($A30)),"",
((COUNTIFS(SaisiePers,$A30,SaisieDebut,"&lt;="&amp;TK$6,SaisieFin,"&gt;"&amp;TK$6,SaisieJour,"")+
COUNTIFS(SaisiePers,$A30,SaisieDebut,"&lt;="&amp;TK$6,SaisieFin,TK$6,SaisieSoir,Paramètres!$B$3,SaisieJour,"")+
COUNTIFS(SaisiePers,$A30,SaisieDebut,"&lt;="&amp;TK$6,SaisieFin,"&gt;"&amp;TK$6,SaisieSoir,Paramètres!$B$3,SaisieJour,TEXT(TK$6,"jjjj"))=0)=$AS$1)*0.5)</f>
        <v/>
      </c>
      <c r="TM30" s="6" t="str">
        <f>IF(OR(TM$6=0,COUNTIF(Feries,TM$6)&gt;0,ISNONTEXT($A30)),"",
((COUNTIFS(SaisiePers,$A30,SaisieDebut,"&lt;"&amp;TM$6,SaisieFin,"&gt;="&amp;TM$6,SaisieJour,"")+
COUNTIFS(SaisiePers,$A30,SaisieDebut,TM$6,SaisieFin,"&gt;="&amp;TM$6,SaisieMatin,Paramètres!$A$2,SaisieJour,"")+
COUNTIFS(SaisiePers,$A30,SaisieDebut,"&lt;"&amp;TM$6,SaisieFin,"&gt;="&amp;TM$6,SaisieMatin,Paramètres!$A$2,SaisieJour,TEXT(TM$6,"jjjj"))=0)=$AS$1)*0.5)</f>
        <v/>
      </c>
      <c r="TN30" s="6" t="str">
        <f>IF(OR(TM$6=0,COUNTIF(Feries,TM$6)&gt;0,ISNONTEXT($A30)),"",
((COUNTIFS(SaisiePers,$A30,SaisieDebut,"&lt;="&amp;TM$6,SaisieFin,"&gt;"&amp;TM$6,SaisieJour,"")+
COUNTIFS(SaisiePers,$A30,SaisieDebut,"&lt;="&amp;TM$6,SaisieFin,TM$6,SaisieSoir,Paramètres!$B$3,SaisieJour,"")+
COUNTIFS(SaisiePers,$A30,SaisieDebut,"&lt;="&amp;TM$6,SaisieFin,"&gt;"&amp;TM$6,SaisieSoir,Paramètres!$B$3,SaisieJour,TEXT(TM$6,"jjjj"))=0)=$AS$1)*0.5)</f>
        <v/>
      </c>
      <c r="TO30" s="6" t="str">
        <f>IF(OR(TO$6=0,COUNTIF(Feries,TO$6)&gt;0,ISNONTEXT($A30)),"",
((COUNTIFS(SaisiePers,$A30,SaisieDebut,"&lt;"&amp;TO$6,SaisieFin,"&gt;="&amp;TO$6,SaisieJour,"")+
COUNTIFS(SaisiePers,$A30,SaisieDebut,TO$6,SaisieFin,"&gt;="&amp;TO$6,SaisieMatin,Paramètres!$A$2,SaisieJour,"")+
COUNTIFS(SaisiePers,$A30,SaisieDebut,"&lt;"&amp;TO$6,SaisieFin,"&gt;="&amp;TO$6,SaisieMatin,Paramètres!$A$2,SaisieJour,TEXT(TO$6,"jjjj"))=0)=$AS$1)*0.5)</f>
        <v/>
      </c>
      <c r="TP30" s="6" t="str">
        <f>IF(OR(TO$6=0,COUNTIF(Feries,TO$6)&gt;0,ISNONTEXT($A30)),"",
((COUNTIFS(SaisiePers,$A30,SaisieDebut,"&lt;="&amp;TO$6,SaisieFin,"&gt;"&amp;TO$6,SaisieJour,"")+
COUNTIFS(SaisiePers,$A30,SaisieDebut,"&lt;="&amp;TO$6,SaisieFin,TO$6,SaisieSoir,Paramètres!$B$3,SaisieJour,"")+
COUNTIFS(SaisiePers,$A30,SaisieDebut,"&lt;="&amp;TO$6,SaisieFin,"&gt;"&amp;TO$6,SaisieSoir,Paramètres!$B$3,SaisieJour,TEXT(TO$6,"jjjj"))=0)=$AS$1)*0.5)</f>
        <v/>
      </c>
      <c r="TQ30" s="6" t="str">
        <f>IF(OR(TQ$6=0,COUNTIF(Feries,TQ$6)&gt;0,ISNONTEXT($A30)),"",
((COUNTIFS(SaisiePers,$A30,SaisieDebut,"&lt;"&amp;TQ$6,SaisieFin,"&gt;="&amp;TQ$6,SaisieJour,"")+
COUNTIFS(SaisiePers,$A30,SaisieDebut,TQ$6,SaisieFin,"&gt;="&amp;TQ$6,SaisieMatin,Paramètres!$A$2,SaisieJour,"")+
COUNTIFS(SaisiePers,$A30,SaisieDebut,"&lt;"&amp;TQ$6,SaisieFin,"&gt;="&amp;TQ$6,SaisieMatin,Paramètres!$A$2,SaisieJour,TEXT(TQ$6,"jjjj"))=0)=$AS$1)*0.5)</f>
        <v/>
      </c>
      <c r="TR30" s="6" t="str">
        <f>IF(OR(TQ$6=0,COUNTIF(Feries,TQ$6)&gt;0,ISNONTEXT($A30)),"",
((COUNTIFS(SaisiePers,$A30,SaisieDebut,"&lt;="&amp;TQ$6,SaisieFin,"&gt;"&amp;TQ$6,SaisieJour,"")+
COUNTIFS(SaisiePers,$A30,SaisieDebut,"&lt;="&amp;TQ$6,SaisieFin,TQ$6,SaisieSoir,Paramètres!$B$3,SaisieJour,"")+
COUNTIFS(SaisiePers,$A30,SaisieDebut,"&lt;="&amp;TQ$6,SaisieFin,"&gt;"&amp;TQ$6,SaisieSoir,Paramètres!$B$3,SaisieJour,TEXT(TQ$6,"jjjj"))=0)=$AS$1)*0.5)</f>
        <v/>
      </c>
      <c r="TS30" s="6" t="str">
        <f>IF(OR(TS$6=0,COUNTIF(Feries,TS$6)&gt;0,ISNONTEXT($A30)),"",
((COUNTIFS(SaisiePers,$A30,SaisieDebut,"&lt;"&amp;TS$6,SaisieFin,"&gt;="&amp;TS$6,SaisieJour,"")+
COUNTIFS(SaisiePers,$A30,SaisieDebut,TS$6,SaisieFin,"&gt;="&amp;TS$6,SaisieMatin,Paramètres!$A$2,SaisieJour,"")+
COUNTIFS(SaisiePers,$A30,SaisieDebut,"&lt;"&amp;TS$6,SaisieFin,"&gt;="&amp;TS$6,SaisieMatin,Paramètres!$A$2,SaisieJour,TEXT(TS$6,"jjjj"))=0)=$AS$1)*0.5)</f>
        <v/>
      </c>
      <c r="TT30" s="6" t="str">
        <f>IF(OR(TS$6=0,COUNTIF(Feries,TS$6)&gt;0,ISNONTEXT($A30)),"",
((COUNTIFS(SaisiePers,$A30,SaisieDebut,"&lt;="&amp;TS$6,SaisieFin,"&gt;"&amp;TS$6,SaisieJour,"")+
COUNTIFS(SaisiePers,$A30,SaisieDebut,"&lt;="&amp;TS$6,SaisieFin,TS$6,SaisieSoir,Paramètres!$B$3,SaisieJour,"")+
COUNTIFS(SaisiePers,$A30,SaisieDebut,"&lt;="&amp;TS$6,SaisieFin,"&gt;"&amp;TS$6,SaisieSoir,Paramètres!$B$3,SaisieJour,TEXT(TS$6,"jjjj"))=0)=$AS$1)*0.5)</f>
        <v/>
      </c>
      <c r="TU30" s="6" t="str">
        <f>IF(OR(TU$6=0,COUNTIF(Feries,TU$6)&gt;0,ISNONTEXT($A30)),"",
((COUNTIFS(SaisiePers,$A30,SaisieDebut,"&lt;"&amp;TU$6,SaisieFin,"&gt;="&amp;TU$6,SaisieJour,"")+
COUNTIFS(SaisiePers,$A30,SaisieDebut,TU$6,SaisieFin,"&gt;="&amp;TU$6,SaisieMatin,Paramètres!$A$2,SaisieJour,"")+
COUNTIFS(SaisiePers,$A30,SaisieDebut,"&lt;"&amp;TU$6,SaisieFin,"&gt;="&amp;TU$6,SaisieMatin,Paramètres!$A$2,SaisieJour,TEXT(TU$6,"jjjj"))=0)=$AS$1)*0.5)</f>
        <v/>
      </c>
      <c r="TV30" s="6" t="str">
        <f>IF(OR(TU$6=0,COUNTIF(Feries,TU$6)&gt;0,ISNONTEXT($A30)),"",
((COUNTIFS(SaisiePers,$A30,SaisieDebut,"&lt;="&amp;TU$6,SaisieFin,"&gt;"&amp;TU$6,SaisieJour,"")+
COUNTIFS(SaisiePers,$A30,SaisieDebut,"&lt;="&amp;TU$6,SaisieFin,TU$6,SaisieSoir,Paramètres!$B$3,SaisieJour,"")+
COUNTIFS(SaisiePers,$A30,SaisieDebut,"&lt;="&amp;TU$6,SaisieFin,"&gt;"&amp;TU$6,SaisieSoir,Paramètres!$B$3,SaisieJour,TEXT(TU$6,"jjjj"))=0)=$AS$1)*0.5)</f>
        <v/>
      </c>
      <c r="TW30" s="6" t="str">
        <f>IF(OR(TW$6=0,COUNTIF(Feries,TW$6)&gt;0,ISNONTEXT($A30)),"",
((COUNTIFS(SaisiePers,$A30,SaisieDebut,"&lt;"&amp;TW$6,SaisieFin,"&gt;="&amp;TW$6,SaisieJour,"")+
COUNTIFS(SaisiePers,$A30,SaisieDebut,TW$6,SaisieFin,"&gt;="&amp;TW$6,SaisieMatin,Paramètres!$A$2,SaisieJour,"")+
COUNTIFS(SaisiePers,$A30,SaisieDebut,"&lt;"&amp;TW$6,SaisieFin,"&gt;="&amp;TW$6,SaisieMatin,Paramètres!$A$2,SaisieJour,TEXT(TW$6,"jjjj"))=0)=$AS$1)*0.5)</f>
        <v/>
      </c>
      <c r="TX30" s="6" t="str">
        <f>IF(OR(TW$6=0,COUNTIF(Feries,TW$6)&gt;0,ISNONTEXT($A30)),"",
((COUNTIFS(SaisiePers,$A30,SaisieDebut,"&lt;="&amp;TW$6,SaisieFin,"&gt;"&amp;TW$6,SaisieJour,"")+
COUNTIFS(SaisiePers,$A30,SaisieDebut,"&lt;="&amp;TW$6,SaisieFin,TW$6,SaisieSoir,Paramètres!$B$3,SaisieJour,"")+
COUNTIFS(SaisiePers,$A30,SaisieDebut,"&lt;="&amp;TW$6,SaisieFin,"&gt;"&amp;TW$6,SaisieSoir,Paramètres!$B$3,SaisieJour,TEXT(TW$6,"jjjj"))=0)=$AS$1)*0.5)</f>
        <v/>
      </c>
      <c r="TY30" s="6" t="str">
        <f>IF(OR(TY$6=0,COUNTIF(Feries,TY$6)&gt;0,ISNONTEXT($A30)),"",
((COUNTIFS(SaisiePers,$A30,SaisieDebut,"&lt;"&amp;TY$6,SaisieFin,"&gt;="&amp;TY$6,SaisieJour,"")+
COUNTIFS(SaisiePers,$A30,SaisieDebut,TY$6,SaisieFin,"&gt;="&amp;TY$6,SaisieMatin,Paramètres!$A$2,SaisieJour,"")+
COUNTIFS(SaisiePers,$A30,SaisieDebut,"&lt;"&amp;TY$6,SaisieFin,"&gt;="&amp;TY$6,SaisieMatin,Paramètres!$A$2,SaisieJour,TEXT(TY$6,"jjjj"))=0)=$AS$1)*0.5)</f>
        <v/>
      </c>
      <c r="TZ30" s="6" t="str">
        <f>IF(OR(TY$6=0,COUNTIF(Feries,TY$6)&gt;0,ISNONTEXT($A30)),"",
((COUNTIFS(SaisiePers,$A30,SaisieDebut,"&lt;="&amp;TY$6,SaisieFin,"&gt;"&amp;TY$6,SaisieJour,"")+
COUNTIFS(SaisiePers,$A30,SaisieDebut,"&lt;="&amp;TY$6,SaisieFin,TY$6,SaisieSoir,Paramètres!$B$3,SaisieJour,"")+
COUNTIFS(SaisiePers,$A30,SaisieDebut,"&lt;="&amp;TY$6,SaisieFin,"&gt;"&amp;TY$6,SaisieSoir,Paramètres!$B$3,SaisieJour,TEXT(TY$6,"jjjj"))=0)=$AS$1)*0.5)</f>
        <v/>
      </c>
      <c r="UA30" s="6" t="str">
        <f>IF(OR(UA$6=0,COUNTIF(Feries,UA$6)&gt;0,ISNONTEXT($A30)),"",
((COUNTIFS(SaisiePers,$A30,SaisieDebut,"&lt;"&amp;UA$6,SaisieFin,"&gt;="&amp;UA$6,SaisieJour,"")+
COUNTIFS(SaisiePers,$A30,SaisieDebut,UA$6,SaisieFin,"&gt;="&amp;UA$6,SaisieMatin,Paramètres!$A$2,SaisieJour,"")+
COUNTIFS(SaisiePers,$A30,SaisieDebut,"&lt;"&amp;UA$6,SaisieFin,"&gt;="&amp;UA$6,SaisieMatin,Paramètres!$A$2,SaisieJour,TEXT(UA$6,"jjjj"))=0)=$AS$1)*0.5)</f>
        <v/>
      </c>
      <c r="UB30" s="6" t="str">
        <f>IF(OR(UA$6=0,COUNTIF(Feries,UA$6)&gt;0,ISNONTEXT($A30)),"",
((COUNTIFS(SaisiePers,$A30,SaisieDebut,"&lt;="&amp;UA$6,SaisieFin,"&gt;"&amp;UA$6,SaisieJour,"")+
COUNTIFS(SaisiePers,$A30,SaisieDebut,"&lt;="&amp;UA$6,SaisieFin,UA$6,SaisieSoir,Paramètres!$B$3,SaisieJour,"")+
COUNTIFS(SaisiePers,$A30,SaisieDebut,"&lt;="&amp;UA$6,SaisieFin,"&gt;"&amp;UA$6,SaisieSoir,Paramètres!$B$3,SaisieJour,TEXT(UA$6,"jjjj"))=0)=$AS$1)*0.5)</f>
        <v/>
      </c>
      <c r="UC30" s="6" t="str">
        <f>IF(OR(UC$6=0,COUNTIF(Feries,UC$6)&gt;0,ISNONTEXT($A30)),"",
((COUNTIFS(SaisiePers,$A30,SaisieDebut,"&lt;"&amp;UC$6,SaisieFin,"&gt;="&amp;UC$6,SaisieJour,"")+
COUNTIFS(SaisiePers,$A30,SaisieDebut,UC$6,SaisieFin,"&gt;="&amp;UC$6,SaisieMatin,Paramètres!$A$2,SaisieJour,"")+
COUNTIFS(SaisiePers,$A30,SaisieDebut,"&lt;"&amp;UC$6,SaisieFin,"&gt;="&amp;UC$6,SaisieMatin,Paramètres!$A$2,SaisieJour,TEXT(UC$6,"jjjj"))=0)=$AS$1)*0.5)</f>
        <v/>
      </c>
      <c r="UD30" s="6" t="str">
        <f>IF(OR(UC$6=0,COUNTIF(Feries,UC$6)&gt;0,ISNONTEXT($A30)),"",
((COUNTIFS(SaisiePers,$A30,SaisieDebut,"&lt;="&amp;UC$6,SaisieFin,"&gt;"&amp;UC$6,SaisieJour,"")+
COUNTIFS(SaisiePers,$A30,SaisieDebut,"&lt;="&amp;UC$6,SaisieFin,UC$6,SaisieSoir,Paramètres!$B$3,SaisieJour,"")+
COUNTIFS(SaisiePers,$A30,SaisieDebut,"&lt;="&amp;UC$6,SaisieFin,"&gt;"&amp;UC$6,SaisieSoir,Paramètres!$B$3,SaisieJour,TEXT(UC$6,"jjjj"))=0)=$AS$1)*0.5)</f>
        <v/>
      </c>
      <c r="UE30" s="6" t="str">
        <f>IF(OR(UE$6=0,COUNTIF(Feries,UE$6)&gt;0,ISNONTEXT($A30)),"",
((COUNTIFS(SaisiePers,$A30,SaisieDebut,"&lt;"&amp;UE$6,SaisieFin,"&gt;="&amp;UE$6,SaisieJour,"")+
COUNTIFS(SaisiePers,$A30,SaisieDebut,UE$6,SaisieFin,"&gt;="&amp;UE$6,SaisieMatin,Paramètres!$A$2,SaisieJour,"")+
COUNTIFS(SaisiePers,$A30,SaisieDebut,"&lt;"&amp;UE$6,SaisieFin,"&gt;="&amp;UE$6,SaisieMatin,Paramètres!$A$2,SaisieJour,TEXT(UE$6,"jjjj"))=0)=$AS$1)*0.5)</f>
        <v/>
      </c>
      <c r="UF30" s="6" t="str">
        <f>IF(OR(UE$6=0,COUNTIF(Feries,UE$6)&gt;0,ISNONTEXT($A30)),"",
((COUNTIFS(SaisiePers,$A30,SaisieDebut,"&lt;="&amp;UE$6,SaisieFin,"&gt;"&amp;UE$6,SaisieJour,"")+
COUNTIFS(SaisiePers,$A30,SaisieDebut,"&lt;="&amp;UE$6,SaisieFin,UE$6,SaisieSoir,Paramètres!$B$3,SaisieJour,"")+
COUNTIFS(SaisiePers,$A30,SaisieDebut,"&lt;="&amp;UE$6,SaisieFin,"&gt;"&amp;UE$6,SaisieSoir,Paramètres!$B$3,SaisieJour,TEXT(UE$6,"jjjj"))=0)=$AS$1)*0.5)</f>
        <v/>
      </c>
      <c r="UG30" s="6" t="str">
        <f>IF(OR(UG$6=0,COUNTIF(Feries,UG$6)&gt;0,ISNONTEXT($A30)),"",
((COUNTIFS(SaisiePers,$A30,SaisieDebut,"&lt;"&amp;UG$6,SaisieFin,"&gt;="&amp;UG$6,SaisieJour,"")+
COUNTIFS(SaisiePers,$A30,SaisieDebut,UG$6,SaisieFin,"&gt;="&amp;UG$6,SaisieMatin,Paramètres!$A$2,SaisieJour,"")+
COUNTIFS(SaisiePers,$A30,SaisieDebut,"&lt;"&amp;UG$6,SaisieFin,"&gt;="&amp;UG$6,SaisieMatin,Paramètres!$A$2,SaisieJour,TEXT(UG$6,"jjjj"))=0)=$AS$1)*0.5)</f>
        <v/>
      </c>
      <c r="UH30" s="6" t="str">
        <f>IF(OR(UG$6=0,COUNTIF(Feries,UG$6)&gt;0,ISNONTEXT($A30)),"",
((COUNTIFS(SaisiePers,$A30,SaisieDebut,"&lt;="&amp;UG$6,SaisieFin,"&gt;"&amp;UG$6,SaisieJour,"")+
COUNTIFS(SaisiePers,$A30,SaisieDebut,"&lt;="&amp;UG$6,SaisieFin,UG$6,SaisieSoir,Paramètres!$B$3,SaisieJour,"")+
COUNTIFS(SaisiePers,$A30,SaisieDebut,"&lt;="&amp;UG$6,SaisieFin,"&gt;"&amp;UG$6,SaisieSoir,Paramètres!$B$3,SaisieJour,TEXT(UG$6,"jjjj"))=0)=$AS$1)*0.5)</f>
        <v/>
      </c>
      <c r="UI30" s="6" t="str">
        <f>IF(OR(UI$6=0,COUNTIF(Feries,UI$6)&gt;0,ISNONTEXT($A30)),"",
((COUNTIFS(SaisiePers,$A30,SaisieDebut,"&lt;"&amp;UI$6,SaisieFin,"&gt;="&amp;UI$6,SaisieJour,"")+
COUNTIFS(SaisiePers,$A30,SaisieDebut,UI$6,SaisieFin,"&gt;="&amp;UI$6,SaisieMatin,Paramètres!$A$2,SaisieJour,"")+
COUNTIFS(SaisiePers,$A30,SaisieDebut,"&lt;"&amp;UI$6,SaisieFin,"&gt;="&amp;UI$6,SaisieMatin,Paramètres!$A$2,SaisieJour,TEXT(UI$6,"jjjj"))=0)=$AS$1)*0.5)</f>
        <v/>
      </c>
      <c r="UJ30" s="6" t="str">
        <f>IF(OR(UI$6=0,COUNTIF(Feries,UI$6)&gt;0,ISNONTEXT($A30)),"",
((COUNTIFS(SaisiePers,$A30,SaisieDebut,"&lt;="&amp;UI$6,SaisieFin,"&gt;"&amp;UI$6,SaisieJour,"")+
COUNTIFS(SaisiePers,$A30,SaisieDebut,"&lt;="&amp;UI$6,SaisieFin,UI$6,SaisieSoir,Paramètres!$B$3,SaisieJour,"")+
COUNTIFS(SaisiePers,$A30,SaisieDebut,"&lt;="&amp;UI$6,SaisieFin,"&gt;"&amp;UI$6,SaisieSoir,Paramètres!$B$3,SaisieJour,TEXT(UI$6,"jjjj"))=0)=$AS$1)*0.5)</f>
        <v/>
      </c>
      <c r="UK30" s="6" t="str">
        <f>IF(OR(UK$6=0,COUNTIF(Feries,UK$6)&gt;0,ISNONTEXT($A30)),"",
((COUNTIFS(SaisiePers,$A30,SaisieDebut,"&lt;"&amp;UK$6,SaisieFin,"&gt;="&amp;UK$6,SaisieJour,"")+
COUNTIFS(SaisiePers,$A30,SaisieDebut,UK$6,SaisieFin,"&gt;="&amp;UK$6,SaisieMatin,Paramètres!$A$2,SaisieJour,"")+
COUNTIFS(SaisiePers,$A30,SaisieDebut,"&lt;"&amp;UK$6,SaisieFin,"&gt;="&amp;UK$6,SaisieMatin,Paramètres!$A$2,SaisieJour,TEXT(UK$6,"jjjj"))=0)=$AS$1)*0.5)</f>
        <v/>
      </c>
      <c r="UL30" s="6" t="str">
        <f>IF(OR(UK$6=0,COUNTIF(Feries,UK$6)&gt;0,ISNONTEXT($A30)),"",
((COUNTIFS(SaisiePers,$A30,SaisieDebut,"&lt;="&amp;UK$6,SaisieFin,"&gt;"&amp;UK$6,SaisieJour,"")+
COUNTIFS(SaisiePers,$A30,SaisieDebut,"&lt;="&amp;UK$6,SaisieFin,UK$6,SaisieSoir,Paramètres!$B$3,SaisieJour,"")+
COUNTIFS(SaisiePers,$A30,SaisieDebut,"&lt;="&amp;UK$6,SaisieFin,"&gt;"&amp;UK$6,SaisieSoir,Paramètres!$B$3,SaisieJour,TEXT(UK$6,"jjjj"))=0)=$AS$1)*0.5)</f>
        <v/>
      </c>
      <c r="UM30" s="6" t="str">
        <f>IF(OR(UM$6=0,COUNTIF(Feries,UM$6)&gt;0,ISNONTEXT($A30)),"",
((COUNTIFS(SaisiePers,$A30,SaisieDebut,"&lt;"&amp;UM$6,SaisieFin,"&gt;="&amp;UM$6,SaisieJour,"")+
COUNTIFS(SaisiePers,$A30,SaisieDebut,UM$6,SaisieFin,"&gt;="&amp;UM$6,SaisieMatin,Paramètres!$A$2,SaisieJour,"")+
COUNTIFS(SaisiePers,$A30,SaisieDebut,"&lt;"&amp;UM$6,SaisieFin,"&gt;="&amp;UM$6,SaisieMatin,Paramètres!$A$2,SaisieJour,TEXT(UM$6,"jjjj"))=0)=$AS$1)*0.5)</f>
        <v/>
      </c>
      <c r="UN30" s="6" t="str">
        <f>IF(OR(UM$6=0,COUNTIF(Feries,UM$6)&gt;0,ISNONTEXT($A30)),"",
((COUNTIFS(SaisiePers,$A30,SaisieDebut,"&lt;="&amp;UM$6,SaisieFin,"&gt;"&amp;UM$6,SaisieJour,"")+
COUNTIFS(SaisiePers,$A30,SaisieDebut,"&lt;="&amp;UM$6,SaisieFin,UM$6,SaisieSoir,Paramètres!$B$3,SaisieJour,"")+
COUNTIFS(SaisiePers,$A30,SaisieDebut,"&lt;="&amp;UM$6,SaisieFin,"&gt;"&amp;UM$6,SaisieSoir,Paramètres!$B$3,SaisieJour,TEXT(UM$6,"jjjj"))=0)=$AS$1)*0.5)</f>
        <v/>
      </c>
      <c r="UO30" s="6" t="str">
        <f>IF(OR(UO$6=0,COUNTIF(Feries,UO$6)&gt;0,ISNONTEXT($A30)),"",
((COUNTIFS(SaisiePers,$A30,SaisieDebut,"&lt;"&amp;UO$6,SaisieFin,"&gt;="&amp;UO$6,SaisieJour,"")+
COUNTIFS(SaisiePers,$A30,SaisieDebut,UO$6,SaisieFin,"&gt;="&amp;UO$6,SaisieMatin,Paramètres!$A$2,SaisieJour,"")+
COUNTIFS(SaisiePers,$A30,SaisieDebut,"&lt;"&amp;UO$6,SaisieFin,"&gt;="&amp;UO$6,SaisieMatin,Paramètres!$A$2,SaisieJour,TEXT(UO$6,"jjjj"))=0)=$AS$1)*0.5)</f>
        <v/>
      </c>
      <c r="UP30" s="6" t="str">
        <f>IF(OR(UO$6=0,COUNTIF(Feries,UO$6)&gt;0,ISNONTEXT($A30)),"",
((COUNTIFS(SaisiePers,$A30,SaisieDebut,"&lt;="&amp;UO$6,SaisieFin,"&gt;"&amp;UO$6,SaisieJour,"")+
COUNTIFS(SaisiePers,$A30,SaisieDebut,"&lt;="&amp;UO$6,SaisieFin,UO$6,SaisieSoir,Paramètres!$B$3,SaisieJour,"")+
COUNTIFS(SaisiePers,$A30,SaisieDebut,"&lt;="&amp;UO$6,SaisieFin,"&gt;"&amp;UO$6,SaisieSoir,Paramètres!$B$3,SaisieJour,TEXT(UO$6,"jjjj"))=0)=$AS$1)*0.5)</f>
        <v/>
      </c>
      <c r="UQ30" s="6" t="str">
        <f>IF(OR(UQ$6=0,COUNTIF(Feries,UQ$6)&gt;0,ISNONTEXT($A30)),"",
((COUNTIFS(SaisiePers,$A30,SaisieDebut,"&lt;"&amp;UQ$6,SaisieFin,"&gt;="&amp;UQ$6,SaisieJour,"")+
COUNTIFS(SaisiePers,$A30,SaisieDebut,UQ$6,SaisieFin,"&gt;="&amp;UQ$6,SaisieMatin,Paramètres!$A$2,SaisieJour,"")+
COUNTIFS(SaisiePers,$A30,SaisieDebut,"&lt;"&amp;UQ$6,SaisieFin,"&gt;="&amp;UQ$6,SaisieMatin,Paramètres!$A$2,SaisieJour,TEXT(UQ$6,"jjjj"))=0)=$AS$1)*0.5)</f>
        <v/>
      </c>
      <c r="UR30" s="6" t="str">
        <f>IF(OR(UQ$6=0,COUNTIF(Feries,UQ$6)&gt;0,ISNONTEXT($A30)),"",
((COUNTIFS(SaisiePers,$A30,SaisieDebut,"&lt;="&amp;UQ$6,SaisieFin,"&gt;"&amp;UQ$6,SaisieJour,"")+
COUNTIFS(SaisiePers,$A30,SaisieDebut,"&lt;="&amp;UQ$6,SaisieFin,UQ$6,SaisieSoir,Paramètres!$B$3,SaisieJour,"")+
COUNTIFS(SaisiePers,$A30,SaisieDebut,"&lt;="&amp;UQ$6,SaisieFin,"&gt;"&amp;UQ$6,SaisieSoir,Paramètres!$B$3,SaisieJour,TEXT(UQ$6,"jjjj"))=0)=$AS$1)*0.5)</f>
        <v/>
      </c>
      <c r="US30" s="6" t="str">
        <f>IF(OR(US$6=0,COUNTIF(Feries,US$6)&gt;0,ISNONTEXT($A30)),"",
((COUNTIFS(SaisiePers,$A30,SaisieDebut,"&lt;"&amp;US$6,SaisieFin,"&gt;="&amp;US$6,SaisieJour,"")+
COUNTIFS(SaisiePers,$A30,SaisieDebut,US$6,SaisieFin,"&gt;="&amp;US$6,SaisieMatin,Paramètres!$A$2,SaisieJour,"")+
COUNTIFS(SaisiePers,$A30,SaisieDebut,"&lt;"&amp;US$6,SaisieFin,"&gt;="&amp;US$6,SaisieMatin,Paramètres!$A$2,SaisieJour,TEXT(US$6,"jjjj"))=0)=$AS$1)*0.5)</f>
        <v/>
      </c>
      <c r="UT30" s="6" t="str">
        <f>IF(OR(US$6=0,COUNTIF(Feries,US$6)&gt;0,ISNONTEXT($A30)),"",
((COUNTIFS(SaisiePers,$A30,SaisieDebut,"&lt;="&amp;US$6,SaisieFin,"&gt;"&amp;US$6,SaisieJour,"")+
COUNTIFS(SaisiePers,$A30,SaisieDebut,"&lt;="&amp;US$6,SaisieFin,US$6,SaisieSoir,Paramètres!$B$3,SaisieJour,"")+
COUNTIFS(SaisiePers,$A30,SaisieDebut,"&lt;="&amp;US$6,SaisieFin,"&gt;"&amp;US$6,SaisieSoir,Paramètres!$B$3,SaisieJour,TEXT(US$6,"jjjj"))=0)=$AS$1)*0.5)</f>
        <v/>
      </c>
      <c r="UU30" s="6" t="str">
        <f>IF(OR(UU$6=0,COUNTIF(Feries,UU$6)&gt;0,ISNONTEXT($A30)),"",
((COUNTIFS(SaisiePers,$A30,SaisieDebut,"&lt;"&amp;UU$6,SaisieFin,"&gt;="&amp;UU$6,SaisieJour,"")+
COUNTIFS(SaisiePers,$A30,SaisieDebut,UU$6,SaisieFin,"&gt;="&amp;UU$6,SaisieMatin,Paramètres!$A$2,SaisieJour,"")+
COUNTIFS(SaisiePers,$A30,SaisieDebut,"&lt;"&amp;UU$6,SaisieFin,"&gt;="&amp;UU$6,SaisieMatin,Paramètres!$A$2,SaisieJour,TEXT(UU$6,"jjjj"))=0)=$AS$1)*0.5)</f>
        <v/>
      </c>
      <c r="UV30" s="6" t="str">
        <f>IF(OR(UU$6=0,COUNTIF(Feries,UU$6)&gt;0,ISNONTEXT($A30)),"",
((COUNTIFS(SaisiePers,$A30,SaisieDebut,"&lt;="&amp;UU$6,SaisieFin,"&gt;"&amp;UU$6,SaisieJour,"")+
COUNTIFS(SaisiePers,$A30,SaisieDebut,"&lt;="&amp;UU$6,SaisieFin,UU$6,SaisieSoir,Paramètres!$B$3,SaisieJour,"")+
COUNTIFS(SaisiePers,$A30,SaisieDebut,"&lt;="&amp;UU$6,SaisieFin,"&gt;"&amp;UU$6,SaisieSoir,Paramètres!$B$3,SaisieJour,TEXT(UU$6,"jjjj"))=0)=$AS$1)*0.5)</f>
        <v/>
      </c>
      <c r="UW30" s="6" t="str">
        <f>IF(OR(UW$6=0,COUNTIF(Feries,UW$6)&gt;0,ISNONTEXT($A30)),"",
((COUNTIFS(SaisiePers,$A30,SaisieDebut,"&lt;"&amp;UW$6,SaisieFin,"&gt;="&amp;UW$6,SaisieJour,"")+
COUNTIFS(SaisiePers,$A30,SaisieDebut,UW$6,SaisieFin,"&gt;="&amp;UW$6,SaisieMatin,Paramètres!$A$2,SaisieJour,"")+
COUNTIFS(SaisiePers,$A30,SaisieDebut,"&lt;"&amp;UW$6,SaisieFin,"&gt;="&amp;UW$6,SaisieMatin,Paramètres!$A$2,SaisieJour,TEXT(UW$6,"jjjj"))=0)=$AS$1)*0.5)</f>
        <v/>
      </c>
      <c r="UX30" s="6" t="str">
        <f>IF(OR(UW$6=0,COUNTIF(Feries,UW$6)&gt;0,ISNONTEXT($A30)),"",
((COUNTIFS(SaisiePers,$A30,SaisieDebut,"&lt;="&amp;UW$6,SaisieFin,"&gt;"&amp;UW$6,SaisieJour,"")+
COUNTIFS(SaisiePers,$A30,SaisieDebut,"&lt;="&amp;UW$6,SaisieFin,UW$6,SaisieSoir,Paramètres!$B$3,SaisieJour,"")+
COUNTIFS(SaisiePers,$A30,SaisieDebut,"&lt;="&amp;UW$6,SaisieFin,"&gt;"&amp;UW$6,SaisieSoir,Paramètres!$B$3,SaisieJour,TEXT(UW$6,"jjjj"))=0)=$AS$1)*0.5)</f>
        <v/>
      </c>
      <c r="UY30" s="6" t="str">
        <f>IF(OR(UY$6=0,COUNTIF(Feries,UY$6)&gt;0,ISNONTEXT($A30)),"",
((COUNTIFS(SaisiePers,$A30,SaisieDebut,"&lt;"&amp;UY$6,SaisieFin,"&gt;="&amp;UY$6,SaisieJour,"")+
COUNTIFS(SaisiePers,$A30,SaisieDebut,UY$6,SaisieFin,"&gt;="&amp;UY$6,SaisieMatin,Paramètres!$A$2,SaisieJour,"")+
COUNTIFS(SaisiePers,$A30,SaisieDebut,"&lt;"&amp;UY$6,SaisieFin,"&gt;="&amp;UY$6,SaisieMatin,Paramètres!$A$2,SaisieJour,TEXT(UY$6,"jjjj"))=0)=$AS$1)*0.5)</f>
        <v/>
      </c>
      <c r="UZ30" s="6" t="str">
        <f>IF(OR(UY$6=0,COUNTIF(Feries,UY$6)&gt;0,ISNONTEXT($A30)),"",
((COUNTIFS(SaisiePers,$A30,SaisieDebut,"&lt;="&amp;UY$6,SaisieFin,"&gt;"&amp;UY$6,SaisieJour,"")+
COUNTIFS(SaisiePers,$A30,SaisieDebut,"&lt;="&amp;UY$6,SaisieFin,UY$6,SaisieSoir,Paramètres!$B$3,SaisieJour,"")+
COUNTIFS(SaisiePers,$A30,SaisieDebut,"&lt;="&amp;UY$6,SaisieFin,"&gt;"&amp;UY$6,SaisieSoir,Paramètres!$B$3,SaisieJour,TEXT(UY$6,"jjjj"))=0)=$AS$1)*0.5)</f>
        <v/>
      </c>
      <c r="VA30" s="6" t="str">
        <f>IF(OR(VA$6=0,COUNTIF(Feries,VA$6)&gt;0,ISNONTEXT($A30)),"",
((COUNTIFS(SaisiePers,$A30,SaisieDebut,"&lt;"&amp;VA$6,SaisieFin,"&gt;="&amp;VA$6,SaisieJour,"")+
COUNTIFS(SaisiePers,$A30,SaisieDebut,VA$6,SaisieFin,"&gt;="&amp;VA$6,SaisieMatin,Paramètres!$A$2,SaisieJour,"")+
COUNTIFS(SaisiePers,$A30,SaisieDebut,"&lt;"&amp;VA$6,SaisieFin,"&gt;="&amp;VA$6,SaisieMatin,Paramètres!$A$2,SaisieJour,TEXT(VA$6,"jjjj"))=0)=$AS$1)*0.5)</f>
        <v/>
      </c>
      <c r="VB30" s="6" t="str">
        <f>IF(OR(VA$6=0,COUNTIF(Feries,VA$6)&gt;0,ISNONTEXT($A30)),"",
((COUNTIFS(SaisiePers,$A30,SaisieDebut,"&lt;="&amp;VA$6,SaisieFin,"&gt;"&amp;VA$6,SaisieJour,"")+
COUNTIFS(SaisiePers,$A30,SaisieDebut,"&lt;="&amp;VA$6,SaisieFin,VA$6,SaisieSoir,Paramètres!$B$3,SaisieJour,"")+
COUNTIFS(SaisiePers,$A30,SaisieDebut,"&lt;="&amp;VA$6,SaisieFin,"&gt;"&amp;VA$6,SaisieSoir,Paramètres!$B$3,SaisieJour,TEXT(VA$6,"jjjj"))=0)=$AS$1)*0.5)</f>
        <v/>
      </c>
      <c r="VC30" s="6" t="str">
        <f>IF(OR(VC$6=0,COUNTIF(Feries,VC$6)&gt;0,ISNONTEXT($A30)),"",
((COUNTIFS(SaisiePers,$A30,SaisieDebut,"&lt;"&amp;VC$6,SaisieFin,"&gt;="&amp;VC$6,SaisieJour,"")+
COUNTIFS(SaisiePers,$A30,SaisieDebut,VC$6,SaisieFin,"&gt;="&amp;VC$6,SaisieMatin,Paramètres!$A$2,SaisieJour,"")+
COUNTIFS(SaisiePers,$A30,SaisieDebut,"&lt;"&amp;VC$6,SaisieFin,"&gt;="&amp;VC$6,SaisieMatin,Paramètres!$A$2,SaisieJour,TEXT(VC$6,"jjjj"))=0)=$AS$1)*0.5)</f>
        <v/>
      </c>
      <c r="VD30" s="6" t="str">
        <f>IF(OR(VC$6=0,COUNTIF(Feries,VC$6)&gt;0,ISNONTEXT($A30)),"",
((COUNTIFS(SaisiePers,$A30,SaisieDebut,"&lt;="&amp;VC$6,SaisieFin,"&gt;"&amp;VC$6,SaisieJour,"")+
COUNTIFS(SaisiePers,$A30,SaisieDebut,"&lt;="&amp;VC$6,SaisieFin,VC$6,SaisieSoir,Paramètres!$B$3,SaisieJour,"")+
COUNTIFS(SaisiePers,$A30,SaisieDebut,"&lt;="&amp;VC$6,SaisieFin,"&gt;"&amp;VC$6,SaisieSoir,Paramètres!$B$3,SaisieJour,TEXT(VC$6,"jjjj"))=0)=$AS$1)*0.5)</f>
        <v/>
      </c>
      <c r="VE30" s="6" t="str">
        <f>IF(OR(VE$6=0,COUNTIF(Feries,VE$6)&gt;0,ISNONTEXT($A30)),"",
((COUNTIFS(SaisiePers,$A30,SaisieDebut,"&lt;"&amp;VE$6,SaisieFin,"&gt;="&amp;VE$6,SaisieJour,"")+
COUNTIFS(SaisiePers,$A30,SaisieDebut,VE$6,SaisieFin,"&gt;="&amp;VE$6,SaisieMatin,Paramètres!$A$2,SaisieJour,"")+
COUNTIFS(SaisiePers,$A30,SaisieDebut,"&lt;"&amp;VE$6,SaisieFin,"&gt;="&amp;VE$6,SaisieMatin,Paramètres!$A$2,SaisieJour,TEXT(VE$6,"jjjj"))=0)=$AS$1)*0.5)</f>
        <v/>
      </c>
      <c r="VF30" s="6" t="str">
        <f>IF(OR(VE$6=0,COUNTIF(Feries,VE$6)&gt;0,ISNONTEXT($A30)),"",
((COUNTIFS(SaisiePers,$A30,SaisieDebut,"&lt;="&amp;VE$6,SaisieFin,"&gt;"&amp;VE$6,SaisieJour,"")+
COUNTIFS(SaisiePers,$A30,SaisieDebut,"&lt;="&amp;VE$6,SaisieFin,VE$6,SaisieSoir,Paramètres!$B$3,SaisieJour,"")+
COUNTIFS(SaisiePers,$A30,SaisieDebut,"&lt;="&amp;VE$6,SaisieFin,"&gt;"&amp;VE$6,SaisieSoir,Paramètres!$B$3,SaisieJour,TEXT(VE$6,"jjjj"))=0)=$AS$1)*0.5)</f>
        <v/>
      </c>
      <c r="VG30" s="6" t="str">
        <f>IF(OR(VG$6=0,COUNTIF(Feries,VG$6)&gt;0,ISNONTEXT($A30)),"",
((COUNTIFS(SaisiePers,$A30,SaisieDebut,"&lt;"&amp;VG$6,SaisieFin,"&gt;="&amp;VG$6,SaisieJour,"")+
COUNTIFS(SaisiePers,$A30,SaisieDebut,VG$6,SaisieFin,"&gt;="&amp;VG$6,SaisieMatin,Paramètres!$A$2,SaisieJour,"")+
COUNTIFS(SaisiePers,$A30,SaisieDebut,"&lt;"&amp;VG$6,SaisieFin,"&gt;="&amp;VG$6,SaisieMatin,Paramètres!$A$2,SaisieJour,TEXT(VG$6,"jjjj"))=0)=$AS$1)*0.5)</f>
        <v/>
      </c>
      <c r="VH30" s="6" t="str">
        <f>IF(OR(VG$6=0,COUNTIF(Feries,VG$6)&gt;0,ISNONTEXT($A30)),"",
((COUNTIFS(SaisiePers,$A30,SaisieDebut,"&lt;="&amp;VG$6,SaisieFin,"&gt;"&amp;VG$6,SaisieJour,"")+
COUNTIFS(SaisiePers,$A30,SaisieDebut,"&lt;="&amp;VG$6,SaisieFin,VG$6,SaisieSoir,Paramètres!$B$3,SaisieJour,"")+
COUNTIFS(SaisiePers,$A30,SaisieDebut,"&lt;="&amp;VG$6,SaisieFin,"&gt;"&amp;VG$6,SaisieSoir,Paramètres!$B$3,SaisieJour,TEXT(VG$6,"jjjj"))=0)=$AS$1)*0.5)</f>
        <v/>
      </c>
      <c r="VI30" s="6" t="str">
        <f>IF(OR(VI$6=0,COUNTIF(Feries,VI$6)&gt;0,ISNONTEXT($A30)),"",
((COUNTIFS(SaisiePers,$A30,SaisieDebut,"&lt;"&amp;VI$6,SaisieFin,"&gt;="&amp;VI$6,SaisieJour,"")+
COUNTIFS(SaisiePers,$A30,SaisieDebut,VI$6,SaisieFin,"&gt;="&amp;VI$6,SaisieMatin,Paramètres!$A$2,SaisieJour,"")+
COUNTIFS(SaisiePers,$A30,SaisieDebut,"&lt;"&amp;VI$6,SaisieFin,"&gt;="&amp;VI$6,SaisieMatin,Paramètres!$A$2,SaisieJour,TEXT(VI$6,"jjjj"))=0)=$AS$1)*0.5)</f>
        <v/>
      </c>
      <c r="VJ30" s="6" t="str">
        <f>IF(OR(VI$6=0,COUNTIF(Feries,VI$6)&gt;0,ISNONTEXT($A30)),"",
((COUNTIFS(SaisiePers,$A30,SaisieDebut,"&lt;="&amp;VI$6,SaisieFin,"&gt;"&amp;VI$6,SaisieJour,"")+
COUNTIFS(SaisiePers,$A30,SaisieDebut,"&lt;="&amp;VI$6,SaisieFin,VI$6,SaisieSoir,Paramètres!$B$3,SaisieJour,"")+
COUNTIFS(SaisiePers,$A30,SaisieDebut,"&lt;="&amp;VI$6,SaisieFin,"&gt;"&amp;VI$6,SaisieSoir,Paramètres!$B$3,SaisieJour,TEXT(VI$6,"jjjj"))=0)=$AS$1)*0.5)</f>
        <v/>
      </c>
      <c r="VK30" s="6" t="str">
        <f>IF(OR(VK$6=0,COUNTIF(Feries,VK$6)&gt;0,ISNONTEXT($A30)),"",
((COUNTIFS(SaisiePers,$A30,SaisieDebut,"&lt;"&amp;VK$6,SaisieFin,"&gt;="&amp;VK$6,SaisieJour,"")+
COUNTIFS(SaisiePers,$A30,SaisieDebut,VK$6,SaisieFin,"&gt;="&amp;VK$6,SaisieMatin,Paramètres!$A$2,SaisieJour,"")+
COUNTIFS(SaisiePers,$A30,SaisieDebut,"&lt;"&amp;VK$6,SaisieFin,"&gt;="&amp;VK$6,SaisieMatin,Paramètres!$A$2,SaisieJour,TEXT(VK$6,"jjjj"))=0)=$AS$1)*0.5)</f>
        <v/>
      </c>
      <c r="VL30" s="6" t="str">
        <f>IF(OR(VK$6=0,COUNTIF(Feries,VK$6)&gt;0,ISNONTEXT($A30)),"",
((COUNTIFS(SaisiePers,$A30,SaisieDebut,"&lt;="&amp;VK$6,SaisieFin,"&gt;"&amp;VK$6,SaisieJour,"")+
COUNTIFS(SaisiePers,$A30,SaisieDebut,"&lt;="&amp;VK$6,SaisieFin,VK$6,SaisieSoir,Paramètres!$B$3,SaisieJour,"")+
COUNTIFS(SaisiePers,$A30,SaisieDebut,"&lt;="&amp;VK$6,SaisieFin,"&gt;"&amp;VK$6,SaisieSoir,Paramètres!$B$3,SaisieJour,TEXT(VK$6,"jjjj"))=0)=$AS$1)*0.5)</f>
        <v/>
      </c>
      <c r="VM30" s="6" t="str">
        <f>IF(OR(VM$6=0,COUNTIF(Feries,VM$6)&gt;0,ISNONTEXT($A30)),"",
((COUNTIFS(SaisiePers,$A30,SaisieDebut,"&lt;"&amp;VM$6,SaisieFin,"&gt;="&amp;VM$6,SaisieJour,"")+
COUNTIFS(SaisiePers,$A30,SaisieDebut,VM$6,SaisieFin,"&gt;="&amp;VM$6,SaisieMatin,Paramètres!$A$2,SaisieJour,"")+
COUNTIFS(SaisiePers,$A30,SaisieDebut,"&lt;"&amp;VM$6,SaisieFin,"&gt;="&amp;VM$6,SaisieMatin,Paramètres!$A$2,SaisieJour,TEXT(VM$6,"jjjj"))=0)=$AS$1)*0.5)</f>
        <v/>
      </c>
      <c r="VN30" s="6" t="str">
        <f>IF(OR(VM$6=0,COUNTIF(Feries,VM$6)&gt;0,ISNONTEXT($A30)),"",
((COUNTIFS(SaisiePers,$A30,SaisieDebut,"&lt;="&amp;VM$6,SaisieFin,"&gt;"&amp;VM$6,SaisieJour,"")+
COUNTIFS(SaisiePers,$A30,SaisieDebut,"&lt;="&amp;VM$6,SaisieFin,VM$6,SaisieSoir,Paramètres!$B$3,SaisieJour,"")+
COUNTIFS(SaisiePers,$A30,SaisieDebut,"&lt;="&amp;VM$6,SaisieFin,"&gt;"&amp;VM$6,SaisieSoir,Paramètres!$B$3,SaisieJour,TEXT(VM$6,"jjjj"))=0)=$AS$1)*0.5)</f>
        <v/>
      </c>
      <c r="VO30" s="6" t="str">
        <f>IF(OR(VO$6=0,COUNTIF(Feries,VO$6)&gt;0,ISNONTEXT($A30)),"",
((COUNTIFS(SaisiePers,$A30,SaisieDebut,"&lt;"&amp;VO$6,SaisieFin,"&gt;="&amp;VO$6,SaisieJour,"")+
COUNTIFS(SaisiePers,$A30,SaisieDebut,VO$6,SaisieFin,"&gt;="&amp;VO$6,SaisieMatin,Paramètres!$A$2,SaisieJour,"")+
COUNTIFS(SaisiePers,$A30,SaisieDebut,"&lt;"&amp;VO$6,SaisieFin,"&gt;="&amp;VO$6,SaisieMatin,Paramètres!$A$2,SaisieJour,TEXT(VO$6,"jjjj"))=0)=$AS$1)*0.5)</f>
        <v/>
      </c>
      <c r="VP30" s="6" t="str">
        <f>IF(OR(VO$6=0,COUNTIF(Feries,VO$6)&gt;0,ISNONTEXT($A30)),"",
((COUNTIFS(SaisiePers,$A30,SaisieDebut,"&lt;="&amp;VO$6,SaisieFin,"&gt;"&amp;VO$6,SaisieJour,"")+
COUNTIFS(SaisiePers,$A30,SaisieDebut,"&lt;="&amp;VO$6,SaisieFin,VO$6,SaisieSoir,Paramètres!$B$3,SaisieJour,"")+
COUNTIFS(SaisiePers,$A30,SaisieDebut,"&lt;="&amp;VO$6,SaisieFin,"&gt;"&amp;VO$6,SaisieSoir,Paramètres!$B$3,SaisieJour,TEXT(VO$6,"jjjj"))=0)=$AS$1)*0.5)</f>
        <v/>
      </c>
      <c r="VQ30" s="6" t="str">
        <f>IF(OR(VQ$6=0,COUNTIF(Feries,VQ$6)&gt;0,ISNONTEXT($A30)),"",
((COUNTIFS(SaisiePers,$A30,SaisieDebut,"&lt;"&amp;VQ$6,SaisieFin,"&gt;="&amp;VQ$6,SaisieJour,"")+
COUNTIFS(SaisiePers,$A30,SaisieDebut,VQ$6,SaisieFin,"&gt;="&amp;VQ$6,SaisieMatin,Paramètres!$A$2,SaisieJour,"")+
COUNTIFS(SaisiePers,$A30,SaisieDebut,"&lt;"&amp;VQ$6,SaisieFin,"&gt;="&amp;VQ$6,SaisieMatin,Paramètres!$A$2,SaisieJour,TEXT(VQ$6,"jjjj"))=0)=$AS$1)*0.5)</f>
        <v/>
      </c>
      <c r="VR30" s="6" t="str">
        <f>IF(OR(VQ$6=0,COUNTIF(Feries,VQ$6)&gt;0,ISNONTEXT($A30)),"",
((COUNTIFS(SaisiePers,$A30,SaisieDebut,"&lt;="&amp;VQ$6,SaisieFin,"&gt;"&amp;VQ$6,SaisieJour,"")+
COUNTIFS(SaisiePers,$A30,SaisieDebut,"&lt;="&amp;VQ$6,SaisieFin,VQ$6,SaisieSoir,Paramètres!$B$3,SaisieJour,"")+
COUNTIFS(SaisiePers,$A30,SaisieDebut,"&lt;="&amp;VQ$6,SaisieFin,"&gt;"&amp;VQ$6,SaisieSoir,Paramètres!$B$3,SaisieJour,TEXT(VQ$6,"jjjj"))=0)=$AS$1)*0.5)</f>
        <v/>
      </c>
      <c r="VS30" s="6" t="str">
        <f>IF(OR(VS$6=0,COUNTIF(Feries,VS$6)&gt;0,ISNONTEXT($A30)),"",
((COUNTIFS(SaisiePers,$A30,SaisieDebut,"&lt;"&amp;VS$6,SaisieFin,"&gt;="&amp;VS$6,SaisieJour,"")+
COUNTIFS(SaisiePers,$A30,SaisieDebut,VS$6,SaisieFin,"&gt;="&amp;VS$6,SaisieMatin,Paramètres!$A$2,SaisieJour,"")+
COUNTIFS(SaisiePers,$A30,SaisieDebut,"&lt;"&amp;VS$6,SaisieFin,"&gt;="&amp;VS$6,SaisieMatin,Paramètres!$A$2,SaisieJour,TEXT(VS$6,"jjjj"))=0)=$AS$1)*0.5)</f>
        <v/>
      </c>
      <c r="VT30" s="6" t="str">
        <f>IF(OR(VS$6=0,COUNTIF(Feries,VS$6)&gt;0,ISNONTEXT($A30)),"",
((COUNTIFS(SaisiePers,$A30,SaisieDebut,"&lt;="&amp;VS$6,SaisieFin,"&gt;"&amp;VS$6,SaisieJour,"")+
COUNTIFS(SaisiePers,$A30,SaisieDebut,"&lt;="&amp;VS$6,SaisieFin,VS$6,SaisieSoir,Paramètres!$B$3,SaisieJour,"")+
COUNTIFS(SaisiePers,$A30,SaisieDebut,"&lt;="&amp;VS$6,SaisieFin,"&gt;"&amp;VS$6,SaisieSoir,Paramètres!$B$3,SaisieJour,TEXT(VS$6,"jjjj"))=0)=$AS$1)*0.5)</f>
        <v/>
      </c>
      <c r="VU30" s="6" t="str">
        <f>IF(OR(VU$6=0,COUNTIF(Feries,VU$6)&gt;0,ISNONTEXT($A30)),"",
((COUNTIFS(SaisiePers,$A30,SaisieDebut,"&lt;"&amp;VU$6,SaisieFin,"&gt;="&amp;VU$6,SaisieJour,"")+
COUNTIFS(SaisiePers,$A30,SaisieDebut,VU$6,SaisieFin,"&gt;="&amp;VU$6,SaisieMatin,Paramètres!$A$2,SaisieJour,"")+
COUNTIFS(SaisiePers,$A30,SaisieDebut,"&lt;"&amp;VU$6,SaisieFin,"&gt;="&amp;VU$6,SaisieMatin,Paramètres!$A$2,SaisieJour,TEXT(VU$6,"jjjj"))=0)=$AS$1)*0.5)</f>
        <v/>
      </c>
      <c r="VV30" s="6" t="str">
        <f>IF(OR(VU$6=0,COUNTIF(Feries,VU$6)&gt;0,ISNONTEXT($A30)),"",
((COUNTIFS(SaisiePers,$A30,SaisieDebut,"&lt;="&amp;VU$6,SaisieFin,"&gt;"&amp;VU$6,SaisieJour,"")+
COUNTIFS(SaisiePers,$A30,SaisieDebut,"&lt;="&amp;VU$6,SaisieFin,VU$6,SaisieSoir,Paramètres!$B$3,SaisieJour,"")+
COUNTIFS(SaisiePers,$A30,SaisieDebut,"&lt;="&amp;VU$6,SaisieFin,"&gt;"&amp;VU$6,SaisieSoir,Paramètres!$B$3,SaisieJour,TEXT(VU$6,"jjjj"))=0)=$AS$1)*0.5)</f>
        <v/>
      </c>
      <c r="VW30" s="6" t="str">
        <f>IF(OR(VW$6=0,COUNTIF(Feries,VW$6)&gt;0,ISNONTEXT($A30)),"",
((COUNTIFS(SaisiePers,$A30,SaisieDebut,"&lt;"&amp;VW$6,SaisieFin,"&gt;="&amp;VW$6,SaisieJour,"")+
COUNTIFS(SaisiePers,$A30,SaisieDebut,VW$6,SaisieFin,"&gt;="&amp;VW$6,SaisieMatin,Paramètres!$A$2,SaisieJour,"")+
COUNTIFS(SaisiePers,$A30,SaisieDebut,"&lt;"&amp;VW$6,SaisieFin,"&gt;="&amp;VW$6,SaisieMatin,Paramètres!$A$2,SaisieJour,TEXT(VW$6,"jjjj"))=0)=$AS$1)*0.5)</f>
        <v/>
      </c>
      <c r="VX30" s="6" t="str">
        <f>IF(OR(VW$6=0,COUNTIF(Feries,VW$6)&gt;0,ISNONTEXT($A30)),"",
((COUNTIFS(SaisiePers,$A30,SaisieDebut,"&lt;="&amp;VW$6,SaisieFin,"&gt;"&amp;VW$6,SaisieJour,"")+
COUNTIFS(SaisiePers,$A30,SaisieDebut,"&lt;="&amp;VW$6,SaisieFin,VW$6,SaisieSoir,Paramètres!$B$3,SaisieJour,"")+
COUNTIFS(SaisiePers,$A30,SaisieDebut,"&lt;="&amp;VW$6,SaisieFin,"&gt;"&amp;VW$6,SaisieSoir,Paramètres!$B$3,SaisieJour,TEXT(VW$6,"jjjj"))=0)=$AS$1)*0.5)</f>
        <v/>
      </c>
      <c r="VY30" s="6" t="str">
        <f>IF(OR(VY$6=0,COUNTIF(Feries,VY$6)&gt;0,ISNONTEXT($A30)),"",
((COUNTIFS(SaisiePers,$A30,SaisieDebut,"&lt;"&amp;VY$6,SaisieFin,"&gt;="&amp;VY$6,SaisieJour,"")+
COUNTIFS(SaisiePers,$A30,SaisieDebut,VY$6,SaisieFin,"&gt;="&amp;VY$6,SaisieMatin,Paramètres!$A$2,SaisieJour,"")+
COUNTIFS(SaisiePers,$A30,SaisieDebut,"&lt;"&amp;VY$6,SaisieFin,"&gt;="&amp;VY$6,SaisieMatin,Paramètres!$A$2,SaisieJour,TEXT(VY$6,"jjjj"))=0)=$AS$1)*0.5)</f>
        <v/>
      </c>
      <c r="VZ30" s="6" t="str">
        <f>IF(OR(VY$6=0,COUNTIF(Feries,VY$6)&gt;0,ISNONTEXT($A30)),"",
((COUNTIFS(SaisiePers,$A30,SaisieDebut,"&lt;="&amp;VY$6,SaisieFin,"&gt;"&amp;VY$6,SaisieJour,"")+
COUNTIFS(SaisiePers,$A30,SaisieDebut,"&lt;="&amp;VY$6,SaisieFin,VY$6,SaisieSoir,Paramètres!$B$3,SaisieJour,"")+
COUNTIFS(SaisiePers,$A30,SaisieDebut,"&lt;="&amp;VY$6,SaisieFin,"&gt;"&amp;VY$6,SaisieSoir,Paramètres!$B$3,SaisieJour,TEXT(VY$6,"jjjj"))=0)=$AS$1)*0.5)</f>
        <v/>
      </c>
      <c r="WA30" s="6" t="str">
        <f>IF(OR(WA$6=0,COUNTIF(Feries,WA$6)&gt;0,ISNONTEXT($A30)),"",
((COUNTIFS(SaisiePers,$A30,SaisieDebut,"&lt;"&amp;WA$6,SaisieFin,"&gt;="&amp;WA$6,SaisieJour,"")+
COUNTIFS(SaisiePers,$A30,SaisieDebut,WA$6,SaisieFin,"&gt;="&amp;WA$6,SaisieMatin,Paramètres!$A$2,SaisieJour,"")+
COUNTIFS(SaisiePers,$A30,SaisieDebut,"&lt;"&amp;WA$6,SaisieFin,"&gt;="&amp;WA$6,SaisieMatin,Paramètres!$A$2,SaisieJour,TEXT(WA$6,"jjjj"))=0)=$AS$1)*0.5)</f>
        <v/>
      </c>
      <c r="WB30" s="6" t="str">
        <f>IF(OR(WA$6=0,COUNTIF(Feries,WA$6)&gt;0,ISNONTEXT($A30)),"",
((COUNTIFS(SaisiePers,$A30,SaisieDebut,"&lt;="&amp;WA$6,SaisieFin,"&gt;"&amp;WA$6,SaisieJour,"")+
COUNTIFS(SaisiePers,$A30,SaisieDebut,"&lt;="&amp;WA$6,SaisieFin,WA$6,SaisieSoir,Paramètres!$B$3,SaisieJour,"")+
COUNTIFS(SaisiePers,$A30,SaisieDebut,"&lt;="&amp;WA$6,SaisieFin,"&gt;"&amp;WA$6,SaisieSoir,Paramètres!$B$3,SaisieJour,TEXT(WA$6,"jjjj"))=0)=$AS$1)*0.5)</f>
        <v/>
      </c>
      <c r="WC30" s="6" t="str">
        <f>IF(OR(WC$6=0,COUNTIF(Feries,WC$6)&gt;0,ISNONTEXT($A30)),"",
((COUNTIFS(SaisiePers,$A30,SaisieDebut,"&lt;"&amp;WC$6,SaisieFin,"&gt;="&amp;WC$6,SaisieJour,"")+
COUNTIFS(SaisiePers,$A30,SaisieDebut,WC$6,SaisieFin,"&gt;="&amp;WC$6,SaisieMatin,Paramètres!$A$2,SaisieJour,"")+
COUNTIFS(SaisiePers,$A30,SaisieDebut,"&lt;"&amp;WC$6,SaisieFin,"&gt;="&amp;WC$6,SaisieMatin,Paramètres!$A$2,SaisieJour,TEXT(WC$6,"jjjj"))=0)=$AS$1)*0.5)</f>
        <v/>
      </c>
      <c r="WD30" s="6" t="str">
        <f>IF(OR(WC$6=0,COUNTIF(Feries,WC$6)&gt;0,ISNONTEXT($A30)),"",
((COUNTIFS(SaisiePers,$A30,SaisieDebut,"&lt;="&amp;WC$6,SaisieFin,"&gt;"&amp;WC$6,SaisieJour,"")+
COUNTIFS(SaisiePers,$A30,SaisieDebut,"&lt;="&amp;WC$6,SaisieFin,WC$6,SaisieSoir,Paramètres!$B$3,SaisieJour,"")+
COUNTIFS(SaisiePers,$A30,SaisieDebut,"&lt;="&amp;WC$6,SaisieFin,"&gt;"&amp;WC$6,SaisieSoir,Paramètres!$B$3,SaisieJour,TEXT(WC$6,"jjjj"))=0)=$AS$1)*0.5)</f>
        <v/>
      </c>
      <c r="WE30" s="6" t="str">
        <f>IF(OR(WE$6=0,COUNTIF(Feries,WE$6)&gt;0,ISNONTEXT($A30)),"",
((COUNTIFS(SaisiePers,$A30,SaisieDebut,"&lt;"&amp;WE$6,SaisieFin,"&gt;="&amp;WE$6,SaisieJour,"")+
COUNTIFS(SaisiePers,$A30,SaisieDebut,WE$6,SaisieFin,"&gt;="&amp;WE$6,SaisieMatin,Paramètres!$A$2,SaisieJour,"")+
COUNTIFS(SaisiePers,$A30,SaisieDebut,"&lt;"&amp;WE$6,SaisieFin,"&gt;="&amp;WE$6,SaisieMatin,Paramètres!$A$2,SaisieJour,TEXT(WE$6,"jjjj"))=0)=$AS$1)*0.5)</f>
        <v/>
      </c>
      <c r="WF30" s="6" t="str">
        <f>IF(OR(WE$6=0,COUNTIF(Feries,WE$6)&gt;0,ISNONTEXT($A30)),"",
((COUNTIFS(SaisiePers,$A30,SaisieDebut,"&lt;="&amp;WE$6,SaisieFin,"&gt;"&amp;WE$6,SaisieJour,"")+
COUNTIFS(SaisiePers,$A30,SaisieDebut,"&lt;="&amp;WE$6,SaisieFin,WE$6,SaisieSoir,Paramètres!$B$3,SaisieJour,"")+
COUNTIFS(SaisiePers,$A30,SaisieDebut,"&lt;="&amp;WE$6,SaisieFin,"&gt;"&amp;WE$6,SaisieSoir,Paramètres!$B$3,SaisieJour,TEXT(WE$6,"jjjj"))=0)=$AS$1)*0.5)</f>
        <v/>
      </c>
      <c r="WG30" s="6" t="str">
        <f>IF(OR(WG$6=0,COUNTIF(Feries,WG$6)&gt;0,ISNONTEXT($A30)),"",
((COUNTIFS(SaisiePers,$A30,SaisieDebut,"&lt;"&amp;WG$6,SaisieFin,"&gt;="&amp;WG$6,SaisieJour,"")+
COUNTIFS(SaisiePers,$A30,SaisieDebut,WG$6,SaisieFin,"&gt;="&amp;WG$6,SaisieMatin,Paramètres!$A$2,SaisieJour,"")+
COUNTIFS(SaisiePers,$A30,SaisieDebut,"&lt;"&amp;WG$6,SaisieFin,"&gt;="&amp;WG$6,SaisieMatin,Paramètres!$A$2,SaisieJour,TEXT(WG$6,"jjjj"))=0)=$AS$1)*0.5)</f>
        <v/>
      </c>
      <c r="WH30" s="6" t="str">
        <f>IF(OR(WG$6=0,COUNTIF(Feries,WG$6)&gt;0,ISNONTEXT($A30)),"",
((COUNTIFS(SaisiePers,$A30,SaisieDebut,"&lt;="&amp;WG$6,SaisieFin,"&gt;"&amp;WG$6,SaisieJour,"")+
COUNTIFS(SaisiePers,$A30,SaisieDebut,"&lt;="&amp;WG$6,SaisieFin,WG$6,SaisieSoir,Paramètres!$B$3,SaisieJour,"")+
COUNTIFS(SaisiePers,$A30,SaisieDebut,"&lt;="&amp;WG$6,SaisieFin,"&gt;"&amp;WG$6,SaisieSoir,Paramètres!$B$3,SaisieJour,TEXT(WG$6,"jjjj"))=0)=$AS$1)*0.5)</f>
        <v/>
      </c>
      <c r="WI30" s="6" t="str">
        <f>IF(OR(WI$6=0,COUNTIF(Feries,WI$6)&gt;0,ISNONTEXT($A30)),"",
((COUNTIFS(SaisiePers,$A30,SaisieDebut,"&lt;"&amp;WI$6,SaisieFin,"&gt;="&amp;WI$6,SaisieJour,"")+
COUNTIFS(SaisiePers,$A30,SaisieDebut,WI$6,SaisieFin,"&gt;="&amp;WI$6,SaisieMatin,Paramètres!$A$2,SaisieJour,"")+
COUNTIFS(SaisiePers,$A30,SaisieDebut,"&lt;"&amp;WI$6,SaisieFin,"&gt;="&amp;WI$6,SaisieMatin,Paramètres!$A$2,SaisieJour,TEXT(WI$6,"jjjj"))=0)=$AS$1)*0.5)</f>
        <v/>
      </c>
      <c r="WJ30" s="6" t="str">
        <f>IF(OR(WI$6=0,COUNTIF(Feries,WI$6)&gt;0,ISNONTEXT($A30)),"",
((COUNTIFS(SaisiePers,$A30,SaisieDebut,"&lt;="&amp;WI$6,SaisieFin,"&gt;"&amp;WI$6,SaisieJour,"")+
COUNTIFS(SaisiePers,$A30,SaisieDebut,"&lt;="&amp;WI$6,SaisieFin,WI$6,SaisieSoir,Paramètres!$B$3,SaisieJour,"")+
COUNTIFS(SaisiePers,$A30,SaisieDebut,"&lt;="&amp;WI$6,SaisieFin,"&gt;"&amp;WI$6,SaisieSoir,Paramètres!$B$3,SaisieJour,TEXT(WI$6,"jjjj"))=0)=$AS$1)*0.5)</f>
        <v/>
      </c>
      <c r="WK30" s="6" t="str">
        <f>IF(OR(WK$6=0,COUNTIF(Feries,WK$6)&gt;0,ISNONTEXT($A30)),"",
((COUNTIFS(SaisiePers,$A30,SaisieDebut,"&lt;"&amp;WK$6,SaisieFin,"&gt;="&amp;WK$6,SaisieJour,"")+
COUNTIFS(SaisiePers,$A30,SaisieDebut,WK$6,SaisieFin,"&gt;="&amp;WK$6,SaisieMatin,Paramètres!$A$2,SaisieJour,"")+
COUNTIFS(SaisiePers,$A30,SaisieDebut,"&lt;"&amp;WK$6,SaisieFin,"&gt;="&amp;WK$6,SaisieMatin,Paramètres!$A$2,SaisieJour,TEXT(WK$6,"jjjj"))=0)=$AS$1)*0.5)</f>
        <v/>
      </c>
      <c r="WL30" s="6" t="str">
        <f>IF(OR(WK$6=0,COUNTIF(Feries,WK$6)&gt;0,ISNONTEXT($A30)),"",
((COUNTIFS(SaisiePers,$A30,SaisieDebut,"&lt;="&amp;WK$6,SaisieFin,"&gt;"&amp;WK$6,SaisieJour,"")+
COUNTIFS(SaisiePers,$A30,SaisieDebut,"&lt;="&amp;WK$6,SaisieFin,WK$6,SaisieSoir,Paramètres!$B$3,SaisieJour,"")+
COUNTIFS(SaisiePers,$A30,SaisieDebut,"&lt;="&amp;WK$6,SaisieFin,"&gt;"&amp;WK$6,SaisieSoir,Paramètres!$B$3,SaisieJour,TEXT(WK$6,"jjjj"))=0)=$AS$1)*0.5)</f>
        <v/>
      </c>
      <c r="WM30" s="6" t="str">
        <f>IF(OR(WM$6=0,COUNTIF(Feries,WM$6)&gt;0,ISNONTEXT($A30)),"",
((COUNTIFS(SaisiePers,$A30,SaisieDebut,"&lt;"&amp;WM$6,SaisieFin,"&gt;="&amp;WM$6,SaisieJour,"")+
COUNTIFS(SaisiePers,$A30,SaisieDebut,WM$6,SaisieFin,"&gt;="&amp;WM$6,SaisieMatin,Paramètres!$A$2,SaisieJour,"")+
COUNTIFS(SaisiePers,$A30,SaisieDebut,"&lt;"&amp;WM$6,SaisieFin,"&gt;="&amp;WM$6,SaisieMatin,Paramètres!$A$2,SaisieJour,TEXT(WM$6,"jjjj"))=0)=$AS$1)*0.5)</f>
        <v/>
      </c>
      <c r="WN30" s="6" t="str">
        <f>IF(OR(WM$6=0,COUNTIF(Feries,WM$6)&gt;0,ISNONTEXT($A30)),"",
((COUNTIFS(SaisiePers,$A30,SaisieDebut,"&lt;="&amp;WM$6,SaisieFin,"&gt;"&amp;WM$6,SaisieJour,"")+
COUNTIFS(SaisiePers,$A30,SaisieDebut,"&lt;="&amp;WM$6,SaisieFin,WM$6,SaisieSoir,Paramètres!$B$3,SaisieJour,"")+
COUNTIFS(SaisiePers,$A30,SaisieDebut,"&lt;="&amp;WM$6,SaisieFin,"&gt;"&amp;WM$6,SaisieSoir,Paramètres!$B$3,SaisieJour,TEXT(WM$6,"jjjj"))=0)=$AS$1)*0.5)</f>
        <v/>
      </c>
      <c r="WO30" s="6" t="str">
        <f>IF(OR(WO$6=0,COUNTIF(Feries,WO$6)&gt;0,ISNONTEXT($A30)),"",
((COUNTIFS(SaisiePers,$A30,SaisieDebut,"&lt;"&amp;WO$6,SaisieFin,"&gt;="&amp;WO$6,SaisieJour,"")+
COUNTIFS(SaisiePers,$A30,SaisieDebut,WO$6,SaisieFin,"&gt;="&amp;WO$6,SaisieMatin,Paramètres!$A$2,SaisieJour,"")+
COUNTIFS(SaisiePers,$A30,SaisieDebut,"&lt;"&amp;WO$6,SaisieFin,"&gt;="&amp;WO$6,SaisieMatin,Paramètres!$A$2,SaisieJour,TEXT(WO$6,"jjjj"))=0)=$AS$1)*0.5)</f>
        <v/>
      </c>
      <c r="WP30" s="6" t="str">
        <f>IF(OR(WO$6=0,COUNTIF(Feries,WO$6)&gt;0,ISNONTEXT($A30)),"",
((COUNTIFS(SaisiePers,$A30,SaisieDebut,"&lt;="&amp;WO$6,SaisieFin,"&gt;"&amp;WO$6,SaisieJour,"")+
COUNTIFS(SaisiePers,$A30,SaisieDebut,"&lt;="&amp;WO$6,SaisieFin,WO$6,SaisieSoir,Paramètres!$B$3,SaisieJour,"")+
COUNTIFS(SaisiePers,$A30,SaisieDebut,"&lt;="&amp;WO$6,SaisieFin,"&gt;"&amp;WO$6,SaisieSoir,Paramètres!$B$3,SaisieJour,TEXT(WO$6,"jjjj"))=0)=$AS$1)*0.5)</f>
        <v/>
      </c>
      <c r="WQ30" s="6" t="str">
        <f>IF(OR(WQ$6=0,COUNTIF(Feries,WQ$6)&gt;0,ISNONTEXT($A30)),"",
((COUNTIFS(SaisiePers,$A30,SaisieDebut,"&lt;"&amp;WQ$6,SaisieFin,"&gt;="&amp;WQ$6,SaisieJour,"")+
COUNTIFS(SaisiePers,$A30,SaisieDebut,WQ$6,SaisieFin,"&gt;="&amp;WQ$6,SaisieMatin,Paramètres!$A$2,SaisieJour,"")+
COUNTIFS(SaisiePers,$A30,SaisieDebut,"&lt;"&amp;WQ$6,SaisieFin,"&gt;="&amp;WQ$6,SaisieMatin,Paramètres!$A$2,SaisieJour,TEXT(WQ$6,"jjjj"))=0)=$AS$1)*0.5)</f>
        <v/>
      </c>
      <c r="WR30" s="6" t="str">
        <f>IF(OR(WQ$6=0,COUNTIF(Feries,WQ$6)&gt;0,ISNONTEXT($A30)),"",
((COUNTIFS(SaisiePers,$A30,SaisieDebut,"&lt;="&amp;WQ$6,SaisieFin,"&gt;"&amp;WQ$6,SaisieJour,"")+
COUNTIFS(SaisiePers,$A30,SaisieDebut,"&lt;="&amp;WQ$6,SaisieFin,WQ$6,SaisieSoir,Paramètres!$B$3,SaisieJour,"")+
COUNTIFS(SaisiePers,$A30,SaisieDebut,"&lt;="&amp;WQ$6,SaisieFin,"&gt;"&amp;WQ$6,SaisieSoir,Paramètres!$B$3,SaisieJour,TEXT(WQ$6,"jjjj"))=0)=$AS$1)*0.5)</f>
        <v/>
      </c>
      <c r="WS30" s="6" t="str">
        <f>IF(OR(WS$6=0,COUNTIF(Feries,WS$6)&gt;0,ISNONTEXT($A30)),"",
((COUNTIFS(SaisiePers,$A30,SaisieDebut,"&lt;"&amp;WS$6,SaisieFin,"&gt;="&amp;WS$6,SaisieJour,"")+
COUNTIFS(SaisiePers,$A30,SaisieDebut,WS$6,SaisieFin,"&gt;="&amp;WS$6,SaisieMatin,Paramètres!$A$2,SaisieJour,"")+
COUNTIFS(SaisiePers,$A30,SaisieDebut,"&lt;"&amp;WS$6,SaisieFin,"&gt;="&amp;WS$6,SaisieMatin,Paramètres!$A$2,SaisieJour,TEXT(WS$6,"jjjj"))=0)=$AS$1)*0.5)</f>
        <v/>
      </c>
      <c r="WT30" s="6" t="str">
        <f>IF(OR(WS$6=0,COUNTIF(Feries,WS$6)&gt;0,ISNONTEXT($A30)),"",
((COUNTIFS(SaisiePers,$A30,SaisieDebut,"&lt;="&amp;WS$6,SaisieFin,"&gt;"&amp;WS$6,SaisieJour,"")+
COUNTIFS(SaisiePers,$A30,SaisieDebut,"&lt;="&amp;WS$6,SaisieFin,WS$6,SaisieSoir,Paramètres!$B$3,SaisieJour,"")+
COUNTIFS(SaisiePers,$A30,SaisieDebut,"&lt;="&amp;WS$6,SaisieFin,"&gt;"&amp;WS$6,SaisieSoir,Paramètres!$B$3,SaisieJour,TEXT(WS$6,"jjjj"))=0)=$AS$1)*0.5)</f>
        <v/>
      </c>
      <c r="WU30" s="6" t="str">
        <f>IF(OR(WU$6=0,COUNTIF(Feries,WU$6)&gt;0,ISNONTEXT($A30)),"",
((COUNTIFS(SaisiePers,$A30,SaisieDebut,"&lt;"&amp;WU$6,SaisieFin,"&gt;="&amp;WU$6,SaisieJour,"")+
COUNTIFS(SaisiePers,$A30,SaisieDebut,WU$6,SaisieFin,"&gt;="&amp;WU$6,SaisieMatin,Paramètres!$A$2,SaisieJour,"")+
COUNTIFS(SaisiePers,$A30,SaisieDebut,"&lt;"&amp;WU$6,SaisieFin,"&gt;="&amp;WU$6,SaisieMatin,Paramètres!$A$2,SaisieJour,TEXT(WU$6,"jjjj"))=0)=$AS$1)*0.5)</f>
        <v/>
      </c>
      <c r="WV30" s="6" t="str">
        <f>IF(OR(WU$6=0,COUNTIF(Feries,WU$6)&gt;0,ISNONTEXT($A30)),"",
((COUNTIFS(SaisiePers,$A30,SaisieDebut,"&lt;="&amp;WU$6,SaisieFin,"&gt;"&amp;WU$6,SaisieJour,"")+
COUNTIFS(SaisiePers,$A30,SaisieDebut,"&lt;="&amp;WU$6,SaisieFin,WU$6,SaisieSoir,Paramètres!$B$3,SaisieJour,"")+
COUNTIFS(SaisiePers,$A30,SaisieDebut,"&lt;="&amp;WU$6,SaisieFin,"&gt;"&amp;WU$6,SaisieSoir,Paramètres!$B$3,SaisieJour,TEXT(WU$6,"jjjj"))=0)=$AS$1)*0.5)</f>
        <v/>
      </c>
      <c r="WW30" s="6" t="str">
        <f>IF(OR(WW$6=0,COUNTIF(Feries,WW$6)&gt;0,ISNONTEXT($A30)),"",
((COUNTIFS(SaisiePers,$A30,SaisieDebut,"&lt;"&amp;WW$6,SaisieFin,"&gt;="&amp;WW$6,SaisieJour,"")+
COUNTIFS(SaisiePers,$A30,SaisieDebut,WW$6,SaisieFin,"&gt;="&amp;WW$6,SaisieMatin,Paramètres!$A$2,SaisieJour,"")+
COUNTIFS(SaisiePers,$A30,SaisieDebut,"&lt;"&amp;WW$6,SaisieFin,"&gt;="&amp;WW$6,SaisieMatin,Paramètres!$A$2,SaisieJour,TEXT(WW$6,"jjjj"))=0)=$AS$1)*0.5)</f>
        <v/>
      </c>
      <c r="WX30" s="6" t="str">
        <f>IF(OR(WW$6=0,COUNTIF(Feries,WW$6)&gt;0,ISNONTEXT($A30)),"",
((COUNTIFS(SaisiePers,$A30,SaisieDebut,"&lt;="&amp;WW$6,SaisieFin,"&gt;"&amp;WW$6,SaisieJour,"")+
COUNTIFS(SaisiePers,$A30,SaisieDebut,"&lt;="&amp;WW$6,SaisieFin,WW$6,SaisieSoir,Paramètres!$B$3,SaisieJour,"")+
COUNTIFS(SaisiePers,$A30,SaisieDebut,"&lt;="&amp;WW$6,SaisieFin,"&gt;"&amp;WW$6,SaisieSoir,Paramètres!$B$3,SaisieJour,TEXT(WW$6,"jjjj"))=0)=$AS$1)*0.5)</f>
        <v/>
      </c>
      <c r="WY30" s="6" t="str">
        <f>IF(OR(WY$6=0,COUNTIF(Feries,WY$6)&gt;0,ISNONTEXT($A30)),"",
((COUNTIFS(SaisiePers,$A30,SaisieDebut,"&lt;"&amp;WY$6,SaisieFin,"&gt;="&amp;WY$6,SaisieJour,"")+
COUNTIFS(SaisiePers,$A30,SaisieDebut,WY$6,SaisieFin,"&gt;="&amp;WY$6,SaisieMatin,Paramètres!$A$2,SaisieJour,"")+
COUNTIFS(SaisiePers,$A30,SaisieDebut,"&lt;"&amp;WY$6,SaisieFin,"&gt;="&amp;WY$6,SaisieMatin,Paramètres!$A$2,SaisieJour,TEXT(WY$6,"jjjj"))=0)=$AS$1)*0.5)</f>
        <v/>
      </c>
      <c r="WZ30" s="6" t="str">
        <f>IF(OR(WY$6=0,COUNTIF(Feries,WY$6)&gt;0,ISNONTEXT($A30)),"",
((COUNTIFS(SaisiePers,$A30,SaisieDebut,"&lt;="&amp;WY$6,SaisieFin,"&gt;"&amp;WY$6,SaisieJour,"")+
COUNTIFS(SaisiePers,$A30,SaisieDebut,"&lt;="&amp;WY$6,SaisieFin,WY$6,SaisieSoir,Paramètres!$B$3,SaisieJour,"")+
COUNTIFS(SaisiePers,$A30,SaisieDebut,"&lt;="&amp;WY$6,SaisieFin,"&gt;"&amp;WY$6,SaisieSoir,Paramètres!$B$3,SaisieJour,TEXT(WY$6,"jjjj"))=0)=$AS$1)*0.5)</f>
        <v/>
      </c>
      <c r="XA30" s="6" t="str">
        <f>IF(OR(XA$6=0,COUNTIF(Feries,XA$6)&gt;0,ISNONTEXT($A30)),"",
((COUNTIFS(SaisiePers,$A30,SaisieDebut,"&lt;"&amp;XA$6,SaisieFin,"&gt;="&amp;XA$6,SaisieJour,"")+
COUNTIFS(SaisiePers,$A30,SaisieDebut,XA$6,SaisieFin,"&gt;="&amp;XA$6,SaisieMatin,Paramètres!$A$2,SaisieJour,"")+
COUNTIFS(SaisiePers,$A30,SaisieDebut,"&lt;"&amp;XA$6,SaisieFin,"&gt;="&amp;XA$6,SaisieMatin,Paramètres!$A$2,SaisieJour,TEXT(XA$6,"jjjj"))=0)=$AS$1)*0.5)</f>
        <v/>
      </c>
      <c r="XB30" s="6" t="str">
        <f>IF(OR(XA$6=0,COUNTIF(Feries,XA$6)&gt;0,ISNONTEXT($A30)),"",
((COUNTIFS(SaisiePers,$A30,SaisieDebut,"&lt;="&amp;XA$6,SaisieFin,"&gt;"&amp;XA$6,SaisieJour,"")+
COUNTIFS(SaisiePers,$A30,SaisieDebut,"&lt;="&amp;XA$6,SaisieFin,XA$6,SaisieSoir,Paramètres!$B$3,SaisieJour,"")+
COUNTIFS(SaisiePers,$A30,SaisieDebut,"&lt;="&amp;XA$6,SaisieFin,"&gt;"&amp;XA$6,SaisieSoir,Paramètres!$B$3,SaisieJour,TEXT(XA$6,"jjjj"))=0)=$AS$1)*0.5)</f>
        <v/>
      </c>
      <c r="XC30" s="6" t="str">
        <f>IF(OR(XC$6=0,COUNTIF(Feries,XC$6)&gt;0,ISNONTEXT($A30)),"",
((COUNTIFS(SaisiePers,$A30,SaisieDebut,"&lt;"&amp;XC$6,SaisieFin,"&gt;="&amp;XC$6,SaisieJour,"")+
COUNTIFS(SaisiePers,$A30,SaisieDebut,XC$6,SaisieFin,"&gt;="&amp;XC$6,SaisieMatin,Paramètres!$A$2,SaisieJour,"")+
COUNTIFS(SaisiePers,$A30,SaisieDebut,"&lt;"&amp;XC$6,SaisieFin,"&gt;="&amp;XC$6,SaisieMatin,Paramètres!$A$2,SaisieJour,TEXT(XC$6,"jjjj"))=0)=$AS$1)*0.5)</f>
        <v/>
      </c>
      <c r="XD30" s="6" t="str">
        <f>IF(OR(XC$6=0,COUNTIF(Feries,XC$6)&gt;0,ISNONTEXT($A30)),"",
((COUNTIFS(SaisiePers,$A30,SaisieDebut,"&lt;="&amp;XC$6,SaisieFin,"&gt;"&amp;XC$6,SaisieJour,"")+
COUNTIFS(SaisiePers,$A30,SaisieDebut,"&lt;="&amp;XC$6,SaisieFin,XC$6,SaisieSoir,Paramètres!$B$3,SaisieJour,"")+
COUNTIFS(SaisiePers,$A30,SaisieDebut,"&lt;="&amp;XC$6,SaisieFin,"&gt;"&amp;XC$6,SaisieSoir,Paramètres!$B$3,SaisieJour,TEXT(XC$6,"jjjj"))=0)=$AS$1)*0.5)</f>
        <v/>
      </c>
      <c r="XE30" s="6" t="str">
        <f>IF(OR(XE$6=0,COUNTIF(Feries,XE$6)&gt;0,ISNONTEXT($A30)),"",
((COUNTIFS(SaisiePers,$A30,SaisieDebut,"&lt;"&amp;XE$6,SaisieFin,"&gt;="&amp;XE$6,SaisieJour,"")+
COUNTIFS(SaisiePers,$A30,SaisieDebut,XE$6,SaisieFin,"&gt;="&amp;XE$6,SaisieMatin,Paramètres!$A$2,SaisieJour,"")+
COUNTIFS(SaisiePers,$A30,SaisieDebut,"&lt;"&amp;XE$6,SaisieFin,"&gt;="&amp;XE$6,SaisieMatin,Paramètres!$A$2,SaisieJour,TEXT(XE$6,"jjjj"))=0)=$AS$1)*0.5)</f>
        <v/>
      </c>
      <c r="XF30" s="6" t="str">
        <f>IF(OR(XE$6=0,COUNTIF(Feries,XE$6)&gt;0,ISNONTEXT($A30)),"",
((COUNTIFS(SaisiePers,$A30,SaisieDebut,"&lt;="&amp;XE$6,SaisieFin,"&gt;"&amp;XE$6,SaisieJour,"")+
COUNTIFS(SaisiePers,$A30,SaisieDebut,"&lt;="&amp;XE$6,SaisieFin,XE$6,SaisieSoir,Paramètres!$B$3,SaisieJour,"")+
COUNTIFS(SaisiePers,$A30,SaisieDebut,"&lt;="&amp;XE$6,SaisieFin,"&gt;"&amp;XE$6,SaisieSoir,Paramètres!$B$3,SaisieJour,TEXT(XE$6,"jjjj"))=0)=$AS$1)*0.5)</f>
        <v/>
      </c>
      <c r="XG30" s="6" t="str">
        <f>IF(OR(XG$6=0,COUNTIF(Feries,XG$6)&gt;0,ISNONTEXT($A30)),"",
((COUNTIFS(SaisiePers,$A30,SaisieDebut,"&lt;"&amp;XG$6,SaisieFin,"&gt;="&amp;XG$6,SaisieJour,"")+
COUNTIFS(SaisiePers,$A30,SaisieDebut,XG$6,SaisieFin,"&gt;="&amp;XG$6,SaisieMatin,Paramètres!$A$2,SaisieJour,"")+
COUNTIFS(SaisiePers,$A30,SaisieDebut,"&lt;"&amp;XG$6,SaisieFin,"&gt;="&amp;XG$6,SaisieMatin,Paramètres!$A$2,SaisieJour,TEXT(XG$6,"jjjj"))=0)=$AS$1)*0.5)</f>
        <v/>
      </c>
      <c r="XH30" s="6" t="str">
        <f>IF(OR(XG$6=0,COUNTIF(Feries,XG$6)&gt;0,ISNONTEXT($A30)),"",
((COUNTIFS(SaisiePers,$A30,SaisieDebut,"&lt;="&amp;XG$6,SaisieFin,"&gt;"&amp;XG$6,SaisieJour,"")+
COUNTIFS(SaisiePers,$A30,SaisieDebut,"&lt;="&amp;XG$6,SaisieFin,XG$6,SaisieSoir,Paramètres!$B$3,SaisieJour,"")+
COUNTIFS(SaisiePers,$A30,SaisieDebut,"&lt;="&amp;XG$6,SaisieFin,"&gt;"&amp;XG$6,SaisieSoir,Paramètres!$B$3,SaisieJour,TEXT(XG$6,"jjjj"))=0)=$AS$1)*0.5)</f>
        <v/>
      </c>
      <c r="XI30" s="6" t="str">
        <f>IF(OR(XI$6=0,COUNTIF(Feries,XI$6)&gt;0,ISNONTEXT($A30)),"",
((COUNTIFS(SaisiePers,$A30,SaisieDebut,"&lt;"&amp;XI$6,SaisieFin,"&gt;="&amp;XI$6,SaisieJour,"")+
COUNTIFS(SaisiePers,$A30,SaisieDebut,XI$6,SaisieFin,"&gt;="&amp;XI$6,SaisieMatin,Paramètres!$A$2,SaisieJour,"")+
COUNTIFS(SaisiePers,$A30,SaisieDebut,"&lt;"&amp;XI$6,SaisieFin,"&gt;="&amp;XI$6,SaisieMatin,Paramètres!$A$2,SaisieJour,TEXT(XI$6,"jjjj"))=0)=$AS$1)*0.5)</f>
        <v/>
      </c>
      <c r="XJ30" s="6" t="str">
        <f>IF(OR(XI$6=0,COUNTIF(Feries,XI$6)&gt;0,ISNONTEXT($A30)),"",
((COUNTIFS(SaisiePers,$A30,SaisieDebut,"&lt;="&amp;XI$6,SaisieFin,"&gt;"&amp;XI$6,SaisieJour,"")+
COUNTIFS(SaisiePers,$A30,SaisieDebut,"&lt;="&amp;XI$6,SaisieFin,XI$6,SaisieSoir,Paramètres!$B$3,SaisieJour,"")+
COUNTIFS(SaisiePers,$A30,SaisieDebut,"&lt;="&amp;XI$6,SaisieFin,"&gt;"&amp;XI$6,SaisieSoir,Paramètres!$B$3,SaisieJour,TEXT(XI$6,"jjjj"))=0)=$AS$1)*0.5)</f>
        <v/>
      </c>
      <c r="XK30" s="6" t="str">
        <f>IF(OR(XK$6=0,COUNTIF(Feries,XK$6)&gt;0,ISNONTEXT($A30)),"",
((COUNTIFS(SaisiePers,$A30,SaisieDebut,"&lt;"&amp;XK$6,SaisieFin,"&gt;="&amp;XK$6,SaisieJour,"")+
COUNTIFS(SaisiePers,$A30,SaisieDebut,XK$6,SaisieFin,"&gt;="&amp;XK$6,SaisieMatin,Paramètres!$A$2,SaisieJour,"")+
COUNTIFS(SaisiePers,$A30,SaisieDebut,"&lt;"&amp;XK$6,SaisieFin,"&gt;="&amp;XK$6,SaisieMatin,Paramètres!$A$2,SaisieJour,TEXT(XK$6,"jjjj"))=0)=$AS$1)*0.5)</f>
        <v/>
      </c>
      <c r="XL30" s="6" t="str">
        <f>IF(OR(XK$6=0,COUNTIF(Feries,XK$6)&gt;0,ISNONTEXT($A30)),"",
((COUNTIFS(SaisiePers,$A30,SaisieDebut,"&lt;="&amp;XK$6,SaisieFin,"&gt;"&amp;XK$6,SaisieJour,"")+
COUNTIFS(SaisiePers,$A30,SaisieDebut,"&lt;="&amp;XK$6,SaisieFin,XK$6,SaisieSoir,Paramètres!$B$3,SaisieJour,"")+
COUNTIFS(SaisiePers,$A30,SaisieDebut,"&lt;="&amp;XK$6,SaisieFin,"&gt;"&amp;XK$6,SaisieSoir,Paramètres!$B$3,SaisieJour,TEXT(XK$6,"jjjj"))=0)=$AS$1)*0.5)</f>
        <v/>
      </c>
      <c r="XM30" s="6" t="str">
        <f>IF(OR(XM$6=0,COUNTIF(Feries,XM$6)&gt;0,ISNONTEXT($A30)),"",
((COUNTIFS(SaisiePers,$A30,SaisieDebut,"&lt;"&amp;XM$6,SaisieFin,"&gt;="&amp;XM$6,SaisieJour,"")+
COUNTIFS(SaisiePers,$A30,SaisieDebut,XM$6,SaisieFin,"&gt;="&amp;XM$6,SaisieMatin,Paramètres!$A$2,SaisieJour,"")+
COUNTIFS(SaisiePers,$A30,SaisieDebut,"&lt;"&amp;XM$6,SaisieFin,"&gt;="&amp;XM$6,SaisieMatin,Paramètres!$A$2,SaisieJour,TEXT(XM$6,"jjjj"))=0)=$AS$1)*0.5)</f>
        <v/>
      </c>
      <c r="XN30" s="6" t="str">
        <f>IF(OR(XM$6=0,COUNTIF(Feries,XM$6)&gt;0,ISNONTEXT($A30)),"",
((COUNTIFS(SaisiePers,$A30,SaisieDebut,"&lt;="&amp;XM$6,SaisieFin,"&gt;"&amp;XM$6,SaisieJour,"")+
COUNTIFS(SaisiePers,$A30,SaisieDebut,"&lt;="&amp;XM$6,SaisieFin,XM$6,SaisieSoir,Paramètres!$B$3,SaisieJour,"")+
COUNTIFS(SaisiePers,$A30,SaisieDebut,"&lt;="&amp;XM$6,SaisieFin,"&gt;"&amp;XM$6,SaisieSoir,Paramètres!$B$3,SaisieJour,TEXT(XM$6,"jjjj"))=0)=$AS$1)*0.5)</f>
        <v/>
      </c>
      <c r="XO30" s="6" t="str">
        <f>IF(OR(XO$6=0,COUNTIF(Feries,XO$6)&gt;0,ISNONTEXT($A30)),"",
((COUNTIFS(SaisiePers,$A30,SaisieDebut,"&lt;"&amp;XO$6,SaisieFin,"&gt;="&amp;XO$6,SaisieJour,"")+
COUNTIFS(SaisiePers,$A30,SaisieDebut,XO$6,SaisieFin,"&gt;="&amp;XO$6,SaisieMatin,Paramètres!$A$2,SaisieJour,"")+
COUNTIFS(SaisiePers,$A30,SaisieDebut,"&lt;"&amp;XO$6,SaisieFin,"&gt;="&amp;XO$6,SaisieMatin,Paramètres!$A$2,SaisieJour,TEXT(XO$6,"jjjj"))=0)=$AS$1)*0.5)</f>
        <v/>
      </c>
      <c r="XP30" s="6" t="str">
        <f>IF(OR(XO$6=0,COUNTIF(Feries,XO$6)&gt;0,ISNONTEXT($A30)),"",
((COUNTIFS(SaisiePers,$A30,SaisieDebut,"&lt;="&amp;XO$6,SaisieFin,"&gt;"&amp;XO$6,SaisieJour,"")+
COUNTIFS(SaisiePers,$A30,SaisieDebut,"&lt;="&amp;XO$6,SaisieFin,XO$6,SaisieSoir,Paramètres!$B$3,SaisieJour,"")+
COUNTIFS(SaisiePers,$A30,SaisieDebut,"&lt;="&amp;XO$6,SaisieFin,"&gt;"&amp;XO$6,SaisieSoir,Paramètres!$B$3,SaisieJour,TEXT(XO$6,"jjjj"))=0)=$AS$1)*0.5)</f>
        <v/>
      </c>
      <c r="XQ30" s="6" t="str">
        <f>IF(OR(XQ$6=0,COUNTIF(Feries,XQ$6)&gt;0,ISNONTEXT($A30)),"",
((COUNTIFS(SaisiePers,$A30,SaisieDebut,"&lt;"&amp;XQ$6,SaisieFin,"&gt;="&amp;XQ$6,SaisieJour,"")+
COUNTIFS(SaisiePers,$A30,SaisieDebut,XQ$6,SaisieFin,"&gt;="&amp;XQ$6,SaisieMatin,Paramètres!$A$2,SaisieJour,"")+
COUNTIFS(SaisiePers,$A30,SaisieDebut,"&lt;"&amp;XQ$6,SaisieFin,"&gt;="&amp;XQ$6,SaisieMatin,Paramètres!$A$2,SaisieJour,TEXT(XQ$6,"jjjj"))=0)=$AS$1)*0.5)</f>
        <v/>
      </c>
      <c r="XR30" s="6" t="str">
        <f>IF(OR(XQ$6=0,COUNTIF(Feries,XQ$6)&gt;0,ISNONTEXT($A30)),"",
((COUNTIFS(SaisiePers,$A30,SaisieDebut,"&lt;="&amp;XQ$6,SaisieFin,"&gt;"&amp;XQ$6,SaisieJour,"")+
COUNTIFS(SaisiePers,$A30,SaisieDebut,"&lt;="&amp;XQ$6,SaisieFin,XQ$6,SaisieSoir,Paramètres!$B$3,SaisieJour,"")+
COUNTIFS(SaisiePers,$A30,SaisieDebut,"&lt;="&amp;XQ$6,SaisieFin,"&gt;"&amp;XQ$6,SaisieSoir,Paramètres!$B$3,SaisieJour,TEXT(XQ$6,"jjjj"))=0)=$AS$1)*0.5)</f>
        <v/>
      </c>
      <c r="XS30" s="6" t="str">
        <f>IF(OR(XS$6=0,COUNTIF(Feries,XS$6)&gt;0,ISNONTEXT($A30)),"",
((COUNTIFS(SaisiePers,$A30,SaisieDebut,"&lt;"&amp;XS$6,SaisieFin,"&gt;="&amp;XS$6,SaisieJour,"")+
COUNTIFS(SaisiePers,$A30,SaisieDebut,XS$6,SaisieFin,"&gt;="&amp;XS$6,SaisieMatin,Paramètres!$A$2,SaisieJour,"")+
COUNTIFS(SaisiePers,$A30,SaisieDebut,"&lt;"&amp;XS$6,SaisieFin,"&gt;="&amp;XS$6,SaisieMatin,Paramètres!$A$2,SaisieJour,TEXT(XS$6,"jjjj"))=0)=$AS$1)*0.5)</f>
        <v/>
      </c>
      <c r="XT30" s="6" t="str">
        <f>IF(OR(XS$6=0,COUNTIF(Feries,XS$6)&gt;0,ISNONTEXT($A30)),"",
((COUNTIFS(SaisiePers,$A30,SaisieDebut,"&lt;="&amp;XS$6,SaisieFin,"&gt;"&amp;XS$6,SaisieJour,"")+
COUNTIFS(SaisiePers,$A30,SaisieDebut,"&lt;="&amp;XS$6,SaisieFin,XS$6,SaisieSoir,Paramètres!$B$3,SaisieJour,"")+
COUNTIFS(SaisiePers,$A30,SaisieDebut,"&lt;="&amp;XS$6,SaisieFin,"&gt;"&amp;XS$6,SaisieSoir,Paramètres!$B$3,SaisieJour,TEXT(XS$6,"jjjj"))=0)=$AS$1)*0.5)</f>
        <v/>
      </c>
      <c r="XU30" s="6" t="str">
        <f>IF(OR(XU$6=0,COUNTIF(Feries,XU$6)&gt;0,ISNONTEXT($A30)),"",
((COUNTIFS(SaisiePers,$A30,SaisieDebut,"&lt;"&amp;XU$6,SaisieFin,"&gt;="&amp;XU$6,SaisieJour,"")+
COUNTIFS(SaisiePers,$A30,SaisieDebut,XU$6,SaisieFin,"&gt;="&amp;XU$6,SaisieMatin,Paramètres!$A$2,SaisieJour,"")+
COUNTIFS(SaisiePers,$A30,SaisieDebut,"&lt;"&amp;XU$6,SaisieFin,"&gt;="&amp;XU$6,SaisieMatin,Paramètres!$A$2,SaisieJour,TEXT(XU$6,"jjjj"))=0)=$AS$1)*0.5)</f>
        <v/>
      </c>
      <c r="XV30" s="6" t="str">
        <f>IF(OR(XU$6=0,COUNTIF(Feries,XU$6)&gt;0,ISNONTEXT($A30)),"",
((COUNTIFS(SaisiePers,$A30,SaisieDebut,"&lt;="&amp;XU$6,SaisieFin,"&gt;"&amp;XU$6,SaisieJour,"")+
COUNTIFS(SaisiePers,$A30,SaisieDebut,"&lt;="&amp;XU$6,SaisieFin,XU$6,SaisieSoir,Paramètres!$B$3,SaisieJour,"")+
COUNTIFS(SaisiePers,$A30,SaisieDebut,"&lt;="&amp;XU$6,SaisieFin,"&gt;"&amp;XU$6,SaisieSoir,Paramètres!$B$3,SaisieJour,TEXT(XU$6,"jjjj"))=0)=$AS$1)*0.5)</f>
        <v/>
      </c>
      <c r="XW30" s="6" t="str">
        <f>IF(OR(XW$6=0,COUNTIF(Feries,XW$6)&gt;0,ISNONTEXT($A30)),"",
((COUNTIFS(SaisiePers,$A30,SaisieDebut,"&lt;"&amp;XW$6,SaisieFin,"&gt;="&amp;XW$6,SaisieJour,"")+
COUNTIFS(SaisiePers,$A30,SaisieDebut,XW$6,SaisieFin,"&gt;="&amp;XW$6,SaisieMatin,Paramètres!$A$2,SaisieJour,"")+
COUNTIFS(SaisiePers,$A30,SaisieDebut,"&lt;"&amp;XW$6,SaisieFin,"&gt;="&amp;XW$6,SaisieMatin,Paramètres!$A$2,SaisieJour,TEXT(XW$6,"jjjj"))=0)=$AS$1)*0.5)</f>
        <v/>
      </c>
      <c r="XX30" s="6" t="str">
        <f>IF(OR(XW$6=0,COUNTIF(Feries,XW$6)&gt;0,ISNONTEXT($A30)),"",
((COUNTIFS(SaisiePers,$A30,SaisieDebut,"&lt;="&amp;XW$6,SaisieFin,"&gt;"&amp;XW$6,SaisieJour,"")+
COUNTIFS(SaisiePers,$A30,SaisieDebut,"&lt;="&amp;XW$6,SaisieFin,XW$6,SaisieSoir,Paramètres!$B$3,SaisieJour,"")+
COUNTIFS(SaisiePers,$A30,SaisieDebut,"&lt;="&amp;XW$6,SaisieFin,"&gt;"&amp;XW$6,SaisieSoir,Paramètres!$B$3,SaisieJour,TEXT(XW$6,"jjjj"))=0)=$AS$1)*0.5)</f>
        <v/>
      </c>
      <c r="XY30" s="6" t="str">
        <f>IF(OR(XY$6=0,COUNTIF(Feries,XY$6)&gt;0,ISNONTEXT($A30)),"",
((COUNTIFS(SaisiePers,$A30,SaisieDebut,"&lt;"&amp;XY$6,SaisieFin,"&gt;="&amp;XY$6,SaisieJour,"")+
COUNTIFS(SaisiePers,$A30,SaisieDebut,XY$6,SaisieFin,"&gt;="&amp;XY$6,SaisieMatin,Paramètres!$A$2,SaisieJour,"")+
COUNTIFS(SaisiePers,$A30,SaisieDebut,"&lt;"&amp;XY$6,SaisieFin,"&gt;="&amp;XY$6,SaisieMatin,Paramètres!$A$2,SaisieJour,TEXT(XY$6,"jjjj"))=0)=$AS$1)*0.5)</f>
        <v/>
      </c>
      <c r="XZ30" s="6" t="str">
        <f>IF(OR(XY$6=0,COUNTIF(Feries,XY$6)&gt;0,ISNONTEXT($A30)),"",
((COUNTIFS(SaisiePers,$A30,SaisieDebut,"&lt;="&amp;XY$6,SaisieFin,"&gt;"&amp;XY$6,SaisieJour,"")+
COUNTIFS(SaisiePers,$A30,SaisieDebut,"&lt;="&amp;XY$6,SaisieFin,XY$6,SaisieSoir,Paramètres!$B$3,SaisieJour,"")+
COUNTIFS(SaisiePers,$A30,SaisieDebut,"&lt;="&amp;XY$6,SaisieFin,"&gt;"&amp;XY$6,SaisieSoir,Paramètres!$B$3,SaisieJour,TEXT(XY$6,"jjjj"))=0)=$AS$1)*0.5)</f>
        <v/>
      </c>
      <c r="YA30" s="6" t="str">
        <f>IF(OR(YA$6=0,COUNTIF(Feries,YA$6)&gt;0,ISNONTEXT($A30)),"",
((COUNTIFS(SaisiePers,$A30,SaisieDebut,"&lt;"&amp;YA$6,SaisieFin,"&gt;="&amp;YA$6,SaisieJour,"")+
COUNTIFS(SaisiePers,$A30,SaisieDebut,YA$6,SaisieFin,"&gt;="&amp;YA$6,SaisieMatin,Paramètres!$A$2,SaisieJour,"")+
COUNTIFS(SaisiePers,$A30,SaisieDebut,"&lt;"&amp;YA$6,SaisieFin,"&gt;="&amp;YA$6,SaisieMatin,Paramètres!$A$2,SaisieJour,TEXT(YA$6,"jjjj"))=0)=$AS$1)*0.5)</f>
        <v/>
      </c>
      <c r="YB30" s="6" t="str">
        <f>IF(OR(YA$6=0,COUNTIF(Feries,YA$6)&gt;0,ISNONTEXT($A30)),"",
((COUNTIFS(SaisiePers,$A30,SaisieDebut,"&lt;="&amp;YA$6,SaisieFin,"&gt;"&amp;YA$6,SaisieJour,"")+
COUNTIFS(SaisiePers,$A30,SaisieDebut,"&lt;="&amp;YA$6,SaisieFin,YA$6,SaisieSoir,Paramètres!$B$3,SaisieJour,"")+
COUNTIFS(SaisiePers,$A30,SaisieDebut,"&lt;="&amp;YA$6,SaisieFin,"&gt;"&amp;YA$6,SaisieSoir,Paramètres!$B$3,SaisieJour,TEXT(YA$6,"jjjj"))=0)=$AS$1)*0.5)</f>
        <v/>
      </c>
      <c r="YC30" s="6" t="str">
        <f>IF(OR(YC$6=0,COUNTIF(Feries,YC$6)&gt;0,ISNONTEXT($A30)),"",
((COUNTIFS(SaisiePers,$A30,SaisieDebut,"&lt;"&amp;YC$6,SaisieFin,"&gt;="&amp;YC$6,SaisieJour,"")+
COUNTIFS(SaisiePers,$A30,SaisieDebut,YC$6,SaisieFin,"&gt;="&amp;YC$6,SaisieMatin,Paramètres!$A$2,SaisieJour,"")+
COUNTIFS(SaisiePers,$A30,SaisieDebut,"&lt;"&amp;YC$6,SaisieFin,"&gt;="&amp;YC$6,SaisieMatin,Paramètres!$A$2,SaisieJour,TEXT(YC$6,"jjjj"))=0)=$AS$1)*0.5)</f>
        <v/>
      </c>
      <c r="YD30" s="6" t="str">
        <f>IF(OR(YC$6=0,COUNTIF(Feries,YC$6)&gt;0,ISNONTEXT($A30)),"",
((COUNTIFS(SaisiePers,$A30,SaisieDebut,"&lt;="&amp;YC$6,SaisieFin,"&gt;"&amp;YC$6,SaisieJour,"")+
COUNTIFS(SaisiePers,$A30,SaisieDebut,"&lt;="&amp;YC$6,SaisieFin,YC$6,SaisieSoir,Paramètres!$B$3,SaisieJour,"")+
COUNTIFS(SaisiePers,$A30,SaisieDebut,"&lt;="&amp;YC$6,SaisieFin,"&gt;"&amp;YC$6,SaisieSoir,Paramètres!$B$3,SaisieJour,TEXT(YC$6,"jjjj"))=0)=$AS$1)*0.5)</f>
        <v/>
      </c>
      <c r="YE30" s="6" t="str">
        <f>IF(OR(YE$6=0,COUNTIF(Feries,YE$6)&gt;0,ISNONTEXT($A30)),"",
((COUNTIFS(SaisiePers,$A30,SaisieDebut,"&lt;"&amp;YE$6,SaisieFin,"&gt;="&amp;YE$6,SaisieJour,"")+
COUNTIFS(SaisiePers,$A30,SaisieDebut,YE$6,SaisieFin,"&gt;="&amp;YE$6,SaisieMatin,Paramètres!$A$2,SaisieJour,"")+
COUNTIFS(SaisiePers,$A30,SaisieDebut,"&lt;"&amp;YE$6,SaisieFin,"&gt;="&amp;YE$6,SaisieMatin,Paramètres!$A$2,SaisieJour,TEXT(YE$6,"jjjj"))=0)=$AS$1)*0.5)</f>
        <v/>
      </c>
      <c r="YF30" s="6" t="str">
        <f>IF(OR(YE$6=0,COUNTIF(Feries,YE$6)&gt;0,ISNONTEXT($A30)),"",
((COUNTIFS(SaisiePers,$A30,SaisieDebut,"&lt;="&amp;YE$6,SaisieFin,"&gt;"&amp;YE$6,SaisieJour,"")+
COUNTIFS(SaisiePers,$A30,SaisieDebut,"&lt;="&amp;YE$6,SaisieFin,YE$6,SaisieSoir,Paramètres!$B$3,SaisieJour,"")+
COUNTIFS(SaisiePers,$A30,SaisieDebut,"&lt;="&amp;YE$6,SaisieFin,"&gt;"&amp;YE$6,SaisieSoir,Paramètres!$B$3,SaisieJour,TEXT(YE$6,"jjjj"))=0)=$AS$1)*0.5)</f>
        <v/>
      </c>
      <c r="YG30" s="6" t="str">
        <f>IF(OR(YG$6=0,COUNTIF(Feries,YG$6)&gt;0,ISNONTEXT($A30)),"",
((COUNTIFS(SaisiePers,$A30,SaisieDebut,"&lt;"&amp;YG$6,SaisieFin,"&gt;="&amp;YG$6,SaisieJour,"")+
COUNTIFS(SaisiePers,$A30,SaisieDebut,YG$6,SaisieFin,"&gt;="&amp;YG$6,SaisieMatin,Paramètres!$A$2,SaisieJour,"")+
COUNTIFS(SaisiePers,$A30,SaisieDebut,"&lt;"&amp;YG$6,SaisieFin,"&gt;="&amp;YG$6,SaisieMatin,Paramètres!$A$2,SaisieJour,TEXT(YG$6,"jjjj"))=0)=$AS$1)*0.5)</f>
        <v/>
      </c>
      <c r="YH30" s="6" t="str">
        <f>IF(OR(YG$6=0,COUNTIF(Feries,YG$6)&gt;0,ISNONTEXT($A30)),"",
((COUNTIFS(SaisiePers,$A30,SaisieDebut,"&lt;="&amp;YG$6,SaisieFin,"&gt;"&amp;YG$6,SaisieJour,"")+
COUNTIFS(SaisiePers,$A30,SaisieDebut,"&lt;="&amp;YG$6,SaisieFin,YG$6,SaisieSoir,Paramètres!$B$3,SaisieJour,"")+
COUNTIFS(SaisiePers,$A30,SaisieDebut,"&lt;="&amp;YG$6,SaisieFin,"&gt;"&amp;YG$6,SaisieSoir,Paramètres!$B$3,SaisieJour,TEXT(YG$6,"jjjj"))=0)=$AS$1)*0.5)</f>
        <v/>
      </c>
      <c r="YI30" s="6" t="str">
        <f>IF(OR(YI$6=0,COUNTIF(Feries,YI$6)&gt;0,ISNONTEXT($A30)),"",
((COUNTIFS(SaisiePers,$A30,SaisieDebut,"&lt;"&amp;YI$6,SaisieFin,"&gt;="&amp;YI$6,SaisieJour,"")+
COUNTIFS(SaisiePers,$A30,SaisieDebut,YI$6,SaisieFin,"&gt;="&amp;YI$6,SaisieMatin,Paramètres!$A$2,SaisieJour,"")+
COUNTIFS(SaisiePers,$A30,SaisieDebut,"&lt;"&amp;YI$6,SaisieFin,"&gt;="&amp;YI$6,SaisieMatin,Paramètres!$A$2,SaisieJour,TEXT(YI$6,"jjjj"))=0)=$AS$1)*0.5)</f>
        <v/>
      </c>
      <c r="YJ30" s="6" t="str">
        <f>IF(OR(YI$6=0,COUNTIF(Feries,YI$6)&gt;0,ISNONTEXT($A30)),"",
((COUNTIFS(SaisiePers,$A30,SaisieDebut,"&lt;="&amp;YI$6,SaisieFin,"&gt;"&amp;YI$6,SaisieJour,"")+
COUNTIFS(SaisiePers,$A30,SaisieDebut,"&lt;="&amp;YI$6,SaisieFin,YI$6,SaisieSoir,Paramètres!$B$3,SaisieJour,"")+
COUNTIFS(SaisiePers,$A30,SaisieDebut,"&lt;="&amp;YI$6,SaisieFin,"&gt;"&amp;YI$6,SaisieSoir,Paramètres!$B$3,SaisieJour,TEXT(YI$6,"jjjj"))=0)=$AS$1)*0.5)</f>
        <v/>
      </c>
      <c r="YK30" s="6" t="str">
        <f>IF(OR(YK$6=0,COUNTIF(Feries,YK$6)&gt;0,ISNONTEXT($A30)),"",
((COUNTIFS(SaisiePers,$A30,SaisieDebut,"&lt;"&amp;YK$6,SaisieFin,"&gt;="&amp;YK$6,SaisieJour,"")+
COUNTIFS(SaisiePers,$A30,SaisieDebut,YK$6,SaisieFin,"&gt;="&amp;YK$6,SaisieMatin,Paramètres!$A$2,SaisieJour,"")+
COUNTIFS(SaisiePers,$A30,SaisieDebut,"&lt;"&amp;YK$6,SaisieFin,"&gt;="&amp;YK$6,SaisieMatin,Paramètres!$A$2,SaisieJour,TEXT(YK$6,"jjjj"))=0)=$AS$1)*0.5)</f>
        <v/>
      </c>
      <c r="YL30" s="6" t="str">
        <f>IF(OR(YK$6=0,COUNTIF(Feries,YK$6)&gt;0,ISNONTEXT($A30)),"",
((COUNTIFS(SaisiePers,$A30,SaisieDebut,"&lt;="&amp;YK$6,SaisieFin,"&gt;"&amp;YK$6,SaisieJour,"")+
COUNTIFS(SaisiePers,$A30,SaisieDebut,"&lt;="&amp;YK$6,SaisieFin,YK$6,SaisieSoir,Paramètres!$B$3,SaisieJour,"")+
COUNTIFS(SaisiePers,$A30,SaisieDebut,"&lt;="&amp;YK$6,SaisieFin,"&gt;"&amp;YK$6,SaisieSoir,Paramètres!$B$3,SaisieJour,TEXT(YK$6,"jjjj"))=0)=$AS$1)*0.5)</f>
        <v/>
      </c>
      <c r="YM30" s="6" t="str">
        <f>IF(OR(YM$6=0,COUNTIF(Feries,YM$6)&gt;0,ISNONTEXT($A30)),"",
((COUNTIFS(SaisiePers,$A30,SaisieDebut,"&lt;"&amp;YM$6,SaisieFin,"&gt;="&amp;YM$6,SaisieJour,"")+
COUNTIFS(SaisiePers,$A30,SaisieDebut,YM$6,SaisieFin,"&gt;="&amp;YM$6,SaisieMatin,Paramètres!$A$2,SaisieJour,"")+
COUNTIFS(SaisiePers,$A30,SaisieDebut,"&lt;"&amp;YM$6,SaisieFin,"&gt;="&amp;YM$6,SaisieMatin,Paramètres!$A$2,SaisieJour,TEXT(YM$6,"jjjj"))=0)=$AS$1)*0.5)</f>
        <v/>
      </c>
      <c r="YN30" s="6" t="str">
        <f>IF(OR(YM$6=0,COUNTIF(Feries,YM$6)&gt;0,ISNONTEXT($A30)),"",
((COUNTIFS(SaisiePers,$A30,SaisieDebut,"&lt;="&amp;YM$6,SaisieFin,"&gt;"&amp;YM$6,SaisieJour,"")+
COUNTIFS(SaisiePers,$A30,SaisieDebut,"&lt;="&amp;YM$6,SaisieFin,YM$6,SaisieSoir,Paramètres!$B$3,SaisieJour,"")+
COUNTIFS(SaisiePers,$A30,SaisieDebut,"&lt;="&amp;YM$6,SaisieFin,"&gt;"&amp;YM$6,SaisieSoir,Paramètres!$B$3,SaisieJour,TEXT(YM$6,"jjjj"))=0)=$AS$1)*0.5)</f>
        <v/>
      </c>
      <c r="YO30" s="6" t="str">
        <f>IF(OR(YO$6=0,COUNTIF(Feries,YO$6)&gt;0,ISNONTEXT($A30)),"",
((COUNTIFS(SaisiePers,$A30,SaisieDebut,"&lt;"&amp;YO$6,SaisieFin,"&gt;="&amp;YO$6,SaisieJour,"")+
COUNTIFS(SaisiePers,$A30,SaisieDebut,YO$6,SaisieFin,"&gt;="&amp;YO$6,SaisieMatin,Paramètres!$A$2,SaisieJour,"")+
COUNTIFS(SaisiePers,$A30,SaisieDebut,"&lt;"&amp;YO$6,SaisieFin,"&gt;="&amp;YO$6,SaisieMatin,Paramètres!$A$2,SaisieJour,TEXT(YO$6,"jjjj"))=0)=$AS$1)*0.5)</f>
        <v/>
      </c>
      <c r="YP30" s="6" t="str">
        <f>IF(OR(YO$6=0,COUNTIF(Feries,YO$6)&gt;0,ISNONTEXT($A30)),"",
((COUNTIFS(SaisiePers,$A30,SaisieDebut,"&lt;="&amp;YO$6,SaisieFin,"&gt;"&amp;YO$6,SaisieJour,"")+
COUNTIFS(SaisiePers,$A30,SaisieDebut,"&lt;="&amp;YO$6,SaisieFin,YO$6,SaisieSoir,Paramètres!$B$3,SaisieJour,"")+
COUNTIFS(SaisiePers,$A30,SaisieDebut,"&lt;="&amp;YO$6,SaisieFin,"&gt;"&amp;YO$6,SaisieSoir,Paramètres!$B$3,SaisieJour,TEXT(YO$6,"jjjj"))=0)=$AS$1)*0.5)</f>
        <v/>
      </c>
      <c r="YQ30" s="6" t="str">
        <f>IF(OR(YQ$6=0,COUNTIF(Feries,YQ$6)&gt;0,ISNONTEXT($A30)),"",
((COUNTIFS(SaisiePers,$A30,SaisieDebut,"&lt;"&amp;YQ$6,SaisieFin,"&gt;="&amp;YQ$6,SaisieJour,"")+
COUNTIFS(SaisiePers,$A30,SaisieDebut,YQ$6,SaisieFin,"&gt;="&amp;YQ$6,SaisieMatin,Paramètres!$A$2,SaisieJour,"")+
COUNTIFS(SaisiePers,$A30,SaisieDebut,"&lt;"&amp;YQ$6,SaisieFin,"&gt;="&amp;YQ$6,SaisieMatin,Paramètres!$A$2,SaisieJour,TEXT(YQ$6,"jjjj"))=0)=$AS$1)*0.5)</f>
        <v/>
      </c>
      <c r="YR30" s="6" t="str">
        <f>IF(OR(YQ$6=0,COUNTIF(Feries,YQ$6)&gt;0,ISNONTEXT($A30)),"",
((COUNTIFS(SaisiePers,$A30,SaisieDebut,"&lt;="&amp;YQ$6,SaisieFin,"&gt;"&amp;YQ$6,SaisieJour,"")+
COUNTIFS(SaisiePers,$A30,SaisieDebut,"&lt;="&amp;YQ$6,SaisieFin,YQ$6,SaisieSoir,Paramètres!$B$3,SaisieJour,"")+
COUNTIFS(SaisiePers,$A30,SaisieDebut,"&lt;="&amp;YQ$6,SaisieFin,"&gt;"&amp;YQ$6,SaisieSoir,Paramètres!$B$3,SaisieJour,TEXT(YQ$6,"jjjj"))=0)=$AS$1)*0.5)</f>
        <v/>
      </c>
      <c r="YS30" s="6" t="str">
        <f>IF(OR(YS$6=0,COUNTIF(Feries,YS$6)&gt;0,ISNONTEXT($A30)),"",
((COUNTIFS(SaisiePers,$A30,SaisieDebut,"&lt;"&amp;YS$6,SaisieFin,"&gt;="&amp;YS$6,SaisieJour,"")+
COUNTIFS(SaisiePers,$A30,SaisieDebut,YS$6,SaisieFin,"&gt;="&amp;YS$6,SaisieMatin,Paramètres!$A$2,SaisieJour,"")+
COUNTIFS(SaisiePers,$A30,SaisieDebut,"&lt;"&amp;YS$6,SaisieFin,"&gt;="&amp;YS$6,SaisieMatin,Paramètres!$A$2,SaisieJour,TEXT(YS$6,"jjjj"))=0)=$AS$1)*0.5)</f>
        <v/>
      </c>
      <c r="YT30" s="6" t="str">
        <f>IF(OR(YS$6=0,COUNTIF(Feries,YS$6)&gt;0,ISNONTEXT($A30)),"",
((COUNTIFS(SaisiePers,$A30,SaisieDebut,"&lt;="&amp;YS$6,SaisieFin,"&gt;"&amp;YS$6,SaisieJour,"")+
COUNTIFS(SaisiePers,$A30,SaisieDebut,"&lt;="&amp;YS$6,SaisieFin,YS$6,SaisieSoir,Paramètres!$B$3,SaisieJour,"")+
COUNTIFS(SaisiePers,$A30,SaisieDebut,"&lt;="&amp;YS$6,SaisieFin,"&gt;"&amp;YS$6,SaisieSoir,Paramètres!$B$3,SaisieJour,TEXT(YS$6,"jjjj"))=0)=$AS$1)*0.5)</f>
        <v/>
      </c>
      <c r="YU30" s="6" t="str">
        <f>IF(OR(YU$6=0,COUNTIF(Feries,YU$6)&gt;0,ISNONTEXT($A30)),"",
((COUNTIFS(SaisiePers,$A30,SaisieDebut,"&lt;"&amp;YU$6,SaisieFin,"&gt;="&amp;YU$6,SaisieJour,"")+
COUNTIFS(SaisiePers,$A30,SaisieDebut,YU$6,SaisieFin,"&gt;="&amp;YU$6,SaisieMatin,Paramètres!$A$2,SaisieJour,"")+
COUNTIFS(SaisiePers,$A30,SaisieDebut,"&lt;"&amp;YU$6,SaisieFin,"&gt;="&amp;YU$6,SaisieMatin,Paramètres!$A$2,SaisieJour,TEXT(YU$6,"jjjj"))=0)=$AS$1)*0.5)</f>
        <v/>
      </c>
      <c r="YV30" s="6" t="str">
        <f>IF(OR(YU$6=0,COUNTIF(Feries,YU$6)&gt;0,ISNONTEXT($A30)),"",
((COUNTIFS(SaisiePers,$A30,SaisieDebut,"&lt;="&amp;YU$6,SaisieFin,"&gt;"&amp;YU$6,SaisieJour,"")+
COUNTIFS(SaisiePers,$A30,SaisieDebut,"&lt;="&amp;YU$6,SaisieFin,YU$6,SaisieSoir,Paramètres!$B$3,SaisieJour,"")+
COUNTIFS(SaisiePers,$A30,SaisieDebut,"&lt;="&amp;YU$6,SaisieFin,"&gt;"&amp;YU$6,SaisieSoir,Paramètres!$B$3,SaisieJour,TEXT(YU$6,"jjjj"))=0)=$AS$1)*0.5)</f>
        <v/>
      </c>
      <c r="YW30" s="6" t="str">
        <f>IF(OR(YW$6=0,COUNTIF(Feries,YW$6)&gt;0,ISNONTEXT($A30)),"",
((COUNTIFS(SaisiePers,$A30,SaisieDebut,"&lt;"&amp;YW$6,SaisieFin,"&gt;="&amp;YW$6,SaisieJour,"")+
COUNTIFS(SaisiePers,$A30,SaisieDebut,YW$6,SaisieFin,"&gt;="&amp;YW$6,SaisieMatin,Paramètres!$A$2,SaisieJour,"")+
COUNTIFS(SaisiePers,$A30,SaisieDebut,"&lt;"&amp;YW$6,SaisieFin,"&gt;="&amp;YW$6,SaisieMatin,Paramètres!$A$2,SaisieJour,TEXT(YW$6,"jjjj"))=0)=$AS$1)*0.5)</f>
        <v/>
      </c>
      <c r="YX30" s="6" t="str">
        <f>IF(OR(YW$6=0,COUNTIF(Feries,YW$6)&gt;0,ISNONTEXT($A30)),"",
((COUNTIFS(SaisiePers,$A30,SaisieDebut,"&lt;="&amp;YW$6,SaisieFin,"&gt;"&amp;YW$6,SaisieJour,"")+
COUNTIFS(SaisiePers,$A30,SaisieDebut,"&lt;="&amp;YW$6,SaisieFin,YW$6,SaisieSoir,Paramètres!$B$3,SaisieJour,"")+
COUNTIFS(SaisiePers,$A30,SaisieDebut,"&lt;="&amp;YW$6,SaisieFin,"&gt;"&amp;YW$6,SaisieSoir,Paramètres!$B$3,SaisieJour,TEXT(YW$6,"jjjj"))=0)=$AS$1)*0.5)</f>
        <v/>
      </c>
      <c r="YY30" s="6" t="str">
        <f>IF(OR(YY$6=0,COUNTIF(Feries,YY$6)&gt;0,ISNONTEXT($A30)),"",
((COUNTIFS(SaisiePers,$A30,SaisieDebut,"&lt;"&amp;YY$6,SaisieFin,"&gt;="&amp;YY$6,SaisieJour,"")+
COUNTIFS(SaisiePers,$A30,SaisieDebut,YY$6,SaisieFin,"&gt;="&amp;YY$6,SaisieMatin,Paramètres!$A$2,SaisieJour,"")+
COUNTIFS(SaisiePers,$A30,SaisieDebut,"&lt;"&amp;YY$6,SaisieFin,"&gt;="&amp;YY$6,SaisieMatin,Paramètres!$A$2,SaisieJour,TEXT(YY$6,"jjjj"))=0)=$AS$1)*0.5)</f>
        <v/>
      </c>
      <c r="YZ30" s="6" t="str">
        <f>IF(OR(YY$6=0,COUNTIF(Feries,YY$6)&gt;0,ISNONTEXT($A30)),"",
((COUNTIFS(SaisiePers,$A30,SaisieDebut,"&lt;="&amp;YY$6,SaisieFin,"&gt;"&amp;YY$6,SaisieJour,"")+
COUNTIFS(SaisiePers,$A30,SaisieDebut,"&lt;="&amp;YY$6,SaisieFin,YY$6,SaisieSoir,Paramètres!$B$3,SaisieJour,"")+
COUNTIFS(SaisiePers,$A30,SaisieDebut,"&lt;="&amp;YY$6,SaisieFin,"&gt;"&amp;YY$6,SaisieSoir,Paramètres!$B$3,SaisieJour,TEXT(YY$6,"jjjj"))=0)=$AS$1)*0.5)</f>
        <v/>
      </c>
      <c r="ZA30" s="6" t="str">
        <f>IF(OR(ZA$6=0,COUNTIF(Feries,ZA$6)&gt;0,ISNONTEXT($A30)),"",
((COUNTIFS(SaisiePers,$A30,SaisieDebut,"&lt;"&amp;ZA$6,SaisieFin,"&gt;="&amp;ZA$6,SaisieJour,"")+
COUNTIFS(SaisiePers,$A30,SaisieDebut,ZA$6,SaisieFin,"&gt;="&amp;ZA$6,SaisieMatin,Paramètres!$A$2,SaisieJour,"")+
COUNTIFS(SaisiePers,$A30,SaisieDebut,"&lt;"&amp;ZA$6,SaisieFin,"&gt;="&amp;ZA$6,SaisieMatin,Paramètres!$A$2,SaisieJour,TEXT(ZA$6,"jjjj"))=0)=$AS$1)*0.5)</f>
        <v/>
      </c>
      <c r="ZB30" s="6" t="str">
        <f>IF(OR(ZA$6=0,COUNTIF(Feries,ZA$6)&gt;0,ISNONTEXT($A30)),"",
((COUNTIFS(SaisiePers,$A30,SaisieDebut,"&lt;="&amp;ZA$6,SaisieFin,"&gt;"&amp;ZA$6,SaisieJour,"")+
COUNTIFS(SaisiePers,$A30,SaisieDebut,"&lt;="&amp;ZA$6,SaisieFin,ZA$6,SaisieSoir,Paramètres!$B$3,SaisieJour,"")+
COUNTIFS(SaisiePers,$A30,SaisieDebut,"&lt;="&amp;ZA$6,SaisieFin,"&gt;"&amp;ZA$6,SaisieSoir,Paramètres!$B$3,SaisieJour,TEXT(ZA$6,"jjjj"))=0)=$AS$1)*0.5)</f>
        <v/>
      </c>
      <c r="ZC30" s="6" t="str">
        <f>IF(OR(ZC$6=0,COUNTIF(Feries,ZC$6)&gt;0,ISNONTEXT($A30)),"",
((COUNTIFS(SaisiePers,$A30,SaisieDebut,"&lt;"&amp;ZC$6,SaisieFin,"&gt;="&amp;ZC$6,SaisieJour,"")+
COUNTIFS(SaisiePers,$A30,SaisieDebut,ZC$6,SaisieFin,"&gt;="&amp;ZC$6,SaisieMatin,Paramètres!$A$2,SaisieJour,"")+
COUNTIFS(SaisiePers,$A30,SaisieDebut,"&lt;"&amp;ZC$6,SaisieFin,"&gt;="&amp;ZC$6,SaisieMatin,Paramètres!$A$2,SaisieJour,TEXT(ZC$6,"jjjj"))=0)=$AS$1)*0.5)</f>
        <v/>
      </c>
      <c r="ZD30" s="6" t="str">
        <f>IF(OR(ZC$6=0,COUNTIF(Feries,ZC$6)&gt;0,ISNONTEXT($A30)),"",
((COUNTIFS(SaisiePers,$A30,SaisieDebut,"&lt;="&amp;ZC$6,SaisieFin,"&gt;"&amp;ZC$6,SaisieJour,"")+
COUNTIFS(SaisiePers,$A30,SaisieDebut,"&lt;="&amp;ZC$6,SaisieFin,ZC$6,SaisieSoir,Paramètres!$B$3,SaisieJour,"")+
COUNTIFS(SaisiePers,$A30,SaisieDebut,"&lt;="&amp;ZC$6,SaisieFin,"&gt;"&amp;ZC$6,SaisieSoir,Paramètres!$B$3,SaisieJour,TEXT(ZC$6,"jjjj"))=0)=$AS$1)*0.5)</f>
        <v/>
      </c>
      <c r="ZE30" s="6" t="str">
        <f>IF(OR(ZE$6=0,COUNTIF(Feries,ZE$6)&gt;0,ISNONTEXT($A30)),"",
((COUNTIFS(SaisiePers,$A30,SaisieDebut,"&lt;"&amp;ZE$6,SaisieFin,"&gt;="&amp;ZE$6,SaisieJour,"")+
COUNTIFS(SaisiePers,$A30,SaisieDebut,ZE$6,SaisieFin,"&gt;="&amp;ZE$6,SaisieMatin,Paramètres!$A$2,SaisieJour,"")+
COUNTIFS(SaisiePers,$A30,SaisieDebut,"&lt;"&amp;ZE$6,SaisieFin,"&gt;="&amp;ZE$6,SaisieMatin,Paramètres!$A$2,SaisieJour,TEXT(ZE$6,"jjjj"))=0)=$AS$1)*0.5)</f>
        <v/>
      </c>
      <c r="ZF30" s="6" t="str">
        <f>IF(OR(ZE$6=0,COUNTIF(Feries,ZE$6)&gt;0,ISNONTEXT($A30)),"",
((COUNTIFS(SaisiePers,$A30,SaisieDebut,"&lt;="&amp;ZE$6,SaisieFin,"&gt;"&amp;ZE$6,SaisieJour,"")+
COUNTIFS(SaisiePers,$A30,SaisieDebut,"&lt;="&amp;ZE$6,SaisieFin,ZE$6,SaisieSoir,Paramètres!$B$3,SaisieJour,"")+
COUNTIFS(SaisiePers,$A30,SaisieDebut,"&lt;="&amp;ZE$6,SaisieFin,"&gt;"&amp;ZE$6,SaisieSoir,Paramètres!$B$3,SaisieJour,TEXT(ZE$6,"jjjj"))=0)=$AS$1)*0.5)</f>
        <v/>
      </c>
      <c r="ZG30" s="6" t="str">
        <f>IF(OR(ZG$6=0,COUNTIF(Feries,ZG$6)&gt;0,ISNONTEXT($A30)),"",
((COUNTIFS(SaisiePers,$A30,SaisieDebut,"&lt;"&amp;ZG$6,SaisieFin,"&gt;="&amp;ZG$6,SaisieJour,"")+
COUNTIFS(SaisiePers,$A30,SaisieDebut,ZG$6,SaisieFin,"&gt;="&amp;ZG$6,SaisieMatin,Paramètres!$A$2,SaisieJour,"")+
COUNTIFS(SaisiePers,$A30,SaisieDebut,"&lt;"&amp;ZG$6,SaisieFin,"&gt;="&amp;ZG$6,SaisieMatin,Paramètres!$A$2,SaisieJour,TEXT(ZG$6,"jjjj"))=0)=$AS$1)*0.5)</f>
        <v/>
      </c>
      <c r="ZH30" s="6" t="str">
        <f>IF(OR(ZG$6=0,COUNTIF(Feries,ZG$6)&gt;0,ISNONTEXT($A30)),"",
((COUNTIFS(SaisiePers,$A30,SaisieDebut,"&lt;="&amp;ZG$6,SaisieFin,"&gt;"&amp;ZG$6,SaisieJour,"")+
COUNTIFS(SaisiePers,$A30,SaisieDebut,"&lt;="&amp;ZG$6,SaisieFin,ZG$6,SaisieSoir,Paramètres!$B$3,SaisieJour,"")+
COUNTIFS(SaisiePers,$A30,SaisieDebut,"&lt;="&amp;ZG$6,SaisieFin,"&gt;"&amp;ZG$6,SaisieSoir,Paramètres!$B$3,SaisieJour,TEXT(ZG$6,"jjjj"))=0)=$AS$1)*0.5)</f>
        <v/>
      </c>
      <c r="ZI30" s="6" t="str">
        <f>IF(OR(ZI$6=0,COUNTIF(Feries,ZI$6)&gt;0,ISNONTEXT($A30)),"",
((COUNTIFS(SaisiePers,$A30,SaisieDebut,"&lt;"&amp;ZI$6,SaisieFin,"&gt;="&amp;ZI$6,SaisieJour,"")+
COUNTIFS(SaisiePers,$A30,SaisieDebut,ZI$6,SaisieFin,"&gt;="&amp;ZI$6,SaisieMatin,Paramètres!$A$2,SaisieJour,"")+
COUNTIFS(SaisiePers,$A30,SaisieDebut,"&lt;"&amp;ZI$6,SaisieFin,"&gt;="&amp;ZI$6,SaisieMatin,Paramètres!$A$2,SaisieJour,TEXT(ZI$6,"jjjj"))=0)=$AS$1)*0.5)</f>
        <v/>
      </c>
      <c r="ZJ30" s="6" t="str">
        <f>IF(OR(ZI$6=0,COUNTIF(Feries,ZI$6)&gt;0,ISNONTEXT($A30)),"",
((COUNTIFS(SaisiePers,$A30,SaisieDebut,"&lt;="&amp;ZI$6,SaisieFin,"&gt;"&amp;ZI$6,SaisieJour,"")+
COUNTIFS(SaisiePers,$A30,SaisieDebut,"&lt;="&amp;ZI$6,SaisieFin,ZI$6,SaisieSoir,Paramètres!$B$3,SaisieJour,"")+
COUNTIFS(SaisiePers,$A30,SaisieDebut,"&lt;="&amp;ZI$6,SaisieFin,"&gt;"&amp;ZI$6,SaisieSoir,Paramètres!$B$3,SaisieJour,TEXT(ZI$6,"jjjj"))=0)=$AS$1)*0.5)</f>
        <v/>
      </c>
      <c r="ZK30" s="6" t="str">
        <f>IF(OR(ZK$6=0,COUNTIF(Feries,ZK$6)&gt;0,ISNONTEXT($A30)),"",
((COUNTIFS(SaisiePers,$A30,SaisieDebut,"&lt;"&amp;ZK$6,SaisieFin,"&gt;="&amp;ZK$6,SaisieJour,"")+
COUNTIFS(SaisiePers,$A30,SaisieDebut,ZK$6,SaisieFin,"&gt;="&amp;ZK$6,SaisieMatin,Paramètres!$A$2,SaisieJour,"")+
COUNTIFS(SaisiePers,$A30,SaisieDebut,"&lt;"&amp;ZK$6,SaisieFin,"&gt;="&amp;ZK$6,SaisieMatin,Paramètres!$A$2,SaisieJour,TEXT(ZK$6,"jjjj"))=0)=$AS$1)*0.5)</f>
        <v/>
      </c>
      <c r="ZL30" s="6" t="str">
        <f>IF(OR(ZK$6=0,COUNTIF(Feries,ZK$6)&gt;0,ISNONTEXT($A30)),"",
((COUNTIFS(SaisiePers,$A30,SaisieDebut,"&lt;="&amp;ZK$6,SaisieFin,"&gt;"&amp;ZK$6,SaisieJour,"")+
COUNTIFS(SaisiePers,$A30,SaisieDebut,"&lt;="&amp;ZK$6,SaisieFin,ZK$6,SaisieSoir,Paramètres!$B$3,SaisieJour,"")+
COUNTIFS(SaisiePers,$A30,SaisieDebut,"&lt;="&amp;ZK$6,SaisieFin,"&gt;"&amp;ZK$6,SaisieSoir,Paramètres!$B$3,SaisieJour,TEXT(ZK$6,"jjjj"))=0)=$AS$1)*0.5)</f>
        <v/>
      </c>
      <c r="ZM30" s="6" t="str">
        <f>IF(OR(ZM$6=0,COUNTIF(Feries,ZM$6)&gt;0,ISNONTEXT($A30)),"",
((COUNTIFS(SaisiePers,$A30,SaisieDebut,"&lt;"&amp;ZM$6,SaisieFin,"&gt;="&amp;ZM$6,SaisieJour,"")+
COUNTIFS(SaisiePers,$A30,SaisieDebut,ZM$6,SaisieFin,"&gt;="&amp;ZM$6,SaisieMatin,Paramètres!$A$2,SaisieJour,"")+
COUNTIFS(SaisiePers,$A30,SaisieDebut,"&lt;"&amp;ZM$6,SaisieFin,"&gt;="&amp;ZM$6,SaisieMatin,Paramètres!$A$2,SaisieJour,TEXT(ZM$6,"jjjj"))=0)=$AS$1)*0.5)</f>
        <v/>
      </c>
      <c r="ZN30" s="6" t="str">
        <f>IF(OR(ZM$6=0,COUNTIF(Feries,ZM$6)&gt;0,ISNONTEXT($A30)),"",
((COUNTIFS(SaisiePers,$A30,SaisieDebut,"&lt;="&amp;ZM$6,SaisieFin,"&gt;"&amp;ZM$6,SaisieJour,"")+
COUNTIFS(SaisiePers,$A30,SaisieDebut,"&lt;="&amp;ZM$6,SaisieFin,ZM$6,SaisieSoir,Paramètres!$B$3,SaisieJour,"")+
COUNTIFS(SaisiePers,$A30,SaisieDebut,"&lt;="&amp;ZM$6,SaisieFin,"&gt;"&amp;ZM$6,SaisieSoir,Paramètres!$B$3,SaisieJour,TEXT(ZM$6,"jjjj"))=0)=$AS$1)*0.5)</f>
        <v/>
      </c>
      <c r="ZO30" s="6" t="str">
        <f>IF(OR(ZO$6=0,COUNTIF(Feries,ZO$6)&gt;0,ISNONTEXT($A30)),"",
((COUNTIFS(SaisiePers,$A30,SaisieDebut,"&lt;"&amp;ZO$6,SaisieFin,"&gt;="&amp;ZO$6,SaisieJour,"")+
COUNTIFS(SaisiePers,$A30,SaisieDebut,ZO$6,SaisieFin,"&gt;="&amp;ZO$6,SaisieMatin,Paramètres!$A$2,SaisieJour,"")+
COUNTIFS(SaisiePers,$A30,SaisieDebut,"&lt;"&amp;ZO$6,SaisieFin,"&gt;="&amp;ZO$6,SaisieMatin,Paramètres!$A$2,SaisieJour,TEXT(ZO$6,"jjjj"))=0)=$AS$1)*0.5)</f>
        <v/>
      </c>
      <c r="ZP30" s="6" t="str">
        <f>IF(OR(ZO$6=0,COUNTIF(Feries,ZO$6)&gt;0,ISNONTEXT($A30)),"",
((COUNTIFS(SaisiePers,$A30,SaisieDebut,"&lt;="&amp;ZO$6,SaisieFin,"&gt;"&amp;ZO$6,SaisieJour,"")+
COUNTIFS(SaisiePers,$A30,SaisieDebut,"&lt;="&amp;ZO$6,SaisieFin,ZO$6,SaisieSoir,Paramètres!$B$3,SaisieJour,"")+
COUNTIFS(SaisiePers,$A30,SaisieDebut,"&lt;="&amp;ZO$6,SaisieFin,"&gt;"&amp;ZO$6,SaisieSoir,Paramètres!$B$3,SaisieJour,TEXT(ZO$6,"jjjj"))=0)=$AS$1)*0.5)</f>
        <v/>
      </c>
      <c r="ZQ30" s="6" t="str">
        <f>IF(OR(ZQ$6=0,COUNTIF(Feries,ZQ$6)&gt;0,ISNONTEXT($A30)),"",
((COUNTIFS(SaisiePers,$A30,SaisieDebut,"&lt;"&amp;ZQ$6,SaisieFin,"&gt;="&amp;ZQ$6,SaisieJour,"")+
COUNTIFS(SaisiePers,$A30,SaisieDebut,ZQ$6,SaisieFin,"&gt;="&amp;ZQ$6,SaisieMatin,Paramètres!$A$2,SaisieJour,"")+
COUNTIFS(SaisiePers,$A30,SaisieDebut,"&lt;"&amp;ZQ$6,SaisieFin,"&gt;="&amp;ZQ$6,SaisieMatin,Paramètres!$A$2,SaisieJour,TEXT(ZQ$6,"jjjj"))=0)=$AS$1)*0.5)</f>
        <v/>
      </c>
      <c r="ZR30" s="6" t="str">
        <f>IF(OR(ZQ$6=0,COUNTIF(Feries,ZQ$6)&gt;0,ISNONTEXT($A30)),"",
((COUNTIFS(SaisiePers,$A30,SaisieDebut,"&lt;="&amp;ZQ$6,SaisieFin,"&gt;"&amp;ZQ$6,SaisieJour,"")+
COUNTIFS(SaisiePers,$A30,SaisieDebut,"&lt;="&amp;ZQ$6,SaisieFin,ZQ$6,SaisieSoir,Paramètres!$B$3,SaisieJour,"")+
COUNTIFS(SaisiePers,$A30,SaisieDebut,"&lt;="&amp;ZQ$6,SaisieFin,"&gt;"&amp;ZQ$6,SaisieSoir,Paramètres!$B$3,SaisieJour,TEXT(ZQ$6,"jjjj"))=0)=$AS$1)*0.5)</f>
        <v/>
      </c>
      <c r="ZS30" s="6" t="str">
        <f>IF(OR(ZS$6=0,COUNTIF(Feries,ZS$6)&gt;0,ISNONTEXT($A30)),"",
((COUNTIFS(SaisiePers,$A30,SaisieDebut,"&lt;"&amp;ZS$6,SaisieFin,"&gt;="&amp;ZS$6,SaisieJour,"")+
COUNTIFS(SaisiePers,$A30,SaisieDebut,ZS$6,SaisieFin,"&gt;="&amp;ZS$6,SaisieMatin,Paramètres!$A$2,SaisieJour,"")+
COUNTIFS(SaisiePers,$A30,SaisieDebut,"&lt;"&amp;ZS$6,SaisieFin,"&gt;="&amp;ZS$6,SaisieMatin,Paramètres!$A$2,SaisieJour,TEXT(ZS$6,"jjjj"))=0)=$AS$1)*0.5)</f>
        <v/>
      </c>
      <c r="ZT30" s="6" t="str">
        <f>IF(OR(ZS$6=0,COUNTIF(Feries,ZS$6)&gt;0,ISNONTEXT($A30)),"",
((COUNTIFS(SaisiePers,$A30,SaisieDebut,"&lt;="&amp;ZS$6,SaisieFin,"&gt;"&amp;ZS$6,SaisieJour,"")+
COUNTIFS(SaisiePers,$A30,SaisieDebut,"&lt;="&amp;ZS$6,SaisieFin,ZS$6,SaisieSoir,Paramètres!$B$3,SaisieJour,"")+
COUNTIFS(SaisiePers,$A30,SaisieDebut,"&lt;="&amp;ZS$6,SaisieFin,"&gt;"&amp;ZS$6,SaisieSoir,Paramètres!$B$3,SaisieJour,TEXT(ZS$6,"jjjj"))=0)=$AS$1)*0.5)</f>
        <v/>
      </c>
      <c r="ZU30" s="6" t="str">
        <f>IF(OR(ZU$6=0,COUNTIF(Feries,ZU$6)&gt;0,ISNONTEXT($A30)),"",
((COUNTIFS(SaisiePers,$A30,SaisieDebut,"&lt;"&amp;ZU$6,SaisieFin,"&gt;="&amp;ZU$6,SaisieJour,"")+
COUNTIFS(SaisiePers,$A30,SaisieDebut,ZU$6,SaisieFin,"&gt;="&amp;ZU$6,SaisieMatin,Paramètres!$A$2,SaisieJour,"")+
COUNTIFS(SaisiePers,$A30,SaisieDebut,"&lt;"&amp;ZU$6,SaisieFin,"&gt;="&amp;ZU$6,SaisieMatin,Paramètres!$A$2,SaisieJour,TEXT(ZU$6,"jjjj"))=0)=$AS$1)*0.5)</f>
        <v/>
      </c>
      <c r="ZV30" s="6" t="str">
        <f>IF(OR(ZU$6=0,COUNTIF(Feries,ZU$6)&gt;0,ISNONTEXT($A30)),"",
((COUNTIFS(SaisiePers,$A30,SaisieDebut,"&lt;="&amp;ZU$6,SaisieFin,"&gt;"&amp;ZU$6,SaisieJour,"")+
COUNTIFS(SaisiePers,$A30,SaisieDebut,"&lt;="&amp;ZU$6,SaisieFin,ZU$6,SaisieSoir,Paramètres!$B$3,SaisieJour,"")+
COUNTIFS(SaisiePers,$A30,SaisieDebut,"&lt;="&amp;ZU$6,SaisieFin,"&gt;"&amp;ZU$6,SaisieSoir,Paramètres!$B$3,SaisieJour,TEXT(ZU$6,"jjjj"))=0)=$AS$1)*0.5)</f>
        <v/>
      </c>
      <c r="ZW30" s="6" t="str">
        <f>IF(OR(ZW$6=0,COUNTIF(Feries,ZW$6)&gt;0,ISNONTEXT($A30)),"",
((COUNTIFS(SaisiePers,$A30,SaisieDebut,"&lt;"&amp;ZW$6,SaisieFin,"&gt;="&amp;ZW$6,SaisieJour,"")+
COUNTIFS(SaisiePers,$A30,SaisieDebut,ZW$6,SaisieFin,"&gt;="&amp;ZW$6,SaisieMatin,Paramètres!$A$2,SaisieJour,"")+
COUNTIFS(SaisiePers,$A30,SaisieDebut,"&lt;"&amp;ZW$6,SaisieFin,"&gt;="&amp;ZW$6,SaisieMatin,Paramètres!$A$2,SaisieJour,TEXT(ZW$6,"jjjj"))=0)=$AS$1)*0.5)</f>
        <v/>
      </c>
      <c r="ZX30" s="6" t="str">
        <f>IF(OR(ZW$6=0,COUNTIF(Feries,ZW$6)&gt;0,ISNONTEXT($A30)),"",
((COUNTIFS(SaisiePers,$A30,SaisieDebut,"&lt;="&amp;ZW$6,SaisieFin,"&gt;"&amp;ZW$6,SaisieJour,"")+
COUNTIFS(SaisiePers,$A30,SaisieDebut,"&lt;="&amp;ZW$6,SaisieFin,ZW$6,SaisieSoir,Paramètres!$B$3,SaisieJour,"")+
COUNTIFS(SaisiePers,$A30,SaisieDebut,"&lt;="&amp;ZW$6,SaisieFin,"&gt;"&amp;ZW$6,SaisieSoir,Paramètres!$B$3,SaisieJour,TEXT(ZW$6,"jjjj"))=0)=$AS$1)*0.5)</f>
        <v/>
      </c>
      <c r="ZY30" s="6" t="str">
        <f>IF(OR(ZY$6=0,COUNTIF(Feries,ZY$6)&gt;0,ISNONTEXT($A30)),"",
((COUNTIFS(SaisiePers,$A30,SaisieDebut,"&lt;"&amp;ZY$6,SaisieFin,"&gt;="&amp;ZY$6,SaisieJour,"")+
COUNTIFS(SaisiePers,$A30,SaisieDebut,ZY$6,SaisieFin,"&gt;="&amp;ZY$6,SaisieMatin,Paramètres!$A$2,SaisieJour,"")+
COUNTIFS(SaisiePers,$A30,SaisieDebut,"&lt;"&amp;ZY$6,SaisieFin,"&gt;="&amp;ZY$6,SaisieMatin,Paramètres!$A$2,SaisieJour,TEXT(ZY$6,"jjjj"))=0)=$AS$1)*0.5)</f>
        <v/>
      </c>
      <c r="ZZ30" s="6" t="str">
        <f>IF(OR(ZY$6=0,COUNTIF(Feries,ZY$6)&gt;0,ISNONTEXT($A30)),"",
((COUNTIFS(SaisiePers,$A30,SaisieDebut,"&lt;="&amp;ZY$6,SaisieFin,"&gt;"&amp;ZY$6,SaisieJour,"")+
COUNTIFS(SaisiePers,$A30,SaisieDebut,"&lt;="&amp;ZY$6,SaisieFin,ZY$6,SaisieSoir,Paramètres!$B$3,SaisieJour,"")+
COUNTIFS(SaisiePers,$A30,SaisieDebut,"&lt;="&amp;ZY$6,SaisieFin,"&gt;"&amp;ZY$6,SaisieSoir,Paramètres!$B$3,SaisieJour,TEXT(ZY$6,"jjjj"))=0)=$AS$1)*0.5)</f>
        <v/>
      </c>
      <c r="AAA30" s="6" t="str">
        <f>IF(OR(AAA$6=0,COUNTIF(Feries,AAA$6)&gt;0,ISNONTEXT($A30)),"",
((COUNTIFS(SaisiePers,$A30,SaisieDebut,"&lt;"&amp;AAA$6,SaisieFin,"&gt;="&amp;AAA$6,SaisieJour,"")+
COUNTIFS(SaisiePers,$A30,SaisieDebut,AAA$6,SaisieFin,"&gt;="&amp;AAA$6,SaisieMatin,Paramètres!$A$2,SaisieJour,"")+
COUNTIFS(SaisiePers,$A30,SaisieDebut,"&lt;"&amp;AAA$6,SaisieFin,"&gt;="&amp;AAA$6,SaisieMatin,Paramètres!$A$2,SaisieJour,TEXT(AAA$6,"jjjj"))=0)=$AS$1)*0.5)</f>
        <v/>
      </c>
      <c r="AAB30" s="6" t="str">
        <f>IF(OR(AAA$6=0,COUNTIF(Feries,AAA$6)&gt;0,ISNONTEXT($A30)),"",
((COUNTIFS(SaisiePers,$A30,SaisieDebut,"&lt;="&amp;AAA$6,SaisieFin,"&gt;"&amp;AAA$6,SaisieJour,"")+
COUNTIFS(SaisiePers,$A30,SaisieDebut,"&lt;="&amp;AAA$6,SaisieFin,AAA$6,SaisieSoir,Paramètres!$B$3,SaisieJour,"")+
COUNTIFS(SaisiePers,$A30,SaisieDebut,"&lt;="&amp;AAA$6,SaisieFin,"&gt;"&amp;AAA$6,SaisieSoir,Paramètres!$B$3,SaisieJour,TEXT(AAA$6,"jjjj"))=0)=$AS$1)*0.5)</f>
        <v/>
      </c>
      <c r="AAC30" s="6" t="str">
        <f>IF(OR(AAC$6=0,COUNTIF(Feries,AAC$6)&gt;0,ISNONTEXT($A30)),"",
((COUNTIFS(SaisiePers,$A30,SaisieDebut,"&lt;"&amp;AAC$6,SaisieFin,"&gt;="&amp;AAC$6,SaisieJour,"")+
COUNTIFS(SaisiePers,$A30,SaisieDebut,AAC$6,SaisieFin,"&gt;="&amp;AAC$6,SaisieMatin,Paramètres!$A$2,SaisieJour,"")+
COUNTIFS(SaisiePers,$A30,SaisieDebut,"&lt;"&amp;AAC$6,SaisieFin,"&gt;="&amp;AAC$6,SaisieMatin,Paramètres!$A$2,SaisieJour,TEXT(AAC$6,"jjjj"))=0)=$AS$1)*0.5)</f>
        <v/>
      </c>
      <c r="AAD30" s="6" t="str">
        <f>IF(OR(AAC$6=0,COUNTIF(Feries,AAC$6)&gt;0,ISNONTEXT($A30)),"",
((COUNTIFS(SaisiePers,$A30,SaisieDebut,"&lt;="&amp;AAC$6,SaisieFin,"&gt;"&amp;AAC$6,SaisieJour,"")+
COUNTIFS(SaisiePers,$A30,SaisieDebut,"&lt;="&amp;AAC$6,SaisieFin,AAC$6,SaisieSoir,Paramètres!$B$3,SaisieJour,"")+
COUNTIFS(SaisiePers,$A30,SaisieDebut,"&lt;="&amp;AAC$6,SaisieFin,"&gt;"&amp;AAC$6,SaisieSoir,Paramètres!$B$3,SaisieJour,TEXT(AAC$6,"jjjj"))=0)=$AS$1)*0.5)</f>
        <v/>
      </c>
      <c r="AAE30" s="6" t="str">
        <f>IF(OR(AAE$6=0,COUNTIF(Feries,AAE$6)&gt;0,ISNONTEXT($A30)),"",
((COUNTIFS(SaisiePers,$A30,SaisieDebut,"&lt;"&amp;AAE$6,SaisieFin,"&gt;="&amp;AAE$6,SaisieJour,"")+
COUNTIFS(SaisiePers,$A30,SaisieDebut,AAE$6,SaisieFin,"&gt;="&amp;AAE$6,SaisieMatin,Paramètres!$A$2,SaisieJour,"")+
COUNTIFS(SaisiePers,$A30,SaisieDebut,"&lt;"&amp;AAE$6,SaisieFin,"&gt;="&amp;AAE$6,SaisieMatin,Paramètres!$A$2,SaisieJour,TEXT(AAE$6,"jjjj"))=0)=$AS$1)*0.5)</f>
        <v/>
      </c>
      <c r="AAF30" s="6" t="str">
        <f>IF(OR(AAE$6=0,COUNTIF(Feries,AAE$6)&gt;0,ISNONTEXT($A30)),"",
((COUNTIFS(SaisiePers,$A30,SaisieDebut,"&lt;="&amp;AAE$6,SaisieFin,"&gt;"&amp;AAE$6,SaisieJour,"")+
COUNTIFS(SaisiePers,$A30,SaisieDebut,"&lt;="&amp;AAE$6,SaisieFin,AAE$6,SaisieSoir,Paramètres!$B$3,SaisieJour,"")+
COUNTIFS(SaisiePers,$A30,SaisieDebut,"&lt;="&amp;AAE$6,SaisieFin,"&gt;"&amp;AAE$6,SaisieSoir,Paramètres!$B$3,SaisieJour,TEXT(AAE$6,"jjjj"))=0)=$AS$1)*0.5)</f>
        <v/>
      </c>
      <c r="AAG30" s="6" t="str">
        <f>IF(OR(AAG$6=0,COUNTIF(Feries,AAG$6)&gt;0,ISNONTEXT($A30)),"",
((COUNTIFS(SaisiePers,$A30,SaisieDebut,"&lt;"&amp;AAG$6,SaisieFin,"&gt;="&amp;AAG$6,SaisieJour,"")+
COUNTIFS(SaisiePers,$A30,SaisieDebut,AAG$6,SaisieFin,"&gt;="&amp;AAG$6,SaisieMatin,Paramètres!$A$2,SaisieJour,"")+
COUNTIFS(SaisiePers,$A30,SaisieDebut,"&lt;"&amp;AAG$6,SaisieFin,"&gt;="&amp;AAG$6,SaisieMatin,Paramètres!$A$2,SaisieJour,TEXT(AAG$6,"jjjj"))=0)=$AS$1)*0.5)</f>
        <v/>
      </c>
      <c r="AAH30" s="6" t="str">
        <f>IF(OR(AAG$6=0,COUNTIF(Feries,AAG$6)&gt;0,ISNONTEXT($A30)),"",
((COUNTIFS(SaisiePers,$A30,SaisieDebut,"&lt;="&amp;AAG$6,SaisieFin,"&gt;"&amp;AAG$6,SaisieJour,"")+
COUNTIFS(SaisiePers,$A30,SaisieDebut,"&lt;="&amp;AAG$6,SaisieFin,AAG$6,SaisieSoir,Paramètres!$B$3,SaisieJour,"")+
COUNTIFS(SaisiePers,$A30,SaisieDebut,"&lt;="&amp;AAG$6,SaisieFin,"&gt;"&amp;AAG$6,SaisieSoir,Paramètres!$B$3,SaisieJour,TEXT(AAG$6,"jjjj"))=0)=$AS$1)*0.5)</f>
        <v/>
      </c>
      <c r="AAI30" s="6" t="str">
        <f>IF(OR(AAI$6=0,COUNTIF(Feries,AAI$6)&gt;0,ISNONTEXT($A30)),"",
((COUNTIFS(SaisiePers,$A30,SaisieDebut,"&lt;"&amp;AAI$6,SaisieFin,"&gt;="&amp;AAI$6,SaisieJour,"")+
COUNTIFS(SaisiePers,$A30,SaisieDebut,AAI$6,SaisieFin,"&gt;="&amp;AAI$6,SaisieMatin,Paramètres!$A$2,SaisieJour,"")+
COUNTIFS(SaisiePers,$A30,SaisieDebut,"&lt;"&amp;AAI$6,SaisieFin,"&gt;="&amp;AAI$6,SaisieMatin,Paramètres!$A$2,SaisieJour,TEXT(AAI$6,"jjjj"))=0)=$AS$1)*0.5)</f>
        <v/>
      </c>
      <c r="AAJ30" s="6" t="str">
        <f>IF(OR(AAI$6=0,COUNTIF(Feries,AAI$6)&gt;0,ISNONTEXT($A30)),"",
((COUNTIFS(SaisiePers,$A30,SaisieDebut,"&lt;="&amp;AAI$6,SaisieFin,"&gt;"&amp;AAI$6,SaisieJour,"")+
COUNTIFS(SaisiePers,$A30,SaisieDebut,"&lt;="&amp;AAI$6,SaisieFin,AAI$6,SaisieSoir,Paramètres!$B$3,SaisieJour,"")+
COUNTIFS(SaisiePers,$A30,SaisieDebut,"&lt;="&amp;AAI$6,SaisieFin,"&gt;"&amp;AAI$6,SaisieSoir,Paramètres!$B$3,SaisieJour,TEXT(AAI$6,"jjjj"))=0)=$AS$1)*0.5)</f>
        <v/>
      </c>
      <c r="AAK30" s="6" t="str">
        <f>IF(OR(AAK$6=0,COUNTIF(Feries,AAK$6)&gt;0,ISNONTEXT($A30)),"",
((COUNTIFS(SaisiePers,$A30,SaisieDebut,"&lt;"&amp;AAK$6,SaisieFin,"&gt;="&amp;AAK$6,SaisieJour,"")+
COUNTIFS(SaisiePers,$A30,SaisieDebut,AAK$6,SaisieFin,"&gt;="&amp;AAK$6,SaisieMatin,Paramètres!$A$2,SaisieJour,"")+
COUNTIFS(SaisiePers,$A30,SaisieDebut,"&lt;"&amp;AAK$6,SaisieFin,"&gt;="&amp;AAK$6,SaisieMatin,Paramètres!$A$2,SaisieJour,TEXT(AAK$6,"jjjj"))=0)=$AS$1)*0.5)</f>
        <v/>
      </c>
      <c r="AAL30" s="6" t="str">
        <f>IF(OR(AAK$6=0,COUNTIF(Feries,AAK$6)&gt;0,ISNONTEXT($A30)),"",
((COUNTIFS(SaisiePers,$A30,SaisieDebut,"&lt;="&amp;AAK$6,SaisieFin,"&gt;"&amp;AAK$6,SaisieJour,"")+
COUNTIFS(SaisiePers,$A30,SaisieDebut,"&lt;="&amp;AAK$6,SaisieFin,AAK$6,SaisieSoir,Paramètres!$B$3,SaisieJour,"")+
COUNTIFS(SaisiePers,$A30,SaisieDebut,"&lt;="&amp;AAK$6,SaisieFin,"&gt;"&amp;AAK$6,SaisieSoir,Paramètres!$B$3,SaisieJour,TEXT(AAK$6,"jjjj"))=0)=$AS$1)*0.5)</f>
        <v/>
      </c>
      <c r="AAM30" s="6" t="str">
        <f>IF(OR(AAM$6=0,COUNTIF(Feries,AAM$6)&gt;0,ISNONTEXT($A30)),"",
((COUNTIFS(SaisiePers,$A30,SaisieDebut,"&lt;"&amp;AAM$6,SaisieFin,"&gt;="&amp;AAM$6,SaisieJour,"")+
COUNTIFS(SaisiePers,$A30,SaisieDebut,AAM$6,SaisieFin,"&gt;="&amp;AAM$6,SaisieMatin,Paramètres!$A$2,SaisieJour,"")+
COUNTIFS(SaisiePers,$A30,SaisieDebut,"&lt;"&amp;AAM$6,SaisieFin,"&gt;="&amp;AAM$6,SaisieMatin,Paramètres!$A$2,SaisieJour,TEXT(AAM$6,"jjjj"))=0)=$AS$1)*0.5)</f>
        <v/>
      </c>
      <c r="AAN30" s="6" t="str">
        <f>IF(OR(AAM$6=0,COUNTIF(Feries,AAM$6)&gt;0,ISNONTEXT($A30)),"",
((COUNTIFS(SaisiePers,$A30,SaisieDebut,"&lt;="&amp;AAM$6,SaisieFin,"&gt;"&amp;AAM$6,SaisieJour,"")+
COUNTIFS(SaisiePers,$A30,SaisieDebut,"&lt;="&amp;AAM$6,SaisieFin,AAM$6,SaisieSoir,Paramètres!$B$3,SaisieJour,"")+
COUNTIFS(SaisiePers,$A30,SaisieDebut,"&lt;="&amp;AAM$6,SaisieFin,"&gt;"&amp;AAM$6,SaisieSoir,Paramètres!$B$3,SaisieJour,TEXT(AAM$6,"jjjj"))=0)=$AS$1)*0.5)</f>
        <v/>
      </c>
      <c r="AAO30" s="6" t="str">
        <f>IF(OR(AAO$6=0,COUNTIF(Feries,AAO$6)&gt;0,ISNONTEXT($A30)),"",
((COUNTIFS(SaisiePers,$A30,SaisieDebut,"&lt;"&amp;AAO$6,SaisieFin,"&gt;="&amp;AAO$6,SaisieJour,"")+
COUNTIFS(SaisiePers,$A30,SaisieDebut,AAO$6,SaisieFin,"&gt;="&amp;AAO$6,SaisieMatin,Paramètres!$A$2,SaisieJour,"")+
COUNTIFS(SaisiePers,$A30,SaisieDebut,"&lt;"&amp;AAO$6,SaisieFin,"&gt;="&amp;AAO$6,SaisieMatin,Paramètres!$A$2,SaisieJour,TEXT(AAO$6,"jjjj"))=0)=$AS$1)*0.5)</f>
        <v/>
      </c>
      <c r="AAP30" s="6" t="str">
        <f>IF(OR(AAO$6=0,COUNTIF(Feries,AAO$6)&gt;0,ISNONTEXT($A30)),"",
((COUNTIFS(SaisiePers,$A30,SaisieDebut,"&lt;="&amp;AAO$6,SaisieFin,"&gt;"&amp;AAO$6,SaisieJour,"")+
COUNTIFS(SaisiePers,$A30,SaisieDebut,"&lt;="&amp;AAO$6,SaisieFin,AAO$6,SaisieSoir,Paramètres!$B$3,SaisieJour,"")+
COUNTIFS(SaisiePers,$A30,SaisieDebut,"&lt;="&amp;AAO$6,SaisieFin,"&gt;"&amp;AAO$6,SaisieSoir,Paramètres!$B$3,SaisieJour,TEXT(AAO$6,"jjjj"))=0)=$AS$1)*0.5)</f>
        <v/>
      </c>
      <c r="AAQ30" s="6" t="str">
        <f>IF(OR(AAQ$6=0,COUNTIF(Feries,AAQ$6)&gt;0,ISNONTEXT($A30)),"",
((COUNTIFS(SaisiePers,$A30,SaisieDebut,"&lt;"&amp;AAQ$6,SaisieFin,"&gt;="&amp;AAQ$6,SaisieJour,"")+
COUNTIFS(SaisiePers,$A30,SaisieDebut,AAQ$6,SaisieFin,"&gt;="&amp;AAQ$6,SaisieMatin,Paramètres!$A$2,SaisieJour,"")+
COUNTIFS(SaisiePers,$A30,SaisieDebut,"&lt;"&amp;AAQ$6,SaisieFin,"&gt;="&amp;AAQ$6,SaisieMatin,Paramètres!$A$2,SaisieJour,TEXT(AAQ$6,"jjjj"))=0)=$AS$1)*0.5)</f>
        <v/>
      </c>
      <c r="AAR30" s="6" t="str">
        <f>IF(OR(AAQ$6=0,COUNTIF(Feries,AAQ$6)&gt;0,ISNONTEXT($A30)),"",
((COUNTIFS(SaisiePers,$A30,SaisieDebut,"&lt;="&amp;AAQ$6,SaisieFin,"&gt;"&amp;AAQ$6,SaisieJour,"")+
COUNTIFS(SaisiePers,$A30,SaisieDebut,"&lt;="&amp;AAQ$6,SaisieFin,AAQ$6,SaisieSoir,Paramètres!$B$3,SaisieJour,"")+
COUNTIFS(SaisiePers,$A30,SaisieDebut,"&lt;="&amp;AAQ$6,SaisieFin,"&gt;"&amp;AAQ$6,SaisieSoir,Paramètres!$B$3,SaisieJour,TEXT(AAQ$6,"jjjj"))=0)=$AS$1)*0.5)</f>
        <v/>
      </c>
      <c r="AAS30" s="6" t="str">
        <f>IF(OR(AAS$6=0,COUNTIF(Feries,AAS$6)&gt;0,ISNONTEXT($A30)),"",
((COUNTIFS(SaisiePers,$A30,SaisieDebut,"&lt;"&amp;AAS$6,SaisieFin,"&gt;="&amp;AAS$6,SaisieJour,"")+
COUNTIFS(SaisiePers,$A30,SaisieDebut,AAS$6,SaisieFin,"&gt;="&amp;AAS$6,SaisieMatin,Paramètres!$A$2,SaisieJour,"")+
COUNTIFS(SaisiePers,$A30,SaisieDebut,"&lt;"&amp;AAS$6,SaisieFin,"&gt;="&amp;AAS$6,SaisieMatin,Paramètres!$A$2,SaisieJour,TEXT(AAS$6,"jjjj"))=0)=$AS$1)*0.5)</f>
        <v/>
      </c>
      <c r="AAT30" s="6" t="str">
        <f>IF(OR(AAS$6=0,COUNTIF(Feries,AAS$6)&gt;0,ISNONTEXT($A30)),"",
((COUNTIFS(SaisiePers,$A30,SaisieDebut,"&lt;="&amp;AAS$6,SaisieFin,"&gt;"&amp;AAS$6,SaisieJour,"")+
COUNTIFS(SaisiePers,$A30,SaisieDebut,"&lt;="&amp;AAS$6,SaisieFin,AAS$6,SaisieSoir,Paramètres!$B$3,SaisieJour,"")+
COUNTIFS(SaisiePers,$A30,SaisieDebut,"&lt;="&amp;AAS$6,SaisieFin,"&gt;"&amp;AAS$6,SaisieSoir,Paramètres!$B$3,SaisieJour,TEXT(AAS$6,"jjjj"))=0)=$AS$1)*0.5)</f>
        <v/>
      </c>
      <c r="AAU30" s="6" t="str">
        <f>IF(OR(AAU$6=0,COUNTIF(Feries,AAU$6)&gt;0,ISNONTEXT($A30)),"",
((COUNTIFS(SaisiePers,$A30,SaisieDebut,"&lt;"&amp;AAU$6,SaisieFin,"&gt;="&amp;AAU$6,SaisieJour,"")+
COUNTIFS(SaisiePers,$A30,SaisieDebut,AAU$6,SaisieFin,"&gt;="&amp;AAU$6,SaisieMatin,Paramètres!$A$2,SaisieJour,"")+
COUNTIFS(SaisiePers,$A30,SaisieDebut,"&lt;"&amp;AAU$6,SaisieFin,"&gt;="&amp;AAU$6,SaisieMatin,Paramètres!$A$2,SaisieJour,TEXT(AAU$6,"jjjj"))=0)=$AS$1)*0.5)</f>
        <v/>
      </c>
      <c r="AAV30" s="6" t="str">
        <f>IF(OR(AAU$6=0,COUNTIF(Feries,AAU$6)&gt;0,ISNONTEXT($A30)),"",
((COUNTIFS(SaisiePers,$A30,SaisieDebut,"&lt;="&amp;AAU$6,SaisieFin,"&gt;"&amp;AAU$6,SaisieJour,"")+
COUNTIFS(SaisiePers,$A30,SaisieDebut,"&lt;="&amp;AAU$6,SaisieFin,AAU$6,SaisieSoir,Paramètres!$B$3,SaisieJour,"")+
COUNTIFS(SaisiePers,$A30,SaisieDebut,"&lt;="&amp;AAU$6,SaisieFin,"&gt;"&amp;AAU$6,SaisieSoir,Paramètres!$B$3,SaisieJour,TEXT(AAU$6,"jjjj"))=0)=$AS$1)*0.5)</f>
        <v/>
      </c>
      <c r="AAW30" s="6" t="str">
        <f>IF(OR(AAW$6=0,COUNTIF(Feries,AAW$6)&gt;0,ISNONTEXT($A30)),"",
((COUNTIFS(SaisiePers,$A30,SaisieDebut,"&lt;"&amp;AAW$6,SaisieFin,"&gt;="&amp;AAW$6,SaisieJour,"")+
COUNTIFS(SaisiePers,$A30,SaisieDebut,AAW$6,SaisieFin,"&gt;="&amp;AAW$6,SaisieMatin,Paramètres!$A$2,SaisieJour,"")+
COUNTIFS(SaisiePers,$A30,SaisieDebut,"&lt;"&amp;AAW$6,SaisieFin,"&gt;="&amp;AAW$6,SaisieMatin,Paramètres!$A$2,SaisieJour,TEXT(AAW$6,"jjjj"))=0)=$AS$1)*0.5)</f>
        <v/>
      </c>
      <c r="AAX30" s="6" t="str">
        <f>IF(OR(AAW$6=0,COUNTIF(Feries,AAW$6)&gt;0,ISNONTEXT($A30)),"",
((COUNTIFS(SaisiePers,$A30,SaisieDebut,"&lt;="&amp;AAW$6,SaisieFin,"&gt;"&amp;AAW$6,SaisieJour,"")+
COUNTIFS(SaisiePers,$A30,SaisieDebut,"&lt;="&amp;AAW$6,SaisieFin,AAW$6,SaisieSoir,Paramètres!$B$3,SaisieJour,"")+
COUNTIFS(SaisiePers,$A30,SaisieDebut,"&lt;="&amp;AAW$6,SaisieFin,"&gt;"&amp;AAW$6,SaisieSoir,Paramètres!$B$3,SaisieJour,TEXT(AAW$6,"jjjj"))=0)=$AS$1)*0.5)</f>
        <v/>
      </c>
      <c r="AAY30" s="6" t="str">
        <f>IF(OR(AAY$6=0,COUNTIF(Feries,AAY$6)&gt;0,ISNONTEXT($A30)),"",
((COUNTIFS(SaisiePers,$A30,SaisieDebut,"&lt;"&amp;AAY$6,SaisieFin,"&gt;="&amp;AAY$6,SaisieJour,"")+
COUNTIFS(SaisiePers,$A30,SaisieDebut,AAY$6,SaisieFin,"&gt;="&amp;AAY$6,SaisieMatin,Paramètres!$A$2,SaisieJour,"")+
COUNTIFS(SaisiePers,$A30,SaisieDebut,"&lt;"&amp;AAY$6,SaisieFin,"&gt;="&amp;AAY$6,SaisieMatin,Paramètres!$A$2,SaisieJour,TEXT(AAY$6,"jjjj"))=0)=$AS$1)*0.5)</f>
        <v/>
      </c>
      <c r="AAZ30" s="6" t="str">
        <f>IF(OR(AAY$6=0,COUNTIF(Feries,AAY$6)&gt;0,ISNONTEXT($A30)),"",
((COUNTIFS(SaisiePers,$A30,SaisieDebut,"&lt;="&amp;AAY$6,SaisieFin,"&gt;"&amp;AAY$6,SaisieJour,"")+
COUNTIFS(SaisiePers,$A30,SaisieDebut,"&lt;="&amp;AAY$6,SaisieFin,AAY$6,SaisieSoir,Paramètres!$B$3,SaisieJour,"")+
COUNTIFS(SaisiePers,$A30,SaisieDebut,"&lt;="&amp;AAY$6,SaisieFin,"&gt;"&amp;AAY$6,SaisieSoir,Paramètres!$B$3,SaisieJour,TEXT(AAY$6,"jjjj"))=0)=$AS$1)*0.5)</f>
        <v/>
      </c>
      <c r="ABA30" s="6" t="str">
        <f>IF(OR(ABA$6=0,COUNTIF(Feries,ABA$6)&gt;0,ISNONTEXT($A30)),"",
((COUNTIFS(SaisiePers,$A30,SaisieDebut,"&lt;"&amp;ABA$6,SaisieFin,"&gt;="&amp;ABA$6,SaisieJour,"")+
COUNTIFS(SaisiePers,$A30,SaisieDebut,ABA$6,SaisieFin,"&gt;="&amp;ABA$6,SaisieMatin,Paramètres!$A$2,SaisieJour,"")+
COUNTIFS(SaisiePers,$A30,SaisieDebut,"&lt;"&amp;ABA$6,SaisieFin,"&gt;="&amp;ABA$6,SaisieMatin,Paramètres!$A$2,SaisieJour,TEXT(ABA$6,"jjjj"))=0)=$AS$1)*0.5)</f>
        <v/>
      </c>
      <c r="ABB30" s="6" t="str">
        <f>IF(OR(ABA$6=0,COUNTIF(Feries,ABA$6)&gt;0,ISNONTEXT($A30)),"",
((COUNTIFS(SaisiePers,$A30,SaisieDebut,"&lt;="&amp;ABA$6,SaisieFin,"&gt;"&amp;ABA$6,SaisieJour,"")+
COUNTIFS(SaisiePers,$A30,SaisieDebut,"&lt;="&amp;ABA$6,SaisieFin,ABA$6,SaisieSoir,Paramètres!$B$3,SaisieJour,"")+
COUNTIFS(SaisiePers,$A30,SaisieDebut,"&lt;="&amp;ABA$6,SaisieFin,"&gt;"&amp;ABA$6,SaisieSoir,Paramètres!$B$3,SaisieJour,TEXT(ABA$6,"jjjj"))=0)=$AS$1)*0.5)</f>
        <v/>
      </c>
      <c r="ABC30" s="6" t="str">
        <f>IF(OR(ABC$6=0,COUNTIF(Feries,ABC$6)&gt;0,ISNONTEXT($A30)),"",
((COUNTIFS(SaisiePers,$A30,SaisieDebut,"&lt;"&amp;ABC$6,SaisieFin,"&gt;="&amp;ABC$6,SaisieJour,"")+
COUNTIFS(SaisiePers,$A30,SaisieDebut,ABC$6,SaisieFin,"&gt;="&amp;ABC$6,SaisieMatin,Paramètres!$A$2,SaisieJour,"")+
COUNTIFS(SaisiePers,$A30,SaisieDebut,"&lt;"&amp;ABC$6,SaisieFin,"&gt;="&amp;ABC$6,SaisieMatin,Paramètres!$A$2,SaisieJour,TEXT(ABC$6,"jjjj"))=0)=$AS$1)*0.5)</f>
        <v/>
      </c>
      <c r="ABD30" s="6" t="str">
        <f>IF(OR(ABC$6=0,COUNTIF(Feries,ABC$6)&gt;0,ISNONTEXT($A30)),"",
((COUNTIFS(SaisiePers,$A30,SaisieDebut,"&lt;="&amp;ABC$6,SaisieFin,"&gt;"&amp;ABC$6,SaisieJour,"")+
COUNTIFS(SaisiePers,$A30,SaisieDebut,"&lt;="&amp;ABC$6,SaisieFin,ABC$6,SaisieSoir,Paramètres!$B$3,SaisieJour,"")+
COUNTIFS(SaisiePers,$A30,SaisieDebut,"&lt;="&amp;ABC$6,SaisieFin,"&gt;"&amp;ABC$6,SaisieSoir,Paramètres!$B$3,SaisieJour,TEXT(ABC$6,"jjjj"))=0)=$AS$1)*0.5)</f>
        <v/>
      </c>
      <c r="ABE30" s="6" t="str">
        <f>IF(OR(ABE$6=0,COUNTIF(Feries,ABE$6)&gt;0,ISNONTEXT($A30)),"",
((COUNTIFS(SaisiePers,$A30,SaisieDebut,"&lt;"&amp;ABE$6,SaisieFin,"&gt;="&amp;ABE$6,SaisieJour,"")+
COUNTIFS(SaisiePers,$A30,SaisieDebut,ABE$6,SaisieFin,"&gt;="&amp;ABE$6,SaisieMatin,Paramètres!$A$2,SaisieJour,"")+
COUNTIFS(SaisiePers,$A30,SaisieDebut,"&lt;"&amp;ABE$6,SaisieFin,"&gt;="&amp;ABE$6,SaisieMatin,Paramètres!$A$2,SaisieJour,TEXT(ABE$6,"jjjj"))=0)=$AS$1)*0.5)</f>
        <v/>
      </c>
      <c r="ABF30" s="6" t="str">
        <f>IF(OR(ABE$6=0,COUNTIF(Feries,ABE$6)&gt;0,ISNONTEXT($A30)),"",
((COUNTIFS(SaisiePers,$A30,SaisieDebut,"&lt;="&amp;ABE$6,SaisieFin,"&gt;"&amp;ABE$6,SaisieJour,"")+
COUNTIFS(SaisiePers,$A30,SaisieDebut,"&lt;="&amp;ABE$6,SaisieFin,ABE$6,SaisieSoir,Paramètres!$B$3,SaisieJour,"")+
COUNTIFS(SaisiePers,$A30,SaisieDebut,"&lt;="&amp;ABE$6,SaisieFin,"&gt;"&amp;ABE$6,SaisieSoir,Paramètres!$B$3,SaisieJour,TEXT(ABE$6,"jjjj"))=0)=$AS$1)*0.5)</f>
        <v/>
      </c>
      <c r="ABG30" s="6" t="str">
        <f>IF(OR(ABG$6=0,COUNTIF(Feries,ABG$6)&gt;0,ISNONTEXT($A30)),"",
((COUNTIFS(SaisiePers,$A30,SaisieDebut,"&lt;"&amp;ABG$6,SaisieFin,"&gt;="&amp;ABG$6,SaisieJour,"")+
COUNTIFS(SaisiePers,$A30,SaisieDebut,ABG$6,SaisieFin,"&gt;="&amp;ABG$6,SaisieMatin,Paramètres!$A$2,SaisieJour,"")+
COUNTIFS(SaisiePers,$A30,SaisieDebut,"&lt;"&amp;ABG$6,SaisieFin,"&gt;="&amp;ABG$6,SaisieMatin,Paramètres!$A$2,SaisieJour,TEXT(ABG$6,"jjjj"))=0)=$AS$1)*0.5)</f>
        <v/>
      </c>
      <c r="ABH30" s="6" t="str">
        <f>IF(OR(ABG$6=0,COUNTIF(Feries,ABG$6)&gt;0,ISNONTEXT($A30)),"",
((COUNTIFS(SaisiePers,$A30,SaisieDebut,"&lt;="&amp;ABG$6,SaisieFin,"&gt;"&amp;ABG$6,SaisieJour,"")+
COUNTIFS(SaisiePers,$A30,SaisieDebut,"&lt;="&amp;ABG$6,SaisieFin,ABG$6,SaisieSoir,Paramètres!$B$3,SaisieJour,"")+
COUNTIFS(SaisiePers,$A30,SaisieDebut,"&lt;="&amp;ABG$6,SaisieFin,"&gt;"&amp;ABG$6,SaisieSoir,Paramètres!$B$3,SaisieJour,TEXT(ABG$6,"jjjj"))=0)=$AS$1)*0.5)</f>
        <v/>
      </c>
      <c r="ABI30" s="6" t="str">
        <f>IF(OR(ABI$6=0,COUNTIF(Feries,ABI$6)&gt;0,ISNONTEXT($A30)),"",
((COUNTIFS(SaisiePers,$A30,SaisieDebut,"&lt;"&amp;ABI$6,SaisieFin,"&gt;="&amp;ABI$6,SaisieJour,"")+
COUNTIFS(SaisiePers,$A30,SaisieDebut,ABI$6,SaisieFin,"&gt;="&amp;ABI$6,SaisieMatin,Paramètres!$A$2,SaisieJour,"")+
COUNTIFS(SaisiePers,$A30,SaisieDebut,"&lt;"&amp;ABI$6,SaisieFin,"&gt;="&amp;ABI$6,SaisieMatin,Paramètres!$A$2,SaisieJour,TEXT(ABI$6,"jjjj"))=0)=$AS$1)*0.5)</f>
        <v/>
      </c>
      <c r="ABJ30" s="6" t="str">
        <f>IF(OR(ABI$6=0,COUNTIF(Feries,ABI$6)&gt;0,ISNONTEXT($A30)),"",
((COUNTIFS(SaisiePers,$A30,SaisieDebut,"&lt;="&amp;ABI$6,SaisieFin,"&gt;"&amp;ABI$6,SaisieJour,"")+
COUNTIFS(SaisiePers,$A30,SaisieDebut,"&lt;="&amp;ABI$6,SaisieFin,ABI$6,SaisieSoir,Paramètres!$B$3,SaisieJour,"")+
COUNTIFS(SaisiePers,$A30,SaisieDebut,"&lt;="&amp;ABI$6,SaisieFin,"&gt;"&amp;ABI$6,SaisieSoir,Paramètres!$B$3,SaisieJour,TEXT(ABI$6,"jjjj"))=0)=$AS$1)*0.5)</f>
        <v/>
      </c>
      <c r="ABK30" s="6" t="str">
        <f>IF(OR(ABK$6=0,COUNTIF(Feries,ABK$6)&gt;0,ISNONTEXT($A30)),"",
((COUNTIFS(SaisiePers,$A30,SaisieDebut,"&lt;"&amp;ABK$6,SaisieFin,"&gt;="&amp;ABK$6,SaisieJour,"")+
COUNTIFS(SaisiePers,$A30,SaisieDebut,ABK$6,SaisieFin,"&gt;="&amp;ABK$6,SaisieMatin,Paramètres!$A$2,SaisieJour,"")+
COUNTIFS(SaisiePers,$A30,SaisieDebut,"&lt;"&amp;ABK$6,SaisieFin,"&gt;="&amp;ABK$6,SaisieMatin,Paramètres!$A$2,SaisieJour,TEXT(ABK$6,"jjjj"))=0)=$AS$1)*0.5)</f>
        <v/>
      </c>
      <c r="ABL30" s="6" t="str">
        <f>IF(OR(ABK$6=0,COUNTIF(Feries,ABK$6)&gt;0,ISNONTEXT($A30)),"",
((COUNTIFS(SaisiePers,$A30,SaisieDebut,"&lt;="&amp;ABK$6,SaisieFin,"&gt;"&amp;ABK$6,SaisieJour,"")+
COUNTIFS(SaisiePers,$A30,SaisieDebut,"&lt;="&amp;ABK$6,SaisieFin,ABK$6,SaisieSoir,Paramètres!$B$3,SaisieJour,"")+
COUNTIFS(SaisiePers,$A30,SaisieDebut,"&lt;="&amp;ABK$6,SaisieFin,"&gt;"&amp;ABK$6,SaisieSoir,Paramètres!$B$3,SaisieJour,TEXT(ABK$6,"jjjj"))=0)=$AS$1)*0.5)</f>
        <v/>
      </c>
      <c r="ABM30" s="6" t="str">
        <f>IF(OR(ABM$6=0,COUNTIF(Feries,ABM$6)&gt;0,ISNONTEXT($A30)),"",
((COUNTIFS(SaisiePers,$A30,SaisieDebut,"&lt;"&amp;ABM$6,SaisieFin,"&gt;="&amp;ABM$6,SaisieJour,"")+
COUNTIFS(SaisiePers,$A30,SaisieDebut,ABM$6,SaisieFin,"&gt;="&amp;ABM$6,SaisieMatin,Paramètres!$A$2,SaisieJour,"")+
COUNTIFS(SaisiePers,$A30,SaisieDebut,"&lt;"&amp;ABM$6,SaisieFin,"&gt;="&amp;ABM$6,SaisieMatin,Paramètres!$A$2,SaisieJour,TEXT(ABM$6,"jjjj"))=0)=$AS$1)*0.5)</f>
        <v/>
      </c>
      <c r="ABN30" s="6" t="str">
        <f>IF(OR(ABM$6=0,COUNTIF(Feries,ABM$6)&gt;0,ISNONTEXT($A30)),"",
((COUNTIFS(SaisiePers,$A30,SaisieDebut,"&lt;="&amp;ABM$6,SaisieFin,"&gt;"&amp;ABM$6,SaisieJour,"")+
COUNTIFS(SaisiePers,$A30,SaisieDebut,"&lt;="&amp;ABM$6,SaisieFin,ABM$6,SaisieSoir,Paramètres!$B$3,SaisieJour,"")+
COUNTIFS(SaisiePers,$A30,SaisieDebut,"&lt;="&amp;ABM$6,SaisieFin,"&gt;"&amp;ABM$6,SaisieSoir,Paramètres!$B$3,SaisieJour,TEXT(ABM$6,"jjjj"))=0)=$AS$1)*0.5)</f>
        <v/>
      </c>
      <c r="ABO30" s="6" t="str">
        <f>IF(OR(ABO$6=0,COUNTIF(Feries,ABO$6)&gt;0,ISNONTEXT($A30)),"",
((COUNTIFS(SaisiePers,$A30,SaisieDebut,"&lt;"&amp;ABO$6,SaisieFin,"&gt;="&amp;ABO$6,SaisieJour,"")+
COUNTIFS(SaisiePers,$A30,SaisieDebut,ABO$6,SaisieFin,"&gt;="&amp;ABO$6,SaisieMatin,Paramètres!$A$2,SaisieJour,"")+
COUNTIFS(SaisiePers,$A30,SaisieDebut,"&lt;"&amp;ABO$6,SaisieFin,"&gt;="&amp;ABO$6,SaisieMatin,Paramètres!$A$2,SaisieJour,TEXT(ABO$6,"jjjj"))=0)=$AS$1)*0.5)</f>
        <v/>
      </c>
      <c r="ABP30" s="6" t="str">
        <f>IF(OR(ABO$6=0,COUNTIF(Feries,ABO$6)&gt;0,ISNONTEXT($A30)),"",
((COUNTIFS(SaisiePers,$A30,SaisieDebut,"&lt;="&amp;ABO$6,SaisieFin,"&gt;"&amp;ABO$6,SaisieJour,"")+
COUNTIFS(SaisiePers,$A30,SaisieDebut,"&lt;="&amp;ABO$6,SaisieFin,ABO$6,SaisieSoir,Paramètres!$B$3,SaisieJour,"")+
COUNTIFS(SaisiePers,$A30,SaisieDebut,"&lt;="&amp;ABO$6,SaisieFin,"&gt;"&amp;ABO$6,SaisieSoir,Paramètres!$B$3,SaisieJour,TEXT(ABO$6,"jjjj"))=0)=$AS$1)*0.5)</f>
        <v/>
      </c>
      <c r="ABQ30" s="6" t="str">
        <f>IF(OR(ABQ$6=0,COUNTIF(Feries,ABQ$6)&gt;0,ISNONTEXT($A30)),"",
((COUNTIFS(SaisiePers,$A30,SaisieDebut,"&lt;"&amp;ABQ$6,SaisieFin,"&gt;="&amp;ABQ$6,SaisieJour,"")+
COUNTIFS(SaisiePers,$A30,SaisieDebut,ABQ$6,SaisieFin,"&gt;="&amp;ABQ$6,SaisieMatin,Paramètres!$A$2,SaisieJour,"")+
COUNTIFS(SaisiePers,$A30,SaisieDebut,"&lt;"&amp;ABQ$6,SaisieFin,"&gt;="&amp;ABQ$6,SaisieMatin,Paramètres!$A$2,SaisieJour,TEXT(ABQ$6,"jjjj"))=0)=$AS$1)*0.5)</f>
        <v/>
      </c>
      <c r="ABR30" s="6" t="str">
        <f>IF(OR(ABQ$6=0,COUNTIF(Feries,ABQ$6)&gt;0,ISNONTEXT($A30)),"",
((COUNTIFS(SaisiePers,$A30,SaisieDebut,"&lt;="&amp;ABQ$6,SaisieFin,"&gt;"&amp;ABQ$6,SaisieJour,"")+
COUNTIFS(SaisiePers,$A30,SaisieDebut,"&lt;="&amp;ABQ$6,SaisieFin,ABQ$6,SaisieSoir,Paramètres!$B$3,SaisieJour,"")+
COUNTIFS(SaisiePers,$A30,SaisieDebut,"&lt;="&amp;ABQ$6,SaisieFin,"&gt;"&amp;ABQ$6,SaisieSoir,Paramètres!$B$3,SaisieJour,TEXT(ABQ$6,"jjjj"))=0)=$AS$1)*0.5)</f>
        <v/>
      </c>
      <c r="ABS30" s="6" t="str">
        <f>IF(OR(ABS$6=0,COUNTIF(Feries,ABS$6)&gt;0,ISNONTEXT($A30)),"",
((COUNTIFS(SaisiePers,$A30,SaisieDebut,"&lt;"&amp;ABS$6,SaisieFin,"&gt;="&amp;ABS$6,SaisieJour,"")+
COUNTIFS(SaisiePers,$A30,SaisieDebut,ABS$6,SaisieFin,"&gt;="&amp;ABS$6,SaisieMatin,Paramètres!$A$2,SaisieJour,"")+
COUNTIFS(SaisiePers,$A30,SaisieDebut,"&lt;"&amp;ABS$6,SaisieFin,"&gt;="&amp;ABS$6,SaisieMatin,Paramètres!$A$2,SaisieJour,TEXT(ABS$6,"jjjj"))=0)=$AS$1)*0.5)</f>
        <v/>
      </c>
      <c r="ABT30" s="6" t="str">
        <f>IF(OR(ABS$6=0,COUNTIF(Feries,ABS$6)&gt;0,ISNONTEXT($A30)),"",
((COUNTIFS(SaisiePers,$A30,SaisieDebut,"&lt;="&amp;ABS$6,SaisieFin,"&gt;"&amp;ABS$6,SaisieJour,"")+
COUNTIFS(SaisiePers,$A30,SaisieDebut,"&lt;="&amp;ABS$6,SaisieFin,ABS$6,SaisieSoir,Paramètres!$B$3,SaisieJour,"")+
COUNTIFS(SaisiePers,$A30,SaisieDebut,"&lt;="&amp;ABS$6,SaisieFin,"&gt;"&amp;ABS$6,SaisieSoir,Paramètres!$B$3,SaisieJour,TEXT(ABS$6,"jjjj"))=0)=$AS$1)*0.5)</f>
        <v/>
      </c>
      <c r="ABU30" s="6" t="str">
        <f>IF(OR(ABU$6=0,COUNTIF(Feries,ABU$6)&gt;0,ISNONTEXT($A30)),"",
((COUNTIFS(SaisiePers,$A30,SaisieDebut,"&lt;"&amp;ABU$6,SaisieFin,"&gt;="&amp;ABU$6,SaisieJour,"")+
COUNTIFS(SaisiePers,$A30,SaisieDebut,ABU$6,SaisieFin,"&gt;="&amp;ABU$6,SaisieMatin,Paramètres!$A$2,SaisieJour,"")+
COUNTIFS(SaisiePers,$A30,SaisieDebut,"&lt;"&amp;ABU$6,SaisieFin,"&gt;="&amp;ABU$6,SaisieMatin,Paramètres!$A$2,SaisieJour,TEXT(ABU$6,"jjjj"))=0)=$AS$1)*0.5)</f>
        <v/>
      </c>
      <c r="ABV30" s="6" t="str">
        <f>IF(OR(ABU$6=0,COUNTIF(Feries,ABU$6)&gt;0,ISNONTEXT($A30)),"",
((COUNTIFS(SaisiePers,$A30,SaisieDebut,"&lt;="&amp;ABU$6,SaisieFin,"&gt;"&amp;ABU$6,SaisieJour,"")+
COUNTIFS(SaisiePers,$A30,SaisieDebut,"&lt;="&amp;ABU$6,SaisieFin,ABU$6,SaisieSoir,Paramètres!$B$3,SaisieJour,"")+
COUNTIFS(SaisiePers,$A30,SaisieDebut,"&lt;="&amp;ABU$6,SaisieFin,"&gt;"&amp;ABU$6,SaisieSoir,Paramètres!$B$3,SaisieJour,TEXT(ABU$6,"jjjj"))=0)=$AS$1)*0.5)</f>
        <v/>
      </c>
    </row>
    <row r="31" spans="1:750" x14ac:dyDescent="0.25">
      <c r="A31" s="27">
        <f>Entrées!A25</f>
        <v>0</v>
      </c>
      <c r="B31" s="33">
        <f t="shared" si="1492"/>
        <v>0</v>
      </c>
      <c r="C31" s="6" t="str">
        <f>IF(OR(C$6=0,COUNTIF(Feries,C$6)&gt;0,ISNONTEXT($A31)),"",
((COUNTIFS(SaisiePers,$A31,SaisieDebut,"&lt;"&amp;C$6,SaisieFin,"&gt;="&amp;C$6,SaisieJour,"")+
COUNTIFS(SaisiePers,$A31,SaisieDebut,C$6,SaisieFin,"&gt;="&amp;C$6,SaisieMatin,Paramètres!$A$2,SaisieJour,"")+
COUNTIFS(SaisiePers,$A31,SaisieDebut,"&lt;"&amp;C$6,SaisieFin,"&gt;="&amp;C$6,SaisieMatin,Paramètres!$A$2,SaisieJour,TEXT(C$6,"jjjj"))=0)=$AS$1)*0.5)</f>
        <v/>
      </c>
      <c r="D31" s="6" t="str">
        <f>IF(OR(C$6=0,COUNTIF(Feries,C$6)&gt;0,ISNONTEXT($A31)),"",
((COUNTIFS(SaisiePers,$A31,SaisieDebut,"&lt;="&amp;C$6,SaisieFin,"&gt;"&amp;C$6,SaisieJour,"")+
COUNTIFS(SaisiePers,$A31,SaisieDebut,"&lt;="&amp;C$6,SaisieFin,C$6,SaisieSoir,Paramètres!$B$3,SaisieJour,"")+
COUNTIFS(SaisiePers,$A31,SaisieDebut,"&lt;="&amp;C$6,SaisieFin,"&gt;"&amp;C$6,SaisieSoir,Paramètres!$B$3,SaisieJour,TEXT(C$6,"jjjj"))=0)=$AS$1)*0.5)</f>
        <v/>
      </c>
      <c r="E31" s="6" t="str">
        <f>IF(OR(E$6=0,COUNTIF(Feries,E$6)&gt;0,ISNONTEXT($A31)),"",
((COUNTIFS(SaisiePers,$A31,SaisieDebut,"&lt;"&amp;E$6,SaisieFin,"&gt;="&amp;E$6,SaisieJour,"")+
COUNTIFS(SaisiePers,$A31,SaisieDebut,E$6,SaisieFin,"&gt;="&amp;E$6,SaisieMatin,Paramètres!$A$2,SaisieJour,"")+
COUNTIFS(SaisiePers,$A31,SaisieDebut,"&lt;"&amp;E$6,SaisieFin,"&gt;="&amp;E$6,SaisieMatin,Paramètres!$A$2,SaisieJour,TEXT(E$6,"jjjj"))=0)=$AS$1)*0.5)</f>
        <v/>
      </c>
      <c r="F31" s="6" t="str">
        <f>IF(OR(E$6=0,COUNTIF(Feries,E$6)&gt;0,ISNONTEXT($A31)),"",
((COUNTIFS(SaisiePers,$A31,SaisieDebut,"&lt;="&amp;E$6,SaisieFin,"&gt;"&amp;E$6,SaisieJour,"")+
COUNTIFS(SaisiePers,$A31,SaisieDebut,"&lt;="&amp;E$6,SaisieFin,E$6,SaisieSoir,Paramètres!$B$3,SaisieJour,"")+
COUNTIFS(SaisiePers,$A31,SaisieDebut,"&lt;="&amp;E$6,SaisieFin,"&gt;"&amp;E$6,SaisieSoir,Paramètres!$B$3,SaisieJour,TEXT(E$6,"jjjj"))=0)=$AS$1)*0.5)</f>
        <v/>
      </c>
      <c r="G31" s="6" t="str">
        <f>IF(OR(G$6=0,COUNTIF(Feries,G$6)&gt;0,ISNONTEXT($A31)),"",
((COUNTIFS(SaisiePers,$A31,SaisieDebut,"&lt;"&amp;G$6,SaisieFin,"&gt;="&amp;G$6,SaisieJour,"")+
COUNTIFS(SaisiePers,$A31,SaisieDebut,G$6,SaisieFin,"&gt;="&amp;G$6,SaisieMatin,Paramètres!$A$2,SaisieJour,"")+
COUNTIFS(SaisiePers,$A31,SaisieDebut,"&lt;"&amp;G$6,SaisieFin,"&gt;="&amp;G$6,SaisieMatin,Paramètres!$A$2,SaisieJour,TEXT(G$6,"jjjj"))=0)=$AS$1)*0.5)</f>
        <v/>
      </c>
      <c r="H31" s="6" t="str">
        <f>IF(OR(G$6=0,COUNTIF(Feries,G$6)&gt;0,ISNONTEXT($A31)),"",
((COUNTIFS(SaisiePers,$A31,SaisieDebut,"&lt;="&amp;G$6,SaisieFin,"&gt;"&amp;G$6,SaisieJour,"")+
COUNTIFS(SaisiePers,$A31,SaisieDebut,"&lt;="&amp;G$6,SaisieFin,G$6,SaisieSoir,Paramètres!$B$3,SaisieJour,"")+
COUNTIFS(SaisiePers,$A31,SaisieDebut,"&lt;="&amp;G$6,SaisieFin,"&gt;"&amp;G$6,SaisieSoir,Paramètres!$B$3,SaisieJour,TEXT(G$6,"jjjj"))=0)=$AS$1)*0.5)</f>
        <v/>
      </c>
      <c r="I31" s="6" t="str">
        <f>IF(OR(I$6=0,COUNTIF(Feries,I$6)&gt;0,ISNONTEXT($A31)),"",
((COUNTIFS(SaisiePers,$A31,SaisieDebut,"&lt;"&amp;I$6,SaisieFin,"&gt;="&amp;I$6,SaisieJour,"")+
COUNTIFS(SaisiePers,$A31,SaisieDebut,I$6,SaisieFin,"&gt;="&amp;I$6,SaisieMatin,Paramètres!$A$2,SaisieJour,"")+
COUNTIFS(SaisiePers,$A31,SaisieDebut,"&lt;"&amp;I$6,SaisieFin,"&gt;="&amp;I$6,SaisieMatin,Paramètres!$A$2,SaisieJour,TEXT(I$6,"jjjj"))=0)=$AS$1)*0.5)</f>
        <v/>
      </c>
      <c r="J31" s="6" t="str">
        <f>IF(OR(I$6=0,COUNTIF(Feries,I$6)&gt;0,ISNONTEXT($A31)),"",
((COUNTIFS(SaisiePers,$A31,SaisieDebut,"&lt;="&amp;I$6,SaisieFin,"&gt;"&amp;I$6,SaisieJour,"")+
COUNTIFS(SaisiePers,$A31,SaisieDebut,"&lt;="&amp;I$6,SaisieFin,I$6,SaisieSoir,Paramètres!$B$3,SaisieJour,"")+
COUNTIFS(SaisiePers,$A31,SaisieDebut,"&lt;="&amp;I$6,SaisieFin,"&gt;"&amp;I$6,SaisieSoir,Paramètres!$B$3,SaisieJour,TEXT(I$6,"jjjj"))=0)=$AS$1)*0.5)</f>
        <v/>
      </c>
      <c r="K31" s="6" t="str">
        <f>IF(OR(K$6=0,COUNTIF(Feries,K$6)&gt;0,ISNONTEXT($A31)),"",
((COUNTIFS(SaisiePers,$A31,SaisieDebut,"&lt;"&amp;K$6,SaisieFin,"&gt;="&amp;K$6,SaisieJour,"")+
COUNTIFS(SaisiePers,$A31,SaisieDebut,K$6,SaisieFin,"&gt;="&amp;K$6,SaisieMatin,Paramètres!$A$2,SaisieJour,"")+
COUNTIFS(SaisiePers,$A31,SaisieDebut,"&lt;"&amp;K$6,SaisieFin,"&gt;="&amp;K$6,SaisieMatin,Paramètres!$A$2,SaisieJour,TEXT(K$6,"jjjj"))=0)=$AS$1)*0.5)</f>
        <v/>
      </c>
      <c r="L31" s="6" t="str">
        <f>IF(OR(K$6=0,COUNTIF(Feries,K$6)&gt;0,ISNONTEXT($A31)),"",
((COUNTIFS(SaisiePers,$A31,SaisieDebut,"&lt;="&amp;K$6,SaisieFin,"&gt;"&amp;K$6,SaisieJour,"")+
COUNTIFS(SaisiePers,$A31,SaisieDebut,"&lt;="&amp;K$6,SaisieFin,K$6,SaisieSoir,Paramètres!$B$3,SaisieJour,"")+
COUNTIFS(SaisiePers,$A31,SaisieDebut,"&lt;="&amp;K$6,SaisieFin,"&gt;"&amp;K$6,SaisieSoir,Paramètres!$B$3,SaisieJour,TEXT(K$6,"jjjj"))=0)=$AS$1)*0.5)</f>
        <v/>
      </c>
      <c r="M31" s="6" t="str">
        <f>IF(OR(M$6=0,COUNTIF(Feries,M$6)&gt;0,ISNONTEXT($A31)),"",
((COUNTIFS(SaisiePers,$A31,SaisieDebut,"&lt;"&amp;M$6,SaisieFin,"&gt;="&amp;M$6,SaisieJour,"")+
COUNTIFS(SaisiePers,$A31,SaisieDebut,M$6,SaisieFin,"&gt;="&amp;M$6,SaisieMatin,Paramètres!$A$2,SaisieJour,"")+
COUNTIFS(SaisiePers,$A31,SaisieDebut,"&lt;"&amp;M$6,SaisieFin,"&gt;="&amp;M$6,SaisieMatin,Paramètres!$A$2,SaisieJour,TEXT(M$6,"jjjj"))=0)=$AS$1)*0.5)</f>
        <v/>
      </c>
      <c r="N31" s="6" t="str">
        <f>IF(OR(M$6=0,COUNTIF(Feries,M$6)&gt;0,ISNONTEXT($A31)),"",
((COUNTIFS(SaisiePers,$A31,SaisieDebut,"&lt;="&amp;M$6,SaisieFin,"&gt;"&amp;M$6,SaisieJour,"")+
COUNTIFS(SaisiePers,$A31,SaisieDebut,"&lt;="&amp;M$6,SaisieFin,M$6,SaisieSoir,Paramètres!$B$3,SaisieJour,"")+
COUNTIFS(SaisiePers,$A31,SaisieDebut,"&lt;="&amp;M$6,SaisieFin,"&gt;"&amp;M$6,SaisieSoir,Paramètres!$B$3,SaisieJour,TEXT(M$6,"jjjj"))=0)=$AS$1)*0.5)</f>
        <v/>
      </c>
      <c r="O31" s="6" t="str">
        <f>IF(OR(O$6=0,COUNTIF(Feries,O$6)&gt;0,ISNONTEXT($A31)),"",
((COUNTIFS(SaisiePers,$A31,SaisieDebut,"&lt;"&amp;O$6,SaisieFin,"&gt;="&amp;O$6,SaisieJour,"")+
COUNTIFS(SaisiePers,$A31,SaisieDebut,O$6,SaisieFin,"&gt;="&amp;O$6,SaisieMatin,Paramètres!$A$2,SaisieJour,"")+
COUNTIFS(SaisiePers,$A31,SaisieDebut,"&lt;"&amp;O$6,SaisieFin,"&gt;="&amp;O$6,SaisieMatin,Paramètres!$A$2,SaisieJour,TEXT(O$6,"jjjj"))=0)=$AS$1)*0.5)</f>
        <v/>
      </c>
      <c r="P31" s="6" t="str">
        <f>IF(OR(O$6=0,COUNTIF(Feries,O$6)&gt;0,ISNONTEXT($A31)),"",
((COUNTIFS(SaisiePers,$A31,SaisieDebut,"&lt;="&amp;O$6,SaisieFin,"&gt;"&amp;O$6,SaisieJour,"")+
COUNTIFS(SaisiePers,$A31,SaisieDebut,"&lt;="&amp;O$6,SaisieFin,O$6,SaisieSoir,Paramètres!$B$3,SaisieJour,"")+
COUNTIFS(SaisiePers,$A31,SaisieDebut,"&lt;="&amp;O$6,SaisieFin,"&gt;"&amp;O$6,SaisieSoir,Paramètres!$B$3,SaisieJour,TEXT(O$6,"jjjj"))=0)=$AS$1)*0.5)</f>
        <v/>
      </c>
      <c r="Q31" s="6" t="str">
        <f>IF(OR(Q$6=0,COUNTIF(Feries,Q$6)&gt;0,ISNONTEXT($A31)),"",
((COUNTIFS(SaisiePers,$A31,SaisieDebut,"&lt;"&amp;Q$6,SaisieFin,"&gt;="&amp;Q$6,SaisieJour,"")+
COUNTIFS(SaisiePers,$A31,SaisieDebut,Q$6,SaisieFin,"&gt;="&amp;Q$6,SaisieMatin,Paramètres!$A$2,SaisieJour,"")+
COUNTIFS(SaisiePers,$A31,SaisieDebut,"&lt;"&amp;Q$6,SaisieFin,"&gt;="&amp;Q$6,SaisieMatin,Paramètres!$A$2,SaisieJour,TEXT(Q$6,"jjjj"))=0)=$AS$1)*0.5)</f>
        <v/>
      </c>
      <c r="R31" s="6" t="str">
        <f>IF(OR(Q$6=0,COUNTIF(Feries,Q$6)&gt;0,ISNONTEXT($A31)),"",
((COUNTIFS(SaisiePers,$A31,SaisieDebut,"&lt;="&amp;Q$6,SaisieFin,"&gt;"&amp;Q$6,SaisieJour,"")+
COUNTIFS(SaisiePers,$A31,SaisieDebut,"&lt;="&amp;Q$6,SaisieFin,Q$6,SaisieSoir,Paramètres!$B$3,SaisieJour,"")+
COUNTIFS(SaisiePers,$A31,SaisieDebut,"&lt;="&amp;Q$6,SaisieFin,"&gt;"&amp;Q$6,SaisieSoir,Paramètres!$B$3,SaisieJour,TEXT(Q$6,"jjjj"))=0)=$AS$1)*0.5)</f>
        <v/>
      </c>
      <c r="S31" s="6" t="str">
        <f>IF(OR(S$6=0,COUNTIF(Feries,S$6)&gt;0,ISNONTEXT($A31)),"",
((COUNTIFS(SaisiePers,$A31,SaisieDebut,"&lt;"&amp;S$6,SaisieFin,"&gt;="&amp;S$6,SaisieJour,"")+
COUNTIFS(SaisiePers,$A31,SaisieDebut,S$6,SaisieFin,"&gt;="&amp;S$6,SaisieMatin,Paramètres!$A$2,SaisieJour,"")+
COUNTIFS(SaisiePers,$A31,SaisieDebut,"&lt;"&amp;S$6,SaisieFin,"&gt;="&amp;S$6,SaisieMatin,Paramètres!$A$2,SaisieJour,TEXT(S$6,"jjjj"))=0)=$AS$1)*0.5)</f>
        <v/>
      </c>
      <c r="T31" s="6" t="str">
        <f>IF(OR(S$6=0,COUNTIF(Feries,S$6)&gt;0,ISNONTEXT($A31)),"",
((COUNTIFS(SaisiePers,$A31,SaisieDebut,"&lt;="&amp;S$6,SaisieFin,"&gt;"&amp;S$6,SaisieJour,"")+
COUNTIFS(SaisiePers,$A31,SaisieDebut,"&lt;="&amp;S$6,SaisieFin,S$6,SaisieSoir,Paramètres!$B$3,SaisieJour,"")+
COUNTIFS(SaisiePers,$A31,SaisieDebut,"&lt;="&amp;S$6,SaisieFin,"&gt;"&amp;S$6,SaisieSoir,Paramètres!$B$3,SaisieJour,TEXT(S$6,"jjjj"))=0)=$AS$1)*0.5)</f>
        <v/>
      </c>
      <c r="U31" s="6" t="str">
        <f>IF(OR(U$6=0,COUNTIF(Feries,U$6)&gt;0,ISNONTEXT($A31)),"",
((COUNTIFS(SaisiePers,$A31,SaisieDebut,"&lt;"&amp;U$6,SaisieFin,"&gt;="&amp;U$6,SaisieJour,"")+
COUNTIFS(SaisiePers,$A31,SaisieDebut,U$6,SaisieFin,"&gt;="&amp;U$6,SaisieMatin,Paramètres!$A$2,SaisieJour,"")+
COUNTIFS(SaisiePers,$A31,SaisieDebut,"&lt;"&amp;U$6,SaisieFin,"&gt;="&amp;U$6,SaisieMatin,Paramètres!$A$2,SaisieJour,TEXT(U$6,"jjjj"))=0)=$AS$1)*0.5)</f>
        <v/>
      </c>
      <c r="V31" s="6" t="str">
        <f>IF(OR(U$6=0,COUNTIF(Feries,U$6)&gt;0,ISNONTEXT($A31)),"",
((COUNTIFS(SaisiePers,$A31,SaisieDebut,"&lt;="&amp;U$6,SaisieFin,"&gt;"&amp;U$6,SaisieJour,"")+
COUNTIFS(SaisiePers,$A31,SaisieDebut,"&lt;="&amp;U$6,SaisieFin,U$6,SaisieSoir,Paramètres!$B$3,SaisieJour,"")+
COUNTIFS(SaisiePers,$A31,SaisieDebut,"&lt;="&amp;U$6,SaisieFin,"&gt;"&amp;U$6,SaisieSoir,Paramètres!$B$3,SaisieJour,TEXT(U$6,"jjjj"))=0)=$AS$1)*0.5)</f>
        <v/>
      </c>
      <c r="W31" s="6" t="str">
        <f>IF(OR(W$6=0,COUNTIF(Feries,W$6)&gt;0,ISNONTEXT($A31)),"",
((COUNTIFS(SaisiePers,$A31,SaisieDebut,"&lt;"&amp;W$6,SaisieFin,"&gt;="&amp;W$6,SaisieJour,"")+
COUNTIFS(SaisiePers,$A31,SaisieDebut,W$6,SaisieFin,"&gt;="&amp;W$6,SaisieMatin,Paramètres!$A$2,SaisieJour,"")+
COUNTIFS(SaisiePers,$A31,SaisieDebut,"&lt;"&amp;W$6,SaisieFin,"&gt;="&amp;W$6,SaisieMatin,Paramètres!$A$2,SaisieJour,TEXT(W$6,"jjjj"))=0)=$AS$1)*0.5)</f>
        <v/>
      </c>
      <c r="X31" s="6" t="str">
        <f>IF(OR(W$6=0,COUNTIF(Feries,W$6)&gt;0,ISNONTEXT($A31)),"",
((COUNTIFS(SaisiePers,$A31,SaisieDebut,"&lt;="&amp;W$6,SaisieFin,"&gt;"&amp;W$6,SaisieJour,"")+
COUNTIFS(SaisiePers,$A31,SaisieDebut,"&lt;="&amp;W$6,SaisieFin,W$6,SaisieSoir,Paramètres!$B$3,SaisieJour,"")+
COUNTIFS(SaisiePers,$A31,SaisieDebut,"&lt;="&amp;W$6,SaisieFin,"&gt;"&amp;W$6,SaisieSoir,Paramètres!$B$3,SaisieJour,TEXT(W$6,"jjjj"))=0)=$AS$1)*0.5)</f>
        <v/>
      </c>
      <c r="Y31" s="6" t="str">
        <f>IF(OR(Y$6=0,COUNTIF(Feries,Y$6)&gt;0,ISNONTEXT($A31)),"",
((COUNTIFS(SaisiePers,$A31,SaisieDebut,"&lt;"&amp;Y$6,SaisieFin,"&gt;="&amp;Y$6,SaisieJour,"")+
COUNTIFS(SaisiePers,$A31,SaisieDebut,Y$6,SaisieFin,"&gt;="&amp;Y$6,SaisieMatin,Paramètres!$A$2,SaisieJour,"")+
COUNTIFS(SaisiePers,$A31,SaisieDebut,"&lt;"&amp;Y$6,SaisieFin,"&gt;="&amp;Y$6,SaisieMatin,Paramètres!$A$2,SaisieJour,TEXT(Y$6,"jjjj"))=0)=$AS$1)*0.5)</f>
        <v/>
      </c>
      <c r="Z31" s="6" t="str">
        <f>IF(OR(Y$6=0,COUNTIF(Feries,Y$6)&gt;0,ISNONTEXT($A31)),"",
((COUNTIFS(SaisiePers,$A31,SaisieDebut,"&lt;="&amp;Y$6,SaisieFin,"&gt;"&amp;Y$6,SaisieJour,"")+
COUNTIFS(SaisiePers,$A31,SaisieDebut,"&lt;="&amp;Y$6,SaisieFin,Y$6,SaisieSoir,Paramètres!$B$3,SaisieJour,"")+
COUNTIFS(SaisiePers,$A31,SaisieDebut,"&lt;="&amp;Y$6,SaisieFin,"&gt;"&amp;Y$6,SaisieSoir,Paramètres!$B$3,SaisieJour,TEXT(Y$6,"jjjj"))=0)=$AS$1)*0.5)</f>
        <v/>
      </c>
      <c r="AA31" s="6" t="str">
        <f>IF(OR(AA$6=0,COUNTIF(Feries,AA$6)&gt;0,ISNONTEXT($A31)),"",
((COUNTIFS(SaisiePers,$A31,SaisieDebut,"&lt;"&amp;AA$6,SaisieFin,"&gt;="&amp;AA$6,SaisieJour,"")+
COUNTIFS(SaisiePers,$A31,SaisieDebut,AA$6,SaisieFin,"&gt;="&amp;AA$6,SaisieMatin,Paramètres!$A$2,SaisieJour,"")+
COUNTIFS(SaisiePers,$A31,SaisieDebut,"&lt;"&amp;AA$6,SaisieFin,"&gt;="&amp;AA$6,SaisieMatin,Paramètres!$A$2,SaisieJour,TEXT(AA$6,"jjjj"))=0)=$AS$1)*0.5)</f>
        <v/>
      </c>
      <c r="AB31" s="6" t="str">
        <f>IF(OR(AA$6=0,COUNTIF(Feries,AA$6)&gt;0,ISNONTEXT($A31)),"",
((COUNTIFS(SaisiePers,$A31,SaisieDebut,"&lt;="&amp;AA$6,SaisieFin,"&gt;"&amp;AA$6,SaisieJour,"")+
COUNTIFS(SaisiePers,$A31,SaisieDebut,"&lt;="&amp;AA$6,SaisieFin,AA$6,SaisieSoir,Paramètres!$B$3,SaisieJour,"")+
COUNTIFS(SaisiePers,$A31,SaisieDebut,"&lt;="&amp;AA$6,SaisieFin,"&gt;"&amp;AA$6,SaisieSoir,Paramètres!$B$3,SaisieJour,TEXT(AA$6,"jjjj"))=0)=$AS$1)*0.5)</f>
        <v/>
      </c>
      <c r="AC31" s="6" t="str">
        <f>IF(OR(AC$6=0,COUNTIF(Feries,AC$6)&gt;0,ISNONTEXT($A31)),"",
((COUNTIFS(SaisiePers,$A31,SaisieDebut,"&lt;"&amp;AC$6,SaisieFin,"&gt;="&amp;AC$6,SaisieJour,"")+
COUNTIFS(SaisiePers,$A31,SaisieDebut,AC$6,SaisieFin,"&gt;="&amp;AC$6,SaisieMatin,Paramètres!$A$2,SaisieJour,"")+
COUNTIFS(SaisiePers,$A31,SaisieDebut,"&lt;"&amp;AC$6,SaisieFin,"&gt;="&amp;AC$6,SaisieMatin,Paramètres!$A$2,SaisieJour,TEXT(AC$6,"jjjj"))=0)=$AS$1)*0.5)</f>
        <v/>
      </c>
      <c r="AD31" s="6" t="str">
        <f>IF(OR(AC$6=0,COUNTIF(Feries,AC$6)&gt;0,ISNONTEXT($A31)),"",
((COUNTIFS(SaisiePers,$A31,SaisieDebut,"&lt;="&amp;AC$6,SaisieFin,"&gt;"&amp;AC$6,SaisieJour,"")+
COUNTIFS(SaisiePers,$A31,SaisieDebut,"&lt;="&amp;AC$6,SaisieFin,AC$6,SaisieSoir,Paramètres!$B$3,SaisieJour,"")+
COUNTIFS(SaisiePers,$A31,SaisieDebut,"&lt;="&amp;AC$6,SaisieFin,"&gt;"&amp;AC$6,SaisieSoir,Paramètres!$B$3,SaisieJour,TEXT(AC$6,"jjjj"))=0)=$AS$1)*0.5)</f>
        <v/>
      </c>
      <c r="AE31" s="6" t="str">
        <f>IF(OR(AE$6=0,COUNTIF(Feries,AE$6)&gt;0,ISNONTEXT($A31)),"",
((COUNTIFS(SaisiePers,$A31,SaisieDebut,"&lt;"&amp;AE$6,SaisieFin,"&gt;="&amp;AE$6,SaisieJour,"")+
COUNTIFS(SaisiePers,$A31,SaisieDebut,AE$6,SaisieFin,"&gt;="&amp;AE$6,SaisieMatin,Paramètres!$A$2,SaisieJour,"")+
COUNTIFS(SaisiePers,$A31,SaisieDebut,"&lt;"&amp;AE$6,SaisieFin,"&gt;="&amp;AE$6,SaisieMatin,Paramètres!$A$2,SaisieJour,TEXT(AE$6,"jjjj"))=0)=$AS$1)*0.5)</f>
        <v/>
      </c>
      <c r="AF31" s="6" t="str">
        <f>IF(OR(AE$6=0,COUNTIF(Feries,AE$6)&gt;0,ISNONTEXT($A31)),"",
((COUNTIFS(SaisiePers,$A31,SaisieDebut,"&lt;="&amp;AE$6,SaisieFin,"&gt;"&amp;AE$6,SaisieJour,"")+
COUNTIFS(SaisiePers,$A31,SaisieDebut,"&lt;="&amp;AE$6,SaisieFin,AE$6,SaisieSoir,Paramètres!$B$3,SaisieJour,"")+
COUNTIFS(SaisiePers,$A31,SaisieDebut,"&lt;="&amp;AE$6,SaisieFin,"&gt;"&amp;AE$6,SaisieSoir,Paramètres!$B$3,SaisieJour,TEXT(AE$6,"jjjj"))=0)=$AS$1)*0.5)</f>
        <v/>
      </c>
      <c r="AG31" s="6" t="str">
        <f>IF(OR(AG$6=0,COUNTIF(Feries,AG$6)&gt;0,ISNONTEXT($A31)),"",
((COUNTIFS(SaisiePers,$A31,SaisieDebut,"&lt;"&amp;AG$6,SaisieFin,"&gt;="&amp;AG$6,SaisieJour,"")+
COUNTIFS(SaisiePers,$A31,SaisieDebut,AG$6,SaisieFin,"&gt;="&amp;AG$6,SaisieMatin,Paramètres!$A$2,SaisieJour,"")+
COUNTIFS(SaisiePers,$A31,SaisieDebut,"&lt;"&amp;AG$6,SaisieFin,"&gt;="&amp;AG$6,SaisieMatin,Paramètres!$A$2,SaisieJour,TEXT(AG$6,"jjjj"))=0)=$AS$1)*0.5)</f>
        <v/>
      </c>
      <c r="AH31" s="6" t="str">
        <f>IF(OR(AG$6=0,COUNTIF(Feries,AG$6)&gt;0,ISNONTEXT($A31)),"",
((COUNTIFS(SaisiePers,$A31,SaisieDebut,"&lt;="&amp;AG$6,SaisieFin,"&gt;"&amp;AG$6,SaisieJour,"")+
COUNTIFS(SaisiePers,$A31,SaisieDebut,"&lt;="&amp;AG$6,SaisieFin,AG$6,SaisieSoir,Paramètres!$B$3,SaisieJour,"")+
COUNTIFS(SaisiePers,$A31,SaisieDebut,"&lt;="&amp;AG$6,SaisieFin,"&gt;"&amp;AG$6,SaisieSoir,Paramètres!$B$3,SaisieJour,TEXT(AG$6,"jjjj"))=0)=$AS$1)*0.5)</f>
        <v/>
      </c>
      <c r="AI31" s="6" t="str">
        <f>IF(OR(AI$6=0,COUNTIF(Feries,AI$6)&gt;0,ISNONTEXT($A31)),"",
((COUNTIFS(SaisiePers,$A31,SaisieDebut,"&lt;"&amp;AI$6,SaisieFin,"&gt;="&amp;AI$6,SaisieJour,"")+
COUNTIFS(SaisiePers,$A31,SaisieDebut,AI$6,SaisieFin,"&gt;="&amp;AI$6,SaisieMatin,Paramètres!$A$2,SaisieJour,"")+
COUNTIFS(SaisiePers,$A31,SaisieDebut,"&lt;"&amp;AI$6,SaisieFin,"&gt;="&amp;AI$6,SaisieMatin,Paramètres!$A$2,SaisieJour,TEXT(AI$6,"jjjj"))=0)=$AS$1)*0.5)</f>
        <v/>
      </c>
      <c r="AJ31" s="6" t="str">
        <f>IF(OR(AI$6=0,COUNTIF(Feries,AI$6)&gt;0,ISNONTEXT($A31)),"",
((COUNTIFS(SaisiePers,$A31,SaisieDebut,"&lt;="&amp;AI$6,SaisieFin,"&gt;"&amp;AI$6,SaisieJour,"")+
COUNTIFS(SaisiePers,$A31,SaisieDebut,"&lt;="&amp;AI$6,SaisieFin,AI$6,SaisieSoir,Paramètres!$B$3,SaisieJour,"")+
COUNTIFS(SaisiePers,$A31,SaisieDebut,"&lt;="&amp;AI$6,SaisieFin,"&gt;"&amp;AI$6,SaisieSoir,Paramètres!$B$3,SaisieJour,TEXT(AI$6,"jjjj"))=0)=$AS$1)*0.5)</f>
        <v/>
      </c>
      <c r="AK31" s="6" t="str">
        <f>IF(OR(AK$6=0,COUNTIF(Feries,AK$6)&gt;0,ISNONTEXT($A31)),"",
((COUNTIFS(SaisiePers,$A31,SaisieDebut,"&lt;"&amp;AK$6,SaisieFin,"&gt;="&amp;AK$6,SaisieJour,"")+
COUNTIFS(SaisiePers,$A31,SaisieDebut,AK$6,SaisieFin,"&gt;="&amp;AK$6,SaisieMatin,Paramètres!$A$2,SaisieJour,"")+
COUNTIFS(SaisiePers,$A31,SaisieDebut,"&lt;"&amp;AK$6,SaisieFin,"&gt;="&amp;AK$6,SaisieMatin,Paramètres!$A$2,SaisieJour,TEXT(AK$6,"jjjj"))=0)=$AS$1)*0.5)</f>
        <v/>
      </c>
      <c r="AL31" s="6" t="str">
        <f>IF(OR(AK$6=0,COUNTIF(Feries,AK$6)&gt;0,ISNONTEXT($A31)),"",
((COUNTIFS(SaisiePers,$A31,SaisieDebut,"&lt;="&amp;AK$6,SaisieFin,"&gt;"&amp;AK$6,SaisieJour,"")+
COUNTIFS(SaisiePers,$A31,SaisieDebut,"&lt;="&amp;AK$6,SaisieFin,AK$6,SaisieSoir,Paramètres!$B$3,SaisieJour,"")+
COUNTIFS(SaisiePers,$A31,SaisieDebut,"&lt;="&amp;AK$6,SaisieFin,"&gt;"&amp;AK$6,SaisieSoir,Paramètres!$B$3,SaisieJour,TEXT(AK$6,"jjjj"))=0)=$AS$1)*0.5)</f>
        <v/>
      </c>
      <c r="AM31" s="6" t="str">
        <f>IF(OR(AM$6=0,COUNTIF(Feries,AM$6)&gt;0,ISNONTEXT($A31)),"",
((COUNTIFS(SaisiePers,$A31,SaisieDebut,"&lt;"&amp;AM$6,SaisieFin,"&gt;="&amp;AM$6,SaisieJour,"")+
COUNTIFS(SaisiePers,$A31,SaisieDebut,AM$6,SaisieFin,"&gt;="&amp;AM$6,SaisieMatin,Paramètres!$A$2,SaisieJour,"")+
COUNTIFS(SaisiePers,$A31,SaisieDebut,"&lt;"&amp;AM$6,SaisieFin,"&gt;="&amp;AM$6,SaisieMatin,Paramètres!$A$2,SaisieJour,TEXT(AM$6,"jjjj"))=0)=$AS$1)*0.5)</f>
        <v/>
      </c>
      <c r="AN31" s="6" t="str">
        <f>IF(OR(AM$6=0,COUNTIF(Feries,AM$6)&gt;0,ISNONTEXT($A31)),"",
((COUNTIFS(SaisiePers,$A31,SaisieDebut,"&lt;="&amp;AM$6,SaisieFin,"&gt;"&amp;AM$6,SaisieJour,"")+
COUNTIFS(SaisiePers,$A31,SaisieDebut,"&lt;="&amp;AM$6,SaisieFin,AM$6,SaisieSoir,Paramètres!$B$3,SaisieJour,"")+
COUNTIFS(SaisiePers,$A31,SaisieDebut,"&lt;="&amp;AM$6,SaisieFin,"&gt;"&amp;AM$6,SaisieSoir,Paramètres!$B$3,SaisieJour,TEXT(AM$6,"jjjj"))=0)=$AS$1)*0.5)</f>
        <v/>
      </c>
      <c r="AO31" s="6" t="str">
        <f>IF(OR(AO$6=0,COUNTIF(Feries,AO$6)&gt;0,ISNONTEXT($A31)),"",
((COUNTIFS(SaisiePers,$A31,SaisieDebut,"&lt;"&amp;AO$6,SaisieFin,"&gt;="&amp;AO$6,SaisieJour,"")+
COUNTIFS(SaisiePers,$A31,SaisieDebut,AO$6,SaisieFin,"&gt;="&amp;AO$6,SaisieMatin,Paramètres!$A$2,SaisieJour,"")+
COUNTIFS(SaisiePers,$A31,SaisieDebut,"&lt;"&amp;AO$6,SaisieFin,"&gt;="&amp;AO$6,SaisieMatin,Paramètres!$A$2,SaisieJour,TEXT(AO$6,"jjjj"))=0)=$AS$1)*0.5)</f>
        <v/>
      </c>
      <c r="AP31" s="6" t="str">
        <f>IF(OR(AO$6=0,COUNTIF(Feries,AO$6)&gt;0,ISNONTEXT($A31)),"",
((COUNTIFS(SaisiePers,$A31,SaisieDebut,"&lt;="&amp;AO$6,SaisieFin,"&gt;"&amp;AO$6,SaisieJour,"")+
COUNTIFS(SaisiePers,$A31,SaisieDebut,"&lt;="&amp;AO$6,SaisieFin,AO$6,SaisieSoir,Paramètres!$B$3,SaisieJour,"")+
COUNTIFS(SaisiePers,$A31,SaisieDebut,"&lt;="&amp;AO$6,SaisieFin,"&gt;"&amp;AO$6,SaisieSoir,Paramètres!$B$3,SaisieJour,TEXT(AO$6,"jjjj"))=0)=$AS$1)*0.5)</f>
        <v/>
      </c>
      <c r="AQ31" s="6" t="str">
        <f>IF(OR(AQ$6=0,COUNTIF(Feries,AQ$6)&gt;0,ISNONTEXT($A31)),"",
((COUNTIFS(SaisiePers,$A31,SaisieDebut,"&lt;"&amp;AQ$6,SaisieFin,"&gt;="&amp;AQ$6,SaisieJour,"")+
COUNTIFS(SaisiePers,$A31,SaisieDebut,AQ$6,SaisieFin,"&gt;="&amp;AQ$6,SaisieMatin,Paramètres!$A$2,SaisieJour,"")+
COUNTIFS(SaisiePers,$A31,SaisieDebut,"&lt;"&amp;AQ$6,SaisieFin,"&gt;="&amp;AQ$6,SaisieMatin,Paramètres!$A$2,SaisieJour,TEXT(AQ$6,"jjjj"))=0)=$AS$1)*0.5)</f>
        <v/>
      </c>
      <c r="AR31" s="6" t="str">
        <f>IF(OR(AQ$6=0,COUNTIF(Feries,AQ$6)&gt;0,ISNONTEXT($A31)),"",
((COUNTIFS(SaisiePers,$A31,SaisieDebut,"&lt;="&amp;AQ$6,SaisieFin,"&gt;"&amp;AQ$6,SaisieJour,"")+
COUNTIFS(SaisiePers,$A31,SaisieDebut,"&lt;="&amp;AQ$6,SaisieFin,AQ$6,SaisieSoir,Paramètres!$B$3,SaisieJour,"")+
COUNTIFS(SaisiePers,$A31,SaisieDebut,"&lt;="&amp;AQ$6,SaisieFin,"&gt;"&amp;AQ$6,SaisieSoir,Paramètres!$B$3,SaisieJour,TEXT(AQ$6,"jjjj"))=0)=$AS$1)*0.5)</f>
        <v/>
      </c>
      <c r="AS31" s="6" t="str">
        <f>IF(OR(AS$6=0,COUNTIF(Feries,AS$6)&gt;0,ISNONTEXT($A31)),"",
((COUNTIFS(SaisiePers,$A31,SaisieDebut,"&lt;"&amp;AS$6,SaisieFin,"&gt;="&amp;AS$6,SaisieJour,"")+
COUNTIFS(SaisiePers,$A31,SaisieDebut,AS$6,SaisieFin,"&gt;="&amp;AS$6,SaisieMatin,Paramètres!$A$2,SaisieJour,"")+
COUNTIFS(SaisiePers,$A31,SaisieDebut,"&lt;"&amp;AS$6,SaisieFin,"&gt;="&amp;AS$6,SaisieMatin,Paramètres!$A$2,SaisieJour,TEXT(AS$6,"jjjj"))=0)=$AS$1)*0.5)</f>
        <v/>
      </c>
      <c r="AT31" s="6" t="str">
        <f>IF(OR(AS$6=0,COUNTIF(Feries,AS$6)&gt;0,ISNONTEXT($A31)),"",
((COUNTIFS(SaisiePers,$A31,SaisieDebut,"&lt;="&amp;AS$6,SaisieFin,"&gt;"&amp;AS$6,SaisieJour,"")+
COUNTIFS(SaisiePers,$A31,SaisieDebut,"&lt;="&amp;AS$6,SaisieFin,AS$6,SaisieSoir,Paramètres!$B$3,SaisieJour,"")+
COUNTIFS(SaisiePers,$A31,SaisieDebut,"&lt;="&amp;AS$6,SaisieFin,"&gt;"&amp;AS$6,SaisieSoir,Paramètres!$B$3,SaisieJour,TEXT(AS$6,"jjjj"))=0)=$AS$1)*0.5)</f>
        <v/>
      </c>
      <c r="AU31" s="6" t="str">
        <f>IF(OR(AU$6=0,COUNTIF(Feries,AU$6)&gt;0,ISNONTEXT($A31)),"",
((COUNTIFS(SaisiePers,$A31,SaisieDebut,"&lt;"&amp;AU$6,SaisieFin,"&gt;="&amp;AU$6,SaisieJour,"")+
COUNTIFS(SaisiePers,$A31,SaisieDebut,AU$6,SaisieFin,"&gt;="&amp;AU$6,SaisieMatin,Paramètres!$A$2,SaisieJour,"")+
COUNTIFS(SaisiePers,$A31,SaisieDebut,"&lt;"&amp;AU$6,SaisieFin,"&gt;="&amp;AU$6,SaisieMatin,Paramètres!$A$2,SaisieJour,TEXT(AU$6,"jjjj"))=0)=$AS$1)*0.5)</f>
        <v/>
      </c>
      <c r="AV31" s="6" t="str">
        <f>IF(OR(AU$6=0,COUNTIF(Feries,AU$6)&gt;0,ISNONTEXT($A31)),"",
((COUNTIFS(SaisiePers,$A31,SaisieDebut,"&lt;="&amp;AU$6,SaisieFin,"&gt;"&amp;AU$6,SaisieJour,"")+
COUNTIFS(SaisiePers,$A31,SaisieDebut,"&lt;="&amp;AU$6,SaisieFin,AU$6,SaisieSoir,Paramètres!$B$3,SaisieJour,"")+
COUNTIFS(SaisiePers,$A31,SaisieDebut,"&lt;="&amp;AU$6,SaisieFin,"&gt;"&amp;AU$6,SaisieSoir,Paramètres!$B$3,SaisieJour,TEXT(AU$6,"jjjj"))=0)=$AS$1)*0.5)</f>
        <v/>
      </c>
      <c r="AW31" s="6" t="str">
        <f>IF(OR(AW$6=0,COUNTIF(Feries,AW$6)&gt;0,ISNONTEXT($A31)),"",
((COUNTIFS(SaisiePers,$A31,SaisieDebut,"&lt;"&amp;AW$6,SaisieFin,"&gt;="&amp;AW$6,SaisieJour,"")+
COUNTIFS(SaisiePers,$A31,SaisieDebut,AW$6,SaisieFin,"&gt;="&amp;AW$6,SaisieMatin,Paramètres!$A$2,SaisieJour,"")+
COUNTIFS(SaisiePers,$A31,SaisieDebut,"&lt;"&amp;AW$6,SaisieFin,"&gt;="&amp;AW$6,SaisieMatin,Paramètres!$A$2,SaisieJour,TEXT(AW$6,"jjjj"))=0)=$AS$1)*0.5)</f>
        <v/>
      </c>
      <c r="AX31" s="6" t="str">
        <f>IF(OR(AW$6=0,COUNTIF(Feries,AW$6)&gt;0,ISNONTEXT($A31)),"",
((COUNTIFS(SaisiePers,$A31,SaisieDebut,"&lt;="&amp;AW$6,SaisieFin,"&gt;"&amp;AW$6,SaisieJour,"")+
COUNTIFS(SaisiePers,$A31,SaisieDebut,"&lt;="&amp;AW$6,SaisieFin,AW$6,SaisieSoir,Paramètres!$B$3,SaisieJour,"")+
COUNTIFS(SaisiePers,$A31,SaisieDebut,"&lt;="&amp;AW$6,SaisieFin,"&gt;"&amp;AW$6,SaisieSoir,Paramètres!$B$3,SaisieJour,TEXT(AW$6,"jjjj"))=0)=$AS$1)*0.5)</f>
        <v/>
      </c>
      <c r="AY31" s="6" t="str">
        <f>IF(OR(AY$6=0,COUNTIF(Feries,AY$6)&gt;0,ISNONTEXT($A31)),"",
((COUNTIFS(SaisiePers,$A31,SaisieDebut,"&lt;"&amp;AY$6,SaisieFin,"&gt;="&amp;AY$6,SaisieJour,"")+
COUNTIFS(SaisiePers,$A31,SaisieDebut,AY$6,SaisieFin,"&gt;="&amp;AY$6,SaisieMatin,Paramètres!$A$2,SaisieJour,"")+
COUNTIFS(SaisiePers,$A31,SaisieDebut,"&lt;"&amp;AY$6,SaisieFin,"&gt;="&amp;AY$6,SaisieMatin,Paramètres!$A$2,SaisieJour,TEXT(AY$6,"jjjj"))=0)=$AS$1)*0.5)</f>
        <v/>
      </c>
      <c r="AZ31" s="6" t="str">
        <f>IF(OR(AY$6=0,COUNTIF(Feries,AY$6)&gt;0,ISNONTEXT($A31)),"",
((COUNTIFS(SaisiePers,$A31,SaisieDebut,"&lt;="&amp;AY$6,SaisieFin,"&gt;"&amp;AY$6,SaisieJour,"")+
COUNTIFS(SaisiePers,$A31,SaisieDebut,"&lt;="&amp;AY$6,SaisieFin,AY$6,SaisieSoir,Paramètres!$B$3,SaisieJour,"")+
COUNTIFS(SaisiePers,$A31,SaisieDebut,"&lt;="&amp;AY$6,SaisieFin,"&gt;"&amp;AY$6,SaisieSoir,Paramètres!$B$3,SaisieJour,TEXT(AY$6,"jjjj"))=0)=$AS$1)*0.5)</f>
        <v/>
      </c>
      <c r="BA31" s="6" t="str">
        <f>IF(OR(BA$6=0,COUNTIF(Feries,BA$6)&gt;0,ISNONTEXT($A31)),"",
((COUNTIFS(SaisiePers,$A31,SaisieDebut,"&lt;"&amp;BA$6,SaisieFin,"&gt;="&amp;BA$6,SaisieJour,"")+
COUNTIFS(SaisiePers,$A31,SaisieDebut,BA$6,SaisieFin,"&gt;="&amp;BA$6,SaisieMatin,Paramètres!$A$2,SaisieJour,"")+
COUNTIFS(SaisiePers,$A31,SaisieDebut,"&lt;"&amp;BA$6,SaisieFin,"&gt;="&amp;BA$6,SaisieMatin,Paramètres!$A$2,SaisieJour,TEXT(BA$6,"jjjj"))=0)=$AS$1)*0.5)</f>
        <v/>
      </c>
      <c r="BB31" s="6" t="str">
        <f>IF(OR(BA$6=0,COUNTIF(Feries,BA$6)&gt;0,ISNONTEXT($A31)),"",
((COUNTIFS(SaisiePers,$A31,SaisieDebut,"&lt;="&amp;BA$6,SaisieFin,"&gt;"&amp;BA$6,SaisieJour,"")+
COUNTIFS(SaisiePers,$A31,SaisieDebut,"&lt;="&amp;BA$6,SaisieFin,BA$6,SaisieSoir,Paramètres!$B$3,SaisieJour,"")+
COUNTIFS(SaisiePers,$A31,SaisieDebut,"&lt;="&amp;BA$6,SaisieFin,"&gt;"&amp;BA$6,SaisieSoir,Paramètres!$B$3,SaisieJour,TEXT(BA$6,"jjjj"))=0)=$AS$1)*0.5)</f>
        <v/>
      </c>
      <c r="BC31" s="6" t="str">
        <f>IF(OR(BC$6=0,COUNTIF(Feries,BC$6)&gt;0,ISNONTEXT($A31)),"",
((COUNTIFS(SaisiePers,$A31,SaisieDebut,"&lt;"&amp;BC$6,SaisieFin,"&gt;="&amp;BC$6,SaisieJour,"")+
COUNTIFS(SaisiePers,$A31,SaisieDebut,BC$6,SaisieFin,"&gt;="&amp;BC$6,SaisieMatin,Paramètres!$A$2,SaisieJour,"")+
COUNTIFS(SaisiePers,$A31,SaisieDebut,"&lt;"&amp;BC$6,SaisieFin,"&gt;="&amp;BC$6,SaisieMatin,Paramètres!$A$2,SaisieJour,TEXT(BC$6,"jjjj"))=0)=$AS$1)*0.5)</f>
        <v/>
      </c>
      <c r="BD31" s="6" t="str">
        <f>IF(OR(BC$6=0,COUNTIF(Feries,BC$6)&gt;0,ISNONTEXT($A31)),"",
((COUNTIFS(SaisiePers,$A31,SaisieDebut,"&lt;="&amp;BC$6,SaisieFin,"&gt;"&amp;BC$6,SaisieJour,"")+
COUNTIFS(SaisiePers,$A31,SaisieDebut,"&lt;="&amp;BC$6,SaisieFin,BC$6,SaisieSoir,Paramètres!$B$3,SaisieJour,"")+
COUNTIFS(SaisiePers,$A31,SaisieDebut,"&lt;="&amp;BC$6,SaisieFin,"&gt;"&amp;BC$6,SaisieSoir,Paramètres!$B$3,SaisieJour,TEXT(BC$6,"jjjj"))=0)=$AS$1)*0.5)</f>
        <v/>
      </c>
      <c r="BE31" s="6" t="str">
        <f>IF(OR(BE$6=0,COUNTIF(Feries,BE$6)&gt;0,ISNONTEXT($A31)),"",
((COUNTIFS(SaisiePers,$A31,SaisieDebut,"&lt;"&amp;BE$6,SaisieFin,"&gt;="&amp;BE$6,SaisieJour,"")+
COUNTIFS(SaisiePers,$A31,SaisieDebut,BE$6,SaisieFin,"&gt;="&amp;BE$6,SaisieMatin,Paramètres!$A$2,SaisieJour,"")+
COUNTIFS(SaisiePers,$A31,SaisieDebut,"&lt;"&amp;BE$6,SaisieFin,"&gt;="&amp;BE$6,SaisieMatin,Paramètres!$A$2,SaisieJour,TEXT(BE$6,"jjjj"))=0)=$AS$1)*0.5)</f>
        <v/>
      </c>
      <c r="BF31" s="6" t="str">
        <f>IF(OR(BE$6=0,COUNTIF(Feries,BE$6)&gt;0,ISNONTEXT($A31)),"",
((COUNTIFS(SaisiePers,$A31,SaisieDebut,"&lt;="&amp;BE$6,SaisieFin,"&gt;"&amp;BE$6,SaisieJour,"")+
COUNTIFS(SaisiePers,$A31,SaisieDebut,"&lt;="&amp;BE$6,SaisieFin,BE$6,SaisieSoir,Paramètres!$B$3,SaisieJour,"")+
COUNTIFS(SaisiePers,$A31,SaisieDebut,"&lt;="&amp;BE$6,SaisieFin,"&gt;"&amp;BE$6,SaisieSoir,Paramètres!$B$3,SaisieJour,TEXT(BE$6,"jjjj"))=0)=$AS$1)*0.5)</f>
        <v/>
      </c>
      <c r="BG31" s="6" t="str">
        <f>IF(OR(BG$6=0,COUNTIF(Feries,BG$6)&gt;0,ISNONTEXT($A31)),"",
((COUNTIFS(SaisiePers,$A31,SaisieDebut,"&lt;"&amp;BG$6,SaisieFin,"&gt;="&amp;BG$6,SaisieJour,"")+
COUNTIFS(SaisiePers,$A31,SaisieDebut,BG$6,SaisieFin,"&gt;="&amp;BG$6,SaisieMatin,Paramètres!$A$2,SaisieJour,"")+
COUNTIFS(SaisiePers,$A31,SaisieDebut,"&lt;"&amp;BG$6,SaisieFin,"&gt;="&amp;BG$6,SaisieMatin,Paramètres!$A$2,SaisieJour,TEXT(BG$6,"jjjj"))=0)=$AS$1)*0.5)</f>
        <v/>
      </c>
      <c r="BH31" s="6" t="str">
        <f>IF(OR(BG$6=0,COUNTIF(Feries,BG$6)&gt;0,ISNONTEXT($A31)),"",
((COUNTIFS(SaisiePers,$A31,SaisieDebut,"&lt;="&amp;BG$6,SaisieFin,"&gt;"&amp;BG$6,SaisieJour,"")+
COUNTIFS(SaisiePers,$A31,SaisieDebut,"&lt;="&amp;BG$6,SaisieFin,BG$6,SaisieSoir,Paramètres!$B$3,SaisieJour,"")+
COUNTIFS(SaisiePers,$A31,SaisieDebut,"&lt;="&amp;BG$6,SaisieFin,"&gt;"&amp;BG$6,SaisieSoir,Paramètres!$B$3,SaisieJour,TEXT(BG$6,"jjjj"))=0)=$AS$1)*0.5)</f>
        <v/>
      </c>
      <c r="BI31" s="6" t="str">
        <f>IF(OR(BI$6=0,COUNTIF(Feries,BI$6)&gt;0,ISNONTEXT($A31)),"",
((COUNTIFS(SaisiePers,$A31,SaisieDebut,"&lt;"&amp;BI$6,SaisieFin,"&gt;="&amp;BI$6,SaisieJour,"")+
COUNTIFS(SaisiePers,$A31,SaisieDebut,BI$6,SaisieFin,"&gt;="&amp;BI$6,SaisieMatin,Paramètres!$A$2,SaisieJour,"")+
COUNTIFS(SaisiePers,$A31,SaisieDebut,"&lt;"&amp;BI$6,SaisieFin,"&gt;="&amp;BI$6,SaisieMatin,Paramètres!$A$2,SaisieJour,TEXT(BI$6,"jjjj"))=0)=$AS$1)*0.5)</f>
        <v/>
      </c>
      <c r="BJ31" s="6" t="str">
        <f>IF(OR(BI$6=0,COUNTIF(Feries,BI$6)&gt;0,ISNONTEXT($A31)),"",
((COUNTIFS(SaisiePers,$A31,SaisieDebut,"&lt;="&amp;BI$6,SaisieFin,"&gt;"&amp;BI$6,SaisieJour,"")+
COUNTIFS(SaisiePers,$A31,SaisieDebut,"&lt;="&amp;BI$6,SaisieFin,BI$6,SaisieSoir,Paramètres!$B$3,SaisieJour,"")+
COUNTIFS(SaisiePers,$A31,SaisieDebut,"&lt;="&amp;BI$6,SaisieFin,"&gt;"&amp;BI$6,SaisieSoir,Paramètres!$B$3,SaisieJour,TEXT(BI$6,"jjjj"))=0)=$AS$1)*0.5)</f>
        <v/>
      </c>
      <c r="BK31" s="6" t="str">
        <f>IF(OR(BK$6=0,COUNTIF(Feries,BK$6)&gt;0,ISNONTEXT($A31)),"",
((COUNTIFS(SaisiePers,$A31,SaisieDebut,"&lt;"&amp;BK$6,SaisieFin,"&gt;="&amp;BK$6,SaisieJour,"")+
COUNTIFS(SaisiePers,$A31,SaisieDebut,BK$6,SaisieFin,"&gt;="&amp;BK$6,SaisieMatin,Paramètres!$A$2,SaisieJour,"")+
COUNTIFS(SaisiePers,$A31,SaisieDebut,"&lt;"&amp;BK$6,SaisieFin,"&gt;="&amp;BK$6,SaisieMatin,Paramètres!$A$2,SaisieJour,TEXT(BK$6,"jjjj"))=0)=$AS$1)*0.5)</f>
        <v/>
      </c>
      <c r="BL31" s="6" t="str">
        <f>IF(OR(BK$6=0,COUNTIF(Feries,BK$6)&gt;0,ISNONTEXT($A31)),"",
((COUNTIFS(SaisiePers,$A31,SaisieDebut,"&lt;="&amp;BK$6,SaisieFin,"&gt;"&amp;BK$6,SaisieJour,"")+
COUNTIFS(SaisiePers,$A31,SaisieDebut,"&lt;="&amp;BK$6,SaisieFin,BK$6,SaisieSoir,Paramètres!$B$3,SaisieJour,"")+
COUNTIFS(SaisiePers,$A31,SaisieDebut,"&lt;="&amp;BK$6,SaisieFin,"&gt;"&amp;BK$6,SaisieSoir,Paramètres!$B$3,SaisieJour,TEXT(BK$6,"jjjj"))=0)=$AS$1)*0.5)</f>
        <v/>
      </c>
      <c r="BM31" s="6" t="str">
        <f>IF(OR(BM$6=0,COUNTIF(Feries,BM$6)&gt;0,ISNONTEXT($A31)),"",
((COUNTIFS(SaisiePers,$A31,SaisieDebut,"&lt;"&amp;BM$6,SaisieFin,"&gt;="&amp;BM$6,SaisieJour,"")+
COUNTIFS(SaisiePers,$A31,SaisieDebut,BM$6,SaisieFin,"&gt;="&amp;BM$6,SaisieMatin,Paramètres!$A$2,SaisieJour,"")+
COUNTIFS(SaisiePers,$A31,SaisieDebut,"&lt;"&amp;BM$6,SaisieFin,"&gt;="&amp;BM$6,SaisieMatin,Paramètres!$A$2,SaisieJour,TEXT(BM$6,"jjjj"))=0)=$AS$1)*0.5)</f>
        <v/>
      </c>
      <c r="BN31" s="6" t="str">
        <f>IF(OR(BM$6=0,COUNTIF(Feries,BM$6)&gt;0,ISNONTEXT($A31)),"",
((COUNTIFS(SaisiePers,$A31,SaisieDebut,"&lt;="&amp;BM$6,SaisieFin,"&gt;"&amp;BM$6,SaisieJour,"")+
COUNTIFS(SaisiePers,$A31,SaisieDebut,"&lt;="&amp;BM$6,SaisieFin,BM$6,SaisieSoir,Paramètres!$B$3,SaisieJour,"")+
COUNTIFS(SaisiePers,$A31,SaisieDebut,"&lt;="&amp;BM$6,SaisieFin,"&gt;"&amp;BM$6,SaisieSoir,Paramètres!$B$3,SaisieJour,TEXT(BM$6,"jjjj"))=0)=$AS$1)*0.5)</f>
        <v/>
      </c>
      <c r="BO31" s="6" t="str">
        <f>IF(OR(BO$6=0,COUNTIF(Feries,BO$6)&gt;0,ISNONTEXT($A31)),"",
((COUNTIFS(SaisiePers,$A31,SaisieDebut,"&lt;"&amp;BO$6,SaisieFin,"&gt;="&amp;BO$6,SaisieJour,"")+
COUNTIFS(SaisiePers,$A31,SaisieDebut,BO$6,SaisieFin,"&gt;="&amp;BO$6,SaisieMatin,Paramètres!$A$2,SaisieJour,"")+
COUNTIFS(SaisiePers,$A31,SaisieDebut,"&lt;"&amp;BO$6,SaisieFin,"&gt;="&amp;BO$6,SaisieMatin,Paramètres!$A$2,SaisieJour,TEXT(BO$6,"jjjj"))=0)=$AS$1)*0.5)</f>
        <v/>
      </c>
      <c r="BP31" s="6" t="str">
        <f>IF(OR(BO$6=0,COUNTIF(Feries,BO$6)&gt;0,ISNONTEXT($A31)),"",
((COUNTIFS(SaisiePers,$A31,SaisieDebut,"&lt;="&amp;BO$6,SaisieFin,"&gt;"&amp;BO$6,SaisieJour,"")+
COUNTIFS(SaisiePers,$A31,SaisieDebut,"&lt;="&amp;BO$6,SaisieFin,BO$6,SaisieSoir,Paramètres!$B$3,SaisieJour,"")+
COUNTIFS(SaisiePers,$A31,SaisieDebut,"&lt;="&amp;BO$6,SaisieFin,"&gt;"&amp;BO$6,SaisieSoir,Paramètres!$B$3,SaisieJour,TEXT(BO$6,"jjjj"))=0)=$AS$1)*0.5)</f>
        <v/>
      </c>
      <c r="BQ31" s="6" t="str">
        <f>IF(OR(BQ$6=0,COUNTIF(Feries,BQ$6)&gt;0,ISNONTEXT($A31)),"",
((COUNTIFS(SaisiePers,$A31,SaisieDebut,"&lt;"&amp;BQ$6,SaisieFin,"&gt;="&amp;BQ$6,SaisieJour,"")+
COUNTIFS(SaisiePers,$A31,SaisieDebut,BQ$6,SaisieFin,"&gt;="&amp;BQ$6,SaisieMatin,Paramètres!$A$2,SaisieJour,"")+
COUNTIFS(SaisiePers,$A31,SaisieDebut,"&lt;"&amp;BQ$6,SaisieFin,"&gt;="&amp;BQ$6,SaisieMatin,Paramètres!$A$2,SaisieJour,TEXT(BQ$6,"jjjj"))=0)=$AS$1)*0.5)</f>
        <v/>
      </c>
      <c r="BR31" s="6" t="str">
        <f>IF(OR(BQ$6=0,COUNTIF(Feries,BQ$6)&gt;0,ISNONTEXT($A31)),"",
((COUNTIFS(SaisiePers,$A31,SaisieDebut,"&lt;="&amp;BQ$6,SaisieFin,"&gt;"&amp;BQ$6,SaisieJour,"")+
COUNTIFS(SaisiePers,$A31,SaisieDebut,"&lt;="&amp;BQ$6,SaisieFin,BQ$6,SaisieSoir,Paramètres!$B$3,SaisieJour,"")+
COUNTIFS(SaisiePers,$A31,SaisieDebut,"&lt;="&amp;BQ$6,SaisieFin,"&gt;"&amp;BQ$6,SaisieSoir,Paramètres!$B$3,SaisieJour,TEXT(BQ$6,"jjjj"))=0)=$AS$1)*0.5)</f>
        <v/>
      </c>
      <c r="BS31" s="6" t="str">
        <f>IF(OR(BS$6=0,COUNTIF(Feries,BS$6)&gt;0,ISNONTEXT($A31)),"",
((COUNTIFS(SaisiePers,$A31,SaisieDebut,"&lt;"&amp;BS$6,SaisieFin,"&gt;="&amp;BS$6,SaisieJour,"")+
COUNTIFS(SaisiePers,$A31,SaisieDebut,BS$6,SaisieFin,"&gt;="&amp;BS$6,SaisieMatin,Paramètres!$A$2,SaisieJour,"")+
COUNTIFS(SaisiePers,$A31,SaisieDebut,"&lt;"&amp;BS$6,SaisieFin,"&gt;="&amp;BS$6,SaisieMatin,Paramètres!$A$2,SaisieJour,TEXT(BS$6,"jjjj"))=0)=$AS$1)*0.5)</f>
        <v/>
      </c>
      <c r="BT31" s="6" t="str">
        <f>IF(OR(BS$6=0,COUNTIF(Feries,BS$6)&gt;0,ISNONTEXT($A31)),"",
((COUNTIFS(SaisiePers,$A31,SaisieDebut,"&lt;="&amp;BS$6,SaisieFin,"&gt;"&amp;BS$6,SaisieJour,"")+
COUNTIFS(SaisiePers,$A31,SaisieDebut,"&lt;="&amp;BS$6,SaisieFin,BS$6,SaisieSoir,Paramètres!$B$3,SaisieJour,"")+
COUNTIFS(SaisiePers,$A31,SaisieDebut,"&lt;="&amp;BS$6,SaisieFin,"&gt;"&amp;BS$6,SaisieSoir,Paramètres!$B$3,SaisieJour,TEXT(BS$6,"jjjj"))=0)=$AS$1)*0.5)</f>
        <v/>
      </c>
      <c r="BU31" s="6" t="str">
        <f>IF(OR(BU$6=0,COUNTIF(Feries,BU$6)&gt;0,ISNONTEXT($A31)),"",
((COUNTIFS(SaisiePers,$A31,SaisieDebut,"&lt;"&amp;BU$6,SaisieFin,"&gt;="&amp;BU$6,SaisieJour,"")+
COUNTIFS(SaisiePers,$A31,SaisieDebut,BU$6,SaisieFin,"&gt;="&amp;BU$6,SaisieMatin,Paramètres!$A$2,SaisieJour,"")+
COUNTIFS(SaisiePers,$A31,SaisieDebut,"&lt;"&amp;BU$6,SaisieFin,"&gt;="&amp;BU$6,SaisieMatin,Paramètres!$A$2,SaisieJour,TEXT(BU$6,"jjjj"))=0)=$AS$1)*0.5)</f>
        <v/>
      </c>
      <c r="BV31" s="6" t="str">
        <f>IF(OR(BU$6=0,COUNTIF(Feries,BU$6)&gt;0,ISNONTEXT($A31)),"",
((COUNTIFS(SaisiePers,$A31,SaisieDebut,"&lt;="&amp;BU$6,SaisieFin,"&gt;"&amp;BU$6,SaisieJour,"")+
COUNTIFS(SaisiePers,$A31,SaisieDebut,"&lt;="&amp;BU$6,SaisieFin,BU$6,SaisieSoir,Paramètres!$B$3,SaisieJour,"")+
COUNTIFS(SaisiePers,$A31,SaisieDebut,"&lt;="&amp;BU$6,SaisieFin,"&gt;"&amp;BU$6,SaisieSoir,Paramètres!$B$3,SaisieJour,TEXT(BU$6,"jjjj"))=0)=$AS$1)*0.5)</f>
        <v/>
      </c>
      <c r="BW31" s="6" t="str">
        <f>IF(OR(BW$6=0,COUNTIF(Feries,BW$6)&gt;0,ISNONTEXT($A31)),"",
((COUNTIFS(SaisiePers,$A31,SaisieDebut,"&lt;"&amp;BW$6,SaisieFin,"&gt;="&amp;BW$6,SaisieJour,"")+
COUNTIFS(SaisiePers,$A31,SaisieDebut,BW$6,SaisieFin,"&gt;="&amp;BW$6,SaisieMatin,Paramètres!$A$2,SaisieJour,"")+
COUNTIFS(SaisiePers,$A31,SaisieDebut,"&lt;"&amp;BW$6,SaisieFin,"&gt;="&amp;BW$6,SaisieMatin,Paramètres!$A$2,SaisieJour,TEXT(BW$6,"jjjj"))=0)=$AS$1)*0.5)</f>
        <v/>
      </c>
      <c r="BX31" s="6" t="str">
        <f>IF(OR(BW$6=0,COUNTIF(Feries,BW$6)&gt;0,ISNONTEXT($A31)),"",
((COUNTIFS(SaisiePers,$A31,SaisieDebut,"&lt;="&amp;BW$6,SaisieFin,"&gt;"&amp;BW$6,SaisieJour,"")+
COUNTIFS(SaisiePers,$A31,SaisieDebut,"&lt;="&amp;BW$6,SaisieFin,BW$6,SaisieSoir,Paramètres!$B$3,SaisieJour,"")+
COUNTIFS(SaisiePers,$A31,SaisieDebut,"&lt;="&amp;BW$6,SaisieFin,"&gt;"&amp;BW$6,SaisieSoir,Paramètres!$B$3,SaisieJour,TEXT(BW$6,"jjjj"))=0)=$AS$1)*0.5)</f>
        <v/>
      </c>
      <c r="BY31" s="6" t="str">
        <f>IF(OR(BY$6=0,COUNTIF(Feries,BY$6)&gt;0,ISNONTEXT($A31)),"",
((COUNTIFS(SaisiePers,$A31,SaisieDebut,"&lt;"&amp;BY$6,SaisieFin,"&gt;="&amp;BY$6,SaisieJour,"")+
COUNTIFS(SaisiePers,$A31,SaisieDebut,BY$6,SaisieFin,"&gt;="&amp;BY$6,SaisieMatin,Paramètres!$A$2,SaisieJour,"")+
COUNTIFS(SaisiePers,$A31,SaisieDebut,"&lt;"&amp;BY$6,SaisieFin,"&gt;="&amp;BY$6,SaisieMatin,Paramètres!$A$2,SaisieJour,TEXT(BY$6,"jjjj"))=0)=$AS$1)*0.5)</f>
        <v/>
      </c>
      <c r="BZ31" s="6" t="str">
        <f>IF(OR(BY$6=0,COUNTIF(Feries,BY$6)&gt;0,ISNONTEXT($A31)),"",
((COUNTIFS(SaisiePers,$A31,SaisieDebut,"&lt;="&amp;BY$6,SaisieFin,"&gt;"&amp;BY$6,SaisieJour,"")+
COUNTIFS(SaisiePers,$A31,SaisieDebut,"&lt;="&amp;BY$6,SaisieFin,BY$6,SaisieSoir,Paramètres!$B$3,SaisieJour,"")+
COUNTIFS(SaisiePers,$A31,SaisieDebut,"&lt;="&amp;BY$6,SaisieFin,"&gt;"&amp;BY$6,SaisieSoir,Paramètres!$B$3,SaisieJour,TEXT(BY$6,"jjjj"))=0)=$AS$1)*0.5)</f>
        <v/>
      </c>
      <c r="CA31" s="6" t="str">
        <f>IF(OR(CA$6=0,COUNTIF(Feries,CA$6)&gt;0,ISNONTEXT($A31)),"",
((COUNTIFS(SaisiePers,$A31,SaisieDebut,"&lt;"&amp;CA$6,SaisieFin,"&gt;="&amp;CA$6,SaisieJour,"")+
COUNTIFS(SaisiePers,$A31,SaisieDebut,CA$6,SaisieFin,"&gt;="&amp;CA$6,SaisieMatin,Paramètres!$A$2,SaisieJour,"")+
COUNTIFS(SaisiePers,$A31,SaisieDebut,"&lt;"&amp;CA$6,SaisieFin,"&gt;="&amp;CA$6,SaisieMatin,Paramètres!$A$2,SaisieJour,TEXT(CA$6,"jjjj"))=0)=$AS$1)*0.5)</f>
        <v/>
      </c>
      <c r="CB31" s="6" t="str">
        <f>IF(OR(CA$6=0,COUNTIF(Feries,CA$6)&gt;0,ISNONTEXT($A31)),"",
((COUNTIFS(SaisiePers,$A31,SaisieDebut,"&lt;="&amp;CA$6,SaisieFin,"&gt;"&amp;CA$6,SaisieJour,"")+
COUNTIFS(SaisiePers,$A31,SaisieDebut,"&lt;="&amp;CA$6,SaisieFin,CA$6,SaisieSoir,Paramètres!$B$3,SaisieJour,"")+
COUNTIFS(SaisiePers,$A31,SaisieDebut,"&lt;="&amp;CA$6,SaisieFin,"&gt;"&amp;CA$6,SaisieSoir,Paramètres!$B$3,SaisieJour,TEXT(CA$6,"jjjj"))=0)=$AS$1)*0.5)</f>
        <v/>
      </c>
      <c r="CC31" s="6" t="str">
        <f>IF(OR(CC$6=0,COUNTIF(Feries,CC$6)&gt;0,ISNONTEXT($A31)),"",
((COUNTIFS(SaisiePers,$A31,SaisieDebut,"&lt;"&amp;CC$6,SaisieFin,"&gt;="&amp;CC$6,SaisieJour,"")+
COUNTIFS(SaisiePers,$A31,SaisieDebut,CC$6,SaisieFin,"&gt;="&amp;CC$6,SaisieMatin,Paramètres!$A$2,SaisieJour,"")+
COUNTIFS(SaisiePers,$A31,SaisieDebut,"&lt;"&amp;CC$6,SaisieFin,"&gt;="&amp;CC$6,SaisieMatin,Paramètres!$A$2,SaisieJour,TEXT(CC$6,"jjjj"))=0)=$AS$1)*0.5)</f>
        <v/>
      </c>
      <c r="CD31" s="6" t="str">
        <f>IF(OR(CC$6=0,COUNTIF(Feries,CC$6)&gt;0,ISNONTEXT($A31)),"",
((COUNTIFS(SaisiePers,$A31,SaisieDebut,"&lt;="&amp;CC$6,SaisieFin,"&gt;"&amp;CC$6,SaisieJour,"")+
COUNTIFS(SaisiePers,$A31,SaisieDebut,"&lt;="&amp;CC$6,SaisieFin,CC$6,SaisieSoir,Paramètres!$B$3,SaisieJour,"")+
COUNTIFS(SaisiePers,$A31,SaisieDebut,"&lt;="&amp;CC$6,SaisieFin,"&gt;"&amp;CC$6,SaisieSoir,Paramètres!$B$3,SaisieJour,TEXT(CC$6,"jjjj"))=0)=$AS$1)*0.5)</f>
        <v/>
      </c>
      <c r="CE31" s="6" t="str">
        <f>IF(OR(CE$6=0,COUNTIF(Feries,CE$6)&gt;0,ISNONTEXT($A31)),"",
((COUNTIFS(SaisiePers,$A31,SaisieDebut,"&lt;"&amp;CE$6,SaisieFin,"&gt;="&amp;CE$6,SaisieJour,"")+
COUNTIFS(SaisiePers,$A31,SaisieDebut,CE$6,SaisieFin,"&gt;="&amp;CE$6,SaisieMatin,Paramètres!$A$2,SaisieJour,"")+
COUNTIFS(SaisiePers,$A31,SaisieDebut,"&lt;"&amp;CE$6,SaisieFin,"&gt;="&amp;CE$6,SaisieMatin,Paramètres!$A$2,SaisieJour,TEXT(CE$6,"jjjj"))=0)=$AS$1)*0.5)</f>
        <v/>
      </c>
      <c r="CF31" s="6" t="str">
        <f>IF(OR(CE$6=0,COUNTIF(Feries,CE$6)&gt;0,ISNONTEXT($A31)),"",
((COUNTIFS(SaisiePers,$A31,SaisieDebut,"&lt;="&amp;CE$6,SaisieFin,"&gt;"&amp;CE$6,SaisieJour,"")+
COUNTIFS(SaisiePers,$A31,SaisieDebut,"&lt;="&amp;CE$6,SaisieFin,CE$6,SaisieSoir,Paramètres!$B$3,SaisieJour,"")+
COUNTIFS(SaisiePers,$A31,SaisieDebut,"&lt;="&amp;CE$6,SaisieFin,"&gt;"&amp;CE$6,SaisieSoir,Paramètres!$B$3,SaisieJour,TEXT(CE$6,"jjjj"))=0)=$AS$1)*0.5)</f>
        <v/>
      </c>
      <c r="CG31" s="6" t="str">
        <f>IF(OR(CG$6=0,COUNTIF(Feries,CG$6)&gt;0,ISNONTEXT($A31)),"",
((COUNTIFS(SaisiePers,$A31,SaisieDebut,"&lt;"&amp;CG$6,SaisieFin,"&gt;="&amp;CG$6,SaisieJour,"")+
COUNTIFS(SaisiePers,$A31,SaisieDebut,CG$6,SaisieFin,"&gt;="&amp;CG$6,SaisieMatin,Paramètres!$A$2,SaisieJour,"")+
COUNTIFS(SaisiePers,$A31,SaisieDebut,"&lt;"&amp;CG$6,SaisieFin,"&gt;="&amp;CG$6,SaisieMatin,Paramètres!$A$2,SaisieJour,TEXT(CG$6,"jjjj"))=0)=$AS$1)*0.5)</f>
        <v/>
      </c>
      <c r="CH31" s="6" t="str">
        <f>IF(OR(CG$6=0,COUNTIF(Feries,CG$6)&gt;0,ISNONTEXT($A31)),"",
((COUNTIFS(SaisiePers,$A31,SaisieDebut,"&lt;="&amp;CG$6,SaisieFin,"&gt;"&amp;CG$6,SaisieJour,"")+
COUNTIFS(SaisiePers,$A31,SaisieDebut,"&lt;="&amp;CG$6,SaisieFin,CG$6,SaisieSoir,Paramètres!$B$3,SaisieJour,"")+
COUNTIFS(SaisiePers,$A31,SaisieDebut,"&lt;="&amp;CG$6,SaisieFin,"&gt;"&amp;CG$6,SaisieSoir,Paramètres!$B$3,SaisieJour,TEXT(CG$6,"jjjj"))=0)=$AS$1)*0.5)</f>
        <v/>
      </c>
      <c r="CI31" s="6" t="str">
        <f>IF(OR(CI$6=0,COUNTIF(Feries,CI$6)&gt;0,ISNONTEXT($A31)),"",
((COUNTIFS(SaisiePers,$A31,SaisieDebut,"&lt;"&amp;CI$6,SaisieFin,"&gt;="&amp;CI$6,SaisieJour,"")+
COUNTIFS(SaisiePers,$A31,SaisieDebut,CI$6,SaisieFin,"&gt;="&amp;CI$6,SaisieMatin,Paramètres!$A$2,SaisieJour,"")+
COUNTIFS(SaisiePers,$A31,SaisieDebut,"&lt;"&amp;CI$6,SaisieFin,"&gt;="&amp;CI$6,SaisieMatin,Paramètres!$A$2,SaisieJour,TEXT(CI$6,"jjjj"))=0)=$AS$1)*0.5)</f>
        <v/>
      </c>
      <c r="CJ31" s="6" t="str">
        <f>IF(OR(CI$6=0,COUNTIF(Feries,CI$6)&gt;0,ISNONTEXT($A31)),"",
((COUNTIFS(SaisiePers,$A31,SaisieDebut,"&lt;="&amp;CI$6,SaisieFin,"&gt;"&amp;CI$6,SaisieJour,"")+
COUNTIFS(SaisiePers,$A31,SaisieDebut,"&lt;="&amp;CI$6,SaisieFin,CI$6,SaisieSoir,Paramètres!$B$3,SaisieJour,"")+
COUNTIFS(SaisiePers,$A31,SaisieDebut,"&lt;="&amp;CI$6,SaisieFin,"&gt;"&amp;CI$6,SaisieSoir,Paramètres!$B$3,SaisieJour,TEXT(CI$6,"jjjj"))=0)=$AS$1)*0.5)</f>
        <v/>
      </c>
      <c r="CK31" s="6" t="str">
        <f>IF(OR(CK$6=0,COUNTIF(Feries,CK$6)&gt;0,ISNONTEXT($A31)),"",
((COUNTIFS(SaisiePers,$A31,SaisieDebut,"&lt;"&amp;CK$6,SaisieFin,"&gt;="&amp;CK$6,SaisieJour,"")+
COUNTIFS(SaisiePers,$A31,SaisieDebut,CK$6,SaisieFin,"&gt;="&amp;CK$6,SaisieMatin,Paramètres!$A$2,SaisieJour,"")+
COUNTIFS(SaisiePers,$A31,SaisieDebut,"&lt;"&amp;CK$6,SaisieFin,"&gt;="&amp;CK$6,SaisieMatin,Paramètres!$A$2,SaisieJour,TEXT(CK$6,"jjjj"))=0)=$AS$1)*0.5)</f>
        <v/>
      </c>
      <c r="CL31" s="6" t="str">
        <f>IF(OR(CK$6=0,COUNTIF(Feries,CK$6)&gt;0,ISNONTEXT($A31)),"",
((COUNTIFS(SaisiePers,$A31,SaisieDebut,"&lt;="&amp;CK$6,SaisieFin,"&gt;"&amp;CK$6,SaisieJour,"")+
COUNTIFS(SaisiePers,$A31,SaisieDebut,"&lt;="&amp;CK$6,SaisieFin,CK$6,SaisieSoir,Paramètres!$B$3,SaisieJour,"")+
COUNTIFS(SaisiePers,$A31,SaisieDebut,"&lt;="&amp;CK$6,SaisieFin,"&gt;"&amp;CK$6,SaisieSoir,Paramètres!$B$3,SaisieJour,TEXT(CK$6,"jjjj"))=0)=$AS$1)*0.5)</f>
        <v/>
      </c>
      <c r="CM31" s="6" t="str">
        <f>IF(OR(CM$6=0,COUNTIF(Feries,CM$6)&gt;0,ISNONTEXT($A31)),"",
((COUNTIFS(SaisiePers,$A31,SaisieDebut,"&lt;"&amp;CM$6,SaisieFin,"&gt;="&amp;CM$6,SaisieJour,"")+
COUNTIFS(SaisiePers,$A31,SaisieDebut,CM$6,SaisieFin,"&gt;="&amp;CM$6,SaisieMatin,Paramètres!$A$2,SaisieJour,"")+
COUNTIFS(SaisiePers,$A31,SaisieDebut,"&lt;"&amp;CM$6,SaisieFin,"&gt;="&amp;CM$6,SaisieMatin,Paramètres!$A$2,SaisieJour,TEXT(CM$6,"jjjj"))=0)=$AS$1)*0.5)</f>
        <v/>
      </c>
      <c r="CN31" s="6" t="str">
        <f>IF(OR(CM$6=0,COUNTIF(Feries,CM$6)&gt;0,ISNONTEXT($A31)),"",
((COUNTIFS(SaisiePers,$A31,SaisieDebut,"&lt;="&amp;CM$6,SaisieFin,"&gt;"&amp;CM$6,SaisieJour,"")+
COUNTIFS(SaisiePers,$A31,SaisieDebut,"&lt;="&amp;CM$6,SaisieFin,CM$6,SaisieSoir,Paramètres!$B$3,SaisieJour,"")+
COUNTIFS(SaisiePers,$A31,SaisieDebut,"&lt;="&amp;CM$6,SaisieFin,"&gt;"&amp;CM$6,SaisieSoir,Paramètres!$B$3,SaisieJour,TEXT(CM$6,"jjjj"))=0)=$AS$1)*0.5)</f>
        <v/>
      </c>
      <c r="CO31" s="6" t="str">
        <f>IF(OR(CO$6=0,COUNTIF(Feries,CO$6)&gt;0,ISNONTEXT($A31)),"",
((COUNTIFS(SaisiePers,$A31,SaisieDebut,"&lt;"&amp;CO$6,SaisieFin,"&gt;="&amp;CO$6,SaisieJour,"")+
COUNTIFS(SaisiePers,$A31,SaisieDebut,CO$6,SaisieFin,"&gt;="&amp;CO$6,SaisieMatin,Paramètres!$A$2,SaisieJour,"")+
COUNTIFS(SaisiePers,$A31,SaisieDebut,"&lt;"&amp;CO$6,SaisieFin,"&gt;="&amp;CO$6,SaisieMatin,Paramètres!$A$2,SaisieJour,TEXT(CO$6,"jjjj"))=0)=$AS$1)*0.5)</f>
        <v/>
      </c>
      <c r="CP31" s="6" t="str">
        <f>IF(OR(CO$6=0,COUNTIF(Feries,CO$6)&gt;0,ISNONTEXT($A31)),"",
((COUNTIFS(SaisiePers,$A31,SaisieDebut,"&lt;="&amp;CO$6,SaisieFin,"&gt;"&amp;CO$6,SaisieJour,"")+
COUNTIFS(SaisiePers,$A31,SaisieDebut,"&lt;="&amp;CO$6,SaisieFin,CO$6,SaisieSoir,Paramètres!$B$3,SaisieJour,"")+
COUNTIFS(SaisiePers,$A31,SaisieDebut,"&lt;="&amp;CO$6,SaisieFin,"&gt;"&amp;CO$6,SaisieSoir,Paramètres!$B$3,SaisieJour,TEXT(CO$6,"jjjj"))=0)=$AS$1)*0.5)</f>
        <v/>
      </c>
      <c r="CQ31" s="6" t="str">
        <f>IF(OR(CQ$6=0,COUNTIF(Feries,CQ$6)&gt;0,ISNONTEXT($A31)),"",
((COUNTIFS(SaisiePers,$A31,SaisieDebut,"&lt;"&amp;CQ$6,SaisieFin,"&gt;="&amp;CQ$6,SaisieJour,"")+
COUNTIFS(SaisiePers,$A31,SaisieDebut,CQ$6,SaisieFin,"&gt;="&amp;CQ$6,SaisieMatin,Paramètres!$A$2,SaisieJour,"")+
COUNTIFS(SaisiePers,$A31,SaisieDebut,"&lt;"&amp;CQ$6,SaisieFin,"&gt;="&amp;CQ$6,SaisieMatin,Paramètres!$A$2,SaisieJour,TEXT(CQ$6,"jjjj"))=0)=$AS$1)*0.5)</f>
        <v/>
      </c>
      <c r="CR31" s="6" t="str">
        <f>IF(OR(CQ$6=0,COUNTIF(Feries,CQ$6)&gt;0,ISNONTEXT($A31)),"",
((COUNTIFS(SaisiePers,$A31,SaisieDebut,"&lt;="&amp;CQ$6,SaisieFin,"&gt;"&amp;CQ$6,SaisieJour,"")+
COUNTIFS(SaisiePers,$A31,SaisieDebut,"&lt;="&amp;CQ$6,SaisieFin,CQ$6,SaisieSoir,Paramètres!$B$3,SaisieJour,"")+
COUNTIFS(SaisiePers,$A31,SaisieDebut,"&lt;="&amp;CQ$6,SaisieFin,"&gt;"&amp;CQ$6,SaisieSoir,Paramètres!$B$3,SaisieJour,TEXT(CQ$6,"jjjj"))=0)=$AS$1)*0.5)</f>
        <v/>
      </c>
      <c r="CS31" s="6" t="str">
        <f>IF(OR(CS$6=0,COUNTIF(Feries,CS$6)&gt;0,ISNONTEXT($A31)),"",
((COUNTIFS(SaisiePers,$A31,SaisieDebut,"&lt;"&amp;CS$6,SaisieFin,"&gt;="&amp;CS$6,SaisieJour,"")+
COUNTIFS(SaisiePers,$A31,SaisieDebut,CS$6,SaisieFin,"&gt;="&amp;CS$6,SaisieMatin,Paramètres!$A$2,SaisieJour,"")+
COUNTIFS(SaisiePers,$A31,SaisieDebut,"&lt;"&amp;CS$6,SaisieFin,"&gt;="&amp;CS$6,SaisieMatin,Paramètres!$A$2,SaisieJour,TEXT(CS$6,"jjjj"))=0)=$AS$1)*0.5)</f>
        <v/>
      </c>
      <c r="CT31" s="6" t="str">
        <f>IF(OR(CS$6=0,COUNTIF(Feries,CS$6)&gt;0,ISNONTEXT($A31)),"",
((COUNTIFS(SaisiePers,$A31,SaisieDebut,"&lt;="&amp;CS$6,SaisieFin,"&gt;"&amp;CS$6,SaisieJour,"")+
COUNTIFS(SaisiePers,$A31,SaisieDebut,"&lt;="&amp;CS$6,SaisieFin,CS$6,SaisieSoir,Paramètres!$B$3,SaisieJour,"")+
COUNTIFS(SaisiePers,$A31,SaisieDebut,"&lt;="&amp;CS$6,SaisieFin,"&gt;"&amp;CS$6,SaisieSoir,Paramètres!$B$3,SaisieJour,TEXT(CS$6,"jjjj"))=0)=$AS$1)*0.5)</f>
        <v/>
      </c>
      <c r="CU31" s="6" t="str">
        <f>IF(OR(CU$6=0,COUNTIF(Feries,CU$6)&gt;0,ISNONTEXT($A31)),"",
((COUNTIFS(SaisiePers,$A31,SaisieDebut,"&lt;"&amp;CU$6,SaisieFin,"&gt;="&amp;CU$6,SaisieJour,"")+
COUNTIFS(SaisiePers,$A31,SaisieDebut,CU$6,SaisieFin,"&gt;="&amp;CU$6,SaisieMatin,Paramètres!$A$2,SaisieJour,"")+
COUNTIFS(SaisiePers,$A31,SaisieDebut,"&lt;"&amp;CU$6,SaisieFin,"&gt;="&amp;CU$6,SaisieMatin,Paramètres!$A$2,SaisieJour,TEXT(CU$6,"jjjj"))=0)=$AS$1)*0.5)</f>
        <v/>
      </c>
      <c r="CV31" s="6" t="str">
        <f>IF(OR(CU$6=0,COUNTIF(Feries,CU$6)&gt;0,ISNONTEXT($A31)),"",
((COUNTIFS(SaisiePers,$A31,SaisieDebut,"&lt;="&amp;CU$6,SaisieFin,"&gt;"&amp;CU$6,SaisieJour,"")+
COUNTIFS(SaisiePers,$A31,SaisieDebut,"&lt;="&amp;CU$6,SaisieFin,CU$6,SaisieSoir,Paramètres!$B$3,SaisieJour,"")+
COUNTIFS(SaisiePers,$A31,SaisieDebut,"&lt;="&amp;CU$6,SaisieFin,"&gt;"&amp;CU$6,SaisieSoir,Paramètres!$B$3,SaisieJour,TEXT(CU$6,"jjjj"))=0)=$AS$1)*0.5)</f>
        <v/>
      </c>
      <c r="CW31" s="6" t="str">
        <f>IF(OR(CW$6=0,COUNTIF(Feries,CW$6)&gt;0,ISNONTEXT($A31)),"",
((COUNTIFS(SaisiePers,$A31,SaisieDebut,"&lt;"&amp;CW$6,SaisieFin,"&gt;="&amp;CW$6,SaisieJour,"")+
COUNTIFS(SaisiePers,$A31,SaisieDebut,CW$6,SaisieFin,"&gt;="&amp;CW$6,SaisieMatin,Paramètres!$A$2,SaisieJour,"")+
COUNTIFS(SaisiePers,$A31,SaisieDebut,"&lt;"&amp;CW$6,SaisieFin,"&gt;="&amp;CW$6,SaisieMatin,Paramètres!$A$2,SaisieJour,TEXT(CW$6,"jjjj"))=0)=$AS$1)*0.5)</f>
        <v/>
      </c>
      <c r="CX31" s="6" t="str">
        <f>IF(OR(CW$6=0,COUNTIF(Feries,CW$6)&gt;0,ISNONTEXT($A31)),"",
((COUNTIFS(SaisiePers,$A31,SaisieDebut,"&lt;="&amp;CW$6,SaisieFin,"&gt;"&amp;CW$6,SaisieJour,"")+
COUNTIFS(SaisiePers,$A31,SaisieDebut,"&lt;="&amp;CW$6,SaisieFin,CW$6,SaisieSoir,Paramètres!$B$3,SaisieJour,"")+
COUNTIFS(SaisiePers,$A31,SaisieDebut,"&lt;="&amp;CW$6,SaisieFin,"&gt;"&amp;CW$6,SaisieSoir,Paramètres!$B$3,SaisieJour,TEXT(CW$6,"jjjj"))=0)=$AS$1)*0.5)</f>
        <v/>
      </c>
      <c r="CY31" s="6" t="str">
        <f>IF(OR(CY$6=0,COUNTIF(Feries,CY$6)&gt;0,ISNONTEXT($A31)),"",
((COUNTIFS(SaisiePers,$A31,SaisieDebut,"&lt;"&amp;CY$6,SaisieFin,"&gt;="&amp;CY$6,SaisieJour,"")+
COUNTIFS(SaisiePers,$A31,SaisieDebut,CY$6,SaisieFin,"&gt;="&amp;CY$6,SaisieMatin,Paramètres!$A$2,SaisieJour,"")+
COUNTIFS(SaisiePers,$A31,SaisieDebut,"&lt;"&amp;CY$6,SaisieFin,"&gt;="&amp;CY$6,SaisieMatin,Paramètres!$A$2,SaisieJour,TEXT(CY$6,"jjjj"))=0)=$AS$1)*0.5)</f>
        <v/>
      </c>
      <c r="CZ31" s="6" t="str">
        <f>IF(OR(CY$6=0,COUNTIF(Feries,CY$6)&gt;0,ISNONTEXT($A31)),"",
((COUNTIFS(SaisiePers,$A31,SaisieDebut,"&lt;="&amp;CY$6,SaisieFin,"&gt;"&amp;CY$6,SaisieJour,"")+
COUNTIFS(SaisiePers,$A31,SaisieDebut,"&lt;="&amp;CY$6,SaisieFin,CY$6,SaisieSoir,Paramètres!$B$3,SaisieJour,"")+
COUNTIFS(SaisiePers,$A31,SaisieDebut,"&lt;="&amp;CY$6,SaisieFin,"&gt;"&amp;CY$6,SaisieSoir,Paramètres!$B$3,SaisieJour,TEXT(CY$6,"jjjj"))=0)=$AS$1)*0.5)</f>
        <v/>
      </c>
      <c r="DA31" s="6" t="str">
        <f>IF(OR(DA$6=0,COUNTIF(Feries,DA$6)&gt;0,ISNONTEXT($A31)),"",
((COUNTIFS(SaisiePers,$A31,SaisieDebut,"&lt;"&amp;DA$6,SaisieFin,"&gt;="&amp;DA$6,SaisieJour,"")+
COUNTIFS(SaisiePers,$A31,SaisieDebut,DA$6,SaisieFin,"&gt;="&amp;DA$6,SaisieMatin,Paramètres!$A$2,SaisieJour,"")+
COUNTIFS(SaisiePers,$A31,SaisieDebut,"&lt;"&amp;DA$6,SaisieFin,"&gt;="&amp;DA$6,SaisieMatin,Paramètres!$A$2,SaisieJour,TEXT(DA$6,"jjjj"))=0)=$AS$1)*0.5)</f>
        <v/>
      </c>
      <c r="DB31" s="6" t="str">
        <f>IF(OR(DA$6=0,COUNTIF(Feries,DA$6)&gt;0,ISNONTEXT($A31)),"",
((COUNTIFS(SaisiePers,$A31,SaisieDebut,"&lt;="&amp;DA$6,SaisieFin,"&gt;"&amp;DA$6,SaisieJour,"")+
COUNTIFS(SaisiePers,$A31,SaisieDebut,"&lt;="&amp;DA$6,SaisieFin,DA$6,SaisieSoir,Paramètres!$B$3,SaisieJour,"")+
COUNTIFS(SaisiePers,$A31,SaisieDebut,"&lt;="&amp;DA$6,SaisieFin,"&gt;"&amp;DA$6,SaisieSoir,Paramètres!$B$3,SaisieJour,TEXT(DA$6,"jjjj"))=0)=$AS$1)*0.5)</f>
        <v/>
      </c>
      <c r="DC31" s="6" t="str">
        <f>IF(OR(DC$6=0,COUNTIF(Feries,DC$6)&gt;0,ISNONTEXT($A31)),"",
((COUNTIFS(SaisiePers,$A31,SaisieDebut,"&lt;"&amp;DC$6,SaisieFin,"&gt;="&amp;DC$6,SaisieJour,"")+
COUNTIFS(SaisiePers,$A31,SaisieDebut,DC$6,SaisieFin,"&gt;="&amp;DC$6,SaisieMatin,Paramètres!$A$2,SaisieJour,"")+
COUNTIFS(SaisiePers,$A31,SaisieDebut,"&lt;"&amp;DC$6,SaisieFin,"&gt;="&amp;DC$6,SaisieMatin,Paramètres!$A$2,SaisieJour,TEXT(DC$6,"jjjj"))=0)=$AS$1)*0.5)</f>
        <v/>
      </c>
      <c r="DD31" s="6" t="str">
        <f>IF(OR(DC$6=0,COUNTIF(Feries,DC$6)&gt;0,ISNONTEXT($A31)),"",
((COUNTIFS(SaisiePers,$A31,SaisieDebut,"&lt;="&amp;DC$6,SaisieFin,"&gt;"&amp;DC$6,SaisieJour,"")+
COUNTIFS(SaisiePers,$A31,SaisieDebut,"&lt;="&amp;DC$6,SaisieFin,DC$6,SaisieSoir,Paramètres!$B$3,SaisieJour,"")+
COUNTIFS(SaisiePers,$A31,SaisieDebut,"&lt;="&amp;DC$6,SaisieFin,"&gt;"&amp;DC$6,SaisieSoir,Paramètres!$B$3,SaisieJour,TEXT(DC$6,"jjjj"))=0)=$AS$1)*0.5)</f>
        <v/>
      </c>
      <c r="DE31" s="6" t="str">
        <f>IF(OR(DE$6=0,COUNTIF(Feries,DE$6)&gt;0,ISNONTEXT($A31)),"",
((COUNTIFS(SaisiePers,$A31,SaisieDebut,"&lt;"&amp;DE$6,SaisieFin,"&gt;="&amp;DE$6,SaisieJour,"")+
COUNTIFS(SaisiePers,$A31,SaisieDebut,DE$6,SaisieFin,"&gt;="&amp;DE$6,SaisieMatin,Paramètres!$A$2,SaisieJour,"")+
COUNTIFS(SaisiePers,$A31,SaisieDebut,"&lt;"&amp;DE$6,SaisieFin,"&gt;="&amp;DE$6,SaisieMatin,Paramètres!$A$2,SaisieJour,TEXT(DE$6,"jjjj"))=0)=$AS$1)*0.5)</f>
        <v/>
      </c>
      <c r="DF31" s="6" t="str">
        <f>IF(OR(DE$6=0,COUNTIF(Feries,DE$6)&gt;0,ISNONTEXT($A31)),"",
((COUNTIFS(SaisiePers,$A31,SaisieDebut,"&lt;="&amp;DE$6,SaisieFin,"&gt;"&amp;DE$6,SaisieJour,"")+
COUNTIFS(SaisiePers,$A31,SaisieDebut,"&lt;="&amp;DE$6,SaisieFin,DE$6,SaisieSoir,Paramètres!$B$3,SaisieJour,"")+
COUNTIFS(SaisiePers,$A31,SaisieDebut,"&lt;="&amp;DE$6,SaisieFin,"&gt;"&amp;DE$6,SaisieSoir,Paramètres!$B$3,SaisieJour,TEXT(DE$6,"jjjj"))=0)=$AS$1)*0.5)</f>
        <v/>
      </c>
      <c r="DG31" s="6" t="str">
        <f>IF(OR(DG$6=0,COUNTIF(Feries,DG$6)&gt;0,ISNONTEXT($A31)),"",
((COUNTIFS(SaisiePers,$A31,SaisieDebut,"&lt;"&amp;DG$6,SaisieFin,"&gt;="&amp;DG$6,SaisieJour,"")+
COUNTIFS(SaisiePers,$A31,SaisieDebut,DG$6,SaisieFin,"&gt;="&amp;DG$6,SaisieMatin,Paramètres!$A$2,SaisieJour,"")+
COUNTIFS(SaisiePers,$A31,SaisieDebut,"&lt;"&amp;DG$6,SaisieFin,"&gt;="&amp;DG$6,SaisieMatin,Paramètres!$A$2,SaisieJour,TEXT(DG$6,"jjjj"))=0)=$AS$1)*0.5)</f>
        <v/>
      </c>
      <c r="DH31" s="6" t="str">
        <f>IF(OR(DG$6=0,COUNTIF(Feries,DG$6)&gt;0,ISNONTEXT($A31)),"",
((COUNTIFS(SaisiePers,$A31,SaisieDebut,"&lt;="&amp;DG$6,SaisieFin,"&gt;"&amp;DG$6,SaisieJour,"")+
COUNTIFS(SaisiePers,$A31,SaisieDebut,"&lt;="&amp;DG$6,SaisieFin,DG$6,SaisieSoir,Paramètres!$B$3,SaisieJour,"")+
COUNTIFS(SaisiePers,$A31,SaisieDebut,"&lt;="&amp;DG$6,SaisieFin,"&gt;"&amp;DG$6,SaisieSoir,Paramètres!$B$3,SaisieJour,TEXT(DG$6,"jjjj"))=0)=$AS$1)*0.5)</f>
        <v/>
      </c>
      <c r="DI31" s="6" t="str">
        <f>IF(OR(DI$6=0,COUNTIF(Feries,DI$6)&gt;0,ISNONTEXT($A31)),"",
((COUNTIFS(SaisiePers,$A31,SaisieDebut,"&lt;"&amp;DI$6,SaisieFin,"&gt;="&amp;DI$6,SaisieJour,"")+
COUNTIFS(SaisiePers,$A31,SaisieDebut,DI$6,SaisieFin,"&gt;="&amp;DI$6,SaisieMatin,Paramètres!$A$2,SaisieJour,"")+
COUNTIFS(SaisiePers,$A31,SaisieDebut,"&lt;"&amp;DI$6,SaisieFin,"&gt;="&amp;DI$6,SaisieMatin,Paramètres!$A$2,SaisieJour,TEXT(DI$6,"jjjj"))=0)=$AS$1)*0.5)</f>
        <v/>
      </c>
      <c r="DJ31" s="6" t="str">
        <f>IF(OR(DI$6=0,COUNTIF(Feries,DI$6)&gt;0,ISNONTEXT($A31)),"",
((COUNTIFS(SaisiePers,$A31,SaisieDebut,"&lt;="&amp;DI$6,SaisieFin,"&gt;"&amp;DI$6,SaisieJour,"")+
COUNTIFS(SaisiePers,$A31,SaisieDebut,"&lt;="&amp;DI$6,SaisieFin,DI$6,SaisieSoir,Paramètres!$B$3,SaisieJour,"")+
COUNTIFS(SaisiePers,$A31,SaisieDebut,"&lt;="&amp;DI$6,SaisieFin,"&gt;"&amp;DI$6,SaisieSoir,Paramètres!$B$3,SaisieJour,TEXT(DI$6,"jjjj"))=0)=$AS$1)*0.5)</f>
        <v/>
      </c>
      <c r="DK31" s="6" t="str">
        <f>IF(OR(DK$6=0,COUNTIF(Feries,DK$6)&gt;0,ISNONTEXT($A31)),"",
((COUNTIFS(SaisiePers,$A31,SaisieDebut,"&lt;"&amp;DK$6,SaisieFin,"&gt;="&amp;DK$6,SaisieJour,"")+
COUNTIFS(SaisiePers,$A31,SaisieDebut,DK$6,SaisieFin,"&gt;="&amp;DK$6,SaisieMatin,Paramètres!$A$2,SaisieJour,"")+
COUNTIFS(SaisiePers,$A31,SaisieDebut,"&lt;"&amp;DK$6,SaisieFin,"&gt;="&amp;DK$6,SaisieMatin,Paramètres!$A$2,SaisieJour,TEXT(DK$6,"jjjj"))=0)=$AS$1)*0.5)</f>
        <v/>
      </c>
      <c r="DL31" s="6" t="str">
        <f>IF(OR(DK$6=0,COUNTIF(Feries,DK$6)&gt;0,ISNONTEXT($A31)),"",
((COUNTIFS(SaisiePers,$A31,SaisieDebut,"&lt;="&amp;DK$6,SaisieFin,"&gt;"&amp;DK$6,SaisieJour,"")+
COUNTIFS(SaisiePers,$A31,SaisieDebut,"&lt;="&amp;DK$6,SaisieFin,DK$6,SaisieSoir,Paramètres!$B$3,SaisieJour,"")+
COUNTIFS(SaisiePers,$A31,SaisieDebut,"&lt;="&amp;DK$6,SaisieFin,"&gt;"&amp;DK$6,SaisieSoir,Paramètres!$B$3,SaisieJour,TEXT(DK$6,"jjjj"))=0)=$AS$1)*0.5)</f>
        <v/>
      </c>
      <c r="DM31" s="6" t="str">
        <f>IF(OR(DM$6=0,COUNTIF(Feries,DM$6)&gt;0,ISNONTEXT($A31)),"",
((COUNTIFS(SaisiePers,$A31,SaisieDebut,"&lt;"&amp;DM$6,SaisieFin,"&gt;="&amp;DM$6,SaisieJour,"")+
COUNTIFS(SaisiePers,$A31,SaisieDebut,DM$6,SaisieFin,"&gt;="&amp;DM$6,SaisieMatin,Paramètres!$A$2,SaisieJour,"")+
COUNTIFS(SaisiePers,$A31,SaisieDebut,"&lt;"&amp;DM$6,SaisieFin,"&gt;="&amp;DM$6,SaisieMatin,Paramètres!$A$2,SaisieJour,TEXT(DM$6,"jjjj"))=0)=$AS$1)*0.5)</f>
        <v/>
      </c>
      <c r="DN31" s="6" t="str">
        <f>IF(OR(DM$6=0,COUNTIF(Feries,DM$6)&gt;0,ISNONTEXT($A31)),"",
((COUNTIFS(SaisiePers,$A31,SaisieDebut,"&lt;="&amp;DM$6,SaisieFin,"&gt;"&amp;DM$6,SaisieJour,"")+
COUNTIFS(SaisiePers,$A31,SaisieDebut,"&lt;="&amp;DM$6,SaisieFin,DM$6,SaisieSoir,Paramètres!$B$3,SaisieJour,"")+
COUNTIFS(SaisiePers,$A31,SaisieDebut,"&lt;="&amp;DM$6,SaisieFin,"&gt;"&amp;DM$6,SaisieSoir,Paramètres!$B$3,SaisieJour,TEXT(DM$6,"jjjj"))=0)=$AS$1)*0.5)</f>
        <v/>
      </c>
      <c r="DO31" s="6" t="str">
        <f>IF(OR(DO$6=0,COUNTIF(Feries,DO$6)&gt;0,ISNONTEXT($A31)),"",
((COUNTIFS(SaisiePers,$A31,SaisieDebut,"&lt;"&amp;DO$6,SaisieFin,"&gt;="&amp;DO$6,SaisieJour,"")+
COUNTIFS(SaisiePers,$A31,SaisieDebut,DO$6,SaisieFin,"&gt;="&amp;DO$6,SaisieMatin,Paramètres!$A$2,SaisieJour,"")+
COUNTIFS(SaisiePers,$A31,SaisieDebut,"&lt;"&amp;DO$6,SaisieFin,"&gt;="&amp;DO$6,SaisieMatin,Paramètres!$A$2,SaisieJour,TEXT(DO$6,"jjjj"))=0)=$AS$1)*0.5)</f>
        <v/>
      </c>
      <c r="DP31" s="6" t="str">
        <f>IF(OR(DO$6=0,COUNTIF(Feries,DO$6)&gt;0,ISNONTEXT($A31)),"",
((COUNTIFS(SaisiePers,$A31,SaisieDebut,"&lt;="&amp;DO$6,SaisieFin,"&gt;"&amp;DO$6,SaisieJour,"")+
COUNTIFS(SaisiePers,$A31,SaisieDebut,"&lt;="&amp;DO$6,SaisieFin,DO$6,SaisieSoir,Paramètres!$B$3,SaisieJour,"")+
COUNTIFS(SaisiePers,$A31,SaisieDebut,"&lt;="&amp;DO$6,SaisieFin,"&gt;"&amp;DO$6,SaisieSoir,Paramètres!$B$3,SaisieJour,TEXT(DO$6,"jjjj"))=0)=$AS$1)*0.5)</f>
        <v/>
      </c>
      <c r="DQ31" s="6" t="str">
        <f>IF(OR(DQ$6=0,COUNTIF(Feries,DQ$6)&gt;0,ISNONTEXT($A31)),"",
((COUNTIFS(SaisiePers,$A31,SaisieDebut,"&lt;"&amp;DQ$6,SaisieFin,"&gt;="&amp;DQ$6,SaisieJour,"")+
COUNTIFS(SaisiePers,$A31,SaisieDebut,DQ$6,SaisieFin,"&gt;="&amp;DQ$6,SaisieMatin,Paramètres!$A$2,SaisieJour,"")+
COUNTIFS(SaisiePers,$A31,SaisieDebut,"&lt;"&amp;DQ$6,SaisieFin,"&gt;="&amp;DQ$6,SaisieMatin,Paramètres!$A$2,SaisieJour,TEXT(DQ$6,"jjjj"))=0)=$AS$1)*0.5)</f>
        <v/>
      </c>
      <c r="DR31" s="6" t="str">
        <f>IF(OR(DQ$6=0,COUNTIF(Feries,DQ$6)&gt;0,ISNONTEXT($A31)),"",
((COUNTIFS(SaisiePers,$A31,SaisieDebut,"&lt;="&amp;DQ$6,SaisieFin,"&gt;"&amp;DQ$6,SaisieJour,"")+
COUNTIFS(SaisiePers,$A31,SaisieDebut,"&lt;="&amp;DQ$6,SaisieFin,DQ$6,SaisieSoir,Paramètres!$B$3,SaisieJour,"")+
COUNTIFS(SaisiePers,$A31,SaisieDebut,"&lt;="&amp;DQ$6,SaisieFin,"&gt;"&amp;DQ$6,SaisieSoir,Paramètres!$B$3,SaisieJour,TEXT(DQ$6,"jjjj"))=0)=$AS$1)*0.5)</f>
        <v/>
      </c>
      <c r="DS31" s="6" t="str">
        <f>IF(OR(DS$6=0,COUNTIF(Feries,DS$6)&gt;0,ISNONTEXT($A31)),"",
((COUNTIFS(SaisiePers,$A31,SaisieDebut,"&lt;"&amp;DS$6,SaisieFin,"&gt;="&amp;DS$6,SaisieJour,"")+
COUNTIFS(SaisiePers,$A31,SaisieDebut,DS$6,SaisieFin,"&gt;="&amp;DS$6,SaisieMatin,Paramètres!$A$2,SaisieJour,"")+
COUNTIFS(SaisiePers,$A31,SaisieDebut,"&lt;"&amp;DS$6,SaisieFin,"&gt;="&amp;DS$6,SaisieMatin,Paramètres!$A$2,SaisieJour,TEXT(DS$6,"jjjj"))=0)=$AS$1)*0.5)</f>
        <v/>
      </c>
      <c r="DT31" s="6" t="str">
        <f>IF(OR(DS$6=0,COUNTIF(Feries,DS$6)&gt;0,ISNONTEXT($A31)),"",
((COUNTIFS(SaisiePers,$A31,SaisieDebut,"&lt;="&amp;DS$6,SaisieFin,"&gt;"&amp;DS$6,SaisieJour,"")+
COUNTIFS(SaisiePers,$A31,SaisieDebut,"&lt;="&amp;DS$6,SaisieFin,DS$6,SaisieSoir,Paramètres!$B$3,SaisieJour,"")+
COUNTIFS(SaisiePers,$A31,SaisieDebut,"&lt;="&amp;DS$6,SaisieFin,"&gt;"&amp;DS$6,SaisieSoir,Paramètres!$B$3,SaisieJour,TEXT(DS$6,"jjjj"))=0)=$AS$1)*0.5)</f>
        <v/>
      </c>
      <c r="DU31" s="6" t="str">
        <f>IF(OR(DU$6=0,COUNTIF(Feries,DU$6)&gt;0,ISNONTEXT($A31)),"",
((COUNTIFS(SaisiePers,$A31,SaisieDebut,"&lt;"&amp;DU$6,SaisieFin,"&gt;="&amp;DU$6,SaisieJour,"")+
COUNTIFS(SaisiePers,$A31,SaisieDebut,DU$6,SaisieFin,"&gt;="&amp;DU$6,SaisieMatin,Paramètres!$A$2,SaisieJour,"")+
COUNTIFS(SaisiePers,$A31,SaisieDebut,"&lt;"&amp;DU$6,SaisieFin,"&gt;="&amp;DU$6,SaisieMatin,Paramètres!$A$2,SaisieJour,TEXT(DU$6,"jjjj"))=0)=$AS$1)*0.5)</f>
        <v/>
      </c>
      <c r="DV31" s="6" t="str">
        <f>IF(OR(DU$6=0,COUNTIF(Feries,DU$6)&gt;0,ISNONTEXT($A31)),"",
((COUNTIFS(SaisiePers,$A31,SaisieDebut,"&lt;="&amp;DU$6,SaisieFin,"&gt;"&amp;DU$6,SaisieJour,"")+
COUNTIFS(SaisiePers,$A31,SaisieDebut,"&lt;="&amp;DU$6,SaisieFin,DU$6,SaisieSoir,Paramètres!$B$3,SaisieJour,"")+
COUNTIFS(SaisiePers,$A31,SaisieDebut,"&lt;="&amp;DU$6,SaisieFin,"&gt;"&amp;DU$6,SaisieSoir,Paramètres!$B$3,SaisieJour,TEXT(DU$6,"jjjj"))=0)=$AS$1)*0.5)</f>
        <v/>
      </c>
      <c r="DW31" s="6" t="str">
        <f>IF(OR(DW$6=0,COUNTIF(Feries,DW$6)&gt;0,ISNONTEXT($A31)),"",
((COUNTIFS(SaisiePers,$A31,SaisieDebut,"&lt;"&amp;DW$6,SaisieFin,"&gt;="&amp;DW$6,SaisieJour,"")+
COUNTIFS(SaisiePers,$A31,SaisieDebut,DW$6,SaisieFin,"&gt;="&amp;DW$6,SaisieMatin,Paramètres!$A$2,SaisieJour,"")+
COUNTIFS(SaisiePers,$A31,SaisieDebut,"&lt;"&amp;DW$6,SaisieFin,"&gt;="&amp;DW$6,SaisieMatin,Paramètres!$A$2,SaisieJour,TEXT(DW$6,"jjjj"))=0)=$AS$1)*0.5)</f>
        <v/>
      </c>
      <c r="DX31" s="6" t="str">
        <f>IF(OR(DW$6=0,COUNTIF(Feries,DW$6)&gt;0,ISNONTEXT($A31)),"",
((COUNTIFS(SaisiePers,$A31,SaisieDebut,"&lt;="&amp;DW$6,SaisieFin,"&gt;"&amp;DW$6,SaisieJour,"")+
COUNTIFS(SaisiePers,$A31,SaisieDebut,"&lt;="&amp;DW$6,SaisieFin,DW$6,SaisieSoir,Paramètres!$B$3,SaisieJour,"")+
COUNTIFS(SaisiePers,$A31,SaisieDebut,"&lt;="&amp;DW$6,SaisieFin,"&gt;"&amp;DW$6,SaisieSoir,Paramètres!$B$3,SaisieJour,TEXT(DW$6,"jjjj"))=0)=$AS$1)*0.5)</f>
        <v/>
      </c>
      <c r="DY31" s="6" t="str">
        <f>IF(OR(DY$6=0,COUNTIF(Feries,DY$6)&gt;0,ISNONTEXT($A31)),"",
((COUNTIFS(SaisiePers,$A31,SaisieDebut,"&lt;"&amp;DY$6,SaisieFin,"&gt;="&amp;DY$6,SaisieJour,"")+
COUNTIFS(SaisiePers,$A31,SaisieDebut,DY$6,SaisieFin,"&gt;="&amp;DY$6,SaisieMatin,Paramètres!$A$2,SaisieJour,"")+
COUNTIFS(SaisiePers,$A31,SaisieDebut,"&lt;"&amp;DY$6,SaisieFin,"&gt;="&amp;DY$6,SaisieMatin,Paramètres!$A$2,SaisieJour,TEXT(DY$6,"jjjj"))=0)=$AS$1)*0.5)</f>
        <v/>
      </c>
      <c r="DZ31" s="6" t="str">
        <f>IF(OR(DY$6=0,COUNTIF(Feries,DY$6)&gt;0,ISNONTEXT($A31)),"",
((COUNTIFS(SaisiePers,$A31,SaisieDebut,"&lt;="&amp;DY$6,SaisieFin,"&gt;"&amp;DY$6,SaisieJour,"")+
COUNTIFS(SaisiePers,$A31,SaisieDebut,"&lt;="&amp;DY$6,SaisieFin,DY$6,SaisieSoir,Paramètres!$B$3,SaisieJour,"")+
COUNTIFS(SaisiePers,$A31,SaisieDebut,"&lt;="&amp;DY$6,SaisieFin,"&gt;"&amp;DY$6,SaisieSoir,Paramètres!$B$3,SaisieJour,TEXT(DY$6,"jjjj"))=0)=$AS$1)*0.5)</f>
        <v/>
      </c>
      <c r="EA31" s="6" t="str">
        <f>IF(OR(EA$6=0,COUNTIF(Feries,EA$6)&gt;0,ISNONTEXT($A31)),"",
((COUNTIFS(SaisiePers,$A31,SaisieDebut,"&lt;"&amp;EA$6,SaisieFin,"&gt;="&amp;EA$6,SaisieJour,"")+
COUNTIFS(SaisiePers,$A31,SaisieDebut,EA$6,SaisieFin,"&gt;="&amp;EA$6,SaisieMatin,Paramètres!$A$2,SaisieJour,"")+
COUNTIFS(SaisiePers,$A31,SaisieDebut,"&lt;"&amp;EA$6,SaisieFin,"&gt;="&amp;EA$6,SaisieMatin,Paramètres!$A$2,SaisieJour,TEXT(EA$6,"jjjj"))=0)=$AS$1)*0.5)</f>
        <v/>
      </c>
      <c r="EB31" s="6" t="str">
        <f>IF(OR(EA$6=0,COUNTIF(Feries,EA$6)&gt;0,ISNONTEXT($A31)),"",
((COUNTIFS(SaisiePers,$A31,SaisieDebut,"&lt;="&amp;EA$6,SaisieFin,"&gt;"&amp;EA$6,SaisieJour,"")+
COUNTIFS(SaisiePers,$A31,SaisieDebut,"&lt;="&amp;EA$6,SaisieFin,EA$6,SaisieSoir,Paramètres!$B$3,SaisieJour,"")+
COUNTIFS(SaisiePers,$A31,SaisieDebut,"&lt;="&amp;EA$6,SaisieFin,"&gt;"&amp;EA$6,SaisieSoir,Paramètres!$B$3,SaisieJour,TEXT(EA$6,"jjjj"))=0)=$AS$1)*0.5)</f>
        <v/>
      </c>
      <c r="EC31" s="6" t="str">
        <f>IF(OR(EC$6=0,COUNTIF(Feries,EC$6)&gt;0,ISNONTEXT($A31)),"",
((COUNTIFS(SaisiePers,$A31,SaisieDebut,"&lt;"&amp;EC$6,SaisieFin,"&gt;="&amp;EC$6,SaisieJour,"")+
COUNTIFS(SaisiePers,$A31,SaisieDebut,EC$6,SaisieFin,"&gt;="&amp;EC$6,SaisieMatin,Paramètres!$A$2,SaisieJour,"")+
COUNTIFS(SaisiePers,$A31,SaisieDebut,"&lt;"&amp;EC$6,SaisieFin,"&gt;="&amp;EC$6,SaisieMatin,Paramètres!$A$2,SaisieJour,TEXT(EC$6,"jjjj"))=0)=$AS$1)*0.5)</f>
        <v/>
      </c>
      <c r="ED31" s="6" t="str">
        <f>IF(OR(EC$6=0,COUNTIF(Feries,EC$6)&gt;0,ISNONTEXT($A31)),"",
((COUNTIFS(SaisiePers,$A31,SaisieDebut,"&lt;="&amp;EC$6,SaisieFin,"&gt;"&amp;EC$6,SaisieJour,"")+
COUNTIFS(SaisiePers,$A31,SaisieDebut,"&lt;="&amp;EC$6,SaisieFin,EC$6,SaisieSoir,Paramètres!$B$3,SaisieJour,"")+
COUNTIFS(SaisiePers,$A31,SaisieDebut,"&lt;="&amp;EC$6,SaisieFin,"&gt;"&amp;EC$6,SaisieSoir,Paramètres!$B$3,SaisieJour,TEXT(EC$6,"jjjj"))=0)=$AS$1)*0.5)</f>
        <v/>
      </c>
      <c r="EE31" s="6" t="str">
        <f>IF(OR(EE$6=0,COUNTIF(Feries,EE$6)&gt;0,ISNONTEXT($A31)),"",
((COUNTIFS(SaisiePers,$A31,SaisieDebut,"&lt;"&amp;EE$6,SaisieFin,"&gt;="&amp;EE$6,SaisieJour,"")+
COUNTIFS(SaisiePers,$A31,SaisieDebut,EE$6,SaisieFin,"&gt;="&amp;EE$6,SaisieMatin,Paramètres!$A$2,SaisieJour,"")+
COUNTIFS(SaisiePers,$A31,SaisieDebut,"&lt;"&amp;EE$6,SaisieFin,"&gt;="&amp;EE$6,SaisieMatin,Paramètres!$A$2,SaisieJour,TEXT(EE$6,"jjjj"))=0)=$AS$1)*0.5)</f>
        <v/>
      </c>
      <c r="EF31" s="6" t="str">
        <f>IF(OR(EE$6=0,COUNTIF(Feries,EE$6)&gt;0,ISNONTEXT($A31)),"",
((COUNTIFS(SaisiePers,$A31,SaisieDebut,"&lt;="&amp;EE$6,SaisieFin,"&gt;"&amp;EE$6,SaisieJour,"")+
COUNTIFS(SaisiePers,$A31,SaisieDebut,"&lt;="&amp;EE$6,SaisieFin,EE$6,SaisieSoir,Paramètres!$B$3,SaisieJour,"")+
COUNTIFS(SaisiePers,$A31,SaisieDebut,"&lt;="&amp;EE$6,SaisieFin,"&gt;"&amp;EE$6,SaisieSoir,Paramètres!$B$3,SaisieJour,TEXT(EE$6,"jjjj"))=0)=$AS$1)*0.5)</f>
        <v/>
      </c>
      <c r="EG31" s="6" t="str">
        <f>IF(OR(EG$6=0,COUNTIF(Feries,EG$6)&gt;0,ISNONTEXT($A31)),"",
((COUNTIFS(SaisiePers,$A31,SaisieDebut,"&lt;"&amp;EG$6,SaisieFin,"&gt;="&amp;EG$6,SaisieJour,"")+
COUNTIFS(SaisiePers,$A31,SaisieDebut,EG$6,SaisieFin,"&gt;="&amp;EG$6,SaisieMatin,Paramètres!$A$2,SaisieJour,"")+
COUNTIFS(SaisiePers,$A31,SaisieDebut,"&lt;"&amp;EG$6,SaisieFin,"&gt;="&amp;EG$6,SaisieMatin,Paramètres!$A$2,SaisieJour,TEXT(EG$6,"jjjj"))=0)=$AS$1)*0.5)</f>
        <v/>
      </c>
      <c r="EH31" s="6" t="str">
        <f>IF(OR(EG$6=0,COUNTIF(Feries,EG$6)&gt;0,ISNONTEXT($A31)),"",
((COUNTIFS(SaisiePers,$A31,SaisieDebut,"&lt;="&amp;EG$6,SaisieFin,"&gt;"&amp;EG$6,SaisieJour,"")+
COUNTIFS(SaisiePers,$A31,SaisieDebut,"&lt;="&amp;EG$6,SaisieFin,EG$6,SaisieSoir,Paramètres!$B$3,SaisieJour,"")+
COUNTIFS(SaisiePers,$A31,SaisieDebut,"&lt;="&amp;EG$6,SaisieFin,"&gt;"&amp;EG$6,SaisieSoir,Paramètres!$B$3,SaisieJour,TEXT(EG$6,"jjjj"))=0)=$AS$1)*0.5)</f>
        <v/>
      </c>
      <c r="EI31" s="6" t="str">
        <f>IF(OR(EI$6=0,COUNTIF(Feries,EI$6)&gt;0,ISNONTEXT($A31)),"",
((COUNTIFS(SaisiePers,$A31,SaisieDebut,"&lt;"&amp;EI$6,SaisieFin,"&gt;="&amp;EI$6,SaisieJour,"")+
COUNTIFS(SaisiePers,$A31,SaisieDebut,EI$6,SaisieFin,"&gt;="&amp;EI$6,SaisieMatin,Paramètres!$A$2,SaisieJour,"")+
COUNTIFS(SaisiePers,$A31,SaisieDebut,"&lt;"&amp;EI$6,SaisieFin,"&gt;="&amp;EI$6,SaisieMatin,Paramètres!$A$2,SaisieJour,TEXT(EI$6,"jjjj"))=0)=$AS$1)*0.5)</f>
        <v/>
      </c>
      <c r="EJ31" s="6" t="str">
        <f>IF(OR(EI$6=0,COUNTIF(Feries,EI$6)&gt;0,ISNONTEXT($A31)),"",
((COUNTIFS(SaisiePers,$A31,SaisieDebut,"&lt;="&amp;EI$6,SaisieFin,"&gt;"&amp;EI$6,SaisieJour,"")+
COUNTIFS(SaisiePers,$A31,SaisieDebut,"&lt;="&amp;EI$6,SaisieFin,EI$6,SaisieSoir,Paramètres!$B$3,SaisieJour,"")+
COUNTIFS(SaisiePers,$A31,SaisieDebut,"&lt;="&amp;EI$6,SaisieFin,"&gt;"&amp;EI$6,SaisieSoir,Paramètres!$B$3,SaisieJour,TEXT(EI$6,"jjjj"))=0)=$AS$1)*0.5)</f>
        <v/>
      </c>
      <c r="EK31" s="6" t="str">
        <f>IF(OR(EK$6=0,COUNTIF(Feries,EK$6)&gt;0,ISNONTEXT($A31)),"",
((COUNTIFS(SaisiePers,$A31,SaisieDebut,"&lt;"&amp;EK$6,SaisieFin,"&gt;="&amp;EK$6,SaisieJour,"")+
COUNTIFS(SaisiePers,$A31,SaisieDebut,EK$6,SaisieFin,"&gt;="&amp;EK$6,SaisieMatin,Paramètres!$A$2,SaisieJour,"")+
COUNTIFS(SaisiePers,$A31,SaisieDebut,"&lt;"&amp;EK$6,SaisieFin,"&gt;="&amp;EK$6,SaisieMatin,Paramètres!$A$2,SaisieJour,TEXT(EK$6,"jjjj"))=0)=$AS$1)*0.5)</f>
        <v/>
      </c>
      <c r="EL31" s="6" t="str">
        <f>IF(OR(EK$6=0,COUNTIF(Feries,EK$6)&gt;0,ISNONTEXT($A31)),"",
((COUNTIFS(SaisiePers,$A31,SaisieDebut,"&lt;="&amp;EK$6,SaisieFin,"&gt;"&amp;EK$6,SaisieJour,"")+
COUNTIFS(SaisiePers,$A31,SaisieDebut,"&lt;="&amp;EK$6,SaisieFin,EK$6,SaisieSoir,Paramètres!$B$3,SaisieJour,"")+
COUNTIFS(SaisiePers,$A31,SaisieDebut,"&lt;="&amp;EK$6,SaisieFin,"&gt;"&amp;EK$6,SaisieSoir,Paramètres!$B$3,SaisieJour,TEXT(EK$6,"jjjj"))=0)=$AS$1)*0.5)</f>
        <v/>
      </c>
      <c r="EM31" s="6" t="str">
        <f>IF(OR(EM$6=0,COUNTIF(Feries,EM$6)&gt;0,ISNONTEXT($A31)),"",
((COUNTIFS(SaisiePers,$A31,SaisieDebut,"&lt;"&amp;EM$6,SaisieFin,"&gt;="&amp;EM$6,SaisieJour,"")+
COUNTIFS(SaisiePers,$A31,SaisieDebut,EM$6,SaisieFin,"&gt;="&amp;EM$6,SaisieMatin,Paramètres!$A$2,SaisieJour,"")+
COUNTIFS(SaisiePers,$A31,SaisieDebut,"&lt;"&amp;EM$6,SaisieFin,"&gt;="&amp;EM$6,SaisieMatin,Paramètres!$A$2,SaisieJour,TEXT(EM$6,"jjjj"))=0)=$AS$1)*0.5)</f>
        <v/>
      </c>
      <c r="EN31" s="6" t="str">
        <f>IF(OR(EM$6=0,COUNTIF(Feries,EM$6)&gt;0,ISNONTEXT($A31)),"",
((COUNTIFS(SaisiePers,$A31,SaisieDebut,"&lt;="&amp;EM$6,SaisieFin,"&gt;"&amp;EM$6,SaisieJour,"")+
COUNTIFS(SaisiePers,$A31,SaisieDebut,"&lt;="&amp;EM$6,SaisieFin,EM$6,SaisieSoir,Paramètres!$B$3,SaisieJour,"")+
COUNTIFS(SaisiePers,$A31,SaisieDebut,"&lt;="&amp;EM$6,SaisieFin,"&gt;"&amp;EM$6,SaisieSoir,Paramètres!$B$3,SaisieJour,TEXT(EM$6,"jjjj"))=0)=$AS$1)*0.5)</f>
        <v/>
      </c>
      <c r="EO31" s="6" t="str">
        <f>IF(OR(EO$6=0,COUNTIF(Feries,EO$6)&gt;0,ISNONTEXT($A31)),"",
((COUNTIFS(SaisiePers,$A31,SaisieDebut,"&lt;"&amp;EO$6,SaisieFin,"&gt;="&amp;EO$6,SaisieJour,"")+
COUNTIFS(SaisiePers,$A31,SaisieDebut,EO$6,SaisieFin,"&gt;="&amp;EO$6,SaisieMatin,Paramètres!$A$2,SaisieJour,"")+
COUNTIFS(SaisiePers,$A31,SaisieDebut,"&lt;"&amp;EO$6,SaisieFin,"&gt;="&amp;EO$6,SaisieMatin,Paramètres!$A$2,SaisieJour,TEXT(EO$6,"jjjj"))=0)=$AS$1)*0.5)</f>
        <v/>
      </c>
      <c r="EP31" s="6" t="str">
        <f>IF(OR(EO$6=0,COUNTIF(Feries,EO$6)&gt;0,ISNONTEXT($A31)),"",
((COUNTIFS(SaisiePers,$A31,SaisieDebut,"&lt;="&amp;EO$6,SaisieFin,"&gt;"&amp;EO$6,SaisieJour,"")+
COUNTIFS(SaisiePers,$A31,SaisieDebut,"&lt;="&amp;EO$6,SaisieFin,EO$6,SaisieSoir,Paramètres!$B$3,SaisieJour,"")+
COUNTIFS(SaisiePers,$A31,SaisieDebut,"&lt;="&amp;EO$6,SaisieFin,"&gt;"&amp;EO$6,SaisieSoir,Paramètres!$B$3,SaisieJour,TEXT(EO$6,"jjjj"))=0)=$AS$1)*0.5)</f>
        <v/>
      </c>
      <c r="EQ31" s="6" t="str">
        <f>IF(OR(EQ$6=0,COUNTIF(Feries,EQ$6)&gt;0,ISNONTEXT($A31)),"",
((COUNTIFS(SaisiePers,$A31,SaisieDebut,"&lt;"&amp;EQ$6,SaisieFin,"&gt;="&amp;EQ$6,SaisieJour,"")+
COUNTIFS(SaisiePers,$A31,SaisieDebut,EQ$6,SaisieFin,"&gt;="&amp;EQ$6,SaisieMatin,Paramètres!$A$2,SaisieJour,"")+
COUNTIFS(SaisiePers,$A31,SaisieDebut,"&lt;"&amp;EQ$6,SaisieFin,"&gt;="&amp;EQ$6,SaisieMatin,Paramètres!$A$2,SaisieJour,TEXT(EQ$6,"jjjj"))=0)=$AS$1)*0.5)</f>
        <v/>
      </c>
      <c r="ER31" s="6" t="str">
        <f>IF(OR(EQ$6=0,COUNTIF(Feries,EQ$6)&gt;0,ISNONTEXT($A31)),"",
((COUNTIFS(SaisiePers,$A31,SaisieDebut,"&lt;="&amp;EQ$6,SaisieFin,"&gt;"&amp;EQ$6,SaisieJour,"")+
COUNTIFS(SaisiePers,$A31,SaisieDebut,"&lt;="&amp;EQ$6,SaisieFin,EQ$6,SaisieSoir,Paramètres!$B$3,SaisieJour,"")+
COUNTIFS(SaisiePers,$A31,SaisieDebut,"&lt;="&amp;EQ$6,SaisieFin,"&gt;"&amp;EQ$6,SaisieSoir,Paramètres!$B$3,SaisieJour,TEXT(EQ$6,"jjjj"))=0)=$AS$1)*0.5)</f>
        <v/>
      </c>
      <c r="ES31" s="6" t="str">
        <f>IF(OR(ES$6=0,COUNTIF(Feries,ES$6)&gt;0,ISNONTEXT($A31)),"",
((COUNTIFS(SaisiePers,$A31,SaisieDebut,"&lt;"&amp;ES$6,SaisieFin,"&gt;="&amp;ES$6,SaisieJour,"")+
COUNTIFS(SaisiePers,$A31,SaisieDebut,ES$6,SaisieFin,"&gt;="&amp;ES$6,SaisieMatin,Paramètres!$A$2,SaisieJour,"")+
COUNTIFS(SaisiePers,$A31,SaisieDebut,"&lt;"&amp;ES$6,SaisieFin,"&gt;="&amp;ES$6,SaisieMatin,Paramètres!$A$2,SaisieJour,TEXT(ES$6,"jjjj"))=0)=$AS$1)*0.5)</f>
        <v/>
      </c>
      <c r="ET31" s="6" t="str">
        <f>IF(OR(ES$6=0,COUNTIF(Feries,ES$6)&gt;0,ISNONTEXT($A31)),"",
((COUNTIFS(SaisiePers,$A31,SaisieDebut,"&lt;="&amp;ES$6,SaisieFin,"&gt;"&amp;ES$6,SaisieJour,"")+
COUNTIFS(SaisiePers,$A31,SaisieDebut,"&lt;="&amp;ES$6,SaisieFin,ES$6,SaisieSoir,Paramètres!$B$3,SaisieJour,"")+
COUNTIFS(SaisiePers,$A31,SaisieDebut,"&lt;="&amp;ES$6,SaisieFin,"&gt;"&amp;ES$6,SaisieSoir,Paramètres!$B$3,SaisieJour,TEXT(ES$6,"jjjj"))=0)=$AS$1)*0.5)</f>
        <v/>
      </c>
      <c r="EU31" s="6" t="str">
        <f>IF(OR(EU$6=0,COUNTIF(Feries,EU$6)&gt;0,ISNONTEXT($A31)),"",
((COUNTIFS(SaisiePers,$A31,SaisieDebut,"&lt;"&amp;EU$6,SaisieFin,"&gt;="&amp;EU$6,SaisieJour,"")+
COUNTIFS(SaisiePers,$A31,SaisieDebut,EU$6,SaisieFin,"&gt;="&amp;EU$6,SaisieMatin,Paramètres!$A$2,SaisieJour,"")+
COUNTIFS(SaisiePers,$A31,SaisieDebut,"&lt;"&amp;EU$6,SaisieFin,"&gt;="&amp;EU$6,SaisieMatin,Paramètres!$A$2,SaisieJour,TEXT(EU$6,"jjjj"))=0)=$AS$1)*0.5)</f>
        <v/>
      </c>
      <c r="EV31" s="6" t="str">
        <f>IF(OR(EU$6=0,COUNTIF(Feries,EU$6)&gt;0,ISNONTEXT($A31)),"",
((COUNTIFS(SaisiePers,$A31,SaisieDebut,"&lt;="&amp;EU$6,SaisieFin,"&gt;"&amp;EU$6,SaisieJour,"")+
COUNTIFS(SaisiePers,$A31,SaisieDebut,"&lt;="&amp;EU$6,SaisieFin,EU$6,SaisieSoir,Paramètres!$B$3,SaisieJour,"")+
COUNTIFS(SaisiePers,$A31,SaisieDebut,"&lt;="&amp;EU$6,SaisieFin,"&gt;"&amp;EU$6,SaisieSoir,Paramètres!$B$3,SaisieJour,TEXT(EU$6,"jjjj"))=0)=$AS$1)*0.5)</f>
        <v/>
      </c>
      <c r="EW31" s="6" t="str">
        <f>IF(OR(EW$6=0,COUNTIF(Feries,EW$6)&gt;0,ISNONTEXT($A31)),"",
((COUNTIFS(SaisiePers,$A31,SaisieDebut,"&lt;"&amp;EW$6,SaisieFin,"&gt;="&amp;EW$6,SaisieJour,"")+
COUNTIFS(SaisiePers,$A31,SaisieDebut,EW$6,SaisieFin,"&gt;="&amp;EW$6,SaisieMatin,Paramètres!$A$2,SaisieJour,"")+
COUNTIFS(SaisiePers,$A31,SaisieDebut,"&lt;"&amp;EW$6,SaisieFin,"&gt;="&amp;EW$6,SaisieMatin,Paramètres!$A$2,SaisieJour,TEXT(EW$6,"jjjj"))=0)=$AS$1)*0.5)</f>
        <v/>
      </c>
      <c r="EX31" s="6" t="str">
        <f>IF(OR(EW$6=0,COUNTIF(Feries,EW$6)&gt;0,ISNONTEXT($A31)),"",
((COUNTIFS(SaisiePers,$A31,SaisieDebut,"&lt;="&amp;EW$6,SaisieFin,"&gt;"&amp;EW$6,SaisieJour,"")+
COUNTIFS(SaisiePers,$A31,SaisieDebut,"&lt;="&amp;EW$6,SaisieFin,EW$6,SaisieSoir,Paramètres!$B$3,SaisieJour,"")+
COUNTIFS(SaisiePers,$A31,SaisieDebut,"&lt;="&amp;EW$6,SaisieFin,"&gt;"&amp;EW$6,SaisieSoir,Paramètres!$B$3,SaisieJour,TEXT(EW$6,"jjjj"))=0)=$AS$1)*0.5)</f>
        <v/>
      </c>
      <c r="EY31" s="6" t="str">
        <f>IF(OR(EY$6=0,COUNTIF(Feries,EY$6)&gt;0,ISNONTEXT($A31)),"",
((COUNTIFS(SaisiePers,$A31,SaisieDebut,"&lt;"&amp;EY$6,SaisieFin,"&gt;="&amp;EY$6,SaisieJour,"")+
COUNTIFS(SaisiePers,$A31,SaisieDebut,EY$6,SaisieFin,"&gt;="&amp;EY$6,SaisieMatin,Paramètres!$A$2,SaisieJour,"")+
COUNTIFS(SaisiePers,$A31,SaisieDebut,"&lt;"&amp;EY$6,SaisieFin,"&gt;="&amp;EY$6,SaisieMatin,Paramètres!$A$2,SaisieJour,TEXT(EY$6,"jjjj"))=0)=$AS$1)*0.5)</f>
        <v/>
      </c>
      <c r="EZ31" s="6" t="str">
        <f>IF(OR(EY$6=0,COUNTIF(Feries,EY$6)&gt;0,ISNONTEXT($A31)),"",
((COUNTIFS(SaisiePers,$A31,SaisieDebut,"&lt;="&amp;EY$6,SaisieFin,"&gt;"&amp;EY$6,SaisieJour,"")+
COUNTIFS(SaisiePers,$A31,SaisieDebut,"&lt;="&amp;EY$6,SaisieFin,EY$6,SaisieSoir,Paramètres!$B$3,SaisieJour,"")+
COUNTIFS(SaisiePers,$A31,SaisieDebut,"&lt;="&amp;EY$6,SaisieFin,"&gt;"&amp;EY$6,SaisieSoir,Paramètres!$B$3,SaisieJour,TEXT(EY$6,"jjjj"))=0)=$AS$1)*0.5)</f>
        <v/>
      </c>
      <c r="FA31" s="6" t="str">
        <f>IF(OR(FA$6=0,COUNTIF(Feries,FA$6)&gt;0,ISNONTEXT($A31)),"",
((COUNTIFS(SaisiePers,$A31,SaisieDebut,"&lt;"&amp;FA$6,SaisieFin,"&gt;="&amp;FA$6,SaisieJour,"")+
COUNTIFS(SaisiePers,$A31,SaisieDebut,FA$6,SaisieFin,"&gt;="&amp;FA$6,SaisieMatin,Paramètres!$A$2,SaisieJour,"")+
COUNTIFS(SaisiePers,$A31,SaisieDebut,"&lt;"&amp;FA$6,SaisieFin,"&gt;="&amp;FA$6,SaisieMatin,Paramètres!$A$2,SaisieJour,TEXT(FA$6,"jjjj"))=0)=$AS$1)*0.5)</f>
        <v/>
      </c>
      <c r="FB31" s="6" t="str">
        <f>IF(OR(FA$6=0,COUNTIF(Feries,FA$6)&gt;0,ISNONTEXT($A31)),"",
((COUNTIFS(SaisiePers,$A31,SaisieDebut,"&lt;="&amp;FA$6,SaisieFin,"&gt;"&amp;FA$6,SaisieJour,"")+
COUNTIFS(SaisiePers,$A31,SaisieDebut,"&lt;="&amp;FA$6,SaisieFin,FA$6,SaisieSoir,Paramètres!$B$3,SaisieJour,"")+
COUNTIFS(SaisiePers,$A31,SaisieDebut,"&lt;="&amp;FA$6,SaisieFin,"&gt;"&amp;FA$6,SaisieSoir,Paramètres!$B$3,SaisieJour,TEXT(FA$6,"jjjj"))=0)=$AS$1)*0.5)</f>
        <v/>
      </c>
      <c r="FC31" s="6" t="str">
        <f>IF(OR(FC$6=0,COUNTIF(Feries,FC$6)&gt;0,ISNONTEXT($A31)),"",
((COUNTIFS(SaisiePers,$A31,SaisieDebut,"&lt;"&amp;FC$6,SaisieFin,"&gt;="&amp;FC$6,SaisieJour,"")+
COUNTIFS(SaisiePers,$A31,SaisieDebut,FC$6,SaisieFin,"&gt;="&amp;FC$6,SaisieMatin,Paramètres!$A$2,SaisieJour,"")+
COUNTIFS(SaisiePers,$A31,SaisieDebut,"&lt;"&amp;FC$6,SaisieFin,"&gt;="&amp;FC$6,SaisieMatin,Paramètres!$A$2,SaisieJour,TEXT(FC$6,"jjjj"))=0)=$AS$1)*0.5)</f>
        <v/>
      </c>
      <c r="FD31" s="6" t="str">
        <f>IF(OR(FC$6=0,COUNTIF(Feries,FC$6)&gt;0,ISNONTEXT($A31)),"",
((COUNTIFS(SaisiePers,$A31,SaisieDebut,"&lt;="&amp;FC$6,SaisieFin,"&gt;"&amp;FC$6,SaisieJour,"")+
COUNTIFS(SaisiePers,$A31,SaisieDebut,"&lt;="&amp;FC$6,SaisieFin,FC$6,SaisieSoir,Paramètres!$B$3,SaisieJour,"")+
COUNTIFS(SaisiePers,$A31,SaisieDebut,"&lt;="&amp;FC$6,SaisieFin,"&gt;"&amp;FC$6,SaisieSoir,Paramètres!$B$3,SaisieJour,TEXT(FC$6,"jjjj"))=0)=$AS$1)*0.5)</f>
        <v/>
      </c>
      <c r="FE31" s="6" t="str">
        <f>IF(OR(FE$6=0,COUNTIF(Feries,FE$6)&gt;0,ISNONTEXT($A31)),"",
((COUNTIFS(SaisiePers,$A31,SaisieDebut,"&lt;"&amp;FE$6,SaisieFin,"&gt;="&amp;FE$6,SaisieJour,"")+
COUNTIFS(SaisiePers,$A31,SaisieDebut,FE$6,SaisieFin,"&gt;="&amp;FE$6,SaisieMatin,Paramètres!$A$2,SaisieJour,"")+
COUNTIFS(SaisiePers,$A31,SaisieDebut,"&lt;"&amp;FE$6,SaisieFin,"&gt;="&amp;FE$6,SaisieMatin,Paramètres!$A$2,SaisieJour,TEXT(FE$6,"jjjj"))=0)=$AS$1)*0.5)</f>
        <v/>
      </c>
      <c r="FF31" s="6" t="str">
        <f>IF(OR(FE$6=0,COUNTIF(Feries,FE$6)&gt;0,ISNONTEXT($A31)),"",
((COUNTIFS(SaisiePers,$A31,SaisieDebut,"&lt;="&amp;FE$6,SaisieFin,"&gt;"&amp;FE$6,SaisieJour,"")+
COUNTIFS(SaisiePers,$A31,SaisieDebut,"&lt;="&amp;FE$6,SaisieFin,FE$6,SaisieSoir,Paramètres!$B$3,SaisieJour,"")+
COUNTIFS(SaisiePers,$A31,SaisieDebut,"&lt;="&amp;FE$6,SaisieFin,"&gt;"&amp;FE$6,SaisieSoir,Paramètres!$B$3,SaisieJour,TEXT(FE$6,"jjjj"))=0)=$AS$1)*0.5)</f>
        <v/>
      </c>
      <c r="FG31" s="6" t="str">
        <f>IF(OR(FG$6=0,COUNTIF(Feries,FG$6)&gt;0,ISNONTEXT($A31)),"",
((COUNTIFS(SaisiePers,$A31,SaisieDebut,"&lt;"&amp;FG$6,SaisieFin,"&gt;="&amp;FG$6,SaisieJour,"")+
COUNTIFS(SaisiePers,$A31,SaisieDebut,FG$6,SaisieFin,"&gt;="&amp;FG$6,SaisieMatin,Paramètres!$A$2,SaisieJour,"")+
COUNTIFS(SaisiePers,$A31,SaisieDebut,"&lt;"&amp;FG$6,SaisieFin,"&gt;="&amp;FG$6,SaisieMatin,Paramètres!$A$2,SaisieJour,TEXT(FG$6,"jjjj"))=0)=$AS$1)*0.5)</f>
        <v/>
      </c>
      <c r="FH31" s="6" t="str">
        <f>IF(OR(FG$6=0,COUNTIF(Feries,FG$6)&gt;0,ISNONTEXT($A31)),"",
((COUNTIFS(SaisiePers,$A31,SaisieDebut,"&lt;="&amp;FG$6,SaisieFin,"&gt;"&amp;FG$6,SaisieJour,"")+
COUNTIFS(SaisiePers,$A31,SaisieDebut,"&lt;="&amp;FG$6,SaisieFin,FG$6,SaisieSoir,Paramètres!$B$3,SaisieJour,"")+
COUNTIFS(SaisiePers,$A31,SaisieDebut,"&lt;="&amp;FG$6,SaisieFin,"&gt;"&amp;FG$6,SaisieSoir,Paramètres!$B$3,SaisieJour,TEXT(FG$6,"jjjj"))=0)=$AS$1)*0.5)</f>
        <v/>
      </c>
      <c r="FI31" s="6" t="str">
        <f>IF(OR(FI$6=0,COUNTIF(Feries,FI$6)&gt;0,ISNONTEXT($A31)),"",
((COUNTIFS(SaisiePers,$A31,SaisieDebut,"&lt;"&amp;FI$6,SaisieFin,"&gt;="&amp;FI$6,SaisieJour,"")+
COUNTIFS(SaisiePers,$A31,SaisieDebut,FI$6,SaisieFin,"&gt;="&amp;FI$6,SaisieMatin,Paramètres!$A$2,SaisieJour,"")+
COUNTIFS(SaisiePers,$A31,SaisieDebut,"&lt;"&amp;FI$6,SaisieFin,"&gt;="&amp;FI$6,SaisieMatin,Paramètres!$A$2,SaisieJour,TEXT(FI$6,"jjjj"))=0)=$AS$1)*0.5)</f>
        <v/>
      </c>
      <c r="FJ31" s="6" t="str">
        <f>IF(OR(FI$6=0,COUNTIF(Feries,FI$6)&gt;0,ISNONTEXT($A31)),"",
((COUNTIFS(SaisiePers,$A31,SaisieDebut,"&lt;="&amp;FI$6,SaisieFin,"&gt;"&amp;FI$6,SaisieJour,"")+
COUNTIFS(SaisiePers,$A31,SaisieDebut,"&lt;="&amp;FI$6,SaisieFin,FI$6,SaisieSoir,Paramètres!$B$3,SaisieJour,"")+
COUNTIFS(SaisiePers,$A31,SaisieDebut,"&lt;="&amp;FI$6,SaisieFin,"&gt;"&amp;FI$6,SaisieSoir,Paramètres!$B$3,SaisieJour,TEXT(FI$6,"jjjj"))=0)=$AS$1)*0.5)</f>
        <v/>
      </c>
      <c r="FK31" s="6" t="str">
        <f>IF(OR(FK$6=0,COUNTIF(Feries,FK$6)&gt;0,ISNONTEXT($A31)),"",
((COUNTIFS(SaisiePers,$A31,SaisieDebut,"&lt;"&amp;FK$6,SaisieFin,"&gt;="&amp;FK$6,SaisieJour,"")+
COUNTIFS(SaisiePers,$A31,SaisieDebut,FK$6,SaisieFin,"&gt;="&amp;FK$6,SaisieMatin,Paramètres!$A$2,SaisieJour,"")+
COUNTIFS(SaisiePers,$A31,SaisieDebut,"&lt;"&amp;FK$6,SaisieFin,"&gt;="&amp;FK$6,SaisieMatin,Paramètres!$A$2,SaisieJour,TEXT(FK$6,"jjjj"))=0)=$AS$1)*0.5)</f>
        <v/>
      </c>
      <c r="FL31" s="6" t="str">
        <f>IF(OR(FK$6=0,COUNTIF(Feries,FK$6)&gt;0,ISNONTEXT($A31)),"",
((COUNTIFS(SaisiePers,$A31,SaisieDebut,"&lt;="&amp;FK$6,SaisieFin,"&gt;"&amp;FK$6,SaisieJour,"")+
COUNTIFS(SaisiePers,$A31,SaisieDebut,"&lt;="&amp;FK$6,SaisieFin,FK$6,SaisieSoir,Paramètres!$B$3,SaisieJour,"")+
COUNTIFS(SaisiePers,$A31,SaisieDebut,"&lt;="&amp;FK$6,SaisieFin,"&gt;"&amp;FK$6,SaisieSoir,Paramètres!$B$3,SaisieJour,TEXT(FK$6,"jjjj"))=0)=$AS$1)*0.5)</f>
        <v/>
      </c>
      <c r="FM31" s="6" t="str">
        <f>IF(OR(FM$6=0,COUNTIF(Feries,FM$6)&gt;0,ISNONTEXT($A31)),"",
((COUNTIFS(SaisiePers,$A31,SaisieDebut,"&lt;"&amp;FM$6,SaisieFin,"&gt;="&amp;FM$6,SaisieJour,"")+
COUNTIFS(SaisiePers,$A31,SaisieDebut,FM$6,SaisieFin,"&gt;="&amp;FM$6,SaisieMatin,Paramètres!$A$2,SaisieJour,"")+
COUNTIFS(SaisiePers,$A31,SaisieDebut,"&lt;"&amp;FM$6,SaisieFin,"&gt;="&amp;FM$6,SaisieMatin,Paramètres!$A$2,SaisieJour,TEXT(FM$6,"jjjj"))=0)=$AS$1)*0.5)</f>
        <v/>
      </c>
      <c r="FN31" s="6" t="str">
        <f>IF(OR(FM$6=0,COUNTIF(Feries,FM$6)&gt;0,ISNONTEXT($A31)),"",
((COUNTIFS(SaisiePers,$A31,SaisieDebut,"&lt;="&amp;FM$6,SaisieFin,"&gt;"&amp;FM$6,SaisieJour,"")+
COUNTIFS(SaisiePers,$A31,SaisieDebut,"&lt;="&amp;FM$6,SaisieFin,FM$6,SaisieSoir,Paramètres!$B$3,SaisieJour,"")+
COUNTIFS(SaisiePers,$A31,SaisieDebut,"&lt;="&amp;FM$6,SaisieFin,"&gt;"&amp;FM$6,SaisieSoir,Paramètres!$B$3,SaisieJour,TEXT(FM$6,"jjjj"))=0)=$AS$1)*0.5)</f>
        <v/>
      </c>
      <c r="FO31" s="6" t="str">
        <f>IF(OR(FO$6=0,COUNTIF(Feries,FO$6)&gt;0,ISNONTEXT($A31)),"",
((COUNTIFS(SaisiePers,$A31,SaisieDebut,"&lt;"&amp;FO$6,SaisieFin,"&gt;="&amp;FO$6,SaisieJour,"")+
COUNTIFS(SaisiePers,$A31,SaisieDebut,FO$6,SaisieFin,"&gt;="&amp;FO$6,SaisieMatin,Paramètres!$A$2,SaisieJour,"")+
COUNTIFS(SaisiePers,$A31,SaisieDebut,"&lt;"&amp;FO$6,SaisieFin,"&gt;="&amp;FO$6,SaisieMatin,Paramètres!$A$2,SaisieJour,TEXT(FO$6,"jjjj"))=0)=$AS$1)*0.5)</f>
        <v/>
      </c>
      <c r="FP31" s="6" t="str">
        <f>IF(OR(FO$6=0,COUNTIF(Feries,FO$6)&gt;0,ISNONTEXT($A31)),"",
((COUNTIFS(SaisiePers,$A31,SaisieDebut,"&lt;="&amp;FO$6,SaisieFin,"&gt;"&amp;FO$6,SaisieJour,"")+
COUNTIFS(SaisiePers,$A31,SaisieDebut,"&lt;="&amp;FO$6,SaisieFin,FO$6,SaisieSoir,Paramètres!$B$3,SaisieJour,"")+
COUNTIFS(SaisiePers,$A31,SaisieDebut,"&lt;="&amp;FO$6,SaisieFin,"&gt;"&amp;FO$6,SaisieSoir,Paramètres!$B$3,SaisieJour,TEXT(FO$6,"jjjj"))=0)=$AS$1)*0.5)</f>
        <v/>
      </c>
      <c r="FQ31" s="6" t="str">
        <f>IF(OR(FQ$6=0,COUNTIF(Feries,FQ$6)&gt;0,ISNONTEXT($A31)),"",
((COUNTIFS(SaisiePers,$A31,SaisieDebut,"&lt;"&amp;FQ$6,SaisieFin,"&gt;="&amp;FQ$6,SaisieJour,"")+
COUNTIFS(SaisiePers,$A31,SaisieDebut,FQ$6,SaisieFin,"&gt;="&amp;FQ$6,SaisieMatin,Paramètres!$A$2,SaisieJour,"")+
COUNTIFS(SaisiePers,$A31,SaisieDebut,"&lt;"&amp;FQ$6,SaisieFin,"&gt;="&amp;FQ$6,SaisieMatin,Paramètres!$A$2,SaisieJour,TEXT(FQ$6,"jjjj"))=0)=$AS$1)*0.5)</f>
        <v/>
      </c>
      <c r="FR31" s="6" t="str">
        <f>IF(OR(FQ$6=0,COUNTIF(Feries,FQ$6)&gt;0,ISNONTEXT($A31)),"",
((COUNTIFS(SaisiePers,$A31,SaisieDebut,"&lt;="&amp;FQ$6,SaisieFin,"&gt;"&amp;FQ$6,SaisieJour,"")+
COUNTIFS(SaisiePers,$A31,SaisieDebut,"&lt;="&amp;FQ$6,SaisieFin,FQ$6,SaisieSoir,Paramètres!$B$3,SaisieJour,"")+
COUNTIFS(SaisiePers,$A31,SaisieDebut,"&lt;="&amp;FQ$6,SaisieFin,"&gt;"&amp;FQ$6,SaisieSoir,Paramètres!$B$3,SaisieJour,TEXT(FQ$6,"jjjj"))=0)=$AS$1)*0.5)</f>
        <v/>
      </c>
      <c r="FS31" s="6" t="str">
        <f>IF(OR(FS$6=0,COUNTIF(Feries,FS$6)&gt;0,ISNONTEXT($A31)),"",
((COUNTIFS(SaisiePers,$A31,SaisieDebut,"&lt;"&amp;FS$6,SaisieFin,"&gt;="&amp;FS$6,SaisieJour,"")+
COUNTIFS(SaisiePers,$A31,SaisieDebut,FS$6,SaisieFin,"&gt;="&amp;FS$6,SaisieMatin,Paramètres!$A$2,SaisieJour,"")+
COUNTIFS(SaisiePers,$A31,SaisieDebut,"&lt;"&amp;FS$6,SaisieFin,"&gt;="&amp;FS$6,SaisieMatin,Paramètres!$A$2,SaisieJour,TEXT(FS$6,"jjjj"))=0)=$AS$1)*0.5)</f>
        <v/>
      </c>
      <c r="FT31" s="6" t="str">
        <f>IF(OR(FS$6=0,COUNTIF(Feries,FS$6)&gt;0,ISNONTEXT($A31)),"",
((COUNTIFS(SaisiePers,$A31,SaisieDebut,"&lt;="&amp;FS$6,SaisieFin,"&gt;"&amp;FS$6,SaisieJour,"")+
COUNTIFS(SaisiePers,$A31,SaisieDebut,"&lt;="&amp;FS$6,SaisieFin,FS$6,SaisieSoir,Paramètres!$B$3,SaisieJour,"")+
COUNTIFS(SaisiePers,$A31,SaisieDebut,"&lt;="&amp;FS$6,SaisieFin,"&gt;"&amp;FS$6,SaisieSoir,Paramètres!$B$3,SaisieJour,TEXT(FS$6,"jjjj"))=0)=$AS$1)*0.5)</f>
        <v/>
      </c>
      <c r="FU31" s="6" t="str">
        <f>IF(OR(FU$6=0,COUNTIF(Feries,FU$6)&gt;0,ISNONTEXT($A31)),"",
((COUNTIFS(SaisiePers,$A31,SaisieDebut,"&lt;"&amp;FU$6,SaisieFin,"&gt;="&amp;FU$6,SaisieJour,"")+
COUNTIFS(SaisiePers,$A31,SaisieDebut,FU$6,SaisieFin,"&gt;="&amp;FU$6,SaisieMatin,Paramètres!$A$2,SaisieJour,"")+
COUNTIFS(SaisiePers,$A31,SaisieDebut,"&lt;"&amp;FU$6,SaisieFin,"&gt;="&amp;FU$6,SaisieMatin,Paramètres!$A$2,SaisieJour,TEXT(FU$6,"jjjj"))=0)=$AS$1)*0.5)</f>
        <v/>
      </c>
      <c r="FV31" s="6" t="str">
        <f>IF(OR(FU$6=0,COUNTIF(Feries,FU$6)&gt;0,ISNONTEXT($A31)),"",
((COUNTIFS(SaisiePers,$A31,SaisieDebut,"&lt;="&amp;FU$6,SaisieFin,"&gt;"&amp;FU$6,SaisieJour,"")+
COUNTIFS(SaisiePers,$A31,SaisieDebut,"&lt;="&amp;FU$6,SaisieFin,FU$6,SaisieSoir,Paramètres!$B$3,SaisieJour,"")+
COUNTIFS(SaisiePers,$A31,SaisieDebut,"&lt;="&amp;FU$6,SaisieFin,"&gt;"&amp;FU$6,SaisieSoir,Paramètres!$B$3,SaisieJour,TEXT(FU$6,"jjjj"))=0)=$AS$1)*0.5)</f>
        <v/>
      </c>
      <c r="FW31" s="6" t="str">
        <f>IF(OR(FW$6=0,COUNTIF(Feries,FW$6)&gt;0,ISNONTEXT($A31)),"",
((COUNTIFS(SaisiePers,$A31,SaisieDebut,"&lt;"&amp;FW$6,SaisieFin,"&gt;="&amp;FW$6,SaisieJour,"")+
COUNTIFS(SaisiePers,$A31,SaisieDebut,FW$6,SaisieFin,"&gt;="&amp;FW$6,SaisieMatin,Paramètres!$A$2,SaisieJour,"")+
COUNTIFS(SaisiePers,$A31,SaisieDebut,"&lt;"&amp;FW$6,SaisieFin,"&gt;="&amp;FW$6,SaisieMatin,Paramètres!$A$2,SaisieJour,TEXT(FW$6,"jjjj"))=0)=$AS$1)*0.5)</f>
        <v/>
      </c>
      <c r="FX31" s="6" t="str">
        <f>IF(OR(FW$6=0,COUNTIF(Feries,FW$6)&gt;0,ISNONTEXT($A31)),"",
((COUNTIFS(SaisiePers,$A31,SaisieDebut,"&lt;="&amp;FW$6,SaisieFin,"&gt;"&amp;FW$6,SaisieJour,"")+
COUNTIFS(SaisiePers,$A31,SaisieDebut,"&lt;="&amp;FW$6,SaisieFin,FW$6,SaisieSoir,Paramètres!$B$3,SaisieJour,"")+
COUNTIFS(SaisiePers,$A31,SaisieDebut,"&lt;="&amp;FW$6,SaisieFin,"&gt;"&amp;FW$6,SaisieSoir,Paramètres!$B$3,SaisieJour,TEXT(FW$6,"jjjj"))=0)=$AS$1)*0.5)</f>
        <v/>
      </c>
      <c r="FY31" s="6" t="str">
        <f>IF(OR(FY$6=0,COUNTIF(Feries,FY$6)&gt;0,ISNONTEXT($A31)),"",
((COUNTIFS(SaisiePers,$A31,SaisieDebut,"&lt;"&amp;FY$6,SaisieFin,"&gt;="&amp;FY$6,SaisieJour,"")+
COUNTIFS(SaisiePers,$A31,SaisieDebut,FY$6,SaisieFin,"&gt;="&amp;FY$6,SaisieMatin,Paramètres!$A$2,SaisieJour,"")+
COUNTIFS(SaisiePers,$A31,SaisieDebut,"&lt;"&amp;FY$6,SaisieFin,"&gt;="&amp;FY$6,SaisieMatin,Paramètres!$A$2,SaisieJour,TEXT(FY$6,"jjjj"))=0)=$AS$1)*0.5)</f>
        <v/>
      </c>
      <c r="FZ31" s="6" t="str">
        <f>IF(OR(FY$6=0,COUNTIF(Feries,FY$6)&gt;0,ISNONTEXT($A31)),"",
((COUNTIFS(SaisiePers,$A31,SaisieDebut,"&lt;="&amp;FY$6,SaisieFin,"&gt;"&amp;FY$6,SaisieJour,"")+
COUNTIFS(SaisiePers,$A31,SaisieDebut,"&lt;="&amp;FY$6,SaisieFin,FY$6,SaisieSoir,Paramètres!$B$3,SaisieJour,"")+
COUNTIFS(SaisiePers,$A31,SaisieDebut,"&lt;="&amp;FY$6,SaisieFin,"&gt;"&amp;FY$6,SaisieSoir,Paramètres!$B$3,SaisieJour,TEXT(FY$6,"jjjj"))=0)=$AS$1)*0.5)</f>
        <v/>
      </c>
      <c r="GA31" s="6" t="str">
        <f>IF(OR(GA$6=0,COUNTIF(Feries,GA$6)&gt;0,ISNONTEXT($A31)),"",
((COUNTIFS(SaisiePers,$A31,SaisieDebut,"&lt;"&amp;GA$6,SaisieFin,"&gt;="&amp;GA$6,SaisieJour,"")+
COUNTIFS(SaisiePers,$A31,SaisieDebut,GA$6,SaisieFin,"&gt;="&amp;GA$6,SaisieMatin,Paramètres!$A$2,SaisieJour,"")+
COUNTIFS(SaisiePers,$A31,SaisieDebut,"&lt;"&amp;GA$6,SaisieFin,"&gt;="&amp;GA$6,SaisieMatin,Paramètres!$A$2,SaisieJour,TEXT(GA$6,"jjjj"))=0)=$AS$1)*0.5)</f>
        <v/>
      </c>
      <c r="GB31" s="6" t="str">
        <f>IF(OR(GA$6=0,COUNTIF(Feries,GA$6)&gt;0,ISNONTEXT($A31)),"",
((COUNTIFS(SaisiePers,$A31,SaisieDebut,"&lt;="&amp;GA$6,SaisieFin,"&gt;"&amp;GA$6,SaisieJour,"")+
COUNTIFS(SaisiePers,$A31,SaisieDebut,"&lt;="&amp;GA$6,SaisieFin,GA$6,SaisieSoir,Paramètres!$B$3,SaisieJour,"")+
COUNTIFS(SaisiePers,$A31,SaisieDebut,"&lt;="&amp;GA$6,SaisieFin,"&gt;"&amp;GA$6,SaisieSoir,Paramètres!$B$3,SaisieJour,TEXT(GA$6,"jjjj"))=0)=$AS$1)*0.5)</f>
        <v/>
      </c>
      <c r="GC31" s="6" t="str">
        <f>IF(OR(GC$6=0,COUNTIF(Feries,GC$6)&gt;0,ISNONTEXT($A31)),"",
((COUNTIFS(SaisiePers,$A31,SaisieDebut,"&lt;"&amp;GC$6,SaisieFin,"&gt;="&amp;GC$6,SaisieJour,"")+
COUNTIFS(SaisiePers,$A31,SaisieDebut,GC$6,SaisieFin,"&gt;="&amp;GC$6,SaisieMatin,Paramètres!$A$2,SaisieJour,"")+
COUNTIFS(SaisiePers,$A31,SaisieDebut,"&lt;"&amp;GC$6,SaisieFin,"&gt;="&amp;GC$6,SaisieMatin,Paramètres!$A$2,SaisieJour,TEXT(GC$6,"jjjj"))=0)=$AS$1)*0.5)</f>
        <v/>
      </c>
      <c r="GD31" s="6" t="str">
        <f>IF(OR(GC$6=0,COUNTIF(Feries,GC$6)&gt;0,ISNONTEXT($A31)),"",
((COUNTIFS(SaisiePers,$A31,SaisieDebut,"&lt;="&amp;GC$6,SaisieFin,"&gt;"&amp;GC$6,SaisieJour,"")+
COUNTIFS(SaisiePers,$A31,SaisieDebut,"&lt;="&amp;GC$6,SaisieFin,GC$6,SaisieSoir,Paramètres!$B$3,SaisieJour,"")+
COUNTIFS(SaisiePers,$A31,SaisieDebut,"&lt;="&amp;GC$6,SaisieFin,"&gt;"&amp;GC$6,SaisieSoir,Paramètres!$B$3,SaisieJour,TEXT(GC$6,"jjjj"))=0)=$AS$1)*0.5)</f>
        <v/>
      </c>
      <c r="GE31" s="6" t="str">
        <f>IF(OR(GE$6=0,COUNTIF(Feries,GE$6)&gt;0,ISNONTEXT($A31)),"",
((COUNTIFS(SaisiePers,$A31,SaisieDebut,"&lt;"&amp;GE$6,SaisieFin,"&gt;="&amp;GE$6,SaisieJour,"")+
COUNTIFS(SaisiePers,$A31,SaisieDebut,GE$6,SaisieFin,"&gt;="&amp;GE$6,SaisieMatin,Paramètres!$A$2,SaisieJour,"")+
COUNTIFS(SaisiePers,$A31,SaisieDebut,"&lt;"&amp;GE$6,SaisieFin,"&gt;="&amp;GE$6,SaisieMatin,Paramètres!$A$2,SaisieJour,TEXT(GE$6,"jjjj"))=0)=$AS$1)*0.5)</f>
        <v/>
      </c>
      <c r="GF31" s="6" t="str">
        <f>IF(OR(GE$6=0,COUNTIF(Feries,GE$6)&gt;0,ISNONTEXT($A31)),"",
((COUNTIFS(SaisiePers,$A31,SaisieDebut,"&lt;="&amp;GE$6,SaisieFin,"&gt;"&amp;GE$6,SaisieJour,"")+
COUNTIFS(SaisiePers,$A31,SaisieDebut,"&lt;="&amp;GE$6,SaisieFin,GE$6,SaisieSoir,Paramètres!$B$3,SaisieJour,"")+
COUNTIFS(SaisiePers,$A31,SaisieDebut,"&lt;="&amp;GE$6,SaisieFin,"&gt;"&amp;GE$6,SaisieSoir,Paramètres!$B$3,SaisieJour,TEXT(GE$6,"jjjj"))=0)=$AS$1)*0.5)</f>
        <v/>
      </c>
      <c r="GG31" s="6" t="str">
        <f>IF(OR(GG$6=0,COUNTIF(Feries,GG$6)&gt;0,ISNONTEXT($A31)),"",
((COUNTIFS(SaisiePers,$A31,SaisieDebut,"&lt;"&amp;GG$6,SaisieFin,"&gt;="&amp;GG$6,SaisieJour,"")+
COUNTIFS(SaisiePers,$A31,SaisieDebut,GG$6,SaisieFin,"&gt;="&amp;GG$6,SaisieMatin,Paramètres!$A$2,SaisieJour,"")+
COUNTIFS(SaisiePers,$A31,SaisieDebut,"&lt;"&amp;GG$6,SaisieFin,"&gt;="&amp;GG$6,SaisieMatin,Paramètres!$A$2,SaisieJour,TEXT(GG$6,"jjjj"))=0)=$AS$1)*0.5)</f>
        <v/>
      </c>
      <c r="GH31" s="6" t="str">
        <f>IF(OR(GG$6=0,COUNTIF(Feries,GG$6)&gt;0,ISNONTEXT($A31)),"",
((COUNTIFS(SaisiePers,$A31,SaisieDebut,"&lt;="&amp;GG$6,SaisieFin,"&gt;"&amp;GG$6,SaisieJour,"")+
COUNTIFS(SaisiePers,$A31,SaisieDebut,"&lt;="&amp;GG$6,SaisieFin,GG$6,SaisieSoir,Paramètres!$B$3,SaisieJour,"")+
COUNTIFS(SaisiePers,$A31,SaisieDebut,"&lt;="&amp;GG$6,SaisieFin,"&gt;"&amp;GG$6,SaisieSoir,Paramètres!$B$3,SaisieJour,TEXT(GG$6,"jjjj"))=0)=$AS$1)*0.5)</f>
        <v/>
      </c>
      <c r="GI31" s="6" t="str">
        <f>IF(OR(GI$6=0,COUNTIF(Feries,GI$6)&gt;0,ISNONTEXT($A31)),"",
((COUNTIFS(SaisiePers,$A31,SaisieDebut,"&lt;"&amp;GI$6,SaisieFin,"&gt;="&amp;GI$6,SaisieJour,"")+
COUNTIFS(SaisiePers,$A31,SaisieDebut,GI$6,SaisieFin,"&gt;="&amp;GI$6,SaisieMatin,Paramètres!$A$2,SaisieJour,"")+
COUNTIFS(SaisiePers,$A31,SaisieDebut,"&lt;"&amp;GI$6,SaisieFin,"&gt;="&amp;GI$6,SaisieMatin,Paramètres!$A$2,SaisieJour,TEXT(GI$6,"jjjj"))=0)=$AS$1)*0.5)</f>
        <v/>
      </c>
      <c r="GJ31" s="6" t="str">
        <f>IF(OR(GI$6=0,COUNTIF(Feries,GI$6)&gt;0,ISNONTEXT($A31)),"",
((COUNTIFS(SaisiePers,$A31,SaisieDebut,"&lt;="&amp;GI$6,SaisieFin,"&gt;"&amp;GI$6,SaisieJour,"")+
COUNTIFS(SaisiePers,$A31,SaisieDebut,"&lt;="&amp;GI$6,SaisieFin,GI$6,SaisieSoir,Paramètres!$B$3,SaisieJour,"")+
COUNTIFS(SaisiePers,$A31,SaisieDebut,"&lt;="&amp;GI$6,SaisieFin,"&gt;"&amp;GI$6,SaisieSoir,Paramètres!$B$3,SaisieJour,TEXT(GI$6,"jjjj"))=0)=$AS$1)*0.5)</f>
        <v/>
      </c>
      <c r="GK31" s="6" t="str">
        <f>IF(OR(GK$6=0,COUNTIF(Feries,GK$6)&gt;0,ISNONTEXT($A31)),"",
((COUNTIFS(SaisiePers,$A31,SaisieDebut,"&lt;"&amp;GK$6,SaisieFin,"&gt;="&amp;GK$6,SaisieJour,"")+
COUNTIFS(SaisiePers,$A31,SaisieDebut,GK$6,SaisieFin,"&gt;="&amp;GK$6,SaisieMatin,Paramètres!$A$2,SaisieJour,"")+
COUNTIFS(SaisiePers,$A31,SaisieDebut,"&lt;"&amp;GK$6,SaisieFin,"&gt;="&amp;GK$6,SaisieMatin,Paramètres!$A$2,SaisieJour,TEXT(GK$6,"jjjj"))=0)=$AS$1)*0.5)</f>
        <v/>
      </c>
      <c r="GL31" s="6" t="str">
        <f>IF(OR(GK$6=0,COUNTIF(Feries,GK$6)&gt;0,ISNONTEXT($A31)),"",
((COUNTIFS(SaisiePers,$A31,SaisieDebut,"&lt;="&amp;GK$6,SaisieFin,"&gt;"&amp;GK$6,SaisieJour,"")+
COUNTIFS(SaisiePers,$A31,SaisieDebut,"&lt;="&amp;GK$6,SaisieFin,GK$6,SaisieSoir,Paramètres!$B$3,SaisieJour,"")+
COUNTIFS(SaisiePers,$A31,SaisieDebut,"&lt;="&amp;GK$6,SaisieFin,"&gt;"&amp;GK$6,SaisieSoir,Paramètres!$B$3,SaisieJour,TEXT(GK$6,"jjjj"))=0)=$AS$1)*0.5)</f>
        <v/>
      </c>
      <c r="GM31" s="6" t="str">
        <f>IF(OR(GM$6=0,COUNTIF(Feries,GM$6)&gt;0,ISNONTEXT($A31)),"",
((COUNTIFS(SaisiePers,$A31,SaisieDebut,"&lt;"&amp;GM$6,SaisieFin,"&gt;="&amp;GM$6,SaisieJour,"")+
COUNTIFS(SaisiePers,$A31,SaisieDebut,GM$6,SaisieFin,"&gt;="&amp;GM$6,SaisieMatin,Paramètres!$A$2,SaisieJour,"")+
COUNTIFS(SaisiePers,$A31,SaisieDebut,"&lt;"&amp;GM$6,SaisieFin,"&gt;="&amp;GM$6,SaisieMatin,Paramètres!$A$2,SaisieJour,TEXT(GM$6,"jjjj"))=0)=$AS$1)*0.5)</f>
        <v/>
      </c>
      <c r="GN31" s="6" t="str">
        <f>IF(OR(GM$6=0,COUNTIF(Feries,GM$6)&gt;0,ISNONTEXT($A31)),"",
((COUNTIFS(SaisiePers,$A31,SaisieDebut,"&lt;="&amp;GM$6,SaisieFin,"&gt;"&amp;GM$6,SaisieJour,"")+
COUNTIFS(SaisiePers,$A31,SaisieDebut,"&lt;="&amp;GM$6,SaisieFin,GM$6,SaisieSoir,Paramètres!$B$3,SaisieJour,"")+
COUNTIFS(SaisiePers,$A31,SaisieDebut,"&lt;="&amp;GM$6,SaisieFin,"&gt;"&amp;GM$6,SaisieSoir,Paramètres!$B$3,SaisieJour,TEXT(GM$6,"jjjj"))=0)=$AS$1)*0.5)</f>
        <v/>
      </c>
      <c r="GO31" s="6" t="str">
        <f>IF(OR(GO$6=0,COUNTIF(Feries,GO$6)&gt;0,ISNONTEXT($A31)),"",
((COUNTIFS(SaisiePers,$A31,SaisieDebut,"&lt;"&amp;GO$6,SaisieFin,"&gt;="&amp;GO$6,SaisieJour,"")+
COUNTIFS(SaisiePers,$A31,SaisieDebut,GO$6,SaisieFin,"&gt;="&amp;GO$6,SaisieMatin,Paramètres!$A$2,SaisieJour,"")+
COUNTIFS(SaisiePers,$A31,SaisieDebut,"&lt;"&amp;GO$6,SaisieFin,"&gt;="&amp;GO$6,SaisieMatin,Paramètres!$A$2,SaisieJour,TEXT(GO$6,"jjjj"))=0)=$AS$1)*0.5)</f>
        <v/>
      </c>
      <c r="GP31" s="6" t="str">
        <f>IF(OR(GO$6=0,COUNTIF(Feries,GO$6)&gt;0,ISNONTEXT($A31)),"",
((COUNTIFS(SaisiePers,$A31,SaisieDebut,"&lt;="&amp;GO$6,SaisieFin,"&gt;"&amp;GO$6,SaisieJour,"")+
COUNTIFS(SaisiePers,$A31,SaisieDebut,"&lt;="&amp;GO$6,SaisieFin,GO$6,SaisieSoir,Paramètres!$B$3,SaisieJour,"")+
COUNTIFS(SaisiePers,$A31,SaisieDebut,"&lt;="&amp;GO$6,SaisieFin,"&gt;"&amp;GO$6,SaisieSoir,Paramètres!$B$3,SaisieJour,TEXT(GO$6,"jjjj"))=0)=$AS$1)*0.5)</f>
        <v/>
      </c>
      <c r="GQ31" s="6" t="str">
        <f>IF(OR(GQ$6=0,COUNTIF(Feries,GQ$6)&gt;0,ISNONTEXT($A31)),"",
((COUNTIFS(SaisiePers,$A31,SaisieDebut,"&lt;"&amp;GQ$6,SaisieFin,"&gt;="&amp;GQ$6,SaisieJour,"")+
COUNTIFS(SaisiePers,$A31,SaisieDebut,GQ$6,SaisieFin,"&gt;="&amp;GQ$6,SaisieMatin,Paramètres!$A$2,SaisieJour,"")+
COUNTIFS(SaisiePers,$A31,SaisieDebut,"&lt;"&amp;GQ$6,SaisieFin,"&gt;="&amp;GQ$6,SaisieMatin,Paramètres!$A$2,SaisieJour,TEXT(GQ$6,"jjjj"))=0)=$AS$1)*0.5)</f>
        <v/>
      </c>
      <c r="GR31" s="6" t="str">
        <f>IF(OR(GQ$6=0,COUNTIF(Feries,GQ$6)&gt;0,ISNONTEXT($A31)),"",
((COUNTIFS(SaisiePers,$A31,SaisieDebut,"&lt;="&amp;GQ$6,SaisieFin,"&gt;"&amp;GQ$6,SaisieJour,"")+
COUNTIFS(SaisiePers,$A31,SaisieDebut,"&lt;="&amp;GQ$6,SaisieFin,GQ$6,SaisieSoir,Paramètres!$B$3,SaisieJour,"")+
COUNTIFS(SaisiePers,$A31,SaisieDebut,"&lt;="&amp;GQ$6,SaisieFin,"&gt;"&amp;GQ$6,SaisieSoir,Paramètres!$B$3,SaisieJour,TEXT(GQ$6,"jjjj"))=0)=$AS$1)*0.5)</f>
        <v/>
      </c>
      <c r="GS31" s="6" t="str">
        <f>IF(OR(GS$6=0,COUNTIF(Feries,GS$6)&gt;0,ISNONTEXT($A31)),"",
((COUNTIFS(SaisiePers,$A31,SaisieDebut,"&lt;"&amp;GS$6,SaisieFin,"&gt;="&amp;GS$6,SaisieJour,"")+
COUNTIFS(SaisiePers,$A31,SaisieDebut,GS$6,SaisieFin,"&gt;="&amp;GS$6,SaisieMatin,Paramètres!$A$2,SaisieJour,"")+
COUNTIFS(SaisiePers,$A31,SaisieDebut,"&lt;"&amp;GS$6,SaisieFin,"&gt;="&amp;GS$6,SaisieMatin,Paramètres!$A$2,SaisieJour,TEXT(GS$6,"jjjj"))=0)=$AS$1)*0.5)</f>
        <v/>
      </c>
      <c r="GT31" s="6" t="str">
        <f>IF(OR(GS$6=0,COUNTIF(Feries,GS$6)&gt;0,ISNONTEXT($A31)),"",
((COUNTIFS(SaisiePers,$A31,SaisieDebut,"&lt;="&amp;GS$6,SaisieFin,"&gt;"&amp;GS$6,SaisieJour,"")+
COUNTIFS(SaisiePers,$A31,SaisieDebut,"&lt;="&amp;GS$6,SaisieFin,GS$6,SaisieSoir,Paramètres!$B$3,SaisieJour,"")+
COUNTIFS(SaisiePers,$A31,SaisieDebut,"&lt;="&amp;GS$6,SaisieFin,"&gt;"&amp;GS$6,SaisieSoir,Paramètres!$B$3,SaisieJour,TEXT(GS$6,"jjjj"))=0)=$AS$1)*0.5)</f>
        <v/>
      </c>
      <c r="GU31" s="6" t="str">
        <f>IF(OR(GU$6=0,COUNTIF(Feries,GU$6)&gt;0,ISNONTEXT($A31)),"",
((COUNTIFS(SaisiePers,$A31,SaisieDebut,"&lt;"&amp;GU$6,SaisieFin,"&gt;="&amp;GU$6,SaisieJour,"")+
COUNTIFS(SaisiePers,$A31,SaisieDebut,GU$6,SaisieFin,"&gt;="&amp;GU$6,SaisieMatin,Paramètres!$A$2,SaisieJour,"")+
COUNTIFS(SaisiePers,$A31,SaisieDebut,"&lt;"&amp;GU$6,SaisieFin,"&gt;="&amp;GU$6,SaisieMatin,Paramètres!$A$2,SaisieJour,TEXT(GU$6,"jjjj"))=0)=$AS$1)*0.5)</f>
        <v/>
      </c>
      <c r="GV31" s="6" t="str">
        <f>IF(OR(GU$6=0,COUNTIF(Feries,GU$6)&gt;0,ISNONTEXT($A31)),"",
((COUNTIFS(SaisiePers,$A31,SaisieDebut,"&lt;="&amp;GU$6,SaisieFin,"&gt;"&amp;GU$6,SaisieJour,"")+
COUNTIFS(SaisiePers,$A31,SaisieDebut,"&lt;="&amp;GU$6,SaisieFin,GU$6,SaisieSoir,Paramètres!$B$3,SaisieJour,"")+
COUNTIFS(SaisiePers,$A31,SaisieDebut,"&lt;="&amp;GU$6,SaisieFin,"&gt;"&amp;GU$6,SaisieSoir,Paramètres!$B$3,SaisieJour,TEXT(GU$6,"jjjj"))=0)=$AS$1)*0.5)</f>
        <v/>
      </c>
      <c r="GW31" s="6" t="str">
        <f>IF(OR(GW$6=0,COUNTIF(Feries,GW$6)&gt;0,ISNONTEXT($A31)),"",
((COUNTIFS(SaisiePers,$A31,SaisieDebut,"&lt;"&amp;GW$6,SaisieFin,"&gt;="&amp;GW$6,SaisieJour,"")+
COUNTIFS(SaisiePers,$A31,SaisieDebut,GW$6,SaisieFin,"&gt;="&amp;GW$6,SaisieMatin,Paramètres!$A$2,SaisieJour,"")+
COUNTIFS(SaisiePers,$A31,SaisieDebut,"&lt;"&amp;GW$6,SaisieFin,"&gt;="&amp;GW$6,SaisieMatin,Paramètres!$A$2,SaisieJour,TEXT(GW$6,"jjjj"))=0)=$AS$1)*0.5)</f>
        <v/>
      </c>
      <c r="GX31" s="6" t="str">
        <f>IF(OR(GW$6=0,COUNTIF(Feries,GW$6)&gt;0,ISNONTEXT($A31)),"",
((COUNTIFS(SaisiePers,$A31,SaisieDebut,"&lt;="&amp;GW$6,SaisieFin,"&gt;"&amp;GW$6,SaisieJour,"")+
COUNTIFS(SaisiePers,$A31,SaisieDebut,"&lt;="&amp;GW$6,SaisieFin,GW$6,SaisieSoir,Paramètres!$B$3,SaisieJour,"")+
COUNTIFS(SaisiePers,$A31,SaisieDebut,"&lt;="&amp;GW$6,SaisieFin,"&gt;"&amp;GW$6,SaisieSoir,Paramètres!$B$3,SaisieJour,TEXT(GW$6,"jjjj"))=0)=$AS$1)*0.5)</f>
        <v/>
      </c>
      <c r="GY31" s="6" t="str">
        <f>IF(OR(GY$6=0,COUNTIF(Feries,GY$6)&gt;0,ISNONTEXT($A31)),"",
((COUNTIFS(SaisiePers,$A31,SaisieDebut,"&lt;"&amp;GY$6,SaisieFin,"&gt;="&amp;GY$6,SaisieJour,"")+
COUNTIFS(SaisiePers,$A31,SaisieDebut,GY$6,SaisieFin,"&gt;="&amp;GY$6,SaisieMatin,Paramètres!$A$2,SaisieJour,"")+
COUNTIFS(SaisiePers,$A31,SaisieDebut,"&lt;"&amp;GY$6,SaisieFin,"&gt;="&amp;GY$6,SaisieMatin,Paramètres!$A$2,SaisieJour,TEXT(GY$6,"jjjj"))=0)=$AS$1)*0.5)</f>
        <v/>
      </c>
      <c r="GZ31" s="6" t="str">
        <f>IF(OR(GY$6=0,COUNTIF(Feries,GY$6)&gt;0,ISNONTEXT($A31)),"",
((COUNTIFS(SaisiePers,$A31,SaisieDebut,"&lt;="&amp;GY$6,SaisieFin,"&gt;"&amp;GY$6,SaisieJour,"")+
COUNTIFS(SaisiePers,$A31,SaisieDebut,"&lt;="&amp;GY$6,SaisieFin,GY$6,SaisieSoir,Paramètres!$B$3,SaisieJour,"")+
COUNTIFS(SaisiePers,$A31,SaisieDebut,"&lt;="&amp;GY$6,SaisieFin,"&gt;"&amp;GY$6,SaisieSoir,Paramètres!$B$3,SaisieJour,TEXT(GY$6,"jjjj"))=0)=$AS$1)*0.5)</f>
        <v/>
      </c>
      <c r="HA31" s="6" t="str">
        <f>IF(OR(HA$6=0,COUNTIF(Feries,HA$6)&gt;0,ISNONTEXT($A31)),"",
((COUNTIFS(SaisiePers,$A31,SaisieDebut,"&lt;"&amp;HA$6,SaisieFin,"&gt;="&amp;HA$6,SaisieJour,"")+
COUNTIFS(SaisiePers,$A31,SaisieDebut,HA$6,SaisieFin,"&gt;="&amp;HA$6,SaisieMatin,Paramètres!$A$2,SaisieJour,"")+
COUNTIFS(SaisiePers,$A31,SaisieDebut,"&lt;"&amp;HA$6,SaisieFin,"&gt;="&amp;HA$6,SaisieMatin,Paramètres!$A$2,SaisieJour,TEXT(HA$6,"jjjj"))=0)=$AS$1)*0.5)</f>
        <v/>
      </c>
      <c r="HB31" s="6" t="str">
        <f>IF(OR(HA$6=0,COUNTIF(Feries,HA$6)&gt;0,ISNONTEXT($A31)),"",
((COUNTIFS(SaisiePers,$A31,SaisieDebut,"&lt;="&amp;HA$6,SaisieFin,"&gt;"&amp;HA$6,SaisieJour,"")+
COUNTIFS(SaisiePers,$A31,SaisieDebut,"&lt;="&amp;HA$6,SaisieFin,HA$6,SaisieSoir,Paramètres!$B$3,SaisieJour,"")+
COUNTIFS(SaisiePers,$A31,SaisieDebut,"&lt;="&amp;HA$6,SaisieFin,"&gt;"&amp;HA$6,SaisieSoir,Paramètres!$B$3,SaisieJour,TEXT(HA$6,"jjjj"))=0)=$AS$1)*0.5)</f>
        <v/>
      </c>
      <c r="HC31" s="6" t="str">
        <f>IF(OR(HC$6=0,COUNTIF(Feries,HC$6)&gt;0,ISNONTEXT($A31)),"",
((COUNTIFS(SaisiePers,$A31,SaisieDebut,"&lt;"&amp;HC$6,SaisieFin,"&gt;="&amp;HC$6,SaisieJour,"")+
COUNTIFS(SaisiePers,$A31,SaisieDebut,HC$6,SaisieFin,"&gt;="&amp;HC$6,SaisieMatin,Paramètres!$A$2,SaisieJour,"")+
COUNTIFS(SaisiePers,$A31,SaisieDebut,"&lt;"&amp;HC$6,SaisieFin,"&gt;="&amp;HC$6,SaisieMatin,Paramètres!$A$2,SaisieJour,TEXT(HC$6,"jjjj"))=0)=$AS$1)*0.5)</f>
        <v/>
      </c>
      <c r="HD31" s="6" t="str">
        <f>IF(OR(HC$6=0,COUNTIF(Feries,HC$6)&gt;0,ISNONTEXT($A31)),"",
((COUNTIFS(SaisiePers,$A31,SaisieDebut,"&lt;="&amp;HC$6,SaisieFin,"&gt;"&amp;HC$6,SaisieJour,"")+
COUNTIFS(SaisiePers,$A31,SaisieDebut,"&lt;="&amp;HC$6,SaisieFin,HC$6,SaisieSoir,Paramètres!$B$3,SaisieJour,"")+
COUNTIFS(SaisiePers,$A31,SaisieDebut,"&lt;="&amp;HC$6,SaisieFin,"&gt;"&amp;HC$6,SaisieSoir,Paramètres!$B$3,SaisieJour,TEXT(HC$6,"jjjj"))=0)=$AS$1)*0.5)</f>
        <v/>
      </c>
      <c r="HE31" s="6" t="str">
        <f>IF(OR(HE$6=0,COUNTIF(Feries,HE$6)&gt;0,ISNONTEXT($A31)),"",
((COUNTIFS(SaisiePers,$A31,SaisieDebut,"&lt;"&amp;HE$6,SaisieFin,"&gt;="&amp;HE$6,SaisieJour,"")+
COUNTIFS(SaisiePers,$A31,SaisieDebut,HE$6,SaisieFin,"&gt;="&amp;HE$6,SaisieMatin,Paramètres!$A$2,SaisieJour,"")+
COUNTIFS(SaisiePers,$A31,SaisieDebut,"&lt;"&amp;HE$6,SaisieFin,"&gt;="&amp;HE$6,SaisieMatin,Paramètres!$A$2,SaisieJour,TEXT(HE$6,"jjjj"))=0)=$AS$1)*0.5)</f>
        <v/>
      </c>
      <c r="HF31" s="6" t="str">
        <f>IF(OR(HE$6=0,COUNTIF(Feries,HE$6)&gt;0,ISNONTEXT($A31)),"",
((COUNTIFS(SaisiePers,$A31,SaisieDebut,"&lt;="&amp;HE$6,SaisieFin,"&gt;"&amp;HE$6,SaisieJour,"")+
COUNTIFS(SaisiePers,$A31,SaisieDebut,"&lt;="&amp;HE$6,SaisieFin,HE$6,SaisieSoir,Paramètres!$B$3,SaisieJour,"")+
COUNTIFS(SaisiePers,$A31,SaisieDebut,"&lt;="&amp;HE$6,SaisieFin,"&gt;"&amp;HE$6,SaisieSoir,Paramètres!$B$3,SaisieJour,TEXT(HE$6,"jjjj"))=0)=$AS$1)*0.5)</f>
        <v/>
      </c>
      <c r="HG31" s="6" t="str">
        <f>IF(OR(HG$6=0,COUNTIF(Feries,HG$6)&gt;0,ISNONTEXT($A31)),"",
((COUNTIFS(SaisiePers,$A31,SaisieDebut,"&lt;"&amp;HG$6,SaisieFin,"&gt;="&amp;HG$6,SaisieJour,"")+
COUNTIFS(SaisiePers,$A31,SaisieDebut,HG$6,SaisieFin,"&gt;="&amp;HG$6,SaisieMatin,Paramètres!$A$2,SaisieJour,"")+
COUNTIFS(SaisiePers,$A31,SaisieDebut,"&lt;"&amp;HG$6,SaisieFin,"&gt;="&amp;HG$6,SaisieMatin,Paramètres!$A$2,SaisieJour,TEXT(HG$6,"jjjj"))=0)=$AS$1)*0.5)</f>
        <v/>
      </c>
      <c r="HH31" s="6" t="str">
        <f>IF(OR(HG$6=0,COUNTIF(Feries,HG$6)&gt;0,ISNONTEXT($A31)),"",
((COUNTIFS(SaisiePers,$A31,SaisieDebut,"&lt;="&amp;HG$6,SaisieFin,"&gt;"&amp;HG$6,SaisieJour,"")+
COUNTIFS(SaisiePers,$A31,SaisieDebut,"&lt;="&amp;HG$6,SaisieFin,HG$6,SaisieSoir,Paramètres!$B$3,SaisieJour,"")+
COUNTIFS(SaisiePers,$A31,SaisieDebut,"&lt;="&amp;HG$6,SaisieFin,"&gt;"&amp;HG$6,SaisieSoir,Paramètres!$B$3,SaisieJour,TEXT(HG$6,"jjjj"))=0)=$AS$1)*0.5)</f>
        <v/>
      </c>
      <c r="HI31" s="6" t="str">
        <f>IF(OR(HI$6=0,COUNTIF(Feries,HI$6)&gt;0,ISNONTEXT($A31)),"",
((COUNTIFS(SaisiePers,$A31,SaisieDebut,"&lt;"&amp;HI$6,SaisieFin,"&gt;="&amp;HI$6,SaisieJour,"")+
COUNTIFS(SaisiePers,$A31,SaisieDebut,HI$6,SaisieFin,"&gt;="&amp;HI$6,SaisieMatin,Paramètres!$A$2,SaisieJour,"")+
COUNTIFS(SaisiePers,$A31,SaisieDebut,"&lt;"&amp;HI$6,SaisieFin,"&gt;="&amp;HI$6,SaisieMatin,Paramètres!$A$2,SaisieJour,TEXT(HI$6,"jjjj"))=0)=$AS$1)*0.5)</f>
        <v/>
      </c>
      <c r="HJ31" s="6" t="str">
        <f>IF(OR(HI$6=0,COUNTIF(Feries,HI$6)&gt;0,ISNONTEXT($A31)),"",
((COUNTIFS(SaisiePers,$A31,SaisieDebut,"&lt;="&amp;HI$6,SaisieFin,"&gt;"&amp;HI$6,SaisieJour,"")+
COUNTIFS(SaisiePers,$A31,SaisieDebut,"&lt;="&amp;HI$6,SaisieFin,HI$6,SaisieSoir,Paramètres!$B$3,SaisieJour,"")+
COUNTIFS(SaisiePers,$A31,SaisieDebut,"&lt;="&amp;HI$6,SaisieFin,"&gt;"&amp;HI$6,SaisieSoir,Paramètres!$B$3,SaisieJour,TEXT(HI$6,"jjjj"))=0)=$AS$1)*0.5)</f>
        <v/>
      </c>
      <c r="HK31" s="6" t="str">
        <f>IF(OR(HK$6=0,COUNTIF(Feries,HK$6)&gt;0,ISNONTEXT($A31)),"",
((COUNTIFS(SaisiePers,$A31,SaisieDebut,"&lt;"&amp;HK$6,SaisieFin,"&gt;="&amp;HK$6,SaisieJour,"")+
COUNTIFS(SaisiePers,$A31,SaisieDebut,HK$6,SaisieFin,"&gt;="&amp;HK$6,SaisieMatin,Paramètres!$A$2,SaisieJour,"")+
COUNTIFS(SaisiePers,$A31,SaisieDebut,"&lt;"&amp;HK$6,SaisieFin,"&gt;="&amp;HK$6,SaisieMatin,Paramètres!$A$2,SaisieJour,TEXT(HK$6,"jjjj"))=0)=$AS$1)*0.5)</f>
        <v/>
      </c>
      <c r="HL31" s="6" t="str">
        <f>IF(OR(HK$6=0,COUNTIF(Feries,HK$6)&gt;0,ISNONTEXT($A31)),"",
((COUNTIFS(SaisiePers,$A31,SaisieDebut,"&lt;="&amp;HK$6,SaisieFin,"&gt;"&amp;HK$6,SaisieJour,"")+
COUNTIFS(SaisiePers,$A31,SaisieDebut,"&lt;="&amp;HK$6,SaisieFin,HK$6,SaisieSoir,Paramètres!$B$3,SaisieJour,"")+
COUNTIFS(SaisiePers,$A31,SaisieDebut,"&lt;="&amp;HK$6,SaisieFin,"&gt;"&amp;HK$6,SaisieSoir,Paramètres!$B$3,SaisieJour,TEXT(HK$6,"jjjj"))=0)=$AS$1)*0.5)</f>
        <v/>
      </c>
      <c r="HM31" s="6" t="str">
        <f>IF(OR(HM$6=0,COUNTIF(Feries,HM$6)&gt;0,ISNONTEXT($A31)),"",
((COUNTIFS(SaisiePers,$A31,SaisieDebut,"&lt;"&amp;HM$6,SaisieFin,"&gt;="&amp;HM$6,SaisieJour,"")+
COUNTIFS(SaisiePers,$A31,SaisieDebut,HM$6,SaisieFin,"&gt;="&amp;HM$6,SaisieMatin,Paramètres!$A$2,SaisieJour,"")+
COUNTIFS(SaisiePers,$A31,SaisieDebut,"&lt;"&amp;HM$6,SaisieFin,"&gt;="&amp;HM$6,SaisieMatin,Paramètres!$A$2,SaisieJour,TEXT(HM$6,"jjjj"))=0)=$AS$1)*0.5)</f>
        <v/>
      </c>
      <c r="HN31" s="6" t="str">
        <f>IF(OR(HM$6=0,COUNTIF(Feries,HM$6)&gt;0,ISNONTEXT($A31)),"",
((COUNTIFS(SaisiePers,$A31,SaisieDebut,"&lt;="&amp;HM$6,SaisieFin,"&gt;"&amp;HM$6,SaisieJour,"")+
COUNTIFS(SaisiePers,$A31,SaisieDebut,"&lt;="&amp;HM$6,SaisieFin,HM$6,SaisieSoir,Paramètres!$B$3,SaisieJour,"")+
COUNTIFS(SaisiePers,$A31,SaisieDebut,"&lt;="&amp;HM$6,SaisieFin,"&gt;"&amp;HM$6,SaisieSoir,Paramètres!$B$3,SaisieJour,TEXT(HM$6,"jjjj"))=0)=$AS$1)*0.5)</f>
        <v/>
      </c>
      <c r="HO31" s="6" t="str">
        <f>IF(OR(HO$6=0,COUNTIF(Feries,HO$6)&gt;0,ISNONTEXT($A31)),"",
((COUNTIFS(SaisiePers,$A31,SaisieDebut,"&lt;"&amp;HO$6,SaisieFin,"&gt;="&amp;HO$6,SaisieJour,"")+
COUNTIFS(SaisiePers,$A31,SaisieDebut,HO$6,SaisieFin,"&gt;="&amp;HO$6,SaisieMatin,Paramètres!$A$2,SaisieJour,"")+
COUNTIFS(SaisiePers,$A31,SaisieDebut,"&lt;"&amp;HO$6,SaisieFin,"&gt;="&amp;HO$6,SaisieMatin,Paramètres!$A$2,SaisieJour,TEXT(HO$6,"jjjj"))=0)=$AS$1)*0.5)</f>
        <v/>
      </c>
      <c r="HP31" s="6" t="str">
        <f>IF(OR(HO$6=0,COUNTIF(Feries,HO$6)&gt;0,ISNONTEXT($A31)),"",
((COUNTIFS(SaisiePers,$A31,SaisieDebut,"&lt;="&amp;HO$6,SaisieFin,"&gt;"&amp;HO$6,SaisieJour,"")+
COUNTIFS(SaisiePers,$A31,SaisieDebut,"&lt;="&amp;HO$6,SaisieFin,HO$6,SaisieSoir,Paramètres!$B$3,SaisieJour,"")+
COUNTIFS(SaisiePers,$A31,SaisieDebut,"&lt;="&amp;HO$6,SaisieFin,"&gt;"&amp;HO$6,SaisieSoir,Paramètres!$B$3,SaisieJour,TEXT(HO$6,"jjjj"))=0)=$AS$1)*0.5)</f>
        <v/>
      </c>
      <c r="HQ31" s="6" t="str">
        <f>IF(OR(HQ$6=0,COUNTIF(Feries,HQ$6)&gt;0,ISNONTEXT($A31)),"",
((COUNTIFS(SaisiePers,$A31,SaisieDebut,"&lt;"&amp;HQ$6,SaisieFin,"&gt;="&amp;HQ$6,SaisieJour,"")+
COUNTIFS(SaisiePers,$A31,SaisieDebut,HQ$6,SaisieFin,"&gt;="&amp;HQ$6,SaisieMatin,Paramètres!$A$2,SaisieJour,"")+
COUNTIFS(SaisiePers,$A31,SaisieDebut,"&lt;"&amp;HQ$6,SaisieFin,"&gt;="&amp;HQ$6,SaisieMatin,Paramètres!$A$2,SaisieJour,TEXT(HQ$6,"jjjj"))=0)=$AS$1)*0.5)</f>
        <v/>
      </c>
      <c r="HR31" s="6" t="str">
        <f>IF(OR(HQ$6=0,COUNTIF(Feries,HQ$6)&gt;0,ISNONTEXT($A31)),"",
((COUNTIFS(SaisiePers,$A31,SaisieDebut,"&lt;="&amp;HQ$6,SaisieFin,"&gt;"&amp;HQ$6,SaisieJour,"")+
COUNTIFS(SaisiePers,$A31,SaisieDebut,"&lt;="&amp;HQ$6,SaisieFin,HQ$6,SaisieSoir,Paramètres!$B$3,SaisieJour,"")+
COUNTIFS(SaisiePers,$A31,SaisieDebut,"&lt;="&amp;HQ$6,SaisieFin,"&gt;"&amp;HQ$6,SaisieSoir,Paramètres!$B$3,SaisieJour,TEXT(HQ$6,"jjjj"))=0)=$AS$1)*0.5)</f>
        <v/>
      </c>
      <c r="HS31" s="6" t="str">
        <f>IF(OR(HS$6=0,COUNTIF(Feries,HS$6)&gt;0,ISNONTEXT($A31)),"",
((COUNTIFS(SaisiePers,$A31,SaisieDebut,"&lt;"&amp;HS$6,SaisieFin,"&gt;="&amp;HS$6,SaisieJour,"")+
COUNTIFS(SaisiePers,$A31,SaisieDebut,HS$6,SaisieFin,"&gt;="&amp;HS$6,SaisieMatin,Paramètres!$A$2,SaisieJour,"")+
COUNTIFS(SaisiePers,$A31,SaisieDebut,"&lt;"&amp;HS$6,SaisieFin,"&gt;="&amp;HS$6,SaisieMatin,Paramètres!$A$2,SaisieJour,TEXT(HS$6,"jjjj"))=0)=$AS$1)*0.5)</f>
        <v/>
      </c>
      <c r="HT31" s="6" t="str">
        <f>IF(OR(HS$6=0,COUNTIF(Feries,HS$6)&gt;0,ISNONTEXT($A31)),"",
((COUNTIFS(SaisiePers,$A31,SaisieDebut,"&lt;="&amp;HS$6,SaisieFin,"&gt;"&amp;HS$6,SaisieJour,"")+
COUNTIFS(SaisiePers,$A31,SaisieDebut,"&lt;="&amp;HS$6,SaisieFin,HS$6,SaisieSoir,Paramètres!$B$3,SaisieJour,"")+
COUNTIFS(SaisiePers,$A31,SaisieDebut,"&lt;="&amp;HS$6,SaisieFin,"&gt;"&amp;HS$6,SaisieSoir,Paramètres!$B$3,SaisieJour,TEXT(HS$6,"jjjj"))=0)=$AS$1)*0.5)</f>
        <v/>
      </c>
      <c r="HU31" s="6" t="str">
        <f>IF(OR(HU$6=0,COUNTIF(Feries,HU$6)&gt;0,ISNONTEXT($A31)),"",
((COUNTIFS(SaisiePers,$A31,SaisieDebut,"&lt;"&amp;HU$6,SaisieFin,"&gt;="&amp;HU$6,SaisieJour,"")+
COUNTIFS(SaisiePers,$A31,SaisieDebut,HU$6,SaisieFin,"&gt;="&amp;HU$6,SaisieMatin,Paramètres!$A$2,SaisieJour,"")+
COUNTIFS(SaisiePers,$A31,SaisieDebut,"&lt;"&amp;HU$6,SaisieFin,"&gt;="&amp;HU$6,SaisieMatin,Paramètres!$A$2,SaisieJour,TEXT(HU$6,"jjjj"))=0)=$AS$1)*0.5)</f>
        <v/>
      </c>
      <c r="HV31" s="6" t="str">
        <f>IF(OR(HU$6=0,COUNTIF(Feries,HU$6)&gt;0,ISNONTEXT($A31)),"",
((COUNTIFS(SaisiePers,$A31,SaisieDebut,"&lt;="&amp;HU$6,SaisieFin,"&gt;"&amp;HU$6,SaisieJour,"")+
COUNTIFS(SaisiePers,$A31,SaisieDebut,"&lt;="&amp;HU$6,SaisieFin,HU$6,SaisieSoir,Paramètres!$B$3,SaisieJour,"")+
COUNTIFS(SaisiePers,$A31,SaisieDebut,"&lt;="&amp;HU$6,SaisieFin,"&gt;"&amp;HU$6,SaisieSoir,Paramètres!$B$3,SaisieJour,TEXT(HU$6,"jjjj"))=0)=$AS$1)*0.5)</f>
        <v/>
      </c>
      <c r="HW31" s="6" t="str">
        <f>IF(OR(HW$6=0,COUNTIF(Feries,HW$6)&gt;0,ISNONTEXT($A31)),"",
((COUNTIFS(SaisiePers,$A31,SaisieDebut,"&lt;"&amp;HW$6,SaisieFin,"&gt;="&amp;HW$6,SaisieJour,"")+
COUNTIFS(SaisiePers,$A31,SaisieDebut,HW$6,SaisieFin,"&gt;="&amp;HW$6,SaisieMatin,Paramètres!$A$2,SaisieJour,"")+
COUNTIFS(SaisiePers,$A31,SaisieDebut,"&lt;"&amp;HW$6,SaisieFin,"&gt;="&amp;HW$6,SaisieMatin,Paramètres!$A$2,SaisieJour,TEXT(HW$6,"jjjj"))=0)=$AS$1)*0.5)</f>
        <v/>
      </c>
      <c r="HX31" s="6" t="str">
        <f>IF(OR(HW$6=0,COUNTIF(Feries,HW$6)&gt;0,ISNONTEXT($A31)),"",
((COUNTIFS(SaisiePers,$A31,SaisieDebut,"&lt;="&amp;HW$6,SaisieFin,"&gt;"&amp;HW$6,SaisieJour,"")+
COUNTIFS(SaisiePers,$A31,SaisieDebut,"&lt;="&amp;HW$6,SaisieFin,HW$6,SaisieSoir,Paramètres!$B$3,SaisieJour,"")+
COUNTIFS(SaisiePers,$A31,SaisieDebut,"&lt;="&amp;HW$6,SaisieFin,"&gt;"&amp;HW$6,SaisieSoir,Paramètres!$B$3,SaisieJour,TEXT(HW$6,"jjjj"))=0)=$AS$1)*0.5)</f>
        <v/>
      </c>
      <c r="HY31" s="6" t="str">
        <f>IF(OR(HY$6=0,COUNTIF(Feries,HY$6)&gt;0,ISNONTEXT($A31)),"",
((COUNTIFS(SaisiePers,$A31,SaisieDebut,"&lt;"&amp;HY$6,SaisieFin,"&gt;="&amp;HY$6,SaisieJour,"")+
COUNTIFS(SaisiePers,$A31,SaisieDebut,HY$6,SaisieFin,"&gt;="&amp;HY$6,SaisieMatin,Paramètres!$A$2,SaisieJour,"")+
COUNTIFS(SaisiePers,$A31,SaisieDebut,"&lt;"&amp;HY$6,SaisieFin,"&gt;="&amp;HY$6,SaisieMatin,Paramètres!$A$2,SaisieJour,TEXT(HY$6,"jjjj"))=0)=$AS$1)*0.5)</f>
        <v/>
      </c>
      <c r="HZ31" s="6" t="str">
        <f>IF(OR(HY$6=0,COUNTIF(Feries,HY$6)&gt;0,ISNONTEXT($A31)),"",
((COUNTIFS(SaisiePers,$A31,SaisieDebut,"&lt;="&amp;HY$6,SaisieFin,"&gt;"&amp;HY$6,SaisieJour,"")+
COUNTIFS(SaisiePers,$A31,SaisieDebut,"&lt;="&amp;HY$6,SaisieFin,HY$6,SaisieSoir,Paramètres!$B$3,SaisieJour,"")+
COUNTIFS(SaisiePers,$A31,SaisieDebut,"&lt;="&amp;HY$6,SaisieFin,"&gt;"&amp;HY$6,SaisieSoir,Paramètres!$B$3,SaisieJour,TEXT(HY$6,"jjjj"))=0)=$AS$1)*0.5)</f>
        <v/>
      </c>
      <c r="IA31" s="6" t="str">
        <f>IF(OR(IA$6=0,COUNTIF(Feries,IA$6)&gt;0,ISNONTEXT($A31)),"",
((COUNTIFS(SaisiePers,$A31,SaisieDebut,"&lt;"&amp;IA$6,SaisieFin,"&gt;="&amp;IA$6,SaisieJour,"")+
COUNTIFS(SaisiePers,$A31,SaisieDebut,IA$6,SaisieFin,"&gt;="&amp;IA$6,SaisieMatin,Paramètres!$A$2,SaisieJour,"")+
COUNTIFS(SaisiePers,$A31,SaisieDebut,"&lt;"&amp;IA$6,SaisieFin,"&gt;="&amp;IA$6,SaisieMatin,Paramètres!$A$2,SaisieJour,TEXT(IA$6,"jjjj"))=0)=$AS$1)*0.5)</f>
        <v/>
      </c>
      <c r="IB31" s="6" t="str">
        <f>IF(OR(IA$6=0,COUNTIF(Feries,IA$6)&gt;0,ISNONTEXT($A31)),"",
((COUNTIFS(SaisiePers,$A31,SaisieDebut,"&lt;="&amp;IA$6,SaisieFin,"&gt;"&amp;IA$6,SaisieJour,"")+
COUNTIFS(SaisiePers,$A31,SaisieDebut,"&lt;="&amp;IA$6,SaisieFin,IA$6,SaisieSoir,Paramètres!$B$3,SaisieJour,"")+
COUNTIFS(SaisiePers,$A31,SaisieDebut,"&lt;="&amp;IA$6,SaisieFin,"&gt;"&amp;IA$6,SaisieSoir,Paramètres!$B$3,SaisieJour,TEXT(IA$6,"jjjj"))=0)=$AS$1)*0.5)</f>
        <v/>
      </c>
      <c r="IC31" s="6" t="str">
        <f>IF(OR(IC$6=0,COUNTIF(Feries,IC$6)&gt;0,ISNONTEXT($A31)),"",
((COUNTIFS(SaisiePers,$A31,SaisieDebut,"&lt;"&amp;IC$6,SaisieFin,"&gt;="&amp;IC$6,SaisieJour,"")+
COUNTIFS(SaisiePers,$A31,SaisieDebut,IC$6,SaisieFin,"&gt;="&amp;IC$6,SaisieMatin,Paramètres!$A$2,SaisieJour,"")+
COUNTIFS(SaisiePers,$A31,SaisieDebut,"&lt;"&amp;IC$6,SaisieFin,"&gt;="&amp;IC$6,SaisieMatin,Paramètres!$A$2,SaisieJour,TEXT(IC$6,"jjjj"))=0)=$AS$1)*0.5)</f>
        <v/>
      </c>
      <c r="ID31" s="6" t="str">
        <f>IF(OR(IC$6=0,COUNTIF(Feries,IC$6)&gt;0,ISNONTEXT($A31)),"",
((COUNTIFS(SaisiePers,$A31,SaisieDebut,"&lt;="&amp;IC$6,SaisieFin,"&gt;"&amp;IC$6,SaisieJour,"")+
COUNTIFS(SaisiePers,$A31,SaisieDebut,"&lt;="&amp;IC$6,SaisieFin,IC$6,SaisieSoir,Paramètres!$B$3,SaisieJour,"")+
COUNTIFS(SaisiePers,$A31,SaisieDebut,"&lt;="&amp;IC$6,SaisieFin,"&gt;"&amp;IC$6,SaisieSoir,Paramètres!$B$3,SaisieJour,TEXT(IC$6,"jjjj"))=0)=$AS$1)*0.5)</f>
        <v/>
      </c>
      <c r="IE31" s="6" t="str">
        <f>IF(OR(IE$6=0,COUNTIF(Feries,IE$6)&gt;0,ISNONTEXT($A31)),"",
((COUNTIFS(SaisiePers,$A31,SaisieDebut,"&lt;"&amp;IE$6,SaisieFin,"&gt;="&amp;IE$6,SaisieJour,"")+
COUNTIFS(SaisiePers,$A31,SaisieDebut,IE$6,SaisieFin,"&gt;="&amp;IE$6,SaisieMatin,Paramètres!$A$2,SaisieJour,"")+
COUNTIFS(SaisiePers,$A31,SaisieDebut,"&lt;"&amp;IE$6,SaisieFin,"&gt;="&amp;IE$6,SaisieMatin,Paramètres!$A$2,SaisieJour,TEXT(IE$6,"jjjj"))=0)=$AS$1)*0.5)</f>
        <v/>
      </c>
      <c r="IF31" s="6" t="str">
        <f>IF(OR(IE$6=0,COUNTIF(Feries,IE$6)&gt;0,ISNONTEXT($A31)),"",
((COUNTIFS(SaisiePers,$A31,SaisieDebut,"&lt;="&amp;IE$6,SaisieFin,"&gt;"&amp;IE$6,SaisieJour,"")+
COUNTIFS(SaisiePers,$A31,SaisieDebut,"&lt;="&amp;IE$6,SaisieFin,IE$6,SaisieSoir,Paramètres!$B$3,SaisieJour,"")+
COUNTIFS(SaisiePers,$A31,SaisieDebut,"&lt;="&amp;IE$6,SaisieFin,"&gt;"&amp;IE$6,SaisieSoir,Paramètres!$B$3,SaisieJour,TEXT(IE$6,"jjjj"))=0)=$AS$1)*0.5)</f>
        <v/>
      </c>
      <c r="IG31" s="6" t="str">
        <f>IF(OR(IG$6=0,COUNTIF(Feries,IG$6)&gt;0,ISNONTEXT($A31)),"",
((COUNTIFS(SaisiePers,$A31,SaisieDebut,"&lt;"&amp;IG$6,SaisieFin,"&gt;="&amp;IG$6,SaisieJour,"")+
COUNTIFS(SaisiePers,$A31,SaisieDebut,IG$6,SaisieFin,"&gt;="&amp;IG$6,SaisieMatin,Paramètres!$A$2,SaisieJour,"")+
COUNTIFS(SaisiePers,$A31,SaisieDebut,"&lt;"&amp;IG$6,SaisieFin,"&gt;="&amp;IG$6,SaisieMatin,Paramètres!$A$2,SaisieJour,TEXT(IG$6,"jjjj"))=0)=$AS$1)*0.5)</f>
        <v/>
      </c>
      <c r="IH31" s="6" t="str">
        <f>IF(OR(IG$6=0,COUNTIF(Feries,IG$6)&gt;0,ISNONTEXT($A31)),"",
((COUNTIFS(SaisiePers,$A31,SaisieDebut,"&lt;="&amp;IG$6,SaisieFin,"&gt;"&amp;IG$6,SaisieJour,"")+
COUNTIFS(SaisiePers,$A31,SaisieDebut,"&lt;="&amp;IG$6,SaisieFin,IG$6,SaisieSoir,Paramètres!$B$3,SaisieJour,"")+
COUNTIFS(SaisiePers,$A31,SaisieDebut,"&lt;="&amp;IG$6,SaisieFin,"&gt;"&amp;IG$6,SaisieSoir,Paramètres!$B$3,SaisieJour,TEXT(IG$6,"jjjj"))=0)=$AS$1)*0.5)</f>
        <v/>
      </c>
      <c r="II31" s="6" t="str">
        <f>IF(OR(II$6=0,COUNTIF(Feries,II$6)&gt;0,ISNONTEXT($A31)),"",
((COUNTIFS(SaisiePers,$A31,SaisieDebut,"&lt;"&amp;II$6,SaisieFin,"&gt;="&amp;II$6,SaisieJour,"")+
COUNTIFS(SaisiePers,$A31,SaisieDebut,II$6,SaisieFin,"&gt;="&amp;II$6,SaisieMatin,Paramètres!$A$2,SaisieJour,"")+
COUNTIFS(SaisiePers,$A31,SaisieDebut,"&lt;"&amp;II$6,SaisieFin,"&gt;="&amp;II$6,SaisieMatin,Paramètres!$A$2,SaisieJour,TEXT(II$6,"jjjj"))=0)=$AS$1)*0.5)</f>
        <v/>
      </c>
      <c r="IJ31" s="6" t="str">
        <f>IF(OR(II$6=0,COUNTIF(Feries,II$6)&gt;0,ISNONTEXT($A31)),"",
((COUNTIFS(SaisiePers,$A31,SaisieDebut,"&lt;="&amp;II$6,SaisieFin,"&gt;"&amp;II$6,SaisieJour,"")+
COUNTIFS(SaisiePers,$A31,SaisieDebut,"&lt;="&amp;II$6,SaisieFin,II$6,SaisieSoir,Paramètres!$B$3,SaisieJour,"")+
COUNTIFS(SaisiePers,$A31,SaisieDebut,"&lt;="&amp;II$6,SaisieFin,"&gt;"&amp;II$6,SaisieSoir,Paramètres!$B$3,SaisieJour,TEXT(II$6,"jjjj"))=0)=$AS$1)*0.5)</f>
        <v/>
      </c>
      <c r="IK31" s="6" t="str">
        <f>IF(OR(IK$6=0,COUNTIF(Feries,IK$6)&gt;0,ISNONTEXT($A31)),"",
((COUNTIFS(SaisiePers,$A31,SaisieDebut,"&lt;"&amp;IK$6,SaisieFin,"&gt;="&amp;IK$6,SaisieJour,"")+
COUNTIFS(SaisiePers,$A31,SaisieDebut,IK$6,SaisieFin,"&gt;="&amp;IK$6,SaisieMatin,Paramètres!$A$2,SaisieJour,"")+
COUNTIFS(SaisiePers,$A31,SaisieDebut,"&lt;"&amp;IK$6,SaisieFin,"&gt;="&amp;IK$6,SaisieMatin,Paramètres!$A$2,SaisieJour,TEXT(IK$6,"jjjj"))=0)=$AS$1)*0.5)</f>
        <v/>
      </c>
      <c r="IL31" s="6" t="str">
        <f>IF(OR(IK$6=0,COUNTIF(Feries,IK$6)&gt;0,ISNONTEXT($A31)),"",
((COUNTIFS(SaisiePers,$A31,SaisieDebut,"&lt;="&amp;IK$6,SaisieFin,"&gt;"&amp;IK$6,SaisieJour,"")+
COUNTIFS(SaisiePers,$A31,SaisieDebut,"&lt;="&amp;IK$6,SaisieFin,IK$6,SaisieSoir,Paramètres!$B$3,SaisieJour,"")+
COUNTIFS(SaisiePers,$A31,SaisieDebut,"&lt;="&amp;IK$6,SaisieFin,"&gt;"&amp;IK$6,SaisieSoir,Paramètres!$B$3,SaisieJour,TEXT(IK$6,"jjjj"))=0)=$AS$1)*0.5)</f>
        <v/>
      </c>
      <c r="IM31" s="6" t="str">
        <f>IF(OR(IM$6=0,COUNTIF(Feries,IM$6)&gt;0,ISNONTEXT($A31)),"",
((COUNTIFS(SaisiePers,$A31,SaisieDebut,"&lt;"&amp;IM$6,SaisieFin,"&gt;="&amp;IM$6,SaisieJour,"")+
COUNTIFS(SaisiePers,$A31,SaisieDebut,IM$6,SaisieFin,"&gt;="&amp;IM$6,SaisieMatin,Paramètres!$A$2,SaisieJour,"")+
COUNTIFS(SaisiePers,$A31,SaisieDebut,"&lt;"&amp;IM$6,SaisieFin,"&gt;="&amp;IM$6,SaisieMatin,Paramètres!$A$2,SaisieJour,TEXT(IM$6,"jjjj"))=0)=$AS$1)*0.5)</f>
        <v/>
      </c>
      <c r="IN31" s="6" t="str">
        <f>IF(OR(IM$6=0,COUNTIF(Feries,IM$6)&gt;0,ISNONTEXT($A31)),"",
((COUNTIFS(SaisiePers,$A31,SaisieDebut,"&lt;="&amp;IM$6,SaisieFin,"&gt;"&amp;IM$6,SaisieJour,"")+
COUNTIFS(SaisiePers,$A31,SaisieDebut,"&lt;="&amp;IM$6,SaisieFin,IM$6,SaisieSoir,Paramètres!$B$3,SaisieJour,"")+
COUNTIFS(SaisiePers,$A31,SaisieDebut,"&lt;="&amp;IM$6,SaisieFin,"&gt;"&amp;IM$6,SaisieSoir,Paramètres!$B$3,SaisieJour,TEXT(IM$6,"jjjj"))=0)=$AS$1)*0.5)</f>
        <v/>
      </c>
      <c r="IO31" s="6" t="str">
        <f>IF(OR(IO$6=0,COUNTIF(Feries,IO$6)&gt;0,ISNONTEXT($A31)),"",
((COUNTIFS(SaisiePers,$A31,SaisieDebut,"&lt;"&amp;IO$6,SaisieFin,"&gt;="&amp;IO$6,SaisieJour,"")+
COUNTIFS(SaisiePers,$A31,SaisieDebut,IO$6,SaisieFin,"&gt;="&amp;IO$6,SaisieMatin,Paramètres!$A$2,SaisieJour,"")+
COUNTIFS(SaisiePers,$A31,SaisieDebut,"&lt;"&amp;IO$6,SaisieFin,"&gt;="&amp;IO$6,SaisieMatin,Paramètres!$A$2,SaisieJour,TEXT(IO$6,"jjjj"))=0)=$AS$1)*0.5)</f>
        <v/>
      </c>
      <c r="IP31" s="6" t="str">
        <f>IF(OR(IO$6=0,COUNTIF(Feries,IO$6)&gt;0,ISNONTEXT($A31)),"",
((COUNTIFS(SaisiePers,$A31,SaisieDebut,"&lt;="&amp;IO$6,SaisieFin,"&gt;"&amp;IO$6,SaisieJour,"")+
COUNTIFS(SaisiePers,$A31,SaisieDebut,"&lt;="&amp;IO$6,SaisieFin,IO$6,SaisieSoir,Paramètres!$B$3,SaisieJour,"")+
COUNTIFS(SaisiePers,$A31,SaisieDebut,"&lt;="&amp;IO$6,SaisieFin,"&gt;"&amp;IO$6,SaisieSoir,Paramètres!$B$3,SaisieJour,TEXT(IO$6,"jjjj"))=0)=$AS$1)*0.5)</f>
        <v/>
      </c>
      <c r="IQ31" s="6" t="str">
        <f>IF(OR(IQ$6=0,COUNTIF(Feries,IQ$6)&gt;0,ISNONTEXT($A31)),"",
((COUNTIFS(SaisiePers,$A31,SaisieDebut,"&lt;"&amp;IQ$6,SaisieFin,"&gt;="&amp;IQ$6,SaisieJour,"")+
COUNTIFS(SaisiePers,$A31,SaisieDebut,IQ$6,SaisieFin,"&gt;="&amp;IQ$6,SaisieMatin,Paramètres!$A$2,SaisieJour,"")+
COUNTIFS(SaisiePers,$A31,SaisieDebut,"&lt;"&amp;IQ$6,SaisieFin,"&gt;="&amp;IQ$6,SaisieMatin,Paramètres!$A$2,SaisieJour,TEXT(IQ$6,"jjjj"))=0)=$AS$1)*0.5)</f>
        <v/>
      </c>
      <c r="IR31" s="6" t="str">
        <f>IF(OR(IQ$6=0,COUNTIF(Feries,IQ$6)&gt;0,ISNONTEXT($A31)),"",
((COUNTIFS(SaisiePers,$A31,SaisieDebut,"&lt;="&amp;IQ$6,SaisieFin,"&gt;"&amp;IQ$6,SaisieJour,"")+
COUNTIFS(SaisiePers,$A31,SaisieDebut,"&lt;="&amp;IQ$6,SaisieFin,IQ$6,SaisieSoir,Paramètres!$B$3,SaisieJour,"")+
COUNTIFS(SaisiePers,$A31,SaisieDebut,"&lt;="&amp;IQ$6,SaisieFin,"&gt;"&amp;IQ$6,SaisieSoir,Paramètres!$B$3,SaisieJour,TEXT(IQ$6,"jjjj"))=0)=$AS$1)*0.5)</f>
        <v/>
      </c>
      <c r="IS31" s="6" t="str">
        <f>IF(OR(IS$6=0,COUNTIF(Feries,IS$6)&gt;0,ISNONTEXT($A31)),"",
((COUNTIFS(SaisiePers,$A31,SaisieDebut,"&lt;"&amp;IS$6,SaisieFin,"&gt;="&amp;IS$6,SaisieJour,"")+
COUNTIFS(SaisiePers,$A31,SaisieDebut,IS$6,SaisieFin,"&gt;="&amp;IS$6,SaisieMatin,Paramètres!$A$2,SaisieJour,"")+
COUNTIFS(SaisiePers,$A31,SaisieDebut,"&lt;"&amp;IS$6,SaisieFin,"&gt;="&amp;IS$6,SaisieMatin,Paramètres!$A$2,SaisieJour,TEXT(IS$6,"jjjj"))=0)=$AS$1)*0.5)</f>
        <v/>
      </c>
      <c r="IT31" s="6" t="str">
        <f>IF(OR(IS$6=0,COUNTIF(Feries,IS$6)&gt;0,ISNONTEXT($A31)),"",
((COUNTIFS(SaisiePers,$A31,SaisieDebut,"&lt;="&amp;IS$6,SaisieFin,"&gt;"&amp;IS$6,SaisieJour,"")+
COUNTIFS(SaisiePers,$A31,SaisieDebut,"&lt;="&amp;IS$6,SaisieFin,IS$6,SaisieSoir,Paramètres!$B$3,SaisieJour,"")+
COUNTIFS(SaisiePers,$A31,SaisieDebut,"&lt;="&amp;IS$6,SaisieFin,"&gt;"&amp;IS$6,SaisieSoir,Paramètres!$B$3,SaisieJour,TEXT(IS$6,"jjjj"))=0)=$AS$1)*0.5)</f>
        <v/>
      </c>
      <c r="IU31" s="6" t="str">
        <f>IF(OR(IU$6=0,COUNTIF(Feries,IU$6)&gt;0,ISNONTEXT($A31)),"",
((COUNTIFS(SaisiePers,$A31,SaisieDebut,"&lt;"&amp;IU$6,SaisieFin,"&gt;="&amp;IU$6,SaisieJour,"")+
COUNTIFS(SaisiePers,$A31,SaisieDebut,IU$6,SaisieFin,"&gt;="&amp;IU$6,SaisieMatin,Paramètres!$A$2,SaisieJour,"")+
COUNTIFS(SaisiePers,$A31,SaisieDebut,"&lt;"&amp;IU$6,SaisieFin,"&gt;="&amp;IU$6,SaisieMatin,Paramètres!$A$2,SaisieJour,TEXT(IU$6,"jjjj"))=0)=$AS$1)*0.5)</f>
        <v/>
      </c>
      <c r="IV31" s="6" t="str">
        <f>IF(OR(IU$6=0,COUNTIF(Feries,IU$6)&gt;0,ISNONTEXT($A31)),"",
((COUNTIFS(SaisiePers,$A31,SaisieDebut,"&lt;="&amp;IU$6,SaisieFin,"&gt;"&amp;IU$6,SaisieJour,"")+
COUNTIFS(SaisiePers,$A31,SaisieDebut,"&lt;="&amp;IU$6,SaisieFin,IU$6,SaisieSoir,Paramètres!$B$3,SaisieJour,"")+
COUNTIFS(SaisiePers,$A31,SaisieDebut,"&lt;="&amp;IU$6,SaisieFin,"&gt;"&amp;IU$6,SaisieSoir,Paramètres!$B$3,SaisieJour,TEXT(IU$6,"jjjj"))=0)=$AS$1)*0.5)</f>
        <v/>
      </c>
      <c r="IW31" s="6" t="str">
        <f>IF(OR(IW$6=0,COUNTIF(Feries,IW$6)&gt;0,ISNONTEXT($A31)),"",
((COUNTIFS(SaisiePers,$A31,SaisieDebut,"&lt;"&amp;IW$6,SaisieFin,"&gt;="&amp;IW$6,SaisieJour,"")+
COUNTIFS(SaisiePers,$A31,SaisieDebut,IW$6,SaisieFin,"&gt;="&amp;IW$6,SaisieMatin,Paramètres!$A$2,SaisieJour,"")+
COUNTIFS(SaisiePers,$A31,SaisieDebut,"&lt;"&amp;IW$6,SaisieFin,"&gt;="&amp;IW$6,SaisieMatin,Paramètres!$A$2,SaisieJour,TEXT(IW$6,"jjjj"))=0)=$AS$1)*0.5)</f>
        <v/>
      </c>
      <c r="IX31" s="6" t="str">
        <f>IF(OR(IW$6=0,COUNTIF(Feries,IW$6)&gt;0,ISNONTEXT($A31)),"",
((COUNTIFS(SaisiePers,$A31,SaisieDebut,"&lt;="&amp;IW$6,SaisieFin,"&gt;"&amp;IW$6,SaisieJour,"")+
COUNTIFS(SaisiePers,$A31,SaisieDebut,"&lt;="&amp;IW$6,SaisieFin,IW$6,SaisieSoir,Paramètres!$B$3,SaisieJour,"")+
COUNTIFS(SaisiePers,$A31,SaisieDebut,"&lt;="&amp;IW$6,SaisieFin,"&gt;"&amp;IW$6,SaisieSoir,Paramètres!$B$3,SaisieJour,TEXT(IW$6,"jjjj"))=0)=$AS$1)*0.5)</f>
        <v/>
      </c>
      <c r="IY31" s="6" t="str">
        <f>IF(OR(IY$6=0,COUNTIF(Feries,IY$6)&gt;0,ISNONTEXT($A31)),"",
((COUNTIFS(SaisiePers,$A31,SaisieDebut,"&lt;"&amp;IY$6,SaisieFin,"&gt;="&amp;IY$6,SaisieJour,"")+
COUNTIFS(SaisiePers,$A31,SaisieDebut,IY$6,SaisieFin,"&gt;="&amp;IY$6,SaisieMatin,Paramètres!$A$2,SaisieJour,"")+
COUNTIFS(SaisiePers,$A31,SaisieDebut,"&lt;"&amp;IY$6,SaisieFin,"&gt;="&amp;IY$6,SaisieMatin,Paramètres!$A$2,SaisieJour,TEXT(IY$6,"jjjj"))=0)=$AS$1)*0.5)</f>
        <v/>
      </c>
      <c r="IZ31" s="6" t="str">
        <f>IF(OR(IY$6=0,COUNTIF(Feries,IY$6)&gt;0,ISNONTEXT($A31)),"",
((COUNTIFS(SaisiePers,$A31,SaisieDebut,"&lt;="&amp;IY$6,SaisieFin,"&gt;"&amp;IY$6,SaisieJour,"")+
COUNTIFS(SaisiePers,$A31,SaisieDebut,"&lt;="&amp;IY$6,SaisieFin,IY$6,SaisieSoir,Paramètres!$B$3,SaisieJour,"")+
COUNTIFS(SaisiePers,$A31,SaisieDebut,"&lt;="&amp;IY$6,SaisieFin,"&gt;"&amp;IY$6,SaisieSoir,Paramètres!$B$3,SaisieJour,TEXT(IY$6,"jjjj"))=0)=$AS$1)*0.5)</f>
        <v/>
      </c>
      <c r="JA31" s="6" t="str">
        <f>IF(OR(JA$6=0,COUNTIF(Feries,JA$6)&gt;0,ISNONTEXT($A31)),"",
((COUNTIFS(SaisiePers,$A31,SaisieDebut,"&lt;"&amp;JA$6,SaisieFin,"&gt;="&amp;JA$6,SaisieJour,"")+
COUNTIFS(SaisiePers,$A31,SaisieDebut,JA$6,SaisieFin,"&gt;="&amp;JA$6,SaisieMatin,Paramètres!$A$2,SaisieJour,"")+
COUNTIFS(SaisiePers,$A31,SaisieDebut,"&lt;"&amp;JA$6,SaisieFin,"&gt;="&amp;JA$6,SaisieMatin,Paramètres!$A$2,SaisieJour,TEXT(JA$6,"jjjj"))=0)=$AS$1)*0.5)</f>
        <v/>
      </c>
      <c r="JB31" s="6" t="str">
        <f>IF(OR(JA$6=0,COUNTIF(Feries,JA$6)&gt;0,ISNONTEXT($A31)),"",
((COUNTIFS(SaisiePers,$A31,SaisieDebut,"&lt;="&amp;JA$6,SaisieFin,"&gt;"&amp;JA$6,SaisieJour,"")+
COUNTIFS(SaisiePers,$A31,SaisieDebut,"&lt;="&amp;JA$6,SaisieFin,JA$6,SaisieSoir,Paramètres!$B$3,SaisieJour,"")+
COUNTIFS(SaisiePers,$A31,SaisieDebut,"&lt;="&amp;JA$6,SaisieFin,"&gt;"&amp;JA$6,SaisieSoir,Paramètres!$B$3,SaisieJour,TEXT(JA$6,"jjjj"))=0)=$AS$1)*0.5)</f>
        <v/>
      </c>
      <c r="JC31" s="6" t="str">
        <f>IF(OR(JC$6=0,COUNTIF(Feries,JC$6)&gt;0,ISNONTEXT($A31)),"",
((COUNTIFS(SaisiePers,$A31,SaisieDebut,"&lt;"&amp;JC$6,SaisieFin,"&gt;="&amp;JC$6,SaisieJour,"")+
COUNTIFS(SaisiePers,$A31,SaisieDebut,JC$6,SaisieFin,"&gt;="&amp;JC$6,SaisieMatin,Paramètres!$A$2,SaisieJour,"")+
COUNTIFS(SaisiePers,$A31,SaisieDebut,"&lt;"&amp;JC$6,SaisieFin,"&gt;="&amp;JC$6,SaisieMatin,Paramètres!$A$2,SaisieJour,TEXT(JC$6,"jjjj"))=0)=$AS$1)*0.5)</f>
        <v/>
      </c>
      <c r="JD31" s="6" t="str">
        <f>IF(OR(JC$6=0,COUNTIF(Feries,JC$6)&gt;0,ISNONTEXT($A31)),"",
((COUNTIFS(SaisiePers,$A31,SaisieDebut,"&lt;="&amp;JC$6,SaisieFin,"&gt;"&amp;JC$6,SaisieJour,"")+
COUNTIFS(SaisiePers,$A31,SaisieDebut,"&lt;="&amp;JC$6,SaisieFin,JC$6,SaisieSoir,Paramètres!$B$3,SaisieJour,"")+
COUNTIFS(SaisiePers,$A31,SaisieDebut,"&lt;="&amp;JC$6,SaisieFin,"&gt;"&amp;JC$6,SaisieSoir,Paramètres!$B$3,SaisieJour,TEXT(JC$6,"jjjj"))=0)=$AS$1)*0.5)</f>
        <v/>
      </c>
      <c r="JE31" s="6" t="str">
        <f>IF(OR(JE$6=0,COUNTIF(Feries,JE$6)&gt;0,ISNONTEXT($A31)),"",
((COUNTIFS(SaisiePers,$A31,SaisieDebut,"&lt;"&amp;JE$6,SaisieFin,"&gt;="&amp;JE$6,SaisieJour,"")+
COUNTIFS(SaisiePers,$A31,SaisieDebut,JE$6,SaisieFin,"&gt;="&amp;JE$6,SaisieMatin,Paramètres!$A$2,SaisieJour,"")+
COUNTIFS(SaisiePers,$A31,SaisieDebut,"&lt;"&amp;JE$6,SaisieFin,"&gt;="&amp;JE$6,SaisieMatin,Paramètres!$A$2,SaisieJour,TEXT(JE$6,"jjjj"))=0)=$AS$1)*0.5)</f>
        <v/>
      </c>
      <c r="JF31" s="6" t="str">
        <f>IF(OR(JE$6=0,COUNTIF(Feries,JE$6)&gt;0,ISNONTEXT($A31)),"",
((COUNTIFS(SaisiePers,$A31,SaisieDebut,"&lt;="&amp;JE$6,SaisieFin,"&gt;"&amp;JE$6,SaisieJour,"")+
COUNTIFS(SaisiePers,$A31,SaisieDebut,"&lt;="&amp;JE$6,SaisieFin,JE$6,SaisieSoir,Paramètres!$B$3,SaisieJour,"")+
COUNTIFS(SaisiePers,$A31,SaisieDebut,"&lt;="&amp;JE$6,SaisieFin,"&gt;"&amp;JE$6,SaisieSoir,Paramètres!$B$3,SaisieJour,TEXT(JE$6,"jjjj"))=0)=$AS$1)*0.5)</f>
        <v/>
      </c>
      <c r="JG31" s="6" t="str">
        <f>IF(OR(JG$6=0,COUNTIF(Feries,JG$6)&gt;0,ISNONTEXT($A31)),"",
((COUNTIFS(SaisiePers,$A31,SaisieDebut,"&lt;"&amp;JG$6,SaisieFin,"&gt;="&amp;JG$6,SaisieJour,"")+
COUNTIFS(SaisiePers,$A31,SaisieDebut,JG$6,SaisieFin,"&gt;="&amp;JG$6,SaisieMatin,Paramètres!$A$2,SaisieJour,"")+
COUNTIFS(SaisiePers,$A31,SaisieDebut,"&lt;"&amp;JG$6,SaisieFin,"&gt;="&amp;JG$6,SaisieMatin,Paramètres!$A$2,SaisieJour,TEXT(JG$6,"jjjj"))=0)=$AS$1)*0.5)</f>
        <v/>
      </c>
      <c r="JH31" s="6" t="str">
        <f>IF(OR(JG$6=0,COUNTIF(Feries,JG$6)&gt;0,ISNONTEXT($A31)),"",
((COUNTIFS(SaisiePers,$A31,SaisieDebut,"&lt;="&amp;JG$6,SaisieFin,"&gt;"&amp;JG$6,SaisieJour,"")+
COUNTIFS(SaisiePers,$A31,SaisieDebut,"&lt;="&amp;JG$6,SaisieFin,JG$6,SaisieSoir,Paramètres!$B$3,SaisieJour,"")+
COUNTIFS(SaisiePers,$A31,SaisieDebut,"&lt;="&amp;JG$6,SaisieFin,"&gt;"&amp;JG$6,SaisieSoir,Paramètres!$B$3,SaisieJour,TEXT(JG$6,"jjjj"))=0)=$AS$1)*0.5)</f>
        <v/>
      </c>
      <c r="JI31" s="6" t="str">
        <f>IF(OR(JI$6=0,COUNTIF(Feries,JI$6)&gt;0,ISNONTEXT($A31)),"",
((COUNTIFS(SaisiePers,$A31,SaisieDebut,"&lt;"&amp;JI$6,SaisieFin,"&gt;="&amp;JI$6,SaisieJour,"")+
COUNTIFS(SaisiePers,$A31,SaisieDebut,JI$6,SaisieFin,"&gt;="&amp;JI$6,SaisieMatin,Paramètres!$A$2,SaisieJour,"")+
COUNTIFS(SaisiePers,$A31,SaisieDebut,"&lt;"&amp;JI$6,SaisieFin,"&gt;="&amp;JI$6,SaisieMatin,Paramètres!$A$2,SaisieJour,TEXT(JI$6,"jjjj"))=0)=$AS$1)*0.5)</f>
        <v/>
      </c>
      <c r="JJ31" s="6" t="str">
        <f>IF(OR(JI$6=0,COUNTIF(Feries,JI$6)&gt;0,ISNONTEXT($A31)),"",
((COUNTIFS(SaisiePers,$A31,SaisieDebut,"&lt;="&amp;JI$6,SaisieFin,"&gt;"&amp;JI$6,SaisieJour,"")+
COUNTIFS(SaisiePers,$A31,SaisieDebut,"&lt;="&amp;JI$6,SaisieFin,JI$6,SaisieSoir,Paramètres!$B$3,SaisieJour,"")+
COUNTIFS(SaisiePers,$A31,SaisieDebut,"&lt;="&amp;JI$6,SaisieFin,"&gt;"&amp;JI$6,SaisieSoir,Paramètres!$B$3,SaisieJour,TEXT(JI$6,"jjjj"))=0)=$AS$1)*0.5)</f>
        <v/>
      </c>
      <c r="JK31" s="6" t="str">
        <f>IF(OR(JK$6=0,COUNTIF(Feries,JK$6)&gt;0,ISNONTEXT($A31)),"",
((COUNTIFS(SaisiePers,$A31,SaisieDebut,"&lt;"&amp;JK$6,SaisieFin,"&gt;="&amp;JK$6,SaisieJour,"")+
COUNTIFS(SaisiePers,$A31,SaisieDebut,JK$6,SaisieFin,"&gt;="&amp;JK$6,SaisieMatin,Paramètres!$A$2,SaisieJour,"")+
COUNTIFS(SaisiePers,$A31,SaisieDebut,"&lt;"&amp;JK$6,SaisieFin,"&gt;="&amp;JK$6,SaisieMatin,Paramètres!$A$2,SaisieJour,TEXT(JK$6,"jjjj"))=0)=$AS$1)*0.5)</f>
        <v/>
      </c>
      <c r="JL31" s="6" t="str">
        <f>IF(OR(JK$6=0,COUNTIF(Feries,JK$6)&gt;0,ISNONTEXT($A31)),"",
((COUNTIFS(SaisiePers,$A31,SaisieDebut,"&lt;="&amp;JK$6,SaisieFin,"&gt;"&amp;JK$6,SaisieJour,"")+
COUNTIFS(SaisiePers,$A31,SaisieDebut,"&lt;="&amp;JK$6,SaisieFin,JK$6,SaisieSoir,Paramètres!$B$3,SaisieJour,"")+
COUNTIFS(SaisiePers,$A31,SaisieDebut,"&lt;="&amp;JK$6,SaisieFin,"&gt;"&amp;JK$6,SaisieSoir,Paramètres!$B$3,SaisieJour,TEXT(JK$6,"jjjj"))=0)=$AS$1)*0.5)</f>
        <v/>
      </c>
      <c r="JM31" s="6" t="str">
        <f>IF(OR(JM$6=0,COUNTIF(Feries,JM$6)&gt;0,ISNONTEXT($A31)),"",
((COUNTIFS(SaisiePers,$A31,SaisieDebut,"&lt;"&amp;JM$6,SaisieFin,"&gt;="&amp;JM$6,SaisieJour,"")+
COUNTIFS(SaisiePers,$A31,SaisieDebut,JM$6,SaisieFin,"&gt;="&amp;JM$6,SaisieMatin,Paramètres!$A$2,SaisieJour,"")+
COUNTIFS(SaisiePers,$A31,SaisieDebut,"&lt;"&amp;JM$6,SaisieFin,"&gt;="&amp;JM$6,SaisieMatin,Paramètres!$A$2,SaisieJour,TEXT(JM$6,"jjjj"))=0)=$AS$1)*0.5)</f>
        <v/>
      </c>
      <c r="JN31" s="6" t="str">
        <f>IF(OR(JM$6=0,COUNTIF(Feries,JM$6)&gt;0,ISNONTEXT($A31)),"",
((COUNTIFS(SaisiePers,$A31,SaisieDebut,"&lt;="&amp;JM$6,SaisieFin,"&gt;"&amp;JM$6,SaisieJour,"")+
COUNTIFS(SaisiePers,$A31,SaisieDebut,"&lt;="&amp;JM$6,SaisieFin,JM$6,SaisieSoir,Paramètres!$B$3,SaisieJour,"")+
COUNTIFS(SaisiePers,$A31,SaisieDebut,"&lt;="&amp;JM$6,SaisieFin,"&gt;"&amp;JM$6,SaisieSoir,Paramètres!$B$3,SaisieJour,TEXT(JM$6,"jjjj"))=0)=$AS$1)*0.5)</f>
        <v/>
      </c>
      <c r="JO31" s="6" t="str">
        <f>IF(OR(JO$6=0,COUNTIF(Feries,JO$6)&gt;0,ISNONTEXT($A31)),"",
((COUNTIFS(SaisiePers,$A31,SaisieDebut,"&lt;"&amp;JO$6,SaisieFin,"&gt;="&amp;JO$6,SaisieJour,"")+
COUNTIFS(SaisiePers,$A31,SaisieDebut,JO$6,SaisieFin,"&gt;="&amp;JO$6,SaisieMatin,Paramètres!$A$2,SaisieJour,"")+
COUNTIFS(SaisiePers,$A31,SaisieDebut,"&lt;"&amp;JO$6,SaisieFin,"&gt;="&amp;JO$6,SaisieMatin,Paramètres!$A$2,SaisieJour,TEXT(JO$6,"jjjj"))=0)=$AS$1)*0.5)</f>
        <v/>
      </c>
      <c r="JP31" s="6" t="str">
        <f>IF(OR(JO$6=0,COUNTIF(Feries,JO$6)&gt;0,ISNONTEXT($A31)),"",
((COUNTIFS(SaisiePers,$A31,SaisieDebut,"&lt;="&amp;JO$6,SaisieFin,"&gt;"&amp;JO$6,SaisieJour,"")+
COUNTIFS(SaisiePers,$A31,SaisieDebut,"&lt;="&amp;JO$6,SaisieFin,JO$6,SaisieSoir,Paramètres!$B$3,SaisieJour,"")+
COUNTIFS(SaisiePers,$A31,SaisieDebut,"&lt;="&amp;JO$6,SaisieFin,"&gt;"&amp;JO$6,SaisieSoir,Paramètres!$B$3,SaisieJour,TEXT(JO$6,"jjjj"))=0)=$AS$1)*0.5)</f>
        <v/>
      </c>
      <c r="JQ31" s="6" t="str">
        <f>IF(OR(JQ$6=0,COUNTIF(Feries,JQ$6)&gt;0,ISNONTEXT($A31)),"",
((COUNTIFS(SaisiePers,$A31,SaisieDebut,"&lt;"&amp;JQ$6,SaisieFin,"&gt;="&amp;JQ$6,SaisieJour,"")+
COUNTIFS(SaisiePers,$A31,SaisieDebut,JQ$6,SaisieFin,"&gt;="&amp;JQ$6,SaisieMatin,Paramètres!$A$2,SaisieJour,"")+
COUNTIFS(SaisiePers,$A31,SaisieDebut,"&lt;"&amp;JQ$6,SaisieFin,"&gt;="&amp;JQ$6,SaisieMatin,Paramètres!$A$2,SaisieJour,TEXT(JQ$6,"jjjj"))=0)=$AS$1)*0.5)</f>
        <v/>
      </c>
      <c r="JR31" s="6" t="str">
        <f>IF(OR(JQ$6=0,COUNTIF(Feries,JQ$6)&gt;0,ISNONTEXT($A31)),"",
((COUNTIFS(SaisiePers,$A31,SaisieDebut,"&lt;="&amp;JQ$6,SaisieFin,"&gt;"&amp;JQ$6,SaisieJour,"")+
COUNTIFS(SaisiePers,$A31,SaisieDebut,"&lt;="&amp;JQ$6,SaisieFin,JQ$6,SaisieSoir,Paramètres!$B$3,SaisieJour,"")+
COUNTIFS(SaisiePers,$A31,SaisieDebut,"&lt;="&amp;JQ$6,SaisieFin,"&gt;"&amp;JQ$6,SaisieSoir,Paramètres!$B$3,SaisieJour,TEXT(JQ$6,"jjjj"))=0)=$AS$1)*0.5)</f>
        <v/>
      </c>
      <c r="JS31" s="6" t="str">
        <f>IF(OR(JS$6=0,COUNTIF(Feries,JS$6)&gt;0,ISNONTEXT($A31)),"",
((COUNTIFS(SaisiePers,$A31,SaisieDebut,"&lt;"&amp;JS$6,SaisieFin,"&gt;="&amp;JS$6,SaisieJour,"")+
COUNTIFS(SaisiePers,$A31,SaisieDebut,JS$6,SaisieFin,"&gt;="&amp;JS$6,SaisieMatin,Paramètres!$A$2,SaisieJour,"")+
COUNTIFS(SaisiePers,$A31,SaisieDebut,"&lt;"&amp;JS$6,SaisieFin,"&gt;="&amp;JS$6,SaisieMatin,Paramètres!$A$2,SaisieJour,TEXT(JS$6,"jjjj"))=0)=$AS$1)*0.5)</f>
        <v/>
      </c>
      <c r="JT31" s="6" t="str">
        <f>IF(OR(JS$6=0,COUNTIF(Feries,JS$6)&gt;0,ISNONTEXT($A31)),"",
((COUNTIFS(SaisiePers,$A31,SaisieDebut,"&lt;="&amp;JS$6,SaisieFin,"&gt;"&amp;JS$6,SaisieJour,"")+
COUNTIFS(SaisiePers,$A31,SaisieDebut,"&lt;="&amp;JS$6,SaisieFin,JS$6,SaisieSoir,Paramètres!$B$3,SaisieJour,"")+
COUNTIFS(SaisiePers,$A31,SaisieDebut,"&lt;="&amp;JS$6,SaisieFin,"&gt;"&amp;JS$6,SaisieSoir,Paramètres!$B$3,SaisieJour,TEXT(JS$6,"jjjj"))=0)=$AS$1)*0.5)</f>
        <v/>
      </c>
      <c r="JU31" s="6" t="str">
        <f>IF(OR(JU$6=0,COUNTIF(Feries,JU$6)&gt;0,ISNONTEXT($A31)),"",
((COUNTIFS(SaisiePers,$A31,SaisieDebut,"&lt;"&amp;JU$6,SaisieFin,"&gt;="&amp;JU$6,SaisieJour,"")+
COUNTIFS(SaisiePers,$A31,SaisieDebut,JU$6,SaisieFin,"&gt;="&amp;JU$6,SaisieMatin,Paramètres!$A$2,SaisieJour,"")+
COUNTIFS(SaisiePers,$A31,SaisieDebut,"&lt;"&amp;JU$6,SaisieFin,"&gt;="&amp;JU$6,SaisieMatin,Paramètres!$A$2,SaisieJour,TEXT(JU$6,"jjjj"))=0)=$AS$1)*0.5)</f>
        <v/>
      </c>
      <c r="JV31" s="6" t="str">
        <f>IF(OR(JU$6=0,COUNTIF(Feries,JU$6)&gt;0,ISNONTEXT($A31)),"",
((COUNTIFS(SaisiePers,$A31,SaisieDebut,"&lt;="&amp;JU$6,SaisieFin,"&gt;"&amp;JU$6,SaisieJour,"")+
COUNTIFS(SaisiePers,$A31,SaisieDebut,"&lt;="&amp;JU$6,SaisieFin,JU$6,SaisieSoir,Paramètres!$B$3,SaisieJour,"")+
COUNTIFS(SaisiePers,$A31,SaisieDebut,"&lt;="&amp;JU$6,SaisieFin,"&gt;"&amp;JU$6,SaisieSoir,Paramètres!$B$3,SaisieJour,TEXT(JU$6,"jjjj"))=0)=$AS$1)*0.5)</f>
        <v/>
      </c>
      <c r="JW31" s="6" t="str">
        <f>IF(OR(JW$6=0,COUNTIF(Feries,JW$6)&gt;0,ISNONTEXT($A31)),"",
((COUNTIFS(SaisiePers,$A31,SaisieDebut,"&lt;"&amp;JW$6,SaisieFin,"&gt;="&amp;JW$6,SaisieJour,"")+
COUNTIFS(SaisiePers,$A31,SaisieDebut,JW$6,SaisieFin,"&gt;="&amp;JW$6,SaisieMatin,Paramètres!$A$2,SaisieJour,"")+
COUNTIFS(SaisiePers,$A31,SaisieDebut,"&lt;"&amp;JW$6,SaisieFin,"&gt;="&amp;JW$6,SaisieMatin,Paramètres!$A$2,SaisieJour,TEXT(JW$6,"jjjj"))=0)=$AS$1)*0.5)</f>
        <v/>
      </c>
      <c r="JX31" s="6" t="str">
        <f>IF(OR(JW$6=0,COUNTIF(Feries,JW$6)&gt;0,ISNONTEXT($A31)),"",
((COUNTIFS(SaisiePers,$A31,SaisieDebut,"&lt;="&amp;JW$6,SaisieFin,"&gt;"&amp;JW$6,SaisieJour,"")+
COUNTIFS(SaisiePers,$A31,SaisieDebut,"&lt;="&amp;JW$6,SaisieFin,JW$6,SaisieSoir,Paramètres!$B$3,SaisieJour,"")+
COUNTIFS(SaisiePers,$A31,SaisieDebut,"&lt;="&amp;JW$6,SaisieFin,"&gt;"&amp;JW$6,SaisieSoir,Paramètres!$B$3,SaisieJour,TEXT(JW$6,"jjjj"))=0)=$AS$1)*0.5)</f>
        <v/>
      </c>
      <c r="JY31" s="6" t="str">
        <f>IF(OR(JY$6=0,COUNTIF(Feries,JY$6)&gt;0,ISNONTEXT($A31)),"",
((COUNTIFS(SaisiePers,$A31,SaisieDebut,"&lt;"&amp;JY$6,SaisieFin,"&gt;="&amp;JY$6,SaisieJour,"")+
COUNTIFS(SaisiePers,$A31,SaisieDebut,JY$6,SaisieFin,"&gt;="&amp;JY$6,SaisieMatin,Paramètres!$A$2,SaisieJour,"")+
COUNTIFS(SaisiePers,$A31,SaisieDebut,"&lt;"&amp;JY$6,SaisieFin,"&gt;="&amp;JY$6,SaisieMatin,Paramètres!$A$2,SaisieJour,TEXT(JY$6,"jjjj"))=0)=$AS$1)*0.5)</f>
        <v/>
      </c>
      <c r="JZ31" s="6" t="str">
        <f>IF(OR(JY$6=0,COUNTIF(Feries,JY$6)&gt;0,ISNONTEXT($A31)),"",
((COUNTIFS(SaisiePers,$A31,SaisieDebut,"&lt;="&amp;JY$6,SaisieFin,"&gt;"&amp;JY$6,SaisieJour,"")+
COUNTIFS(SaisiePers,$A31,SaisieDebut,"&lt;="&amp;JY$6,SaisieFin,JY$6,SaisieSoir,Paramètres!$B$3,SaisieJour,"")+
COUNTIFS(SaisiePers,$A31,SaisieDebut,"&lt;="&amp;JY$6,SaisieFin,"&gt;"&amp;JY$6,SaisieSoir,Paramètres!$B$3,SaisieJour,TEXT(JY$6,"jjjj"))=0)=$AS$1)*0.5)</f>
        <v/>
      </c>
      <c r="KA31" s="6" t="str">
        <f>IF(OR(KA$6=0,COUNTIF(Feries,KA$6)&gt;0,ISNONTEXT($A31)),"",
((COUNTIFS(SaisiePers,$A31,SaisieDebut,"&lt;"&amp;KA$6,SaisieFin,"&gt;="&amp;KA$6,SaisieJour,"")+
COUNTIFS(SaisiePers,$A31,SaisieDebut,KA$6,SaisieFin,"&gt;="&amp;KA$6,SaisieMatin,Paramètres!$A$2,SaisieJour,"")+
COUNTIFS(SaisiePers,$A31,SaisieDebut,"&lt;"&amp;KA$6,SaisieFin,"&gt;="&amp;KA$6,SaisieMatin,Paramètres!$A$2,SaisieJour,TEXT(KA$6,"jjjj"))=0)=$AS$1)*0.5)</f>
        <v/>
      </c>
      <c r="KB31" s="6" t="str">
        <f>IF(OR(KA$6=0,COUNTIF(Feries,KA$6)&gt;0,ISNONTEXT($A31)),"",
((COUNTIFS(SaisiePers,$A31,SaisieDebut,"&lt;="&amp;KA$6,SaisieFin,"&gt;"&amp;KA$6,SaisieJour,"")+
COUNTIFS(SaisiePers,$A31,SaisieDebut,"&lt;="&amp;KA$6,SaisieFin,KA$6,SaisieSoir,Paramètres!$B$3,SaisieJour,"")+
COUNTIFS(SaisiePers,$A31,SaisieDebut,"&lt;="&amp;KA$6,SaisieFin,"&gt;"&amp;KA$6,SaisieSoir,Paramètres!$B$3,SaisieJour,TEXT(KA$6,"jjjj"))=0)=$AS$1)*0.5)</f>
        <v/>
      </c>
      <c r="KC31" s="6" t="str">
        <f>IF(OR(KC$6=0,COUNTIF(Feries,KC$6)&gt;0,ISNONTEXT($A31)),"",
((COUNTIFS(SaisiePers,$A31,SaisieDebut,"&lt;"&amp;KC$6,SaisieFin,"&gt;="&amp;KC$6,SaisieJour,"")+
COUNTIFS(SaisiePers,$A31,SaisieDebut,KC$6,SaisieFin,"&gt;="&amp;KC$6,SaisieMatin,Paramètres!$A$2,SaisieJour,"")+
COUNTIFS(SaisiePers,$A31,SaisieDebut,"&lt;"&amp;KC$6,SaisieFin,"&gt;="&amp;KC$6,SaisieMatin,Paramètres!$A$2,SaisieJour,TEXT(KC$6,"jjjj"))=0)=$AS$1)*0.5)</f>
        <v/>
      </c>
      <c r="KD31" s="6" t="str">
        <f>IF(OR(KC$6=0,COUNTIF(Feries,KC$6)&gt;0,ISNONTEXT($A31)),"",
((COUNTIFS(SaisiePers,$A31,SaisieDebut,"&lt;="&amp;KC$6,SaisieFin,"&gt;"&amp;KC$6,SaisieJour,"")+
COUNTIFS(SaisiePers,$A31,SaisieDebut,"&lt;="&amp;KC$6,SaisieFin,KC$6,SaisieSoir,Paramètres!$B$3,SaisieJour,"")+
COUNTIFS(SaisiePers,$A31,SaisieDebut,"&lt;="&amp;KC$6,SaisieFin,"&gt;"&amp;KC$6,SaisieSoir,Paramètres!$B$3,SaisieJour,TEXT(KC$6,"jjjj"))=0)=$AS$1)*0.5)</f>
        <v/>
      </c>
      <c r="KE31" s="6" t="str">
        <f>IF(OR(KE$6=0,COUNTIF(Feries,KE$6)&gt;0,ISNONTEXT($A31)),"",
((COUNTIFS(SaisiePers,$A31,SaisieDebut,"&lt;"&amp;KE$6,SaisieFin,"&gt;="&amp;KE$6,SaisieJour,"")+
COUNTIFS(SaisiePers,$A31,SaisieDebut,KE$6,SaisieFin,"&gt;="&amp;KE$6,SaisieMatin,Paramètres!$A$2,SaisieJour,"")+
COUNTIFS(SaisiePers,$A31,SaisieDebut,"&lt;"&amp;KE$6,SaisieFin,"&gt;="&amp;KE$6,SaisieMatin,Paramètres!$A$2,SaisieJour,TEXT(KE$6,"jjjj"))=0)=$AS$1)*0.5)</f>
        <v/>
      </c>
      <c r="KF31" s="6" t="str">
        <f>IF(OR(KE$6=0,COUNTIF(Feries,KE$6)&gt;0,ISNONTEXT($A31)),"",
((COUNTIFS(SaisiePers,$A31,SaisieDebut,"&lt;="&amp;KE$6,SaisieFin,"&gt;"&amp;KE$6,SaisieJour,"")+
COUNTIFS(SaisiePers,$A31,SaisieDebut,"&lt;="&amp;KE$6,SaisieFin,KE$6,SaisieSoir,Paramètres!$B$3,SaisieJour,"")+
COUNTIFS(SaisiePers,$A31,SaisieDebut,"&lt;="&amp;KE$6,SaisieFin,"&gt;"&amp;KE$6,SaisieSoir,Paramètres!$B$3,SaisieJour,TEXT(KE$6,"jjjj"))=0)=$AS$1)*0.5)</f>
        <v/>
      </c>
      <c r="KG31" s="6" t="str">
        <f>IF(OR(KG$6=0,COUNTIF(Feries,KG$6)&gt;0,ISNONTEXT($A31)),"",
((COUNTIFS(SaisiePers,$A31,SaisieDebut,"&lt;"&amp;KG$6,SaisieFin,"&gt;="&amp;KG$6,SaisieJour,"")+
COUNTIFS(SaisiePers,$A31,SaisieDebut,KG$6,SaisieFin,"&gt;="&amp;KG$6,SaisieMatin,Paramètres!$A$2,SaisieJour,"")+
COUNTIFS(SaisiePers,$A31,SaisieDebut,"&lt;"&amp;KG$6,SaisieFin,"&gt;="&amp;KG$6,SaisieMatin,Paramètres!$A$2,SaisieJour,TEXT(KG$6,"jjjj"))=0)=$AS$1)*0.5)</f>
        <v/>
      </c>
      <c r="KH31" s="6" t="str">
        <f>IF(OR(KG$6=0,COUNTIF(Feries,KG$6)&gt;0,ISNONTEXT($A31)),"",
((COUNTIFS(SaisiePers,$A31,SaisieDebut,"&lt;="&amp;KG$6,SaisieFin,"&gt;"&amp;KG$6,SaisieJour,"")+
COUNTIFS(SaisiePers,$A31,SaisieDebut,"&lt;="&amp;KG$6,SaisieFin,KG$6,SaisieSoir,Paramètres!$B$3,SaisieJour,"")+
COUNTIFS(SaisiePers,$A31,SaisieDebut,"&lt;="&amp;KG$6,SaisieFin,"&gt;"&amp;KG$6,SaisieSoir,Paramètres!$B$3,SaisieJour,TEXT(KG$6,"jjjj"))=0)=$AS$1)*0.5)</f>
        <v/>
      </c>
      <c r="KI31" s="6" t="str">
        <f>IF(OR(KI$6=0,COUNTIF(Feries,KI$6)&gt;0,ISNONTEXT($A31)),"",
((COUNTIFS(SaisiePers,$A31,SaisieDebut,"&lt;"&amp;KI$6,SaisieFin,"&gt;="&amp;KI$6,SaisieJour,"")+
COUNTIFS(SaisiePers,$A31,SaisieDebut,KI$6,SaisieFin,"&gt;="&amp;KI$6,SaisieMatin,Paramètres!$A$2,SaisieJour,"")+
COUNTIFS(SaisiePers,$A31,SaisieDebut,"&lt;"&amp;KI$6,SaisieFin,"&gt;="&amp;KI$6,SaisieMatin,Paramètres!$A$2,SaisieJour,TEXT(KI$6,"jjjj"))=0)=$AS$1)*0.5)</f>
        <v/>
      </c>
      <c r="KJ31" s="6" t="str">
        <f>IF(OR(KI$6=0,COUNTIF(Feries,KI$6)&gt;0,ISNONTEXT($A31)),"",
((COUNTIFS(SaisiePers,$A31,SaisieDebut,"&lt;="&amp;KI$6,SaisieFin,"&gt;"&amp;KI$6,SaisieJour,"")+
COUNTIFS(SaisiePers,$A31,SaisieDebut,"&lt;="&amp;KI$6,SaisieFin,KI$6,SaisieSoir,Paramètres!$B$3,SaisieJour,"")+
COUNTIFS(SaisiePers,$A31,SaisieDebut,"&lt;="&amp;KI$6,SaisieFin,"&gt;"&amp;KI$6,SaisieSoir,Paramètres!$B$3,SaisieJour,TEXT(KI$6,"jjjj"))=0)=$AS$1)*0.5)</f>
        <v/>
      </c>
      <c r="KK31" s="6" t="str">
        <f>IF(OR(KK$6=0,COUNTIF(Feries,KK$6)&gt;0,ISNONTEXT($A31)),"",
((COUNTIFS(SaisiePers,$A31,SaisieDebut,"&lt;"&amp;KK$6,SaisieFin,"&gt;="&amp;KK$6,SaisieJour,"")+
COUNTIFS(SaisiePers,$A31,SaisieDebut,KK$6,SaisieFin,"&gt;="&amp;KK$6,SaisieMatin,Paramètres!$A$2,SaisieJour,"")+
COUNTIFS(SaisiePers,$A31,SaisieDebut,"&lt;"&amp;KK$6,SaisieFin,"&gt;="&amp;KK$6,SaisieMatin,Paramètres!$A$2,SaisieJour,TEXT(KK$6,"jjjj"))=0)=$AS$1)*0.5)</f>
        <v/>
      </c>
      <c r="KL31" s="6" t="str">
        <f>IF(OR(KK$6=0,COUNTIF(Feries,KK$6)&gt;0,ISNONTEXT($A31)),"",
((COUNTIFS(SaisiePers,$A31,SaisieDebut,"&lt;="&amp;KK$6,SaisieFin,"&gt;"&amp;KK$6,SaisieJour,"")+
COUNTIFS(SaisiePers,$A31,SaisieDebut,"&lt;="&amp;KK$6,SaisieFin,KK$6,SaisieSoir,Paramètres!$B$3,SaisieJour,"")+
COUNTIFS(SaisiePers,$A31,SaisieDebut,"&lt;="&amp;KK$6,SaisieFin,"&gt;"&amp;KK$6,SaisieSoir,Paramètres!$B$3,SaisieJour,TEXT(KK$6,"jjjj"))=0)=$AS$1)*0.5)</f>
        <v/>
      </c>
      <c r="KM31" s="6" t="str">
        <f>IF(OR(KM$6=0,COUNTIF(Feries,KM$6)&gt;0,ISNONTEXT($A31)),"",
((COUNTIFS(SaisiePers,$A31,SaisieDebut,"&lt;"&amp;KM$6,SaisieFin,"&gt;="&amp;KM$6,SaisieJour,"")+
COUNTIFS(SaisiePers,$A31,SaisieDebut,KM$6,SaisieFin,"&gt;="&amp;KM$6,SaisieMatin,Paramètres!$A$2,SaisieJour,"")+
COUNTIFS(SaisiePers,$A31,SaisieDebut,"&lt;"&amp;KM$6,SaisieFin,"&gt;="&amp;KM$6,SaisieMatin,Paramètres!$A$2,SaisieJour,TEXT(KM$6,"jjjj"))=0)=$AS$1)*0.5)</f>
        <v/>
      </c>
      <c r="KN31" s="6" t="str">
        <f>IF(OR(KM$6=0,COUNTIF(Feries,KM$6)&gt;0,ISNONTEXT($A31)),"",
((COUNTIFS(SaisiePers,$A31,SaisieDebut,"&lt;="&amp;KM$6,SaisieFin,"&gt;"&amp;KM$6,SaisieJour,"")+
COUNTIFS(SaisiePers,$A31,SaisieDebut,"&lt;="&amp;KM$6,SaisieFin,KM$6,SaisieSoir,Paramètres!$B$3,SaisieJour,"")+
COUNTIFS(SaisiePers,$A31,SaisieDebut,"&lt;="&amp;KM$6,SaisieFin,"&gt;"&amp;KM$6,SaisieSoir,Paramètres!$B$3,SaisieJour,TEXT(KM$6,"jjjj"))=0)=$AS$1)*0.5)</f>
        <v/>
      </c>
      <c r="KO31" s="6" t="str">
        <f>IF(OR(KO$6=0,COUNTIF(Feries,KO$6)&gt;0,ISNONTEXT($A31)),"",
((COUNTIFS(SaisiePers,$A31,SaisieDebut,"&lt;"&amp;KO$6,SaisieFin,"&gt;="&amp;KO$6,SaisieJour,"")+
COUNTIFS(SaisiePers,$A31,SaisieDebut,KO$6,SaisieFin,"&gt;="&amp;KO$6,SaisieMatin,Paramètres!$A$2,SaisieJour,"")+
COUNTIFS(SaisiePers,$A31,SaisieDebut,"&lt;"&amp;KO$6,SaisieFin,"&gt;="&amp;KO$6,SaisieMatin,Paramètres!$A$2,SaisieJour,TEXT(KO$6,"jjjj"))=0)=$AS$1)*0.5)</f>
        <v/>
      </c>
      <c r="KP31" s="6" t="str">
        <f>IF(OR(KO$6=0,COUNTIF(Feries,KO$6)&gt;0,ISNONTEXT($A31)),"",
((COUNTIFS(SaisiePers,$A31,SaisieDebut,"&lt;="&amp;KO$6,SaisieFin,"&gt;"&amp;KO$6,SaisieJour,"")+
COUNTIFS(SaisiePers,$A31,SaisieDebut,"&lt;="&amp;KO$6,SaisieFin,KO$6,SaisieSoir,Paramètres!$B$3,SaisieJour,"")+
COUNTIFS(SaisiePers,$A31,SaisieDebut,"&lt;="&amp;KO$6,SaisieFin,"&gt;"&amp;KO$6,SaisieSoir,Paramètres!$B$3,SaisieJour,TEXT(KO$6,"jjjj"))=0)=$AS$1)*0.5)</f>
        <v/>
      </c>
      <c r="KQ31" s="6" t="str">
        <f>IF(OR(KQ$6=0,COUNTIF(Feries,KQ$6)&gt;0,ISNONTEXT($A31)),"",
((COUNTIFS(SaisiePers,$A31,SaisieDebut,"&lt;"&amp;KQ$6,SaisieFin,"&gt;="&amp;KQ$6,SaisieJour,"")+
COUNTIFS(SaisiePers,$A31,SaisieDebut,KQ$6,SaisieFin,"&gt;="&amp;KQ$6,SaisieMatin,Paramètres!$A$2,SaisieJour,"")+
COUNTIFS(SaisiePers,$A31,SaisieDebut,"&lt;"&amp;KQ$6,SaisieFin,"&gt;="&amp;KQ$6,SaisieMatin,Paramètres!$A$2,SaisieJour,TEXT(KQ$6,"jjjj"))=0)=$AS$1)*0.5)</f>
        <v/>
      </c>
      <c r="KR31" s="6" t="str">
        <f>IF(OR(KQ$6=0,COUNTIF(Feries,KQ$6)&gt;0,ISNONTEXT($A31)),"",
((COUNTIFS(SaisiePers,$A31,SaisieDebut,"&lt;="&amp;KQ$6,SaisieFin,"&gt;"&amp;KQ$6,SaisieJour,"")+
COUNTIFS(SaisiePers,$A31,SaisieDebut,"&lt;="&amp;KQ$6,SaisieFin,KQ$6,SaisieSoir,Paramètres!$B$3,SaisieJour,"")+
COUNTIFS(SaisiePers,$A31,SaisieDebut,"&lt;="&amp;KQ$6,SaisieFin,"&gt;"&amp;KQ$6,SaisieSoir,Paramètres!$B$3,SaisieJour,TEXT(KQ$6,"jjjj"))=0)=$AS$1)*0.5)</f>
        <v/>
      </c>
      <c r="KS31" s="6" t="str">
        <f>IF(OR(KS$6=0,COUNTIF(Feries,KS$6)&gt;0,ISNONTEXT($A31)),"",
((COUNTIFS(SaisiePers,$A31,SaisieDebut,"&lt;"&amp;KS$6,SaisieFin,"&gt;="&amp;KS$6,SaisieJour,"")+
COUNTIFS(SaisiePers,$A31,SaisieDebut,KS$6,SaisieFin,"&gt;="&amp;KS$6,SaisieMatin,Paramètres!$A$2,SaisieJour,"")+
COUNTIFS(SaisiePers,$A31,SaisieDebut,"&lt;"&amp;KS$6,SaisieFin,"&gt;="&amp;KS$6,SaisieMatin,Paramètres!$A$2,SaisieJour,TEXT(KS$6,"jjjj"))=0)=$AS$1)*0.5)</f>
        <v/>
      </c>
      <c r="KT31" s="6" t="str">
        <f>IF(OR(KS$6=0,COUNTIF(Feries,KS$6)&gt;0,ISNONTEXT($A31)),"",
((COUNTIFS(SaisiePers,$A31,SaisieDebut,"&lt;="&amp;KS$6,SaisieFin,"&gt;"&amp;KS$6,SaisieJour,"")+
COUNTIFS(SaisiePers,$A31,SaisieDebut,"&lt;="&amp;KS$6,SaisieFin,KS$6,SaisieSoir,Paramètres!$B$3,SaisieJour,"")+
COUNTIFS(SaisiePers,$A31,SaisieDebut,"&lt;="&amp;KS$6,SaisieFin,"&gt;"&amp;KS$6,SaisieSoir,Paramètres!$B$3,SaisieJour,TEXT(KS$6,"jjjj"))=0)=$AS$1)*0.5)</f>
        <v/>
      </c>
      <c r="KU31" s="6" t="str">
        <f>IF(OR(KU$6=0,COUNTIF(Feries,KU$6)&gt;0,ISNONTEXT($A31)),"",
((COUNTIFS(SaisiePers,$A31,SaisieDebut,"&lt;"&amp;KU$6,SaisieFin,"&gt;="&amp;KU$6,SaisieJour,"")+
COUNTIFS(SaisiePers,$A31,SaisieDebut,KU$6,SaisieFin,"&gt;="&amp;KU$6,SaisieMatin,Paramètres!$A$2,SaisieJour,"")+
COUNTIFS(SaisiePers,$A31,SaisieDebut,"&lt;"&amp;KU$6,SaisieFin,"&gt;="&amp;KU$6,SaisieMatin,Paramètres!$A$2,SaisieJour,TEXT(KU$6,"jjjj"))=0)=$AS$1)*0.5)</f>
        <v/>
      </c>
      <c r="KV31" s="6" t="str">
        <f>IF(OR(KU$6=0,COUNTIF(Feries,KU$6)&gt;0,ISNONTEXT($A31)),"",
((COUNTIFS(SaisiePers,$A31,SaisieDebut,"&lt;="&amp;KU$6,SaisieFin,"&gt;"&amp;KU$6,SaisieJour,"")+
COUNTIFS(SaisiePers,$A31,SaisieDebut,"&lt;="&amp;KU$6,SaisieFin,KU$6,SaisieSoir,Paramètres!$B$3,SaisieJour,"")+
COUNTIFS(SaisiePers,$A31,SaisieDebut,"&lt;="&amp;KU$6,SaisieFin,"&gt;"&amp;KU$6,SaisieSoir,Paramètres!$B$3,SaisieJour,TEXT(KU$6,"jjjj"))=0)=$AS$1)*0.5)</f>
        <v/>
      </c>
      <c r="KW31" s="6" t="str">
        <f>IF(OR(KW$6=0,COUNTIF(Feries,KW$6)&gt;0,ISNONTEXT($A31)),"",
((COUNTIFS(SaisiePers,$A31,SaisieDebut,"&lt;"&amp;KW$6,SaisieFin,"&gt;="&amp;KW$6,SaisieJour,"")+
COUNTIFS(SaisiePers,$A31,SaisieDebut,KW$6,SaisieFin,"&gt;="&amp;KW$6,SaisieMatin,Paramètres!$A$2,SaisieJour,"")+
COUNTIFS(SaisiePers,$A31,SaisieDebut,"&lt;"&amp;KW$6,SaisieFin,"&gt;="&amp;KW$6,SaisieMatin,Paramètres!$A$2,SaisieJour,TEXT(KW$6,"jjjj"))=0)=$AS$1)*0.5)</f>
        <v/>
      </c>
      <c r="KX31" s="6" t="str">
        <f>IF(OR(KW$6=0,COUNTIF(Feries,KW$6)&gt;0,ISNONTEXT($A31)),"",
((COUNTIFS(SaisiePers,$A31,SaisieDebut,"&lt;="&amp;KW$6,SaisieFin,"&gt;"&amp;KW$6,SaisieJour,"")+
COUNTIFS(SaisiePers,$A31,SaisieDebut,"&lt;="&amp;KW$6,SaisieFin,KW$6,SaisieSoir,Paramètres!$B$3,SaisieJour,"")+
COUNTIFS(SaisiePers,$A31,SaisieDebut,"&lt;="&amp;KW$6,SaisieFin,"&gt;"&amp;KW$6,SaisieSoir,Paramètres!$B$3,SaisieJour,TEXT(KW$6,"jjjj"))=0)=$AS$1)*0.5)</f>
        <v/>
      </c>
      <c r="KY31" s="6" t="str">
        <f>IF(OR(KY$6=0,COUNTIF(Feries,KY$6)&gt;0,ISNONTEXT($A31)),"",
((COUNTIFS(SaisiePers,$A31,SaisieDebut,"&lt;"&amp;KY$6,SaisieFin,"&gt;="&amp;KY$6,SaisieJour,"")+
COUNTIFS(SaisiePers,$A31,SaisieDebut,KY$6,SaisieFin,"&gt;="&amp;KY$6,SaisieMatin,Paramètres!$A$2,SaisieJour,"")+
COUNTIFS(SaisiePers,$A31,SaisieDebut,"&lt;"&amp;KY$6,SaisieFin,"&gt;="&amp;KY$6,SaisieMatin,Paramètres!$A$2,SaisieJour,TEXT(KY$6,"jjjj"))=0)=$AS$1)*0.5)</f>
        <v/>
      </c>
      <c r="KZ31" s="6" t="str">
        <f>IF(OR(KY$6=0,COUNTIF(Feries,KY$6)&gt;0,ISNONTEXT($A31)),"",
((COUNTIFS(SaisiePers,$A31,SaisieDebut,"&lt;="&amp;KY$6,SaisieFin,"&gt;"&amp;KY$6,SaisieJour,"")+
COUNTIFS(SaisiePers,$A31,SaisieDebut,"&lt;="&amp;KY$6,SaisieFin,KY$6,SaisieSoir,Paramètres!$B$3,SaisieJour,"")+
COUNTIFS(SaisiePers,$A31,SaisieDebut,"&lt;="&amp;KY$6,SaisieFin,"&gt;"&amp;KY$6,SaisieSoir,Paramètres!$B$3,SaisieJour,TEXT(KY$6,"jjjj"))=0)=$AS$1)*0.5)</f>
        <v/>
      </c>
      <c r="LA31" s="6" t="str">
        <f>IF(OR(LA$6=0,COUNTIF(Feries,LA$6)&gt;0,ISNONTEXT($A31)),"",
((COUNTIFS(SaisiePers,$A31,SaisieDebut,"&lt;"&amp;LA$6,SaisieFin,"&gt;="&amp;LA$6,SaisieJour,"")+
COUNTIFS(SaisiePers,$A31,SaisieDebut,LA$6,SaisieFin,"&gt;="&amp;LA$6,SaisieMatin,Paramètres!$A$2,SaisieJour,"")+
COUNTIFS(SaisiePers,$A31,SaisieDebut,"&lt;"&amp;LA$6,SaisieFin,"&gt;="&amp;LA$6,SaisieMatin,Paramètres!$A$2,SaisieJour,TEXT(LA$6,"jjjj"))=0)=$AS$1)*0.5)</f>
        <v/>
      </c>
      <c r="LB31" s="6" t="str">
        <f>IF(OR(LA$6=0,COUNTIF(Feries,LA$6)&gt;0,ISNONTEXT($A31)),"",
((COUNTIFS(SaisiePers,$A31,SaisieDebut,"&lt;="&amp;LA$6,SaisieFin,"&gt;"&amp;LA$6,SaisieJour,"")+
COUNTIFS(SaisiePers,$A31,SaisieDebut,"&lt;="&amp;LA$6,SaisieFin,LA$6,SaisieSoir,Paramètres!$B$3,SaisieJour,"")+
COUNTIFS(SaisiePers,$A31,SaisieDebut,"&lt;="&amp;LA$6,SaisieFin,"&gt;"&amp;LA$6,SaisieSoir,Paramètres!$B$3,SaisieJour,TEXT(LA$6,"jjjj"))=0)=$AS$1)*0.5)</f>
        <v/>
      </c>
      <c r="LC31" s="6" t="str">
        <f>IF(OR(LC$6=0,COUNTIF(Feries,LC$6)&gt;0,ISNONTEXT($A31)),"",
((COUNTIFS(SaisiePers,$A31,SaisieDebut,"&lt;"&amp;LC$6,SaisieFin,"&gt;="&amp;LC$6,SaisieJour,"")+
COUNTIFS(SaisiePers,$A31,SaisieDebut,LC$6,SaisieFin,"&gt;="&amp;LC$6,SaisieMatin,Paramètres!$A$2,SaisieJour,"")+
COUNTIFS(SaisiePers,$A31,SaisieDebut,"&lt;"&amp;LC$6,SaisieFin,"&gt;="&amp;LC$6,SaisieMatin,Paramètres!$A$2,SaisieJour,TEXT(LC$6,"jjjj"))=0)=$AS$1)*0.5)</f>
        <v/>
      </c>
      <c r="LD31" s="6" t="str">
        <f>IF(OR(LC$6=0,COUNTIF(Feries,LC$6)&gt;0,ISNONTEXT($A31)),"",
((COUNTIFS(SaisiePers,$A31,SaisieDebut,"&lt;="&amp;LC$6,SaisieFin,"&gt;"&amp;LC$6,SaisieJour,"")+
COUNTIFS(SaisiePers,$A31,SaisieDebut,"&lt;="&amp;LC$6,SaisieFin,LC$6,SaisieSoir,Paramètres!$B$3,SaisieJour,"")+
COUNTIFS(SaisiePers,$A31,SaisieDebut,"&lt;="&amp;LC$6,SaisieFin,"&gt;"&amp;LC$6,SaisieSoir,Paramètres!$B$3,SaisieJour,TEXT(LC$6,"jjjj"))=0)=$AS$1)*0.5)</f>
        <v/>
      </c>
      <c r="LE31" s="6" t="str">
        <f>IF(OR(LE$6=0,COUNTIF(Feries,LE$6)&gt;0,ISNONTEXT($A31)),"",
((COUNTIFS(SaisiePers,$A31,SaisieDebut,"&lt;"&amp;LE$6,SaisieFin,"&gt;="&amp;LE$6,SaisieJour,"")+
COUNTIFS(SaisiePers,$A31,SaisieDebut,LE$6,SaisieFin,"&gt;="&amp;LE$6,SaisieMatin,Paramètres!$A$2,SaisieJour,"")+
COUNTIFS(SaisiePers,$A31,SaisieDebut,"&lt;"&amp;LE$6,SaisieFin,"&gt;="&amp;LE$6,SaisieMatin,Paramètres!$A$2,SaisieJour,TEXT(LE$6,"jjjj"))=0)=$AS$1)*0.5)</f>
        <v/>
      </c>
      <c r="LF31" s="6" t="str">
        <f>IF(OR(LE$6=0,COUNTIF(Feries,LE$6)&gt;0,ISNONTEXT($A31)),"",
((COUNTIFS(SaisiePers,$A31,SaisieDebut,"&lt;="&amp;LE$6,SaisieFin,"&gt;"&amp;LE$6,SaisieJour,"")+
COUNTIFS(SaisiePers,$A31,SaisieDebut,"&lt;="&amp;LE$6,SaisieFin,LE$6,SaisieSoir,Paramètres!$B$3,SaisieJour,"")+
COUNTIFS(SaisiePers,$A31,SaisieDebut,"&lt;="&amp;LE$6,SaisieFin,"&gt;"&amp;LE$6,SaisieSoir,Paramètres!$B$3,SaisieJour,TEXT(LE$6,"jjjj"))=0)=$AS$1)*0.5)</f>
        <v/>
      </c>
      <c r="LG31" s="6" t="str">
        <f>IF(OR(LG$6=0,COUNTIF(Feries,LG$6)&gt;0,ISNONTEXT($A31)),"",
((COUNTIFS(SaisiePers,$A31,SaisieDebut,"&lt;"&amp;LG$6,SaisieFin,"&gt;="&amp;LG$6,SaisieJour,"")+
COUNTIFS(SaisiePers,$A31,SaisieDebut,LG$6,SaisieFin,"&gt;="&amp;LG$6,SaisieMatin,Paramètres!$A$2,SaisieJour,"")+
COUNTIFS(SaisiePers,$A31,SaisieDebut,"&lt;"&amp;LG$6,SaisieFin,"&gt;="&amp;LG$6,SaisieMatin,Paramètres!$A$2,SaisieJour,TEXT(LG$6,"jjjj"))=0)=$AS$1)*0.5)</f>
        <v/>
      </c>
      <c r="LH31" s="6" t="str">
        <f>IF(OR(LG$6=0,COUNTIF(Feries,LG$6)&gt;0,ISNONTEXT($A31)),"",
((COUNTIFS(SaisiePers,$A31,SaisieDebut,"&lt;="&amp;LG$6,SaisieFin,"&gt;"&amp;LG$6,SaisieJour,"")+
COUNTIFS(SaisiePers,$A31,SaisieDebut,"&lt;="&amp;LG$6,SaisieFin,LG$6,SaisieSoir,Paramètres!$B$3,SaisieJour,"")+
COUNTIFS(SaisiePers,$A31,SaisieDebut,"&lt;="&amp;LG$6,SaisieFin,"&gt;"&amp;LG$6,SaisieSoir,Paramètres!$B$3,SaisieJour,TEXT(LG$6,"jjjj"))=0)=$AS$1)*0.5)</f>
        <v/>
      </c>
      <c r="LI31" s="6" t="str">
        <f>IF(OR(LI$6=0,COUNTIF(Feries,LI$6)&gt;0,ISNONTEXT($A31)),"",
((COUNTIFS(SaisiePers,$A31,SaisieDebut,"&lt;"&amp;LI$6,SaisieFin,"&gt;="&amp;LI$6,SaisieJour,"")+
COUNTIFS(SaisiePers,$A31,SaisieDebut,LI$6,SaisieFin,"&gt;="&amp;LI$6,SaisieMatin,Paramètres!$A$2,SaisieJour,"")+
COUNTIFS(SaisiePers,$A31,SaisieDebut,"&lt;"&amp;LI$6,SaisieFin,"&gt;="&amp;LI$6,SaisieMatin,Paramètres!$A$2,SaisieJour,TEXT(LI$6,"jjjj"))=0)=$AS$1)*0.5)</f>
        <v/>
      </c>
      <c r="LJ31" s="6" t="str">
        <f>IF(OR(LI$6=0,COUNTIF(Feries,LI$6)&gt;0,ISNONTEXT($A31)),"",
((COUNTIFS(SaisiePers,$A31,SaisieDebut,"&lt;="&amp;LI$6,SaisieFin,"&gt;"&amp;LI$6,SaisieJour,"")+
COUNTIFS(SaisiePers,$A31,SaisieDebut,"&lt;="&amp;LI$6,SaisieFin,LI$6,SaisieSoir,Paramètres!$B$3,SaisieJour,"")+
COUNTIFS(SaisiePers,$A31,SaisieDebut,"&lt;="&amp;LI$6,SaisieFin,"&gt;"&amp;LI$6,SaisieSoir,Paramètres!$B$3,SaisieJour,TEXT(LI$6,"jjjj"))=0)=$AS$1)*0.5)</f>
        <v/>
      </c>
      <c r="LK31" s="6" t="str">
        <f>IF(OR(LK$6=0,COUNTIF(Feries,LK$6)&gt;0,ISNONTEXT($A31)),"",
((COUNTIFS(SaisiePers,$A31,SaisieDebut,"&lt;"&amp;LK$6,SaisieFin,"&gt;="&amp;LK$6,SaisieJour,"")+
COUNTIFS(SaisiePers,$A31,SaisieDebut,LK$6,SaisieFin,"&gt;="&amp;LK$6,SaisieMatin,Paramètres!$A$2,SaisieJour,"")+
COUNTIFS(SaisiePers,$A31,SaisieDebut,"&lt;"&amp;LK$6,SaisieFin,"&gt;="&amp;LK$6,SaisieMatin,Paramètres!$A$2,SaisieJour,TEXT(LK$6,"jjjj"))=0)=$AS$1)*0.5)</f>
        <v/>
      </c>
      <c r="LL31" s="6" t="str">
        <f>IF(OR(LK$6=0,COUNTIF(Feries,LK$6)&gt;0,ISNONTEXT($A31)),"",
((COUNTIFS(SaisiePers,$A31,SaisieDebut,"&lt;="&amp;LK$6,SaisieFin,"&gt;"&amp;LK$6,SaisieJour,"")+
COUNTIFS(SaisiePers,$A31,SaisieDebut,"&lt;="&amp;LK$6,SaisieFin,LK$6,SaisieSoir,Paramètres!$B$3,SaisieJour,"")+
COUNTIFS(SaisiePers,$A31,SaisieDebut,"&lt;="&amp;LK$6,SaisieFin,"&gt;"&amp;LK$6,SaisieSoir,Paramètres!$B$3,SaisieJour,TEXT(LK$6,"jjjj"))=0)=$AS$1)*0.5)</f>
        <v/>
      </c>
      <c r="LM31" s="6" t="str">
        <f>IF(OR(LM$6=0,COUNTIF(Feries,LM$6)&gt;0,ISNONTEXT($A31)),"",
((COUNTIFS(SaisiePers,$A31,SaisieDebut,"&lt;"&amp;LM$6,SaisieFin,"&gt;="&amp;LM$6,SaisieJour,"")+
COUNTIFS(SaisiePers,$A31,SaisieDebut,LM$6,SaisieFin,"&gt;="&amp;LM$6,SaisieMatin,Paramètres!$A$2,SaisieJour,"")+
COUNTIFS(SaisiePers,$A31,SaisieDebut,"&lt;"&amp;LM$6,SaisieFin,"&gt;="&amp;LM$6,SaisieMatin,Paramètres!$A$2,SaisieJour,TEXT(LM$6,"jjjj"))=0)=$AS$1)*0.5)</f>
        <v/>
      </c>
      <c r="LN31" s="6" t="str">
        <f>IF(OR(LM$6=0,COUNTIF(Feries,LM$6)&gt;0,ISNONTEXT($A31)),"",
((COUNTIFS(SaisiePers,$A31,SaisieDebut,"&lt;="&amp;LM$6,SaisieFin,"&gt;"&amp;LM$6,SaisieJour,"")+
COUNTIFS(SaisiePers,$A31,SaisieDebut,"&lt;="&amp;LM$6,SaisieFin,LM$6,SaisieSoir,Paramètres!$B$3,SaisieJour,"")+
COUNTIFS(SaisiePers,$A31,SaisieDebut,"&lt;="&amp;LM$6,SaisieFin,"&gt;"&amp;LM$6,SaisieSoir,Paramètres!$B$3,SaisieJour,TEXT(LM$6,"jjjj"))=0)=$AS$1)*0.5)</f>
        <v/>
      </c>
      <c r="LO31" s="6" t="str">
        <f>IF(OR(LO$6=0,COUNTIF(Feries,LO$6)&gt;0,ISNONTEXT($A31)),"",
((COUNTIFS(SaisiePers,$A31,SaisieDebut,"&lt;"&amp;LO$6,SaisieFin,"&gt;="&amp;LO$6,SaisieJour,"")+
COUNTIFS(SaisiePers,$A31,SaisieDebut,LO$6,SaisieFin,"&gt;="&amp;LO$6,SaisieMatin,Paramètres!$A$2,SaisieJour,"")+
COUNTIFS(SaisiePers,$A31,SaisieDebut,"&lt;"&amp;LO$6,SaisieFin,"&gt;="&amp;LO$6,SaisieMatin,Paramètres!$A$2,SaisieJour,TEXT(LO$6,"jjjj"))=0)=$AS$1)*0.5)</f>
        <v/>
      </c>
      <c r="LP31" s="6" t="str">
        <f>IF(OR(LO$6=0,COUNTIF(Feries,LO$6)&gt;0,ISNONTEXT($A31)),"",
((COUNTIFS(SaisiePers,$A31,SaisieDebut,"&lt;="&amp;LO$6,SaisieFin,"&gt;"&amp;LO$6,SaisieJour,"")+
COUNTIFS(SaisiePers,$A31,SaisieDebut,"&lt;="&amp;LO$6,SaisieFin,LO$6,SaisieSoir,Paramètres!$B$3,SaisieJour,"")+
COUNTIFS(SaisiePers,$A31,SaisieDebut,"&lt;="&amp;LO$6,SaisieFin,"&gt;"&amp;LO$6,SaisieSoir,Paramètres!$B$3,SaisieJour,TEXT(LO$6,"jjjj"))=0)=$AS$1)*0.5)</f>
        <v/>
      </c>
      <c r="LQ31" s="6" t="str">
        <f>IF(OR(LQ$6=0,COUNTIF(Feries,LQ$6)&gt;0,ISNONTEXT($A31)),"",
((COUNTIFS(SaisiePers,$A31,SaisieDebut,"&lt;"&amp;LQ$6,SaisieFin,"&gt;="&amp;LQ$6,SaisieJour,"")+
COUNTIFS(SaisiePers,$A31,SaisieDebut,LQ$6,SaisieFin,"&gt;="&amp;LQ$6,SaisieMatin,Paramètres!$A$2,SaisieJour,"")+
COUNTIFS(SaisiePers,$A31,SaisieDebut,"&lt;"&amp;LQ$6,SaisieFin,"&gt;="&amp;LQ$6,SaisieMatin,Paramètres!$A$2,SaisieJour,TEXT(LQ$6,"jjjj"))=0)=$AS$1)*0.5)</f>
        <v/>
      </c>
      <c r="LR31" s="6" t="str">
        <f>IF(OR(LQ$6=0,COUNTIF(Feries,LQ$6)&gt;0,ISNONTEXT($A31)),"",
((COUNTIFS(SaisiePers,$A31,SaisieDebut,"&lt;="&amp;LQ$6,SaisieFin,"&gt;"&amp;LQ$6,SaisieJour,"")+
COUNTIFS(SaisiePers,$A31,SaisieDebut,"&lt;="&amp;LQ$6,SaisieFin,LQ$6,SaisieSoir,Paramètres!$B$3,SaisieJour,"")+
COUNTIFS(SaisiePers,$A31,SaisieDebut,"&lt;="&amp;LQ$6,SaisieFin,"&gt;"&amp;LQ$6,SaisieSoir,Paramètres!$B$3,SaisieJour,TEXT(LQ$6,"jjjj"))=0)=$AS$1)*0.5)</f>
        <v/>
      </c>
      <c r="LS31" s="6" t="str">
        <f>IF(OR(LS$6=0,COUNTIF(Feries,LS$6)&gt;0,ISNONTEXT($A31)),"",
((COUNTIFS(SaisiePers,$A31,SaisieDebut,"&lt;"&amp;LS$6,SaisieFin,"&gt;="&amp;LS$6,SaisieJour,"")+
COUNTIFS(SaisiePers,$A31,SaisieDebut,LS$6,SaisieFin,"&gt;="&amp;LS$6,SaisieMatin,Paramètres!$A$2,SaisieJour,"")+
COUNTIFS(SaisiePers,$A31,SaisieDebut,"&lt;"&amp;LS$6,SaisieFin,"&gt;="&amp;LS$6,SaisieMatin,Paramètres!$A$2,SaisieJour,TEXT(LS$6,"jjjj"))=0)=$AS$1)*0.5)</f>
        <v/>
      </c>
      <c r="LT31" s="6" t="str">
        <f>IF(OR(LS$6=0,COUNTIF(Feries,LS$6)&gt;0,ISNONTEXT($A31)),"",
((COUNTIFS(SaisiePers,$A31,SaisieDebut,"&lt;="&amp;LS$6,SaisieFin,"&gt;"&amp;LS$6,SaisieJour,"")+
COUNTIFS(SaisiePers,$A31,SaisieDebut,"&lt;="&amp;LS$6,SaisieFin,LS$6,SaisieSoir,Paramètres!$B$3,SaisieJour,"")+
COUNTIFS(SaisiePers,$A31,SaisieDebut,"&lt;="&amp;LS$6,SaisieFin,"&gt;"&amp;LS$6,SaisieSoir,Paramètres!$B$3,SaisieJour,TEXT(LS$6,"jjjj"))=0)=$AS$1)*0.5)</f>
        <v/>
      </c>
      <c r="LU31" s="6" t="str">
        <f>IF(OR(LU$6=0,COUNTIF(Feries,LU$6)&gt;0,ISNONTEXT($A31)),"",
((COUNTIFS(SaisiePers,$A31,SaisieDebut,"&lt;"&amp;LU$6,SaisieFin,"&gt;="&amp;LU$6,SaisieJour,"")+
COUNTIFS(SaisiePers,$A31,SaisieDebut,LU$6,SaisieFin,"&gt;="&amp;LU$6,SaisieMatin,Paramètres!$A$2,SaisieJour,"")+
COUNTIFS(SaisiePers,$A31,SaisieDebut,"&lt;"&amp;LU$6,SaisieFin,"&gt;="&amp;LU$6,SaisieMatin,Paramètres!$A$2,SaisieJour,TEXT(LU$6,"jjjj"))=0)=$AS$1)*0.5)</f>
        <v/>
      </c>
      <c r="LV31" s="6" t="str">
        <f>IF(OR(LU$6=0,COUNTIF(Feries,LU$6)&gt;0,ISNONTEXT($A31)),"",
((COUNTIFS(SaisiePers,$A31,SaisieDebut,"&lt;="&amp;LU$6,SaisieFin,"&gt;"&amp;LU$6,SaisieJour,"")+
COUNTIFS(SaisiePers,$A31,SaisieDebut,"&lt;="&amp;LU$6,SaisieFin,LU$6,SaisieSoir,Paramètres!$B$3,SaisieJour,"")+
COUNTIFS(SaisiePers,$A31,SaisieDebut,"&lt;="&amp;LU$6,SaisieFin,"&gt;"&amp;LU$6,SaisieSoir,Paramètres!$B$3,SaisieJour,TEXT(LU$6,"jjjj"))=0)=$AS$1)*0.5)</f>
        <v/>
      </c>
      <c r="LW31" s="6" t="str">
        <f>IF(OR(LW$6=0,COUNTIF(Feries,LW$6)&gt;0,ISNONTEXT($A31)),"",
((COUNTIFS(SaisiePers,$A31,SaisieDebut,"&lt;"&amp;LW$6,SaisieFin,"&gt;="&amp;LW$6,SaisieJour,"")+
COUNTIFS(SaisiePers,$A31,SaisieDebut,LW$6,SaisieFin,"&gt;="&amp;LW$6,SaisieMatin,Paramètres!$A$2,SaisieJour,"")+
COUNTIFS(SaisiePers,$A31,SaisieDebut,"&lt;"&amp;LW$6,SaisieFin,"&gt;="&amp;LW$6,SaisieMatin,Paramètres!$A$2,SaisieJour,TEXT(LW$6,"jjjj"))=0)=$AS$1)*0.5)</f>
        <v/>
      </c>
      <c r="LX31" s="6" t="str">
        <f>IF(OR(LW$6=0,COUNTIF(Feries,LW$6)&gt;0,ISNONTEXT($A31)),"",
((COUNTIFS(SaisiePers,$A31,SaisieDebut,"&lt;="&amp;LW$6,SaisieFin,"&gt;"&amp;LW$6,SaisieJour,"")+
COUNTIFS(SaisiePers,$A31,SaisieDebut,"&lt;="&amp;LW$6,SaisieFin,LW$6,SaisieSoir,Paramètres!$B$3,SaisieJour,"")+
COUNTIFS(SaisiePers,$A31,SaisieDebut,"&lt;="&amp;LW$6,SaisieFin,"&gt;"&amp;LW$6,SaisieSoir,Paramètres!$B$3,SaisieJour,TEXT(LW$6,"jjjj"))=0)=$AS$1)*0.5)</f>
        <v/>
      </c>
      <c r="LY31" s="6" t="str">
        <f>IF(OR(LY$6=0,COUNTIF(Feries,LY$6)&gt;0,ISNONTEXT($A31)),"",
((COUNTIFS(SaisiePers,$A31,SaisieDebut,"&lt;"&amp;LY$6,SaisieFin,"&gt;="&amp;LY$6,SaisieJour,"")+
COUNTIFS(SaisiePers,$A31,SaisieDebut,LY$6,SaisieFin,"&gt;="&amp;LY$6,SaisieMatin,Paramètres!$A$2,SaisieJour,"")+
COUNTIFS(SaisiePers,$A31,SaisieDebut,"&lt;"&amp;LY$6,SaisieFin,"&gt;="&amp;LY$6,SaisieMatin,Paramètres!$A$2,SaisieJour,TEXT(LY$6,"jjjj"))=0)=$AS$1)*0.5)</f>
        <v/>
      </c>
      <c r="LZ31" s="6" t="str">
        <f>IF(OR(LY$6=0,COUNTIF(Feries,LY$6)&gt;0,ISNONTEXT($A31)),"",
((COUNTIFS(SaisiePers,$A31,SaisieDebut,"&lt;="&amp;LY$6,SaisieFin,"&gt;"&amp;LY$6,SaisieJour,"")+
COUNTIFS(SaisiePers,$A31,SaisieDebut,"&lt;="&amp;LY$6,SaisieFin,LY$6,SaisieSoir,Paramètres!$B$3,SaisieJour,"")+
COUNTIFS(SaisiePers,$A31,SaisieDebut,"&lt;="&amp;LY$6,SaisieFin,"&gt;"&amp;LY$6,SaisieSoir,Paramètres!$B$3,SaisieJour,TEXT(LY$6,"jjjj"))=0)=$AS$1)*0.5)</f>
        <v/>
      </c>
      <c r="MA31" s="6" t="str">
        <f>IF(OR(MA$6=0,COUNTIF(Feries,MA$6)&gt;0,ISNONTEXT($A31)),"",
((COUNTIFS(SaisiePers,$A31,SaisieDebut,"&lt;"&amp;MA$6,SaisieFin,"&gt;="&amp;MA$6,SaisieJour,"")+
COUNTIFS(SaisiePers,$A31,SaisieDebut,MA$6,SaisieFin,"&gt;="&amp;MA$6,SaisieMatin,Paramètres!$A$2,SaisieJour,"")+
COUNTIFS(SaisiePers,$A31,SaisieDebut,"&lt;"&amp;MA$6,SaisieFin,"&gt;="&amp;MA$6,SaisieMatin,Paramètres!$A$2,SaisieJour,TEXT(MA$6,"jjjj"))=0)=$AS$1)*0.5)</f>
        <v/>
      </c>
      <c r="MB31" s="6" t="str">
        <f>IF(OR(MA$6=0,COUNTIF(Feries,MA$6)&gt;0,ISNONTEXT($A31)),"",
((COUNTIFS(SaisiePers,$A31,SaisieDebut,"&lt;="&amp;MA$6,SaisieFin,"&gt;"&amp;MA$6,SaisieJour,"")+
COUNTIFS(SaisiePers,$A31,SaisieDebut,"&lt;="&amp;MA$6,SaisieFin,MA$6,SaisieSoir,Paramètres!$B$3,SaisieJour,"")+
COUNTIFS(SaisiePers,$A31,SaisieDebut,"&lt;="&amp;MA$6,SaisieFin,"&gt;"&amp;MA$6,SaisieSoir,Paramètres!$B$3,SaisieJour,TEXT(MA$6,"jjjj"))=0)=$AS$1)*0.5)</f>
        <v/>
      </c>
      <c r="MC31" s="6" t="str">
        <f>IF(OR(MC$6=0,COUNTIF(Feries,MC$6)&gt;0,ISNONTEXT($A31)),"",
((COUNTIFS(SaisiePers,$A31,SaisieDebut,"&lt;"&amp;MC$6,SaisieFin,"&gt;="&amp;MC$6,SaisieJour,"")+
COUNTIFS(SaisiePers,$A31,SaisieDebut,MC$6,SaisieFin,"&gt;="&amp;MC$6,SaisieMatin,Paramètres!$A$2,SaisieJour,"")+
COUNTIFS(SaisiePers,$A31,SaisieDebut,"&lt;"&amp;MC$6,SaisieFin,"&gt;="&amp;MC$6,SaisieMatin,Paramètres!$A$2,SaisieJour,TEXT(MC$6,"jjjj"))=0)=$AS$1)*0.5)</f>
        <v/>
      </c>
      <c r="MD31" s="6" t="str">
        <f>IF(OR(MC$6=0,COUNTIF(Feries,MC$6)&gt;0,ISNONTEXT($A31)),"",
((COUNTIFS(SaisiePers,$A31,SaisieDebut,"&lt;="&amp;MC$6,SaisieFin,"&gt;"&amp;MC$6,SaisieJour,"")+
COUNTIFS(SaisiePers,$A31,SaisieDebut,"&lt;="&amp;MC$6,SaisieFin,MC$6,SaisieSoir,Paramètres!$B$3,SaisieJour,"")+
COUNTIFS(SaisiePers,$A31,SaisieDebut,"&lt;="&amp;MC$6,SaisieFin,"&gt;"&amp;MC$6,SaisieSoir,Paramètres!$B$3,SaisieJour,TEXT(MC$6,"jjjj"))=0)=$AS$1)*0.5)</f>
        <v/>
      </c>
      <c r="ME31" s="6" t="str">
        <f>IF(OR(ME$6=0,COUNTIF(Feries,ME$6)&gt;0,ISNONTEXT($A31)),"",
((COUNTIFS(SaisiePers,$A31,SaisieDebut,"&lt;"&amp;ME$6,SaisieFin,"&gt;="&amp;ME$6,SaisieJour,"")+
COUNTIFS(SaisiePers,$A31,SaisieDebut,ME$6,SaisieFin,"&gt;="&amp;ME$6,SaisieMatin,Paramètres!$A$2,SaisieJour,"")+
COUNTIFS(SaisiePers,$A31,SaisieDebut,"&lt;"&amp;ME$6,SaisieFin,"&gt;="&amp;ME$6,SaisieMatin,Paramètres!$A$2,SaisieJour,TEXT(ME$6,"jjjj"))=0)=$AS$1)*0.5)</f>
        <v/>
      </c>
      <c r="MF31" s="6" t="str">
        <f>IF(OR(ME$6=0,COUNTIF(Feries,ME$6)&gt;0,ISNONTEXT($A31)),"",
((COUNTIFS(SaisiePers,$A31,SaisieDebut,"&lt;="&amp;ME$6,SaisieFin,"&gt;"&amp;ME$6,SaisieJour,"")+
COUNTIFS(SaisiePers,$A31,SaisieDebut,"&lt;="&amp;ME$6,SaisieFin,ME$6,SaisieSoir,Paramètres!$B$3,SaisieJour,"")+
COUNTIFS(SaisiePers,$A31,SaisieDebut,"&lt;="&amp;ME$6,SaisieFin,"&gt;"&amp;ME$6,SaisieSoir,Paramètres!$B$3,SaisieJour,TEXT(ME$6,"jjjj"))=0)=$AS$1)*0.5)</f>
        <v/>
      </c>
      <c r="MG31" s="6" t="str">
        <f>IF(OR(MG$6=0,COUNTIF(Feries,MG$6)&gt;0,ISNONTEXT($A31)),"",
((COUNTIFS(SaisiePers,$A31,SaisieDebut,"&lt;"&amp;MG$6,SaisieFin,"&gt;="&amp;MG$6,SaisieJour,"")+
COUNTIFS(SaisiePers,$A31,SaisieDebut,MG$6,SaisieFin,"&gt;="&amp;MG$6,SaisieMatin,Paramètres!$A$2,SaisieJour,"")+
COUNTIFS(SaisiePers,$A31,SaisieDebut,"&lt;"&amp;MG$6,SaisieFin,"&gt;="&amp;MG$6,SaisieMatin,Paramètres!$A$2,SaisieJour,TEXT(MG$6,"jjjj"))=0)=$AS$1)*0.5)</f>
        <v/>
      </c>
      <c r="MH31" s="6" t="str">
        <f>IF(OR(MG$6=0,COUNTIF(Feries,MG$6)&gt;0,ISNONTEXT($A31)),"",
((COUNTIFS(SaisiePers,$A31,SaisieDebut,"&lt;="&amp;MG$6,SaisieFin,"&gt;"&amp;MG$6,SaisieJour,"")+
COUNTIFS(SaisiePers,$A31,SaisieDebut,"&lt;="&amp;MG$6,SaisieFin,MG$6,SaisieSoir,Paramètres!$B$3,SaisieJour,"")+
COUNTIFS(SaisiePers,$A31,SaisieDebut,"&lt;="&amp;MG$6,SaisieFin,"&gt;"&amp;MG$6,SaisieSoir,Paramètres!$B$3,SaisieJour,TEXT(MG$6,"jjjj"))=0)=$AS$1)*0.5)</f>
        <v/>
      </c>
      <c r="MI31" s="6" t="str">
        <f>IF(OR(MI$6=0,COUNTIF(Feries,MI$6)&gt;0,ISNONTEXT($A31)),"",
((COUNTIFS(SaisiePers,$A31,SaisieDebut,"&lt;"&amp;MI$6,SaisieFin,"&gt;="&amp;MI$6,SaisieJour,"")+
COUNTIFS(SaisiePers,$A31,SaisieDebut,MI$6,SaisieFin,"&gt;="&amp;MI$6,SaisieMatin,Paramètres!$A$2,SaisieJour,"")+
COUNTIFS(SaisiePers,$A31,SaisieDebut,"&lt;"&amp;MI$6,SaisieFin,"&gt;="&amp;MI$6,SaisieMatin,Paramètres!$A$2,SaisieJour,TEXT(MI$6,"jjjj"))=0)=$AS$1)*0.5)</f>
        <v/>
      </c>
      <c r="MJ31" s="6" t="str">
        <f>IF(OR(MI$6=0,COUNTIF(Feries,MI$6)&gt;0,ISNONTEXT($A31)),"",
((COUNTIFS(SaisiePers,$A31,SaisieDebut,"&lt;="&amp;MI$6,SaisieFin,"&gt;"&amp;MI$6,SaisieJour,"")+
COUNTIFS(SaisiePers,$A31,SaisieDebut,"&lt;="&amp;MI$6,SaisieFin,MI$6,SaisieSoir,Paramètres!$B$3,SaisieJour,"")+
COUNTIFS(SaisiePers,$A31,SaisieDebut,"&lt;="&amp;MI$6,SaisieFin,"&gt;"&amp;MI$6,SaisieSoir,Paramètres!$B$3,SaisieJour,TEXT(MI$6,"jjjj"))=0)=$AS$1)*0.5)</f>
        <v/>
      </c>
      <c r="MK31" s="6" t="str">
        <f>IF(OR(MK$6=0,COUNTIF(Feries,MK$6)&gt;0,ISNONTEXT($A31)),"",
((COUNTIFS(SaisiePers,$A31,SaisieDebut,"&lt;"&amp;MK$6,SaisieFin,"&gt;="&amp;MK$6,SaisieJour,"")+
COUNTIFS(SaisiePers,$A31,SaisieDebut,MK$6,SaisieFin,"&gt;="&amp;MK$6,SaisieMatin,Paramètres!$A$2,SaisieJour,"")+
COUNTIFS(SaisiePers,$A31,SaisieDebut,"&lt;"&amp;MK$6,SaisieFin,"&gt;="&amp;MK$6,SaisieMatin,Paramètres!$A$2,SaisieJour,TEXT(MK$6,"jjjj"))=0)=$AS$1)*0.5)</f>
        <v/>
      </c>
      <c r="ML31" s="6" t="str">
        <f>IF(OR(MK$6=0,COUNTIF(Feries,MK$6)&gt;0,ISNONTEXT($A31)),"",
((COUNTIFS(SaisiePers,$A31,SaisieDebut,"&lt;="&amp;MK$6,SaisieFin,"&gt;"&amp;MK$6,SaisieJour,"")+
COUNTIFS(SaisiePers,$A31,SaisieDebut,"&lt;="&amp;MK$6,SaisieFin,MK$6,SaisieSoir,Paramètres!$B$3,SaisieJour,"")+
COUNTIFS(SaisiePers,$A31,SaisieDebut,"&lt;="&amp;MK$6,SaisieFin,"&gt;"&amp;MK$6,SaisieSoir,Paramètres!$B$3,SaisieJour,TEXT(MK$6,"jjjj"))=0)=$AS$1)*0.5)</f>
        <v/>
      </c>
      <c r="MM31" s="6" t="str">
        <f>IF(OR(MM$6=0,COUNTIF(Feries,MM$6)&gt;0,ISNONTEXT($A31)),"",
((COUNTIFS(SaisiePers,$A31,SaisieDebut,"&lt;"&amp;MM$6,SaisieFin,"&gt;="&amp;MM$6,SaisieJour,"")+
COUNTIFS(SaisiePers,$A31,SaisieDebut,MM$6,SaisieFin,"&gt;="&amp;MM$6,SaisieMatin,Paramètres!$A$2,SaisieJour,"")+
COUNTIFS(SaisiePers,$A31,SaisieDebut,"&lt;"&amp;MM$6,SaisieFin,"&gt;="&amp;MM$6,SaisieMatin,Paramètres!$A$2,SaisieJour,TEXT(MM$6,"jjjj"))=0)=$AS$1)*0.5)</f>
        <v/>
      </c>
      <c r="MN31" s="6" t="str">
        <f>IF(OR(MM$6=0,COUNTIF(Feries,MM$6)&gt;0,ISNONTEXT($A31)),"",
((COUNTIFS(SaisiePers,$A31,SaisieDebut,"&lt;="&amp;MM$6,SaisieFin,"&gt;"&amp;MM$6,SaisieJour,"")+
COUNTIFS(SaisiePers,$A31,SaisieDebut,"&lt;="&amp;MM$6,SaisieFin,MM$6,SaisieSoir,Paramètres!$B$3,SaisieJour,"")+
COUNTIFS(SaisiePers,$A31,SaisieDebut,"&lt;="&amp;MM$6,SaisieFin,"&gt;"&amp;MM$6,SaisieSoir,Paramètres!$B$3,SaisieJour,TEXT(MM$6,"jjjj"))=0)=$AS$1)*0.5)</f>
        <v/>
      </c>
      <c r="MO31" s="6" t="str">
        <f>IF(OR(MO$6=0,COUNTIF(Feries,MO$6)&gt;0,ISNONTEXT($A31)),"",
((COUNTIFS(SaisiePers,$A31,SaisieDebut,"&lt;"&amp;MO$6,SaisieFin,"&gt;="&amp;MO$6,SaisieJour,"")+
COUNTIFS(SaisiePers,$A31,SaisieDebut,MO$6,SaisieFin,"&gt;="&amp;MO$6,SaisieMatin,Paramètres!$A$2,SaisieJour,"")+
COUNTIFS(SaisiePers,$A31,SaisieDebut,"&lt;"&amp;MO$6,SaisieFin,"&gt;="&amp;MO$6,SaisieMatin,Paramètres!$A$2,SaisieJour,TEXT(MO$6,"jjjj"))=0)=$AS$1)*0.5)</f>
        <v/>
      </c>
      <c r="MP31" s="6" t="str">
        <f>IF(OR(MO$6=0,COUNTIF(Feries,MO$6)&gt;0,ISNONTEXT($A31)),"",
((COUNTIFS(SaisiePers,$A31,SaisieDebut,"&lt;="&amp;MO$6,SaisieFin,"&gt;"&amp;MO$6,SaisieJour,"")+
COUNTIFS(SaisiePers,$A31,SaisieDebut,"&lt;="&amp;MO$6,SaisieFin,MO$6,SaisieSoir,Paramètres!$B$3,SaisieJour,"")+
COUNTIFS(SaisiePers,$A31,SaisieDebut,"&lt;="&amp;MO$6,SaisieFin,"&gt;"&amp;MO$6,SaisieSoir,Paramètres!$B$3,SaisieJour,TEXT(MO$6,"jjjj"))=0)=$AS$1)*0.5)</f>
        <v/>
      </c>
      <c r="MQ31" s="6" t="str">
        <f>IF(OR(MQ$6=0,COUNTIF(Feries,MQ$6)&gt;0,ISNONTEXT($A31)),"",
((COUNTIFS(SaisiePers,$A31,SaisieDebut,"&lt;"&amp;MQ$6,SaisieFin,"&gt;="&amp;MQ$6,SaisieJour,"")+
COUNTIFS(SaisiePers,$A31,SaisieDebut,MQ$6,SaisieFin,"&gt;="&amp;MQ$6,SaisieMatin,Paramètres!$A$2,SaisieJour,"")+
COUNTIFS(SaisiePers,$A31,SaisieDebut,"&lt;"&amp;MQ$6,SaisieFin,"&gt;="&amp;MQ$6,SaisieMatin,Paramètres!$A$2,SaisieJour,TEXT(MQ$6,"jjjj"))=0)=$AS$1)*0.5)</f>
        <v/>
      </c>
      <c r="MR31" s="6" t="str">
        <f>IF(OR(MQ$6=0,COUNTIF(Feries,MQ$6)&gt;0,ISNONTEXT($A31)),"",
((COUNTIFS(SaisiePers,$A31,SaisieDebut,"&lt;="&amp;MQ$6,SaisieFin,"&gt;"&amp;MQ$6,SaisieJour,"")+
COUNTIFS(SaisiePers,$A31,SaisieDebut,"&lt;="&amp;MQ$6,SaisieFin,MQ$6,SaisieSoir,Paramètres!$B$3,SaisieJour,"")+
COUNTIFS(SaisiePers,$A31,SaisieDebut,"&lt;="&amp;MQ$6,SaisieFin,"&gt;"&amp;MQ$6,SaisieSoir,Paramètres!$B$3,SaisieJour,TEXT(MQ$6,"jjjj"))=0)=$AS$1)*0.5)</f>
        <v/>
      </c>
      <c r="MS31" s="6" t="str">
        <f>IF(OR(MS$6=0,COUNTIF(Feries,MS$6)&gt;0,ISNONTEXT($A31)),"",
((COUNTIFS(SaisiePers,$A31,SaisieDebut,"&lt;"&amp;MS$6,SaisieFin,"&gt;="&amp;MS$6,SaisieJour,"")+
COUNTIFS(SaisiePers,$A31,SaisieDebut,MS$6,SaisieFin,"&gt;="&amp;MS$6,SaisieMatin,Paramètres!$A$2,SaisieJour,"")+
COUNTIFS(SaisiePers,$A31,SaisieDebut,"&lt;"&amp;MS$6,SaisieFin,"&gt;="&amp;MS$6,SaisieMatin,Paramètres!$A$2,SaisieJour,TEXT(MS$6,"jjjj"))=0)=$AS$1)*0.5)</f>
        <v/>
      </c>
      <c r="MT31" s="6" t="str">
        <f>IF(OR(MS$6=0,COUNTIF(Feries,MS$6)&gt;0,ISNONTEXT($A31)),"",
((COUNTIFS(SaisiePers,$A31,SaisieDebut,"&lt;="&amp;MS$6,SaisieFin,"&gt;"&amp;MS$6,SaisieJour,"")+
COUNTIFS(SaisiePers,$A31,SaisieDebut,"&lt;="&amp;MS$6,SaisieFin,MS$6,SaisieSoir,Paramètres!$B$3,SaisieJour,"")+
COUNTIFS(SaisiePers,$A31,SaisieDebut,"&lt;="&amp;MS$6,SaisieFin,"&gt;"&amp;MS$6,SaisieSoir,Paramètres!$B$3,SaisieJour,TEXT(MS$6,"jjjj"))=0)=$AS$1)*0.5)</f>
        <v/>
      </c>
      <c r="MU31" s="6" t="str">
        <f>IF(OR(MU$6=0,COUNTIF(Feries,MU$6)&gt;0,ISNONTEXT($A31)),"",
((COUNTIFS(SaisiePers,$A31,SaisieDebut,"&lt;"&amp;MU$6,SaisieFin,"&gt;="&amp;MU$6,SaisieJour,"")+
COUNTIFS(SaisiePers,$A31,SaisieDebut,MU$6,SaisieFin,"&gt;="&amp;MU$6,SaisieMatin,Paramètres!$A$2,SaisieJour,"")+
COUNTIFS(SaisiePers,$A31,SaisieDebut,"&lt;"&amp;MU$6,SaisieFin,"&gt;="&amp;MU$6,SaisieMatin,Paramètres!$A$2,SaisieJour,TEXT(MU$6,"jjjj"))=0)=$AS$1)*0.5)</f>
        <v/>
      </c>
      <c r="MV31" s="6" t="str">
        <f>IF(OR(MU$6=0,COUNTIF(Feries,MU$6)&gt;0,ISNONTEXT($A31)),"",
((COUNTIFS(SaisiePers,$A31,SaisieDebut,"&lt;="&amp;MU$6,SaisieFin,"&gt;"&amp;MU$6,SaisieJour,"")+
COUNTIFS(SaisiePers,$A31,SaisieDebut,"&lt;="&amp;MU$6,SaisieFin,MU$6,SaisieSoir,Paramètres!$B$3,SaisieJour,"")+
COUNTIFS(SaisiePers,$A31,SaisieDebut,"&lt;="&amp;MU$6,SaisieFin,"&gt;"&amp;MU$6,SaisieSoir,Paramètres!$B$3,SaisieJour,TEXT(MU$6,"jjjj"))=0)=$AS$1)*0.5)</f>
        <v/>
      </c>
      <c r="MW31" s="6" t="str">
        <f>IF(OR(MW$6=0,COUNTIF(Feries,MW$6)&gt;0,ISNONTEXT($A31)),"",
((COUNTIFS(SaisiePers,$A31,SaisieDebut,"&lt;"&amp;MW$6,SaisieFin,"&gt;="&amp;MW$6,SaisieJour,"")+
COUNTIFS(SaisiePers,$A31,SaisieDebut,MW$6,SaisieFin,"&gt;="&amp;MW$6,SaisieMatin,Paramètres!$A$2,SaisieJour,"")+
COUNTIFS(SaisiePers,$A31,SaisieDebut,"&lt;"&amp;MW$6,SaisieFin,"&gt;="&amp;MW$6,SaisieMatin,Paramètres!$A$2,SaisieJour,TEXT(MW$6,"jjjj"))=0)=$AS$1)*0.5)</f>
        <v/>
      </c>
      <c r="MX31" s="6" t="str">
        <f>IF(OR(MW$6=0,COUNTIF(Feries,MW$6)&gt;0,ISNONTEXT($A31)),"",
((COUNTIFS(SaisiePers,$A31,SaisieDebut,"&lt;="&amp;MW$6,SaisieFin,"&gt;"&amp;MW$6,SaisieJour,"")+
COUNTIFS(SaisiePers,$A31,SaisieDebut,"&lt;="&amp;MW$6,SaisieFin,MW$6,SaisieSoir,Paramètres!$B$3,SaisieJour,"")+
COUNTIFS(SaisiePers,$A31,SaisieDebut,"&lt;="&amp;MW$6,SaisieFin,"&gt;"&amp;MW$6,SaisieSoir,Paramètres!$B$3,SaisieJour,TEXT(MW$6,"jjjj"))=0)=$AS$1)*0.5)</f>
        <v/>
      </c>
      <c r="MY31" s="6" t="str">
        <f>IF(OR(MY$6=0,COUNTIF(Feries,MY$6)&gt;0,ISNONTEXT($A31)),"",
((COUNTIFS(SaisiePers,$A31,SaisieDebut,"&lt;"&amp;MY$6,SaisieFin,"&gt;="&amp;MY$6,SaisieJour,"")+
COUNTIFS(SaisiePers,$A31,SaisieDebut,MY$6,SaisieFin,"&gt;="&amp;MY$6,SaisieMatin,Paramètres!$A$2,SaisieJour,"")+
COUNTIFS(SaisiePers,$A31,SaisieDebut,"&lt;"&amp;MY$6,SaisieFin,"&gt;="&amp;MY$6,SaisieMatin,Paramètres!$A$2,SaisieJour,TEXT(MY$6,"jjjj"))=0)=$AS$1)*0.5)</f>
        <v/>
      </c>
      <c r="MZ31" s="6" t="str">
        <f>IF(OR(MY$6=0,COUNTIF(Feries,MY$6)&gt;0,ISNONTEXT($A31)),"",
((COUNTIFS(SaisiePers,$A31,SaisieDebut,"&lt;="&amp;MY$6,SaisieFin,"&gt;"&amp;MY$6,SaisieJour,"")+
COUNTIFS(SaisiePers,$A31,SaisieDebut,"&lt;="&amp;MY$6,SaisieFin,MY$6,SaisieSoir,Paramètres!$B$3,SaisieJour,"")+
COUNTIFS(SaisiePers,$A31,SaisieDebut,"&lt;="&amp;MY$6,SaisieFin,"&gt;"&amp;MY$6,SaisieSoir,Paramètres!$B$3,SaisieJour,TEXT(MY$6,"jjjj"))=0)=$AS$1)*0.5)</f>
        <v/>
      </c>
      <c r="NA31" s="6" t="str">
        <f>IF(OR(NA$6=0,COUNTIF(Feries,NA$6)&gt;0,ISNONTEXT($A31)),"",
((COUNTIFS(SaisiePers,$A31,SaisieDebut,"&lt;"&amp;NA$6,SaisieFin,"&gt;="&amp;NA$6,SaisieJour,"")+
COUNTIFS(SaisiePers,$A31,SaisieDebut,NA$6,SaisieFin,"&gt;="&amp;NA$6,SaisieMatin,Paramètres!$A$2,SaisieJour,"")+
COUNTIFS(SaisiePers,$A31,SaisieDebut,"&lt;"&amp;NA$6,SaisieFin,"&gt;="&amp;NA$6,SaisieMatin,Paramètres!$A$2,SaisieJour,TEXT(NA$6,"jjjj"))=0)=$AS$1)*0.5)</f>
        <v/>
      </c>
      <c r="NB31" s="6" t="str">
        <f>IF(OR(NA$6=0,COUNTIF(Feries,NA$6)&gt;0,ISNONTEXT($A31)),"",
((COUNTIFS(SaisiePers,$A31,SaisieDebut,"&lt;="&amp;NA$6,SaisieFin,"&gt;"&amp;NA$6,SaisieJour,"")+
COUNTIFS(SaisiePers,$A31,SaisieDebut,"&lt;="&amp;NA$6,SaisieFin,NA$6,SaisieSoir,Paramètres!$B$3,SaisieJour,"")+
COUNTIFS(SaisiePers,$A31,SaisieDebut,"&lt;="&amp;NA$6,SaisieFin,"&gt;"&amp;NA$6,SaisieSoir,Paramètres!$B$3,SaisieJour,TEXT(NA$6,"jjjj"))=0)=$AS$1)*0.5)</f>
        <v/>
      </c>
      <c r="NC31" s="6" t="str">
        <f>IF(OR(NC$6=0,COUNTIF(Feries,NC$6)&gt;0,ISNONTEXT($A31)),"",
((COUNTIFS(SaisiePers,$A31,SaisieDebut,"&lt;"&amp;NC$6,SaisieFin,"&gt;="&amp;NC$6,SaisieJour,"")+
COUNTIFS(SaisiePers,$A31,SaisieDebut,NC$6,SaisieFin,"&gt;="&amp;NC$6,SaisieMatin,Paramètres!$A$2,SaisieJour,"")+
COUNTIFS(SaisiePers,$A31,SaisieDebut,"&lt;"&amp;NC$6,SaisieFin,"&gt;="&amp;NC$6,SaisieMatin,Paramètres!$A$2,SaisieJour,TEXT(NC$6,"jjjj"))=0)=$AS$1)*0.5)</f>
        <v/>
      </c>
      <c r="ND31" s="6" t="str">
        <f>IF(OR(NC$6=0,COUNTIF(Feries,NC$6)&gt;0,ISNONTEXT($A31)),"",
((COUNTIFS(SaisiePers,$A31,SaisieDebut,"&lt;="&amp;NC$6,SaisieFin,"&gt;"&amp;NC$6,SaisieJour,"")+
COUNTIFS(SaisiePers,$A31,SaisieDebut,"&lt;="&amp;NC$6,SaisieFin,NC$6,SaisieSoir,Paramètres!$B$3,SaisieJour,"")+
COUNTIFS(SaisiePers,$A31,SaisieDebut,"&lt;="&amp;NC$6,SaisieFin,"&gt;"&amp;NC$6,SaisieSoir,Paramètres!$B$3,SaisieJour,TEXT(NC$6,"jjjj"))=0)=$AS$1)*0.5)</f>
        <v/>
      </c>
      <c r="NE31" s="6" t="str">
        <f>IF(OR(NE$6=0,COUNTIF(Feries,NE$6)&gt;0,ISNONTEXT($A31)),"",
((COUNTIFS(SaisiePers,$A31,SaisieDebut,"&lt;"&amp;NE$6,SaisieFin,"&gt;="&amp;NE$6,SaisieJour,"")+
COUNTIFS(SaisiePers,$A31,SaisieDebut,NE$6,SaisieFin,"&gt;="&amp;NE$6,SaisieMatin,Paramètres!$A$2,SaisieJour,"")+
COUNTIFS(SaisiePers,$A31,SaisieDebut,"&lt;"&amp;NE$6,SaisieFin,"&gt;="&amp;NE$6,SaisieMatin,Paramètres!$A$2,SaisieJour,TEXT(NE$6,"jjjj"))=0)=$AS$1)*0.5)</f>
        <v/>
      </c>
      <c r="NF31" s="6" t="str">
        <f>IF(OR(NE$6=0,COUNTIF(Feries,NE$6)&gt;0,ISNONTEXT($A31)),"",
((COUNTIFS(SaisiePers,$A31,SaisieDebut,"&lt;="&amp;NE$6,SaisieFin,"&gt;"&amp;NE$6,SaisieJour,"")+
COUNTIFS(SaisiePers,$A31,SaisieDebut,"&lt;="&amp;NE$6,SaisieFin,NE$6,SaisieSoir,Paramètres!$B$3,SaisieJour,"")+
COUNTIFS(SaisiePers,$A31,SaisieDebut,"&lt;="&amp;NE$6,SaisieFin,"&gt;"&amp;NE$6,SaisieSoir,Paramètres!$B$3,SaisieJour,TEXT(NE$6,"jjjj"))=0)=$AS$1)*0.5)</f>
        <v/>
      </c>
      <c r="NG31" s="6" t="str">
        <f>IF(OR(NG$6=0,COUNTIF(Feries,NG$6)&gt;0,ISNONTEXT($A31)),"",
((COUNTIFS(SaisiePers,$A31,SaisieDebut,"&lt;"&amp;NG$6,SaisieFin,"&gt;="&amp;NG$6,SaisieJour,"")+
COUNTIFS(SaisiePers,$A31,SaisieDebut,NG$6,SaisieFin,"&gt;="&amp;NG$6,SaisieMatin,Paramètres!$A$2,SaisieJour,"")+
COUNTIFS(SaisiePers,$A31,SaisieDebut,"&lt;"&amp;NG$6,SaisieFin,"&gt;="&amp;NG$6,SaisieMatin,Paramètres!$A$2,SaisieJour,TEXT(NG$6,"jjjj"))=0)=$AS$1)*0.5)</f>
        <v/>
      </c>
      <c r="NH31" s="6" t="str">
        <f>IF(OR(NG$6=0,COUNTIF(Feries,NG$6)&gt;0,ISNONTEXT($A31)),"",
((COUNTIFS(SaisiePers,$A31,SaisieDebut,"&lt;="&amp;NG$6,SaisieFin,"&gt;"&amp;NG$6,SaisieJour,"")+
COUNTIFS(SaisiePers,$A31,SaisieDebut,"&lt;="&amp;NG$6,SaisieFin,NG$6,SaisieSoir,Paramètres!$B$3,SaisieJour,"")+
COUNTIFS(SaisiePers,$A31,SaisieDebut,"&lt;="&amp;NG$6,SaisieFin,"&gt;"&amp;NG$6,SaisieSoir,Paramètres!$B$3,SaisieJour,TEXT(NG$6,"jjjj"))=0)=$AS$1)*0.5)</f>
        <v/>
      </c>
      <c r="NI31" s="6" t="str">
        <f>IF(OR(NI$6=0,COUNTIF(Feries,NI$6)&gt;0,ISNONTEXT($A31)),"",
((COUNTIFS(SaisiePers,$A31,SaisieDebut,"&lt;"&amp;NI$6,SaisieFin,"&gt;="&amp;NI$6,SaisieJour,"")+
COUNTIFS(SaisiePers,$A31,SaisieDebut,NI$6,SaisieFin,"&gt;="&amp;NI$6,SaisieMatin,Paramètres!$A$2,SaisieJour,"")+
COUNTIFS(SaisiePers,$A31,SaisieDebut,"&lt;"&amp;NI$6,SaisieFin,"&gt;="&amp;NI$6,SaisieMatin,Paramètres!$A$2,SaisieJour,TEXT(NI$6,"jjjj"))=0)=$AS$1)*0.5)</f>
        <v/>
      </c>
      <c r="NJ31" s="6" t="str">
        <f>IF(OR(NI$6=0,COUNTIF(Feries,NI$6)&gt;0,ISNONTEXT($A31)),"",
((COUNTIFS(SaisiePers,$A31,SaisieDebut,"&lt;="&amp;NI$6,SaisieFin,"&gt;"&amp;NI$6,SaisieJour,"")+
COUNTIFS(SaisiePers,$A31,SaisieDebut,"&lt;="&amp;NI$6,SaisieFin,NI$6,SaisieSoir,Paramètres!$B$3,SaisieJour,"")+
COUNTIFS(SaisiePers,$A31,SaisieDebut,"&lt;="&amp;NI$6,SaisieFin,"&gt;"&amp;NI$6,SaisieSoir,Paramètres!$B$3,SaisieJour,TEXT(NI$6,"jjjj"))=0)=$AS$1)*0.5)</f>
        <v/>
      </c>
      <c r="NK31" s="6" t="str">
        <f>IF(OR(NK$6=0,COUNTIF(Feries,NK$6)&gt;0,ISNONTEXT($A31)),"",
((COUNTIFS(SaisiePers,$A31,SaisieDebut,"&lt;"&amp;NK$6,SaisieFin,"&gt;="&amp;NK$6,SaisieJour,"")+
COUNTIFS(SaisiePers,$A31,SaisieDebut,NK$6,SaisieFin,"&gt;="&amp;NK$6,SaisieMatin,Paramètres!$A$2,SaisieJour,"")+
COUNTIFS(SaisiePers,$A31,SaisieDebut,"&lt;"&amp;NK$6,SaisieFin,"&gt;="&amp;NK$6,SaisieMatin,Paramètres!$A$2,SaisieJour,TEXT(NK$6,"jjjj"))=0)=$AS$1)*0.5)</f>
        <v/>
      </c>
      <c r="NL31" s="6" t="str">
        <f>IF(OR(NK$6=0,COUNTIF(Feries,NK$6)&gt;0,ISNONTEXT($A31)),"",
((COUNTIFS(SaisiePers,$A31,SaisieDebut,"&lt;="&amp;NK$6,SaisieFin,"&gt;"&amp;NK$6,SaisieJour,"")+
COUNTIFS(SaisiePers,$A31,SaisieDebut,"&lt;="&amp;NK$6,SaisieFin,NK$6,SaisieSoir,Paramètres!$B$3,SaisieJour,"")+
COUNTIFS(SaisiePers,$A31,SaisieDebut,"&lt;="&amp;NK$6,SaisieFin,"&gt;"&amp;NK$6,SaisieSoir,Paramètres!$B$3,SaisieJour,TEXT(NK$6,"jjjj"))=0)=$AS$1)*0.5)</f>
        <v/>
      </c>
      <c r="NM31" s="6" t="str">
        <f>IF(OR(NM$6=0,COUNTIF(Feries,NM$6)&gt;0,ISNONTEXT($A31)),"",
((COUNTIFS(SaisiePers,$A31,SaisieDebut,"&lt;"&amp;NM$6,SaisieFin,"&gt;="&amp;NM$6,SaisieJour,"")+
COUNTIFS(SaisiePers,$A31,SaisieDebut,NM$6,SaisieFin,"&gt;="&amp;NM$6,SaisieMatin,Paramètres!$A$2,SaisieJour,"")+
COUNTIFS(SaisiePers,$A31,SaisieDebut,"&lt;"&amp;NM$6,SaisieFin,"&gt;="&amp;NM$6,SaisieMatin,Paramètres!$A$2,SaisieJour,TEXT(NM$6,"jjjj"))=0)=$AS$1)*0.5)</f>
        <v/>
      </c>
      <c r="NN31" s="6" t="str">
        <f>IF(OR(NM$6=0,COUNTIF(Feries,NM$6)&gt;0,ISNONTEXT($A31)),"",
((COUNTIFS(SaisiePers,$A31,SaisieDebut,"&lt;="&amp;NM$6,SaisieFin,"&gt;"&amp;NM$6,SaisieJour,"")+
COUNTIFS(SaisiePers,$A31,SaisieDebut,"&lt;="&amp;NM$6,SaisieFin,NM$6,SaisieSoir,Paramètres!$B$3,SaisieJour,"")+
COUNTIFS(SaisiePers,$A31,SaisieDebut,"&lt;="&amp;NM$6,SaisieFin,"&gt;"&amp;NM$6,SaisieSoir,Paramètres!$B$3,SaisieJour,TEXT(NM$6,"jjjj"))=0)=$AS$1)*0.5)</f>
        <v/>
      </c>
      <c r="NO31" s="6" t="str">
        <f>IF(OR(NO$6=0,COUNTIF(Feries,NO$6)&gt;0,ISNONTEXT($A31)),"",
((COUNTIFS(SaisiePers,$A31,SaisieDebut,"&lt;"&amp;NO$6,SaisieFin,"&gt;="&amp;NO$6,SaisieJour,"")+
COUNTIFS(SaisiePers,$A31,SaisieDebut,NO$6,SaisieFin,"&gt;="&amp;NO$6,SaisieMatin,Paramètres!$A$2,SaisieJour,"")+
COUNTIFS(SaisiePers,$A31,SaisieDebut,"&lt;"&amp;NO$6,SaisieFin,"&gt;="&amp;NO$6,SaisieMatin,Paramètres!$A$2,SaisieJour,TEXT(NO$6,"jjjj"))=0)=$AS$1)*0.5)</f>
        <v/>
      </c>
      <c r="NP31" s="6" t="str">
        <f>IF(OR(NO$6=0,COUNTIF(Feries,NO$6)&gt;0,ISNONTEXT($A31)),"",
((COUNTIFS(SaisiePers,$A31,SaisieDebut,"&lt;="&amp;NO$6,SaisieFin,"&gt;"&amp;NO$6,SaisieJour,"")+
COUNTIFS(SaisiePers,$A31,SaisieDebut,"&lt;="&amp;NO$6,SaisieFin,NO$6,SaisieSoir,Paramètres!$B$3,SaisieJour,"")+
COUNTIFS(SaisiePers,$A31,SaisieDebut,"&lt;="&amp;NO$6,SaisieFin,"&gt;"&amp;NO$6,SaisieSoir,Paramètres!$B$3,SaisieJour,TEXT(NO$6,"jjjj"))=0)=$AS$1)*0.5)</f>
        <v/>
      </c>
      <c r="NQ31" s="6" t="str">
        <f>IF(OR(NQ$6=0,COUNTIF(Feries,NQ$6)&gt;0,ISNONTEXT($A31)),"",
((COUNTIFS(SaisiePers,$A31,SaisieDebut,"&lt;"&amp;NQ$6,SaisieFin,"&gt;="&amp;NQ$6,SaisieJour,"")+
COUNTIFS(SaisiePers,$A31,SaisieDebut,NQ$6,SaisieFin,"&gt;="&amp;NQ$6,SaisieMatin,Paramètres!$A$2,SaisieJour,"")+
COUNTIFS(SaisiePers,$A31,SaisieDebut,"&lt;"&amp;NQ$6,SaisieFin,"&gt;="&amp;NQ$6,SaisieMatin,Paramètres!$A$2,SaisieJour,TEXT(NQ$6,"jjjj"))=0)=$AS$1)*0.5)</f>
        <v/>
      </c>
      <c r="NR31" s="6" t="str">
        <f>IF(OR(NQ$6=0,COUNTIF(Feries,NQ$6)&gt;0,ISNONTEXT($A31)),"",
((COUNTIFS(SaisiePers,$A31,SaisieDebut,"&lt;="&amp;NQ$6,SaisieFin,"&gt;"&amp;NQ$6,SaisieJour,"")+
COUNTIFS(SaisiePers,$A31,SaisieDebut,"&lt;="&amp;NQ$6,SaisieFin,NQ$6,SaisieSoir,Paramètres!$B$3,SaisieJour,"")+
COUNTIFS(SaisiePers,$A31,SaisieDebut,"&lt;="&amp;NQ$6,SaisieFin,"&gt;"&amp;NQ$6,SaisieSoir,Paramètres!$B$3,SaisieJour,TEXT(NQ$6,"jjjj"))=0)=$AS$1)*0.5)</f>
        <v/>
      </c>
      <c r="NS31" s="6" t="str">
        <f>IF(OR(NS$6=0,COUNTIF(Feries,NS$6)&gt;0,ISNONTEXT($A31)),"",
((COUNTIFS(SaisiePers,$A31,SaisieDebut,"&lt;"&amp;NS$6,SaisieFin,"&gt;="&amp;NS$6,SaisieJour,"")+
COUNTIFS(SaisiePers,$A31,SaisieDebut,NS$6,SaisieFin,"&gt;="&amp;NS$6,SaisieMatin,Paramètres!$A$2,SaisieJour,"")+
COUNTIFS(SaisiePers,$A31,SaisieDebut,"&lt;"&amp;NS$6,SaisieFin,"&gt;="&amp;NS$6,SaisieMatin,Paramètres!$A$2,SaisieJour,TEXT(NS$6,"jjjj"))=0)=$AS$1)*0.5)</f>
        <v/>
      </c>
      <c r="NT31" s="6" t="str">
        <f>IF(OR(NS$6=0,COUNTIF(Feries,NS$6)&gt;0,ISNONTEXT($A31)),"",
((COUNTIFS(SaisiePers,$A31,SaisieDebut,"&lt;="&amp;NS$6,SaisieFin,"&gt;"&amp;NS$6,SaisieJour,"")+
COUNTIFS(SaisiePers,$A31,SaisieDebut,"&lt;="&amp;NS$6,SaisieFin,NS$6,SaisieSoir,Paramètres!$B$3,SaisieJour,"")+
COUNTIFS(SaisiePers,$A31,SaisieDebut,"&lt;="&amp;NS$6,SaisieFin,"&gt;"&amp;NS$6,SaisieSoir,Paramètres!$B$3,SaisieJour,TEXT(NS$6,"jjjj"))=0)=$AS$1)*0.5)</f>
        <v/>
      </c>
      <c r="NU31" s="6" t="str">
        <f>IF(OR(NU$6=0,COUNTIF(Feries,NU$6)&gt;0,ISNONTEXT($A31)),"",
((COUNTIFS(SaisiePers,$A31,SaisieDebut,"&lt;"&amp;NU$6,SaisieFin,"&gt;="&amp;NU$6,SaisieJour,"")+
COUNTIFS(SaisiePers,$A31,SaisieDebut,NU$6,SaisieFin,"&gt;="&amp;NU$6,SaisieMatin,Paramètres!$A$2,SaisieJour,"")+
COUNTIFS(SaisiePers,$A31,SaisieDebut,"&lt;"&amp;NU$6,SaisieFin,"&gt;="&amp;NU$6,SaisieMatin,Paramètres!$A$2,SaisieJour,TEXT(NU$6,"jjjj"))=0)=$AS$1)*0.5)</f>
        <v/>
      </c>
      <c r="NV31" s="6" t="str">
        <f>IF(OR(NU$6=0,COUNTIF(Feries,NU$6)&gt;0,ISNONTEXT($A31)),"",
((COUNTIFS(SaisiePers,$A31,SaisieDebut,"&lt;="&amp;NU$6,SaisieFin,"&gt;"&amp;NU$6,SaisieJour,"")+
COUNTIFS(SaisiePers,$A31,SaisieDebut,"&lt;="&amp;NU$6,SaisieFin,NU$6,SaisieSoir,Paramètres!$B$3,SaisieJour,"")+
COUNTIFS(SaisiePers,$A31,SaisieDebut,"&lt;="&amp;NU$6,SaisieFin,"&gt;"&amp;NU$6,SaisieSoir,Paramètres!$B$3,SaisieJour,TEXT(NU$6,"jjjj"))=0)=$AS$1)*0.5)</f>
        <v/>
      </c>
      <c r="NW31" s="6" t="str">
        <f>IF(OR(NW$6=0,COUNTIF(Feries,NW$6)&gt;0,ISNONTEXT($A31)),"",
((COUNTIFS(SaisiePers,$A31,SaisieDebut,"&lt;"&amp;NW$6,SaisieFin,"&gt;="&amp;NW$6,SaisieJour,"")+
COUNTIFS(SaisiePers,$A31,SaisieDebut,NW$6,SaisieFin,"&gt;="&amp;NW$6,SaisieMatin,Paramètres!$A$2,SaisieJour,"")+
COUNTIFS(SaisiePers,$A31,SaisieDebut,"&lt;"&amp;NW$6,SaisieFin,"&gt;="&amp;NW$6,SaisieMatin,Paramètres!$A$2,SaisieJour,TEXT(NW$6,"jjjj"))=0)=$AS$1)*0.5)</f>
        <v/>
      </c>
      <c r="NX31" s="6" t="str">
        <f>IF(OR(NW$6=0,COUNTIF(Feries,NW$6)&gt;0,ISNONTEXT($A31)),"",
((COUNTIFS(SaisiePers,$A31,SaisieDebut,"&lt;="&amp;NW$6,SaisieFin,"&gt;"&amp;NW$6,SaisieJour,"")+
COUNTIFS(SaisiePers,$A31,SaisieDebut,"&lt;="&amp;NW$6,SaisieFin,NW$6,SaisieSoir,Paramètres!$B$3,SaisieJour,"")+
COUNTIFS(SaisiePers,$A31,SaisieDebut,"&lt;="&amp;NW$6,SaisieFin,"&gt;"&amp;NW$6,SaisieSoir,Paramètres!$B$3,SaisieJour,TEXT(NW$6,"jjjj"))=0)=$AS$1)*0.5)</f>
        <v/>
      </c>
      <c r="NY31" s="6" t="str">
        <f>IF(OR(NY$6=0,COUNTIF(Feries,NY$6)&gt;0,ISNONTEXT($A31)),"",
((COUNTIFS(SaisiePers,$A31,SaisieDebut,"&lt;"&amp;NY$6,SaisieFin,"&gt;="&amp;NY$6,SaisieJour,"")+
COUNTIFS(SaisiePers,$A31,SaisieDebut,NY$6,SaisieFin,"&gt;="&amp;NY$6,SaisieMatin,Paramètres!$A$2,SaisieJour,"")+
COUNTIFS(SaisiePers,$A31,SaisieDebut,"&lt;"&amp;NY$6,SaisieFin,"&gt;="&amp;NY$6,SaisieMatin,Paramètres!$A$2,SaisieJour,TEXT(NY$6,"jjjj"))=0)=$AS$1)*0.5)</f>
        <v/>
      </c>
      <c r="NZ31" s="6" t="str">
        <f>IF(OR(NY$6=0,COUNTIF(Feries,NY$6)&gt;0,ISNONTEXT($A31)),"",
((COUNTIFS(SaisiePers,$A31,SaisieDebut,"&lt;="&amp;NY$6,SaisieFin,"&gt;"&amp;NY$6,SaisieJour,"")+
COUNTIFS(SaisiePers,$A31,SaisieDebut,"&lt;="&amp;NY$6,SaisieFin,NY$6,SaisieSoir,Paramètres!$B$3,SaisieJour,"")+
COUNTIFS(SaisiePers,$A31,SaisieDebut,"&lt;="&amp;NY$6,SaisieFin,"&gt;"&amp;NY$6,SaisieSoir,Paramètres!$B$3,SaisieJour,TEXT(NY$6,"jjjj"))=0)=$AS$1)*0.5)</f>
        <v/>
      </c>
      <c r="OA31" s="6" t="str">
        <f>IF(OR(OA$6=0,COUNTIF(Feries,OA$6)&gt;0,ISNONTEXT($A31)),"",
((COUNTIFS(SaisiePers,$A31,SaisieDebut,"&lt;"&amp;OA$6,SaisieFin,"&gt;="&amp;OA$6,SaisieJour,"")+
COUNTIFS(SaisiePers,$A31,SaisieDebut,OA$6,SaisieFin,"&gt;="&amp;OA$6,SaisieMatin,Paramètres!$A$2,SaisieJour,"")+
COUNTIFS(SaisiePers,$A31,SaisieDebut,"&lt;"&amp;OA$6,SaisieFin,"&gt;="&amp;OA$6,SaisieMatin,Paramètres!$A$2,SaisieJour,TEXT(OA$6,"jjjj"))=0)=$AS$1)*0.5)</f>
        <v/>
      </c>
      <c r="OB31" s="6" t="str">
        <f>IF(OR(OA$6=0,COUNTIF(Feries,OA$6)&gt;0,ISNONTEXT($A31)),"",
((COUNTIFS(SaisiePers,$A31,SaisieDebut,"&lt;="&amp;OA$6,SaisieFin,"&gt;"&amp;OA$6,SaisieJour,"")+
COUNTIFS(SaisiePers,$A31,SaisieDebut,"&lt;="&amp;OA$6,SaisieFin,OA$6,SaisieSoir,Paramètres!$B$3,SaisieJour,"")+
COUNTIFS(SaisiePers,$A31,SaisieDebut,"&lt;="&amp;OA$6,SaisieFin,"&gt;"&amp;OA$6,SaisieSoir,Paramètres!$B$3,SaisieJour,TEXT(OA$6,"jjjj"))=0)=$AS$1)*0.5)</f>
        <v/>
      </c>
      <c r="OC31" s="6" t="str">
        <f>IF(OR(OC$6=0,COUNTIF(Feries,OC$6)&gt;0,ISNONTEXT($A31)),"",
((COUNTIFS(SaisiePers,$A31,SaisieDebut,"&lt;"&amp;OC$6,SaisieFin,"&gt;="&amp;OC$6,SaisieJour,"")+
COUNTIFS(SaisiePers,$A31,SaisieDebut,OC$6,SaisieFin,"&gt;="&amp;OC$6,SaisieMatin,Paramètres!$A$2,SaisieJour,"")+
COUNTIFS(SaisiePers,$A31,SaisieDebut,"&lt;"&amp;OC$6,SaisieFin,"&gt;="&amp;OC$6,SaisieMatin,Paramètres!$A$2,SaisieJour,TEXT(OC$6,"jjjj"))=0)=$AS$1)*0.5)</f>
        <v/>
      </c>
      <c r="OD31" s="6" t="str">
        <f>IF(OR(OC$6=0,COUNTIF(Feries,OC$6)&gt;0,ISNONTEXT($A31)),"",
((COUNTIFS(SaisiePers,$A31,SaisieDebut,"&lt;="&amp;OC$6,SaisieFin,"&gt;"&amp;OC$6,SaisieJour,"")+
COUNTIFS(SaisiePers,$A31,SaisieDebut,"&lt;="&amp;OC$6,SaisieFin,OC$6,SaisieSoir,Paramètres!$B$3,SaisieJour,"")+
COUNTIFS(SaisiePers,$A31,SaisieDebut,"&lt;="&amp;OC$6,SaisieFin,"&gt;"&amp;OC$6,SaisieSoir,Paramètres!$B$3,SaisieJour,TEXT(OC$6,"jjjj"))=0)=$AS$1)*0.5)</f>
        <v/>
      </c>
      <c r="OE31" s="6" t="str">
        <f>IF(OR(OE$6=0,COUNTIF(Feries,OE$6)&gt;0,ISNONTEXT($A31)),"",
((COUNTIFS(SaisiePers,$A31,SaisieDebut,"&lt;"&amp;OE$6,SaisieFin,"&gt;="&amp;OE$6,SaisieJour,"")+
COUNTIFS(SaisiePers,$A31,SaisieDebut,OE$6,SaisieFin,"&gt;="&amp;OE$6,SaisieMatin,Paramètres!$A$2,SaisieJour,"")+
COUNTIFS(SaisiePers,$A31,SaisieDebut,"&lt;"&amp;OE$6,SaisieFin,"&gt;="&amp;OE$6,SaisieMatin,Paramètres!$A$2,SaisieJour,TEXT(OE$6,"jjjj"))=0)=$AS$1)*0.5)</f>
        <v/>
      </c>
      <c r="OF31" s="6" t="str">
        <f>IF(OR(OE$6=0,COUNTIF(Feries,OE$6)&gt;0,ISNONTEXT($A31)),"",
((COUNTIFS(SaisiePers,$A31,SaisieDebut,"&lt;="&amp;OE$6,SaisieFin,"&gt;"&amp;OE$6,SaisieJour,"")+
COUNTIFS(SaisiePers,$A31,SaisieDebut,"&lt;="&amp;OE$6,SaisieFin,OE$6,SaisieSoir,Paramètres!$B$3,SaisieJour,"")+
COUNTIFS(SaisiePers,$A31,SaisieDebut,"&lt;="&amp;OE$6,SaisieFin,"&gt;"&amp;OE$6,SaisieSoir,Paramètres!$B$3,SaisieJour,TEXT(OE$6,"jjjj"))=0)=$AS$1)*0.5)</f>
        <v/>
      </c>
      <c r="OG31" s="6" t="str">
        <f>IF(OR(OG$6=0,COUNTIF(Feries,OG$6)&gt;0,ISNONTEXT($A31)),"",
((COUNTIFS(SaisiePers,$A31,SaisieDebut,"&lt;"&amp;OG$6,SaisieFin,"&gt;="&amp;OG$6,SaisieJour,"")+
COUNTIFS(SaisiePers,$A31,SaisieDebut,OG$6,SaisieFin,"&gt;="&amp;OG$6,SaisieMatin,Paramètres!$A$2,SaisieJour,"")+
COUNTIFS(SaisiePers,$A31,SaisieDebut,"&lt;"&amp;OG$6,SaisieFin,"&gt;="&amp;OG$6,SaisieMatin,Paramètres!$A$2,SaisieJour,TEXT(OG$6,"jjjj"))=0)=$AS$1)*0.5)</f>
        <v/>
      </c>
      <c r="OH31" s="6" t="str">
        <f>IF(OR(OG$6=0,COUNTIF(Feries,OG$6)&gt;0,ISNONTEXT($A31)),"",
((COUNTIFS(SaisiePers,$A31,SaisieDebut,"&lt;="&amp;OG$6,SaisieFin,"&gt;"&amp;OG$6,SaisieJour,"")+
COUNTIFS(SaisiePers,$A31,SaisieDebut,"&lt;="&amp;OG$6,SaisieFin,OG$6,SaisieSoir,Paramètres!$B$3,SaisieJour,"")+
COUNTIFS(SaisiePers,$A31,SaisieDebut,"&lt;="&amp;OG$6,SaisieFin,"&gt;"&amp;OG$6,SaisieSoir,Paramètres!$B$3,SaisieJour,TEXT(OG$6,"jjjj"))=0)=$AS$1)*0.5)</f>
        <v/>
      </c>
      <c r="OI31" s="6" t="str">
        <f>IF(OR(OI$6=0,COUNTIF(Feries,OI$6)&gt;0,ISNONTEXT($A31)),"",
((COUNTIFS(SaisiePers,$A31,SaisieDebut,"&lt;"&amp;OI$6,SaisieFin,"&gt;="&amp;OI$6,SaisieJour,"")+
COUNTIFS(SaisiePers,$A31,SaisieDebut,OI$6,SaisieFin,"&gt;="&amp;OI$6,SaisieMatin,Paramètres!$A$2,SaisieJour,"")+
COUNTIFS(SaisiePers,$A31,SaisieDebut,"&lt;"&amp;OI$6,SaisieFin,"&gt;="&amp;OI$6,SaisieMatin,Paramètres!$A$2,SaisieJour,TEXT(OI$6,"jjjj"))=0)=$AS$1)*0.5)</f>
        <v/>
      </c>
      <c r="OJ31" s="6" t="str">
        <f>IF(OR(OI$6=0,COUNTIF(Feries,OI$6)&gt;0,ISNONTEXT($A31)),"",
((COUNTIFS(SaisiePers,$A31,SaisieDebut,"&lt;="&amp;OI$6,SaisieFin,"&gt;"&amp;OI$6,SaisieJour,"")+
COUNTIFS(SaisiePers,$A31,SaisieDebut,"&lt;="&amp;OI$6,SaisieFin,OI$6,SaisieSoir,Paramètres!$B$3,SaisieJour,"")+
COUNTIFS(SaisiePers,$A31,SaisieDebut,"&lt;="&amp;OI$6,SaisieFin,"&gt;"&amp;OI$6,SaisieSoir,Paramètres!$B$3,SaisieJour,TEXT(OI$6,"jjjj"))=0)=$AS$1)*0.5)</f>
        <v/>
      </c>
      <c r="OK31" s="6" t="str">
        <f>IF(OR(OK$6=0,COUNTIF(Feries,OK$6)&gt;0,ISNONTEXT($A31)),"",
((COUNTIFS(SaisiePers,$A31,SaisieDebut,"&lt;"&amp;OK$6,SaisieFin,"&gt;="&amp;OK$6,SaisieJour,"")+
COUNTIFS(SaisiePers,$A31,SaisieDebut,OK$6,SaisieFin,"&gt;="&amp;OK$6,SaisieMatin,Paramètres!$A$2,SaisieJour,"")+
COUNTIFS(SaisiePers,$A31,SaisieDebut,"&lt;"&amp;OK$6,SaisieFin,"&gt;="&amp;OK$6,SaisieMatin,Paramètres!$A$2,SaisieJour,TEXT(OK$6,"jjjj"))=0)=$AS$1)*0.5)</f>
        <v/>
      </c>
      <c r="OL31" s="6" t="str">
        <f>IF(OR(OK$6=0,COUNTIF(Feries,OK$6)&gt;0,ISNONTEXT($A31)),"",
((COUNTIFS(SaisiePers,$A31,SaisieDebut,"&lt;="&amp;OK$6,SaisieFin,"&gt;"&amp;OK$6,SaisieJour,"")+
COUNTIFS(SaisiePers,$A31,SaisieDebut,"&lt;="&amp;OK$6,SaisieFin,OK$6,SaisieSoir,Paramètres!$B$3,SaisieJour,"")+
COUNTIFS(SaisiePers,$A31,SaisieDebut,"&lt;="&amp;OK$6,SaisieFin,"&gt;"&amp;OK$6,SaisieSoir,Paramètres!$B$3,SaisieJour,TEXT(OK$6,"jjjj"))=0)=$AS$1)*0.5)</f>
        <v/>
      </c>
      <c r="OM31" s="6" t="str">
        <f>IF(OR(OM$6=0,COUNTIF(Feries,OM$6)&gt;0,ISNONTEXT($A31)),"",
((COUNTIFS(SaisiePers,$A31,SaisieDebut,"&lt;"&amp;OM$6,SaisieFin,"&gt;="&amp;OM$6,SaisieJour,"")+
COUNTIFS(SaisiePers,$A31,SaisieDebut,OM$6,SaisieFin,"&gt;="&amp;OM$6,SaisieMatin,Paramètres!$A$2,SaisieJour,"")+
COUNTIFS(SaisiePers,$A31,SaisieDebut,"&lt;"&amp;OM$6,SaisieFin,"&gt;="&amp;OM$6,SaisieMatin,Paramètres!$A$2,SaisieJour,TEXT(OM$6,"jjjj"))=0)=$AS$1)*0.5)</f>
        <v/>
      </c>
      <c r="ON31" s="6" t="str">
        <f>IF(OR(OM$6=0,COUNTIF(Feries,OM$6)&gt;0,ISNONTEXT($A31)),"",
((COUNTIFS(SaisiePers,$A31,SaisieDebut,"&lt;="&amp;OM$6,SaisieFin,"&gt;"&amp;OM$6,SaisieJour,"")+
COUNTIFS(SaisiePers,$A31,SaisieDebut,"&lt;="&amp;OM$6,SaisieFin,OM$6,SaisieSoir,Paramètres!$B$3,SaisieJour,"")+
COUNTIFS(SaisiePers,$A31,SaisieDebut,"&lt;="&amp;OM$6,SaisieFin,"&gt;"&amp;OM$6,SaisieSoir,Paramètres!$B$3,SaisieJour,TEXT(OM$6,"jjjj"))=0)=$AS$1)*0.5)</f>
        <v/>
      </c>
      <c r="OO31" s="6" t="str">
        <f>IF(OR(OO$6=0,COUNTIF(Feries,OO$6)&gt;0,ISNONTEXT($A31)),"",
((COUNTIFS(SaisiePers,$A31,SaisieDebut,"&lt;"&amp;OO$6,SaisieFin,"&gt;="&amp;OO$6,SaisieJour,"")+
COUNTIFS(SaisiePers,$A31,SaisieDebut,OO$6,SaisieFin,"&gt;="&amp;OO$6,SaisieMatin,Paramètres!$A$2,SaisieJour,"")+
COUNTIFS(SaisiePers,$A31,SaisieDebut,"&lt;"&amp;OO$6,SaisieFin,"&gt;="&amp;OO$6,SaisieMatin,Paramètres!$A$2,SaisieJour,TEXT(OO$6,"jjjj"))=0)=$AS$1)*0.5)</f>
        <v/>
      </c>
      <c r="OP31" s="6" t="str">
        <f>IF(OR(OO$6=0,COUNTIF(Feries,OO$6)&gt;0,ISNONTEXT($A31)),"",
((COUNTIFS(SaisiePers,$A31,SaisieDebut,"&lt;="&amp;OO$6,SaisieFin,"&gt;"&amp;OO$6,SaisieJour,"")+
COUNTIFS(SaisiePers,$A31,SaisieDebut,"&lt;="&amp;OO$6,SaisieFin,OO$6,SaisieSoir,Paramètres!$B$3,SaisieJour,"")+
COUNTIFS(SaisiePers,$A31,SaisieDebut,"&lt;="&amp;OO$6,SaisieFin,"&gt;"&amp;OO$6,SaisieSoir,Paramètres!$B$3,SaisieJour,TEXT(OO$6,"jjjj"))=0)=$AS$1)*0.5)</f>
        <v/>
      </c>
      <c r="OQ31" s="6" t="str">
        <f>IF(OR(OQ$6=0,COUNTIF(Feries,OQ$6)&gt;0,ISNONTEXT($A31)),"",
((COUNTIFS(SaisiePers,$A31,SaisieDebut,"&lt;"&amp;OQ$6,SaisieFin,"&gt;="&amp;OQ$6,SaisieJour,"")+
COUNTIFS(SaisiePers,$A31,SaisieDebut,OQ$6,SaisieFin,"&gt;="&amp;OQ$6,SaisieMatin,Paramètres!$A$2,SaisieJour,"")+
COUNTIFS(SaisiePers,$A31,SaisieDebut,"&lt;"&amp;OQ$6,SaisieFin,"&gt;="&amp;OQ$6,SaisieMatin,Paramètres!$A$2,SaisieJour,TEXT(OQ$6,"jjjj"))=0)=$AS$1)*0.5)</f>
        <v/>
      </c>
      <c r="OR31" s="6" t="str">
        <f>IF(OR(OQ$6=0,COUNTIF(Feries,OQ$6)&gt;0,ISNONTEXT($A31)),"",
((COUNTIFS(SaisiePers,$A31,SaisieDebut,"&lt;="&amp;OQ$6,SaisieFin,"&gt;"&amp;OQ$6,SaisieJour,"")+
COUNTIFS(SaisiePers,$A31,SaisieDebut,"&lt;="&amp;OQ$6,SaisieFin,OQ$6,SaisieSoir,Paramètres!$B$3,SaisieJour,"")+
COUNTIFS(SaisiePers,$A31,SaisieDebut,"&lt;="&amp;OQ$6,SaisieFin,"&gt;"&amp;OQ$6,SaisieSoir,Paramètres!$B$3,SaisieJour,TEXT(OQ$6,"jjjj"))=0)=$AS$1)*0.5)</f>
        <v/>
      </c>
      <c r="OS31" s="6" t="str">
        <f>IF(OR(OS$6=0,COUNTIF(Feries,OS$6)&gt;0,ISNONTEXT($A31)),"",
((COUNTIFS(SaisiePers,$A31,SaisieDebut,"&lt;"&amp;OS$6,SaisieFin,"&gt;="&amp;OS$6,SaisieJour,"")+
COUNTIFS(SaisiePers,$A31,SaisieDebut,OS$6,SaisieFin,"&gt;="&amp;OS$6,SaisieMatin,Paramètres!$A$2,SaisieJour,"")+
COUNTIFS(SaisiePers,$A31,SaisieDebut,"&lt;"&amp;OS$6,SaisieFin,"&gt;="&amp;OS$6,SaisieMatin,Paramètres!$A$2,SaisieJour,TEXT(OS$6,"jjjj"))=0)=$AS$1)*0.5)</f>
        <v/>
      </c>
      <c r="OT31" s="6" t="str">
        <f>IF(OR(OS$6=0,COUNTIF(Feries,OS$6)&gt;0,ISNONTEXT($A31)),"",
((COUNTIFS(SaisiePers,$A31,SaisieDebut,"&lt;="&amp;OS$6,SaisieFin,"&gt;"&amp;OS$6,SaisieJour,"")+
COUNTIFS(SaisiePers,$A31,SaisieDebut,"&lt;="&amp;OS$6,SaisieFin,OS$6,SaisieSoir,Paramètres!$B$3,SaisieJour,"")+
COUNTIFS(SaisiePers,$A31,SaisieDebut,"&lt;="&amp;OS$6,SaisieFin,"&gt;"&amp;OS$6,SaisieSoir,Paramètres!$B$3,SaisieJour,TEXT(OS$6,"jjjj"))=0)=$AS$1)*0.5)</f>
        <v/>
      </c>
      <c r="OU31" s="6" t="str">
        <f>IF(OR(OU$6=0,COUNTIF(Feries,OU$6)&gt;0,ISNONTEXT($A31)),"",
((COUNTIFS(SaisiePers,$A31,SaisieDebut,"&lt;"&amp;OU$6,SaisieFin,"&gt;="&amp;OU$6,SaisieJour,"")+
COUNTIFS(SaisiePers,$A31,SaisieDebut,OU$6,SaisieFin,"&gt;="&amp;OU$6,SaisieMatin,Paramètres!$A$2,SaisieJour,"")+
COUNTIFS(SaisiePers,$A31,SaisieDebut,"&lt;"&amp;OU$6,SaisieFin,"&gt;="&amp;OU$6,SaisieMatin,Paramètres!$A$2,SaisieJour,TEXT(OU$6,"jjjj"))=0)=$AS$1)*0.5)</f>
        <v/>
      </c>
      <c r="OV31" s="6" t="str">
        <f>IF(OR(OU$6=0,COUNTIF(Feries,OU$6)&gt;0,ISNONTEXT($A31)),"",
((COUNTIFS(SaisiePers,$A31,SaisieDebut,"&lt;="&amp;OU$6,SaisieFin,"&gt;"&amp;OU$6,SaisieJour,"")+
COUNTIFS(SaisiePers,$A31,SaisieDebut,"&lt;="&amp;OU$6,SaisieFin,OU$6,SaisieSoir,Paramètres!$B$3,SaisieJour,"")+
COUNTIFS(SaisiePers,$A31,SaisieDebut,"&lt;="&amp;OU$6,SaisieFin,"&gt;"&amp;OU$6,SaisieSoir,Paramètres!$B$3,SaisieJour,TEXT(OU$6,"jjjj"))=0)=$AS$1)*0.5)</f>
        <v/>
      </c>
      <c r="OW31" s="6" t="str">
        <f>IF(OR(OW$6=0,COUNTIF(Feries,OW$6)&gt;0,ISNONTEXT($A31)),"",
((COUNTIFS(SaisiePers,$A31,SaisieDebut,"&lt;"&amp;OW$6,SaisieFin,"&gt;="&amp;OW$6,SaisieJour,"")+
COUNTIFS(SaisiePers,$A31,SaisieDebut,OW$6,SaisieFin,"&gt;="&amp;OW$6,SaisieMatin,Paramètres!$A$2,SaisieJour,"")+
COUNTIFS(SaisiePers,$A31,SaisieDebut,"&lt;"&amp;OW$6,SaisieFin,"&gt;="&amp;OW$6,SaisieMatin,Paramètres!$A$2,SaisieJour,TEXT(OW$6,"jjjj"))=0)=$AS$1)*0.5)</f>
        <v/>
      </c>
      <c r="OX31" s="6" t="str">
        <f>IF(OR(OW$6=0,COUNTIF(Feries,OW$6)&gt;0,ISNONTEXT($A31)),"",
((COUNTIFS(SaisiePers,$A31,SaisieDebut,"&lt;="&amp;OW$6,SaisieFin,"&gt;"&amp;OW$6,SaisieJour,"")+
COUNTIFS(SaisiePers,$A31,SaisieDebut,"&lt;="&amp;OW$6,SaisieFin,OW$6,SaisieSoir,Paramètres!$B$3,SaisieJour,"")+
COUNTIFS(SaisiePers,$A31,SaisieDebut,"&lt;="&amp;OW$6,SaisieFin,"&gt;"&amp;OW$6,SaisieSoir,Paramètres!$B$3,SaisieJour,TEXT(OW$6,"jjjj"))=0)=$AS$1)*0.5)</f>
        <v/>
      </c>
      <c r="OY31" s="6" t="str">
        <f>IF(OR(OY$6=0,COUNTIF(Feries,OY$6)&gt;0,ISNONTEXT($A31)),"",
((COUNTIFS(SaisiePers,$A31,SaisieDebut,"&lt;"&amp;OY$6,SaisieFin,"&gt;="&amp;OY$6,SaisieJour,"")+
COUNTIFS(SaisiePers,$A31,SaisieDebut,OY$6,SaisieFin,"&gt;="&amp;OY$6,SaisieMatin,Paramètres!$A$2,SaisieJour,"")+
COUNTIFS(SaisiePers,$A31,SaisieDebut,"&lt;"&amp;OY$6,SaisieFin,"&gt;="&amp;OY$6,SaisieMatin,Paramètres!$A$2,SaisieJour,TEXT(OY$6,"jjjj"))=0)=$AS$1)*0.5)</f>
        <v/>
      </c>
      <c r="OZ31" s="6" t="str">
        <f>IF(OR(OY$6=0,COUNTIF(Feries,OY$6)&gt;0,ISNONTEXT($A31)),"",
((COUNTIFS(SaisiePers,$A31,SaisieDebut,"&lt;="&amp;OY$6,SaisieFin,"&gt;"&amp;OY$6,SaisieJour,"")+
COUNTIFS(SaisiePers,$A31,SaisieDebut,"&lt;="&amp;OY$6,SaisieFin,OY$6,SaisieSoir,Paramètres!$B$3,SaisieJour,"")+
COUNTIFS(SaisiePers,$A31,SaisieDebut,"&lt;="&amp;OY$6,SaisieFin,"&gt;"&amp;OY$6,SaisieSoir,Paramètres!$B$3,SaisieJour,TEXT(OY$6,"jjjj"))=0)=$AS$1)*0.5)</f>
        <v/>
      </c>
      <c r="PA31" s="6" t="str">
        <f>IF(OR(PA$6=0,COUNTIF(Feries,PA$6)&gt;0,ISNONTEXT($A31)),"",
((COUNTIFS(SaisiePers,$A31,SaisieDebut,"&lt;"&amp;PA$6,SaisieFin,"&gt;="&amp;PA$6,SaisieJour,"")+
COUNTIFS(SaisiePers,$A31,SaisieDebut,PA$6,SaisieFin,"&gt;="&amp;PA$6,SaisieMatin,Paramètres!$A$2,SaisieJour,"")+
COUNTIFS(SaisiePers,$A31,SaisieDebut,"&lt;"&amp;PA$6,SaisieFin,"&gt;="&amp;PA$6,SaisieMatin,Paramètres!$A$2,SaisieJour,TEXT(PA$6,"jjjj"))=0)=$AS$1)*0.5)</f>
        <v/>
      </c>
      <c r="PB31" s="6" t="str">
        <f>IF(OR(PA$6=0,COUNTIF(Feries,PA$6)&gt;0,ISNONTEXT($A31)),"",
((COUNTIFS(SaisiePers,$A31,SaisieDebut,"&lt;="&amp;PA$6,SaisieFin,"&gt;"&amp;PA$6,SaisieJour,"")+
COUNTIFS(SaisiePers,$A31,SaisieDebut,"&lt;="&amp;PA$6,SaisieFin,PA$6,SaisieSoir,Paramètres!$B$3,SaisieJour,"")+
COUNTIFS(SaisiePers,$A31,SaisieDebut,"&lt;="&amp;PA$6,SaisieFin,"&gt;"&amp;PA$6,SaisieSoir,Paramètres!$B$3,SaisieJour,TEXT(PA$6,"jjjj"))=0)=$AS$1)*0.5)</f>
        <v/>
      </c>
      <c r="PC31" s="6" t="str">
        <f>IF(OR(PC$6=0,COUNTIF(Feries,PC$6)&gt;0,ISNONTEXT($A31)),"",
((COUNTIFS(SaisiePers,$A31,SaisieDebut,"&lt;"&amp;PC$6,SaisieFin,"&gt;="&amp;PC$6,SaisieJour,"")+
COUNTIFS(SaisiePers,$A31,SaisieDebut,PC$6,SaisieFin,"&gt;="&amp;PC$6,SaisieMatin,Paramètres!$A$2,SaisieJour,"")+
COUNTIFS(SaisiePers,$A31,SaisieDebut,"&lt;"&amp;PC$6,SaisieFin,"&gt;="&amp;PC$6,SaisieMatin,Paramètres!$A$2,SaisieJour,TEXT(PC$6,"jjjj"))=0)=$AS$1)*0.5)</f>
        <v/>
      </c>
      <c r="PD31" s="6" t="str">
        <f>IF(OR(PC$6=0,COUNTIF(Feries,PC$6)&gt;0,ISNONTEXT($A31)),"",
((COUNTIFS(SaisiePers,$A31,SaisieDebut,"&lt;="&amp;PC$6,SaisieFin,"&gt;"&amp;PC$6,SaisieJour,"")+
COUNTIFS(SaisiePers,$A31,SaisieDebut,"&lt;="&amp;PC$6,SaisieFin,PC$6,SaisieSoir,Paramètres!$B$3,SaisieJour,"")+
COUNTIFS(SaisiePers,$A31,SaisieDebut,"&lt;="&amp;PC$6,SaisieFin,"&gt;"&amp;PC$6,SaisieSoir,Paramètres!$B$3,SaisieJour,TEXT(PC$6,"jjjj"))=0)=$AS$1)*0.5)</f>
        <v/>
      </c>
      <c r="PE31" s="6" t="str">
        <f>IF(OR(PE$6=0,COUNTIF(Feries,PE$6)&gt;0,ISNONTEXT($A31)),"",
((COUNTIFS(SaisiePers,$A31,SaisieDebut,"&lt;"&amp;PE$6,SaisieFin,"&gt;="&amp;PE$6,SaisieJour,"")+
COUNTIFS(SaisiePers,$A31,SaisieDebut,PE$6,SaisieFin,"&gt;="&amp;PE$6,SaisieMatin,Paramètres!$A$2,SaisieJour,"")+
COUNTIFS(SaisiePers,$A31,SaisieDebut,"&lt;"&amp;PE$6,SaisieFin,"&gt;="&amp;PE$6,SaisieMatin,Paramètres!$A$2,SaisieJour,TEXT(PE$6,"jjjj"))=0)=$AS$1)*0.5)</f>
        <v/>
      </c>
      <c r="PF31" s="6" t="str">
        <f>IF(OR(PE$6=0,COUNTIF(Feries,PE$6)&gt;0,ISNONTEXT($A31)),"",
((COUNTIFS(SaisiePers,$A31,SaisieDebut,"&lt;="&amp;PE$6,SaisieFin,"&gt;"&amp;PE$6,SaisieJour,"")+
COUNTIFS(SaisiePers,$A31,SaisieDebut,"&lt;="&amp;PE$6,SaisieFin,PE$6,SaisieSoir,Paramètres!$B$3,SaisieJour,"")+
COUNTIFS(SaisiePers,$A31,SaisieDebut,"&lt;="&amp;PE$6,SaisieFin,"&gt;"&amp;PE$6,SaisieSoir,Paramètres!$B$3,SaisieJour,TEXT(PE$6,"jjjj"))=0)=$AS$1)*0.5)</f>
        <v/>
      </c>
      <c r="PG31" s="6" t="str">
        <f>IF(OR(PG$6=0,COUNTIF(Feries,PG$6)&gt;0,ISNONTEXT($A31)),"",
((COUNTIFS(SaisiePers,$A31,SaisieDebut,"&lt;"&amp;PG$6,SaisieFin,"&gt;="&amp;PG$6,SaisieJour,"")+
COUNTIFS(SaisiePers,$A31,SaisieDebut,PG$6,SaisieFin,"&gt;="&amp;PG$6,SaisieMatin,Paramètres!$A$2,SaisieJour,"")+
COUNTIFS(SaisiePers,$A31,SaisieDebut,"&lt;"&amp;PG$6,SaisieFin,"&gt;="&amp;PG$6,SaisieMatin,Paramètres!$A$2,SaisieJour,TEXT(PG$6,"jjjj"))=0)=$AS$1)*0.5)</f>
        <v/>
      </c>
      <c r="PH31" s="6" t="str">
        <f>IF(OR(PG$6=0,COUNTIF(Feries,PG$6)&gt;0,ISNONTEXT($A31)),"",
((COUNTIFS(SaisiePers,$A31,SaisieDebut,"&lt;="&amp;PG$6,SaisieFin,"&gt;"&amp;PG$6,SaisieJour,"")+
COUNTIFS(SaisiePers,$A31,SaisieDebut,"&lt;="&amp;PG$6,SaisieFin,PG$6,SaisieSoir,Paramètres!$B$3,SaisieJour,"")+
COUNTIFS(SaisiePers,$A31,SaisieDebut,"&lt;="&amp;PG$6,SaisieFin,"&gt;"&amp;PG$6,SaisieSoir,Paramètres!$B$3,SaisieJour,TEXT(PG$6,"jjjj"))=0)=$AS$1)*0.5)</f>
        <v/>
      </c>
      <c r="PI31" s="6" t="str">
        <f>IF(OR(PI$6=0,COUNTIF(Feries,PI$6)&gt;0,ISNONTEXT($A31)),"",
((COUNTIFS(SaisiePers,$A31,SaisieDebut,"&lt;"&amp;PI$6,SaisieFin,"&gt;="&amp;PI$6,SaisieJour,"")+
COUNTIFS(SaisiePers,$A31,SaisieDebut,PI$6,SaisieFin,"&gt;="&amp;PI$6,SaisieMatin,Paramètres!$A$2,SaisieJour,"")+
COUNTIFS(SaisiePers,$A31,SaisieDebut,"&lt;"&amp;PI$6,SaisieFin,"&gt;="&amp;PI$6,SaisieMatin,Paramètres!$A$2,SaisieJour,TEXT(PI$6,"jjjj"))=0)=$AS$1)*0.5)</f>
        <v/>
      </c>
      <c r="PJ31" s="6" t="str">
        <f>IF(OR(PI$6=0,COUNTIF(Feries,PI$6)&gt;0,ISNONTEXT($A31)),"",
((COUNTIFS(SaisiePers,$A31,SaisieDebut,"&lt;="&amp;PI$6,SaisieFin,"&gt;"&amp;PI$6,SaisieJour,"")+
COUNTIFS(SaisiePers,$A31,SaisieDebut,"&lt;="&amp;PI$6,SaisieFin,PI$6,SaisieSoir,Paramètres!$B$3,SaisieJour,"")+
COUNTIFS(SaisiePers,$A31,SaisieDebut,"&lt;="&amp;PI$6,SaisieFin,"&gt;"&amp;PI$6,SaisieSoir,Paramètres!$B$3,SaisieJour,TEXT(PI$6,"jjjj"))=0)=$AS$1)*0.5)</f>
        <v/>
      </c>
      <c r="PK31" s="6" t="str">
        <f>IF(OR(PK$6=0,COUNTIF(Feries,PK$6)&gt;0,ISNONTEXT($A31)),"",
((COUNTIFS(SaisiePers,$A31,SaisieDebut,"&lt;"&amp;PK$6,SaisieFin,"&gt;="&amp;PK$6,SaisieJour,"")+
COUNTIFS(SaisiePers,$A31,SaisieDebut,PK$6,SaisieFin,"&gt;="&amp;PK$6,SaisieMatin,Paramètres!$A$2,SaisieJour,"")+
COUNTIFS(SaisiePers,$A31,SaisieDebut,"&lt;"&amp;PK$6,SaisieFin,"&gt;="&amp;PK$6,SaisieMatin,Paramètres!$A$2,SaisieJour,TEXT(PK$6,"jjjj"))=0)=$AS$1)*0.5)</f>
        <v/>
      </c>
      <c r="PL31" s="6" t="str">
        <f>IF(OR(PK$6=0,COUNTIF(Feries,PK$6)&gt;0,ISNONTEXT($A31)),"",
((COUNTIFS(SaisiePers,$A31,SaisieDebut,"&lt;="&amp;PK$6,SaisieFin,"&gt;"&amp;PK$6,SaisieJour,"")+
COUNTIFS(SaisiePers,$A31,SaisieDebut,"&lt;="&amp;PK$6,SaisieFin,PK$6,SaisieSoir,Paramètres!$B$3,SaisieJour,"")+
COUNTIFS(SaisiePers,$A31,SaisieDebut,"&lt;="&amp;PK$6,SaisieFin,"&gt;"&amp;PK$6,SaisieSoir,Paramètres!$B$3,SaisieJour,TEXT(PK$6,"jjjj"))=0)=$AS$1)*0.5)</f>
        <v/>
      </c>
      <c r="PM31" s="6" t="str">
        <f>IF(OR(PM$6=0,COUNTIF(Feries,PM$6)&gt;0,ISNONTEXT($A31)),"",
((COUNTIFS(SaisiePers,$A31,SaisieDebut,"&lt;"&amp;PM$6,SaisieFin,"&gt;="&amp;PM$6,SaisieJour,"")+
COUNTIFS(SaisiePers,$A31,SaisieDebut,PM$6,SaisieFin,"&gt;="&amp;PM$6,SaisieMatin,Paramètres!$A$2,SaisieJour,"")+
COUNTIFS(SaisiePers,$A31,SaisieDebut,"&lt;"&amp;PM$6,SaisieFin,"&gt;="&amp;PM$6,SaisieMatin,Paramètres!$A$2,SaisieJour,TEXT(PM$6,"jjjj"))=0)=$AS$1)*0.5)</f>
        <v/>
      </c>
      <c r="PN31" s="6" t="str">
        <f>IF(OR(PM$6=0,COUNTIF(Feries,PM$6)&gt;0,ISNONTEXT($A31)),"",
((COUNTIFS(SaisiePers,$A31,SaisieDebut,"&lt;="&amp;PM$6,SaisieFin,"&gt;"&amp;PM$6,SaisieJour,"")+
COUNTIFS(SaisiePers,$A31,SaisieDebut,"&lt;="&amp;PM$6,SaisieFin,PM$6,SaisieSoir,Paramètres!$B$3,SaisieJour,"")+
COUNTIFS(SaisiePers,$A31,SaisieDebut,"&lt;="&amp;PM$6,SaisieFin,"&gt;"&amp;PM$6,SaisieSoir,Paramètres!$B$3,SaisieJour,TEXT(PM$6,"jjjj"))=0)=$AS$1)*0.5)</f>
        <v/>
      </c>
      <c r="PO31" s="6" t="str">
        <f>IF(OR(PO$6=0,COUNTIF(Feries,PO$6)&gt;0,ISNONTEXT($A31)),"",
((COUNTIFS(SaisiePers,$A31,SaisieDebut,"&lt;"&amp;PO$6,SaisieFin,"&gt;="&amp;PO$6,SaisieJour,"")+
COUNTIFS(SaisiePers,$A31,SaisieDebut,PO$6,SaisieFin,"&gt;="&amp;PO$6,SaisieMatin,Paramètres!$A$2,SaisieJour,"")+
COUNTIFS(SaisiePers,$A31,SaisieDebut,"&lt;"&amp;PO$6,SaisieFin,"&gt;="&amp;PO$6,SaisieMatin,Paramètres!$A$2,SaisieJour,TEXT(PO$6,"jjjj"))=0)=$AS$1)*0.5)</f>
        <v/>
      </c>
      <c r="PP31" s="6" t="str">
        <f>IF(OR(PO$6=0,COUNTIF(Feries,PO$6)&gt;0,ISNONTEXT($A31)),"",
((COUNTIFS(SaisiePers,$A31,SaisieDebut,"&lt;="&amp;PO$6,SaisieFin,"&gt;"&amp;PO$6,SaisieJour,"")+
COUNTIFS(SaisiePers,$A31,SaisieDebut,"&lt;="&amp;PO$6,SaisieFin,PO$6,SaisieSoir,Paramètres!$B$3,SaisieJour,"")+
COUNTIFS(SaisiePers,$A31,SaisieDebut,"&lt;="&amp;PO$6,SaisieFin,"&gt;"&amp;PO$6,SaisieSoir,Paramètres!$B$3,SaisieJour,TEXT(PO$6,"jjjj"))=0)=$AS$1)*0.5)</f>
        <v/>
      </c>
      <c r="PQ31" s="6" t="str">
        <f>IF(OR(PQ$6=0,COUNTIF(Feries,PQ$6)&gt;0,ISNONTEXT($A31)),"",
((COUNTIFS(SaisiePers,$A31,SaisieDebut,"&lt;"&amp;PQ$6,SaisieFin,"&gt;="&amp;PQ$6,SaisieJour,"")+
COUNTIFS(SaisiePers,$A31,SaisieDebut,PQ$6,SaisieFin,"&gt;="&amp;PQ$6,SaisieMatin,Paramètres!$A$2,SaisieJour,"")+
COUNTIFS(SaisiePers,$A31,SaisieDebut,"&lt;"&amp;PQ$6,SaisieFin,"&gt;="&amp;PQ$6,SaisieMatin,Paramètres!$A$2,SaisieJour,TEXT(PQ$6,"jjjj"))=0)=$AS$1)*0.5)</f>
        <v/>
      </c>
      <c r="PR31" s="6" t="str">
        <f>IF(OR(PQ$6=0,COUNTIF(Feries,PQ$6)&gt;0,ISNONTEXT($A31)),"",
((COUNTIFS(SaisiePers,$A31,SaisieDebut,"&lt;="&amp;PQ$6,SaisieFin,"&gt;"&amp;PQ$6,SaisieJour,"")+
COUNTIFS(SaisiePers,$A31,SaisieDebut,"&lt;="&amp;PQ$6,SaisieFin,PQ$6,SaisieSoir,Paramètres!$B$3,SaisieJour,"")+
COUNTIFS(SaisiePers,$A31,SaisieDebut,"&lt;="&amp;PQ$6,SaisieFin,"&gt;"&amp;PQ$6,SaisieSoir,Paramètres!$B$3,SaisieJour,TEXT(PQ$6,"jjjj"))=0)=$AS$1)*0.5)</f>
        <v/>
      </c>
      <c r="PS31" s="6" t="str">
        <f>IF(OR(PS$6=0,COUNTIF(Feries,PS$6)&gt;0,ISNONTEXT($A31)),"",
((COUNTIFS(SaisiePers,$A31,SaisieDebut,"&lt;"&amp;PS$6,SaisieFin,"&gt;="&amp;PS$6,SaisieJour,"")+
COUNTIFS(SaisiePers,$A31,SaisieDebut,PS$6,SaisieFin,"&gt;="&amp;PS$6,SaisieMatin,Paramètres!$A$2,SaisieJour,"")+
COUNTIFS(SaisiePers,$A31,SaisieDebut,"&lt;"&amp;PS$6,SaisieFin,"&gt;="&amp;PS$6,SaisieMatin,Paramètres!$A$2,SaisieJour,TEXT(PS$6,"jjjj"))=0)=$AS$1)*0.5)</f>
        <v/>
      </c>
      <c r="PT31" s="6" t="str">
        <f>IF(OR(PS$6=0,COUNTIF(Feries,PS$6)&gt;0,ISNONTEXT($A31)),"",
((COUNTIFS(SaisiePers,$A31,SaisieDebut,"&lt;="&amp;PS$6,SaisieFin,"&gt;"&amp;PS$6,SaisieJour,"")+
COUNTIFS(SaisiePers,$A31,SaisieDebut,"&lt;="&amp;PS$6,SaisieFin,PS$6,SaisieSoir,Paramètres!$B$3,SaisieJour,"")+
COUNTIFS(SaisiePers,$A31,SaisieDebut,"&lt;="&amp;PS$6,SaisieFin,"&gt;"&amp;PS$6,SaisieSoir,Paramètres!$B$3,SaisieJour,TEXT(PS$6,"jjjj"))=0)=$AS$1)*0.5)</f>
        <v/>
      </c>
      <c r="PU31" s="6" t="str">
        <f>IF(OR(PU$6=0,COUNTIF(Feries,PU$6)&gt;0,ISNONTEXT($A31)),"",
((COUNTIFS(SaisiePers,$A31,SaisieDebut,"&lt;"&amp;PU$6,SaisieFin,"&gt;="&amp;PU$6,SaisieJour,"")+
COUNTIFS(SaisiePers,$A31,SaisieDebut,PU$6,SaisieFin,"&gt;="&amp;PU$6,SaisieMatin,Paramètres!$A$2,SaisieJour,"")+
COUNTIFS(SaisiePers,$A31,SaisieDebut,"&lt;"&amp;PU$6,SaisieFin,"&gt;="&amp;PU$6,SaisieMatin,Paramètres!$A$2,SaisieJour,TEXT(PU$6,"jjjj"))=0)=$AS$1)*0.5)</f>
        <v/>
      </c>
      <c r="PV31" s="6" t="str">
        <f>IF(OR(PU$6=0,COUNTIF(Feries,PU$6)&gt;0,ISNONTEXT($A31)),"",
((COUNTIFS(SaisiePers,$A31,SaisieDebut,"&lt;="&amp;PU$6,SaisieFin,"&gt;"&amp;PU$6,SaisieJour,"")+
COUNTIFS(SaisiePers,$A31,SaisieDebut,"&lt;="&amp;PU$6,SaisieFin,PU$6,SaisieSoir,Paramètres!$B$3,SaisieJour,"")+
COUNTIFS(SaisiePers,$A31,SaisieDebut,"&lt;="&amp;PU$6,SaisieFin,"&gt;"&amp;PU$6,SaisieSoir,Paramètres!$B$3,SaisieJour,TEXT(PU$6,"jjjj"))=0)=$AS$1)*0.5)</f>
        <v/>
      </c>
      <c r="PW31" s="6" t="str">
        <f>IF(OR(PW$6=0,COUNTIF(Feries,PW$6)&gt;0,ISNONTEXT($A31)),"",
((COUNTIFS(SaisiePers,$A31,SaisieDebut,"&lt;"&amp;PW$6,SaisieFin,"&gt;="&amp;PW$6,SaisieJour,"")+
COUNTIFS(SaisiePers,$A31,SaisieDebut,PW$6,SaisieFin,"&gt;="&amp;PW$6,SaisieMatin,Paramètres!$A$2,SaisieJour,"")+
COUNTIFS(SaisiePers,$A31,SaisieDebut,"&lt;"&amp;PW$6,SaisieFin,"&gt;="&amp;PW$6,SaisieMatin,Paramètres!$A$2,SaisieJour,TEXT(PW$6,"jjjj"))=0)=$AS$1)*0.5)</f>
        <v/>
      </c>
      <c r="PX31" s="6" t="str">
        <f>IF(OR(PW$6=0,COUNTIF(Feries,PW$6)&gt;0,ISNONTEXT($A31)),"",
((COUNTIFS(SaisiePers,$A31,SaisieDebut,"&lt;="&amp;PW$6,SaisieFin,"&gt;"&amp;PW$6,SaisieJour,"")+
COUNTIFS(SaisiePers,$A31,SaisieDebut,"&lt;="&amp;PW$6,SaisieFin,PW$6,SaisieSoir,Paramètres!$B$3,SaisieJour,"")+
COUNTIFS(SaisiePers,$A31,SaisieDebut,"&lt;="&amp;PW$6,SaisieFin,"&gt;"&amp;PW$6,SaisieSoir,Paramètres!$B$3,SaisieJour,TEXT(PW$6,"jjjj"))=0)=$AS$1)*0.5)</f>
        <v/>
      </c>
      <c r="PY31" s="6" t="str">
        <f>IF(OR(PY$6=0,COUNTIF(Feries,PY$6)&gt;0,ISNONTEXT($A31)),"",
((COUNTIFS(SaisiePers,$A31,SaisieDebut,"&lt;"&amp;PY$6,SaisieFin,"&gt;="&amp;PY$6,SaisieJour,"")+
COUNTIFS(SaisiePers,$A31,SaisieDebut,PY$6,SaisieFin,"&gt;="&amp;PY$6,SaisieMatin,Paramètres!$A$2,SaisieJour,"")+
COUNTIFS(SaisiePers,$A31,SaisieDebut,"&lt;"&amp;PY$6,SaisieFin,"&gt;="&amp;PY$6,SaisieMatin,Paramètres!$A$2,SaisieJour,TEXT(PY$6,"jjjj"))=0)=$AS$1)*0.5)</f>
        <v/>
      </c>
      <c r="PZ31" s="6" t="str">
        <f>IF(OR(PY$6=0,COUNTIF(Feries,PY$6)&gt;0,ISNONTEXT($A31)),"",
((COUNTIFS(SaisiePers,$A31,SaisieDebut,"&lt;="&amp;PY$6,SaisieFin,"&gt;"&amp;PY$6,SaisieJour,"")+
COUNTIFS(SaisiePers,$A31,SaisieDebut,"&lt;="&amp;PY$6,SaisieFin,PY$6,SaisieSoir,Paramètres!$B$3,SaisieJour,"")+
COUNTIFS(SaisiePers,$A31,SaisieDebut,"&lt;="&amp;PY$6,SaisieFin,"&gt;"&amp;PY$6,SaisieSoir,Paramètres!$B$3,SaisieJour,TEXT(PY$6,"jjjj"))=0)=$AS$1)*0.5)</f>
        <v/>
      </c>
      <c r="QA31" s="6" t="str">
        <f>IF(OR(QA$6=0,COUNTIF(Feries,QA$6)&gt;0,ISNONTEXT($A31)),"",
((COUNTIFS(SaisiePers,$A31,SaisieDebut,"&lt;"&amp;QA$6,SaisieFin,"&gt;="&amp;QA$6,SaisieJour,"")+
COUNTIFS(SaisiePers,$A31,SaisieDebut,QA$6,SaisieFin,"&gt;="&amp;QA$6,SaisieMatin,Paramètres!$A$2,SaisieJour,"")+
COUNTIFS(SaisiePers,$A31,SaisieDebut,"&lt;"&amp;QA$6,SaisieFin,"&gt;="&amp;QA$6,SaisieMatin,Paramètres!$A$2,SaisieJour,TEXT(QA$6,"jjjj"))=0)=$AS$1)*0.5)</f>
        <v/>
      </c>
      <c r="QB31" s="6" t="str">
        <f>IF(OR(QA$6=0,COUNTIF(Feries,QA$6)&gt;0,ISNONTEXT($A31)),"",
((COUNTIFS(SaisiePers,$A31,SaisieDebut,"&lt;="&amp;QA$6,SaisieFin,"&gt;"&amp;QA$6,SaisieJour,"")+
COUNTIFS(SaisiePers,$A31,SaisieDebut,"&lt;="&amp;QA$6,SaisieFin,QA$6,SaisieSoir,Paramètres!$B$3,SaisieJour,"")+
COUNTIFS(SaisiePers,$A31,SaisieDebut,"&lt;="&amp;QA$6,SaisieFin,"&gt;"&amp;QA$6,SaisieSoir,Paramètres!$B$3,SaisieJour,TEXT(QA$6,"jjjj"))=0)=$AS$1)*0.5)</f>
        <v/>
      </c>
      <c r="QC31" s="6" t="str">
        <f>IF(OR(QC$6=0,COUNTIF(Feries,QC$6)&gt;0,ISNONTEXT($A31)),"",
((COUNTIFS(SaisiePers,$A31,SaisieDebut,"&lt;"&amp;QC$6,SaisieFin,"&gt;="&amp;QC$6,SaisieJour,"")+
COUNTIFS(SaisiePers,$A31,SaisieDebut,QC$6,SaisieFin,"&gt;="&amp;QC$6,SaisieMatin,Paramètres!$A$2,SaisieJour,"")+
COUNTIFS(SaisiePers,$A31,SaisieDebut,"&lt;"&amp;QC$6,SaisieFin,"&gt;="&amp;QC$6,SaisieMatin,Paramètres!$A$2,SaisieJour,TEXT(QC$6,"jjjj"))=0)=$AS$1)*0.5)</f>
        <v/>
      </c>
      <c r="QD31" s="6" t="str">
        <f>IF(OR(QC$6=0,COUNTIF(Feries,QC$6)&gt;0,ISNONTEXT($A31)),"",
((COUNTIFS(SaisiePers,$A31,SaisieDebut,"&lt;="&amp;QC$6,SaisieFin,"&gt;"&amp;QC$6,SaisieJour,"")+
COUNTIFS(SaisiePers,$A31,SaisieDebut,"&lt;="&amp;QC$6,SaisieFin,QC$6,SaisieSoir,Paramètres!$B$3,SaisieJour,"")+
COUNTIFS(SaisiePers,$A31,SaisieDebut,"&lt;="&amp;QC$6,SaisieFin,"&gt;"&amp;QC$6,SaisieSoir,Paramètres!$B$3,SaisieJour,TEXT(QC$6,"jjjj"))=0)=$AS$1)*0.5)</f>
        <v/>
      </c>
      <c r="QE31" s="6" t="str">
        <f>IF(OR(QE$6=0,COUNTIF(Feries,QE$6)&gt;0,ISNONTEXT($A31)),"",
((COUNTIFS(SaisiePers,$A31,SaisieDebut,"&lt;"&amp;QE$6,SaisieFin,"&gt;="&amp;QE$6,SaisieJour,"")+
COUNTIFS(SaisiePers,$A31,SaisieDebut,QE$6,SaisieFin,"&gt;="&amp;QE$6,SaisieMatin,Paramètres!$A$2,SaisieJour,"")+
COUNTIFS(SaisiePers,$A31,SaisieDebut,"&lt;"&amp;QE$6,SaisieFin,"&gt;="&amp;QE$6,SaisieMatin,Paramètres!$A$2,SaisieJour,TEXT(QE$6,"jjjj"))=0)=$AS$1)*0.5)</f>
        <v/>
      </c>
      <c r="QF31" s="6" t="str">
        <f>IF(OR(QE$6=0,COUNTIF(Feries,QE$6)&gt;0,ISNONTEXT($A31)),"",
((COUNTIFS(SaisiePers,$A31,SaisieDebut,"&lt;="&amp;QE$6,SaisieFin,"&gt;"&amp;QE$6,SaisieJour,"")+
COUNTIFS(SaisiePers,$A31,SaisieDebut,"&lt;="&amp;QE$6,SaisieFin,QE$6,SaisieSoir,Paramètres!$B$3,SaisieJour,"")+
COUNTIFS(SaisiePers,$A31,SaisieDebut,"&lt;="&amp;QE$6,SaisieFin,"&gt;"&amp;QE$6,SaisieSoir,Paramètres!$B$3,SaisieJour,TEXT(QE$6,"jjjj"))=0)=$AS$1)*0.5)</f>
        <v/>
      </c>
      <c r="QG31" s="6" t="str">
        <f>IF(OR(QG$6=0,COUNTIF(Feries,QG$6)&gt;0,ISNONTEXT($A31)),"",
((COUNTIFS(SaisiePers,$A31,SaisieDebut,"&lt;"&amp;QG$6,SaisieFin,"&gt;="&amp;QG$6,SaisieJour,"")+
COUNTIFS(SaisiePers,$A31,SaisieDebut,QG$6,SaisieFin,"&gt;="&amp;QG$6,SaisieMatin,Paramètres!$A$2,SaisieJour,"")+
COUNTIFS(SaisiePers,$A31,SaisieDebut,"&lt;"&amp;QG$6,SaisieFin,"&gt;="&amp;QG$6,SaisieMatin,Paramètres!$A$2,SaisieJour,TEXT(QG$6,"jjjj"))=0)=$AS$1)*0.5)</f>
        <v/>
      </c>
      <c r="QH31" s="6" t="str">
        <f>IF(OR(QG$6=0,COUNTIF(Feries,QG$6)&gt;0,ISNONTEXT($A31)),"",
((COUNTIFS(SaisiePers,$A31,SaisieDebut,"&lt;="&amp;QG$6,SaisieFin,"&gt;"&amp;QG$6,SaisieJour,"")+
COUNTIFS(SaisiePers,$A31,SaisieDebut,"&lt;="&amp;QG$6,SaisieFin,QG$6,SaisieSoir,Paramètres!$B$3,SaisieJour,"")+
COUNTIFS(SaisiePers,$A31,SaisieDebut,"&lt;="&amp;QG$6,SaisieFin,"&gt;"&amp;QG$6,SaisieSoir,Paramètres!$B$3,SaisieJour,TEXT(QG$6,"jjjj"))=0)=$AS$1)*0.5)</f>
        <v/>
      </c>
      <c r="QI31" s="6" t="str">
        <f>IF(OR(QI$6=0,COUNTIF(Feries,QI$6)&gt;0,ISNONTEXT($A31)),"",
((COUNTIFS(SaisiePers,$A31,SaisieDebut,"&lt;"&amp;QI$6,SaisieFin,"&gt;="&amp;QI$6,SaisieJour,"")+
COUNTIFS(SaisiePers,$A31,SaisieDebut,QI$6,SaisieFin,"&gt;="&amp;QI$6,SaisieMatin,Paramètres!$A$2,SaisieJour,"")+
COUNTIFS(SaisiePers,$A31,SaisieDebut,"&lt;"&amp;QI$6,SaisieFin,"&gt;="&amp;QI$6,SaisieMatin,Paramètres!$A$2,SaisieJour,TEXT(QI$6,"jjjj"))=0)=$AS$1)*0.5)</f>
        <v/>
      </c>
      <c r="QJ31" s="6" t="str">
        <f>IF(OR(QI$6=0,COUNTIF(Feries,QI$6)&gt;0,ISNONTEXT($A31)),"",
((COUNTIFS(SaisiePers,$A31,SaisieDebut,"&lt;="&amp;QI$6,SaisieFin,"&gt;"&amp;QI$6,SaisieJour,"")+
COUNTIFS(SaisiePers,$A31,SaisieDebut,"&lt;="&amp;QI$6,SaisieFin,QI$6,SaisieSoir,Paramètres!$B$3,SaisieJour,"")+
COUNTIFS(SaisiePers,$A31,SaisieDebut,"&lt;="&amp;QI$6,SaisieFin,"&gt;"&amp;QI$6,SaisieSoir,Paramètres!$B$3,SaisieJour,TEXT(QI$6,"jjjj"))=0)=$AS$1)*0.5)</f>
        <v/>
      </c>
      <c r="QK31" s="6" t="str">
        <f>IF(OR(QK$6=0,COUNTIF(Feries,QK$6)&gt;0,ISNONTEXT($A31)),"",
((COUNTIFS(SaisiePers,$A31,SaisieDebut,"&lt;"&amp;QK$6,SaisieFin,"&gt;="&amp;QK$6,SaisieJour,"")+
COUNTIFS(SaisiePers,$A31,SaisieDebut,QK$6,SaisieFin,"&gt;="&amp;QK$6,SaisieMatin,Paramètres!$A$2,SaisieJour,"")+
COUNTIFS(SaisiePers,$A31,SaisieDebut,"&lt;"&amp;QK$6,SaisieFin,"&gt;="&amp;QK$6,SaisieMatin,Paramètres!$A$2,SaisieJour,TEXT(QK$6,"jjjj"))=0)=$AS$1)*0.5)</f>
        <v/>
      </c>
      <c r="QL31" s="6" t="str">
        <f>IF(OR(QK$6=0,COUNTIF(Feries,QK$6)&gt;0,ISNONTEXT($A31)),"",
((COUNTIFS(SaisiePers,$A31,SaisieDebut,"&lt;="&amp;QK$6,SaisieFin,"&gt;"&amp;QK$6,SaisieJour,"")+
COUNTIFS(SaisiePers,$A31,SaisieDebut,"&lt;="&amp;QK$6,SaisieFin,QK$6,SaisieSoir,Paramètres!$B$3,SaisieJour,"")+
COUNTIFS(SaisiePers,$A31,SaisieDebut,"&lt;="&amp;QK$6,SaisieFin,"&gt;"&amp;QK$6,SaisieSoir,Paramètres!$B$3,SaisieJour,TEXT(QK$6,"jjjj"))=0)=$AS$1)*0.5)</f>
        <v/>
      </c>
      <c r="QM31" s="6" t="str">
        <f>IF(OR(QM$6=0,COUNTIF(Feries,QM$6)&gt;0,ISNONTEXT($A31)),"",
((COUNTIFS(SaisiePers,$A31,SaisieDebut,"&lt;"&amp;QM$6,SaisieFin,"&gt;="&amp;QM$6,SaisieJour,"")+
COUNTIFS(SaisiePers,$A31,SaisieDebut,QM$6,SaisieFin,"&gt;="&amp;QM$6,SaisieMatin,Paramètres!$A$2,SaisieJour,"")+
COUNTIFS(SaisiePers,$A31,SaisieDebut,"&lt;"&amp;QM$6,SaisieFin,"&gt;="&amp;QM$6,SaisieMatin,Paramètres!$A$2,SaisieJour,TEXT(QM$6,"jjjj"))=0)=$AS$1)*0.5)</f>
        <v/>
      </c>
      <c r="QN31" s="6" t="str">
        <f>IF(OR(QM$6=0,COUNTIF(Feries,QM$6)&gt;0,ISNONTEXT($A31)),"",
((COUNTIFS(SaisiePers,$A31,SaisieDebut,"&lt;="&amp;QM$6,SaisieFin,"&gt;"&amp;QM$6,SaisieJour,"")+
COUNTIFS(SaisiePers,$A31,SaisieDebut,"&lt;="&amp;QM$6,SaisieFin,QM$6,SaisieSoir,Paramètres!$B$3,SaisieJour,"")+
COUNTIFS(SaisiePers,$A31,SaisieDebut,"&lt;="&amp;QM$6,SaisieFin,"&gt;"&amp;QM$6,SaisieSoir,Paramètres!$B$3,SaisieJour,TEXT(QM$6,"jjjj"))=0)=$AS$1)*0.5)</f>
        <v/>
      </c>
      <c r="QO31" s="6" t="str">
        <f>IF(OR(QO$6=0,COUNTIF(Feries,QO$6)&gt;0,ISNONTEXT($A31)),"",
((COUNTIFS(SaisiePers,$A31,SaisieDebut,"&lt;"&amp;QO$6,SaisieFin,"&gt;="&amp;QO$6,SaisieJour,"")+
COUNTIFS(SaisiePers,$A31,SaisieDebut,QO$6,SaisieFin,"&gt;="&amp;QO$6,SaisieMatin,Paramètres!$A$2,SaisieJour,"")+
COUNTIFS(SaisiePers,$A31,SaisieDebut,"&lt;"&amp;QO$6,SaisieFin,"&gt;="&amp;QO$6,SaisieMatin,Paramètres!$A$2,SaisieJour,TEXT(QO$6,"jjjj"))=0)=$AS$1)*0.5)</f>
        <v/>
      </c>
      <c r="QP31" s="6" t="str">
        <f>IF(OR(QO$6=0,COUNTIF(Feries,QO$6)&gt;0,ISNONTEXT($A31)),"",
((COUNTIFS(SaisiePers,$A31,SaisieDebut,"&lt;="&amp;QO$6,SaisieFin,"&gt;"&amp;QO$6,SaisieJour,"")+
COUNTIFS(SaisiePers,$A31,SaisieDebut,"&lt;="&amp;QO$6,SaisieFin,QO$6,SaisieSoir,Paramètres!$B$3,SaisieJour,"")+
COUNTIFS(SaisiePers,$A31,SaisieDebut,"&lt;="&amp;QO$6,SaisieFin,"&gt;"&amp;QO$6,SaisieSoir,Paramètres!$B$3,SaisieJour,TEXT(QO$6,"jjjj"))=0)=$AS$1)*0.5)</f>
        <v/>
      </c>
      <c r="QQ31" s="6" t="str">
        <f>IF(OR(QQ$6=0,COUNTIF(Feries,QQ$6)&gt;0,ISNONTEXT($A31)),"",
((COUNTIFS(SaisiePers,$A31,SaisieDebut,"&lt;"&amp;QQ$6,SaisieFin,"&gt;="&amp;QQ$6,SaisieJour,"")+
COUNTIFS(SaisiePers,$A31,SaisieDebut,QQ$6,SaisieFin,"&gt;="&amp;QQ$6,SaisieMatin,Paramètres!$A$2,SaisieJour,"")+
COUNTIFS(SaisiePers,$A31,SaisieDebut,"&lt;"&amp;QQ$6,SaisieFin,"&gt;="&amp;QQ$6,SaisieMatin,Paramètres!$A$2,SaisieJour,TEXT(QQ$6,"jjjj"))=0)=$AS$1)*0.5)</f>
        <v/>
      </c>
      <c r="QR31" s="6" t="str">
        <f>IF(OR(QQ$6=0,COUNTIF(Feries,QQ$6)&gt;0,ISNONTEXT($A31)),"",
((COUNTIFS(SaisiePers,$A31,SaisieDebut,"&lt;="&amp;QQ$6,SaisieFin,"&gt;"&amp;QQ$6,SaisieJour,"")+
COUNTIFS(SaisiePers,$A31,SaisieDebut,"&lt;="&amp;QQ$6,SaisieFin,QQ$6,SaisieSoir,Paramètres!$B$3,SaisieJour,"")+
COUNTIFS(SaisiePers,$A31,SaisieDebut,"&lt;="&amp;QQ$6,SaisieFin,"&gt;"&amp;QQ$6,SaisieSoir,Paramètres!$B$3,SaisieJour,TEXT(QQ$6,"jjjj"))=0)=$AS$1)*0.5)</f>
        <v/>
      </c>
      <c r="QS31" s="6" t="str">
        <f>IF(OR(QS$6=0,COUNTIF(Feries,QS$6)&gt;0,ISNONTEXT($A31)),"",
((COUNTIFS(SaisiePers,$A31,SaisieDebut,"&lt;"&amp;QS$6,SaisieFin,"&gt;="&amp;QS$6,SaisieJour,"")+
COUNTIFS(SaisiePers,$A31,SaisieDebut,QS$6,SaisieFin,"&gt;="&amp;QS$6,SaisieMatin,Paramètres!$A$2,SaisieJour,"")+
COUNTIFS(SaisiePers,$A31,SaisieDebut,"&lt;"&amp;QS$6,SaisieFin,"&gt;="&amp;QS$6,SaisieMatin,Paramètres!$A$2,SaisieJour,TEXT(QS$6,"jjjj"))=0)=$AS$1)*0.5)</f>
        <v/>
      </c>
      <c r="QT31" s="6" t="str">
        <f>IF(OR(QS$6=0,COUNTIF(Feries,QS$6)&gt;0,ISNONTEXT($A31)),"",
((COUNTIFS(SaisiePers,$A31,SaisieDebut,"&lt;="&amp;QS$6,SaisieFin,"&gt;"&amp;QS$6,SaisieJour,"")+
COUNTIFS(SaisiePers,$A31,SaisieDebut,"&lt;="&amp;QS$6,SaisieFin,QS$6,SaisieSoir,Paramètres!$B$3,SaisieJour,"")+
COUNTIFS(SaisiePers,$A31,SaisieDebut,"&lt;="&amp;QS$6,SaisieFin,"&gt;"&amp;QS$6,SaisieSoir,Paramètres!$B$3,SaisieJour,TEXT(QS$6,"jjjj"))=0)=$AS$1)*0.5)</f>
        <v/>
      </c>
      <c r="QU31" s="6" t="str">
        <f>IF(OR(QU$6=0,COUNTIF(Feries,QU$6)&gt;0,ISNONTEXT($A31)),"",
((COUNTIFS(SaisiePers,$A31,SaisieDebut,"&lt;"&amp;QU$6,SaisieFin,"&gt;="&amp;QU$6,SaisieJour,"")+
COUNTIFS(SaisiePers,$A31,SaisieDebut,QU$6,SaisieFin,"&gt;="&amp;QU$6,SaisieMatin,Paramètres!$A$2,SaisieJour,"")+
COUNTIFS(SaisiePers,$A31,SaisieDebut,"&lt;"&amp;QU$6,SaisieFin,"&gt;="&amp;QU$6,SaisieMatin,Paramètres!$A$2,SaisieJour,TEXT(QU$6,"jjjj"))=0)=$AS$1)*0.5)</f>
        <v/>
      </c>
      <c r="QV31" s="6" t="str">
        <f>IF(OR(QU$6=0,COUNTIF(Feries,QU$6)&gt;0,ISNONTEXT($A31)),"",
((COUNTIFS(SaisiePers,$A31,SaisieDebut,"&lt;="&amp;QU$6,SaisieFin,"&gt;"&amp;QU$6,SaisieJour,"")+
COUNTIFS(SaisiePers,$A31,SaisieDebut,"&lt;="&amp;QU$6,SaisieFin,QU$6,SaisieSoir,Paramètres!$B$3,SaisieJour,"")+
COUNTIFS(SaisiePers,$A31,SaisieDebut,"&lt;="&amp;QU$6,SaisieFin,"&gt;"&amp;QU$6,SaisieSoir,Paramètres!$B$3,SaisieJour,TEXT(QU$6,"jjjj"))=0)=$AS$1)*0.5)</f>
        <v/>
      </c>
      <c r="QW31" s="6" t="str">
        <f>IF(OR(QW$6=0,COUNTIF(Feries,QW$6)&gt;0,ISNONTEXT($A31)),"",
((COUNTIFS(SaisiePers,$A31,SaisieDebut,"&lt;"&amp;QW$6,SaisieFin,"&gt;="&amp;QW$6,SaisieJour,"")+
COUNTIFS(SaisiePers,$A31,SaisieDebut,QW$6,SaisieFin,"&gt;="&amp;QW$6,SaisieMatin,Paramètres!$A$2,SaisieJour,"")+
COUNTIFS(SaisiePers,$A31,SaisieDebut,"&lt;"&amp;QW$6,SaisieFin,"&gt;="&amp;QW$6,SaisieMatin,Paramètres!$A$2,SaisieJour,TEXT(QW$6,"jjjj"))=0)=$AS$1)*0.5)</f>
        <v/>
      </c>
      <c r="QX31" s="6" t="str">
        <f>IF(OR(QW$6=0,COUNTIF(Feries,QW$6)&gt;0,ISNONTEXT($A31)),"",
((COUNTIFS(SaisiePers,$A31,SaisieDebut,"&lt;="&amp;QW$6,SaisieFin,"&gt;"&amp;QW$6,SaisieJour,"")+
COUNTIFS(SaisiePers,$A31,SaisieDebut,"&lt;="&amp;QW$6,SaisieFin,QW$6,SaisieSoir,Paramètres!$B$3,SaisieJour,"")+
COUNTIFS(SaisiePers,$A31,SaisieDebut,"&lt;="&amp;QW$6,SaisieFin,"&gt;"&amp;QW$6,SaisieSoir,Paramètres!$B$3,SaisieJour,TEXT(QW$6,"jjjj"))=0)=$AS$1)*0.5)</f>
        <v/>
      </c>
      <c r="QY31" s="6" t="str">
        <f>IF(OR(QY$6=0,COUNTIF(Feries,QY$6)&gt;0,ISNONTEXT($A31)),"",
((COUNTIFS(SaisiePers,$A31,SaisieDebut,"&lt;"&amp;QY$6,SaisieFin,"&gt;="&amp;QY$6,SaisieJour,"")+
COUNTIFS(SaisiePers,$A31,SaisieDebut,QY$6,SaisieFin,"&gt;="&amp;QY$6,SaisieMatin,Paramètres!$A$2,SaisieJour,"")+
COUNTIFS(SaisiePers,$A31,SaisieDebut,"&lt;"&amp;QY$6,SaisieFin,"&gt;="&amp;QY$6,SaisieMatin,Paramètres!$A$2,SaisieJour,TEXT(QY$6,"jjjj"))=0)=$AS$1)*0.5)</f>
        <v/>
      </c>
      <c r="QZ31" s="6" t="str">
        <f>IF(OR(QY$6=0,COUNTIF(Feries,QY$6)&gt;0,ISNONTEXT($A31)),"",
((COUNTIFS(SaisiePers,$A31,SaisieDebut,"&lt;="&amp;QY$6,SaisieFin,"&gt;"&amp;QY$6,SaisieJour,"")+
COUNTIFS(SaisiePers,$A31,SaisieDebut,"&lt;="&amp;QY$6,SaisieFin,QY$6,SaisieSoir,Paramètres!$B$3,SaisieJour,"")+
COUNTIFS(SaisiePers,$A31,SaisieDebut,"&lt;="&amp;QY$6,SaisieFin,"&gt;"&amp;QY$6,SaisieSoir,Paramètres!$B$3,SaisieJour,TEXT(QY$6,"jjjj"))=0)=$AS$1)*0.5)</f>
        <v/>
      </c>
      <c r="RA31" s="6" t="str">
        <f>IF(OR(RA$6=0,COUNTIF(Feries,RA$6)&gt;0,ISNONTEXT($A31)),"",
((COUNTIFS(SaisiePers,$A31,SaisieDebut,"&lt;"&amp;RA$6,SaisieFin,"&gt;="&amp;RA$6,SaisieJour,"")+
COUNTIFS(SaisiePers,$A31,SaisieDebut,RA$6,SaisieFin,"&gt;="&amp;RA$6,SaisieMatin,Paramètres!$A$2,SaisieJour,"")+
COUNTIFS(SaisiePers,$A31,SaisieDebut,"&lt;"&amp;RA$6,SaisieFin,"&gt;="&amp;RA$6,SaisieMatin,Paramètres!$A$2,SaisieJour,TEXT(RA$6,"jjjj"))=0)=$AS$1)*0.5)</f>
        <v/>
      </c>
      <c r="RB31" s="6" t="str">
        <f>IF(OR(RA$6=0,COUNTIF(Feries,RA$6)&gt;0,ISNONTEXT($A31)),"",
((COUNTIFS(SaisiePers,$A31,SaisieDebut,"&lt;="&amp;RA$6,SaisieFin,"&gt;"&amp;RA$6,SaisieJour,"")+
COUNTIFS(SaisiePers,$A31,SaisieDebut,"&lt;="&amp;RA$6,SaisieFin,RA$6,SaisieSoir,Paramètres!$B$3,SaisieJour,"")+
COUNTIFS(SaisiePers,$A31,SaisieDebut,"&lt;="&amp;RA$6,SaisieFin,"&gt;"&amp;RA$6,SaisieSoir,Paramètres!$B$3,SaisieJour,TEXT(RA$6,"jjjj"))=0)=$AS$1)*0.5)</f>
        <v/>
      </c>
      <c r="RC31" s="6" t="str">
        <f>IF(OR(RC$6=0,COUNTIF(Feries,RC$6)&gt;0,ISNONTEXT($A31)),"",
((COUNTIFS(SaisiePers,$A31,SaisieDebut,"&lt;"&amp;RC$6,SaisieFin,"&gt;="&amp;RC$6,SaisieJour,"")+
COUNTIFS(SaisiePers,$A31,SaisieDebut,RC$6,SaisieFin,"&gt;="&amp;RC$6,SaisieMatin,Paramètres!$A$2,SaisieJour,"")+
COUNTIFS(SaisiePers,$A31,SaisieDebut,"&lt;"&amp;RC$6,SaisieFin,"&gt;="&amp;RC$6,SaisieMatin,Paramètres!$A$2,SaisieJour,TEXT(RC$6,"jjjj"))=0)=$AS$1)*0.5)</f>
        <v/>
      </c>
      <c r="RD31" s="6" t="str">
        <f>IF(OR(RC$6=0,COUNTIF(Feries,RC$6)&gt;0,ISNONTEXT($A31)),"",
((COUNTIFS(SaisiePers,$A31,SaisieDebut,"&lt;="&amp;RC$6,SaisieFin,"&gt;"&amp;RC$6,SaisieJour,"")+
COUNTIFS(SaisiePers,$A31,SaisieDebut,"&lt;="&amp;RC$6,SaisieFin,RC$6,SaisieSoir,Paramètres!$B$3,SaisieJour,"")+
COUNTIFS(SaisiePers,$A31,SaisieDebut,"&lt;="&amp;RC$6,SaisieFin,"&gt;"&amp;RC$6,SaisieSoir,Paramètres!$B$3,SaisieJour,TEXT(RC$6,"jjjj"))=0)=$AS$1)*0.5)</f>
        <v/>
      </c>
      <c r="RE31" s="6" t="str">
        <f>IF(OR(RE$6=0,COUNTIF(Feries,RE$6)&gt;0,ISNONTEXT($A31)),"",
((COUNTIFS(SaisiePers,$A31,SaisieDebut,"&lt;"&amp;RE$6,SaisieFin,"&gt;="&amp;RE$6,SaisieJour,"")+
COUNTIFS(SaisiePers,$A31,SaisieDebut,RE$6,SaisieFin,"&gt;="&amp;RE$6,SaisieMatin,Paramètres!$A$2,SaisieJour,"")+
COUNTIFS(SaisiePers,$A31,SaisieDebut,"&lt;"&amp;RE$6,SaisieFin,"&gt;="&amp;RE$6,SaisieMatin,Paramètres!$A$2,SaisieJour,TEXT(RE$6,"jjjj"))=0)=$AS$1)*0.5)</f>
        <v/>
      </c>
      <c r="RF31" s="6" t="str">
        <f>IF(OR(RE$6=0,COUNTIF(Feries,RE$6)&gt;0,ISNONTEXT($A31)),"",
((COUNTIFS(SaisiePers,$A31,SaisieDebut,"&lt;="&amp;RE$6,SaisieFin,"&gt;"&amp;RE$6,SaisieJour,"")+
COUNTIFS(SaisiePers,$A31,SaisieDebut,"&lt;="&amp;RE$6,SaisieFin,RE$6,SaisieSoir,Paramètres!$B$3,SaisieJour,"")+
COUNTIFS(SaisiePers,$A31,SaisieDebut,"&lt;="&amp;RE$6,SaisieFin,"&gt;"&amp;RE$6,SaisieSoir,Paramètres!$B$3,SaisieJour,TEXT(RE$6,"jjjj"))=0)=$AS$1)*0.5)</f>
        <v/>
      </c>
      <c r="RG31" s="6" t="str">
        <f>IF(OR(RG$6=0,COUNTIF(Feries,RG$6)&gt;0,ISNONTEXT($A31)),"",
((COUNTIFS(SaisiePers,$A31,SaisieDebut,"&lt;"&amp;RG$6,SaisieFin,"&gt;="&amp;RG$6,SaisieJour,"")+
COUNTIFS(SaisiePers,$A31,SaisieDebut,RG$6,SaisieFin,"&gt;="&amp;RG$6,SaisieMatin,Paramètres!$A$2,SaisieJour,"")+
COUNTIFS(SaisiePers,$A31,SaisieDebut,"&lt;"&amp;RG$6,SaisieFin,"&gt;="&amp;RG$6,SaisieMatin,Paramètres!$A$2,SaisieJour,TEXT(RG$6,"jjjj"))=0)=$AS$1)*0.5)</f>
        <v/>
      </c>
      <c r="RH31" s="6" t="str">
        <f>IF(OR(RG$6=0,COUNTIF(Feries,RG$6)&gt;0,ISNONTEXT($A31)),"",
((COUNTIFS(SaisiePers,$A31,SaisieDebut,"&lt;="&amp;RG$6,SaisieFin,"&gt;"&amp;RG$6,SaisieJour,"")+
COUNTIFS(SaisiePers,$A31,SaisieDebut,"&lt;="&amp;RG$6,SaisieFin,RG$6,SaisieSoir,Paramètres!$B$3,SaisieJour,"")+
COUNTIFS(SaisiePers,$A31,SaisieDebut,"&lt;="&amp;RG$6,SaisieFin,"&gt;"&amp;RG$6,SaisieSoir,Paramètres!$B$3,SaisieJour,TEXT(RG$6,"jjjj"))=0)=$AS$1)*0.5)</f>
        <v/>
      </c>
      <c r="RI31" s="6" t="str">
        <f>IF(OR(RI$6=0,COUNTIF(Feries,RI$6)&gt;0,ISNONTEXT($A31)),"",
((COUNTIFS(SaisiePers,$A31,SaisieDebut,"&lt;"&amp;RI$6,SaisieFin,"&gt;="&amp;RI$6,SaisieJour,"")+
COUNTIFS(SaisiePers,$A31,SaisieDebut,RI$6,SaisieFin,"&gt;="&amp;RI$6,SaisieMatin,Paramètres!$A$2,SaisieJour,"")+
COUNTIFS(SaisiePers,$A31,SaisieDebut,"&lt;"&amp;RI$6,SaisieFin,"&gt;="&amp;RI$6,SaisieMatin,Paramètres!$A$2,SaisieJour,TEXT(RI$6,"jjjj"))=0)=$AS$1)*0.5)</f>
        <v/>
      </c>
      <c r="RJ31" s="6" t="str">
        <f>IF(OR(RI$6=0,COUNTIF(Feries,RI$6)&gt;0,ISNONTEXT($A31)),"",
((COUNTIFS(SaisiePers,$A31,SaisieDebut,"&lt;="&amp;RI$6,SaisieFin,"&gt;"&amp;RI$6,SaisieJour,"")+
COUNTIFS(SaisiePers,$A31,SaisieDebut,"&lt;="&amp;RI$6,SaisieFin,RI$6,SaisieSoir,Paramètres!$B$3,SaisieJour,"")+
COUNTIFS(SaisiePers,$A31,SaisieDebut,"&lt;="&amp;RI$6,SaisieFin,"&gt;"&amp;RI$6,SaisieSoir,Paramètres!$B$3,SaisieJour,TEXT(RI$6,"jjjj"))=0)=$AS$1)*0.5)</f>
        <v/>
      </c>
      <c r="RK31" s="6" t="str">
        <f>IF(OR(RK$6=0,COUNTIF(Feries,RK$6)&gt;0,ISNONTEXT($A31)),"",
((COUNTIFS(SaisiePers,$A31,SaisieDebut,"&lt;"&amp;RK$6,SaisieFin,"&gt;="&amp;RK$6,SaisieJour,"")+
COUNTIFS(SaisiePers,$A31,SaisieDebut,RK$6,SaisieFin,"&gt;="&amp;RK$6,SaisieMatin,Paramètres!$A$2,SaisieJour,"")+
COUNTIFS(SaisiePers,$A31,SaisieDebut,"&lt;"&amp;RK$6,SaisieFin,"&gt;="&amp;RK$6,SaisieMatin,Paramètres!$A$2,SaisieJour,TEXT(RK$6,"jjjj"))=0)=$AS$1)*0.5)</f>
        <v/>
      </c>
      <c r="RL31" s="6" t="str">
        <f>IF(OR(RK$6=0,COUNTIF(Feries,RK$6)&gt;0,ISNONTEXT($A31)),"",
((COUNTIFS(SaisiePers,$A31,SaisieDebut,"&lt;="&amp;RK$6,SaisieFin,"&gt;"&amp;RK$6,SaisieJour,"")+
COUNTIFS(SaisiePers,$A31,SaisieDebut,"&lt;="&amp;RK$6,SaisieFin,RK$6,SaisieSoir,Paramètres!$B$3,SaisieJour,"")+
COUNTIFS(SaisiePers,$A31,SaisieDebut,"&lt;="&amp;RK$6,SaisieFin,"&gt;"&amp;RK$6,SaisieSoir,Paramètres!$B$3,SaisieJour,TEXT(RK$6,"jjjj"))=0)=$AS$1)*0.5)</f>
        <v/>
      </c>
      <c r="RM31" s="6" t="str">
        <f>IF(OR(RM$6=0,COUNTIF(Feries,RM$6)&gt;0,ISNONTEXT($A31)),"",
((COUNTIFS(SaisiePers,$A31,SaisieDebut,"&lt;"&amp;RM$6,SaisieFin,"&gt;="&amp;RM$6,SaisieJour,"")+
COUNTIFS(SaisiePers,$A31,SaisieDebut,RM$6,SaisieFin,"&gt;="&amp;RM$6,SaisieMatin,Paramètres!$A$2,SaisieJour,"")+
COUNTIFS(SaisiePers,$A31,SaisieDebut,"&lt;"&amp;RM$6,SaisieFin,"&gt;="&amp;RM$6,SaisieMatin,Paramètres!$A$2,SaisieJour,TEXT(RM$6,"jjjj"))=0)=$AS$1)*0.5)</f>
        <v/>
      </c>
      <c r="RN31" s="6" t="str">
        <f>IF(OR(RM$6=0,COUNTIF(Feries,RM$6)&gt;0,ISNONTEXT($A31)),"",
((COUNTIFS(SaisiePers,$A31,SaisieDebut,"&lt;="&amp;RM$6,SaisieFin,"&gt;"&amp;RM$6,SaisieJour,"")+
COUNTIFS(SaisiePers,$A31,SaisieDebut,"&lt;="&amp;RM$6,SaisieFin,RM$6,SaisieSoir,Paramètres!$B$3,SaisieJour,"")+
COUNTIFS(SaisiePers,$A31,SaisieDebut,"&lt;="&amp;RM$6,SaisieFin,"&gt;"&amp;RM$6,SaisieSoir,Paramètres!$B$3,SaisieJour,TEXT(RM$6,"jjjj"))=0)=$AS$1)*0.5)</f>
        <v/>
      </c>
      <c r="RO31" s="6" t="str">
        <f>IF(OR(RO$6=0,COUNTIF(Feries,RO$6)&gt;0,ISNONTEXT($A31)),"",
((COUNTIFS(SaisiePers,$A31,SaisieDebut,"&lt;"&amp;RO$6,SaisieFin,"&gt;="&amp;RO$6,SaisieJour,"")+
COUNTIFS(SaisiePers,$A31,SaisieDebut,RO$6,SaisieFin,"&gt;="&amp;RO$6,SaisieMatin,Paramètres!$A$2,SaisieJour,"")+
COUNTIFS(SaisiePers,$A31,SaisieDebut,"&lt;"&amp;RO$6,SaisieFin,"&gt;="&amp;RO$6,SaisieMatin,Paramètres!$A$2,SaisieJour,TEXT(RO$6,"jjjj"))=0)=$AS$1)*0.5)</f>
        <v/>
      </c>
      <c r="RP31" s="6" t="str">
        <f>IF(OR(RO$6=0,COUNTIF(Feries,RO$6)&gt;0,ISNONTEXT($A31)),"",
((COUNTIFS(SaisiePers,$A31,SaisieDebut,"&lt;="&amp;RO$6,SaisieFin,"&gt;"&amp;RO$6,SaisieJour,"")+
COUNTIFS(SaisiePers,$A31,SaisieDebut,"&lt;="&amp;RO$6,SaisieFin,RO$6,SaisieSoir,Paramètres!$B$3,SaisieJour,"")+
COUNTIFS(SaisiePers,$A31,SaisieDebut,"&lt;="&amp;RO$6,SaisieFin,"&gt;"&amp;RO$6,SaisieSoir,Paramètres!$B$3,SaisieJour,TEXT(RO$6,"jjjj"))=0)=$AS$1)*0.5)</f>
        <v/>
      </c>
      <c r="RQ31" s="6" t="str">
        <f>IF(OR(RQ$6=0,COUNTIF(Feries,RQ$6)&gt;0,ISNONTEXT($A31)),"",
((COUNTIFS(SaisiePers,$A31,SaisieDebut,"&lt;"&amp;RQ$6,SaisieFin,"&gt;="&amp;RQ$6,SaisieJour,"")+
COUNTIFS(SaisiePers,$A31,SaisieDebut,RQ$6,SaisieFin,"&gt;="&amp;RQ$6,SaisieMatin,Paramètres!$A$2,SaisieJour,"")+
COUNTIFS(SaisiePers,$A31,SaisieDebut,"&lt;"&amp;RQ$6,SaisieFin,"&gt;="&amp;RQ$6,SaisieMatin,Paramètres!$A$2,SaisieJour,TEXT(RQ$6,"jjjj"))=0)=$AS$1)*0.5)</f>
        <v/>
      </c>
      <c r="RR31" s="6" t="str">
        <f>IF(OR(RQ$6=0,COUNTIF(Feries,RQ$6)&gt;0,ISNONTEXT($A31)),"",
((COUNTIFS(SaisiePers,$A31,SaisieDebut,"&lt;="&amp;RQ$6,SaisieFin,"&gt;"&amp;RQ$6,SaisieJour,"")+
COUNTIFS(SaisiePers,$A31,SaisieDebut,"&lt;="&amp;RQ$6,SaisieFin,RQ$6,SaisieSoir,Paramètres!$B$3,SaisieJour,"")+
COUNTIFS(SaisiePers,$A31,SaisieDebut,"&lt;="&amp;RQ$6,SaisieFin,"&gt;"&amp;RQ$6,SaisieSoir,Paramètres!$B$3,SaisieJour,TEXT(RQ$6,"jjjj"))=0)=$AS$1)*0.5)</f>
        <v/>
      </c>
      <c r="RS31" s="6" t="str">
        <f>IF(OR(RS$6=0,COUNTIF(Feries,RS$6)&gt;0,ISNONTEXT($A31)),"",
((COUNTIFS(SaisiePers,$A31,SaisieDebut,"&lt;"&amp;RS$6,SaisieFin,"&gt;="&amp;RS$6,SaisieJour,"")+
COUNTIFS(SaisiePers,$A31,SaisieDebut,RS$6,SaisieFin,"&gt;="&amp;RS$6,SaisieMatin,Paramètres!$A$2,SaisieJour,"")+
COUNTIFS(SaisiePers,$A31,SaisieDebut,"&lt;"&amp;RS$6,SaisieFin,"&gt;="&amp;RS$6,SaisieMatin,Paramètres!$A$2,SaisieJour,TEXT(RS$6,"jjjj"))=0)=$AS$1)*0.5)</f>
        <v/>
      </c>
      <c r="RT31" s="6" t="str">
        <f>IF(OR(RS$6=0,COUNTIF(Feries,RS$6)&gt;0,ISNONTEXT($A31)),"",
((COUNTIFS(SaisiePers,$A31,SaisieDebut,"&lt;="&amp;RS$6,SaisieFin,"&gt;"&amp;RS$6,SaisieJour,"")+
COUNTIFS(SaisiePers,$A31,SaisieDebut,"&lt;="&amp;RS$6,SaisieFin,RS$6,SaisieSoir,Paramètres!$B$3,SaisieJour,"")+
COUNTIFS(SaisiePers,$A31,SaisieDebut,"&lt;="&amp;RS$6,SaisieFin,"&gt;"&amp;RS$6,SaisieSoir,Paramètres!$B$3,SaisieJour,TEXT(RS$6,"jjjj"))=0)=$AS$1)*0.5)</f>
        <v/>
      </c>
      <c r="RU31" s="6" t="str">
        <f>IF(OR(RU$6=0,COUNTIF(Feries,RU$6)&gt;0,ISNONTEXT($A31)),"",
((COUNTIFS(SaisiePers,$A31,SaisieDebut,"&lt;"&amp;RU$6,SaisieFin,"&gt;="&amp;RU$6,SaisieJour,"")+
COUNTIFS(SaisiePers,$A31,SaisieDebut,RU$6,SaisieFin,"&gt;="&amp;RU$6,SaisieMatin,Paramètres!$A$2,SaisieJour,"")+
COUNTIFS(SaisiePers,$A31,SaisieDebut,"&lt;"&amp;RU$6,SaisieFin,"&gt;="&amp;RU$6,SaisieMatin,Paramètres!$A$2,SaisieJour,TEXT(RU$6,"jjjj"))=0)=$AS$1)*0.5)</f>
        <v/>
      </c>
      <c r="RV31" s="6" t="str">
        <f>IF(OR(RU$6=0,COUNTIF(Feries,RU$6)&gt;0,ISNONTEXT($A31)),"",
((COUNTIFS(SaisiePers,$A31,SaisieDebut,"&lt;="&amp;RU$6,SaisieFin,"&gt;"&amp;RU$6,SaisieJour,"")+
COUNTIFS(SaisiePers,$A31,SaisieDebut,"&lt;="&amp;RU$6,SaisieFin,RU$6,SaisieSoir,Paramètres!$B$3,SaisieJour,"")+
COUNTIFS(SaisiePers,$A31,SaisieDebut,"&lt;="&amp;RU$6,SaisieFin,"&gt;"&amp;RU$6,SaisieSoir,Paramètres!$B$3,SaisieJour,TEXT(RU$6,"jjjj"))=0)=$AS$1)*0.5)</f>
        <v/>
      </c>
      <c r="RW31" s="6" t="str">
        <f>IF(OR(RW$6=0,COUNTIF(Feries,RW$6)&gt;0,ISNONTEXT($A31)),"",
((COUNTIFS(SaisiePers,$A31,SaisieDebut,"&lt;"&amp;RW$6,SaisieFin,"&gt;="&amp;RW$6,SaisieJour,"")+
COUNTIFS(SaisiePers,$A31,SaisieDebut,RW$6,SaisieFin,"&gt;="&amp;RW$6,SaisieMatin,Paramètres!$A$2,SaisieJour,"")+
COUNTIFS(SaisiePers,$A31,SaisieDebut,"&lt;"&amp;RW$6,SaisieFin,"&gt;="&amp;RW$6,SaisieMatin,Paramètres!$A$2,SaisieJour,TEXT(RW$6,"jjjj"))=0)=$AS$1)*0.5)</f>
        <v/>
      </c>
      <c r="RX31" s="6" t="str">
        <f>IF(OR(RW$6=0,COUNTIF(Feries,RW$6)&gt;0,ISNONTEXT($A31)),"",
((COUNTIFS(SaisiePers,$A31,SaisieDebut,"&lt;="&amp;RW$6,SaisieFin,"&gt;"&amp;RW$6,SaisieJour,"")+
COUNTIFS(SaisiePers,$A31,SaisieDebut,"&lt;="&amp;RW$6,SaisieFin,RW$6,SaisieSoir,Paramètres!$B$3,SaisieJour,"")+
COUNTIFS(SaisiePers,$A31,SaisieDebut,"&lt;="&amp;RW$6,SaisieFin,"&gt;"&amp;RW$6,SaisieSoir,Paramètres!$B$3,SaisieJour,TEXT(RW$6,"jjjj"))=0)=$AS$1)*0.5)</f>
        <v/>
      </c>
      <c r="RY31" s="6" t="str">
        <f>IF(OR(RY$6=0,COUNTIF(Feries,RY$6)&gt;0,ISNONTEXT($A31)),"",
((COUNTIFS(SaisiePers,$A31,SaisieDebut,"&lt;"&amp;RY$6,SaisieFin,"&gt;="&amp;RY$6,SaisieJour,"")+
COUNTIFS(SaisiePers,$A31,SaisieDebut,RY$6,SaisieFin,"&gt;="&amp;RY$6,SaisieMatin,Paramètres!$A$2,SaisieJour,"")+
COUNTIFS(SaisiePers,$A31,SaisieDebut,"&lt;"&amp;RY$6,SaisieFin,"&gt;="&amp;RY$6,SaisieMatin,Paramètres!$A$2,SaisieJour,TEXT(RY$6,"jjjj"))=0)=$AS$1)*0.5)</f>
        <v/>
      </c>
      <c r="RZ31" s="6" t="str">
        <f>IF(OR(RY$6=0,COUNTIF(Feries,RY$6)&gt;0,ISNONTEXT($A31)),"",
((COUNTIFS(SaisiePers,$A31,SaisieDebut,"&lt;="&amp;RY$6,SaisieFin,"&gt;"&amp;RY$6,SaisieJour,"")+
COUNTIFS(SaisiePers,$A31,SaisieDebut,"&lt;="&amp;RY$6,SaisieFin,RY$6,SaisieSoir,Paramètres!$B$3,SaisieJour,"")+
COUNTIFS(SaisiePers,$A31,SaisieDebut,"&lt;="&amp;RY$6,SaisieFin,"&gt;"&amp;RY$6,SaisieSoir,Paramètres!$B$3,SaisieJour,TEXT(RY$6,"jjjj"))=0)=$AS$1)*0.5)</f>
        <v/>
      </c>
      <c r="SA31" s="6" t="str">
        <f>IF(OR(SA$6=0,COUNTIF(Feries,SA$6)&gt;0,ISNONTEXT($A31)),"",
((COUNTIFS(SaisiePers,$A31,SaisieDebut,"&lt;"&amp;SA$6,SaisieFin,"&gt;="&amp;SA$6,SaisieJour,"")+
COUNTIFS(SaisiePers,$A31,SaisieDebut,SA$6,SaisieFin,"&gt;="&amp;SA$6,SaisieMatin,Paramètres!$A$2,SaisieJour,"")+
COUNTIFS(SaisiePers,$A31,SaisieDebut,"&lt;"&amp;SA$6,SaisieFin,"&gt;="&amp;SA$6,SaisieMatin,Paramètres!$A$2,SaisieJour,TEXT(SA$6,"jjjj"))=0)=$AS$1)*0.5)</f>
        <v/>
      </c>
      <c r="SB31" s="6" t="str">
        <f>IF(OR(SA$6=0,COUNTIF(Feries,SA$6)&gt;0,ISNONTEXT($A31)),"",
((COUNTIFS(SaisiePers,$A31,SaisieDebut,"&lt;="&amp;SA$6,SaisieFin,"&gt;"&amp;SA$6,SaisieJour,"")+
COUNTIFS(SaisiePers,$A31,SaisieDebut,"&lt;="&amp;SA$6,SaisieFin,SA$6,SaisieSoir,Paramètres!$B$3,SaisieJour,"")+
COUNTIFS(SaisiePers,$A31,SaisieDebut,"&lt;="&amp;SA$6,SaisieFin,"&gt;"&amp;SA$6,SaisieSoir,Paramètres!$B$3,SaisieJour,TEXT(SA$6,"jjjj"))=0)=$AS$1)*0.5)</f>
        <v/>
      </c>
      <c r="SC31" s="6" t="str">
        <f>IF(OR(SC$6=0,COUNTIF(Feries,SC$6)&gt;0,ISNONTEXT($A31)),"",
((COUNTIFS(SaisiePers,$A31,SaisieDebut,"&lt;"&amp;SC$6,SaisieFin,"&gt;="&amp;SC$6,SaisieJour,"")+
COUNTIFS(SaisiePers,$A31,SaisieDebut,SC$6,SaisieFin,"&gt;="&amp;SC$6,SaisieMatin,Paramètres!$A$2,SaisieJour,"")+
COUNTIFS(SaisiePers,$A31,SaisieDebut,"&lt;"&amp;SC$6,SaisieFin,"&gt;="&amp;SC$6,SaisieMatin,Paramètres!$A$2,SaisieJour,TEXT(SC$6,"jjjj"))=0)=$AS$1)*0.5)</f>
        <v/>
      </c>
      <c r="SD31" s="6" t="str">
        <f>IF(OR(SC$6=0,COUNTIF(Feries,SC$6)&gt;0,ISNONTEXT($A31)),"",
((COUNTIFS(SaisiePers,$A31,SaisieDebut,"&lt;="&amp;SC$6,SaisieFin,"&gt;"&amp;SC$6,SaisieJour,"")+
COUNTIFS(SaisiePers,$A31,SaisieDebut,"&lt;="&amp;SC$6,SaisieFin,SC$6,SaisieSoir,Paramètres!$B$3,SaisieJour,"")+
COUNTIFS(SaisiePers,$A31,SaisieDebut,"&lt;="&amp;SC$6,SaisieFin,"&gt;"&amp;SC$6,SaisieSoir,Paramètres!$B$3,SaisieJour,TEXT(SC$6,"jjjj"))=0)=$AS$1)*0.5)</f>
        <v/>
      </c>
      <c r="SE31" s="6" t="str">
        <f>IF(OR(SE$6=0,COUNTIF(Feries,SE$6)&gt;0,ISNONTEXT($A31)),"",
((COUNTIFS(SaisiePers,$A31,SaisieDebut,"&lt;"&amp;SE$6,SaisieFin,"&gt;="&amp;SE$6,SaisieJour,"")+
COUNTIFS(SaisiePers,$A31,SaisieDebut,SE$6,SaisieFin,"&gt;="&amp;SE$6,SaisieMatin,Paramètres!$A$2,SaisieJour,"")+
COUNTIFS(SaisiePers,$A31,SaisieDebut,"&lt;"&amp;SE$6,SaisieFin,"&gt;="&amp;SE$6,SaisieMatin,Paramètres!$A$2,SaisieJour,TEXT(SE$6,"jjjj"))=0)=$AS$1)*0.5)</f>
        <v/>
      </c>
      <c r="SF31" s="6" t="str">
        <f>IF(OR(SE$6=0,COUNTIF(Feries,SE$6)&gt;0,ISNONTEXT($A31)),"",
((COUNTIFS(SaisiePers,$A31,SaisieDebut,"&lt;="&amp;SE$6,SaisieFin,"&gt;"&amp;SE$6,SaisieJour,"")+
COUNTIFS(SaisiePers,$A31,SaisieDebut,"&lt;="&amp;SE$6,SaisieFin,SE$6,SaisieSoir,Paramètres!$B$3,SaisieJour,"")+
COUNTIFS(SaisiePers,$A31,SaisieDebut,"&lt;="&amp;SE$6,SaisieFin,"&gt;"&amp;SE$6,SaisieSoir,Paramètres!$B$3,SaisieJour,TEXT(SE$6,"jjjj"))=0)=$AS$1)*0.5)</f>
        <v/>
      </c>
      <c r="SG31" s="6" t="str">
        <f>IF(OR(SG$6=0,COUNTIF(Feries,SG$6)&gt;0,ISNONTEXT($A31)),"",
((COUNTIFS(SaisiePers,$A31,SaisieDebut,"&lt;"&amp;SG$6,SaisieFin,"&gt;="&amp;SG$6,SaisieJour,"")+
COUNTIFS(SaisiePers,$A31,SaisieDebut,SG$6,SaisieFin,"&gt;="&amp;SG$6,SaisieMatin,Paramètres!$A$2,SaisieJour,"")+
COUNTIFS(SaisiePers,$A31,SaisieDebut,"&lt;"&amp;SG$6,SaisieFin,"&gt;="&amp;SG$6,SaisieMatin,Paramètres!$A$2,SaisieJour,TEXT(SG$6,"jjjj"))=0)=$AS$1)*0.5)</f>
        <v/>
      </c>
      <c r="SH31" s="6" t="str">
        <f>IF(OR(SG$6=0,COUNTIF(Feries,SG$6)&gt;0,ISNONTEXT($A31)),"",
((COUNTIFS(SaisiePers,$A31,SaisieDebut,"&lt;="&amp;SG$6,SaisieFin,"&gt;"&amp;SG$6,SaisieJour,"")+
COUNTIFS(SaisiePers,$A31,SaisieDebut,"&lt;="&amp;SG$6,SaisieFin,SG$6,SaisieSoir,Paramètres!$B$3,SaisieJour,"")+
COUNTIFS(SaisiePers,$A31,SaisieDebut,"&lt;="&amp;SG$6,SaisieFin,"&gt;"&amp;SG$6,SaisieSoir,Paramètres!$B$3,SaisieJour,TEXT(SG$6,"jjjj"))=0)=$AS$1)*0.5)</f>
        <v/>
      </c>
      <c r="SI31" s="6" t="str">
        <f>IF(OR(SI$6=0,COUNTIF(Feries,SI$6)&gt;0,ISNONTEXT($A31)),"",
((COUNTIFS(SaisiePers,$A31,SaisieDebut,"&lt;"&amp;SI$6,SaisieFin,"&gt;="&amp;SI$6,SaisieJour,"")+
COUNTIFS(SaisiePers,$A31,SaisieDebut,SI$6,SaisieFin,"&gt;="&amp;SI$6,SaisieMatin,Paramètres!$A$2,SaisieJour,"")+
COUNTIFS(SaisiePers,$A31,SaisieDebut,"&lt;"&amp;SI$6,SaisieFin,"&gt;="&amp;SI$6,SaisieMatin,Paramètres!$A$2,SaisieJour,TEXT(SI$6,"jjjj"))=0)=$AS$1)*0.5)</f>
        <v/>
      </c>
      <c r="SJ31" s="6" t="str">
        <f>IF(OR(SI$6=0,COUNTIF(Feries,SI$6)&gt;0,ISNONTEXT($A31)),"",
((COUNTIFS(SaisiePers,$A31,SaisieDebut,"&lt;="&amp;SI$6,SaisieFin,"&gt;"&amp;SI$6,SaisieJour,"")+
COUNTIFS(SaisiePers,$A31,SaisieDebut,"&lt;="&amp;SI$6,SaisieFin,SI$6,SaisieSoir,Paramètres!$B$3,SaisieJour,"")+
COUNTIFS(SaisiePers,$A31,SaisieDebut,"&lt;="&amp;SI$6,SaisieFin,"&gt;"&amp;SI$6,SaisieSoir,Paramètres!$B$3,SaisieJour,TEXT(SI$6,"jjjj"))=0)=$AS$1)*0.5)</f>
        <v/>
      </c>
      <c r="SK31" s="6" t="str">
        <f>IF(OR(SK$6=0,COUNTIF(Feries,SK$6)&gt;0,ISNONTEXT($A31)),"",
((COUNTIFS(SaisiePers,$A31,SaisieDebut,"&lt;"&amp;SK$6,SaisieFin,"&gt;="&amp;SK$6,SaisieJour,"")+
COUNTIFS(SaisiePers,$A31,SaisieDebut,SK$6,SaisieFin,"&gt;="&amp;SK$6,SaisieMatin,Paramètres!$A$2,SaisieJour,"")+
COUNTIFS(SaisiePers,$A31,SaisieDebut,"&lt;"&amp;SK$6,SaisieFin,"&gt;="&amp;SK$6,SaisieMatin,Paramètres!$A$2,SaisieJour,TEXT(SK$6,"jjjj"))=0)=$AS$1)*0.5)</f>
        <v/>
      </c>
      <c r="SL31" s="6" t="str">
        <f>IF(OR(SK$6=0,COUNTIF(Feries,SK$6)&gt;0,ISNONTEXT($A31)),"",
((COUNTIFS(SaisiePers,$A31,SaisieDebut,"&lt;="&amp;SK$6,SaisieFin,"&gt;"&amp;SK$6,SaisieJour,"")+
COUNTIFS(SaisiePers,$A31,SaisieDebut,"&lt;="&amp;SK$6,SaisieFin,SK$6,SaisieSoir,Paramètres!$B$3,SaisieJour,"")+
COUNTIFS(SaisiePers,$A31,SaisieDebut,"&lt;="&amp;SK$6,SaisieFin,"&gt;"&amp;SK$6,SaisieSoir,Paramètres!$B$3,SaisieJour,TEXT(SK$6,"jjjj"))=0)=$AS$1)*0.5)</f>
        <v/>
      </c>
      <c r="SM31" s="6" t="str">
        <f>IF(OR(SM$6=0,COUNTIF(Feries,SM$6)&gt;0,ISNONTEXT($A31)),"",
((COUNTIFS(SaisiePers,$A31,SaisieDebut,"&lt;"&amp;SM$6,SaisieFin,"&gt;="&amp;SM$6,SaisieJour,"")+
COUNTIFS(SaisiePers,$A31,SaisieDebut,SM$6,SaisieFin,"&gt;="&amp;SM$6,SaisieMatin,Paramètres!$A$2,SaisieJour,"")+
COUNTIFS(SaisiePers,$A31,SaisieDebut,"&lt;"&amp;SM$6,SaisieFin,"&gt;="&amp;SM$6,SaisieMatin,Paramètres!$A$2,SaisieJour,TEXT(SM$6,"jjjj"))=0)=$AS$1)*0.5)</f>
        <v/>
      </c>
      <c r="SN31" s="6" t="str">
        <f>IF(OR(SM$6=0,COUNTIF(Feries,SM$6)&gt;0,ISNONTEXT($A31)),"",
((COUNTIFS(SaisiePers,$A31,SaisieDebut,"&lt;="&amp;SM$6,SaisieFin,"&gt;"&amp;SM$6,SaisieJour,"")+
COUNTIFS(SaisiePers,$A31,SaisieDebut,"&lt;="&amp;SM$6,SaisieFin,SM$6,SaisieSoir,Paramètres!$B$3,SaisieJour,"")+
COUNTIFS(SaisiePers,$A31,SaisieDebut,"&lt;="&amp;SM$6,SaisieFin,"&gt;"&amp;SM$6,SaisieSoir,Paramètres!$B$3,SaisieJour,TEXT(SM$6,"jjjj"))=0)=$AS$1)*0.5)</f>
        <v/>
      </c>
      <c r="SO31" s="6" t="str">
        <f>IF(OR(SO$6=0,COUNTIF(Feries,SO$6)&gt;0,ISNONTEXT($A31)),"",
((COUNTIFS(SaisiePers,$A31,SaisieDebut,"&lt;"&amp;SO$6,SaisieFin,"&gt;="&amp;SO$6,SaisieJour,"")+
COUNTIFS(SaisiePers,$A31,SaisieDebut,SO$6,SaisieFin,"&gt;="&amp;SO$6,SaisieMatin,Paramètres!$A$2,SaisieJour,"")+
COUNTIFS(SaisiePers,$A31,SaisieDebut,"&lt;"&amp;SO$6,SaisieFin,"&gt;="&amp;SO$6,SaisieMatin,Paramètres!$A$2,SaisieJour,TEXT(SO$6,"jjjj"))=0)=$AS$1)*0.5)</f>
        <v/>
      </c>
      <c r="SP31" s="6" t="str">
        <f>IF(OR(SO$6=0,COUNTIF(Feries,SO$6)&gt;0,ISNONTEXT($A31)),"",
((COUNTIFS(SaisiePers,$A31,SaisieDebut,"&lt;="&amp;SO$6,SaisieFin,"&gt;"&amp;SO$6,SaisieJour,"")+
COUNTIFS(SaisiePers,$A31,SaisieDebut,"&lt;="&amp;SO$6,SaisieFin,SO$6,SaisieSoir,Paramètres!$B$3,SaisieJour,"")+
COUNTIFS(SaisiePers,$A31,SaisieDebut,"&lt;="&amp;SO$6,SaisieFin,"&gt;"&amp;SO$6,SaisieSoir,Paramètres!$B$3,SaisieJour,TEXT(SO$6,"jjjj"))=0)=$AS$1)*0.5)</f>
        <v/>
      </c>
      <c r="SQ31" s="6" t="str">
        <f>IF(OR(SQ$6=0,COUNTIF(Feries,SQ$6)&gt;0,ISNONTEXT($A31)),"",
((COUNTIFS(SaisiePers,$A31,SaisieDebut,"&lt;"&amp;SQ$6,SaisieFin,"&gt;="&amp;SQ$6,SaisieJour,"")+
COUNTIFS(SaisiePers,$A31,SaisieDebut,SQ$6,SaisieFin,"&gt;="&amp;SQ$6,SaisieMatin,Paramètres!$A$2,SaisieJour,"")+
COUNTIFS(SaisiePers,$A31,SaisieDebut,"&lt;"&amp;SQ$6,SaisieFin,"&gt;="&amp;SQ$6,SaisieMatin,Paramètres!$A$2,SaisieJour,TEXT(SQ$6,"jjjj"))=0)=$AS$1)*0.5)</f>
        <v/>
      </c>
      <c r="SR31" s="6" t="str">
        <f>IF(OR(SQ$6=0,COUNTIF(Feries,SQ$6)&gt;0,ISNONTEXT($A31)),"",
((COUNTIFS(SaisiePers,$A31,SaisieDebut,"&lt;="&amp;SQ$6,SaisieFin,"&gt;"&amp;SQ$6,SaisieJour,"")+
COUNTIFS(SaisiePers,$A31,SaisieDebut,"&lt;="&amp;SQ$6,SaisieFin,SQ$6,SaisieSoir,Paramètres!$B$3,SaisieJour,"")+
COUNTIFS(SaisiePers,$A31,SaisieDebut,"&lt;="&amp;SQ$6,SaisieFin,"&gt;"&amp;SQ$6,SaisieSoir,Paramètres!$B$3,SaisieJour,TEXT(SQ$6,"jjjj"))=0)=$AS$1)*0.5)</f>
        <v/>
      </c>
      <c r="SS31" s="6" t="str">
        <f>IF(OR(SS$6=0,COUNTIF(Feries,SS$6)&gt;0,ISNONTEXT($A31)),"",
((COUNTIFS(SaisiePers,$A31,SaisieDebut,"&lt;"&amp;SS$6,SaisieFin,"&gt;="&amp;SS$6,SaisieJour,"")+
COUNTIFS(SaisiePers,$A31,SaisieDebut,SS$6,SaisieFin,"&gt;="&amp;SS$6,SaisieMatin,Paramètres!$A$2,SaisieJour,"")+
COUNTIFS(SaisiePers,$A31,SaisieDebut,"&lt;"&amp;SS$6,SaisieFin,"&gt;="&amp;SS$6,SaisieMatin,Paramètres!$A$2,SaisieJour,TEXT(SS$6,"jjjj"))=0)=$AS$1)*0.5)</f>
        <v/>
      </c>
      <c r="ST31" s="6" t="str">
        <f>IF(OR(SS$6=0,COUNTIF(Feries,SS$6)&gt;0,ISNONTEXT($A31)),"",
((COUNTIFS(SaisiePers,$A31,SaisieDebut,"&lt;="&amp;SS$6,SaisieFin,"&gt;"&amp;SS$6,SaisieJour,"")+
COUNTIFS(SaisiePers,$A31,SaisieDebut,"&lt;="&amp;SS$6,SaisieFin,SS$6,SaisieSoir,Paramètres!$B$3,SaisieJour,"")+
COUNTIFS(SaisiePers,$A31,SaisieDebut,"&lt;="&amp;SS$6,SaisieFin,"&gt;"&amp;SS$6,SaisieSoir,Paramètres!$B$3,SaisieJour,TEXT(SS$6,"jjjj"))=0)=$AS$1)*0.5)</f>
        <v/>
      </c>
      <c r="SU31" s="6" t="str">
        <f>IF(OR(SU$6=0,COUNTIF(Feries,SU$6)&gt;0,ISNONTEXT($A31)),"",
((COUNTIFS(SaisiePers,$A31,SaisieDebut,"&lt;"&amp;SU$6,SaisieFin,"&gt;="&amp;SU$6,SaisieJour,"")+
COUNTIFS(SaisiePers,$A31,SaisieDebut,SU$6,SaisieFin,"&gt;="&amp;SU$6,SaisieMatin,Paramètres!$A$2,SaisieJour,"")+
COUNTIFS(SaisiePers,$A31,SaisieDebut,"&lt;"&amp;SU$6,SaisieFin,"&gt;="&amp;SU$6,SaisieMatin,Paramètres!$A$2,SaisieJour,TEXT(SU$6,"jjjj"))=0)=$AS$1)*0.5)</f>
        <v/>
      </c>
      <c r="SV31" s="6" t="str">
        <f>IF(OR(SU$6=0,COUNTIF(Feries,SU$6)&gt;0,ISNONTEXT($A31)),"",
((COUNTIFS(SaisiePers,$A31,SaisieDebut,"&lt;="&amp;SU$6,SaisieFin,"&gt;"&amp;SU$6,SaisieJour,"")+
COUNTIFS(SaisiePers,$A31,SaisieDebut,"&lt;="&amp;SU$6,SaisieFin,SU$6,SaisieSoir,Paramètres!$B$3,SaisieJour,"")+
COUNTIFS(SaisiePers,$A31,SaisieDebut,"&lt;="&amp;SU$6,SaisieFin,"&gt;"&amp;SU$6,SaisieSoir,Paramètres!$B$3,SaisieJour,TEXT(SU$6,"jjjj"))=0)=$AS$1)*0.5)</f>
        <v/>
      </c>
      <c r="SW31" s="6" t="str">
        <f>IF(OR(SW$6=0,COUNTIF(Feries,SW$6)&gt;0,ISNONTEXT($A31)),"",
((COUNTIFS(SaisiePers,$A31,SaisieDebut,"&lt;"&amp;SW$6,SaisieFin,"&gt;="&amp;SW$6,SaisieJour,"")+
COUNTIFS(SaisiePers,$A31,SaisieDebut,SW$6,SaisieFin,"&gt;="&amp;SW$6,SaisieMatin,Paramètres!$A$2,SaisieJour,"")+
COUNTIFS(SaisiePers,$A31,SaisieDebut,"&lt;"&amp;SW$6,SaisieFin,"&gt;="&amp;SW$6,SaisieMatin,Paramètres!$A$2,SaisieJour,TEXT(SW$6,"jjjj"))=0)=$AS$1)*0.5)</f>
        <v/>
      </c>
      <c r="SX31" s="6" t="str">
        <f>IF(OR(SW$6=0,COUNTIF(Feries,SW$6)&gt;0,ISNONTEXT($A31)),"",
((COUNTIFS(SaisiePers,$A31,SaisieDebut,"&lt;="&amp;SW$6,SaisieFin,"&gt;"&amp;SW$6,SaisieJour,"")+
COUNTIFS(SaisiePers,$A31,SaisieDebut,"&lt;="&amp;SW$6,SaisieFin,SW$6,SaisieSoir,Paramètres!$B$3,SaisieJour,"")+
COUNTIFS(SaisiePers,$A31,SaisieDebut,"&lt;="&amp;SW$6,SaisieFin,"&gt;"&amp;SW$6,SaisieSoir,Paramètres!$B$3,SaisieJour,TEXT(SW$6,"jjjj"))=0)=$AS$1)*0.5)</f>
        <v/>
      </c>
      <c r="SY31" s="6" t="str">
        <f>IF(OR(SY$6=0,COUNTIF(Feries,SY$6)&gt;0,ISNONTEXT($A31)),"",
((COUNTIFS(SaisiePers,$A31,SaisieDebut,"&lt;"&amp;SY$6,SaisieFin,"&gt;="&amp;SY$6,SaisieJour,"")+
COUNTIFS(SaisiePers,$A31,SaisieDebut,SY$6,SaisieFin,"&gt;="&amp;SY$6,SaisieMatin,Paramètres!$A$2,SaisieJour,"")+
COUNTIFS(SaisiePers,$A31,SaisieDebut,"&lt;"&amp;SY$6,SaisieFin,"&gt;="&amp;SY$6,SaisieMatin,Paramètres!$A$2,SaisieJour,TEXT(SY$6,"jjjj"))=0)=$AS$1)*0.5)</f>
        <v/>
      </c>
      <c r="SZ31" s="6" t="str">
        <f>IF(OR(SY$6=0,COUNTIF(Feries,SY$6)&gt;0,ISNONTEXT($A31)),"",
((COUNTIFS(SaisiePers,$A31,SaisieDebut,"&lt;="&amp;SY$6,SaisieFin,"&gt;"&amp;SY$6,SaisieJour,"")+
COUNTIFS(SaisiePers,$A31,SaisieDebut,"&lt;="&amp;SY$6,SaisieFin,SY$6,SaisieSoir,Paramètres!$B$3,SaisieJour,"")+
COUNTIFS(SaisiePers,$A31,SaisieDebut,"&lt;="&amp;SY$6,SaisieFin,"&gt;"&amp;SY$6,SaisieSoir,Paramètres!$B$3,SaisieJour,TEXT(SY$6,"jjjj"))=0)=$AS$1)*0.5)</f>
        <v/>
      </c>
      <c r="TA31" s="6" t="str">
        <f>IF(OR(TA$6=0,COUNTIF(Feries,TA$6)&gt;0,ISNONTEXT($A31)),"",
((COUNTIFS(SaisiePers,$A31,SaisieDebut,"&lt;"&amp;TA$6,SaisieFin,"&gt;="&amp;TA$6,SaisieJour,"")+
COUNTIFS(SaisiePers,$A31,SaisieDebut,TA$6,SaisieFin,"&gt;="&amp;TA$6,SaisieMatin,Paramètres!$A$2,SaisieJour,"")+
COUNTIFS(SaisiePers,$A31,SaisieDebut,"&lt;"&amp;TA$6,SaisieFin,"&gt;="&amp;TA$6,SaisieMatin,Paramètres!$A$2,SaisieJour,TEXT(TA$6,"jjjj"))=0)=$AS$1)*0.5)</f>
        <v/>
      </c>
      <c r="TB31" s="6" t="str">
        <f>IF(OR(TA$6=0,COUNTIF(Feries,TA$6)&gt;0,ISNONTEXT($A31)),"",
((COUNTIFS(SaisiePers,$A31,SaisieDebut,"&lt;="&amp;TA$6,SaisieFin,"&gt;"&amp;TA$6,SaisieJour,"")+
COUNTIFS(SaisiePers,$A31,SaisieDebut,"&lt;="&amp;TA$6,SaisieFin,TA$6,SaisieSoir,Paramètres!$B$3,SaisieJour,"")+
COUNTIFS(SaisiePers,$A31,SaisieDebut,"&lt;="&amp;TA$6,SaisieFin,"&gt;"&amp;TA$6,SaisieSoir,Paramètres!$B$3,SaisieJour,TEXT(TA$6,"jjjj"))=0)=$AS$1)*0.5)</f>
        <v/>
      </c>
      <c r="TC31" s="6" t="str">
        <f>IF(OR(TC$6=0,COUNTIF(Feries,TC$6)&gt;0,ISNONTEXT($A31)),"",
((COUNTIFS(SaisiePers,$A31,SaisieDebut,"&lt;"&amp;TC$6,SaisieFin,"&gt;="&amp;TC$6,SaisieJour,"")+
COUNTIFS(SaisiePers,$A31,SaisieDebut,TC$6,SaisieFin,"&gt;="&amp;TC$6,SaisieMatin,Paramètres!$A$2,SaisieJour,"")+
COUNTIFS(SaisiePers,$A31,SaisieDebut,"&lt;"&amp;TC$6,SaisieFin,"&gt;="&amp;TC$6,SaisieMatin,Paramètres!$A$2,SaisieJour,TEXT(TC$6,"jjjj"))=0)=$AS$1)*0.5)</f>
        <v/>
      </c>
      <c r="TD31" s="6" t="str">
        <f>IF(OR(TC$6=0,COUNTIF(Feries,TC$6)&gt;0,ISNONTEXT($A31)),"",
((COUNTIFS(SaisiePers,$A31,SaisieDebut,"&lt;="&amp;TC$6,SaisieFin,"&gt;"&amp;TC$6,SaisieJour,"")+
COUNTIFS(SaisiePers,$A31,SaisieDebut,"&lt;="&amp;TC$6,SaisieFin,TC$6,SaisieSoir,Paramètres!$B$3,SaisieJour,"")+
COUNTIFS(SaisiePers,$A31,SaisieDebut,"&lt;="&amp;TC$6,SaisieFin,"&gt;"&amp;TC$6,SaisieSoir,Paramètres!$B$3,SaisieJour,TEXT(TC$6,"jjjj"))=0)=$AS$1)*0.5)</f>
        <v/>
      </c>
      <c r="TE31" s="6" t="str">
        <f>IF(OR(TE$6=0,COUNTIF(Feries,TE$6)&gt;0,ISNONTEXT($A31)),"",
((COUNTIFS(SaisiePers,$A31,SaisieDebut,"&lt;"&amp;TE$6,SaisieFin,"&gt;="&amp;TE$6,SaisieJour,"")+
COUNTIFS(SaisiePers,$A31,SaisieDebut,TE$6,SaisieFin,"&gt;="&amp;TE$6,SaisieMatin,Paramètres!$A$2,SaisieJour,"")+
COUNTIFS(SaisiePers,$A31,SaisieDebut,"&lt;"&amp;TE$6,SaisieFin,"&gt;="&amp;TE$6,SaisieMatin,Paramètres!$A$2,SaisieJour,TEXT(TE$6,"jjjj"))=0)=$AS$1)*0.5)</f>
        <v/>
      </c>
      <c r="TF31" s="6" t="str">
        <f>IF(OR(TE$6=0,COUNTIF(Feries,TE$6)&gt;0,ISNONTEXT($A31)),"",
((COUNTIFS(SaisiePers,$A31,SaisieDebut,"&lt;="&amp;TE$6,SaisieFin,"&gt;"&amp;TE$6,SaisieJour,"")+
COUNTIFS(SaisiePers,$A31,SaisieDebut,"&lt;="&amp;TE$6,SaisieFin,TE$6,SaisieSoir,Paramètres!$B$3,SaisieJour,"")+
COUNTIFS(SaisiePers,$A31,SaisieDebut,"&lt;="&amp;TE$6,SaisieFin,"&gt;"&amp;TE$6,SaisieSoir,Paramètres!$B$3,SaisieJour,TEXT(TE$6,"jjjj"))=0)=$AS$1)*0.5)</f>
        <v/>
      </c>
      <c r="TG31" s="6" t="str">
        <f>IF(OR(TG$6=0,COUNTIF(Feries,TG$6)&gt;0,ISNONTEXT($A31)),"",
((COUNTIFS(SaisiePers,$A31,SaisieDebut,"&lt;"&amp;TG$6,SaisieFin,"&gt;="&amp;TG$6,SaisieJour,"")+
COUNTIFS(SaisiePers,$A31,SaisieDebut,TG$6,SaisieFin,"&gt;="&amp;TG$6,SaisieMatin,Paramètres!$A$2,SaisieJour,"")+
COUNTIFS(SaisiePers,$A31,SaisieDebut,"&lt;"&amp;TG$6,SaisieFin,"&gt;="&amp;TG$6,SaisieMatin,Paramètres!$A$2,SaisieJour,TEXT(TG$6,"jjjj"))=0)=$AS$1)*0.5)</f>
        <v/>
      </c>
      <c r="TH31" s="6" t="str">
        <f>IF(OR(TG$6=0,COUNTIF(Feries,TG$6)&gt;0,ISNONTEXT($A31)),"",
((COUNTIFS(SaisiePers,$A31,SaisieDebut,"&lt;="&amp;TG$6,SaisieFin,"&gt;"&amp;TG$6,SaisieJour,"")+
COUNTIFS(SaisiePers,$A31,SaisieDebut,"&lt;="&amp;TG$6,SaisieFin,TG$6,SaisieSoir,Paramètres!$B$3,SaisieJour,"")+
COUNTIFS(SaisiePers,$A31,SaisieDebut,"&lt;="&amp;TG$6,SaisieFin,"&gt;"&amp;TG$6,SaisieSoir,Paramètres!$B$3,SaisieJour,TEXT(TG$6,"jjjj"))=0)=$AS$1)*0.5)</f>
        <v/>
      </c>
      <c r="TI31" s="6" t="str">
        <f>IF(OR(TI$6=0,COUNTIF(Feries,TI$6)&gt;0,ISNONTEXT($A31)),"",
((COUNTIFS(SaisiePers,$A31,SaisieDebut,"&lt;"&amp;TI$6,SaisieFin,"&gt;="&amp;TI$6,SaisieJour,"")+
COUNTIFS(SaisiePers,$A31,SaisieDebut,TI$6,SaisieFin,"&gt;="&amp;TI$6,SaisieMatin,Paramètres!$A$2,SaisieJour,"")+
COUNTIFS(SaisiePers,$A31,SaisieDebut,"&lt;"&amp;TI$6,SaisieFin,"&gt;="&amp;TI$6,SaisieMatin,Paramètres!$A$2,SaisieJour,TEXT(TI$6,"jjjj"))=0)=$AS$1)*0.5)</f>
        <v/>
      </c>
      <c r="TJ31" s="6" t="str">
        <f>IF(OR(TI$6=0,COUNTIF(Feries,TI$6)&gt;0,ISNONTEXT($A31)),"",
((COUNTIFS(SaisiePers,$A31,SaisieDebut,"&lt;="&amp;TI$6,SaisieFin,"&gt;"&amp;TI$6,SaisieJour,"")+
COUNTIFS(SaisiePers,$A31,SaisieDebut,"&lt;="&amp;TI$6,SaisieFin,TI$6,SaisieSoir,Paramètres!$B$3,SaisieJour,"")+
COUNTIFS(SaisiePers,$A31,SaisieDebut,"&lt;="&amp;TI$6,SaisieFin,"&gt;"&amp;TI$6,SaisieSoir,Paramètres!$B$3,SaisieJour,TEXT(TI$6,"jjjj"))=0)=$AS$1)*0.5)</f>
        <v/>
      </c>
      <c r="TK31" s="6" t="str">
        <f>IF(OR(TK$6=0,COUNTIF(Feries,TK$6)&gt;0,ISNONTEXT($A31)),"",
((COUNTIFS(SaisiePers,$A31,SaisieDebut,"&lt;"&amp;TK$6,SaisieFin,"&gt;="&amp;TK$6,SaisieJour,"")+
COUNTIFS(SaisiePers,$A31,SaisieDebut,TK$6,SaisieFin,"&gt;="&amp;TK$6,SaisieMatin,Paramètres!$A$2,SaisieJour,"")+
COUNTIFS(SaisiePers,$A31,SaisieDebut,"&lt;"&amp;TK$6,SaisieFin,"&gt;="&amp;TK$6,SaisieMatin,Paramètres!$A$2,SaisieJour,TEXT(TK$6,"jjjj"))=0)=$AS$1)*0.5)</f>
        <v/>
      </c>
      <c r="TL31" s="6" t="str">
        <f>IF(OR(TK$6=0,COUNTIF(Feries,TK$6)&gt;0,ISNONTEXT($A31)),"",
((COUNTIFS(SaisiePers,$A31,SaisieDebut,"&lt;="&amp;TK$6,SaisieFin,"&gt;"&amp;TK$6,SaisieJour,"")+
COUNTIFS(SaisiePers,$A31,SaisieDebut,"&lt;="&amp;TK$6,SaisieFin,TK$6,SaisieSoir,Paramètres!$B$3,SaisieJour,"")+
COUNTIFS(SaisiePers,$A31,SaisieDebut,"&lt;="&amp;TK$6,SaisieFin,"&gt;"&amp;TK$6,SaisieSoir,Paramètres!$B$3,SaisieJour,TEXT(TK$6,"jjjj"))=0)=$AS$1)*0.5)</f>
        <v/>
      </c>
      <c r="TM31" s="6" t="str">
        <f>IF(OR(TM$6=0,COUNTIF(Feries,TM$6)&gt;0,ISNONTEXT($A31)),"",
((COUNTIFS(SaisiePers,$A31,SaisieDebut,"&lt;"&amp;TM$6,SaisieFin,"&gt;="&amp;TM$6,SaisieJour,"")+
COUNTIFS(SaisiePers,$A31,SaisieDebut,TM$6,SaisieFin,"&gt;="&amp;TM$6,SaisieMatin,Paramètres!$A$2,SaisieJour,"")+
COUNTIFS(SaisiePers,$A31,SaisieDebut,"&lt;"&amp;TM$6,SaisieFin,"&gt;="&amp;TM$6,SaisieMatin,Paramètres!$A$2,SaisieJour,TEXT(TM$6,"jjjj"))=0)=$AS$1)*0.5)</f>
        <v/>
      </c>
      <c r="TN31" s="6" t="str">
        <f>IF(OR(TM$6=0,COUNTIF(Feries,TM$6)&gt;0,ISNONTEXT($A31)),"",
((COUNTIFS(SaisiePers,$A31,SaisieDebut,"&lt;="&amp;TM$6,SaisieFin,"&gt;"&amp;TM$6,SaisieJour,"")+
COUNTIFS(SaisiePers,$A31,SaisieDebut,"&lt;="&amp;TM$6,SaisieFin,TM$6,SaisieSoir,Paramètres!$B$3,SaisieJour,"")+
COUNTIFS(SaisiePers,$A31,SaisieDebut,"&lt;="&amp;TM$6,SaisieFin,"&gt;"&amp;TM$6,SaisieSoir,Paramètres!$B$3,SaisieJour,TEXT(TM$6,"jjjj"))=0)=$AS$1)*0.5)</f>
        <v/>
      </c>
      <c r="TO31" s="6" t="str">
        <f>IF(OR(TO$6=0,COUNTIF(Feries,TO$6)&gt;0,ISNONTEXT($A31)),"",
((COUNTIFS(SaisiePers,$A31,SaisieDebut,"&lt;"&amp;TO$6,SaisieFin,"&gt;="&amp;TO$6,SaisieJour,"")+
COUNTIFS(SaisiePers,$A31,SaisieDebut,TO$6,SaisieFin,"&gt;="&amp;TO$6,SaisieMatin,Paramètres!$A$2,SaisieJour,"")+
COUNTIFS(SaisiePers,$A31,SaisieDebut,"&lt;"&amp;TO$6,SaisieFin,"&gt;="&amp;TO$6,SaisieMatin,Paramètres!$A$2,SaisieJour,TEXT(TO$6,"jjjj"))=0)=$AS$1)*0.5)</f>
        <v/>
      </c>
      <c r="TP31" s="6" t="str">
        <f>IF(OR(TO$6=0,COUNTIF(Feries,TO$6)&gt;0,ISNONTEXT($A31)),"",
((COUNTIFS(SaisiePers,$A31,SaisieDebut,"&lt;="&amp;TO$6,SaisieFin,"&gt;"&amp;TO$6,SaisieJour,"")+
COUNTIFS(SaisiePers,$A31,SaisieDebut,"&lt;="&amp;TO$6,SaisieFin,TO$6,SaisieSoir,Paramètres!$B$3,SaisieJour,"")+
COUNTIFS(SaisiePers,$A31,SaisieDebut,"&lt;="&amp;TO$6,SaisieFin,"&gt;"&amp;TO$6,SaisieSoir,Paramètres!$B$3,SaisieJour,TEXT(TO$6,"jjjj"))=0)=$AS$1)*0.5)</f>
        <v/>
      </c>
      <c r="TQ31" s="6" t="str">
        <f>IF(OR(TQ$6=0,COUNTIF(Feries,TQ$6)&gt;0,ISNONTEXT($A31)),"",
((COUNTIFS(SaisiePers,$A31,SaisieDebut,"&lt;"&amp;TQ$6,SaisieFin,"&gt;="&amp;TQ$6,SaisieJour,"")+
COUNTIFS(SaisiePers,$A31,SaisieDebut,TQ$6,SaisieFin,"&gt;="&amp;TQ$6,SaisieMatin,Paramètres!$A$2,SaisieJour,"")+
COUNTIFS(SaisiePers,$A31,SaisieDebut,"&lt;"&amp;TQ$6,SaisieFin,"&gt;="&amp;TQ$6,SaisieMatin,Paramètres!$A$2,SaisieJour,TEXT(TQ$6,"jjjj"))=0)=$AS$1)*0.5)</f>
        <v/>
      </c>
      <c r="TR31" s="6" t="str">
        <f>IF(OR(TQ$6=0,COUNTIF(Feries,TQ$6)&gt;0,ISNONTEXT($A31)),"",
((COUNTIFS(SaisiePers,$A31,SaisieDebut,"&lt;="&amp;TQ$6,SaisieFin,"&gt;"&amp;TQ$6,SaisieJour,"")+
COUNTIFS(SaisiePers,$A31,SaisieDebut,"&lt;="&amp;TQ$6,SaisieFin,TQ$6,SaisieSoir,Paramètres!$B$3,SaisieJour,"")+
COUNTIFS(SaisiePers,$A31,SaisieDebut,"&lt;="&amp;TQ$6,SaisieFin,"&gt;"&amp;TQ$6,SaisieSoir,Paramètres!$B$3,SaisieJour,TEXT(TQ$6,"jjjj"))=0)=$AS$1)*0.5)</f>
        <v/>
      </c>
      <c r="TS31" s="6" t="str">
        <f>IF(OR(TS$6=0,COUNTIF(Feries,TS$6)&gt;0,ISNONTEXT($A31)),"",
((COUNTIFS(SaisiePers,$A31,SaisieDebut,"&lt;"&amp;TS$6,SaisieFin,"&gt;="&amp;TS$6,SaisieJour,"")+
COUNTIFS(SaisiePers,$A31,SaisieDebut,TS$6,SaisieFin,"&gt;="&amp;TS$6,SaisieMatin,Paramètres!$A$2,SaisieJour,"")+
COUNTIFS(SaisiePers,$A31,SaisieDebut,"&lt;"&amp;TS$6,SaisieFin,"&gt;="&amp;TS$6,SaisieMatin,Paramètres!$A$2,SaisieJour,TEXT(TS$6,"jjjj"))=0)=$AS$1)*0.5)</f>
        <v/>
      </c>
      <c r="TT31" s="6" t="str">
        <f>IF(OR(TS$6=0,COUNTIF(Feries,TS$6)&gt;0,ISNONTEXT($A31)),"",
((COUNTIFS(SaisiePers,$A31,SaisieDebut,"&lt;="&amp;TS$6,SaisieFin,"&gt;"&amp;TS$6,SaisieJour,"")+
COUNTIFS(SaisiePers,$A31,SaisieDebut,"&lt;="&amp;TS$6,SaisieFin,TS$6,SaisieSoir,Paramètres!$B$3,SaisieJour,"")+
COUNTIFS(SaisiePers,$A31,SaisieDebut,"&lt;="&amp;TS$6,SaisieFin,"&gt;"&amp;TS$6,SaisieSoir,Paramètres!$B$3,SaisieJour,TEXT(TS$6,"jjjj"))=0)=$AS$1)*0.5)</f>
        <v/>
      </c>
      <c r="TU31" s="6" t="str">
        <f>IF(OR(TU$6=0,COUNTIF(Feries,TU$6)&gt;0,ISNONTEXT($A31)),"",
((COUNTIFS(SaisiePers,$A31,SaisieDebut,"&lt;"&amp;TU$6,SaisieFin,"&gt;="&amp;TU$6,SaisieJour,"")+
COUNTIFS(SaisiePers,$A31,SaisieDebut,TU$6,SaisieFin,"&gt;="&amp;TU$6,SaisieMatin,Paramètres!$A$2,SaisieJour,"")+
COUNTIFS(SaisiePers,$A31,SaisieDebut,"&lt;"&amp;TU$6,SaisieFin,"&gt;="&amp;TU$6,SaisieMatin,Paramètres!$A$2,SaisieJour,TEXT(TU$6,"jjjj"))=0)=$AS$1)*0.5)</f>
        <v/>
      </c>
      <c r="TV31" s="6" t="str">
        <f>IF(OR(TU$6=0,COUNTIF(Feries,TU$6)&gt;0,ISNONTEXT($A31)),"",
((COUNTIFS(SaisiePers,$A31,SaisieDebut,"&lt;="&amp;TU$6,SaisieFin,"&gt;"&amp;TU$6,SaisieJour,"")+
COUNTIFS(SaisiePers,$A31,SaisieDebut,"&lt;="&amp;TU$6,SaisieFin,TU$6,SaisieSoir,Paramètres!$B$3,SaisieJour,"")+
COUNTIFS(SaisiePers,$A31,SaisieDebut,"&lt;="&amp;TU$6,SaisieFin,"&gt;"&amp;TU$6,SaisieSoir,Paramètres!$B$3,SaisieJour,TEXT(TU$6,"jjjj"))=0)=$AS$1)*0.5)</f>
        <v/>
      </c>
      <c r="TW31" s="6" t="str">
        <f>IF(OR(TW$6=0,COUNTIF(Feries,TW$6)&gt;0,ISNONTEXT($A31)),"",
((COUNTIFS(SaisiePers,$A31,SaisieDebut,"&lt;"&amp;TW$6,SaisieFin,"&gt;="&amp;TW$6,SaisieJour,"")+
COUNTIFS(SaisiePers,$A31,SaisieDebut,TW$6,SaisieFin,"&gt;="&amp;TW$6,SaisieMatin,Paramètres!$A$2,SaisieJour,"")+
COUNTIFS(SaisiePers,$A31,SaisieDebut,"&lt;"&amp;TW$6,SaisieFin,"&gt;="&amp;TW$6,SaisieMatin,Paramètres!$A$2,SaisieJour,TEXT(TW$6,"jjjj"))=0)=$AS$1)*0.5)</f>
        <v/>
      </c>
      <c r="TX31" s="6" t="str">
        <f>IF(OR(TW$6=0,COUNTIF(Feries,TW$6)&gt;0,ISNONTEXT($A31)),"",
((COUNTIFS(SaisiePers,$A31,SaisieDebut,"&lt;="&amp;TW$6,SaisieFin,"&gt;"&amp;TW$6,SaisieJour,"")+
COUNTIFS(SaisiePers,$A31,SaisieDebut,"&lt;="&amp;TW$6,SaisieFin,TW$6,SaisieSoir,Paramètres!$B$3,SaisieJour,"")+
COUNTIFS(SaisiePers,$A31,SaisieDebut,"&lt;="&amp;TW$6,SaisieFin,"&gt;"&amp;TW$6,SaisieSoir,Paramètres!$B$3,SaisieJour,TEXT(TW$6,"jjjj"))=0)=$AS$1)*0.5)</f>
        <v/>
      </c>
      <c r="TY31" s="6" t="str">
        <f>IF(OR(TY$6=0,COUNTIF(Feries,TY$6)&gt;0,ISNONTEXT($A31)),"",
((COUNTIFS(SaisiePers,$A31,SaisieDebut,"&lt;"&amp;TY$6,SaisieFin,"&gt;="&amp;TY$6,SaisieJour,"")+
COUNTIFS(SaisiePers,$A31,SaisieDebut,TY$6,SaisieFin,"&gt;="&amp;TY$6,SaisieMatin,Paramètres!$A$2,SaisieJour,"")+
COUNTIFS(SaisiePers,$A31,SaisieDebut,"&lt;"&amp;TY$6,SaisieFin,"&gt;="&amp;TY$6,SaisieMatin,Paramètres!$A$2,SaisieJour,TEXT(TY$6,"jjjj"))=0)=$AS$1)*0.5)</f>
        <v/>
      </c>
      <c r="TZ31" s="6" t="str">
        <f>IF(OR(TY$6=0,COUNTIF(Feries,TY$6)&gt;0,ISNONTEXT($A31)),"",
((COUNTIFS(SaisiePers,$A31,SaisieDebut,"&lt;="&amp;TY$6,SaisieFin,"&gt;"&amp;TY$6,SaisieJour,"")+
COUNTIFS(SaisiePers,$A31,SaisieDebut,"&lt;="&amp;TY$6,SaisieFin,TY$6,SaisieSoir,Paramètres!$B$3,SaisieJour,"")+
COUNTIFS(SaisiePers,$A31,SaisieDebut,"&lt;="&amp;TY$6,SaisieFin,"&gt;"&amp;TY$6,SaisieSoir,Paramètres!$B$3,SaisieJour,TEXT(TY$6,"jjjj"))=0)=$AS$1)*0.5)</f>
        <v/>
      </c>
      <c r="UA31" s="6" t="str">
        <f>IF(OR(UA$6=0,COUNTIF(Feries,UA$6)&gt;0,ISNONTEXT($A31)),"",
((COUNTIFS(SaisiePers,$A31,SaisieDebut,"&lt;"&amp;UA$6,SaisieFin,"&gt;="&amp;UA$6,SaisieJour,"")+
COUNTIFS(SaisiePers,$A31,SaisieDebut,UA$6,SaisieFin,"&gt;="&amp;UA$6,SaisieMatin,Paramètres!$A$2,SaisieJour,"")+
COUNTIFS(SaisiePers,$A31,SaisieDebut,"&lt;"&amp;UA$6,SaisieFin,"&gt;="&amp;UA$6,SaisieMatin,Paramètres!$A$2,SaisieJour,TEXT(UA$6,"jjjj"))=0)=$AS$1)*0.5)</f>
        <v/>
      </c>
      <c r="UB31" s="6" t="str">
        <f>IF(OR(UA$6=0,COUNTIF(Feries,UA$6)&gt;0,ISNONTEXT($A31)),"",
((COUNTIFS(SaisiePers,$A31,SaisieDebut,"&lt;="&amp;UA$6,SaisieFin,"&gt;"&amp;UA$6,SaisieJour,"")+
COUNTIFS(SaisiePers,$A31,SaisieDebut,"&lt;="&amp;UA$6,SaisieFin,UA$6,SaisieSoir,Paramètres!$B$3,SaisieJour,"")+
COUNTIFS(SaisiePers,$A31,SaisieDebut,"&lt;="&amp;UA$6,SaisieFin,"&gt;"&amp;UA$6,SaisieSoir,Paramètres!$B$3,SaisieJour,TEXT(UA$6,"jjjj"))=0)=$AS$1)*0.5)</f>
        <v/>
      </c>
      <c r="UC31" s="6" t="str">
        <f>IF(OR(UC$6=0,COUNTIF(Feries,UC$6)&gt;0,ISNONTEXT($A31)),"",
((COUNTIFS(SaisiePers,$A31,SaisieDebut,"&lt;"&amp;UC$6,SaisieFin,"&gt;="&amp;UC$6,SaisieJour,"")+
COUNTIFS(SaisiePers,$A31,SaisieDebut,UC$6,SaisieFin,"&gt;="&amp;UC$6,SaisieMatin,Paramètres!$A$2,SaisieJour,"")+
COUNTIFS(SaisiePers,$A31,SaisieDebut,"&lt;"&amp;UC$6,SaisieFin,"&gt;="&amp;UC$6,SaisieMatin,Paramètres!$A$2,SaisieJour,TEXT(UC$6,"jjjj"))=0)=$AS$1)*0.5)</f>
        <v/>
      </c>
      <c r="UD31" s="6" t="str">
        <f>IF(OR(UC$6=0,COUNTIF(Feries,UC$6)&gt;0,ISNONTEXT($A31)),"",
((COUNTIFS(SaisiePers,$A31,SaisieDebut,"&lt;="&amp;UC$6,SaisieFin,"&gt;"&amp;UC$6,SaisieJour,"")+
COUNTIFS(SaisiePers,$A31,SaisieDebut,"&lt;="&amp;UC$6,SaisieFin,UC$6,SaisieSoir,Paramètres!$B$3,SaisieJour,"")+
COUNTIFS(SaisiePers,$A31,SaisieDebut,"&lt;="&amp;UC$6,SaisieFin,"&gt;"&amp;UC$6,SaisieSoir,Paramètres!$B$3,SaisieJour,TEXT(UC$6,"jjjj"))=0)=$AS$1)*0.5)</f>
        <v/>
      </c>
      <c r="UE31" s="6" t="str">
        <f>IF(OR(UE$6=0,COUNTIF(Feries,UE$6)&gt;0,ISNONTEXT($A31)),"",
((COUNTIFS(SaisiePers,$A31,SaisieDebut,"&lt;"&amp;UE$6,SaisieFin,"&gt;="&amp;UE$6,SaisieJour,"")+
COUNTIFS(SaisiePers,$A31,SaisieDebut,UE$6,SaisieFin,"&gt;="&amp;UE$6,SaisieMatin,Paramètres!$A$2,SaisieJour,"")+
COUNTIFS(SaisiePers,$A31,SaisieDebut,"&lt;"&amp;UE$6,SaisieFin,"&gt;="&amp;UE$6,SaisieMatin,Paramètres!$A$2,SaisieJour,TEXT(UE$6,"jjjj"))=0)=$AS$1)*0.5)</f>
        <v/>
      </c>
      <c r="UF31" s="6" t="str">
        <f>IF(OR(UE$6=0,COUNTIF(Feries,UE$6)&gt;0,ISNONTEXT($A31)),"",
((COUNTIFS(SaisiePers,$A31,SaisieDebut,"&lt;="&amp;UE$6,SaisieFin,"&gt;"&amp;UE$6,SaisieJour,"")+
COUNTIFS(SaisiePers,$A31,SaisieDebut,"&lt;="&amp;UE$6,SaisieFin,UE$6,SaisieSoir,Paramètres!$B$3,SaisieJour,"")+
COUNTIFS(SaisiePers,$A31,SaisieDebut,"&lt;="&amp;UE$6,SaisieFin,"&gt;"&amp;UE$6,SaisieSoir,Paramètres!$B$3,SaisieJour,TEXT(UE$6,"jjjj"))=0)=$AS$1)*0.5)</f>
        <v/>
      </c>
      <c r="UG31" s="6" t="str">
        <f>IF(OR(UG$6=0,COUNTIF(Feries,UG$6)&gt;0,ISNONTEXT($A31)),"",
((COUNTIFS(SaisiePers,$A31,SaisieDebut,"&lt;"&amp;UG$6,SaisieFin,"&gt;="&amp;UG$6,SaisieJour,"")+
COUNTIFS(SaisiePers,$A31,SaisieDebut,UG$6,SaisieFin,"&gt;="&amp;UG$6,SaisieMatin,Paramètres!$A$2,SaisieJour,"")+
COUNTIFS(SaisiePers,$A31,SaisieDebut,"&lt;"&amp;UG$6,SaisieFin,"&gt;="&amp;UG$6,SaisieMatin,Paramètres!$A$2,SaisieJour,TEXT(UG$6,"jjjj"))=0)=$AS$1)*0.5)</f>
        <v/>
      </c>
      <c r="UH31" s="6" t="str">
        <f>IF(OR(UG$6=0,COUNTIF(Feries,UG$6)&gt;0,ISNONTEXT($A31)),"",
((COUNTIFS(SaisiePers,$A31,SaisieDebut,"&lt;="&amp;UG$6,SaisieFin,"&gt;"&amp;UG$6,SaisieJour,"")+
COUNTIFS(SaisiePers,$A31,SaisieDebut,"&lt;="&amp;UG$6,SaisieFin,UG$6,SaisieSoir,Paramètres!$B$3,SaisieJour,"")+
COUNTIFS(SaisiePers,$A31,SaisieDebut,"&lt;="&amp;UG$6,SaisieFin,"&gt;"&amp;UG$6,SaisieSoir,Paramètres!$B$3,SaisieJour,TEXT(UG$6,"jjjj"))=0)=$AS$1)*0.5)</f>
        <v/>
      </c>
      <c r="UI31" s="6" t="str">
        <f>IF(OR(UI$6=0,COUNTIF(Feries,UI$6)&gt;0,ISNONTEXT($A31)),"",
((COUNTIFS(SaisiePers,$A31,SaisieDebut,"&lt;"&amp;UI$6,SaisieFin,"&gt;="&amp;UI$6,SaisieJour,"")+
COUNTIFS(SaisiePers,$A31,SaisieDebut,UI$6,SaisieFin,"&gt;="&amp;UI$6,SaisieMatin,Paramètres!$A$2,SaisieJour,"")+
COUNTIFS(SaisiePers,$A31,SaisieDebut,"&lt;"&amp;UI$6,SaisieFin,"&gt;="&amp;UI$6,SaisieMatin,Paramètres!$A$2,SaisieJour,TEXT(UI$6,"jjjj"))=0)=$AS$1)*0.5)</f>
        <v/>
      </c>
      <c r="UJ31" s="6" t="str">
        <f>IF(OR(UI$6=0,COUNTIF(Feries,UI$6)&gt;0,ISNONTEXT($A31)),"",
((COUNTIFS(SaisiePers,$A31,SaisieDebut,"&lt;="&amp;UI$6,SaisieFin,"&gt;"&amp;UI$6,SaisieJour,"")+
COUNTIFS(SaisiePers,$A31,SaisieDebut,"&lt;="&amp;UI$6,SaisieFin,UI$6,SaisieSoir,Paramètres!$B$3,SaisieJour,"")+
COUNTIFS(SaisiePers,$A31,SaisieDebut,"&lt;="&amp;UI$6,SaisieFin,"&gt;"&amp;UI$6,SaisieSoir,Paramètres!$B$3,SaisieJour,TEXT(UI$6,"jjjj"))=0)=$AS$1)*0.5)</f>
        <v/>
      </c>
      <c r="UK31" s="6" t="str">
        <f>IF(OR(UK$6=0,COUNTIF(Feries,UK$6)&gt;0,ISNONTEXT($A31)),"",
((COUNTIFS(SaisiePers,$A31,SaisieDebut,"&lt;"&amp;UK$6,SaisieFin,"&gt;="&amp;UK$6,SaisieJour,"")+
COUNTIFS(SaisiePers,$A31,SaisieDebut,UK$6,SaisieFin,"&gt;="&amp;UK$6,SaisieMatin,Paramètres!$A$2,SaisieJour,"")+
COUNTIFS(SaisiePers,$A31,SaisieDebut,"&lt;"&amp;UK$6,SaisieFin,"&gt;="&amp;UK$6,SaisieMatin,Paramètres!$A$2,SaisieJour,TEXT(UK$6,"jjjj"))=0)=$AS$1)*0.5)</f>
        <v/>
      </c>
      <c r="UL31" s="6" t="str">
        <f>IF(OR(UK$6=0,COUNTIF(Feries,UK$6)&gt;0,ISNONTEXT($A31)),"",
((COUNTIFS(SaisiePers,$A31,SaisieDebut,"&lt;="&amp;UK$6,SaisieFin,"&gt;"&amp;UK$6,SaisieJour,"")+
COUNTIFS(SaisiePers,$A31,SaisieDebut,"&lt;="&amp;UK$6,SaisieFin,UK$6,SaisieSoir,Paramètres!$B$3,SaisieJour,"")+
COUNTIFS(SaisiePers,$A31,SaisieDebut,"&lt;="&amp;UK$6,SaisieFin,"&gt;"&amp;UK$6,SaisieSoir,Paramètres!$B$3,SaisieJour,TEXT(UK$6,"jjjj"))=0)=$AS$1)*0.5)</f>
        <v/>
      </c>
      <c r="UM31" s="6" t="str">
        <f>IF(OR(UM$6=0,COUNTIF(Feries,UM$6)&gt;0,ISNONTEXT($A31)),"",
((COUNTIFS(SaisiePers,$A31,SaisieDebut,"&lt;"&amp;UM$6,SaisieFin,"&gt;="&amp;UM$6,SaisieJour,"")+
COUNTIFS(SaisiePers,$A31,SaisieDebut,UM$6,SaisieFin,"&gt;="&amp;UM$6,SaisieMatin,Paramètres!$A$2,SaisieJour,"")+
COUNTIFS(SaisiePers,$A31,SaisieDebut,"&lt;"&amp;UM$6,SaisieFin,"&gt;="&amp;UM$6,SaisieMatin,Paramètres!$A$2,SaisieJour,TEXT(UM$6,"jjjj"))=0)=$AS$1)*0.5)</f>
        <v/>
      </c>
      <c r="UN31" s="6" t="str">
        <f>IF(OR(UM$6=0,COUNTIF(Feries,UM$6)&gt;0,ISNONTEXT($A31)),"",
((COUNTIFS(SaisiePers,$A31,SaisieDebut,"&lt;="&amp;UM$6,SaisieFin,"&gt;"&amp;UM$6,SaisieJour,"")+
COUNTIFS(SaisiePers,$A31,SaisieDebut,"&lt;="&amp;UM$6,SaisieFin,UM$6,SaisieSoir,Paramètres!$B$3,SaisieJour,"")+
COUNTIFS(SaisiePers,$A31,SaisieDebut,"&lt;="&amp;UM$6,SaisieFin,"&gt;"&amp;UM$6,SaisieSoir,Paramètres!$B$3,SaisieJour,TEXT(UM$6,"jjjj"))=0)=$AS$1)*0.5)</f>
        <v/>
      </c>
      <c r="UO31" s="6" t="str">
        <f>IF(OR(UO$6=0,COUNTIF(Feries,UO$6)&gt;0,ISNONTEXT($A31)),"",
((COUNTIFS(SaisiePers,$A31,SaisieDebut,"&lt;"&amp;UO$6,SaisieFin,"&gt;="&amp;UO$6,SaisieJour,"")+
COUNTIFS(SaisiePers,$A31,SaisieDebut,UO$6,SaisieFin,"&gt;="&amp;UO$6,SaisieMatin,Paramètres!$A$2,SaisieJour,"")+
COUNTIFS(SaisiePers,$A31,SaisieDebut,"&lt;"&amp;UO$6,SaisieFin,"&gt;="&amp;UO$6,SaisieMatin,Paramètres!$A$2,SaisieJour,TEXT(UO$6,"jjjj"))=0)=$AS$1)*0.5)</f>
        <v/>
      </c>
      <c r="UP31" s="6" t="str">
        <f>IF(OR(UO$6=0,COUNTIF(Feries,UO$6)&gt;0,ISNONTEXT($A31)),"",
((COUNTIFS(SaisiePers,$A31,SaisieDebut,"&lt;="&amp;UO$6,SaisieFin,"&gt;"&amp;UO$6,SaisieJour,"")+
COUNTIFS(SaisiePers,$A31,SaisieDebut,"&lt;="&amp;UO$6,SaisieFin,UO$6,SaisieSoir,Paramètres!$B$3,SaisieJour,"")+
COUNTIFS(SaisiePers,$A31,SaisieDebut,"&lt;="&amp;UO$6,SaisieFin,"&gt;"&amp;UO$6,SaisieSoir,Paramètres!$B$3,SaisieJour,TEXT(UO$6,"jjjj"))=0)=$AS$1)*0.5)</f>
        <v/>
      </c>
      <c r="UQ31" s="6" t="str">
        <f>IF(OR(UQ$6=0,COUNTIF(Feries,UQ$6)&gt;0,ISNONTEXT($A31)),"",
((COUNTIFS(SaisiePers,$A31,SaisieDebut,"&lt;"&amp;UQ$6,SaisieFin,"&gt;="&amp;UQ$6,SaisieJour,"")+
COUNTIFS(SaisiePers,$A31,SaisieDebut,UQ$6,SaisieFin,"&gt;="&amp;UQ$6,SaisieMatin,Paramètres!$A$2,SaisieJour,"")+
COUNTIFS(SaisiePers,$A31,SaisieDebut,"&lt;"&amp;UQ$6,SaisieFin,"&gt;="&amp;UQ$6,SaisieMatin,Paramètres!$A$2,SaisieJour,TEXT(UQ$6,"jjjj"))=0)=$AS$1)*0.5)</f>
        <v/>
      </c>
      <c r="UR31" s="6" t="str">
        <f>IF(OR(UQ$6=0,COUNTIF(Feries,UQ$6)&gt;0,ISNONTEXT($A31)),"",
((COUNTIFS(SaisiePers,$A31,SaisieDebut,"&lt;="&amp;UQ$6,SaisieFin,"&gt;"&amp;UQ$6,SaisieJour,"")+
COUNTIFS(SaisiePers,$A31,SaisieDebut,"&lt;="&amp;UQ$6,SaisieFin,UQ$6,SaisieSoir,Paramètres!$B$3,SaisieJour,"")+
COUNTIFS(SaisiePers,$A31,SaisieDebut,"&lt;="&amp;UQ$6,SaisieFin,"&gt;"&amp;UQ$6,SaisieSoir,Paramètres!$B$3,SaisieJour,TEXT(UQ$6,"jjjj"))=0)=$AS$1)*0.5)</f>
        <v/>
      </c>
      <c r="US31" s="6" t="str">
        <f>IF(OR(US$6=0,COUNTIF(Feries,US$6)&gt;0,ISNONTEXT($A31)),"",
((COUNTIFS(SaisiePers,$A31,SaisieDebut,"&lt;"&amp;US$6,SaisieFin,"&gt;="&amp;US$6,SaisieJour,"")+
COUNTIFS(SaisiePers,$A31,SaisieDebut,US$6,SaisieFin,"&gt;="&amp;US$6,SaisieMatin,Paramètres!$A$2,SaisieJour,"")+
COUNTIFS(SaisiePers,$A31,SaisieDebut,"&lt;"&amp;US$6,SaisieFin,"&gt;="&amp;US$6,SaisieMatin,Paramètres!$A$2,SaisieJour,TEXT(US$6,"jjjj"))=0)=$AS$1)*0.5)</f>
        <v/>
      </c>
      <c r="UT31" s="6" t="str">
        <f>IF(OR(US$6=0,COUNTIF(Feries,US$6)&gt;0,ISNONTEXT($A31)),"",
((COUNTIFS(SaisiePers,$A31,SaisieDebut,"&lt;="&amp;US$6,SaisieFin,"&gt;"&amp;US$6,SaisieJour,"")+
COUNTIFS(SaisiePers,$A31,SaisieDebut,"&lt;="&amp;US$6,SaisieFin,US$6,SaisieSoir,Paramètres!$B$3,SaisieJour,"")+
COUNTIFS(SaisiePers,$A31,SaisieDebut,"&lt;="&amp;US$6,SaisieFin,"&gt;"&amp;US$6,SaisieSoir,Paramètres!$B$3,SaisieJour,TEXT(US$6,"jjjj"))=0)=$AS$1)*0.5)</f>
        <v/>
      </c>
      <c r="UU31" s="6" t="str">
        <f>IF(OR(UU$6=0,COUNTIF(Feries,UU$6)&gt;0,ISNONTEXT($A31)),"",
((COUNTIFS(SaisiePers,$A31,SaisieDebut,"&lt;"&amp;UU$6,SaisieFin,"&gt;="&amp;UU$6,SaisieJour,"")+
COUNTIFS(SaisiePers,$A31,SaisieDebut,UU$6,SaisieFin,"&gt;="&amp;UU$6,SaisieMatin,Paramètres!$A$2,SaisieJour,"")+
COUNTIFS(SaisiePers,$A31,SaisieDebut,"&lt;"&amp;UU$6,SaisieFin,"&gt;="&amp;UU$6,SaisieMatin,Paramètres!$A$2,SaisieJour,TEXT(UU$6,"jjjj"))=0)=$AS$1)*0.5)</f>
        <v/>
      </c>
      <c r="UV31" s="6" t="str">
        <f>IF(OR(UU$6=0,COUNTIF(Feries,UU$6)&gt;0,ISNONTEXT($A31)),"",
((COUNTIFS(SaisiePers,$A31,SaisieDebut,"&lt;="&amp;UU$6,SaisieFin,"&gt;"&amp;UU$6,SaisieJour,"")+
COUNTIFS(SaisiePers,$A31,SaisieDebut,"&lt;="&amp;UU$6,SaisieFin,UU$6,SaisieSoir,Paramètres!$B$3,SaisieJour,"")+
COUNTIFS(SaisiePers,$A31,SaisieDebut,"&lt;="&amp;UU$6,SaisieFin,"&gt;"&amp;UU$6,SaisieSoir,Paramètres!$B$3,SaisieJour,TEXT(UU$6,"jjjj"))=0)=$AS$1)*0.5)</f>
        <v/>
      </c>
      <c r="UW31" s="6" t="str">
        <f>IF(OR(UW$6=0,COUNTIF(Feries,UW$6)&gt;0,ISNONTEXT($A31)),"",
((COUNTIFS(SaisiePers,$A31,SaisieDebut,"&lt;"&amp;UW$6,SaisieFin,"&gt;="&amp;UW$6,SaisieJour,"")+
COUNTIFS(SaisiePers,$A31,SaisieDebut,UW$6,SaisieFin,"&gt;="&amp;UW$6,SaisieMatin,Paramètres!$A$2,SaisieJour,"")+
COUNTIFS(SaisiePers,$A31,SaisieDebut,"&lt;"&amp;UW$6,SaisieFin,"&gt;="&amp;UW$6,SaisieMatin,Paramètres!$A$2,SaisieJour,TEXT(UW$6,"jjjj"))=0)=$AS$1)*0.5)</f>
        <v/>
      </c>
      <c r="UX31" s="6" t="str">
        <f>IF(OR(UW$6=0,COUNTIF(Feries,UW$6)&gt;0,ISNONTEXT($A31)),"",
((COUNTIFS(SaisiePers,$A31,SaisieDebut,"&lt;="&amp;UW$6,SaisieFin,"&gt;"&amp;UW$6,SaisieJour,"")+
COUNTIFS(SaisiePers,$A31,SaisieDebut,"&lt;="&amp;UW$6,SaisieFin,UW$6,SaisieSoir,Paramètres!$B$3,SaisieJour,"")+
COUNTIFS(SaisiePers,$A31,SaisieDebut,"&lt;="&amp;UW$6,SaisieFin,"&gt;"&amp;UW$6,SaisieSoir,Paramètres!$B$3,SaisieJour,TEXT(UW$6,"jjjj"))=0)=$AS$1)*0.5)</f>
        <v/>
      </c>
      <c r="UY31" s="6" t="str">
        <f>IF(OR(UY$6=0,COUNTIF(Feries,UY$6)&gt;0,ISNONTEXT($A31)),"",
((COUNTIFS(SaisiePers,$A31,SaisieDebut,"&lt;"&amp;UY$6,SaisieFin,"&gt;="&amp;UY$6,SaisieJour,"")+
COUNTIFS(SaisiePers,$A31,SaisieDebut,UY$6,SaisieFin,"&gt;="&amp;UY$6,SaisieMatin,Paramètres!$A$2,SaisieJour,"")+
COUNTIFS(SaisiePers,$A31,SaisieDebut,"&lt;"&amp;UY$6,SaisieFin,"&gt;="&amp;UY$6,SaisieMatin,Paramètres!$A$2,SaisieJour,TEXT(UY$6,"jjjj"))=0)=$AS$1)*0.5)</f>
        <v/>
      </c>
      <c r="UZ31" s="6" t="str">
        <f>IF(OR(UY$6=0,COUNTIF(Feries,UY$6)&gt;0,ISNONTEXT($A31)),"",
((COUNTIFS(SaisiePers,$A31,SaisieDebut,"&lt;="&amp;UY$6,SaisieFin,"&gt;"&amp;UY$6,SaisieJour,"")+
COUNTIFS(SaisiePers,$A31,SaisieDebut,"&lt;="&amp;UY$6,SaisieFin,UY$6,SaisieSoir,Paramètres!$B$3,SaisieJour,"")+
COUNTIFS(SaisiePers,$A31,SaisieDebut,"&lt;="&amp;UY$6,SaisieFin,"&gt;"&amp;UY$6,SaisieSoir,Paramètres!$B$3,SaisieJour,TEXT(UY$6,"jjjj"))=0)=$AS$1)*0.5)</f>
        <v/>
      </c>
      <c r="VA31" s="6" t="str">
        <f>IF(OR(VA$6=0,COUNTIF(Feries,VA$6)&gt;0,ISNONTEXT($A31)),"",
((COUNTIFS(SaisiePers,$A31,SaisieDebut,"&lt;"&amp;VA$6,SaisieFin,"&gt;="&amp;VA$6,SaisieJour,"")+
COUNTIFS(SaisiePers,$A31,SaisieDebut,VA$6,SaisieFin,"&gt;="&amp;VA$6,SaisieMatin,Paramètres!$A$2,SaisieJour,"")+
COUNTIFS(SaisiePers,$A31,SaisieDebut,"&lt;"&amp;VA$6,SaisieFin,"&gt;="&amp;VA$6,SaisieMatin,Paramètres!$A$2,SaisieJour,TEXT(VA$6,"jjjj"))=0)=$AS$1)*0.5)</f>
        <v/>
      </c>
      <c r="VB31" s="6" t="str">
        <f>IF(OR(VA$6=0,COUNTIF(Feries,VA$6)&gt;0,ISNONTEXT($A31)),"",
((COUNTIFS(SaisiePers,$A31,SaisieDebut,"&lt;="&amp;VA$6,SaisieFin,"&gt;"&amp;VA$6,SaisieJour,"")+
COUNTIFS(SaisiePers,$A31,SaisieDebut,"&lt;="&amp;VA$6,SaisieFin,VA$6,SaisieSoir,Paramètres!$B$3,SaisieJour,"")+
COUNTIFS(SaisiePers,$A31,SaisieDebut,"&lt;="&amp;VA$6,SaisieFin,"&gt;"&amp;VA$6,SaisieSoir,Paramètres!$B$3,SaisieJour,TEXT(VA$6,"jjjj"))=0)=$AS$1)*0.5)</f>
        <v/>
      </c>
      <c r="VC31" s="6" t="str">
        <f>IF(OR(VC$6=0,COUNTIF(Feries,VC$6)&gt;0,ISNONTEXT($A31)),"",
((COUNTIFS(SaisiePers,$A31,SaisieDebut,"&lt;"&amp;VC$6,SaisieFin,"&gt;="&amp;VC$6,SaisieJour,"")+
COUNTIFS(SaisiePers,$A31,SaisieDebut,VC$6,SaisieFin,"&gt;="&amp;VC$6,SaisieMatin,Paramètres!$A$2,SaisieJour,"")+
COUNTIFS(SaisiePers,$A31,SaisieDebut,"&lt;"&amp;VC$6,SaisieFin,"&gt;="&amp;VC$6,SaisieMatin,Paramètres!$A$2,SaisieJour,TEXT(VC$6,"jjjj"))=0)=$AS$1)*0.5)</f>
        <v/>
      </c>
      <c r="VD31" s="6" t="str">
        <f>IF(OR(VC$6=0,COUNTIF(Feries,VC$6)&gt;0,ISNONTEXT($A31)),"",
((COUNTIFS(SaisiePers,$A31,SaisieDebut,"&lt;="&amp;VC$6,SaisieFin,"&gt;"&amp;VC$6,SaisieJour,"")+
COUNTIFS(SaisiePers,$A31,SaisieDebut,"&lt;="&amp;VC$6,SaisieFin,VC$6,SaisieSoir,Paramètres!$B$3,SaisieJour,"")+
COUNTIFS(SaisiePers,$A31,SaisieDebut,"&lt;="&amp;VC$6,SaisieFin,"&gt;"&amp;VC$6,SaisieSoir,Paramètres!$B$3,SaisieJour,TEXT(VC$6,"jjjj"))=0)=$AS$1)*0.5)</f>
        <v/>
      </c>
      <c r="VE31" s="6" t="str">
        <f>IF(OR(VE$6=0,COUNTIF(Feries,VE$6)&gt;0,ISNONTEXT($A31)),"",
((COUNTIFS(SaisiePers,$A31,SaisieDebut,"&lt;"&amp;VE$6,SaisieFin,"&gt;="&amp;VE$6,SaisieJour,"")+
COUNTIFS(SaisiePers,$A31,SaisieDebut,VE$6,SaisieFin,"&gt;="&amp;VE$6,SaisieMatin,Paramètres!$A$2,SaisieJour,"")+
COUNTIFS(SaisiePers,$A31,SaisieDebut,"&lt;"&amp;VE$6,SaisieFin,"&gt;="&amp;VE$6,SaisieMatin,Paramètres!$A$2,SaisieJour,TEXT(VE$6,"jjjj"))=0)=$AS$1)*0.5)</f>
        <v/>
      </c>
      <c r="VF31" s="6" t="str">
        <f>IF(OR(VE$6=0,COUNTIF(Feries,VE$6)&gt;0,ISNONTEXT($A31)),"",
((COUNTIFS(SaisiePers,$A31,SaisieDebut,"&lt;="&amp;VE$6,SaisieFin,"&gt;"&amp;VE$6,SaisieJour,"")+
COUNTIFS(SaisiePers,$A31,SaisieDebut,"&lt;="&amp;VE$6,SaisieFin,VE$6,SaisieSoir,Paramètres!$B$3,SaisieJour,"")+
COUNTIFS(SaisiePers,$A31,SaisieDebut,"&lt;="&amp;VE$6,SaisieFin,"&gt;"&amp;VE$6,SaisieSoir,Paramètres!$B$3,SaisieJour,TEXT(VE$6,"jjjj"))=0)=$AS$1)*0.5)</f>
        <v/>
      </c>
      <c r="VG31" s="6" t="str">
        <f>IF(OR(VG$6=0,COUNTIF(Feries,VG$6)&gt;0,ISNONTEXT($A31)),"",
((COUNTIFS(SaisiePers,$A31,SaisieDebut,"&lt;"&amp;VG$6,SaisieFin,"&gt;="&amp;VG$6,SaisieJour,"")+
COUNTIFS(SaisiePers,$A31,SaisieDebut,VG$6,SaisieFin,"&gt;="&amp;VG$6,SaisieMatin,Paramètres!$A$2,SaisieJour,"")+
COUNTIFS(SaisiePers,$A31,SaisieDebut,"&lt;"&amp;VG$6,SaisieFin,"&gt;="&amp;VG$6,SaisieMatin,Paramètres!$A$2,SaisieJour,TEXT(VG$6,"jjjj"))=0)=$AS$1)*0.5)</f>
        <v/>
      </c>
      <c r="VH31" s="6" t="str">
        <f>IF(OR(VG$6=0,COUNTIF(Feries,VG$6)&gt;0,ISNONTEXT($A31)),"",
((COUNTIFS(SaisiePers,$A31,SaisieDebut,"&lt;="&amp;VG$6,SaisieFin,"&gt;"&amp;VG$6,SaisieJour,"")+
COUNTIFS(SaisiePers,$A31,SaisieDebut,"&lt;="&amp;VG$6,SaisieFin,VG$6,SaisieSoir,Paramètres!$B$3,SaisieJour,"")+
COUNTIFS(SaisiePers,$A31,SaisieDebut,"&lt;="&amp;VG$6,SaisieFin,"&gt;"&amp;VG$6,SaisieSoir,Paramètres!$B$3,SaisieJour,TEXT(VG$6,"jjjj"))=0)=$AS$1)*0.5)</f>
        <v/>
      </c>
      <c r="VI31" s="6" t="str">
        <f>IF(OR(VI$6=0,COUNTIF(Feries,VI$6)&gt;0,ISNONTEXT($A31)),"",
((COUNTIFS(SaisiePers,$A31,SaisieDebut,"&lt;"&amp;VI$6,SaisieFin,"&gt;="&amp;VI$6,SaisieJour,"")+
COUNTIFS(SaisiePers,$A31,SaisieDebut,VI$6,SaisieFin,"&gt;="&amp;VI$6,SaisieMatin,Paramètres!$A$2,SaisieJour,"")+
COUNTIFS(SaisiePers,$A31,SaisieDebut,"&lt;"&amp;VI$6,SaisieFin,"&gt;="&amp;VI$6,SaisieMatin,Paramètres!$A$2,SaisieJour,TEXT(VI$6,"jjjj"))=0)=$AS$1)*0.5)</f>
        <v/>
      </c>
      <c r="VJ31" s="6" t="str">
        <f>IF(OR(VI$6=0,COUNTIF(Feries,VI$6)&gt;0,ISNONTEXT($A31)),"",
((COUNTIFS(SaisiePers,$A31,SaisieDebut,"&lt;="&amp;VI$6,SaisieFin,"&gt;"&amp;VI$6,SaisieJour,"")+
COUNTIFS(SaisiePers,$A31,SaisieDebut,"&lt;="&amp;VI$6,SaisieFin,VI$6,SaisieSoir,Paramètres!$B$3,SaisieJour,"")+
COUNTIFS(SaisiePers,$A31,SaisieDebut,"&lt;="&amp;VI$6,SaisieFin,"&gt;"&amp;VI$6,SaisieSoir,Paramètres!$B$3,SaisieJour,TEXT(VI$6,"jjjj"))=0)=$AS$1)*0.5)</f>
        <v/>
      </c>
      <c r="VK31" s="6" t="str">
        <f>IF(OR(VK$6=0,COUNTIF(Feries,VK$6)&gt;0,ISNONTEXT($A31)),"",
((COUNTIFS(SaisiePers,$A31,SaisieDebut,"&lt;"&amp;VK$6,SaisieFin,"&gt;="&amp;VK$6,SaisieJour,"")+
COUNTIFS(SaisiePers,$A31,SaisieDebut,VK$6,SaisieFin,"&gt;="&amp;VK$6,SaisieMatin,Paramètres!$A$2,SaisieJour,"")+
COUNTIFS(SaisiePers,$A31,SaisieDebut,"&lt;"&amp;VK$6,SaisieFin,"&gt;="&amp;VK$6,SaisieMatin,Paramètres!$A$2,SaisieJour,TEXT(VK$6,"jjjj"))=0)=$AS$1)*0.5)</f>
        <v/>
      </c>
      <c r="VL31" s="6" t="str">
        <f>IF(OR(VK$6=0,COUNTIF(Feries,VK$6)&gt;0,ISNONTEXT($A31)),"",
((COUNTIFS(SaisiePers,$A31,SaisieDebut,"&lt;="&amp;VK$6,SaisieFin,"&gt;"&amp;VK$6,SaisieJour,"")+
COUNTIFS(SaisiePers,$A31,SaisieDebut,"&lt;="&amp;VK$6,SaisieFin,VK$6,SaisieSoir,Paramètres!$B$3,SaisieJour,"")+
COUNTIFS(SaisiePers,$A31,SaisieDebut,"&lt;="&amp;VK$6,SaisieFin,"&gt;"&amp;VK$6,SaisieSoir,Paramètres!$B$3,SaisieJour,TEXT(VK$6,"jjjj"))=0)=$AS$1)*0.5)</f>
        <v/>
      </c>
      <c r="VM31" s="6" t="str">
        <f>IF(OR(VM$6=0,COUNTIF(Feries,VM$6)&gt;0,ISNONTEXT($A31)),"",
((COUNTIFS(SaisiePers,$A31,SaisieDebut,"&lt;"&amp;VM$6,SaisieFin,"&gt;="&amp;VM$6,SaisieJour,"")+
COUNTIFS(SaisiePers,$A31,SaisieDebut,VM$6,SaisieFin,"&gt;="&amp;VM$6,SaisieMatin,Paramètres!$A$2,SaisieJour,"")+
COUNTIFS(SaisiePers,$A31,SaisieDebut,"&lt;"&amp;VM$6,SaisieFin,"&gt;="&amp;VM$6,SaisieMatin,Paramètres!$A$2,SaisieJour,TEXT(VM$6,"jjjj"))=0)=$AS$1)*0.5)</f>
        <v/>
      </c>
      <c r="VN31" s="6" t="str">
        <f>IF(OR(VM$6=0,COUNTIF(Feries,VM$6)&gt;0,ISNONTEXT($A31)),"",
((COUNTIFS(SaisiePers,$A31,SaisieDebut,"&lt;="&amp;VM$6,SaisieFin,"&gt;"&amp;VM$6,SaisieJour,"")+
COUNTIFS(SaisiePers,$A31,SaisieDebut,"&lt;="&amp;VM$6,SaisieFin,VM$6,SaisieSoir,Paramètres!$B$3,SaisieJour,"")+
COUNTIFS(SaisiePers,$A31,SaisieDebut,"&lt;="&amp;VM$6,SaisieFin,"&gt;"&amp;VM$6,SaisieSoir,Paramètres!$B$3,SaisieJour,TEXT(VM$6,"jjjj"))=0)=$AS$1)*0.5)</f>
        <v/>
      </c>
      <c r="VO31" s="6" t="str">
        <f>IF(OR(VO$6=0,COUNTIF(Feries,VO$6)&gt;0,ISNONTEXT($A31)),"",
((COUNTIFS(SaisiePers,$A31,SaisieDebut,"&lt;"&amp;VO$6,SaisieFin,"&gt;="&amp;VO$6,SaisieJour,"")+
COUNTIFS(SaisiePers,$A31,SaisieDebut,VO$6,SaisieFin,"&gt;="&amp;VO$6,SaisieMatin,Paramètres!$A$2,SaisieJour,"")+
COUNTIFS(SaisiePers,$A31,SaisieDebut,"&lt;"&amp;VO$6,SaisieFin,"&gt;="&amp;VO$6,SaisieMatin,Paramètres!$A$2,SaisieJour,TEXT(VO$6,"jjjj"))=0)=$AS$1)*0.5)</f>
        <v/>
      </c>
      <c r="VP31" s="6" t="str">
        <f>IF(OR(VO$6=0,COUNTIF(Feries,VO$6)&gt;0,ISNONTEXT($A31)),"",
((COUNTIFS(SaisiePers,$A31,SaisieDebut,"&lt;="&amp;VO$6,SaisieFin,"&gt;"&amp;VO$6,SaisieJour,"")+
COUNTIFS(SaisiePers,$A31,SaisieDebut,"&lt;="&amp;VO$6,SaisieFin,VO$6,SaisieSoir,Paramètres!$B$3,SaisieJour,"")+
COUNTIFS(SaisiePers,$A31,SaisieDebut,"&lt;="&amp;VO$6,SaisieFin,"&gt;"&amp;VO$6,SaisieSoir,Paramètres!$B$3,SaisieJour,TEXT(VO$6,"jjjj"))=0)=$AS$1)*0.5)</f>
        <v/>
      </c>
      <c r="VQ31" s="6" t="str">
        <f>IF(OR(VQ$6=0,COUNTIF(Feries,VQ$6)&gt;0,ISNONTEXT($A31)),"",
((COUNTIFS(SaisiePers,$A31,SaisieDebut,"&lt;"&amp;VQ$6,SaisieFin,"&gt;="&amp;VQ$6,SaisieJour,"")+
COUNTIFS(SaisiePers,$A31,SaisieDebut,VQ$6,SaisieFin,"&gt;="&amp;VQ$6,SaisieMatin,Paramètres!$A$2,SaisieJour,"")+
COUNTIFS(SaisiePers,$A31,SaisieDebut,"&lt;"&amp;VQ$6,SaisieFin,"&gt;="&amp;VQ$6,SaisieMatin,Paramètres!$A$2,SaisieJour,TEXT(VQ$6,"jjjj"))=0)=$AS$1)*0.5)</f>
        <v/>
      </c>
      <c r="VR31" s="6" t="str">
        <f>IF(OR(VQ$6=0,COUNTIF(Feries,VQ$6)&gt;0,ISNONTEXT($A31)),"",
((COUNTIFS(SaisiePers,$A31,SaisieDebut,"&lt;="&amp;VQ$6,SaisieFin,"&gt;"&amp;VQ$6,SaisieJour,"")+
COUNTIFS(SaisiePers,$A31,SaisieDebut,"&lt;="&amp;VQ$6,SaisieFin,VQ$6,SaisieSoir,Paramètres!$B$3,SaisieJour,"")+
COUNTIFS(SaisiePers,$A31,SaisieDebut,"&lt;="&amp;VQ$6,SaisieFin,"&gt;"&amp;VQ$6,SaisieSoir,Paramètres!$B$3,SaisieJour,TEXT(VQ$6,"jjjj"))=0)=$AS$1)*0.5)</f>
        <v/>
      </c>
      <c r="VS31" s="6" t="str">
        <f>IF(OR(VS$6=0,COUNTIF(Feries,VS$6)&gt;0,ISNONTEXT($A31)),"",
((COUNTIFS(SaisiePers,$A31,SaisieDebut,"&lt;"&amp;VS$6,SaisieFin,"&gt;="&amp;VS$6,SaisieJour,"")+
COUNTIFS(SaisiePers,$A31,SaisieDebut,VS$6,SaisieFin,"&gt;="&amp;VS$6,SaisieMatin,Paramètres!$A$2,SaisieJour,"")+
COUNTIFS(SaisiePers,$A31,SaisieDebut,"&lt;"&amp;VS$6,SaisieFin,"&gt;="&amp;VS$6,SaisieMatin,Paramètres!$A$2,SaisieJour,TEXT(VS$6,"jjjj"))=0)=$AS$1)*0.5)</f>
        <v/>
      </c>
      <c r="VT31" s="6" t="str">
        <f>IF(OR(VS$6=0,COUNTIF(Feries,VS$6)&gt;0,ISNONTEXT($A31)),"",
((COUNTIFS(SaisiePers,$A31,SaisieDebut,"&lt;="&amp;VS$6,SaisieFin,"&gt;"&amp;VS$6,SaisieJour,"")+
COUNTIFS(SaisiePers,$A31,SaisieDebut,"&lt;="&amp;VS$6,SaisieFin,VS$6,SaisieSoir,Paramètres!$B$3,SaisieJour,"")+
COUNTIFS(SaisiePers,$A31,SaisieDebut,"&lt;="&amp;VS$6,SaisieFin,"&gt;"&amp;VS$6,SaisieSoir,Paramètres!$B$3,SaisieJour,TEXT(VS$6,"jjjj"))=0)=$AS$1)*0.5)</f>
        <v/>
      </c>
      <c r="VU31" s="6" t="str">
        <f>IF(OR(VU$6=0,COUNTIF(Feries,VU$6)&gt;0,ISNONTEXT($A31)),"",
((COUNTIFS(SaisiePers,$A31,SaisieDebut,"&lt;"&amp;VU$6,SaisieFin,"&gt;="&amp;VU$6,SaisieJour,"")+
COUNTIFS(SaisiePers,$A31,SaisieDebut,VU$6,SaisieFin,"&gt;="&amp;VU$6,SaisieMatin,Paramètres!$A$2,SaisieJour,"")+
COUNTIFS(SaisiePers,$A31,SaisieDebut,"&lt;"&amp;VU$6,SaisieFin,"&gt;="&amp;VU$6,SaisieMatin,Paramètres!$A$2,SaisieJour,TEXT(VU$6,"jjjj"))=0)=$AS$1)*0.5)</f>
        <v/>
      </c>
      <c r="VV31" s="6" t="str">
        <f>IF(OR(VU$6=0,COUNTIF(Feries,VU$6)&gt;0,ISNONTEXT($A31)),"",
((COUNTIFS(SaisiePers,$A31,SaisieDebut,"&lt;="&amp;VU$6,SaisieFin,"&gt;"&amp;VU$6,SaisieJour,"")+
COUNTIFS(SaisiePers,$A31,SaisieDebut,"&lt;="&amp;VU$6,SaisieFin,VU$6,SaisieSoir,Paramètres!$B$3,SaisieJour,"")+
COUNTIFS(SaisiePers,$A31,SaisieDebut,"&lt;="&amp;VU$6,SaisieFin,"&gt;"&amp;VU$6,SaisieSoir,Paramètres!$B$3,SaisieJour,TEXT(VU$6,"jjjj"))=0)=$AS$1)*0.5)</f>
        <v/>
      </c>
      <c r="VW31" s="6" t="str">
        <f>IF(OR(VW$6=0,COUNTIF(Feries,VW$6)&gt;0,ISNONTEXT($A31)),"",
((COUNTIFS(SaisiePers,$A31,SaisieDebut,"&lt;"&amp;VW$6,SaisieFin,"&gt;="&amp;VW$6,SaisieJour,"")+
COUNTIFS(SaisiePers,$A31,SaisieDebut,VW$6,SaisieFin,"&gt;="&amp;VW$6,SaisieMatin,Paramètres!$A$2,SaisieJour,"")+
COUNTIFS(SaisiePers,$A31,SaisieDebut,"&lt;"&amp;VW$6,SaisieFin,"&gt;="&amp;VW$6,SaisieMatin,Paramètres!$A$2,SaisieJour,TEXT(VW$6,"jjjj"))=0)=$AS$1)*0.5)</f>
        <v/>
      </c>
      <c r="VX31" s="6" t="str">
        <f>IF(OR(VW$6=0,COUNTIF(Feries,VW$6)&gt;0,ISNONTEXT($A31)),"",
((COUNTIFS(SaisiePers,$A31,SaisieDebut,"&lt;="&amp;VW$6,SaisieFin,"&gt;"&amp;VW$6,SaisieJour,"")+
COUNTIFS(SaisiePers,$A31,SaisieDebut,"&lt;="&amp;VW$6,SaisieFin,VW$6,SaisieSoir,Paramètres!$B$3,SaisieJour,"")+
COUNTIFS(SaisiePers,$A31,SaisieDebut,"&lt;="&amp;VW$6,SaisieFin,"&gt;"&amp;VW$6,SaisieSoir,Paramètres!$B$3,SaisieJour,TEXT(VW$6,"jjjj"))=0)=$AS$1)*0.5)</f>
        <v/>
      </c>
      <c r="VY31" s="6" t="str">
        <f>IF(OR(VY$6=0,COUNTIF(Feries,VY$6)&gt;0,ISNONTEXT($A31)),"",
((COUNTIFS(SaisiePers,$A31,SaisieDebut,"&lt;"&amp;VY$6,SaisieFin,"&gt;="&amp;VY$6,SaisieJour,"")+
COUNTIFS(SaisiePers,$A31,SaisieDebut,VY$6,SaisieFin,"&gt;="&amp;VY$6,SaisieMatin,Paramètres!$A$2,SaisieJour,"")+
COUNTIFS(SaisiePers,$A31,SaisieDebut,"&lt;"&amp;VY$6,SaisieFin,"&gt;="&amp;VY$6,SaisieMatin,Paramètres!$A$2,SaisieJour,TEXT(VY$6,"jjjj"))=0)=$AS$1)*0.5)</f>
        <v/>
      </c>
      <c r="VZ31" s="6" t="str">
        <f>IF(OR(VY$6=0,COUNTIF(Feries,VY$6)&gt;0,ISNONTEXT($A31)),"",
((COUNTIFS(SaisiePers,$A31,SaisieDebut,"&lt;="&amp;VY$6,SaisieFin,"&gt;"&amp;VY$6,SaisieJour,"")+
COUNTIFS(SaisiePers,$A31,SaisieDebut,"&lt;="&amp;VY$6,SaisieFin,VY$6,SaisieSoir,Paramètres!$B$3,SaisieJour,"")+
COUNTIFS(SaisiePers,$A31,SaisieDebut,"&lt;="&amp;VY$6,SaisieFin,"&gt;"&amp;VY$6,SaisieSoir,Paramètres!$B$3,SaisieJour,TEXT(VY$6,"jjjj"))=0)=$AS$1)*0.5)</f>
        <v/>
      </c>
      <c r="WA31" s="6" t="str">
        <f>IF(OR(WA$6=0,COUNTIF(Feries,WA$6)&gt;0,ISNONTEXT($A31)),"",
((COUNTIFS(SaisiePers,$A31,SaisieDebut,"&lt;"&amp;WA$6,SaisieFin,"&gt;="&amp;WA$6,SaisieJour,"")+
COUNTIFS(SaisiePers,$A31,SaisieDebut,WA$6,SaisieFin,"&gt;="&amp;WA$6,SaisieMatin,Paramètres!$A$2,SaisieJour,"")+
COUNTIFS(SaisiePers,$A31,SaisieDebut,"&lt;"&amp;WA$6,SaisieFin,"&gt;="&amp;WA$6,SaisieMatin,Paramètres!$A$2,SaisieJour,TEXT(WA$6,"jjjj"))=0)=$AS$1)*0.5)</f>
        <v/>
      </c>
      <c r="WB31" s="6" t="str">
        <f>IF(OR(WA$6=0,COUNTIF(Feries,WA$6)&gt;0,ISNONTEXT($A31)),"",
((COUNTIFS(SaisiePers,$A31,SaisieDebut,"&lt;="&amp;WA$6,SaisieFin,"&gt;"&amp;WA$6,SaisieJour,"")+
COUNTIFS(SaisiePers,$A31,SaisieDebut,"&lt;="&amp;WA$6,SaisieFin,WA$6,SaisieSoir,Paramètres!$B$3,SaisieJour,"")+
COUNTIFS(SaisiePers,$A31,SaisieDebut,"&lt;="&amp;WA$6,SaisieFin,"&gt;"&amp;WA$6,SaisieSoir,Paramètres!$B$3,SaisieJour,TEXT(WA$6,"jjjj"))=0)=$AS$1)*0.5)</f>
        <v/>
      </c>
      <c r="WC31" s="6" t="str">
        <f>IF(OR(WC$6=0,COUNTIF(Feries,WC$6)&gt;0,ISNONTEXT($A31)),"",
((COUNTIFS(SaisiePers,$A31,SaisieDebut,"&lt;"&amp;WC$6,SaisieFin,"&gt;="&amp;WC$6,SaisieJour,"")+
COUNTIFS(SaisiePers,$A31,SaisieDebut,WC$6,SaisieFin,"&gt;="&amp;WC$6,SaisieMatin,Paramètres!$A$2,SaisieJour,"")+
COUNTIFS(SaisiePers,$A31,SaisieDebut,"&lt;"&amp;WC$6,SaisieFin,"&gt;="&amp;WC$6,SaisieMatin,Paramètres!$A$2,SaisieJour,TEXT(WC$6,"jjjj"))=0)=$AS$1)*0.5)</f>
        <v/>
      </c>
      <c r="WD31" s="6" t="str">
        <f>IF(OR(WC$6=0,COUNTIF(Feries,WC$6)&gt;0,ISNONTEXT($A31)),"",
((COUNTIFS(SaisiePers,$A31,SaisieDebut,"&lt;="&amp;WC$6,SaisieFin,"&gt;"&amp;WC$6,SaisieJour,"")+
COUNTIFS(SaisiePers,$A31,SaisieDebut,"&lt;="&amp;WC$6,SaisieFin,WC$6,SaisieSoir,Paramètres!$B$3,SaisieJour,"")+
COUNTIFS(SaisiePers,$A31,SaisieDebut,"&lt;="&amp;WC$6,SaisieFin,"&gt;"&amp;WC$6,SaisieSoir,Paramètres!$B$3,SaisieJour,TEXT(WC$6,"jjjj"))=0)=$AS$1)*0.5)</f>
        <v/>
      </c>
      <c r="WE31" s="6" t="str">
        <f>IF(OR(WE$6=0,COUNTIF(Feries,WE$6)&gt;0,ISNONTEXT($A31)),"",
((COUNTIFS(SaisiePers,$A31,SaisieDebut,"&lt;"&amp;WE$6,SaisieFin,"&gt;="&amp;WE$6,SaisieJour,"")+
COUNTIFS(SaisiePers,$A31,SaisieDebut,WE$6,SaisieFin,"&gt;="&amp;WE$6,SaisieMatin,Paramètres!$A$2,SaisieJour,"")+
COUNTIFS(SaisiePers,$A31,SaisieDebut,"&lt;"&amp;WE$6,SaisieFin,"&gt;="&amp;WE$6,SaisieMatin,Paramètres!$A$2,SaisieJour,TEXT(WE$6,"jjjj"))=0)=$AS$1)*0.5)</f>
        <v/>
      </c>
      <c r="WF31" s="6" t="str">
        <f>IF(OR(WE$6=0,COUNTIF(Feries,WE$6)&gt;0,ISNONTEXT($A31)),"",
((COUNTIFS(SaisiePers,$A31,SaisieDebut,"&lt;="&amp;WE$6,SaisieFin,"&gt;"&amp;WE$6,SaisieJour,"")+
COUNTIFS(SaisiePers,$A31,SaisieDebut,"&lt;="&amp;WE$6,SaisieFin,WE$6,SaisieSoir,Paramètres!$B$3,SaisieJour,"")+
COUNTIFS(SaisiePers,$A31,SaisieDebut,"&lt;="&amp;WE$6,SaisieFin,"&gt;"&amp;WE$6,SaisieSoir,Paramètres!$B$3,SaisieJour,TEXT(WE$6,"jjjj"))=0)=$AS$1)*0.5)</f>
        <v/>
      </c>
      <c r="WG31" s="6" t="str">
        <f>IF(OR(WG$6=0,COUNTIF(Feries,WG$6)&gt;0,ISNONTEXT($A31)),"",
((COUNTIFS(SaisiePers,$A31,SaisieDebut,"&lt;"&amp;WG$6,SaisieFin,"&gt;="&amp;WG$6,SaisieJour,"")+
COUNTIFS(SaisiePers,$A31,SaisieDebut,WG$6,SaisieFin,"&gt;="&amp;WG$6,SaisieMatin,Paramètres!$A$2,SaisieJour,"")+
COUNTIFS(SaisiePers,$A31,SaisieDebut,"&lt;"&amp;WG$6,SaisieFin,"&gt;="&amp;WG$6,SaisieMatin,Paramètres!$A$2,SaisieJour,TEXT(WG$6,"jjjj"))=0)=$AS$1)*0.5)</f>
        <v/>
      </c>
      <c r="WH31" s="6" t="str">
        <f>IF(OR(WG$6=0,COUNTIF(Feries,WG$6)&gt;0,ISNONTEXT($A31)),"",
((COUNTIFS(SaisiePers,$A31,SaisieDebut,"&lt;="&amp;WG$6,SaisieFin,"&gt;"&amp;WG$6,SaisieJour,"")+
COUNTIFS(SaisiePers,$A31,SaisieDebut,"&lt;="&amp;WG$6,SaisieFin,WG$6,SaisieSoir,Paramètres!$B$3,SaisieJour,"")+
COUNTIFS(SaisiePers,$A31,SaisieDebut,"&lt;="&amp;WG$6,SaisieFin,"&gt;"&amp;WG$6,SaisieSoir,Paramètres!$B$3,SaisieJour,TEXT(WG$6,"jjjj"))=0)=$AS$1)*0.5)</f>
        <v/>
      </c>
      <c r="WI31" s="6" t="str">
        <f>IF(OR(WI$6=0,COUNTIF(Feries,WI$6)&gt;0,ISNONTEXT($A31)),"",
((COUNTIFS(SaisiePers,$A31,SaisieDebut,"&lt;"&amp;WI$6,SaisieFin,"&gt;="&amp;WI$6,SaisieJour,"")+
COUNTIFS(SaisiePers,$A31,SaisieDebut,WI$6,SaisieFin,"&gt;="&amp;WI$6,SaisieMatin,Paramètres!$A$2,SaisieJour,"")+
COUNTIFS(SaisiePers,$A31,SaisieDebut,"&lt;"&amp;WI$6,SaisieFin,"&gt;="&amp;WI$6,SaisieMatin,Paramètres!$A$2,SaisieJour,TEXT(WI$6,"jjjj"))=0)=$AS$1)*0.5)</f>
        <v/>
      </c>
      <c r="WJ31" s="6" t="str">
        <f>IF(OR(WI$6=0,COUNTIF(Feries,WI$6)&gt;0,ISNONTEXT($A31)),"",
((COUNTIFS(SaisiePers,$A31,SaisieDebut,"&lt;="&amp;WI$6,SaisieFin,"&gt;"&amp;WI$6,SaisieJour,"")+
COUNTIFS(SaisiePers,$A31,SaisieDebut,"&lt;="&amp;WI$6,SaisieFin,WI$6,SaisieSoir,Paramètres!$B$3,SaisieJour,"")+
COUNTIFS(SaisiePers,$A31,SaisieDebut,"&lt;="&amp;WI$6,SaisieFin,"&gt;"&amp;WI$6,SaisieSoir,Paramètres!$B$3,SaisieJour,TEXT(WI$6,"jjjj"))=0)=$AS$1)*0.5)</f>
        <v/>
      </c>
      <c r="WK31" s="6" t="str">
        <f>IF(OR(WK$6=0,COUNTIF(Feries,WK$6)&gt;0,ISNONTEXT($A31)),"",
((COUNTIFS(SaisiePers,$A31,SaisieDebut,"&lt;"&amp;WK$6,SaisieFin,"&gt;="&amp;WK$6,SaisieJour,"")+
COUNTIFS(SaisiePers,$A31,SaisieDebut,WK$6,SaisieFin,"&gt;="&amp;WK$6,SaisieMatin,Paramètres!$A$2,SaisieJour,"")+
COUNTIFS(SaisiePers,$A31,SaisieDebut,"&lt;"&amp;WK$6,SaisieFin,"&gt;="&amp;WK$6,SaisieMatin,Paramètres!$A$2,SaisieJour,TEXT(WK$6,"jjjj"))=0)=$AS$1)*0.5)</f>
        <v/>
      </c>
      <c r="WL31" s="6" t="str">
        <f>IF(OR(WK$6=0,COUNTIF(Feries,WK$6)&gt;0,ISNONTEXT($A31)),"",
((COUNTIFS(SaisiePers,$A31,SaisieDebut,"&lt;="&amp;WK$6,SaisieFin,"&gt;"&amp;WK$6,SaisieJour,"")+
COUNTIFS(SaisiePers,$A31,SaisieDebut,"&lt;="&amp;WK$6,SaisieFin,WK$6,SaisieSoir,Paramètres!$B$3,SaisieJour,"")+
COUNTIFS(SaisiePers,$A31,SaisieDebut,"&lt;="&amp;WK$6,SaisieFin,"&gt;"&amp;WK$6,SaisieSoir,Paramètres!$B$3,SaisieJour,TEXT(WK$6,"jjjj"))=0)=$AS$1)*0.5)</f>
        <v/>
      </c>
      <c r="WM31" s="6" t="str">
        <f>IF(OR(WM$6=0,COUNTIF(Feries,WM$6)&gt;0,ISNONTEXT($A31)),"",
((COUNTIFS(SaisiePers,$A31,SaisieDebut,"&lt;"&amp;WM$6,SaisieFin,"&gt;="&amp;WM$6,SaisieJour,"")+
COUNTIFS(SaisiePers,$A31,SaisieDebut,WM$6,SaisieFin,"&gt;="&amp;WM$6,SaisieMatin,Paramètres!$A$2,SaisieJour,"")+
COUNTIFS(SaisiePers,$A31,SaisieDebut,"&lt;"&amp;WM$6,SaisieFin,"&gt;="&amp;WM$6,SaisieMatin,Paramètres!$A$2,SaisieJour,TEXT(WM$6,"jjjj"))=0)=$AS$1)*0.5)</f>
        <v/>
      </c>
      <c r="WN31" s="6" t="str">
        <f>IF(OR(WM$6=0,COUNTIF(Feries,WM$6)&gt;0,ISNONTEXT($A31)),"",
((COUNTIFS(SaisiePers,$A31,SaisieDebut,"&lt;="&amp;WM$6,SaisieFin,"&gt;"&amp;WM$6,SaisieJour,"")+
COUNTIFS(SaisiePers,$A31,SaisieDebut,"&lt;="&amp;WM$6,SaisieFin,WM$6,SaisieSoir,Paramètres!$B$3,SaisieJour,"")+
COUNTIFS(SaisiePers,$A31,SaisieDebut,"&lt;="&amp;WM$6,SaisieFin,"&gt;"&amp;WM$6,SaisieSoir,Paramètres!$B$3,SaisieJour,TEXT(WM$6,"jjjj"))=0)=$AS$1)*0.5)</f>
        <v/>
      </c>
      <c r="WO31" s="6" t="str">
        <f>IF(OR(WO$6=0,COUNTIF(Feries,WO$6)&gt;0,ISNONTEXT($A31)),"",
((COUNTIFS(SaisiePers,$A31,SaisieDebut,"&lt;"&amp;WO$6,SaisieFin,"&gt;="&amp;WO$6,SaisieJour,"")+
COUNTIFS(SaisiePers,$A31,SaisieDebut,WO$6,SaisieFin,"&gt;="&amp;WO$6,SaisieMatin,Paramètres!$A$2,SaisieJour,"")+
COUNTIFS(SaisiePers,$A31,SaisieDebut,"&lt;"&amp;WO$6,SaisieFin,"&gt;="&amp;WO$6,SaisieMatin,Paramètres!$A$2,SaisieJour,TEXT(WO$6,"jjjj"))=0)=$AS$1)*0.5)</f>
        <v/>
      </c>
      <c r="WP31" s="6" t="str">
        <f>IF(OR(WO$6=0,COUNTIF(Feries,WO$6)&gt;0,ISNONTEXT($A31)),"",
((COUNTIFS(SaisiePers,$A31,SaisieDebut,"&lt;="&amp;WO$6,SaisieFin,"&gt;"&amp;WO$6,SaisieJour,"")+
COUNTIFS(SaisiePers,$A31,SaisieDebut,"&lt;="&amp;WO$6,SaisieFin,WO$6,SaisieSoir,Paramètres!$B$3,SaisieJour,"")+
COUNTIFS(SaisiePers,$A31,SaisieDebut,"&lt;="&amp;WO$6,SaisieFin,"&gt;"&amp;WO$6,SaisieSoir,Paramètres!$B$3,SaisieJour,TEXT(WO$6,"jjjj"))=0)=$AS$1)*0.5)</f>
        <v/>
      </c>
      <c r="WQ31" s="6" t="str">
        <f>IF(OR(WQ$6=0,COUNTIF(Feries,WQ$6)&gt;0,ISNONTEXT($A31)),"",
((COUNTIFS(SaisiePers,$A31,SaisieDebut,"&lt;"&amp;WQ$6,SaisieFin,"&gt;="&amp;WQ$6,SaisieJour,"")+
COUNTIFS(SaisiePers,$A31,SaisieDebut,WQ$6,SaisieFin,"&gt;="&amp;WQ$6,SaisieMatin,Paramètres!$A$2,SaisieJour,"")+
COUNTIFS(SaisiePers,$A31,SaisieDebut,"&lt;"&amp;WQ$6,SaisieFin,"&gt;="&amp;WQ$6,SaisieMatin,Paramètres!$A$2,SaisieJour,TEXT(WQ$6,"jjjj"))=0)=$AS$1)*0.5)</f>
        <v/>
      </c>
      <c r="WR31" s="6" t="str">
        <f>IF(OR(WQ$6=0,COUNTIF(Feries,WQ$6)&gt;0,ISNONTEXT($A31)),"",
((COUNTIFS(SaisiePers,$A31,SaisieDebut,"&lt;="&amp;WQ$6,SaisieFin,"&gt;"&amp;WQ$6,SaisieJour,"")+
COUNTIFS(SaisiePers,$A31,SaisieDebut,"&lt;="&amp;WQ$6,SaisieFin,WQ$6,SaisieSoir,Paramètres!$B$3,SaisieJour,"")+
COUNTIFS(SaisiePers,$A31,SaisieDebut,"&lt;="&amp;WQ$6,SaisieFin,"&gt;"&amp;WQ$6,SaisieSoir,Paramètres!$B$3,SaisieJour,TEXT(WQ$6,"jjjj"))=0)=$AS$1)*0.5)</f>
        <v/>
      </c>
      <c r="WS31" s="6" t="str">
        <f>IF(OR(WS$6=0,COUNTIF(Feries,WS$6)&gt;0,ISNONTEXT($A31)),"",
((COUNTIFS(SaisiePers,$A31,SaisieDebut,"&lt;"&amp;WS$6,SaisieFin,"&gt;="&amp;WS$6,SaisieJour,"")+
COUNTIFS(SaisiePers,$A31,SaisieDebut,WS$6,SaisieFin,"&gt;="&amp;WS$6,SaisieMatin,Paramètres!$A$2,SaisieJour,"")+
COUNTIFS(SaisiePers,$A31,SaisieDebut,"&lt;"&amp;WS$6,SaisieFin,"&gt;="&amp;WS$6,SaisieMatin,Paramètres!$A$2,SaisieJour,TEXT(WS$6,"jjjj"))=0)=$AS$1)*0.5)</f>
        <v/>
      </c>
      <c r="WT31" s="6" t="str">
        <f>IF(OR(WS$6=0,COUNTIF(Feries,WS$6)&gt;0,ISNONTEXT($A31)),"",
((COUNTIFS(SaisiePers,$A31,SaisieDebut,"&lt;="&amp;WS$6,SaisieFin,"&gt;"&amp;WS$6,SaisieJour,"")+
COUNTIFS(SaisiePers,$A31,SaisieDebut,"&lt;="&amp;WS$6,SaisieFin,WS$6,SaisieSoir,Paramètres!$B$3,SaisieJour,"")+
COUNTIFS(SaisiePers,$A31,SaisieDebut,"&lt;="&amp;WS$6,SaisieFin,"&gt;"&amp;WS$6,SaisieSoir,Paramètres!$B$3,SaisieJour,TEXT(WS$6,"jjjj"))=0)=$AS$1)*0.5)</f>
        <v/>
      </c>
      <c r="WU31" s="6" t="str">
        <f>IF(OR(WU$6=0,COUNTIF(Feries,WU$6)&gt;0,ISNONTEXT($A31)),"",
((COUNTIFS(SaisiePers,$A31,SaisieDebut,"&lt;"&amp;WU$6,SaisieFin,"&gt;="&amp;WU$6,SaisieJour,"")+
COUNTIFS(SaisiePers,$A31,SaisieDebut,WU$6,SaisieFin,"&gt;="&amp;WU$6,SaisieMatin,Paramètres!$A$2,SaisieJour,"")+
COUNTIFS(SaisiePers,$A31,SaisieDebut,"&lt;"&amp;WU$6,SaisieFin,"&gt;="&amp;WU$6,SaisieMatin,Paramètres!$A$2,SaisieJour,TEXT(WU$6,"jjjj"))=0)=$AS$1)*0.5)</f>
        <v/>
      </c>
      <c r="WV31" s="6" t="str">
        <f>IF(OR(WU$6=0,COUNTIF(Feries,WU$6)&gt;0,ISNONTEXT($A31)),"",
((COUNTIFS(SaisiePers,$A31,SaisieDebut,"&lt;="&amp;WU$6,SaisieFin,"&gt;"&amp;WU$6,SaisieJour,"")+
COUNTIFS(SaisiePers,$A31,SaisieDebut,"&lt;="&amp;WU$6,SaisieFin,WU$6,SaisieSoir,Paramètres!$B$3,SaisieJour,"")+
COUNTIFS(SaisiePers,$A31,SaisieDebut,"&lt;="&amp;WU$6,SaisieFin,"&gt;"&amp;WU$6,SaisieSoir,Paramètres!$B$3,SaisieJour,TEXT(WU$6,"jjjj"))=0)=$AS$1)*0.5)</f>
        <v/>
      </c>
      <c r="WW31" s="6" t="str">
        <f>IF(OR(WW$6=0,COUNTIF(Feries,WW$6)&gt;0,ISNONTEXT($A31)),"",
((COUNTIFS(SaisiePers,$A31,SaisieDebut,"&lt;"&amp;WW$6,SaisieFin,"&gt;="&amp;WW$6,SaisieJour,"")+
COUNTIFS(SaisiePers,$A31,SaisieDebut,WW$6,SaisieFin,"&gt;="&amp;WW$6,SaisieMatin,Paramètres!$A$2,SaisieJour,"")+
COUNTIFS(SaisiePers,$A31,SaisieDebut,"&lt;"&amp;WW$6,SaisieFin,"&gt;="&amp;WW$6,SaisieMatin,Paramètres!$A$2,SaisieJour,TEXT(WW$6,"jjjj"))=0)=$AS$1)*0.5)</f>
        <v/>
      </c>
      <c r="WX31" s="6" t="str">
        <f>IF(OR(WW$6=0,COUNTIF(Feries,WW$6)&gt;0,ISNONTEXT($A31)),"",
((COUNTIFS(SaisiePers,$A31,SaisieDebut,"&lt;="&amp;WW$6,SaisieFin,"&gt;"&amp;WW$6,SaisieJour,"")+
COUNTIFS(SaisiePers,$A31,SaisieDebut,"&lt;="&amp;WW$6,SaisieFin,WW$6,SaisieSoir,Paramètres!$B$3,SaisieJour,"")+
COUNTIFS(SaisiePers,$A31,SaisieDebut,"&lt;="&amp;WW$6,SaisieFin,"&gt;"&amp;WW$6,SaisieSoir,Paramètres!$B$3,SaisieJour,TEXT(WW$6,"jjjj"))=0)=$AS$1)*0.5)</f>
        <v/>
      </c>
      <c r="WY31" s="6" t="str">
        <f>IF(OR(WY$6=0,COUNTIF(Feries,WY$6)&gt;0,ISNONTEXT($A31)),"",
((COUNTIFS(SaisiePers,$A31,SaisieDebut,"&lt;"&amp;WY$6,SaisieFin,"&gt;="&amp;WY$6,SaisieJour,"")+
COUNTIFS(SaisiePers,$A31,SaisieDebut,WY$6,SaisieFin,"&gt;="&amp;WY$6,SaisieMatin,Paramètres!$A$2,SaisieJour,"")+
COUNTIFS(SaisiePers,$A31,SaisieDebut,"&lt;"&amp;WY$6,SaisieFin,"&gt;="&amp;WY$6,SaisieMatin,Paramètres!$A$2,SaisieJour,TEXT(WY$6,"jjjj"))=0)=$AS$1)*0.5)</f>
        <v/>
      </c>
      <c r="WZ31" s="6" t="str">
        <f>IF(OR(WY$6=0,COUNTIF(Feries,WY$6)&gt;0,ISNONTEXT($A31)),"",
((COUNTIFS(SaisiePers,$A31,SaisieDebut,"&lt;="&amp;WY$6,SaisieFin,"&gt;"&amp;WY$6,SaisieJour,"")+
COUNTIFS(SaisiePers,$A31,SaisieDebut,"&lt;="&amp;WY$6,SaisieFin,WY$6,SaisieSoir,Paramètres!$B$3,SaisieJour,"")+
COUNTIFS(SaisiePers,$A31,SaisieDebut,"&lt;="&amp;WY$6,SaisieFin,"&gt;"&amp;WY$6,SaisieSoir,Paramètres!$B$3,SaisieJour,TEXT(WY$6,"jjjj"))=0)=$AS$1)*0.5)</f>
        <v/>
      </c>
      <c r="XA31" s="6" t="str">
        <f>IF(OR(XA$6=0,COUNTIF(Feries,XA$6)&gt;0,ISNONTEXT($A31)),"",
((COUNTIFS(SaisiePers,$A31,SaisieDebut,"&lt;"&amp;XA$6,SaisieFin,"&gt;="&amp;XA$6,SaisieJour,"")+
COUNTIFS(SaisiePers,$A31,SaisieDebut,XA$6,SaisieFin,"&gt;="&amp;XA$6,SaisieMatin,Paramètres!$A$2,SaisieJour,"")+
COUNTIFS(SaisiePers,$A31,SaisieDebut,"&lt;"&amp;XA$6,SaisieFin,"&gt;="&amp;XA$6,SaisieMatin,Paramètres!$A$2,SaisieJour,TEXT(XA$6,"jjjj"))=0)=$AS$1)*0.5)</f>
        <v/>
      </c>
      <c r="XB31" s="6" t="str">
        <f>IF(OR(XA$6=0,COUNTIF(Feries,XA$6)&gt;0,ISNONTEXT($A31)),"",
((COUNTIFS(SaisiePers,$A31,SaisieDebut,"&lt;="&amp;XA$6,SaisieFin,"&gt;"&amp;XA$6,SaisieJour,"")+
COUNTIFS(SaisiePers,$A31,SaisieDebut,"&lt;="&amp;XA$6,SaisieFin,XA$6,SaisieSoir,Paramètres!$B$3,SaisieJour,"")+
COUNTIFS(SaisiePers,$A31,SaisieDebut,"&lt;="&amp;XA$6,SaisieFin,"&gt;"&amp;XA$6,SaisieSoir,Paramètres!$B$3,SaisieJour,TEXT(XA$6,"jjjj"))=0)=$AS$1)*0.5)</f>
        <v/>
      </c>
      <c r="XC31" s="6" t="str">
        <f>IF(OR(XC$6=0,COUNTIF(Feries,XC$6)&gt;0,ISNONTEXT($A31)),"",
((COUNTIFS(SaisiePers,$A31,SaisieDebut,"&lt;"&amp;XC$6,SaisieFin,"&gt;="&amp;XC$6,SaisieJour,"")+
COUNTIFS(SaisiePers,$A31,SaisieDebut,XC$6,SaisieFin,"&gt;="&amp;XC$6,SaisieMatin,Paramètres!$A$2,SaisieJour,"")+
COUNTIFS(SaisiePers,$A31,SaisieDebut,"&lt;"&amp;XC$6,SaisieFin,"&gt;="&amp;XC$6,SaisieMatin,Paramètres!$A$2,SaisieJour,TEXT(XC$6,"jjjj"))=0)=$AS$1)*0.5)</f>
        <v/>
      </c>
      <c r="XD31" s="6" t="str">
        <f>IF(OR(XC$6=0,COUNTIF(Feries,XC$6)&gt;0,ISNONTEXT($A31)),"",
((COUNTIFS(SaisiePers,$A31,SaisieDebut,"&lt;="&amp;XC$6,SaisieFin,"&gt;"&amp;XC$6,SaisieJour,"")+
COUNTIFS(SaisiePers,$A31,SaisieDebut,"&lt;="&amp;XC$6,SaisieFin,XC$6,SaisieSoir,Paramètres!$B$3,SaisieJour,"")+
COUNTIFS(SaisiePers,$A31,SaisieDebut,"&lt;="&amp;XC$6,SaisieFin,"&gt;"&amp;XC$6,SaisieSoir,Paramètres!$B$3,SaisieJour,TEXT(XC$6,"jjjj"))=0)=$AS$1)*0.5)</f>
        <v/>
      </c>
      <c r="XE31" s="6" t="str">
        <f>IF(OR(XE$6=0,COUNTIF(Feries,XE$6)&gt;0,ISNONTEXT($A31)),"",
((COUNTIFS(SaisiePers,$A31,SaisieDebut,"&lt;"&amp;XE$6,SaisieFin,"&gt;="&amp;XE$6,SaisieJour,"")+
COUNTIFS(SaisiePers,$A31,SaisieDebut,XE$6,SaisieFin,"&gt;="&amp;XE$6,SaisieMatin,Paramètres!$A$2,SaisieJour,"")+
COUNTIFS(SaisiePers,$A31,SaisieDebut,"&lt;"&amp;XE$6,SaisieFin,"&gt;="&amp;XE$6,SaisieMatin,Paramètres!$A$2,SaisieJour,TEXT(XE$6,"jjjj"))=0)=$AS$1)*0.5)</f>
        <v/>
      </c>
      <c r="XF31" s="6" t="str">
        <f>IF(OR(XE$6=0,COUNTIF(Feries,XE$6)&gt;0,ISNONTEXT($A31)),"",
((COUNTIFS(SaisiePers,$A31,SaisieDebut,"&lt;="&amp;XE$6,SaisieFin,"&gt;"&amp;XE$6,SaisieJour,"")+
COUNTIFS(SaisiePers,$A31,SaisieDebut,"&lt;="&amp;XE$6,SaisieFin,XE$6,SaisieSoir,Paramètres!$B$3,SaisieJour,"")+
COUNTIFS(SaisiePers,$A31,SaisieDebut,"&lt;="&amp;XE$6,SaisieFin,"&gt;"&amp;XE$6,SaisieSoir,Paramètres!$B$3,SaisieJour,TEXT(XE$6,"jjjj"))=0)=$AS$1)*0.5)</f>
        <v/>
      </c>
      <c r="XG31" s="6" t="str">
        <f>IF(OR(XG$6=0,COUNTIF(Feries,XG$6)&gt;0,ISNONTEXT($A31)),"",
((COUNTIFS(SaisiePers,$A31,SaisieDebut,"&lt;"&amp;XG$6,SaisieFin,"&gt;="&amp;XG$6,SaisieJour,"")+
COUNTIFS(SaisiePers,$A31,SaisieDebut,XG$6,SaisieFin,"&gt;="&amp;XG$6,SaisieMatin,Paramètres!$A$2,SaisieJour,"")+
COUNTIFS(SaisiePers,$A31,SaisieDebut,"&lt;"&amp;XG$6,SaisieFin,"&gt;="&amp;XG$6,SaisieMatin,Paramètres!$A$2,SaisieJour,TEXT(XG$6,"jjjj"))=0)=$AS$1)*0.5)</f>
        <v/>
      </c>
      <c r="XH31" s="6" t="str">
        <f>IF(OR(XG$6=0,COUNTIF(Feries,XG$6)&gt;0,ISNONTEXT($A31)),"",
((COUNTIFS(SaisiePers,$A31,SaisieDebut,"&lt;="&amp;XG$6,SaisieFin,"&gt;"&amp;XG$6,SaisieJour,"")+
COUNTIFS(SaisiePers,$A31,SaisieDebut,"&lt;="&amp;XG$6,SaisieFin,XG$6,SaisieSoir,Paramètres!$B$3,SaisieJour,"")+
COUNTIFS(SaisiePers,$A31,SaisieDebut,"&lt;="&amp;XG$6,SaisieFin,"&gt;"&amp;XG$6,SaisieSoir,Paramètres!$B$3,SaisieJour,TEXT(XG$6,"jjjj"))=0)=$AS$1)*0.5)</f>
        <v/>
      </c>
      <c r="XI31" s="6" t="str">
        <f>IF(OR(XI$6=0,COUNTIF(Feries,XI$6)&gt;0,ISNONTEXT($A31)),"",
((COUNTIFS(SaisiePers,$A31,SaisieDebut,"&lt;"&amp;XI$6,SaisieFin,"&gt;="&amp;XI$6,SaisieJour,"")+
COUNTIFS(SaisiePers,$A31,SaisieDebut,XI$6,SaisieFin,"&gt;="&amp;XI$6,SaisieMatin,Paramètres!$A$2,SaisieJour,"")+
COUNTIFS(SaisiePers,$A31,SaisieDebut,"&lt;"&amp;XI$6,SaisieFin,"&gt;="&amp;XI$6,SaisieMatin,Paramètres!$A$2,SaisieJour,TEXT(XI$6,"jjjj"))=0)=$AS$1)*0.5)</f>
        <v/>
      </c>
      <c r="XJ31" s="6" t="str">
        <f>IF(OR(XI$6=0,COUNTIF(Feries,XI$6)&gt;0,ISNONTEXT($A31)),"",
((COUNTIFS(SaisiePers,$A31,SaisieDebut,"&lt;="&amp;XI$6,SaisieFin,"&gt;"&amp;XI$6,SaisieJour,"")+
COUNTIFS(SaisiePers,$A31,SaisieDebut,"&lt;="&amp;XI$6,SaisieFin,XI$6,SaisieSoir,Paramètres!$B$3,SaisieJour,"")+
COUNTIFS(SaisiePers,$A31,SaisieDebut,"&lt;="&amp;XI$6,SaisieFin,"&gt;"&amp;XI$6,SaisieSoir,Paramètres!$B$3,SaisieJour,TEXT(XI$6,"jjjj"))=0)=$AS$1)*0.5)</f>
        <v/>
      </c>
      <c r="XK31" s="6" t="str">
        <f>IF(OR(XK$6=0,COUNTIF(Feries,XK$6)&gt;0,ISNONTEXT($A31)),"",
((COUNTIFS(SaisiePers,$A31,SaisieDebut,"&lt;"&amp;XK$6,SaisieFin,"&gt;="&amp;XK$6,SaisieJour,"")+
COUNTIFS(SaisiePers,$A31,SaisieDebut,XK$6,SaisieFin,"&gt;="&amp;XK$6,SaisieMatin,Paramètres!$A$2,SaisieJour,"")+
COUNTIFS(SaisiePers,$A31,SaisieDebut,"&lt;"&amp;XK$6,SaisieFin,"&gt;="&amp;XK$6,SaisieMatin,Paramètres!$A$2,SaisieJour,TEXT(XK$6,"jjjj"))=0)=$AS$1)*0.5)</f>
        <v/>
      </c>
      <c r="XL31" s="6" t="str">
        <f>IF(OR(XK$6=0,COUNTIF(Feries,XK$6)&gt;0,ISNONTEXT($A31)),"",
((COUNTIFS(SaisiePers,$A31,SaisieDebut,"&lt;="&amp;XK$6,SaisieFin,"&gt;"&amp;XK$6,SaisieJour,"")+
COUNTIFS(SaisiePers,$A31,SaisieDebut,"&lt;="&amp;XK$6,SaisieFin,XK$6,SaisieSoir,Paramètres!$B$3,SaisieJour,"")+
COUNTIFS(SaisiePers,$A31,SaisieDebut,"&lt;="&amp;XK$6,SaisieFin,"&gt;"&amp;XK$6,SaisieSoir,Paramètres!$B$3,SaisieJour,TEXT(XK$6,"jjjj"))=0)=$AS$1)*0.5)</f>
        <v/>
      </c>
      <c r="XM31" s="6" t="str">
        <f>IF(OR(XM$6=0,COUNTIF(Feries,XM$6)&gt;0,ISNONTEXT($A31)),"",
((COUNTIFS(SaisiePers,$A31,SaisieDebut,"&lt;"&amp;XM$6,SaisieFin,"&gt;="&amp;XM$6,SaisieJour,"")+
COUNTIFS(SaisiePers,$A31,SaisieDebut,XM$6,SaisieFin,"&gt;="&amp;XM$6,SaisieMatin,Paramètres!$A$2,SaisieJour,"")+
COUNTIFS(SaisiePers,$A31,SaisieDebut,"&lt;"&amp;XM$6,SaisieFin,"&gt;="&amp;XM$6,SaisieMatin,Paramètres!$A$2,SaisieJour,TEXT(XM$6,"jjjj"))=0)=$AS$1)*0.5)</f>
        <v/>
      </c>
      <c r="XN31" s="6" t="str">
        <f>IF(OR(XM$6=0,COUNTIF(Feries,XM$6)&gt;0,ISNONTEXT($A31)),"",
((COUNTIFS(SaisiePers,$A31,SaisieDebut,"&lt;="&amp;XM$6,SaisieFin,"&gt;"&amp;XM$6,SaisieJour,"")+
COUNTIFS(SaisiePers,$A31,SaisieDebut,"&lt;="&amp;XM$6,SaisieFin,XM$6,SaisieSoir,Paramètres!$B$3,SaisieJour,"")+
COUNTIFS(SaisiePers,$A31,SaisieDebut,"&lt;="&amp;XM$6,SaisieFin,"&gt;"&amp;XM$6,SaisieSoir,Paramètres!$B$3,SaisieJour,TEXT(XM$6,"jjjj"))=0)=$AS$1)*0.5)</f>
        <v/>
      </c>
      <c r="XO31" s="6" t="str">
        <f>IF(OR(XO$6=0,COUNTIF(Feries,XO$6)&gt;0,ISNONTEXT($A31)),"",
((COUNTIFS(SaisiePers,$A31,SaisieDebut,"&lt;"&amp;XO$6,SaisieFin,"&gt;="&amp;XO$6,SaisieJour,"")+
COUNTIFS(SaisiePers,$A31,SaisieDebut,XO$6,SaisieFin,"&gt;="&amp;XO$6,SaisieMatin,Paramètres!$A$2,SaisieJour,"")+
COUNTIFS(SaisiePers,$A31,SaisieDebut,"&lt;"&amp;XO$6,SaisieFin,"&gt;="&amp;XO$6,SaisieMatin,Paramètres!$A$2,SaisieJour,TEXT(XO$6,"jjjj"))=0)=$AS$1)*0.5)</f>
        <v/>
      </c>
      <c r="XP31" s="6" t="str">
        <f>IF(OR(XO$6=0,COUNTIF(Feries,XO$6)&gt;0,ISNONTEXT($A31)),"",
((COUNTIFS(SaisiePers,$A31,SaisieDebut,"&lt;="&amp;XO$6,SaisieFin,"&gt;"&amp;XO$6,SaisieJour,"")+
COUNTIFS(SaisiePers,$A31,SaisieDebut,"&lt;="&amp;XO$6,SaisieFin,XO$6,SaisieSoir,Paramètres!$B$3,SaisieJour,"")+
COUNTIFS(SaisiePers,$A31,SaisieDebut,"&lt;="&amp;XO$6,SaisieFin,"&gt;"&amp;XO$6,SaisieSoir,Paramètres!$B$3,SaisieJour,TEXT(XO$6,"jjjj"))=0)=$AS$1)*0.5)</f>
        <v/>
      </c>
      <c r="XQ31" s="6" t="str">
        <f>IF(OR(XQ$6=0,COUNTIF(Feries,XQ$6)&gt;0,ISNONTEXT($A31)),"",
((COUNTIFS(SaisiePers,$A31,SaisieDebut,"&lt;"&amp;XQ$6,SaisieFin,"&gt;="&amp;XQ$6,SaisieJour,"")+
COUNTIFS(SaisiePers,$A31,SaisieDebut,XQ$6,SaisieFin,"&gt;="&amp;XQ$6,SaisieMatin,Paramètres!$A$2,SaisieJour,"")+
COUNTIFS(SaisiePers,$A31,SaisieDebut,"&lt;"&amp;XQ$6,SaisieFin,"&gt;="&amp;XQ$6,SaisieMatin,Paramètres!$A$2,SaisieJour,TEXT(XQ$6,"jjjj"))=0)=$AS$1)*0.5)</f>
        <v/>
      </c>
      <c r="XR31" s="6" t="str">
        <f>IF(OR(XQ$6=0,COUNTIF(Feries,XQ$6)&gt;0,ISNONTEXT($A31)),"",
((COUNTIFS(SaisiePers,$A31,SaisieDebut,"&lt;="&amp;XQ$6,SaisieFin,"&gt;"&amp;XQ$6,SaisieJour,"")+
COUNTIFS(SaisiePers,$A31,SaisieDebut,"&lt;="&amp;XQ$6,SaisieFin,XQ$6,SaisieSoir,Paramètres!$B$3,SaisieJour,"")+
COUNTIFS(SaisiePers,$A31,SaisieDebut,"&lt;="&amp;XQ$6,SaisieFin,"&gt;"&amp;XQ$6,SaisieSoir,Paramètres!$B$3,SaisieJour,TEXT(XQ$6,"jjjj"))=0)=$AS$1)*0.5)</f>
        <v/>
      </c>
      <c r="XS31" s="6" t="str">
        <f>IF(OR(XS$6=0,COUNTIF(Feries,XS$6)&gt;0,ISNONTEXT($A31)),"",
((COUNTIFS(SaisiePers,$A31,SaisieDebut,"&lt;"&amp;XS$6,SaisieFin,"&gt;="&amp;XS$6,SaisieJour,"")+
COUNTIFS(SaisiePers,$A31,SaisieDebut,XS$6,SaisieFin,"&gt;="&amp;XS$6,SaisieMatin,Paramètres!$A$2,SaisieJour,"")+
COUNTIFS(SaisiePers,$A31,SaisieDebut,"&lt;"&amp;XS$6,SaisieFin,"&gt;="&amp;XS$6,SaisieMatin,Paramètres!$A$2,SaisieJour,TEXT(XS$6,"jjjj"))=0)=$AS$1)*0.5)</f>
        <v/>
      </c>
      <c r="XT31" s="6" t="str">
        <f>IF(OR(XS$6=0,COUNTIF(Feries,XS$6)&gt;0,ISNONTEXT($A31)),"",
((COUNTIFS(SaisiePers,$A31,SaisieDebut,"&lt;="&amp;XS$6,SaisieFin,"&gt;"&amp;XS$6,SaisieJour,"")+
COUNTIFS(SaisiePers,$A31,SaisieDebut,"&lt;="&amp;XS$6,SaisieFin,XS$6,SaisieSoir,Paramètres!$B$3,SaisieJour,"")+
COUNTIFS(SaisiePers,$A31,SaisieDebut,"&lt;="&amp;XS$6,SaisieFin,"&gt;"&amp;XS$6,SaisieSoir,Paramètres!$B$3,SaisieJour,TEXT(XS$6,"jjjj"))=0)=$AS$1)*0.5)</f>
        <v/>
      </c>
      <c r="XU31" s="6" t="str">
        <f>IF(OR(XU$6=0,COUNTIF(Feries,XU$6)&gt;0,ISNONTEXT($A31)),"",
((COUNTIFS(SaisiePers,$A31,SaisieDebut,"&lt;"&amp;XU$6,SaisieFin,"&gt;="&amp;XU$6,SaisieJour,"")+
COUNTIFS(SaisiePers,$A31,SaisieDebut,XU$6,SaisieFin,"&gt;="&amp;XU$6,SaisieMatin,Paramètres!$A$2,SaisieJour,"")+
COUNTIFS(SaisiePers,$A31,SaisieDebut,"&lt;"&amp;XU$6,SaisieFin,"&gt;="&amp;XU$6,SaisieMatin,Paramètres!$A$2,SaisieJour,TEXT(XU$6,"jjjj"))=0)=$AS$1)*0.5)</f>
        <v/>
      </c>
      <c r="XV31" s="6" t="str">
        <f>IF(OR(XU$6=0,COUNTIF(Feries,XU$6)&gt;0,ISNONTEXT($A31)),"",
((COUNTIFS(SaisiePers,$A31,SaisieDebut,"&lt;="&amp;XU$6,SaisieFin,"&gt;"&amp;XU$6,SaisieJour,"")+
COUNTIFS(SaisiePers,$A31,SaisieDebut,"&lt;="&amp;XU$6,SaisieFin,XU$6,SaisieSoir,Paramètres!$B$3,SaisieJour,"")+
COUNTIFS(SaisiePers,$A31,SaisieDebut,"&lt;="&amp;XU$6,SaisieFin,"&gt;"&amp;XU$6,SaisieSoir,Paramètres!$B$3,SaisieJour,TEXT(XU$6,"jjjj"))=0)=$AS$1)*0.5)</f>
        <v/>
      </c>
      <c r="XW31" s="6" t="str">
        <f>IF(OR(XW$6=0,COUNTIF(Feries,XW$6)&gt;0,ISNONTEXT($A31)),"",
((COUNTIFS(SaisiePers,$A31,SaisieDebut,"&lt;"&amp;XW$6,SaisieFin,"&gt;="&amp;XW$6,SaisieJour,"")+
COUNTIFS(SaisiePers,$A31,SaisieDebut,XW$6,SaisieFin,"&gt;="&amp;XW$6,SaisieMatin,Paramètres!$A$2,SaisieJour,"")+
COUNTIFS(SaisiePers,$A31,SaisieDebut,"&lt;"&amp;XW$6,SaisieFin,"&gt;="&amp;XW$6,SaisieMatin,Paramètres!$A$2,SaisieJour,TEXT(XW$6,"jjjj"))=0)=$AS$1)*0.5)</f>
        <v/>
      </c>
      <c r="XX31" s="6" t="str">
        <f>IF(OR(XW$6=0,COUNTIF(Feries,XW$6)&gt;0,ISNONTEXT($A31)),"",
((COUNTIFS(SaisiePers,$A31,SaisieDebut,"&lt;="&amp;XW$6,SaisieFin,"&gt;"&amp;XW$6,SaisieJour,"")+
COUNTIFS(SaisiePers,$A31,SaisieDebut,"&lt;="&amp;XW$6,SaisieFin,XW$6,SaisieSoir,Paramètres!$B$3,SaisieJour,"")+
COUNTIFS(SaisiePers,$A31,SaisieDebut,"&lt;="&amp;XW$6,SaisieFin,"&gt;"&amp;XW$6,SaisieSoir,Paramètres!$B$3,SaisieJour,TEXT(XW$6,"jjjj"))=0)=$AS$1)*0.5)</f>
        <v/>
      </c>
      <c r="XY31" s="6" t="str">
        <f>IF(OR(XY$6=0,COUNTIF(Feries,XY$6)&gt;0,ISNONTEXT($A31)),"",
((COUNTIFS(SaisiePers,$A31,SaisieDebut,"&lt;"&amp;XY$6,SaisieFin,"&gt;="&amp;XY$6,SaisieJour,"")+
COUNTIFS(SaisiePers,$A31,SaisieDebut,XY$6,SaisieFin,"&gt;="&amp;XY$6,SaisieMatin,Paramètres!$A$2,SaisieJour,"")+
COUNTIFS(SaisiePers,$A31,SaisieDebut,"&lt;"&amp;XY$6,SaisieFin,"&gt;="&amp;XY$6,SaisieMatin,Paramètres!$A$2,SaisieJour,TEXT(XY$6,"jjjj"))=0)=$AS$1)*0.5)</f>
        <v/>
      </c>
      <c r="XZ31" s="6" t="str">
        <f>IF(OR(XY$6=0,COUNTIF(Feries,XY$6)&gt;0,ISNONTEXT($A31)),"",
((COUNTIFS(SaisiePers,$A31,SaisieDebut,"&lt;="&amp;XY$6,SaisieFin,"&gt;"&amp;XY$6,SaisieJour,"")+
COUNTIFS(SaisiePers,$A31,SaisieDebut,"&lt;="&amp;XY$6,SaisieFin,XY$6,SaisieSoir,Paramètres!$B$3,SaisieJour,"")+
COUNTIFS(SaisiePers,$A31,SaisieDebut,"&lt;="&amp;XY$6,SaisieFin,"&gt;"&amp;XY$6,SaisieSoir,Paramètres!$B$3,SaisieJour,TEXT(XY$6,"jjjj"))=0)=$AS$1)*0.5)</f>
        <v/>
      </c>
      <c r="YA31" s="6" t="str">
        <f>IF(OR(YA$6=0,COUNTIF(Feries,YA$6)&gt;0,ISNONTEXT($A31)),"",
((COUNTIFS(SaisiePers,$A31,SaisieDebut,"&lt;"&amp;YA$6,SaisieFin,"&gt;="&amp;YA$6,SaisieJour,"")+
COUNTIFS(SaisiePers,$A31,SaisieDebut,YA$6,SaisieFin,"&gt;="&amp;YA$6,SaisieMatin,Paramètres!$A$2,SaisieJour,"")+
COUNTIFS(SaisiePers,$A31,SaisieDebut,"&lt;"&amp;YA$6,SaisieFin,"&gt;="&amp;YA$6,SaisieMatin,Paramètres!$A$2,SaisieJour,TEXT(YA$6,"jjjj"))=0)=$AS$1)*0.5)</f>
        <v/>
      </c>
      <c r="YB31" s="6" t="str">
        <f>IF(OR(YA$6=0,COUNTIF(Feries,YA$6)&gt;0,ISNONTEXT($A31)),"",
((COUNTIFS(SaisiePers,$A31,SaisieDebut,"&lt;="&amp;YA$6,SaisieFin,"&gt;"&amp;YA$6,SaisieJour,"")+
COUNTIFS(SaisiePers,$A31,SaisieDebut,"&lt;="&amp;YA$6,SaisieFin,YA$6,SaisieSoir,Paramètres!$B$3,SaisieJour,"")+
COUNTIFS(SaisiePers,$A31,SaisieDebut,"&lt;="&amp;YA$6,SaisieFin,"&gt;"&amp;YA$6,SaisieSoir,Paramètres!$B$3,SaisieJour,TEXT(YA$6,"jjjj"))=0)=$AS$1)*0.5)</f>
        <v/>
      </c>
      <c r="YC31" s="6" t="str">
        <f>IF(OR(YC$6=0,COUNTIF(Feries,YC$6)&gt;0,ISNONTEXT($A31)),"",
((COUNTIFS(SaisiePers,$A31,SaisieDebut,"&lt;"&amp;YC$6,SaisieFin,"&gt;="&amp;YC$6,SaisieJour,"")+
COUNTIFS(SaisiePers,$A31,SaisieDebut,YC$6,SaisieFin,"&gt;="&amp;YC$6,SaisieMatin,Paramètres!$A$2,SaisieJour,"")+
COUNTIFS(SaisiePers,$A31,SaisieDebut,"&lt;"&amp;YC$6,SaisieFin,"&gt;="&amp;YC$6,SaisieMatin,Paramètres!$A$2,SaisieJour,TEXT(YC$6,"jjjj"))=0)=$AS$1)*0.5)</f>
        <v/>
      </c>
      <c r="YD31" s="6" t="str">
        <f>IF(OR(YC$6=0,COUNTIF(Feries,YC$6)&gt;0,ISNONTEXT($A31)),"",
((COUNTIFS(SaisiePers,$A31,SaisieDebut,"&lt;="&amp;YC$6,SaisieFin,"&gt;"&amp;YC$6,SaisieJour,"")+
COUNTIFS(SaisiePers,$A31,SaisieDebut,"&lt;="&amp;YC$6,SaisieFin,YC$6,SaisieSoir,Paramètres!$B$3,SaisieJour,"")+
COUNTIFS(SaisiePers,$A31,SaisieDebut,"&lt;="&amp;YC$6,SaisieFin,"&gt;"&amp;YC$6,SaisieSoir,Paramètres!$B$3,SaisieJour,TEXT(YC$6,"jjjj"))=0)=$AS$1)*0.5)</f>
        <v/>
      </c>
      <c r="YE31" s="6" t="str">
        <f>IF(OR(YE$6=0,COUNTIF(Feries,YE$6)&gt;0,ISNONTEXT($A31)),"",
((COUNTIFS(SaisiePers,$A31,SaisieDebut,"&lt;"&amp;YE$6,SaisieFin,"&gt;="&amp;YE$6,SaisieJour,"")+
COUNTIFS(SaisiePers,$A31,SaisieDebut,YE$6,SaisieFin,"&gt;="&amp;YE$6,SaisieMatin,Paramètres!$A$2,SaisieJour,"")+
COUNTIFS(SaisiePers,$A31,SaisieDebut,"&lt;"&amp;YE$6,SaisieFin,"&gt;="&amp;YE$6,SaisieMatin,Paramètres!$A$2,SaisieJour,TEXT(YE$6,"jjjj"))=0)=$AS$1)*0.5)</f>
        <v/>
      </c>
      <c r="YF31" s="6" t="str">
        <f>IF(OR(YE$6=0,COUNTIF(Feries,YE$6)&gt;0,ISNONTEXT($A31)),"",
((COUNTIFS(SaisiePers,$A31,SaisieDebut,"&lt;="&amp;YE$6,SaisieFin,"&gt;"&amp;YE$6,SaisieJour,"")+
COUNTIFS(SaisiePers,$A31,SaisieDebut,"&lt;="&amp;YE$6,SaisieFin,YE$6,SaisieSoir,Paramètres!$B$3,SaisieJour,"")+
COUNTIFS(SaisiePers,$A31,SaisieDebut,"&lt;="&amp;YE$6,SaisieFin,"&gt;"&amp;YE$6,SaisieSoir,Paramètres!$B$3,SaisieJour,TEXT(YE$6,"jjjj"))=0)=$AS$1)*0.5)</f>
        <v/>
      </c>
      <c r="YG31" s="6" t="str">
        <f>IF(OR(YG$6=0,COUNTIF(Feries,YG$6)&gt;0,ISNONTEXT($A31)),"",
((COUNTIFS(SaisiePers,$A31,SaisieDebut,"&lt;"&amp;YG$6,SaisieFin,"&gt;="&amp;YG$6,SaisieJour,"")+
COUNTIFS(SaisiePers,$A31,SaisieDebut,YG$6,SaisieFin,"&gt;="&amp;YG$6,SaisieMatin,Paramètres!$A$2,SaisieJour,"")+
COUNTIFS(SaisiePers,$A31,SaisieDebut,"&lt;"&amp;YG$6,SaisieFin,"&gt;="&amp;YG$6,SaisieMatin,Paramètres!$A$2,SaisieJour,TEXT(YG$6,"jjjj"))=0)=$AS$1)*0.5)</f>
        <v/>
      </c>
      <c r="YH31" s="6" t="str">
        <f>IF(OR(YG$6=0,COUNTIF(Feries,YG$6)&gt;0,ISNONTEXT($A31)),"",
((COUNTIFS(SaisiePers,$A31,SaisieDebut,"&lt;="&amp;YG$6,SaisieFin,"&gt;"&amp;YG$6,SaisieJour,"")+
COUNTIFS(SaisiePers,$A31,SaisieDebut,"&lt;="&amp;YG$6,SaisieFin,YG$6,SaisieSoir,Paramètres!$B$3,SaisieJour,"")+
COUNTIFS(SaisiePers,$A31,SaisieDebut,"&lt;="&amp;YG$6,SaisieFin,"&gt;"&amp;YG$6,SaisieSoir,Paramètres!$B$3,SaisieJour,TEXT(YG$6,"jjjj"))=0)=$AS$1)*0.5)</f>
        <v/>
      </c>
      <c r="YI31" s="6" t="str">
        <f>IF(OR(YI$6=0,COUNTIF(Feries,YI$6)&gt;0,ISNONTEXT($A31)),"",
((COUNTIFS(SaisiePers,$A31,SaisieDebut,"&lt;"&amp;YI$6,SaisieFin,"&gt;="&amp;YI$6,SaisieJour,"")+
COUNTIFS(SaisiePers,$A31,SaisieDebut,YI$6,SaisieFin,"&gt;="&amp;YI$6,SaisieMatin,Paramètres!$A$2,SaisieJour,"")+
COUNTIFS(SaisiePers,$A31,SaisieDebut,"&lt;"&amp;YI$6,SaisieFin,"&gt;="&amp;YI$6,SaisieMatin,Paramètres!$A$2,SaisieJour,TEXT(YI$6,"jjjj"))=0)=$AS$1)*0.5)</f>
        <v/>
      </c>
      <c r="YJ31" s="6" t="str">
        <f>IF(OR(YI$6=0,COUNTIF(Feries,YI$6)&gt;0,ISNONTEXT($A31)),"",
((COUNTIFS(SaisiePers,$A31,SaisieDebut,"&lt;="&amp;YI$6,SaisieFin,"&gt;"&amp;YI$6,SaisieJour,"")+
COUNTIFS(SaisiePers,$A31,SaisieDebut,"&lt;="&amp;YI$6,SaisieFin,YI$6,SaisieSoir,Paramètres!$B$3,SaisieJour,"")+
COUNTIFS(SaisiePers,$A31,SaisieDebut,"&lt;="&amp;YI$6,SaisieFin,"&gt;"&amp;YI$6,SaisieSoir,Paramètres!$B$3,SaisieJour,TEXT(YI$6,"jjjj"))=0)=$AS$1)*0.5)</f>
        <v/>
      </c>
      <c r="YK31" s="6" t="str">
        <f>IF(OR(YK$6=0,COUNTIF(Feries,YK$6)&gt;0,ISNONTEXT($A31)),"",
((COUNTIFS(SaisiePers,$A31,SaisieDebut,"&lt;"&amp;YK$6,SaisieFin,"&gt;="&amp;YK$6,SaisieJour,"")+
COUNTIFS(SaisiePers,$A31,SaisieDebut,YK$6,SaisieFin,"&gt;="&amp;YK$6,SaisieMatin,Paramètres!$A$2,SaisieJour,"")+
COUNTIFS(SaisiePers,$A31,SaisieDebut,"&lt;"&amp;YK$6,SaisieFin,"&gt;="&amp;YK$6,SaisieMatin,Paramètres!$A$2,SaisieJour,TEXT(YK$6,"jjjj"))=0)=$AS$1)*0.5)</f>
        <v/>
      </c>
      <c r="YL31" s="6" t="str">
        <f>IF(OR(YK$6=0,COUNTIF(Feries,YK$6)&gt;0,ISNONTEXT($A31)),"",
((COUNTIFS(SaisiePers,$A31,SaisieDebut,"&lt;="&amp;YK$6,SaisieFin,"&gt;"&amp;YK$6,SaisieJour,"")+
COUNTIFS(SaisiePers,$A31,SaisieDebut,"&lt;="&amp;YK$6,SaisieFin,YK$6,SaisieSoir,Paramètres!$B$3,SaisieJour,"")+
COUNTIFS(SaisiePers,$A31,SaisieDebut,"&lt;="&amp;YK$6,SaisieFin,"&gt;"&amp;YK$6,SaisieSoir,Paramètres!$B$3,SaisieJour,TEXT(YK$6,"jjjj"))=0)=$AS$1)*0.5)</f>
        <v/>
      </c>
      <c r="YM31" s="6" t="str">
        <f>IF(OR(YM$6=0,COUNTIF(Feries,YM$6)&gt;0,ISNONTEXT($A31)),"",
((COUNTIFS(SaisiePers,$A31,SaisieDebut,"&lt;"&amp;YM$6,SaisieFin,"&gt;="&amp;YM$6,SaisieJour,"")+
COUNTIFS(SaisiePers,$A31,SaisieDebut,YM$6,SaisieFin,"&gt;="&amp;YM$6,SaisieMatin,Paramètres!$A$2,SaisieJour,"")+
COUNTIFS(SaisiePers,$A31,SaisieDebut,"&lt;"&amp;YM$6,SaisieFin,"&gt;="&amp;YM$6,SaisieMatin,Paramètres!$A$2,SaisieJour,TEXT(YM$6,"jjjj"))=0)=$AS$1)*0.5)</f>
        <v/>
      </c>
      <c r="YN31" s="6" t="str">
        <f>IF(OR(YM$6=0,COUNTIF(Feries,YM$6)&gt;0,ISNONTEXT($A31)),"",
((COUNTIFS(SaisiePers,$A31,SaisieDebut,"&lt;="&amp;YM$6,SaisieFin,"&gt;"&amp;YM$6,SaisieJour,"")+
COUNTIFS(SaisiePers,$A31,SaisieDebut,"&lt;="&amp;YM$6,SaisieFin,YM$6,SaisieSoir,Paramètres!$B$3,SaisieJour,"")+
COUNTIFS(SaisiePers,$A31,SaisieDebut,"&lt;="&amp;YM$6,SaisieFin,"&gt;"&amp;YM$6,SaisieSoir,Paramètres!$B$3,SaisieJour,TEXT(YM$6,"jjjj"))=0)=$AS$1)*0.5)</f>
        <v/>
      </c>
      <c r="YO31" s="6" t="str">
        <f>IF(OR(YO$6=0,COUNTIF(Feries,YO$6)&gt;0,ISNONTEXT($A31)),"",
((COUNTIFS(SaisiePers,$A31,SaisieDebut,"&lt;"&amp;YO$6,SaisieFin,"&gt;="&amp;YO$6,SaisieJour,"")+
COUNTIFS(SaisiePers,$A31,SaisieDebut,YO$6,SaisieFin,"&gt;="&amp;YO$6,SaisieMatin,Paramètres!$A$2,SaisieJour,"")+
COUNTIFS(SaisiePers,$A31,SaisieDebut,"&lt;"&amp;YO$6,SaisieFin,"&gt;="&amp;YO$6,SaisieMatin,Paramètres!$A$2,SaisieJour,TEXT(YO$6,"jjjj"))=0)=$AS$1)*0.5)</f>
        <v/>
      </c>
      <c r="YP31" s="6" t="str">
        <f>IF(OR(YO$6=0,COUNTIF(Feries,YO$6)&gt;0,ISNONTEXT($A31)),"",
((COUNTIFS(SaisiePers,$A31,SaisieDebut,"&lt;="&amp;YO$6,SaisieFin,"&gt;"&amp;YO$6,SaisieJour,"")+
COUNTIFS(SaisiePers,$A31,SaisieDebut,"&lt;="&amp;YO$6,SaisieFin,YO$6,SaisieSoir,Paramètres!$B$3,SaisieJour,"")+
COUNTIFS(SaisiePers,$A31,SaisieDebut,"&lt;="&amp;YO$6,SaisieFin,"&gt;"&amp;YO$6,SaisieSoir,Paramètres!$B$3,SaisieJour,TEXT(YO$6,"jjjj"))=0)=$AS$1)*0.5)</f>
        <v/>
      </c>
      <c r="YQ31" s="6" t="str">
        <f>IF(OR(YQ$6=0,COUNTIF(Feries,YQ$6)&gt;0,ISNONTEXT($A31)),"",
((COUNTIFS(SaisiePers,$A31,SaisieDebut,"&lt;"&amp;YQ$6,SaisieFin,"&gt;="&amp;YQ$6,SaisieJour,"")+
COUNTIFS(SaisiePers,$A31,SaisieDebut,YQ$6,SaisieFin,"&gt;="&amp;YQ$6,SaisieMatin,Paramètres!$A$2,SaisieJour,"")+
COUNTIFS(SaisiePers,$A31,SaisieDebut,"&lt;"&amp;YQ$6,SaisieFin,"&gt;="&amp;YQ$6,SaisieMatin,Paramètres!$A$2,SaisieJour,TEXT(YQ$6,"jjjj"))=0)=$AS$1)*0.5)</f>
        <v/>
      </c>
      <c r="YR31" s="6" t="str">
        <f>IF(OR(YQ$6=0,COUNTIF(Feries,YQ$6)&gt;0,ISNONTEXT($A31)),"",
((COUNTIFS(SaisiePers,$A31,SaisieDebut,"&lt;="&amp;YQ$6,SaisieFin,"&gt;"&amp;YQ$6,SaisieJour,"")+
COUNTIFS(SaisiePers,$A31,SaisieDebut,"&lt;="&amp;YQ$6,SaisieFin,YQ$6,SaisieSoir,Paramètres!$B$3,SaisieJour,"")+
COUNTIFS(SaisiePers,$A31,SaisieDebut,"&lt;="&amp;YQ$6,SaisieFin,"&gt;"&amp;YQ$6,SaisieSoir,Paramètres!$B$3,SaisieJour,TEXT(YQ$6,"jjjj"))=0)=$AS$1)*0.5)</f>
        <v/>
      </c>
      <c r="YS31" s="6" t="str">
        <f>IF(OR(YS$6=0,COUNTIF(Feries,YS$6)&gt;0,ISNONTEXT($A31)),"",
((COUNTIFS(SaisiePers,$A31,SaisieDebut,"&lt;"&amp;YS$6,SaisieFin,"&gt;="&amp;YS$6,SaisieJour,"")+
COUNTIFS(SaisiePers,$A31,SaisieDebut,YS$6,SaisieFin,"&gt;="&amp;YS$6,SaisieMatin,Paramètres!$A$2,SaisieJour,"")+
COUNTIFS(SaisiePers,$A31,SaisieDebut,"&lt;"&amp;YS$6,SaisieFin,"&gt;="&amp;YS$6,SaisieMatin,Paramètres!$A$2,SaisieJour,TEXT(YS$6,"jjjj"))=0)=$AS$1)*0.5)</f>
        <v/>
      </c>
      <c r="YT31" s="6" t="str">
        <f>IF(OR(YS$6=0,COUNTIF(Feries,YS$6)&gt;0,ISNONTEXT($A31)),"",
((COUNTIFS(SaisiePers,$A31,SaisieDebut,"&lt;="&amp;YS$6,SaisieFin,"&gt;"&amp;YS$6,SaisieJour,"")+
COUNTIFS(SaisiePers,$A31,SaisieDebut,"&lt;="&amp;YS$6,SaisieFin,YS$6,SaisieSoir,Paramètres!$B$3,SaisieJour,"")+
COUNTIFS(SaisiePers,$A31,SaisieDebut,"&lt;="&amp;YS$6,SaisieFin,"&gt;"&amp;YS$6,SaisieSoir,Paramètres!$B$3,SaisieJour,TEXT(YS$6,"jjjj"))=0)=$AS$1)*0.5)</f>
        <v/>
      </c>
      <c r="YU31" s="6" t="str">
        <f>IF(OR(YU$6=0,COUNTIF(Feries,YU$6)&gt;0,ISNONTEXT($A31)),"",
((COUNTIFS(SaisiePers,$A31,SaisieDebut,"&lt;"&amp;YU$6,SaisieFin,"&gt;="&amp;YU$6,SaisieJour,"")+
COUNTIFS(SaisiePers,$A31,SaisieDebut,YU$6,SaisieFin,"&gt;="&amp;YU$6,SaisieMatin,Paramètres!$A$2,SaisieJour,"")+
COUNTIFS(SaisiePers,$A31,SaisieDebut,"&lt;"&amp;YU$6,SaisieFin,"&gt;="&amp;YU$6,SaisieMatin,Paramètres!$A$2,SaisieJour,TEXT(YU$6,"jjjj"))=0)=$AS$1)*0.5)</f>
        <v/>
      </c>
      <c r="YV31" s="6" t="str">
        <f>IF(OR(YU$6=0,COUNTIF(Feries,YU$6)&gt;0,ISNONTEXT($A31)),"",
((COUNTIFS(SaisiePers,$A31,SaisieDebut,"&lt;="&amp;YU$6,SaisieFin,"&gt;"&amp;YU$6,SaisieJour,"")+
COUNTIFS(SaisiePers,$A31,SaisieDebut,"&lt;="&amp;YU$6,SaisieFin,YU$6,SaisieSoir,Paramètres!$B$3,SaisieJour,"")+
COUNTIFS(SaisiePers,$A31,SaisieDebut,"&lt;="&amp;YU$6,SaisieFin,"&gt;"&amp;YU$6,SaisieSoir,Paramètres!$B$3,SaisieJour,TEXT(YU$6,"jjjj"))=0)=$AS$1)*0.5)</f>
        <v/>
      </c>
      <c r="YW31" s="6" t="str">
        <f>IF(OR(YW$6=0,COUNTIF(Feries,YW$6)&gt;0,ISNONTEXT($A31)),"",
((COUNTIFS(SaisiePers,$A31,SaisieDebut,"&lt;"&amp;YW$6,SaisieFin,"&gt;="&amp;YW$6,SaisieJour,"")+
COUNTIFS(SaisiePers,$A31,SaisieDebut,YW$6,SaisieFin,"&gt;="&amp;YW$6,SaisieMatin,Paramètres!$A$2,SaisieJour,"")+
COUNTIFS(SaisiePers,$A31,SaisieDebut,"&lt;"&amp;YW$6,SaisieFin,"&gt;="&amp;YW$6,SaisieMatin,Paramètres!$A$2,SaisieJour,TEXT(YW$6,"jjjj"))=0)=$AS$1)*0.5)</f>
        <v/>
      </c>
      <c r="YX31" s="6" t="str">
        <f>IF(OR(YW$6=0,COUNTIF(Feries,YW$6)&gt;0,ISNONTEXT($A31)),"",
((COUNTIFS(SaisiePers,$A31,SaisieDebut,"&lt;="&amp;YW$6,SaisieFin,"&gt;"&amp;YW$6,SaisieJour,"")+
COUNTIFS(SaisiePers,$A31,SaisieDebut,"&lt;="&amp;YW$6,SaisieFin,YW$6,SaisieSoir,Paramètres!$B$3,SaisieJour,"")+
COUNTIFS(SaisiePers,$A31,SaisieDebut,"&lt;="&amp;YW$6,SaisieFin,"&gt;"&amp;YW$6,SaisieSoir,Paramètres!$B$3,SaisieJour,TEXT(YW$6,"jjjj"))=0)=$AS$1)*0.5)</f>
        <v/>
      </c>
      <c r="YY31" s="6" t="str">
        <f>IF(OR(YY$6=0,COUNTIF(Feries,YY$6)&gt;0,ISNONTEXT($A31)),"",
((COUNTIFS(SaisiePers,$A31,SaisieDebut,"&lt;"&amp;YY$6,SaisieFin,"&gt;="&amp;YY$6,SaisieJour,"")+
COUNTIFS(SaisiePers,$A31,SaisieDebut,YY$6,SaisieFin,"&gt;="&amp;YY$6,SaisieMatin,Paramètres!$A$2,SaisieJour,"")+
COUNTIFS(SaisiePers,$A31,SaisieDebut,"&lt;"&amp;YY$6,SaisieFin,"&gt;="&amp;YY$6,SaisieMatin,Paramètres!$A$2,SaisieJour,TEXT(YY$6,"jjjj"))=0)=$AS$1)*0.5)</f>
        <v/>
      </c>
      <c r="YZ31" s="6" t="str">
        <f>IF(OR(YY$6=0,COUNTIF(Feries,YY$6)&gt;0,ISNONTEXT($A31)),"",
((COUNTIFS(SaisiePers,$A31,SaisieDebut,"&lt;="&amp;YY$6,SaisieFin,"&gt;"&amp;YY$6,SaisieJour,"")+
COUNTIFS(SaisiePers,$A31,SaisieDebut,"&lt;="&amp;YY$6,SaisieFin,YY$6,SaisieSoir,Paramètres!$B$3,SaisieJour,"")+
COUNTIFS(SaisiePers,$A31,SaisieDebut,"&lt;="&amp;YY$6,SaisieFin,"&gt;"&amp;YY$6,SaisieSoir,Paramètres!$B$3,SaisieJour,TEXT(YY$6,"jjjj"))=0)=$AS$1)*0.5)</f>
        <v/>
      </c>
      <c r="ZA31" s="6" t="str">
        <f>IF(OR(ZA$6=0,COUNTIF(Feries,ZA$6)&gt;0,ISNONTEXT($A31)),"",
((COUNTIFS(SaisiePers,$A31,SaisieDebut,"&lt;"&amp;ZA$6,SaisieFin,"&gt;="&amp;ZA$6,SaisieJour,"")+
COUNTIFS(SaisiePers,$A31,SaisieDebut,ZA$6,SaisieFin,"&gt;="&amp;ZA$6,SaisieMatin,Paramètres!$A$2,SaisieJour,"")+
COUNTIFS(SaisiePers,$A31,SaisieDebut,"&lt;"&amp;ZA$6,SaisieFin,"&gt;="&amp;ZA$6,SaisieMatin,Paramètres!$A$2,SaisieJour,TEXT(ZA$6,"jjjj"))=0)=$AS$1)*0.5)</f>
        <v/>
      </c>
      <c r="ZB31" s="6" t="str">
        <f>IF(OR(ZA$6=0,COUNTIF(Feries,ZA$6)&gt;0,ISNONTEXT($A31)),"",
((COUNTIFS(SaisiePers,$A31,SaisieDebut,"&lt;="&amp;ZA$6,SaisieFin,"&gt;"&amp;ZA$6,SaisieJour,"")+
COUNTIFS(SaisiePers,$A31,SaisieDebut,"&lt;="&amp;ZA$6,SaisieFin,ZA$6,SaisieSoir,Paramètres!$B$3,SaisieJour,"")+
COUNTIFS(SaisiePers,$A31,SaisieDebut,"&lt;="&amp;ZA$6,SaisieFin,"&gt;"&amp;ZA$6,SaisieSoir,Paramètres!$B$3,SaisieJour,TEXT(ZA$6,"jjjj"))=0)=$AS$1)*0.5)</f>
        <v/>
      </c>
      <c r="ZC31" s="6" t="str">
        <f>IF(OR(ZC$6=0,COUNTIF(Feries,ZC$6)&gt;0,ISNONTEXT($A31)),"",
((COUNTIFS(SaisiePers,$A31,SaisieDebut,"&lt;"&amp;ZC$6,SaisieFin,"&gt;="&amp;ZC$6,SaisieJour,"")+
COUNTIFS(SaisiePers,$A31,SaisieDebut,ZC$6,SaisieFin,"&gt;="&amp;ZC$6,SaisieMatin,Paramètres!$A$2,SaisieJour,"")+
COUNTIFS(SaisiePers,$A31,SaisieDebut,"&lt;"&amp;ZC$6,SaisieFin,"&gt;="&amp;ZC$6,SaisieMatin,Paramètres!$A$2,SaisieJour,TEXT(ZC$6,"jjjj"))=0)=$AS$1)*0.5)</f>
        <v/>
      </c>
      <c r="ZD31" s="6" t="str">
        <f>IF(OR(ZC$6=0,COUNTIF(Feries,ZC$6)&gt;0,ISNONTEXT($A31)),"",
((COUNTIFS(SaisiePers,$A31,SaisieDebut,"&lt;="&amp;ZC$6,SaisieFin,"&gt;"&amp;ZC$6,SaisieJour,"")+
COUNTIFS(SaisiePers,$A31,SaisieDebut,"&lt;="&amp;ZC$6,SaisieFin,ZC$6,SaisieSoir,Paramètres!$B$3,SaisieJour,"")+
COUNTIFS(SaisiePers,$A31,SaisieDebut,"&lt;="&amp;ZC$6,SaisieFin,"&gt;"&amp;ZC$6,SaisieSoir,Paramètres!$B$3,SaisieJour,TEXT(ZC$6,"jjjj"))=0)=$AS$1)*0.5)</f>
        <v/>
      </c>
      <c r="ZE31" s="6" t="str">
        <f>IF(OR(ZE$6=0,COUNTIF(Feries,ZE$6)&gt;0,ISNONTEXT($A31)),"",
((COUNTIFS(SaisiePers,$A31,SaisieDebut,"&lt;"&amp;ZE$6,SaisieFin,"&gt;="&amp;ZE$6,SaisieJour,"")+
COUNTIFS(SaisiePers,$A31,SaisieDebut,ZE$6,SaisieFin,"&gt;="&amp;ZE$6,SaisieMatin,Paramètres!$A$2,SaisieJour,"")+
COUNTIFS(SaisiePers,$A31,SaisieDebut,"&lt;"&amp;ZE$6,SaisieFin,"&gt;="&amp;ZE$6,SaisieMatin,Paramètres!$A$2,SaisieJour,TEXT(ZE$6,"jjjj"))=0)=$AS$1)*0.5)</f>
        <v/>
      </c>
      <c r="ZF31" s="6" t="str">
        <f>IF(OR(ZE$6=0,COUNTIF(Feries,ZE$6)&gt;0,ISNONTEXT($A31)),"",
((COUNTIFS(SaisiePers,$A31,SaisieDebut,"&lt;="&amp;ZE$6,SaisieFin,"&gt;"&amp;ZE$6,SaisieJour,"")+
COUNTIFS(SaisiePers,$A31,SaisieDebut,"&lt;="&amp;ZE$6,SaisieFin,ZE$6,SaisieSoir,Paramètres!$B$3,SaisieJour,"")+
COUNTIFS(SaisiePers,$A31,SaisieDebut,"&lt;="&amp;ZE$6,SaisieFin,"&gt;"&amp;ZE$6,SaisieSoir,Paramètres!$B$3,SaisieJour,TEXT(ZE$6,"jjjj"))=0)=$AS$1)*0.5)</f>
        <v/>
      </c>
      <c r="ZG31" s="6" t="str">
        <f>IF(OR(ZG$6=0,COUNTIF(Feries,ZG$6)&gt;0,ISNONTEXT($A31)),"",
((COUNTIFS(SaisiePers,$A31,SaisieDebut,"&lt;"&amp;ZG$6,SaisieFin,"&gt;="&amp;ZG$6,SaisieJour,"")+
COUNTIFS(SaisiePers,$A31,SaisieDebut,ZG$6,SaisieFin,"&gt;="&amp;ZG$6,SaisieMatin,Paramètres!$A$2,SaisieJour,"")+
COUNTIFS(SaisiePers,$A31,SaisieDebut,"&lt;"&amp;ZG$6,SaisieFin,"&gt;="&amp;ZG$6,SaisieMatin,Paramètres!$A$2,SaisieJour,TEXT(ZG$6,"jjjj"))=0)=$AS$1)*0.5)</f>
        <v/>
      </c>
      <c r="ZH31" s="6" t="str">
        <f>IF(OR(ZG$6=0,COUNTIF(Feries,ZG$6)&gt;0,ISNONTEXT($A31)),"",
((COUNTIFS(SaisiePers,$A31,SaisieDebut,"&lt;="&amp;ZG$6,SaisieFin,"&gt;"&amp;ZG$6,SaisieJour,"")+
COUNTIFS(SaisiePers,$A31,SaisieDebut,"&lt;="&amp;ZG$6,SaisieFin,ZG$6,SaisieSoir,Paramètres!$B$3,SaisieJour,"")+
COUNTIFS(SaisiePers,$A31,SaisieDebut,"&lt;="&amp;ZG$6,SaisieFin,"&gt;"&amp;ZG$6,SaisieSoir,Paramètres!$B$3,SaisieJour,TEXT(ZG$6,"jjjj"))=0)=$AS$1)*0.5)</f>
        <v/>
      </c>
      <c r="ZI31" s="6" t="str">
        <f>IF(OR(ZI$6=0,COUNTIF(Feries,ZI$6)&gt;0,ISNONTEXT($A31)),"",
((COUNTIFS(SaisiePers,$A31,SaisieDebut,"&lt;"&amp;ZI$6,SaisieFin,"&gt;="&amp;ZI$6,SaisieJour,"")+
COUNTIFS(SaisiePers,$A31,SaisieDebut,ZI$6,SaisieFin,"&gt;="&amp;ZI$6,SaisieMatin,Paramètres!$A$2,SaisieJour,"")+
COUNTIFS(SaisiePers,$A31,SaisieDebut,"&lt;"&amp;ZI$6,SaisieFin,"&gt;="&amp;ZI$6,SaisieMatin,Paramètres!$A$2,SaisieJour,TEXT(ZI$6,"jjjj"))=0)=$AS$1)*0.5)</f>
        <v/>
      </c>
      <c r="ZJ31" s="6" t="str">
        <f>IF(OR(ZI$6=0,COUNTIF(Feries,ZI$6)&gt;0,ISNONTEXT($A31)),"",
((COUNTIFS(SaisiePers,$A31,SaisieDebut,"&lt;="&amp;ZI$6,SaisieFin,"&gt;"&amp;ZI$6,SaisieJour,"")+
COUNTIFS(SaisiePers,$A31,SaisieDebut,"&lt;="&amp;ZI$6,SaisieFin,ZI$6,SaisieSoir,Paramètres!$B$3,SaisieJour,"")+
COUNTIFS(SaisiePers,$A31,SaisieDebut,"&lt;="&amp;ZI$6,SaisieFin,"&gt;"&amp;ZI$6,SaisieSoir,Paramètres!$B$3,SaisieJour,TEXT(ZI$6,"jjjj"))=0)=$AS$1)*0.5)</f>
        <v/>
      </c>
      <c r="ZK31" s="6" t="str">
        <f>IF(OR(ZK$6=0,COUNTIF(Feries,ZK$6)&gt;0,ISNONTEXT($A31)),"",
((COUNTIFS(SaisiePers,$A31,SaisieDebut,"&lt;"&amp;ZK$6,SaisieFin,"&gt;="&amp;ZK$6,SaisieJour,"")+
COUNTIFS(SaisiePers,$A31,SaisieDebut,ZK$6,SaisieFin,"&gt;="&amp;ZK$6,SaisieMatin,Paramètres!$A$2,SaisieJour,"")+
COUNTIFS(SaisiePers,$A31,SaisieDebut,"&lt;"&amp;ZK$6,SaisieFin,"&gt;="&amp;ZK$6,SaisieMatin,Paramètres!$A$2,SaisieJour,TEXT(ZK$6,"jjjj"))=0)=$AS$1)*0.5)</f>
        <v/>
      </c>
      <c r="ZL31" s="6" t="str">
        <f>IF(OR(ZK$6=0,COUNTIF(Feries,ZK$6)&gt;0,ISNONTEXT($A31)),"",
((COUNTIFS(SaisiePers,$A31,SaisieDebut,"&lt;="&amp;ZK$6,SaisieFin,"&gt;"&amp;ZK$6,SaisieJour,"")+
COUNTIFS(SaisiePers,$A31,SaisieDebut,"&lt;="&amp;ZK$6,SaisieFin,ZK$6,SaisieSoir,Paramètres!$B$3,SaisieJour,"")+
COUNTIFS(SaisiePers,$A31,SaisieDebut,"&lt;="&amp;ZK$6,SaisieFin,"&gt;"&amp;ZK$6,SaisieSoir,Paramètres!$B$3,SaisieJour,TEXT(ZK$6,"jjjj"))=0)=$AS$1)*0.5)</f>
        <v/>
      </c>
      <c r="ZM31" s="6" t="str">
        <f>IF(OR(ZM$6=0,COUNTIF(Feries,ZM$6)&gt;0,ISNONTEXT($A31)),"",
((COUNTIFS(SaisiePers,$A31,SaisieDebut,"&lt;"&amp;ZM$6,SaisieFin,"&gt;="&amp;ZM$6,SaisieJour,"")+
COUNTIFS(SaisiePers,$A31,SaisieDebut,ZM$6,SaisieFin,"&gt;="&amp;ZM$6,SaisieMatin,Paramètres!$A$2,SaisieJour,"")+
COUNTIFS(SaisiePers,$A31,SaisieDebut,"&lt;"&amp;ZM$6,SaisieFin,"&gt;="&amp;ZM$6,SaisieMatin,Paramètres!$A$2,SaisieJour,TEXT(ZM$6,"jjjj"))=0)=$AS$1)*0.5)</f>
        <v/>
      </c>
      <c r="ZN31" s="6" t="str">
        <f>IF(OR(ZM$6=0,COUNTIF(Feries,ZM$6)&gt;0,ISNONTEXT($A31)),"",
((COUNTIFS(SaisiePers,$A31,SaisieDebut,"&lt;="&amp;ZM$6,SaisieFin,"&gt;"&amp;ZM$6,SaisieJour,"")+
COUNTIFS(SaisiePers,$A31,SaisieDebut,"&lt;="&amp;ZM$6,SaisieFin,ZM$6,SaisieSoir,Paramètres!$B$3,SaisieJour,"")+
COUNTIFS(SaisiePers,$A31,SaisieDebut,"&lt;="&amp;ZM$6,SaisieFin,"&gt;"&amp;ZM$6,SaisieSoir,Paramètres!$B$3,SaisieJour,TEXT(ZM$6,"jjjj"))=0)=$AS$1)*0.5)</f>
        <v/>
      </c>
      <c r="ZO31" s="6" t="str">
        <f>IF(OR(ZO$6=0,COUNTIF(Feries,ZO$6)&gt;0,ISNONTEXT($A31)),"",
((COUNTIFS(SaisiePers,$A31,SaisieDebut,"&lt;"&amp;ZO$6,SaisieFin,"&gt;="&amp;ZO$6,SaisieJour,"")+
COUNTIFS(SaisiePers,$A31,SaisieDebut,ZO$6,SaisieFin,"&gt;="&amp;ZO$6,SaisieMatin,Paramètres!$A$2,SaisieJour,"")+
COUNTIFS(SaisiePers,$A31,SaisieDebut,"&lt;"&amp;ZO$6,SaisieFin,"&gt;="&amp;ZO$6,SaisieMatin,Paramètres!$A$2,SaisieJour,TEXT(ZO$6,"jjjj"))=0)=$AS$1)*0.5)</f>
        <v/>
      </c>
      <c r="ZP31" s="6" t="str">
        <f>IF(OR(ZO$6=0,COUNTIF(Feries,ZO$6)&gt;0,ISNONTEXT($A31)),"",
((COUNTIFS(SaisiePers,$A31,SaisieDebut,"&lt;="&amp;ZO$6,SaisieFin,"&gt;"&amp;ZO$6,SaisieJour,"")+
COUNTIFS(SaisiePers,$A31,SaisieDebut,"&lt;="&amp;ZO$6,SaisieFin,ZO$6,SaisieSoir,Paramètres!$B$3,SaisieJour,"")+
COUNTIFS(SaisiePers,$A31,SaisieDebut,"&lt;="&amp;ZO$6,SaisieFin,"&gt;"&amp;ZO$6,SaisieSoir,Paramètres!$B$3,SaisieJour,TEXT(ZO$6,"jjjj"))=0)=$AS$1)*0.5)</f>
        <v/>
      </c>
      <c r="ZQ31" s="6" t="str">
        <f>IF(OR(ZQ$6=0,COUNTIF(Feries,ZQ$6)&gt;0,ISNONTEXT($A31)),"",
((COUNTIFS(SaisiePers,$A31,SaisieDebut,"&lt;"&amp;ZQ$6,SaisieFin,"&gt;="&amp;ZQ$6,SaisieJour,"")+
COUNTIFS(SaisiePers,$A31,SaisieDebut,ZQ$6,SaisieFin,"&gt;="&amp;ZQ$6,SaisieMatin,Paramètres!$A$2,SaisieJour,"")+
COUNTIFS(SaisiePers,$A31,SaisieDebut,"&lt;"&amp;ZQ$6,SaisieFin,"&gt;="&amp;ZQ$6,SaisieMatin,Paramètres!$A$2,SaisieJour,TEXT(ZQ$6,"jjjj"))=0)=$AS$1)*0.5)</f>
        <v/>
      </c>
      <c r="ZR31" s="6" t="str">
        <f>IF(OR(ZQ$6=0,COUNTIF(Feries,ZQ$6)&gt;0,ISNONTEXT($A31)),"",
((COUNTIFS(SaisiePers,$A31,SaisieDebut,"&lt;="&amp;ZQ$6,SaisieFin,"&gt;"&amp;ZQ$6,SaisieJour,"")+
COUNTIFS(SaisiePers,$A31,SaisieDebut,"&lt;="&amp;ZQ$6,SaisieFin,ZQ$6,SaisieSoir,Paramètres!$B$3,SaisieJour,"")+
COUNTIFS(SaisiePers,$A31,SaisieDebut,"&lt;="&amp;ZQ$6,SaisieFin,"&gt;"&amp;ZQ$6,SaisieSoir,Paramètres!$B$3,SaisieJour,TEXT(ZQ$6,"jjjj"))=0)=$AS$1)*0.5)</f>
        <v/>
      </c>
      <c r="ZS31" s="6" t="str">
        <f>IF(OR(ZS$6=0,COUNTIF(Feries,ZS$6)&gt;0,ISNONTEXT($A31)),"",
((COUNTIFS(SaisiePers,$A31,SaisieDebut,"&lt;"&amp;ZS$6,SaisieFin,"&gt;="&amp;ZS$6,SaisieJour,"")+
COUNTIFS(SaisiePers,$A31,SaisieDebut,ZS$6,SaisieFin,"&gt;="&amp;ZS$6,SaisieMatin,Paramètres!$A$2,SaisieJour,"")+
COUNTIFS(SaisiePers,$A31,SaisieDebut,"&lt;"&amp;ZS$6,SaisieFin,"&gt;="&amp;ZS$6,SaisieMatin,Paramètres!$A$2,SaisieJour,TEXT(ZS$6,"jjjj"))=0)=$AS$1)*0.5)</f>
        <v/>
      </c>
      <c r="ZT31" s="6" t="str">
        <f>IF(OR(ZS$6=0,COUNTIF(Feries,ZS$6)&gt;0,ISNONTEXT($A31)),"",
((COUNTIFS(SaisiePers,$A31,SaisieDebut,"&lt;="&amp;ZS$6,SaisieFin,"&gt;"&amp;ZS$6,SaisieJour,"")+
COUNTIFS(SaisiePers,$A31,SaisieDebut,"&lt;="&amp;ZS$6,SaisieFin,ZS$6,SaisieSoir,Paramètres!$B$3,SaisieJour,"")+
COUNTIFS(SaisiePers,$A31,SaisieDebut,"&lt;="&amp;ZS$6,SaisieFin,"&gt;"&amp;ZS$6,SaisieSoir,Paramètres!$B$3,SaisieJour,TEXT(ZS$6,"jjjj"))=0)=$AS$1)*0.5)</f>
        <v/>
      </c>
      <c r="ZU31" s="6" t="str">
        <f>IF(OR(ZU$6=0,COUNTIF(Feries,ZU$6)&gt;0,ISNONTEXT($A31)),"",
((COUNTIFS(SaisiePers,$A31,SaisieDebut,"&lt;"&amp;ZU$6,SaisieFin,"&gt;="&amp;ZU$6,SaisieJour,"")+
COUNTIFS(SaisiePers,$A31,SaisieDebut,ZU$6,SaisieFin,"&gt;="&amp;ZU$6,SaisieMatin,Paramètres!$A$2,SaisieJour,"")+
COUNTIFS(SaisiePers,$A31,SaisieDebut,"&lt;"&amp;ZU$6,SaisieFin,"&gt;="&amp;ZU$6,SaisieMatin,Paramètres!$A$2,SaisieJour,TEXT(ZU$6,"jjjj"))=0)=$AS$1)*0.5)</f>
        <v/>
      </c>
      <c r="ZV31" s="6" t="str">
        <f>IF(OR(ZU$6=0,COUNTIF(Feries,ZU$6)&gt;0,ISNONTEXT($A31)),"",
((COUNTIFS(SaisiePers,$A31,SaisieDebut,"&lt;="&amp;ZU$6,SaisieFin,"&gt;"&amp;ZU$6,SaisieJour,"")+
COUNTIFS(SaisiePers,$A31,SaisieDebut,"&lt;="&amp;ZU$6,SaisieFin,ZU$6,SaisieSoir,Paramètres!$B$3,SaisieJour,"")+
COUNTIFS(SaisiePers,$A31,SaisieDebut,"&lt;="&amp;ZU$6,SaisieFin,"&gt;"&amp;ZU$6,SaisieSoir,Paramètres!$B$3,SaisieJour,TEXT(ZU$6,"jjjj"))=0)=$AS$1)*0.5)</f>
        <v/>
      </c>
      <c r="ZW31" s="6" t="str">
        <f>IF(OR(ZW$6=0,COUNTIF(Feries,ZW$6)&gt;0,ISNONTEXT($A31)),"",
((COUNTIFS(SaisiePers,$A31,SaisieDebut,"&lt;"&amp;ZW$6,SaisieFin,"&gt;="&amp;ZW$6,SaisieJour,"")+
COUNTIFS(SaisiePers,$A31,SaisieDebut,ZW$6,SaisieFin,"&gt;="&amp;ZW$6,SaisieMatin,Paramètres!$A$2,SaisieJour,"")+
COUNTIFS(SaisiePers,$A31,SaisieDebut,"&lt;"&amp;ZW$6,SaisieFin,"&gt;="&amp;ZW$6,SaisieMatin,Paramètres!$A$2,SaisieJour,TEXT(ZW$6,"jjjj"))=0)=$AS$1)*0.5)</f>
        <v/>
      </c>
      <c r="ZX31" s="6" t="str">
        <f>IF(OR(ZW$6=0,COUNTIF(Feries,ZW$6)&gt;0,ISNONTEXT($A31)),"",
((COUNTIFS(SaisiePers,$A31,SaisieDebut,"&lt;="&amp;ZW$6,SaisieFin,"&gt;"&amp;ZW$6,SaisieJour,"")+
COUNTIFS(SaisiePers,$A31,SaisieDebut,"&lt;="&amp;ZW$6,SaisieFin,ZW$6,SaisieSoir,Paramètres!$B$3,SaisieJour,"")+
COUNTIFS(SaisiePers,$A31,SaisieDebut,"&lt;="&amp;ZW$6,SaisieFin,"&gt;"&amp;ZW$6,SaisieSoir,Paramètres!$B$3,SaisieJour,TEXT(ZW$6,"jjjj"))=0)=$AS$1)*0.5)</f>
        <v/>
      </c>
      <c r="ZY31" s="6" t="str">
        <f>IF(OR(ZY$6=0,COUNTIF(Feries,ZY$6)&gt;0,ISNONTEXT($A31)),"",
((COUNTIFS(SaisiePers,$A31,SaisieDebut,"&lt;"&amp;ZY$6,SaisieFin,"&gt;="&amp;ZY$6,SaisieJour,"")+
COUNTIFS(SaisiePers,$A31,SaisieDebut,ZY$6,SaisieFin,"&gt;="&amp;ZY$6,SaisieMatin,Paramètres!$A$2,SaisieJour,"")+
COUNTIFS(SaisiePers,$A31,SaisieDebut,"&lt;"&amp;ZY$6,SaisieFin,"&gt;="&amp;ZY$6,SaisieMatin,Paramètres!$A$2,SaisieJour,TEXT(ZY$6,"jjjj"))=0)=$AS$1)*0.5)</f>
        <v/>
      </c>
      <c r="ZZ31" s="6" t="str">
        <f>IF(OR(ZY$6=0,COUNTIF(Feries,ZY$6)&gt;0,ISNONTEXT($A31)),"",
((COUNTIFS(SaisiePers,$A31,SaisieDebut,"&lt;="&amp;ZY$6,SaisieFin,"&gt;"&amp;ZY$6,SaisieJour,"")+
COUNTIFS(SaisiePers,$A31,SaisieDebut,"&lt;="&amp;ZY$6,SaisieFin,ZY$6,SaisieSoir,Paramètres!$B$3,SaisieJour,"")+
COUNTIFS(SaisiePers,$A31,SaisieDebut,"&lt;="&amp;ZY$6,SaisieFin,"&gt;"&amp;ZY$6,SaisieSoir,Paramètres!$B$3,SaisieJour,TEXT(ZY$6,"jjjj"))=0)=$AS$1)*0.5)</f>
        <v/>
      </c>
      <c r="AAA31" s="6" t="str">
        <f>IF(OR(AAA$6=0,COUNTIF(Feries,AAA$6)&gt;0,ISNONTEXT($A31)),"",
((COUNTIFS(SaisiePers,$A31,SaisieDebut,"&lt;"&amp;AAA$6,SaisieFin,"&gt;="&amp;AAA$6,SaisieJour,"")+
COUNTIFS(SaisiePers,$A31,SaisieDebut,AAA$6,SaisieFin,"&gt;="&amp;AAA$6,SaisieMatin,Paramètres!$A$2,SaisieJour,"")+
COUNTIFS(SaisiePers,$A31,SaisieDebut,"&lt;"&amp;AAA$6,SaisieFin,"&gt;="&amp;AAA$6,SaisieMatin,Paramètres!$A$2,SaisieJour,TEXT(AAA$6,"jjjj"))=0)=$AS$1)*0.5)</f>
        <v/>
      </c>
      <c r="AAB31" s="6" t="str">
        <f>IF(OR(AAA$6=0,COUNTIF(Feries,AAA$6)&gt;0,ISNONTEXT($A31)),"",
((COUNTIFS(SaisiePers,$A31,SaisieDebut,"&lt;="&amp;AAA$6,SaisieFin,"&gt;"&amp;AAA$6,SaisieJour,"")+
COUNTIFS(SaisiePers,$A31,SaisieDebut,"&lt;="&amp;AAA$6,SaisieFin,AAA$6,SaisieSoir,Paramètres!$B$3,SaisieJour,"")+
COUNTIFS(SaisiePers,$A31,SaisieDebut,"&lt;="&amp;AAA$6,SaisieFin,"&gt;"&amp;AAA$6,SaisieSoir,Paramètres!$B$3,SaisieJour,TEXT(AAA$6,"jjjj"))=0)=$AS$1)*0.5)</f>
        <v/>
      </c>
      <c r="AAC31" s="6" t="str">
        <f>IF(OR(AAC$6=0,COUNTIF(Feries,AAC$6)&gt;0,ISNONTEXT($A31)),"",
((COUNTIFS(SaisiePers,$A31,SaisieDebut,"&lt;"&amp;AAC$6,SaisieFin,"&gt;="&amp;AAC$6,SaisieJour,"")+
COUNTIFS(SaisiePers,$A31,SaisieDebut,AAC$6,SaisieFin,"&gt;="&amp;AAC$6,SaisieMatin,Paramètres!$A$2,SaisieJour,"")+
COUNTIFS(SaisiePers,$A31,SaisieDebut,"&lt;"&amp;AAC$6,SaisieFin,"&gt;="&amp;AAC$6,SaisieMatin,Paramètres!$A$2,SaisieJour,TEXT(AAC$6,"jjjj"))=0)=$AS$1)*0.5)</f>
        <v/>
      </c>
      <c r="AAD31" s="6" t="str">
        <f>IF(OR(AAC$6=0,COUNTIF(Feries,AAC$6)&gt;0,ISNONTEXT($A31)),"",
((COUNTIFS(SaisiePers,$A31,SaisieDebut,"&lt;="&amp;AAC$6,SaisieFin,"&gt;"&amp;AAC$6,SaisieJour,"")+
COUNTIFS(SaisiePers,$A31,SaisieDebut,"&lt;="&amp;AAC$6,SaisieFin,AAC$6,SaisieSoir,Paramètres!$B$3,SaisieJour,"")+
COUNTIFS(SaisiePers,$A31,SaisieDebut,"&lt;="&amp;AAC$6,SaisieFin,"&gt;"&amp;AAC$6,SaisieSoir,Paramètres!$B$3,SaisieJour,TEXT(AAC$6,"jjjj"))=0)=$AS$1)*0.5)</f>
        <v/>
      </c>
      <c r="AAE31" s="6" t="str">
        <f>IF(OR(AAE$6=0,COUNTIF(Feries,AAE$6)&gt;0,ISNONTEXT($A31)),"",
((COUNTIFS(SaisiePers,$A31,SaisieDebut,"&lt;"&amp;AAE$6,SaisieFin,"&gt;="&amp;AAE$6,SaisieJour,"")+
COUNTIFS(SaisiePers,$A31,SaisieDebut,AAE$6,SaisieFin,"&gt;="&amp;AAE$6,SaisieMatin,Paramètres!$A$2,SaisieJour,"")+
COUNTIFS(SaisiePers,$A31,SaisieDebut,"&lt;"&amp;AAE$6,SaisieFin,"&gt;="&amp;AAE$6,SaisieMatin,Paramètres!$A$2,SaisieJour,TEXT(AAE$6,"jjjj"))=0)=$AS$1)*0.5)</f>
        <v/>
      </c>
      <c r="AAF31" s="6" t="str">
        <f>IF(OR(AAE$6=0,COUNTIF(Feries,AAE$6)&gt;0,ISNONTEXT($A31)),"",
((COUNTIFS(SaisiePers,$A31,SaisieDebut,"&lt;="&amp;AAE$6,SaisieFin,"&gt;"&amp;AAE$6,SaisieJour,"")+
COUNTIFS(SaisiePers,$A31,SaisieDebut,"&lt;="&amp;AAE$6,SaisieFin,AAE$6,SaisieSoir,Paramètres!$B$3,SaisieJour,"")+
COUNTIFS(SaisiePers,$A31,SaisieDebut,"&lt;="&amp;AAE$6,SaisieFin,"&gt;"&amp;AAE$6,SaisieSoir,Paramètres!$B$3,SaisieJour,TEXT(AAE$6,"jjjj"))=0)=$AS$1)*0.5)</f>
        <v/>
      </c>
      <c r="AAG31" s="6" t="str">
        <f>IF(OR(AAG$6=0,COUNTIF(Feries,AAG$6)&gt;0,ISNONTEXT($A31)),"",
((COUNTIFS(SaisiePers,$A31,SaisieDebut,"&lt;"&amp;AAG$6,SaisieFin,"&gt;="&amp;AAG$6,SaisieJour,"")+
COUNTIFS(SaisiePers,$A31,SaisieDebut,AAG$6,SaisieFin,"&gt;="&amp;AAG$6,SaisieMatin,Paramètres!$A$2,SaisieJour,"")+
COUNTIFS(SaisiePers,$A31,SaisieDebut,"&lt;"&amp;AAG$6,SaisieFin,"&gt;="&amp;AAG$6,SaisieMatin,Paramètres!$A$2,SaisieJour,TEXT(AAG$6,"jjjj"))=0)=$AS$1)*0.5)</f>
        <v/>
      </c>
      <c r="AAH31" s="6" t="str">
        <f>IF(OR(AAG$6=0,COUNTIF(Feries,AAG$6)&gt;0,ISNONTEXT($A31)),"",
((COUNTIFS(SaisiePers,$A31,SaisieDebut,"&lt;="&amp;AAG$6,SaisieFin,"&gt;"&amp;AAG$6,SaisieJour,"")+
COUNTIFS(SaisiePers,$A31,SaisieDebut,"&lt;="&amp;AAG$6,SaisieFin,AAG$6,SaisieSoir,Paramètres!$B$3,SaisieJour,"")+
COUNTIFS(SaisiePers,$A31,SaisieDebut,"&lt;="&amp;AAG$6,SaisieFin,"&gt;"&amp;AAG$6,SaisieSoir,Paramètres!$B$3,SaisieJour,TEXT(AAG$6,"jjjj"))=0)=$AS$1)*0.5)</f>
        <v/>
      </c>
      <c r="AAI31" s="6" t="str">
        <f>IF(OR(AAI$6=0,COUNTIF(Feries,AAI$6)&gt;0,ISNONTEXT($A31)),"",
((COUNTIFS(SaisiePers,$A31,SaisieDebut,"&lt;"&amp;AAI$6,SaisieFin,"&gt;="&amp;AAI$6,SaisieJour,"")+
COUNTIFS(SaisiePers,$A31,SaisieDebut,AAI$6,SaisieFin,"&gt;="&amp;AAI$6,SaisieMatin,Paramètres!$A$2,SaisieJour,"")+
COUNTIFS(SaisiePers,$A31,SaisieDebut,"&lt;"&amp;AAI$6,SaisieFin,"&gt;="&amp;AAI$6,SaisieMatin,Paramètres!$A$2,SaisieJour,TEXT(AAI$6,"jjjj"))=0)=$AS$1)*0.5)</f>
        <v/>
      </c>
      <c r="AAJ31" s="6" t="str">
        <f>IF(OR(AAI$6=0,COUNTIF(Feries,AAI$6)&gt;0,ISNONTEXT($A31)),"",
((COUNTIFS(SaisiePers,$A31,SaisieDebut,"&lt;="&amp;AAI$6,SaisieFin,"&gt;"&amp;AAI$6,SaisieJour,"")+
COUNTIFS(SaisiePers,$A31,SaisieDebut,"&lt;="&amp;AAI$6,SaisieFin,AAI$6,SaisieSoir,Paramètres!$B$3,SaisieJour,"")+
COUNTIFS(SaisiePers,$A31,SaisieDebut,"&lt;="&amp;AAI$6,SaisieFin,"&gt;"&amp;AAI$6,SaisieSoir,Paramètres!$B$3,SaisieJour,TEXT(AAI$6,"jjjj"))=0)=$AS$1)*0.5)</f>
        <v/>
      </c>
      <c r="AAK31" s="6" t="str">
        <f>IF(OR(AAK$6=0,COUNTIF(Feries,AAK$6)&gt;0,ISNONTEXT($A31)),"",
((COUNTIFS(SaisiePers,$A31,SaisieDebut,"&lt;"&amp;AAK$6,SaisieFin,"&gt;="&amp;AAK$6,SaisieJour,"")+
COUNTIFS(SaisiePers,$A31,SaisieDebut,AAK$6,SaisieFin,"&gt;="&amp;AAK$6,SaisieMatin,Paramètres!$A$2,SaisieJour,"")+
COUNTIFS(SaisiePers,$A31,SaisieDebut,"&lt;"&amp;AAK$6,SaisieFin,"&gt;="&amp;AAK$6,SaisieMatin,Paramètres!$A$2,SaisieJour,TEXT(AAK$6,"jjjj"))=0)=$AS$1)*0.5)</f>
        <v/>
      </c>
      <c r="AAL31" s="6" t="str">
        <f>IF(OR(AAK$6=0,COUNTIF(Feries,AAK$6)&gt;0,ISNONTEXT($A31)),"",
((COUNTIFS(SaisiePers,$A31,SaisieDebut,"&lt;="&amp;AAK$6,SaisieFin,"&gt;"&amp;AAK$6,SaisieJour,"")+
COUNTIFS(SaisiePers,$A31,SaisieDebut,"&lt;="&amp;AAK$6,SaisieFin,AAK$6,SaisieSoir,Paramètres!$B$3,SaisieJour,"")+
COUNTIFS(SaisiePers,$A31,SaisieDebut,"&lt;="&amp;AAK$6,SaisieFin,"&gt;"&amp;AAK$6,SaisieSoir,Paramètres!$B$3,SaisieJour,TEXT(AAK$6,"jjjj"))=0)=$AS$1)*0.5)</f>
        <v/>
      </c>
      <c r="AAM31" s="6" t="str">
        <f>IF(OR(AAM$6=0,COUNTIF(Feries,AAM$6)&gt;0,ISNONTEXT($A31)),"",
((COUNTIFS(SaisiePers,$A31,SaisieDebut,"&lt;"&amp;AAM$6,SaisieFin,"&gt;="&amp;AAM$6,SaisieJour,"")+
COUNTIFS(SaisiePers,$A31,SaisieDebut,AAM$6,SaisieFin,"&gt;="&amp;AAM$6,SaisieMatin,Paramètres!$A$2,SaisieJour,"")+
COUNTIFS(SaisiePers,$A31,SaisieDebut,"&lt;"&amp;AAM$6,SaisieFin,"&gt;="&amp;AAM$6,SaisieMatin,Paramètres!$A$2,SaisieJour,TEXT(AAM$6,"jjjj"))=0)=$AS$1)*0.5)</f>
        <v/>
      </c>
      <c r="AAN31" s="6" t="str">
        <f>IF(OR(AAM$6=0,COUNTIF(Feries,AAM$6)&gt;0,ISNONTEXT($A31)),"",
((COUNTIFS(SaisiePers,$A31,SaisieDebut,"&lt;="&amp;AAM$6,SaisieFin,"&gt;"&amp;AAM$6,SaisieJour,"")+
COUNTIFS(SaisiePers,$A31,SaisieDebut,"&lt;="&amp;AAM$6,SaisieFin,AAM$6,SaisieSoir,Paramètres!$B$3,SaisieJour,"")+
COUNTIFS(SaisiePers,$A31,SaisieDebut,"&lt;="&amp;AAM$6,SaisieFin,"&gt;"&amp;AAM$6,SaisieSoir,Paramètres!$B$3,SaisieJour,TEXT(AAM$6,"jjjj"))=0)=$AS$1)*0.5)</f>
        <v/>
      </c>
      <c r="AAO31" s="6" t="str">
        <f>IF(OR(AAO$6=0,COUNTIF(Feries,AAO$6)&gt;0,ISNONTEXT($A31)),"",
((COUNTIFS(SaisiePers,$A31,SaisieDebut,"&lt;"&amp;AAO$6,SaisieFin,"&gt;="&amp;AAO$6,SaisieJour,"")+
COUNTIFS(SaisiePers,$A31,SaisieDebut,AAO$6,SaisieFin,"&gt;="&amp;AAO$6,SaisieMatin,Paramètres!$A$2,SaisieJour,"")+
COUNTIFS(SaisiePers,$A31,SaisieDebut,"&lt;"&amp;AAO$6,SaisieFin,"&gt;="&amp;AAO$6,SaisieMatin,Paramètres!$A$2,SaisieJour,TEXT(AAO$6,"jjjj"))=0)=$AS$1)*0.5)</f>
        <v/>
      </c>
      <c r="AAP31" s="6" t="str">
        <f>IF(OR(AAO$6=0,COUNTIF(Feries,AAO$6)&gt;0,ISNONTEXT($A31)),"",
((COUNTIFS(SaisiePers,$A31,SaisieDebut,"&lt;="&amp;AAO$6,SaisieFin,"&gt;"&amp;AAO$6,SaisieJour,"")+
COUNTIFS(SaisiePers,$A31,SaisieDebut,"&lt;="&amp;AAO$6,SaisieFin,AAO$6,SaisieSoir,Paramètres!$B$3,SaisieJour,"")+
COUNTIFS(SaisiePers,$A31,SaisieDebut,"&lt;="&amp;AAO$6,SaisieFin,"&gt;"&amp;AAO$6,SaisieSoir,Paramètres!$B$3,SaisieJour,TEXT(AAO$6,"jjjj"))=0)=$AS$1)*0.5)</f>
        <v/>
      </c>
      <c r="AAQ31" s="6" t="str">
        <f>IF(OR(AAQ$6=0,COUNTIF(Feries,AAQ$6)&gt;0,ISNONTEXT($A31)),"",
((COUNTIFS(SaisiePers,$A31,SaisieDebut,"&lt;"&amp;AAQ$6,SaisieFin,"&gt;="&amp;AAQ$6,SaisieJour,"")+
COUNTIFS(SaisiePers,$A31,SaisieDebut,AAQ$6,SaisieFin,"&gt;="&amp;AAQ$6,SaisieMatin,Paramètres!$A$2,SaisieJour,"")+
COUNTIFS(SaisiePers,$A31,SaisieDebut,"&lt;"&amp;AAQ$6,SaisieFin,"&gt;="&amp;AAQ$6,SaisieMatin,Paramètres!$A$2,SaisieJour,TEXT(AAQ$6,"jjjj"))=0)=$AS$1)*0.5)</f>
        <v/>
      </c>
      <c r="AAR31" s="6" t="str">
        <f>IF(OR(AAQ$6=0,COUNTIF(Feries,AAQ$6)&gt;0,ISNONTEXT($A31)),"",
((COUNTIFS(SaisiePers,$A31,SaisieDebut,"&lt;="&amp;AAQ$6,SaisieFin,"&gt;"&amp;AAQ$6,SaisieJour,"")+
COUNTIFS(SaisiePers,$A31,SaisieDebut,"&lt;="&amp;AAQ$6,SaisieFin,AAQ$6,SaisieSoir,Paramètres!$B$3,SaisieJour,"")+
COUNTIFS(SaisiePers,$A31,SaisieDebut,"&lt;="&amp;AAQ$6,SaisieFin,"&gt;"&amp;AAQ$6,SaisieSoir,Paramètres!$B$3,SaisieJour,TEXT(AAQ$6,"jjjj"))=0)=$AS$1)*0.5)</f>
        <v/>
      </c>
      <c r="AAS31" s="6" t="str">
        <f>IF(OR(AAS$6=0,COUNTIF(Feries,AAS$6)&gt;0,ISNONTEXT($A31)),"",
((COUNTIFS(SaisiePers,$A31,SaisieDebut,"&lt;"&amp;AAS$6,SaisieFin,"&gt;="&amp;AAS$6,SaisieJour,"")+
COUNTIFS(SaisiePers,$A31,SaisieDebut,AAS$6,SaisieFin,"&gt;="&amp;AAS$6,SaisieMatin,Paramètres!$A$2,SaisieJour,"")+
COUNTIFS(SaisiePers,$A31,SaisieDebut,"&lt;"&amp;AAS$6,SaisieFin,"&gt;="&amp;AAS$6,SaisieMatin,Paramètres!$A$2,SaisieJour,TEXT(AAS$6,"jjjj"))=0)=$AS$1)*0.5)</f>
        <v/>
      </c>
      <c r="AAT31" s="6" t="str">
        <f>IF(OR(AAS$6=0,COUNTIF(Feries,AAS$6)&gt;0,ISNONTEXT($A31)),"",
((COUNTIFS(SaisiePers,$A31,SaisieDebut,"&lt;="&amp;AAS$6,SaisieFin,"&gt;"&amp;AAS$6,SaisieJour,"")+
COUNTIFS(SaisiePers,$A31,SaisieDebut,"&lt;="&amp;AAS$6,SaisieFin,AAS$6,SaisieSoir,Paramètres!$B$3,SaisieJour,"")+
COUNTIFS(SaisiePers,$A31,SaisieDebut,"&lt;="&amp;AAS$6,SaisieFin,"&gt;"&amp;AAS$6,SaisieSoir,Paramètres!$B$3,SaisieJour,TEXT(AAS$6,"jjjj"))=0)=$AS$1)*0.5)</f>
        <v/>
      </c>
      <c r="AAU31" s="6" t="str">
        <f>IF(OR(AAU$6=0,COUNTIF(Feries,AAU$6)&gt;0,ISNONTEXT($A31)),"",
((COUNTIFS(SaisiePers,$A31,SaisieDebut,"&lt;"&amp;AAU$6,SaisieFin,"&gt;="&amp;AAU$6,SaisieJour,"")+
COUNTIFS(SaisiePers,$A31,SaisieDebut,AAU$6,SaisieFin,"&gt;="&amp;AAU$6,SaisieMatin,Paramètres!$A$2,SaisieJour,"")+
COUNTIFS(SaisiePers,$A31,SaisieDebut,"&lt;"&amp;AAU$6,SaisieFin,"&gt;="&amp;AAU$6,SaisieMatin,Paramètres!$A$2,SaisieJour,TEXT(AAU$6,"jjjj"))=0)=$AS$1)*0.5)</f>
        <v/>
      </c>
      <c r="AAV31" s="6" t="str">
        <f>IF(OR(AAU$6=0,COUNTIF(Feries,AAU$6)&gt;0,ISNONTEXT($A31)),"",
((COUNTIFS(SaisiePers,$A31,SaisieDebut,"&lt;="&amp;AAU$6,SaisieFin,"&gt;"&amp;AAU$6,SaisieJour,"")+
COUNTIFS(SaisiePers,$A31,SaisieDebut,"&lt;="&amp;AAU$6,SaisieFin,AAU$6,SaisieSoir,Paramètres!$B$3,SaisieJour,"")+
COUNTIFS(SaisiePers,$A31,SaisieDebut,"&lt;="&amp;AAU$6,SaisieFin,"&gt;"&amp;AAU$6,SaisieSoir,Paramètres!$B$3,SaisieJour,TEXT(AAU$6,"jjjj"))=0)=$AS$1)*0.5)</f>
        <v/>
      </c>
      <c r="AAW31" s="6" t="str">
        <f>IF(OR(AAW$6=0,COUNTIF(Feries,AAW$6)&gt;0,ISNONTEXT($A31)),"",
((COUNTIFS(SaisiePers,$A31,SaisieDebut,"&lt;"&amp;AAW$6,SaisieFin,"&gt;="&amp;AAW$6,SaisieJour,"")+
COUNTIFS(SaisiePers,$A31,SaisieDebut,AAW$6,SaisieFin,"&gt;="&amp;AAW$6,SaisieMatin,Paramètres!$A$2,SaisieJour,"")+
COUNTIFS(SaisiePers,$A31,SaisieDebut,"&lt;"&amp;AAW$6,SaisieFin,"&gt;="&amp;AAW$6,SaisieMatin,Paramètres!$A$2,SaisieJour,TEXT(AAW$6,"jjjj"))=0)=$AS$1)*0.5)</f>
        <v/>
      </c>
      <c r="AAX31" s="6" t="str">
        <f>IF(OR(AAW$6=0,COUNTIF(Feries,AAW$6)&gt;0,ISNONTEXT($A31)),"",
((COUNTIFS(SaisiePers,$A31,SaisieDebut,"&lt;="&amp;AAW$6,SaisieFin,"&gt;"&amp;AAW$6,SaisieJour,"")+
COUNTIFS(SaisiePers,$A31,SaisieDebut,"&lt;="&amp;AAW$6,SaisieFin,AAW$6,SaisieSoir,Paramètres!$B$3,SaisieJour,"")+
COUNTIFS(SaisiePers,$A31,SaisieDebut,"&lt;="&amp;AAW$6,SaisieFin,"&gt;"&amp;AAW$6,SaisieSoir,Paramètres!$B$3,SaisieJour,TEXT(AAW$6,"jjjj"))=0)=$AS$1)*0.5)</f>
        <v/>
      </c>
      <c r="AAY31" s="6" t="str">
        <f>IF(OR(AAY$6=0,COUNTIF(Feries,AAY$6)&gt;0,ISNONTEXT($A31)),"",
((COUNTIFS(SaisiePers,$A31,SaisieDebut,"&lt;"&amp;AAY$6,SaisieFin,"&gt;="&amp;AAY$6,SaisieJour,"")+
COUNTIFS(SaisiePers,$A31,SaisieDebut,AAY$6,SaisieFin,"&gt;="&amp;AAY$6,SaisieMatin,Paramètres!$A$2,SaisieJour,"")+
COUNTIFS(SaisiePers,$A31,SaisieDebut,"&lt;"&amp;AAY$6,SaisieFin,"&gt;="&amp;AAY$6,SaisieMatin,Paramètres!$A$2,SaisieJour,TEXT(AAY$6,"jjjj"))=0)=$AS$1)*0.5)</f>
        <v/>
      </c>
      <c r="AAZ31" s="6" t="str">
        <f>IF(OR(AAY$6=0,COUNTIF(Feries,AAY$6)&gt;0,ISNONTEXT($A31)),"",
((COUNTIFS(SaisiePers,$A31,SaisieDebut,"&lt;="&amp;AAY$6,SaisieFin,"&gt;"&amp;AAY$6,SaisieJour,"")+
COUNTIFS(SaisiePers,$A31,SaisieDebut,"&lt;="&amp;AAY$6,SaisieFin,AAY$6,SaisieSoir,Paramètres!$B$3,SaisieJour,"")+
COUNTIFS(SaisiePers,$A31,SaisieDebut,"&lt;="&amp;AAY$6,SaisieFin,"&gt;"&amp;AAY$6,SaisieSoir,Paramètres!$B$3,SaisieJour,TEXT(AAY$6,"jjjj"))=0)=$AS$1)*0.5)</f>
        <v/>
      </c>
      <c r="ABA31" s="6" t="str">
        <f>IF(OR(ABA$6=0,COUNTIF(Feries,ABA$6)&gt;0,ISNONTEXT($A31)),"",
((COUNTIFS(SaisiePers,$A31,SaisieDebut,"&lt;"&amp;ABA$6,SaisieFin,"&gt;="&amp;ABA$6,SaisieJour,"")+
COUNTIFS(SaisiePers,$A31,SaisieDebut,ABA$6,SaisieFin,"&gt;="&amp;ABA$6,SaisieMatin,Paramètres!$A$2,SaisieJour,"")+
COUNTIFS(SaisiePers,$A31,SaisieDebut,"&lt;"&amp;ABA$6,SaisieFin,"&gt;="&amp;ABA$6,SaisieMatin,Paramètres!$A$2,SaisieJour,TEXT(ABA$6,"jjjj"))=0)=$AS$1)*0.5)</f>
        <v/>
      </c>
      <c r="ABB31" s="6" t="str">
        <f>IF(OR(ABA$6=0,COUNTIF(Feries,ABA$6)&gt;0,ISNONTEXT($A31)),"",
((COUNTIFS(SaisiePers,$A31,SaisieDebut,"&lt;="&amp;ABA$6,SaisieFin,"&gt;"&amp;ABA$6,SaisieJour,"")+
COUNTIFS(SaisiePers,$A31,SaisieDebut,"&lt;="&amp;ABA$6,SaisieFin,ABA$6,SaisieSoir,Paramètres!$B$3,SaisieJour,"")+
COUNTIFS(SaisiePers,$A31,SaisieDebut,"&lt;="&amp;ABA$6,SaisieFin,"&gt;"&amp;ABA$6,SaisieSoir,Paramètres!$B$3,SaisieJour,TEXT(ABA$6,"jjjj"))=0)=$AS$1)*0.5)</f>
        <v/>
      </c>
      <c r="ABC31" s="6" t="str">
        <f>IF(OR(ABC$6=0,COUNTIF(Feries,ABC$6)&gt;0,ISNONTEXT($A31)),"",
((COUNTIFS(SaisiePers,$A31,SaisieDebut,"&lt;"&amp;ABC$6,SaisieFin,"&gt;="&amp;ABC$6,SaisieJour,"")+
COUNTIFS(SaisiePers,$A31,SaisieDebut,ABC$6,SaisieFin,"&gt;="&amp;ABC$6,SaisieMatin,Paramètres!$A$2,SaisieJour,"")+
COUNTIFS(SaisiePers,$A31,SaisieDebut,"&lt;"&amp;ABC$6,SaisieFin,"&gt;="&amp;ABC$6,SaisieMatin,Paramètres!$A$2,SaisieJour,TEXT(ABC$6,"jjjj"))=0)=$AS$1)*0.5)</f>
        <v/>
      </c>
      <c r="ABD31" s="6" t="str">
        <f>IF(OR(ABC$6=0,COUNTIF(Feries,ABC$6)&gt;0,ISNONTEXT($A31)),"",
((COUNTIFS(SaisiePers,$A31,SaisieDebut,"&lt;="&amp;ABC$6,SaisieFin,"&gt;"&amp;ABC$6,SaisieJour,"")+
COUNTIFS(SaisiePers,$A31,SaisieDebut,"&lt;="&amp;ABC$6,SaisieFin,ABC$6,SaisieSoir,Paramètres!$B$3,SaisieJour,"")+
COUNTIFS(SaisiePers,$A31,SaisieDebut,"&lt;="&amp;ABC$6,SaisieFin,"&gt;"&amp;ABC$6,SaisieSoir,Paramètres!$B$3,SaisieJour,TEXT(ABC$6,"jjjj"))=0)=$AS$1)*0.5)</f>
        <v/>
      </c>
      <c r="ABE31" s="6" t="str">
        <f>IF(OR(ABE$6=0,COUNTIF(Feries,ABE$6)&gt;0,ISNONTEXT($A31)),"",
((COUNTIFS(SaisiePers,$A31,SaisieDebut,"&lt;"&amp;ABE$6,SaisieFin,"&gt;="&amp;ABE$6,SaisieJour,"")+
COUNTIFS(SaisiePers,$A31,SaisieDebut,ABE$6,SaisieFin,"&gt;="&amp;ABE$6,SaisieMatin,Paramètres!$A$2,SaisieJour,"")+
COUNTIFS(SaisiePers,$A31,SaisieDebut,"&lt;"&amp;ABE$6,SaisieFin,"&gt;="&amp;ABE$6,SaisieMatin,Paramètres!$A$2,SaisieJour,TEXT(ABE$6,"jjjj"))=0)=$AS$1)*0.5)</f>
        <v/>
      </c>
      <c r="ABF31" s="6" t="str">
        <f>IF(OR(ABE$6=0,COUNTIF(Feries,ABE$6)&gt;0,ISNONTEXT($A31)),"",
((COUNTIFS(SaisiePers,$A31,SaisieDebut,"&lt;="&amp;ABE$6,SaisieFin,"&gt;"&amp;ABE$6,SaisieJour,"")+
COUNTIFS(SaisiePers,$A31,SaisieDebut,"&lt;="&amp;ABE$6,SaisieFin,ABE$6,SaisieSoir,Paramètres!$B$3,SaisieJour,"")+
COUNTIFS(SaisiePers,$A31,SaisieDebut,"&lt;="&amp;ABE$6,SaisieFin,"&gt;"&amp;ABE$6,SaisieSoir,Paramètres!$B$3,SaisieJour,TEXT(ABE$6,"jjjj"))=0)=$AS$1)*0.5)</f>
        <v/>
      </c>
      <c r="ABG31" s="6" t="str">
        <f>IF(OR(ABG$6=0,COUNTIF(Feries,ABG$6)&gt;0,ISNONTEXT($A31)),"",
((COUNTIFS(SaisiePers,$A31,SaisieDebut,"&lt;"&amp;ABG$6,SaisieFin,"&gt;="&amp;ABG$6,SaisieJour,"")+
COUNTIFS(SaisiePers,$A31,SaisieDebut,ABG$6,SaisieFin,"&gt;="&amp;ABG$6,SaisieMatin,Paramètres!$A$2,SaisieJour,"")+
COUNTIFS(SaisiePers,$A31,SaisieDebut,"&lt;"&amp;ABG$6,SaisieFin,"&gt;="&amp;ABG$6,SaisieMatin,Paramètres!$A$2,SaisieJour,TEXT(ABG$6,"jjjj"))=0)=$AS$1)*0.5)</f>
        <v/>
      </c>
      <c r="ABH31" s="6" t="str">
        <f>IF(OR(ABG$6=0,COUNTIF(Feries,ABG$6)&gt;0,ISNONTEXT($A31)),"",
((COUNTIFS(SaisiePers,$A31,SaisieDebut,"&lt;="&amp;ABG$6,SaisieFin,"&gt;"&amp;ABG$6,SaisieJour,"")+
COUNTIFS(SaisiePers,$A31,SaisieDebut,"&lt;="&amp;ABG$6,SaisieFin,ABG$6,SaisieSoir,Paramètres!$B$3,SaisieJour,"")+
COUNTIFS(SaisiePers,$A31,SaisieDebut,"&lt;="&amp;ABG$6,SaisieFin,"&gt;"&amp;ABG$6,SaisieSoir,Paramètres!$B$3,SaisieJour,TEXT(ABG$6,"jjjj"))=0)=$AS$1)*0.5)</f>
        <v/>
      </c>
      <c r="ABI31" s="6" t="str">
        <f>IF(OR(ABI$6=0,COUNTIF(Feries,ABI$6)&gt;0,ISNONTEXT($A31)),"",
((COUNTIFS(SaisiePers,$A31,SaisieDebut,"&lt;"&amp;ABI$6,SaisieFin,"&gt;="&amp;ABI$6,SaisieJour,"")+
COUNTIFS(SaisiePers,$A31,SaisieDebut,ABI$6,SaisieFin,"&gt;="&amp;ABI$6,SaisieMatin,Paramètres!$A$2,SaisieJour,"")+
COUNTIFS(SaisiePers,$A31,SaisieDebut,"&lt;"&amp;ABI$6,SaisieFin,"&gt;="&amp;ABI$6,SaisieMatin,Paramètres!$A$2,SaisieJour,TEXT(ABI$6,"jjjj"))=0)=$AS$1)*0.5)</f>
        <v/>
      </c>
      <c r="ABJ31" s="6" t="str">
        <f>IF(OR(ABI$6=0,COUNTIF(Feries,ABI$6)&gt;0,ISNONTEXT($A31)),"",
((COUNTIFS(SaisiePers,$A31,SaisieDebut,"&lt;="&amp;ABI$6,SaisieFin,"&gt;"&amp;ABI$6,SaisieJour,"")+
COUNTIFS(SaisiePers,$A31,SaisieDebut,"&lt;="&amp;ABI$6,SaisieFin,ABI$6,SaisieSoir,Paramètres!$B$3,SaisieJour,"")+
COUNTIFS(SaisiePers,$A31,SaisieDebut,"&lt;="&amp;ABI$6,SaisieFin,"&gt;"&amp;ABI$6,SaisieSoir,Paramètres!$B$3,SaisieJour,TEXT(ABI$6,"jjjj"))=0)=$AS$1)*0.5)</f>
        <v/>
      </c>
      <c r="ABK31" s="6" t="str">
        <f>IF(OR(ABK$6=0,COUNTIF(Feries,ABK$6)&gt;0,ISNONTEXT($A31)),"",
((COUNTIFS(SaisiePers,$A31,SaisieDebut,"&lt;"&amp;ABK$6,SaisieFin,"&gt;="&amp;ABK$6,SaisieJour,"")+
COUNTIFS(SaisiePers,$A31,SaisieDebut,ABK$6,SaisieFin,"&gt;="&amp;ABK$6,SaisieMatin,Paramètres!$A$2,SaisieJour,"")+
COUNTIFS(SaisiePers,$A31,SaisieDebut,"&lt;"&amp;ABK$6,SaisieFin,"&gt;="&amp;ABK$6,SaisieMatin,Paramètres!$A$2,SaisieJour,TEXT(ABK$6,"jjjj"))=0)=$AS$1)*0.5)</f>
        <v/>
      </c>
      <c r="ABL31" s="6" t="str">
        <f>IF(OR(ABK$6=0,COUNTIF(Feries,ABK$6)&gt;0,ISNONTEXT($A31)),"",
((COUNTIFS(SaisiePers,$A31,SaisieDebut,"&lt;="&amp;ABK$6,SaisieFin,"&gt;"&amp;ABK$6,SaisieJour,"")+
COUNTIFS(SaisiePers,$A31,SaisieDebut,"&lt;="&amp;ABK$6,SaisieFin,ABK$6,SaisieSoir,Paramètres!$B$3,SaisieJour,"")+
COUNTIFS(SaisiePers,$A31,SaisieDebut,"&lt;="&amp;ABK$6,SaisieFin,"&gt;"&amp;ABK$6,SaisieSoir,Paramètres!$B$3,SaisieJour,TEXT(ABK$6,"jjjj"))=0)=$AS$1)*0.5)</f>
        <v/>
      </c>
      <c r="ABM31" s="6" t="str">
        <f>IF(OR(ABM$6=0,COUNTIF(Feries,ABM$6)&gt;0,ISNONTEXT($A31)),"",
((COUNTIFS(SaisiePers,$A31,SaisieDebut,"&lt;"&amp;ABM$6,SaisieFin,"&gt;="&amp;ABM$6,SaisieJour,"")+
COUNTIFS(SaisiePers,$A31,SaisieDebut,ABM$6,SaisieFin,"&gt;="&amp;ABM$6,SaisieMatin,Paramètres!$A$2,SaisieJour,"")+
COUNTIFS(SaisiePers,$A31,SaisieDebut,"&lt;"&amp;ABM$6,SaisieFin,"&gt;="&amp;ABM$6,SaisieMatin,Paramètres!$A$2,SaisieJour,TEXT(ABM$6,"jjjj"))=0)=$AS$1)*0.5)</f>
        <v/>
      </c>
      <c r="ABN31" s="6" t="str">
        <f>IF(OR(ABM$6=0,COUNTIF(Feries,ABM$6)&gt;0,ISNONTEXT($A31)),"",
((COUNTIFS(SaisiePers,$A31,SaisieDebut,"&lt;="&amp;ABM$6,SaisieFin,"&gt;"&amp;ABM$6,SaisieJour,"")+
COUNTIFS(SaisiePers,$A31,SaisieDebut,"&lt;="&amp;ABM$6,SaisieFin,ABM$6,SaisieSoir,Paramètres!$B$3,SaisieJour,"")+
COUNTIFS(SaisiePers,$A31,SaisieDebut,"&lt;="&amp;ABM$6,SaisieFin,"&gt;"&amp;ABM$6,SaisieSoir,Paramètres!$B$3,SaisieJour,TEXT(ABM$6,"jjjj"))=0)=$AS$1)*0.5)</f>
        <v/>
      </c>
      <c r="ABO31" s="6" t="str">
        <f>IF(OR(ABO$6=0,COUNTIF(Feries,ABO$6)&gt;0,ISNONTEXT($A31)),"",
((COUNTIFS(SaisiePers,$A31,SaisieDebut,"&lt;"&amp;ABO$6,SaisieFin,"&gt;="&amp;ABO$6,SaisieJour,"")+
COUNTIFS(SaisiePers,$A31,SaisieDebut,ABO$6,SaisieFin,"&gt;="&amp;ABO$6,SaisieMatin,Paramètres!$A$2,SaisieJour,"")+
COUNTIFS(SaisiePers,$A31,SaisieDebut,"&lt;"&amp;ABO$6,SaisieFin,"&gt;="&amp;ABO$6,SaisieMatin,Paramètres!$A$2,SaisieJour,TEXT(ABO$6,"jjjj"))=0)=$AS$1)*0.5)</f>
        <v/>
      </c>
      <c r="ABP31" s="6" t="str">
        <f>IF(OR(ABO$6=0,COUNTIF(Feries,ABO$6)&gt;0,ISNONTEXT($A31)),"",
((COUNTIFS(SaisiePers,$A31,SaisieDebut,"&lt;="&amp;ABO$6,SaisieFin,"&gt;"&amp;ABO$6,SaisieJour,"")+
COUNTIFS(SaisiePers,$A31,SaisieDebut,"&lt;="&amp;ABO$6,SaisieFin,ABO$6,SaisieSoir,Paramètres!$B$3,SaisieJour,"")+
COUNTIFS(SaisiePers,$A31,SaisieDebut,"&lt;="&amp;ABO$6,SaisieFin,"&gt;"&amp;ABO$6,SaisieSoir,Paramètres!$B$3,SaisieJour,TEXT(ABO$6,"jjjj"))=0)=$AS$1)*0.5)</f>
        <v/>
      </c>
      <c r="ABQ31" s="6" t="str">
        <f>IF(OR(ABQ$6=0,COUNTIF(Feries,ABQ$6)&gt;0,ISNONTEXT($A31)),"",
((COUNTIFS(SaisiePers,$A31,SaisieDebut,"&lt;"&amp;ABQ$6,SaisieFin,"&gt;="&amp;ABQ$6,SaisieJour,"")+
COUNTIFS(SaisiePers,$A31,SaisieDebut,ABQ$6,SaisieFin,"&gt;="&amp;ABQ$6,SaisieMatin,Paramètres!$A$2,SaisieJour,"")+
COUNTIFS(SaisiePers,$A31,SaisieDebut,"&lt;"&amp;ABQ$6,SaisieFin,"&gt;="&amp;ABQ$6,SaisieMatin,Paramètres!$A$2,SaisieJour,TEXT(ABQ$6,"jjjj"))=0)=$AS$1)*0.5)</f>
        <v/>
      </c>
      <c r="ABR31" s="6" t="str">
        <f>IF(OR(ABQ$6=0,COUNTIF(Feries,ABQ$6)&gt;0,ISNONTEXT($A31)),"",
((COUNTIFS(SaisiePers,$A31,SaisieDebut,"&lt;="&amp;ABQ$6,SaisieFin,"&gt;"&amp;ABQ$6,SaisieJour,"")+
COUNTIFS(SaisiePers,$A31,SaisieDebut,"&lt;="&amp;ABQ$6,SaisieFin,ABQ$6,SaisieSoir,Paramètres!$B$3,SaisieJour,"")+
COUNTIFS(SaisiePers,$A31,SaisieDebut,"&lt;="&amp;ABQ$6,SaisieFin,"&gt;"&amp;ABQ$6,SaisieSoir,Paramètres!$B$3,SaisieJour,TEXT(ABQ$6,"jjjj"))=0)=$AS$1)*0.5)</f>
        <v/>
      </c>
      <c r="ABS31" s="6" t="str">
        <f>IF(OR(ABS$6=0,COUNTIF(Feries,ABS$6)&gt;0,ISNONTEXT($A31)),"",
((COUNTIFS(SaisiePers,$A31,SaisieDebut,"&lt;"&amp;ABS$6,SaisieFin,"&gt;="&amp;ABS$6,SaisieJour,"")+
COUNTIFS(SaisiePers,$A31,SaisieDebut,ABS$6,SaisieFin,"&gt;="&amp;ABS$6,SaisieMatin,Paramètres!$A$2,SaisieJour,"")+
COUNTIFS(SaisiePers,$A31,SaisieDebut,"&lt;"&amp;ABS$6,SaisieFin,"&gt;="&amp;ABS$6,SaisieMatin,Paramètres!$A$2,SaisieJour,TEXT(ABS$6,"jjjj"))=0)=$AS$1)*0.5)</f>
        <v/>
      </c>
      <c r="ABT31" s="6" t="str">
        <f>IF(OR(ABS$6=0,COUNTIF(Feries,ABS$6)&gt;0,ISNONTEXT($A31)),"",
((COUNTIFS(SaisiePers,$A31,SaisieDebut,"&lt;="&amp;ABS$6,SaisieFin,"&gt;"&amp;ABS$6,SaisieJour,"")+
COUNTIFS(SaisiePers,$A31,SaisieDebut,"&lt;="&amp;ABS$6,SaisieFin,ABS$6,SaisieSoir,Paramètres!$B$3,SaisieJour,"")+
COUNTIFS(SaisiePers,$A31,SaisieDebut,"&lt;="&amp;ABS$6,SaisieFin,"&gt;"&amp;ABS$6,SaisieSoir,Paramètres!$B$3,SaisieJour,TEXT(ABS$6,"jjjj"))=0)=$AS$1)*0.5)</f>
        <v/>
      </c>
      <c r="ABU31" s="6" t="str">
        <f>IF(OR(ABU$6=0,COUNTIF(Feries,ABU$6)&gt;0,ISNONTEXT($A31)),"",
((COUNTIFS(SaisiePers,$A31,SaisieDebut,"&lt;"&amp;ABU$6,SaisieFin,"&gt;="&amp;ABU$6,SaisieJour,"")+
COUNTIFS(SaisiePers,$A31,SaisieDebut,ABU$6,SaisieFin,"&gt;="&amp;ABU$6,SaisieMatin,Paramètres!$A$2,SaisieJour,"")+
COUNTIFS(SaisiePers,$A31,SaisieDebut,"&lt;"&amp;ABU$6,SaisieFin,"&gt;="&amp;ABU$6,SaisieMatin,Paramètres!$A$2,SaisieJour,TEXT(ABU$6,"jjjj"))=0)=$AS$1)*0.5)</f>
        <v/>
      </c>
      <c r="ABV31" s="6" t="str">
        <f>IF(OR(ABU$6=0,COUNTIF(Feries,ABU$6)&gt;0,ISNONTEXT($A31)),"",
((COUNTIFS(SaisiePers,$A31,SaisieDebut,"&lt;="&amp;ABU$6,SaisieFin,"&gt;"&amp;ABU$6,SaisieJour,"")+
COUNTIFS(SaisiePers,$A31,SaisieDebut,"&lt;="&amp;ABU$6,SaisieFin,ABU$6,SaisieSoir,Paramètres!$B$3,SaisieJour,"")+
COUNTIFS(SaisiePers,$A31,SaisieDebut,"&lt;="&amp;ABU$6,SaisieFin,"&gt;"&amp;ABU$6,SaisieSoir,Paramètres!$B$3,SaisieJour,TEXT(ABU$6,"jjjj"))=0)=$AS$1)*0.5)</f>
        <v/>
      </c>
    </row>
    <row r="32" spans="1:750" x14ac:dyDescent="0.25">
      <c r="A32" s="27">
        <f>Entrées!A26</f>
        <v>0</v>
      </c>
      <c r="B32" s="33">
        <f t="shared" si="1492"/>
        <v>0</v>
      </c>
      <c r="C32" s="6" t="str">
        <f>IF(OR(C$6=0,COUNTIF(Feries,C$6)&gt;0,ISNONTEXT($A32)),"",
((COUNTIFS(SaisiePers,$A32,SaisieDebut,"&lt;"&amp;C$6,SaisieFin,"&gt;="&amp;C$6,SaisieJour,"")+
COUNTIFS(SaisiePers,$A32,SaisieDebut,C$6,SaisieFin,"&gt;="&amp;C$6,SaisieMatin,Paramètres!$A$2,SaisieJour,"")+
COUNTIFS(SaisiePers,$A32,SaisieDebut,"&lt;"&amp;C$6,SaisieFin,"&gt;="&amp;C$6,SaisieMatin,Paramètres!$A$2,SaisieJour,TEXT(C$6,"jjjj"))=0)=$AS$1)*0.5)</f>
        <v/>
      </c>
      <c r="D32" s="6" t="str">
        <f>IF(OR(C$6=0,COUNTIF(Feries,C$6)&gt;0,ISNONTEXT($A32)),"",
((COUNTIFS(SaisiePers,$A32,SaisieDebut,"&lt;="&amp;C$6,SaisieFin,"&gt;"&amp;C$6,SaisieJour,"")+
COUNTIFS(SaisiePers,$A32,SaisieDebut,"&lt;="&amp;C$6,SaisieFin,C$6,SaisieSoir,Paramètres!$B$3,SaisieJour,"")+
COUNTIFS(SaisiePers,$A32,SaisieDebut,"&lt;="&amp;C$6,SaisieFin,"&gt;"&amp;C$6,SaisieSoir,Paramètres!$B$3,SaisieJour,TEXT(C$6,"jjjj"))=0)=$AS$1)*0.5)</f>
        <v/>
      </c>
      <c r="E32" s="6" t="str">
        <f>IF(OR(E$6=0,COUNTIF(Feries,E$6)&gt;0,ISNONTEXT($A32)),"",
((COUNTIFS(SaisiePers,$A32,SaisieDebut,"&lt;"&amp;E$6,SaisieFin,"&gt;="&amp;E$6,SaisieJour,"")+
COUNTIFS(SaisiePers,$A32,SaisieDebut,E$6,SaisieFin,"&gt;="&amp;E$6,SaisieMatin,Paramètres!$A$2,SaisieJour,"")+
COUNTIFS(SaisiePers,$A32,SaisieDebut,"&lt;"&amp;E$6,SaisieFin,"&gt;="&amp;E$6,SaisieMatin,Paramètres!$A$2,SaisieJour,TEXT(E$6,"jjjj"))=0)=$AS$1)*0.5)</f>
        <v/>
      </c>
      <c r="F32" s="6" t="str">
        <f>IF(OR(E$6=0,COUNTIF(Feries,E$6)&gt;0,ISNONTEXT($A32)),"",
((COUNTIFS(SaisiePers,$A32,SaisieDebut,"&lt;="&amp;E$6,SaisieFin,"&gt;"&amp;E$6,SaisieJour,"")+
COUNTIFS(SaisiePers,$A32,SaisieDebut,"&lt;="&amp;E$6,SaisieFin,E$6,SaisieSoir,Paramètres!$B$3,SaisieJour,"")+
COUNTIFS(SaisiePers,$A32,SaisieDebut,"&lt;="&amp;E$6,SaisieFin,"&gt;"&amp;E$6,SaisieSoir,Paramètres!$B$3,SaisieJour,TEXT(E$6,"jjjj"))=0)=$AS$1)*0.5)</f>
        <v/>
      </c>
      <c r="G32" s="6" t="str">
        <f>IF(OR(G$6=0,COUNTIF(Feries,G$6)&gt;0,ISNONTEXT($A32)),"",
((COUNTIFS(SaisiePers,$A32,SaisieDebut,"&lt;"&amp;G$6,SaisieFin,"&gt;="&amp;G$6,SaisieJour,"")+
COUNTIFS(SaisiePers,$A32,SaisieDebut,G$6,SaisieFin,"&gt;="&amp;G$6,SaisieMatin,Paramètres!$A$2,SaisieJour,"")+
COUNTIFS(SaisiePers,$A32,SaisieDebut,"&lt;"&amp;G$6,SaisieFin,"&gt;="&amp;G$6,SaisieMatin,Paramètres!$A$2,SaisieJour,TEXT(G$6,"jjjj"))=0)=$AS$1)*0.5)</f>
        <v/>
      </c>
      <c r="H32" s="6" t="str">
        <f>IF(OR(G$6=0,COUNTIF(Feries,G$6)&gt;0,ISNONTEXT($A32)),"",
((COUNTIFS(SaisiePers,$A32,SaisieDebut,"&lt;="&amp;G$6,SaisieFin,"&gt;"&amp;G$6,SaisieJour,"")+
COUNTIFS(SaisiePers,$A32,SaisieDebut,"&lt;="&amp;G$6,SaisieFin,G$6,SaisieSoir,Paramètres!$B$3,SaisieJour,"")+
COUNTIFS(SaisiePers,$A32,SaisieDebut,"&lt;="&amp;G$6,SaisieFin,"&gt;"&amp;G$6,SaisieSoir,Paramètres!$B$3,SaisieJour,TEXT(G$6,"jjjj"))=0)=$AS$1)*0.5)</f>
        <v/>
      </c>
      <c r="I32" s="6" t="str">
        <f>IF(OR(I$6=0,COUNTIF(Feries,I$6)&gt;0,ISNONTEXT($A32)),"",
((COUNTIFS(SaisiePers,$A32,SaisieDebut,"&lt;"&amp;I$6,SaisieFin,"&gt;="&amp;I$6,SaisieJour,"")+
COUNTIFS(SaisiePers,$A32,SaisieDebut,I$6,SaisieFin,"&gt;="&amp;I$6,SaisieMatin,Paramètres!$A$2,SaisieJour,"")+
COUNTIFS(SaisiePers,$A32,SaisieDebut,"&lt;"&amp;I$6,SaisieFin,"&gt;="&amp;I$6,SaisieMatin,Paramètres!$A$2,SaisieJour,TEXT(I$6,"jjjj"))=0)=$AS$1)*0.5)</f>
        <v/>
      </c>
      <c r="J32" s="6" t="str">
        <f>IF(OR(I$6=0,COUNTIF(Feries,I$6)&gt;0,ISNONTEXT($A32)),"",
((COUNTIFS(SaisiePers,$A32,SaisieDebut,"&lt;="&amp;I$6,SaisieFin,"&gt;"&amp;I$6,SaisieJour,"")+
COUNTIFS(SaisiePers,$A32,SaisieDebut,"&lt;="&amp;I$6,SaisieFin,I$6,SaisieSoir,Paramètres!$B$3,SaisieJour,"")+
COUNTIFS(SaisiePers,$A32,SaisieDebut,"&lt;="&amp;I$6,SaisieFin,"&gt;"&amp;I$6,SaisieSoir,Paramètres!$B$3,SaisieJour,TEXT(I$6,"jjjj"))=0)=$AS$1)*0.5)</f>
        <v/>
      </c>
      <c r="K32" s="6" t="str">
        <f>IF(OR(K$6=0,COUNTIF(Feries,K$6)&gt;0,ISNONTEXT($A32)),"",
((COUNTIFS(SaisiePers,$A32,SaisieDebut,"&lt;"&amp;K$6,SaisieFin,"&gt;="&amp;K$6,SaisieJour,"")+
COUNTIFS(SaisiePers,$A32,SaisieDebut,K$6,SaisieFin,"&gt;="&amp;K$6,SaisieMatin,Paramètres!$A$2,SaisieJour,"")+
COUNTIFS(SaisiePers,$A32,SaisieDebut,"&lt;"&amp;K$6,SaisieFin,"&gt;="&amp;K$6,SaisieMatin,Paramètres!$A$2,SaisieJour,TEXT(K$6,"jjjj"))=0)=$AS$1)*0.5)</f>
        <v/>
      </c>
      <c r="L32" s="6" t="str">
        <f>IF(OR(K$6=0,COUNTIF(Feries,K$6)&gt;0,ISNONTEXT($A32)),"",
((COUNTIFS(SaisiePers,$A32,SaisieDebut,"&lt;="&amp;K$6,SaisieFin,"&gt;"&amp;K$6,SaisieJour,"")+
COUNTIFS(SaisiePers,$A32,SaisieDebut,"&lt;="&amp;K$6,SaisieFin,K$6,SaisieSoir,Paramètres!$B$3,SaisieJour,"")+
COUNTIFS(SaisiePers,$A32,SaisieDebut,"&lt;="&amp;K$6,SaisieFin,"&gt;"&amp;K$6,SaisieSoir,Paramètres!$B$3,SaisieJour,TEXT(K$6,"jjjj"))=0)=$AS$1)*0.5)</f>
        <v/>
      </c>
      <c r="M32" s="6" t="str">
        <f>IF(OR(M$6=0,COUNTIF(Feries,M$6)&gt;0,ISNONTEXT($A32)),"",
((COUNTIFS(SaisiePers,$A32,SaisieDebut,"&lt;"&amp;M$6,SaisieFin,"&gt;="&amp;M$6,SaisieJour,"")+
COUNTIFS(SaisiePers,$A32,SaisieDebut,M$6,SaisieFin,"&gt;="&amp;M$6,SaisieMatin,Paramètres!$A$2,SaisieJour,"")+
COUNTIFS(SaisiePers,$A32,SaisieDebut,"&lt;"&amp;M$6,SaisieFin,"&gt;="&amp;M$6,SaisieMatin,Paramètres!$A$2,SaisieJour,TEXT(M$6,"jjjj"))=0)=$AS$1)*0.5)</f>
        <v/>
      </c>
      <c r="N32" s="6" t="str">
        <f>IF(OR(M$6=0,COUNTIF(Feries,M$6)&gt;0,ISNONTEXT($A32)),"",
((COUNTIFS(SaisiePers,$A32,SaisieDebut,"&lt;="&amp;M$6,SaisieFin,"&gt;"&amp;M$6,SaisieJour,"")+
COUNTIFS(SaisiePers,$A32,SaisieDebut,"&lt;="&amp;M$6,SaisieFin,M$6,SaisieSoir,Paramètres!$B$3,SaisieJour,"")+
COUNTIFS(SaisiePers,$A32,SaisieDebut,"&lt;="&amp;M$6,SaisieFin,"&gt;"&amp;M$6,SaisieSoir,Paramètres!$B$3,SaisieJour,TEXT(M$6,"jjjj"))=0)=$AS$1)*0.5)</f>
        <v/>
      </c>
      <c r="O32" s="6" t="str">
        <f>IF(OR(O$6=0,COUNTIF(Feries,O$6)&gt;0,ISNONTEXT($A32)),"",
((COUNTIFS(SaisiePers,$A32,SaisieDebut,"&lt;"&amp;O$6,SaisieFin,"&gt;="&amp;O$6,SaisieJour,"")+
COUNTIFS(SaisiePers,$A32,SaisieDebut,O$6,SaisieFin,"&gt;="&amp;O$6,SaisieMatin,Paramètres!$A$2,SaisieJour,"")+
COUNTIFS(SaisiePers,$A32,SaisieDebut,"&lt;"&amp;O$6,SaisieFin,"&gt;="&amp;O$6,SaisieMatin,Paramètres!$A$2,SaisieJour,TEXT(O$6,"jjjj"))=0)=$AS$1)*0.5)</f>
        <v/>
      </c>
      <c r="P32" s="6" t="str">
        <f>IF(OR(O$6=0,COUNTIF(Feries,O$6)&gt;0,ISNONTEXT($A32)),"",
((COUNTIFS(SaisiePers,$A32,SaisieDebut,"&lt;="&amp;O$6,SaisieFin,"&gt;"&amp;O$6,SaisieJour,"")+
COUNTIFS(SaisiePers,$A32,SaisieDebut,"&lt;="&amp;O$6,SaisieFin,O$6,SaisieSoir,Paramètres!$B$3,SaisieJour,"")+
COUNTIFS(SaisiePers,$A32,SaisieDebut,"&lt;="&amp;O$6,SaisieFin,"&gt;"&amp;O$6,SaisieSoir,Paramètres!$B$3,SaisieJour,TEXT(O$6,"jjjj"))=0)=$AS$1)*0.5)</f>
        <v/>
      </c>
      <c r="Q32" s="6" t="str">
        <f>IF(OR(Q$6=0,COUNTIF(Feries,Q$6)&gt;0,ISNONTEXT($A32)),"",
((COUNTIFS(SaisiePers,$A32,SaisieDebut,"&lt;"&amp;Q$6,SaisieFin,"&gt;="&amp;Q$6,SaisieJour,"")+
COUNTIFS(SaisiePers,$A32,SaisieDebut,Q$6,SaisieFin,"&gt;="&amp;Q$6,SaisieMatin,Paramètres!$A$2,SaisieJour,"")+
COUNTIFS(SaisiePers,$A32,SaisieDebut,"&lt;"&amp;Q$6,SaisieFin,"&gt;="&amp;Q$6,SaisieMatin,Paramètres!$A$2,SaisieJour,TEXT(Q$6,"jjjj"))=0)=$AS$1)*0.5)</f>
        <v/>
      </c>
      <c r="R32" s="6" t="str">
        <f>IF(OR(Q$6=0,COUNTIF(Feries,Q$6)&gt;0,ISNONTEXT($A32)),"",
((COUNTIFS(SaisiePers,$A32,SaisieDebut,"&lt;="&amp;Q$6,SaisieFin,"&gt;"&amp;Q$6,SaisieJour,"")+
COUNTIFS(SaisiePers,$A32,SaisieDebut,"&lt;="&amp;Q$6,SaisieFin,Q$6,SaisieSoir,Paramètres!$B$3,SaisieJour,"")+
COUNTIFS(SaisiePers,$A32,SaisieDebut,"&lt;="&amp;Q$6,SaisieFin,"&gt;"&amp;Q$6,SaisieSoir,Paramètres!$B$3,SaisieJour,TEXT(Q$6,"jjjj"))=0)=$AS$1)*0.5)</f>
        <v/>
      </c>
      <c r="S32" s="6" t="str">
        <f>IF(OR(S$6=0,COUNTIF(Feries,S$6)&gt;0,ISNONTEXT($A32)),"",
((COUNTIFS(SaisiePers,$A32,SaisieDebut,"&lt;"&amp;S$6,SaisieFin,"&gt;="&amp;S$6,SaisieJour,"")+
COUNTIFS(SaisiePers,$A32,SaisieDebut,S$6,SaisieFin,"&gt;="&amp;S$6,SaisieMatin,Paramètres!$A$2,SaisieJour,"")+
COUNTIFS(SaisiePers,$A32,SaisieDebut,"&lt;"&amp;S$6,SaisieFin,"&gt;="&amp;S$6,SaisieMatin,Paramètres!$A$2,SaisieJour,TEXT(S$6,"jjjj"))=0)=$AS$1)*0.5)</f>
        <v/>
      </c>
      <c r="T32" s="6" t="str">
        <f>IF(OR(S$6=0,COUNTIF(Feries,S$6)&gt;0,ISNONTEXT($A32)),"",
((COUNTIFS(SaisiePers,$A32,SaisieDebut,"&lt;="&amp;S$6,SaisieFin,"&gt;"&amp;S$6,SaisieJour,"")+
COUNTIFS(SaisiePers,$A32,SaisieDebut,"&lt;="&amp;S$6,SaisieFin,S$6,SaisieSoir,Paramètres!$B$3,SaisieJour,"")+
COUNTIFS(SaisiePers,$A32,SaisieDebut,"&lt;="&amp;S$6,SaisieFin,"&gt;"&amp;S$6,SaisieSoir,Paramètres!$B$3,SaisieJour,TEXT(S$6,"jjjj"))=0)=$AS$1)*0.5)</f>
        <v/>
      </c>
      <c r="U32" s="6" t="str">
        <f>IF(OR(U$6=0,COUNTIF(Feries,U$6)&gt;0,ISNONTEXT($A32)),"",
((COUNTIFS(SaisiePers,$A32,SaisieDebut,"&lt;"&amp;U$6,SaisieFin,"&gt;="&amp;U$6,SaisieJour,"")+
COUNTIFS(SaisiePers,$A32,SaisieDebut,U$6,SaisieFin,"&gt;="&amp;U$6,SaisieMatin,Paramètres!$A$2,SaisieJour,"")+
COUNTIFS(SaisiePers,$A32,SaisieDebut,"&lt;"&amp;U$6,SaisieFin,"&gt;="&amp;U$6,SaisieMatin,Paramètres!$A$2,SaisieJour,TEXT(U$6,"jjjj"))=0)=$AS$1)*0.5)</f>
        <v/>
      </c>
      <c r="V32" s="6" t="str">
        <f>IF(OR(U$6=0,COUNTIF(Feries,U$6)&gt;0,ISNONTEXT($A32)),"",
((COUNTIFS(SaisiePers,$A32,SaisieDebut,"&lt;="&amp;U$6,SaisieFin,"&gt;"&amp;U$6,SaisieJour,"")+
COUNTIFS(SaisiePers,$A32,SaisieDebut,"&lt;="&amp;U$6,SaisieFin,U$6,SaisieSoir,Paramètres!$B$3,SaisieJour,"")+
COUNTIFS(SaisiePers,$A32,SaisieDebut,"&lt;="&amp;U$6,SaisieFin,"&gt;"&amp;U$6,SaisieSoir,Paramètres!$B$3,SaisieJour,TEXT(U$6,"jjjj"))=0)=$AS$1)*0.5)</f>
        <v/>
      </c>
      <c r="W32" s="6" t="str">
        <f>IF(OR(W$6=0,COUNTIF(Feries,W$6)&gt;0,ISNONTEXT($A32)),"",
((COUNTIFS(SaisiePers,$A32,SaisieDebut,"&lt;"&amp;W$6,SaisieFin,"&gt;="&amp;W$6,SaisieJour,"")+
COUNTIFS(SaisiePers,$A32,SaisieDebut,W$6,SaisieFin,"&gt;="&amp;W$6,SaisieMatin,Paramètres!$A$2,SaisieJour,"")+
COUNTIFS(SaisiePers,$A32,SaisieDebut,"&lt;"&amp;W$6,SaisieFin,"&gt;="&amp;W$6,SaisieMatin,Paramètres!$A$2,SaisieJour,TEXT(W$6,"jjjj"))=0)=$AS$1)*0.5)</f>
        <v/>
      </c>
      <c r="X32" s="6" t="str">
        <f>IF(OR(W$6=0,COUNTIF(Feries,W$6)&gt;0,ISNONTEXT($A32)),"",
((COUNTIFS(SaisiePers,$A32,SaisieDebut,"&lt;="&amp;W$6,SaisieFin,"&gt;"&amp;W$6,SaisieJour,"")+
COUNTIFS(SaisiePers,$A32,SaisieDebut,"&lt;="&amp;W$6,SaisieFin,W$6,SaisieSoir,Paramètres!$B$3,SaisieJour,"")+
COUNTIFS(SaisiePers,$A32,SaisieDebut,"&lt;="&amp;W$6,SaisieFin,"&gt;"&amp;W$6,SaisieSoir,Paramètres!$B$3,SaisieJour,TEXT(W$6,"jjjj"))=0)=$AS$1)*0.5)</f>
        <v/>
      </c>
      <c r="Y32" s="6" t="str">
        <f>IF(OR(Y$6=0,COUNTIF(Feries,Y$6)&gt;0,ISNONTEXT($A32)),"",
((COUNTIFS(SaisiePers,$A32,SaisieDebut,"&lt;"&amp;Y$6,SaisieFin,"&gt;="&amp;Y$6,SaisieJour,"")+
COUNTIFS(SaisiePers,$A32,SaisieDebut,Y$6,SaisieFin,"&gt;="&amp;Y$6,SaisieMatin,Paramètres!$A$2,SaisieJour,"")+
COUNTIFS(SaisiePers,$A32,SaisieDebut,"&lt;"&amp;Y$6,SaisieFin,"&gt;="&amp;Y$6,SaisieMatin,Paramètres!$A$2,SaisieJour,TEXT(Y$6,"jjjj"))=0)=$AS$1)*0.5)</f>
        <v/>
      </c>
      <c r="Z32" s="6" t="str">
        <f>IF(OR(Y$6=0,COUNTIF(Feries,Y$6)&gt;0,ISNONTEXT($A32)),"",
((COUNTIFS(SaisiePers,$A32,SaisieDebut,"&lt;="&amp;Y$6,SaisieFin,"&gt;"&amp;Y$6,SaisieJour,"")+
COUNTIFS(SaisiePers,$A32,SaisieDebut,"&lt;="&amp;Y$6,SaisieFin,Y$6,SaisieSoir,Paramètres!$B$3,SaisieJour,"")+
COUNTIFS(SaisiePers,$A32,SaisieDebut,"&lt;="&amp;Y$6,SaisieFin,"&gt;"&amp;Y$6,SaisieSoir,Paramètres!$B$3,SaisieJour,TEXT(Y$6,"jjjj"))=0)=$AS$1)*0.5)</f>
        <v/>
      </c>
      <c r="AA32" s="6" t="str">
        <f>IF(OR(AA$6=0,COUNTIF(Feries,AA$6)&gt;0,ISNONTEXT($A32)),"",
((COUNTIFS(SaisiePers,$A32,SaisieDebut,"&lt;"&amp;AA$6,SaisieFin,"&gt;="&amp;AA$6,SaisieJour,"")+
COUNTIFS(SaisiePers,$A32,SaisieDebut,AA$6,SaisieFin,"&gt;="&amp;AA$6,SaisieMatin,Paramètres!$A$2,SaisieJour,"")+
COUNTIFS(SaisiePers,$A32,SaisieDebut,"&lt;"&amp;AA$6,SaisieFin,"&gt;="&amp;AA$6,SaisieMatin,Paramètres!$A$2,SaisieJour,TEXT(AA$6,"jjjj"))=0)=$AS$1)*0.5)</f>
        <v/>
      </c>
      <c r="AB32" s="6" t="str">
        <f>IF(OR(AA$6=0,COUNTIF(Feries,AA$6)&gt;0,ISNONTEXT($A32)),"",
((COUNTIFS(SaisiePers,$A32,SaisieDebut,"&lt;="&amp;AA$6,SaisieFin,"&gt;"&amp;AA$6,SaisieJour,"")+
COUNTIFS(SaisiePers,$A32,SaisieDebut,"&lt;="&amp;AA$6,SaisieFin,AA$6,SaisieSoir,Paramètres!$B$3,SaisieJour,"")+
COUNTIFS(SaisiePers,$A32,SaisieDebut,"&lt;="&amp;AA$6,SaisieFin,"&gt;"&amp;AA$6,SaisieSoir,Paramètres!$B$3,SaisieJour,TEXT(AA$6,"jjjj"))=0)=$AS$1)*0.5)</f>
        <v/>
      </c>
      <c r="AC32" s="6" t="str">
        <f>IF(OR(AC$6=0,COUNTIF(Feries,AC$6)&gt;0,ISNONTEXT($A32)),"",
((COUNTIFS(SaisiePers,$A32,SaisieDebut,"&lt;"&amp;AC$6,SaisieFin,"&gt;="&amp;AC$6,SaisieJour,"")+
COUNTIFS(SaisiePers,$A32,SaisieDebut,AC$6,SaisieFin,"&gt;="&amp;AC$6,SaisieMatin,Paramètres!$A$2,SaisieJour,"")+
COUNTIFS(SaisiePers,$A32,SaisieDebut,"&lt;"&amp;AC$6,SaisieFin,"&gt;="&amp;AC$6,SaisieMatin,Paramètres!$A$2,SaisieJour,TEXT(AC$6,"jjjj"))=0)=$AS$1)*0.5)</f>
        <v/>
      </c>
      <c r="AD32" s="6" t="str">
        <f>IF(OR(AC$6=0,COUNTIF(Feries,AC$6)&gt;0,ISNONTEXT($A32)),"",
((COUNTIFS(SaisiePers,$A32,SaisieDebut,"&lt;="&amp;AC$6,SaisieFin,"&gt;"&amp;AC$6,SaisieJour,"")+
COUNTIFS(SaisiePers,$A32,SaisieDebut,"&lt;="&amp;AC$6,SaisieFin,AC$6,SaisieSoir,Paramètres!$B$3,SaisieJour,"")+
COUNTIFS(SaisiePers,$A32,SaisieDebut,"&lt;="&amp;AC$6,SaisieFin,"&gt;"&amp;AC$6,SaisieSoir,Paramètres!$B$3,SaisieJour,TEXT(AC$6,"jjjj"))=0)=$AS$1)*0.5)</f>
        <v/>
      </c>
      <c r="AE32" s="6" t="str">
        <f>IF(OR(AE$6=0,COUNTIF(Feries,AE$6)&gt;0,ISNONTEXT($A32)),"",
((COUNTIFS(SaisiePers,$A32,SaisieDebut,"&lt;"&amp;AE$6,SaisieFin,"&gt;="&amp;AE$6,SaisieJour,"")+
COUNTIFS(SaisiePers,$A32,SaisieDebut,AE$6,SaisieFin,"&gt;="&amp;AE$6,SaisieMatin,Paramètres!$A$2,SaisieJour,"")+
COUNTIFS(SaisiePers,$A32,SaisieDebut,"&lt;"&amp;AE$6,SaisieFin,"&gt;="&amp;AE$6,SaisieMatin,Paramètres!$A$2,SaisieJour,TEXT(AE$6,"jjjj"))=0)=$AS$1)*0.5)</f>
        <v/>
      </c>
      <c r="AF32" s="6" t="str">
        <f>IF(OR(AE$6=0,COUNTIF(Feries,AE$6)&gt;0,ISNONTEXT($A32)),"",
((COUNTIFS(SaisiePers,$A32,SaisieDebut,"&lt;="&amp;AE$6,SaisieFin,"&gt;"&amp;AE$6,SaisieJour,"")+
COUNTIFS(SaisiePers,$A32,SaisieDebut,"&lt;="&amp;AE$6,SaisieFin,AE$6,SaisieSoir,Paramètres!$B$3,SaisieJour,"")+
COUNTIFS(SaisiePers,$A32,SaisieDebut,"&lt;="&amp;AE$6,SaisieFin,"&gt;"&amp;AE$6,SaisieSoir,Paramètres!$B$3,SaisieJour,TEXT(AE$6,"jjjj"))=0)=$AS$1)*0.5)</f>
        <v/>
      </c>
      <c r="AG32" s="6" t="str">
        <f>IF(OR(AG$6=0,COUNTIF(Feries,AG$6)&gt;0,ISNONTEXT($A32)),"",
((COUNTIFS(SaisiePers,$A32,SaisieDebut,"&lt;"&amp;AG$6,SaisieFin,"&gt;="&amp;AG$6,SaisieJour,"")+
COUNTIFS(SaisiePers,$A32,SaisieDebut,AG$6,SaisieFin,"&gt;="&amp;AG$6,SaisieMatin,Paramètres!$A$2,SaisieJour,"")+
COUNTIFS(SaisiePers,$A32,SaisieDebut,"&lt;"&amp;AG$6,SaisieFin,"&gt;="&amp;AG$6,SaisieMatin,Paramètres!$A$2,SaisieJour,TEXT(AG$6,"jjjj"))=0)=$AS$1)*0.5)</f>
        <v/>
      </c>
      <c r="AH32" s="6" t="str">
        <f>IF(OR(AG$6=0,COUNTIF(Feries,AG$6)&gt;0,ISNONTEXT($A32)),"",
((COUNTIFS(SaisiePers,$A32,SaisieDebut,"&lt;="&amp;AG$6,SaisieFin,"&gt;"&amp;AG$6,SaisieJour,"")+
COUNTIFS(SaisiePers,$A32,SaisieDebut,"&lt;="&amp;AG$6,SaisieFin,AG$6,SaisieSoir,Paramètres!$B$3,SaisieJour,"")+
COUNTIFS(SaisiePers,$A32,SaisieDebut,"&lt;="&amp;AG$6,SaisieFin,"&gt;"&amp;AG$6,SaisieSoir,Paramètres!$B$3,SaisieJour,TEXT(AG$6,"jjjj"))=0)=$AS$1)*0.5)</f>
        <v/>
      </c>
      <c r="AI32" s="6" t="str">
        <f>IF(OR(AI$6=0,COUNTIF(Feries,AI$6)&gt;0,ISNONTEXT($A32)),"",
((COUNTIFS(SaisiePers,$A32,SaisieDebut,"&lt;"&amp;AI$6,SaisieFin,"&gt;="&amp;AI$6,SaisieJour,"")+
COUNTIFS(SaisiePers,$A32,SaisieDebut,AI$6,SaisieFin,"&gt;="&amp;AI$6,SaisieMatin,Paramètres!$A$2,SaisieJour,"")+
COUNTIFS(SaisiePers,$A32,SaisieDebut,"&lt;"&amp;AI$6,SaisieFin,"&gt;="&amp;AI$6,SaisieMatin,Paramètres!$A$2,SaisieJour,TEXT(AI$6,"jjjj"))=0)=$AS$1)*0.5)</f>
        <v/>
      </c>
      <c r="AJ32" s="6" t="str">
        <f>IF(OR(AI$6=0,COUNTIF(Feries,AI$6)&gt;0,ISNONTEXT($A32)),"",
((COUNTIFS(SaisiePers,$A32,SaisieDebut,"&lt;="&amp;AI$6,SaisieFin,"&gt;"&amp;AI$6,SaisieJour,"")+
COUNTIFS(SaisiePers,$A32,SaisieDebut,"&lt;="&amp;AI$6,SaisieFin,AI$6,SaisieSoir,Paramètres!$B$3,SaisieJour,"")+
COUNTIFS(SaisiePers,$A32,SaisieDebut,"&lt;="&amp;AI$6,SaisieFin,"&gt;"&amp;AI$6,SaisieSoir,Paramètres!$B$3,SaisieJour,TEXT(AI$6,"jjjj"))=0)=$AS$1)*0.5)</f>
        <v/>
      </c>
      <c r="AK32" s="6" t="str">
        <f>IF(OR(AK$6=0,COUNTIF(Feries,AK$6)&gt;0,ISNONTEXT($A32)),"",
((COUNTIFS(SaisiePers,$A32,SaisieDebut,"&lt;"&amp;AK$6,SaisieFin,"&gt;="&amp;AK$6,SaisieJour,"")+
COUNTIFS(SaisiePers,$A32,SaisieDebut,AK$6,SaisieFin,"&gt;="&amp;AK$6,SaisieMatin,Paramètres!$A$2,SaisieJour,"")+
COUNTIFS(SaisiePers,$A32,SaisieDebut,"&lt;"&amp;AK$6,SaisieFin,"&gt;="&amp;AK$6,SaisieMatin,Paramètres!$A$2,SaisieJour,TEXT(AK$6,"jjjj"))=0)=$AS$1)*0.5)</f>
        <v/>
      </c>
      <c r="AL32" s="6" t="str">
        <f>IF(OR(AK$6=0,COUNTIF(Feries,AK$6)&gt;0,ISNONTEXT($A32)),"",
((COUNTIFS(SaisiePers,$A32,SaisieDebut,"&lt;="&amp;AK$6,SaisieFin,"&gt;"&amp;AK$6,SaisieJour,"")+
COUNTIFS(SaisiePers,$A32,SaisieDebut,"&lt;="&amp;AK$6,SaisieFin,AK$6,SaisieSoir,Paramètres!$B$3,SaisieJour,"")+
COUNTIFS(SaisiePers,$A32,SaisieDebut,"&lt;="&amp;AK$6,SaisieFin,"&gt;"&amp;AK$6,SaisieSoir,Paramètres!$B$3,SaisieJour,TEXT(AK$6,"jjjj"))=0)=$AS$1)*0.5)</f>
        <v/>
      </c>
      <c r="AM32" s="6" t="str">
        <f>IF(OR(AM$6=0,COUNTIF(Feries,AM$6)&gt;0,ISNONTEXT($A32)),"",
((COUNTIFS(SaisiePers,$A32,SaisieDebut,"&lt;"&amp;AM$6,SaisieFin,"&gt;="&amp;AM$6,SaisieJour,"")+
COUNTIFS(SaisiePers,$A32,SaisieDebut,AM$6,SaisieFin,"&gt;="&amp;AM$6,SaisieMatin,Paramètres!$A$2,SaisieJour,"")+
COUNTIFS(SaisiePers,$A32,SaisieDebut,"&lt;"&amp;AM$6,SaisieFin,"&gt;="&amp;AM$6,SaisieMatin,Paramètres!$A$2,SaisieJour,TEXT(AM$6,"jjjj"))=0)=$AS$1)*0.5)</f>
        <v/>
      </c>
      <c r="AN32" s="6" t="str">
        <f>IF(OR(AM$6=0,COUNTIF(Feries,AM$6)&gt;0,ISNONTEXT($A32)),"",
((COUNTIFS(SaisiePers,$A32,SaisieDebut,"&lt;="&amp;AM$6,SaisieFin,"&gt;"&amp;AM$6,SaisieJour,"")+
COUNTIFS(SaisiePers,$A32,SaisieDebut,"&lt;="&amp;AM$6,SaisieFin,AM$6,SaisieSoir,Paramètres!$B$3,SaisieJour,"")+
COUNTIFS(SaisiePers,$A32,SaisieDebut,"&lt;="&amp;AM$6,SaisieFin,"&gt;"&amp;AM$6,SaisieSoir,Paramètres!$B$3,SaisieJour,TEXT(AM$6,"jjjj"))=0)=$AS$1)*0.5)</f>
        <v/>
      </c>
      <c r="AO32" s="6" t="str">
        <f>IF(OR(AO$6=0,COUNTIF(Feries,AO$6)&gt;0,ISNONTEXT($A32)),"",
((COUNTIFS(SaisiePers,$A32,SaisieDebut,"&lt;"&amp;AO$6,SaisieFin,"&gt;="&amp;AO$6,SaisieJour,"")+
COUNTIFS(SaisiePers,$A32,SaisieDebut,AO$6,SaisieFin,"&gt;="&amp;AO$6,SaisieMatin,Paramètres!$A$2,SaisieJour,"")+
COUNTIFS(SaisiePers,$A32,SaisieDebut,"&lt;"&amp;AO$6,SaisieFin,"&gt;="&amp;AO$6,SaisieMatin,Paramètres!$A$2,SaisieJour,TEXT(AO$6,"jjjj"))=0)=$AS$1)*0.5)</f>
        <v/>
      </c>
      <c r="AP32" s="6" t="str">
        <f>IF(OR(AO$6=0,COUNTIF(Feries,AO$6)&gt;0,ISNONTEXT($A32)),"",
((COUNTIFS(SaisiePers,$A32,SaisieDebut,"&lt;="&amp;AO$6,SaisieFin,"&gt;"&amp;AO$6,SaisieJour,"")+
COUNTIFS(SaisiePers,$A32,SaisieDebut,"&lt;="&amp;AO$6,SaisieFin,AO$6,SaisieSoir,Paramètres!$B$3,SaisieJour,"")+
COUNTIFS(SaisiePers,$A32,SaisieDebut,"&lt;="&amp;AO$6,SaisieFin,"&gt;"&amp;AO$6,SaisieSoir,Paramètres!$B$3,SaisieJour,TEXT(AO$6,"jjjj"))=0)=$AS$1)*0.5)</f>
        <v/>
      </c>
      <c r="AQ32" s="6" t="str">
        <f>IF(OR(AQ$6=0,COUNTIF(Feries,AQ$6)&gt;0,ISNONTEXT($A32)),"",
((COUNTIFS(SaisiePers,$A32,SaisieDebut,"&lt;"&amp;AQ$6,SaisieFin,"&gt;="&amp;AQ$6,SaisieJour,"")+
COUNTIFS(SaisiePers,$A32,SaisieDebut,AQ$6,SaisieFin,"&gt;="&amp;AQ$6,SaisieMatin,Paramètres!$A$2,SaisieJour,"")+
COUNTIFS(SaisiePers,$A32,SaisieDebut,"&lt;"&amp;AQ$6,SaisieFin,"&gt;="&amp;AQ$6,SaisieMatin,Paramètres!$A$2,SaisieJour,TEXT(AQ$6,"jjjj"))=0)=$AS$1)*0.5)</f>
        <v/>
      </c>
      <c r="AR32" s="6" t="str">
        <f>IF(OR(AQ$6=0,COUNTIF(Feries,AQ$6)&gt;0,ISNONTEXT($A32)),"",
((COUNTIFS(SaisiePers,$A32,SaisieDebut,"&lt;="&amp;AQ$6,SaisieFin,"&gt;"&amp;AQ$6,SaisieJour,"")+
COUNTIFS(SaisiePers,$A32,SaisieDebut,"&lt;="&amp;AQ$6,SaisieFin,AQ$6,SaisieSoir,Paramètres!$B$3,SaisieJour,"")+
COUNTIFS(SaisiePers,$A32,SaisieDebut,"&lt;="&amp;AQ$6,SaisieFin,"&gt;"&amp;AQ$6,SaisieSoir,Paramètres!$B$3,SaisieJour,TEXT(AQ$6,"jjjj"))=0)=$AS$1)*0.5)</f>
        <v/>
      </c>
      <c r="AS32" s="6" t="str">
        <f>IF(OR(AS$6=0,COUNTIF(Feries,AS$6)&gt;0,ISNONTEXT($A32)),"",
((COUNTIFS(SaisiePers,$A32,SaisieDebut,"&lt;"&amp;AS$6,SaisieFin,"&gt;="&amp;AS$6,SaisieJour,"")+
COUNTIFS(SaisiePers,$A32,SaisieDebut,AS$6,SaisieFin,"&gt;="&amp;AS$6,SaisieMatin,Paramètres!$A$2,SaisieJour,"")+
COUNTIFS(SaisiePers,$A32,SaisieDebut,"&lt;"&amp;AS$6,SaisieFin,"&gt;="&amp;AS$6,SaisieMatin,Paramètres!$A$2,SaisieJour,TEXT(AS$6,"jjjj"))=0)=$AS$1)*0.5)</f>
        <v/>
      </c>
      <c r="AT32" s="6" t="str">
        <f>IF(OR(AS$6=0,COUNTIF(Feries,AS$6)&gt;0,ISNONTEXT($A32)),"",
((COUNTIFS(SaisiePers,$A32,SaisieDebut,"&lt;="&amp;AS$6,SaisieFin,"&gt;"&amp;AS$6,SaisieJour,"")+
COUNTIFS(SaisiePers,$A32,SaisieDebut,"&lt;="&amp;AS$6,SaisieFin,AS$6,SaisieSoir,Paramètres!$B$3,SaisieJour,"")+
COUNTIFS(SaisiePers,$A32,SaisieDebut,"&lt;="&amp;AS$6,SaisieFin,"&gt;"&amp;AS$6,SaisieSoir,Paramètres!$B$3,SaisieJour,TEXT(AS$6,"jjjj"))=0)=$AS$1)*0.5)</f>
        <v/>
      </c>
      <c r="AU32" s="6" t="str">
        <f>IF(OR(AU$6=0,COUNTIF(Feries,AU$6)&gt;0,ISNONTEXT($A32)),"",
((COUNTIFS(SaisiePers,$A32,SaisieDebut,"&lt;"&amp;AU$6,SaisieFin,"&gt;="&amp;AU$6,SaisieJour,"")+
COUNTIFS(SaisiePers,$A32,SaisieDebut,AU$6,SaisieFin,"&gt;="&amp;AU$6,SaisieMatin,Paramètres!$A$2,SaisieJour,"")+
COUNTIFS(SaisiePers,$A32,SaisieDebut,"&lt;"&amp;AU$6,SaisieFin,"&gt;="&amp;AU$6,SaisieMatin,Paramètres!$A$2,SaisieJour,TEXT(AU$6,"jjjj"))=0)=$AS$1)*0.5)</f>
        <v/>
      </c>
      <c r="AV32" s="6" t="str">
        <f>IF(OR(AU$6=0,COUNTIF(Feries,AU$6)&gt;0,ISNONTEXT($A32)),"",
((COUNTIFS(SaisiePers,$A32,SaisieDebut,"&lt;="&amp;AU$6,SaisieFin,"&gt;"&amp;AU$6,SaisieJour,"")+
COUNTIFS(SaisiePers,$A32,SaisieDebut,"&lt;="&amp;AU$6,SaisieFin,AU$6,SaisieSoir,Paramètres!$B$3,SaisieJour,"")+
COUNTIFS(SaisiePers,$A32,SaisieDebut,"&lt;="&amp;AU$6,SaisieFin,"&gt;"&amp;AU$6,SaisieSoir,Paramètres!$B$3,SaisieJour,TEXT(AU$6,"jjjj"))=0)=$AS$1)*0.5)</f>
        <v/>
      </c>
      <c r="AW32" s="6" t="str">
        <f>IF(OR(AW$6=0,COUNTIF(Feries,AW$6)&gt;0,ISNONTEXT($A32)),"",
((COUNTIFS(SaisiePers,$A32,SaisieDebut,"&lt;"&amp;AW$6,SaisieFin,"&gt;="&amp;AW$6,SaisieJour,"")+
COUNTIFS(SaisiePers,$A32,SaisieDebut,AW$6,SaisieFin,"&gt;="&amp;AW$6,SaisieMatin,Paramètres!$A$2,SaisieJour,"")+
COUNTIFS(SaisiePers,$A32,SaisieDebut,"&lt;"&amp;AW$6,SaisieFin,"&gt;="&amp;AW$6,SaisieMatin,Paramètres!$A$2,SaisieJour,TEXT(AW$6,"jjjj"))=0)=$AS$1)*0.5)</f>
        <v/>
      </c>
      <c r="AX32" s="6" t="str">
        <f>IF(OR(AW$6=0,COUNTIF(Feries,AW$6)&gt;0,ISNONTEXT($A32)),"",
((COUNTIFS(SaisiePers,$A32,SaisieDebut,"&lt;="&amp;AW$6,SaisieFin,"&gt;"&amp;AW$6,SaisieJour,"")+
COUNTIFS(SaisiePers,$A32,SaisieDebut,"&lt;="&amp;AW$6,SaisieFin,AW$6,SaisieSoir,Paramètres!$B$3,SaisieJour,"")+
COUNTIFS(SaisiePers,$A32,SaisieDebut,"&lt;="&amp;AW$6,SaisieFin,"&gt;"&amp;AW$6,SaisieSoir,Paramètres!$B$3,SaisieJour,TEXT(AW$6,"jjjj"))=0)=$AS$1)*0.5)</f>
        <v/>
      </c>
      <c r="AY32" s="6" t="str">
        <f>IF(OR(AY$6=0,COUNTIF(Feries,AY$6)&gt;0,ISNONTEXT($A32)),"",
((COUNTIFS(SaisiePers,$A32,SaisieDebut,"&lt;"&amp;AY$6,SaisieFin,"&gt;="&amp;AY$6,SaisieJour,"")+
COUNTIFS(SaisiePers,$A32,SaisieDebut,AY$6,SaisieFin,"&gt;="&amp;AY$6,SaisieMatin,Paramètres!$A$2,SaisieJour,"")+
COUNTIFS(SaisiePers,$A32,SaisieDebut,"&lt;"&amp;AY$6,SaisieFin,"&gt;="&amp;AY$6,SaisieMatin,Paramètres!$A$2,SaisieJour,TEXT(AY$6,"jjjj"))=0)=$AS$1)*0.5)</f>
        <v/>
      </c>
      <c r="AZ32" s="6" t="str">
        <f>IF(OR(AY$6=0,COUNTIF(Feries,AY$6)&gt;0,ISNONTEXT($A32)),"",
((COUNTIFS(SaisiePers,$A32,SaisieDebut,"&lt;="&amp;AY$6,SaisieFin,"&gt;"&amp;AY$6,SaisieJour,"")+
COUNTIFS(SaisiePers,$A32,SaisieDebut,"&lt;="&amp;AY$6,SaisieFin,AY$6,SaisieSoir,Paramètres!$B$3,SaisieJour,"")+
COUNTIFS(SaisiePers,$A32,SaisieDebut,"&lt;="&amp;AY$6,SaisieFin,"&gt;"&amp;AY$6,SaisieSoir,Paramètres!$B$3,SaisieJour,TEXT(AY$6,"jjjj"))=0)=$AS$1)*0.5)</f>
        <v/>
      </c>
      <c r="BA32" s="6" t="str">
        <f>IF(OR(BA$6=0,COUNTIF(Feries,BA$6)&gt;0,ISNONTEXT($A32)),"",
((COUNTIFS(SaisiePers,$A32,SaisieDebut,"&lt;"&amp;BA$6,SaisieFin,"&gt;="&amp;BA$6,SaisieJour,"")+
COUNTIFS(SaisiePers,$A32,SaisieDebut,BA$6,SaisieFin,"&gt;="&amp;BA$6,SaisieMatin,Paramètres!$A$2,SaisieJour,"")+
COUNTIFS(SaisiePers,$A32,SaisieDebut,"&lt;"&amp;BA$6,SaisieFin,"&gt;="&amp;BA$6,SaisieMatin,Paramètres!$A$2,SaisieJour,TEXT(BA$6,"jjjj"))=0)=$AS$1)*0.5)</f>
        <v/>
      </c>
      <c r="BB32" s="6" t="str">
        <f>IF(OR(BA$6=0,COUNTIF(Feries,BA$6)&gt;0,ISNONTEXT($A32)),"",
((COUNTIFS(SaisiePers,$A32,SaisieDebut,"&lt;="&amp;BA$6,SaisieFin,"&gt;"&amp;BA$6,SaisieJour,"")+
COUNTIFS(SaisiePers,$A32,SaisieDebut,"&lt;="&amp;BA$6,SaisieFin,BA$6,SaisieSoir,Paramètres!$B$3,SaisieJour,"")+
COUNTIFS(SaisiePers,$A32,SaisieDebut,"&lt;="&amp;BA$6,SaisieFin,"&gt;"&amp;BA$6,SaisieSoir,Paramètres!$B$3,SaisieJour,TEXT(BA$6,"jjjj"))=0)=$AS$1)*0.5)</f>
        <v/>
      </c>
      <c r="BC32" s="6" t="str">
        <f>IF(OR(BC$6=0,COUNTIF(Feries,BC$6)&gt;0,ISNONTEXT($A32)),"",
((COUNTIFS(SaisiePers,$A32,SaisieDebut,"&lt;"&amp;BC$6,SaisieFin,"&gt;="&amp;BC$6,SaisieJour,"")+
COUNTIFS(SaisiePers,$A32,SaisieDebut,BC$6,SaisieFin,"&gt;="&amp;BC$6,SaisieMatin,Paramètres!$A$2,SaisieJour,"")+
COUNTIFS(SaisiePers,$A32,SaisieDebut,"&lt;"&amp;BC$6,SaisieFin,"&gt;="&amp;BC$6,SaisieMatin,Paramètres!$A$2,SaisieJour,TEXT(BC$6,"jjjj"))=0)=$AS$1)*0.5)</f>
        <v/>
      </c>
      <c r="BD32" s="6" t="str">
        <f>IF(OR(BC$6=0,COUNTIF(Feries,BC$6)&gt;0,ISNONTEXT($A32)),"",
((COUNTIFS(SaisiePers,$A32,SaisieDebut,"&lt;="&amp;BC$6,SaisieFin,"&gt;"&amp;BC$6,SaisieJour,"")+
COUNTIFS(SaisiePers,$A32,SaisieDebut,"&lt;="&amp;BC$6,SaisieFin,BC$6,SaisieSoir,Paramètres!$B$3,SaisieJour,"")+
COUNTIFS(SaisiePers,$A32,SaisieDebut,"&lt;="&amp;BC$6,SaisieFin,"&gt;"&amp;BC$6,SaisieSoir,Paramètres!$B$3,SaisieJour,TEXT(BC$6,"jjjj"))=0)=$AS$1)*0.5)</f>
        <v/>
      </c>
      <c r="BE32" s="6" t="str">
        <f>IF(OR(BE$6=0,COUNTIF(Feries,BE$6)&gt;0,ISNONTEXT($A32)),"",
((COUNTIFS(SaisiePers,$A32,SaisieDebut,"&lt;"&amp;BE$6,SaisieFin,"&gt;="&amp;BE$6,SaisieJour,"")+
COUNTIFS(SaisiePers,$A32,SaisieDebut,BE$6,SaisieFin,"&gt;="&amp;BE$6,SaisieMatin,Paramètres!$A$2,SaisieJour,"")+
COUNTIFS(SaisiePers,$A32,SaisieDebut,"&lt;"&amp;BE$6,SaisieFin,"&gt;="&amp;BE$6,SaisieMatin,Paramètres!$A$2,SaisieJour,TEXT(BE$6,"jjjj"))=0)=$AS$1)*0.5)</f>
        <v/>
      </c>
      <c r="BF32" s="6" t="str">
        <f>IF(OR(BE$6=0,COUNTIF(Feries,BE$6)&gt;0,ISNONTEXT($A32)),"",
((COUNTIFS(SaisiePers,$A32,SaisieDebut,"&lt;="&amp;BE$6,SaisieFin,"&gt;"&amp;BE$6,SaisieJour,"")+
COUNTIFS(SaisiePers,$A32,SaisieDebut,"&lt;="&amp;BE$6,SaisieFin,BE$6,SaisieSoir,Paramètres!$B$3,SaisieJour,"")+
COUNTIFS(SaisiePers,$A32,SaisieDebut,"&lt;="&amp;BE$6,SaisieFin,"&gt;"&amp;BE$6,SaisieSoir,Paramètres!$B$3,SaisieJour,TEXT(BE$6,"jjjj"))=0)=$AS$1)*0.5)</f>
        <v/>
      </c>
      <c r="BG32" s="6" t="str">
        <f>IF(OR(BG$6=0,COUNTIF(Feries,BG$6)&gt;0,ISNONTEXT($A32)),"",
((COUNTIFS(SaisiePers,$A32,SaisieDebut,"&lt;"&amp;BG$6,SaisieFin,"&gt;="&amp;BG$6,SaisieJour,"")+
COUNTIFS(SaisiePers,$A32,SaisieDebut,BG$6,SaisieFin,"&gt;="&amp;BG$6,SaisieMatin,Paramètres!$A$2,SaisieJour,"")+
COUNTIFS(SaisiePers,$A32,SaisieDebut,"&lt;"&amp;BG$6,SaisieFin,"&gt;="&amp;BG$6,SaisieMatin,Paramètres!$A$2,SaisieJour,TEXT(BG$6,"jjjj"))=0)=$AS$1)*0.5)</f>
        <v/>
      </c>
      <c r="BH32" s="6" t="str">
        <f>IF(OR(BG$6=0,COUNTIF(Feries,BG$6)&gt;0,ISNONTEXT($A32)),"",
((COUNTIFS(SaisiePers,$A32,SaisieDebut,"&lt;="&amp;BG$6,SaisieFin,"&gt;"&amp;BG$6,SaisieJour,"")+
COUNTIFS(SaisiePers,$A32,SaisieDebut,"&lt;="&amp;BG$6,SaisieFin,BG$6,SaisieSoir,Paramètres!$B$3,SaisieJour,"")+
COUNTIFS(SaisiePers,$A32,SaisieDebut,"&lt;="&amp;BG$6,SaisieFin,"&gt;"&amp;BG$6,SaisieSoir,Paramètres!$B$3,SaisieJour,TEXT(BG$6,"jjjj"))=0)=$AS$1)*0.5)</f>
        <v/>
      </c>
      <c r="BI32" s="6" t="str">
        <f>IF(OR(BI$6=0,COUNTIF(Feries,BI$6)&gt;0,ISNONTEXT($A32)),"",
((COUNTIFS(SaisiePers,$A32,SaisieDebut,"&lt;"&amp;BI$6,SaisieFin,"&gt;="&amp;BI$6,SaisieJour,"")+
COUNTIFS(SaisiePers,$A32,SaisieDebut,BI$6,SaisieFin,"&gt;="&amp;BI$6,SaisieMatin,Paramètres!$A$2,SaisieJour,"")+
COUNTIFS(SaisiePers,$A32,SaisieDebut,"&lt;"&amp;BI$6,SaisieFin,"&gt;="&amp;BI$6,SaisieMatin,Paramètres!$A$2,SaisieJour,TEXT(BI$6,"jjjj"))=0)=$AS$1)*0.5)</f>
        <v/>
      </c>
      <c r="BJ32" s="6" t="str">
        <f>IF(OR(BI$6=0,COUNTIF(Feries,BI$6)&gt;0,ISNONTEXT($A32)),"",
((COUNTIFS(SaisiePers,$A32,SaisieDebut,"&lt;="&amp;BI$6,SaisieFin,"&gt;"&amp;BI$6,SaisieJour,"")+
COUNTIFS(SaisiePers,$A32,SaisieDebut,"&lt;="&amp;BI$6,SaisieFin,BI$6,SaisieSoir,Paramètres!$B$3,SaisieJour,"")+
COUNTIFS(SaisiePers,$A32,SaisieDebut,"&lt;="&amp;BI$6,SaisieFin,"&gt;"&amp;BI$6,SaisieSoir,Paramètres!$B$3,SaisieJour,TEXT(BI$6,"jjjj"))=0)=$AS$1)*0.5)</f>
        <v/>
      </c>
      <c r="BK32" s="6" t="str">
        <f>IF(OR(BK$6=0,COUNTIF(Feries,BK$6)&gt;0,ISNONTEXT($A32)),"",
((COUNTIFS(SaisiePers,$A32,SaisieDebut,"&lt;"&amp;BK$6,SaisieFin,"&gt;="&amp;BK$6,SaisieJour,"")+
COUNTIFS(SaisiePers,$A32,SaisieDebut,BK$6,SaisieFin,"&gt;="&amp;BK$6,SaisieMatin,Paramètres!$A$2,SaisieJour,"")+
COUNTIFS(SaisiePers,$A32,SaisieDebut,"&lt;"&amp;BK$6,SaisieFin,"&gt;="&amp;BK$6,SaisieMatin,Paramètres!$A$2,SaisieJour,TEXT(BK$6,"jjjj"))=0)=$AS$1)*0.5)</f>
        <v/>
      </c>
      <c r="BL32" s="6" t="str">
        <f>IF(OR(BK$6=0,COUNTIF(Feries,BK$6)&gt;0,ISNONTEXT($A32)),"",
((COUNTIFS(SaisiePers,$A32,SaisieDebut,"&lt;="&amp;BK$6,SaisieFin,"&gt;"&amp;BK$6,SaisieJour,"")+
COUNTIFS(SaisiePers,$A32,SaisieDebut,"&lt;="&amp;BK$6,SaisieFin,BK$6,SaisieSoir,Paramètres!$B$3,SaisieJour,"")+
COUNTIFS(SaisiePers,$A32,SaisieDebut,"&lt;="&amp;BK$6,SaisieFin,"&gt;"&amp;BK$6,SaisieSoir,Paramètres!$B$3,SaisieJour,TEXT(BK$6,"jjjj"))=0)=$AS$1)*0.5)</f>
        <v/>
      </c>
      <c r="BM32" s="6" t="str">
        <f>IF(OR(BM$6=0,COUNTIF(Feries,BM$6)&gt;0,ISNONTEXT($A32)),"",
((COUNTIFS(SaisiePers,$A32,SaisieDebut,"&lt;"&amp;BM$6,SaisieFin,"&gt;="&amp;BM$6,SaisieJour,"")+
COUNTIFS(SaisiePers,$A32,SaisieDebut,BM$6,SaisieFin,"&gt;="&amp;BM$6,SaisieMatin,Paramètres!$A$2,SaisieJour,"")+
COUNTIFS(SaisiePers,$A32,SaisieDebut,"&lt;"&amp;BM$6,SaisieFin,"&gt;="&amp;BM$6,SaisieMatin,Paramètres!$A$2,SaisieJour,TEXT(BM$6,"jjjj"))=0)=$AS$1)*0.5)</f>
        <v/>
      </c>
      <c r="BN32" s="6" t="str">
        <f>IF(OR(BM$6=0,COUNTIF(Feries,BM$6)&gt;0,ISNONTEXT($A32)),"",
((COUNTIFS(SaisiePers,$A32,SaisieDebut,"&lt;="&amp;BM$6,SaisieFin,"&gt;"&amp;BM$6,SaisieJour,"")+
COUNTIFS(SaisiePers,$A32,SaisieDebut,"&lt;="&amp;BM$6,SaisieFin,BM$6,SaisieSoir,Paramètres!$B$3,SaisieJour,"")+
COUNTIFS(SaisiePers,$A32,SaisieDebut,"&lt;="&amp;BM$6,SaisieFin,"&gt;"&amp;BM$6,SaisieSoir,Paramètres!$B$3,SaisieJour,TEXT(BM$6,"jjjj"))=0)=$AS$1)*0.5)</f>
        <v/>
      </c>
      <c r="BO32" s="6" t="str">
        <f>IF(OR(BO$6=0,COUNTIF(Feries,BO$6)&gt;0,ISNONTEXT($A32)),"",
((COUNTIFS(SaisiePers,$A32,SaisieDebut,"&lt;"&amp;BO$6,SaisieFin,"&gt;="&amp;BO$6,SaisieJour,"")+
COUNTIFS(SaisiePers,$A32,SaisieDebut,BO$6,SaisieFin,"&gt;="&amp;BO$6,SaisieMatin,Paramètres!$A$2,SaisieJour,"")+
COUNTIFS(SaisiePers,$A32,SaisieDebut,"&lt;"&amp;BO$6,SaisieFin,"&gt;="&amp;BO$6,SaisieMatin,Paramètres!$A$2,SaisieJour,TEXT(BO$6,"jjjj"))=0)=$AS$1)*0.5)</f>
        <v/>
      </c>
      <c r="BP32" s="6" t="str">
        <f>IF(OR(BO$6=0,COUNTIF(Feries,BO$6)&gt;0,ISNONTEXT($A32)),"",
((COUNTIFS(SaisiePers,$A32,SaisieDebut,"&lt;="&amp;BO$6,SaisieFin,"&gt;"&amp;BO$6,SaisieJour,"")+
COUNTIFS(SaisiePers,$A32,SaisieDebut,"&lt;="&amp;BO$6,SaisieFin,BO$6,SaisieSoir,Paramètres!$B$3,SaisieJour,"")+
COUNTIFS(SaisiePers,$A32,SaisieDebut,"&lt;="&amp;BO$6,SaisieFin,"&gt;"&amp;BO$6,SaisieSoir,Paramètres!$B$3,SaisieJour,TEXT(BO$6,"jjjj"))=0)=$AS$1)*0.5)</f>
        <v/>
      </c>
      <c r="BQ32" s="6" t="str">
        <f>IF(OR(BQ$6=0,COUNTIF(Feries,BQ$6)&gt;0,ISNONTEXT($A32)),"",
((COUNTIFS(SaisiePers,$A32,SaisieDebut,"&lt;"&amp;BQ$6,SaisieFin,"&gt;="&amp;BQ$6,SaisieJour,"")+
COUNTIFS(SaisiePers,$A32,SaisieDebut,BQ$6,SaisieFin,"&gt;="&amp;BQ$6,SaisieMatin,Paramètres!$A$2,SaisieJour,"")+
COUNTIFS(SaisiePers,$A32,SaisieDebut,"&lt;"&amp;BQ$6,SaisieFin,"&gt;="&amp;BQ$6,SaisieMatin,Paramètres!$A$2,SaisieJour,TEXT(BQ$6,"jjjj"))=0)=$AS$1)*0.5)</f>
        <v/>
      </c>
      <c r="BR32" s="6" t="str">
        <f>IF(OR(BQ$6=0,COUNTIF(Feries,BQ$6)&gt;0,ISNONTEXT($A32)),"",
((COUNTIFS(SaisiePers,$A32,SaisieDebut,"&lt;="&amp;BQ$6,SaisieFin,"&gt;"&amp;BQ$6,SaisieJour,"")+
COUNTIFS(SaisiePers,$A32,SaisieDebut,"&lt;="&amp;BQ$6,SaisieFin,BQ$6,SaisieSoir,Paramètres!$B$3,SaisieJour,"")+
COUNTIFS(SaisiePers,$A32,SaisieDebut,"&lt;="&amp;BQ$6,SaisieFin,"&gt;"&amp;BQ$6,SaisieSoir,Paramètres!$B$3,SaisieJour,TEXT(BQ$6,"jjjj"))=0)=$AS$1)*0.5)</f>
        <v/>
      </c>
      <c r="BS32" s="6" t="str">
        <f>IF(OR(BS$6=0,COUNTIF(Feries,BS$6)&gt;0,ISNONTEXT($A32)),"",
((COUNTIFS(SaisiePers,$A32,SaisieDebut,"&lt;"&amp;BS$6,SaisieFin,"&gt;="&amp;BS$6,SaisieJour,"")+
COUNTIFS(SaisiePers,$A32,SaisieDebut,BS$6,SaisieFin,"&gt;="&amp;BS$6,SaisieMatin,Paramètres!$A$2,SaisieJour,"")+
COUNTIFS(SaisiePers,$A32,SaisieDebut,"&lt;"&amp;BS$6,SaisieFin,"&gt;="&amp;BS$6,SaisieMatin,Paramètres!$A$2,SaisieJour,TEXT(BS$6,"jjjj"))=0)=$AS$1)*0.5)</f>
        <v/>
      </c>
      <c r="BT32" s="6" t="str">
        <f>IF(OR(BS$6=0,COUNTIF(Feries,BS$6)&gt;0,ISNONTEXT($A32)),"",
((COUNTIFS(SaisiePers,$A32,SaisieDebut,"&lt;="&amp;BS$6,SaisieFin,"&gt;"&amp;BS$6,SaisieJour,"")+
COUNTIFS(SaisiePers,$A32,SaisieDebut,"&lt;="&amp;BS$6,SaisieFin,BS$6,SaisieSoir,Paramètres!$B$3,SaisieJour,"")+
COUNTIFS(SaisiePers,$A32,SaisieDebut,"&lt;="&amp;BS$6,SaisieFin,"&gt;"&amp;BS$6,SaisieSoir,Paramètres!$B$3,SaisieJour,TEXT(BS$6,"jjjj"))=0)=$AS$1)*0.5)</f>
        <v/>
      </c>
      <c r="BU32" s="6" t="str">
        <f>IF(OR(BU$6=0,COUNTIF(Feries,BU$6)&gt;0,ISNONTEXT($A32)),"",
((COUNTIFS(SaisiePers,$A32,SaisieDebut,"&lt;"&amp;BU$6,SaisieFin,"&gt;="&amp;BU$6,SaisieJour,"")+
COUNTIFS(SaisiePers,$A32,SaisieDebut,BU$6,SaisieFin,"&gt;="&amp;BU$6,SaisieMatin,Paramètres!$A$2,SaisieJour,"")+
COUNTIFS(SaisiePers,$A32,SaisieDebut,"&lt;"&amp;BU$6,SaisieFin,"&gt;="&amp;BU$6,SaisieMatin,Paramètres!$A$2,SaisieJour,TEXT(BU$6,"jjjj"))=0)=$AS$1)*0.5)</f>
        <v/>
      </c>
      <c r="BV32" s="6" t="str">
        <f>IF(OR(BU$6=0,COUNTIF(Feries,BU$6)&gt;0,ISNONTEXT($A32)),"",
((COUNTIFS(SaisiePers,$A32,SaisieDebut,"&lt;="&amp;BU$6,SaisieFin,"&gt;"&amp;BU$6,SaisieJour,"")+
COUNTIFS(SaisiePers,$A32,SaisieDebut,"&lt;="&amp;BU$6,SaisieFin,BU$6,SaisieSoir,Paramètres!$B$3,SaisieJour,"")+
COUNTIFS(SaisiePers,$A32,SaisieDebut,"&lt;="&amp;BU$6,SaisieFin,"&gt;"&amp;BU$6,SaisieSoir,Paramètres!$B$3,SaisieJour,TEXT(BU$6,"jjjj"))=0)=$AS$1)*0.5)</f>
        <v/>
      </c>
      <c r="BW32" s="6" t="str">
        <f>IF(OR(BW$6=0,COUNTIF(Feries,BW$6)&gt;0,ISNONTEXT($A32)),"",
((COUNTIFS(SaisiePers,$A32,SaisieDebut,"&lt;"&amp;BW$6,SaisieFin,"&gt;="&amp;BW$6,SaisieJour,"")+
COUNTIFS(SaisiePers,$A32,SaisieDebut,BW$6,SaisieFin,"&gt;="&amp;BW$6,SaisieMatin,Paramètres!$A$2,SaisieJour,"")+
COUNTIFS(SaisiePers,$A32,SaisieDebut,"&lt;"&amp;BW$6,SaisieFin,"&gt;="&amp;BW$6,SaisieMatin,Paramètres!$A$2,SaisieJour,TEXT(BW$6,"jjjj"))=0)=$AS$1)*0.5)</f>
        <v/>
      </c>
      <c r="BX32" s="6" t="str">
        <f>IF(OR(BW$6=0,COUNTIF(Feries,BW$6)&gt;0,ISNONTEXT($A32)),"",
((COUNTIFS(SaisiePers,$A32,SaisieDebut,"&lt;="&amp;BW$6,SaisieFin,"&gt;"&amp;BW$6,SaisieJour,"")+
COUNTIFS(SaisiePers,$A32,SaisieDebut,"&lt;="&amp;BW$6,SaisieFin,BW$6,SaisieSoir,Paramètres!$B$3,SaisieJour,"")+
COUNTIFS(SaisiePers,$A32,SaisieDebut,"&lt;="&amp;BW$6,SaisieFin,"&gt;"&amp;BW$6,SaisieSoir,Paramètres!$B$3,SaisieJour,TEXT(BW$6,"jjjj"))=0)=$AS$1)*0.5)</f>
        <v/>
      </c>
      <c r="BY32" s="6" t="str">
        <f>IF(OR(BY$6=0,COUNTIF(Feries,BY$6)&gt;0,ISNONTEXT($A32)),"",
((COUNTIFS(SaisiePers,$A32,SaisieDebut,"&lt;"&amp;BY$6,SaisieFin,"&gt;="&amp;BY$6,SaisieJour,"")+
COUNTIFS(SaisiePers,$A32,SaisieDebut,BY$6,SaisieFin,"&gt;="&amp;BY$6,SaisieMatin,Paramètres!$A$2,SaisieJour,"")+
COUNTIFS(SaisiePers,$A32,SaisieDebut,"&lt;"&amp;BY$6,SaisieFin,"&gt;="&amp;BY$6,SaisieMatin,Paramètres!$A$2,SaisieJour,TEXT(BY$6,"jjjj"))=0)=$AS$1)*0.5)</f>
        <v/>
      </c>
      <c r="BZ32" s="6" t="str">
        <f>IF(OR(BY$6=0,COUNTIF(Feries,BY$6)&gt;0,ISNONTEXT($A32)),"",
((COUNTIFS(SaisiePers,$A32,SaisieDebut,"&lt;="&amp;BY$6,SaisieFin,"&gt;"&amp;BY$6,SaisieJour,"")+
COUNTIFS(SaisiePers,$A32,SaisieDebut,"&lt;="&amp;BY$6,SaisieFin,BY$6,SaisieSoir,Paramètres!$B$3,SaisieJour,"")+
COUNTIFS(SaisiePers,$A32,SaisieDebut,"&lt;="&amp;BY$6,SaisieFin,"&gt;"&amp;BY$6,SaisieSoir,Paramètres!$B$3,SaisieJour,TEXT(BY$6,"jjjj"))=0)=$AS$1)*0.5)</f>
        <v/>
      </c>
      <c r="CA32" s="6" t="str">
        <f>IF(OR(CA$6=0,COUNTIF(Feries,CA$6)&gt;0,ISNONTEXT($A32)),"",
((COUNTIFS(SaisiePers,$A32,SaisieDebut,"&lt;"&amp;CA$6,SaisieFin,"&gt;="&amp;CA$6,SaisieJour,"")+
COUNTIFS(SaisiePers,$A32,SaisieDebut,CA$6,SaisieFin,"&gt;="&amp;CA$6,SaisieMatin,Paramètres!$A$2,SaisieJour,"")+
COUNTIFS(SaisiePers,$A32,SaisieDebut,"&lt;"&amp;CA$6,SaisieFin,"&gt;="&amp;CA$6,SaisieMatin,Paramètres!$A$2,SaisieJour,TEXT(CA$6,"jjjj"))=0)=$AS$1)*0.5)</f>
        <v/>
      </c>
      <c r="CB32" s="6" t="str">
        <f>IF(OR(CA$6=0,COUNTIF(Feries,CA$6)&gt;0,ISNONTEXT($A32)),"",
((COUNTIFS(SaisiePers,$A32,SaisieDebut,"&lt;="&amp;CA$6,SaisieFin,"&gt;"&amp;CA$6,SaisieJour,"")+
COUNTIFS(SaisiePers,$A32,SaisieDebut,"&lt;="&amp;CA$6,SaisieFin,CA$6,SaisieSoir,Paramètres!$B$3,SaisieJour,"")+
COUNTIFS(SaisiePers,$A32,SaisieDebut,"&lt;="&amp;CA$6,SaisieFin,"&gt;"&amp;CA$6,SaisieSoir,Paramètres!$B$3,SaisieJour,TEXT(CA$6,"jjjj"))=0)=$AS$1)*0.5)</f>
        <v/>
      </c>
      <c r="CC32" s="6" t="str">
        <f>IF(OR(CC$6=0,COUNTIF(Feries,CC$6)&gt;0,ISNONTEXT($A32)),"",
((COUNTIFS(SaisiePers,$A32,SaisieDebut,"&lt;"&amp;CC$6,SaisieFin,"&gt;="&amp;CC$6,SaisieJour,"")+
COUNTIFS(SaisiePers,$A32,SaisieDebut,CC$6,SaisieFin,"&gt;="&amp;CC$6,SaisieMatin,Paramètres!$A$2,SaisieJour,"")+
COUNTIFS(SaisiePers,$A32,SaisieDebut,"&lt;"&amp;CC$6,SaisieFin,"&gt;="&amp;CC$6,SaisieMatin,Paramètres!$A$2,SaisieJour,TEXT(CC$6,"jjjj"))=0)=$AS$1)*0.5)</f>
        <v/>
      </c>
      <c r="CD32" s="6" t="str">
        <f>IF(OR(CC$6=0,COUNTIF(Feries,CC$6)&gt;0,ISNONTEXT($A32)),"",
((COUNTIFS(SaisiePers,$A32,SaisieDebut,"&lt;="&amp;CC$6,SaisieFin,"&gt;"&amp;CC$6,SaisieJour,"")+
COUNTIFS(SaisiePers,$A32,SaisieDebut,"&lt;="&amp;CC$6,SaisieFin,CC$6,SaisieSoir,Paramètres!$B$3,SaisieJour,"")+
COUNTIFS(SaisiePers,$A32,SaisieDebut,"&lt;="&amp;CC$6,SaisieFin,"&gt;"&amp;CC$6,SaisieSoir,Paramètres!$B$3,SaisieJour,TEXT(CC$6,"jjjj"))=0)=$AS$1)*0.5)</f>
        <v/>
      </c>
      <c r="CE32" s="6" t="str">
        <f>IF(OR(CE$6=0,COUNTIF(Feries,CE$6)&gt;0,ISNONTEXT($A32)),"",
((COUNTIFS(SaisiePers,$A32,SaisieDebut,"&lt;"&amp;CE$6,SaisieFin,"&gt;="&amp;CE$6,SaisieJour,"")+
COUNTIFS(SaisiePers,$A32,SaisieDebut,CE$6,SaisieFin,"&gt;="&amp;CE$6,SaisieMatin,Paramètres!$A$2,SaisieJour,"")+
COUNTIFS(SaisiePers,$A32,SaisieDebut,"&lt;"&amp;CE$6,SaisieFin,"&gt;="&amp;CE$6,SaisieMatin,Paramètres!$A$2,SaisieJour,TEXT(CE$6,"jjjj"))=0)=$AS$1)*0.5)</f>
        <v/>
      </c>
      <c r="CF32" s="6" t="str">
        <f>IF(OR(CE$6=0,COUNTIF(Feries,CE$6)&gt;0,ISNONTEXT($A32)),"",
((COUNTIFS(SaisiePers,$A32,SaisieDebut,"&lt;="&amp;CE$6,SaisieFin,"&gt;"&amp;CE$6,SaisieJour,"")+
COUNTIFS(SaisiePers,$A32,SaisieDebut,"&lt;="&amp;CE$6,SaisieFin,CE$6,SaisieSoir,Paramètres!$B$3,SaisieJour,"")+
COUNTIFS(SaisiePers,$A32,SaisieDebut,"&lt;="&amp;CE$6,SaisieFin,"&gt;"&amp;CE$6,SaisieSoir,Paramètres!$B$3,SaisieJour,TEXT(CE$6,"jjjj"))=0)=$AS$1)*0.5)</f>
        <v/>
      </c>
      <c r="CG32" s="6" t="str">
        <f>IF(OR(CG$6=0,COUNTIF(Feries,CG$6)&gt;0,ISNONTEXT($A32)),"",
((COUNTIFS(SaisiePers,$A32,SaisieDebut,"&lt;"&amp;CG$6,SaisieFin,"&gt;="&amp;CG$6,SaisieJour,"")+
COUNTIFS(SaisiePers,$A32,SaisieDebut,CG$6,SaisieFin,"&gt;="&amp;CG$6,SaisieMatin,Paramètres!$A$2,SaisieJour,"")+
COUNTIFS(SaisiePers,$A32,SaisieDebut,"&lt;"&amp;CG$6,SaisieFin,"&gt;="&amp;CG$6,SaisieMatin,Paramètres!$A$2,SaisieJour,TEXT(CG$6,"jjjj"))=0)=$AS$1)*0.5)</f>
        <v/>
      </c>
      <c r="CH32" s="6" t="str">
        <f>IF(OR(CG$6=0,COUNTIF(Feries,CG$6)&gt;0,ISNONTEXT($A32)),"",
((COUNTIFS(SaisiePers,$A32,SaisieDebut,"&lt;="&amp;CG$6,SaisieFin,"&gt;"&amp;CG$6,SaisieJour,"")+
COUNTIFS(SaisiePers,$A32,SaisieDebut,"&lt;="&amp;CG$6,SaisieFin,CG$6,SaisieSoir,Paramètres!$B$3,SaisieJour,"")+
COUNTIFS(SaisiePers,$A32,SaisieDebut,"&lt;="&amp;CG$6,SaisieFin,"&gt;"&amp;CG$6,SaisieSoir,Paramètres!$B$3,SaisieJour,TEXT(CG$6,"jjjj"))=0)=$AS$1)*0.5)</f>
        <v/>
      </c>
      <c r="CI32" s="6" t="str">
        <f>IF(OR(CI$6=0,COUNTIF(Feries,CI$6)&gt;0,ISNONTEXT($A32)),"",
((COUNTIFS(SaisiePers,$A32,SaisieDebut,"&lt;"&amp;CI$6,SaisieFin,"&gt;="&amp;CI$6,SaisieJour,"")+
COUNTIFS(SaisiePers,$A32,SaisieDebut,CI$6,SaisieFin,"&gt;="&amp;CI$6,SaisieMatin,Paramètres!$A$2,SaisieJour,"")+
COUNTIFS(SaisiePers,$A32,SaisieDebut,"&lt;"&amp;CI$6,SaisieFin,"&gt;="&amp;CI$6,SaisieMatin,Paramètres!$A$2,SaisieJour,TEXT(CI$6,"jjjj"))=0)=$AS$1)*0.5)</f>
        <v/>
      </c>
      <c r="CJ32" s="6" t="str">
        <f>IF(OR(CI$6=0,COUNTIF(Feries,CI$6)&gt;0,ISNONTEXT($A32)),"",
((COUNTIFS(SaisiePers,$A32,SaisieDebut,"&lt;="&amp;CI$6,SaisieFin,"&gt;"&amp;CI$6,SaisieJour,"")+
COUNTIFS(SaisiePers,$A32,SaisieDebut,"&lt;="&amp;CI$6,SaisieFin,CI$6,SaisieSoir,Paramètres!$B$3,SaisieJour,"")+
COUNTIFS(SaisiePers,$A32,SaisieDebut,"&lt;="&amp;CI$6,SaisieFin,"&gt;"&amp;CI$6,SaisieSoir,Paramètres!$B$3,SaisieJour,TEXT(CI$6,"jjjj"))=0)=$AS$1)*0.5)</f>
        <v/>
      </c>
      <c r="CK32" s="6" t="str">
        <f>IF(OR(CK$6=0,COUNTIF(Feries,CK$6)&gt;0,ISNONTEXT($A32)),"",
((COUNTIFS(SaisiePers,$A32,SaisieDebut,"&lt;"&amp;CK$6,SaisieFin,"&gt;="&amp;CK$6,SaisieJour,"")+
COUNTIFS(SaisiePers,$A32,SaisieDebut,CK$6,SaisieFin,"&gt;="&amp;CK$6,SaisieMatin,Paramètres!$A$2,SaisieJour,"")+
COUNTIFS(SaisiePers,$A32,SaisieDebut,"&lt;"&amp;CK$6,SaisieFin,"&gt;="&amp;CK$6,SaisieMatin,Paramètres!$A$2,SaisieJour,TEXT(CK$6,"jjjj"))=0)=$AS$1)*0.5)</f>
        <v/>
      </c>
      <c r="CL32" s="6" t="str">
        <f>IF(OR(CK$6=0,COUNTIF(Feries,CK$6)&gt;0,ISNONTEXT($A32)),"",
((COUNTIFS(SaisiePers,$A32,SaisieDebut,"&lt;="&amp;CK$6,SaisieFin,"&gt;"&amp;CK$6,SaisieJour,"")+
COUNTIFS(SaisiePers,$A32,SaisieDebut,"&lt;="&amp;CK$6,SaisieFin,CK$6,SaisieSoir,Paramètres!$B$3,SaisieJour,"")+
COUNTIFS(SaisiePers,$A32,SaisieDebut,"&lt;="&amp;CK$6,SaisieFin,"&gt;"&amp;CK$6,SaisieSoir,Paramètres!$B$3,SaisieJour,TEXT(CK$6,"jjjj"))=0)=$AS$1)*0.5)</f>
        <v/>
      </c>
      <c r="CM32" s="6" t="str">
        <f>IF(OR(CM$6=0,COUNTIF(Feries,CM$6)&gt;0,ISNONTEXT($A32)),"",
((COUNTIFS(SaisiePers,$A32,SaisieDebut,"&lt;"&amp;CM$6,SaisieFin,"&gt;="&amp;CM$6,SaisieJour,"")+
COUNTIFS(SaisiePers,$A32,SaisieDebut,CM$6,SaisieFin,"&gt;="&amp;CM$6,SaisieMatin,Paramètres!$A$2,SaisieJour,"")+
COUNTIFS(SaisiePers,$A32,SaisieDebut,"&lt;"&amp;CM$6,SaisieFin,"&gt;="&amp;CM$6,SaisieMatin,Paramètres!$A$2,SaisieJour,TEXT(CM$6,"jjjj"))=0)=$AS$1)*0.5)</f>
        <v/>
      </c>
      <c r="CN32" s="6" t="str">
        <f>IF(OR(CM$6=0,COUNTIF(Feries,CM$6)&gt;0,ISNONTEXT($A32)),"",
((COUNTIFS(SaisiePers,$A32,SaisieDebut,"&lt;="&amp;CM$6,SaisieFin,"&gt;"&amp;CM$6,SaisieJour,"")+
COUNTIFS(SaisiePers,$A32,SaisieDebut,"&lt;="&amp;CM$6,SaisieFin,CM$6,SaisieSoir,Paramètres!$B$3,SaisieJour,"")+
COUNTIFS(SaisiePers,$A32,SaisieDebut,"&lt;="&amp;CM$6,SaisieFin,"&gt;"&amp;CM$6,SaisieSoir,Paramètres!$B$3,SaisieJour,TEXT(CM$6,"jjjj"))=0)=$AS$1)*0.5)</f>
        <v/>
      </c>
      <c r="CO32" s="6" t="str">
        <f>IF(OR(CO$6=0,COUNTIF(Feries,CO$6)&gt;0,ISNONTEXT($A32)),"",
((COUNTIFS(SaisiePers,$A32,SaisieDebut,"&lt;"&amp;CO$6,SaisieFin,"&gt;="&amp;CO$6,SaisieJour,"")+
COUNTIFS(SaisiePers,$A32,SaisieDebut,CO$6,SaisieFin,"&gt;="&amp;CO$6,SaisieMatin,Paramètres!$A$2,SaisieJour,"")+
COUNTIFS(SaisiePers,$A32,SaisieDebut,"&lt;"&amp;CO$6,SaisieFin,"&gt;="&amp;CO$6,SaisieMatin,Paramètres!$A$2,SaisieJour,TEXT(CO$6,"jjjj"))=0)=$AS$1)*0.5)</f>
        <v/>
      </c>
      <c r="CP32" s="6" t="str">
        <f>IF(OR(CO$6=0,COUNTIF(Feries,CO$6)&gt;0,ISNONTEXT($A32)),"",
((COUNTIFS(SaisiePers,$A32,SaisieDebut,"&lt;="&amp;CO$6,SaisieFin,"&gt;"&amp;CO$6,SaisieJour,"")+
COUNTIFS(SaisiePers,$A32,SaisieDebut,"&lt;="&amp;CO$6,SaisieFin,CO$6,SaisieSoir,Paramètres!$B$3,SaisieJour,"")+
COUNTIFS(SaisiePers,$A32,SaisieDebut,"&lt;="&amp;CO$6,SaisieFin,"&gt;"&amp;CO$6,SaisieSoir,Paramètres!$B$3,SaisieJour,TEXT(CO$6,"jjjj"))=0)=$AS$1)*0.5)</f>
        <v/>
      </c>
      <c r="CQ32" s="6" t="str">
        <f>IF(OR(CQ$6=0,COUNTIF(Feries,CQ$6)&gt;0,ISNONTEXT($A32)),"",
((COUNTIFS(SaisiePers,$A32,SaisieDebut,"&lt;"&amp;CQ$6,SaisieFin,"&gt;="&amp;CQ$6,SaisieJour,"")+
COUNTIFS(SaisiePers,$A32,SaisieDebut,CQ$6,SaisieFin,"&gt;="&amp;CQ$6,SaisieMatin,Paramètres!$A$2,SaisieJour,"")+
COUNTIFS(SaisiePers,$A32,SaisieDebut,"&lt;"&amp;CQ$6,SaisieFin,"&gt;="&amp;CQ$6,SaisieMatin,Paramètres!$A$2,SaisieJour,TEXT(CQ$6,"jjjj"))=0)=$AS$1)*0.5)</f>
        <v/>
      </c>
      <c r="CR32" s="6" t="str">
        <f>IF(OR(CQ$6=0,COUNTIF(Feries,CQ$6)&gt;0,ISNONTEXT($A32)),"",
((COUNTIFS(SaisiePers,$A32,SaisieDebut,"&lt;="&amp;CQ$6,SaisieFin,"&gt;"&amp;CQ$6,SaisieJour,"")+
COUNTIFS(SaisiePers,$A32,SaisieDebut,"&lt;="&amp;CQ$6,SaisieFin,CQ$6,SaisieSoir,Paramètres!$B$3,SaisieJour,"")+
COUNTIFS(SaisiePers,$A32,SaisieDebut,"&lt;="&amp;CQ$6,SaisieFin,"&gt;"&amp;CQ$6,SaisieSoir,Paramètres!$B$3,SaisieJour,TEXT(CQ$6,"jjjj"))=0)=$AS$1)*0.5)</f>
        <v/>
      </c>
      <c r="CS32" s="6" t="str">
        <f>IF(OR(CS$6=0,COUNTIF(Feries,CS$6)&gt;0,ISNONTEXT($A32)),"",
((COUNTIFS(SaisiePers,$A32,SaisieDebut,"&lt;"&amp;CS$6,SaisieFin,"&gt;="&amp;CS$6,SaisieJour,"")+
COUNTIFS(SaisiePers,$A32,SaisieDebut,CS$6,SaisieFin,"&gt;="&amp;CS$6,SaisieMatin,Paramètres!$A$2,SaisieJour,"")+
COUNTIFS(SaisiePers,$A32,SaisieDebut,"&lt;"&amp;CS$6,SaisieFin,"&gt;="&amp;CS$6,SaisieMatin,Paramètres!$A$2,SaisieJour,TEXT(CS$6,"jjjj"))=0)=$AS$1)*0.5)</f>
        <v/>
      </c>
      <c r="CT32" s="6" t="str">
        <f>IF(OR(CS$6=0,COUNTIF(Feries,CS$6)&gt;0,ISNONTEXT($A32)),"",
((COUNTIFS(SaisiePers,$A32,SaisieDebut,"&lt;="&amp;CS$6,SaisieFin,"&gt;"&amp;CS$6,SaisieJour,"")+
COUNTIFS(SaisiePers,$A32,SaisieDebut,"&lt;="&amp;CS$6,SaisieFin,CS$6,SaisieSoir,Paramètres!$B$3,SaisieJour,"")+
COUNTIFS(SaisiePers,$A32,SaisieDebut,"&lt;="&amp;CS$6,SaisieFin,"&gt;"&amp;CS$6,SaisieSoir,Paramètres!$B$3,SaisieJour,TEXT(CS$6,"jjjj"))=0)=$AS$1)*0.5)</f>
        <v/>
      </c>
      <c r="CU32" s="6" t="str">
        <f>IF(OR(CU$6=0,COUNTIF(Feries,CU$6)&gt;0,ISNONTEXT($A32)),"",
((COUNTIFS(SaisiePers,$A32,SaisieDebut,"&lt;"&amp;CU$6,SaisieFin,"&gt;="&amp;CU$6,SaisieJour,"")+
COUNTIFS(SaisiePers,$A32,SaisieDebut,CU$6,SaisieFin,"&gt;="&amp;CU$6,SaisieMatin,Paramètres!$A$2,SaisieJour,"")+
COUNTIFS(SaisiePers,$A32,SaisieDebut,"&lt;"&amp;CU$6,SaisieFin,"&gt;="&amp;CU$6,SaisieMatin,Paramètres!$A$2,SaisieJour,TEXT(CU$6,"jjjj"))=0)=$AS$1)*0.5)</f>
        <v/>
      </c>
      <c r="CV32" s="6" t="str">
        <f>IF(OR(CU$6=0,COUNTIF(Feries,CU$6)&gt;0,ISNONTEXT($A32)),"",
((COUNTIFS(SaisiePers,$A32,SaisieDebut,"&lt;="&amp;CU$6,SaisieFin,"&gt;"&amp;CU$6,SaisieJour,"")+
COUNTIFS(SaisiePers,$A32,SaisieDebut,"&lt;="&amp;CU$6,SaisieFin,CU$6,SaisieSoir,Paramètres!$B$3,SaisieJour,"")+
COUNTIFS(SaisiePers,$A32,SaisieDebut,"&lt;="&amp;CU$6,SaisieFin,"&gt;"&amp;CU$6,SaisieSoir,Paramètres!$B$3,SaisieJour,TEXT(CU$6,"jjjj"))=0)=$AS$1)*0.5)</f>
        <v/>
      </c>
      <c r="CW32" s="6" t="str">
        <f>IF(OR(CW$6=0,COUNTIF(Feries,CW$6)&gt;0,ISNONTEXT($A32)),"",
((COUNTIFS(SaisiePers,$A32,SaisieDebut,"&lt;"&amp;CW$6,SaisieFin,"&gt;="&amp;CW$6,SaisieJour,"")+
COUNTIFS(SaisiePers,$A32,SaisieDebut,CW$6,SaisieFin,"&gt;="&amp;CW$6,SaisieMatin,Paramètres!$A$2,SaisieJour,"")+
COUNTIFS(SaisiePers,$A32,SaisieDebut,"&lt;"&amp;CW$6,SaisieFin,"&gt;="&amp;CW$6,SaisieMatin,Paramètres!$A$2,SaisieJour,TEXT(CW$6,"jjjj"))=0)=$AS$1)*0.5)</f>
        <v/>
      </c>
      <c r="CX32" s="6" t="str">
        <f>IF(OR(CW$6=0,COUNTIF(Feries,CW$6)&gt;0,ISNONTEXT($A32)),"",
((COUNTIFS(SaisiePers,$A32,SaisieDebut,"&lt;="&amp;CW$6,SaisieFin,"&gt;"&amp;CW$6,SaisieJour,"")+
COUNTIFS(SaisiePers,$A32,SaisieDebut,"&lt;="&amp;CW$6,SaisieFin,CW$6,SaisieSoir,Paramètres!$B$3,SaisieJour,"")+
COUNTIFS(SaisiePers,$A32,SaisieDebut,"&lt;="&amp;CW$6,SaisieFin,"&gt;"&amp;CW$6,SaisieSoir,Paramètres!$B$3,SaisieJour,TEXT(CW$6,"jjjj"))=0)=$AS$1)*0.5)</f>
        <v/>
      </c>
      <c r="CY32" s="6" t="str">
        <f>IF(OR(CY$6=0,COUNTIF(Feries,CY$6)&gt;0,ISNONTEXT($A32)),"",
((COUNTIFS(SaisiePers,$A32,SaisieDebut,"&lt;"&amp;CY$6,SaisieFin,"&gt;="&amp;CY$6,SaisieJour,"")+
COUNTIFS(SaisiePers,$A32,SaisieDebut,CY$6,SaisieFin,"&gt;="&amp;CY$6,SaisieMatin,Paramètres!$A$2,SaisieJour,"")+
COUNTIFS(SaisiePers,$A32,SaisieDebut,"&lt;"&amp;CY$6,SaisieFin,"&gt;="&amp;CY$6,SaisieMatin,Paramètres!$A$2,SaisieJour,TEXT(CY$6,"jjjj"))=0)=$AS$1)*0.5)</f>
        <v/>
      </c>
      <c r="CZ32" s="6" t="str">
        <f>IF(OR(CY$6=0,COUNTIF(Feries,CY$6)&gt;0,ISNONTEXT($A32)),"",
((COUNTIFS(SaisiePers,$A32,SaisieDebut,"&lt;="&amp;CY$6,SaisieFin,"&gt;"&amp;CY$6,SaisieJour,"")+
COUNTIFS(SaisiePers,$A32,SaisieDebut,"&lt;="&amp;CY$6,SaisieFin,CY$6,SaisieSoir,Paramètres!$B$3,SaisieJour,"")+
COUNTIFS(SaisiePers,$A32,SaisieDebut,"&lt;="&amp;CY$6,SaisieFin,"&gt;"&amp;CY$6,SaisieSoir,Paramètres!$B$3,SaisieJour,TEXT(CY$6,"jjjj"))=0)=$AS$1)*0.5)</f>
        <v/>
      </c>
      <c r="DA32" s="6" t="str">
        <f>IF(OR(DA$6=0,COUNTIF(Feries,DA$6)&gt;0,ISNONTEXT($A32)),"",
((COUNTIFS(SaisiePers,$A32,SaisieDebut,"&lt;"&amp;DA$6,SaisieFin,"&gt;="&amp;DA$6,SaisieJour,"")+
COUNTIFS(SaisiePers,$A32,SaisieDebut,DA$6,SaisieFin,"&gt;="&amp;DA$6,SaisieMatin,Paramètres!$A$2,SaisieJour,"")+
COUNTIFS(SaisiePers,$A32,SaisieDebut,"&lt;"&amp;DA$6,SaisieFin,"&gt;="&amp;DA$6,SaisieMatin,Paramètres!$A$2,SaisieJour,TEXT(DA$6,"jjjj"))=0)=$AS$1)*0.5)</f>
        <v/>
      </c>
      <c r="DB32" s="6" t="str">
        <f>IF(OR(DA$6=0,COUNTIF(Feries,DA$6)&gt;0,ISNONTEXT($A32)),"",
((COUNTIFS(SaisiePers,$A32,SaisieDebut,"&lt;="&amp;DA$6,SaisieFin,"&gt;"&amp;DA$6,SaisieJour,"")+
COUNTIFS(SaisiePers,$A32,SaisieDebut,"&lt;="&amp;DA$6,SaisieFin,DA$6,SaisieSoir,Paramètres!$B$3,SaisieJour,"")+
COUNTIFS(SaisiePers,$A32,SaisieDebut,"&lt;="&amp;DA$6,SaisieFin,"&gt;"&amp;DA$6,SaisieSoir,Paramètres!$B$3,SaisieJour,TEXT(DA$6,"jjjj"))=0)=$AS$1)*0.5)</f>
        <v/>
      </c>
      <c r="DC32" s="6" t="str">
        <f>IF(OR(DC$6=0,COUNTIF(Feries,DC$6)&gt;0,ISNONTEXT($A32)),"",
((COUNTIFS(SaisiePers,$A32,SaisieDebut,"&lt;"&amp;DC$6,SaisieFin,"&gt;="&amp;DC$6,SaisieJour,"")+
COUNTIFS(SaisiePers,$A32,SaisieDebut,DC$6,SaisieFin,"&gt;="&amp;DC$6,SaisieMatin,Paramètres!$A$2,SaisieJour,"")+
COUNTIFS(SaisiePers,$A32,SaisieDebut,"&lt;"&amp;DC$6,SaisieFin,"&gt;="&amp;DC$6,SaisieMatin,Paramètres!$A$2,SaisieJour,TEXT(DC$6,"jjjj"))=0)=$AS$1)*0.5)</f>
        <v/>
      </c>
      <c r="DD32" s="6" t="str">
        <f>IF(OR(DC$6=0,COUNTIF(Feries,DC$6)&gt;0,ISNONTEXT($A32)),"",
((COUNTIFS(SaisiePers,$A32,SaisieDebut,"&lt;="&amp;DC$6,SaisieFin,"&gt;"&amp;DC$6,SaisieJour,"")+
COUNTIFS(SaisiePers,$A32,SaisieDebut,"&lt;="&amp;DC$6,SaisieFin,DC$6,SaisieSoir,Paramètres!$B$3,SaisieJour,"")+
COUNTIFS(SaisiePers,$A32,SaisieDebut,"&lt;="&amp;DC$6,SaisieFin,"&gt;"&amp;DC$6,SaisieSoir,Paramètres!$B$3,SaisieJour,TEXT(DC$6,"jjjj"))=0)=$AS$1)*0.5)</f>
        <v/>
      </c>
      <c r="DE32" s="6" t="str">
        <f>IF(OR(DE$6=0,COUNTIF(Feries,DE$6)&gt;0,ISNONTEXT($A32)),"",
((COUNTIFS(SaisiePers,$A32,SaisieDebut,"&lt;"&amp;DE$6,SaisieFin,"&gt;="&amp;DE$6,SaisieJour,"")+
COUNTIFS(SaisiePers,$A32,SaisieDebut,DE$6,SaisieFin,"&gt;="&amp;DE$6,SaisieMatin,Paramètres!$A$2,SaisieJour,"")+
COUNTIFS(SaisiePers,$A32,SaisieDebut,"&lt;"&amp;DE$6,SaisieFin,"&gt;="&amp;DE$6,SaisieMatin,Paramètres!$A$2,SaisieJour,TEXT(DE$6,"jjjj"))=0)=$AS$1)*0.5)</f>
        <v/>
      </c>
      <c r="DF32" s="6" t="str">
        <f>IF(OR(DE$6=0,COUNTIF(Feries,DE$6)&gt;0,ISNONTEXT($A32)),"",
((COUNTIFS(SaisiePers,$A32,SaisieDebut,"&lt;="&amp;DE$6,SaisieFin,"&gt;"&amp;DE$6,SaisieJour,"")+
COUNTIFS(SaisiePers,$A32,SaisieDebut,"&lt;="&amp;DE$6,SaisieFin,DE$6,SaisieSoir,Paramètres!$B$3,SaisieJour,"")+
COUNTIFS(SaisiePers,$A32,SaisieDebut,"&lt;="&amp;DE$6,SaisieFin,"&gt;"&amp;DE$6,SaisieSoir,Paramètres!$B$3,SaisieJour,TEXT(DE$6,"jjjj"))=0)=$AS$1)*0.5)</f>
        <v/>
      </c>
      <c r="DG32" s="6" t="str">
        <f>IF(OR(DG$6=0,COUNTIF(Feries,DG$6)&gt;0,ISNONTEXT($A32)),"",
((COUNTIFS(SaisiePers,$A32,SaisieDebut,"&lt;"&amp;DG$6,SaisieFin,"&gt;="&amp;DG$6,SaisieJour,"")+
COUNTIFS(SaisiePers,$A32,SaisieDebut,DG$6,SaisieFin,"&gt;="&amp;DG$6,SaisieMatin,Paramètres!$A$2,SaisieJour,"")+
COUNTIFS(SaisiePers,$A32,SaisieDebut,"&lt;"&amp;DG$6,SaisieFin,"&gt;="&amp;DG$6,SaisieMatin,Paramètres!$A$2,SaisieJour,TEXT(DG$6,"jjjj"))=0)=$AS$1)*0.5)</f>
        <v/>
      </c>
      <c r="DH32" s="6" t="str">
        <f>IF(OR(DG$6=0,COUNTIF(Feries,DG$6)&gt;0,ISNONTEXT($A32)),"",
((COUNTIFS(SaisiePers,$A32,SaisieDebut,"&lt;="&amp;DG$6,SaisieFin,"&gt;"&amp;DG$6,SaisieJour,"")+
COUNTIFS(SaisiePers,$A32,SaisieDebut,"&lt;="&amp;DG$6,SaisieFin,DG$6,SaisieSoir,Paramètres!$B$3,SaisieJour,"")+
COUNTIFS(SaisiePers,$A32,SaisieDebut,"&lt;="&amp;DG$6,SaisieFin,"&gt;"&amp;DG$6,SaisieSoir,Paramètres!$B$3,SaisieJour,TEXT(DG$6,"jjjj"))=0)=$AS$1)*0.5)</f>
        <v/>
      </c>
      <c r="DI32" s="6" t="str">
        <f>IF(OR(DI$6=0,COUNTIF(Feries,DI$6)&gt;0,ISNONTEXT($A32)),"",
((COUNTIFS(SaisiePers,$A32,SaisieDebut,"&lt;"&amp;DI$6,SaisieFin,"&gt;="&amp;DI$6,SaisieJour,"")+
COUNTIFS(SaisiePers,$A32,SaisieDebut,DI$6,SaisieFin,"&gt;="&amp;DI$6,SaisieMatin,Paramètres!$A$2,SaisieJour,"")+
COUNTIFS(SaisiePers,$A32,SaisieDebut,"&lt;"&amp;DI$6,SaisieFin,"&gt;="&amp;DI$6,SaisieMatin,Paramètres!$A$2,SaisieJour,TEXT(DI$6,"jjjj"))=0)=$AS$1)*0.5)</f>
        <v/>
      </c>
      <c r="DJ32" s="6" t="str">
        <f>IF(OR(DI$6=0,COUNTIF(Feries,DI$6)&gt;0,ISNONTEXT($A32)),"",
((COUNTIFS(SaisiePers,$A32,SaisieDebut,"&lt;="&amp;DI$6,SaisieFin,"&gt;"&amp;DI$6,SaisieJour,"")+
COUNTIFS(SaisiePers,$A32,SaisieDebut,"&lt;="&amp;DI$6,SaisieFin,DI$6,SaisieSoir,Paramètres!$B$3,SaisieJour,"")+
COUNTIFS(SaisiePers,$A32,SaisieDebut,"&lt;="&amp;DI$6,SaisieFin,"&gt;"&amp;DI$6,SaisieSoir,Paramètres!$B$3,SaisieJour,TEXT(DI$6,"jjjj"))=0)=$AS$1)*0.5)</f>
        <v/>
      </c>
      <c r="DK32" s="6" t="str">
        <f>IF(OR(DK$6=0,COUNTIF(Feries,DK$6)&gt;0,ISNONTEXT($A32)),"",
((COUNTIFS(SaisiePers,$A32,SaisieDebut,"&lt;"&amp;DK$6,SaisieFin,"&gt;="&amp;DK$6,SaisieJour,"")+
COUNTIFS(SaisiePers,$A32,SaisieDebut,DK$6,SaisieFin,"&gt;="&amp;DK$6,SaisieMatin,Paramètres!$A$2,SaisieJour,"")+
COUNTIFS(SaisiePers,$A32,SaisieDebut,"&lt;"&amp;DK$6,SaisieFin,"&gt;="&amp;DK$6,SaisieMatin,Paramètres!$A$2,SaisieJour,TEXT(DK$6,"jjjj"))=0)=$AS$1)*0.5)</f>
        <v/>
      </c>
      <c r="DL32" s="6" t="str">
        <f>IF(OR(DK$6=0,COUNTIF(Feries,DK$6)&gt;0,ISNONTEXT($A32)),"",
((COUNTIFS(SaisiePers,$A32,SaisieDebut,"&lt;="&amp;DK$6,SaisieFin,"&gt;"&amp;DK$6,SaisieJour,"")+
COUNTIFS(SaisiePers,$A32,SaisieDebut,"&lt;="&amp;DK$6,SaisieFin,DK$6,SaisieSoir,Paramètres!$B$3,SaisieJour,"")+
COUNTIFS(SaisiePers,$A32,SaisieDebut,"&lt;="&amp;DK$6,SaisieFin,"&gt;"&amp;DK$6,SaisieSoir,Paramètres!$B$3,SaisieJour,TEXT(DK$6,"jjjj"))=0)=$AS$1)*0.5)</f>
        <v/>
      </c>
      <c r="DM32" s="6" t="str">
        <f>IF(OR(DM$6=0,COUNTIF(Feries,DM$6)&gt;0,ISNONTEXT($A32)),"",
((COUNTIFS(SaisiePers,$A32,SaisieDebut,"&lt;"&amp;DM$6,SaisieFin,"&gt;="&amp;DM$6,SaisieJour,"")+
COUNTIFS(SaisiePers,$A32,SaisieDebut,DM$6,SaisieFin,"&gt;="&amp;DM$6,SaisieMatin,Paramètres!$A$2,SaisieJour,"")+
COUNTIFS(SaisiePers,$A32,SaisieDebut,"&lt;"&amp;DM$6,SaisieFin,"&gt;="&amp;DM$6,SaisieMatin,Paramètres!$A$2,SaisieJour,TEXT(DM$6,"jjjj"))=0)=$AS$1)*0.5)</f>
        <v/>
      </c>
      <c r="DN32" s="6" t="str">
        <f>IF(OR(DM$6=0,COUNTIF(Feries,DM$6)&gt;0,ISNONTEXT($A32)),"",
((COUNTIFS(SaisiePers,$A32,SaisieDebut,"&lt;="&amp;DM$6,SaisieFin,"&gt;"&amp;DM$6,SaisieJour,"")+
COUNTIFS(SaisiePers,$A32,SaisieDebut,"&lt;="&amp;DM$6,SaisieFin,DM$6,SaisieSoir,Paramètres!$B$3,SaisieJour,"")+
COUNTIFS(SaisiePers,$A32,SaisieDebut,"&lt;="&amp;DM$6,SaisieFin,"&gt;"&amp;DM$6,SaisieSoir,Paramètres!$B$3,SaisieJour,TEXT(DM$6,"jjjj"))=0)=$AS$1)*0.5)</f>
        <v/>
      </c>
      <c r="DO32" s="6" t="str">
        <f>IF(OR(DO$6=0,COUNTIF(Feries,DO$6)&gt;0,ISNONTEXT($A32)),"",
((COUNTIFS(SaisiePers,$A32,SaisieDebut,"&lt;"&amp;DO$6,SaisieFin,"&gt;="&amp;DO$6,SaisieJour,"")+
COUNTIFS(SaisiePers,$A32,SaisieDebut,DO$6,SaisieFin,"&gt;="&amp;DO$6,SaisieMatin,Paramètres!$A$2,SaisieJour,"")+
COUNTIFS(SaisiePers,$A32,SaisieDebut,"&lt;"&amp;DO$6,SaisieFin,"&gt;="&amp;DO$6,SaisieMatin,Paramètres!$A$2,SaisieJour,TEXT(DO$6,"jjjj"))=0)=$AS$1)*0.5)</f>
        <v/>
      </c>
      <c r="DP32" s="6" t="str">
        <f>IF(OR(DO$6=0,COUNTIF(Feries,DO$6)&gt;0,ISNONTEXT($A32)),"",
((COUNTIFS(SaisiePers,$A32,SaisieDebut,"&lt;="&amp;DO$6,SaisieFin,"&gt;"&amp;DO$6,SaisieJour,"")+
COUNTIFS(SaisiePers,$A32,SaisieDebut,"&lt;="&amp;DO$6,SaisieFin,DO$6,SaisieSoir,Paramètres!$B$3,SaisieJour,"")+
COUNTIFS(SaisiePers,$A32,SaisieDebut,"&lt;="&amp;DO$6,SaisieFin,"&gt;"&amp;DO$6,SaisieSoir,Paramètres!$B$3,SaisieJour,TEXT(DO$6,"jjjj"))=0)=$AS$1)*0.5)</f>
        <v/>
      </c>
      <c r="DQ32" s="6" t="str">
        <f>IF(OR(DQ$6=0,COUNTIF(Feries,DQ$6)&gt;0,ISNONTEXT($A32)),"",
((COUNTIFS(SaisiePers,$A32,SaisieDebut,"&lt;"&amp;DQ$6,SaisieFin,"&gt;="&amp;DQ$6,SaisieJour,"")+
COUNTIFS(SaisiePers,$A32,SaisieDebut,DQ$6,SaisieFin,"&gt;="&amp;DQ$6,SaisieMatin,Paramètres!$A$2,SaisieJour,"")+
COUNTIFS(SaisiePers,$A32,SaisieDebut,"&lt;"&amp;DQ$6,SaisieFin,"&gt;="&amp;DQ$6,SaisieMatin,Paramètres!$A$2,SaisieJour,TEXT(DQ$6,"jjjj"))=0)=$AS$1)*0.5)</f>
        <v/>
      </c>
      <c r="DR32" s="6" t="str">
        <f>IF(OR(DQ$6=0,COUNTIF(Feries,DQ$6)&gt;0,ISNONTEXT($A32)),"",
((COUNTIFS(SaisiePers,$A32,SaisieDebut,"&lt;="&amp;DQ$6,SaisieFin,"&gt;"&amp;DQ$6,SaisieJour,"")+
COUNTIFS(SaisiePers,$A32,SaisieDebut,"&lt;="&amp;DQ$6,SaisieFin,DQ$6,SaisieSoir,Paramètres!$B$3,SaisieJour,"")+
COUNTIFS(SaisiePers,$A32,SaisieDebut,"&lt;="&amp;DQ$6,SaisieFin,"&gt;"&amp;DQ$6,SaisieSoir,Paramètres!$B$3,SaisieJour,TEXT(DQ$6,"jjjj"))=0)=$AS$1)*0.5)</f>
        <v/>
      </c>
      <c r="DS32" s="6" t="str">
        <f>IF(OR(DS$6=0,COUNTIF(Feries,DS$6)&gt;0,ISNONTEXT($A32)),"",
((COUNTIFS(SaisiePers,$A32,SaisieDebut,"&lt;"&amp;DS$6,SaisieFin,"&gt;="&amp;DS$6,SaisieJour,"")+
COUNTIFS(SaisiePers,$A32,SaisieDebut,DS$6,SaisieFin,"&gt;="&amp;DS$6,SaisieMatin,Paramètres!$A$2,SaisieJour,"")+
COUNTIFS(SaisiePers,$A32,SaisieDebut,"&lt;"&amp;DS$6,SaisieFin,"&gt;="&amp;DS$6,SaisieMatin,Paramètres!$A$2,SaisieJour,TEXT(DS$6,"jjjj"))=0)=$AS$1)*0.5)</f>
        <v/>
      </c>
      <c r="DT32" s="6" t="str">
        <f>IF(OR(DS$6=0,COUNTIF(Feries,DS$6)&gt;0,ISNONTEXT($A32)),"",
((COUNTIFS(SaisiePers,$A32,SaisieDebut,"&lt;="&amp;DS$6,SaisieFin,"&gt;"&amp;DS$6,SaisieJour,"")+
COUNTIFS(SaisiePers,$A32,SaisieDebut,"&lt;="&amp;DS$6,SaisieFin,DS$6,SaisieSoir,Paramètres!$B$3,SaisieJour,"")+
COUNTIFS(SaisiePers,$A32,SaisieDebut,"&lt;="&amp;DS$6,SaisieFin,"&gt;"&amp;DS$6,SaisieSoir,Paramètres!$B$3,SaisieJour,TEXT(DS$6,"jjjj"))=0)=$AS$1)*0.5)</f>
        <v/>
      </c>
      <c r="DU32" s="6" t="str">
        <f>IF(OR(DU$6=0,COUNTIF(Feries,DU$6)&gt;0,ISNONTEXT($A32)),"",
((COUNTIFS(SaisiePers,$A32,SaisieDebut,"&lt;"&amp;DU$6,SaisieFin,"&gt;="&amp;DU$6,SaisieJour,"")+
COUNTIFS(SaisiePers,$A32,SaisieDebut,DU$6,SaisieFin,"&gt;="&amp;DU$6,SaisieMatin,Paramètres!$A$2,SaisieJour,"")+
COUNTIFS(SaisiePers,$A32,SaisieDebut,"&lt;"&amp;DU$6,SaisieFin,"&gt;="&amp;DU$6,SaisieMatin,Paramètres!$A$2,SaisieJour,TEXT(DU$6,"jjjj"))=0)=$AS$1)*0.5)</f>
        <v/>
      </c>
      <c r="DV32" s="6" t="str">
        <f>IF(OR(DU$6=0,COUNTIF(Feries,DU$6)&gt;0,ISNONTEXT($A32)),"",
((COUNTIFS(SaisiePers,$A32,SaisieDebut,"&lt;="&amp;DU$6,SaisieFin,"&gt;"&amp;DU$6,SaisieJour,"")+
COUNTIFS(SaisiePers,$A32,SaisieDebut,"&lt;="&amp;DU$6,SaisieFin,DU$6,SaisieSoir,Paramètres!$B$3,SaisieJour,"")+
COUNTIFS(SaisiePers,$A32,SaisieDebut,"&lt;="&amp;DU$6,SaisieFin,"&gt;"&amp;DU$6,SaisieSoir,Paramètres!$B$3,SaisieJour,TEXT(DU$6,"jjjj"))=0)=$AS$1)*0.5)</f>
        <v/>
      </c>
      <c r="DW32" s="6" t="str">
        <f>IF(OR(DW$6=0,COUNTIF(Feries,DW$6)&gt;0,ISNONTEXT($A32)),"",
((COUNTIFS(SaisiePers,$A32,SaisieDebut,"&lt;"&amp;DW$6,SaisieFin,"&gt;="&amp;DW$6,SaisieJour,"")+
COUNTIFS(SaisiePers,$A32,SaisieDebut,DW$6,SaisieFin,"&gt;="&amp;DW$6,SaisieMatin,Paramètres!$A$2,SaisieJour,"")+
COUNTIFS(SaisiePers,$A32,SaisieDebut,"&lt;"&amp;DW$6,SaisieFin,"&gt;="&amp;DW$6,SaisieMatin,Paramètres!$A$2,SaisieJour,TEXT(DW$6,"jjjj"))=0)=$AS$1)*0.5)</f>
        <v/>
      </c>
      <c r="DX32" s="6" t="str">
        <f>IF(OR(DW$6=0,COUNTIF(Feries,DW$6)&gt;0,ISNONTEXT($A32)),"",
((COUNTIFS(SaisiePers,$A32,SaisieDebut,"&lt;="&amp;DW$6,SaisieFin,"&gt;"&amp;DW$6,SaisieJour,"")+
COUNTIFS(SaisiePers,$A32,SaisieDebut,"&lt;="&amp;DW$6,SaisieFin,DW$6,SaisieSoir,Paramètres!$B$3,SaisieJour,"")+
COUNTIFS(SaisiePers,$A32,SaisieDebut,"&lt;="&amp;DW$6,SaisieFin,"&gt;"&amp;DW$6,SaisieSoir,Paramètres!$B$3,SaisieJour,TEXT(DW$6,"jjjj"))=0)=$AS$1)*0.5)</f>
        <v/>
      </c>
      <c r="DY32" s="6" t="str">
        <f>IF(OR(DY$6=0,COUNTIF(Feries,DY$6)&gt;0,ISNONTEXT($A32)),"",
((COUNTIFS(SaisiePers,$A32,SaisieDebut,"&lt;"&amp;DY$6,SaisieFin,"&gt;="&amp;DY$6,SaisieJour,"")+
COUNTIFS(SaisiePers,$A32,SaisieDebut,DY$6,SaisieFin,"&gt;="&amp;DY$6,SaisieMatin,Paramètres!$A$2,SaisieJour,"")+
COUNTIFS(SaisiePers,$A32,SaisieDebut,"&lt;"&amp;DY$6,SaisieFin,"&gt;="&amp;DY$6,SaisieMatin,Paramètres!$A$2,SaisieJour,TEXT(DY$6,"jjjj"))=0)=$AS$1)*0.5)</f>
        <v/>
      </c>
      <c r="DZ32" s="6" t="str">
        <f>IF(OR(DY$6=0,COUNTIF(Feries,DY$6)&gt;0,ISNONTEXT($A32)),"",
((COUNTIFS(SaisiePers,$A32,SaisieDebut,"&lt;="&amp;DY$6,SaisieFin,"&gt;"&amp;DY$6,SaisieJour,"")+
COUNTIFS(SaisiePers,$A32,SaisieDebut,"&lt;="&amp;DY$6,SaisieFin,DY$6,SaisieSoir,Paramètres!$B$3,SaisieJour,"")+
COUNTIFS(SaisiePers,$A32,SaisieDebut,"&lt;="&amp;DY$6,SaisieFin,"&gt;"&amp;DY$6,SaisieSoir,Paramètres!$B$3,SaisieJour,TEXT(DY$6,"jjjj"))=0)=$AS$1)*0.5)</f>
        <v/>
      </c>
      <c r="EA32" s="6" t="str">
        <f>IF(OR(EA$6=0,COUNTIF(Feries,EA$6)&gt;0,ISNONTEXT($A32)),"",
((COUNTIFS(SaisiePers,$A32,SaisieDebut,"&lt;"&amp;EA$6,SaisieFin,"&gt;="&amp;EA$6,SaisieJour,"")+
COUNTIFS(SaisiePers,$A32,SaisieDebut,EA$6,SaisieFin,"&gt;="&amp;EA$6,SaisieMatin,Paramètres!$A$2,SaisieJour,"")+
COUNTIFS(SaisiePers,$A32,SaisieDebut,"&lt;"&amp;EA$6,SaisieFin,"&gt;="&amp;EA$6,SaisieMatin,Paramètres!$A$2,SaisieJour,TEXT(EA$6,"jjjj"))=0)=$AS$1)*0.5)</f>
        <v/>
      </c>
      <c r="EB32" s="6" t="str">
        <f>IF(OR(EA$6=0,COUNTIF(Feries,EA$6)&gt;0,ISNONTEXT($A32)),"",
((COUNTIFS(SaisiePers,$A32,SaisieDebut,"&lt;="&amp;EA$6,SaisieFin,"&gt;"&amp;EA$6,SaisieJour,"")+
COUNTIFS(SaisiePers,$A32,SaisieDebut,"&lt;="&amp;EA$6,SaisieFin,EA$6,SaisieSoir,Paramètres!$B$3,SaisieJour,"")+
COUNTIFS(SaisiePers,$A32,SaisieDebut,"&lt;="&amp;EA$6,SaisieFin,"&gt;"&amp;EA$6,SaisieSoir,Paramètres!$B$3,SaisieJour,TEXT(EA$6,"jjjj"))=0)=$AS$1)*0.5)</f>
        <v/>
      </c>
      <c r="EC32" s="6" t="str">
        <f>IF(OR(EC$6=0,COUNTIF(Feries,EC$6)&gt;0,ISNONTEXT($A32)),"",
((COUNTIFS(SaisiePers,$A32,SaisieDebut,"&lt;"&amp;EC$6,SaisieFin,"&gt;="&amp;EC$6,SaisieJour,"")+
COUNTIFS(SaisiePers,$A32,SaisieDebut,EC$6,SaisieFin,"&gt;="&amp;EC$6,SaisieMatin,Paramètres!$A$2,SaisieJour,"")+
COUNTIFS(SaisiePers,$A32,SaisieDebut,"&lt;"&amp;EC$6,SaisieFin,"&gt;="&amp;EC$6,SaisieMatin,Paramètres!$A$2,SaisieJour,TEXT(EC$6,"jjjj"))=0)=$AS$1)*0.5)</f>
        <v/>
      </c>
      <c r="ED32" s="6" t="str">
        <f>IF(OR(EC$6=0,COUNTIF(Feries,EC$6)&gt;0,ISNONTEXT($A32)),"",
((COUNTIFS(SaisiePers,$A32,SaisieDebut,"&lt;="&amp;EC$6,SaisieFin,"&gt;"&amp;EC$6,SaisieJour,"")+
COUNTIFS(SaisiePers,$A32,SaisieDebut,"&lt;="&amp;EC$6,SaisieFin,EC$6,SaisieSoir,Paramètres!$B$3,SaisieJour,"")+
COUNTIFS(SaisiePers,$A32,SaisieDebut,"&lt;="&amp;EC$6,SaisieFin,"&gt;"&amp;EC$6,SaisieSoir,Paramètres!$B$3,SaisieJour,TEXT(EC$6,"jjjj"))=0)=$AS$1)*0.5)</f>
        <v/>
      </c>
      <c r="EE32" s="6" t="str">
        <f>IF(OR(EE$6=0,COUNTIF(Feries,EE$6)&gt;0,ISNONTEXT($A32)),"",
((COUNTIFS(SaisiePers,$A32,SaisieDebut,"&lt;"&amp;EE$6,SaisieFin,"&gt;="&amp;EE$6,SaisieJour,"")+
COUNTIFS(SaisiePers,$A32,SaisieDebut,EE$6,SaisieFin,"&gt;="&amp;EE$6,SaisieMatin,Paramètres!$A$2,SaisieJour,"")+
COUNTIFS(SaisiePers,$A32,SaisieDebut,"&lt;"&amp;EE$6,SaisieFin,"&gt;="&amp;EE$6,SaisieMatin,Paramètres!$A$2,SaisieJour,TEXT(EE$6,"jjjj"))=0)=$AS$1)*0.5)</f>
        <v/>
      </c>
      <c r="EF32" s="6" t="str">
        <f>IF(OR(EE$6=0,COUNTIF(Feries,EE$6)&gt;0,ISNONTEXT($A32)),"",
((COUNTIFS(SaisiePers,$A32,SaisieDebut,"&lt;="&amp;EE$6,SaisieFin,"&gt;"&amp;EE$6,SaisieJour,"")+
COUNTIFS(SaisiePers,$A32,SaisieDebut,"&lt;="&amp;EE$6,SaisieFin,EE$6,SaisieSoir,Paramètres!$B$3,SaisieJour,"")+
COUNTIFS(SaisiePers,$A32,SaisieDebut,"&lt;="&amp;EE$6,SaisieFin,"&gt;"&amp;EE$6,SaisieSoir,Paramètres!$B$3,SaisieJour,TEXT(EE$6,"jjjj"))=0)=$AS$1)*0.5)</f>
        <v/>
      </c>
      <c r="EG32" s="6" t="str">
        <f>IF(OR(EG$6=0,COUNTIF(Feries,EG$6)&gt;0,ISNONTEXT($A32)),"",
((COUNTIFS(SaisiePers,$A32,SaisieDebut,"&lt;"&amp;EG$6,SaisieFin,"&gt;="&amp;EG$6,SaisieJour,"")+
COUNTIFS(SaisiePers,$A32,SaisieDebut,EG$6,SaisieFin,"&gt;="&amp;EG$6,SaisieMatin,Paramètres!$A$2,SaisieJour,"")+
COUNTIFS(SaisiePers,$A32,SaisieDebut,"&lt;"&amp;EG$6,SaisieFin,"&gt;="&amp;EG$6,SaisieMatin,Paramètres!$A$2,SaisieJour,TEXT(EG$6,"jjjj"))=0)=$AS$1)*0.5)</f>
        <v/>
      </c>
      <c r="EH32" s="6" t="str">
        <f>IF(OR(EG$6=0,COUNTIF(Feries,EG$6)&gt;0,ISNONTEXT($A32)),"",
((COUNTIFS(SaisiePers,$A32,SaisieDebut,"&lt;="&amp;EG$6,SaisieFin,"&gt;"&amp;EG$6,SaisieJour,"")+
COUNTIFS(SaisiePers,$A32,SaisieDebut,"&lt;="&amp;EG$6,SaisieFin,EG$6,SaisieSoir,Paramètres!$B$3,SaisieJour,"")+
COUNTIFS(SaisiePers,$A32,SaisieDebut,"&lt;="&amp;EG$6,SaisieFin,"&gt;"&amp;EG$6,SaisieSoir,Paramètres!$B$3,SaisieJour,TEXT(EG$6,"jjjj"))=0)=$AS$1)*0.5)</f>
        <v/>
      </c>
      <c r="EI32" s="6" t="str">
        <f>IF(OR(EI$6=0,COUNTIF(Feries,EI$6)&gt;0,ISNONTEXT($A32)),"",
((COUNTIFS(SaisiePers,$A32,SaisieDebut,"&lt;"&amp;EI$6,SaisieFin,"&gt;="&amp;EI$6,SaisieJour,"")+
COUNTIFS(SaisiePers,$A32,SaisieDebut,EI$6,SaisieFin,"&gt;="&amp;EI$6,SaisieMatin,Paramètres!$A$2,SaisieJour,"")+
COUNTIFS(SaisiePers,$A32,SaisieDebut,"&lt;"&amp;EI$6,SaisieFin,"&gt;="&amp;EI$6,SaisieMatin,Paramètres!$A$2,SaisieJour,TEXT(EI$6,"jjjj"))=0)=$AS$1)*0.5)</f>
        <v/>
      </c>
      <c r="EJ32" s="6" t="str">
        <f>IF(OR(EI$6=0,COUNTIF(Feries,EI$6)&gt;0,ISNONTEXT($A32)),"",
((COUNTIFS(SaisiePers,$A32,SaisieDebut,"&lt;="&amp;EI$6,SaisieFin,"&gt;"&amp;EI$6,SaisieJour,"")+
COUNTIFS(SaisiePers,$A32,SaisieDebut,"&lt;="&amp;EI$6,SaisieFin,EI$6,SaisieSoir,Paramètres!$B$3,SaisieJour,"")+
COUNTIFS(SaisiePers,$A32,SaisieDebut,"&lt;="&amp;EI$6,SaisieFin,"&gt;"&amp;EI$6,SaisieSoir,Paramètres!$B$3,SaisieJour,TEXT(EI$6,"jjjj"))=0)=$AS$1)*0.5)</f>
        <v/>
      </c>
      <c r="EK32" s="6" t="str">
        <f>IF(OR(EK$6=0,COUNTIF(Feries,EK$6)&gt;0,ISNONTEXT($A32)),"",
((COUNTIFS(SaisiePers,$A32,SaisieDebut,"&lt;"&amp;EK$6,SaisieFin,"&gt;="&amp;EK$6,SaisieJour,"")+
COUNTIFS(SaisiePers,$A32,SaisieDebut,EK$6,SaisieFin,"&gt;="&amp;EK$6,SaisieMatin,Paramètres!$A$2,SaisieJour,"")+
COUNTIFS(SaisiePers,$A32,SaisieDebut,"&lt;"&amp;EK$6,SaisieFin,"&gt;="&amp;EK$6,SaisieMatin,Paramètres!$A$2,SaisieJour,TEXT(EK$6,"jjjj"))=0)=$AS$1)*0.5)</f>
        <v/>
      </c>
      <c r="EL32" s="6" t="str">
        <f>IF(OR(EK$6=0,COUNTIF(Feries,EK$6)&gt;0,ISNONTEXT($A32)),"",
((COUNTIFS(SaisiePers,$A32,SaisieDebut,"&lt;="&amp;EK$6,SaisieFin,"&gt;"&amp;EK$6,SaisieJour,"")+
COUNTIFS(SaisiePers,$A32,SaisieDebut,"&lt;="&amp;EK$6,SaisieFin,EK$6,SaisieSoir,Paramètres!$B$3,SaisieJour,"")+
COUNTIFS(SaisiePers,$A32,SaisieDebut,"&lt;="&amp;EK$6,SaisieFin,"&gt;"&amp;EK$6,SaisieSoir,Paramètres!$B$3,SaisieJour,TEXT(EK$6,"jjjj"))=0)=$AS$1)*0.5)</f>
        <v/>
      </c>
      <c r="EM32" s="6" t="str">
        <f>IF(OR(EM$6=0,COUNTIF(Feries,EM$6)&gt;0,ISNONTEXT($A32)),"",
((COUNTIFS(SaisiePers,$A32,SaisieDebut,"&lt;"&amp;EM$6,SaisieFin,"&gt;="&amp;EM$6,SaisieJour,"")+
COUNTIFS(SaisiePers,$A32,SaisieDebut,EM$6,SaisieFin,"&gt;="&amp;EM$6,SaisieMatin,Paramètres!$A$2,SaisieJour,"")+
COUNTIFS(SaisiePers,$A32,SaisieDebut,"&lt;"&amp;EM$6,SaisieFin,"&gt;="&amp;EM$6,SaisieMatin,Paramètres!$A$2,SaisieJour,TEXT(EM$6,"jjjj"))=0)=$AS$1)*0.5)</f>
        <v/>
      </c>
      <c r="EN32" s="6" t="str">
        <f>IF(OR(EM$6=0,COUNTIF(Feries,EM$6)&gt;0,ISNONTEXT($A32)),"",
((COUNTIFS(SaisiePers,$A32,SaisieDebut,"&lt;="&amp;EM$6,SaisieFin,"&gt;"&amp;EM$6,SaisieJour,"")+
COUNTIFS(SaisiePers,$A32,SaisieDebut,"&lt;="&amp;EM$6,SaisieFin,EM$6,SaisieSoir,Paramètres!$B$3,SaisieJour,"")+
COUNTIFS(SaisiePers,$A32,SaisieDebut,"&lt;="&amp;EM$6,SaisieFin,"&gt;"&amp;EM$6,SaisieSoir,Paramètres!$B$3,SaisieJour,TEXT(EM$6,"jjjj"))=0)=$AS$1)*0.5)</f>
        <v/>
      </c>
      <c r="EO32" s="6" t="str">
        <f>IF(OR(EO$6=0,COUNTIF(Feries,EO$6)&gt;0,ISNONTEXT($A32)),"",
((COUNTIFS(SaisiePers,$A32,SaisieDebut,"&lt;"&amp;EO$6,SaisieFin,"&gt;="&amp;EO$6,SaisieJour,"")+
COUNTIFS(SaisiePers,$A32,SaisieDebut,EO$6,SaisieFin,"&gt;="&amp;EO$6,SaisieMatin,Paramètres!$A$2,SaisieJour,"")+
COUNTIFS(SaisiePers,$A32,SaisieDebut,"&lt;"&amp;EO$6,SaisieFin,"&gt;="&amp;EO$6,SaisieMatin,Paramètres!$A$2,SaisieJour,TEXT(EO$6,"jjjj"))=0)=$AS$1)*0.5)</f>
        <v/>
      </c>
      <c r="EP32" s="6" t="str">
        <f>IF(OR(EO$6=0,COUNTIF(Feries,EO$6)&gt;0,ISNONTEXT($A32)),"",
((COUNTIFS(SaisiePers,$A32,SaisieDebut,"&lt;="&amp;EO$6,SaisieFin,"&gt;"&amp;EO$6,SaisieJour,"")+
COUNTIFS(SaisiePers,$A32,SaisieDebut,"&lt;="&amp;EO$6,SaisieFin,EO$6,SaisieSoir,Paramètres!$B$3,SaisieJour,"")+
COUNTIFS(SaisiePers,$A32,SaisieDebut,"&lt;="&amp;EO$6,SaisieFin,"&gt;"&amp;EO$6,SaisieSoir,Paramètres!$B$3,SaisieJour,TEXT(EO$6,"jjjj"))=0)=$AS$1)*0.5)</f>
        <v/>
      </c>
      <c r="EQ32" s="6" t="str">
        <f>IF(OR(EQ$6=0,COUNTIF(Feries,EQ$6)&gt;0,ISNONTEXT($A32)),"",
((COUNTIFS(SaisiePers,$A32,SaisieDebut,"&lt;"&amp;EQ$6,SaisieFin,"&gt;="&amp;EQ$6,SaisieJour,"")+
COUNTIFS(SaisiePers,$A32,SaisieDebut,EQ$6,SaisieFin,"&gt;="&amp;EQ$6,SaisieMatin,Paramètres!$A$2,SaisieJour,"")+
COUNTIFS(SaisiePers,$A32,SaisieDebut,"&lt;"&amp;EQ$6,SaisieFin,"&gt;="&amp;EQ$6,SaisieMatin,Paramètres!$A$2,SaisieJour,TEXT(EQ$6,"jjjj"))=0)=$AS$1)*0.5)</f>
        <v/>
      </c>
      <c r="ER32" s="6" t="str">
        <f>IF(OR(EQ$6=0,COUNTIF(Feries,EQ$6)&gt;0,ISNONTEXT($A32)),"",
((COUNTIFS(SaisiePers,$A32,SaisieDebut,"&lt;="&amp;EQ$6,SaisieFin,"&gt;"&amp;EQ$6,SaisieJour,"")+
COUNTIFS(SaisiePers,$A32,SaisieDebut,"&lt;="&amp;EQ$6,SaisieFin,EQ$6,SaisieSoir,Paramètres!$B$3,SaisieJour,"")+
COUNTIFS(SaisiePers,$A32,SaisieDebut,"&lt;="&amp;EQ$6,SaisieFin,"&gt;"&amp;EQ$6,SaisieSoir,Paramètres!$B$3,SaisieJour,TEXT(EQ$6,"jjjj"))=0)=$AS$1)*0.5)</f>
        <v/>
      </c>
      <c r="ES32" s="6" t="str">
        <f>IF(OR(ES$6=0,COUNTIF(Feries,ES$6)&gt;0,ISNONTEXT($A32)),"",
((COUNTIFS(SaisiePers,$A32,SaisieDebut,"&lt;"&amp;ES$6,SaisieFin,"&gt;="&amp;ES$6,SaisieJour,"")+
COUNTIFS(SaisiePers,$A32,SaisieDebut,ES$6,SaisieFin,"&gt;="&amp;ES$6,SaisieMatin,Paramètres!$A$2,SaisieJour,"")+
COUNTIFS(SaisiePers,$A32,SaisieDebut,"&lt;"&amp;ES$6,SaisieFin,"&gt;="&amp;ES$6,SaisieMatin,Paramètres!$A$2,SaisieJour,TEXT(ES$6,"jjjj"))=0)=$AS$1)*0.5)</f>
        <v/>
      </c>
      <c r="ET32" s="6" t="str">
        <f>IF(OR(ES$6=0,COUNTIF(Feries,ES$6)&gt;0,ISNONTEXT($A32)),"",
((COUNTIFS(SaisiePers,$A32,SaisieDebut,"&lt;="&amp;ES$6,SaisieFin,"&gt;"&amp;ES$6,SaisieJour,"")+
COUNTIFS(SaisiePers,$A32,SaisieDebut,"&lt;="&amp;ES$6,SaisieFin,ES$6,SaisieSoir,Paramètres!$B$3,SaisieJour,"")+
COUNTIFS(SaisiePers,$A32,SaisieDebut,"&lt;="&amp;ES$6,SaisieFin,"&gt;"&amp;ES$6,SaisieSoir,Paramètres!$B$3,SaisieJour,TEXT(ES$6,"jjjj"))=0)=$AS$1)*0.5)</f>
        <v/>
      </c>
      <c r="EU32" s="6" t="str">
        <f>IF(OR(EU$6=0,COUNTIF(Feries,EU$6)&gt;0,ISNONTEXT($A32)),"",
((COUNTIFS(SaisiePers,$A32,SaisieDebut,"&lt;"&amp;EU$6,SaisieFin,"&gt;="&amp;EU$6,SaisieJour,"")+
COUNTIFS(SaisiePers,$A32,SaisieDebut,EU$6,SaisieFin,"&gt;="&amp;EU$6,SaisieMatin,Paramètres!$A$2,SaisieJour,"")+
COUNTIFS(SaisiePers,$A32,SaisieDebut,"&lt;"&amp;EU$6,SaisieFin,"&gt;="&amp;EU$6,SaisieMatin,Paramètres!$A$2,SaisieJour,TEXT(EU$6,"jjjj"))=0)=$AS$1)*0.5)</f>
        <v/>
      </c>
      <c r="EV32" s="6" t="str">
        <f>IF(OR(EU$6=0,COUNTIF(Feries,EU$6)&gt;0,ISNONTEXT($A32)),"",
((COUNTIFS(SaisiePers,$A32,SaisieDebut,"&lt;="&amp;EU$6,SaisieFin,"&gt;"&amp;EU$6,SaisieJour,"")+
COUNTIFS(SaisiePers,$A32,SaisieDebut,"&lt;="&amp;EU$6,SaisieFin,EU$6,SaisieSoir,Paramètres!$B$3,SaisieJour,"")+
COUNTIFS(SaisiePers,$A32,SaisieDebut,"&lt;="&amp;EU$6,SaisieFin,"&gt;"&amp;EU$6,SaisieSoir,Paramètres!$B$3,SaisieJour,TEXT(EU$6,"jjjj"))=0)=$AS$1)*0.5)</f>
        <v/>
      </c>
      <c r="EW32" s="6" t="str">
        <f>IF(OR(EW$6=0,COUNTIF(Feries,EW$6)&gt;0,ISNONTEXT($A32)),"",
((COUNTIFS(SaisiePers,$A32,SaisieDebut,"&lt;"&amp;EW$6,SaisieFin,"&gt;="&amp;EW$6,SaisieJour,"")+
COUNTIFS(SaisiePers,$A32,SaisieDebut,EW$6,SaisieFin,"&gt;="&amp;EW$6,SaisieMatin,Paramètres!$A$2,SaisieJour,"")+
COUNTIFS(SaisiePers,$A32,SaisieDebut,"&lt;"&amp;EW$6,SaisieFin,"&gt;="&amp;EW$6,SaisieMatin,Paramètres!$A$2,SaisieJour,TEXT(EW$6,"jjjj"))=0)=$AS$1)*0.5)</f>
        <v/>
      </c>
      <c r="EX32" s="6" t="str">
        <f>IF(OR(EW$6=0,COUNTIF(Feries,EW$6)&gt;0,ISNONTEXT($A32)),"",
((COUNTIFS(SaisiePers,$A32,SaisieDebut,"&lt;="&amp;EW$6,SaisieFin,"&gt;"&amp;EW$6,SaisieJour,"")+
COUNTIFS(SaisiePers,$A32,SaisieDebut,"&lt;="&amp;EW$6,SaisieFin,EW$6,SaisieSoir,Paramètres!$B$3,SaisieJour,"")+
COUNTIFS(SaisiePers,$A32,SaisieDebut,"&lt;="&amp;EW$6,SaisieFin,"&gt;"&amp;EW$6,SaisieSoir,Paramètres!$B$3,SaisieJour,TEXT(EW$6,"jjjj"))=0)=$AS$1)*0.5)</f>
        <v/>
      </c>
      <c r="EY32" s="6" t="str">
        <f>IF(OR(EY$6=0,COUNTIF(Feries,EY$6)&gt;0,ISNONTEXT($A32)),"",
((COUNTIFS(SaisiePers,$A32,SaisieDebut,"&lt;"&amp;EY$6,SaisieFin,"&gt;="&amp;EY$6,SaisieJour,"")+
COUNTIFS(SaisiePers,$A32,SaisieDebut,EY$6,SaisieFin,"&gt;="&amp;EY$6,SaisieMatin,Paramètres!$A$2,SaisieJour,"")+
COUNTIFS(SaisiePers,$A32,SaisieDebut,"&lt;"&amp;EY$6,SaisieFin,"&gt;="&amp;EY$6,SaisieMatin,Paramètres!$A$2,SaisieJour,TEXT(EY$6,"jjjj"))=0)=$AS$1)*0.5)</f>
        <v/>
      </c>
      <c r="EZ32" s="6" t="str">
        <f>IF(OR(EY$6=0,COUNTIF(Feries,EY$6)&gt;0,ISNONTEXT($A32)),"",
((COUNTIFS(SaisiePers,$A32,SaisieDebut,"&lt;="&amp;EY$6,SaisieFin,"&gt;"&amp;EY$6,SaisieJour,"")+
COUNTIFS(SaisiePers,$A32,SaisieDebut,"&lt;="&amp;EY$6,SaisieFin,EY$6,SaisieSoir,Paramètres!$B$3,SaisieJour,"")+
COUNTIFS(SaisiePers,$A32,SaisieDebut,"&lt;="&amp;EY$6,SaisieFin,"&gt;"&amp;EY$6,SaisieSoir,Paramètres!$B$3,SaisieJour,TEXT(EY$6,"jjjj"))=0)=$AS$1)*0.5)</f>
        <v/>
      </c>
      <c r="FA32" s="6" t="str">
        <f>IF(OR(FA$6=0,COUNTIF(Feries,FA$6)&gt;0,ISNONTEXT($A32)),"",
((COUNTIFS(SaisiePers,$A32,SaisieDebut,"&lt;"&amp;FA$6,SaisieFin,"&gt;="&amp;FA$6,SaisieJour,"")+
COUNTIFS(SaisiePers,$A32,SaisieDebut,FA$6,SaisieFin,"&gt;="&amp;FA$6,SaisieMatin,Paramètres!$A$2,SaisieJour,"")+
COUNTIFS(SaisiePers,$A32,SaisieDebut,"&lt;"&amp;FA$6,SaisieFin,"&gt;="&amp;FA$6,SaisieMatin,Paramètres!$A$2,SaisieJour,TEXT(FA$6,"jjjj"))=0)=$AS$1)*0.5)</f>
        <v/>
      </c>
      <c r="FB32" s="6" t="str">
        <f>IF(OR(FA$6=0,COUNTIF(Feries,FA$6)&gt;0,ISNONTEXT($A32)),"",
((COUNTIFS(SaisiePers,$A32,SaisieDebut,"&lt;="&amp;FA$6,SaisieFin,"&gt;"&amp;FA$6,SaisieJour,"")+
COUNTIFS(SaisiePers,$A32,SaisieDebut,"&lt;="&amp;FA$6,SaisieFin,FA$6,SaisieSoir,Paramètres!$B$3,SaisieJour,"")+
COUNTIFS(SaisiePers,$A32,SaisieDebut,"&lt;="&amp;FA$6,SaisieFin,"&gt;"&amp;FA$6,SaisieSoir,Paramètres!$B$3,SaisieJour,TEXT(FA$6,"jjjj"))=0)=$AS$1)*0.5)</f>
        <v/>
      </c>
      <c r="FC32" s="6" t="str">
        <f>IF(OR(FC$6=0,COUNTIF(Feries,FC$6)&gt;0,ISNONTEXT($A32)),"",
((COUNTIFS(SaisiePers,$A32,SaisieDebut,"&lt;"&amp;FC$6,SaisieFin,"&gt;="&amp;FC$6,SaisieJour,"")+
COUNTIFS(SaisiePers,$A32,SaisieDebut,FC$6,SaisieFin,"&gt;="&amp;FC$6,SaisieMatin,Paramètres!$A$2,SaisieJour,"")+
COUNTIFS(SaisiePers,$A32,SaisieDebut,"&lt;"&amp;FC$6,SaisieFin,"&gt;="&amp;FC$6,SaisieMatin,Paramètres!$A$2,SaisieJour,TEXT(FC$6,"jjjj"))=0)=$AS$1)*0.5)</f>
        <v/>
      </c>
      <c r="FD32" s="6" t="str">
        <f>IF(OR(FC$6=0,COUNTIF(Feries,FC$6)&gt;0,ISNONTEXT($A32)),"",
((COUNTIFS(SaisiePers,$A32,SaisieDebut,"&lt;="&amp;FC$6,SaisieFin,"&gt;"&amp;FC$6,SaisieJour,"")+
COUNTIFS(SaisiePers,$A32,SaisieDebut,"&lt;="&amp;FC$6,SaisieFin,FC$6,SaisieSoir,Paramètres!$B$3,SaisieJour,"")+
COUNTIFS(SaisiePers,$A32,SaisieDebut,"&lt;="&amp;FC$6,SaisieFin,"&gt;"&amp;FC$6,SaisieSoir,Paramètres!$B$3,SaisieJour,TEXT(FC$6,"jjjj"))=0)=$AS$1)*0.5)</f>
        <v/>
      </c>
      <c r="FE32" s="6" t="str">
        <f>IF(OR(FE$6=0,COUNTIF(Feries,FE$6)&gt;0,ISNONTEXT($A32)),"",
((COUNTIFS(SaisiePers,$A32,SaisieDebut,"&lt;"&amp;FE$6,SaisieFin,"&gt;="&amp;FE$6,SaisieJour,"")+
COUNTIFS(SaisiePers,$A32,SaisieDebut,FE$6,SaisieFin,"&gt;="&amp;FE$6,SaisieMatin,Paramètres!$A$2,SaisieJour,"")+
COUNTIFS(SaisiePers,$A32,SaisieDebut,"&lt;"&amp;FE$6,SaisieFin,"&gt;="&amp;FE$6,SaisieMatin,Paramètres!$A$2,SaisieJour,TEXT(FE$6,"jjjj"))=0)=$AS$1)*0.5)</f>
        <v/>
      </c>
      <c r="FF32" s="6" t="str">
        <f>IF(OR(FE$6=0,COUNTIF(Feries,FE$6)&gt;0,ISNONTEXT($A32)),"",
((COUNTIFS(SaisiePers,$A32,SaisieDebut,"&lt;="&amp;FE$6,SaisieFin,"&gt;"&amp;FE$6,SaisieJour,"")+
COUNTIFS(SaisiePers,$A32,SaisieDebut,"&lt;="&amp;FE$6,SaisieFin,FE$6,SaisieSoir,Paramètres!$B$3,SaisieJour,"")+
COUNTIFS(SaisiePers,$A32,SaisieDebut,"&lt;="&amp;FE$6,SaisieFin,"&gt;"&amp;FE$6,SaisieSoir,Paramètres!$B$3,SaisieJour,TEXT(FE$6,"jjjj"))=0)=$AS$1)*0.5)</f>
        <v/>
      </c>
      <c r="FG32" s="6" t="str">
        <f>IF(OR(FG$6=0,COUNTIF(Feries,FG$6)&gt;0,ISNONTEXT($A32)),"",
((COUNTIFS(SaisiePers,$A32,SaisieDebut,"&lt;"&amp;FG$6,SaisieFin,"&gt;="&amp;FG$6,SaisieJour,"")+
COUNTIFS(SaisiePers,$A32,SaisieDebut,FG$6,SaisieFin,"&gt;="&amp;FG$6,SaisieMatin,Paramètres!$A$2,SaisieJour,"")+
COUNTIFS(SaisiePers,$A32,SaisieDebut,"&lt;"&amp;FG$6,SaisieFin,"&gt;="&amp;FG$6,SaisieMatin,Paramètres!$A$2,SaisieJour,TEXT(FG$6,"jjjj"))=0)=$AS$1)*0.5)</f>
        <v/>
      </c>
      <c r="FH32" s="6" t="str">
        <f>IF(OR(FG$6=0,COUNTIF(Feries,FG$6)&gt;0,ISNONTEXT($A32)),"",
((COUNTIFS(SaisiePers,$A32,SaisieDebut,"&lt;="&amp;FG$6,SaisieFin,"&gt;"&amp;FG$6,SaisieJour,"")+
COUNTIFS(SaisiePers,$A32,SaisieDebut,"&lt;="&amp;FG$6,SaisieFin,FG$6,SaisieSoir,Paramètres!$B$3,SaisieJour,"")+
COUNTIFS(SaisiePers,$A32,SaisieDebut,"&lt;="&amp;FG$6,SaisieFin,"&gt;"&amp;FG$6,SaisieSoir,Paramètres!$B$3,SaisieJour,TEXT(FG$6,"jjjj"))=0)=$AS$1)*0.5)</f>
        <v/>
      </c>
      <c r="FI32" s="6" t="str">
        <f>IF(OR(FI$6=0,COUNTIF(Feries,FI$6)&gt;0,ISNONTEXT($A32)),"",
((COUNTIFS(SaisiePers,$A32,SaisieDebut,"&lt;"&amp;FI$6,SaisieFin,"&gt;="&amp;FI$6,SaisieJour,"")+
COUNTIFS(SaisiePers,$A32,SaisieDebut,FI$6,SaisieFin,"&gt;="&amp;FI$6,SaisieMatin,Paramètres!$A$2,SaisieJour,"")+
COUNTIFS(SaisiePers,$A32,SaisieDebut,"&lt;"&amp;FI$6,SaisieFin,"&gt;="&amp;FI$6,SaisieMatin,Paramètres!$A$2,SaisieJour,TEXT(FI$6,"jjjj"))=0)=$AS$1)*0.5)</f>
        <v/>
      </c>
      <c r="FJ32" s="6" t="str">
        <f>IF(OR(FI$6=0,COUNTIF(Feries,FI$6)&gt;0,ISNONTEXT($A32)),"",
((COUNTIFS(SaisiePers,$A32,SaisieDebut,"&lt;="&amp;FI$6,SaisieFin,"&gt;"&amp;FI$6,SaisieJour,"")+
COUNTIFS(SaisiePers,$A32,SaisieDebut,"&lt;="&amp;FI$6,SaisieFin,FI$6,SaisieSoir,Paramètres!$B$3,SaisieJour,"")+
COUNTIFS(SaisiePers,$A32,SaisieDebut,"&lt;="&amp;FI$6,SaisieFin,"&gt;"&amp;FI$6,SaisieSoir,Paramètres!$B$3,SaisieJour,TEXT(FI$6,"jjjj"))=0)=$AS$1)*0.5)</f>
        <v/>
      </c>
      <c r="FK32" s="6" t="str">
        <f>IF(OR(FK$6=0,COUNTIF(Feries,FK$6)&gt;0,ISNONTEXT($A32)),"",
((COUNTIFS(SaisiePers,$A32,SaisieDebut,"&lt;"&amp;FK$6,SaisieFin,"&gt;="&amp;FK$6,SaisieJour,"")+
COUNTIFS(SaisiePers,$A32,SaisieDebut,FK$6,SaisieFin,"&gt;="&amp;FK$6,SaisieMatin,Paramètres!$A$2,SaisieJour,"")+
COUNTIFS(SaisiePers,$A32,SaisieDebut,"&lt;"&amp;FK$6,SaisieFin,"&gt;="&amp;FK$6,SaisieMatin,Paramètres!$A$2,SaisieJour,TEXT(FK$6,"jjjj"))=0)=$AS$1)*0.5)</f>
        <v/>
      </c>
      <c r="FL32" s="6" t="str">
        <f>IF(OR(FK$6=0,COUNTIF(Feries,FK$6)&gt;0,ISNONTEXT($A32)),"",
((COUNTIFS(SaisiePers,$A32,SaisieDebut,"&lt;="&amp;FK$6,SaisieFin,"&gt;"&amp;FK$6,SaisieJour,"")+
COUNTIFS(SaisiePers,$A32,SaisieDebut,"&lt;="&amp;FK$6,SaisieFin,FK$6,SaisieSoir,Paramètres!$B$3,SaisieJour,"")+
COUNTIFS(SaisiePers,$A32,SaisieDebut,"&lt;="&amp;FK$6,SaisieFin,"&gt;"&amp;FK$6,SaisieSoir,Paramètres!$B$3,SaisieJour,TEXT(FK$6,"jjjj"))=0)=$AS$1)*0.5)</f>
        <v/>
      </c>
      <c r="FM32" s="6" t="str">
        <f>IF(OR(FM$6=0,COUNTIF(Feries,FM$6)&gt;0,ISNONTEXT($A32)),"",
((COUNTIFS(SaisiePers,$A32,SaisieDebut,"&lt;"&amp;FM$6,SaisieFin,"&gt;="&amp;FM$6,SaisieJour,"")+
COUNTIFS(SaisiePers,$A32,SaisieDebut,FM$6,SaisieFin,"&gt;="&amp;FM$6,SaisieMatin,Paramètres!$A$2,SaisieJour,"")+
COUNTIFS(SaisiePers,$A32,SaisieDebut,"&lt;"&amp;FM$6,SaisieFin,"&gt;="&amp;FM$6,SaisieMatin,Paramètres!$A$2,SaisieJour,TEXT(FM$6,"jjjj"))=0)=$AS$1)*0.5)</f>
        <v/>
      </c>
      <c r="FN32" s="6" t="str">
        <f>IF(OR(FM$6=0,COUNTIF(Feries,FM$6)&gt;0,ISNONTEXT($A32)),"",
((COUNTIFS(SaisiePers,$A32,SaisieDebut,"&lt;="&amp;FM$6,SaisieFin,"&gt;"&amp;FM$6,SaisieJour,"")+
COUNTIFS(SaisiePers,$A32,SaisieDebut,"&lt;="&amp;FM$6,SaisieFin,FM$6,SaisieSoir,Paramètres!$B$3,SaisieJour,"")+
COUNTIFS(SaisiePers,$A32,SaisieDebut,"&lt;="&amp;FM$6,SaisieFin,"&gt;"&amp;FM$6,SaisieSoir,Paramètres!$B$3,SaisieJour,TEXT(FM$6,"jjjj"))=0)=$AS$1)*0.5)</f>
        <v/>
      </c>
      <c r="FO32" s="6" t="str">
        <f>IF(OR(FO$6=0,COUNTIF(Feries,FO$6)&gt;0,ISNONTEXT($A32)),"",
((COUNTIFS(SaisiePers,$A32,SaisieDebut,"&lt;"&amp;FO$6,SaisieFin,"&gt;="&amp;FO$6,SaisieJour,"")+
COUNTIFS(SaisiePers,$A32,SaisieDebut,FO$6,SaisieFin,"&gt;="&amp;FO$6,SaisieMatin,Paramètres!$A$2,SaisieJour,"")+
COUNTIFS(SaisiePers,$A32,SaisieDebut,"&lt;"&amp;FO$6,SaisieFin,"&gt;="&amp;FO$6,SaisieMatin,Paramètres!$A$2,SaisieJour,TEXT(FO$6,"jjjj"))=0)=$AS$1)*0.5)</f>
        <v/>
      </c>
      <c r="FP32" s="6" t="str">
        <f>IF(OR(FO$6=0,COUNTIF(Feries,FO$6)&gt;0,ISNONTEXT($A32)),"",
((COUNTIFS(SaisiePers,$A32,SaisieDebut,"&lt;="&amp;FO$6,SaisieFin,"&gt;"&amp;FO$6,SaisieJour,"")+
COUNTIFS(SaisiePers,$A32,SaisieDebut,"&lt;="&amp;FO$6,SaisieFin,FO$6,SaisieSoir,Paramètres!$B$3,SaisieJour,"")+
COUNTIFS(SaisiePers,$A32,SaisieDebut,"&lt;="&amp;FO$6,SaisieFin,"&gt;"&amp;FO$6,SaisieSoir,Paramètres!$B$3,SaisieJour,TEXT(FO$6,"jjjj"))=0)=$AS$1)*0.5)</f>
        <v/>
      </c>
      <c r="FQ32" s="6" t="str">
        <f>IF(OR(FQ$6=0,COUNTIF(Feries,FQ$6)&gt;0,ISNONTEXT($A32)),"",
((COUNTIFS(SaisiePers,$A32,SaisieDebut,"&lt;"&amp;FQ$6,SaisieFin,"&gt;="&amp;FQ$6,SaisieJour,"")+
COUNTIFS(SaisiePers,$A32,SaisieDebut,FQ$6,SaisieFin,"&gt;="&amp;FQ$6,SaisieMatin,Paramètres!$A$2,SaisieJour,"")+
COUNTIFS(SaisiePers,$A32,SaisieDebut,"&lt;"&amp;FQ$6,SaisieFin,"&gt;="&amp;FQ$6,SaisieMatin,Paramètres!$A$2,SaisieJour,TEXT(FQ$6,"jjjj"))=0)=$AS$1)*0.5)</f>
        <v/>
      </c>
      <c r="FR32" s="6" t="str">
        <f>IF(OR(FQ$6=0,COUNTIF(Feries,FQ$6)&gt;0,ISNONTEXT($A32)),"",
((COUNTIFS(SaisiePers,$A32,SaisieDebut,"&lt;="&amp;FQ$6,SaisieFin,"&gt;"&amp;FQ$6,SaisieJour,"")+
COUNTIFS(SaisiePers,$A32,SaisieDebut,"&lt;="&amp;FQ$6,SaisieFin,FQ$6,SaisieSoir,Paramètres!$B$3,SaisieJour,"")+
COUNTIFS(SaisiePers,$A32,SaisieDebut,"&lt;="&amp;FQ$6,SaisieFin,"&gt;"&amp;FQ$6,SaisieSoir,Paramètres!$B$3,SaisieJour,TEXT(FQ$6,"jjjj"))=0)=$AS$1)*0.5)</f>
        <v/>
      </c>
      <c r="FS32" s="6" t="str">
        <f>IF(OR(FS$6=0,COUNTIF(Feries,FS$6)&gt;0,ISNONTEXT($A32)),"",
((COUNTIFS(SaisiePers,$A32,SaisieDebut,"&lt;"&amp;FS$6,SaisieFin,"&gt;="&amp;FS$6,SaisieJour,"")+
COUNTIFS(SaisiePers,$A32,SaisieDebut,FS$6,SaisieFin,"&gt;="&amp;FS$6,SaisieMatin,Paramètres!$A$2,SaisieJour,"")+
COUNTIFS(SaisiePers,$A32,SaisieDebut,"&lt;"&amp;FS$6,SaisieFin,"&gt;="&amp;FS$6,SaisieMatin,Paramètres!$A$2,SaisieJour,TEXT(FS$6,"jjjj"))=0)=$AS$1)*0.5)</f>
        <v/>
      </c>
      <c r="FT32" s="6" t="str">
        <f>IF(OR(FS$6=0,COUNTIF(Feries,FS$6)&gt;0,ISNONTEXT($A32)),"",
((COUNTIFS(SaisiePers,$A32,SaisieDebut,"&lt;="&amp;FS$6,SaisieFin,"&gt;"&amp;FS$6,SaisieJour,"")+
COUNTIFS(SaisiePers,$A32,SaisieDebut,"&lt;="&amp;FS$6,SaisieFin,FS$6,SaisieSoir,Paramètres!$B$3,SaisieJour,"")+
COUNTIFS(SaisiePers,$A32,SaisieDebut,"&lt;="&amp;FS$6,SaisieFin,"&gt;"&amp;FS$6,SaisieSoir,Paramètres!$B$3,SaisieJour,TEXT(FS$6,"jjjj"))=0)=$AS$1)*0.5)</f>
        <v/>
      </c>
      <c r="FU32" s="6" t="str">
        <f>IF(OR(FU$6=0,COUNTIF(Feries,FU$6)&gt;0,ISNONTEXT($A32)),"",
((COUNTIFS(SaisiePers,$A32,SaisieDebut,"&lt;"&amp;FU$6,SaisieFin,"&gt;="&amp;FU$6,SaisieJour,"")+
COUNTIFS(SaisiePers,$A32,SaisieDebut,FU$6,SaisieFin,"&gt;="&amp;FU$6,SaisieMatin,Paramètres!$A$2,SaisieJour,"")+
COUNTIFS(SaisiePers,$A32,SaisieDebut,"&lt;"&amp;FU$6,SaisieFin,"&gt;="&amp;FU$6,SaisieMatin,Paramètres!$A$2,SaisieJour,TEXT(FU$6,"jjjj"))=0)=$AS$1)*0.5)</f>
        <v/>
      </c>
      <c r="FV32" s="6" t="str">
        <f>IF(OR(FU$6=0,COUNTIF(Feries,FU$6)&gt;0,ISNONTEXT($A32)),"",
((COUNTIFS(SaisiePers,$A32,SaisieDebut,"&lt;="&amp;FU$6,SaisieFin,"&gt;"&amp;FU$6,SaisieJour,"")+
COUNTIFS(SaisiePers,$A32,SaisieDebut,"&lt;="&amp;FU$6,SaisieFin,FU$6,SaisieSoir,Paramètres!$B$3,SaisieJour,"")+
COUNTIFS(SaisiePers,$A32,SaisieDebut,"&lt;="&amp;FU$6,SaisieFin,"&gt;"&amp;FU$6,SaisieSoir,Paramètres!$B$3,SaisieJour,TEXT(FU$6,"jjjj"))=0)=$AS$1)*0.5)</f>
        <v/>
      </c>
      <c r="FW32" s="6" t="str">
        <f>IF(OR(FW$6=0,COUNTIF(Feries,FW$6)&gt;0,ISNONTEXT($A32)),"",
((COUNTIFS(SaisiePers,$A32,SaisieDebut,"&lt;"&amp;FW$6,SaisieFin,"&gt;="&amp;FW$6,SaisieJour,"")+
COUNTIFS(SaisiePers,$A32,SaisieDebut,FW$6,SaisieFin,"&gt;="&amp;FW$6,SaisieMatin,Paramètres!$A$2,SaisieJour,"")+
COUNTIFS(SaisiePers,$A32,SaisieDebut,"&lt;"&amp;FW$6,SaisieFin,"&gt;="&amp;FW$6,SaisieMatin,Paramètres!$A$2,SaisieJour,TEXT(FW$6,"jjjj"))=0)=$AS$1)*0.5)</f>
        <v/>
      </c>
      <c r="FX32" s="6" t="str">
        <f>IF(OR(FW$6=0,COUNTIF(Feries,FW$6)&gt;0,ISNONTEXT($A32)),"",
((COUNTIFS(SaisiePers,$A32,SaisieDebut,"&lt;="&amp;FW$6,SaisieFin,"&gt;"&amp;FW$6,SaisieJour,"")+
COUNTIFS(SaisiePers,$A32,SaisieDebut,"&lt;="&amp;FW$6,SaisieFin,FW$6,SaisieSoir,Paramètres!$B$3,SaisieJour,"")+
COUNTIFS(SaisiePers,$A32,SaisieDebut,"&lt;="&amp;FW$6,SaisieFin,"&gt;"&amp;FW$6,SaisieSoir,Paramètres!$B$3,SaisieJour,TEXT(FW$6,"jjjj"))=0)=$AS$1)*0.5)</f>
        <v/>
      </c>
      <c r="FY32" s="6" t="str">
        <f>IF(OR(FY$6=0,COUNTIF(Feries,FY$6)&gt;0,ISNONTEXT($A32)),"",
((COUNTIFS(SaisiePers,$A32,SaisieDebut,"&lt;"&amp;FY$6,SaisieFin,"&gt;="&amp;FY$6,SaisieJour,"")+
COUNTIFS(SaisiePers,$A32,SaisieDebut,FY$6,SaisieFin,"&gt;="&amp;FY$6,SaisieMatin,Paramètres!$A$2,SaisieJour,"")+
COUNTIFS(SaisiePers,$A32,SaisieDebut,"&lt;"&amp;FY$6,SaisieFin,"&gt;="&amp;FY$6,SaisieMatin,Paramètres!$A$2,SaisieJour,TEXT(FY$6,"jjjj"))=0)=$AS$1)*0.5)</f>
        <v/>
      </c>
      <c r="FZ32" s="6" t="str">
        <f>IF(OR(FY$6=0,COUNTIF(Feries,FY$6)&gt;0,ISNONTEXT($A32)),"",
((COUNTIFS(SaisiePers,$A32,SaisieDebut,"&lt;="&amp;FY$6,SaisieFin,"&gt;"&amp;FY$6,SaisieJour,"")+
COUNTIFS(SaisiePers,$A32,SaisieDebut,"&lt;="&amp;FY$6,SaisieFin,FY$6,SaisieSoir,Paramètres!$B$3,SaisieJour,"")+
COUNTIFS(SaisiePers,$A32,SaisieDebut,"&lt;="&amp;FY$6,SaisieFin,"&gt;"&amp;FY$6,SaisieSoir,Paramètres!$B$3,SaisieJour,TEXT(FY$6,"jjjj"))=0)=$AS$1)*0.5)</f>
        <v/>
      </c>
      <c r="GA32" s="6" t="str">
        <f>IF(OR(GA$6=0,COUNTIF(Feries,GA$6)&gt;0,ISNONTEXT($A32)),"",
((COUNTIFS(SaisiePers,$A32,SaisieDebut,"&lt;"&amp;GA$6,SaisieFin,"&gt;="&amp;GA$6,SaisieJour,"")+
COUNTIFS(SaisiePers,$A32,SaisieDebut,GA$6,SaisieFin,"&gt;="&amp;GA$6,SaisieMatin,Paramètres!$A$2,SaisieJour,"")+
COUNTIFS(SaisiePers,$A32,SaisieDebut,"&lt;"&amp;GA$6,SaisieFin,"&gt;="&amp;GA$6,SaisieMatin,Paramètres!$A$2,SaisieJour,TEXT(GA$6,"jjjj"))=0)=$AS$1)*0.5)</f>
        <v/>
      </c>
      <c r="GB32" s="6" t="str">
        <f>IF(OR(GA$6=0,COUNTIF(Feries,GA$6)&gt;0,ISNONTEXT($A32)),"",
((COUNTIFS(SaisiePers,$A32,SaisieDebut,"&lt;="&amp;GA$6,SaisieFin,"&gt;"&amp;GA$6,SaisieJour,"")+
COUNTIFS(SaisiePers,$A32,SaisieDebut,"&lt;="&amp;GA$6,SaisieFin,GA$6,SaisieSoir,Paramètres!$B$3,SaisieJour,"")+
COUNTIFS(SaisiePers,$A32,SaisieDebut,"&lt;="&amp;GA$6,SaisieFin,"&gt;"&amp;GA$6,SaisieSoir,Paramètres!$B$3,SaisieJour,TEXT(GA$6,"jjjj"))=0)=$AS$1)*0.5)</f>
        <v/>
      </c>
      <c r="GC32" s="6" t="str">
        <f>IF(OR(GC$6=0,COUNTIF(Feries,GC$6)&gt;0,ISNONTEXT($A32)),"",
((COUNTIFS(SaisiePers,$A32,SaisieDebut,"&lt;"&amp;GC$6,SaisieFin,"&gt;="&amp;GC$6,SaisieJour,"")+
COUNTIFS(SaisiePers,$A32,SaisieDebut,GC$6,SaisieFin,"&gt;="&amp;GC$6,SaisieMatin,Paramètres!$A$2,SaisieJour,"")+
COUNTIFS(SaisiePers,$A32,SaisieDebut,"&lt;"&amp;GC$6,SaisieFin,"&gt;="&amp;GC$6,SaisieMatin,Paramètres!$A$2,SaisieJour,TEXT(GC$6,"jjjj"))=0)=$AS$1)*0.5)</f>
        <v/>
      </c>
      <c r="GD32" s="6" t="str">
        <f>IF(OR(GC$6=0,COUNTIF(Feries,GC$6)&gt;0,ISNONTEXT($A32)),"",
((COUNTIFS(SaisiePers,$A32,SaisieDebut,"&lt;="&amp;GC$6,SaisieFin,"&gt;"&amp;GC$6,SaisieJour,"")+
COUNTIFS(SaisiePers,$A32,SaisieDebut,"&lt;="&amp;GC$6,SaisieFin,GC$6,SaisieSoir,Paramètres!$B$3,SaisieJour,"")+
COUNTIFS(SaisiePers,$A32,SaisieDebut,"&lt;="&amp;GC$6,SaisieFin,"&gt;"&amp;GC$6,SaisieSoir,Paramètres!$B$3,SaisieJour,TEXT(GC$6,"jjjj"))=0)=$AS$1)*0.5)</f>
        <v/>
      </c>
      <c r="GE32" s="6" t="str">
        <f>IF(OR(GE$6=0,COUNTIF(Feries,GE$6)&gt;0,ISNONTEXT($A32)),"",
((COUNTIFS(SaisiePers,$A32,SaisieDebut,"&lt;"&amp;GE$6,SaisieFin,"&gt;="&amp;GE$6,SaisieJour,"")+
COUNTIFS(SaisiePers,$A32,SaisieDebut,GE$6,SaisieFin,"&gt;="&amp;GE$6,SaisieMatin,Paramètres!$A$2,SaisieJour,"")+
COUNTIFS(SaisiePers,$A32,SaisieDebut,"&lt;"&amp;GE$6,SaisieFin,"&gt;="&amp;GE$6,SaisieMatin,Paramètres!$A$2,SaisieJour,TEXT(GE$6,"jjjj"))=0)=$AS$1)*0.5)</f>
        <v/>
      </c>
      <c r="GF32" s="6" t="str">
        <f>IF(OR(GE$6=0,COUNTIF(Feries,GE$6)&gt;0,ISNONTEXT($A32)),"",
((COUNTIFS(SaisiePers,$A32,SaisieDebut,"&lt;="&amp;GE$6,SaisieFin,"&gt;"&amp;GE$6,SaisieJour,"")+
COUNTIFS(SaisiePers,$A32,SaisieDebut,"&lt;="&amp;GE$6,SaisieFin,GE$6,SaisieSoir,Paramètres!$B$3,SaisieJour,"")+
COUNTIFS(SaisiePers,$A32,SaisieDebut,"&lt;="&amp;GE$6,SaisieFin,"&gt;"&amp;GE$6,SaisieSoir,Paramètres!$B$3,SaisieJour,TEXT(GE$6,"jjjj"))=0)=$AS$1)*0.5)</f>
        <v/>
      </c>
      <c r="GG32" s="6" t="str">
        <f>IF(OR(GG$6=0,COUNTIF(Feries,GG$6)&gt;0,ISNONTEXT($A32)),"",
((COUNTIFS(SaisiePers,$A32,SaisieDebut,"&lt;"&amp;GG$6,SaisieFin,"&gt;="&amp;GG$6,SaisieJour,"")+
COUNTIFS(SaisiePers,$A32,SaisieDebut,GG$6,SaisieFin,"&gt;="&amp;GG$6,SaisieMatin,Paramètres!$A$2,SaisieJour,"")+
COUNTIFS(SaisiePers,$A32,SaisieDebut,"&lt;"&amp;GG$6,SaisieFin,"&gt;="&amp;GG$6,SaisieMatin,Paramètres!$A$2,SaisieJour,TEXT(GG$6,"jjjj"))=0)=$AS$1)*0.5)</f>
        <v/>
      </c>
      <c r="GH32" s="6" t="str">
        <f>IF(OR(GG$6=0,COUNTIF(Feries,GG$6)&gt;0,ISNONTEXT($A32)),"",
((COUNTIFS(SaisiePers,$A32,SaisieDebut,"&lt;="&amp;GG$6,SaisieFin,"&gt;"&amp;GG$6,SaisieJour,"")+
COUNTIFS(SaisiePers,$A32,SaisieDebut,"&lt;="&amp;GG$6,SaisieFin,GG$6,SaisieSoir,Paramètres!$B$3,SaisieJour,"")+
COUNTIFS(SaisiePers,$A32,SaisieDebut,"&lt;="&amp;GG$6,SaisieFin,"&gt;"&amp;GG$6,SaisieSoir,Paramètres!$B$3,SaisieJour,TEXT(GG$6,"jjjj"))=0)=$AS$1)*0.5)</f>
        <v/>
      </c>
      <c r="GI32" s="6" t="str">
        <f>IF(OR(GI$6=0,COUNTIF(Feries,GI$6)&gt;0,ISNONTEXT($A32)),"",
((COUNTIFS(SaisiePers,$A32,SaisieDebut,"&lt;"&amp;GI$6,SaisieFin,"&gt;="&amp;GI$6,SaisieJour,"")+
COUNTIFS(SaisiePers,$A32,SaisieDebut,GI$6,SaisieFin,"&gt;="&amp;GI$6,SaisieMatin,Paramètres!$A$2,SaisieJour,"")+
COUNTIFS(SaisiePers,$A32,SaisieDebut,"&lt;"&amp;GI$6,SaisieFin,"&gt;="&amp;GI$6,SaisieMatin,Paramètres!$A$2,SaisieJour,TEXT(GI$6,"jjjj"))=0)=$AS$1)*0.5)</f>
        <v/>
      </c>
      <c r="GJ32" s="6" t="str">
        <f>IF(OR(GI$6=0,COUNTIF(Feries,GI$6)&gt;0,ISNONTEXT($A32)),"",
((COUNTIFS(SaisiePers,$A32,SaisieDebut,"&lt;="&amp;GI$6,SaisieFin,"&gt;"&amp;GI$6,SaisieJour,"")+
COUNTIFS(SaisiePers,$A32,SaisieDebut,"&lt;="&amp;GI$6,SaisieFin,GI$6,SaisieSoir,Paramètres!$B$3,SaisieJour,"")+
COUNTIFS(SaisiePers,$A32,SaisieDebut,"&lt;="&amp;GI$6,SaisieFin,"&gt;"&amp;GI$6,SaisieSoir,Paramètres!$B$3,SaisieJour,TEXT(GI$6,"jjjj"))=0)=$AS$1)*0.5)</f>
        <v/>
      </c>
      <c r="GK32" s="6" t="str">
        <f>IF(OR(GK$6=0,COUNTIF(Feries,GK$6)&gt;0,ISNONTEXT($A32)),"",
((COUNTIFS(SaisiePers,$A32,SaisieDebut,"&lt;"&amp;GK$6,SaisieFin,"&gt;="&amp;GK$6,SaisieJour,"")+
COUNTIFS(SaisiePers,$A32,SaisieDebut,GK$6,SaisieFin,"&gt;="&amp;GK$6,SaisieMatin,Paramètres!$A$2,SaisieJour,"")+
COUNTIFS(SaisiePers,$A32,SaisieDebut,"&lt;"&amp;GK$6,SaisieFin,"&gt;="&amp;GK$6,SaisieMatin,Paramètres!$A$2,SaisieJour,TEXT(GK$6,"jjjj"))=0)=$AS$1)*0.5)</f>
        <v/>
      </c>
      <c r="GL32" s="6" t="str">
        <f>IF(OR(GK$6=0,COUNTIF(Feries,GK$6)&gt;0,ISNONTEXT($A32)),"",
((COUNTIFS(SaisiePers,$A32,SaisieDebut,"&lt;="&amp;GK$6,SaisieFin,"&gt;"&amp;GK$6,SaisieJour,"")+
COUNTIFS(SaisiePers,$A32,SaisieDebut,"&lt;="&amp;GK$6,SaisieFin,GK$6,SaisieSoir,Paramètres!$B$3,SaisieJour,"")+
COUNTIFS(SaisiePers,$A32,SaisieDebut,"&lt;="&amp;GK$6,SaisieFin,"&gt;"&amp;GK$6,SaisieSoir,Paramètres!$B$3,SaisieJour,TEXT(GK$6,"jjjj"))=0)=$AS$1)*0.5)</f>
        <v/>
      </c>
      <c r="GM32" s="6" t="str">
        <f>IF(OR(GM$6=0,COUNTIF(Feries,GM$6)&gt;0,ISNONTEXT($A32)),"",
((COUNTIFS(SaisiePers,$A32,SaisieDebut,"&lt;"&amp;GM$6,SaisieFin,"&gt;="&amp;GM$6,SaisieJour,"")+
COUNTIFS(SaisiePers,$A32,SaisieDebut,GM$6,SaisieFin,"&gt;="&amp;GM$6,SaisieMatin,Paramètres!$A$2,SaisieJour,"")+
COUNTIFS(SaisiePers,$A32,SaisieDebut,"&lt;"&amp;GM$6,SaisieFin,"&gt;="&amp;GM$6,SaisieMatin,Paramètres!$A$2,SaisieJour,TEXT(GM$6,"jjjj"))=0)=$AS$1)*0.5)</f>
        <v/>
      </c>
      <c r="GN32" s="6" t="str">
        <f>IF(OR(GM$6=0,COUNTIF(Feries,GM$6)&gt;0,ISNONTEXT($A32)),"",
((COUNTIFS(SaisiePers,$A32,SaisieDebut,"&lt;="&amp;GM$6,SaisieFin,"&gt;"&amp;GM$6,SaisieJour,"")+
COUNTIFS(SaisiePers,$A32,SaisieDebut,"&lt;="&amp;GM$6,SaisieFin,GM$6,SaisieSoir,Paramètres!$B$3,SaisieJour,"")+
COUNTIFS(SaisiePers,$A32,SaisieDebut,"&lt;="&amp;GM$6,SaisieFin,"&gt;"&amp;GM$6,SaisieSoir,Paramètres!$B$3,SaisieJour,TEXT(GM$6,"jjjj"))=0)=$AS$1)*0.5)</f>
        <v/>
      </c>
      <c r="GO32" s="6" t="str">
        <f>IF(OR(GO$6=0,COUNTIF(Feries,GO$6)&gt;0,ISNONTEXT($A32)),"",
((COUNTIFS(SaisiePers,$A32,SaisieDebut,"&lt;"&amp;GO$6,SaisieFin,"&gt;="&amp;GO$6,SaisieJour,"")+
COUNTIFS(SaisiePers,$A32,SaisieDebut,GO$6,SaisieFin,"&gt;="&amp;GO$6,SaisieMatin,Paramètres!$A$2,SaisieJour,"")+
COUNTIFS(SaisiePers,$A32,SaisieDebut,"&lt;"&amp;GO$6,SaisieFin,"&gt;="&amp;GO$6,SaisieMatin,Paramètres!$A$2,SaisieJour,TEXT(GO$6,"jjjj"))=0)=$AS$1)*0.5)</f>
        <v/>
      </c>
      <c r="GP32" s="6" t="str">
        <f>IF(OR(GO$6=0,COUNTIF(Feries,GO$6)&gt;0,ISNONTEXT($A32)),"",
((COUNTIFS(SaisiePers,$A32,SaisieDebut,"&lt;="&amp;GO$6,SaisieFin,"&gt;"&amp;GO$6,SaisieJour,"")+
COUNTIFS(SaisiePers,$A32,SaisieDebut,"&lt;="&amp;GO$6,SaisieFin,GO$6,SaisieSoir,Paramètres!$B$3,SaisieJour,"")+
COUNTIFS(SaisiePers,$A32,SaisieDebut,"&lt;="&amp;GO$6,SaisieFin,"&gt;"&amp;GO$6,SaisieSoir,Paramètres!$B$3,SaisieJour,TEXT(GO$6,"jjjj"))=0)=$AS$1)*0.5)</f>
        <v/>
      </c>
      <c r="GQ32" s="6" t="str">
        <f>IF(OR(GQ$6=0,COUNTIF(Feries,GQ$6)&gt;0,ISNONTEXT($A32)),"",
((COUNTIFS(SaisiePers,$A32,SaisieDebut,"&lt;"&amp;GQ$6,SaisieFin,"&gt;="&amp;GQ$6,SaisieJour,"")+
COUNTIFS(SaisiePers,$A32,SaisieDebut,GQ$6,SaisieFin,"&gt;="&amp;GQ$6,SaisieMatin,Paramètres!$A$2,SaisieJour,"")+
COUNTIFS(SaisiePers,$A32,SaisieDebut,"&lt;"&amp;GQ$6,SaisieFin,"&gt;="&amp;GQ$6,SaisieMatin,Paramètres!$A$2,SaisieJour,TEXT(GQ$6,"jjjj"))=0)=$AS$1)*0.5)</f>
        <v/>
      </c>
      <c r="GR32" s="6" t="str">
        <f>IF(OR(GQ$6=0,COUNTIF(Feries,GQ$6)&gt;0,ISNONTEXT($A32)),"",
((COUNTIFS(SaisiePers,$A32,SaisieDebut,"&lt;="&amp;GQ$6,SaisieFin,"&gt;"&amp;GQ$6,SaisieJour,"")+
COUNTIFS(SaisiePers,$A32,SaisieDebut,"&lt;="&amp;GQ$6,SaisieFin,GQ$6,SaisieSoir,Paramètres!$B$3,SaisieJour,"")+
COUNTIFS(SaisiePers,$A32,SaisieDebut,"&lt;="&amp;GQ$6,SaisieFin,"&gt;"&amp;GQ$6,SaisieSoir,Paramètres!$B$3,SaisieJour,TEXT(GQ$6,"jjjj"))=0)=$AS$1)*0.5)</f>
        <v/>
      </c>
      <c r="GS32" s="6" t="str">
        <f>IF(OR(GS$6=0,COUNTIF(Feries,GS$6)&gt;0,ISNONTEXT($A32)),"",
((COUNTIFS(SaisiePers,$A32,SaisieDebut,"&lt;"&amp;GS$6,SaisieFin,"&gt;="&amp;GS$6,SaisieJour,"")+
COUNTIFS(SaisiePers,$A32,SaisieDebut,GS$6,SaisieFin,"&gt;="&amp;GS$6,SaisieMatin,Paramètres!$A$2,SaisieJour,"")+
COUNTIFS(SaisiePers,$A32,SaisieDebut,"&lt;"&amp;GS$6,SaisieFin,"&gt;="&amp;GS$6,SaisieMatin,Paramètres!$A$2,SaisieJour,TEXT(GS$6,"jjjj"))=0)=$AS$1)*0.5)</f>
        <v/>
      </c>
      <c r="GT32" s="6" t="str">
        <f>IF(OR(GS$6=0,COUNTIF(Feries,GS$6)&gt;0,ISNONTEXT($A32)),"",
((COUNTIFS(SaisiePers,$A32,SaisieDebut,"&lt;="&amp;GS$6,SaisieFin,"&gt;"&amp;GS$6,SaisieJour,"")+
COUNTIFS(SaisiePers,$A32,SaisieDebut,"&lt;="&amp;GS$6,SaisieFin,GS$6,SaisieSoir,Paramètres!$B$3,SaisieJour,"")+
COUNTIFS(SaisiePers,$A32,SaisieDebut,"&lt;="&amp;GS$6,SaisieFin,"&gt;"&amp;GS$6,SaisieSoir,Paramètres!$B$3,SaisieJour,TEXT(GS$6,"jjjj"))=0)=$AS$1)*0.5)</f>
        <v/>
      </c>
      <c r="GU32" s="6" t="str">
        <f>IF(OR(GU$6=0,COUNTIF(Feries,GU$6)&gt;0,ISNONTEXT($A32)),"",
((COUNTIFS(SaisiePers,$A32,SaisieDebut,"&lt;"&amp;GU$6,SaisieFin,"&gt;="&amp;GU$6,SaisieJour,"")+
COUNTIFS(SaisiePers,$A32,SaisieDebut,GU$6,SaisieFin,"&gt;="&amp;GU$6,SaisieMatin,Paramètres!$A$2,SaisieJour,"")+
COUNTIFS(SaisiePers,$A32,SaisieDebut,"&lt;"&amp;GU$6,SaisieFin,"&gt;="&amp;GU$6,SaisieMatin,Paramètres!$A$2,SaisieJour,TEXT(GU$6,"jjjj"))=0)=$AS$1)*0.5)</f>
        <v/>
      </c>
      <c r="GV32" s="6" t="str">
        <f>IF(OR(GU$6=0,COUNTIF(Feries,GU$6)&gt;0,ISNONTEXT($A32)),"",
((COUNTIFS(SaisiePers,$A32,SaisieDebut,"&lt;="&amp;GU$6,SaisieFin,"&gt;"&amp;GU$6,SaisieJour,"")+
COUNTIFS(SaisiePers,$A32,SaisieDebut,"&lt;="&amp;GU$6,SaisieFin,GU$6,SaisieSoir,Paramètres!$B$3,SaisieJour,"")+
COUNTIFS(SaisiePers,$A32,SaisieDebut,"&lt;="&amp;GU$6,SaisieFin,"&gt;"&amp;GU$6,SaisieSoir,Paramètres!$B$3,SaisieJour,TEXT(GU$6,"jjjj"))=0)=$AS$1)*0.5)</f>
        <v/>
      </c>
      <c r="GW32" s="6" t="str">
        <f>IF(OR(GW$6=0,COUNTIF(Feries,GW$6)&gt;0,ISNONTEXT($A32)),"",
((COUNTIFS(SaisiePers,$A32,SaisieDebut,"&lt;"&amp;GW$6,SaisieFin,"&gt;="&amp;GW$6,SaisieJour,"")+
COUNTIFS(SaisiePers,$A32,SaisieDebut,GW$6,SaisieFin,"&gt;="&amp;GW$6,SaisieMatin,Paramètres!$A$2,SaisieJour,"")+
COUNTIFS(SaisiePers,$A32,SaisieDebut,"&lt;"&amp;GW$6,SaisieFin,"&gt;="&amp;GW$6,SaisieMatin,Paramètres!$A$2,SaisieJour,TEXT(GW$6,"jjjj"))=0)=$AS$1)*0.5)</f>
        <v/>
      </c>
      <c r="GX32" s="6" t="str">
        <f>IF(OR(GW$6=0,COUNTIF(Feries,GW$6)&gt;0,ISNONTEXT($A32)),"",
((COUNTIFS(SaisiePers,$A32,SaisieDebut,"&lt;="&amp;GW$6,SaisieFin,"&gt;"&amp;GW$6,SaisieJour,"")+
COUNTIFS(SaisiePers,$A32,SaisieDebut,"&lt;="&amp;GW$6,SaisieFin,GW$6,SaisieSoir,Paramètres!$B$3,SaisieJour,"")+
COUNTIFS(SaisiePers,$A32,SaisieDebut,"&lt;="&amp;GW$6,SaisieFin,"&gt;"&amp;GW$6,SaisieSoir,Paramètres!$B$3,SaisieJour,TEXT(GW$6,"jjjj"))=0)=$AS$1)*0.5)</f>
        <v/>
      </c>
      <c r="GY32" s="6" t="str">
        <f>IF(OR(GY$6=0,COUNTIF(Feries,GY$6)&gt;0,ISNONTEXT($A32)),"",
((COUNTIFS(SaisiePers,$A32,SaisieDebut,"&lt;"&amp;GY$6,SaisieFin,"&gt;="&amp;GY$6,SaisieJour,"")+
COUNTIFS(SaisiePers,$A32,SaisieDebut,GY$6,SaisieFin,"&gt;="&amp;GY$6,SaisieMatin,Paramètres!$A$2,SaisieJour,"")+
COUNTIFS(SaisiePers,$A32,SaisieDebut,"&lt;"&amp;GY$6,SaisieFin,"&gt;="&amp;GY$6,SaisieMatin,Paramètres!$A$2,SaisieJour,TEXT(GY$6,"jjjj"))=0)=$AS$1)*0.5)</f>
        <v/>
      </c>
      <c r="GZ32" s="6" t="str">
        <f>IF(OR(GY$6=0,COUNTIF(Feries,GY$6)&gt;0,ISNONTEXT($A32)),"",
((COUNTIFS(SaisiePers,$A32,SaisieDebut,"&lt;="&amp;GY$6,SaisieFin,"&gt;"&amp;GY$6,SaisieJour,"")+
COUNTIFS(SaisiePers,$A32,SaisieDebut,"&lt;="&amp;GY$6,SaisieFin,GY$6,SaisieSoir,Paramètres!$B$3,SaisieJour,"")+
COUNTIFS(SaisiePers,$A32,SaisieDebut,"&lt;="&amp;GY$6,SaisieFin,"&gt;"&amp;GY$6,SaisieSoir,Paramètres!$B$3,SaisieJour,TEXT(GY$6,"jjjj"))=0)=$AS$1)*0.5)</f>
        <v/>
      </c>
      <c r="HA32" s="6" t="str">
        <f>IF(OR(HA$6=0,COUNTIF(Feries,HA$6)&gt;0,ISNONTEXT($A32)),"",
((COUNTIFS(SaisiePers,$A32,SaisieDebut,"&lt;"&amp;HA$6,SaisieFin,"&gt;="&amp;HA$6,SaisieJour,"")+
COUNTIFS(SaisiePers,$A32,SaisieDebut,HA$6,SaisieFin,"&gt;="&amp;HA$6,SaisieMatin,Paramètres!$A$2,SaisieJour,"")+
COUNTIFS(SaisiePers,$A32,SaisieDebut,"&lt;"&amp;HA$6,SaisieFin,"&gt;="&amp;HA$6,SaisieMatin,Paramètres!$A$2,SaisieJour,TEXT(HA$6,"jjjj"))=0)=$AS$1)*0.5)</f>
        <v/>
      </c>
      <c r="HB32" s="6" t="str">
        <f>IF(OR(HA$6=0,COUNTIF(Feries,HA$6)&gt;0,ISNONTEXT($A32)),"",
((COUNTIFS(SaisiePers,$A32,SaisieDebut,"&lt;="&amp;HA$6,SaisieFin,"&gt;"&amp;HA$6,SaisieJour,"")+
COUNTIFS(SaisiePers,$A32,SaisieDebut,"&lt;="&amp;HA$6,SaisieFin,HA$6,SaisieSoir,Paramètres!$B$3,SaisieJour,"")+
COUNTIFS(SaisiePers,$A32,SaisieDebut,"&lt;="&amp;HA$6,SaisieFin,"&gt;"&amp;HA$6,SaisieSoir,Paramètres!$B$3,SaisieJour,TEXT(HA$6,"jjjj"))=0)=$AS$1)*0.5)</f>
        <v/>
      </c>
      <c r="HC32" s="6" t="str">
        <f>IF(OR(HC$6=0,COUNTIF(Feries,HC$6)&gt;0,ISNONTEXT($A32)),"",
((COUNTIFS(SaisiePers,$A32,SaisieDebut,"&lt;"&amp;HC$6,SaisieFin,"&gt;="&amp;HC$6,SaisieJour,"")+
COUNTIFS(SaisiePers,$A32,SaisieDebut,HC$6,SaisieFin,"&gt;="&amp;HC$6,SaisieMatin,Paramètres!$A$2,SaisieJour,"")+
COUNTIFS(SaisiePers,$A32,SaisieDebut,"&lt;"&amp;HC$6,SaisieFin,"&gt;="&amp;HC$6,SaisieMatin,Paramètres!$A$2,SaisieJour,TEXT(HC$6,"jjjj"))=0)=$AS$1)*0.5)</f>
        <v/>
      </c>
      <c r="HD32" s="6" t="str">
        <f>IF(OR(HC$6=0,COUNTIF(Feries,HC$6)&gt;0,ISNONTEXT($A32)),"",
((COUNTIFS(SaisiePers,$A32,SaisieDebut,"&lt;="&amp;HC$6,SaisieFin,"&gt;"&amp;HC$6,SaisieJour,"")+
COUNTIFS(SaisiePers,$A32,SaisieDebut,"&lt;="&amp;HC$6,SaisieFin,HC$6,SaisieSoir,Paramètres!$B$3,SaisieJour,"")+
COUNTIFS(SaisiePers,$A32,SaisieDebut,"&lt;="&amp;HC$6,SaisieFin,"&gt;"&amp;HC$6,SaisieSoir,Paramètres!$B$3,SaisieJour,TEXT(HC$6,"jjjj"))=0)=$AS$1)*0.5)</f>
        <v/>
      </c>
      <c r="HE32" s="6" t="str">
        <f>IF(OR(HE$6=0,COUNTIF(Feries,HE$6)&gt;0,ISNONTEXT($A32)),"",
((COUNTIFS(SaisiePers,$A32,SaisieDebut,"&lt;"&amp;HE$6,SaisieFin,"&gt;="&amp;HE$6,SaisieJour,"")+
COUNTIFS(SaisiePers,$A32,SaisieDebut,HE$6,SaisieFin,"&gt;="&amp;HE$6,SaisieMatin,Paramètres!$A$2,SaisieJour,"")+
COUNTIFS(SaisiePers,$A32,SaisieDebut,"&lt;"&amp;HE$6,SaisieFin,"&gt;="&amp;HE$6,SaisieMatin,Paramètres!$A$2,SaisieJour,TEXT(HE$6,"jjjj"))=0)=$AS$1)*0.5)</f>
        <v/>
      </c>
      <c r="HF32" s="6" t="str">
        <f>IF(OR(HE$6=0,COUNTIF(Feries,HE$6)&gt;0,ISNONTEXT($A32)),"",
((COUNTIFS(SaisiePers,$A32,SaisieDebut,"&lt;="&amp;HE$6,SaisieFin,"&gt;"&amp;HE$6,SaisieJour,"")+
COUNTIFS(SaisiePers,$A32,SaisieDebut,"&lt;="&amp;HE$6,SaisieFin,HE$6,SaisieSoir,Paramètres!$B$3,SaisieJour,"")+
COUNTIFS(SaisiePers,$A32,SaisieDebut,"&lt;="&amp;HE$6,SaisieFin,"&gt;"&amp;HE$6,SaisieSoir,Paramètres!$B$3,SaisieJour,TEXT(HE$6,"jjjj"))=0)=$AS$1)*0.5)</f>
        <v/>
      </c>
      <c r="HG32" s="6" t="str">
        <f>IF(OR(HG$6=0,COUNTIF(Feries,HG$6)&gt;0,ISNONTEXT($A32)),"",
((COUNTIFS(SaisiePers,$A32,SaisieDebut,"&lt;"&amp;HG$6,SaisieFin,"&gt;="&amp;HG$6,SaisieJour,"")+
COUNTIFS(SaisiePers,$A32,SaisieDebut,HG$6,SaisieFin,"&gt;="&amp;HG$6,SaisieMatin,Paramètres!$A$2,SaisieJour,"")+
COUNTIFS(SaisiePers,$A32,SaisieDebut,"&lt;"&amp;HG$6,SaisieFin,"&gt;="&amp;HG$6,SaisieMatin,Paramètres!$A$2,SaisieJour,TEXT(HG$6,"jjjj"))=0)=$AS$1)*0.5)</f>
        <v/>
      </c>
      <c r="HH32" s="6" t="str">
        <f>IF(OR(HG$6=0,COUNTIF(Feries,HG$6)&gt;0,ISNONTEXT($A32)),"",
((COUNTIFS(SaisiePers,$A32,SaisieDebut,"&lt;="&amp;HG$6,SaisieFin,"&gt;"&amp;HG$6,SaisieJour,"")+
COUNTIFS(SaisiePers,$A32,SaisieDebut,"&lt;="&amp;HG$6,SaisieFin,HG$6,SaisieSoir,Paramètres!$B$3,SaisieJour,"")+
COUNTIFS(SaisiePers,$A32,SaisieDebut,"&lt;="&amp;HG$6,SaisieFin,"&gt;"&amp;HG$6,SaisieSoir,Paramètres!$B$3,SaisieJour,TEXT(HG$6,"jjjj"))=0)=$AS$1)*0.5)</f>
        <v/>
      </c>
      <c r="HI32" s="6" t="str">
        <f>IF(OR(HI$6=0,COUNTIF(Feries,HI$6)&gt;0,ISNONTEXT($A32)),"",
((COUNTIFS(SaisiePers,$A32,SaisieDebut,"&lt;"&amp;HI$6,SaisieFin,"&gt;="&amp;HI$6,SaisieJour,"")+
COUNTIFS(SaisiePers,$A32,SaisieDebut,HI$6,SaisieFin,"&gt;="&amp;HI$6,SaisieMatin,Paramètres!$A$2,SaisieJour,"")+
COUNTIFS(SaisiePers,$A32,SaisieDebut,"&lt;"&amp;HI$6,SaisieFin,"&gt;="&amp;HI$6,SaisieMatin,Paramètres!$A$2,SaisieJour,TEXT(HI$6,"jjjj"))=0)=$AS$1)*0.5)</f>
        <v/>
      </c>
      <c r="HJ32" s="6" t="str">
        <f>IF(OR(HI$6=0,COUNTIF(Feries,HI$6)&gt;0,ISNONTEXT($A32)),"",
((COUNTIFS(SaisiePers,$A32,SaisieDebut,"&lt;="&amp;HI$6,SaisieFin,"&gt;"&amp;HI$6,SaisieJour,"")+
COUNTIFS(SaisiePers,$A32,SaisieDebut,"&lt;="&amp;HI$6,SaisieFin,HI$6,SaisieSoir,Paramètres!$B$3,SaisieJour,"")+
COUNTIFS(SaisiePers,$A32,SaisieDebut,"&lt;="&amp;HI$6,SaisieFin,"&gt;"&amp;HI$6,SaisieSoir,Paramètres!$B$3,SaisieJour,TEXT(HI$6,"jjjj"))=0)=$AS$1)*0.5)</f>
        <v/>
      </c>
      <c r="HK32" s="6" t="str">
        <f>IF(OR(HK$6=0,COUNTIF(Feries,HK$6)&gt;0,ISNONTEXT($A32)),"",
((COUNTIFS(SaisiePers,$A32,SaisieDebut,"&lt;"&amp;HK$6,SaisieFin,"&gt;="&amp;HK$6,SaisieJour,"")+
COUNTIFS(SaisiePers,$A32,SaisieDebut,HK$6,SaisieFin,"&gt;="&amp;HK$6,SaisieMatin,Paramètres!$A$2,SaisieJour,"")+
COUNTIFS(SaisiePers,$A32,SaisieDebut,"&lt;"&amp;HK$6,SaisieFin,"&gt;="&amp;HK$6,SaisieMatin,Paramètres!$A$2,SaisieJour,TEXT(HK$6,"jjjj"))=0)=$AS$1)*0.5)</f>
        <v/>
      </c>
      <c r="HL32" s="6" t="str">
        <f>IF(OR(HK$6=0,COUNTIF(Feries,HK$6)&gt;0,ISNONTEXT($A32)),"",
((COUNTIFS(SaisiePers,$A32,SaisieDebut,"&lt;="&amp;HK$6,SaisieFin,"&gt;"&amp;HK$6,SaisieJour,"")+
COUNTIFS(SaisiePers,$A32,SaisieDebut,"&lt;="&amp;HK$6,SaisieFin,HK$6,SaisieSoir,Paramètres!$B$3,SaisieJour,"")+
COUNTIFS(SaisiePers,$A32,SaisieDebut,"&lt;="&amp;HK$6,SaisieFin,"&gt;"&amp;HK$6,SaisieSoir,Paramètres!$B$3,SaisieJour,TEXT(HK$6,"jjjj"))=0)=$AS$1)*0.5)</f>
        <v/>
      </c>
      <c r="HM32" s="6" t="str">
        <f>IF(OR(HM$6=0,COUNTIF(Feries,HM$6)&gt;0,ISNONTEXT($A32)),"",
((COUNTIFS(SaisiePers,$A32,SaisieDebut,"&lt;"&amp;HM$6,SaisieFin,"&gt;="&amp;HM$6,SaisieJour,"")+
COUNTIFS(SaisiePers,$A32,SaisieDebut,HM$6,SaisieFin,"&gt;="&amp;HM$6,SaisieMatin,Paramètres!$A$2,SaisieJour,"")+
COUNTIFS(SaisiePers,$A32,SaisieDebut,"&lt;"&amp;HM$6,SaisieFin,"&gt;="&amp;HM$6,SaisieMatin,Paramètres!$A$2,SaisieJour,TEXT(HM$6,"jjjj"))=0)=$AS$1)*0.5)</f>
        <v/>
      </c>
      <c r="HN32" s="6" t="str">
        <f>IF(OR(HM$6=0,COUNTIF(Feries,HM$6)&gt;0,ISNONTEXT($A32)),"",
((COUNTIFS(SaisiePers,$A32,SaisieDebut,"&lt;="&amp;HM$6,SaisieFin,"&gt;"&amp;HM$6,SaisieJour,"")+
COUNTIFS(SaisiePers,$A32,SaisieDebut,"&lt;="&amp;HM$6,SaisieFin,HM$6,SaisieSoir,Paramètres!$B$3,SaisieJour,"")+
COUNTIFS(SaisiePers,$A32,SaisieDebut,"&lt;="&amp;HM$6,SaisieFin,"&gt;"&amp;HM$6,SaisieSoir,Paramètres!$B$3,SaisieJour,TEXT(HM$6,"jjjj"))=0)=$AS$1)*0.5)</f>
        <v/>
      </c>
      <c r="HO32" s="6" t="str">
        <f>IF(OR(HO$6=0,COUNTIF(Feries,HO$6)&gt;0,ISNONTEXT($A32)),"",
((COUNTIFS(SaisiePers,$A32,SaisieDebut,"&lt;"&amp;HO$6,SaisieFin,"&gt;="&amp;HO$6,SaisieJour,"")+
COUNTIFS(SaisiePers,$A32,SaisieDebut,HO$6,SaisieFin,"&gt;="&amp;HO$6,SaisieMatin,Paramètres!$A$2,SaisieJour,"")+
COUNTIFS(SaisiePers,$A32,SaisieDebut,"&lt;"&amp;HO$6,SaisieFin,"&gt;="&amp;HO$6,SaisieMatin,Paramètres!$A$2,SaisieJour,TEXT(HO$6,"jjjj"))=0)=$AS$1)*0.5)</f>
        <v/>
      </c>
      <c r="HP32" s="6" t="str">
        <f>IF(OR(HO$6=0,COUNTIF(Feries,HO$6)&gt;0,ISNONTEXT($A32)),"",
((COUNTIFS(SaisiePers,$A32,SaisieDebut,"&lt;="&amp;HO$6,SaisieFin,"&gt;"&amp;HO$6,SaisieJour,"")+
COUNTIFS(SaisiePers,$A32,SaisieDebut,"&lt;="&amp;HO$6,SaisieFin,HO$6,SaisieSoir,Paramètres!$B$3,SaisieJour,"")+
COUNTIFS(SaisiePers,$A32,SaisieDebut,"&lt;="&amp;HO$6,SaisieFin,"&gt;"&amp;HO$6,SaisieSoir,Paramètres!$B$3,SaisieJour,TEXT(HO$6,"jjjj"))=0)=$AS$1)*0.5)</f>
        <v/>
      </c>
      <c r="HQ32" s="6" t="str">
        <f>IF(OR(HQ$6=0,COUNTIF(Feries,HQ$6)&gt;0,ISNONTEXT($A32)),"",
((COUNTIFS(SaisiePers,$A32,SaisieDebut,"&lt;"&amp;HQ$6,SaisieFin,"&gt;="&amp;HQ$6,SaisieJour,"")+
COUNTIFS(SaisiePers,$A32,SaisieDebut,HQ$6,SaisieFin,"&gt;="&amp;HQ$6,SaisieMatin,Paramètres!$A$2,SaisieJour,"")+
COUNTIFS(SaisiePers,$A32,SaisieDebut,"&lt;"&amp;HQ$6,SaisieFin,"&gt;="&amp;HQ$6,SaisieMatin,Paramètres!$A$2,SaisieJour,TEXT(HQ$6,"jjjj"))=0)=$AS$1)*0.5)</f>
        <v/>
      </c>
      <c r="HR32" s="6" t="str">
        <f>IF(OR(HQ$6=0,COUNTIF(Feries,HQ$6)&gt;0,ISNONTEXT($A32)),"",
((COUNTIFS(SaisiePers,$A32,SaisieDebut,"&lt;="&amp;HQ$6,SaisieFin,"&gt;"&amp;HQ$6,SaisieJour,"")+
COUNTIFS(SaisiePers,$A32,SaisieDebut,"&lt;="&amp;HQ$6,SaisieFin,HQ$6,SaisieSoir,Paramètres!$B$3,SaisieJour,"")+
COUNTIFS(SaisiePers,$A32,SaisieDebut,"&lt;="&amp;HQ$6,SaisieFin,"&gt;"&amp;HQ$6,SaisieSoir,Paramètres!$B$3,SaisieJour,TEXT(HQ$6,"jjjj"))=0)=$AS$1)*0.5)</f>
        <v/>
      </c>
      <c r="HS32" s="6" t="str">
        <f>IF(OR(HS$6=0,COUNTIF(Feries,HS$6)&gt;0,ISNONTEXT($A32)),"",
((COUNTIFS(SaisiePers,$A32,SaisieDebut,"&lt;"&amp;HS$6,SaisieFin,"&gt;="&amp;HS$6,SaisieJour,"")+
COUNTIFS(SaisiePers,$A32,SaisieDebut,HS$6,SaisieFin,"&gt;="&amp;HS$6,SaisieMatin,Paramètres!$A$2,SaisieJour,"")+
COUNTIFS(SaisiePers,$A32,SaisieDebut,"&lt;"&amp;HS$6,SaisieFin,"&gt;="&amp;HS$6,SaisieMatin,Paramètres!$A$2,SaisieJour,TEXT(HS$6,"jjjj"))=0)=$AS$1)*0.5)</f>
        <v/>
      </c>
      <c r="HT32" s="6" t="str">
        <f>IF(OR(HS$6=0,COUNTIF(Feries,HS$6)&gt;0,ISNONTEXT($A32)),"",
((COUNTIFS(SaisiePers,$A32,SaisieDebut,"&lt;="&amp;HS$6,SaisieFin,"&gt;"&amp;HS$6,SaisieJour,"")+
COUNTIFS(SaisiePers,$A32,SaisieDebut,"&lt;="&amp;HS$6,SaisieFin,HS$6,SaisieSoir,Paramètres!$B$3,SaisieJour,"")+
COUNTIFS(SaisiePers,$A32,SaisieDebut,"&lt;="&amp;HS$6,SaisieFin,"&gt;"&amp;HS$6,SaisieSoir,Paramètres!$B$3,SaisieJour,TEXT(HS$6,"jjjj"))=0)=$AS$1)*0.5)</f>
        <v/>
      </c>
      <c r="HU32" s="6" t="str">
        <f>IF(OR(HU$6=0,COUNTIF(Feries,HU$6)&gt;0,ISNONTEXT($A32)),"",
((COUNTIFS(SaisiePers,$A32,SaisieDebut,"&lt;"&amp;HU$6,SaisieFin,"&gt;="&amp;HU$6,SaisieJour,"")+
COUNTIFS(SaisiePers,$A32,SaisieDebut,HU$6,SaisieFin,"&gt;="&amp;HU$6,SaisieMatin,Paramètres!$A$2,SaisieJour,"")+
COUNTIFS(SaisiePers,$A32,SaisieDebut,"&lt;"&amp;HU$6,SaisieFin,"&gt;="&amp;HU$6,SaisieMatin,Paramètres!$A$2,SaisieJour,TEXT(HU$6,"jjjj"))=0)=$AS$1)*0.5)</f>
        <v/>
      </c>
      <c r="HV32" s="6" t="str">
        <f>IF(OR(HU$6=0,COUNTIF(Feries,HU$6)&gt;0,ISNONTEXT($A32)),"",
((COUNTIFS(SaisiePers,$A32,SaisieDebut,"&lt;="&amp;HU$6,SaisieFin,"&gt;"&amp;HU$6,SaisieJour,"")+
COUNTIFS(SaisiePers,$A32,SaisieDebut,"&lt;="&amp;HU$6,SaisieFin,HU$6,SaisieSoir,Paramètres!$B$3,SaisieJour,"")+
COUNTIFS(SaisiePers,$A32,SaisieDebut,"&lt;="&amp;HU$6,SaisieFin,"&gt;"&amp;HU$6,SaisieSoir,Paramètres!$B$3,SaisieJour,TEXT(HU$6,"jjjj"))=0)=$AS$1)*0.5)</f>
        <v/>
      </c>
      <c r="HW32" s="6" t="str">
        <f>IF(OR(HW$6=0,COUNTIF(Feries,HW$6)&gt;0,ISNONTEXT($A32)),"",
((COUNTIFS(SaisiePers,$A32,SaisieDebut,"&lt;"&amp;HW$6,SaisieFin,"&gt;="&amp;HW$6,SaisieJour,"")+
COUNTIFS(SaisiePers,$A32,SaisieDebut,HW$6,SaisieFin,"&gt;="&amp;HW$6,SaisieMatin,Paramètres!$A$2,SaisieJour,"")+
COUNTIFS(SaisiePers,$A32,SaisieDebut,"&lt;"&amp;HW$6,SaisieFin,"&gt;="&amp;HW$6,SaisieMatin,Paramètres!$A$2,SaisieJour,TEXT(HW$6,"jjjj"))=0)=$AS$1)*0.5)</f>
        <v/>
      </c>
      <c r="HX32" s="6" t="str">
        <f>IF(OR(HW$6=0,COUNTIF(Feries,HW$6)&gt;0,ISNONTEXT($A32)),"",
((COUNTIFS(SaisiePers,$A32,SaisieDebut,"&lt;="&amp;HW$6,SaisieFin,"&gt;"&amp;HW$6,SaisieJour,"")+
COUNTIFS(SaisiePers,$A32,SaisieDebut,"&lt;="&amp;HW$6,SaisieFin,HW$6,SaisieSoir,Paramètres!$B$3,SaisieJour,"")+
COUNTIFS(SaisiePers,$A32,SaisieDebut,"&lt;="&amp;HW$6,SaisieFin,"&gt;"&amp;HW$6,SaisieSoir,Paramètres!$B$3,SaisieJour,TEXT(HW$6,"jjjj"))=0)=$AS$1)*0.5)</f>
        <v/>
      </c>
      <c r="HY32" s="6" t="str">
        <f>IF(OR(HY$6=0,COUNTIF(Feries,HY$6)&gt;0,ISNONTEXT($A32)),"",
((COUNTIFS(SaisiePers,$A32,SaisieDebut,"&lt;"&amp;HY$6,SaisieFin,"&gt;="&amp;HY$6,SaisieJour,"")+
COUNTIFS(SaisiePers,$A32,SaisieDebut,HY$6,SaisieFin,"&gt;="&amp;HY$6,SaisieMatin,Paramètres!$A$2,SaisieJour,"")+
COUNTIFS(SaisiePers,$A32,SaisieDebut,"&lt;"&amp;HY$6,SaisieFin,"&gt;="&amp;HY$6,SaisieMatin,Paramètres!$A$2,SaisieJour,TEXT(HY$6,"jjjj"))=0)=$AS$1)*0.5)</f>
        <v/>
      </c>
      <c r="HZ32" s="6" t="str">
        <f>IF(OR(HY$6=0,COUNTIF(Feries,HY$6)&gt;0,ISNONTEXT($A32)),"",
((COUNTIFS(SaisiePers,$A32,SaisieDebut,"&lt;="&amp;HY$6,SaisieFin,"&gt;"&amp;HY$6,SaisieJour,"")+
COUNTIFS(SaisiePers,$A32,SaisieDebut,"&lt;="&amp;HY$6,SaisieFin,HY$6,SaisieSoir,Paramètres!$B$3,SaisieJour,"")+
COUNTIFS(SaisiePers,$A32,SaisieDebut,"&lt;="&amp;HY$6,SaisieFin,"&gt;"&amp;HY$6,SaisieSoir,Paramètres!$B$3,SaisieJour,TEXT(HY$6,"jjjj"))=0)=$AS$1)*0.5)</f>
        <v/>
      </c>
      <c r="IA32" s="6" t="str">
        <f>IF(OR(IA$6=0,COUNTIF(Feries,IA$6)&gt;0,ISNONTEXT($A32)),"",
((COUNTIFS(SaisiePers,$A32,SaisieDebut,"&lt;"&amp;IA$6,SaisieFin,"&gt;="&amp;IA$6,SaisieJour,"")+
COUNTIFS(SaisiePers,$A32,SaisieDebut,IA$6,SaisieFin,"&gt;="&amp;IA$6,SaisieMatin,Paramètres!$A$2,SaisieJour,"")+
COUNTIFS(SaisiePers,$A32,SaisieDebut,"&lt;"&amp;IA$6,SaisieFin,"&gt;="&amp;IA$6,SaisieMatin,Paramètres!$A$2,SaisieJour,TEXT(IA$6,"jjjj"))=0)=$AS$1)*0.5)</f>
        <v/>
      </c>
      <c r="IB32" s="6" t="str">
        <f>IF(OR(IA$6=0,COUNTIF(Feries,IA$6)&gt;0,ISNONTEXT($A32)),"",
((COUNTIFS(SaisiePers,$A32,SaisieDebut,"&lt;="&amp;IA$6,SaisieFin,"&gt;"&amp;IA$6,SaisieJour,"")+
COUNTIFS(SaisiePers,$A32,SaisieDebut,"&lt;="&amp;IA$6,SaisieFin,IA$6,SaisieSoir,Paramètres!$B$3,SaisieJour,"")+
COUNTIFS(SaisiePers,$A32,SaisieDebut,"&lt;="&amp;IA$6,SaisieFin,"&gt;"&amp;IA$6,SaisieSoir,Paramètres!$B$3,SaisieJour,TEXT(IA$6,"jjjj"))=0)=$AS$1)*0.5)</f>
        <v/>
      </c>
      <c r="IC32" s="6" t="str">
        <f>IF(OR(IC$6=0,COUNTIF(Feries,IC$6)&gt;0,ISNONTEXT($A32)),"",
((COUNTIFS(SaisiePers,$A32,SaisieDebut,"&lt;"&amp;IC$6,SaisieFin,"&gt;="&amp;IC$6,SaisieJour,"")+
COUNTIFS(SaisiePers,$A32,SaisieDebut,IC$6,SaisieFin,"&gt;="&amp;IC$6,SaisieMatin,Paramètres!$A$2,SaisieJour,"")+
COUNTIFS(SaisiePers,$A32,SaisieDebut,"&lt;"&amp;IC$6,SaisieFin,"&gt;="&amp;IC$6,SaisieMatin,Paramètres!$A$2,SaisieJour,TEXT(IC$6,"jjjj"))=0)=$AS$1)*0.5)</f>
        <v/>
      </c>
      <c r="ID32" s="6" t="str">
        <f>IF(OR(IC$6=0,COUNTIF(Feries,IC$6)&gt;0,ISNONTEXT($A32)),"",
((COUNTIFS(SaisiePers,$A32,SaisieDebut,"&lt;="&amp;IC$6,SaisieFin,"&gt;"&amp;IC$6,SaisieJour,"")+
COUNTIFS(SaisiePers,$A32,SaisieDebut,"&lt;="&amp;IC$6,SaisieFin,IC$6,SaisieSoir,Paramètres!$B$3,SaisieJour,"")+
COUNTIFS(SaisiePers,$A32,SaisieDebut,"&lt;="&amp;IC$6,SaisieFin,"&gt;"&amp;IC$6,SaisieSoir,Paramètres!$B$3,SaisieJour,TEXT(IC$6,"jjjj"))=0)=$AS$1)*0.5)</f>
        <v/>
      </c>
      <c r="IE32" s="6" t="str">
        <f>IF(OR(IE$6=0,COUNTIF(Feries,IE$6)&gt;0,ISNONTEXT($A32)),"",
((COUNTIFS(SaisiePers,$A32,SaisieDebut,"&lt;"&amp;IE$6,SaisieFin,"&gt;="&amp;IE$6,SaisieJour,"")+
COUNTIFS(SaisiePers,$A32,SaisieDebut,IE$6,SaisieFin,"&gt;="&amp;IE$6,SaisieMatin,Paramètres!$A$2,SaisieJour,"")+
COUNTIFS(SaisiePers,$A32,SaisieDebut,"&lt;"&amp;IE$6,SaisieFin,"&gt;="&amp;IE$6,SaisieMatin,Paramètres!$A$2,SaisieJour,TEXT(IE$6,"jjjj"))=0)=$AS$1)*0.5)</f>
        <v/>
      </c>
      <c r="IF32" s="6" t="str">
        <f>IF(OR(IE$6=0,COUNTIF(Feries,IE$6)&gt;0,ISNONTEXT($A32)),"",
((COUNTIFS(SaisiePers,$A32,SaisieDebut,"&lt;="&amp;IE$6,SaisieFin,"&gt;"&amp;IE$6,SaisieJour,"")+
COUNTIFS(SaisiePers,$A32,SaisieDebut,"&lt;="&amp;IE$6,SaisieFin,IE$6,SaisieSoir,Paramètres!$B$3,SaisieJour,"")+
COUNTIFS(SaisiePers,$A32,SaisieDebut,"&lt;="&amp;IE$6,SaisieFin,"&gt;"&amp;IE$6,SaisieSoir,Paramètres!$B$3,SaisieJour,TEXT(IE$6,"jjjj"))=0)=$AS$1)*0.5)</f>
        <v/>
      </c>
      <c r="IG32" s="6" t="str">
        <f>IF(OR(IG$6=0,COUNTIF(Feries,IG$6)&gt;0,ISNONTEXT($A32)),"",
((COUNTIFS(SaisiePers,$A32,SaisieDebut,"&lt;"&amp;IG$6,SaisieFin,"&gt;="&amp;IG$6,SaisieJour,"")+
COUNTIFS(SaisiePers,$A32,SaisieDebut,IG$6,SaisieFin,"&gt;="&amp;IG$6,SaisieMatin,Paramètres!$A$2,SaisieJour,"")+
COUNTIFS(SaisiePers,$A32,SaisieDebut,"&lt;"&amp;IG$6,SaisieFin,"&gt;="&amp;IG$6,SaisieMatin,Paramètres!$A$2,SaisieJour,TEXT(IG$6,"jjjj"))=0)=$AS$1)*0.5)</f>
        <v/>
      </c>
      <c r="IH32" s="6" t="str">
        <f>IF(OR(IG$6=0,COUNTIF(Feries,IG$6)&gt;0,ISNONTEXT($A32)),"",
((COUNTIFS(SaisiePers,$A32,SaisieDebut,"&lt;="&amp;IG$6,SaisieFin,"&gt;"&amp;IG$6,SaisieJour,"")+
COUNTIFS(SaisiePers,$A32,SaisieDebut,"&lt;="&amp;IG$6,SaisieFin,IG$6,SaisieSoir,Paramètres!$B$3,SaisieJour,"")+
COUNTIFS(SaisiePers,$A32,SaisieDebut,"&lt;="&amp;IG$6,SaisieFin,"&gt;"&amp;IG$6,SaisieSoir,Paramètres!$B$3,SaisieJour,TEXT(IG$6,"jjjj"))=0)=$AS$1)*0.5)</f>
        <v/>
      </c>
      <c r="II32" s="6" t="str">
        <f>IF(OR(II$6=0,COUNTIF(Feries,II$6)&gt;0,ISNONTEXT($A32)),"",
((COUNTIFS(SaisiePers,$A32,SaisieDebut,"&lt;"&amp;II$6,SaisieFin,"&gt;="&amp;II$6,SaisieJour,"")+
COUNTIFS(SaisiePers,$A32,SaisieDebut,II$6,SaisieFin,"&gt;="&amp;II$6,SaisieMatin,Paramètres!$A$2,SaisieJour,"")+
COUNTIFS(SaisiePers,$A32,SaisieDebut,"&lt;"&amp;II$6,SaisieFin,"&gt;="&amp;II$6,SaisieMatin,Paramètres!$A$2,SaisieJour,TEXT(II$6,"jjjj"))=0)=$AS$1)*0.5)</f>
        <v/>
      </c>
      <c r="IJ32" s="6" t="str">
        <f>IF(OR(II$6=0,COUNTIF(Feries,II$6)&gt;0,ISNONTEXT($A32)),"",
((COUNTIFS(SaisiePers,$A32,SaisieDebut,"&lt;="&amp;II$6,SaisieFin,"&gt;"&amp;II$6,SaisieJour,"")+
COUNTIFS(SaisiePers,$A32,SaisieDebut,"&lt;="&amp;II$6,SaisieFin,II$6,SaisieSoir,Paramètres!$B$3,SaisieJour,"")+
COUNTIFS(SaisiePers,$A32,SaisieDebut,"&lt;="&amp;II$6,SaisieFin,"&gt;"&amp;II$6,SaisieSoir,Paramètres!$B$3,SaisieJour,TEXT(II$6,"jjjj"))=0)=$AS$1)*0.5)</f>
        <v/>
      </c>
      <c r="IK32" s="6" t="str">
        <f>IF(OR(IK$6=0,COUNTIF(Feries,IK$6)&gt;0,ISNONTEXT($A32)),"",
((COUNTIFS(SaisiePers,$A32,SaisieDebut,"&lt;"&amp;IK$6,SaisieFin,"&gt;="&amp;IK$6,SaisieJour,"")+
COUNTIFS(SaisiePers,$A32,SaisieDebut,IK$6,SaisieFin,"&gt;="&amp;IK$6,SaisieMatin,Paramètres!$A$2,SaisieJour,"")+
COUNTIFS(SaisiePers,$A32,SaisieDebut,"&lt;"&amp;IK$6,SaisieFin,"&gt;="&amp;IK$6,SaisieMatin,Paramètres!$A$2,SaisieJour,TEXT(IK$6,"jjjj"))=0)=$AS$1)*0.5)</f>
        <v/>
      </c>
      <c r="IL32" s="6" t="str">
        <f>IF(OR(IK$6=0,COUNTIF(Feries,IK$6)&gt;0,ISNONTEXT($A32)),"",
((COUNTIFS(SaisiePers,$A32,SaisieDebut,"&lt;="&amp;IK$6,SaisieFin,"&gt;"&amp;IK$6,SaisieJour,"")+
COUNTIFS(SaisiePers,$A32,SaisieDebut,"&lt;="&amp;IK$6,SaisieFin,IK$6,SaisieSoir,Paramètres!$B$3,SaisieJour,"")+
COUNTIFS(SaisiePers,$A32,SaisieDebut,"&lt;="&amp;IK$6,SaisieFin,"&gt;"&amp;IK$6,SaisieSoir,Paramètres!$B$3,SaisieJour,TEXT(IK$6,"jjjj"))=0)=$AS$1)*0.5)</f>
        <v/>
      </c>
      <c r="IM32" s="6" t="str">
        <f>IF(OR(IM$6=0,COUNTIF(Feries,IM$6)&gt;0,ISNONTEXT($A32)),"",
((COUNTIFS(SaisiePers,$A32,SaisieDebut,"&lt;"&amp;IM$6,SaisieFin,"&gt;="&amp;IM$6,SaisieJour,"")+
COUNTIFS(SaisiePers,$A32,SaisieDebut,IM$6,SaisieFin,"&gt;="&amp;IM$6,SaisieMatin,Paramètres!$A$2,SaisieJour,"")+
COUNTIFS(SaisiePers,$A32,SaisieDebut,"&lt;"&amp;IM$6,SaisieFin,"&gt;="&amp;IM$6,SaisieMatin,Paramètres!$A$2,SaisieJour,TEXT(IM$6,"jjjj"))=0)=$AS$1)*0.5)</f>
        <v/>
      </c>
      <c r="IN32" s="6" t="str">
        <f>IF(OR(IM$6=0,COUNTIF(Feries,IM$6)&gt;0,ISNONTEXT($A32)),"",
((COUNTIFS(SaisiePers,$A32,SaisieDebut,"&lt;="&amp;IM$6,SaisieFin,"&gt;"&amp;IM$6,SaisieJour,"")+
COUNTIFS(SaisiePers,$A32,SaisieDebut,"&lt;="&amp;IM$6,SaisieFin,IM$6,SaisieSoir,Paramètres!$B$3,SaisieJour,"")+
COUNTIFS(SaisiePers,$A32,SaisieDebut,"&lt;="&amp;IM$6,SaisieFin,"&gt;"&amp;IM$6,SaisieSoir,Paramètres!$B$3,SaisieJour,TEXT(IM$6,"jjjj"))=0)=$AS$1)*0.5)</f>
        <v/>
      </c>
      <c r="IO32" s="6" t="str">
        <f>IF(OR(IO$6=0,COUNTIF(Feries,IO$6)&gt;0,ISNONTEXT($A32)),"",
((COUNTIFS(SaisiePers,$A32,SaisieDebut,"&lt;"&amp;IO$6,SaisieFin,"&gt;="&amp;IO$6,SaisieJour,"")+
COUNTIFS(SaisiePers,$A32,SaisieDebut,IO$6,SaisieFin,"&gt;="&amp;IO$6,SaisieMatin,Paramètres!$A$2,SaisieJour,"")+
COUNTIFS(SaisiePers,$A32,SaisieDebut,"&lt;"&amp;IO$6,SaisieFin,"&gt;="&amp;IO$6,SaisieMatin,Paramètres!$A$2,SaisieJour,TEXT(IO$6,"jjjj"))=0)=$AS$1)*0.5)</f>
        <v/>
      </c>
      <c r="IP32" s="6" t="str">
        <f>IF(OR(IO$6=0,COUNTIF(Feries,IO$6)&gt;0,ISNONTEXT($A32)),"",
((COUNTIFS(SaisiePers,$A32,SaisieDebut,"&lt;="&amp;IO$6,SaisieFin,"&gt;"&amp;IO$6,SaisieJour,"")+
COUNTIFS(SaisiePers,$A32,SaisieDebut,"&lt;="&amp;IO$6,SaisieFin,IO$6,SaisieSoir,Paramètres!$B$3,SaisieJour,"")+
COUNTIFS(SaisiePers,$A32,SaisieDebut,"&lt;="&amp;IO$6,SaisieFin,"&gt;"&amp;IO$6,SaisieSoir,Paramètres!$B$3,SaisieJour,TEXT(IO$6,"jjjj"))=0)=$AS$1)*0.5)</f>
        <v/>
      </c>
      <c r="IQ32" s="6" t="str">
        <f>IF(OR(IQ$6=0,COUNTIF(Feries,IQ$6)&gt;0,ISNONTEXT($A32)),"",
((COUNTIFS(SaisiePers,$A32,SaisieDebut,"&lt;"&amp;IQ$6,SaisieFin,"&gt;="&amp;IQ$6,SaisieJour,"")+
COUNTIFS(SaisiePers,$A32,SaisieDebut,IQ$6,SaisieFin,"&gt;="&amp;IQ$6,SaisieMatin,Paramètres!$A$2,SaisieJour,"")+
COUNTIFS(SaisiePers,$A32,SaisieDebut,"&lt;"&amp;IQ$6,SaisieFin,"&gt;="&amp;IQ$6,SaisieMatin,Paramètres!$A$2,SaisieJour,TEXT(IQ$6,"jjjj"))=0)=$AS$1)*0.5)</f>
        <v/>
      </c>
      <c r="IR32" s="6" t="str">
        <f>IF(OR(IQ$6=0,COUNTIF(Feries,IQ$6)&gt;0,ISNONTEXT($A32)),"",
((COUNTIFS(SaisiePers,$A32,SaisieDebut,"&lt;="&amp;IQ$6,SaisieFin,"&gt;"&amp;IQ$6,SaisieJour,"")+
COUNTIFS(SaisiePers,$A32,SaisieDebut,"&lt;="&amp;IQ$6,SaisieFin,IQ$6,SaisieSoir,Paramètres!$B$3,SaisieJour,"")+
COUNTIFS(SaisiePers,$A32,SaisieDebut,"&lt;="&amp;IQ$6,SaisieFin,"&gt;"&amp;IQ$6,SaisieSoir,Paramètres!$B$3,SaisieJour,TEXT(IQ$6,"jjjj"))=0)=$AS$1)*0.5)</f>
        <v/>
      </c>
      <c r="IS32" s="6" t="str">
        <f>IF(OR(IS$6=0,COUNTIF(Feries,IS$6)&gt;0,ISNONTEXT($A32)),"",
((COUNTIFS(SaisiePers,$A32,SaisieDebut,"&lt;"&amp;IS$6,SaisieFin,"&gt;="&amp;IS$6,SaisieJour,"")+
COUNTIFS(SaisiePers,$A32,SaisieDebut,IS$6,SaisieFin,"&gt;="&amp;IS$6,SaisieMatin,Paramètres!$A$2,SaisieJour,"")+
COUNTIFS(SaisiePers,$A32,SaisieDebut,"&lt;"&amp;IS$6,SaisieFin,"&gt;="&amp;IS$6,SaisieMatin,Paramètres!$A$2,SaisieJour,TEXT(IS$6,"jjjj"))=0)=$AS$1)*0.5)</f>
        <v/>
      </c>
      <c r="IT32" s="6" t="str">
        <f>IF(OR(IS$6=0,COUNTIF(Feries,IS$6)&gt;0,ISNONTEXT($A32)),"",
((COUNTIFS(SaisiePers,$A32,SaisieDebut,"&lt;="&amp;IS$6,SaisieFin,"&gt;"&amp;IS$6,SaisieJour,"")+
COUNTIFS(SaisiePers,$A32,SaisieDebut,"&lt;="&amp;IS$6,SaisieFin,IS$6,SaisieSoir,Paramètres!$B$3,SaisieJour,"")+
COUNTIFS(SaisiePers,$A32,SaisieDebut,"&lt;="&amp;IS$6,SaisieFin,"&gt;"&amp;IS$6,SaisieSoir,Paramètres!$B$3,SaisieJour,TEXT(IS$6,"jjjj"))=0)=$AS$1)*0.5)</f>
        <v/>
      </c>
      <c r="IU32" s="6" t="str">
        <f>IF(OR(IU$6=0,COUNTIF(Feries,IU$6)&gt;0,ISNONTEXT($A32)),"",
((COUNTIFS(SaisiePers,$A32,SaisieDebut,"&lt;"&amp;IU$6,SaisieFin,"&gt;="&amp;IU$6,SaisieJour,"")+
COUNTIFS(SaisiePers,$A32,SaisieDebut,IU$6,SaisieFin,"&gt;="&amp;IU$6,SaisieMatin,Paramètres!$A$2,SaisieJour,"")+
COUNTIFS(SaisiePers,$A32,SaisieDebut,"&lt;"&amp;IU$6,SaisieFin,"&gt;="&amp;IU$6,SaisieMatin,Paramètres!$A$2,SaisieJour,TEXT(IU$6,"jjjj"))=0)=$AS$1)*0.5)</f>
        <v/>
      </c>
      <c r="IV32" s="6" t="str">
        <f>IF(OR(IU$6=0,COUNTIF(Feries,IU$6)&gt;0,ISNONTEXT($A32)),"",
((COUNTIFS(SaisiePers,$A32,SaisieDebut,"&lt;="&amp;IU$6,SaisieFin,"&gt;"&amp;IU$6,SaisieJour,"")+
COUNTIFS(SaisiePers,$A32,SaisieDebut,"&lt;="&amp;IU$6,SaisieFin,IU$6,SaisieSoir,Paramètres!$B$3,SaisieJour,"")+
COUNTIFS(SaisiePers,$A32,SaisieDebut,"&lt;="&amp;IU$6,SaisieFin,"&gt;"&amp;IU$6,SaisieSoir,Paramètres!$B$3,SaisieJour,TEXT(IU$6,"jjjj"))=0)=$AS$1)*0.5)</f>
        <v/>
      </c>
      <c r="IW32" s="6" t="str">
        <f>IF(OR(IW$6=0,COUNTIF(Feries,IW$6)&gt;0,ISNONTEXT($A32)),"",
((COUNTIFS(SaisiePers,$A32,SaisieDebut,"&lt;"&amp;IW$6,SaisieFin,"&gt;="&amp;IW$6,SaisieJour,"")+
COUNTIFS(SaisiePers,$A32,SaisieDebut,IW$6,SaisieFin,"&gt;="&amp;IW$6,SaisieMatin,Paramètres!$A$2,SaisieJour,"")+
COUNTIFS(SaisiePers,$A32,SaisieDebut,"&lt;"&amp;IW$6,SaisieFin,"&gt;="&amp;IW$6,SaisieMatin,Paramètres!$A$2,SaisieJour,TEXT(IW$6,"jjjj"))=0)=$AS$1)*0.5)</f>
        <v/>
      </c>
      <c r="IX32" s="6" t="str">
        <f>IF(OR(IW$6=0,COUNTIF(Feries,IW$6)&gt;0,ISNONTEXT($A32)),"",
((COUNTIFS(SaisiePers,$A32,SaisieDebut,"&lt;="&amp;IW$6,SaisieFin,"&gt;"&amp;IW$6,SaisieJour,"")+
COUNTIFS(SaisiePers,$A32,SaisieDebut,"&lt;="&amp;IW$6,SaisieFin,IW$6,SaisieSoir,Paramètres!$B$3,SaisieJour,"")+
COUNTIFS(SaisiePers,$A32,SaisieDebut,"&lt;="&amp;IW$6,SaisieFin,"&gt;"&amp;IW$6,SaisieSoir,Paramètres!$B$3,SaisieJour,TEXT(IW$6,"jjjj"))=0)=$AS$1)*0.5)</f>
        <v/>
      </c>
      <c r="IY32" s="6" t="str">
        <f>IF(OR(IY$6=0,COUNTIF(Feries,IY$6)&gt;0,ISNONTEXT($A32)),"",
((COUNTIFS(SaisiePers,$A32,SaisieDebut,"&lt;"&amp;IY$6,SaisieFin,"&gt;="&amp;IY$6,SaisieJour,"")+
COUNTIFS(SaisiePers,$A32,SaisieDebut,IY$6,SaisieFin,"&gt;="&amp;IY$6,SaisieMatin,Paramètres!$A$2,SaisieJour,"")+
COUNTIFS(SaisiePers,$A32,SaisieDebut,"&lt;"&amp;IY$6,SaisieFin,"&gt;="&amp;IY$6,SaisieMatin,Paramètres!$A$2,SaisieJour,TEXT(IY$6,"jjjj"))=0)=$AS$1)*0.5)</f>
        <v/>
      </c>
      <c r="IZ32" s="6" t="str">
        <f>IF(OR(IY$6=0,COUNTIF(Feries,IY$6)&gt;0,ISNONTEXT($A32)),"",
((COUNTIFS(SaisiePers,$A32,SaisieDebut,"&lt;="&amp;IY$6,SaisieFin,"&gt;"&amp;IY$6,SaisieJour,"")+
COUNTIFS(SaisiePers,$A32,SaisieDebut,"&lt;="&amp;IY$6,SaisieFin,IY$6,SaisieSoir,Paramètres!$B$3,SaisieJour,"")+
COUNTIFS(SaisiePers,$A32,SaisieDebut,"&lt;="&amp;IY$6,SaisieFin,"&gt;"&amp;IY$6,SaisieSoir,Paramètres!$B$3,SaisieJour,TEXT(IY$6,"jjjj"))=0)=$AS$1)*0.5)</f>
        <v/>
      </c>
      <c r="JA32" s="6" t="str">
        <f>IF(OR(JA$6=0,COUNTIF(Feries,JA$6)&gt;0,ISNONTEXT($A32)),"",
((COUNTIFS(SaisiePers,$A32,SaisieDebut,"&lt;"&amp;JA$6,SaisieFin,"&gt;="&amp;JA$6,SaisieJour,"")+
COUNTIFS(SaisiePers,$A32,SaisieDebut,JA$6,SaisieFin,"&gt;="&amp;JA$6,SaisieMatin,Paramètres!$A$2,SaisieJour,"")+
COUNTIFS(SaisiePers,$A32,SaisieDebut,"&lt;"&amp;JA$6,SaisieFin,"&gt;="&amp;JA$6,SaisieMatin,Paramètres!$A$2,SaisieJour,TEXT(JA$6,"jjjj"))=0)=$AS$1)*0.5)</f>
        <v/>
      </c>
      <c r="JB32" s="6" t="str">
        <f>IF(OR(JA$6=0,COUNTIF(Feries,JA$6)&gt;0,ISNONTEXT($A32)),"",
((COUNTIFS(SaisiePers,$A32,SaisieDebut,"&lt;="&amp;JA$6,SaisieFin,"&gt;"&amp;JA$6,SaisieJour,"")+
COUNTIFS(SaisiePers,$A32,SaisieDebut,"&lt;="&amp;JA$6,SaisieFin,JA$6,SaisieSoir,Paramètres!$B$3,SaisieJour,"")+
COUNTIFS(SaisiePers,$A32,SaisieDebut,"&lt;="&amp;JA$6,SaisieFin,"&gt;"&amp;JA$6,SaisieSoir,Paramètres!$B$3,SaisieJour,TEXT(JA$6,"jjjj"))=0)=$AS$1)*0.5)</f>
        <v/>
      </c>
      <c r="JC32" s="6" t="str">
        <f>IF(OR(JC$6=0,COUNTIF(Feries,JC$6)&gt;0,ISNONTEXT($A32)),"",
((COUNTIFS(SaisiePers,$A32,SaisieDebut,"&lt;"&amp;JC$6,SaisieFin,"&gt;="&amp;JC$6,SaisieJour,"")+
COUNTIFS(SaisiePers,$A32,SaisieDebut,JC$6,SaisieFin,"&gt;="&amp;JC$6,SaisieMatin,Paramètres!$A$2,SaisieJour,"")+
COUNTIFS(SaisiePers,$A32,SaisieDebut,"&lt;"&amp;JC$6,SaisieFin,"&gt;="&amp;JC$6,SaisieMatin,Paramètres!$A$2,SaisieJour,TEXT(JC$6,"jjjj"))=0)=$AS$1)*0.5)</f>
        <v/>
      </c>
      <c r="JD32" s="6" t="str">
        <f>IF(OR(JC$6=0,COUNTIF(Feries,JC$6)&gt;0,ISNONTEXT($A32)),"",
((COUNTIFS(SaisiePers,$A32,SaisieDebut,"&lt;="&amp;JC$6,SaisieFin,"&gt;"&amp;JC$6,SaisieJour,"")+
COUNTIFS(SaisiePers,$A32,SaisieDebut,"&lt;="&amp;JC$6,SaisieFin,JC$6,SaisieSoir,Paramètres!$B$3,SaisieJour,"")+
COUNTIFS(SaisiePers,$A32,SaisieDebut,"&lt;="&amp;JC$6,SaisieFin,"&gt;"&amp;JC$6,SaisieSoir,Paramètres!$B$3,SaisieJour,TEXT(JC$6,"jjjj"))=0)=$AS$1)*0.5)</f>
        <v/>
      </c>
      <c r="JE32" s="6" t="str">
        <f>IF(OR(JE$6=0,COUNTIF(Feries,JE$6)&gt;0,ISNONTEXT($A32)),"",
((COUNTIFS(SaisiePers,$A32,SaisieDebut,"&lt;"&amp;JE$6,SaisieFin,"&gt;="&amp;JE$6,SaisieJour,"")+
COUNTIFS(SaisiePers,$A32,SaisieDebut,JE$6,SaisieFin,"&gt;="&amp;JE$6,SaisieMatin,Paramètres!$A$2,SaisieJour,"")+
COUNTIFS(SaisiePers,$A32,SaisieDebut,"&lt;"&amp;JE$6,SaisieFin,"&gt;="&amp;JE$6,SaisieMatin,Paramètres!$A$2,SaisieJour,TEXT(JE$6,"jjjj"))=0)=$AS$1)*0.5)</f>
        <v/>
      </c>
      <c r="JF32" s="6" t="str">
        <f>IF(OR(JE$6=0,COUNTIF(Feries,JE$6)&gt;0,ISNONTEXT($A32)),"",
((COUNTIFS(SaisiePers,$A32,SaisieDebut,"&lt;="&amp;JE$6,SaisieFin,"&gt;"&amp;JE$6,SaisieJour,"")+
COUNTIFS(SaisiePers,$A32,SaisieDebut,"&lt;="&amp;JE$6,SaisieFin,JE$6,SaisieSoir,Paramètres!$B$3,SaisieJour,"")+
COUNTIFS(SaisiePers,$A32,SaisieDebut,"&lt;="&amp;JE$6,SaisieFin,"&gt;"&amp;JE$6,SaisieSoir,Paramètres!$B$3,SaisieJour,TEXT(JE$6,"jjjj"))=0)=$AS$1)*0.5)</f>
        <v/>
      </c>
      <c r="JG32" s="6" t="str">
        <f>IF(OR(JG$6=0,COUNTIF(Feries,JG$6)&gt;0,ISNONTEXT($A32)),"",
((COUNTIFS(SaisiePers,$A32,SaisieDebut,"&lt;"&amp;JG$6,SaisieFin,"&gt;="&amp;JG$6,SaisieJour,"")+
COUNTIFS(SaisiePers,$A32,SaisieDebut,JG$6,SaisieFin,"&gt;="&amp;JG$6,SaisieMatin,Paramètres!$A$2,SaisieJour,"")+
COUNTIFS(SaisiePers,$A32,SaisieDebut,"&lt;"&amp;JG$6,SaisieFin,"&gt;="&amp;JG$6,SaisieMatin,Paramètres!$A$2,SaisieJour,TEXT(JG$6,"jjjj"))=0)=$AS$1)*0.5)</f>
        <v/>
      </c>
      <c r="JH32" s="6" t="str">
        <f>IF(OR(JG$6=0,COUNTIF(Feries,JG$6)&gt;0,ISNONTEXT($A32)),"",
((COUNTIFS(SaisiePers,$A32,SaisieDebut,"&lt;="&amp;JG$6,SaisieFin,"&gt;"&amp;JG$6,SaisieJour,"")+
COUNTIFS(SaisiePers,$A32,SaisieDebut,"&lt;="&amp;JG$6,SaisieFin,JG$6,SaisieSoir,Paramètres!$B$3,SaisieJour,"")+
COUNTIFS(SaisiePers,$A32,SaisieDebut,"&lt;="&amp;JG$6,SaisieFin,"&gt;"&amp;JG$6,SaisieSoir,Paramètres!$B$3,SaisieJour,TEXT(JG$6,"jjjj"))=0)=$AS$1)*0.5)</f>
        <v/>
      </c>
      <c r="JI32" s="6" t="str">
        <f>IF(OR(JI$6=0,COUNTIF(Feries,JI$6)&gt;0,ISNONTEXT($A32)),"",
((COUNTIFS(SaisiePers,$A32,SaisieDebut,"&lt;"&amp;JI$6,SaisieFin,"&gt;="&amp;JI$6,SaisieJour,"")+
COUNTIFS(SaisiePers,$A32,SaisieDebut,JI$6,SaisieFin,"&gt;="&amp;JI$6,SaisieMatin,Paramètres!$A$2,SaisieJour,"")+
COUNTIFS(SaisiePers,$A32,SaisieDebut,"&lt;"&amp;JI$6,SaisieFin,"&gt;="&amp;JI$6,SaisieMatin,Paramètres!$A$2,SaisieJour,TEXT(JI$6,"jjjj"))=0)=$AS$1)*0.5)</f>
        <v/>
      </c>
      <c r="JJ32" s="6" t="str">
        <f>IF(OR(JI$6=0,COUNTIF(Feries,JI$6)&gt;0,ISNONTEXT($A32)),"",
((COUNTIFS(SaisiePers,$A32,SaisieDebut,"&lt;="&amp;JI$6,SaisieFin,"&gt;"&amp;JI$6,SaisieJour,"")+
COUNTIFS(SaisiePers,$A32,SaisieDebut,"&lt;="&amp;JI$6,SaisieFin,JI$6,SaisieSoir,Paramètres!$B$3,SaisieJour,"")+
COUNTIFS(SaisiePers,$A32,SaisieDebut,"&lt;="&amp;JI$6,SaisieFin,"&gt;"&amp;JI$6,SaisieSoir,Paramètres!$B$3,SaisieJour,TEXT(JI$6,"jjjj"))=0)=$AS$1)*0.5)</f>
        <v/>
      </c>
      <c r="JK32" s="6" t="str">
        <f>IF(OR(JK$6=0,COUNTIF(Feries,JK$6)&gt;0,ISNONTEXT($A32)),"",
((COUNTIFS(SaisiePers,$A32,SaisieDebut,"&lt;"&amp;JK$6,SaisieFin,"&gt;="&amp;JK$6,SaisieJour,"")+
COUNTIFS(SaisiePers,$A32,SaisieDebut,JK$6,SaisieFin,"&gt;="&amp;JK$6,SaisieMatin,Paramètres!$A$2,SaisieJour,"")+
COUNTIFS(SaisiePers,$A32,SaisieDebut,"&lt;"&amp;JK$6,SaisieFin,"&gt;="&amp;JK$6,SaisieMatin,Paramètres!$A$2,SaisieJour,TEXT(JK$6,"jjjj"))=0)=$AS$1)*0.5)</f>
        <v/>
      </c>
      <c r="JL32" s="6" t="str">
        <f>IF(OR(JK$6=0,COUNTIF(Feries,JK$6)&gt;0,ISNONTEXT($A32)),"",
((COUNTIFS(SaisiePers,$A32,SaisieDebut,"&lt;="&amp;JK$6,SaisieFin,"&gt;"&amp;JK$6,SaisieJour,"")+
COUNTIFS(SaisiePers,$A32,SaisieDebut,"&lt;="&amp;JK$6,SaisieFin,JK$6,SaisieSoir,Paramètres!$B$3,SaisieJour,"")+
COUNTIFS(SaisiePers,$A32,SaisieDebut,"&lt;="&amp;JK$6,SaisieFin,"&gt;"&amp;JK$6,SaisieSoir,Paramètres!$B$3,SaisieJour,TEXT(JK$6,"jjjj"))=0)=$AS$1)*0.5)</f>
        <v/>
      </c>
      <c r="JM32" s="6" t="str">
        <f>IF(OR(JM$6=0,COUNTIF(Feries,JM$6)&gt;0,ISNONTEXT($A32)),"",
((COUNTIFS(SaisiePers,$A32,SaisieDebut,"&lt;"&amp;JM$6,SaisieFin,"&gt;="&amp;JM$6,SaisieJour,"")+
COUNTIFS(SaisiePers,$A32,SaisieDebut,JM$6,SaisieFin,"&gt;="&amp;JM$6,SaisieMatin,Paramètres!$A$2,SaisieJour,"")+
COUNTIFS(SaisiePers,$A32,SaisieDebut,"&lt;"&amp;JM$6,SaisieFin,"&gt;="&amp;JM$6,SaisieMatin,Paramètres!$A$2,SaisieJour,TEXT(JM$6,"jjjj"))=0)=$AS$1)*0.5)</f>
        <v/>
      </c>
      <c r="JN32" s="6" t="str">
        <f>IF(OR(JM$6=0,COUNTIF(Feries,JM$6)&gt;0,ISNONTEXT($A32)),"",
((COUNTIFS(SaisiePers,$A32,SaisieDebut,"&lt;="&amp;JM$6,SaisieFin,"&gt;"&amp;JM$6,SaisieJour,"")+
COUNTIFS(SaisiePers,$A32,SaisieDebut,"&lt;="&amp;JM$6,SaisieFin,JM$6,SaisieSoir,Paramètres!$B$3,SaisieJour,"")+
COUNTIFS(SaisiePers,$A32,SaisieDebut,"&lt;="&amp;JM$6,SaisieFin,"&gt;"&amp;JM$6,SaisieSoir,Paramètres!$B$3,SaisieJour,TEXT(JM$6,"jjjj"))=0)=$AS$1)*0.5)</f>
        <v/>
      </c>
      <c r="JO32" s="6" t="str">
        <f>IF(OR(JO$6=0,COUNTIF(Feries,JO$6)&gt;0,ISNONTEXT($A32)),"",
((COUNTIFS(SaisiePers,$A32,SaisieDebut,"&lt;"&amp;JO$6,SaisieFin,"&gt;="&amp;JO$6,SaisieJour,"")+
COUNTIFS(SaisiePers,$A32,SaisieDebut,JO$6,SaisieFin,"&gt;="&amp;JO$6,SaisieMatin,Paramètres!$A$2,SaisieJour,"")+
COUNTIFS(SaisiePers,$A32,SaisieDebut,"&lt;"&amp;JO$6,SaisieFin,"&gt;="&amp;JO$6,SaisieMatin,Paramètres!$A$2,SaisieJour,TEXT(JO$6,"jjjj"))=0)=$AS$1)*0.5)</f>
        <v/>
      </c>
      <c r="JP32" s="6" t="str">
        <f>IF(OR(JO$6=0,COUNTIF(Feries,JO$6)&gt;0,ISNONTEXT($A32)),"",
((COUNTIFS(SaisiePers,$A32,SaisieDebut,"&lt;="&amp;JO$6,SaisieFin,"&gt;"&amp;JO$6,SaisieJour,"")+
COUNTIFS(SaisiePers,$A32,SaisieDebut,"&lt;="&amp;JO$6,SaisieFin,JO$6,SaisieSoir,Paramètres!$B$3,SaisieJour,"")+
COUNTIFS(SaisiePers,$A32,SaisieDebut,"&lt;="&amp;JO$6,SaisieFin,"&gt;"&amp;JO$6,SaisieSoir,Paramètres!$B$3,SaisieJour,TEXT(JO$6,"jjjj"))=0)=$AS$1)*0.5)</f>
        <v/>
      </c>
      <c r="JQ32" s="6" t="str">
        <f>IF(OR(JQ$6=0,COUNTIF(Feries,JQ$6)&gt;0,ISNONTEXT($A32)),"",
((COUNTIFS(SaisiePers,$A32,SaisieDebut,"&lt;"&amp;JQ$6,SaisieFin,"&gt;="&amp;JQ$6,SaisieJour,"")+
COUNTIFS(SaisiePers,$A32,SaisieDebut,JQ$6,SaisieFin,"&gt;="&amp;JQ$6,SaisieMatin,Paramètres!$A$2,SaisieJour,"")+
COUNTIFS(SaisiePers,$A32,SaisieDebut,"&lt;"&amp;JQ$6,SaisieFin,"&gt;="&amp;JQ$6,SaisieMatin,Paramètres!$A$2,SaisieJour,TEXT(JQ$6,"jjjj"))=0)=$AS$1)*0.5)</f>
        <v/>
      </c>
      <c r="JR32" s="6" t="str">
        <f>IF(OR(JQ$6=0,COUNTIF(Feries,JQ$6)&gt;0,ISNONTEXT($A32)),"",
((COUNTIFS(SaisiePers,$A32,SaisieDebut,"&lt;="&amp;JQ$6,SaisieFin,"&gt;"&amp;JQ$6,SaisieJour,"")+
COUNTIFS(SaisiePers,$A32,SaisieDebut,"&lt;="&amp;JQ$6,SaisieFin,JQ$6,SaisieSoir,Paramètres!$B$3,SaisieJour,"")+
COUNTIFS(SaisiePers,$A32,SaisieDebut,"&lt;="&amp;JQ$6,SaisieFin,"&gt;"&amp;JQ$6,SaisieSoir,Paramètres!$B$3,SaisieJour,TEXT(JQ$6,"jjjj"))=0)=$AS$1)*0.5)</f>
        <v/>
      </c>
      <c r="JS32" s="6" t="str">
        <f>IF(OR(JS$6=0,COUNTIF(Feries,JS$6)&gt;0,ISNONTEXT($A32)),"",
((COUNTIFS(SaisiePers,$A32,SaisieDebut,"&lt;"&amp;JS$6,SaisieFin,"&gt;="&amp;JS$6,SaisieJour,"")+
COUNTIFS(SaisiePers,$A32,SaisieDebut,JS$6,SaisieFin,"&gt;="&amp;JS$6,SaisieMatin,Paramètres!$A$2,SaisieJour,"")+
COUNTIFS(SaisiePers,$A32,SaisieDebut,"&lt;"&amp;JS$6,SaisieFin,"&gt;="&amp;JS$6,SaisieMatin,Paramètres!$A$2,SaisieJour,TEXT(JS$6,"jjjj"))=0)=$AS$1)*0.5)</f>
        <v/>
      </c>
      <c r="JT32" s="6" t="str">
        <f>IF(OR(JS$6=0,COUNTIF(Feries,JS$6)&gt;0,ISNONTEXT($A32)),"",
((COUNTIFS(SaisiePers,$A32,SaisieDebut,"&lt;="&amp;JS$6,SaisieFin,"&gt;"&amp;JS$6,SaisieJour,"")+
COUNTIFS(SaisiePers,$A32,SaisieDebut,"&lt;="&amp;JS$6,SaisieFin,JS$6,SaisieSoir,Paramètres!$B$3,SaisieJour,"")+
COUNTIFS(SaisiePers,$A32,SaisieDebut,"&lt;="&amp;JS$6,SaisieFin,"&gt;"&amp;JS$6,SaisieSoir,Paramètres!$B$3,SaisieJour,TEXT(JS$6,"jjjj"))=0)=$AS$1)*0.5)</f>
        <v/>
      </c>
      <c r="JU32" s="6" t="str">
        <f>IF(OR(JU$6=0,COUNTIF(Feries,JU$6)&gt;0,ISNONTEXT($A32)),"",
((COUNTIFS(SaisiePers,$A32,SaisieDebut,"&lt;"&amp;JU$6,SaisieFin,"&gt;="&amp;JU$6,SaisieJour,"")+
COUNTIFS(SaisiePers,$A32,SaisieDebut,JU$6,SaisieFin,"&gt;="&amp;JU$6,SaisieMatin,Paramètres!$A$2,SaisieJour,"")+
COUNTIFS(SaisiePers,$A32,SaisieDebut,"&lt;"&amp;JU$6,SaisieFin,"&gt;="&amp;JU$6,SaisieMatin,Paramètres!$A$2,SaisieJour,TEXT(JU$6,"jjjj"))=0)=$AS$1)*0.5)</f>
        <v/>
      </c>
      <c r="JV32" s="6" t="str">
        <f>IF(OR(JU$6=0,COUNTIF(Feries,JU$6)&gt;0,ISNONTEXT($A32)),"",
((COUNTIFS(SaisiePers,$A32,SaisieDebut,"&lt;="&amp;JU$6,SaisieFin,"&gt;"&amp;JU$6,SaisieJour,"")+
COUNTIFS(SaisiePers,$A32,SaisieDebut,"&lt;="&amp;JU$6,SaisieFin,JU$6,SaisieSoir,Paramètres!$B$3,SaisieJour,"")+
COUNTIFS(SaisiePers,$A32,SaisieDebut,"&lt;="&amp;JU$6,SaisieFin,"&gt;"&amp;JU$6,SaisieSoir,Paramètres!$B$3,SaisieJour,TEXT(JU$6,"jjjj"))=0)=$AS$1)*0.5)</f>
        <v/>
      </c>
      <c r="JW32" s="6" t="str">
        <f>IF(OR(JW$6=0,COUNTIF(Feries,JW$6)&gt;0,ISNONTEXT($A32)),"",
((COUNTIFS(SaisiePers,$A32,SaisieDebut,"&lt;"&amp;JW$6,SaisieFin,"&gt;="&amp;JW$6,SaisieJour,"")+
COUNTIFS(SaisiePers,$A32,SaisieDebut,JW$6,SaisieFin,"&gt;="&amp;JW$6,SaisieMatin,Paramètres!$A$2,SaisieJour,"")+
COUNTIFS(SaisiePers,$A32,SaisieDebut,"&lt;"&amp;JW$6,SaisieFin,"&gt;="&amp;JW$6,SaisieMatin,Paramètres!$A$2,SaisieJour,TEXT(JW$6,"jjjj"))=0)=$AS$1)*0.5)</f>
        <v/>
      </c>
      <c r="JX32" s="6" t="str">
        <f>IF(OR(JW$6=0,COUNTIF(Feries,JW$6)&gt;0,ISNONTEXT($A32)),"",
((COUNTIFS(SaisiePers,$A32,SaisieDebut,"&lt;="&amp;JW$6,SaisieFin,"&gt;"&amp;JW$6,SaisieJour,"")+
COUNTIFS(SaisiePers,$A32,SaisieDebut,"&lt;="&amp;JW$6,SaisieFin,JW$6,SaisieSoir,Paramètres!$B$3,SaisieJour,"")+
COUNTIFS(SaisiePers,$A32,SaisieDebut,"&lt;="&amp;JW$6,SaisieFin,"&gt;"&amp;JW$6,SaisieSoir,Paramètres!$B$3,SaisieJour,TEXT(JW$6,"jjjj"))=0)=$AS$1)*0.5)</f>
        <v/>
      </c>
      <c r="JY32" s="6" t="str">
        <f>IF(OR(JY$6=0,COUNTIF(Feries,JY$6)&gt;0,ISNONTEXT($A32)),"",
((COUNTIFS(SaisiePers,$A32,SaisieDebut,"&lt;"&amp;JY$6,SaisieFin,"&gt;="&amp;JY$6,SaisieJour,"")+
COUNTIFS(SaisiePers,$A32,SaisieDebut,JY$6,SaisieFin,"&gt;="&amp;JY$6,SaisieMatin,Paramètres!$A$2,SaisieJour,"")+
COUNTIFS(SaisiePers,$A32,SaisieDebut,"&lt;"&amp;JY$6,SaisieFin,"&gt;="&amp;JY$6,SaisieMatin,Paramètres!$A$2,SaisieJour,TEXT(JY$6,"jjjj"))=0)=$AS$1)*0.5)</f>
        <v/>
      </c>
      <c r="JZ32" s="6" t="str">
        <f>IF(OR(JY$6=0,COUNTIF(Feries,JY$6)&gt;0,ISNONTEXT($A32)),"",
((COUNTIFS(SaisiePers,$A32,SaisieDebut,"&lt;="&amp;JY$6,SaisieFin,"&gt;"&amp;JY$6,SaisieJour,"")+
COUNTIFS(SaisiePers,$A32,SaisieDebut,"&lt;="&amp;JY$6,SaisieFin,JY$6,SaisieSoir,Paramètres!$B$3,SaisieJour,"")+
COUNTIFS(SaisiePers,$A32,SaisieDebut,"&lt;="&amp;JY$6,SaisieFin,"&gt;"&amp;JY$6,SaisieSoir,Paramètres!$B$3,SaisieJour,TEXT(JY$6,"jjjj"))=0)=$AS$1)*0.5)</f>
        <v/>
      </c>
      <c r="KA32" s="6" t="str">
        <f>IF(OR(KA$6=0,COUNTIF(Feries,KA$6)&gt;0,ISNONTEXT($A32)),"",
((COUNTIFS(SaisiePers,$A32,SaisieDebut,"&lt;"&amp;KA$6,SaisieFin,"&gt;="&amp;KA$6,SaisieJour,"")+
COUNTIFS(SaisiePers,$A32,SaisieDebut,KA$6,SaisieFin,"&gt;="&amp;KA$6,SaisieMatin,Paramètres!$A$2,SaisieJour,"")+
COUNTIFS(SaisiePers,$A32,SaisieDebut,"&lt;"&amp;KA$6,SaisieFin,"&gt;="&amp;KA$6,SaisieMatin,Paramètres!$A$2,SaisieJour,TEXT(KA$6,"jjjj"))=0)=$AS$1)*0.5)</f>
        <v/>
      </c>
      <c r="KB32" s="6" t="str">
        <f>IF(OR(KA$6=0,COUNTIF(Feries,KA$6)&gt;0,ISNONTEXT($A32)),"",
((COUNTIFS(SaisiePers,$A32,SaisieDebut,"&lt;="&amp;KA$6,SaisieFin,"&gt;"&amp;KA$6,SaisieJour,"")+
COUNTIFS(SaisiePers,$A32,SaisieDebut,"&lt;="&amp;KA$6,SaisieFin,KA$6,SaisieSoir,Paramètres!$B$3,SaisieJour,"")+
COUNTIFS(SaisiePers,$A32,SaisieDebut,"&lt;="&amp;KA$6,SaisieFin,"&gt;"&amp;KA$6,SaisieSoir,Paramètres!$B$3,SaisieJour,TEXT(KA$6,"jjjj"))=0)=$AS$1)*0.5)</f>
        <v/>
      </c>
      <c r="KC32" s="6" t="str">
        <f>IF(OR(KC$6=0,COUNTIF(Feries,KC$6)&gt;0,ISNONTEXT($A32)),"",
((COUNTIFS(SaisiePers,$A32,SaisieDebut,"&lt;"&amp;KC$6,SaisieFin,"&gt;="&amp;KC$6,SaisieJour,"")+
COUNTIFS(SaisiePers,$A32,SaisieDebut,KC$6,SaisieFin,"&gt;="&amp;KC$6,SaisieMatin,Paramètres!$A$2,SaisieJour,"")+
COUNTIFS(SaisiePers,$A32,SaisieDebut,"&lt;"&amp;KC$6,SaisieFin,"&gt;="&amp;KC$6,SaisieMatin,Paramètres!$A$2,SaisieJour,TEXT(KC$6,"jjjj"))=0)=$AS$1)*0.5)</f>
        <v/>
      </c>
      <c r="KD32" s="6" t="str">
        <f>IF(OR(KC$6=0,COUNTIF(Feries,KC$6)&gt;0,ISNONTEXT($A32)),"",
((COUNTIFS(SaisiePers,$A32,SaisieDebut,"&lt;="&amp;KC$6,SaisieFin,"&gt;"&amp;KC$6,SaisieJour,"")+
COUNTIFS(SaisiePers,$A32,SaisieDebut,"&lt;="&amp;KC$6,SaisieFin,KC$6,SaisieSoir,Paramètres!$B$3,SaisieJour,"")+
COUNTIFS(SaisiePers,$A32,SaisieDebut,"&lt;="&amp;KC$6,SaisieFin,"&gt;"&amp;KC$6,SaisieSoir,Paramètres!$B$3,SaisieJour,TEXT(KC$6,"jjjj"))=0)=$AS$1)*0.5)</f>
        <v/>
      </c>
      <c r="KE32" s="6" t="str">
        <f>IF(OR(KE$6=0,COUNTIF(Feries,KE$6)&gt;0,ISNONTEXT($A32)),"",
((COUNTIFS(SaisiePers,$A32,SaisieDebut,"&lt;"&amp;KE$6,SaisieFin,"&gt;="&amp;KE$6,SaisieJour,"")+
COUNTIFS(SaisiePers,$A32,SaisieDebut,KE$6,SaisieFin,"&gt;="&amp;KE$6,SaisieMatin,Paramètres!$A$2,SaisieJour,"")+
COUNTIFS(SaisiePers,$A32,SaisieDebut,"&lt;"&amp;KE$6,SaisieFin,"&gt;="&amp;KE$6,SaisieMatin,Paramètres!$A$2,SaisieJour,TEXT(KE$6,"jjjj"))=0)=$AS$1)*0.5)</f>
        <v/>
      </c>
      <c r="KF32" s="6" t="str">
        <f>IF(OR(KE$6=0,COUNTIF(Feries,KE$6)&gt;0,ISNONTEXT($A32)),"",
((COUNTIFS(SaisiePers,$A32,SaisieDebut,"&lt;="&amp;KE$6,SaisieFin,"&gt;"&amp;KE$6,SaisieJour,"")+
COUNTIFS(SaisiePers,$A32,SaisieDebut,"&lt;="&amp;KE$6,SaisieFin,KE$6,SaisieSoir,Paramètres!$B$3,SaisieJour,"")+
COUNTIFS(SaisiePers,$A32,SaisieDebut,"&lt;="&amp;KE$6,SaisieFin,"&gt;"&amp;KE$6,SaisieSoir,Paramètres!$B$3,SaisieJour,TEXT(KE$6,"jjjj"))=0)=$AS$1)*0.5)</f>
        <v/>
      </c>
      <c r="KG32" s="6" t="str">
        <f>IF(OR(KG$6=0,COUNTIF(Feries,KG$6)&gt;0,ISNONTEXT($A32)),"",
((COUNTIFS(SaisiePers,$A32,SaisieDebut,"&lt;"&amp;KG$6,SaisieFin,"&gt;="&amp;KG$6,SaisieJour,"")+
COUNTIFS(SaisiePers,$A32,SaisieDebut,KG$6,SaisieFin,"&gt;="&amp;KG$6,SaisieMatin,Paramètres!$A$2,SaisieJour,"")+
COUNTIFS(SaisiePers,$A32,SaisieDebut,"&lt;"&amp;KG$6,SaisieFin,"&gt;="&amp;KG$6,SaisieMatin,Paramètres!$A$2,SaisieJour,TEXT(KG$6,"jjjj"))=0)=$AS$1)*0.5)</f>
        <v/>
      </c>
      <c r="KH32" s="6" t="str">
        <f>IF(OR(KG$6=0,COUNTIF(Feries,KG$6)&gt;0,ISNONTEXT($A32)),"",
((COUNTIFS(SaisiePers,$A32,SaisieDebut,"&lt;="&amp;KG$6,SaisieFin,"&gt;"&amp;KG$6,SaisieJour,"")+
COUNTIFS(SaisiePers,$A32,SaisieDebut,"&lt;="&amp;KG$6,SaisieFin,KG$6,SaisieSoir,Paramètres!$B$3,SaisieJour,"")+
COUNTIFS(SaisiePers,$A32,SaisieDebut,"&lt;="&amp;KG$6,SaisieFin,"&gt;"&amp;KG$6,SaisieSoir,Paramètres!$B$3,SaisieJour,TEXT(KG$6,"jjjj"))=0)=$AS$1)*0.5)</f>
        <v/>
      </c>
      <c r="KI32" s="6" t="str">
        <f>IF(OR(KI$6=0,COUNTIF(Feries,KI$6)&gt;0,ISNONTEXT($A32)),"",
((COUNTIFS(SaisiePers,$A32,SaisieDebut,"&lt;"&amp;KI$6,SaisieFin,"&gt;="&amp;KI$6,SaisieJour,"")+
COUNTIFS(SaisiePers,$A32,SaisieDebut,KI$6,SaisieFin,"&gt;="&amp;KI$6,SaisieMatin,Paramètres!$A$2,SaisieJour,"")+
COUNTIFS(SaisiePers,$A32,SaisieDebut,"&lt;"&amp;KI$6,SaisieFin,"&gt;="&amp;KI$6,SaisieMatin,Paramètres!$A$2,SaisieJour,TEXT(KI$6,"jjjj"))=0)=$AS$1)*0.5)</f>
        <v/>
      </c>
      <c r="KJ32" s="6" t="str">
        <f>IF(OR(KI$6=0,COUNTIF(Feries,KI$6)&gt;0,ISNONTEXT($A32)),"",
((COUNTIFS(SaisiePers,$A32,SaisieDebut,"&lt;="&amp;KI$6,SaisieFin,"&gt;"&amp;KI$6,SaisieJour,"")+
COUNTIFS(SaisiePers,$A32,SaisieDebut,"&lt;="&amp;KI$6,SaisieFin,KI$6,SaisieSoir,Paramètres!$B$3,SaisieJour,"")+
COUNTIFS(SaisiePers,$A32,SaisieDebut,"&lt;="&amp;KI$6,SaisieFin,"&gt;"&amp;KI$6,SaisieSoir,Paramètres!$B$3,SaisieJour,TEXT(KI$6,"jjjj"))=0)=$AS$1)*0.5)</f>
        <v/>
      </c>
      <c r="KK32" s="6" t="str">
        <f>IF(OR(KK$6=0,COUNTIF(Feries,KK$6)&gt;0,ISNONTEXT($A32)),"",
((COUNTIFS(SaisiePers,$A32,SaisieDebut,"&lt;"&amp;KK$6,SaisieFin,"&gt;="&amp;KK$6,SaisieJour,"")+
COUNTIFS(SaisiePers,$A32,SaisieDebut,KK$6,SaisieFin,"&gt;="&amp;KK$6,SaisieMatin,Paramètres!$A$2,SaisieJour,"")+
COUNTIFS(SaisiePers,$A32,SaisieDebut,"&lt;"&amp;KK$6,SaisieFin,"&gt;="&amp;KK$6,SaisieMatin,Paramètres!$A$2,SaisieJour,TEXT(KK$6,"jjjj"))=0)=$AS$1)*0.5)</f>
        <v/>
      </c>
      <c r="KL32" s="6" t="str">
        <f>IF(OR(KK$6=0,COUNTIF(Feries,KK$6)&gt;0,ISNONTEXT($A32)),"",
((COUNTIFS(SaisiePers,$A32,SaisieDebut,"&lt;="&amp;KK$6,SaisieFin,"&gt;"&amp;KK$6,SaisieJour,"")+
COUNTIFS(SaisiePers,$A32,SaisieDebut,"&lt;="&amp;KK$6,SaisieFin,KK$6,SaisieSoir,Paramètres!$B$3,SaisieJour,"")+
COUNTIFS(SaisiePers,$A32,SaisieDebut,"&lt;="&amp;KK$6,SaisieFin,"&gt;"&amp;KK$6,SaisieSoir,Paramètres!$B$3,SaisieJour,TEXT(KK$6,"jjjj"))=0)=$AS$1)*0.5)</f>
        <v/>
      </c>
      <c r="KM32" s="6" t="str">
        <f>IF(OR(KM$6=0,COUNTIF(Feries,KM$6)&gt;0,ISNONTEXT($A32)),"",
((COUNTIFS(SaisiePers,$A32,SaisieDebut,"&lt;"&amp;KM$6,SaisieFin,"&gt;="&amp;KM$6,SaisieJour,"")+
COUNTIFS(SaisiePers,$A32,SaisieDebut,KM$6,SaisieFin,"&gt;="&amp;KM$6,SaisieMatin,Paramètres!$A$2,SaisieJour,"")+
COUNTIFS(SaisiePers,$A32,SaisieDebut,"&lt;"&amp;KM$6,SaisieFin,"&gt;="&amp;KM$6,SaisieMatin,Paramètres!$A$2,SaisieJour,TEXT(KM$6,"jjjj"))=0)=$AS$1)*0.5)</f>
        <v/>
      </c>
      <c r="KN32" s="6" t="str">
        <f>IF(OR(KM$6=0,COUNTIF(Feries,KM$6)&gt;0,ISNONTEXT($A32)),"",
((COUNTIFS(SaisiePers,$A32,SaisieDebut,"&lt;="&amp;KM$6,SaisieFin,"&gt;"&amp;KM$6,SaisieJour,"")+
COUNTIFS(SaisiePers,$A32,SaisieDebut,"&lt;="&amp;KM$6,SaisieFin,KM$6,SaisieSoir,Paramètres!$B$3,SaisieJour,"")+
COUNTIFS(SaisiePers,$A32,SaisieDebut,"&lt;="&amp;KM$6,SaisieFin,"&gt;"&amp;KM$6,SaisieSoir,Paramètres!$B$3,SaisieJour,TEXT(KM$6,"jjjj"))=0)=$AS$1)*0.5)</f>
        <v/>
      </c>
      <c r="KO32" s="6" t="str">
        <f>IF(OR(KO$6=0,COUNTIF(Feries,KO$6)&gt;0,ISNONTEXT($A32)),"",
((COUNTIFS(SaisiePers,$A32,SaisieDebut,"&lt;"&amp;KO$6,SaisieFin,"&gt;="&amp;KO$6,SaisieJour,"")+
COUNTIFS(SaisiePers,$A32,SaisieDebut,KO$6,SaisieFin,"&gt;="&amp;KO$6,SaisieMatin,Paramètres!$A$2,SaisieJour,"")+
COUNTIFS(SaisiePers,$A32,SaisieDebut,"&lt;"&amp;KO$6,SaisieFin,"&gt;="&amp;KO$6,SaisieMatin,Paramètres!$A$2,SaisieJour,TEXT(KO$6,"jjjj"))=0)=$AS$1)*0.5)</f>
        <v/>
      </c>
      <c r="KP32" s="6" t="str">
        <f>IF(OR(KO$6=0,COUNTIF(Feries,KO$6)&gt;0,ISNONTEXT($A32)),"",
((COUNTIFS(SaisiePers,$A32,SaisieDebut,"&lt;="&amp;KO$6,SaisieFin,"&gt;"&amp;KO$6,SaisieJour,"")+
COUNTIFS(SaisiePers,$A32,SaisieDebut,"&lt;="&amp;KO$6,SaisieFin,KO$6,SaisieSoir,Paramètres!$B$3,SaisieJour,"")+
COUNTIFS(SaisiePers,$A32,SaisieDebut,"&lt;="&amp;KO$6,SaisieFin,"&gt;"&amp;KO$6,SaisieSoir,Paramètres!$B$3,SaisieJour,TEXT(KO$6,"jjjj"))=0)=$AS$1)*0.5)</f>
        <v/>
      </c>
      <c r="KQ32" s="6" t="str">
        <f>IF(OR(KQ$6=0,COUNTIF(Feries,KQ$6)&gt;0,ISNONTEXT($A32)),"",
((COUNTIFS(SaisiePers,$A32,SaisieDebut,"&lt;"&amp;KQ$6,SaisieFin,"&gt;="&amp;KQ$6,SaisieJour,"")+
COUNTIFS(SaisiePers,$A32,SaisieDebut,KQ$6,SaisieFin,"&gt;="&amp;KQ$6,SaisieMatin,Paramètres!$A$2,SaisieJour,"")+
COUNTIFS(SaisiePers,$A32,SaisieDebut,"&lt;"&amp;KQ$6,SaisieFin,"&gt;="&amp;KQ$6,SaisieMatin,Paramètres!$A$2,SaisieJour,TEXT(KQ$6,"jjjj"))=0)=$AS$1)*0.5)</f>
        <v/>
      </c>
      <c r="KR32" s="6" t="str">
        <f>IF(OR(KQ$6=0,COUNTIF(Feries,KQ$6)&gt;0,ISNONTEXT($A32)),"",
((COUNTIFS(SaisiePers,$A32,SaisieDebut,"&lt;="&amp;KQ$6,SaisieFin,"&gt;"&amp;KQ$6,SaisieJour,"")+
COUNTIFS(SaisiePers,$A32,SaisieDebut,"&lt;="&amp;KQ$6,SaisieFin,KQ$6,SaisieSoir,Paramètres!$B$3,SaisieJour,"")+
COUNTIFS(SaisiePers,$A32,SaisieDebut,"&lt;="&amp;KQ$6,SaisieFin,"&gt;"&amp;KQ$6,SaisieSoir,Paramètres!$B$3,SaisieJour,TEXT(KQ$6,"jjjj"))=0)=$AS$1)*0.5)</f>
        <v/>
      </c>
      <c r="KS32" s="6" t="str">
        <f>IF(OR(KS$6=0,COUNTIF(Feries,KS$6)&gt;0,ISNONTEXT($A32)),"",
((COUNTIFS(SaisiePers,$A32,SaisieDebut,"&lt;"&amp;KS$6,SaisieFin,"&gt;="&amp;KS$6,SaisieJour,"")+
COUNTIFS(SaisiePers,$A32,SaisieDebut,KS$6,SaisieFin,"&gt;="&amp;KS$6,SaisieMatin,Paramètres!$A$2,SaisieJour,"")+
COUNTIFS(SaisiePers,$A32,SaisieDebut,"&lt;"&amp;KS$6,SaisieFin,"&gt;="&amp;KS$6,SaisieMatin,Paramètres!$A$2,SaisieJour,TEXT(KS$6,"jjjj"))=0)=$AS$1)*0.5)</f>
        <v/>
      </c>
      <c r="KT32" s="6" t="str">
        <f>IF(OR(KS$6=0,COUNTIF(Feries,KS$6)&gt;0,ISNONTEXT($A32)),"",
((COUNTIFS(SaisiePers,$A32,SaisieDebut,"&lt;="&amp;KS$6,SaisieFin,"&gt;"&amp;KS$6,SaisieJour,"")+
COUNTIFS(SaisiePers,$A32,SaisieDebut,"&lt;="&amp;KS$6,SaisieFin,KS$6,SaisieSoir,Paramètres!$B$3,SaisieJour,"")+
COUNTIFS(SaisiePers,$A32,SaisieDebut,"&lt;="&amp;KS$6,SaisieFin,"&gt;"&amp;KS$6,SaisieSoir,Paramètres!$B$3,SaisieJour,TEXT(KS$6,"jjjj"))=0)=$AS$1)*0.5)</f>
        <v/>
      </c>
      <c r="KU32" s="6" t="str">
        <f>IF(OR(KU$6=0,COUNTIF(Feries,KU$6)&gt;0,ISNONTEXT($A32)),"",
((COUNTIFS(SaisiePers,$A32,SaisieDebut,"&lt;"&amp;KU$6,SaisieFin,"&gt;="&amp;KU$6,SaisieJour,"")+
COUNTIFS(SaisiePers,$A32,SaisieDebut,KU$6,SaisieFin,"&gt;="&amp;KU$6,SaisieMatin,Paramètres!$A$2,SaisieJour,"")+
COUNTIFS(SaisiePers,$A32,SaisieDebut,"&lt;"&amp;KU$6,SaisieFin,"&gt;="&amp;KU$6,SaisieMatin,Paramètres!$A$2,SaisieJour,TEXT(KU$6,"jjjj"))=0)=$AS$1)*0.5)</f>
        <v/>
      </c>
      <c r="KV32" s="6" t="str">
        <f>IF(OR(KU$6=0,COUNTIF(Feries,KU$6)&gt;0,ISNONTEXT($A32)),"",
((COUNTIFS(SaisiePers,$A32,SaisieDebut,"&lt;="&amp;KU$6,SaisieFin,"&gt;"&amp;KU$6,SaisieJour,"")+
COUNTIFS(SaisiePers,$A32,SaisieDebut,"&lt;="&amp;KU$6,SaisieFin,KU$6,SaisieSoir,Paramètres!$B$3,SaisieJour,"")+
COUNTIFS(SaisiePers,$A32,SaisieDebut,"&lt;="&amp;KU$6,SaisieFin,"&gt;"&amp;KU$6,SaisieSoir,Paramètres!$B$3,SaisieJour,TEXT(KU$6,"jjjj"))=0)=$AS$1)*0.5)</f>
        <v/>
      </c>
      <c r="KW32" s="6" t="str">
        <f>IF(OR(KW$6=0,COUNTIF(Feries,KW$6)&gt;0,ISNONTEXT($A32)),"",
((COUNTIFS(SaisiePers,$A32,SaisieDebut,"&lt;"&amp;KW$6,SaisieFin,"&gt;="&amp;KW$6,SaisieJour,"")+
COUNTIFS(SaisiePers,$A32,SaisieDebut,KW$6,SaisieFin,"&gt;="&amp;KW$6,SaisieMatin,Paramètres!$A$2,SaisieJour,"")+
COUNTIFS(SaisiePers,$A32,SaisieDebut,"&lt;"&amp;KW$6,SaisieFin,"&gt;="&amp;KW$6,SaisieMatin,Paramètres!$A$2,SaisieJour,TEXT(KW$6,"jjjj"))=0)=$AS$1)*0.5)</f>
        <v/>
      </c>
      <c r="KX32" s="6" t="str">
        <f>IF(OR(KW$6=0,COUNTIF(Feries,KW$6)&gt;0,ISNONTEXT($A32)),"",
((COUNTIFS(SaisiePers,$A32,SaisieDebut,"&lt;="&amp;KW$6,SaisieFin,"&gt;"&amp;KW$6,SaisieJour,"")+
COUNTIFS(SaisiePers,$A32,SaisieDebut,"&lt;="&amp;KW$6,SaisieFin,KW$6,SaisieSoir,Paramètres!$B$3,SaisieJour,"")+
COUNTIFS(SaisiePers,$A32,SaisieDebut,"&lt;="&amp;KW$6,SaisieFin,"&gt;"&amp;KW$6,SaisieSoir,Paramètres!$B$3,SaisieJour,TEXT(KW$6,"jjjj"))=0)=$AS$1)*0.5)</f>
        <v/>
      </c>
      <c r="KY32" s="6" t="str">
        <f>IF(OR(KY$6=0,COUNTIF(Feries,KY$6)&gt;0,ISNONTEXT($A32)),"",
((COUNTIFS(SaisiePers,$A32,SaisieDebut,"&lt;"&amp;KY$6,SaisieFin,"&gt;="&amp;KY$6,SaisieJour,"")+
COUNTIFS(SaisiePers,$A32,SaisieDebut,KY$6,SaisieFin,"&gt;="&amp;KY$6,SaisieMatin,Paramètres!$A$2,SaisieJour,"")+
COUNTIFS(SaisiePers,$A32,SaisieDebut,"&lt;"&amp;KY$6,SaisieFin,"&gt;="&amp;KY$6,SaisieMatin,Paramètres!$A$2,SaisieJour,TEXT(KY$6,"jjjj"))=0)=$AS$1)*0.5)</f>
        <v/>
      </c>
      <c r="KZ32" s="6" t="str">
        <f>IF(OR(KY$6=0,COUNTIF(Feries,KY$6)&gt;0,ISNONTEXT($A32)),"",
((COUNTIFS(SaisiePers,$A32,SaisieDebut,"&lt;="&amp;KY$6,SaisieFin,"&gt;"&amp;KY$6,SaisieJour,"")+
COUNTIFS(SaisiePers,$A32,SaisieDebut,"&lt;="&amp;KY$6,SaisieFin,KY$6,SaisieSoir,Paramètres!$B$3,SaisieJour,"")+
COUNTIFS(SaisiePers,$A32,SaisieDebut,"&lt;="&amp;KY$6,SaisieFin,"&gt;"&amp;KY$6,SaisieSoir,Paramètres!$B$3,SaisieJour,TEXT(KY$6,"jjjj"))=0)=$AS$1)*0.5)</f>
        <v/>
      </c>
      <c r="LA32" s="6" t="str">
        <f>IF(OR(LA$6=0,COUNTIF(Feries,LA$6)&gt;0,ISNONTEXT($A32)),"",
((COUNTIFS(SaisiePers,$A32,SaisieDebut,"&lt;"&amp;LA$6,SaisieFin,"&gt;="&amp;LA$6,SaisieJour,"")+
COUNTIFS(SaisiePers,$A32,SaisieDebut,LA$6,SaisieFin,"&gt;="&amp;LA$6,SaisieMatin,Paramètres!$A$2,SaisieJour,"")+
COUNTIFS(SaisiePers,$A32,SaisieDebut,"&lt;"&amp;LA$6,SaisieFin,"&gt;="&amp;LA$6,SaisieMatin,Paramètres!$A$2,SaisieJour,TEXT(LA$6,"jjjj"))=0)=$AS$1)*0.5)</f>
        <v/>
      </c>
      <c r="LB32" s="6" t="str">
        <f>IF(OR(LA$6=0,COUNTIF(Feries,LA$6)&gt;0,ISNONTEXT($A32)),"",
((COUNTIFS(SaisiePers,$A32,SaisieDebut,"&lt;="&amp;LA$6,SaisieFin,"&gt;"&amp;LA$6,SaisieJour,"")+
COUNTIFS(SaisiePers,$A32,SaisieDebut,"&lt;="&amp;LA$6,SaisieFin,LA$6,SaisieSoir,Paramètres!$B$3,SaisieJour,"")+
COUNTIFS(SaisiePers,$A32,SaisieDebut,"&lt;="&amp;LA$6,SaisieFin,"&gt;"&amp;LA$6,SaisieSoir,Paramètres!$B$3,SaisieJour,TEXT(LA$6,"jjjj"))=0)=$AS$1)*0.5)</f>
        <v/>
      </c>
      <c r="LC32" s="6" t="str">
        <f>IF(OR(LC$6=0,COUNTIF(Feries,LC$6)&gt;0,ISNONTEXT($A32)),"",
((COUNTIFS(SaisiePers,$A32,SaisieDebut,"&lt;"&amp;LC$6,SaisieFin,"&gt;="&amp;LC$6,SaisieJour,"")+
COUNTIFS(SaisiePers,$A32,SaisieDebut,LC$6,SaisieFin,"&gt;="&amp;LC$6,SaisieMatin,Paramètres!$A$2,SaisieJour,"")+
COUNTIFS(SaisiePers,$A32,SaisieDebut,"&lt;"&amp;LC$6,SaisieFin,"&gt;="&amp;LC$6,SaisieMatin,Paramètres!$A$2,SaisieJour,TEXT(LC$6,"jjjj"))=0)=$AS$1)*0.5)</f>
        <v/>
      </c>
      <c r="LD32" s="6" t="str">
        <f>IF(OR(LC$6=0,COUNTIF(Feries,LC$6)&gt;0,ISNONTEXT($A32)),"",
((COUNTIFS(SaisiePers,$A32,SaisieDebut,"&lt;="&amp;LC$6,SaisieFin,"&gt;"&amp;LC$6,SaisieJour,"")+
COUNTIFS(SaisiePers,$A32,SaisieDebut,"&lt;="&amp;LC$6,SaisieFin,LC$6,SaisieSoir,Paramètres!$B$3,SaisieJour,"")+
COUNTIFS(SaisiePers,$A32,SaisieDebut,"&lt;="&amp;LC$6,SaisieFin,"&gt;"&amp;LC$6,SaisieSoir,Paramètres!$B$3,SaisieJour,TEXT(LC$6,"jjjj"))=0)=$AS$1)*0.5)</f>
        <v/>
      </c>
      <c r="LE32" s="6" t="str">
        <f>IF(OR(LE$6=0,COUNTIF(Feries,LE$6)&gt;0,ISNONTEXT($A32)),"",
((COUNTIFS(SaisiePers,$A32,SaisieDebut,"&lt;"&amp;LE$6,SaisieFin,"&gt;="&amp;LE$6,SaisieJour,"")+
COUNTIFS(SaisiePers,$A32,SaisieDebut,LE$6,SaisieFin,"&gt;="&amp;LE$6,SaisieMatin,Paramètres!$A$2,SaisieJour,"")+
COUNTIFS(SaisiePers,$A32,SaisieDebut,"&lt;"&amp;LE$6,SaisieFin,"&gt;="&amp;LE$6,SaisieMatin,Paramètres!$A$2,SaisieJour,TEXT(LE$6,"jjjj"))=0)=$AS$1)*0.5)</f>
        <v/>
      </c>
      <c r="LF32" s="6" t="str">
        <f>IF(OR(LE$6=0,COUNTIF(Feries,LE$6)&gt;0,ISNONTEXT($A32)),"",
((COUNTIFS(SaisiePers,$A32,SaisieDebut,"&lt;="&amp;LE$6,SaisieFin,"&gt;"&amp;LE$6,SaisieJour,"")+
COUNTIFS(SaisiePers,$A32,SaisieDebut,"&lt;="&amp;LE$6,SaisieFin,LE$6,SaisieSoir,Paramètres!$B$3,SaisieJour,"")+
COUNTIFS(SaisiePers,$A32,SaisieDebut,"&lt;="&amp;LE$6,SaisieFin,"&gt;"&amp;LE$6,SaisieSoir,Paramètres!$B$3,SaisieJour,TEXT(LE$6,"jjjj"))=0)=$AS$1)*0.5)</f>
        <v/>
      </c>
      <c r="LG32" s="6" t="str">
        <f>IF(OR(LG$6=0,COUNTIF(Feries,LG$6)&gt;0,ISNONTEXT($A32)),"",
((COUNTIFS(SaisiePers,$A32,SaisieDebut,"&lt;"&amp;LG$6,SaisieFin,"&gt;="&amp;LG$6,SaisieJour,"")+
COUNTIFS(SaisiePers,$A32,SaisieDebut,LG$6,SaisieFin,"&gt;="&amp;LG$6,SaisieMatin,Paramètres!$A$2,SaisieJour,"")+
COUNTIFS(SaisiePers,$A32,SaisieDebut,"&lt;"&amp;LG$6,SaisieFin,"&gt;="&amp;LG$6,SaisieMatin,Paramètres!$A$2,SaisieJour,TEXT(LG$6,"jjjj"))=0)=$AS$1)*0.5)</f>
        <v/>
      </c>
      <c r="LH32" s="6" t="str">
        <f>IF(OR(LG$6=0,COUNTIF(Feries,LG$6)&gt;0,ISNONTEXT($A32)),"",
((COUNTIFS(SaisiePers,$A32,SaisieDebut,"&lt;="&amp;LG$6,SaisieFin,"&gt;"&amp;LG$6,SaisieJour,"")+
COUNTIFS(SaisiePers,$A32,SaisieDebut,"&lt;="&amp;LG$6,SaisieFin,LG$6,SaisieSoir,Paramètres!$B$3,SaisieJour,"")+
COUNTIFS(SaisiePers,$A32,SaisieDebut,"&lt;="&amp;LG$6,SaisieFin,"&gt;"&amp;LG$6,SaisieSoir,Paramètres!$B$3,SaisieJour,TEXT(LG$6,"jjjj"))=0)=$AS$1)*0.5)</f>
        <v/>
      </c>
      <c r="LI32" s="6" t="str">
        <f>IF(OR(LI$6=0,COUNTIF(Feries,LI$6)&gt;0,ISNONTEXT($A32)),"",
((COUNTIFS(SaisiePers,$A32,SaisieDebut,"&lt;"&amp;LI$6,SaisieFin,"&gt;="&amp;LI$6,SaisieJour,"")+
COUNTIFS(SaisiePers,$A32,SaisieDebut,LI$6,SaisieFin,"&gt;="&amp;LI$6,SaisieMatin,Paramètres!$A$2,SaisieJour,"")+
COUNTIFS(SaisiePers,$A32,SaisieDebut,"&lt;"&amp;LI$6,SaisieFin,"&gt;="&amp;LI$6,SaisieMatin,Paramètres!$A$2,SaisieJour,TEXT(LI$6,"jjjj"))=0)=$AS$1)*0.5)</f>
        <v/>
      </c>
      <c r="LJ32" s="6" t="str">
        <f>IF(OR(LI$6=0,COUNTIF(Feries,LI$6)&gt;0,ISNONTEXT($A32)),"",
((COUNTIFS(SaisiePers,$A32,SaisieDebut,"&lt;="&amp;LI$6,SaisieFin,"&gt;"&amp;LI$6,SaisieJour,"")+
COUNTIFS(SaisiePers,$A32,SaisieDebut,"&lt;="&amp;LI$6,SaisieFin,LI$6,SaisieSoir,Paramètres!$B$3,SaisieJour,"")+
COUNTIFS(SaisiePers,$A32,SaisieDebut,"&lt;="&amp;LI$6,SaisieFin,"&gt;"&amp;LI$6,SaisieSoir,Paramètres!$B$3,SaisieJour,TEXT(LI$6,"jjjj"))=0)=$AS$1)*0.5)</f>
        <v/>
      </c>
      <c r="LK32" s="6" t="str">
        <f>IF(OR(LK$6=0,COUNTIF(Feries,LK$6)&gt;0,ISNONTEXT($A32)),"",
((COUNTIFS(SaisiePers,$A32,SaisieDebut,"&lt;"&amp;LK$6,SaisieFin,"&gt;="&amp;LK$6,SaisieJour,"")+
COUNTIFS(SaisiePers,$A32,SaisieDebut,LK$6,SaisieFin,"&gt;="&amp;LK$6,SaisieMatin,Paramètres!$A$2,SaisieJour,"")+
COUNTIFS(SaisiePers,$A32,SaisieDebut,"&lt;"&amp;LK$6,SaisieFin,"&gt;="&amp;LK$6,SaisieMatin,Paramètres!$A$2,SaisieJour,TEXT(LK$6,"jjjj"))=0)=$AS$1)*0.5)</f>
        <v/>
      </c>
      <c r="LL32" s="6" t="str">
        <f>IF(OR(LK$6=0,COUNTIF(Feries,LK$6)&gt;0,ISNONTEXT($A32)),"",
((COUNTIFS(SaisiePers,$A32,SaisieDebut,"&lt;="&amp;LK$6,SaisieFin,"&gt;"&amp;LK$6,SaisieJour,"")+
COUNTIFS(SaisiePers,$A32,SaisieDebut,"&lt;="&amp;LK$6,SaisieFin,LK$6,SaisieSoir,Paramètres!$B$3,SaisieJour,"")+
COUNTIFS(SaisiePers,$A32,SaisieDebut,"&lt;="&amp;LK$6,SaisieFin,"&gt;"&amp;LK$6,SaisieSoir,Paramètres!$B$3,SaisieJour,TEXT(LK$6,"jjjj"))=0)=$AS$1)*0.5)</f>
        <v/>
      </c>
      <c r="LM32" s="6" t="str">
        <f>IF(OR(LM$6=0,COUNTIF(Feries,LM$6)&gt;0,ISNONTEXT($A32)),"",
((COUNTIFS(SaisiePers,$A32,SaisieDebut,"&lt;"&amp;LM$6,SaisieFin,"&gt;="&amp;LM$6,SaisieJour,"")+
COUNTIFS(SaisiePers,$A32,SaisieDebut,LM$6,SaisieFin,"&gt;="&amp;LM$6,SaisieMatin,Paramètres!$A$2,SaisieJour,"")+
COUNTIFS(SaisiePers,$A32,SaisieDebut,"&lt;"&amp;LM$6,SaisieFin,"&gt;="&amp;LM$6,SaisieMatin,Paramètres!$A$2,SaisieJour,TEXT(LM$6,"jjjj"))=0)=$AS$1)*0.5)</f>
        <v/>
      </c>
      <c r="LN32" s="6" t="str">
        <f>IF(OR(LM$6=0,COUNTIF(Feries,LM$6)&gt;0,ISNONTEXT($A32)),"",
((COUNTIFS(SaisiePers,$A32,SaisieDebut,"&lt;="&amp;LM$6,SaisieFin,"&gt;"&amp;LM$6,SaisieJour,"")+
COUNTIFS(SaisiePers,$A32,SaisieDebut,"&lt;="&amp;LM$6,SaisieFin,LM$6,SaisieSoir,Paramètres!$B$3,SaisieJour,"")+
COUNTIFS(SaisiePers,$A32,SaisieDebut,"&lt;="&amp;LM$6,SaisieFin,"&gt;"&amp;LM$6,SaisieSoir,Paramètres!$B$3,SaisieJour,TEXT(LM$6,"jjjj"))=0)=$AS$1)*0.5)</f>
        <v/>
      </c>
      <c r="LO32" s="6" t="str">
        <f>IF(OR(LO$6=0,COUNTIF(Feries,LO$6)&gt;0,ISNONTEXT($A32)),"",
((COUNTIFS(SaisiePers,$A32,SaisieDebut,"&lt;"&amp;LO$6,SaisieFin,"&gt;="&amp;LO$6,SaisieJour,"")+
COUNTIFS(SaisiePers,$A32,SaisieDebut,LO$6,SaisieFin,"&gt;="&amp;LO$6,SaisieMatin,Paramètres!$A$2,SaisieJour,"")+
COUNTIFS(SaisiePers,$A32,SaisieDebut,"&lt;"&amp;LO$6,SaisieFin,"&gt;="&amp;LO$6,SaisieMatin,Paramètres!$A$2,SaisieJour,TEXT(LO$6,"jjjj"))=0)=$AS$1)*0.5)</f>
        <v/>
      </c>
      <c r="LP32" s="6" t="str">
        <f>IF(OR(LO$6=0,COUNTIF(Feries,LO$6)&gt;0,ISNONTEXT($A32)),"",
((COUNTIFS(SaisiePers,$A32,SaisieDebut,"&lt;="&amp;LO$6,SaisieFin,"&gt;"&amp;LO$6,SaisieJour,"")+
COUNTIFS(SaisiePers,$A32,SaisieDebut,"&lt;="&amp;LO$6,SaisieFin,LO$6,SaisieSoir,Paramètres!$B$3,SaisieJour,"")+
COUNTIFS(SaisiePers,$A32,SaisieDebut,"&lt;="&amp;LO$6,SaisieFin,"&gt;"&amp;LO$6,SaisieSoir,Paramètres!$B$3,SaisieJour,TEXT(LO$6,"jjjj"))=0)=$AS$1)*0.5)</f>
        <v/>
      </c>
      <c r="LQ32" s="6" t="str">
        <f>IF(OR(LQ$6=0,COUNTIF(Feries,LQ$6)&gt;0,ISNONTEXT($A32)),"",
((COUNTIFS(SaisiePers,$A32,SaisieDebut,"&lt;"&amp;LQ$6,SaisieFin,"&gt;="&amp;LQ$6,SaisieJour,"")+
COUNTIFS(SaisiePers,$A32,SaisieDebut,LQ$6,SaisieFin,"&gt;="&amp;LQ$6,SaisieMatin,Paramètres!$A$2,SaisieJour,"")+
COUNTIFS(SaisiePers,$A32,SaisieDebut,"&lt;"&amp;LQ$6,SaisieFin,"&gt;="&amp;LQ$6,SaisieMatin,Paramètres!$A$2,SaisieJour,TEXT(LQ$6,"jjjj"))=0)=$AS$1)*0.5)</f>
        <v/>
      </c>
      <c r="LR32" s="6" t="str">
        <f>IF(OR(LQ$6=0,COUNTIF(Feries,LQ$6)&gt;0,ISNONTEXT($A32)),"",
((COUNTIFS(SaisiePers,$A32,SaisieDebut,"&lt;="&amp;LQ$6,SaisieFin,"&gt;"&amp;LQ$6,SaisieJour,"")+
COUNTIFS(SaisiePers,$A32,SaisieDebut,"&lt;="&amp;LQ$6,SaisieFin,LQ$6,SaisieSoir,Paramètres!$B$3,SaisieJour,"")+
COUNTIFS(SaisiePers,$A32,SaisieDebut,"&lt;="&amp;LQ$6,SaisieFin,"&gt;"&amp;LQ$6,SaisieSoir,Paramètres!$B$3,SaisieJour,TEXT(LQ$6,"jjjj"))=0)=$AS$1)*0.5)</f>
        <v/>
      </c>
      <c r="LS32" s="6" t="str">
        <f>IF(OR(LS$6=0,COUNTIF(Feries,LS$6)&gt;0,ISNONTEXT($A32)),"",
((COUNTIFS(SaisiePers,$A32,SaisieDebut,"&lt;"&amp;LS$6,SaisieFin,"&gt;="&amp;LS$6,SaisieJour,"")+
COUNTIFS(SaisiePers,$A32,SaisieDebut,LS$6,SaisieFin,"&gt;="&amp;LS$6,SaisieMatin,Paramètres!$A$2,SaisieJour,"")+
COUNTIFS(SaisiePers,$A32,SaisieDebut,"&lt;"&amp;LS$6,SaisieFin,"&gt;="&amp;LS$6,SaisieMatin,Paramètres!$A$2,SaisieJour,TEXT(LS$6,"jjjj"))=0)=$AS$1)*0.5)</f>
        <v/>
      </c>
      <c r="LT32" s="6" t="str">
        <f>IF(OR(LS$6=0,COUNTIF(Feries,LS$6)&gt;0,ISNONTEXT($A32)),"",
((COUNTIFS(SaisiePers,$A32,SaisieDebut,"&lt;="&amp;LS$6,SaisieFin,"&gt;"&amp;LS$6,SaisieJour,"")+
COUNTIFS(SaisiePers,$A32,SaisieDebut,"&lt;="&amp;LS$6,SaisieFin,LS$6,SaisieSoir,Paramètres!$B$3,SaisieJour,"")+
COUNTIFS(SaisiePers,$A32,SaisieDebut,"&lt;="&amp;LS$6,SaisieFin,"&gt;"&amp;LS$6,SaisieSoir,Paramètres!$B$3,SaisieJour,TEXT(LS$6,"jjjj"))=0)=$AS$1)*0.5)</f>
        <v/>
      </c>
      <c r="LU32" s="6" t="str">
        <f>IF(OR(LU$6=0,COUNTIF(Feries,LU$6)&gt;0,ISNONTEXT($A32)),"",
((COUNTIFS(SaisiePers,$A32,SaisieDebut,"&lt;"&amp;LU$6,SaisieFin,"&gt;="&amp;LU$6,SaisieJour,"")+
COUNTIFS(SaisiePers,$A32,SaisieDebut,LU$6,SaisieFin,"&gt;="&amp;LU$6,SaisieMatin,Paramètres!$A$2,SaisieJour,"")+
COUNTIFS(SaisiePers,$A32,SaisieDebut,"&lt;"&amp;LU$6,SaisieFin,"&gt;="&amp;LU$6,SaisieMatin,Paramètres!$A$2,SaisieJour,TEXT(LU$6,"jjjj"))=0)=$AS$1)*0.5)</f>
        <v/>
      </c>
      <c r="LV32" s="6" t="str">
        <f>IF(OR(LU$6=0,COUNTIF(Feries,LU$6)&gt;0,ISNONTEXT($A32)),"",
((COUNTIFS(SaisiePers,$A32,SaisieDebut,"&lt;="&amp;LU$6,SaisieFin,"&gt;"&amp;LU$6,SaisieJour,"")+
COUNTIFS(SaisiePers,$A32,SaisieDebut,"&lt;="&amp;LU$6,SaisieFin,LU$6,SaisieSoir,Paramètres!$B$3,SaisieJour,"")+
COUNTIFS(SaisiePers,$A32,SaisieDebut,"&lt;="&amp;LU$6,SaisieFin,"&gt;"&amp;LU$6,SaisieSoir,Paramètres!$B$3,SaisieJour,TEXT(LU$6,"jjjj"))=0)=$AS$1)*0.5)</f>
        <v/>
      </c>
      <c r="LW32" s="6" t="str">
        <f>IF(OR(LW$6=0,COUNTIF(Feries,LW$6)&gt;0,ISNONTEXT($A32)),"",
((COUNTIFS(SaisiePers,$A32,SaisieDebut,"&lt;"&amp;LW$6,SaisieFin,"&gt;="&amp;LW$6,SaisieJour,"")+
COUNTIFS(SaisiePers,$A32,SaisieDebut,LW$6,SaisieFin,"&gt;="&amp;LW$6,SaisieMatin,Paramètres!$A$2,SaisieJour,"")+
COUNTIFS(SaisiePers,$A32,SaisieDebut,"&lt;"&amp;LW$6,SaisieFin,"&gt;="&amp;LW$6,SaisieMatin,Paramètres!$A$2,SaisieJour,TEXT(LW$6,"jjjj"))=0)=$AS$1)*0.5)</f>
        <v/>
      </c>
      <c r="LX32" s="6" t="str">
        <f>IF(OR(LW$6=0,COUNTIF(Feries,LW$6)&gt;0,ISNONTEXT($A32)),"",
((COUNTIFS(SaisiePers,$A32,SaisieDebut,"&lt;="&amp;LW$6,SaisieFin,"&gt;"&amp;LW$6,SaisieJour,"")+
COUNTIFS(SaisiePers,$A32,SaisieDebut,"&lt;="&amp;LW$6,SaisieFin,LW$6,SaisieSoir,Paramètres!$B$3,SaisieJour,"")+
COUNTIFS(SaisiePers,$A32,SaisieDebut,"&lt;="&amp;LW$6,SaisieFin,"&gt;"&amp;LW$6,SaisieSoir,Paramètres!$B$3,SaisieJour,TEXT(LW$6,"jjjj"))=0)=$AS$1)*0.5)</f>
        <v/>
      </c>
      <c r="LY32" s="6" t="str">
        <f>IF(OR(LY$6=0,COUNTIF(Feries,LY$6)&gt;0,ISNONTEXT($A32)),"",
((COUNTIFS(SaisiePers,$A32,SaisieDebut,"&lt;"&amp;LY$6,SaisieFin,"&gt;="&amp;LY$6,SaisieJour,"")+
COUNTIFS(SaisiePers,$A32,SaisieDebut,LY$6,SaisieFin,"&gt;="&amp;LY$6,SaisieMatin,Paramètres!$A$2,SaisieJour,"")+
COUNTIFS(SaisiePers,$A32,SaisieDebut,"&lt;"&amp;LY$6,SaisieFin,"&gt;="&amp;LY$6,SaisieMatin,Paramètres!$A$2,SaisieJour,TEXT(LY$6,"jjjj"))=0)=$AS$1)*0.5)</f>
        <v/>
      </c>
      <c r="LZ32" s="6" t="str">
        <f>IF(OR(LY$6=0,COUNTIF(Feries,LY$6)&gt;0,ISNONTEXT($A32)),"",
((COUNTIFS(SaisiePers,$A32,SaisieDebut,"&lt;="&amp;LY$6,SaisieFin,"&gt;"&amp;LY$6,SaisieJour,"")+
COUNTIFS(SaisiePers,$A32,SaisieDebut,"&lt;="&amp;LY$6,SaisieFin,LY$6,SaisieSoir,Paramètres!$B$3,SaisieJour,"")+
COUNTIFS(SaisiePers,$A32,SaisieDebut,"&lt;="&amp;LY$6,SaisieFin,"&gt;"&amp;LY$6,SaisieSoir,Paramètres!$B$3,SaisieJour,TEXT(LY$6,"jjjj"))=0)=$AS$1)*0.5)</f>
        <v/>
      </c>
      <c r="MA32" s="6" t="str">
        <f>IF(OR(MA$6=0,COUNTIF(Feries,MA$6)&gt;0,ISNONTEXT($A32)),"",
((COUNTIFS(SaisiePers,$A32,SaisieDebut,"&lt;"&amp;MA$6,SaisieFin,"&gt;="&amp;MA$6,SaisieJour,"")+
COUNTIFS(SaisiePers,$A32,SaisieDebut,MA$6,SaisieFin,"&gt;="&amp;MA$6,SaisieMatin,Paramètres!$A$2,SaisieJour,"")+
COUNTIFS(SaisiePers,$A32,SaisieDebut,"&lt;"&amp;MA$6,SaisieFin,"&gt;="&amp;MA$6,SaisieMatin,Paramètres!$A$2,SaisieJour,TEXT(MA$6,"jjjj"))=0)=$AS$1)*0.5)</f>
        <v/>
      </c>
      <c r="MB32" s="6" t="str">
        <f>IF(OR(MA$6=0,COUNTIF(Feries,MA$6)&gt;0,ISNONTEXT($A32)),"",
((COUNTIFS(SaisiePers,$A32,SaisieDebut,"&lt;="&amp;MA$6,SaisieFin,"&gt;"&amp;MA$6,SaisieJour,"")+
COUNTIFS(SaisiePers,$A32,SaisieDebut,"&lt;="&amp;MA$6,SaisieFin,MA$6,SaisieSoir,Paramètres!$B$3,SaisieJour,"")+
COUNTIFS(SaisiePers,$A32,SaisieDebut,"&lt;="&amp;MA$6,SaisieFin,"&gt;"&amp;MA$6,SaisieSoir,Paramètres!$B$3,SaisieJour,TEXT(MA$6,"jjjj"))=0)=$AS$1)*0.5)</f>
        <v/>
      </c>
      <c r="MC32" s="6" t="str">
        <f>IF(OR(MC$6=0,COUNTIF(Feries,MC$6)&gt;0,ISNONTEXT($A32)),"",
((COUNTIFS(SaisiePers,$A32,SaisieDebut,"&lt;"&amp;MC$6,SaisieFin,"&gt;="&amp;MC$6,SaisieJour,"")+
COUNTIFS(SaisiePers,$A32,SaisieDebut,MC$6,SaisieFin,"&gt;="&amp;MC$6,SaisieMatin,Paramètres!$A$2,SaisieJour,"")+
COUNTIFS(SaisiePers,$A32,SaisieDebut,"&lt;"&amp;MC$6,SaisieFin,"&gt;="&amp;MC$6,SaisieMatin,Paramètres!$A$2,SaisieJour,TEXT(MC$6,"jjjj"))=0)=$AS$1)*0.5)</f>
        <v/>
      </c>
      <c r="MD32" s="6" t="str">
        <f>IF(OR(MC$6=0,COUNTIF(Feries,MC$6)&gt;0,ISNONTEXT($A32)),"",
((COUNTIFS(SaisiePers,$A32,SaisieDebut,"&lt;="&amp;MC$6,SaisieFin,"&gt;"&amp;MC$6,SaisieJour,"")+
COUNTIFS(SaisiePers,$A32,SaisieDebut,"&lt;="&amp;MC$6,SaisieFin,MC$6,SaisieSoir,Paramètres!$B$3,SaisieJour,"")+
COUNTIFS(SaisiePers,$A32,SaisieDebut,"&lt;="&amp;MC$6,SaisieFin,"&gt;"&amp;MC$6,SaisieSoir,Paramètres!$B$3,SaisieJour,TEXT(MC$6,"jjjj"))=0)=$AS$1)*0.5)</f>
        <v/>
      </c>
      <c r="ME32" s="6" t="str">
        <f>IF(OR(ME$6=0,COUNTIF(Feries,ME$6)&gt;0,ISNONTEXT($A32)),"",
((COUNTIFS(SaisiePers,$A32,SaisieDebut,"&lt;"&amp;ME$6,SaisieFin,"&gt;="&amp;ME$6,SaisieJour,"")+
COUNTIFS(SaisiePers,$A32,SaisieDebut,ME$6,SaisieFin,"&gt;="&amp;ME$6,SaisieMatin,Paramètres!$A$2,SaisieJour,"")+
COUNTIFS(SaisiePers,$A32,SaisieDebut,"&lt;"&amp;ME$6,SaisieFin,"&gt;="&amp;ME$6,SaisieMatin,Paramètres!$A$2,SaisieJour,TEXT(ME$6,"jjjj"))=0)=$AS$1)*0.5)</f>
        <v/>
      </c>
      <c r="MF32" s="6" t="str">
        <f>IF(OR(ME$6=0,COUNTIF(Feries,ME$6)&gt;0,ISNONTEXT($A32)),"",
((COUNTIFS(SaisiePers,$A32,SaisieDebut,"&lt;="&amp;ME$6,SaisieFin,"&gt;"&amp;ME$6,SaisieJour,"")+
COUNTIFS(SaisiePers,$A32,SaisieDebut,"&lt;="&amp;ME$6,SaisieFin,ME$6,SaisieSoir,Paramètres!$B$3,SaisieJour,"")+
COUNTIFS(SaisiePers,$A32,SaisieDebut,"&lt;="&amp;ME$6,SaisieFin,"&gt;"&amp;ME$6,SaisieSoir,Paramètres!$B$3,SaisieJour,TEXT(ME$6,"jjjj"))=0)=$AS$1)*0.5)</f>
        <v/>
      </c>
      <c r="MG32" s="6" t="str">
        <f>IF(OR(MG$6=0,COUNTIF(Feries,MG$6)&gt;0,ISNONTEXT($A32)),"",
((COUNTIFS(SaisiePers,$A32,SaisieDebut,"&lt;"&amp;MG$6,SaisieFin,"&gt;="&amp;MG$6,SaisieJour,"")+
COUNTIFS(SaisiePers,$A32,SaisieDebut,MG$6,SaisieFin,"&gt;="&amp;MG$6,SaisieMatin,Paramètres!$A$2,SaisieJour,"")+
COUNTIFS(SaisiePers,$A32,SaisieDebut,"&lt;"&amp;MG$6,SaisieFin,"&gt;="&amp;MG$6,SaisieMatin,Paramètres!$A$2,SaisieJour,TEXT(MG$6,"jjjj"))=0)=$AS$1)*0.5)</f>
        <v/>
      </c>
      <c r="MH32" s="6" t="str">
        <f>IF(OR(MG$6=0,COUNTIF(Feries,MG$6)&gt;0,ISNONTEXT($A32)),"",
((COUNTIFS(SaisiePers,$A32,SaisieDebut,"&lt;="&amp;MG$6,SaisieFin,"&gt;"&amp;MG$6,SaisieJour,"")+
COUNTIFS(SaisiePers,$A32,SaisieDebut,"&lt;="&amp;MG$6,SaisieFin,MG$6,SaisieSoir,Paramètres!$B$3,SaisieJour,"")+
COUNTIFS(SaisiePers,$A32,SaisieDebut,"&lt;="&amp;MG$6,SaisieFin,"&gt;"&amp;MG$6,SaisieSoir,Paramètres!$B$3,SaisieJour,TEXT(MG$6,"jjjj"))=0)=$AS$1)*0.5)</f>
        <v/>
      </c>
      <c r="MI32" s="6" t="str">
        <f>IF(OR(MI$6=0,COUNTIF(Feries,MI$6)&gt;0,ISNONTEXT($A32)),"",
((COUNTIFS(SaisiePers,$A32,SaisieDebut,"&lt;"&amp;MI$6,SaisieFin,"&gt;="&amp;MI$6,SaisieJour,"")+
COUNTIFS(SaisiePers,$A32,SaisieDebut,MI$6,SaisieFin,"&gt;="&amp;MI$6,SaisieMatin,Paramètres!$A$2,SaisieJour,"")+
COUNTIFS(SaisiePers,$A32,SaisieDebut,"&lt;"&amp;MI$6,SaisieFin,"&gt;="&amp;MI$6,SaisieMatin,Paramètres!$A$2,SaisieJour,TEXT(MI$6,"jjjj"))=0)=$AS$1)*0.5)</f>
        <v/>
      </c>
      <c r="MJ32" s="6" t="str">
        <f>IF(OR(MI$6=0,COUNTIF(Feries,MI$6)&gt;0,ISNONTEXT($A32)),"",
((COUNTIFS(SaisiePers,$A32,SaisieDebut,"&lt;="&amp;MI$6,SaisieFin,"&gt;"&amp;MI$6,SaisieJour,"")+
COUNTIFS(SaisiePers,$A32,SaisieDebut,"&lt;="&amp;MI$6,SaisieFin,MI$6,SaisieSoir,Paramètres!$B$3,SaisieJour,"")+
COUNTIFS(SaisiePers,$A32,SaisieDebut,"&lt;="&amp;MI$6,SaisieFin,"&gt;"&amp;MI$6,SaisieSoir,Paramètres!$B$3,SaisieJour,TEXT(MI$6,"jjjj"))=0)=$AS$1)*0.5)</f>
        <v/>
      </c>
      <c r="MK32" s="6" t="str">
        <f>IF(OR(MK$6=0,COUNTIF(Feries,MK$6)&gt;0,ISNONTEXT($A32)),"",
((COUNTIFS(SaisiePers,$A32,SaisieDebut,"&lt;"&amp;MK$6,SaisieFin,"&gt;="&amp;MK$6,SaisieJour,"")+
COUNTIFS(SaisiePers,$A32,SaisieDebut,MK$6,SaisieFin,"&gt;="&amp;MK$6,SaisieMatin,Paramètres!$A$2,SaisieJour,"")+
COUNTIFS(SaisiePers,$A32,SaisieDebut,"&lt;"&amp;MK$6,SaisieFin,"&gt;="&amp;MK$6,SaisieMatin,Paramètres!$A$2,SaisieJour,TEXT(MK$6,"jjjj"))=0)=$AS$1)*0.5)</f>
        <v/>
      </c>
      <c r="ML32" s="6" t="str">
        <f>IF(OR(MK$6=0,COUNTIF(Feries,MK$6)&gt;0,ISNONTEXT($A32)),"",
((COUNTIFS(SaisiePers,$A32,SaisieDebut,"&lt;="&amp;MK$6,SaisieFin,"&gt;"&amp;MK$6,SaisieJour,"")+
COUNTIFS(SaisiePers,$A32,SaisieDebut,"&lt;="&amp;MK$6,SaisieFin,MK$6,SaisieSoir,Paramètres!$B$3,SaisieJour,"")+
COUNTIFS(SaisiePers,$A32,SaisieDebut,"&lt;="&amp;MK$6,SaisieFin,"&gt;"&amp;MK$6,SaisieSoir,Paramètres!$B$3,SaisieJour,TEXT(MK$6,"jjjj"))=0)=$AS$1)*0.5)</f>
        <v/>
      </c>
      <c r="MM32" s="6" t="str">
        <f>IF(OR(MM$6=0,COUNTIF(Feries,MM$6)&gt;0,ISNONTEXT($A32)),"",
((COUNTIFS(SaisiePers,$A32,SaisieDebut,"&lt;"&amp;MM$6,SaisieFin,"&gt;="&amp;MM$6,SaisieJour,"")+
COUNTIFS(SaisiePers,$A32,SaisieDebut,MM$6,SaisieFin,"&gt;="&amp;MM$6,SaisieMatin,Paramètres!$A$2,SaisieJour,"")+
COUNTIFS(SaisiePers,$A32,SaisieDebut,"&lt;"&amp;MM$6,SaisieFin,"&gt;="&amp;MM$6,SaisieMatin,Paramètres!$A$2,SaisieJour,TEXT(MM$6,"jjjj"))=0)=$AS$1)*0.5)</f>
        <v/>
      </c>
      <c r="MN32" s="6" t="str">
        <f>IF(OR(MM$6=0,COUNTIF(Feries,MM$6)&gt;0,ISNONTEXT($A32)),"",
((COUNTIFS(SaisiePers,$A32,SaisieDebut,"&lt;="&amp;MM$6,SaisieFin,"&gt;"&amp;MM$6,SaisieJour,"")+
COUNTIFS(SaisiePers,$A32,SaisieDebut,"&lt;="&amp;MM$6,SaisieFin,MM$6,SaisieSoir,Paramètres!$B$3,SaisieJour,"")+
COUNTIFS(SaisiePers,$A32,SaisieDebut,"&lt;="&amp;MM$6,SaisieFin,"&gt;"&amp;MM$6,SaisieSoir,Paramètres!$B$3,SaisieJour,TEXT(MM$6,"jjjj"))=0)=$AS$1)*0.5)</f>
        <v/>
      </c>
      <c r="MO32" s="6" t="str">
        <f>IF(OR(MO$6=0,COUNTIF(Feries,MO$6)&gt;0,ISNONTEXT($A32)),"",
((COUNTIFS(SaisiePers,$A32,SaisieDebut,"&lt;"&amp;MO$6,SaisieFin,"&gt;="&amp;MO$6,SaisieJour,"")+
COUNTIFS(SaisiePers,$A32,SaisieDebut,MO$6,SaisieFin,"&gt;="&amp;MO$6,SaisieMatin,Paramètres!$A$2,SaisieJour,"")+
COUNTIFS(SaisiePers,$A32,SaisieDebut,"&lt;"&amp;MO$6,SaisieFin,"&gt;="&amp;MO$6,SaisieMatin,Paramètres!$A$2,SaisieJour,TEXT(MO$6,"jjjj"))=0)=$AS$1)*0.5)</f>
        <v/>
      </c>
      <c r="MP32" s="6" t="str">
        <f>IF(OR(MO$6=0,COUNTIF(Feries,MO$6)&gt;0,ISNONTEXT($A32)),"",
((COUNTIFS(SaisiePers,$A32,SaisieDebut,"&lt;="&amp;MO$6,SaisieFin,"&gt;"&amp;MO$6,SaisieJour,"")+
COUNTIFS(SaisiePers,$A32,SaisieDebut,"&lt;="&amp;MO$6,SaisieFin,MO$6,SaisieSoir,Paramètres!$B$3,SaisieJour,"")+
COUNTIFS(SaisiePers,$A32,SaisieDebut,"&lt;="&amp;MO$6,SaisieFin,"&gt;"&amp;MO$6,SaisieSoir,Paramètres!$B$3,SaisieJour,TEXT(MO$6,"jjjj"))=0)=$AS$1)*0.5)</f>
        <v/>
      </c>
      <c r="MQ32" s="6" t="str">
        <f>IF(OR(MQ$6=0,COUNTIF(Feries,MQ$6)&gt;0,ISNONTEXT($A32)),"",
((COUNTIFS(SaisiePers,$A32,SaisieDebut,"&lt;"&amp;MQ$6,SaisieFin,"&gt;="&amp;MQ$6,SaisieJour,"")+
COUNTIFS(SaisiePers,$A32,SaisieDebut,MQ$6,SaisieFin,"&gt;="&amp;MQ$6,SaisieMatin,Paramètres!$A$2,SaisieJour,"")+
COUNTIFS(SaisiePers,$A32,SaisieDebut,"&lt;"&amp;MQ$6,SaisieFin,"&gt;="&amp;MQ$6,SaisieMatin,Paramètres!$A$2,SaisieJour,TEXT(MQ$6,"jjjj"))=0)=$AS$1)*0.5)</f>
        <v/>
      </c>
      <c r="MR32" s="6" t="str">
        <f>IF(OR(MQ$6=0,COUNTIF(Feries,MQ$6)&gt;0,ISNONTEXT($A32)),"",
((COUNTIFS(SaisiePers,$A32,SaisieDebut,"&lt;="&amp;MQ$6,SaisieFin,"&gt;"&amp;MQ$6,SaisieJour,"")+
COUNTIFS(SaisiePers,$A32,SaisieDebut,"&lt;="&amp;MQ$6,SaisieFin,MQ$6,SaisieSoir,Paramètres!$B$3,SaisieJour,"")+
COUNTIFS(SaisiePers,$A32,SaisieDebut,"&lt;="&amp;MQ$6,SaisieFin,"&gt;"&amp;MQ$6,SaisieSoir,Paramètres!$B$3,SaisieJour,TEXT(MQ$6,"jjjj"))=0)=$AS$1)*0.5)</f>
        <v/>
      </c>
      <c r="MS32" s="6" t="str">
        <f>IF(OR(MS$6=0,COUNTIF(Feries,MS$6)&gt;0,ISNONTEXT($A32)),"",
((COUNTIFS(SaisiePers,$A32,SaisieDebut,"&lt;"&amp;MS$6,SaisieFin,"&gt;="&amp;MS$6,SaisieJour,"")+
COUNTIFS(SaisiePers,$A32,SaisieDebut,MS$6,SaisieFin,"&gt;="&amp;MS$6,SaisieMatin,Paramètres!$A$2,SaisieJour,"")+
COUNTIFS(SaisiePers,$A32,SaisieDebut,"&lt;"&amp;MS$6,SaisieFin,"&gt;="&amp;MS$6,SaisieMatin,Paramètres!$A$2,SaisieJour,TEXT(MS$6,"jjjj"))=0)=$AS$1)*0.5)</f>
        <v/>
      </c>
      <c r="MT32" s="6" t="str">
        <f>IF(OR(MS$6=0,COUNTIF(Feries,MS$6)&gt;0,ISNONTEXT($A32)),"",
((COUNTIFS(SaisiePers,$A32,SaisieDebut,"&lt;="&amp;MS$6,SaisieFin,"&gt;"&amp;MS$6,SaisieJour,"")+
COUNTIFS(SaisiePers,$A32,SaisieDebut,"&lt;="&amp;MS$6,SaisieFin,MS$6,SaisieSoir,Paramètres!$B$3,SaisieJour,"")+
COUNTIFS(SaisiePers,$A32,SaisieDebut,"&lt;="&amp;MS$6,SaisieFin,"&gt;"&amp;MS$6,SaisieSoir,Paramètres!$B$3,SaisieJour,TEXT(MS$6,"jjjj"))=0)=$AS$1)*0.5)</f>
        <v/>
      </c>
      <c r="MU32" s="6" t="str">
        <f>IF(OR(MU$6=0,COUNTIF(Feries,MU$6)&gt;0,ISNONTEXT($A32)),"",
((COUNTIFS(SaisiePers,$A32,SaisieDebut,"&lt;"&amp;MU$6,SaisieFin,"&gt;="&amp;MU$6,SaisieJour,"")+
COUNTIFS(SaisiePers,$A32,SaisieDebut,MU$6,SaisieFin,"&gt;="&amp;MU$6,SaisieMatin,Paramètres!$A$2,SaisieJour,"")+
COUNTIFS(SaisiePers,$A32,SaisieDebut,"&lt;"&amp;MU$6,SaisieFin,"&gt;="&amp;MU$6,SaisieMatin,Paramètres!$A$2,SaisieJour,TEXT(MU$6,"jjjj"))=0)=$AS$1)*0.5)</f>
        <v/>
      </c>
      <c r="MV32" s="6" t="str">
        <f>IF(OR(MU$6=0,COUNTIF(Feries,MU$6)&gt;0,ISNONTEXT($A32)),"",
((COUNTIFS(SaisiePers,$A32,SaisieDebut,"&lt;="&amp;MU$6,SaisieFin,"&gt;"&amp;MU$6,SaisieJour,"")+
COUNTIFS(SaisiePers,$A32,SaisieDebut,"&lt;="&amp;MU$6,SaisieFin,MU$6,SaisieSoir,Paramètres!$B$3,SaisieJour,"")+
COUNTIFS(SaisiePers,$A32,SaisieDebut,"&lt;="&amp;MU$6,SaisieFin,"&gt;"&amp;MU$6,SaisieSoir,Paramètres!$B$3,SaisieJour,TEXT(MU$6,"jjjj"))=0)=$AS$1)*0.5)</f>
        <v/>
      </c>
      <c r="MW32" s="6" t="str">
        <f>IF(OR(MW$6=0,COUNTIF(Feries,MW$6)&gt;0,ISNONTEXT($A32)),"",
((COUNTIFS(SaisiePers,$A32,SaisieDebut,"&lt;"&amp;MW$6,SaisieFin,"&gt;="&amp;MW$6,SaisieJour,"")+
COUNTIFS(SaisiePers,$A32,SaisieDebut,MW$6,SaisieFin,"&gt;="&amp;MW$6,SaisieMatin,Paramètres!$A$2,SaisieJour,"")+
COUNTIFS(SaisiePers,$A32,SaisieDebut,"&lt;"&amp;MW$6,SaisieFin,"&gt;="&amp;MW$6,SaisieMatin,Paramètres!$A$2,SaisieJour,TEXT(MW$6,"jjjj"))=0)=$AS$1)*0.5)</f>
        <v/>
      </c>
      <c r="MX32" s="6" t="str">
        <f>IF(OR(MW$6=0,COUNTIF(Feries,MW$6)&gt;0,ISNONTEXT($A32)),"",
((COUNTIFS(SaisiePers,$A32,SaisieDebut,"&lt;="&amp;MW$6,SaisieFin,"&gt;"&amp;MW$6,SaisieJour,"")+
COUNTIFS(SaisiePers,$A32,SaisieDebut,"&lt;="&amp;MW$6,SaisieFin,MW$6,SaisieSoir,Paramètres!$B$3,SaisieJour,"")+
COUNTIFS(SaisiePers,$A32,SaisieDebut,"&lt;="&amp;MW$6,SaisieFin,"&gt;"&amp;MW$6,SaisieSoir,Paramètres!$B$3,SaisieJour,TEXT(MW$6,"jjjj"))=0)=$AS$1)*0.5)</f>
        <v/>
      </c>
      <c r="MY32" s="6" t="str">
        <f>IF(OR(MY$6=0,COUNTIF(Feries,MY$6)&gt;0,ISNONTEXT($A32)),"",
((COUNTIFS(SaisiePers,$A32,SaisieDebut,"&lt;"&amp;MY$6,SaisieFin,"&gt;="&amp;MY$6,SaisieJour,"")+
COUNTIFS(SaisiePers,$A32,SaisieDebut,MY$6,SaisieFin,"&gt;="&amp;MY$6,SaisieMatin,Paramètres!$A$2,SaisieJour,"")+
COUNTIFS(SaisiePers,$A32,SaisieDebut,"&lt;"&amp;MY$6,SaisieFin,"&gt;="&amp;MY$6,SaisieMatin,Paramètres!$A$2,SaisieJour,TEXT(MY$6,"jjjj"))=0)=$AS$1)*0.5)</f>
        <v/>
      </c>
      <c r="MZ32" s="6" t="str">
        <f>IF(OR(MY$6=0,COUNTIF(Feries,MY$6)&gt;0,ISNONTEXT($A32)),"",
((COUNTIFS(SaisiePers,$A32,SaisieDebut,"&lt;="&amp;MY$6,SaisieFin,"&gt;"&amp;MY$6,SaisieJour,"")+
COUNTIFS(SaisiePers,$A32,SaisieDebut,"&lt;="&amp;MY$6,SaisieFin,MY$6,SaisieSoir,Paramètres!$B$3,SaisieJour,"")+
COUNTIFS(SaisiePers,$A32,SaisieDebut,"&lt;="&amp;MY$6,SaisieFin,"&gt;"&amp;MY$6,SaisieSoir,Paramètres!$B$3,SaisieJour,TEXT(MY$6,"jjjj"))=0)=$AS$1)*0.5)</f>
        <v/>
      </c>
      <c r="NA32" s="6" t="str">
        <f>IF(OR(NA$6=0,COUNTIF(Feries,NA$6)&gt;0,ISNONTEXT($A32)),"",
((COUNTIFS(SaisiePers,$A32,SaisieDebut,"&lt;"&amp;NA$6,SaisieFin,"&gt;="&amp;NA$6,SaisieJour,"")+
COUNTIFS(SaisiePers,$A32,SaisieDebut,NA$6,SaisieFin,"&gt;="&amp;NA$6,SaisieMatin,Paramètres!$A$2,SaisieJour,"")+
COUNTIFS(SaisiePers,$A32,SaisieDebut,"&lt;"&amp;NA$6,SaisieFin,"&gt;="&amp;NA$6,SaisieMatin,Paramètres!$A$2,SaisieJour,TEXT(NA$6,"jjjj"))=0)=$AS$1)*0.5)</f>
        <v/>
      </c>
      <c r="NB32" s="6" t="str">
        <f>IF(OR(NA$6=0,COUNTIF(Feries,NA$6)&gt;0,ISNONTEXT($A32)),"",
((COUNTIFS(SaisiePers,$A32,SaisieDebut,"&lt;="&amp;NA$6,SaisieFin,"&gt;"&amp;NA$6,SaisieJour,"")+
COUNTIFS(SaisiePers,$A32,SaisieDebut,"&lt;="&amp;NA$6,SaisieFin,NA$6,SaisieSoir,Paramètres!$B$3,SaisieJour,"")+
COUNTIFS(SaisiePers,$A32,SaisieDebut,"&lt;="&amp;NA$6,SaisieFin,"&gt;"&amp;NA$6,SaisieSoir,Paramètres!$B$3,SaisieJour,TEXT(NA$6,"jjjj"))=0)=$AS$1)*0.5)</f>
        <v/>
      </c>
      <c r="NC32" s="6" t="str">
        <f>IF(OR(NC$6=0,COUNTIF(Feries,NC$6)&gt;0,ISNONTEXT($A32)),"",
((COUNTIFS(SaisiePers,$A32,SaisieDebut,"&lt;"&amp;NC$6,SaisieFin,"&gt;="&amp;NC$6,SaisieJour,"")+
COUNTIFS(SaisiePers,$A32,SaisieDebut,NC$6,SaisieFin,"&gt;="&amp;NC$6,SaisieMatin,Paramètres!$A$2,SaisieJour,"")+
COUNTIFS(SaisiePers,$A32,SaisieDebut,"&lt;"&amp;NC$6,SaisieFin,"&gt;="&amp;NC$6,SaisieMatin,Paramètres!$A$2,SaisieJour,TEXT(NC$6,"jjjj"))=0)=$AS$1)*0.5)</f>
        <v/>
      </c>
      <c r="ND32" s="6" t="str">
        <f>IF(OR(NC$6=0,COUNTIF(Feries,NC$6)&gt;0,ISNONTEXT($A32)),"",
((COUNTIFS(SaisiePers,$A32,SaisieDebut,"&lt;="&amp;NC$6,SaisieFin,"&gt;"&amp;NC$6,SaisieJour,"")+
COUNTIFS(SaisiePers,$A32,SaisieDebut,"&lt;="&amp;NC$6,SaisieFin,NC$6,SaisieSoir,Paramètres!$B$3,SaisieJour,"")+
COUNTIFS(SaisiePers,$A32,SaisieDebut,"&lt;="&amp;NC$6,SaisieFin,"&gt;"&amp;NC$6,SaisieSoir,Paramètres!$B$3,SaisieJour,TEXT(NC$6,"jjjj"))=0)=$AS$1)*0.5)</f>
        <v/>
      </c>
      <c r="NE32" s="6" t="str">
        <f>IF(OR(NE$6=0,COUNTIF(Feries,NE$6)&gt;0,ISNONTEXT($A32)),"",
((COUNTIFS(SaisiePers,$A32,SaisieDebut,"&lt;"&amp;NE$6,SaisieFin,"&gt;="&amp;NE$6,SaisieJour,"")+
COUNTIFS(SaisiePers,$A32,SaisieDebut,NE$6,SaisieFin,"&gt;="&amp;NE$6,SaisieMatin,Paramètres!$A$2,SaisieJour,"")+
COUNTIFS(SaisiePers,$A32,SaisieDebut,"&lt;"&amp;NE$6,SaisieFin,"&gt;="&amp;NE$6,SaisieMatin,Paramètres!$A$2,SaisieJour,TEXT(NE$6,"jjjj"))=0)=$AS$1)*0.5)</f>
        <v/>
      </c>
      <c r="NF32" s="6" t="str">
        <f>IF(OR(NE$6=0,COUNTIF(Feries,NE$6)&gt;0,ISNONTEXT($A32)),"",
((COUNTIFS(SaisiePers,$A32,SaisieDebut,"&lt;="&amp;NE$6,SaisieFin,"&gt;"&amp;NE$6,SaisieJour,"")+
COUNTIFS(SaisiePers,$A32,SaisieDebut,"&lt;="&amp;NE$6,SaisieFin,NE$6,SaisieSoir,Paramètres!$B$3,SaisieJour,"")+
COUNTIFS(SaisiePers,$A32,SaisieDebut,"&lt;="&amp;NE$6,SaisieFin,"&gt;"&amp;NE$6,SaisieSoir,Paramètres!$B$3,SaisieJour,TEXT(NE$6,"jjjj"))=0)=$AS$1)*0.5)</f>
        <v/>
      </c>
      <c r="NG32" s="6" t="str">
        <f>IF(OR(NG$6=0,COUNTIF(Feries,NG$6)&gt;0,ISNONTEXT($A32)),"",
((COUNTIFS(SaisiePers,$A32,SaisieDebut,"&lt;"&amp;NG$6,SaisieFin,"&gt;="&amp;NG$6,SaisieJour,"")+
COUNTIFS(SaisiePers,$A32,SaisieDebut,NG$6,SaisieFin,"&gt;="&amp;NG$6,SaisieMatin,Paramètres!$A$2,SaisieJour,"")+
COUNTIFS(SaisiePers,$A32,SaisieDebut,"&lt;"&amp;NG$6,SaisieFin,"&gt;="&amp;NG$6,SaisieMatin,Paramètres!$A$2,SaisieJour,TEXT(NG$6,"jjjj"))=0)=$AS$1)*0.5)</f>
        <v/>
      </c>
      <c r="NH32" s="6" t="str">
        <f>IF(OR(NG$6=0,COUNTIF(Feries,NG$6)&gt;0,ISNONTEXT($A32)),"",
((COUNTIFS(SaisiePers,$A32,SaisieDebut,"&lt;="&amp;NG$6,SaisieFin,"&gt;"&amp;NG$6,SaisieJour,"")+
COUNTIFS(SaisiePers,$A32,SaisieDebut,"&lt;="&amp;NG$6,SaisieFin,NG$6,SaisieSoir,Paramètres!$B$3,SaisieJour,"")+
COUNTIFS(SaisiePers,$A32,SaisieDebut,"&lt;="&amp;NG$6,SaisieFin,"&gt;"&amp;NG$6,SaisieSoir,Paramètres!$B$3,SaisieJour,TEXT(NG$6,"jjjj"))=0)=$AS$1)*0.5)</f>
        <v/>
      </c>
      <c r="NI32" s="6" t="str">
        <f>IF(OR(NI$6=0,COUNTIF(Feries,NI$6)&gt;0,ISNONTEXT($A32)),"",
((COUNTIFS(SaisiePers,$A32,SaisieDebut,"&lt;"&amp;NI$6,SaisieFin,"&gt;="&amp;NI$6,SaisieJour,"")+
COUNTIFS(SaisiePers,$A32,SaisieDebut,NI$6,SaisieFin,"&gt;="&amp;NI$6,SaisieMatin,Paramètres!$A$2,SaisieJour,"")+
COUNTIFS(SaisiePers,$A32,SaisieDebut,"&lt;"&amp;NI$6,SaisieFin,"&gt;="&amp;NI$6,SaisieMatin,Paramètres!$A$2,SaisieJour,TEXT(NI$6,"jjjj"))=0)=$AS$1)*0.5)</f>
        <v/>
      </c>
      <c r="NJ32" s="6" t="str">
        <f>IF(OR(NI$6=0,COUNTIF(Feries,NI$6)&gt;0,ISNONTEXT($A32)),"",
((COUNTIFS(SaisiePers,$A32,SaisieDebut,"&lt;="&amp;NI$6,SaisieFin,"&gt;"&amp;NI$6,SaisieJour,"")+
COUNTIFS(SaisiePers,$A32,SaisieDebut,"&lt;="&amp;NI$6,SaisieFin,NI$6,SaisieSoir,Paramètres!$B$3,SaisieJour,"")+
COUNTIFS(SaisiePers,$A32,SaisieDebut,"&lt;="&amp;NI$6,SaisieFin,"&gt;"&amp;NI$6,SaisieSoir,Paramètres!$B$3,SaisieJour,TEXT(NI$6,"jjjj"))=0)=$AS$1)*0.5)</f>
        <v/>
      </c>
      <c r="NK32" s="6" t="str">
        <f>IF(OR(NK$6=0,COUNTIF(Feries,NK$6)&gt;0,ISNONTEXT($A32)),"",
((COUNTIFS(SaisiePers,$A32,SaisieDebut,"&lt;"&amp;NK$6,SaisieFin,"&gt;="&amp;NK$6,SaisieJour,"")+
COUNTIFS(SaisiePers,$A32,SaisieDebut,NK$6,SaisieFin,"&gt;="&amp;NK$6,SaisieMatin,Paramètres!$A$2,SaisieJour,"")+
COUNTIFS(SaisiePers,$A32,SaisieDebut,"&lt;"&amp;NK$6,SaisieFin,"&gt;="&amp;NK$6,SaisieMatin,Paramètres!$A$2,SaisieJour,TEXT(NK$6,"jjjj"))=0)=$AS$1)*0.5)</f>
        <v/>
      </c>
      <c r="NL32" s="6" t="str">
        <f>IF(OR(NK$6=0,COUNTIF(Feries,NK$6)&gt;0,ISNONTEXT($A32)),"",
((COUNTIFS(SaisiePers,$A32,SaisieDebut,"&lt;="&amp;NK$6,SaisieFin,"&gt;"&amp;NK$6,SaisieJour,"")+
COUNTIFS(SaisiePers,$A32,SaisieDebut,"&lt;="&amp;NK$6,SaisieFin,NK$6,SaisieSoir,Paramètres!$B$3,SaisieJour,"")+
COUNTIFS(SaisiePers,$A32,SaisieDebut,"&lt;="&amp;NK$6,SaisieFin,"&gt;"&amp;NK$6,SaisieSoir,Paramètres!$B$3,SaisieJour,TEXT(NK$6,"jjjj"))=0)=$AS$1)*0.5)</f>
        <v/>
      </c>
      <c r="NM32" s="6" t="str">
        <f>IF(OR(NM$6=0,COUNTIF(Feries,NM$6)&gt;0,ISNONTEXT($A32)),"",
((COUNTIFS(SaisiePers,$A32,SaisieDebut,"&lt;"&amp;NM$6,SaisieFin,"&gt;="&amp;NM$6,SaisieJour,"")+
COUNTIFS(SaisiePers,$A32,SaisieDebut,NM$6,SaisieFin,"&gt;="&amp;NM$6,SaisieMatin,Paramètres!$A$2,SaisieJour,"")+
COUNTIFS(SaisiePers,$A32,SaisieDebut,"&lt;"&amp;NM$6,SaisieFin,"&gt;="&amp;NM$6,SaisieMatin,Paramètres!$A$2,SaisieJour,TEXT(NM$6,"jjjj"))=0)=$AS$1)*0.5)</f>
        <v/>
      </c>
      <c r="NN32" s="6" t="str">
        <f>IF(OR(NM$6=0,COUNTIF(Feries,NM$6)&gt;0,ISNONTEXT($A32)),"",
((COUNTIFS(SaisiePers,$A32,SaisieDebut,"&lt;="&amp;NM$6,SaisieFin,"&gt;"&amp;NM$6,SaisieJour,"")+
COUNTIFS(SaisiePers,$A32,SaisieDebut,"&lt;="&amp;NM$6,SaisieFin,NM$6,SaisieSoir,Paramètres!$B$3,SaisieJour,"")+
COUNTIFS(SaisiePers,$A32,SaisieDebut,"&lt;="&amp;NM$6,SaisieFin,"&gt;"&amp;NM$6,SaisieSoir,Paramètres!$B$3,SaisieJour,TEXT(NM$6,"jjjj"))=0)=$AS$1)*0.5)</f>
        <v/>
      </c>
      <c r="NO32" s="6" t="str">
        <f>IF(OR(NO$6=0,COUNTIF(Feries,NO$6)&gt;0,ISNONTEXT($A32)),"",
((COUNTIFS(SaisiePers,$A32,SaisieDebut,"&lt;"&amp;NO$6,SaisieFin,"&gt;="&amp;NO$6,SaisieJour,"")+
COUNTIFS(SaisiePers,$A32,SaisieDebut,NO$6,SaisieFin,"&gt;="&amp;NO$6,SaisieMatin,Paramètres!$A$2,SaisieJour,"")+
COUNTIFS(SaisiePers,$A32,SaisieDebut,"&lt;"&amp;NO$6,SaisieFin,"&gt;="&amp;NO$6,SaisieMatin,Paramètres!$A$2,SaisieJour,TEXT(NO$6,"jjjj"))=0)=$AS$1)*0.5)</f>
        <v/>
      </c>
      <c r="NP32" s="6" t="str">
        <f>IF(OR(NO$6=0,COUNTIF(Feries,NO$6)&gt;0,ISNONTEXT($A32)),"",
((COUNTIFS(SaisiePers,$A32,SaisieDebut,"&lt;="&amp;NO$6,SaisieFin,"&gt;"&amp;NO$6,SaisieJour,"")+
COUNTIFS(SaisiePers,$A32,SaisieDebut,"&lt;="&amp;NO$6,SaisieFin,NO$6,SaisieSoir,Paramètres!$B$3,SaisieJour,"")+
COUNTIFS(SaisiePers,$A32,SaisieDebut,"&lt;="&amp;NO$6,SaisieFin,"&gt;"&amp;NO$6,SaisieSoir,Paramètres!$B$3,SaisieJour,TEXT(NO$6,"jjjj"))=0)=$AS$1)*0.5)</f>
        <v/>
      </c>
      <c r="NQ32" s="6" t="str">
        <f>IF(OR(NQ$6=0,COUNTIF(Feries,NQ$6)&gt;0,ISNONTEXT($A32)),"",
((COUNTIFS(SaisiePers,$A32,SaisieDebut,"&lt;"&amp;NQ$6,SaisieFin,"&gt;="&amp;NQ$6,SaisieJour,"")+
COUNTIFS(SaisiePers,$A32,SaisieDebut,NQ$6,SaisieFin,"&gt;="&amp;NQ$6,SaisieMatin,Paramètres!$A$2,SaisieJour,"")+
COUNTIFS(SaisiePers,$A32,SaisieDebut,"&lt;"&amp;NQ$6,SaisieFin,"&gt;="&amp;NQ$6,SaisieMatin,Paramètres!$A$2,SaisieJour,TEXT(NQ$6,"jjjj"))=0)=$AS$1)*0.5)</f>
        <v/>
      </c>
      <c r="NR32" s="6" t="str">
        <f>IF(OR(NQ$6=0,COUNTIF(Feries,NQ$6)&gt;0,ISNONTEXT($A32)),"",
((COUNTIFS(SaisiePers,$A32,SaisieDebut,"&lt;="&amp;NQ$6,SaisieFin,"&gt;"&amp;NQ$6,SaisieJour,"")+
COUNTIFS(SaisiePers,$A32,SaisieDebut,"&lt;="&amp;NQ$6,SaisieFin,NQ$6,SaisieSoir,Paramètres!$B$3,SaisieJour,"")+
COUNTIFS(SaisiePers,$A32,SaisieDebut,"&lt;="&amp;NQ$6,SaisieFin,"&gt;"&amp;NQ$6,SaisieSoir,Paramètres!$B$3,SaisieJour,TEXT(NQ$6,"jjjj"))=0)=$AS$1)*0.5)</f>
        <v/>
      </c>
      <c r="NS32" s="6" t="str">
        <f>IF(OR(NS$6=0,COUNTIF(Feries,NS$6)&gt;0,ISNONTEXT($A32)),"",
((COUNTIFS(SaisiePers,$A32,SaisieDebut,"&lt;"&amp;NS$6,SaisieFin,"&gt;="&amp;NS$6,SaisieJour,"")+
COUNTIFS(SaisiePers,$A32,SaisieDebut,NS$6,SaisieFin,"&gt;="&amp;NS$6,SaisieMatin,Paramètres!$A$2,SaisieJour,"")+
COUNTIFS(SaisiePers,$A32,SaisieDebut,"&lt;"&amp;NS$6,SaisieFin,"&gt;="&amp;NS$6,SaisieMatin,Paramètres!$A$2,SaisieJour,TEXT(NS$6,"jjjj"))=0)=$AS$1)*0.5)</f>
        <v/>
      </c>
      <c r="NT32" s="6" t="str">
        <f>IF(OR(NS$6=0,COUNTIF(Feries,NS$6)&gt;0,ISNONTEXT($A32)),"",
((COUNTIFS(SaisiePers,$A32,SaisieDebut,"&lt;="&amp;NS$6,SaisieFin,"&gt;"&amp;NS$6,SaisieJour,"")+
COUNTIFS(SaisiePers,$A32,SaisieDebut,"&lt;="&amp;NS$6,SaisieFin,NS$6,SaisieSoir,Paramètres!$B$3,SaisieJour,"")+
COUNTIFS(SaisiePers,$A32,SaisieDebut,"&lt;="&amp;NS$6,SaisieFin,"&gt;"&amp;NS$6,SaisieSoir,Paramètres!$B$3,SaisieJour,TEXT(NS$6,"jjjj"))=0)=$AS$1)*0.5)</f>
        <v/>
      </c>
      <c r="NU32" s="6" t="str">
        <f>IF(OR(NU$6=0,COUNTIF(Feries,NU$6)&gt;0,ISNONTEXT($A32)),"",
((COUNTIFS(SaisiePers,$A32,SaisieDebut,"&lt;"&amp;NU$6,SaisieFin,"&gt;="&amp;NU$6,SaisieJour,"")+
COUNTIFS(SaisiePers,$A32,SaisieDebut,NU$6,SaisieFin,"&gt;="&amp;NU$6,SaisieMatin,Paramètres!$A$2,SaisieJour,"")+
COUNTIFS(SaisiePers,$A32,SaisieDebut,"&lt;"&amp;NU$6,SaisieFin,"&gt;="&amp;NU$6,SaisieMatin,Paramètres!$A$2,SaisieJour,TEXT(NU$6,"jjjj"))=0)=$AS$1)*0.5)</f>
        <v/>
      </c>
      <c r="NV32" s="6" t="str">
        <f>IF(OR(NU$6=0,COUNTIF(Feries,NU$6)&gt;0,ISNONTEXT($A32)),"",
((COUNTIFS(SaisiePers,$A32,SaisieDebut,"&lt;="&amp;NU$6,SaisieFin,"&gt;"&amp;NU$6,SaisieJour,"")+
COUNTIFS(SaisiePers,$A32,SaisieDebut,"&lt;="&amp;NU$6,SaisieFin,NU$6,SaisieSoir,Paramètres!$B$3,SaisieJour,"")+
COUNTIFS(SaisiePers,$A32,SaisieDebut,"&lt;="&amp;NU$6,SaisieFin,"&gt;"&amp;NU$6,SaisieSoir,Paramètres!$B$3,SaisieJour,TEXT(NU$6,"jjjj"))=0)=$AS$1)*0.5)</f>
        <v/>
      </c>
      <c r="NW32" s="6" t="str">
        <f>IF(OR(NW$6=0,COUNTIF(Feries,NW$6)&gt;0,ISNONTEXT($A32)),"",
((COUNTIFS(SaisiePers,$A32,SaisieDebut,"&lt;"&amp;NW$6,SaisieFin,"&gt;="&amp;NW$6,SaisieJour,"")+
COUNTIFS(SaisiePers,$A32,SaisieDebut,NW$6,SaisieFin,"&gt;="&amp;NW$6,SaisieMatin,Paramètres!$A$2,SaisieJour,"")+
COUNTIFS(SaisiePers,$A32,SaisieDebut,"&lt;"&amp;NW$6,SaisieFin,"&gt;="&amp;NW$6,SaisieMatin,Paramètres!$A$2,SaisieJour,TEXT(NW$6,"jjjj"))=0)=$AS$1)*0.5)</f>
        <v/>
      </c>
      <c r="NX32" s="6" t="str">
        <f>IF(OR(NW$6=0,COUNTIF(Feries,NW$6)&gt;0,ISNONTEXT($A32)),"",
((COUNTIFS(SaisiePers,$A32,SaisieDebut,"&lt;="&amp;NW$6,SaisieFin,"&gt;"&amp;NW$6,SaisieJour,"")+
COUNTIFS(SaisiePers,$A32,SaisieDebut,"&lt;="&amp;NW$6,SaisieFin,NW$6,SaisieSoir,Paramètres!$B$3,SaisieJour,"")+
COUNTIFS(SaisiePers,$A32,SaisieDebut,"&lt;="&amp;NW$6,SaisieFin,"&gt;"&amp;NW$6,SaisieSoir,Paramètres!$B$3,SaisieJour,TEXT(NW$6,"jjjj"))=0)=$AS$1)*0.5)</f>
        <v/>
      </c>
      <c r="NY32" s="6" t="str">
        <f>IF(OR(NY$6=0,COUNTIF(Feries,NY$6)&gt;0,ISNONTEXT($A32)),"",
((COUNTIFS(SaisiePers,$A32,SaisieDebut,"&lt;"&amp;NY$6,SaisieFin,"&gt;="&amp;NY$6,SaisieJour,"")+
COUNTIFS(SaisiePers,$A32,SaisieDebut,NY$6,SaisieFin,"&gt;="&amp;NY$6,SaisieMatin,Paramètres!$A$2,SaisieJour,"")+
COUNTIFS(SaisiePers,$A32,SaisieDebut,"&lt;"&amp;NY$6,SaisieFin,"&gt;="&amp;NY$6,SaisieMatin,Paramètres!$A$2,SaisieJour,TEXT(NY$6,"jjjj"))=0)=$AS$1)*0.5)</f>
        <v/>
      </c>
      <c r="NZ32" s="6" t="str">
        <f>IF(OR(NY$6=0,COUNTIF(Feries,NY$6)&gt;0,ISNONTEXT($A32)),"",
((COUNTIFS(SaisiePers,$A32,SaisieDebut,"&lt;="&amp;NY$6,SaisieFin,"&gt;"&amp;NY$6,SaisieJour,"")+
COUNTIFS(SaisiePers,$A32,SaisieDebut,"&lt;="&amp;NY$6,SaisieFin,NY$6,SaisieSoir,Paramètres!$B$3,SaisieJour,"")+
COUNTIFS(SaisiePers,$A32,SaisieDebut,"&lt;="&amp;NY$6,SaisieFin,"&gt;"&amp;NY$6,SaisieSoir,Paramètres!$B$3,SaisieJour,TEXT(NY$6,"jjjj"))=0)=$AS$1)*0.5)</f>
        <v/>
      </c>
      <c r="OA32" s="6" t="str">
        <f>IF(OR(OA$6=0,COUNTIF(Feries,OA$6)&gt;0,ISNONTEXT($A32)),"",
((COUNTIFS(SaisiePers,$A32,SaisieDebut,"&lt;"&amp;OA$6,SaisieFin,"&gt;="&amp;OA$6,SaisieJour,"")+
COUNTIFS(SaisiePers,$A32,SaisieDebut,OA$6,SaisieFin,"&gt;="&amp;OA$6,SaisieMatin,Paramètres!$A$2,SaisieJour,"")+
COUNTIFS(SaisiePers,$A32,SaisieDebut,"&lt;"&amp;OA$6,SaisieFin,"&gt;="&amp;OA$6,SaisieMatin,Paramètres!$A$2,SaisieJour,TEXT(OA$6,"jjjj"))=0)=$AS$1)*0.5)</f>
        <v/>
      </c>
      <c r="OB32" s="6" t="str">
        <f>IF(OR(OA$6=0,COUNTIF(Feries,OA$6)&gt;0,ISNONTEXT($A32)),"",
((COUNTIFS(SaisiePers,$A32,SaisieDebut,"&lt;="&amp;OA$6,SaisieFin,"&gt;"&amp;OA$6,SaisieJour,"")+
COUNTIFS(SaisiePers,$A32,SaisieDebut,"&lt;="&amp;OA$6,SaisieFin,OA$6,SaisieSoir,Paramètres!$B$3,SaisieJour,"")+
COUNTIFS(SaisiePers,$A32,SaisieDebut,"&lt;="&amp;OA$6,SaisieFin,"&gt;"&amp;OA$6,SaisieSoir,Paramètres!$B$3,SaisieJour,TEXT(OA$6,"jjjj"))=0)=$AS$1)*0.5)</f>
        <v/>
      </c>
      <c r="OC32" s="6" t="str">
        <f>IF(OR(OC$6=0,COUNTIF(Feries,OC$6)&gt;0,ISNONTEXT($A32)),"",
((COUNTIFS(SaisiePers,$A32,SaisieDebut,"&lt;"&amp;OC$6,SaisieFin,"&gt;="&amp;OC$6,SaisieJour,"")+
COUNTIFS(SaisiePers,$A32,SaisieDebut,OC$6,SaisieFin,"&gt;="&amp;OC$6,SaisieMatin,Paramètres!$A$2,SaisieJour,"")+
COUNTIFS(SaisiePers,$A32,SaisieDebut,"&lt;"&amp;OC$6,SaisieFin,"&gt;="&amp;OC$6,SaisieMatin,Paramètres!$A$2,SaisieJour,TEXT(OC$6,"jjjj"))=0)=$AS$1)*0.5)</f>
        <v/>
      </c>
      <c r="OD32" s="6" t="str">
        <f>IF(OR(OC$6=0,COUNTIF(Feries,OC$6)&gt;0,ISNONTEXT($A32)),"",
((COUNTIFS(SaisiePers,$A32,SaisieDebut,"&lt;="&amp;OC$6,SaisieFin,"&gt;"&amp;OC$6,SaisieJour,"")+
COUNTIFS(SaisiePers,$A32,SaisieDebut,"&lt;="&amp;OC$6,SaisieFin,OC$6,SaisieSoir,Paramètres!$B$3,SaisieJour,"")+
COUNTIFS(SaisiePers,$A32,SaisieDebut,"&lt;="&amp;OC$6,SaisieFin,"&gt;"&amp;OC$6,SaisieSoir,Paramètres!$B$3,SaisieJour,TEXT(OC$6,"jjjj"))=0)=$AS$1)*0.5)</f>
        <v/>
      </c>
      <c r="OE32" s="6" t="str">
        <f>IF(OR(OE$6=0,COUNTIF(Feries,OE$6)&gt;0,ISNONTEXT($A32)),"",
((COUNTIFS(SaisiePers,$A32,SaisieDebut,"&lt;"&amp;OE$6,SaisieFin,"&gt;="&amp;OE$6,SaisieJour,"")+
COUNTIFS(SaisiePers,$A32,SaisieDebut,OE$6,SaisieFin,"&gt;="&amp;OE$6,SaisieMatin,Paramètres!$A$2,SaisieJour,"")+
COUNTIFS(SaisiePers,$A32,SaisieDebut,"&lt;"&amp;OE$6,SaisieFin,"&gt;="&amp;OE$6,SaisieMatin,Paramètres!$A$2,SaisieJour,TEXT(OE$6,"jjjj"))=0)=$AS$1)*0.5)</f>
        <v/>
      </c>
      <c r="OF32" s="6" t="str">
        <f>IF(OR(OE$6=0,COUNTIF(Feries,OE$6)&gt;0,ISNONTEXT($A32)),"",
((COUNTIFS(SaisiePers,$A32,SaisieDebut,"&lt;="&amp;OE$6,SaisieFin,"&gt;"&amp;OE$6,SaisieJour,"")+
COUNTIFS(SaisiePers,$A32,SaisieDebut,"&lt;="&amp;OE$6,SaisieFin,OE$6,SaisieSoir,Paramètres!$B$3,SaisieJour,"")+
COUNTIFS(SaisiePers,$A32,SaisieDebut,"&lt;="&amp;OE$6,SaisieFin,"&gt;"&amp;OE$6,SaisieSoir,Paramètres!$B$3,SaisieJour,TEXT(OE$6,"jjjj"))=0)=$AS$1)*0.5)</f>
        <v/>
      </c>
      <c r="OG32" s="6" t="str">
        <f>IF(OR(OG$6=0,COUNTIF(Feries,OG$6)&gt;0,ISNONTEXT($A32)),"",
((COUNTIFS(SaisiePers,$A32,SaisieDebut,"&lt;"&amp;OG$6,SaisieFin,"&gt;="&amp;OG$6,SaisieJour,"")+
COUNTIFS(SaisiePers,$A32,SaisieDebut,OG$6,SaisieFin,"&gt;="&amp;OG$6,SaisieMatin,Paramètres!$A$2,SaisieJour,"")+
COUNTIFS(SaisiePers,$A32,SaisieDebut,"&lt;"&amp;OG$6,SaisieFin,"&gt;="&amp;OG$6,SaisieMatin,Paramètres!$A$2,SaisieJour,TEXT(OG$6,"jjjj"))=0)=$AS$1)*0.5)</f>
        <v/>
      </c>
      <c r="OH32" s="6" t="str">
        <f>IF(OR(OG$6=0,COUNTIF(Feries,OG$6)&gt;0,ISNONTEXT($A32)),"",
((COUNTIFS(SaisiePers,$A32,SaisieDebut,"&lt;="&amp;OG$6,SaisieFin,"&gt;"&amp;OG$6,SaisieJour,"")+
COUNTIFS(SaisiePers,$A32,SaisieDebut,"&lt;="&amp;OG$6,SaisieFin,OG$6,SaisieSoir,Paramètres!$B$3,SaisieJour,"")+
COUNTIFS(SaisiePers,$A32,SaisieDebut,"&lt;="&amp;OG$6,SaisieFin,"&gt;"&amp;OG$6,SaisieSoir,Paramètres!$B$3,SaisieJour,TEXT(OG$6,"jjjj"))=0)=$AS$1)*0.5)</f>
        <v/>
      </c>
      <c r="OI32" s="6" t="str">
        <f>IF(OR(OI$6=0,COUNTIF(Feries,OI$6)&gt;0,ISNONTEXT($A32)),"",
((COUNTIFS(SaisiePers,$A32,SaisieDebut,"&lt;"&amp;OI$6,SaisieFin,"&gt;="&amp;OI$6,SaisieJour,"")+
COUNTIFS(SaisiePers,$A32,SaisieDebut,OI$6,SaisieFin,"&gt;="&amp;OI$6,SaisieMatin,Paramètres!$A$2,SaisieJour,"")+
COUNTIFS(SaisiePers,$A32,SaisieDebut,"&lt;"&amp;OI$6,SaisieFin,"&gt;="&amp;OI$6,SaisieMatin,Paramètres!$A$2,SaisieJour,TEXT(OI$6,"jjjj"))=0)=$AS$1)*0.5)</f>
        <v/>
      </c>
      <c r="OJ32" s="6" t="str">
        <f>IF(OR(OI$6=0,COUNTIF(Feries,OI$6)&gt;0,ISNONTEXT($A32)),"",
((COUNTIFS(SaisiePers,$A32,SaisieDebut,"&lt;="&amp;OI$6,SaisieFin,"&gt;"&amp;OI$6,SaisieJour,"")+
COUNTIFS(SaisiePers,$A32,SaisieDebut,"&lt;="&amp;OI$6,SaisieFin,OI$6,SaisieSoir,Paramètres!$B$3,SaisieJour,"")+
COUNTIFS(SaisiePers,$A32,SaisieDebut,"&lt;="&amp;OI$6,SaisieFin,"&gt;"&amp;OI$6,SaisieSoir,Paramètres!$B$3,SaisieJour,TEXT(OI$6,"jjjj"))=0)=$AS$1)*0.5)</f>
        <v/>
      </c>
      <c r="OK32" s="6" t="str">
        <f>IF(OR(OK$6=0,COUNTIF(Feries,OK$6)&gt;0,ISNONTEXT($A32)),"",
((COUNTIFS(SaisiePers,$A32,SaisieDebut,"&lt;"&amp;OK$6,SaisieFin,"&gt;="&amp;OK$6,SaisieJour,"")+
COUNTIFS(SaisiePers,$A32,SaisieDebut,OK$6,SaisieFin,"&gt;="&amp;OK$6,SaisieMatin,Paramètres!$A$2,SaisieJour,"")+
COUNTIFS(SaisiePers,$A32,SaisieDebut,"&lt;"&amp;OK$6,SaisieFin,"&gt;="&amp;OK$6,SaisieMatin,Paramètres!$A$2,SaisieJour,TEXT(OK$6,"jjjj"))=0)=$AS$1)*0.5)</f>
        <v/>
      </c>
      <c r="OL32" s="6" t="str">
        <f>IF(OR(OK$6=0,COUNTIF(Feries,OK$6)&gt;0,ISNONTEXT($A32)),"",
((COUNTIFS(SaisiePers,$A32,SaisieDebut,"&lt;="&amp;OK$6,SaisieFin,"&gt;"&amp;OK$6,SaisieJour,"")+
COUNTIFS(SaisiePers,$A32,SaisieDebut,"&lt;="&amp;OK$6,SaisieFin,OK$6,SaisieSoir,Paramètres!$B$3,SaisieJour,"")+
COUNTIFS(SaisiePers,$A32,SaisieDebut,"&lt;="&amp;OK$6,SaisieFin,"&gt;"&amp;OK$6,SaisieSoir,Paramètres!$B$3,SaisieJour,TEXT(OK$6,"jjjj"))=0)=$AS$1)*0.5)</f>
        <v/>
      </c>
      <c r="OM32" s="6" t="str">
        <f>IF(OR(OM$6=0,COUNTIF(Feries,OM$6)&gt;0,ISNONTEXT($A32)),"",
((COUNTIFS(SaisiePers,$A32,SaisieDebut,"&lt;"&amp;OM$6,SaisieFin,"&gt;="&amp;OM$6,SaisieJour,"")+
COUNTIFS(SaisiePers,$A32,SaisieDebut,OM$6,SaisieFin,"&gt;="&amp;OM$6,SaisieMatin,Paramètres!$A$2,SaisieJour,"")+
COUNTIFS(SaisiePers,$A32,SaisieDebut,"&lt;"&amp;OM$6,SaisieFin,"&gt;="&amp;OM$6,SaisieMatin,Paramètres!$A$2,SaisieJour,TEXT(OM$6,"jjjj"))=0)=$AS$1)*0.5)</f>
        <v/>
      </c>
      <c r="ON32" s="6" t="str">
        <f>IF(OR(OM$6=0,COUNTIF(Feries,OM$6)&gt;0,ISNONTEXT($A32)),"",
((COUNTIFS(SaisiePers,$A32,SaisieDebut,"&lt;="&amp;OM$6,SaisieFin,"&gt;"&amp;OM$6,SaisieJour,"")+
COUNTIFS(SaisiePers,$A32,SaisieDebut,"&lt;="&amp;OM$6,SaisieFin,OM$6,SaisieSoir,Paramètres!$B$3,SaisieJour,"")+
COUNTIFS(SaisiePers,$A32,SaisieDebut,"&lt;="&amp;OM$6,SaisieFin,"&gt;"&amp;OM$6,SaisieSoir,Paramètres!$B$3,SaisieJour,TEXT(OM$6,"jjjj"))=0)=$AS$1)*0.5)</f>
        <v/>
      </c>
      <c r="OO32" s="6" t="str">
        <f>IF(OR(OO$6=0,COUNTIF(Feries,OO$6)&gt;0,ISNONTEXT($A32)),"",
((COUNTIFS(SaisiePers,$A32,SaisieDebut,"&lt;"&amp;OO$6,SaisieFin,"&gt;="&amp;OO$6,SaisieJour,"")+
COUNTIFS(SaisiePers,$A32,SaisieDebut,OO$6,SaisieFin,"&gt;="&amp;OO$6,SaisieMatin,Paramètres!$A$2,SaisieJour,"")+
COUNTIFS(SaisiePers,$A32,SaisieDebut,"&lt;"&amp;OO$6,SaisieFin,"&gt;="&amp;OO$6,SaisieMatin,Paramètres!$A$2,SaisieJour,TEXT(OO$6,"jjjj"))=0)=$AS$1)*0.5)</f>
        <v/>
      </c>
      <c r="OP32" s="6" t="str">
        <f>IF(OR(OO$6=0,COUNTIF(Feries,OO$6)&gt;0,ISNONTEXT($A32)),"",
((COUNTIFS(SaisiePers,$A32,SaisieDebut,"&lt;="&amp;OO$6,SaisieFin,"&gt;"&amp;OO$6,SaisieJour,"")+
COUNTIFS(SaisiePers,$A32,SaisieDebut,"&lt;="&amp;OO$6,SaisieFin,OO$6,SaisieSoir,Paramètres!$B$3,SaisieJour,"")+
COUNTIFS(SaisiePers,$A32,SaisieDebut,"&lt;="&amp;OO$6,SaisieFin,"&gt;"&amp;OO$6,SaisieSoir,Paramètres!$B$3,SaisieJour,TEXT(OO$6,"jjjj"))=0)=$AS$1)*0.5)</f>
        <v/>
      </c>
      <c r="OQ32" s="6" t="str">
        <f>IF(OR(OQ$6=0,COUNTIF(Feries,OQ$6)&gt;0,ISNONTEXT($A32)),"",
((COUNTIFS(SaisiePers,$A32,SaisieDebut,"&lt;"&amp;OQ$6,SaisieFin,"&gt;="&amp;OQ$6,SaisieJour,"")+
COUNTIFS(SaisiePers,$A32,SaisieDebut,OQ$6,SaisieFin,"&gt;="&amp;OQ$6,SaisieMatin,Paramètres!$A$2,SaisieJour,"")+
COUNTIFS(SaisiePers,$A32,SaisieDebut,"&lt;"&amp;OQ$6,SaisieFin,"&gt;="&amp;OQ$6,SaisieMatin,Paramètres!$A$2,SaisieJour,TEXT(OQ$6,"jjjj"))=0)=$AS$1)*0.5)</f>
        <v/>
      </c>
      <c r="OR32" s="6" t="str">
        <f>IF(OR(OQ$6=0,COUNTIF(Feries,OQ$6)&gt;0,ISNONTEXT($A32)),"",
((COUNTIFS(SaisiePers,$A32,SaisieDebut,"&lt;="&amp;OQ$6,SaisieFin,"&gt;"&amp;OQ$6,SaisieJour,"")+
COUNTIFS(SaisiePers,$A32,SaisieDebut,"&lt;="&amp;OQ$6,SaisieFin,OQ$6,SaisieSoir,Paramètres!$B$3,SaisieJour,"")+
COUNTIFS(SaisiePers,$A32,SaisieDebut,"&lt;="&amp;OQ$6,SaisieFin,"&gt;"&amp;OQ$6,SaisieSoir,Paramètres!$B$3,SaisieJour,TEXT(OQ$6,"jjjj"))=0)=$AS$1)*0.5)</f>
        <v/>
      </c>
      <c r="OS32" s="6" t="str">
        <f>IF(OR(OS$6=0,COUNTIF(Feries,OS$6)&gt;0,ISNONTEXT($A32)),"",
((COUNTIFS(SaisiePers,$A32,SaisieDebut,"&lt;"&amp;OS$6,SaisieFin,"&gt;="&amp;OS$6,SaisieJour,"")+
COUNTIFS(SaisiePers,$A32,SaisieDebut,OS$6,SaisieFin,"&gt;="&amp;OS$6,SaisieMatin,Paramètres!$A$2,SaisieJour,"")+
COUNTIFS(SaisiePers,$A32,SaisieDebut,"&lt;"&amp;OS$6,SaisieFin,"&gt;="&amp;OS$6,SaisieMatin,Paramètres!$A$2,SaisieJour,TEXT(OS$6,"jjjj"))=0)=$AS$1)*0.5)</f>
        <v/>
      </c>
      <c r="OT32" s="6" t="str">
        <f>IF(OR(OS$6=0,COUNTIF(Feries,OS$6)&gt;0,ISNONTEXT($A32)),"",
((COUNTIFS(SaisiePers,$A32,SaisieDebut,"&lt;="&amp;OS$6,SaisieFin,"&gt;"&amp;OS$6,SaisieJour,"")+
COUNTIFS(SaisiePers,$A32,SaisieDebut,"&lt;="&amp;OS$6,SaisieFin,OS$6,SaisieSoir,Paramètres!$B$3,SaisieJour,"")+
COUNTIFS(SaisiePers,$A32,SaisieDebut,"&lt;="&amp;OS$6,SaisieFin,"&gt;"&amp;OS$6,SaisieSoir,Paramètres!$B$3,SaisieJour,TEXT(OS$6,"jjjj"))=0)=$AS$1)*0.5)</f>
        <v/>
      </c>
      <c r="OU32" s="6" t="str">
        <f>IF(OR(OU$6=0,COUNTIF(Feries,OU$6)&gt;0,ISNONTEXT($A32)),"",
((COUNTIFS(SaisiePers,$A32,SaisieDebut,"&lt;"&amp;OU$6,SaisieFin,"&gt;="&amp;OU$6,SaisieJour,"")+
COUNTIFS(SaisiePers,$A32,SaisieDebut,OU$6,SaisieFin,"&gt;="&amp;OU$6,SaisieMatin,Paramètres!$A$2,SaisieJour,"")+
COUNTIFS(SaisiePers,$A32,SaisieDebut,"&lt;"&amp;OU$6,SaisieFin,"&gt;="&amp;OU$6,SaisieMatin,Paramètres!$A$2,SaisieJour,TEXT(OU$6,"jjjj"))=0)=$AS$1)*0.5)</f>
        <v/>
      </c>
      <c r="OV32" s="6" t="str">
        <f>IF(OR(OU$6=0,COUNTIF(Feries,OU$6)&gt;0,ISNONTEXT($A32)),"",
((COUNTIFS(SaisiePers,$A32,SaisieDebut,"&lt;="&amp;OU$6,SaisieFin,"&gt;"&amp;OU$6,SaisieJour,"")+
COUNTIFS(SaisiePers,$A32,SaisieDebut,"&lt;="&amp;OU$6,SaisieFin,OU$6,SaisieSoir,Paramètres!$B$3,SaisieJour,"")+
COUNTIFS(SaisiePers,$A32,SaisieDebut,"&lt;="&amp;OU$6,SaisieFin,"&gt;"&amp;OU$6,SaisieSoir,Paramètres!$B$3,SaisieJour,TEXT(OU$6,"jjjj"))=0)=$AS$1)*0.5)</f>
        <v/>
      </c>
      <c r="OW32" s="6" t="str">
        <f>IF(OR(OW$6=0,COUNTIF(Feries,OW$6)&gt;0,ISNONTEXT($A32)),"",
((COUNTIFS(SaisiePers,$A32,SaisieDebut,"&lt;"&amp;OW$6,SaisieFin,"&gt;="&amp;OW$6,SaisieJour,"")+
COUNTIFS(SaisiePers,$A32,SaisieDebut,OW$6,SaisieFin,"&gt;="&amp;OW$6,SaisieMatin,Paramètres!$A$2,SaisieJour,"")+
COUNTIFS(SaisiePers,$A32,SaisieDebut,"&lt;"&amp;OW$6,SaisieFin,"&gt;="&amp;OW$6,SaisieMatin,Paramètres!$A$2,SaisieJour,TEXT(OW$6,"jjjj"))=0)=$AS$1)*0.5)</f>
        <v/>
      </c>
      <c r="OX32" s="6" t="str">
        <f>IF(OR(OW$6=0,COUNTIF(Feries,OW$6)&gt;0,ISNONTEXT($A32)),"",
((COUNTIFS(SaisiePers,$A32,SaisieDebut,"&lt;="&amp;OW$6,SaisieFin,"&gt;"&amp;OW$6,SaisieJour,"")+
COUNTIFS(SaisiePers,$A32,SaisieDebut,"&lt;="&amp;OW$6,SaisieFin,OW$6,SaisieSoir,Paramètres!$B$3,SaisieJour,"")+
COUNTIFS(SaisiePers,$A32,SaisieDebut,"&lt;="&amp;OW$6,SaisieFin,"&gt;"&amp;OW$6,SaisieSoir,Paramètres!$B$3,SaisieJour,TEXT(OW$6,"jjjj"))=0)=$AS$1)*0.5)</f>
        <v/>
      </c>
      <c r="OY32" s="6" t="str">
        <f>IF(OR(OY$6=0,COUNTIF(Feries,OY$6)&gt;0,ISNONTEXT($A32)),"",
((COUNTIFS(SaisiePers,$A32,SaisieDebut,"&lt;"&amp;OY$6,SaisieFin,"&gt;="&amp;OY$6,SaisieJour,"")+
COUNTIFS(SaisiePers,$A32,SaisieDebut,OY$6,SaisieFin,"&gt;="&amp;OY$6,SaisieMatin,Paramètres!$A$2,SaisieJour,"")+
COUNTIFS(SaisiePers,$A32,SaisieDebut,"&lt;"&amp;OY$6,SaisieFin,"&gt;="&amp;OY$6,SaisieMatin,Paramètres!$A$2,SaisieJour,TEXT(OY$6,"jjjj"))=0)=$AS$1)*0.5)</f>
        <v/>
      </c>
      <c r="OZ32" s="6" t="str">
        <f>IF(OR(OY$6=0,COUNTIF(Feries,OY$6)&gt;0,ISNONTEXT($A32)),"",
((COUNTIFS(SaisiePers,$A32,SaisieDebut,"&lt;="&amp;OY$6,SaisieFin,"&gt;"&amp;OY$6,SaisieJour,"")+
COUNTIFS(SaisiePers,$A32,SaisieDebut,"&lt;="&amp;OY$6,SaisieFin,OY$6,SaisieSoir,Paramètres!$B$3,SaisieJour,"")+
COUNTIFS(SaisiePers,$A32,SaisieDebut,"&lt;="&amp;OY$6,SaisieFin,"&gt;"&amp;OY$6,SaisieSoir,Paramètres!$B$3,SaisieJour,TEXT(OY$6,"jjjj"))=0)=$AS$1)*0.5)</f>
        <v/>
      </c>
      <c r="PA32" s="6" t="str">
        <f>IF(OR(PA$6=0,COUNTIF(Feries,PA$6)&gt;0,ISNONTEXT($A32)),"",
((COUNTIFS(SaisiePers,$A32,SaisieDebut,"&lt;"&amp;PA$6,SaisieFin,"&gt;="&amp;PA$6,SaisieJour,"")+
COUNTIFS(SaisiePers,$A32,SaisieDebut,PA$6,SaisieFin,"&gt;="&amp;PA$6,SaisieMatin,Paramètres!$A$2,SaisieJour,"")+
COUNTIFS(SaisiePers,$A32,SaisieDebut,"&lt;"&amp;PA$6,SaisieFin,"&gt;="&amp;PA$6,SaisieMatin,Paramètres!$A$2,SaisieJour,TEXT(PA$6,"jjjj"))=0)=$AS$1)*0.5)</f>
        <v/>
      </c>
      <c r="PB32" s="6" t="str">
        <f>IF(OR(PA$6=0,COUNTIF(Feries,PA$6)&gt;0,ISNONTEXT($A32)),"",
((COUNTIFS(SaisiePers,$A32,SaisieDebut,"&lt;="&amp;PA$6,SaisieFin,"&gt;"&amp;PA$6,SaisieJour,"")+
COUNTIFS(SaisiePers,$A32,SaisieDebut,"&lt;="&amp;PA$6,SaisieFin,PA$6,SaisieSoir,Paramètres!$B$3,SaisieJour,"")+
COUNTIFS(SaisiePers,$A32,SaisieDebut,"&lt;="&amp;PA$6,SaisieFin,"&gt;"&amp;PA$6,SaisieSoir,Paramètres!$B$3,SaisieJour,TEXT(PA$6,"jjjj"))=0)=$AS$1)*0.5)</f>
        <v/>
      </c>
      <c r="PC32" s="6" t="str">
        <f>IF(OR(PC$6=0,COUNTIF(Feries,PC$6)&gt;0,ISNONTEXT($A32)),"",
((COUNTIFS(SaisiePers,$A32,SaisieDebut,"&lt;"&amp;PC$6,SaisieFin,"&gt;="&amp;PC$6,SaisieJour,"")+
COUNTIFS(SaisiePers,$A32,SaisieDebut,PC$6,SaisieFin,"&gt;="&amp;PC$6,SaisieMatin,Paramètres!$A$2,SaisieJour,"")+
COUNTIFS(SaisiePers,$A32,SaisieDebut,"&lt;"&amp;PC$6,SaisieFin,"&gt;="&amp;PC$6,SaisieMatin,Paramètres!$A$2,SaisieJour,TEXT(PC$6,"jjjj"))=0)=$AS$1)*0.5)</f>
        <v/>
      </c>
      <c r="PD32" s="6" t="str">
        <f>IF(OR(PC$6=0,COUNTIF(Feries,PC$6)&gt;0,ISNONTEXT($A32)),"",
((COUNTIFS(SaisiePers,$A32,SaisieDebut,"&lt;="&amp;PC$6,SaisieFin,"&gt;"&amp;PC$6,SaisieJour,"")+
COUNTIFS(SaisiePers,$A32,SaisieDebut,"&lt;="&amp;PC$6,SaisieFin,PC$6,SaisieSoir,Paramètres!$B$3,SaisieJour,"")+
COUNTIFS(SaisiePers,$A32,SaisieDebut,"&lt;="&amp;PC$6,SaisieFin,"&gt;"&amp;PC$6,SaisieSoir,Paramètres!$B$3,SaisieJour,TEXT(PC$6,"jjjj"))=0)=$AS$1)*0.5)</f>
        <v/>
      </c>
      <c r="PE32" s="6" t="str">
        <f>IF(OR(PE$6=0,COUNTIF(Feries,PE$6)&gt;0,ISNONTEXT($A32)),"",
((COUNTIFS(SaisiePers,$A32,SaisieDebut,"&lt;"&amp;PE$6,SaisieFin,"&gt;="&amp;PE$6,SaisieJour,"")+
COUNTIFS(SaisiePers,$A32,SaisieDebut,PE$6,SaisieFin,"&gt;="&amp;PE$6,SaisieMatin,Paramètres!$A$2,SaisieJour,"")+
COUNTIFS(SaisiePers,$A32,SaisieDebut,"&lt;"&amp;PE$6,SaisieFin,"&gt;="&amp;PE$6,SaisieMatin,Paramètres!$A$2,SaisieJour,TEXT(PE$6,"jjjj"))=0)=$AS$1)*0.5)</f>
        <v/>
      </c>
      <c r="PF32" s="6" t="str">
        <f>IF(OR(PE$6=0,COUNTIF(Feries,PE$6)&gt;0,ISNONTEXT($A32)),"",
((COUNTIFS(SaisiePers,$A32,SaisieDebut,"&lt;="&amp;PE$6,SaisieFin,"&gt;"&amp;PE$6,SaisieJour,"")+
COUNTIFS(SaisiePers,$A32,SaisieDebut,"&lt;="&amp;PE$6,SaisieFin,PE$6,SaisieSoir,Paramètres!$B$3,SaisieJour,"")+
COUNTIFS(SaisiePers,$A32,SaisieDebut,"&lt;="&amp;PE$6,SaisieFin,"&gt;"&amp;PE$6,SaisieSoir,Paramètres!$B$3,SaisieJour,TEXT(PE$6,"jjjj"))=0)=$AS$1)*0.5)</f>
        <v/>
      </c>
      <c r="PG32" s="6" t="str">
        <f>IF(OR(PG$6=0,COUNTIF(Feries,PG$6)&gt;0,ISNONTEXT($A32)),"",
((COUNTIFS(SaisiePers,$A32,SaisieDebut,"&lt;"&amp;PG$6,SaisieFin,"&gt;="&amp;PG$6,SaisieJour,"")+
COUNTIFS(SaisiePers,$A32,SaisieDebut,PG$6,SaisieFin,"&gt;="&amp;PG$6,SaisieMatin,Paramètres!$A$2,SaisieJour,"")+
COUNTIFS(SaisiePers,$A32,SaisieDebut,"&lt;"&amp;PG$6,SaisieFin,"&gt;="&amp;PG$6,SaisieMatin,Paramètres!$A$2,SaisieJour,TEXT(PG$6,"jjjj"))=0)=$AS$1)*0.5)</f>
        <v/>
      </c>
      <c r="PH32" s="6" t="str">
        <f>IF(OR(PG$6=0,COUNTIF(Feries,PG$6)&gt;0,ISNONTEXT($A32)),"",
((COUNTIFS(SaisiePers,$A32,SaisieDebut,"&lt;="&amp;PG$6,SaisieFin,"&gt;"&amp;PG$6,SaisieJour,"")+
COUNTIFS(SaisiePers,$A32,SaisieDebut,"&lt;="&amp;PG$6,SaisieFin,PG$6,SaisieSoir,Paramètres!$B$3,SaisieJour,"")+
COUNTIFS(SaisiePers,$A32,SaisieDebut,"&lt;="&amp;PG$6,SaisieFin,"&gt;"&amp;PG$6,SaisieSoir,Paramètres!$B$3,SaisieJour,TEXT(PG$6,"jjjj"))=0)=$AS$1)*0.5)</f>
        <v/>
      </c>
      <c r="PI32" s="6" t="str">
        <f>IF(OR(PI$6=0,COUNTIF(Feries,PI$6)&gt;0,ISNONTEXT($A32)),"",
((COUNTIFS(SaisiePers,$A32,SaisieDebut,"&lt;"&amp;PI$6,SaisieFin,"&gt;="&amp;PI$6,SaisieJour,"")+
COUNTIFS(SaisiePers,$A32,SaisieDebut,PI$6,SaisieFin,"&gt;="&amp;PI$6,SaisieMatin,Paramètres!$A$2,SaisieJour,"")+
COUNTIFS(SaisiePers,$A32,SaisieDebut,"&lt;"&amp;PI$6,SaisieFin,"&gt;="&amp;PI$6,SaisieMatin,Paramètres!$A$2,SaisieJour,TEXT(PI$6,"jjjj"))=0)=$AS$1)*0.5)</f>
        <v/>
      </c>
      <c r="PJ32" s="6" t="str">
        <f>IF(OR(PI$6=0,COUNTIF(Feries,PI$6)&gt;0,ISNONTEXT($A32)),"",
((COUNTIFS(SaisiePers,$A32,SaisieDebut,"&lt;="&amp;PI$6,SaisieFin,"&gt;"&amp;PI$6,SaisieJour,"")+
COUNTIFS(SaisiePers,$A32,SaisieDebut,"&lt;="&amp;PI$6,SaisieFin,PI$6,SaisieSoir,Paramètres!$B$3,SaisieJour,"")+
COUNTIFS(SaisiePers,$A32,SaisieDebut,"&lt;="&amp;PI$6,SaisieFin,"&gt;"&amp;PI$6,SaisieSoir,Paramètres!$B$3,SaisieJour,TEXT(PI$6,"jjjj"))=0)=$AS$1)*0.5)</f>
        <v/>
      </c>
      <c r="PK32" s="6" t="str">
        <f>IF(OR(PK$6=0,COUNTIF(Feries,PK$6)&gt;0,ISNONTEXT($A32)),"",
((COUNTIFS(SaisiePers,$A32,SaisieDebut,"&lt;"&amp;PK$6,SaisieFin,"&gt;="&amp;PK$6,SaisieJour,"")+
COUNTIFS(SaisiePers,$A32,SaisieDebut,PK$6,SaisieFin,"&gt;="&amp;PK$6,SaisieMatin,Paramètres!$A$2,SaisieJour,"")+
COUNTIFS(SaisiePers,$A32,SaisieDebut,"&lt;"&amp;PK$6,SaisieFin,"&gt;="&amp;PK$6,SaisieMatin,Paramètres!$A$2,SaisieJour,TEXT(PK$6,"jjjj"))=0)=$AS$1)*0.5)</f>
        <v/>
      </c>
      <c r="PL32" s="6" t="str">
        <f>IF(OR(PK$6=0,COUNTIF(Feries,PK$6)&gt;0,ISNONTEXT($A32)),"",
((COUNTIFS(SaisiePers,$A32,SaisieDebut,"&lt;="&amp;PK$6,SaisieFin,"&gt;"&amp;PK$6,SaisieJour,"")+
COUNTIFS(SaisiePers,$A32,SaisieDebut,"&lt;="&amp;PK$6,SaisieFin,PK$6,SaisieSoir,Paramètres!$B$3,SaisieJour,"")+
COUNTIFS(SaisiePers,$A32,SaisieDebut,"&lt;="&amp;PK$6,SaisieFin,"&gt;"&amp;PK$6,SaisieSoir,Paramètres!$B$3,SaisieJour,TEXT(PK$6,"jjjj"))=0)=$AS$1)*0.5)</f>
        <v/>
      </c>
      <c r="PM32" s="6" t="str">
        <f>IF(OR(PM$6=0,COUNTIF(Feries,PM$6)&gt;0,ISNONTEXT($A32)),"",
((COUNTIFS(SaisiePers,$A32,SaisieDebut,"&lt;"&amp;PM$6,SaisieFin,"&gt;="&amp;PM$6,SaisieJour,"")+
COUNTIFS(SaisiePers,$A32,SaisieDebut,PM$6,SaisieFin,"&gt;="&amp;PM$6,SaisieMatin,Paramètres!$A$2,SaisieJour,"")+
COUNTIFS(SaisiePers,$A32,SaisieDebut,"&lt;"&amp;PM$6,SaisieFin,"&gt;="&amp;PM$6,SaisieMatin,Paramètres!$A$2,SaisieJour,TEXT(PM$6,"jjjj"))=0)=$AS$1)*0.5)</f>
        <v/>
      </c>
      <c r="PN32" s="6" t="str">
        <f>IF(OR(PM$6=0,COUNTIF(Feries,PM$6)&gt;0,ISNONTEXT($A32)),"",
((COUNTIFS(SaisiePers,$A32,SaisieDebut,"&lt;="&amp;PM$6,SaisieFin,"&gt;"&amp;PM$6,SaisieJour,"")+
COUNTIFS(SaisiePers,$A32,SaisieDebut,"&lt;="&amp;PM$6,SaisieFin,PM$6,SaisieSoir,Paramètres!$B$3,SaisieJour,"")+
COUNTIFS(SaisiePers,$A32,SaisieDebut,"&lt;="&amp;PM$6,SaisieFin,"&gt;"&amp;PM$6,SaisieSoir,Paramètres!$B$3,SaisieJour,TEXT(PM$6,"jjjj"))=0)=$AS$1)*0.5)</f>
        <v/>
      </c>
      <c r="PO32" s="6" t="str">
        <f>IF(OR(PO$6=0,COUNTIF(Feries,PO$6)&gt;0,ISNONTEXT($A32)),"",
((COUNTIFS(SaisiePers,$A32,SaisieDebut,"&lt;"&amp;PO$6,SaisieFin,"&gt;="&amp;PO$6,SaisieJour,"")+
COUNTIFS(SaisiePers,$A32,SaisieDebut,PO$6,SaisieFin,"&gt;="&amp;PO$6,SaisieMatin,Paramètres!$A$2,SaisieJour,"")+
COUNTIFS(SaisiePers,$A32,SaisieDebut,"&lt;"&amp;PO$6,SaisieFin,"&gt;="&amp;PO$6,SaisieMatin,Paramètres!$A$2,SaisieJour,TEXT(PO$6,"jjjj"))=0)=$AS$1)*0.5)</f>
        <v/>
      </c>
      <c r="PP32" s="6" t="str">
        <f>IF(OR(PO$6=0,COUNTIF(Feries,PO$6)&gt;0,ISNONTEXT($A32)),"",
((COUNTIFS(SaisiePers,$A32,SaisieDebut,"&lt;="&amp;PO$6,SaisieFin,"&gt;"&amp;PO$6,SaisieJour,"")+
COUNTIFS(SaisiePers,$A32,SaisieDebut,"&lt;="&amp;PO$6,SaisieFin,PO$6,SaisieSoir,Paramètres!$B$3,SaisieJour,"")+
COUNTIFS(SaisiePers,$A32,SaisieDebut,"&lt;="&amp;PO$6,SaisieFin,"&gt;"&amp;PO$6,SaisieSoir,Paramètres!$B$3,SaisieJour,TEXT(PO$6,"jjjj"))=0)=$AS$1)*0.5)</f>
        <v/>
      </c>
      <c r="PQ32" s="6" t="str">
        <f>IF(OR(PQ$6=0,COUNTIF(Feries,PQ$6)&gt;0,ISNONTEXT($A32)),"",
((COUNTIFS(SaisiePers,$A32,SaisieDebut,"&lt;"&amp;PQ$6,SaisieFin,"&gt;="&amp;PQ$6,SaisieJour,"")+
COUNTIFS(SaisiePers,$A32,SaisieDebut,PQ$6,SaisieFin,"&gt;="&amp;PQ$6,SaisieMatin,Paramètres!$A$2,SaisieJour,"")+
COUNTIFS(SaisiePers,$A32,SaisieDebut,"&lt;"&amp;PQ$6,SaisieFin,"&gt;="&amp;PQ$6,SaisieMatin,Paramètres!$A$2,SaisieJour,TEXT(PQ$6,"jjjj"))=0)=$AS$1)*0.5)</f>
        <v/>
      </c>
      <c r="PR32" s="6" t="str">
        <f>IF(OR(PQ$6=0,COUNTIF(Feries,PQ$6)&gt;0,ISNONTEXT($A32)),"",
((COUNTIFS(SaisiePers,$A32,SaisieDebut,"&lt;="&amp;PQ$6,SaisieFin,"&gt;"&amp;PQ$6,SaisieJour,"")+
COUNTIFS(SaisiePers,$A32,SaisieDebut,"&lt;="&amp;PQ$6,SaisieFin,PQ$6,SaisieSoir,Paramètres!$B$3,SaisieJour,"")+
COUNTIFS(SaisiePers,$A32,SaisieDebut,"&lt;="&amp;PQ$6,SaisieFin,"&gt;"&amp;PQ$6,SaisieSoir,Paramètres!$B$3,SaisieJour,TEXT(PQ$6,"jjjj"))=0)=$AS$1)*0.5)</f>
        <v/>
      </c>
      <c r="PS32" s="6" t="str">
        <f>IF(OR(PS$6=0,COUNTIF(Feries,PS$6)&gt;0,ISNONTEXT($A32)),"",
((COUNTIFS(SaisiePers,$A32,SaisieDebut,"&lt;"&amp;PS$6,SaisieFin,"&gt;="&amp;PS$6,SaisieJour,"")+
COUNTIFS(SaisiePers,$A32,SaisieDebut,PS$6,SaisieFin,"&gt;="&amp;PS$6,SaisieMatin,Paramètres!$A$2,SaisieJour,"")+
COUNTIFS(SaisiePers,$A32,SaisieDebut,"&lt;"&amp;PS$6,SaisieFin,"&gt;="&amp;PS$6,SaisieMatin,Paramètres!$A$2,SaisieJour,TEXT(PS$6,"jjjj"))=0)=$AS$1)*0.5)</f>
        <v/>
      </c>
      <c r="PT32" s="6" t="str">
        <f>IF(OR(PS$6=0,COUNTIF(Feries,PS$6)&gt;0,ISNONTEXT($A32)),"",
((COUNTIFS(SaisiePers,$A32,SaisieDebut,"&lt;="&amp;PS$6,SaisieFin,"&gt;"&amp;PS$6,SaisieJour,"")+
COUNTIFS(SaisiePers,$A32,SaisieDebut,"&lt;="&amp;PS$6,SaisieFin,PS$6,SaisieSoir,Paramètres!$B$3,SaisieJour,"")+
COUNTIFS(SaisiePers,$A32,SaisieDebut,"&lt;="&amp;PS$6,SaisieFin,"&gt;"&amp;PS$6,SaisieSoir,Paramètres!$B$3,SaisieJour,TEXT(PS$6,"jjjj"))=0)=$AS$1)*0.5)</f>
        <v/>
      </c>
      <c r="PU32" s="6" t="str">
        <f>IF(OR(PU$6=0,COUNTIF(Feries,PU$6)&gt;0,ISNONTEXT($A32)),"",
((COUNTIFS(SaisiePers,$A32,SaisieDebut,"&lt;"&amp;PU$6,SaisieFin,"&gt;="&amp;PU$6,SaisieJour,"")+
COUNTIFS(SaisiePers,$A32,SaisieDebut,PU$6,SaisieFin,"&gt;="&amp;PU$6,SaisieMatin,Paramètres!$A$2,SaisieJour,"")+
COUNTIFS(SaisiePers,$A32,SaisieDebut,"&lt;"&amp;PU$6,SaisieFin,"&gt;="&amp;PU$6,SaisieMatin,Paramètres!$A$2,SaisieJour,TEXT(PU$6,"jjjj"))=0)=$AS$1)*0.5)</f>
        <v/>
      </c>
      <c r="PV32" s="6" t="str">
        <f>IF(OR(PU$6=0,COUNTIF(Feries,PU$6)&gt;0,ISNONTEXT($A32)),"",
((COUNTIFS(SaisiePers,$A32,SaisieDebut,"&lt;="&amp;PU$6,SaisieFin,"&gt;"&amp;PU$6,SaisieJour,"")+
COUNTIFS(SaisiePers,$A32,SaisieDebut,"&lt;="&amp;PU$6,SaisieFin,PU$6,SaisieSoir,Paramètres!$B$3,SaisieJour,"")+
COUNTIFS(SaisiePers,$A32,SaisieDebut,"&lt;="&amp;PU$6,SaisieFin,"&gt;"&amp;PU$6,SaisieSoir,Paramètres!$B$3,SaisieJour,TEXT(PU$6,"jjjj"))=0)=$AS$1)*0.5)</f>
        <v/>
      </c>
      <c r="PW32" s="6" t="str">
        <f>IF(OR(PW$6=0,COUNTIF(Feries,PW$6)&gt;0,ISNONTEXT($A32)),"",
((COUNTIFS(SaisiePers,$A32,SaisieDebut,"&lt;"&amp;PW$6,SaisieFin,"&gt;="&amp;PW$6,SaisieJour,"")+
COUNTIFS(SaisiePers,$A32,SaisieDebut,PW$6,SaisieFin,"&gt;="&amp;PW$6,SaisieMatin,Paramètres!$A$2,SaisieJour,"")+
COUNTIFS(SaisiePers,$A32,SaisieDebut,"&lt;"&amp;PW$6,SaisieFin,"&gt;="&amp;PW$6,SaisieMatin,Paramètres!$A$2,SaisieJour,TEXT(PW$6,"jjjj"))=0)=$AS$1)*0.5)</f>
        <v/>
      </c>
      <c r="PX32" s="6" t="str">
        <f>IF(OR(PW$6=0,COUNTIF(Feries,PW$6)&gt;0,ISNONTEXT($A32)),"",
((COUNTIFS(SaisiePers,$A32,SaisieDebut,"&lt;="&amp;PW$6,SaisieFin,"&gt;"&amp;PW$6,SaisieJour,"")+
COUNTIFS(SaisiePers,$A32,SaisieDebut,"&lt;="&amp;PW$6,SaisieFin,PW$6,SaisieSoir,Paramètres!$B$3,SaisieJour,"")+
COUNTIFS(SaisiePers,$A32,SaisieDebut,"&lt;="&amp;PW$6,SaisieFin,"&gt;"&amp;PW$6,SaisieSoir,Paramètres!$B$3,SaisieJour,TEXT(PW$6,"jjjj"))=0)=$AS$1)*0.5)</f>
        <v/>
      </c>
      <c r="PY32" s="6" t="str">
        <f>IF(OR(PY$6=0,COUNTIF(Feries,PY$6)&gt;0,ISNONTEXT($A32)),"",
((COUNTIFS(SaisiePers,$A32,SaisieDebut,"&lt;"&amp;PY$6,SaisieFin,"&gt;="&amp;PY$6,SaisieJour,"")+
COUNTIFS(SaisiePers,$A32,SaisieDebut,PY$6,SaisieFin,"&gt;="&amp;PY$6,SaisieMatin,Paramètres!$A$2,SaisieJour,"")+
COUNTIFS(SaisiePers,$A32,SaisieDebut,"&lt;"&amp;PY$6,SaisieFin,"&gt;="&amp;PY$6,SaisieMatin,Paramètres!$A$2,SaisieJour,TEXT(PY$6,"jjjj"))=0)=$AS$1)*0.5)</f>
        <v/>
      </c>
      <c r="PZ32" s="6" t="str">
        <f>IF(OR(PY$6=0,COUNTIF(Feries,PY$6)&gt;0,ISNONTEXT($A32)),"",
((COUNTIFS(SaisiePers,$A32,SaisieDebut,"&lt;="&amp;PY$6,SaisieFin,"&gt;"&amp;PY$6,SaisieJour,"")+
COUNTIFS(SaisiePers,$A32,SaisieDebut,"&lt;="&amp;PY$6,SaisieFin,PY$6,SaisieSoir,Paramètres!$B$3,SaisieJour,"")+
COUNTIFS(SaisiePers,$A32,SaisieDebut,"&lt;="&amp;PY$6,SaisieFin,"&gt;"&amp;PY$6,SaisieSoir,Paramètres!$B$3,SaisieJour,TEXT(PY$6,"jjjj"))=0)=$AS$1)*0.5)</f>
        <v/>
      </c>
      <c r="QA32" s="6" t="str">
        <f>IF(OR(QA$6=0,COUNTIF(Feries,QA$6)&gt;0,ISNONTEXT($A32)),"",
((COUNTIFS(SaisiePers,$A32,SaisieDebut,"&lt;"&amp;QA$6,SaisieFin,"&gt;="&amp;QA$6,SaisieJour,"")+
COUNTIFS(SaisiePers,$A32,SaisieDebut,QA$6,SaisieFin,"&gt;="&amp;QA$6,SaisieMatin,Paramètres!$A$2,SaisieJour,"")+
COUNTIFS(SaisiePers,$A32,SaisieDebut,"&lt;"&amp;QA$6,SaisieFin,"&gt;="&amp;QA$6,SaisieMatin,Paramètres!$A$2,SaisieJour,TEXT(QA$6,"jjjj"))=0)=$AS$1)*0.5)</f>
        <v/>
      </c>
      <c r="QB32" s="6" t="str">
        <f>IF(OR(QA$6=0,COUNTIF(Feries,QA$6)&gt;0,ISNONTEXT($A32)),"",
((COUNTIFS(SaisiePers,$A32,SaisieDebut,"&lt;="&amp;QA$6,SaisieFin,"&gt;"&amp;QA$6,SaisieJour,"")+
COUNTIFS(SaisiePers,$A32,SaisieDebut,"&lt;="&amp;QA$6,SaisieFin,QA$6,SaisieSoir,Paramètres!$B$3,SaisieJour,"")+
COUNTIFS(SaisiePers,$A32,SaisieDebut,"&lt;="&amp;QA$6,SaisieFin,"&gt;"&amp;QA$6,SaisieSoir,Paramètres!$B$3,SaisieJour,TEXT(QA$6,"jjjj"))=0)=$AS$1)*0.5)</f>
        <v/>
      </c>
      <c r="QC32" s="6" t="str">
        <f>IF(OR(QC$6=0,COUNTIF(Feries,QC$6)&gt;0,ISNONTEXT($A32)),"",
((COUNTIFS(SaisiePers,$A32,SaisieDebut,"&lt;"&amp;QC$6,SaisieFin,"&gt;="&amp;QC$6,SaisieJour,"")+
COUNTIFS(SaisiePers,$A32,SaisieDebut,QC$6,SaisieFin,"&gt;="&amp;QC$6,SaisieMatin,Paramètres!$A$2,SaisieJour,"")+
COUNTIFS(SaisiePers,$A32,SaisieDebut,"&lt;"&amp;QC$6,SaisieFin,"&gt;="&amp;QC$6,SaisieMatin,Paramètres!$A$2,SaisieJour,TEXT(QC$6,"jjjj"))=0)=$AS$1)*0.5)</f>
        <v/>
      </c>
      <c r="QD32" s="6" t="str">
        <f>IF(OR(QC$6=0,COUNTIF(Feries,QC$6)&gt;0,ISNONTEXT($A32)),"",
((COUNTIFS(SaisiePers,$A32,SaisieDebut,"&lt;="&amp;QC$6,SaisieFin,"&gt;"&amp;QC$6,SaisieJour,"")+
COUNTIFS(SaisiePers,$A32,SaisieDebut,"&lt;="&amp;QC$6,SaisieFin,QC$6,SaisieSoir,Paramètres!$B$3,SaisieJour,"")+
COUNTIFS(SaisiePers,$A32,SaisieDebut,"&lt;="&amp;QC$6,SaisieFin,"&gt;"&amp;QC$6,SaisieSoir,Paramètres!$B$3,SaisieJour,TEXT(QC$6,"jjjj"))=0)=$AS$1)*0.5)</f>
        <v/>
      </c>
      <c r="QE32" s="6" t="str">
        <f>IF(OR(QE$6=0,COUNTIF(Feries,QE$6)&gt;0,ISNONTEXT($A32)),"",
((COUNTIFS(SaisiePers,$A32,SaisieDebut,"&lt;"&amp;QE$6,SaisieFin,"&gt;="&amp;QE$6,SaisieJour,"")+
COUNTIFS(SaisiePers,$A32,SaisieDebut,QE$6,SaisieFin,"&gt;="&amp;QE$6,SaisieMatin,Paramètres!$A$2,SaisieJour,"")+
COUNTIFS(SaisiePers,$A32,SaisieDebut,"&lt;"&amp;QE$6,SaisieFin,"&gt;="&amp;QE$6,SaisieMatin,Paramètres!$A$2,SaisieJour,TEXT(QE$6,"jjjj"))=0)=$AS$1)*0.5)</f>
        <v/>
      </c>
      <c r="QF32" s="6" t="str">
        <f>IF(OR(QE$6=0,COUNTIF(Feries,QE$6)&gt;0,ISNONTEXT($A32)),"",
((COUNTIFS(SaisiePers,$A32,SaisieDebut,"&lt;="&amp;QE$6,SaisieFin,"&gt;"&amp;QE$6,SaisieJour,"")+
COUNTIFS(SaisiePers,$A32,SaisieDebut,"&lt;="&amp;QE$6,SaisieFin,QE$6,SaisieSoir,Paramètres!$B$3,SaisieJour,"")+
COUNTIFS(SaisiePers,$A32,SaisieDebut,"&lt;="&amp;QE$6,SaisieFin,"&gt;"&amp;QE$6,SaisieSoir,Paramètres!$B$3,SaisieJour,TEXT(QE$6,"jjjj"))=0)=$AS$1)*0.5)</f>
        <v/>
      </c>
      <c r="QG32" s="6" t="str">
        <f>IF(OR(QG$6=0,COUNTIF(Feries,QG$6)&gt;0,ISNONTEXT($A32)),"",
((COUNTIFS(SaisiePers,$A32,SaisieDebut,"&lt;"&amp;QG$6,SaisieFin,"&gt;="&amp;QG$6,SaisieJour,"")+
COUNTIFS(SaisiePers,$A32,SaisieDebut,QG$6,SaisieFin,"&gt;="&amp;QG$6,SaisieMatin,Paramètres!$A$2,SaisieJour,"")+
COUNTIFS(SaisiePers,$A32,SaisieDebut,"&lt;"&amp;QG$6,SaisieFin,"&gt;="&amp;QG$6,SaisieMatin,Paramètres!$A$2,SaisieJour,TEXT(QG$6,"jjjj"))=0)=$AS$1)*0.5)</f>
        <v/>
      </c>
      <c r="QH32" s="6" t="str">
        <f>IF(OR(QG$6=0,COUNTIF(Feries,QG$6)&gt;0,ISNONTEXT($A32)),"",
((COUNTIFS(SaisiePers,$A32,SaisieDebut,"&lt;="&amp;QG$6,SaisieFin,"&gt;"&amp;QG$6,SaisieJour,"")+
COUNTIFS(SaisiePers,$A32,SaisieDebut,"&lt;="&amp;QG$6,SaisieFin,QG$6,SaisieSoir,Paramètres!$B$3,SaisieJour,"")+
COUNTIFS(SaisiePers,$A32,SaisieDebut,"&lt;="&amp;QG$6,SaisieFin,"&gt;"&amp;QG$6,SaisieSoir,Paramètres!$B$3,SaisieJour,TEXT(QG$6,"jjjj"))=0)=$AS$1)*0.5)</f>
        <v/>
      </c>
      <c r="QI32" s="6" t="str">
        <f>IF(OR(QI$6=0,COUNTIF(Feries,QI$6)&gt;0,ISNONTEXT($A32)),"",
((COUNTIFS(SaisiePers,$A32,SaisieDebut,"&lt;"&amp;QI$6,SaisieFin,"&gt;="&amp;QI$6,SaisieJour,"")+
COUNTIFS(SaisiePers,$A32,SaisieDebut,QI$6,SaisieFin,"&gt;="&amp;QI$6,SaisieMatin,Paramètres!$A$2,SaisieJour,"")+
COUNTIFS(SaisiePers,$A32,SaisieDebut,"&lt;"&amp;QI$6,SaisieFin,"&gt;="&amp;QI$6,SaisieMatin,Paramètres!$A$2,SaisieJour,TEXT(QI$6,"jjjj"))=0)=$AS$1)*0.5)</f>
        <v/>
      </c>
      <c r="QJ32" s="6" t="str">
        <f>IF(OR(QI$6=0,COUNTIF(Feries,QI$6)&gt;0,ISNONTEXT($A32)),"",
((COUNTIFS(SaisiePers,$A32,SaisieDebut,"&lt;="&amp;QI$6,SaisieFin,"&gt;"&amp;QI$6,SaisieJour,"")+
COUNTIFS(SaisiePers,$A32,SaisieDebut,"&lt;="&amp;QI$6,SaisieFin,QI$6,SaisieSoir,Paramètres!$B$3,SaisieJour,"")+
COUNTIFS(SaisiePers,$A32,SaisieDebut,"&lt;="&amp;QI$6,SaisieFin,"&gt;"&amp;QI$6,SaisieSoir,Paramètres!$B$3,SaisieJour,TEXT(QI$6,"jjjj"))=0)=$AS$1)*0.5)</f>
        <v/>
      </c>
      <c r="QK32" s="6" t="str">
        <f>IF(OR(QK$6=0,COUNTIF(Feries,QK$6)&gt;0,ISNONTEXT($A32)),"",
((COUNTIFS(SaisiePers,$A32,SaisieDebut,"&lt;"&amp;QK$6,SaisieFin,"&gt;="&amp;QK$6,SaisieJour,"")+
COUNTIFS(SaisiePers,$A32,SaisieDebut,QK$6,SaisieFin,"&gt;="&amp;QK$6,SaisieMatin,Paramètres!$A$2,SaisieJour,"")+
COUNTIFS(SaisiePers,$A32,SaisieDebut,"&lt;"&amp;QK$6,SaisieFin,"&gt;="&amp;QK$6,SaisieMatin,Paramètres!$A$2,SaisieJour,TEXT(QK$6,"jjjj"))=0)=$AS$1)*0.5)</f>
        <v/>
      </c>
      <c r="QL32" s="6" t="str">
        <f>IF(OR(QK$6=0,COUNTIF(Feries,QK$6)&gt;0,ISNONTEXT($A32)),"",
((COUNTIFS(SaisiePers,$A32,SaisieDebut,"&lt;="&amp;QK$6,SaisieFin,"&gt;"&amp;QK$6,SaisieJour,"")+
COUNTIFS(SaisiePers,$A32,SaisieDebut,"&lt;="&amp;QK$6,SaisieFin,QK$6,SaisieSoir,Paramètres!$B$3,SaisieJour,"")+
COUNTIFS(SaisiePers,$A32,SaisieDebut,"&lt;="&amp;QK$6,SaisieFin,"&gt;"&amp;QK$6,SaisieSoir,Paramètres!$B$3,SaisieJour,TEXT(QK$6,"jjjj"))=0)=$AS$1)*0.5)</f>
        <v/>
      </c>
      <c r="QM32" s="6" t="str">
        <f>IF(OR(QM$6=0,COUNTIF(Feries,QM$6)&gt;0,ISNONTEXT($A32)),"",
((COUNTIFS(SaisiePers,$A32,SaisieDebut,"&lt;"&amp;QM$6,SaisieFin,"&gt;="&amp;QM$6,SaisieJour,"")+
COUNTIFS(SaisiePers,$A32,SaisieDebut,QM$6,SaisieFin,"&gt;="&amp;QM$6,SaisieMatin,Paramètres!$A$2,SaisieJour,"")+
COUNTIFS(SaisiePers,$A32,SaisieDebut,"&lt;"&amp;QM$6,SaisieFin,"&gt;="&amp;QM$6,SaisieMatin,Paramètres!$A$2,SaisieJour,TEXT(QM$6,"jjjj"))=0)=$AS$1)*0.5)</f>
        <v/>
      </c>
      <c r="QN32" s="6" t="str">
        <f>IF(OR(QM$6=0,COUNTIF(Feries,QM$6)&gt;0,ISNONTEXT($A32)),"",
((COUNTIFS(SaisiePers,$A32,SaisieDebut,"&lt;="&amp;QM$6,SaisieFin,"&gt;"&amp;QM$6,SaisieJour,"")+
COUNTIFS(SaisiePers,$A32,SaisieDebut,"&lt;="&amp;QM$6,SaisieFin,QM$6,SaisieSoir,Paramètres!$B$3,SaisieJour,"")+
COUNTIFS(SaisiePers,$A32,SaisieDebut,"&lt;="&amp;QM$6,SaisieFin,"&gt;"&amp;QM$6,SaisieSoir,Paramètres!$B$3,SaisieJour,TEXT(QM$6,"jjjj"))=0)=$AS$1)*0.5)</f>
        <v/>
      </c>
      <c r="QO32" s="6" t="str">
        <f>IF(OR(QO$6=0,COUNTIF(Feries,QO$6)&gt;0,ISNONTEXT($A32)),"",
((COUNTIFS(SaisiePers,$A32,SaisieDebut,"&lt;"&amp;QO$6,SaisieFin,"&gt;="&amp;QO$6,SaisieJour,"")+
COUNTIFS(SaisiePers,$A32,SaisieDebut,QO$6,SaisieFin,"&gt;="&amp;QO$6,SaisieMatin,Paramètres!$A$2,SaisieJour,"")+
COUNTIFS(SaisiePers,$A32,SaisieDebut,"&lt;"&amp;QO$6,SaisieFin,"&gt;="&amp;QO$6,SaisieMatin,Paramètres!$A$2,SaisieJour,TEXT(QO$6,"jjjj"))=0)=$AS$1)*0.5)</f>
        <v/>
      </c>
      <c r="QP32" s="6" t="str">
        <f>IF(OR(QO$6=0,COUNTIF(Feries,QO$6)&gt;0,ISNONTEXT($A32)),"",
((COUNTIFS(SaisiePers,$A32,SaisieDebut,"&lt;="&amp;QO$6,SaisieFin,"&gt;"&amp;QO$6,SaisieJour,"")+
COUNTIFS(SaisiePers,$A32,SaisieDebut,"&lt;="&amp;QO$6,SaisieFin,QO$6,SaisieSoir,Paramètres!$B$3,SaisieJour,"")+
COUNTIFS(SaisiePers,$A32,SaisieDebut,"&lt;="&amp;QO$6,SaisieFin,"&gt;"&amp;QO$6,SaisieSoir,Paramètres!$B$3,SaisieJour,TEXT(QO$6,"jjjj"))=0)=$AS$1)*0.5)</f>
        <v/>
      </c>
      <c r="QQ32" s="6" t="str">
        <f>IF(OR(QQ$6=0,COUNTIF(Feries,QQ$6)&gt;0,ISNONTEXT($A32)),"",
((COUNTIFS(SaisiePers,$A32,SaisieDebut,"&lt;"&amp;QQ$6,SaisieFin,"&gt;="&amp;QQ$6,SaisieJour,"")+
COUNTIFS(SaisiePers,$A32,SaisieDebut,QQ$6,SaisieFin,"&gt;="&amp;QQ$6,SaisieMatin,Paramètres!$A$2,SaisieJour,"")+
COUNTIFS(SaisiePers,$A32,SaisieDebut,"&lt;"&amp;QQ$6,SaisieFin,"&gt;="&amp;QQ$6,SaisieMatin,Paramètres!$A$2,SaisieJour,TEXT(QQ$6,"jjjj"))=0)=$AS$1)*0.5)</f>
        <v/>
      </c>
      <c r="QR32" s="6" t="str">
        <f>IF(OR(QQ$6=0,COUNTIF(Feries,QQ$6)&gt;0,ISNONTEXT($A32)),"",
((COUNTIFS(SaisiePers,$A32,SaisieDebut,"&lt;="&amp;QQ$6,SaisieFin,"&gt;"&amp;QQ$6,SaisieJour,"")+
COUNTIFS(SaisiePers,$A32,SaisieDebut,"&lt;="&amp;QQ$6,SaisieFin,QQ$6,SaisieSoir,Paramètres!$B$3,SaisieJour,"")+
COUNTIFS(SaisiePers,$A32,SaisieDebut,"&lt;="&amp;QQ$6,SaisieFin,"&gt;"&amp;QQ$6,SaisieSoir,Paramètres!$B$3,SaisieJour,TEXT(QQ$6,"jjjj"))=0)=$AS$1)*0.5)</f>
        <v/>
      </c>
      <c r="QS32" s="6" t="str">
        <f>IF(OR(QS$6=0,COUNTIF(Feries,QS$6)&gt;0,ISNONTEXT($A32)),"",
((COUNTIFS(SaisiePers,$A32,SaisieDebut,"&lt;"&amp;QS$6,SaisieFin,"&gt;="&amp;QS$6,SaisieJour,"")+
COUNTIFS(SaisiePers,$A32,SaisieDebut,QS$6,SaisieFin,"&gt;="&amp;QS$6,SaisieMatin,Paramètres!$A$2,SaisieJour,"")+
COUNTIFS(SaisiePers,$A32,SaisieDebut,"&lt;"&amp;QS$6,SaisieFin,"&gt;="&amp;QS$6,SaisieMatin,Paramètres!$A$2,SaisieJour,TEXT(QS$6,"jjjj"))=0)=$AS$1)*0.5)</f>
        <v/>
      </c>
      <c r="QT32" s="6" t="str">
        <f>IF(OR(QS$6=0,COUNTIF(Feries,QS$6)&gt;0,ISNONTEXT($A32)),"",
((COUNTIFS(SaisiePers,$A32,SaisieDebut,"&lt;="&amp;QS$6,SaisieFin,"&gt;"&amp;QS$6,SaisieJour,"")+
COUNTIFS(SaisiePers,$A32,SaisieDebut,"&lt;="&amp;QS$6,SaisieFin,QS$6,SaisieSoir,Paramètres!$B$3,SaisieJour,"")+
COUNTIFS(SaisiePers,$A32,SaisieDebut,"&lt;="&amp;QS$6,SaisieFin,"&gt;"&amp;QS$6,SaisieSoir,Paramètres!$B$3,SaisieJour,TEXT(QS$6,"jjjj"))=0)=$AS$1)*0.5)</f>
        <v/>
      </c>
      <c r="QU32" s="6" t="str">
        <f>IF(OR(QU$6=0,COUNTIF(Feries,QU$6)&gt;0,ISNONTEXT($A32)),"",
((COUNTIFS(SaisiePers,$A32,SaisieDebut,"&lt;"&amp;QU$6,SaisieFin,"&gt;="&amp;QU$6,SaisieJour,"")+
COUNTIFS(SaisiePers,$A32,SaisieDebut,QU$6,SaisieFin,"&gt;="&amp;QU$6,SaisieMatin,Paramètres!$A$2,SaisieJour,"")+
COUNTIFS(SaisiePers,$A32,SaisieDebut,"&lt;"&amp;QU$6,SaisieFin,"&gt;="&amp;QU$6,SaisieMatin,Paramètres!$A$2,SaisieJour,TEXT(QU$6,"jjjj"))=0)=$AS$1)*0.5)</f>
        <v/>
      </c>
      <c r="QV32" s="6" t="str">
        <f>IF(OR(QU$6=0,COUNTIF(Feries,QU$6)&gt;0,ISNONTEXT($A32)),"",
((COUNTIFS(SaisiePers,$A32,SaisieDebut,"&lt;="&amp;QU$6,SaisieFin,"&gt;"&amp;QU$6,SaisieJour,"")+
COUNTIFS(SaisiePers,$A32,SaisieDebut,"&lt;="&amp;QU$6,SaisieFin,QU$6,SaisieSoir,Paramètres!$B$3,SaisieJour,"")+
COUNTIFS(SaisiePers,$A32,SaisieDebut,"&lt;="&amp;QU$6,SaisieFin,"&gt;"&amp;QU$6,SaisieSoir,Paramètres!$B$3,SaisieJour,TEXT(QU$6,"jjjj"))=0)=$AS$1)*0.5)</f>
        <v/>
      </c>
      <c r="QW32" s="6" t="str">
        <f>IF(OR(QW$6=0,COUNTIF(Feries,QW$6)&gt;0,ISNONTEXT($A32)),"",
((COUNTIFS(SaisiePers,$A32,SaisieDebut,"&lt;"&amp;QW$6,SaisieFin,"&gt;="&amp;QW$6,SaisieJour,"")+
COUNTIFS(SaisiePers,$A32,SaisieDebut,QW$6,SaisieFin,"&gt;="&amp;QW$6,SaisieMatin,Paramètres!$A$2,SaisieJour,"")+
COUNTIFS(SaisiePers,$A32,SaisieDebut,"&lt;"&amp;QW$6,SaisieFin,"&gt;="&amp;QW$6,SaisieMatin,Paramètres!$A$2,SaisieJour,TEXT(QW$6,"jjjj"))=0)=$AS$1)*0.5)</f>
        <v/>
      </c>
      <c r="QX32" s="6" t="str">
        <f>IF(OR(QW$6=0,COUNTIF(Feries,QW$6)&gt;0,ISNONTEXT($A32)),"",
((COUNTIFS(SaisiePers,$A32,SaisieDebut,"&lt;="&amp;QW$6,SaisieFin,"&gt;"&amp;QW$6,SaisieJour,"")+
COUNTIFS(SaisiePers,$A32,SaisieDebut,"&lt;="&amp;QW$6,SaisieFin,QW$6,SaisieSoir,Paramètres!$B$3,SaisieJour,"")+
COUNTIFS(SaisiePers,$A32,SaisieDebut,"&lt;="&amp;QW$6,SaisieFin,"&gt;"&amp;QW$6,SaisieSoir,Paramètres!$B$3,SaisieJour,TEXT(QW$6,"jjjj"))=0)=$AS$1)*0.5)</f>
        <v/>
      </c>
      <c r="QY32" s="6" t="str">
        <f>IF(OR(QY$6=0,COUNTIF(Feries,QY$6)&gt;0,ISNONTEXT($A32)),"",
((COUNTIFS(SaisiePers,$A32,SaisieDebut,"&lt;"&amp;QY$6,SaisieFin,"&gt;="&amp;QY$6,SaisieJour,"")+
COUNTIFS(SaisiePers,$A32,SaisieDebut,QY$6,SaisieFin,"&gt;="&amp;QY$6,SaisieMatin,Paramètres!$A$2,SaisieJour,"")+
COUNTIFS(SaisiePers,$A32,SaisieDebut,"&lt;"&amp;QY$6,SaisieFin,"&gt;="&amp;QY$6,SaisieMatin,Paramètres!$A$2,SaisieJour,TEXT(QY$6,"jjjj"))=0)=$AS$1)*0.5)</f>
        <v/>
      </c>
      <c r="QZ32" s="6" t="str">
        <f>IF(OR(QY$6=0,COUNTIF(Feries,QY$6)&gt;0,ISNONTEXT($A32)),"",
((COUNTIFS(SaisiePers,$A32,SaisieDebut,"&lt;="&amp;QY$6,SaisieFin,"&gt;"&amp;QY$6,SaisieJour,"")+
COUNTIFS(SaisiePers,$A32,SaisieDebut,"&lt;="&amp;QY$6,SaisieFin,QY$6,SaisieSoir,Paramètres!$B$3,SaisieJour,"")+
COUNTIFS(SaisiePers,$A32,SaisieDebut,"&lt;="&amp;QY$6,SaisieFin,"&gt;"&amp;QY$6,SaisieSoir,Paramètres!$B$3,SaisieJour,TEXT(QY$6,"jjjj"))=0)=$AS$1)*0.5)</f>
        <v/>
      </c>
      <c r="RA32" s="6" t="str">
        <f>IF(OR(RA$6=0,COUNTIF(Feries,RA$6)&gt;0,ISNONTEXT($A32)),"",
((COUNTIFS(SaisiePers,$A32,SaisieDebut,"&lt;"&amp;RA$6,SaisieFin,"&gt;="&amp;RA$6,SaisieJour,"")+
COUNTIFS(SaisiePers,$A32,SaisieDebut,RA$6,SaisieFin,"&gt;="&amp;RA$6,SaisieMatin,Paramètres!$A$2,SaisieJour,"")+
COUNTIFS(SaisiePers,$A32,SaisieDebut,"&lt;"&amp;RA$6,SaisieFin,"&gt;="&amp;RA$6,SaisieMatin,Paramètres!$A$2,SaisieJour,TEXT(RA$6,"jjjj"))=0)=$AS$1)*0.5)</f>
        <v/>
      </c>
      <c r="RB32" s="6" t="str">
        <f>IF(OR(RA$6=0,COUNTIF(Feries,RA$6)&gt;0,ISNONTEXT($A32)),"",
((COUNTIFS(SaisiePers,$A32,SaisieDebut,"&lt;="&amp;RA$6,SaisieFin,"&gt;"&amp;RA$6,SaisieJour,"")+
COUNTIFS(SaisiePers,$A32,SaisieDebut,"&lt;="&amp;RA$6,SaisieFin,RA$6,SaisieSoir,Paramètres!$B$3,SaisieJour,"")+
COUNTIFS(SaisiePers,$A32,SaisieDebut,"&lt;="&amp;RA$6,SaisieFin,"&gt;"&amp;RA$6,SaisieSoir,Paramètres!$B$3,SaisieJour,TEXT(RA$6,"jjjj"))=0)=$AS$1)*0.5)</f>
        <v/>
      </c>
      <c r="RC32" s="6" t="str">
        <f>IF(OR(RC$6=0,COUNTIF(Feries,RC$6)&gt;0,ISNONTEXT($A32)),"",
((COUNTIFS(SaisiePers,$A32,SaisieDebut,"&lt;"&amp;RC$6,SaisieFin,"&gt;="&amp;RC$6,SaisieJour,"")+
COUNTIFS(SaisiePers,$A32,SaisieDebut,RC$6,SaisieFin,"&gt;="&amp;RC$6,SaisieMatin,Paramètres!$A$2,SaisieJour,"")+
COUNTIFS(SaisiePers,$A32,SaisieDebut,"&lt;"&amp;RC$6,SaisieFin,"&gt;="&amp;RC$6,SaisieMatin,Paramètres!$A$2,SaisieJour,TEXT(RC$6,"jjjj"))=0)=$AS$1)*0.5)</f>
        <v/>
      </c>
      <c r="RD32" s="6" t="str">
        <f>IF(OR(RC$6=0,COUNTIF(Feries,RC$6)&gt;0,ISNONTEXT($A32)),"",
((COUNTIFS(SaisiePers,$A32,SaisieDebut,"&lt;="&amp;RC$6,SaisieFin,"&gt;"&amp;RC$6,SaisieJour,"")+
COUNTIFS(SaisiePers,$A32,SaisieDebut,"&lt;="&amp;RC$6,SaisieFin,RC$6,SaisieSoir,Paramètres!$B$3,SaisieJour,"")+
COUNTIFS(SaisiePers,$A32,SaisieDebut,"&lt;="&amp;RC$6,SaisieFin,"&gt;"&amp;RC$6,SaisieSoir,Paramètres!$B$3,SaisieJour,TEXT(RC$6,"jjjj"))=0)=$AS$1)*0.5)</f>
        <v/>
      </c>
      <c r="RE32" s="6" t="str">
        <f>IF(OR(RE$6=0,COUNTIF(Feries,RE$6)&gt;0,ISNONTEXT($A32)),"",
((COUNTIFS(SaisiePers,$A32,SaisieDebut,"&lt;"&amp;RE$6,SaisieFin,"&gt;="&amp;RE$6,SaisieJour,"")+
COUNTIFS(SaisiePers,$A32,SaisieDebut,RE$6,SaisieFin,"&gt;="&amp;RE$6,SaisieMatin,Paramètres!$A$2,SaisieJour,"")+
COUNTIFS(SaisiePers,$A32,SaisieDebut,"&lt;"&amp;RE$6,SaisieFin,"&gt;="&amp;RE$6,SaisieMatin,Paramètres!$A$2,SaisieJour,TEXT(RE$6,"jjjj"))=0)=$AS$1)*0.5)</f>
        <v/>
      </c>
      <c r="RF32" s="6" t="str">
        <f>IF(OR(RE$6=0,COUNTIF(Feries,RE$6)&gt;0,ISNONTEXT($A32)),"",
((COUNTIFS(SaisiePers,$A32,SaisieDebut,"&lt;="&amp;RE$6,SaisieFin,"&gt;"&amp;RE$6,SaisieJour,"")+
COUNTIFS(SaisiePers,$A32,SaisieDebut,"&lt;="&amp;RE$6,SaisieFin,RE$6,SaisieSoir,Paramètres!$B$3,SaisieJour,"")+
COUNTIFS(SaisiePers,$A32,SaisieDebut,"&lt;="&amp;RE$6,SaisieFin,"&gt;"&amp;RE$6,SaisieSoir,Paramètres!$B$3,SaisieJour,TEXT(RE$6,"jjjj"))=0)=$AS$1)*0.5)</f>
        <v/>
      </c>
      <c r="RG32" s="6" t="str">
        <f>IF(OR(RG$6=0,COUNTIF(Feries,RG$6)&gt;0,ISNONTEXT($A32)),"",
((COUNTIFS(SaisiePers,$A32,SaisieDebut,"&lt;"&amp;RG$6,SaisieFin,"&gt;="&amp;RG$6,SaisieJour,"")+
COUNTIFS(SaisiePers,$A32,SaisieDebut,RG$6,SaisieFin,"&gt;="&amp;RG$6,SaisieMatin,Paramètres!$A$2,SaisieJour,"")+
COUNTIFS(SaisiePers,$A32,SaisieDebut,"&lt;"&amp;RG$6,SaisieFin,"&gt;="&amp;RG$6,SaisieMatin,Paramètres!$A$2,SaisieJour,TEXT(RG$6,"jjjj"))=0)=$AS$1)*0.5)</f>
        <v/>
      </c>
      <c r="RH32" s="6" t="str">
        <f>IF(OR(RG$6=0,COUNTIF(Feries,RG$6)&gt;0,ISNONTEXT($A32)),"",
((COUNTIFS(SaisiePers,$A32,SaisieDebut,"&lt;="&amp;RG$6,SaisieFin,"&gt;"&amp;RG$6,SaisieJour,"")+
COUNTIFS(SaisiePers,$A32,SaisieDebut,"&lt;="&amp;RG$6,SaisieFin,RG$6,SaisieSoir,Paramètres!$B$3,SaisieJour,"")+
COUNTIFS(SaisiePers,$A32,SaisieDebut,"&lt;="&amp;RG$6,SaisieFin,"&gt;"&amp;RG$6,SaisieSoir,Paramètres!$B$3,SaisieJour,TEXT(RG$6,"jjjj"))=0)=$AS$1)*0.5)</f>
        <v/>
      </c>
      <c r="RI32" s="6" t="str">
        <f>IF(OR(RI$6=0,COUNTIF(Feries,RI$6)&gt;0,ISNONTEXT($A32)),"",
((COUNTIFS(SaisiePers,$A32,SaisieDebut,"&lt;"&amp;RI$6,SaisieFin,"&gt;="&amp;RI$6,SaisieJour,"")+
COUNTIFS(SaisiePers,$A32,SaisieDebut,RI$6,SaisieFin,"&gt;="&amp;RI$6,SaisieMatin,Paramètres!$A$2,SaisieJour,"")+
COUNTIFS(SaisiePers,$A32,SaisieDebut,"&lt;"&amp;RI$6,SaisieFin,"&gt;="&amp;RI$6,SaisieMatin,Paramètres!$A$2,SaisieJour,TEXT(RI$6,"jjjj"))=0)=$AS$1)*0.5)</f>
        <v/>
      </c>
      <c r="RJ32" s="6" t="str">
        <f>IF(OR(RI$6=0,COUNTIF(Feries,RI$6)&gt;0,ISNONTEXT($A32)),"",
((COUNTIFS(SaisiePers,$A32,SaisieDebut,"&lt;="&amp;RI$6,SaisieFin,"&gt;"&amp;RI$6,SaisieJour,"")+
COUNTIFS(SaisiePers,$A32,SaisieDebut,"&lt;="&amp;RI$6,SaisieFin,RI$6,SaisieSoir,Paramètres!$B$3,SaisieJour,"")+
COUNTIFS(SaisiePers,$A32,SaisieDebut,"&lt;="&amp;RI$6,SaisieFin,"&gt;"&amp;RI$6,SaisieSoir,Paramètres!$B$3,SaisieJour,TEXT(RI$6,"jjjj"))=0)=$AS$1)*0.5)</f>
        <v/>
      </c>
      <c r="RK32" s="6" t="str">
        <f>IF(OR(RK$6=0,COUNTIF(Feries,RK$6)&gt;0,ISNONTEXT($A32)),"",
((COUNTIFS(SaisiePers,$A32,SaisieDebut,"&lt;"&amp;RK$6,SaisieFin,"&gt;="&amp;RK$6,SaisieJour,"")+
COUNTIFS(SaisiePers,$A32,SaisieDebut,RK$6,SaisieFin,"&gt;="&amp;RK$6,SaisieMatin,Paramètres!$A$2,SaisieJour,"")+
COUNTIFS(SaisiePers,$A32,SaisieDebut,"&lt;"&amp;RK$6,SaisieFin,"&gt;="&amp;RK$6,SaisieMatin,Paramètres!$A$2,SaisieJour,TEXT(RK$6,"jjjj"))=0)=$AS$1)*0.5)</f>
        <v/>
      </c>
      <c r="RL32" s="6" t="str">
        <f>IF(OR(RK$6=0,COUNTIF(Feries,RK$6)&gt;0,ISNONTEXT($A32)),"",
((COUNTIFS(SaisiePers,$A32,SaisieDebut,"&lt;="&amp;RK$6,SaisieFin,"&gt;"&amp;RK$6,SaisieJour,"")+
COUNTIFS(SaisiePers,$A32,SaisieDebut,"&lt;="&amp;RK$6,SaisieFin,RK$6,SaisieSoir,Paramètres!$B$3,SaisieJour,"")+
COUNTIFS(SaisiePers,$A32,SaisieDebut,"&lt;="&amp;RK$6,SaisieFin,"&gt;"&amp;RK$6,SaisieSoir,Paramètres!$B$3,SaisieJour,TEXT(RK$6,"jjjj"))=0)=$AS$1)*0.5)</f>
        <v/>
      </c>
      <c r="RM32" s="6" t="str">
        <f>IF(OR(RM$6=0,COUNTIF(Feries,RM$6)&gt;0,ISNONTEXT($A32)),"",
((COUNTIFS(SaisiePers,$A32,SaisieDebut,"&lt;"&amp;RM$6,SaisieFin,"&gt;="&amp;RM$6,SaisieJour,"")+
COUNTIFS(SaisiePers,$A32,SaisieDebut,RM$6,SaisieFin,"&gt;="&amp;RM$6,SaisieMatin,Paramètres!$A$2,SaisieJour,"")+
COUNTIFS(SaisiePers,$A32,SaisieDebut,"&lt;"&amp;RM$6,SaisieFin,"&gt;="&amp;RM$6,SaisieMatin,Paramètres!$A$2,SaisieJour,TEXT(RM$6,"jjjj"))=0)=$AS$1)*0.5)</f>
        <v/>
      </c>
      <c r="RN32" s="6" t="str">
        <f>IF(OR(RM$6=0,COUNTIF(Feries,RM$6)&gt;0,ISNONTEXT($A32)),"",
((COUNTIFS(SaisiePers,$A32,SaisieDebut,"&lt;="&amp;RM$6,SaisieFin,"&gt;"&amp;RM$6,SaisieJour,"")+
COUNTIFS(SaisiePers,$A32,SaisieDebut,"&lt;="&amp;RM$6,SaisieFin,RM$6,SaisieSoir,Paramètres!$B$3,SaisieJour,"")+
COUNTIFS(SaisiePers,$A32,SaisieDebut,"&lt;="&amp;RM$6,SaisieFin,"&gt;"&amp;RM$6,SaisieSoir,Paramètres!$B$3,SaisieJour,TEXT(RM$6,"jjjj"))=0)=$AS$1)*0.5)</f>
        <v/>
      </c>
      <c r="RO32" s="6" t="str">
        <f>IF(OR(RO$6=0,COUNTIF(Feries,RO$6)&gt;0,ISNONTEXT($A32)),"",
((COUNTIFS(SaisiePers,$A32,SaisieDebut,"&lt;"&amp;RO$6,SaisieFin,"&gt;="&amp;RO$6,SaisieJour,"")+
COUNTIFS(SaisiePers,$A32,SaisieDebut,RO$6,SaisieFin,"&gt;="&amp;RO$6,SaisieMatin,Paramètres!$A$2,SaisieJour,"")+
COUNTIFS(SaisiePers,$A32,SaisieDebut,"&lt;"&amp;RO$6,SaisieFin,"&gt;="&amp;RO$6,SaisieMatin,Paramètres!$A$2,SaisieJour,TEXT(RO$6,"jjjj"))=0)=$AS$1)*0.5)</f>
        <v/>
      </c>
      <c r="RP32" s="6" t="str">
        <f>IF(OR(RO$6=0,COUNTIF(Feries,RO$6)&gt;0,ISNONTEXT($A32)),"",
((COUNTIFS(SaisiePers,$A32,SaisieDebut,"&lt;="&amp;RO$6,SaisieFin,"&gt;"&amp;RO$6,SaisieJour,"")+
COUNTIFS(SaisiePers,$A32,SaisieDebut,"&lt;="&amp;RO$6,SaisieFin,RO$6,SaisieSoir,Paramètres!$B$3,SaisieJour,"")+
COUNTIFS(SaisiePers,$A32,SaisieDebut,"&lt;="&amp;RO$6,SaisieFin,"&gt;"&amp;RO$6,SaisieSoir,Paramètres!$B$3,SaisieJour,TEXT(RO$6,"jjjj"))=0)=$AS$1)*0.5)</f>
        <v/>
      </c>
      <c r="RQ32" s="6" t="str">
        <f>IF(OR(RQ$6=0,COUNTIF(Feries,RQ$6)&gt;0,ISNONTEXT($A32)),"",
((COUNTIFS(SaisiePers,$A32,SaisieDebut,"&lt;"&amp;RQ$6,SaisieFin,"&gt;="&amp;RQ$6,SaisieJour,"")+
COUNTIFS(SaisiePers,$A32,SaisieDebut,RQ$6,SaisieFin,"&gt;="&amp;RQ$6,SaisieMatin,Paramètres!$A$2,SaisieJour,"")+
COUNTIFS(SaisiePers,$A32,SaisieDebut,"&lt;"&amp;RQ$6,SaisieFin,"&gt;="&amp;RQ$6,SaisieMatin,Paramètres!$A$2,SaisieJour,TEXT(RQ$6,"jjjj"))=0)=$AS$1)*0.5)</f>
        <v/>
      </c>
      <c r="RR32" s="6" t="str">
        <f>IF(OR(RQ$6=0,COUNTIF(Feries,RQ$6)&gt;0,ISNONTEXT($A32)),"",
((COUNTIFS(SaisiePers,$A32,SaisieDebut,"&lt;="&amp;RQ$6,SaisieFin,"&gt;"&amp;RQ$6,SaisieJour,"")+
COUNTIFS(SaisiePers,$A32,SaisieDebut,"&lt;="&amp;RQ$6,SaisieFin,RQ$6,SaisieSoir,Paramètres!$B$3,SaisieJour,"")+
COUNTIFS(SaisiePers,$A32,SaisieDebut,"&lt;="&amp;RQ$6,SaisieFin,"&gt;"&amp;RQ$6,SaisieSoir,Paramètres!$B$3,SaisieJour,TEXT(RQ$6,"jjjj"))=0)=$AS$1)*0.5)</f>
        <v/>
      </c>
      <c r="RS32" s="6" t="str">
        <f>IF(OR(RS$6=0,COUNTIF(Feries,RS$6)&gt;0,ISNONTEXT($A32)),"",
((COUNTIFS(SaisiePers,$A32,SaisieDebut,"&lt;"&amp;RS$6,SaisieFin,"&gt;="&amp;RS$6,SaisieJour,"")+
COUNTIFS(SaisiePers,$A32,SaisieDebut,RS$6,SaisieFin,"&gt;="&amp;RS$6,SaisieMatin,Paramètres!$A$2,SaisieJour,"")+
COUNTIFS(SaisiePers,$A32,SaisieDebut,"&lt;"&amp;RS$6,SaisieFin,"&gt;="&amp;RS$6,SaisieMatin,Paramètres!$A$2,SaisieJour,TEXT(RS$6,"jjjj"))=0)=$AS$1)*0.5)</f>
        <v/>
      </c>
      <c r="RT32" s="6" t="str">
        <f>IF(OR(RS$6=0,COUNTIF(Feries,RS$6)&gt;0,ISNONTEXT($A32)),"",
((COUNTIFS(SaisiePers,$A32,SaisieDebut,"&lt;="&amp;RS$6,SaisieFin,"&gt;"&amp;RS$6,SaisieJour,"")+
COUNTIFS(SaisiePers,$A32,SaisieDebut,"&lt;="&amp;RS$6,SaisieFin,RS$6,SaisieSoir,Paramètres!$B$3,SaisieJour,"")+
COUNTIFS(SaisiePers,$A32,SaisieDebut,"&lt;="&amp;RS$6,SaisieFin,"&gt;"&amp;RS$6,SaisieSoir,Paramètres!$B$3,SaisieJour,TEXT(RS$6,"jjjj"))=0)=$AS$1)*0.5)</f>
        <v/>
      </c>
      <c r="RU32" s="6" t="str">
        <f>IF(OR(RU$6=0,COUNTIF(Feries,RU$6)&gt;0,ISNONTEXT($A32)),"",
((COUNTIFS(SaisiePers,$A32,SaisieDebut,"&lt;"&amp;RU$6,SaisieFin,"&gt;="&amp;RU$6,SaisieJour,"")+
COUNTIFS(SaisiePers,$A32,SaisieDebut,RU$6,SaisieFin,"&gt;="&amp;RU$6,SaisieMatin,Paramètres!$A$2,SaisieJour,"")+
COUNTIFS(SaisiePers,$A32,SaisieDebut,"&lt;"&amp;RU$6,SaisieFin,"&gt;="&amp;RU$6,SaisieMatin,Paramètres!$A$2,SaisieJour,TEXT(RU$6,"jjjj"))=0)=$AS$1)*0.5)</f>
        <v/>
      </c>
      <c r="RV32" s="6" t="str">
        <f>IF(OR(RU$6=0,COUNTIF(Feries,RU$6)&gt;0,ISNONTEXT($A32)),"",
((COUNTIFS(SaisiePers,$A32,SaisieDebut,"&lt;="&amp;RU$6,SaisieFin,"&gt;"&amp;RU$6,SaisieJour,"")+
COUNTIFS(SaisiePers,$A32,SaisieDebut,"&lt;="&amp;RU$6,SaisieFin,RU$6,SaisieSoir,Paramètres!$B$3,SaisieJour,"")+
COUNTIFS(SaisiePers,$A32,SaisieDebut,"&lt;="&amp;RU$6,SaisieFin,"&gt;"&amp;RU$6,SaisieSoir,Paramètres!$B$3,SaisieJour,TEXT(RU$6,"jjjj"))=0)=$AS$1)*0.5)</f>
        <v/>
      </c>
      <c r="RW32" s="6" t="str">
        <f>IF(OR(RW$6=0,COUNTIF(Feries,RW$6)&gt;0,ISNONTEXT($A32)),"",
((COUNTIFS(SaisiePers,$A32,SaisieDebut,"&lt;"&amp;RW$6,SaisieFin,"&gt;="&amp;RW$6,SaisieJour,"")+
COUNTIFS(SaisiePers,$A32,SaisieDebut,RW$6,SaisieFin,"&gt;="&amp;RW$6,SaisieMatin,Paramètres!$A$2,SaisieJour,"")+
COUNTIFS(SaisiePers,$A32,SaisieDebut,"&lt;"&amp;RW$6,SaisieFin,"&gt;="&amp;RW$6,SaisieMatin,Paramètres!$A$2,SaisieJour,TEXT(RW$6,"jjjj"))=0)=$AS$1)*0.5)</f>
        <v/>
      </c>
      <c r="RX32" s="6" t="str">
        <f>IF(OR(RW$6=0,COUNTIF(Feries,RW$6)&gt;0,ISNONTEXT($A32)),"",
((COUNTIFS(SaisiePers,$A32,SaisieDebut,"&lt;="&amp;RW$6,SaisieFin,"&gt;"&amp;RW$6,SaisieJour,"")+
COUNTIFS(SaisiePers,$A32,SaisieDebut,"&lt;="&amp;RW$6,SaisieFin,RW$6,SaisieSoir,Paramètres!$B$3,SaisieJour,"")+
COUNTIFS(SaisiePers,$A32,SaisieDebut,"&lt;="&amp;RW$6,SaisieFin,"&gt;"&amp;RW$6,SaisieSoir,Paramètres!$B$3,SaisieJour,TEXT(RW$6,"jjjj"))=0)=$AS$1)*0.5)</f>
        <v/>
      </c>
      <c r="RY32" s="6" t="str">
        <f>IF(OR(RY$6=0,COUNTIF(Feries,RY$6)&gt;0,ISNONTEXT($A32)),"",
((COUNTIFS(SaisiePers,$A32,SaisieDebut,"&lt;"&amp;RY$6,SaisieFin,"&gt;="&amp;RY$6,SaisieJour,"")+
COUNTIFS(SaisiePers,$A32,SaisieDebut,RY$6,SaisieFin,"&gt;="&amp;RY$6,SaisieMatin,Paramètres!$A$2,SaisieJour,"")+
COUNTIFS(SaisiePers,$A32,SaisieDebut,"&lt;"&amp;RY$6,SaisieFin,"&gt;="&amp;RY$6,SaisieMatin,Paramètres!$A$2,SaisieJour,TEXT(RY$6,"jjjj"))=0)=$AS$1)*0.5)</f>
        <v/>
      </c>
      <c r="RZ32" s="6" t="str">
        <f>IF(OR(RY$6=0,COUNTIF(Feries,RY$6)&gt;0,ISNONTEXT($A32)),"",
((COUNTIFS(SaisiePers,$A32,SaisieDebut,"&lt;="&amp;RY$6,SaisieFin,"&gt;"&amp;RY$6,SaisieJour,"")+
COUNTIFS(SaisiePers,$A32,SaisieDebut,"&lt;="&amp;RY$6,SaisieFin,RY$6,SaisieSoir,Paramètres!$B$3,SaisieJour,"")+
COUNTIFS(SaisiePers,$A32,SaisieDebut,"&lt;="&amp;RY$6,SaisieFin,"&gt;"&amp;RY$6,SaisieSoir,Paramètres!$B$3,SaisieJour,TEXT(RY$6,"jjjj"))=0)=$AS$1)*0.5)</f>
        <v/>
      </c>
      <c r="SA32" s="6" t="str">
        <f>IF(OR(SA$6=0,COUNTIF(Feries,SA$6)&gt;0,ISNONTEXT($A32)),"",
((COUNTIFS(SaisiePers,$A32,SaisieDebut,"&lt;"&amp;SA$6,SaisieFin,"&gt;="&amp;SA$6,SaisieJour,"")+
COUNTIFS(SaisiePers,$A32,SaisieDebut,SA$6,SaisieFin,"&gt;="&amp;SA$6,SaisieMatin,Paramètres!$A$2,SaisieJour,"")+
COUNTIFS(SaisiePers,$A32,SaisieDebut,"&lt;"&amp;SA$6,SaisieFin,"&gt;="&amp;SA$6,SaisieMatin,Paramètres!$A$2,SaisieJour,TEXT(SA$6,"jjjj"))=0)=$AS$1)*0.5)</f>
        <v/>
      </c>
      <c r="SB32" s="6" t="str">
        <f>IF(OR(SA$6=0,COUNTIF(Feries,SA$6)&gt;0,ISNONTEXT($A32)),"",
((COUNTIFS(SaisiePers,$A32,SaisieDebut,"&lt;="&amp;SA$6,SaisieFin,"&gt;"&amp;SA$6,SaisieJour,"")+
COUNTIFS(SaisiePers,$A32,SaisieDebut,"&lt;="&amp;SA$6,SaisieFin,SA$6,SaisieSoir,Paramètres!$B$3,SaisieJour,"")+
COUNTIFS(SaisiePers,$A32,SaisieDebut,"&lt;="&amp;SA$6,SaisieFin,"&gt;"&amp;SA$6,SaisieSoir,Paramètres!$B$3,SaisieJour,TEXT(SA$6,"jjjj"))=0)=$AS$1)*0.5)</f>
        <v/>
      </c>
      <c r="SC32" s="6" t="str">
        <f>IF(OR(SC$6=0,COUNTIF(Feries,SC$6)&gt;0,ISNONTEXT($A32)),"",
((COUNTIFS(SaisiePers,$A32,SaisieDebut,"&lt;"&amp;SC$6,SaisieFin,"&gt;="&amp;SC$6,SaisieJour,"")+
COUNTIFS(SaisiePers,$A32,SaisieDebut,SC$6,SaisieFin,"&gt;="&amp;SC$6,SaisieMatin,Paramètres!$A$2,SaisieJour,"")+
COUNTIFS(SaisiePers,$A32,SaisieDebut,"&lt;"&amp;SC$6,SaisieFin,"&gt;="&amp;SC$6,SaisieMatin,Paramètres!$A$2,SaisieJour,TEXT(SC$6,"jjjj"))=0)=$AS$1)*0.5)</f>
        <v/>
      </c>
      <c r="SD32" s="6" t="str">
        <f>IF(OR(SC$6=0,COUNTIF(Feries,SC$6)&gt;0,ISNONTEXT($A32)),"",
((COUNTIFS(SaisiePers,$A32,SaisieDebut,"&lt;="&amp;SC$6,SaisieFin,"&gt;"&amp;SC$6,SaisieJour,"")+
COUNTIFS(SaisiePers,$A32,SaisieDebut,"&lt;="&amp;SC$6,SaisieFin,SC$6,SaisieSoir,Paramètres!$B$3,SaisieJour,"")+
COUNTIFS(SaisiePers,$A32,SaisieDebut,"&lt;="&amp;SC$6,SaisieFin,"&gt;"&amp;SC$6,SaisieSoir,Paramètres!$B$3,SaisieJour,TEXT(SC$6,"jjjj"))=0)=$AS$1)*0.5)</f>
        <v/>
      </c>
      <c r="SE32" s="6" t="str">
        <f>IF(OR(SE$6=0,COUNTIF(Feries,SE$6)&gt;0,ISNONTEXT($A32)),"",
((COUNTIFS(SaisiePers,$A32,SaisieDebut,"&lt;"&amp;SE$6,SaisieFin,"&gt;="&amp;SE$6,SaisieJour,"")+
COUNTIFS(SaisiePers,$A32,SaisieDebut,SE$6,SaisieFin,"&gt;="&amp;SE$6,SaisieMatin,Paramètres!$A$2,SaisieJour,"")+
COUNTIFS(SaisiePers,$A32,SaisieDebut,"&lt;"&amp;SE$6,SaisieFin,"&gt;="&amp;SE$6,SaisieMatin,Paramètres!$A$2,SaisieJour,TEXT(SE$6,"jjjj"))=0)=$AS$1)*0.5)</f>
        <v/>
      </c>
      <c r="SF32" s="6" t="str">
        <f>IF(OR(SE$6=0,COUNTIF(Feries,SE$6)&gt;0,ISNONTEXT($A32)),"",
((COUNTIFS(SaisiePers,$A32,SaisieDebut,"&lt;="&amp;SE$6,SaisieFin,"&gt;"&amp;SE$6,SaisieJour,"")+
COUNTIFS(SaisiePers,$A32,SaisieDebut,"&lt;="&amp;SE$6,SaisieFin,SE$6,SaisieSoir,Paramètres!$B$3,SaisieJour,"")+
COUNTIFS(SaisiePers,$A32,SaisieDebut,"&lt;="&amp;SE$6,SaisieFin,"&gt;"&amp;SE$6,SaisieSoir,Paramètres!$B$3,SaisieJour,TEXT(SE$6,"jjjj"))=0)=$AS$1)*0.5)</f>
        <v/>
      </c>
      <c r="SG32" s="6" t="str">
        <f>IF(OR(SG$6=0,COUNTIF(Feries,SG$6)&gt;0,ISNONTEXT($A32)),"",
((COUNTIFS(SaisiePers,$A32,SaisieDebut,"&lt;"&amp;SG$6,SaisieFin,"&gt;="&amp;SG$6,SaisieJour,"")+
COUNTIFS(SaisiePers,$A32,SaisieDebut,SG$6,SaisieFin,"&gt;="&amp;SG$6,SaisieMatin,Paramètres!$A$2,SaisieJour,"")+
COUNTIFS(SaisiePers,$A32,SaisieDebut,"&lt;"&amp;SG$6,SaisieFin,"&gt;="&amp;SG$6,SaisieMatin,Paramètres!$A$2,SaisieJour,TEXT(SG$6,"jjjj"))=0)=$AS$1)*0.5)</f>
        <v/>
      </c>
      <c r="SH32" s="6" t="str">
        <f>IF(OR(SG$6=0,COUNTIF(Feries,SG$6)&gt;0,ISNONTEXT($A32)),"",
((COUNTIFS(SaisiePers,$A32,SaisieDebut,"&lt;="&amp;SG$6,SaisieFin,"&gt;"&amp;SG$6,SaisieJour,"")+
COUNTIFS(SaisiePers,$A32,SaisieDebut,"&lt;="&amp;SG$6,SaisieFin,SG$6,SaisieSoir,Paramètres!$B$3,SaisieJour,"")+
COUNTIFS(SaisiePers,$A32,SaisieDebut,"&lt;="&amp;SG$6,SaisieFin,"&gt;"&amp;SG$6,SaisieSoir,Paramètres!$B$3,SaisieJour,TEXT(SG$6,"jjjj"))=0)=$AS$1)*0.5)</f>
        <v/>
      </c>
      <c r="SI32" s="6" t="str">
        <f>IF(OR(SI$6=0,COUNTIF(Feries,SI$6)&gt;0,ISNONTEXT($A32)),"",
((COUNTIFS(SaisiePers,$A32,SaisieDebut,"&lt;"&amp;SI$6,SaisieFin,"&gt;="&amp;SI$6,SaisieJour,"")+
COUNTIFS(SaisiePers,$A32,SaisieDebut,SI$6,SaisieFin,"&gt;="&amp;SI$6,SaisieMatin,Paramètres!$A$2,SaisieJour,"")+
COUNTIFS(SaisiePers,$A32,SaisieDebut,"&lt;"&amp;SI$6,SaisieFin,"&gt;="&amp;SI$6,SaisieMatin,Paramètres!$A$2,SaisieJour,TEXT(SI$6,"jjjj"))=0)=$AS$1)*0.5)</f>
        <v/>
      </c>
      <c r="SJ32" s="6" t="str">
        <f>IF(OR(SI$6=0,COUNTIF(Feries,SI$6)&gt;0,ISNONTEXT($A32)),"",
((COUNTIFS(SaisiePers,$A32,SaisieDebut,"&lt;="&amp;SI$6,SaisieFin,"&gt;"&amp;SI$6,SaisieJour,"")+
COUNTIFS(SaisiePers,$A32,SaisieDebut,"&lt;="&amp;SI$6,SaisieFin,SI$6,SaisieSoir,Paramètres!$B$3,SaisieJour,"")+
COUNTIFS(SaisiePers,$A32,SaisieDebut,"&lt;="&amp;SI$6,SaisieFin,"&gt;"&amp;SI$6,SaisieSoir,Paramètres!$B$3,SaisieJour,TEXT(SI$6,"jjjj"))=0)=$AS$1)*0.5)</f>
        <v/>
      </c>
      <c r="SK32" s="6" t="str">
        <f>IF(OR(SK$6=0,COUNTIF(Feries,SK$6)&gt;0,ISNONTEXT($A32)),"",
((COUNTIFS(SaisiePers,$A32,SaisieDebut,"&lt;"&amp;SK$6,SaisieFin,"&gt;="&amp;SK$6,SaisieJour,"")+
COUNTIFS(SaisiePers,$A32,SaisieDebut,SK$6,SaisieFin,"&gt;="&amp;SK$6,SaisieMatin,Paramètres!$A$2,SaisieJour,"")+
COUNTIFS(SaisiePers,$A32,SaisieDebut,"&lt;"&amp;SK$6,SaisieFin,"&gt;="&amp;SK$6,SaisieMatin,Paramètres!$A$2,SaisieJour,TEXT(SK$6,"jjjj"))=0)=$AS$1)*0.5)</f>
        <v/>
      </c>
      <c r="SL32" s="6" t="str">
        <f>IF(OR(SK$6=0,COUNTIF(Feries,SK$6)&gt;0,ISNONTEXT($A32)),"",
((COUNTIFS(SaisiePers,$A32,SaisieDebut,"&lt;="&amp;SK$6,SaisieFin,"&gt;"&amp;SK$6,SaisieJour,"")+
COUNTIFS(SaisiePers,$A32,SaisieDebut,"&lt;="&amp;SK$6,SaisieFin,SK$6,SaisieSoir,Paramètres!$B$3,SaisieJour,"")+
COUNTIFS(SaisiePers,$A32,SaisieDebut,"&lt;="&amp;SK$6,SaisieFin,"&gt;"&amp;SK$6,SaisieSoir,Paramètres!$B$3,SaisieJour,TEXT(SK$6,"jjjj"))=0)=$AS$1)*0.5)</f>
        <v/>
      </c>
      <c r="SM32" s="6" t="str">
        <f>IF(OR(SM$6=0,COUNTIF(Feries,SM$6)&gt;0,ISNONTEXT($A32)),"",
((COUNTIFS(SaisiePers,$A32,SaisieDebut,"&lt;"&amp;SM$6,SaisieFin,"&gt;="&amp;SM$6,SaisieJour,"")+
COUNTIFS(SaisiePers,$A32,SaisieDebut,SM$6,SaisieFin,"&gt;="&amp;SM$6,SaisieMatin,Paramètres!$A$2,SaisieJour,"")+
COUNTIFS(SaisiePers,$A32,SaisieDebut,"&lt;"&amp;SM$6,SaisieFin,"&gt;="&amp;SM$6,SaisieMatin,Paramètres!$A$2,SaisieJour,TEXT(SM$6,"jjjj"))=0)=$AS$1)*0.5)</f>
        <v/>
      </c>
      <c r="SN32" s="6" t="str">
        <f>IF(OR(SM$6=0,COUNTIF(Feries,SM$6)&gt;0,ISNONTEXT($A32)),"",
((COUNTIFS(SaisiePers,$A32,SaisieDebut,"&lt;="&amp;SM$6,SaisieFin,"&gt;"&amp;SM$6,SaisieJour,"")+
COUNTIFS(SaisiePers,$A32,SaisieDebut,"&lt;="&amp;SM$6,SaisieFin,SM$6,SaisieSoir,Paramètres!$B$3,SaisieJour,"")+
COUNTIFS(SaisiePers,$A32,SaisieDebut,"&lt;="&amp;SM$6,SaisieFin,"&gt;"&amp;SM$6,SaisieSoir,Paramètres!$B$3,SaisieJour,TEXT(SM$6,"jjjj"))=0)=$AS$1)*0.5)</f>
        <v/>
      </c>
      <c r="SO32" s="6" t="str">
        <f>IF(OR(SO$6=0,COUNTIF(Feries,SO$6)&gt;0,ISNONTEXT($A32)),"",
((COUNTIFS(SaisiePers,$A32,SaisieDebut,"&lt;"&amp;SO$6,SaisieFin,"&gt;="&amp;SO$6,SaisieJour,"")+
COUNTIFS(SaisiePers,$A32,SaisieDebut,SO$6,SaisieFin,"&gt;="&amp;SO$6,SaisieMatin,Paramètres!$A$2,SaisieJour,"")+
COUNTIFS(SaisiePers,$A32,SaisieDebut,"&lt;"&amp;SO$6,SaisieFin,"&gt;="&amp;SO$6,SaisieMatin,Paramètres!$A$2,SaisieJour,TEXT(SO$6,"jjjj"))=0)=$AS$1)*0.5)</f>
        <v/>
      </c>
      <c r="SP32" s="6" t="str">
        <f>IF(OR(SO$6=0,COUNTIF(Feries,SO$6)&gt;0,ISNONTEXT($A32)),"",
((COUNTIFS(SaisiePers,$A32,SaisieDebut,"&lt;="&amp;SO$6,SaisieFin,"&gt;"&amp;SO$6,SaisieJour,"")+
COUNTIFS(SaisiePers,$A32,SaisieDebut,"&lt;="&amp;SO$6,SaisieFin,SO$6,SaisieSoir,Paramètres!$B$3,SaisieJour,"")+
COUNTIFS(SaisiePers,$A32,SaisieDebut,"&lt;="&amp;SO$6,SaisieFin,"&gt;"&amp;SO$6,SaisieSoir,Paramètres!$B$3,SaisieJour,TEXT(SO$6,"jjjj"))=0)=$AS$1)*0.5)</f>
        <v/>
      </c>
      <c r="SQ32" s="6" t="str">
        <f>IF(OR(SQ$6=0,COUNTIF(Feries,SQ$6)&gt;0,ISNONTEXT($A32)),"",
((COUNTIFS(SaisiePers,$A32,SaisieDebut,"&lt;"&amp;SQ$6,SaisieFin,"&gt;="&amp;SQ$6,SaisieJour,"")+
COUNTIFS(SaisiePers,$A32,SaisieDebut,SQ$6,SaisieFin,"&gt;="&amp;SQ$6,SaisieMatin,Paramètres!$A$2,SaisieJour,"")+
COUNTIFS(SaisiePers,$A32,SaisieDebut,"&lt;"&amp;SQ$6,SaisieFin,"&gt;="&amp;SQ$6,SaisieMatin,Paramètres!$A$2,SaisieJour,TEXT(SQ$6,"jjjj"))=0)=$AS$1)*0.5)</f>
        <v/>
      </c>
      <c r="SR32" s="6" t="str">
        <f>IF(OR(SQ$6=0,COUNTIF(Feries,SQ$6)&gt;0,ISNONTEXT($A32)),"",
((COUNTIFS(SaisiePers,$A32,SaisieDebut,"&lt;="&amp;SQ$6,SaisieFin,"&gt;"&amp;SQ$6,SaisieJour,"")+
COUNTIFS(SaisiePers,$A32,SaisieDebut,"&lt;="&amp;SQ$6,SaisieFin,SQ$6,SaisieSoir,Paramètres!$B$3,SaisieJour,"")+
COUNTIFS(SaisiePers,$A32,SaisieDebut,"&lt;="&amp;SQ$6,SaisieFin,"&gt;"&amp;SQ$6,SaisieSoir,Paramètres!$B$3,SaisieJour,TEXT(SQ$6,"jjjj"))=0)=$AS$1)*0.5)</f>
        <v/>
      </c>
      <c r="SS32" s="6" t="str">
        <f>IF(OR(SS$6=0,COUNTIF(Feries,SS$6)&gt;0,ISNONTEXT($A32)),"",
((COUNTIFS(SaisiePers,$A32,SaisieDebut,"&lt;"&amp;SS$6,SaisieFin,"&gt;="&amp;SS$6,SaisieJour,"")+
COUNTIFS(SaisiePers,$A32,SaisieDebut,SS$6,SaisieFin,"&gt;="&amp;SS$6,SaisieMatin,Paramètres!$A$2,SaisieJour,"")+
COUNTIFS(SaisiePers,$A32,SaisieDebut,"&lt;"&amp;SS$6,SaisieFin,"&gt;="&amp;SS$6,SaisieMatin,Paramètres!$A$2,SaisieJour,TEXT(SS$6,"jjjj"))=0)=$AS$1)*0.5)</f>
        <v/>
      </c>
      <c r="ST32" s="6" t="str">
        <f>IF(OR(SS$6=0,COUNTIF(Feries,SS$6)&gt;0,ISNONTEXT($A32)),"",
((COUNTIFS(SaisiePers,$A32,SaisieDebut,"&lt;="&amp;SS$6,SaisieFin,"&gt;"&amp;SS$6,SaisieJour,"")+
COUNTIFS(SaisiePers,$A32,SaisieDebut,"&lt;="&amp;SS$6,SaisieFin,SS$6,SaisieSoir,Paramètres!$B$3,SaisieJour,"")+
COUNTIFS(SaisiePers,$A32,SaisieDebut,"&lt;="&amp;SS$6,SaisieFin,"&gt;"&amp;SS$6,SaisieSoir,Paramètres!$B$3,SaisieJour,TEXT(SS$6,"jjjj"))=0)=$AS$1)*0.5)</f>
        <v/>
      </c>
      <c r="SU32" s="6" t="str">
        <f>IF(OR(SU$6=0,COUNTIF(Feries,SU$6)&gt;0,ISNONTEXT($A32)),"",
((COUNTIFS(SaisiePers,$A32,SaisieDebut,"&lt;"&amp;SU$6,SaisieFin,"&gt;="&amp;SU$6,SaisieJour,"")+
COUNTIFS(SaisiePers,$A32,SaisieDebut,SU$6,SaisieFin,"&gt;="&amp;SU$6,SaisieMatin,Paramètres!$A$2,SaisieJour,"")+
COUNTIFS(SaisiePers,$A32,SaisieDebut,"&lt;"&amp;SU$6,SaisieFin,"&gt;="&amp;SU$6,SaisieMatin,Paramètres!$A$2,SaisieJour,TEXT(SU$6,"jjjj"))=0)=$AS$1)*0.5)</f>
        <v/>
      </c>
      <c r="SV32" s="6" t="str">
        <f>IF(OR(SU$6=0,COUNTIF(Feries,SU$6)&gt;0,ISNONTEXT($A32)),"",
((COUNTIFS(SaisiePers,$A32,SaisieDebut,"&lt;="&amp;SU$6,SaisieFin,"&gt;"&amp;SU$6,SaisieJour,"")+
COUNTIFS(SaisiePers,$A32,SaisieDebut,"&lt;="&amp;SU$6,SaisieFin,SU$6,SaisieSoir,Paramètres!$B$3,SaisieJour,"")+
COUNTIFS(SaisiePers,$A32,SaisieDebut,"&lt;="&amp;SU$6,SaisieFin,"&gt;"&amp;SU$6,SaisieSoir,Paramètres!$B$3,SaisieJour,TEXT(SU$6,"jjjj"))=0)=$AS$1)*0.5)</f>
        <v/>
      </c>
      <c r="SW32" s="6" t="str">
        <f>IF(OR(SW$6=0,COUNTIF(Feries,SW$6)&gt;0,ISNONTEXT($A32)),"",
((COUNTIFS(SaisiePers,$A32,SaisieDebut,"&lt;"&amp;SW$6,SaisieFin,"&gt;="&amp;SW$6,SaisieJour,"")+
COUNTIFS(SaisiePers,$A32,SaisieDebut,SW$6,SaisieFin,"&gt;="&amp;SW$6,SaisieMatin,Paramètres!$A$2,SaisieJour,"")+
COUNTIFS(SaisiePers,$A32,SaisieDebut,"&lt;"&amp;SW$6,SaisieFin,"&gt;="&amp;SW$6,SaisieMatin,Paramètres!$A$2,SaisieJour,TEXT(SW$6,"jjjj"))=0)=$AS$1)*0.5)</f>
        <v/>
      </c>
      <c r="SX32" s="6" t="str">
        <f>IF(OR(SW$6=0,COUNTIF(Feries,SW$6)&gt;0,ISNONTEXT($A32)),"",
((COUNTIFS(SaisiePers,$A32,SaisieDebut,"&lt;="&amp;SW$6,SaisieFin,"&gt;"&amp;SW$6,SaisieJour,"")+
COUNTIFS(SaisiePers,$A32,SaisieDebut,"&lt;="&amp;SW$6,SaisieFin,SW$6,SaisieSoir,Paramètres!$B$3,SaisieJour,"")+
COUNTIFS(SaisiePers,$A32,SaisieDebut,"&lt;="&amp;SW$6,SaisieFin,"&gt;"&amp;SW$6,SaisieSoir,Paramètres!$B$3,SaisieJour,TEXT(SW$6,"jjjj"))=0)=$AS$1)*0.5)</f>
        <v/>
      </c>
      <c r="SY32" s="6" t="str">
        <f>IF(OR(SY$6=0,COUNTIF(Feries,SY$6)&gt;0,ISNONTEXT($A32)),"",
((COUNTIFS(SaisiePers,$A32,SaisieDebut,"&lt;"&amp;SY$6,SaisieFin,"&gt;="&amp;SY$6,SaisieJour,"")+
COUNTIFS(SaisiePers,$A32,SaisieDebut,SY$6,SaisieFin,"&gt;="&amp;SY$6,SaisieMatin,Paramètres!$A$2,SaisieJour,"")+
COUNTIFS(SaisiePers,$A32,SaisieDebut,"&lt;"&amp;SY$6,SaisieFin,"&gt;="&amp;SY$6,SaisieMatin,Paramètres!$A$2,SaisieJour,TEXT(SY$6,"jjjj"))=0)=$AS$1)*0.5)</f>
        <v/>
      </c>
      <c r="SZ32" s="6" t="str">
        <f>IF(OR(SY$6=0,COUNTIF(Feries,SY$6)&gt;0,ISNONTEXT($A32)),"",
((COUNTIFS(SaisiePers,$A32,SaisieDebut,"&lt;="&amp;SY$6,SaisieFin,"&gt;"&amp;SY$6,SaisieJour,"")+
COUNTIFS(SaisiePers,$A32,SaisieDebut,"&lt;="&amp;SY$6,SaisieFin,SY$6,SaisieSoir,Paramètres!$B$3,SaisieJour,"")+
COUNTIFS(SaisiePers,$A32,SaisieDebut,"&lt;="&amp;SY$6,SaisieFin,"&gt;"&amp;SY$6,SaisieSoir,Paramètres!$B$3,SaisieJour,TEXT(SY$6,"jjjj"))=0)=$AS$1)*0.5)</f>
        <v/>
      </c>
      <c r="TA32" s="6" t="str">
        <f>IF(OR(TA$6=0,COUNTIF(Feries,TA$6)&gt;0,ISNONTEXT($A32)),"",
((COUNTIFS(SaisiePers,$A32,SaisieDebut,"&lt;"&amp;TA$6,SaisieFin,"&gt;="&amp;TA$6,SaisieJour,"")+
COUNTIFS(SaisiePers,$A32,SaisieDebut,TA$6,SaisieFin,"&gt;="&amp;TA$6,SaisieMatin,Paramètres!$A$2,SaisieJour,"")+
COUNTIFS(SaisiePers,$A32,SaisieDebut,"&lt;"&amp;TA$6,SaisieFin,"&gt;="&amp;TA$6,SaisieMatin,Paramètres!$A$2,SaisieJour,TEXT(TA$6,"jjjj"))=0)=$AS$1)*0.5)</f>
        <v/>
      </c>
      <c r="TB32" s="6" t="str">
        <f>IF(OR(TA$6=0,COUNTIF(Feries,TA$6)&gt;0,ISNONTEXT($A32)),"",
((COUNTIFS(SaisiePers,$A32,SaisieDebut,"&lt;="&amp;TA$6,SaisieFin,"&gt;"&amp;TA$6,SaisieJour,"")+
COUNTIFS(SaisiePers,$A32,SaisieDebut,"&lt;="&amp;TA$6,SaisieFin,TA$6,SaisieSoir,Paramètres!$B$3,SaisieJour,"")+
COUNTIFS(SaisiePers,$A32,SaisieDebut,"&lt;="&amp;TA$6,SaisieFin,"&gt;"&amp;TA$6,SaisieSoir,Paramètres!$B$3,SaisieJour,TEXT(TA$6,"jjjj"))=0)=$AS$1)*0.5)</f>
        <v/>
      </c>
      <c r="TC32" s="6" t="str">
        <f>IF(OR(TC$6=0,COUNTIF(Feries,TC$6)&gt;0,ISNONTEXT($A32)),"",
((COUNTIFS(SaisiePers,$A32,SaisieDebut,"&lt;"&amp;TC$6,SaisieFin,"&gt;="&amp;TC$6,SaisieJour,"")+
COUNTIFS(SaisiePers,$A32,SaisieDebut,TC$6,SaisieFin,"&gt;="&amp;TC$6,SaisieMatin,Paramètres!$A$2,SaisieJour,"")+
COUNTIFS(SaisiePers,$A32,SaisieDebut,"&lt;"&amp;TC$6,SaisieFin,"&gt;="&amp;TC$6,SaisieMatin,Paramètres!$A$2,SaisieJour,TEXT(TC$6,"jjjj"))=0)=$AS$1)*0.5)</f>
        <v/>
      </c>
      <c r="TD32" s="6" t="str">
        <f>IF(OR(TC$6=0,COUNTIF(Feries,TC$6)&gt;0,ISNONTEXT($A32)),"",
((COUNTIFS(SaisiePers,$A32,SaisieDebut,"&lt;="&amp;TC$6,SaisieFin,"&gt;"&amp;TC$6,SaisieJour,"")+
COUNTIFS(SaisiePers,$A32,SaisieDebut,"&lt;="&amp;TC$6,SaisieFin,TC$6,SaisieSoir,Paramètres!$B$3,SaisieJour,"")+
COUNTIFS(SaisiePers,$A32,SaisieDebut,"&lt;="&amp;TC$6,SaisieFin,"&gt;"&amp;TC$6,SaisieSoir,Paramètres!$B$3,SaisieJour,TEXT(TC$6,"jjjj"))=0)=$AS$1)*0.5)</f>
        <v/>
      </c>
      <c r="TE32" s="6" t="str">
        <f>IF(OR(TE$6=0,COUNTIF(Feries,TE$6)&gt;0,ISNONTEXT($A32)),"",
((COUNTIFS(SaisiePers,$A32,SaisieDebut,"&lt;"&amp;TE$6,SaisieFin,"&gt;="&amp;TE$6,SaisieJour,"")+
COUNTIFS(SaisiePers,$A32,SaisieDebut,TE$6,SaisieFin,"&gt;="&amp;TE$6,SaisieMatin,Paramètres!$A$2,SaisieJour,"")+
COUNTIFS(SaisiePers,$A32,SaisieDebut,"&lt;"&amp;TE$6,SaisieFin,"&gt;="&amp;TE$6,SaisieMatin,Paramètres!$A$2,SaisieJour,TEXT(TE$6,"jjjj"))=0)=$AS$1)*0.5)</f>
        <v/>
      </c>
      <c r="TF32" s="6" t="str">
        <f>IF(OR(TE$6=0,COUNTIF(Feries,TE$6)&gt;0,ISNONTEXT($A32)),"",
((COUNTIFS(SaisiePers,$A32,SaisieDebut,"&lt;="&amp;TE$6,SaisieFin,"&gt;"&amp;TE$6,SaisieJour,"")+
COUNTIFS(SaisiePers,$A32,SaisieDebut,"&lt;="&amp;TE$6,SaisieFin,TE$6,SaisieSoir,Paramètres!$B$3,SaisieJour,"")+
COUNTIFS(SaisiePers,$A32,SaisieDebut,"&lt;="&amp;TE$6,SaisieFin,"&gt;"&amp;TE$6,SaisieSoir,Paramètres!$B$3,SaisieJour,TEXT(TE$6,"jjjj"))=0)=$AS$1)*0.5)</f>
        <v/>
      </c>
      <c r="TG32" s="6" t="str">
        <f>IF(OR(TG$6=0,COUNTIF(Feries,TG$6)&gt;0,ISNONTEXT($A32)),"",
((COUNTIFS(SaisiePers,$A32,SaisieDebut,"&lt;"&amp;TG$6,SaisieFin,"&gt;="&amp;TG$6,SaisieJour,"")+
COUNTIFS(SaisiePers,$A32,SaisieDebut,TG$6,SaisieFin,"&gt;="&amp;TG$6,SaisieMatin,Paramètres!$A$2,SaisieJour,"")+
COUNTIFS(SaisiePers,$A32,SaisieDebut,"&lt;"&amp;TG$6,SaisieFin,"&gt;="&amp;TG$6,SaisieMatin,Paramètres!$A$2,SaisieJour,TEXT(TG$6,"jjjj"))=0)=$AS$1)*0.5)</f>
        <v/>
      </c>
      <c r="TH32" s="6" t="str">
        <f>IF(OR(TG$6=0,COUNTIF(Feries,TG$6)&gt;0,ISNONTEXT($A32)),"",
((COUNTIFS(SaisiePers,$A32,SaisieDebut,"&lt;="&amp;TG$6,SaisieFin,"&gt;"&amp;TG$6,SaisieJour,"")+
COUNTIFS(SaisiePers,$A32,SaisieDebut,"&lt;="&amp;TG$6,SaisieFin,TG$6,SaisieSoir,Paramètres!$B$3,SaisieJour,"")+
COUNTIFS(SaisiePers,$A32,SaisieDebut,"&lt;="&amp;TG$6,SaisieFin,"&gt;"&amp;TG$6,SaisieSoir,Paramètres!$B$3,SaisieJour,TEXT(TG$6,"jjjj"))=0)=$AS$1)*0.5)</f>
        <v/>
      </c>
      <c r="TI32" s="6" t="str">
        <f>IF(OR(TI$6=0,COUNTIF(Feries,TI$6)&gt;0,ISNONTEXT($A32)),"",
((COUNTIFS(SaisiePers,$A32,SaisieDebut,"&lt;"&amp;TI$6,SaisieFin,"&gt;="&amp;TI$6,SaisieJour,"")+
COUNTIFS(SaisiePers,$A32,SaisieDebut,TI$6,SaisieFin,"&gt;="&amp;TI$6,SaisieMatin,Paramètres!$A$2,SaisieJour,"")+
COUNTIFS(SaisiePers,$A32,SaisieDebut,"&lt;"&amp;TI$6,SaisieFin,"&gt;="&amp;TI$6,SaisieMatin,Paramètres!$A$2,SaisieJour,TEXT(TI$6,"jjjj"))=0)=$AS$1)*0.5)</f>
        <v/>
      </c>
      <c r="TJ32" s="6" t="str">
        <f>IF(OR(TI$6=0,COUNTIF(Feries,TI$6)&gt;0,ISNONTEXT($A32)),"",
((COUNTIFS(SaisiePers,$A32,SaisieDebut,"&lt;="&amp;TI$6,SaisieFin,"&gt;"&amp;TI$6,SaisieJour,"")+
COUNTIFS(SaisiePers,$A32,SaisieDebut,"&lt;="&amp;TI$6,SaisieFin,TI$6,SaisieSoir,Paramètres!$B$3,SaisieJour,"")+
COUNTIFS(SaisiePers,$A32,SaisieDebut,"&lt;="&amp;TI$6,SaisieFin,"&gt;"&amp;TI$6,SaisieSoir,Paramètres!$B$3,SaisieJour,TEXT(TI$6,"jjjj"))=0)=$AS$1)*0.5)</f>
        <v/>
      </c>
      <c r="TK32" s="6" t="str">
        <f>IF(OR(TK$6=0,COUNTIF(Feries,TK$6)&gt;0,ISNONTEXT($A32)),"",
((COUNTIFS(SaisiePers,$A32,SaisieDebut,"&lt;"&amp;TK$6,SaisieFin,"&gt;="&amp;TK$6,SaisieJour,"")+
COUNTIFS(SaisiePers,$A32,SaisieDebut,TK$6,SaisieFin,"&gt;="&amp;TK$6,SaisieMatin,Paramètres!$A$2,SaisieJour,"")+
COUNTIFS(SaisiePers,$A32,SaisieDebut,"&lt;"&amp;TK$6,SaisieFin,"&gt;="&amp;TK$6,SaisieMatin,Paramètres!$A$2,SaisieJour,TEXT(TK$6,"jjjj"))=0)=$AS$1)*0.5)</f>
        <v/>
      </c>
      <c r="TL32" s="6" t="str">
        <f>IF(OR(TK$6=0,COUNTIF(Feries,TK$6)&gt;0,ISNONTEXT($A32)),"",
((COUNTIFS(SaisiePers,$A32,SaisieDebut,"&lt;="&amp;TK$6,SaisieFin,"&gt;"&amp;TK$6,SaisieJour,"")+
COUNTIFS(SaisiePers,$A32,SaisieDebut,"&lt;="&amp;TK$6,SaisieFin,TK$6,SaisieSoir,Paramètres!$B$3,SaisieJour,"")+
COUNTIFS(SaisiePers,$A32,SaisieDebut,"&lt;="&amp;TK$6,SaisieFin,"&gt;"&amp;TK$6,SaisieSoir,Paramètres!$B$3,SaisieJour,TEXT(TK$6,"jjjj"))=0)=$AS$1)*0.5)</f>
        <v/>
      </c>
      <c r="TM32" s="6" t="str">
        <f>IF(OR(TM$6=0,COUNTIF(Feries,TM$6)&gt;0,ISNONTEXT($A32)),"",
((COUNTIFS(SaisiePers,$A32,SaisieDebut,"&lt;"&amp;TM$6,SaisieFin,"&gt;="&amp;TM$6,SaisieJour,"")+
COUNTIFS(SaisiePers,$A32,SaisieDebut,TM$6,SaisieFin,"&gt;="&amp;TM$6,SaisieMatin,Paramètres!$A$2,SaisieJour,"")+
COUNTIFS(SaisiePers,$A32,SaisieDebut,"&lt;"&amp;TM$6,SaisieFin,"&gt;="&amp;TM$6,SaisieMatin,Paramètres!$A$2,SaisieJour,TEXT(TM$6,"jjjj"))=0)=$AS$1)*0.5)</f>
        <v/>
      </c>
      <c r="TN32" s="6" t="str">
        <f>IF(OR(TM$6=0,COUNTIF(Feries,TM$6)&gt;0,ISNONTEXT($A32)),"",
((COUNTIFS(SaisiePers,$A32,SaisieDebut,"&lt;="&amp;TM$6,SaisieFin,"&gt;"&amp;TM$6,SaisieJour,"")+
COUNTIFS(SaisiePers,$A32,SaisieDebut,"&lt;="&amp;TM$6,SaisieFin,TM$6,SaisieSoir,Paramètres!$B$3,SaisieJour,"")+
COUNTIFS(SaisiePers,$A32,SaisieDebut,"&lt;="&amp;TM$6,SaisieFin,"&gt;"&amp;TM$6,SaisieSoir,Paramètres!$B$3,SaisieJour,TEXT(TM$6,"jjjj"))=0)=$AS$1)*0.5)</f>
        <v/>
      </c>
      <c r="TO32" s="6" t="str">
        <f>IF(OR(TO$6=0,COUNTIF(Feries,TO$6)&gt;0,ISNONTEXT($A32)),"",
((COUNTIFS(SaisiePers,$A32,SaisieDebut,"&lt;"&amp;TO$6,SaisieFin,"&gt;="&amp;TO$6,SaisieJour,"")+
COUNTIFS(SaisiePers,$A32,SaisieDebut,TO$6,SaisieFin,"&gt;="&amp;TO$6,SaisieMatin,Paramètres!$A$2,SaisieJour,"")+
COUNTIFS(SaisiePers,$A32,SaisieDebut,"&lt;"&amp;TO$6,SaisieFin,"&gt;="&amp;TO$6,SaisieMatin,Paramètres!$A$2,SaisieJour,TEXT(TO$6,"jjjj"))=0)=$AS$1)*0.5)</f>
        <v/>
      </c>
      <c r="TP32" s="6" t="str">
        <f>IF(OR(TO$6=0,COUNTIF(Feries,TO$6)&gt;0,ISNONTEXT($A32)),"",
((COUNTIFS(SaisiePers,$A32,SaisieDebut,"&lt;="&amp;TO$6,SaisieFin,"&gt;"&amp;TO$6,SaisieJour,"")+
COUNTIFS(SaisiePers,$A32,SaisieDebut,"&lt;="&amp;TO$6,SaisieFin,TO$6,SaisieSoir,Paramètres!$B$3,SaisieJour,"")+
COUNTIFS(SaisiePers,$A32,SaisieDebut,"&lt;="&amp;TO$6,SaisieFin,"&gt;"&amp;TO$6,SaisieSoir,Paramètres!$B$3,SaisieJour,TEXT(TO$6,"jjjj"))=0)=$AS$1)*0.5)</f>
        <v/>
      </c>
      <c r="TQ32" s="6" t="str">
        <f>IF(OR(TQ$6=0,COUNTIF(Feries,TQ$6)&gt;0,ISNONTEXT($A32)),"",
((COUNTIFS(SaisiePers,$A32,SaisieDebut,"&lt;"&amp;TQ$6,SaisieFin,"&gt;="&amp;TQ$6,SaisieJour,"")+
COUNTIFS(SaisiePers,$A32,SaisieDebut,TQ$6,SaisieFin,"&gt;="&amp;TQ$6,SaisieMatin,Paramètres!$A$2,SaisieJour,"")+
COUNTIFS(SaisiePers,$A32,SaisieDebut,"&lt;"&amp;TQ$6,SaisieFin,"&gt;="&amp;TQ$6,SaisieMatin,Paramètres!$A$2,SaisieJour,TEXT(TQ$6,"jjjj"))=0)=$AS$1)*0.5)</f>
        <v/>
      </c>
      <c r="TR32" s="6" t="str">
        <f>IF(OR(TQ$6=0,COUNTIF(Feries,TQ$6)&gt;0,ISNONTEXT($A32)),"",
((COUNTIFS(SaisiePers,$A32,SaisieDebut,"&lt;="&amp;TQ$6,SaisieFin,"&gt;"&amp;TQ$6,SaisieJour,"")+
COUNTIFS(SaisiePers,$A32,SaisieDebut,"&lt;="&amp;TQ$6,SaisieFin,TQ$6,SaisieSoir,Paramètres!$B$3,SaisieJour,"")+
COUNTIFS(SaisiePers,$A32,SaisieDebut,"&lt;="&amp;TQ$6,SaisieFin,"&gt;"&amp;TQ$6,SaisieSoir,Paramètres!$B$3,SaisieJour,TEXT(TQ$6,"jjjj"))=0)=$AS$1)*0.5)</f>
        <v/>
      </c>
      <c r="TS32" s="6" t="str">
        <f>IF(OR(TS$6=0,COUNTIF(Feries,TS$6)&gt;0,ISNONTEXT($A32)),"",
((COUNTIFS(SaisiePers,$A32,SaisieDebut,"&lt;"&amp;TS$6,SaisieFin,"&gt;="&amp;TS$6,SaisieJour,"")+
COUNTIFS(SaisiePers,$A32,SaisieDebut,TS$6,SaisieFin,"&gt;="&amp;TS$6,SaisieMatin,Paramètres!$A$2,SaisieJour,"")+
COUNTIFS(SaisiePers,$A32,SaisieDebut,"&lt;"&amp;TS$6,SaisieFin,"&gt;="&amp;TS$6,SaisieMatin,Paramètres!$A$2,SaisieJour,TEXT(TS$6,"jjjj"))=0)=$AS$1)*0.5)</f>
        <v/>
      </c>
      <c r="TT32" s="6" t="str">
        <f>IF(OR(TS$6=0,COUNTIF(Feries,TS$6)&gt;0,ISNONTEXT($A32)),"",
((COUNTIFS(SaisiePers,$A32,SaisieDebut,"&lt;="&amp;TS$6,SaisieFin,"&gt;"&amp;TS$6,SaisieJour,"")+
COUNTIFS(SaisiePers,$A32,SaisieDebut,"&lt;="&amp;TS$6,SaisieFin,TS$6,SaisieSoir,Paramètres!$B$3,SaisieJour,"")+
COUNTIFS(SaisiePers,$A32,SaisieDebut,"&lt;="&amp;TS$6,SaisieFin,"&gt;"&amp;TS$6,SaisieSoir,Paramètres!$B$3,SaisieJour,TEXT(TS$6,"jjjj"))=0)=$AS$1)*0.5)</f>
        <v/>
      </c>
      <c r="TU32" s="6" t="str">
        <f>IF(OR(TU$6=0,COUNTIF(Feries,TU$6)&gt;0,ISNONTEXT($A32)),"",
((COUNTIFS(SaisiePers,$A32,SaisieDebut,"&lt;"&amp;TU$6,SaisieFin,"&gt;="&amp;TU$6,SaisieJour,"")+
COUNTIFS(SaisiePers,$A32,SaisieDebut,TU$6,SaisieFin,"&gt;="&amp;TU$6,SaisieMatin,Paramètres!$A$2,SaisieJour,"")+
COUNTIFS(SaisiePers,$A32,SaisieDebut,"&lt;"&amp;TU$6,SaisieFin,"&gt;="&amp;TU$6,SaisieMatin,Paramètres!$A$2,SaisieJour,TEXT(TU$6,"jjjj"))=0)=$AS$1)*0.5)</f>
        <v/>
      </c>
      <c r="TV32" s="6" t="str">
        <f>IF(OR(TU$6=0,COUNTIF(Feries,TU$6)&gt;0,ISNONTEXT($A32)),"",
((COUNTIFS(SaisiePers,$A32,SaisieDebut,"&lt;="&amp;TU$6,SaisieFin,"&gt;"&amp;TU$6,SaisieJour,"")+
COUNTIFS(SaisiePers,$A32,SaisieDebut,"&lt;="&amp;TU$6,SaisieFin,TU$6,SaisieSoir,Paramètres!$B$3,SaisieJour,"")+
COUNTIFS(SaisiePers,$A32,SaisieDebut,"&lt;="&amp;TU$6,SaisieFin,"&gt;"&amp;TU$6,SaisieSoir,Paramètres!$B$3,SaisieJour,TEXT(TU$6,"jjjj"))=0)=$AS$1)*0.5)</f>
        <v/>
      </c>
      <c r="TW32" s="6" t="str">
        <f>IF(OR(TW$6=0,COUNTIF(Feries,TW$6)&gt;0,ISNONTEXT($A32)),"",
((COUNTIFS(SaisiePers,$A32,SaisieDebut,"&lt;"&amp;TW$6,SaisieFin,"&gt;="&amp;TW$6,SaisieJour,"")+
COUNTIFS(SaisiePers,$A32,SaisieDebut,TW$6,SaisieFin,"&gt;="&amp;TW$6,SaisieMatin,Paramètres!$A$2,SaisieJour,"")+
COUNTIFS(SaisiePers,$A32,SaisieDebut,"&lt;"&amp;TW$6,SaisieFin,"&gt;="&amp;TW$6,SaisieMatin,Paramètres!$A$2,SaisieJour,TEXT(TW$6,"jjjj"))=0)=$AS$1)*0.5)</f>
        <v/>
      </c>
      <c r="TX32" s="6" t="str">
        <f>IF(OR(TW$6=0,COUNTIF(Feries,TW$6)&gt;0,ISNONTEXT($A32)),"",
((COUNTIFS(SaisiePers,$A32,SaisieDebut,"&lt;="&amp;TW$6,SaisieFin,"&gt;"&amp;TW$6,SaisieJour,"")+
COUNTIFS(SaisiePers,$A32,SaisieDebut,"&lt;="&amp;TW$6,SaisieFin,TW$6,SaisieSoir,Paramètres!$B$3,SaisieJour,"")+
COUNTIFS(SaisiePers,$A32,SaisieDebut,"&lt;="&amp;TW$6,SaisieFin,"&gt;"&amp;TW$6,SaisieSoir,Paramètres!$B$3,SaisieJour,TEXT(TW$6,"jjjj"))=0)=$AS$1)*0.5)</f>
        <v/>
      </c>
      <c r="TY32" s="6" t="str">
        <f>IF(OR(TY$6=0,COUNTIF(Feries,TY$6)&gt;0,ISNONTEXT($A32)),"",
((COUNTIFS(SaisiePers,$A32,SaisieDebut,"&lt;"&amp;TY$6,SaisieFin,"&gt;="&amp;TY$6,SaisieJour,"")+
COUNTIFS(SaisiePers,$A32,SaisieDebut,TY$6,SaisieFin,"&gt;="&amp;TY$6,SaisieMatin,Paramètres!$A$2,SaisieJour,"")+
COUNTIFS(SaisiePers,$A32,SaisieDebut,"&lt;"&amp;TY$6,SaisieFin,"&gt;="&amp;TY$6,SaisieMatin,Paramètres!$A$2,SaisieJour,TEXT(TY$6,"jjjj"))=0)=$AS$1)*0.5)</f>
        <v/>
      </c>
      <c r="TZ32" s="6" t="str">
        <f>IF(OR(TY$6=0,COUNTIF(Feries,TY$6)&gt;0,ISNONTEXT($A32)),"",
((COUNTIFS(SaisiePers,$A32,SaisieDebut,"&lt;="&amp;TY$6,SaisieFin,"&gt;"&amp;TY$6,SaisieJour,"")+
COUNTIFS(SaisiePers,$A32,SaisieDebut,"&lt;="&amp;TY$6,SaisieFin,TY$6,SaisieSoir,Paramètres!$B$3,SaisieJour,"")+
COUNTIFS(SaisiePers,$A32,SaisieDebut,"&lt;="&amp;TY$6,SaisieFin,"&gt;"&amp;TY$6,SaisieSoir,Paramètres!$B$3,SaisieJour,TEXT(TY$6,"jjjj"))=0)=$AS$1)*0.5)</f>
        <v/>
      </c>
      <c r="UA32" s="6" t="str">
        <f>IF(OR(UA$6=0,COUNTIF(Feries,UA$6)&gt;0,ISNONTEXT($A32)),"",
((COUNTIFS(SaisiePers,$A32,SaisieDebut,"&lt;"&amp;UA$6,SaisieFin,"&gt;="&amp;UA$6,SaisieJour,"")+
COUNTIFS(SaisiePers,$A32,SaisieDebut,UA$6,SaisieFin,"&gt;="&amp;UA$6,SaisieMatin,Paramètres!$A$2,SaisieJour,"")+
COUNTIFS(SaisiePers,$A32,SaisieDebut,"&lt;"&amp;UA$6,SaisieFin,"&gt;="&amp;UA$6,SaisieMatin,Paramètres!$A$2,SaisieJour,TEXT(UA$6,"jjjj"))=0)=$AS$1)*0.5)</f>
        <v/>
      </c>
      <c r="UB32" s="6" t="str">
        <f>IF(OR(UA$6=0,COUNTIF(Feries,UA$6)&gt;0,ISNONTEXT($A32)),"",
((COUNTIFS(SaisiePers,$A32,SaisieDebut,"&lt;="&amp;UA$6,SaisieFin,"&gt;"&amp;UA$6,SaisieJour,"")+
COUNTIFS(SaisiePers,$A32,SaisieDebut,"&lt;="&amp;UA$6,SaisieFin,UA$6,SaisieSoir,Paramètres!$B$3,SaisieJour,"")+
COUNTIFS(SaisiePers,$A32,SaisieDebut,"&lt;="&amp;UA$6,SaisieFin,"&gt;"&amp;UA$6,SaisieSoir,Paramètres!$B$3,SaisieJour,TEXT(UA$6,"jjjj"))=0)=$AS$1)*0.5)</f>
        <v/>
      </c>
      <c r="UC32" s="6" t="str">
        <f>IF(OR(UC$6=0,COUNTIF(Feries,UC$6)&gt;0,ISNONTEXT($A32)),"",
((COUNTIFS(SaisiePers,$A32,SaisieDebut,"&lt;"&amp;UC$6,SaisieFin,"&gt;="&amp;UC$6,SaisieJour,"")+
COUNTIFS(SaisiePers,$A32,SaisieDebut,UC$6,SaisieFin,"&gt;="&amp;UC$6,SaisieMatin,Paramètres!$A$2,SaisieJour,"")+
COUNTIFS(SaisiePers,$A32,SaisieDebut,"&lt;"&amp;UC$6,SaisieFin,"&gt;="&amp;UC$6,SaisieMatin,Paramètres!$A$2,SaisieJour,TEXT(UC$6,"jjjj"))=0)=$AS$1)*0.5)</f>
        <v/>
      </c>
      <c r="UD32" s="6" t="str">
        <f>IF(OR(UC$6=0,COUNTIF(Feries,UC$6)&gt;0,ISNONTEXT($A32)),"",
((COUNTIFS(SaisiePers,$A32,SaisieDebut,"&lt;="&amp;UC$6,SaisieFin,"&gt;"&amp;UC$6,SaisieJour,"")+
COUNTIFS(SaisiePers,$A32,SaisieDebut,"&lt;="&amp;UC$6,SaisieFin,UC$6,SaisieSoir,Paramètres!$B$3,SaisieJour,"")+
COUNTIFS(SaisiePers,$A32,SaisieDebut,"&lt;="&amp;UC$6,SaisieFin,"&gt;"&amp;UC$6,SaisieSoir,Paramètres!$B$3,SaisieJour,TEXT(UC$6,"jjjj"))=0)=$AS$1)*0.5)</f>
        <v/>
      </c>
      <c r="UE32" s="6" t="str">
        <f>IF(OR(UE$6=0,COUNTIF(Feries,UE$6)&gt;0,ISNONTEXT($A32)),"",
((COUNTIFS(SaisiePers,$A32,SaisieDebut,"&lt;"&amp;UE$6,SaisieFin,"&gt;="&amp;UE$6,SaisieJour,"")+
COUNTIFS(SaisiePers,$A32,SaisieDebut,UE$6,SaisieFin,"&gt;="&amp;UE$6,SaisieMatin,Paramètres!$A$2,SaisieJour,"")+
COUNTIFS(SaisiePers,$A32,SaisieDebut,"&lt;"&amp;UE$6,SaisieFin,"&gt;="&amp;UE$6,SaisieMatin,Paramètres!$A$2,SaisieJour,TEXT(UE$6,"jjjj"))=0)=$AS$1)*0.5)</f>
        <v/>
      </c>
      <c r="UF32" s="6" t="str">
        <f>IF(OR(UE$6=0,COUNTIF(Feries,UE$6)&gt;0,ISNONTEXT($A32)),"",
((COUNTIFS(SaisiePers,$A32,SaisieDebut,"&lt;="&amp;UE$6,SaisieFin,"&gt;"&amp;UE$6,SaisieJour,"")+
COUNTIFS(SaisiePers,$A32,SaisieDebut,"&lt;="&amp;UE$6,SaisieFin,UE$6,SaisieSoir,Paramètres!$B$3,SaisieJour,"")+
COUNTIFS(SaisiePers,$A32,SaisieDebut,"&lt;="&amp;UE$6,SaisieFin,"&gt;"&amp;UE$6,SaisieSoir,Paramètres!$B$3,SaisieJour,TEXT(UE$6,"jjjj"))=0)=$AS$1)*0.5)</f>
        <v/>
      </c>
      <c r="UG32" s="6" t="str">
        <f>IF(OR(UG$6=0,COUNTIF(Feries,UG$6)&gt;0,ISNONTEXT($A32)),"",
((COUNTIFS(SaisiePers,$A32,SaisieDebut,"&lt;"&amp;UG$6,SaisieFin,"&gt;="&amp;UG$6,SaisieJour,"")+
COUNTIFS(SaisiePers,$A32,SaisieDebut,UG$6,SaisieFin,"&gt;="&amp;UG$6,SaisieMatin,Paramètres!$A$2,SaisieJour,"")+
COUNTIFS(SaisiePers,$A32,SaisieDebut,"&lt;"&amp;UG$6,SaisieFin,"&gt;="&amp;UG$6,SaisieMatin,Paramètres!$A$2,SaisieJour,TEXT(UG$6,"jjjj"))=0)=$AS$1)*0.5)</f>
        <v/>
      </c>
      <c r="UH32" s="6" t="str">
        <f>IF(OR(UG$6=0,COUNTIF(Feries,UG$6)&gt;0,ISNONTEXT($A32)),"",
((COUNTIFS(SaisiePers,$A32,SaisieDebut,"&lt;="&amp;UG$6,SaisieFin,"&gt;"&amp;UG$6,SaisieJour,"")+
COUNTIFS(SaisiePers,$A32,SaisieDebut,"&lt;="&amp;UG$6,SaisieFin,UG$6,SaisieSoir,Paramètres!$B$3,SaisieJour,"")+
COUNTIFS(SaisiePers,$A32,SaisieDebut,"&lt;="&amp;UG$6,SaisieFin,"&gt;"&amp;UG$6,SaisieSoir,Paramètres!$B$3,SaisieJour,TEXT(UG$6,"jjjj"))=0)=$AS$1)*0.5)</f>
        <v/>
      </c>
      <c r="UI32" s="6" t="str">
        <f>IF(OR(UI$6=0,COUNTIF(Feries,UI$6)&gt;0,ISNONTEXT($A32)),"",
((COUNTIFS(SaisiePers,$A32,SaisieDebut,"&lt;"&amp;UI$6,SaisieFin,"&gt;="&amp;UI$6,SaisieJour,"")+
COUNTIFS(SaisiePers,$A32,SaisieDebut,UI$6,SaisieFin,"&gt;="&amp;UI$6,SaisieMatin,Paramètres!$A$2,SaisieJour,"")+
COUNTIFS(SaisiePers,$A32,SaisieDebut,"&lt;"&amp;UI$6,SaisieFin,"&gt;="&amp;UI$6,SaisieMatin,Paramètres!$A$2,SaisieJour,TEXT(UI$6,"jjjj"))=0)=$AS$1)*0.5)</f>
        <v/>
      </c>
      <c r="UJ32" s="6" t="str">
        <f>IF(OR(UI$6=0,COUNTIF(Feries,UI$6)&gt;0,ISNONTEXT($A32)),"",
((COUNTIFS(SaisiePers,$A32,SaisieDebut,"&lt;="&amp;UI$6,SaisieFin,"&gt;"&amp;UI$6,SaisieJour,"")+
COUNTIFS(SaisiePers,$A32,SaisieDebut,"&lt;="&amp;UI$6,SaisieFin,UI$6,SaisieSoir,Paramètres!$B$3,SaisieJour,"")+
COUNTIFS(SaisiePers,$A32,SaisieDebut,"&lt;="&amp;UI$6,SaisieFin,"&gt;"&amp;UI$6,SaisieSoir,Paramètres!$B$3,SaisieJour,TEXT(UI$6,"jjjj"))=0)=$AS$1)*0.5)</f>
        <v/>
      </c>
      <c r="UK32" s="6" t="str">
        <f>IF(OR(UK$6=0,COUNTIF(Feries,UK$6)&gt;0,ISNONTEXT($A32)),"",
((COUNTIFS(SaisiePers,$A32,SaisieDebut,"&lt;"&amp;UK$6,SaisieFin,"&gt;="&amp;UK$6,SaisieJour,"")+
COUNTIFS(SaisiePers,$A32,SaisieDebut,UK$6,SaisieFin,"&gt;="&amp;UK$6,SaisieMatin,Paramètres!$A$2,SaisieJour,"")+
COUNTIFS(SaisiePers,$A32,SaisieDebut,"&lt;"&amp;UK$6,SaisieFin,"&gt;="&amp;UK$6,SaisieMatin,Paramètres!$A$2,SaisieJour,TEXT(UK$6,"jjjj"))=0)=$AS$1)*0.5)</f>
        <v/>
      </c>
      <c r="UL32" s="6" t="str">
        <f>IF(OR(UK$6=0,COUNTIF(Feries,UK$6)&gt;0,ISNONTEXT($A32)),"",
((COUNTIFS(SaisiePers,$A32,SaisieDebut,"&lt;="&amp;UK$6,SaisieFin,"&gt;"&amp;UK$6,SaisieJour,"")+
COUNTIFS(SaisiePers,$A32,SaisieDebut,"&lt;="&amp;UK$6,SaisieFin,UK$6,SaisieSoir,Paramètres!$B$3,SaisieJour,"")+
COUNTIFS(SaisiePers,$A32,SaisieDebut,"&lt;="&amp;UK$6,SaisieFin,"&gt;"&amp;UK$6,SaisieSoir,Paramètres!$B$3,SaisieJour,TEXT(UK$6,"jjjj"))=0)=$AS$1)*0.5)</f>
        <v/>
      </c>
      <c r="UM32" s="6" t="str">
        <f>IF(OR(UM$6=0,COUNTIF(Feries,UM$6)&gt;0,ISNONTEXT($A32)),"",
((COUNTIFS(SaisiePers,$A32,SaisieDebut,"&lt;"&amp;UM$6,SaisieFin,"&gt;="&amp;UM$6,SaisieJour,"")+
COUNTIFS(SaisiePers,$A32,SaisieDebut,UM$6,SaisieFin,"&gt;="&amp;UM$6,SaisieMatin,Paramètres!$A$2,SaisieJour,"")+
COUNTIFS(SaisiePers,$A32,SaisieDebut,"&lt;"&amp;UM$6,SaisieFin,"&gt;="&amp;UM$6,SaisieMatin,Paramètres!$A$2,SaisieJour,TEXT(UM$6,"jjjj"))=0)=$AS$1)*0.5)</f>
        <v/>
      </c>
      <c r="UN32" s="6" t="str">
        <f>IF(OR(UM$6=0,COUNTIF(Feries,UM$6)&gt;0,ISNONTEXT($A32)),"",
((COUNTIFS(SaisiePers,$A32,SaisieDebut,"&lt;="&amp;UM$6,SaisieFin,"&gt;"&amp;UM$6,SaisieJour,"")+
COUNTIFS(SaisiePers,$A32,SaisieDebut,"&lt;="&amp;UM$6,SaisieFin,UM$6,SaisieSoir,Paramètres!$B$3,SaisieJour,"")+
COUNTIFS(SaisiePers,$A32,SaisieDebut,"&lt;="&amp;UM$6,SaisieFin,"&gt;"&amp;UM$6,SaisieSoir,Paramètres!$B$3,SaisieJour,TEXT(UM$6,"jjjj"))=0)=$AS$1)*0.5)</f>
        <v/>
      </c>
      <c r="UO32" s="6" t="str">
        <f>IF(OR(UO$6=0,COUNTIF(Feries,UO$6)&gt;0,ISNONTEXT($A32)),"",
((COUNTIFS(SaisiePers,$A32,SaisieDebut,"&lt;"&amp;UO$6,SaisieFin,"&gt;="&amp;UO$6,SaisieJour,"")+
COUNTIFS(SaisiePers,$A32,SaisieDebut,UO$6,SaisieFin,"&gt;="&amp;UO$6,SaisieMatin,Paramètres!$A$2,SaisieJour,"")+
COUNTIFS(SaisiePers,$A32,SaisieDebut,"&lt;"&amp;UO$6,SaisieFin,"&gt;="&amp;UO$6,SaisieMatin,Paramètres!$A$2,SaisieJour,TEXT(UO$6,"jjjj"))=0)=$AS$1)*0.5)</f>
        <v/>
      </c>
      <c r="UP32" s="6" t="str">
        <f>IF(OR(UO$6=0,COUNTIF(Feries,UO$6)&gt;0,ISNONTEXT($A32)),"",
((COUNTIFS(SaisiePers,$A32,SaisieDebut,"&lt;="&amp;UO$6,SaisieFin,"&gt;"&amp;UO$6,SaisieJour,"")+
COUNTIFS(SaisiePers,$A32,SaisieDebut,"&lt;="&amp;UO$6,SaisieFin,UO$6,SaisieSoir,Paramètres!$B$3,SaisieJour,"")+
COUNTIFS(SaisiePers,$A32,SaisieDebut,"&lt;="&amp;UO$6,SaisieFin,"&gt;"&amp;UO$6,SaisieSoir,Paramètres!$B$3,SaisieJour,TEXT(UO$6,"jjjj"))=0)=$AS$1)*0.5)</f>
        <v/>
      </c>
      <c r="UQ32" s="6" t="str">
        <f>IF(OR(UQ$6=0,COUNTIF(Feries,UQ$6)&gt;0,ISNONTEXT($A32)),"",
((COUNTIFS(SaisiePers,$A32,SaisieDebut,"&lt;"&amp;UQ$6,SaisieFin,"&gt;="&amp;UQ$6,SaisieJour,"")+
COUNTIFS(SaisiePers,$A32,SaisieDebut,UQ$6,SaisieFin,"&gt;="&amp;UQ$6,SaisieMatin,Paramètres!$A$2,SaisieJour,"")+
COUNTIFS(SaisiePers,$A32,SaisieDebut,"&lt;"&amp;UQ$6,SaisieFin,"&gt;="&amp;UQ$6,SaisieMatin,Paramètres!$A$2,SaisieJour,TEXT(UQ$6,"jjjj"))=0)=$AS$1)*0.5)</f>
        <v/>
      </c>
      <c r="UR32" s="6" t="str">
        <f>IF(OR(UQ$6=0,COUNTIF(Feries,UQ$6)&gt;0,ISNONTEXT($A32)),"",
((COUNTIFS(SaisiePers,$A32,SaisieDebut,"&lt;="&amp;UQ$6,SaisieFin,"&gt;"&amp;UQ$6,SaisieJour,"")+
COUNTIFS(SaisiePers,$A32,SaisieDebut,"&lt;="&amp;UQ$6,SaisieFin,UQ$6,SaisieSoir,Paramètres!$B$3,SaisieJour,"")+
COUNTIFS(SaisiePers,$A32,SaisieDebut,"&lt;="&amp;UQ$6,SaisieFin,"&gt;"&amp;UQ$6,SaisieSoir,Paramètres!$B$3,SaisieJour,TEXT(UQ$6,"jjjj"))=0)=$AS$1)*0.5)</f>
        <v/>
      </c>
      <c r="US32" s="6" t="str">
        <f>IF(OR(US$6=0,COUNTIF(Feries,US$6)&gt;0,ISNONTEXT($A32)),"",
((COUNTIFS(SaisiePers,$A32,SaisieDebut,"&lt;"&amp;US$6,SaisieFin,"&gt;="&amp;US$6,SaisieJour,"")+
COUNTIFS(SaisiePers,$A32,SaisieDebut,US$6,SaisieFin,"&gt;="&amp;US$6,SaisieMatin,Paramètres!$A$2,SaisieJour,"")+
COUNTIFS(SaisiePers,$A32,SaisieDebut,"&lt;"&amp;US$6,SaisieFin,"&gt;="&amp;US$6,SaisieMatin,Paramètres!$A$2,SaisieJour,TEXT(US$6,"jjjj"))=0)=$AS$1)*0.5)</f>
        <v/>
      </c>
      <c r="UT32" s="6" t="str">
        <f>IF(OR(US$6=0,COUNTIF(Feries,US$6)&gt;0,ISNONTEXT($A32)),"",
((COUNTIFS(SaisiePers,$A32,SaisieDebut,"&lt;="&amp;US$6,SaisieFin,"&gt;"&amp;US$6,SaisieJour,"")+
COUNTIFS(SaisiePers,$A32,SaisieDebut,"&lt;="&amp;US$6,SaisieFin,US$6,SaisieSoir,Paramètres!$B$3,SaisieJour,"")+
COUNTIFS(SaisiePers,$A32,SaisieDebut,"&lt;="&amp;US$6,SaisieFin,"&gt;"&amp;US$6,SaisieSoir,Paramètres!$B$3,SaisieJour,TEXT(US$6,"jjjj"))=0)=$AS$1)*0.5)</f>
        <v/>
      </c>
      <c r="UU32" s="6" t="str">
        <f>IF(OR(UU$6=0,COUNTIF(Feries,UU$6)&gt;0,ISNONTEXT($A32)),"",
((COUNTIFS(SaisiePers,$A32,SaisieDebut,"&lt;"&amp;UU$6,SaisieFin,"&gt;="&amp;UU$6,SaisieJour,"")+
COUNTIFS(SaisiePers,$A32,SaisieDebut,UU$6,SaisieFin,"&gt;="&amp;UU$6,SaisieMatin,Paramètres!$A$2,SaisieJour,"")+
COUNTIFS(SaisiePers,$A32,SaisieDebut,"&lt;"&amp;UU$6,SaisieFin,"&gt;="&amp;UU$6,SaisieMatin,Paramètres!$A$2,SaisieJour,TEXT(UU$6,"jjjj"))=0)=$AS$1)*0.5)</f>
        <v/>
      </c>
      <c r="UV32" s="6" t="str">
        <f>IF(OR(UU$6=0,COUNTIF(Feries,UU$6)&gt;0,ISNONTEXT($A32)),"",
((COUNTIFS(SaisiePers,$A32,SaisieDebut,"&lt;="&amp;UU$6,SaisieFin,"&gt;"&amp;UU$6,SaisieJour,"")+
COUNTIFS(SaisiePers,$A32,SaisieDebut,"&lt;="&amp;UU$6,SaisieFin,UU$6,SaisieSoir,Paramètres!$B$3,SaisieJour,"")+
COUNTIFS(SaisiePers,$A32,SaisieDebut,"&lt;="&amp;UU$6,SaisieFin,"&gt;"&amp;UU$6,SaisieSoir,Paramètres!$B$3,SaisieJour,TEXT(UU$6,"jjjj"))=0)=$AS$1)*0.5)</f>
        <v/>
      </c>
      <c r="UW32" s="6" t="str">
        <f>IF(OR(UW$6=0,COUNTIF(Feries,UW$6)&gt;0,ISNONTEXT($A32)),"",
((COUNTIFS(SaisiePers,$A32,SaisieDebut,"&lt;"&amp;UW$6,SaisieFin,"&gt;="&amp;UW$6,SaisieJour,"")+
COUNTIFS(SaisiePers,$A32,SaisieDebut,UW$6,SaisieFin,"&gt;="&amp;UW$6,SaisieMatin,Paramètres!$A$2,SaisieJour,"")+
COUNTIFS(SaisiePers,$A32,SaisieDebut,"&lt;"&amp;UW$6,SaisieFin,"&gt;="&amp;UW$6,SaisieMatin,Paramètres!$A$2,SaisieJour,TEXT(UW$6,"jjjj"))=0)=$AS$1)*0.5)</f>
        <v/>
      </c>
      <c r="UX32" s="6" t="str">
        <f>IF(OR(UW$6=0,COUNTIF(Feries,UW$6)&gt;0,ISNONTEXT($A32)),"",
((COUNTIFS(SaisiePers,$A32,SaisieDebut,"&lt;="&amp;UW$6,SaisieFin,"&gt;"&amp;UW$6,SaisieJour,"")+
COUNTIFS(SaisiePers,$A32,SaisieDebut,"&lt;="&amp;UW$6,SaisieFin,UW$6,SaisieSoir,Paramètres!$B$3,SaisieJour,"")+
COUNTIFS(SaisiePers,$A32,SaisieDebut,"&lt;="&amp;UW$6,SaisieFin,"&gt;"&amp;UW$6,SaisieSoir,Paramètres!$B$3,SaisieJour,TEXT(UW$6,"jjjj"))=0)=$AS$1)*0.5)</f>
        <v/>
      </c>
      <c r="UY32" s="6" t="str">
        <f>IF(OR(UY$6=0,COUNTIF(Feries,UY$6)&gt;0,ISNONTEXT($A32)),"",
((COUNTIFS(SaisiePers,$A32,SaisieDebut,"&lt;"&amp;UY$6,SaisieFin,"&gt;="&amp;UY$6,SaisieJour,"")+
COUNTIFS(SaisiePers,$A32,SaisieDebut,UY$6,SaisieFin,"&gt;="&amp;UY$6,SaisieMatin,Paramètres!$A$2,SaisieJour,"")+
COUNTIFS(SaisiePers,$A32,SaisieDebut,"&lt;"&amp;UY$6,SaisieFin,"&gt;="&amp;UY$6,SaisieMatin,Paramètres!$A$2,SaisieJour,TEXT(UY$6,"jjjj"))=0)=$AS$1)*0.5)</f>
        <v/>
      </c>
      <c r="UZ32" s="6" t="str">
        <f>IF(OR(UY$6=0,COUNTIF(Feries,UY$6)&gt;0,ISNONTEXT($A32)),"",
((COUNTIFS(SaisiePers,$A32,SaisieDebut,"&lt;="&amp;UY$6,SaisieFin,"&gt;"&amp;UY$6,SaisieJour,"")+
COUNTIFS(SaisiePers,$A32,SaisieDebut,"&lt;="&amp;UY$6,SaisieFin,UY$6,SaisieSoir,Paramètres!$B$3,SaisieJour,"")+
COUNTIFS(SaisiePers,$A32,SaisieDebut,"&lt;="&amp;UY$6,SaisieFin,"&gt;"&amp;UY$6,SaisieSoir,Paramètres!$B$3,SaisieJour,TEXT(UY$6,"jjjj"))=0)=$AS$1)*0.5)</f>
        <v/>
      </c>
      <c r="VA32" s="6" t="str">
        <f>IF(OR(VA$6=0,COUNTIF(Feries,VA$6)&gt;0,ISNONTEXT($A32)),"",
((COUNTIFS(SaisiePers,$A32,SaisieDebut,"&lt;"&amp;VA$6,SaisieFin,"&gt;="&amp;VA$6,SaisieJour,"")+
COUNTIFS(SaisiePers,$A32,SaisieDebut,VA$6,SaisieFin,"&gt;="&amp;VA$6,SaisieMatin,Paramètres!$A$2,SaisieJour,"")+
COUNTIFS(SaisiePers,$A32,SaisieDebut,"&lt;"&amp;VA$6,SaisieFin,"&gt;="&amp;VA$6,SaisieMatin,Paramètres!$A$2,SaisieJour,TEXT(VA$6,"jjjj"))=0)=$AS$1)*0.5)</f>
        <v/>
      </c>
      <c r="VB32" s="6" t="str">
        <f>IF(OR(VA$6=0,COUNTIF(Feries,VA$6)&gt;0,ISNONTEXT($A32)),"",
((COUNTIFS(SaisiePers,$A32,SaisieDebut,"&lt;="&amp;VA$6,SaisieFin,"&gt;"&amp;VA$6,SaisieJour,"")+
COUNTIFS(SaisiePers,$A32,SaisieDebut,"&lt;="&amp;VA$6,SaisieFin,VA$6,SaisieSoir,Paramètres!$B$3,SaisieJour,"")+
COUNTIFS(SaisiePers,$A32,SaisieDebut,"&lt;="&amp;VA$6,SaisieFin,"&gt;"&amp;VA$6,SaisieSoir,Paramètres!$B$3,SaisieJour,TEXT(VA$6,"jjjj"))=0)=$AS$1)*0.5)</f>
        <v/>
      </c>
      <c r="VC32" s="6" t="str">
        <f>IF(OR(VC$6=0,COUNTIF(Feries,VC$6)&gt;0,ISNONTEXT($A32)),"",
((COUNTIFS(SaisiePers,$A32,SaisieDebut,"&lt;"&amp;VC$6,SaisieFin,"&gt;="&amp;VC$6,SaisieJour,"")+
COUNTIFS(SaisiePers,$A32,SaisieDebut,VC$6,SaisieFin,"&gt;="&amp;VC$6,SaisieMatin,Paramètres!$A$2,SaisieJour,"")+
COUNTIFS(SaisiePers,$A32,SaisieDebut,"&lt;"&amp;VC$6,SaisieFin,"&gt;="&amp;VC$6,SaisieMatin,Paramètres!$A$2,SaisieJour,TEXT(VC$6,"jjjj"))=0)=$AS$1)*0.5)</f>
        <v/>
      </c>
      <c r="VD32" s="6" t="str">
        <f>IF(OR(VC$6=0,COUNTIF(Feries,VC$6)&gt;0,ISNONTEXT($A32)),"",
((COUNTIFS(SaisiePers,$A32,SaisieDebut,"&lt;="&amp;VC$6,SaisieFin,"&gt;"&amp;VC$6,SaisieJour,"")+
COUNTIFS(SaisiePers,$A32,SaisieDebut,"&lt;="&amp;VC$6,SaisieFin,VC$6,SaisieSoir,Paramètres!$B$3,SaisieJour,"")+
COUNTIFS(SaisiePers,$A32,SaisieDebut,"&lt;="&amp;VC$6,SaisieFin,"&gt;"&amp;VC$6,SaisieSoir,Paramètres!$B$3,SaisieJour,TEXT(VC$6,"jjjj"))=0)=$AS$1)*0.5)</f>
        <v/>
      </c>
      <c r="VE32" s="6" t="str">
        <f>IF(OR(VE$6=0,COUNTIF(Feries,VE$6)&gt;0,ISNONTEXT($A32)),"",
((COUNTIFS(SaisiePers,$A32,SaisieDebut,"&lt;"&amp;VE$6,SaisieFin,"&gt;="&amp;VE$6,SaisieJour,"")+
COUNTIFS(SaisiePers,$A32,SaisieDebut,VE$6,SaisieFin,"&gt;="&amp;VE$6,SaisieMatin,Paramètres!$A$2,SaisieJour,"")+
COUNTIFS(SaisiePers,$A32,SaisieDebut,"&lt;"&amp;VE$6,SaisieFin,"&gt;="&amp;VE$6,SaisieMatin,Paramètres!$A$2,SaisieJour,TEXT(VE$6,"jjjj"))=0)=$AS$1)*0.5)</f>
        <v/>
      </c>
      <c r="VF32" s="6" t="str">
        <f>IF(OR(VE$6=0,COUNTIF(Feries,VE$6)&gt;0,ISNONTEXT($A32)),"",
((COUNTIFS(SaisiePers,$A32,SaisieDebut,"&lt;="&amp;VE$6,SaisieFin,"&gt;"&amp;VE$6,SaisieJour,"")+
COUNTIFS(SaisiePers,$A32,SaisieDebut,"&lt;="&amp;VE$6,SaisieFin,VE$6,SaisieSoir,Paramètres!$B$3,SaisieJour,"")+
COUNTIFS(SaisiePers,$A32,SaisieDebut,"&lt;="&amp;VE$6,SaisieFin,"&gt;"&amp;VE$6,SaisieSoir,Paramètres!$B$3,SaisieJour,TEXT(VE$6,"jjjj"))=0)=$AS$1)*0.5)</f>
        <v/>
      </c>
      <c r="VG32" s="6" t="str">
        <f>IF(OR(VG$6=0,COUNTIF(Feries,VG$6)&gt;0,ISNONTEXT($A32)),"",
((COUNTIFS(SaisiePers,$A32,SaisieDebut,"&lt;"&amp;VG$6,SaisieFin,"&gt;="&amp;VG$6,SaisieJour,"")+
COUNTIFS(SaisiePers,$A32,SaisieDebut,VG$6,SaisieFin,"&gt;="&amp;VG$6,SaisieMatin,Paramètres!$A$2,SaisieJour,"")+
COUNTIFS(SaisiePers,$A32,SaisieDebut,"&lt;"&amp;VG$6,SaisieFin,"&gt;="&amp;VG$6,SaisieMatin,Paramètres!$A$2,SaisieJour,TEXT(VG$6,"jjjj"))=0)=$AS$1)*0.5)</f>
        <v/>
      </c>
      <c r="VH32" s="6" t="str">
        <f>IF(OR(VG$6=0,COUNTIF(Feries,VG$6)&gt;0,ISNONTEXT($A32)),"",
((COUNTIFS(SaisiePers,$A32,SaisieDebut,"&lt;="&amp;VG$6,SaisieFin,"&gt;"&amp;VG$6,SaisieJour,"")+
COUNTIFS(SaisiePers,$A32,SaisieDebut,"&lt;="&amp;VG$6,SaisieFin,VG$6,SaisieSoir,Paramètres!$B$3,SaisieJour,"")+
COUNTIFS(SaisiePers,$A32,SaisieDebut,"&lt;="&amp;VG$6,SaisieFin,"&gt;"&amp;VG$6,SaisieSoir,Paramètres!$B$3,SaisieJour,TEXT(VG$6,"jjjj"))=0)=$AS$1)*0.5)</f>
        <v/>
      </c>
      <c r="VI32" s="6" t="str">
        <f>IF(OR(VI$6=0,COUNTIF(Feries,VI$6)&gt;0,ISNONTEXT($A32)),"",
((COUNTIFS(SaisiePers,$A32,SaisieDebut,"&lt;"&amp;VI$6,SaisieFin,"&gt;="&amp;VI$6,SaisieJour,"")+
COUNTIFS(SaisiePers,$A32,SaisieDebut,VI$6,SaisieFin,"&gt;="&amp;VI$6,SaisieMatin,Paramètres!$A$2,SaisieJour,"")+
COUNTIFS(SaisiePers,$A32,SaisieDebut,"&lt;"&amp;VI$6,SaisieFin,"&gt;="&amp;VI$6,SaisieMatin,Paramètres!$A$2,SaisieJour,TEXT(VI$6,"jjjj"))=0)=$AS$1)*0.5)</f>
        <v/>
      </c>
      <c r="VJ32" s="6" t="str">
        <f>IF(OR(VI$6=0,COUNTIF(Feries,VI$6)&gt;0,ISNONTEXT($A32)),"",
((COUNTIFS(SaisiePers,$A32,SaisieDebut,"&lt;="&amp;VI$6,SaisieFin,"&gt;"&amp;VI$6,SaisieJour,"")+
COUNTIFS(SaisiePers,$A32,SaisieDebut,"&lt;="&amp;VI$6,SaisieFin,VI$6,SaisieSoir,Paramètres!$B$3,SaisieJour,"")+
COUNTIFS(SaisiePers,$A32,SaisieDebut,"&lt;="&amp;VI$6,SaisieFin,"&gt;"&amp;VI$6,SaisieSoir,Paramètres!$B$3,SaisieJour,TEXT(VI$6,"jjjj"))=0)=$AS$1)*0.5)</f>
        <v/>
      </c>
      <c r="VK32" s="6" t="str">
        <f>IF(OR(VK$6=0,COUNTIF(Feries,VK$6)&gt;0,ISNONTEXT($A32)),"",
((COUNTIFS(SaisiePers,$A32,SaisieDebut,"&lt;"&amp;VK$6,SaisieFin,"&gt;="&amp;VK$6,SaisieJour,"")+
COUNTIFS(SaisiePers,$A32,SaisieDebut,VK$6,SaisieFin,"&gt;="&amp;VK$6,SaisieMatin,Paramètres!$A$2,SaisieJour,"")+
COUNTIFS(SaisiePers,$A32,SaisieDebut,"&lt;"&amp;VK$6,SaisieFin,"&gt;="&amp;VK$6,SaisieMatin,Paramètres!$A$2,SaisieJour,TEXT(VK$6,"jjjj"))=0)=$AS$1)*0.5)</f>
        <v/>
      </c>
      <c r="VL32" s="6" t="str">
        <f>IF(OR(VK$6=0,COUNTIF(Feries,VK$6)&gt;0,ISNONTEXT($A32)),"",
((COUNTIFS(SaisiePers,$A32,SaisieDebut,"&lt;="&amp;VK$6,SaisieFin,"&gt;"&amp;VK$6,SaisieJour,"")+
COUNTIFS(SaisiePers,$A32,SaisieDebut,"&lt;="&amp;VK$6,SaisieFin,VK$6,SaisieSoir,Paramètres!$B$3,SaisieJour,"")+
COUNTIFS(SaisiePers,$A32,SaisieDebut,"&lt;="&amp;VK$6,SaisieFin,"&gt;"&amp;VK$6,SaisieSoir,Paramètres!$B$3,SaisieJour,TEXT(VK$6,"jjjj"))=0)=$AS$1)*0.5)</f>
        <v/>
      </c>
      <c r="VM32" s="6" t="str">
        <f>IF(OR(VM$6=0,COUNTIF(Feries,VM$6)&gt;0,ISNONTEXT($A32)),"",
((COUNTIFS(SaisiePers,$A32,SaisieDebut,"&lt;"&amp;VM$6,SaisieFin,"&gt;="&amp;VM$6,SaisieJour,"")+
COUNTIFS(SaisiePers,$A32,SaisieDebut,VM$6,SaisieFin,"&gt;="&amp;VM$6,SaisieMatin,Paramètres!$A$2,SaisieJour,"")+
COUNTIFS(SaisiePers,$A32,SaisieDebut,"&lt;"&amp;VM$6,SaisieFin,"&gt;="&amp;VM$6,SaisieMatin,Paramètres!$A$2,SaisieJour,TEXT(VM$6,"jjjj"))=0)=$AS$1)*0.5)</f>
        <v/>
      </c>
      <c r="VN32" s="6" t="str">
        <f>IF(OR(VM$6=0,COUNTIF(Feries,VM$6)&gt;0,ISNONTEXT($A32)),"",
((COUNTIFS(SaisiePers,$A32,SaisieDebut,"&lt;="&amp;VM$6,SaisieFin,"&gt;"&amp;VM$6,SaisieJour,"")+
COUNTIFS(SaisiePers,$A32,SaisieDebut,"&lt;="&amp;VM$6,SaisieFin,VM$6,SaisieSoir,Paramètres!$B$3,SaisieJour,"")+
COUNTIFS(SaisiePers,$A32,SaisieDebut,"&lt;="&amp;VM$6,SaisieFin,"&gt;"&amp;VM$6,SaisieSoir,Paramètres!$B$3,SaisieJour,TEXT(VM$6,"jjjj"))=0)=$AS$1)*0.5)</f>
        <v/>
      </c>
      <c r="VO32" s="6" t="str">
        <f>IF(OR(VO$6=0,COUNTIF(Feries,VO$6)&gt;0,ISNONTEXT($A32)),"",
((COUNTIFS(SaisiePers,$A32,SaisieDebut,"&lt;"&amp;VO$6,SaisieFin,"&gt;="&amp;VO$6,SaisieJour,"")+
COUNTIFS(SaisiePers,$A32,SaisieDebut,VO$6,SaisieFin,"&gt;="&amp;VO$6,SaisieMatin,Paramètres!$A$2,SaisieJour,"")+
COUNTIFS(SaisiePers,$A32,SaisieDebut,"&lt;"&amp;VO$6,SaisieFin,"&gt;="&amp;VO$6,SaisieMatin,Paramètres!$A$2,SaisieJour,TEXT(VO$6,"jjjj"))=0)=$AS$1)*0.5)</f>
        <v/>
      </c>
      <c r="VP32" s="6" t="str">
        <f>IF(OR(VO$6=0,COUNTIF(Feries,VO$6)&gt;0,ISNONTEXT($A32)),"",
((COUNTIFS(SaisiePers,$A32,SaisieDebut,"&lt;="&amp;VO$6,SaisieFin,"&gt;"&amp;VO$6,SaisieJour,"")+
COUNTIFS(SaisiePers,$A32,SaisieDebut,"&lt;="&amp;VO$6,SaisieFin,VO$6,SaisieSoir,Paramètres!$B$3,SaisieJour,"")+
COUNTIFS(SaisiePers,$A32,SaisieDebut,"&lt;="&amp;VO$6,SaisieFin,"&gt;"&amp;VO$6,SaisieSoir,Paramètres!$B$3,SaisieJour,TEXT(VO$6,"jjjj"))=0)=$AS$1)*0.5)</f>
        <v/>
      </c>
      <c r="VQ32" s="6" t="str">
        <f>IF(OR(VQ$6=0,COUNTIF(Feries,VQ$6)&gt;0,ISNONTEXT($A32)),"",
((COUNTIFS(SaisiePers,$A32,SaisieDebut,"&lt;"&amp;VQ$6,SaisieFin,"&gt;="&amp;VQ$6,SaisieJour,"")+
COUNTIFS(SaisiePers,$A32,SaisieDebut,VQ$6,SaisieFin,"&gt;="&amp;VQ$6,SaisieMatin,Paramètres!$A$2,SaisieJour,"")+
COUNTIFS(SaisiePers,$A32,SaisieDebut,"&lt;"&amp;VQ$6,SaisieFin,"&gt;="&amp;VQ$6,SaisieMatin,Paramètres!$A$2,SaisieJour,TEXT(VQ$6,"jjjj"))=0)=$AS$1)*0.5)</f>
        <v/>
      </c>
      <c r="VR32" s="6" t="str">
        <f>IF(OR(VQ$6=0,COUNTIF(Feries,VQ$6)&gt;0,ISNONTEXT($A32)),"",
((COUNTIFS(SaisiePers,$A32,SaisieDebut,"&lt;="&amp;VQ$6,SaisieFin,"&gt;"&amp;VQ$6,SaisieJour,"")+
COUNTIFS(SaisiePers,$A32,SaisieDebut,"&lt;="&amp;VQ$6,SaisieFin,VQ$6,SaisieSoir,Paramètres!$B$3,SaisieJour,"")+
COUNTIFS(SaisiePers,$A32,SaisieDebut,"&lt;="&amp;VQ$6,SaisieFin,"&gt;"&amp;VQ$6,SaisieSoir,Paramètres!$B$3,SaisieJour,TEXT(VQ$6,"jjjj"))=0)=$AS$1)*0.5)</f>
        <v/>
      </c>
      <c r="VS32" s="6" t="str">
        <f>IF(OR(VS$6=0,COUNTIF(Feries,VS$6)&gt;0,ISNONTEXT($A32)),"",
((COUNTIFS(SaisiePers,$A32,SaisieDebut,"&lt;"&amp;VS$6,SaisieFin,"&gt;="&amp;VS$6,SaisieJour,"")+
COUNTIFS(SaisiePers,$A32,SaisieDebut,VS$6,SaisieFin,"&gt;="&amp;VS$6,SaisieMatin,Paramètres!$A$2,SaisieJour,"")+
COUNTIFS(SaisiePers,$A32,SaisieDebut,"&lt;"&amp;VS$6,SaisieFin,"&gt;="&amp;VS$6,SaisieMatin,Paramètres!$A$2,SaisieJour,TEXT(VS$6,"jjjj"))=0)=$AS$1)*0.5)</f>
        <v/>
      </c>
      <c r="VT32" s="6" t="str">
        <f>IF(OR(VS$6=0,COUNTIF(Feries,VS$6)&gt;0,ISNONTEXT($A32)),"",
((COUNTIFS(SaisiePers,$A32,SaisieDebut,"&lt;="&amp;VS$6,SaisieFin,"&gt;"&amp;VS$6,SaisieJour,"")+
COUNTIFS(SaisiePers,$A32,SaisieDebut,"&lt;="&amp;VS$6,SaisieFin,VS$6,SaisieSoir,Paramètres!$B$3,SaisieJour,"")+
COUNTIFS(SaisiePers,$A32,SaisieDebut,"&lt;="&amp;VS$6,SaisieFin,"&gt;"&amp;VS$6,SaisieSoir,Paramètres!$B$3,SaisieJour,TEXT(VS$6,"jjjj"))=0)=$AS$1)*0.5)</f>
        <v/>
      </c>
      <c r="VU32" s="6" t="str">
        <f>IF(OR(VU$6=0,COUNTIF(Feries,VU$6)&gt;0,ISNONTEXT($A32)),"",
((COUNTIFS(SaisiePers,$A32,SaisieDebut,"&lt;"&amp;VU$6,SaisieFin,"&gt;="&amp;VU$6,SaisieJour,"")+
COUNTIFS(SaisiePers,$A32,SaisieDebut,VU$6,SaisieFin,"&gt;="&amp;VU$6,SaisieMatin,Paramètres!$A$2,SaisieJour,"")+
COUNTIFS(SaisiePers,$A32,SaisieDebut,"&lt;"&amp;VU$6,SaisieFin,"&gt;="&amp;VU$6,SaisieMatin,Paramètres!$A$2,SaisieJour,TEXT(VU$6,"jjjj"))=0)=$AS$1)*0.5)</f>
        <v/>
      </c>
      <c r="VV32" s="6" t="str">
        <f>IF(OR(VU$6=0,COUNTIF(Feries,VU$6)&gt;0,ISNONTEXT($A32)),"",
((COUNTIFS(SaisiePers,$A32,SaisieDebut,"&lt;="&amp;VU$6,SaisieFin,"&gt;"&amp;VU$6,SaisieJour,"")+
COUNTIFS(SaisiePers,$A32,SaisieDebut,"&lt;="&amp;VU$6,SaisieFin,VU$6,SaisieSoir,Paramètres!$B$3,SaisieJour,"")+
COUNTIFS(SaisiePers,$A32,SaisieDebut,"&lt;="&amp;VU$6,SaisieFin,"&gt;"&amp;VU$6,SaisieSoir,Paramètres!$B$3,SaisieJour,TEXT(VU$6,"jjjj"))=0)=$AS$1)*0.5)</f>
        <v/>
      </c>
      <c r="VW32" s="6" t="str">
        <f>IF(OR(VW$6=0,COUNTIF(Feries,VW$6)&gt;0,ISNONTEXT($A32)),"",
((COUNTIFS(SaisiePers,$A32,SaisieDebut,"&lt;"&amp;VW$6,SaisieFin,"&gt;="&amp;VW$6,SaisieJour,"")+
COUNTIFS(SaisiePers,$A32,SaisieDebut,VW$6,SaisieFin,"&gt;="&amp;VW$6,SaisieMatin,Paramètres!$A$2,SaisieJour,"")+
COUNTIFS(SaisiePers,$A32,SaisieDebut,"&lt;"&amp;VW$6,SaisieFin,"&gt;="&amp;VW$6,SaisieMatin,Paramètres!$A$2,SaisieJour,TEXT(VW$6,"jjjj"))=0)=$AS$1)*0.5)</f>
        <v/>
      </c>
      <c r="VX32" s="6" t="str">
        <f>IF(OR(VW$6=0,COUNTIF(Feries,VW$6)&gt;0,ISNONTEXT($A32)),"",
((COUNTIFS(SaisiePers,$A32,SaisieDebut,"&lt;="&amp;VW$6,SaisieFin,"&gt;"&amp;VW$6,SaisieJour,"")+
COUNTIFS(SaisiePers,$A32,SaisieDebut,"&lt;="&amp;VW$6,SaisieFin,VW$6,SaisieSoir,Paramètres!$B$3,SaisieJour,"")+
COUNTIFS(SaisiePers,$A32,SaisieDebut,"&lt;="&amp;VW$6,SaisieFin,"&gt;"&amp;VW$6,SaisieSoir,Paramètres!$B$3,SaisieJour,TEXT(VW$6,"jjjj"))=0)=$AS$1)*0.5)</f>
        <v/>
      </c>
      <c r="VY32" s="6" t="str">
        <f>IF(OR(VY$6=0,COUNTIF(Feries,VY$6)&gt;0,ISNONTEXT($A32)),"",
((COUNTIFS(SaisiePers,$A32,SaisieDebut,"&lt;"&amp;VY$6,SaisieFin,"&gt;="&amp;VY$6,SaisieJour,"")+
COUNTIFS(SaisiePers,$A32,SaisieDebut,VY$6,SaisieFin,"&gt;="&amp;VY$6,SaisieMatin,Paramètres!$A$2,SaisieJour,"")+
COUNTIFS(SaisiePers,$A32,SaisieDebut,"&lt;"&amp;VY$6,SaisieFin,"&gt;="&amp;VY$6,SaisieMatin,Paramètres!$A$2,SaisieJour,TEXT(VY$6,"jjjj"))=0)=$AS$1)*0.5)</f>
        <v/>
      </c>
      <c r="VZ32" s="6" t="str">
        <f>IF(OR(VY$6=0,COUNTIF(Feries,VY$6)&gt;0,ISNONTEXT($A32)),"",
((COUNTIFS(SaisiePers,$A32,SaisieDebut,"&lt;="&amp;VY$6,SaisieFin,"&gt;"&amp;VY$6,SaisieJour,"")+
COUNTIFS(SaisiePers,$A32,SaisieDebut,"&lt;="&amp;VY$6,SaisieFin,VY$6,SaisieSoir,Paramètres!$B$3,SaisieJour,"")+
COUNTIFS(SaisiePers,$A32,SaisieDebut,"&lt;="&amp;VY$6,SaisieFin,"&gt;"&amp;VY$6,SaisieSoir,Paramètres!$B$3,SaisieJour,TEXT(VY$6,"jjjj"))=0)=$AS$1)*0.5)</f>
        <v/>
      </c>
      <c r="WA32" s="6" t="str">
        <f>IF(OR(WA$6=0,COUNTIF(Feries,WA$6)&gt;0,ISNONTEXT($A32)),"",
((COUNTIFS(SaisiePers,$A32,SaisieDebut,"&lt;"&amp;WA$6,SaisieFin,"&gt;="&amp;WA$6,SaisieJour,"")+
COUNTIFS(SaisiePers,$A32,SaisieDebut,WA$6,SaisieFin,"&gt;="&amp;WA$6,SaisieMatin,Paramètres!$A$2,SaisieJour,"")+
COUNTIFS(SaisiePers,$A32,SaisieDebut,"&lt;"&amp;WA$6,SaisieFin,"&gt;="&amp;WA$6,SaisieMatin,Paramètres!$A$2,SaisieJour,TEXT(WA$6,"jjjj"))=0)=$AS$1)*0.5)</f>
        <v/>
      </c>
      <c r="WB32" s="6" t="str">
        <f>IF(OR(WA$6=0,COUNTIF(Feries,WA$6)&gt;0,ISNONTEXT($A32)),"",
((COUNTIFS(SaisiePers,$A32,SaisieDebut,"&lt;="&amp;WA$6,SaisieFin,"&gt;"&amp;WA$6,SaisieJour,"")+
COUNTIFS(SaisiePers,$A32,SaisieDebut,"&lt;="&amp;WA$6,SaisieFin,WA$6,SaisieSoir,Paramètres!$B$3,SaisieJour,"")+
COUNTIFS(SaisiePers,$A32,SaisieDebut,"&lt;="&amp;WA$6,SaisieFin,"&gt;"&amp;WA$6,SaisieSoir,Paramètres!$B$3,SaisieJour,TEXT(WA$6,"jjjj"))=0)=$AS$1)*0.5)</f>
        <v/>
      </c>
      <c r="WC32" s="6" t="str">
        <f>IF(OR(WC$6=0,COUNTIF(Feries,WC$6)&gt;0,ISNONTEXT($A32)),"",
((COUNTIFS(SaisiePers,$A32,SaisieDebut,"&lt;"&amp;WC$6,SaisieFin,"&gt;="&amp;WC$6,SaisieJour,"")+
COUNTIFS(SaisiePers,$A32,SaisieDebut,WC$6,SaisieFin,"&gt;="&amp;WC$6,SaisieMatin,Paramètres!$A$2,SaisieJour,"")+
COUNTIFS(SaisiePers,$A32,SaisieDebut,"&lt;"&amp;WC$6,SaisieFin,"&gt;="&amp;WC$6,SaisieMatin,Paramètres!$A$2,SaisieJour,TEXT(WC$6,"jjjj"))=0)=$AS$1)*0.5)</f>
        <v/>
      </c>
      <c r="WD32" s="6" t="str">
        <f>IF(OR(WC$6=0,COUNTIF(Feries,WC$6)&gt;0,ISNONTEXT($A32)),"",
((COUNTIFS(SaisiePers,$A32,SaisieDebut,"&lt;="&amp;WC$6,SaisieFin,"&gt;"&amp;WC$6,SaisieJour,"")+
COUNTIFS(SaisiePers,$A32,SaisieDebut,"&lt;="&amp;WC$6,SaisieFin,WC$6,SaisieSoir,Paramètres!$B$3,SaisieJour,"")+
COUNTIFS(SaisiePers,$A32,SaisieDebut,"&lt;="&amp;WC$6,SaisieFin,"&gt;"&amp;WC$6,SaisieSoir,Paramètres!$B$3,SaisieJour,TEXT(WC$6,"jjjj"))=0)=$AS$1)*0.5)</f>
        <v/>
      </c>
      <c r="WE32" s="6" t="str">
        <f>IF(OR(WE$6=0,COUNTIF(Feries,WE$6)&gt;0,ISNONTEXT($A32)),"",
((COUNTIFS(SaisiePers,$A32,SaisieDebut,"&lt;"&amp;WE$6,SaisieFin,"&gt;="&amp;WE$6,SaisieJour,"")+
COUNTIFS(SaisiePers,$A32,SaisieDebut,WE$6,SaisieFin,"&gt;="&amp;WE$6,SaisieMatin,Paramètres!$A$2,SaisieJour,"")+
COUNTIFS(SaisiePers,$A32,SaisieDebut,"&lt;"&amp;WE$6,SaisieFin,"&gt;="&amp;WE$6,SaisieMatin,Paramètres!$A$2,SaisieJour,TEXT(WE$6,"jjjj"))=0)=$AS$1)*0.5)</f>
        <v/>
      </c>
      <c r="WF32" s="6" t="str">
        <f>IF(OR(WE$6=0,COUNTIF(Feries,WE$6)&gt;0,ISNONTEXT($A32)),"",
((COUNTIFS(SaisiePers,$A32,SaisieDebut,"&lt;="&amp;WE$6,SaisieFin,"&gt;"&amp;WE$6,SaisieJour,"")+
COUNTIFS(SaisiePers,$A32,SaisieDebut,"&lt;="&amp;WE$6,SaisieFin,WE$6,SaisieSoir,Paramètres!$B$3,SaisieJour,"")+
COUNTIFS(SaisiePers,$A32,SaisieDebut,"&lt;="&amp;WE$6,SaisieFin,"&gt;"&amp;WE$6,SaisieSoir,Paramètres!$B$3,SaisieJour,TEXT(WE$6,"jjjj"))=0)=$AS$1)*0.5)</f>
        <v/>
      </c>
      <c r="WG32" s="6" t="str">
        <f>IF(OR(WG$6=0,COUNTIF(Feries,WG$6)&gt;0,ISNONTEXT($A32)),"",
((COUNTIFS(SaisiePers,$A32,SaisieDebut,"&lt;"&amp;WG$6,SaisieFin,"&gt;="&amp;WG$6,SaisieJour,"")+
COUNTIFS(SaisiePers,$A32,SaisieDebut,WG$6,SaisieFin,"&gt;="&amp;WG$6,SaisieMatin,Paramètres!$A$2,SaisieJour,"")+
COUNTIFS(SaisiePers,$A32,SaisieDebut,"&lt;"&amp;WG$6,SaisieFin,"&gt;="&amp;WG$6,SaisieMatin,Paramètres!$A$2,SaisieJour,TEXT(WG$6,"jjjj"))=0)=$AS$1)*0.5)</f>
        <v/>
      </c>
      <c r="WH32" s="6" t="str">
        <f>IF(OR(WG$6=0,COUNTIF(Feries,WG$6)&gt;0,ISNONTEXT($A32)),"",
((COUNTIFS(SaisiePers,$A32,SaisieDebut,"&lt;="&amp;WG$6,SaisieFin,"&gt;"&amp;WG$6,SaisieJour,"")+
COUNTIFS(SaisiePers,$A32,SaisieDebut,"&lt;="&amp;WG$6,SaisieFin,WG$6,SaisieSoir,Paramètres!$B$3,SaisieJour,"")+
COUNTIFS(SaisiePers,$A32,SaisieDebut,"&lt;="&amp;WG$6,SaisieFin,"&gt;"&amp;WG$6,SaisieSoir,Paramètres!$B$3,SaisieJour,TEXT(WG$6,"jjjj"))=0)=$AS$1)*0.5)</f>
        <v/>
      </c>
      <c r="WI32" s="6" t="str">
        <f>IF(OR(WI$6=0,COUNTIF(Feries,WI$6)&gt;0,ISNONTEXT($A32)),"",
((COUNTIFS(SaisiePers,$A32,SaisieDebut,"&lt;"&amp;WI$6,SaisieFin,"&gt;="&amp;WI$6,SaisieJour,"")+
COUNTIFS(SaisiePers,$A32,SaisieDebut,WI$6,SaisieFin,"&gt;="&amp;WI$6,SaisieMatin,Paramètres!$A$2,SaisieJour,"")+
COUNTIFS(SaisiePers,$A32,SaisieDebut,"&lt;"&amp;WI$6,SaisieFin,"&gt;="&amp;WI$6,SaisieMatin,Paramètres!$A$2,SaisieJour,TEXT(WI$6,"jjjj"))=0)=$AS$1)*0.5)</f>
        <v/>
      </c>
      <c r="WJ32" s="6" t="str">
        <f>IF(OR(WI$6=0,COUNTIF(Feries,WI$6)&gt;0,ISNONTEXT($A32)),"",
((COUNTIFS(SaisiePers,$A32,SaisieDebut,"&lt;="&amp;WI$6,SaisieFin,"&gt;"&amp;WI$6,SaisieJour,"")+
COUNTIFS(SaisiePers,$A32,SaisieDebut,"&lt;="&amp;WI$6,SaisieFin,WI$6,SaisieSoir,Paramètres!$B$3,SaisieJour,"")+
COUNTIFS(SaisiePers,$A32,SaisieDebut,"&lt;="&amp;WI$6,SaisieFin,"&gt;"&amp;WI$6,SaisieSoir,Paramètres!$B$3,SaisieJour,TEXT(WI$6,"jjjj"))=0)=$AS$1)*0.5)</f>
        <v/>
      </c>
      <c r="WK32" s="6" t="str">
        <f>IF(OR(WK$6=0,COUNTIF(Feries,WK$6)&gt;0,ISNONTEXT($A32)),"",
((COUNTIFS(SaisiePers,$A32,SaisieDebut,"&lt;"&amp;WK$6,SaisieFin,"&gt;="&amp;WK$6,SaisieJour,"")+
COUNTIFS(SaisiePers,$A32,SaisieDebut,WK$6,SaisieFin,"&gt;="&amp;WK$6,SaisieMatin,Paramètres!$A$2,SaisieJour,"")+
COUNTIFS(SaisiePers,$A32,SaisieDebut,"&lt;"&amp;WK$6,SaisieFin,"&gt;="&amp;WK$6,SaisieMatin,Paramètres!$A$2,SaisieJour,TEXT(WK$6,"jjjj"))=0)=$AS$1)*0.5)</f>
        <v/>
      </c>
      <c r="WL32" s="6" t="str">
        <f>IF(OR(WK$6=0,COUNTIF(Feries,WK$6)&gt;0,ISNONTEXT($A32)),"",
((COUNTIFS(SaisiePers,$A32,SaisieDebut,"&lt;="&amp;WK$6,SaisieFin,"&gt;"&amp;WK$6,SaisieJour,"")+
COUNTIFS(SaisiePers,$A32,SaisieDebut,"&lt;="&amp;WK$6,SaisieFin,WK$6,SaisieSoir,Paramètres!$B$3,SaisieJour,"")+
COUNTIFS(SaisiePers,$A32,SaisieDebut,"&lt;="&amp;WK$6,SaisieFin,"&gt;"&amp;WK$6,SaisieSoir,Paramètres!$B$3,SaisieJour,TEXT(WK$6,"jjjj"))=0)=$AS$1)*0.5)</f>
        <v/>
      </c>
      <c r="WM32" s="6" t="str">
        <f>IF(OR(WM$6=0,COUNTIF(Feries,WM$6)&gt;0,ISNONTEXT($A32)),"",
((COUNTIFS(SaisiePers,$A32,SaisieDebut,"&lt;"&amp;WM$6,SaisieFin,"&gt;="&amp;WM$6,SaisieJour,"")+
COUNTIFS(SaisiePers,$A32,SaisieDebut,WM$6,SaisieFin,"&gt;="&amp;WM$6,SaisieMatin,Paramètres!$A$2,SaisieJour,"")+
COUNTIFS(SaisiePers,$A32,SaisieDebut,"&lt;"&amp;WM$6,SaisieFin,"&gt;="&amp;WM$6,SaisieMatin,Paramètres!$A$2,SaisieJour,TEXT(WM$6,"jjjj"))=0)=$AS$1)*0.5)</f>
        <v/>
      </c>
      <c r="WN32" s="6" t="str">
        <f>IF(OR(WM$6=0,COUNTIF(Feries,WM$6)&gt;0,ISNONTEXT($A32)),"",
((COUNTIFS(SaisiePers,$A32,SaisieDebut,"&lt;="&amp;WM$6,SaisieFin,"&gt;"&amp;WM$6,SaisieJour,"")+
COUNTIFS(SaisiePers,$A32,SaisieDebut,"&lt;="&amp;WM$6,SaisieFin,WM$6,SaisieSoir,Paramètres!$B$3,SaisieJour,"")+
COUNTIFS(SaisiePers,$A32,SaisieDebut,"&lt;="&amp;WM$6,SaisieFin,"&gt;"&amp;WM$6,SaisieSoir,Paramètres!$B$3,SaisieJour,TEXT(WM$6,"jjjj"))=0)=$AS$1)*0.5)</f>
        <v/>
      </c>
      <c r="WO32" s="6" t="str">
        <f>IF(OR(WO$6=0,COUNTIF(Feries,WO$6)&gt;0,ISNONTEXT($A32)),"",
((COUNTIFS(SaisiePers,$A32,SaisieDebut,"&lt;"&amp;WO$6,SaisieFin,"&gt;="&amp;WO$6,SaisieJour,"")+
COUNTIFS(SaisiePers,$A32,SaisieDebut,WO$6,SaisieFin,"&gt;="&amp;WO$6,SaisieMatin,Paramètres!$A$2,SaisieJour,"")+
COUNTIFS(SaisiePers,$A32,SaisieDebut,"&lt;"&amp;WO$6,SaisieFin,"&gt;="&amp;WO$6,SaisieMatin,Paramètres!$A$2,SaisieJour,TEXT(WO$6,"jjjj"))=0)=$AS$1)*0.5)</f>
        <v/>
      </c>
      <c r="WP32" s="6" t="str">
        <f>IF(OR(WO$6=0,COUNTIF(Feries,WO$6)&gt;0,ISNONTEXT($A32)),"",
((COUNTIFS(SaisiePers,$A32,SaisieDebut,"&lt;="&amp;WO$6,SaisieFin,"&gt;"&amp;WO$6,SaisieJour,"")+
COUNTIFS(SaisiePers,$A32,SaisieDebut,"&lt;="&amp;WO$6,SaisieFin,WO$6,SaisieSoir,Paramètres!$B$3,SaisieJour,"")+
COUNTIFS(SaisiePers,$A32,SaisieDebut,"&lt;="&amp;WO$6,SaisieFin,"&gt;"&amp;WO$6,SaisieSoir,Paramètres!$B$3,SaisieJour,TEXT(WO$6,"jjjj"))=0)=$AS$1)*0.5)</f>
        <v/>
      </c>
      <c r="WQ32" s="6" t="str">
        <f>IF(OR(WQ$6=0,COUNTIF(Feries,WQ$6)&gt;0,ISNONTEXT($A32)),"",
((COUNTIFS(SaisiePers,$A32,SaisieDebut,"&lt;"&amp;WQ$6,SaisieFin,"&gt;="&amp;WQ$6,SaisieJour,"")+
COUNTIFS(SaisiePers,$A32,SaisieDebut,WQ$6,SaisieFin,"&gt;="&amp;WQ$6,SaisieMatin,Paramètres!$A$2,SaisieJour,"")+
COUNTIFS(SaisiePers,$A32,SaisieDebut,"&lt;"&amp;WQ$6,SaisieFin,"&gt;="&amp;WQ$6,SaisieMatin,Paramètres!$A$2,SaisieJour,TEXT(WQ$6,"jjjj"))=0)=$AS$1)*0.5)</f>
        <v/>
      </c>
      <c r="WR32" s="6" t="str">
        <f>IF(OR(WQ$6=0,COUNTIF(Feries,WQ$6)&gt;0,ISNONTEXT($A32)),"",
((COUNTIFS(SaisiePers,$A32,SaisieDebut,"&lt;="&amp;WQ$6,SaisieFin,"&gt;"&amp;WQ$6,SaisieJour,"")+
COUNTIFS(SaisiePers,$A32,SaisieDebut,"&lt;="&amp;WQ$6,SaisieFin,WQ$6,SaisieSoir,Paramètres!$B$3,SaisieJour,"")+
COUNTIFS(SaisiePers,$A32,SaisieDebut,"&lt;="&amp;WQ$6,SaisieFin,"&gt;"&amp;WQ$6,SaisieSoir,Paramètres!$B$3,SaisieJour,TEXT(WQ$6,"jjjj"))=0)=$AS$1)*0.5)</f>
        <v/>
      </c>
      <c r="WS32" s="6" t="str">
        <f>IF(OR(WS$6=0,COUNTIF(Feries,WS$6)&gt;0,ISNONTEXT($A32)),"",
((COUNTIFS(SaisiePers,$A32,SaisieDebut,"&lt;"&amp;WS$6,SaisieFin,"&gt;="&amp;WS$6,SaisieJour,"")+
COUNTIFS(SaisiePers,$A32,SaisieDebut,WS$6,SaisieFin,"&gt;="&amp;WS$6,SaisieMatin,Paramètres!$A$2,SaisieJour,"")+
COUNTIFS(SaisiePers,$A32,SaisieDebut,"&lt;"&amp;WS$6,SaisieFin,"&gt;="&amp;WS$6,SaisieMatin,Paramètres!$A$2,SaisieJour,TEXT(WS$6,"jjjj"))=0)=$AS$1)*0.5)</f>
        <v/>
      </c>
      <c r="WT32" s="6" t="str">
        <f>IF(OR(WS$6=0,COUNTIF(Feries,WS$6)&gt;0,ISNONTEXT($A32)),"",
((COUNTIFS(SaisiePers,$A32,SaisieDebut,"&lt;="&amp;WS$6,SaisieFin,"&gt;"&amp;WS$6,SaisieJour,"")+
COUNTIFS(SaisiePers,$A32,SaisieDebut,"&lt;="&amp;WS$6,SaisieFin,WS$6,SaisieSoir,Paramètres!$B$3,SaisieJour,"")+
COUNTIFS(SaisiePers,$A32,SaisieDebut,"&lt;="&amp;WS$6,SaisieFin,"&gt;"&amp;WS$6,SaisieSoir,Paramètres!$B$3,SaisieJour,TEXT(WS$6,"jjjj"))=0)=$AS$1)*0.5)</f>
        <v/>
      </c>
      <c r="WU32" s="6" t="str">
        <f>IF(OR(WU$6=0,COUNTIF(Feries,WU$6)&gt;0,ISNONTEXT($A32)),"",
((COUNTIFS(SaisiePers,$A32,SaisieDebut,"&lt;"&amp;WU$6,SaisieFin,"&gt;="&amp;WU$6,SaisieJour,"")+
COUNTIFS(SaisiePers,$A32,SaisieDebut,WU$6,SaisieFin,"&gt;="&amp;WU$6,SaisieMatin,Paramètres!$A$2,SaisieJour,"")+
COUNTIFS(SaisiePers,$A32,SaisieDebut,"&lt;"&amp;WU$6,SaisieFin,"&gt;="&amp;WU$6,SaisieMatin,Paramètres!$A$2,SaisieJour,TEXT(WU$6,"jjjj"))=0)=$AS$1)*0.5)</f>
        <v/>
      </c>
      <c r="WV32" s="6" t="str">
        <f>IF(OR(WU$6=0,COUNTIF(Feries,WU$6)&gt;0,ISNONTEXT($A32)),"",
((COUNTIFS(SaisiePers,$A32,SaisieDebut,"&lt;="&amp;WU$6,SaisieFin,"&gt;"&amp;WU$6,SaisieJour,"")+
COUNTIFS(SaisiePers,$A32,SaisieDebut,"&lt;="&amp;WU$6,SaisieFin,WU$6,SaisieSoir,Paramètres!$B$3,SaisieJour,"")+
COUNTIFS(SaisiePers,$A32,SaisieDebut,"&lt;="&amp;WU$6,SaisieFin,"&gt;"&amp;WU$6,SaisieSoir,Paramètres!$B$3,SaisieJour,TEXT(WU$6,"jjjj"))=0)=$AS$1)*0.5)</f>
        <v/>
      </c>
      <c r="WW32" s="6" t="str">
        <f>IF(OR(WW$6=0,COUNTIF(Feries,WW$6)&gt;0,ISNONTEXT($A32)),"",
((COUNTIFS(SaisiePers,$A32,SaisieDebut,"&lt;"&amp;WW$6,SaisieFin,"&gt;="&amp;WW$6,SaisieJour,"")+
COUNTIFS(SaisiePers,$A32,SaisieDebut,WW$6,SaisieFin,"&gt;="&amp;WW$6,SaisieMatin,Paramètres!$A$2,SaisieJour,"")+
COUNTIFS(SaisiePers,$A32,SaisieDebut,"&lt;"&amp;WW$6,SaisieFin,"&gt;="&amp;WW$6,SaisieMatin,Paramètres!$A$2,SaisieJour,TEXT(WW$6,"jjjj"))=0)=$AS$1)*0.5)</f>
        <v/>
      </c>
      <c r="WX32" s="6" t="str">
        <f>IF(OR(WW$6=0,COUNTIF(Feries,WW$6)&gt;0,ISNONTEXT($A32)),"",
((COUNTIFS(SaisiePers,$A32,SaisieDebut,"&lt;="&amp;WW$6,SaisieFin,"&gt;"&amp;WW$6,SaisieJour,"")+
COUNTIFS(SaisiePers,$A32,SaisieDebut,"&lt;="&amp;WW$6,SaisieFin,WW$6,SaisieSoir,Paramètres!$B$3,SaisieJour,"")+
COUNTIFS(SaisiePers,$A32,SaisieDebut,"&lt;="&amp;WW$6,SaisieFin,"&gt;"&amp;WW$6,SaisieSoir,Paramètres!$B$3,SaisieJour,TEXT(WW$6,"jjjj"))=0)=$AS$1)*0.5)</f>
        <v/>
      </c>
      <c r="WY32" s="6" t="str">
        <f>IF(OR(WY$6=0,COUNTIF(Feries,WY$6)&gt;0,ISNONTEXT($A32)),"",
((COUNTIFS(SaisiePers,$A32,SaisieDebut,"&lt;"&amp;WY$6,SaisieFin,"&gt;="&amp;WY$6,SaisieJour,"")+
COUNTIFS(SaisiePers,$A32,SaisieDebut,WY$6,SaisieFin,"&gt;="&amp;WY$6,SaisieMatin,Paramètres!$A$2,SaisieJour,"")+
COUNTIFS(SaisiePers,$A32,SaisieDebut,"&lt;"&amp;WY$6,SaisieFin,"&gt;="&amp;WY$6,SaisieMatin,Paramètres!$A$2,SaisieJour,TEXT(WY$6,"jjjj"))=0)=$AS$1)*0.5)</f>
        <v/>
      </c>
      <c r="WZ32" s="6" t="str">
        <f>IF(OR(WY$6=0,COUNTIF(Feries,WY$6)&gt;0,ISNONTEXT($A32)),"",
((COUNTIFS(SaisiePers,$A32,SaisieDebut,"&lt;="&amp;WY$6,SaisieFin,"&gt;"&amp;WY$6,SaisieJour,"")+
COUNTIFS(SaisiePers,$A32,SaisieDebut,"&lt;="&amp;WY$6,SaisieFin,WY$6,SaisieSoir,Paramètres!$B$3,SaisieJour,"")+
COUNTIFS(SaisiePers,$A32,SaisieDebut,"&lt;="&amp;WY$6,SaisieFin,"&gt;"&amp;WY$6,SaisieSoir,Paramètres!$B$3,SaisieJour,TEXT(WY$6,"jjjj"))=0)=$AS$1)*0.5)</f>
        <v/>
      </c>
      <c r="XA32" s="6" t="str">
        <f>IF(OR(XA$6=0,COUNTIF(Feries,XA$6)&gt;0,ISNONTEXT($A32)),"",
((COUNTIFS(SaisiePers,$A32,SaisieDebut,"&lt;"&amp;XA$6,SaisieFin,"&gt;="&amp;XA$6,SaisieJour,"")+
COUNTIFS(SaisiePers,$A32,SaisieDebut,XA$6,SaisieFin,"&gt;="&amp;XA$6,SaisieMatin,Paramètres!$A$2,SaisieJour,"")+
COUNTIFS(SaisiePers,$A32,SaisieDebut,"&lt;"&amp;XA$6,SaisieFin,"&gt;="&amp;XA$6,SaisieMatin,Paramètres!$A$2,SaisieJour,TEXT(XA$6,"jjjj"))=0)=$AS$1)*0.5)</f>
        <v/>
      </c>
      <c r="XB32" s="6" t="str">
        <f>IF(OR(XA$6=0,COUNTIF(Feries,XA$6)&gt;0,ISNONTEXT($A32)),"",
((COUNTIFS(SaisiePers,$A32,SaisieDebut,"&lt;="&amp;XA$6,SaisieFin,"&gt;"&amp;XA$6,SaisieJour,"")+
COUNTIFS(SaisiePers,$A32,SaisieDebut,"&lt;="&amp;XA$6,SaisieFin,XA$6,SaisieSoir,Paramètres!$B$3,SaisieJour,"")+
COUNTIFS(SaisiePers,$A32,SaisieDebut,"&lt;="&amp;XA$6,SaisieFin,"&gt;"&amp;XA$6,SaisieSoir,Paramètres!$B$3,SaisieJour,TEXT(XA$6,"jjjj"))=0)=$AS$1)*0.5)</f>
        <v/>
      </c>
      <c r="XC32" s="6" t="str">
        <f>IF(OR(XC$6=0,COUNTIF(Feries,XC$6)&gt;0,ISNONTEXT($A32)),"",
((COUNTIFS(SaisiePers,$A32,SaisieDebut,"&lt;"&amp;XC$6,SaisieFin,"&gt;="&amp;XC$6,SaisieJour,"")+
COUNTIFS(SaisiePers,$A32,SaisieDebut,XC$6,SaisieFin,"&gt;="&amp;XC$6,SaisieMatin,Paramètres!$A$2,SaisieJour,"")+
COUNTIFS(SaisiePers,$A32,SaisieDebut,"&lt;"&amp;XC$6,SaisieFin,"&gt;="&amp;XC$6,SaisieMatin,Paramètres!$A$2,SaisieJour,TEXT(XC$6,"jjjj"))=0)=$AS$1)*0.5)</f>
        <v/>
      </c>
      <c r="XD32" s="6" t="str">
        <f>IF(OR(XC$6=0,COUNTIF(Feries,XC$6)&gt;0,ISNONTEXT($A32)),"",
((COUNTIFS(SaisiePers,$A32,SaisieDebut,"&lt;="&amp;XC$6,SaisieFin,"&gt;"&amp;XC$6,SaisieJour,"")+
COUNTIFS(SaisiePers,$A32,SaisieDebut,"&lt;="&amp;XC$6,SaisieFin,XC$6,SaisieSoir,Paramètres!$B$3,SaisieJour,"")+
COUNTIFS(SaisiePers,$A32,SaisieDebut,"&lt;="&amp;XC$6,SaisieFin,"&gt;"&amp;XC$6,SaisieSoir,Paramètres!$B$3,SaisieJour,TEXT(XC$6,"jjjj"))=0)=$AS$1)*0.5)</f>
        <v/>
      </c>
      <c r="XE32" s="6" t="str">
        <f>IF(OR(XE$6=0,COUNTIF(Feries,XE$6)&gt;0,ISNONTEXT($A32)),"",
((COUNTIFS(SaisiePers,$A32,SaisieDebut,"&lt;"&amp;XE$6,SaisieFin,"&gt;="&amp;XE$6,SaisieJour,"")+
COUNTIFS(SaisiePers,$A32,SaisieDebut,XE$6,SaisieFin,"&gt;="&amp;XE$6,SaisieMatin,Paramètres!$A$2,SaisieJour,"")+
COUNTIFS(SaisiePers,$A32,SaisieDebut,"&lt;"&amp;XE$6,SaisieFin,"&gt;="&amp;XE$6,SaisieMatin,Paramètres!$A$2,SaisieJour,TEXT(XE$6,"jjjj"))=0)=$AS$1)*0.5)</f>
        <v/>
      </c>
      <c r="XF32" s="6" t="str">
        <f>IF(OR(XE$6=0,COUNTIF(Feries,XE$6)&gt;0,ISNONTEXT($A32)),"",
((COUNTIFS(SaisiePers,$A32,SaisieDebut,"&lt;="&amp;XE$6,SaisieFin,"&gt;"&amp;XE$6,SaisieJour,"")+
COUNTIFS(SaisiePers,$A32,SaisieDebut,"&lt;="&amp;XE$6,SaisieFin,XE$6,SaisieSoir,Paramètres!$B$3,SaisieJour,"")+
COUNTIFS(SaisiePers,$A32,SaisieDebut,"&lt;="&amp;XE$6,SaisieFin,"&gt;"&amp;XE$6,SaisieSoir,Paramètres!$B$3,SaisieJour,TEXT(XE$6,"jjjj"))=0)=$AS$1)*0.5)</f>
        <v/>
      </c>
      <c r="XG32" s="6" t="str">
        <f>IF(OR(XG$6=0,COUNTIF(Feries,XG$6)&gt;0,ISNONTEXT($A32)),"",
((COUNTIFS(SaisiePers,$A32,SaisieDebut,"&lt;"&amp;XG$6,SaisieFin,"&gt;="&amp;XG$6,SaisieJour,"")+
COUNTIFS(SaisiePers,$A32,SaisieDebut,XG$6,SaisieFin,"&gt;="&amp;XG$6,SaisieMatin,Paramètres!$A$2,SaisieJour,"")+
COUNTIFS(SaisiePers,$A32,SaisieDebut,"&lt;"&amp;XG$6,SaisieFin,"&gt;="&amp;XG$6,SaisieMatin,Paramètres!$A$2,SaisieJour,TEXT(XG$6,"jjjj"))=0)=$AS$1)*0.5)</f>
        <v/>
      </c>
      <c r="XH32" s="6" t="str">
        <f>IF(OR(XG$6=0,COUNTIF(Feries,XG$6)&gt;0,ISNONTEXT($A32)),"",
((COUNTIFS(SaisiePers,$A32,SaisieDebut,"&lt;="&amp;XG$6,SaisieFin,"&gt;"&amp;XG$6,SaisieJour,"")+
COUNTIFS(SaisiePers,$A32,SaisieDebut,"&lt;="&amp;XG$6,SaisieFin,XG$6,SaisieSoir,Paramètres!$B$3,SaisieJour,"")+
COUNTIFS(SaisiePers,$A32,SaisieDebut,"&lt;="&amp;XG$6,SaisieFin,"&gt;"&amp;XG$6,SaisieSoir,Paramètres!$B$3,SaisieJour,TEXT(XG$6,"jjjj"))=0)=$AS$1)*0.5)</f>
        <v/>
      </c>
      <c r="XI32" s="6" t="str">
        <f>IF(OR(XI$6=0,COUNTIF(Feries,XI$6)&gt;0,ISNONTEXT($A32)),"",
((COUNTIFS(SaisiePers,$A32,SaisieDebut,"&lt;"&amp;XI$6,SaisieFin,"&gt;="&amp;XI$6,SaisieJour,"")+
COUNTIFS(SaisiePers,$A32,SaisieDebut,XI$6,SaisieFin,"&gt;="&amp;XI$6,SaisieMatin,Paramètres!$A$2,SaisieJour,"")+
COUNTIFS(SaisiePers,$A32,SaisieDebut,"&lt;"&amp;XI$6,SaisieFin,"&gt;="&amp;XI$6,SaisieMatin,Paramètres!$A$2,SaisieJour,TEXT(XI$6,"jjjj"))=0)=$AS$1)*0.5)</f>
        <v/>
      </c>
      <c r="XJ32" s="6" t="str">
        <f>IF(OR(XI$6=0,COUNTIF(Feries,XI$6)&gt;0,ISNONTEXT($A32)),"",
((COUNTIFS(SaisiePers,$A32,SaisieDebut,"&lt;="&amp;XI$6,SaisieFin,"&gt;"&amp;XI$6,SaisieJour,"")+
COUNTIFS(SaisiePers,$A32,SaisieDebut,"&lt;="&amp;XI$6,SaisieFin,XI$6,SaisieSoir,Paramètres!$B$3,SaisieJour,"")+
COUNTIFS(SaisiePers,$A32,SaisieDebut,"&lt;="&amp;XI$6,SaisieFin,"&gt;"&amp;XI$6,SaisieSoir,Paramètres!$B$3,SaisieJour,TEXT(XI$6,"jjjj"))=0)=$AS$1)*0.5)</f>
        <v/>
      </c>
      <c r="XK32" s="6" t="str">
        <f>IF(OR(XK$6=0,COUNTIF(Feries,XK$6)&gt;0,ISNONTEXT($A32)),"",
((COUNTIFS(SaisiePers,$A32,SaisieDebut,"&lt;"&amp;XK$6,SaisieFin,"&gt;="&amp;XK$6,SaisieJour,"")+
COUNTIFS(SaisiePers,$A32,SaisieDebut,XK$6,SaisieFin,"&gt;="&amp;XK$6,SaisieMatin,Paramètres!$A$2,SaisieJour,"")+
COUNTIFS(SaisiePers,$A32,SaisieDebut,"&lt;"&amp;XK$6,SaisieFin,"&gt;="&amp;XK$6,SaisieMatin,Paramètres!$A$2,SaisieJour,TEXT(XK$6,"jjjj"))=0)=$AS$1)*0.5)</f>
        <v/>
      </c>
      <c r="XL32" s="6" t="str">
        <f>IF(OR(XK$6=0,COUNTIF(Feries,XK$6)&gt;0,ISNONTEXT($A32)),"",
((COUNTIFS(SaisiePers,$A32,SaisieDebut,"&lt;="&amp;XK$6,SaisieFin,"&gt;"&amp;XK$6,SaisieJour,"")+
COUNTIFS(SaisiePers,$A32,SaisieDebut,"&lt;="&amp;XK$6,SaisieFin,XK$6,SaisieSoir,Paramètres!$B$3,SaisieJour,"")+
COUNTIFS(SaisiePers,$A32,SaisieDebut,"&lt;="&amp;XK$6,SaisieFin,"&gt;"&amp;XK$6,SaisieSoir,Paramètres!$B$3,SaisieJour,TEXT(XK$6,"jjjj"))=0)=$AS$1)*0.5)</f>
        <v/>
      </c>
      <c r="XM32" s="6" t="str">
        <f>IF(OR(XM$6=0,COUNTIF(Feries,XM$6)&gt;0,ISNONTEXT($A32)),"",
((COUNTIFS(SaisiePers,$A32,SaisieDebut,"&lt;"&amp;XM$6,SaisieFin,"&gt;="&amp;XM$6,SaisieJour,"")+
COUNTIFS(SaisiePers,$A32,SaisieDebut,XM$6,SaisieFin,"&gt;="&amp;XM$6,SaisieMatin,Paramètres!$A$2,SaisieJour,"")+
COUNTIFS(SaisiePers,$A32,SaisieDebut,"&lt;"&amp;XM$6,SaisieFin,"&gt;="&amp;XM$6,SaisieMatin,Paramètres!$A$2,SaisieJour,TEXT(XM$6,"jjjj"))=0)=$AS$1)*0.5)</f>
        <v/>
      </c>
      <c r="XN32" s="6" t="str">
        <f>IF(OR(XM$6=0,COUNTIF(Feries,XM$6)&gt;0,ISNONTEXT($A32)),"",
((COUNTIFS(SaisiePers,$A32,SaisieDebut,"&lt;="&amp;XM$6,SaisieFin,"&gt;"&amp;XM$6,SaisieJour,"")+
COUNTIFS(SaisiePers,$A32,SaisieDebut,"&lt;="&amp;XM$6,SaisieFin,XM$6,SaisieSoir,Paramètres!$B$3,SaisieJour,"")+
COUNTIFS(SaisiePers,$A32,SaisieDebut,"&lt;="&amp;XM$6,SaisieFin,"&gt;"&amp;XM$6,SaisieSoir,Paramètres!$B$3,SaisieJour,TEXT(XM$6,"jjjj"))=0)=$AS$1)*0.5)</f>
        <v/>
      </c>
      <c r="XO32" s="6" t="str">
        <f>IF(OR(XO$6=0,COUNTIF(Feries,XO$6)&gt;0,ISNONTEXT($A32)),"",
((COUNTIFS(SaisiePers,$A32,SaisieDebut,"&lt;"&amp;XO$6,SaisieFin,"&gt;="&amp;XO$6,SaisieJour,"")+
COUNTIFS(SaisiePers,$A32,SaisieDebut,XO$6,SaisieFin,"&gt;="&amp;XO$6,SaisieMatin,Paramètres!$A$2,SaisieJour,"")+
COUNTIFS(SaisiePers,$A32,SaisieDebut,"&lt;"&amp;XO$6,SaisieFin,"&gt;="&amp;XO$6,SaisieMatin,Paramètres!$A$2,SaisieJour,TEXT(XO$6,"jjjj"))=0)=$AS$1)*0.5)</f>
        <v/>
      </c>
      <c r="XP32" s="6" t="str">
        <f>IF(OR(XO$6=0,COUNTIF(Feries,XO$6)&gt;0,ISNONTEXT($A32)),"",
((COUNTIFS(SaisiePers,$A32,SaisieDebut,"&lt;="&amp;XO$6,SaisieFin,"&gt;"&amp;XO$6,SaisieJour,"")+
COUNTIFS(SaisiePers,$A32,SaisieDebut,"&lt;="&amp;XO$6,SaisieFin,XO$6,SaisieSoir,Paramètres!$B$3,SaisieJour,"")+
COUNTIFS(SaisiePers,$A32,SaisieDebut,"&lt;="&amp;XO$6,SaisieFin,"&gt;"&amp;XO$6,SaisieSoir,Paramètres!$B$3,SaisieJour,TEXT(XO$6,"jjjj"))=0)=$AS$1)*0.5)</f>
        <v/>
      </c>
      <c r="XQ32" s="6" t="str">
        <f>IF(OR(XQ$6=0,COUNTIF(Feries,XQ$6)&gt;0,ISNONTEXT($A32)),"",
((COUNTIFS(SaisiePers,$A32,SaisieDebut,"&lt;"&amp;XQ$6,SaisieFin,"&gt;="&amp;XQ$6,SaisieJour,"")+
COUNTIFS(SaisiePers,$A32,SaisieDebut,XQ$6,SaisieFin,"&gt;="&amp;XQ$6,SaisieMatin,Paramètres!$A$2,SaisieJour,"")+
COUNTIFS(SaisiePers,$A32,SaisieDebut,"&lt;"&amp;XQ$6,SaisieFin,"&gt;="&amp;XQ$6,SaisieMatin,Paramètres!$A$2,SaisieJour,TEXT(XQ$6,"jjjj"))=0)=$AS$1)*0.5)</f>
        <v/>
      </c>
      <c r="XR32" s="6" t="str">
        <f>IF(OR(XQ$6=0,COUNTIF(Feries,XQ$6)&gt;0,ISNONTEXT($A32)),"",
((COUNTIFS(SaisiePers,$A32,SaisieDebut,"&lt;="&amp;XQ$6,SaisieFin,"&gt;"&amp;XQ$6,SaisieJour,"")+
COUNTIFS(SaisiePers,$A32,SaisieDebut,"&lt;="&amp;XQ$6,SaisieFin,XQ$6,SaisieSoir,Paramètres!$B$3,SaisieJour,"")+
COUNTIFS(SaisiePers,$A32,SaisieDebut,"&lt;="&amp;XQ$6,SaisieFin,"&gt;"&amp;XQ$6,SaisieSoir,Paramètres!$B$3,SaisieJour,TEXT(XQ$6,"jjjj"))=0)=$AS$1)*0.5)</f>
        <v/>
      </c>
      <c r="XS32" s="6" t="str">
        <f>IF(OR(XS$6=0,COUNTIF(Feries,XS$6)&gt;0,ISNONTEXT($A32)),"",
((COUNTIFS(SaisiePers,$A32,SaisieDebut,"&lt;"&amp;XS$6,SaisieFin,"&gt;="&amp;XS$6,SaisieJour,"")+
COUNTIFS(SaisiePers,$A32,SaisieDebut,XS$6,SaisieFin,"&gt;="&amp;XS$6,SaisieMatin,Paramètres!$A$2,SaisieJour,"")+
COUNTIFS(SaisiePers,$A32,SaisieDebut,"&lt;"&amp;XS$6,SaisieFin,"&gt;="&amp;XS$6,SaisieMatin,Paramètres!$A$2,SaisieJour,TEXT(XS$6,"jjjj"))=0)=$AS$1)*0.5)</f>
        <v/>
      </c>
      <c r="XT32" s="6" t="str">
        <f>IF(OR(XS$6=0,COUNTIF(Feries,XS$6)&gt;0,ISNONTEXT($A32)),"",
((COUNTIFS(SaisiePers,$A32,SaisieDebut,"&lt;="&amp;XS$6,SaisieFin,"&gt;"&amp;XS$6,SaisieJour,"")+
COUNTIFS(SaisiePers,$A32,SaisieDebut,"&lt;="&amp;XS$6,SaisieFin,XS$6,SaisieSoir,Paramètres!$B$3,SaisieJour,"")+
COUNTIFS(SaisiePers,$A32,SaisieDebut,"&lt;="&amp;XS$6,SaisieFin,"&gt;"&amp;XS$6,SaisieSoir,Paramètres!$B$3,SaisieJour,TEXT(XS$6,"jjjj"))=0)=$AS$1)*0.5)</f>
        <v/>
      </c>
      <c r="XU32" s="6" t="str">
        <f>IF(OR(XU$6=0,COUNTIF(Feries,XU$6)&gt;0,ISNONTEXT($A32)),"",
((COUNTIFS(SaisiePers,$A32,SaisieDebut,"&lt;"&amp;XU$6,SaisieFin,"&gt;="&amp;XU$6,SaisieJour,"")+
COUNTIFS(SaisiePers,$A32,SaisieDebut,XU$6,SaisieFin,"&gt;="&amp;XU$6,SaisieMatin,Paramètres!$A$2,SaisieJour,"")+
COUNTIFS(SaisiePers,$A32,SaisieDebut,"&lt;"&amp;XU$6,SaisieFin,"&gt;="&amp;XU$6,SaisieMatin,Paramètres!$A$2,SaisieJour,TEXT(XU$6,"jjjj"))=0)=$AS$1)*0.5)</f>
        <v/>
      </c>
      <c r="XV32" s="6" t="str">
        <f>IF(OR(XU$6=0,COUNTIF(Feries,XU$6)&gt;0,ISNONTEXT($A32)),"",
((COUNTIFS(SaisiePers,$A32,SaisieDebut,"&lt;="&amp;XU$6,SaisieFin,"&gt;"&amp;XU$6,SaisieJour,"")+
COUNTIFS(SaisiePers,$A32,SaisieDebut,"&lt;="&amp;XU$6,SaisieFin,XU$6,SaisieSoir,Paramètres!$B$3,SaisieJour,"")+
COUNTIFS(SaisiePers,$A32,SaisieDebut,"&lt;="&amp;XU$6,SaisieFin,"&gt;"&amp;XU$6,SaisieSoir,Paramètres!$B$3,SaisieJour,TEXT(XU$6,"jjjj"))=0)=$AS$1)*0.5)</f>
        <v/>
      </c>
      <c r="XW32" s="6" t="str">
        <f>IF(OR(XW$6=0,COUNTIF(Feries,XW$6)&gt;0,ISNONTEXT($A32)),"",
((COUNTIFS(SaisiePers,$A32,SaisieDebut,"&lt;"&amp;XW$6,SaisieFin,"&gt;="&amp;XW$6,SaisieJour,"")+
COUNTIFS(SaisiePers,$A32,SaisieDebut,XW$6,SaisieFin,"&gt;="&amp;XW$6,SaisieMatin,Paramètres!$A$2,SaisieJour,"")+
COUNTIFS(SaisiePers,$A32,SaisieDebut,"&lt;"&amp;XW$6,SaisieFin,"&gt;="&amp;XW$6,SaisieMatin,Paramètres!$A$2,SaisieJour,TEXT(XW$6,"jjjj"))=0)=$AS$1)*0.5)</f>
        <v/>
      </c>
      <c r="XX32" s="6" t="str">
        <f>IF(OR(XW$6=0,COUNTIF(Feries,XW$6)&gt;0,ISNONTEXT($A32)),"",
((COUNTIFS(SaisiePers,$A32,SaisieDebut,"&lt;="&amp;XW$6,SaisieFin,"&gt;"&amp;XW$6,SaisieJour,"")+
COUNTIFS(SaisiePers,$A32,SaisieDebut,"&lt;="&amp;XW$6,SaisieFin,XW$6,SaisieSoir,Paramètres!$B$3,SaisieJour,"")+
COUNTIFS(SaisiePers,$A32,SaisieDebut,"&lt;="&amp;XW$6,SaisieFin,"&gt;"&amp;XW$6,SaisieSoir,Paramètres!$B$3,SaisieJour,TEXT(XW$6,"jjjj"))=0)=$AS$1)*0.5)</f>
        <v/>
      </c>
      <c r="XY32" s="6" t="str">
        <f>IF(OR(XY$6=0,COUNTIF(Feries,XY$6)&gt;0,ISNONTEXT($A32)),"",
((COUNTIFS(SaisiePers,$A32,SaisieDebut,"&lt;"&amp;XY$6,SaisieFin,"&gt;="&amp;XY$6,SaisieJour,"")+
COUNTIFS(SaisiePers,$A32,SaisieDebut,XY$6,SaisieFin,"&gt;="&amp;XY$6,SaisieMatin,Paramètres!$A$2,SaisieJour,"")+
COUNTIFS(SaisiePers,$A32,SaisieDebut,"&lt;"&amp;XY$6,SaisieFin,"&gt;="&amp;XY$6,SaisieMatin,Paramètres!$A$2,SaisieJour,TEXT(XY$6,"jjjj"))=0)=$AS$1)*0.5)</f>
        <v/>
      </c>
      <c r="XZ32" s="6" t="str">
        <f>IF(OR(XY$6=0,COUNTIF(Feries,XY$6)&gt;0,ISNONTEXT($A32)),"",
((COUNTIFS(SaisiePers,$A32,SaisieDebut,"&lt;="&amp;XY$6,SaisieFin,"&gt;"&amp;XY$6,SaisieJour,"")+
COUNTIFS(SaisiePers,$A32,SaisieDebut,"&lt;="&amp;XY$6,SaisieFin,XY$6,SaisieSoir,Paramètres!$B$3,SaisieJour,"")+
COUNTIFS(SaisiePers,$A32,SaisieDebut,"&lt;="&amp;XY$6,SaisieFin,"&gt;"&amp;XY$6,SaisieSoir,Paramètres!$B$3,SaisieJour,TEXT(XY$6,"jjjj"))=0)=$AS$1)*0.5)</f>
        <v/>
      </c>
      <c r="YA32" s="6" t="str">
        <f>IF(OR(YA$6=0,COUNTIF(Feries,YA$6)&gt;0,ISNONTEXT($A32)),"",
((COUNTIFS(SaisiePers,$A32,SaisieDebut,"&lt;"&amp;YA$6,SaisieFin,"&gt;="&amp;YA$6,SaisieJour,"")+
COUNTIFS(SaisiePers,$A32,SaisieDebut,YA$6,SaisieFin,"&gt;="&amp;YA$6,SaisieMatin,Paramètres!$A$2,SaisieJour,"")+
COUNTIFS(SaisiePers,$A32,SaisieDebut,"&lt;"&amp;YA$6,SaisieFin,"&gt;="&amp;YA$6,SaisieMatin,Paramètres!$A$2,SaisieJour,TEXT(YA$6,"jjjj"))=0)=$AS$1)*0.5)</f>
        <v/>
      </c>
      <c r="YB32" s="6" t="str">
        <f>IF(OR(YA$6=0,COUNTIF(Feries,YA$6)&gt;0,ISNONTEXT($A32)),"",
((COUNTIFS(SaisiePers,$A32,SaisieDebut,"&lt;="&amp;YA$6,SaisieFin,"&gt;"&amp;YA$6,SaisieJour,"")+
COUNTIFS(SaisiePers,$A32,SaisieDebut,"&lt;="&amp;YA$6,SaisieFin,YA$6,SaisieSoir,Paramètres!$B$3,SaisieJour,"")+
COUNTIFS(SaisiePers,$A32,SaisieDebut,"&lt;="&amp;YA$6,SaisieFin,"&gt;"&amp;YA$6,SaisieSoir,Paramètres!$B$3,SaisieJour,TEXT(YA$6,"jjjj"))=0)=$AS$1)*0.5)</f>
        <v/>
      </c>
      <c r="YC32" s="6" t="str">
        <f>IF(OR(YC$6=0,COUNTIF(Feries,YC$6)&gt;0,ISNONTEXT($A32)),"",
((COUNTIFS(SaisiePers,$A32,SaisieDebut,"&lt;"&amp;YC$6,SaisieFin,"&gt;="&amp;YC$6,SaisieJour,"")+
COUNTIFS(SaisiePers,$A32,SaisieDebut,YC$6,SaisieFin,"&gt;="&amp;YC$6,SaisieMatin,Paramètres!$A$2,SaisieJour,"")+
COUNTIFS(SaisiePers,$A32,SaisieDebut,"&lt;"&amp;YC$6,SaisieFin,"&gt;="&amp;YC$6,SaisieMatin,Paramètres!$A$2,SaisieJour,TEXT(YC$6,"jjjj"))=0)=$AS$1)*0.5)</f>
        <v/>
      </c>
      <c r="YD32" s="6" t="str">
        <f>IF(OR(YC$6=0,COUNTIF(Feries,YC$6)&gt;0,ISNONTEXT($A32)),"",
((COUNTIFS(SaisiePers,$A32,SaisieDebut,"&lt;="&amp;YC$6,SaisieFin,"&gt;"&amp;YC$6,SaisieJour,"")+
COUNTIFS(SaisiePers,$A32,SaisieDebut,"&lt;="&amp;YC$6,SaisieFin,YC$6,SaisieSoir,Paramètres!$B$3,SaisieJour,"")+
COUNTIFS(SaisiePers,$A32,SaisieDebut,"&lt;="&amp;YC$6,SaisieFin,"&gt;"&amp;YC$6,SaisieSoir,Paramètres!$B$3,SaisieJour,TEXT(YC$6,"jjjj"))=0)=$AS$1)*0.5)</f>
        <v/>
      </c>
      <c r="YE32" s="6" t="str">
        <f>IF(OR(YE$6=0,COUNTIF(Feries,YE$6)&gt;0,ISNONTEXT($A32)),"",
((COUNTIFS(SaisiePers,$A32,SaisieDebut,"&lt;"&amp;YE$6,SaisieFin,"&gt;="&amp;YE$6,SaisieJour,"")+
COUNTIFS(SaisiePers,$A32,SaisieDebut,YE$6,SaisieFin,"&gt;="&amp;YE$6,SaisieMatin,Paramètres!$A$2,SaisieJour,"")+
COUNTIFS(SaisiePers,$A32,SaisieDebut,"&lt;"&amp;YE$6,SaisieFin,"&gt;="&amp;YE$6,SaisieMatin,Paramètres!$A$2,SaisieJour,TEXT(YE$6,"jjjj"))=0)=$AS$1)*0.5)</f>
        <v/>
      </c>
      <c r="YF32" s="6" t="str">
        <f>IF(OR(YE$6=0,COUNTIF(Feries,YE$6)&gt;0,ISNONTEXT($A32)),"",
((COUNTIFS(SaisiePers,$A32,SaisieDebut,"&lt;="&amp;YE$6,SaisieFin,"&gt;"&amp;YE$6,SaisieJour,"")+
COUNTIFS(SaisiePers,$A32,SaisieDebut,"&lt;="&amp;YE$6,SaisieFin,YE$6,SaisieSoir,Paramètres!$B$3,SaisieJour,"")+
COUNTIFS(SaisiePers,$A32,SaisieDebut,"&lt;="&amp;YE$6,SaisieFin,"&gt;"&amp;YE$6,SaisieSoir,Paramètres!$B$3,SaisieJour,TEXT(YE$6,"jjjj"))=0)=$AS$1)*0.5)</f>
        <v/>
      </c>
      <c r="YG32" s="6" t="str">
        <f>IF(OR(YG$6=0,COUNTIF(Feries,YG$6)&gt;0,ISNONTEXT($A32)),"",
((COUNTIFS(SaisiePers,$A32,SaisieDebut,"&lt;"&amp;YG$6,SaisieFin,"&gt;="&amp;YG$6,SaisieJour,"")+
COUNTIFS(SaisiePers,$A32,SaisieDebut,YG$6,SaisieFin,"&gt;="&amp;YG$6,SaisieMatin,Paramètres!$A$2,SaisieJour,"")+
COUNTIFS(SaisiePers,$A32,SaisieDebut,"&lt;"&amp;YG$6,SaisieFin,"&gt;="&amp;YG$6,SaisieMatin,Paramètres!$A$2,SaisieJour,TEXT(YG$6,"jjjj"))=0)=$AS$1)*0.5)</f>
        <v/>
      </c>
      <c r="YH32" s="6" t="str">
        <f>IF(OR(YG$6=0,COUNTIF(Feries,YG$6)&gt;0,ISNONTEXT($A32)),"",
((COUNTIFS(SaisiePers,$A32,SaisieDebut,"&lt;="&amp;YG$6,SaisieFin,"&gt;"&amp;YG$6,SaisieJour,"")+
COUNTIFS(SaisiePers,$A32,SaisieDebut,"&lt;="&amp;YG$6,SaisieFin,YG$6,SaisieSoir,Paramètres!$B$3,SaisieJour,"")+
COUNTIFS(SaisiePers,$A32,SaisieDebut,"&lt;="&amp;YG$6,SaisieFin,"&gt;"&amp;YG$6,SaisieSoir,Paramètres!$B$3,SaisieJour,TEXT(YG$6,"jjjj"))=0)=$AS$1)*0.5)</f>
        <v/>
      </c>
      <c r="YI32" s="6" t="str">
        <f>IF(OR(YI$6=0,COUNTIF(Feries,YI$6)&gt;0,ISNONTEXT($A32)),"",
((COUNTIFS(SaisiePers,$A32,SaisieDebut,"&lt;"&amp;YI$6,SaisieFin,"&gt;="&amp;YI$6,SaisieJour,"")+
COUNTIFS(SaisiePers,$A32,SaisieDebut,YI$6,SaisieFin,"&gt;="&amp;YI$6,SaisieMatin,Paramètres!$A$2,SaisieJour,"")+
COUNTIFS(SaisiePers,$A32,SaisieDebut,"&lt;"&amp;YI$6,SaisieFin,"&gt;="&amp;YI$6,SaisieMatin,Paramètres!$A$2,SaisieJour,TEXT(YI$6,"jjjj"))=0)=$AS$1)*0.5)</f>
        <v/>
      </c>
      <c r="YJ32" s="6" t="str">
        <f>IF(OR(YI$6=0,COUNTIF(Feries,YI$6)&gt;0,ISNONTEXT($A32)),"",
((COUNTIFS(SaisiePers,$A32,SaisieDebut,"&lt;="&amp;YI$6,SaisieFin,"&gt;"&amp;YI$6,SaisieJour,"")+
COUNTIFS(SaisiePers,$A32,SaisieDebut,"&lt;="&amp;YI$6,SaisieFin,YI$6,SaisieSoir,Paramètres!$B$3,SaisieJour,"")+
COUNTIFS(SaisiePers,$A32,SaisieDebut,"&lt;="&amp;YI$6,SaisieFin,"&gt;"&amp;YI$6,SaisieSoir,Paramètres!$B$3,SaisieJour,TEXT(YI$6,"jjjj"))=0)=$AS$1)*0.5)</f>
        <v/>
      </c>
      <c r="YK32" s="6" t="str">
        <f>IF(OR(YK$6=0,COUNTIF(Feries,YK$6)&gt;0,ISNONTEXT($A32)),"",
((COUNTIFS(SaisiePers,$A32,SaisieDebut,"&lt;"&amp;YK$6,SaisieFin,"&gt;="&amp;YK$6,SaisieJour,"")+
COUNTIFS(SaisiePers,$A32,SaisieDebut,YK$6,SaisieFin,"&gt;="&amp;YK$6,SaisieMatin,Paramètres!$A$2,SaisieJour,"")+
COUNTIFS(SaisiePers,$A32,SaisieDebut,"&lt;"&amp;YK$6,SaisieFin,"&gt;="&amp;YK$6,SaisieMatin,Paramètres!$A$2,SaisieJour,TEXT(YK$6,"jjjj"))=0)=$AS$1)*0.5)</f>
        <v/>
      </c>
      <c r="YL32" s="6" t="str">
        <f>IF(OR(YK$6=0,COUNTIF(Feries,YK$6)&gt;0,ISNONTEXT($A32)),"",
((COUNTIFS(SaisiePers,$A32,SaisieDebut,"&lt;="&amp;YK$6,SaisieFin,"&gt;"&amp;YK$6,SaisieJour,"")+
COUNTIFS(SaisiePers,$A32,SaisieDebut,"&lt;="&amp;YK$6,SaisieFin,YK$6,SaisieSoir,Paramètres!$B$3,SaisieJour,"")+
COUNTIFS(SaisiePers,$A32,SaisieDebut,"&lt;="&amp;YK$6,SaisieFin,"&gt;"&amp;YK$6,SaisieSoir,Paramètres!$B$3,SaisieJour,TEXT(YK$6,"jjjj"))=0)=$AS$1)*0.5)</f>
        <v/>
      </c>
      <c r="YM32" s="6" t="str">
        <f>IF(OR(YM$6=0,COUNTIF(Feries,YM$6)&gt;0,ISNONTEXT($A32)),"",
((COUNTIFS(SaisiePers,$A32,SaisieDebut,"&lt;"&amp;YM$6,SaisieFin,"&gt;="&amp;YM$6,SaisieJour,"")+
COUNTIFS(SaisiePers,$A32,SaisieDebut,YM$6,SaisieFin,"&gt;="&amp;YM$6,SaisieMatin,Paramètres!$A$2,SaisieJour,"")+
COUNTIFS(SaisiePers,$A32,SaisieDebut,"&lt;"&amp;YM$6,SaisieFin,"&gt;="&amp;YM$6,SaisieMatin,Paramètres!$A$2,SaisieJour,TEXT(YM$6,"jjjj"))=0)=$AS$1)*0.5)</f>
        <v/>
      </c>
      <c r="YN32" s="6" t="str">
        <f>IF(OR(YM$6=0,COUNTIF(Feries,YM$6)&gt;0,ISNONTEXT($A32)),"",
((COUNTIFS(SaisiePers,$A32,SaisieDebut,"&lt;="&amp;YM$6,SaisieFin,"&gt;"&amp;YM$6,SaisieJour,"")+
COUNTIFS(SaisiePers,$A32,SaisieDebut,"&lt;="&amp;YM$6,SaisieFin,YM$6,SaisieSoir,Paramètres!$B$3,SaisieJour,"")+
COUNTIFS(SaisiePers,$A32,SaisieDebut,"&lt;="&amp;YM$6,SaisieFin,"&gt;"&amp;YM$6,SaisieSoir,Paramètres!$B$3,SaisieJour,TEXT(YM$6,"jjjj"))=0)=$AS$1)*0.5)</f>
        <v/>
      </c>
      <c r="YO32" s="6" t="str">
        <f>IF(OR(YO$6=0,COUNTIF(Feries,YO$6)&gt;0,ISNONTEXT($A32)),"",
((COUNTIFS(SaisiePers,$A32,SaisieDebut,"&lt;"&amp;YO$6,SaisieFin,"&gt;="&amp;YO$6,SaisieJour,"")+
COUNTIFS(SaisiePers,$A32,SaisieDebut,YO$6,SaisieFin,"&gt;="&amp;YO$6,SaisieMatin,Paramètres!$A$2,SaisieJour,"")+
COUNTIFS(SaisiePers,$A32,SaisieDebut,"&lt;"&amp;YO$6,SaisieFin,"&gt;="&amp;YO$6,SaisieMatin,Paramètres!$A$2,SaisieJour,TEXT(YO$6,"jjjj"))=0)=$AS$1)*0.5)</f>
        <v/>
      </c>
      <c r="YP32" s="6" t="str">
        <f>IF(OR(YO$6=0,COUNTIF(Feries,YO$6)&gt;0,ISNONTEXT($A32)),"",
((COUNTIFS(SaisiePers,$A32,SaisieDebut,"&lt;="&amp;YO$6,SaisieFin,"&gt;"&amp;YO$6,SaisieJour,"")+
COUNTIFS(SaisiePers,$A32,SaisieDebut,"&lt;="&amp;YO$6,SaisieFin,YO$6,SaisieSoir,Paramètres!$B$3,SaisieJour,"")+
COUNTIFS(SaisiePers,$A32,SaisieDebut,"&lt;="&amp;YO$6,SaisieFin,"&gt;"&amp;YO$6,SaisieSoir,Paramètres!$B$3,SaisieJour,TEXT(YO$6,"jjjj"))=0)=$AS$1)*0.5)</f>
        <v/>
      </c>
      <c r="YQ32" s="6" t="str">
        <f>IF(OR(YQ$6=0,COUNTIF(Feries,YQ$6)&gt;0,ISNONTEXT($A32)),"",
((COUNTIFS(SaisiePers,$A32,SaisieDebut,"&lt;"&amp;YQ$6,SaisieFin,"&gt;="&amp;YQ$6,SaisieJour,"")+
COUNTIFS(SaisiePers,$A32,SaisieDebut,YQ$6,SaisieFin,"&gt;="&amp;YQ$6,SaisieMatin,Paramètres!$A$2,SaisieJour,"")+
COUNTIFS(SaisiePers,$A32,SaisieDebut,"&lt;"&amp;YQ$6,SaisieFin,"&gt;="&amp;YQ$6,SaisieMatin,Paramètres!$A$2,SaisieJour,TEXT(YQ$6,"jjjj"))=0)=$AS$1)*0.5)</f>
        <v/>
      </c>
      <c r="YR32" s="6" t="str">
        <f>IF(OR(YQ$6=0,COUNTIF(Feries,YQ$6)&gt;0,ISNONTEXT($A32)),"",
((COUNTIFS(SaisiePers,$A32,SaisieDebut,"&lt;="&amp;YQ$6,SaisieFin,"&gt;"&amp;YQ$6,SaisieJour,"")+
COUNTIFS(SaisiePers,$A32,SaisieDebut,"&lt;="&amp;YQ$6,SaisieFin,YQ$6,SaisieSoir,Paramètres!$B$3,SaisieJour,"")+
COUNTIFS(SaisiePers,$A32,SaisieDebut,"&lt;="&amp;YQ$6,SaisieFin,"&gt;"&amp;YQ$6,SaisieSoir,Paramètres!$B$3,SaisieJour,TEXT(YQ$6,"jjjj"))=0)=$AS$1)*0.5)</f>
        <v/>
      </c>
      <c r="YS32" s="6" t="str">
        <f>IF(OR(YS$6=0,COUNTIF(Feries,YS$6)&gt;0,ISNONTEXT($A32)),"",
((COUNTIFS(SaisiePers,$A32,SaisieDebut,"&lt;"&amp;YS$6,SaisieFin,"&gt;="&amp;YS$6,SaisieJour,"")+
COUNTIFS(SaisiePers,$A32,SaisieDebut,YS$6,SaisieFin,"&gt;="&amp;YS$6,SaisieMatin,Paramètres!$A$2,SaisieJour,"")+
COUNTIFS(SaisiePers,$A32,SaisieDebut,"&lt;"&amp;YS$6,SaisieFin,"&gt;="&amp;YS$6,SaisieMatin,Paramètres!$A$2,SaisieJour,TEXT(YS$6,"jjjj"))=0)=$AS$1)*0.5)</f>
        <v/>
      </c>
      <c r="YT32" s="6" t="str">
        <f>IF(OR(YS$6=0,COUNTIF(Feries,YS$6)&gt;0,ISNONTEXT($A32)),"",
((COUNTIFS(SaisiePers,$A32,SaisieDebut,"&lt;="&amp;YS$6,SaisieFin,"&gt;"&amp;YS$6,SaisieJour,"")+
COUNTIFS(SaisiePers,$A32,SaisieDebut,"&lt;="&amp;YS$6,SaisieFin,YS$6,SaisieSoir,Paramètres!$B$3,SaisieJour,"")+
COUNTIFS(SaisiePers,$A32,SaisieDebut,"&lt;="&amp;YS$6,SaisieFin,"&gt;"&amp;YS$6,SaisieSoir,Paramètres!$B$3,SaisieJour,TEXT(YS$6,"jjjj"))=0)=$AS$1)*0.5)</f>
        <v/>
      </c>
      <c r="YU32" s="6" t="str">
        <f>IF(OR(YU$6=0,COUNTIF(Feries,YU$6)&gt;0,ISNONTEXT($A32)),"",
((COUNTIFS(SaisiePers,$A32,SaisieDebut,"&lt;"&amp;YU$6,SaisieFin,"&gt;="&amp;YU$6,SaisieJour,"")+
COUNTIFS(SaisiePers,$A32,SaisieDebut,YU$6,SaisieFin,"&gt;="&amp;YU$6,SaisieMatin,Paramètres!$A$2,SaisieJour,"")+
COUNTIFS(SaisiePers,$A32,SaisieDebut,"&lt;"&amp;YU$6,SaisieFin,"&gt;="&amp;YU$6,SaisieMatin,Paramètres!$A$2,SaisieJour,TEXT(YU$6,"jjjj"))=0)=$AS$1)*0.5)</f>
        <v/>
      </c>
      <c r="YV32" s="6" t="str">
        <f>IF(OR(YU$6=0,COUNTIF(Feries,YU$6)&gt;0,ISNONTEXT($A32)),"",
((COUNTIFS(SaisiePers,$A32,SaisieDebut,"&lt;="&amp;YU$6,SaisieFin,"&gt;"&amp;YU$6,SaisieJour,"")+
COUNTIFS(SaisiePers,$A32,SaisieDebut,"&lt;="&amp;YU$6,SaisieFin,YU$6,SaisieSoir,Paramètres!$B$3,SaisieJour,"")+
COUNTIFS(SaisiePers,$A32,SaisieDebut,"&lt;="&amp;YU$6,SaisieFin,"&gt;"&amp;YU$6,SaisieSoir,Paramètres!$B$3,SaisieJour,TEXT(YU$6,"jjjj"))=0)=$AS$1)*0.5)</f>
        <v/>
      </c>
      <c r="YW32" s="6" t="str">
        <f>IF(OR(YW$6=0,COUNTIF(Feries,YW$6)&gt;0,ISNONTEXT($A32)),"",
((COUNTIFS(SaisiePers,$A32,SaisieDebut,"&lt;"&amp;YW$6,SaisieFin,"&gt;="&amp;YW$6,SaisieJour,"")+
COUNTIFS(SaisiePers,$A32,SaisieDebut,YW$6,SaisieFin,"&gt;="&amp;YW$6,SaisieMatin,Paramètres!$A$2,SaisieJour,"")+
COUNTIFS(SaisiePers,$A32,SaisieDebut,"&lt;"&amp;YW$6,SaisieFin,"&gt;="&amp;YW$6,SaisieMatin,Paramètres!$A$2,SaisieJour,TEXT(YW$6,"jjjj"))=0)=$AS$1)*0.5)</f>
        <v/>
      </c>
      <c r="YX32" s="6" t="str">
        <f>IF(OR(YW$6=0,COUNTIF(Feries,YW$6)&gt;0,ISNONTEXT($A32)),"",
((COUNTIFS(SaisiePers,$A32,SaisieDebut,"&lt;="&amp;YW$6,SaisieFin,"&gt;"&amp;YW$6,SaisieJour,"")+
COUNTIFS(SaisiePers,$A32,SaisieDebut,"&lt;="&amp;YW$6,SaisieFin,YW$6,SaisieSoir,Paramètres!$B$3,SaisieJour,"")+
COUNTIFS(SaisiePers,$A32,SaisieDebut,"&lt;="&amp;YW$6,SaisieFin,"&gt;"&amp;YW$6,SaisieSoir,Paramètres!$B$3,SaisieJour,TEXT(YW$6,"jjjj"))=0)=$AS$1)*0.5)</f>
        <v/>
      </c>
      <c r="YY32" s="6" t="str">
        <f>IF(OR(YY$6=0,COUNTIF(Feries,YY$6)&gt;0,ISNONTEXT($A32)),"",
((COUNTIFS(SaisiePers,$A32,SaisieDebut,"&lt;"&amp;YY$6,SaisieFin,"&gt;="&amp;YY$6,SaisieJour,"")+
COUNTIFS(SaisiePers,$A32,SaisieDebut,YY$6,SaisieFin,"&gt;="&amp;YY$6,SaisieMatin,Paramètres!$A$2,SaisieJour,"")+
COUNTIFS(SaisiePers,$A32,SaisieDebut,"&lt;"&amp;YY$6,SaisieFin,"&gt;="&amp;YY$6,SaisieMatin,Paramètres!$A$2,SaisieJour,TEXT(YY$6,"jjjj"))=0)=$AS$1)*0.5)</f>
        <v/>
      </c>
      <c r="YZ32" s="6" t="str">
        <f>IF(OR(YY$6=0,COUNTIF(Feries,YY$6)&gt;0,ISNONTEXT($A32)),"",
((COUNTIFS(SaisiePers,$A32,SaisieDebut,"&lt;="&amp;YY$6,SaisieFin,"&gt;"&amp;YY$6,SaisieJour,"")+
COUNTIFS(SaisiePers,$A32,SaisieDebut,"&lt;="&amp;YY$6,SaisieFin,YY$6,SaisieSoir,Paramètres!$B$3,SaisieJour,"")+
COUNTIFS(SaisiePers,$A32,SaisieDebut,"&lt;="&amp;YY$6,SaisieFin,"&gt;"&amp;YY$6,SaisieSoir,Paramètres!$B$3,SaisieJour,TEXT(YY$6,"jjjj"))=0)=$AS$1)*0.5)</f>
        <v/>
      </c>
      <c r="ZA32" s="6" t="str">
        <f>IF(OR(ZA$6=0,COUNTIF(Feries,ZA$6)&gt;0,ISNONTEXT($A32)),"",
((COUNTIFS(SaisiePers,$A32,SaisieDebut,"&lt;"&amp;ZA$6,SaisieFin,"&gt;="&amp;ZA$6,SaisieJour,"")+
COUNTIFS(SaisiePers,$A32,SaisieDebut,ZA$6,SaisieFin,"&gt;="&amp;ZA$6,SaisieMatin,Paramètres!$A$2,SaisieJour,"")+
COUNTIFS(SaisiePers,$A32,SaisieDebut,"&lt;"&amp;ZA$6,SaisieFin,"&gt;="&amp;ZA$6,SaisieMatin,Paramètres!$A$2,SaisieJour,TEXT(ZA$6,"jjjj"))=0)=$AS$1)*0.5)</f>
        <v/>
      </c>
      <c r="ZB32" s="6" t="str">
        <f>IF(OR(ZA$6=0,COUNTIF(Feries,ZA$6)&gt;0,ISNONTEXT($A32)),"",
((COUNTIFS(SaisiePers,$A32,SaisieDebut,"&lt;="&amp;ZA$6,SaisieFin,"&gt;"&amp;ZA$6,SaisieJour,"")+
COUNTIFS(SaisiePers,$A32,SaisieDebut,"&lt;="&amp;ZA$6,SaisieFin,ZA$6,SaisieSoir,Paramètres!$B$3,SaisieJour,"")+
COUNTIFS(SaisiePers,$A32,SaisieDebut,"&lt;="&amp;ZA$6,SaisieFin,"&gt;"&amp;ZA$6,SaisieSoir,Paramètres!$B$3,SaisieJour,TEXT(ZA$6,"jjjj"))=0)=$AS$1)*0.5)</f>
        <v/>
      </c>
      <c r="ZC32" s="6" t="str">
        <f>IF(OR(ZC$6=0,COUNTIF(Feries,ZC$6)&gt;0,ISNONTEXT($A32)),"",
((COUNTIFS(SaisiePers,$A32,SaisieDebut,"&lt;"&amp;ZC$6,SaisieFin,"&gt;="&amp;ZC$6,SaisieJour,"")+
COUNTIFS(SaisiePers,$A32,SaisieDebut,ZC$6,SaisieFin,"&gt;="&amp;ZC$6,SaisieMatin,Paramètres!$A$2,SaisieJour,"")+
COUNTIFS(SaisiePers,$A32,SaisieDebut,"&lt;"&amp;ZC$6,SaisieFin,"&gt;="&amp;ZC$6,SaisieMatin,Paramètres!$A$2,SaisieJour,TEXT(ZC$6,"jjjj"))=0)=$AS$1)*0.5)</f>
        <v/>
      </c>
      <c r="ZD32" s="6" t="str">
        <f>IF(OR(ZC$6=0,COUNTIF(Feries,ZC$6)&gt;0,ISNONTEXT($A32)),"",
((COUNTIFS(SaisiePers,$A32,SaisieDebut,"&lt;="&amp;ZC$6,SaisieFin,"&gt;"&amp;ZC$6,SaisieJour,"")+
COUNTIFS(SaisiePers,$A32,SaisieDebut,"&lt;="&amp;ZC$6,SaisieFin,ZC$6,SaisieSoir,Paramètres!$B$3,SaisieJour,"")+
COUNTIFS(SaisiePers,$A32,SaisieDebut,"&lt;="&amp;ZC$6,SaisieFin,"&gt;"&amp;ZC$6,SaisieSoir,Paramètres!$B$3,SaisieJour,TEXT(ZC$6,"jjjj"))=0)=$AS$1)*0.5)</f>
        <v/>
      </c>
      <c r="ZE32" s="6" t="str">
        <f>IF(OR(ZE$6=0,COUNTIF(Feries,ZE$6)&gt;0,ISNONTEXT($A32)),"",
((COUNTIFS(SaisiePers,$A32,SaisieDebut,"&lt;"&amp;ZE$6,SaisieFin,"&gt;="&amp;ZE$6,SaisieJour,"")+
COUNTIFS(SaisiePers,$A32,SaisieDebut,ZE$6,SaisieFin,"&gt;="&amp;ZE$6,SaisieMatin,Paramètres!$A$2,SaisieJour,"")+
COUNTIFS(SaisiePers,$A32,SaisieDebut,"&lt;"&amp;ZE$6,SaisieFin,"&gt;="&amp;ZE$6,SaisieMatin,Paramètres!$A$2,SaisieJour,TEXT(ZE$6,"jjjj"))=0)=$AS$1)*0.5)</f>
        <v/>
      </c>
      <c r="ZF32" s="6" t="str">
        <f>IF(OR(ZE$6=0,COUNTIF(Feries,ZE$6)&gt;0,ISNONTEXT($A32)),"",
((COUNTIFS(SaisiePers,$A32,SaisieDebut,"&lt;="&amp;ZE$6,SaisieFin,"&gt;"&amp;ZE$6,SaisieJour,"")+
COUNTIFS(SaisiePers,$A32,SaisieDebut,"&lt;="&amp;ZE$6,SaisieFin,ZE$6,SaisieSoir,Paramètres!$B$3,SaisieJour,"")+
COUNTIFS(SaisiePers,$A32,SaisieDebut,"&lt;="&amp;ZE$6,SaisieFin,"&gt;"&amp;ZE$6,SaisieSoir,Paramètres!$B$3,SaisieJour,TEXT(ZE$6,"jjjj"))=0)=$AS$1)*0.5)</f>
        <v/>
      </c>
      <c r="ZG32" s="6" t="str">
        <f>IF(OR(ZG$6=0,COUNTIF(Feries,ZG$6)&gt;0,ISNONTEXT($A32)),"",
((COUNTIFS(SaisiePers,$A32,SaisieDebut,"&lt;"&amp;ZG$6,SaisieFin,"&gt;="&amp;ZG$6,SaisieJour,"")+
COUNTIFS(SaisiePers,$A32,SaisieDebut,ZG$6,SaisieFin,"&gt;="&amp;ZG$6,SaisieMatin,Paramètres!$A$2,SaisieJour,"")+
COUNTIFS(SaisiePers,$A32,SaisieDebut,"&lt;"&amp;ZG$6,SaisieFin,"&gt;="&amp;ZG$6,SaisieMatin,Paramètres!$A$2,SaisieJour,TEXT(ZG$6,"jjjj"))=0)=$AS$1)*0.5)</f>
        <v/>
      </c>
      <c r="ZH32" s="6" t="str">
        <f>IF(OR(ZG$6=0,COUNTIF(Feries,ZG$6)&gt;0,ISNONTEXT($A32)),"",
((COUNTIFS(SaisiePers,$A32,SaisieDebut,"&lt;="&amp;ZG$6,SaisieFin,"&gt;"&amp;ZG$6,SaisieJour,"")+
COUNTIFS(SaisiePers,$A32,SaisieDebut,"&lt;="&amp;ZG$6,SaisieFin,ZG$6,SaisieSoir,Paramètres!$B$3,SaisieJour,"")+
COUNTIFS(SaisiePers,$A32,SaisieDebut,"&lt;="&amp;ZG$6,SaisieFin,"&gt;"&amp;ZG$6,SaisieSoir,Paramètres!$B$3,SaisieJour,TEXT(ZG$6,"jjjj"))=0)=$AS$1)*0.5)</f>
        <v/>
      </c>
      <c r="ZI32" s="6" t="str">
        <f>IF(OR(ZI$6=0,COUNTIF(Feries,ZI$6)&gt;0,ISNONTEXT($A32)),"",
((COUNTIFS(SaisiePers,$A32,SaisieDebut,"&lt;"&amp;ZI$6,SaisieFin,"&gt;="&amp;ZI$6,SaisieJour,"")+
COUNTIFS(SaisiePers,$A32,SaisieDebut,ZI$6,SaisieFin,"&gt;="&amp;ZI$6,SaisieMatin,Paramètres!$A$2,SaisieJour,"")+
COUNTIFS(SaisiePers,$A32,SaisieDebut,"&lt;"&amp;ZI$6,SaisieFin,"&gt;="&amp;ZI$6,SaisieMatin,Paramètres!$A$2,SaisieJour,TEXT(ZI$6,"jjjj"))=0)=$AS$1)*0.5)</f>
        <v/>
      </c>
      <c r="ZJ32" s="6" t="str">
        <f>IF(OR(ZI$6=0,COUNTIF(Feries,ZI$6)&gt;0,ISNONTEXT($A32)),"",
((COUNTIFS(SaisiePers,$A32,SaisieDebut,"&lt;="&amp;ZI$6,SaisieFin,"&gt;"&amp;ZI$6,SaisieJour,"")+
COUNTIFS(SaisiePers,$A32,SaisieDebut,"&lt;="&amp;ZI$6,SaisieFin,ZI$6,SaisieSoir,Paramètres!$B$3,SaisieJour,"")+
COUNTIFS(SaisiePers,$A32,SaisieDebut,"&lt;="&amp;ZI$6,SaisieFin,"&gt;"&amp;ZI$6,SaisieSoir,Paramètres!$B$3,SaisieJour,TEXT(ZI$6,"jjjj"))=0)=$AS$1)*0.5)</f>
        <v/>
      </c>
      <c r="ZK32" s="6" t="str">
        <f>IF(OR(ZK$6=0,COUNTIF(Feries,ZK$6)&gt;0,ISNONTEXT($A32)),"",
((COUNTIFS(SaisiePers,$A32,SaisieDebut,"&lt;"&amp;ZK$6,SaisieFin,"&gt;="&amp;ZK$6,SaisieJour,"")+
COUNTIFS(SaisiePers,$A32,SaisieDebut,ZK$6,SaisieFin,"&gt;="&amp;ZK$6,SaisieMatin,Paramètres!$A$2,SaisieJour,"")+
COUNTIFS(SaisiePers,$A32,SaisieDebut,"&lt;"&amp;ZK$6,SaisieFin,"&gt;="&amp;ZK$6,SaisieMatin,Paramètres!$A$2,SaisieJour,TEXT(ZK$6,"jjjj"))=0)=$AS$1)*0.5)</f>
        <v/>
      </c>
      <c r="ZL32" s="6" t="str">
        <f>IF(OR(ZK$6=0,COUNTIF(Feries,ZK$6)&gt;0,ISNONTEXT($A32)),"",
((COUNTIFS(SaisiePers,$A32,SaisieDebut,"&lt;="&amp;ZK$6,SaisieFin,"&gt;"&amp;ZK$6,SaisieJour,"")+
COUNTIFS(SaisiePers,$A32,SaisieDebut,"&lt;="&amp;ZK$6,SaisieFin,ZK$6,SaisieSoir,Paramètres!$B$3,SaisieJour,"")+
COUNTIFS(SaisiePers,$A32,SaisieDebut,"&lt;="&amp;ZK$6,SaisieFin,"&gt;"&amp;ZK$6,SaisieSoir,Paramètres!$B$3,SaisieJour,TEXT(ZK$6,"jjjj"))=0)=$AS$1)*0.5)</f>
        <v/>
      </c>
      <c r="ZM32" s="6" t="str">
        <f>IF(OR(ZM$6=0,COUNTIF(Feries,ZM$6)&gt;0,ISNONTEXT($A32)),"",
((COUNTIFS(SaisiePers,$A32,SaisieDebut,"&lt;"&amp;ZM$6,SaisieFin,"&gt;="&amp;ZM$6,SaisieJour,"")+
COUNTIFS(SaisiePers,$A32,SaisieDebut,ZM$6,SaisieFin,"&gt;="&amp;ZM$6,SaisieMatin,Paramètres!$A$2,SaisieJour,"")+
COUNTIFS(SaisiePers,$A32,SaisieDebut,"&lt;"&amp;ZM$6,SaisieFin,"&gt;="&amp;ZM$6,SaisieMatin,Paramètres!$A$2,SaisieJour,TEXT(ZM$6,"jjjj"))=0)=$AS$1)*0.5)</f>
        <v/>
      </c>
      <c r="ZN32" s="6" t="str">
        <f>IF(OR(ZM$6=0,COUNTIF(Feries,ZM$6)&gt;0,ISNONTEXT($A32)),"",
((COUNTIFS(SaisiePers,$A32,SaisieDebut,"&lt;="&amp;ZM$6,SaisieFin,"&gt;"&amp;ZM$6,SaisieJour,"")+
COUNTIFS(SaisiePers,$A32,SaisieDebut,"&lt;="&amp;ZM$6,SaisieFin,ZM$6,SaisieSoir,Paramètres!$B$3,SaisieJour,"")+
COUNTIFS(SaisiePers,$A32,SaisieDebut,"&lt;="&amp;ZM$6,SaisieFin,"&gt;"&amp;ZM$6,SaisieSoir,Paramètres!$B$3,SaisieJour,TEXT(ZM$6,"jjjj"))=0)=$AS$1)*0.5)</f>
        <v/>
      </c>
      <c r="ZO32" s="6" t="str">
        <f>IF(OR(ZO$6=0,COUNTIF(Feries,ZO$6)&gt;0,ISNONTEXT($A32)),"",
((COUNTIFS(SaisiePers,$A32,SaisieDebut,"&lt;"&amp;ZO$6,SaisieFin,"&gt;="&amp;ZO$6,SaisieJour,"")+
COUNTIFS(SaisiePers,$A32,SaisieDebut,ZO$6,SaisieFin,"&gt;="&amp;ZO$6,SaisieMatin,Paramètres!$A$2,SaisieJour,"")+
COUNTIFS(SaisiePers,$A32,SaisieDebut,"&lt;"&amp;ZO$6,SaisieFin,"&gt;="&amp;ZO$6,SaisieMatin,Paramètres!$A$2,SaisieJour,TEXT(ZO$6,"jjjj"))=0)=$AS$1)*0.5)</f>
        <v/>
      </c>
      <c r="ZP32" s="6" t="str">
        <f>IF(OR(ZO$6=0,COUNTIF(Feries,ZO$6)&gt;0,ISNONTEXT($A32)),"",
((COUNTIFS(SaisiePers,$A32,SaisieDebut,"&lt;="&amp;ZO$6,SaisieFin,"&gt;"&amp;ZO$6,SaisieJour,"")+
COUNTIFS(SaisiePers,$A32,SaisieDebut,"&lt;="&amp;ZO$6,SaisieFin,ZO$6,SaisieSoir,Paramètres!$B$3,SaisieJour,"")+
COUNTIFS(SaisiePers,$A32,SaisieDebut,"&lt;="&amp;ZO$6,SaisieFin,"&gt;"&amp;ZO$6,SaisieSoir,Paramètres!$B$3,SaisieJour,TEXT(ZO$6,"jjjj"))=0)=$AS$1)*0.5)</f>
        <v/>
      </c>
      <c r="ZQ32" s="6" t="str">
        <f>IF(OR(ZQ$6=0,COUNTIF(Feries,ZQ$6)&gt;0,ISNONTEXT($A32)),"",
((COUNTIFS(SaisiePers,$A32,SaisieDebut,"&lt;"&amp;ZQ$6,SaisieFin,"&gt;="&amp;ZQ$6,SaisieJour,"")+
COUNTIFS(SaisiePers,$A32,SaisieDebut,ZQ$6,SaisieFin,"&gt;="&amp;ZQ$6,SaisieMatin,Paramètres!$A$2,SaisieJour,"")+
COUNTIFS(SaisiePers,$A32,SaisieDebut,"&lt;"&amp;ZQ$6,SaisieFin,"&gt;="&amp;ZQ$6,SaisieMatin,Paramètres!$A$2,SaisieJour,TEXT(ZQ$6,"jjjj"))=0)=$AS$1)*0.5)</f>
        <v/>
      </c>
      <c r="ZR32" s="6" t="str">
        <f>IF(OR(ZQ$6=0,COUNTIF(Feries,ZQ$6)&gt;0,ISNONTEXT($A32)),"",
((COUNTIFS(SaisiePers,$A32,SaisieDebut,"&lt;="&amp;ZQ$6,SaisieFin,"&gt;"&amp;ZQ$6,SaisieJour,"")+
COUNTIFS(SaisiePers,$A32,SaisieDebut,"&lt;="&amp;ZQ$6,SaisieFin,ZQ$6,SaisieSoir,Paramètres!$B$3,SaisieJour,"")+
COUNTIFS(SaisiePers,$A32,SaisieDebut,"&lt;="&amp;ZQ$6,SaisieFin,"&gt;"&amp;ZQ$6,SaisieSoir,Paramètres!$B$3,SaisieJour,TEXT(ZQ$6,"jjjj"))=0)=$AS$1)*0.5)</f>
        <v/>
      </c>
      <c r="ZS32" s="6" t="str">
        <f>IF(OR(ZS$6=0,COUNTIF(Feries,ZS$6)&gt;0,ISNONTEXT($A32)),"",
((COUNTIFS(SaisiePers,$A32,SaisieDebut,"&lt;"&amp;ZS$6,SaisieFin,"&gt;="&amp;ZS$6,SaisieJour,"")+
COUNTIFS(SaisiePers,$A32,SaisieDebut,ZS$6,SaisieFin,"&gt;="&amp;ZS$6,SaisieMatin,Paramètres!$A$2,SaisieJour,"")+
COUNTIFS(SaisiePers,$A32,SaisieDebut,"&lt;"&amp;ZS$6,SaisieFin,"&gt;="&amp;ZS$6,SaisieMatin,Paramètres!$A$2,SaisieJour,TEXT(ZS$6,"jjjj"))=0)=$AS$1)*0.5)</f>
        <v/>
      </c>
      <c r="ZT32" s="6" t="str">
        <f>IF(OR(ZS$6=0,COUNTIF(Feries,ZS$6)&gt;0,ISNONTEXT($A32)),"",
((COUNTIFS(SaisiePers,$A32,SaisieDebut,"&lt;="&amp;ZS$6,SaisieFin,"&gt;"&amp;ZS$6,SaisieJour,"")+
COUNTIFS(SaisiePers,$A32,SaisieDebut,"&lt;="&amp;ZS$6,SaisieFin,ZS$6,SaisieSoir,Paramètres!$B$3,SaisieJour,"")+
COUNTIFS(SaisiePers,$A32,SaisieDebut,"&lt;="&amp;ZS$6,SaisieFin,"&gt;"&amp;ZS$6,SaisieSoir,Paramètres!$B$3,SaisieJour,TEXT(ZS$6,"jjjj"))=0)=$AS$1)*0.5)</f>
        <v/>
      </c>
      <c r="ZU32" s="6" t="str">
        <f>IF(OR(ZU$6=0,COUNTIF(Feries,ZU$6)&gt;0,ISNONTEXT($A32)),"",
((COUNTIFS(SaisiePers,$A32,SaisieDebut,"&lt;"&amp;ZU$6,SaisieFin,"&gt;="&amp;ZU$6,SaisieJour,"")+
COUNTIFS(SaisiePers,$A32,SaisieDebut,ZU$6,SaisieFin,"&gt;="&amp;ZU$6,SaisieMatin,Paramètres!$A$2,SaisieJour,"")+
COUNTIFS(SaisiePers,$A32,SaisieDebut,"&lt;"&amp;ZU$6,SaisieFin,"&gt;="&amp;ZU$6,SaisieMatin,Paramètres!$A$2,SaisieJour,TEXT(ZU$6,"jjjj"))=0)=$AS$1)*0.5)</f>
        <v/>
      </c>
      <c r="ZV32" s="6" t="str">
        <f>IF(OR(ZU$6=0,COUNTIF(Feries,ZU$6)&gt;0,ISNONTEXT($A32)),"",
((COUNTIFS(SaisiePers,$A32,SaisieDebut,"&lt;="&amp;ZU$6,SaisieFin,"&gt;"&amp;ZU$6,SaisieJour,"")+
COUNTIFS(SaisiePers,$A32,SaisieDebut,"&lt;="&amp;ZU$6,SaisieFin,ZU$6,SaisieSoir,Paramètres!$B$3,SaisieJour,"")+
COUNTIFS(SaisiePers,$A32,SaisieDebut,"&lt;="&amp;ZU$6,SaisieFin,"&gt;"&amp;ZU$6,SaisieSoir,Paramètres!$B$3,SaisieJour,TEXT(ZU$6,"jjjj"))=0)=$AS$1)*0.5)</f>
        <v/>
      </c>
      <c r="ZW32" s="6" t="str">
        <f>IF(OR(ZW$6=0,COUNTIF(Feries,ZW$6)&gt;0,ISNONTEXT($A32)),"",
((COUNTIFS(SaisiePers,$A32,SaisieDebut,"&lt;"&amp;ZW$6,SaisieFin,"&gt;="&amp;ZW$6,SaisieJour,"")+
COUNTIFS(SaisiePers,$A32,SaisieDebut,ZW$6,SaisieFin,"&gt;="&amp;ZW$6,SaisieMatin,Paramètres!$A$2,SaisieJour,"")+
COUNTIFS(SaisiePers,$A32,SaisieDebut,"&lt;"&amp;ZW$6,SaisieFin,"&gt;="&amp;ZW$6,SaisieMatin,Paramètres!$A$2,SaisieJour,TEXT(ZW$6,"jjjj"))=0)=$AS$1)*0.5)</f>
        <v/>
      </c>
      <c r="ZX32" s="6" t="str">
        <f>IF(OR(ZW$6=0,COUNTIF(Feries,ZW$6)&gt;0,ISNONTEXT($A32)),"",
((COUNTIFS(SaisiePers,$A32,SaisieDebut,"&lt;="&amp;ZW$6,SaisieFin,"&gt;"&amp;ZW$6,SaisieJour,"")+
COUNTIFS(SaisiePers,$A32,SaisieDebut,"&lt;="&amp;ZW$6,SaisieFin,ZW$6,SaisieSoir,Paramètres!$B$3,SaisieJour,"")+
COUNTIFS(SaisiePers,$A32,SaisieDebut,"&lt;="&amp;ZW$6,SaisieFin,"&gt;"&amp;ZW$6,SaisieSoir,Paramètres!$B$3,SaisieJour,TEXT(ZW$6,"jjjj"))=0)=$AS$1)*0.5)</f>
        <v/>
      </c>
      <c r="ZY32" s="6" t="str">
        <f>IF(OR(ZY$6=0,COUNTIF(Feries,ZY$6)&gt;0,ISNONTEXT($A32)),"",
((COUNTIFS(SaisiePers,$A32,SaisieDebut,"&lt;"&amp;ZY$6,SaisieFin,"&gt;="&amp;ZY$6,SaisieJour,"")+
COUNTIFS(SaisiePers,$A32,SaisieDebut,ZY$6,SaisieFin,"&gt;="&amp;ZY$6,SaisieMatin,Paramètres!$A$2,SaisieJour,"")+
COUNTIFS(SaisiePers,$A32,SaisieDebut,"&lt;"&amp;ZY$6,SaisieFin,"&gt;="&amp;ZY$6,SaisieMatin,Paramètres!$A$2,SaisieJour,TEXT(ZY$6,"jjjj"))=0)=$AS$1)*0.5)</f>
        <v/>
      </c>
      <c r="ZZ32" s="6" t="str">
        <f>IF(OR(ZY$6=0,COUNTIF(Feries,ZY$6)&gt;0,ISNONTEXT($A32)),"",
((COUNTIFS(SaisiePers,$A32,SaisieDebut,"&lt;="&amp;ZY$6,SaisieFin,"&gt;"&amp;ZY$6,SaisieJour,"")+
COUNTIFS(SaisiePers,$A32,SaisieDebut,"&lt;="&amp;ZY$6,SaisieFin,ZY$6,SaisieSoir,Paramètres!$B$3,SaisieJour,"")+
COUNTIFS(SaisiePers,$A32,SaisieDebut,"&lt;="&amp;ZY$6,SaisieFin,"&gt;"&amp;ZY$6,SaisieSoir,Paramètres!$B$3,SaisieJour,TEXT(ZY$6,"jjjj"))=0)=$AS$1)*0.5)</f>
        <v/>
      </c>
      <c r="AAA32" s="6" t="str">
        <f>IF(OR(AAA$6=0,COUNTIF(Feries,AAA$6)&gt;0,ISNONTEXT($A32)),"",
((COUNTIFS(SaisiePers,$A32,SaisieDebut,"&lt;"&amp;AAA$6,SaisieFin,"&gt;="&amp;AAA$6,SaisieJour,"")+
COUNTIFS(SaisiePers,$A32,SaisieDebut,AAA$6,SaisieFin,"&gt;="&amp;AAA$6,SaisieMatin,Paramètres!$A$2,SaisieJour,"")+
COUNTIFS(SaisiePers,$A32,SaisieDebut,"&lt;"&amp;AAA$6,SaisieFin,"&gt;="&amp;AAA$6,SaisieMatin,Paramètres!$A$2,SaisieJour,TEXT(AAA$6,"jjjj"))=0)=$AS$1)*0.5)</f>
        <v/>
      </c>
      <c r="AAB32" s="6" t="str">
        <f>IF(OR(AAA$6=0,COUNTIF(Feries,AAA$6)&gt;0,ISNONTEXT($A32)),"",
((COUNTIFS(SaisiePers,$A32,SaisieDebut,"&lt;="&amp;AAA$6,SaisieFin,"&gt;"&amp;AAA$6,SaisieJour,"")+
COUNTIFS(SaisiePers,$A32,SaisieDebut,"&lt;="&amp;AAA$6,SaisieFin,AAA$6,SaisieSoir,Paramètres!$B$3,SaisieJour,"")+
COUNTIFS(SaisiePers,$A32,SaisieDebut,"&lt;="&amp;AAA$6,SaisieFin,"&gt;"&amp;AAA$6,SaisieSoir,Paramètres!$B$3,SaisieJour,TEXT(AAA$6,"jjjj"))=0)=$AS$1)*0.5)</f>
        <v/>
      </c>
      <c r="AAC32" s="6" t="str">
        <f>IF(OR(AAC$6=0,COUNTIF(Feries,AAC$6)&gt;0,ISNONTEXT($A32)),"",
((COUNTIFS(SaisiePers,$A32,SaisieDebut,"&lt;"&amp;AAC$6,SaisieFin,"&gt;="&amp;AAC$6,SaisieJour,"")+
COUNTIFS(SaisiePers,$A32,SaisieDebut,AAC$6,SaisieFin,"&gt;="&amp;AAC$6,SaisieMatin,Paramètres!$A$2,SaisieJour,"")+
COUNTIFS(SaisiePers,$A32,SaisieDebut,"&lt;"&amp;AAC$6,SaisieFin,"&gt;="&amp;AAC$6,SaisieMatin,Paramètres!$A$2,SaisieJour,TEXT(AAC$6,"jjjj"))=0)=$AS$1)*0.5)</f>
        <v/>
      </c>
      <c r="AAD32" s="6" t="str">
        <f>IF(OR(AAC$6=0,COUNTIF(Feries,AAC$6)&gt;0,ISNONTEXT($A32)),"",
((COUNTIFS(SaisiePers,$A32,SaisieDebut,"&lt;="&amp;AAC$6,SaisieFin,"&gt;"&amp;AAC$6,SaisieJour,"")+
COUNTIFS(SaisiePers,$A32,SaisieDebut,"&lt;="&amp;AAC$6,SaisieFin,AAC$6,SaisieSoir,Paramètres!$B$3,SaisieJour,"")+
COUNTIFS(SaisiePers,$A32,SaisieDebut,"&lt;="&amp;AAC$6,SaisieFin,"&gt;"&amp;AAC$6,SaisieSoir,Paramètres!$B$3,SaisieJour,TEXT(AAC$6,"jjjj"))=0)=$AS$1)*0.5)</f>
        <v/>
      </c>
      <c r="AAE32" s="6" t="str">
        <f>IF(OR(AAE$6=0,COUNTIF(Feries,AAE$6)&gt;0,ISNONTEXT($A32)),"",
((COUNTIFS(SaisiePers,$A32,SaisieDebut,"&lt;"&amp;AAE$6,SaisieFin,"&gt;="&amp;AAE$6,SaisieJour,"")+
COUNTIFS(SaisiePers,$A32,SaisieDebut,AAE$6,SaisieFin,"&gt;="&amp;AAE$6,SaisieMatin,Paramètres!$A$2,SaisieJour,"")+
COUNTIFS(SaisiePers,$A32,SaisieDebut,"&lt;"&amp;AAE$6,SaisieFin,"&gt;="&amp;AAE$6,SaisieMatin,Paramètres!$A$2,SaisieJour,TEXT(AAE$6,"jjjj"))=0)=$AS$1)*0.5)</f>
        <v/>
      </c>
      <c r="AAF32" s="6" t="str">
        <f>IF(OR(AAE$6=0,COUNTIF(Feries,AAE$6)&gt;0,ISNONTEXT($A32)),"",
((COUNTIFS(SaisiePers,$A32,SaisieDebut,"&lt;="&amp;AAE$6,SaisieFin,"&gt;"&amp;AAE$6,SaisieJour,"")+
COUNTIFS(SaisiePers,$A32,SaisieDebut,"&lt;="&amp;AAE$6,SaisieFin,AAE$6,SaisieSoir,Paramètres!$B$3,SaisieJour,"")+
COUNTIFS(SaisiePers,$A32,SaisieDebut,"&lt;="&amp;AAE$6,SaisieFin,"&gt;"&amp;AAE$6,SaisieSoir,Paramètres!$B$3,SaisieJour,TEXT(AAE$6,"jjjj"))=0)=$AS$1)*0.5)</f>
        <v/>
      </c>
      <c r="AAG32" s="6" t="str">
        <f>IF(OR(AAG$6=0,COUNTIF(Feries,AAG$6)&gt;0,ISNONTEXT($A32)),"",
((COUNTIFS(SaisiePers,$A32,SaisieDebut,"&lt;"&amp;AAG$6,SaisieFin,"&gt;="&amp;AAG$6,SaisieJour,"")+
COUNTIFS(SaisiePers,$A32,SaisieDebut,AAG$6,SaisieFin,"&gt;="&amp;AAG$6,SaisieMatin,Paramètres!$A$2,SaisieJour,"")+
COUNTIFS(SaisiePers,$A32,SaisieDebut,"&lt;"&amp;AAG$6,SaisieFin,"&gt;="&amp;AAG$6,SaisieMatin,Paramètres!$A$2,SaisieJour,TEXT(AAG$6,"jjjj"))=0)=$AS$1)*0.5)</f>
        <v/>
      </c>
      <c r="AAH32" s="6" t="str">
        <f>IF(OR(AAG$6=0,COUNTIF(Feries,AAG$6)&gt;0,ISNONTEXT($A32)),"",
((COUNTIFS(SaisiePers,$A32,SaisieDebut,"&lt;="&amp;AAG$6,SaisieFin,"&gt;"&amp;AAG$6,SaisieJour,"")+
COUNTIFS(SaisiePers,$A32,SaisieDebut,"&lt;="&amp;AAG$6,SaisieFin,AAG$6,SaisieSoir,Paramètres!$B$3,SaisieJour,"")+
COUNTIFS(SaisiePers,$A32,SaisieDebut,"&lt;="&amp;AAG$6,SaisieFin,"&gt;"&amp;AAG$6,SaisieSoir,Paramètres!$B$3,SaisieJour,TEXT(AAG$6,"jjjj"))=0)=$AS$1)*0.5)</f>
        <v/>
      </c>
      <c r="AAI32" s="6" t="str">
        <f>IF(OR(AAI$6=0,COUNTIF(Feries,AAI$6)&gt;0,ISNONTEXT($A32)),"",
((COUNTIFS(SaisiePers,$A32,SaisieDebut,"&lt;"&amp;AAI$6,SaisieFin,"&gt;="&amp;AAI$6,SaisieJour,"")+
COUNTIFS(SaisiePers,$A32,SaisieDebut,AAI$6,SaisieFin,"&gt;="&amp;AAI$6,SaisieMatin,Paramètres!$A$2,SaisieJour,"")+
COUNTIFS(SaisiePers,$A32,SaisieDebut,"&lt;"&amp;AAI$6,SaisieFin,"&gt;="&amp;AAI$6,SaisieMatin,Paramètres!$A$2,SaisieJour,TEXT(AAI$6,"jjjj"))=0)=$AS$1)*0.5)</f>
        <v/>
      </c>
      <c r="AAJ32" s="6" t="str">
        <f>IF(OR(AAI$6=0,COUNTIF(Feries,AAI$6)&gt;0,ISNONTEXT($A32)),"",
((COUNTIFS(SaisiePers,$A32,SaisieDebut,"&lt;="&amp;AAI$6,SaisieFin,"&gt;"&amp;AAI$6,SaisieJour,"")+
COUNTIFS(SaisiePers,$A32,SaisieDebut,"&lt;="&amp;AAI$6,SaisieFin,AAI$6,SaisieSoir,Paramètres!$B$3,SaisieJour,"")+
COUNTIFS(SaisiePers,$A32,SaisieDebut,"&lt;="&amp;AAI$6,SaisieFin,"&gt;"&amp;AAI$6,SaisieSoir,Paramètres!$B$3,SaisieJour,TEXT(AAI$6,"jjjj"))=0)=$AS$1)*0.5)</f>
        <v/>
      </c>
      <c r="AAK32" s="6" t="str">
        <f>IF(OR(AAK$6=0,COUNTIF(Feries,AAK$6)&gt;0,ISNONTEXT($A32)),"",
((COUNTIFS(SaisiePers,$A32,SaisieDebut,"&lt;"&amp;AAK$6,SaisieFin,"&gt;="&amp;AAK$6,SaisieJour,"")+
COUNTIFS(SaisiePers,$A32,SaisieDebut,AAK$6,SaisieFin,"&gt;="&amp;AAK$6,SaisieMatin,Paramètres!$A$2,SaisieJour,"")+
COUNTIFS(SaisiePers,$A32,SaisieDebut,"&lt;"&amp;AAK$6,SaisieFin,"&gt;="&amp;AAK$6,SaisieMatin,Paramètres!$A$2,SaisieJour,TEXT(AAK$6,"jjjj"))=0)=$AS$1)*0.5)</f>
        <v/>
      </c>
      <c r="AAL32" s="6" t="str">
        <f>IF(OR(AAK$6=0,COUNTIF(Feries,AAK$6)&gt;0,ISNONTEXT($A32)),"",
((COUNTIFS(SaisiePers,$A32,SaisieDebut,"&lt;="&amp;AAK$6,SaisieFin,"&gt;"&amp;AAK$6,SaisieJour,"")+
COUNTIFS(SaisiePers,$A32,SaisieDebut,"&lt;="&amp;AAK$6,SaisieFin,AAK$6,SaisieSoir,Paramètres!$B$3,SaisieJour,"")+
COUNTIFS(SaisiePers,$A32,SaisieDebut,"&lt;="&amp;AAK$6,SaisieFin,"&gt;"&amp;AAK$6,SaisieSoir,Paramètres!$B$3,SaisieJour,TEXT(AAK$6,"jjjj"))=0)=$AS$1)*0.5)</f>
        <v/>
      </c>
      <c r="AAM32" s="6" t="str">
        <f>IF(OR(AAM$6=0,COUNTIF(Feries,AAM$6)&gt;0,ISNONTEXT($A32)),"",
((COUNTIFS(SaisiePers,$A32,SaisieDebut,"&lt;"&amp;AAM$6,SaisieFin,"&gt;="&amp;AAM$6,SaisieJour,"")+
COUNTIFS(SaisiePers,$A32,SaisieDebut,AAM$6,SaisieFin,"&gt;="&amp;AAM$6,SaisieMatin,Paramètres!$A$2,SaisieJour,"")+
COUNTIFS(SaisiePers,$A32,SaisieDebut,"&lt;"&amp;AAM$6,SaisieFin,"&gt;="&amp;AAM$6,SaisieMatin,Paramètres!$A$2,SaisieJour,TEXT(AAM$6,"jjjj"))=0)=$AS$1)*0.5)</f>
        <v/>
      </c>
      <c r="AAN32" s="6" t="str">
        <f>IF(OR(AAM$6=0,COUNTIF(Feries,AAM$6)&gt;0,ISNONTEXT($A32)),"",
((COUNTIFS(SaisiePers,$A32,SaisieDebut,"&lt;="&amp;AAM$6,SaisieFin,"&gt;"&amp;AAM$6,SaisieJour,"")+
COUNTIFS(SaisiePers,$A32,SaisieDebut,"&lt;="&amp;AAM$6,SaisieFin,AAM$6,SaisieSoir,Paramètres!$B$3,SaisieJour,"")+
COUNTIFS(SaisiePers,$A32,SaisieDebut,"&lt;="&amp;AAM$6,SaisieFin,"&gt;"&amp;AAM$6,SaisieSoir,Paramètres!$B$3,SaisieJour,TEXT(AAM$6,"jjjj"))=0)=$AS$1)*0.5)</f>
        <v/>
      </c>
      <c r="AAO32" s="6" t="str">
        <f>IF(OR(AAO$6=0,COUNTIF(Feries,AAO$6)&gt;0,ISNONTEXT($A32)),"",
((COUNTIFS(SaisiePers,$A32,SaisieDebut,"&lt;"&amp;AAO$6,SaisieFin,"&gt;="&amp;AAO$6,SaisieJour,"")+
COUNTIFS(SaisiePers,$A32,SaisieDebut,AAO$6,SaisieFin,"&gt;="&amp;AAO$6,SaisieMatin,Paramètres!$A$2,SaisieJour,"")+
COUNTIFS(SaisiePers,$A32,SaisieDebut,"&lt;"&amp;AAO$6,SaisieFin,"&gt;="&amp;AAO$6,SaisieMatin,Paramètres!$A$2,SaisieJour,TEXT(AAO$6,"jjjj"))=0)=$AS$1)*0.5)</f>
        <v/>
      </c>
      <c r="AAP32" s="6" t="str">
        <f>IF(OR(AAO$6=0,COUNTIF(Feries,AAO$6)&gt;0,ISNONTEXT($A32)),"",
((COUNTIFS(SaisiePers,$A32,SaisieDebut,"&lt;="&amp;AAO$6,SaisieFin,"&gt;"&amp;AAO$6,SaisieJour,"")+
COUNTIFS(SaisiePers,$A32,SaisieDebut,"&lt;="&amp;AAO$6,SaisieFin,AAO$6,SaisieSoir,Paramètres!$B$3,SaisieJour,"")+
COUNTIFS(SaisiePers,$A32,SaisieDebut,"&lt;="&amp;AAO$6,SaisieFin,"&gt;"&amp;AAO$6,SaisieSoir,Paramètres!$B$3,SaisieJour,TEXT(AAO$6,"jjjj"))=0)=$AS$1)*0.5)</f>
        <v/>
      </c>
      <c r="AAQ32" s="6" t="str">
        <f>IF(OR(AAQ$6=0,COUNTIF(Feries,AAQ$6)&gt;0,ISNONTEXT($A32)),"",
((COUNTIFS(SaisiePers,$A32,SaisieDebut,"&lt;"&amp;AAQ$6,SaisieFin,"&gt;="&amp;AAQ$6,SaisieJour,"")+
COUNTIFS(SaisiePers,$A32,SaisieDebut,AAQ$6,SaisieFin,"&gt;="&amp;AAQ$6,SaisieMatin,Paramètres!$A$2,SaisieJour,"")+
COUNTIFS(SaisiePers,$A32,SaisieDebut,"&lt;"&amp;AAQ$6,SaisieFin,"&gt;="&amp;AAQ$6,SaisieMatin,Paramètres!$A$2,SaisieJour,TEXT(AAQ$6,"jjjj"))=0)=$AS$1)*0.5)</f>
        <v/>
      </c>
      <c r="AAR32" s="6" t="str">
        <f>IF(OR(AAQ$6=0,COUNTIF(Feries,AAQ$6)&gt;0,ISNONTEXT($A32)),"",
((COUNTIFS(SaisiePers,$A32,SaisieDebut,"&lt;="&amp;AAQ$6,SaisieFin,"&gt;"&amp;AAQ$6,SaisieJour,"")+
COUNTIFS(SaisiePers,$A32,SaisieDebut,"&lt;="&amp;AAQ$6,SaisieFin,AAQ$6,SaisieSoir,Paramètres!$B$3,SaisieJour,"")+
COUNTIFS(SaisiePers,$A32,SaisieDebut,"&lt;="&amp;AAQ$6,SaisieFin,"&gt;"&amp;AAQ$6,SaisieSoir,Paramètres!$B$3,SaisieJour,TEXT(AAQ$6,"jjjj"))=0)=$AS$1)*0.5)</f>
        <v/>
      </c>
      <c r="AAS32" s="6" t="str">
        <f>IF(OR(AAS$6=0,COUNTIF(Feries,AAS$6)&gt;0,ISNONTEXT($A32)),"",
((COUNTIFS(SaisiePers,$A32,SaisieDebut,"&lt;"&amp;AAS$6,SaisieFin,"&gt;="&amp;AAS$6,SaisieJour,"")+
COUNTIFS(SaisiePers,$A32,SaisieDebut,AAS$6,SaisieFin,"&gt;="&amp;AAS$6,SaisieMatin,Paramètres!$A$2,SaisieJour,"")+
COUNTIFS(SaisiePers,$A32,SaisieDebut,"&lt;"&amp;AAS$6,SaisieFin,"&gt;="&amp;AAS$6,SaisieMatin,Paramètres!$A$2,SaisieJour,TEXT(AAS$6,"jjjj"))=0)=$AS$1)*0.5)</f>
        <v/>
      </c>
      <c r="AAT32" s="6" t="str">
        <f>IF(OR(AAS$6=0,COUNTIF(Feries,AAS$6)&gt;0,ISNONTEXT($A32)),"",
((COUNTIFS(SaisiePers,$A32,SaisieDebut,"&lt;="&amp;AAS$6,SaisieFin,"&gt;"&amp;AAS$6,SaisieJour,"")+
COUNTIFS(SaisiePers,$A32,SaisieDebut,"&lt;="&amp;AAS$6,SaisieFin,AAS$6,SaisieSoir,Paramètres!$B$3,SaisieJour,"")+
COUNTIFS(SaisiePers,$A32,SaisieDebut,"&lt;="&amp;AAS$6,SaisieFin,"&gt;"&amp;AAS$6,SaisieSoir,Paramètres!$B$3,SaisieJour,TEXT(AAS$6,"jjjj"))=0)=$AS$1)*0.5)</f>
        <v/>
      </c>
      <c r="AAU32" s="6" t="str">
        <f>IF(OR(AAU$6=0,COUNTIF(Feries,AAU$6)&gt;0,ISNONTEXT($A32)),"",
((COUNTIFS(SaisiePers,$A32,SaisieDebut,"&lt;"&amp;AAU$6,SaisieFin,"&gt;="&amp;AAU$6,SaisieJour,"")+
COUNTIFS(SaisiePers,$A32,SaisieDebut,AAU$6,SaisieFin,"&gt;="&amp;AAU$6,SaisieMatin,Paramètres!$A$2,SaisieJour,"")+
COUNTIFS(SaisiePers,$A32,SaisieDebut,"&lt;"&amp;AAU$6,SaisieFin,"&gt;="&amp;AAU$6,SaisieMatin,Paramètres!$A$2,SaisieJour,TEXT(AAU$6,"jjjj"))=0)=$AS$1)*0.5)</f>
        <v/>
      </c>
      <c r="AAV32" s="6" t="str">
        <f>IF(OR(AAU$6=0,COUNTIF(Feries,AAU$6)&gt;0,ISNONTEXT($A32)),"",
((COUNTIFS(SaisiePers,$A32,SaisieDebut,"&lt;="&amp;AAU$6,SaisieFin,"&gt;"&amp;AAU$6,SaisieJour,"")+
COUNTIFS(SaisiePers,$A32,SaisieDebut,"&lt;="&amp;AAU$6,SaisieFin,AAU$6,SaisieSoir,Paramètres!$B$3,SaisieJour,"")+
COUNTIFS(SaisiePers,$A32,SaisieDebut,"&lt;="&amp;AAU$6,SaisieFin,"&gt;"&amp;AAU$6,SaisieSoir,Paramètres!$B$3,SaisieJour,TEXT(AAU$6,"jjjj"))=0)=$AS$1)*0.5)</f>
        <v/>
      </c>
      <c r="AAW32" s="6" t="str">
        <f>IF(OR(AAW$6=0,COUNTIF(Feries,AAW$6)&gt;0,ISNONTEXT($A32)),"",
((COUNTIFS(SaisiePers,$A32,SaisieDebut,"&lt;"&amp;AAW$6,SaisieFin,"&gt;="&amp;AAW$6,SaisieJour,"")+
COUNTIFS(SaisiePers,$A32,SaisieDebut,AAW$6,SaisieFin,"&gt;="&amp;AAW$6,SaisieMatin,Paramètres!$A$2,SaisieJour,"")+
COUNTIFS(SaisiePers,$A32,SaisieDebut,"&lt;"&amp;AAW$6,SaisieFin,"&gt;="&amp;AAW$6,SaisieMatin,Paramètres!$A$2,SaisieJour,TEXT(AAW$6,"jjjj"))=0)=$AS$1)*0.5)</f>
        <v/>
      </c>
      <c r="AAX32" s="6" t="str">
        <f>IF(OR(AAW$6=0,COUNTIF(Feries,AAW$6)&gt;0,ISNONTEXT($A32)),"",
((COUNTIFS(SaisiePers,$A32,SaisieDebut,"&lt;="&amp;AAW$6,SaisieFin,"&gt;"&amp;AAW$6,SaisieJour,"")+
COUNTIFS(SaisiePers,$A32,SaisieDebut,"&lt;="&amp;AAW$6,SaisieFin,AAW$6,SaisieSoir,Paramètres!$B$3,SaisieJour,"")+
COUNTIFS(SaisiePers,$A32,SaisieDebut,"&lt;="&amp;AAW$6,SaisieFin,"&gt;"&amp;AAW$6,SaisieSoir,Paramètres!$B$3,SaisieJour,TEXT(AAW$6,"jjjj"))=0)=$AS$1)*0.5)</f>
        <v/>
      </c>
      <c r="AAY32" s="6" t="str">
        <f>IF(OR(AAY$6=0,COUNTIF(Feries,AAY$6)&gt;0,ISNONTEXT($A32)),"",
((COUNTIFS(SaisiePers,$A32,SaisieDebut,"&lt;"&amp;AAY$6,SaisieFin,"&gt;="&amp;AAY$6,SaisieJour,"")+
COUNTIFS(SaisiePers,$A32,SaisieDebut,AAY$6,SaisieFin,"&gt;="&amp;AAY$6,SaisieMatin,Paramètres!$A$2,SaisieJour,"")+
COUNTIFS(SaisiePers,$A32,SaisieDebut,"&lt;"&amp;AAY$6,SaisieFin,"&gt;="&amp;AAY$6,SaisieMatin,Paramètres!$A$2,SaisieJour,TEXT(AAY$6,"jjjj"))=0)=$AS$1)*0.5)</f>
        <v/>
      </c>
      <c r="AAZ32" s="6" t="str">
        <f>IF(OR(AAY$6=0,COUNTIF(Feries,AAY$6)&gt;0,ISNONTEXT($A32)),"",
((COUNTIFS(SaisiePers,$A32,SaisieDebut,"&lt;="&amp;AAY$6,SaisieFin,"&gt;"&amp;AAY$6,SaisieJour,"")+
COUNTIFS(SaisiePers,$A32,SaisieDebut,"&lt;="&amp;AAY$6,SaisieFin,AAY$6,SaisieSoir,Paramètres!$B$3,SaisieJour,"")+
COUNTIFS(SaisiePers,$A32,SaisieDebut,"&lt;="&amp;AAY$6,SaisieFin,"&gt;"&amp;AAY$6,SaisieSoir,Paramètres!$B$3,SaisieJour,TEXT(AAY$6,"jjjj"))=0)=$AS$1)*0.5)</f>
        <v/>
      </c>
      <c r="ABA32" s="6" t="str">
        <f>IF(OR(ABA$6=0,COUNTIF(Feries,ABA$6)&gt;0,ISNONTEXT($A32)),"",
((COUNTIFS(SaisiePers,$A32,SaisieDebut,"&lt;"&amp;ABA$6,SaisieFin,"&gt;="&amp;ABA$6,SaisieJour,"")+
COUNTIFS(SaisiePers,$A32,SaisieDebut,ABA$6,SaisieFin,"&gt;="&amp;ABA$6,SaisieMatin,Paramètres!$A$2,SaisieJour,"")+
COUNTIFS(SaisiePers,$A32,SaisieDebut,"&lt;"&amp;ABA$6,SaisieFin,"&gt;="&amp;ABA$6,SaisieMatin,Paramètres!$A$2,SaisieJour,TEXT(ABA$6,"jjjj"))=0)=$AS$1)*0.5)</f>
        <v/>
      </c>
      <c r="ABB32" s="6" t="str">
        <f>IF(OR(ABA$6=0,COUNTIF(Feries,ABA$6)&gt;0,ISNONTEXT($A32)),"",
((COUNTIFS(SaisiePers,$A32,SaisieDebut,"&lt;="&amp;ABA$6,SaisieFin,"&gt;"&amp;ABA$6,SaisieJour,"")+
COUNTIFS(SaisiePers,$A32,SaisieDebut,"&lt;="&amp;ABA$6,SaisieFin,ABA$6,SaisieSoir,Paramètres!$B$3,SaisieJour,"")+
COUNTIFS(SaisiePers,$A32,SaisieDebut,"&lt;="&amp;ABA$6,SaisieFin,"&gt;"&amp;ABA$6,SaisieSoir,Paramètres!$B$3,SaisieJour,TEXT(ABA$6,"jjjj"))=0)=$AS$1)*0.5)</f>
        <v/>
      </c>
      <c r="ABC32" s="6" t="str">
        <f>IF(OR(ABC$6=0,COUNTIF(Feries,ABC$6)&gt;0,ISNONTEXT($A32)),"",
((COUNTIFS(SaisiePers,$A32,SaisieDebut,"&lt;"&amp;ABC$6,SaisieFin,"&gt;="&amp;ABC$6,SaisieJour,"")+
COUNTIFS(SaisiePers,$A32,SaisieDebut,ABC$6,SaisieFin,"&gt;="&amp;ABC$6,SaisieMatin,Paramètres!$A$2,SaisieJour,"")+
COUNTIFS(SaisiePers,$A32,SaisieDebut,"&lt;"&amp;ABC$6,SaisieFin,"&gt;="&amp;ABC$6,SaisieMatin,Paramètres!$A$2,SaisieJour,TEXT(ABC$6,"jjjj"))=0)=$AS$1)*0.5)</f>
        <v/>
      </c>
      <c r="ABD32" s="6" t="str">
        <f>IF(OR(ABC$6=0,COUNTIF(Feries,ABC$6)&gt;0,ISNONTEXT($A32)),"",
((COUNTIFS(SaisiePers,$A32,SaisieDebut,"&lt;="&amp;ABC$6,SaisieFin,"&gt;"&amp;ABC$6,SaisieJour,"")+
COUNTIFS(SaisiePers,$A32,SaisieDebut,"&lt;="&amp;ABC$6,SaisieFin,ABC$6,SaisieSoir,Paramètres!$B$3,SaisieJour,"")+
COUNTIFS(SaisiePers,$A32,SaisieDebut,"&lt;="&amp;ABC$6,SaisieFin,"&gt;"&amp;ABC$6,SaisieSoir,Paramètres!$B$3,SaisieJour,TEXT(ABC$6,"jjjj"))=0)=$AS$1)*0.5)</f>
        <v/>
      </c>
      <c r="ABE32" s="6" t="str">
        <f>IF(OR(ABE$6=0,COUNTIF(Feries,ABE$6)&gt;0,ISNONTEXT($A32)),"",
((COUNTIFS(SaisiePers,$A32,SaisieDebut,"&lt;"&amp;ABE$6,SaisieFin,"&gt;="&amp;ABE$6,SaisieJour,"")+
COUNTIFS(SaisiePers,$A32,SaisieDebut,ABE$6,SaisieFin,"&gt;="&amp;ABE$6,SaisieMatin,Paramètres!$A$2,SaisieJour,"")+
COUNTIFS(SaisiePers,$A32,SaisieDebut,"&lt;"&amp;ABE$6,SaisieFin,"&gt;="&amp;ABE$6,SaisieMatin,Paramètres!$A$2,SaisieJour,TEXT(ABE$6,"jjjj"))=0)=$AS$1)*0.5)</f>
        <v/>
      </c>
      <c r="ABF32" s="6" t="str">
        <f>IF(OR(ABE$6=0,COUNTIF(Feries,ABE$6)&gt;0,ISNONTEXT($A32)),"",
((COUNTIFS(SaisiePers,$A32,SaisieDebut,"&lt;="&amp;ABE$6,SaisieFin,"&gt;"&amp;ABE$6,SaisieJour,"")+
COUNTIFS(SaisiePers,$A32,SaisieDebut,"&lt;="&amp;ABE$6,SaisieFin,ABE$6,SaisieSoir,Paramètres!$B$3,SaisieJour,"")+
COUNTIFS(SaisiePers,$A32,SaisieDebut,"&lt;="&amp;ABE$6,SaisieFin,"&gt;"&amp;ABE$6,SaisieSoir,Paramètres!$B$3,SaisieJour,TEXT(ABE$6,"jjjj"))=0)=$AS$1)*0.5)</f>
        <v/>
      </c>
      <c r="ABG32" s="6" t="str">
        <f>IF(OR(ABG$6=0,COUNTIF(Feries,ABG$6)&gt;0,ISNONTEXT($A32)),"",
((COUNTIFS(SaisiePers,$A32,SaisieDebut,"&lt;"&amp;ABG$6,SaisieFin,"&gt;="&amp;ABG$6,SaisieJour,"")+
COUNTIFS(SaisiePers,$A32,SaisieDebut,ABG$6,SaisieFin,"&gt;="&amp;ABG$6,SaisieMatin,Paramètres!$A$2,SaisieJour,"")+
COUNTIFS(SaisiePers,$A32,SaisieDebut,"&lt;"&amp;ABG$6,SaisieFin,"&gt;="&amp;ABG$6,SaisieMatin,Paramètres!$A$2,SaisieJour,TEXT(ABG$6,"jjjj"))=0)=$AS$1)*0.5)</f>
        <v/>
      </c>
      <c r="ABH32" s="6" t="str">
        <f>IF(OR(ABG$6=0,COUNTIF(Feries,ABG$6)&gt;0,ISNONTEXT($A32)),"",
((COUNTIFS(SaisiePers,$A32,SaisieDebut,"&lt;="&amp;ABG$6,SaisieFin,"&gt;"&amp;ABG$6,SaisieJour,"")+
COUNTIFS(SaisiePers,$A32,SaisieDebut,"&lt;="&amp;ABG$6,SaisieFin,ABG$6,SaisieSoir,Paramètres!$B$3,SaisieJour,"")+
COUNTIFS(SaisiePers,$A32,SaisieDebut,"&lt;="&amp;ABG$6,SaisieFin,"&gt;"&amp;ABG$6,SaisieSoir,Paramètres!$B$3,SaisieJour,TEXT(ABG$6,"jjjj"))=0)=$AS$1)*0.5)</f>
        <v/>
      </c>
      <c r="ABI32" s="6" t="str">
        <f>IF(OR(ABI$6=0,COUNTIF(Feries,ABI$6)&gt;0,ISNONTEXT($A32)),"",
((COUNTIFS(SaisiePers,$A32,SaisieDebut,"&lt;"&amp;ABI$6,SaisieFin,"&gt;="&amp;ABI$6,SaisieJour,"")+
COUNTIFS(SaisiePers,$A32,SaisieDebut,ABI$6,SaisieFin,"&gt;="&amp;ABI$6,SaisieMatin,Paramètres!$A$2,SaisieJour,"")+
COUNTIFS(SaisiePers,$A32,SaisieDebut,"&lt;"&amp;ABI$6,SaisieFin,"&gt;="&amp;ABI$6,SaisieMatin,Paramètres!$A$2,SaisieJour,TEXT(ABI$6,"jjjj"))=0)=$AS$1)*0.5)</f>
        <v/>
      </c>
      <c r="ABJ32" s="6" t="str">
        <f>IF(OR(ABI$6=0,COUNTIF(Feries,ABI$6)&gt;0,ISNONTEXT($A32)),"",
((COUNTIFS(SaisiePers,$A32,SaisieDebut,"&lt;="&amp;ABI$6,SaisieFin,"&gt;"&amp;ABI$6,SaisieJour,"")+
COUNTIFS(SaisiePers,$A32,SaisieDebut,"&lt;="&amp;ABI$6,SaisieFin,ABI$6,SaisieSoir,Paramètres!$B$3,SaisieJour,"")+
COUNTIFS(SaisiePers,$A32,SaisieDebut,"&lt;="&amp;ABI$6,SaisieFin,"&gt;"&amp;ABI$6,SaisieSoir,Paramètres!$B$3,SaisieJour,TEXT(ABI$6,"jjjj"))=0)=$AS$1)*0.5)</f>
        <v/>
      </c>
      <c r="ABK32" s="6" t="str">
        <f>IF(OR(ABK$6=0,COUNTIF(Feries,ABK$6)&gt;0,ISNONTEXT($A32)),"",
((COUNTIFS(SaisiePers,$A32,SaisieDebut,"&lt;"&amp;ABK$6,SaisieFin,"&gt;="&amp;ABK$6,SaisieJour,"")+
COUNTIFS(SaisiePers,$A32,SaisieDebut,ABK$6,SaisieFin,"&gt;="&amp;ABK$6,SaisieMatin,Paramètres!$A$2,SaisieJour,"")+
COUNTIFS(SaisiePers,$A32,SaisieDebut,"&lt;"&amp;ABK$6,SaisieFin,"&gt;="&amp;ABK$6,SaisieMatin,Paramètres!$A$2,SaisieJour,TEXT(ABK$6,"jjjj"))=0)=$AS$1)*0.5)</f>
        <v/>
      </c>
      <c r="ABL32" s="6" t="str">
        <f>IF(OR(ABK$6=0,COUNTIF(Feries,ABK$6)&gt;0,ISNONTEXT($A32)),"",
((COUNTIFS(SaisiePers,$A32,SaisieDebut,"&lt;="&amp;ABK$6,SaisieFin,"&gt;"&amp;ABK$6,SaisieJour,"")+
COUNTIFS(SaisiePers,$A32,SaisieDebut,"&lt;="&amp;ABK$6,SaisieFin,ABK$6,SaisieSoir,Paramètres!$B$3,SaisieJour,"")+
COUNTIFS(SaisiePers,$A32,SaisieDebut,"&lt;="&amp;ABK$6,SaisieFin,"&gt;"&amp;ABK$6,SaisieSoir,Paramètres!$B$3,SaisieJour,TEXT(ABK$6,"jjjj"))=0)=$AS$1)*0.5)</f>
        <v/>
      </c>
      <c r="ABM32" s="6" t="str">
        <f>IF(OR(ABM$6=0,COUNTIF(Feries,ABM$6)&gt;0,ISNONTEXT($A32)),"",
((COUNTIFS(SaisiePers,$A32,SaisieDebut,"&lt;"&amp;ABM$6,SaisieFin,"&gt;="&amp;ABM$6,SaisieJour,"")+
COUNTIFS(SaisiePers,$A32,SaisieDebut,ABM$6,SaisieFin,"&gt;="&amp;ABM$6,SaisieMatin,Paramètres!$A$2,SaisieJour,"")+
COUNTIFS(SaisiePers,$A32,SaisieDebut,"&lt;"&amp;ABM$6,SaisieFin,"&gt;="&amp;ABM$6,SaisieMatin,Paramètres!$A$2,SaisieJour,TEXT(ABM$6,"jjjj"))=0)=$AS$1)*0.5)</f>
        <v/>
      </c>
      <c r="ABN32" s="6" t="str">
        <f>IF(OR(ABM$6=0,COUNTIF(Feries,ABM$6)&gt;0,ISNONTEXT($A32)),"",
((COUNTIFS(SaisiePers,$A32,SaisieDebut,"&lt;="&amp;ABM$6,SaisieFin,"&gt;"&amp;ABM$6,SaisieJour,"")+
COUNTIFS(SaisiePers,$A32,SaisieDebut,"&lt;="&amp;ABM$6,SaisieFin,ABM$6,SaisieSoir,Paramètres!$B$3,SaisieJour,"")+
COUNTIFS(SaisiePers,$A32,SaisieDebut,"&lt;="&amp;ABM$6,SaisieFin,"&gt;"&amp;ABM$6,SaisieSoir,Paramètres!$B$3,SaisieJour,TEXT(ABM$6,"jjjj"))=0)=$AS$1)*0.5)</f>
        <v/>
      </c>
      <c r="ABO32" s="6" t="str">
        <f>IF(OR(ABO$6=0,COUNTIF(Feries,ABO$6)&gt;0,ISNONTEXT($A32)),"",
((COUNTIFS(SaisiePers,$A32,SaisieDebut,"&lt;"&amp;ABO$6,SaisieFin,"&gt;="&amp;ABO$6,SaisieJour,"")+
COUNTIFS(SaisiePers,$A32,SaisieDebut,ABO$6,SaisieFin,"&gt;="&amp;ABO$6,SaisieMatin,Paramètres!$A$2,SaisieJour,"")+
COUNTIFS(SaisiePers,$A32,SaisieDebut,"&lt;"&amp;ABO$6,SaisieFin,"&gt;="&amp;ABO$6,SaisieMatin,Paramètres!$A$2,SaisieJour,TEXT(ABO$6,"jjjj"))=0)=$AS$1)*0.5)</f>
        <v/>
      </c>
      <c r="ABP32" s="6" t="str">
        <f>IF(OR(ABO$6=0,COUNTIF(Feries,ABO$6)&gt;0,ISNONTEXT($A32)),"",
((COUNTIFS(SaisiePers,$A32,SaisieDebut,"&lt;="&amp;ABO$6,SaisieFin,"&gt;"&amp;ABO$6,SaisieJour,"")+
COUNTIFS(SaisiePers,$A32,SaisieDebut,"&lt;="&amp;ABO$6,SaisieFin,ABO$6,SaisieSoir,Paramètres!$B$3,SaisieJour,"")+
COUNTIFS(SaisiePers,$A32,SaisieDebut,"&lt;="&amp;ABO$6,SaisieFin,"&gt;"&amp;ABO$6,SaisieSoir,Paramètres!$B$3,SaisieJour,TEXT(ABO$6,"jjjj"))=0)=$AS$1)*0.5)</f>
        <v/>
      </c>
      <c r="ABQ32" s="6" t="str">
        <f>IF(OR(ABQ$6=0,COUNTIF(Feries,ABQ$6)&gt;0,ISNONTEXT($A32)),"",
((COUNTIFS(SaisiePers,$A32,SaisieDebut,"&lt;"&amp;ABQ$6,SaisieFin,"&gt;="&amp;ABQ$6,SaisieJour,"")+
COUNTIFS(SaisiePers,$A32,SaisieDebut,ABQ$6,SaisieFin,"&gt;="&amp;ABQ$6,SaisieMatin,Paramètres!$A$2,SaisieJour,"")+
COUNTIFS(SaisiePers,$A32,SaisieDebut,"&lt;"&amp;ABQ$6,SaisieFin,"&gt;="&amp;ABQ$6,SaisieMatin,Paramètres!$A$2,SaisieJour,TEXT(ABQ$6,"jjjj"))=0)=$AS$1)*0.5)</f>
        <v/>
      </c>
      <c r="ABR32" s="6" t="str">
        <f>IF(OR(ABQ$6=0,COUNTIF(Feries,ABQ$6)&gt;0,ISNONTEXT($A32)),"",
((COUNTIFS(SaisiePers,$A32,SaisieDebut,"&lt;="&amp;ABQ$6,SaisieFin,"&gt;"&amp;ABQ$6,SaisieJour,"")+
COUNTIFS(SaisiePers,$A32,SaisieDebut,"&lt;="&amp;ABQ$6,SaisieFin,ABQ$6,SaisieSoir,Paramètres!$B$3,SaisieJour,"")+
COUNTIFS(SaisiePers,$A32,SaisieDebut,"&lt;="&amp;ABQ$6,SaisieFin,"&gt;"&amp;ABQ$6,SaisieSoir,Paramètres!$B$3,SaisieJour,TEXT(ABQ$6,"jjjj"))=0)=$AS$1)*0.5)</f>
        <v/>
      </c>
      <c r="ABS32" s="6" t="str">
        <f>IF(OR(ABS$6=0,COUNTIF(Feries,ABS$6)&gt;0,ISNONTEXT($A32)),"",
((COUNTIFS(SaisiePers,$A32,SaisieDebut,"&lt;"&amp;ABS$6,SaisieFin,"&gt;="&amp;ABS$6,SaisieJour,"")+
COUNTIFS(SaisiePers,$A32,SaisieDebut,ABS$6,SaisieFin,"&gt;="&amp;ABS$6,SaisieMatin,Paramètres!$A$2,SaisieJour,"")+
COUNTIFS(SaisiePers,$A32,SaisieDebut,"&lt;"&amp;ABS$6,SaisieFin,"&gt;="&amp;ABS$6,SaisieMatin,Paramètres!$A$2,SaisieJour,TEXT(ABS$6,"jjjj"))=0)=$AS$1)*0.5)</f>
        <v/>
      </c>
      <c r="ABT32" s="6" t="str">
        <f>IF(OR(ABS$6=0,COUNTIF(Feries,ABS$6)&gt;0,ISNONTEXT($A32)),"",
((COUNTIFS(SaisiePers,$A32,SaisieDebut,"&lt;="&amp;ABS$6,SaisieFin,"&gt;"&amp;ABS$6,SaisieJour,"")+
COUNTIFS(SaisiePers,$A32,SaisieDebut,"&lt;="&amp;ABS$6,SaisieFin,ABS$6,SaisieSoir,Paramètres!$B$3,SaisieJour,"")+
COUNTIFS(SaisiePers,$A32,SaisieDebut,"&lt;="&amp;ABS$6,SaisieFin,"&gt;"&amp;ABS$6,SaisieSoir,Paramètres!$B$3,SaisieJour,TEXT(ABS$6,"jjjj"))=0)=$AS$1)*0.5)</f>
        <v/>
      </c>
      <c r="ABU32" s="6" t="str">
        <f>IF(OR(ABU$6=0,COUNTIF(Feries,ABU$6)&gt;0,ISNONTEXT($A32)),"",
((COUNTIFS(SaisiePers,$A32,SaisieDebut,"&lt;"&amp;ABU$6,SaisieFin,"&gt;="&amp;ABU$6,SaisieJour,"")+
COUNTIFS(SaisiePers,$A32,SaisieDebut,ABU$6,SaisieFin,"&gt;="&amp;ABU$6,SaisieMatin,Paramètres!$A$2,SaisieJour,"")+
COUNTIFS(SaisiePers,$A32,SaisieDebut,"&lt;"&amp;ABU$6,SaisieFin,"&gt;="&amp;ABU$6,SaisieMatin,Paramètres!$A$2,SaisieJour,TEXT(ABU$6,"jjjj"))=0)=$AS$1)*0.5)</f>
        <v/>
      </c>
      <c r="ABV32" s="6" t="str">
        <f>IF(OR(ABU$6=0,COUNTIF(Feries,ABU$6)&gt;0,ISNONTEXT($A32)),"",
((COUNTIFS(SaisiePers,$A32,SaisieDebut,"&lt;="&amp;ABU$6,SaisieFin,"&gt;"&amp;ABU$6,SaisieJour,"")+
COUNTIFS(SaisiePers,$A32,SaisieDebut,"&lt;="&amp;ABU$6,SaisieFin,ABU$6,SaisieSoir,Paramètres!$B$3,SaisieJour,"")+
COUNTIFS(SaisiePers,$A32,SaisieDebut,"&lt;="&amp;ABU$6,SaisieFin,"&gt;"&amp;ABU$6,SaisieSoir,Paramètres!$B$3,SaisieJour,TEXT(ABU$6,"jjjj"))=0)=$AS$1)*0.5)</f>
        <v/>
      </c>
    </row>
    <row r="33" spans="1:750" x14ac:dyDescent="0.25">
      <c r="A33" s="27">
        <f>Entrées!A27</f>
        <v>0</v>
      </c>
      <c r="B33" s="33">
        <f t="shared" si="1492"/>
        <v>0</v>
      </c>
      <c r="C33" s="6" t="str">
        <f>IF(OR(C$6=0,COUNTIF(Feries,C$6)&gt;0,ISNONTEXT($A33)),"",
((COUNTIFS(SaisiePers,$A33,SaisieDebut,"&lt;"&amp;C$6,SaisieFin,"&gt;="&amp;C$6,SaisieJour,"")+
COUNTIFS(SaisiePers,$A33,SaisieDebut,C$6,SaisieFin,"&gt;="&amp;C$6,SaisieMatin,Paramètres!$A$2,SaisieJour,"")+
COUNTIFS(SaisiePers,$A33,SaisieDebut,"&lt;"&amp;C$6,SaisieFin,"&gt;="&amp;C$6,SaisieMatin,Paramètres!$A$2,SaisieJour,TEXT(C$6,"jjjj"))=0)=$AS$1)*0.5)</f>
        <v/>
      </c>
      <c r="D33" s="6" t="str">
        <f>IF(OR(C$6=0,COUNTIF(Feries,C$6)&gt;0,ISNONTEXT($A33)),"",
((COUNTIFS(SaisiePers,$A33,SaisieDebut,"&lt;="&amp;C$6,SaisieFin,"&gt;"&amp;C$6,SaisieJour,"")+
COUNTIFS(SaisiePers,$A33,SaisieDebut,"&lt;="&amp;C$6,SaisieFin,C$6,SaisieSoir,Paramètres!$B$3,SaisieJour,"")+
COUNTIFS(SaisiePers,$A33,SaisieDebut,"&lt;="&amp;C$6,SaisieFin,"&gt;"&amp;C$6,SaisieSoir,Paramètres!$B$3,SaisieJour,TEXT(C$6,"jjjj"))=0)=$AS$1)*0.5)</f>
        <v/>
      </c>
      <c r="E33" s="6" t="str">
        <f>IF(OR(E$6=0,COUNTIF(Feries,E$6)&gt;0,ISNONTEXT($A33)),"",
((COUNTIFS(SaisiePers,$A33,SaisieDebut,"&lt;"&amp;E$6,SaisieFin,"&gt;="&amp;E$6,SaisieJour,"")+
COUNTIFS(SaisiePers,$A33,SaisieDebut,E$6,SaisieFin,"&gt;="&amp;E$6,SaisieMatin,Paramètres!$A$2,SaisieJour,"")+
COUNTIFS(SaisiePers,$A33,SaisieDebut,"&lt;"&amp;E$6,SaisieFin,"&gt;="&amp;E$6,SaisieMatin,Paramètres!$A$2,SaisieJour,TEXT(E$6,"jjjj"))=0)=$AS$1)*0.5)</f>
        <v/>
      </c>
      <c r="F33" s="6" t="str">
        <f>IF(OR(E$6=0,COUNTIF(Feries,E$6)&gt;0,ISNONTEXT($A33)),"",
((COUNTIFS(SaisiePers,$A33,SaisieDebut,"&lt;="&amp;E$6,SaisieFin,"&gt;"&amp;E$6,SaisieJour,"")+
COUNTIFS(SaisiePers,$A33,SaisieDebut,"&lt;="&amp;E$6,SaisieFin,E$6,SaisieSoir,Paramètres!$B$3,SaisieJour,"")+
COUNTIFS(SaisiePers,$A33,SaisieDebut,"&lt;="&amp;E$6,SaisieFin,"&gt;"&amp;E$6,SaisieSoir,Paramètres!$B$3,SaisieJour,TEXT(E$6,"jjjj"))=0)=$AS$1)*0.5)</f>
        <v/>
      </c>
      <c r="G33" s="6" t="str">
        <f>IF(OR(G$6=0,COUNTIF(Feries,G$6)&gt;0,ISNONTEXT($A33)),"",
((COUNTIFS(SaisiePers,$A33,SaisieDebut,"&lt;"&amp;G$6,SaisieFin,"&gt;="&amp;G$6,SaisieJour,"")+
COUNTIFS(SaisiePers,$A33,SaisieDebut,G$6,SaisieFin,"&gt;="&amp;G$6,SaisieMatin,Paramètres!$A$2,SaisieJour,"")+
COUNTIFS(SaisiePers,$A33,SaisieDebut,"&lt;"&amp;G$6,SaisieFin,"&gt;="&amp;G$6,SaisieMatin,Paramètres!$A$2,SaisieJour,TEXT(G$6,"jjjj"))=0)=$AS$1)*0.5)</f>
        <v/>
      </c>
      <c r="H33" s="6" t="str">
        <f>IF(OR(G$6=0,COUNTIF(Feries,G$6)&gt;0,ISNONTEXT($A33)),"",
((COUNTIFS(SaisiePers,$A33,SaisieDebut,"&lt;="&amp;G$6,SaisieFin,"&gt;"&amp;G$6,SaisieJour,"")+
COUNTIFS(SaisiePers,$A33,SaisieDebut,"&lt;="&amp;G$6,SaisieFin,G$6,SaisieSoir,Paramètres!$B$3,SaisieJour,"")+
COUNTIFS(SaisiePers,$A33,SaisieDebut,"&lt;="&amp;G$6,SaisieFin,"&gt;"&amp;G$6,SaisieSoir,Paramètres!$B$3,SaisieJour,TEXT(G$6,"jjjj"))=0)=$AS$1)*0.5)</f>
        <v/>
      </c>
      <c r="I33" s="6" t="str">
        <f>IF(OR(I$6=0,COUNTIF(Feries,I$6)&gt;0,ISNONTEXT($A33)),"",
((COUNTIFS(SaisiePers,$A33,SaisieDebut,"&lt;"&amp;I$6,SaisieFin,"&gt;="&amp;I$6,SaisieJour,"")+
COUNTIFS(SaisiePers,$A33,SaisieDebut,I$6,SaisieFin,"&gt;="&amp;I$6,SaisieMatin,Paramètres!$A$2,SaisieJour,"")+
COUNTIFS(SaisiePers,$A33,SaisieDebut,"&lt;"&amp;I$6,SaisieFin,"&gt;="&amp;I$6,SaisieMatin,Paramètres!$A$2,SaisieJour,TEXT(I$6,"jjjj"))=0)=$AS$1)*0.5)</f>
        <v/>
      </c>
      <c r="J33" s="6" t="str">
        <f>IF(OR(I$6=0,COUNTIF(Feries,I$6)&gt;0,ISNONTEXT($A33)),"",
((COUNTIFS(SaisiePers,$A33,SaisieDebut,"&lt;="&amp;I$6,SaisieFin,"&gt;"&amp;I$6,SaisieJour,"")+
COUNTIFS(SaisiePers,$A33,SaisieDebut,"&lt;="&amp;I$6,SaisieFin,I$6,SaisieSoir,Paramètres!$B$3,SaisieJour,"")+
COUNTIFS(SaisiePers,$A33,SaisieDebut,"&lt;="&amp;I$6,SaisieFin,"&gt;"&amp;I$6,SaisieSoir,Paramètres!$B$3,SaisieJour,TEXT(I$6,"jjjj"))=0)=$AS$1)*0.5)</f>
        <v/>
      </c>
      <c r="K33" s="6" t="str">
        <f>IF(OR(K$6=0,COUNTIF(Feries,K$6)&gt;0,ISNONTEXT($A33)),"",
((COUNTIFS(SaisiePers,$A33,SaisieDebut,"&lt;"&amp;K$6,SaisieFin,"&gt;="&amp;K$6,SaisieJour,"")+
COUNTIFS(SaisiePers,$A33,SaisieDebut,K$6,SaisieFin,"&gt;="&amp;K$6,SaisieMatin,Paramètres!$A$2,SaisieJour,"")+
COUNTIFS(SaisiePers,$A33,SaisieDebut,"&lt;"&amp;K$6,SaisieFin,"&gt;="&amp;K$6,SaisieMatin,Paramètres!$A$2,SaisieJour,TEXT(K$6,"jjjj"))=0)=$AS$1)*0.5)</f>
        <v/>
      </c>
      <c r="L33" s="6" t="str">
        <f>IF(OR(K$6=0,COUNTIF(Feries,K$6)&gt;0,ISNONTEXT($A33)),"",
((COUNTIFS(SaisiePers,$A33,SaisieDebut,"&lt;="&amp;K$6,SaisieFin,"&gt;"&amp;K$6,SaisieJour,"")+
COUNTIFS(SaisiePers,$A33,SaisieDebut,"&lt;="&amp;K$6,SaisieFin,K$6,SaisieSoir,Paramètres!$B$3,SaisieJour,"")+
COUNTIFS(SaisiePers,$A33,SaisieDebut,"&lt;="&amp;K$6,SaisieFin,"&gt;"&amp;K$6,SaisieSoir,Paramètres!$B$3,SaisieJour,TEXT(K$6,"jjjj"))=0)=$AS$1)*0.5)</f>
        <v/>
      </c>
      <c r="M33" s="6" t="str">
        <f>IF(OR(M$6=0,COUNTIF(Feries,M$6)&gt;0,ISNONTEXT($A33)),"",
((COUNTIFS(SaisiePers,$A33,SaisieDebut,"&lt;"&amp;M$6,SaisieFin,"&gt;="&amp;M$6,SaisieJour,"")+
COUNTIFS(SaisiePers,$A33,SaisieDebut,M$6,SaisieFin,"&gt;="&amp;M$6,SaisieMatin,Paramètres!$A$2,SaisieJour,"")+
COUNTIFS(SaisiePers,$A33,SaisieDebut,"&lt;"&amp;M$6,SaisieFin,"&gt;="&amp;M$6,SaisieMatin,Paramètres!$A$2,SaisieJour,TEXT(M$6,"jjjj"))=0)=$AS$1)*0.5)</f>
        <v/>
      </c>
      <c r="N33" s="6" t="str">
        <f>IF(OR(M$6=0,COUNTIF(Feries,M$6)&gt;0,ISNONTEXT($A33)),"",
((COUNTIFS(SaisiePers,$A33,SaisieDebut,"&lt;="&amp;M$6,SaisieFin,"&gt;"&amp;M$6,SaisieJour,"")+
COUNTIFS(SaisiePers,$A33,SaisieDebut,"&lt;="&amp;M$6,SaisieFin,M$6,SaisieSoir,Paramètres!$B$3,SaisieJour,"")+
COUNTIFS(SaisiePers,$A33,SaisieDebut,"&lt;="&amp;M$6,SaisieFin,"&gt;"&amp;M$6,SaisieSoir,Paramètres!$B$3,SaisieJour,TEXT(M$6,"jjjj"))=0)=$AS$1)*0.5)</f>
        <v/>
      </c>
      <c r="O33" s="6" t="str">
        <f>IF(OR(O$6=0,COUNTIF(Feries,O$6)&gt;0,ISNONTEXT($A33)),"",
((COUNTIFS(SaisiePers,$A33,SaisieDebut,"&lt;"&amp;O$6,SaisieFin,"&gt;="&amp;O$6,SaisieJour,"")+
COUNTIFS(SaisiePers,$A33,SaisieDebut,O$6,SaisieFin,"&gt;="&amp;O$6,SaisieMatin,Paramètres!$A$2,SaisieJour,"")+
COUNTIFS(SaisiePers,$A33,SaisieDebut,"&lt;"&amp;O$6,SaisieFin,"&gt;="&amp;O$6,SaisieMatin,Paramètres!$A$2,SaisieJour,TEXT(O$6,"jjjj"))=0)=$AS$1)*0.5)</f>
        <v/>
      </c>
      <c r="P33" s="6" t="str">
        <f>IF(OR(O$6=0,COUNTIF(Feries,O$6)&gt;0,ISNONTEXT($A33)),"",
((COUNTIFS(SaisiePers,$A33,SaisieDebut,"&lt;="&amp;O$6,SaisieFin,"&gt;"&amp;O$6,SaisieJour,"")+
COUNTIFS(SaisiePers,$A33,SaisieDebut,"&lt;="&amp;O$6,SaisieFin,O$6,SaisieSoir,Paramètres!$B$3,SaisieJour,"")+
COUNTIFS(SaisiePers,$A33,SaisieDebut,"&lt;="&amp;O$6,SaisieFin,"&gt;"&amp;O$6,SaisieSoir,Paramètres!$B$3,SaisieJour,TEXT(O$6,"jjjj"))=0)=$AS$1)*0.5)</f>
        <v/>
      </c>
      <c r="Q33" s="6" t="str">
        <f>IF(OR(Q$6=0,COUNTIF(Feries,Q$6)&gt;0,ISNONTEXT($A33)),"",
((COUNTIFS(SaisiePers,$A33,SaisieDebut,"&lt;"&amp;Q$6,SaisieFin,"&gt;="&amp;Q$6,SaisieJour,"")+
COUNTIFS(SaisiePers,$A33,SaisieDebut,Q$6,SaisieFin,"&gt;="&amp;Q$6,SaisieMatin,Paramètres!$A$2,SaisieJour,"")+
COUNTIFS(SaisiePers,$A33,SaisieDebut,"&lt;"&amp;Q$6,SaisieFin,"&gt;="&amp;Q$6,SaisieMatin,Paramètres!$A$2,SaisieJour,TEXT(Q$6,"jjjj"))=0)=$AS$1)*0.5)</f>
        <v/>
      </c>
      <c r="R33" s="6" t="str">
        <f>IF(OR(Q$6=0,COUNTIF(Feries,Q$6)&gt;0,ISNONTEXT($A33)),"",
((COUNTIFS(SaisiePers,$A33,SaisieDebut,"&lt;="&amp;Q$6,SaisieFin,"&gt;"&amp;Q$6,SaisieJour,"")+
COUNTIFS(SaisiePers,$A33,SaisieDebut,"&lt;="&amp;Q$6,SaisieFin,Q$6,SaisieSoir,Paramètres!$B$3,SaisieJour,"")+
COUNTIFS(SaisiePers,$A33,SaisieDebut,"&lt;="&amp;Q$6,SaisieFin,"&gt;"&amp;Q$6,SaisieSoir,Paramètres!$B$3,SaisieJour,TEXT(Q$6,"jjjj"))=0)=$AS$1)*0.5)</f>
        <v/>
      </c>
      <c r="S33" s="6" t="str">
        <f>IF(OR(S$6=0,COUNTIF(Feries,S$6)&gt;0,ISNONTEXT($A33)),"",
((COUNTIFS(SaisiePers,$A33,SaisieDebut,"&lt;"&amp;S$6,SaisieFin,"&gt;="&amp;S$6,SaisieJour,"")+
COUNTIFS(SaisiePers,$A33,SaisieDebut,S$6,SaisieFin,"&gt;="&amp;S$6,SaisieMatin,Paramètres!$A$2,SaisieJour,"")+
COUNTIFS(SaisiePers,$A33,SaisieDebut,"&lt;"&amp;S$6,SaisieFin,"&gt;="&amp;S$6,SaisieMatin,Paramètres!$A$2,SaisieJour,TEXT(S$6,"jjjj"))=0)=$AS$1)*0.5)</f>
        <v/>
      </c>
      <c r="T33" s="6" t="str">
        <f>IF(OR(S$6=0,COUNTIF(Feries,S$6)&gt;0,ISNONTEXT($A33)),"",
((COUNTIFS(SaisiePers,$A33,SaisieDebut,"&lt;="&amp;S$6,SaisieFin,"&gt;"&amp;S$6,SaisieJour,"")+
COUNTIFS(SaisiePers,$A33,SaisieDebut,"&lt;="&amp;S$6,SaisieFin,S$6,SaisieSoir,Paramètres!$B$3,SaisieJour,"")+
COUNTIFS(SaisiePers,$A33,SaisieDebut,"&lt;="&amp;S$6,SaisieFin,"&gt;"&amp;S$6,SaisieSoir,Paramètres!$B$3,SaisieJour,TEXT(S$6,"jjjj"))=0)=$AS$1)*0.5)</f>
        <v/>
      </c>
      <c r="U33" s="6" t="str">
        <f>IF(OR(U$6=0,COUNTIF(Feries,U$6)&gt;0,ISNONTEXT($A33)),"",
((COUNTIFS(SaisiePers,$A33,SaisieDebut,"&lt;"&amp;U$6,SaisieFin,"&gt;="&amp;U$6,SaisieJour,"")+
COUNTIFS(SaisiePers,$A33,SaisieDebut,U$6,SaisieFin,"&gt;="&amp;U$6,SaisieMatin,Paramètres!$A$2,SaisieJour,"")+
COUNTIFS(SaisiePers,$A33,SaisieDebut,"&lt;"&amp;U$6,SaisieFin,"&gt;="&amp;U$6,SaisieMatin,Paramètres!$A$2,SaisieJour,TEXT(U$6,"jjjj"))=0)=$AS$1)*0.5)</f>
        <v/>
      </c>
      <c r="V33" s="6" t="str">
        <f>IF(OR(U$6=0,COUNTIF(Feries,U$6)&gt;0,ISNONTEXT($A33)),"",
((COUNTIFS(SaisiePers,$A33,SaisieDebut,"&lt;="&amp;U$6,SaisieFin,"&gt;"&amp;U$6,SaisieJour,"")+
COUNTIFS(SaisiePers,$A33,SaisieDebut,"&lt;="&amp;U$6,SaisieFin,U$6,SaisieSoir,Paramètres!$B$3,SaisieJour,"")+
COUNTIFS(SaisiePers,$A33,SaisieDebut,"&lt;="&amp;U$6,SaisieFin,"&gt;"&amp;U$6,SaisieSoir,Paramètres!$B$3,SaisieJour,TEXT(U$6,"jjjj"))=0)=$AS$1)*0.5)</f>
        <v/>
      </c>
      <c r="W33" s="6" t="str">
        <f>IF(OR(W$6=0,COUNTIF(Feries,W$6)&gt;0,ISNONTEXT($A33)),"",
((COUNTIFS(SaisiePers,$A33,SaisieDebut,"&lt;"&amp;W$6,SaisieFin,"&gt;="&amp;W$6,SaisieJour,"")+
COUNTIFS(SaisiePers,$A33,SaisieDebut,W$6,SaisieFin,"&gt;="&amp;W$6,SaisieMatin,Paramètres!$A$2,SaisieJour,"")+
COUNTIFS(SaisiePers,$A33,SaisieDebut,"&lt;"&amp;W$6,SaisieFin,"&gt;="&amp;W$6,SaisieMatin,Paramètres!$A$2,SaisieJour,TEXT(W$6,"jjjj"))=0)=$AS$1)*0.5)</f>
        <v/>
      </c>
      <c r="X33" s="6" t="str">
        <f>IF(OR(W$6=0,COUNTIF(Feries,W$6)&gt;0,ISNONTEXT($A33)),"",
((COUNTIFS(SaisiePers,$A33,SaisieDebut,"&lt;="&amp;W$6,SaisieFin,"&gt;"&amp;W$6,SaisieJour,"")+
COUNTIFS(SaisiePers,$A33,SaisieDebut,"&lt;="&amp;W$6,SaisieFin,W$6,SaisieSoir,Paramètres!$B$3,SaisieJour,"")+
COUNTIFS(SaisiePers,$A33,SaisieDebut,"&lt;="&amp;W$6,SaisieFin,"&gt;"&amp;W$6,SaisieSoir,Paramètres!$B$3,SaisieJour,TEXT(W$6,"jjjj"))=0)=$AS$1)*0.5)</f>
        <v/>
      </c>
      <c r="Y33" s="6" t="str">
        <f>IF(OR(Y$6=0,COUNTIF(Feries,Y$6)&gt;0,ISNONTEXT($A33)),"",
((COUNTIFS(SaisiePers,$A33,SaisieDebut,"&lt;"&amp;Y$6,SaisieFin,"&gt;="&amp;Y$6,SaisieJour,"")+
COUNTIFS(SaisiePers,$A33,SaisieDebut,Y$6,SaisieFin,"&gt;="&amp;Y$6,SaisieMatin,Paramètres!$A$2,SaisieJour,"")+
COUNTIFS(SaisiePers,$A33,SaisieDebut,"&lt;"&amp;Y$6,SaisieFin,"&gt;="&amp;Y$6,SaisieMatin,Paramètres!$A$2,SaisieJour,TEXT(Y$6,"jjjj"))=0)=$AS$1)*0.5)</f>
        <v/>
      </c>
      <c r="Z33" s="6" t="str">
        <f>IF(OR(Y$6=0,COUNTIF(Feries,Y$6)&gt;0,ISNONTEXT($A33)),"",
((COUNTIFS(SaisiePers,$A33,SaisieDebut,"&lt;="&amp;Y$6,SaisieFin,"&gt;"&amp;Y$6,SaisieJour,"")+
COUNTIFS(SaisiePers,$A33,SaisieDebut,"&lt;="&amp;Y$6,SaisieFin,Y$6,SaisieSoir,Paramètres!$B$3,SaisieJour,"")+
COUNTIFS(SaisiePers,$A33,SaisieDebut,"&lt;="&amp;Y$6,SaisieFin,"&gt;"&amp;Y$6,SaisieSoir,Paramètres!$B$3,SaisieJour,TEXT(Y$6,"jjjj"))=0)=$AS$1)*0.5)</f>
        <v/>
      </c>
      <c r="AA33" s="6" t="str">
        <f>IF(OR(AA$6=0,COUNTIF(Feries,AA$6)&gt;0,ISNONTEXT($A33)),"",
((COUNTIFS(SaisiePers,$A33,SaisieDebut,"&lt;"&amp;AA$6,SaisieFin,"&gt;="&amp;AA$6,SaisieJour,"")+
COUNTIFS(SaisiePers,$A33,SaisieDebut,AA$6,SaisieFin,"&gt;="&amp;AA$6,SaisieMatin,Paramètres!$A$2,SaisieJour,"")+
COUNTIFS(SaisiePers,$A33,SaisieDebut,"&lt;"&amp;AA$6,SaisieFin,"&gt;="&amp;AA$6,SaisieMatin,Paramètres!$A$2,SaisieJour,TEXT(AA$6,"jjjj"))=0)=$AS$1)*0.5)</f>
        <v/>
      </c>
      <c r="AB33" s="6" t="str">
        <f>IF(OR(AA$6=0,COUNTIF(Feries,AA$6)&gt;0,ISNONTEXT($A33)),"",
((COUNTIFS(SaisiePers,$A33,SaisieDebut,"&lt;="&amp;AA$6,SaisieFin,"&gt;"&amp;AA$6,SaisieJour,"")+
COUNTIFS(SaisiePers,$A33,SaisieDebut,"&lt;="&amp;AA$6,SaisieFin,AA$6,SaisieSoir,Paramètres!$B$3,SaisieJour,"")+
COUNTIFS(SaisiePers,$A33,SaisieDebut,"&lt;="&amp;AA$6,SaisieFin,"&gt;"&amp;AA$6,SaisieSoir,Paramètres!$B$3,SaisieJour,TEXT(AA$6,"jjjj"))=0)=$AS$1)*0.5)</f>
        <v/>
      </c>
      <c r="AC33" s="6" t="str">
        <f>IF(OR(AC$6=0,COUNTIF(Feries,AC$6)&gt;0,ISNONTEXT($A33)),"",
((COUNTIFS(SaisiePers,$A33,SaisieDebut,"&lt;"&amp;AC$6,SaisieFin,"&gt;="&amp;AC$6,SaisieJour,"")+
COUNTIFS(SaisiePers,$A33,SaisieDebut,AC$6,SaisieFin,"&gt;="&amp;AC$6,SaisieMatin,Paramètres!$A$2,SaisieJour,"")+
COUNTIFS(SaisiePers,$A33,SaisieDebut,"&lt;"&amp;AC$6,SaisieFin,"&gt;="&amp;AC$6,SaisieMatin,Paramètres!$A$2,SaisieJour,TEXT(AC$6,"jjjj"))=0)=$AS$1)*0.5)</f>
        <v/>
      </c>
      <c r="AD33" s="6" t="str">
        <f>IF(OR(AC$6=0,COUNTIF(Feries,AC$6)&gt;0,ISNONTEXT($A33)),"",
((COUNTIFS(SaisiePers,$A33,SaisieDebut,"&lt;="&amp;AC$6,SaisieFin,"&gt;"&amp;AC$6,SaisieJour,"")+
COUNTIFS(SaisiePers,$A33,SaisieDebut,"&lt;="&amp;AC$6,SaisieFin,AC$6,SaisieSoir,Paramètres!$B$3,SaisieJour,"")+
COUNTIFS(SaisiePers,$A33,SaisieDebut,"&lt;="&amp;AC$6,SaisieFin,"&gt;"&amp;AC$6,SaisieSoir,Paramètres!$B$3,SaisieJour,TEXT(AC$6,"jjjj"))=0)=$AS$1)*0.5)</f>
        <v/>
      </c>
      <c r="AE33" s="6" t="str">
        <f>IF(OR(AE$6=0,COUNTIF(Feries,AE$6)&gt;0,ISNONTEXT($A33)),"",
((COUNTIFS(SaisiePers,$A33,SaisieDebut,"&lt;"&amp;AE$6,SaisieFin,"&gt;="&amp;AE$6,SaisieJour,"")+
COUNTIFS(SaisiePers,$A33,SaisieDebut,AE$6,SaisieFin,"&gt;="&amp;AE$6,SaisieMatin,Paramètres!$A$2,SaisieJour,"")+
COUNTIFS(SaisiePers,$A33,SaisieDebut,"&lt;"&amp;AE$6,SaisieFin,"&gt;="&amp;AE$6,SaisieMatin,Paramètres!$A$2,SaisieJour,TEXT(AE$6,"jjjj"))=0)=$AS$1)*0.5)</f>
        <v/>
      </c>
      <c r="AF33" s="6" t="str">
        <f>IF(OR(AE$6=0,COUNTIF(Feries,AE$6)&gt;0,ISNONTEXT($A33)),"",
((COUNTIFS(SaisiePers,$A33,SaisieDebut,"&lt;="&amp;AE$6,SaisieFin,"&gt;"&amp;AE$6,SaisieJour,"")+
COUNTIFS(SaisiePers,$A33,SaisieDebut,"&lt;="&amp;AE$6,SaisieFin,AE$6,SaisieSoir,Paramètres!$B$3,SaisieJour,"")+
COUNTIFS(SaisiePers,$A33,SaisieDebut,"&lt;="&amp;AE$6,SaisieFin,"&gt;"&amp;AE$6,SaisieSoir,Paramètres!$B$3,SaisieJour,TEXT(AE$6,"jjjj"))=0)=$AS$1)*0.5)</f>
        <v/>
      </c>
      <c r="AG33" s="6" t="str">
        <f>IF(OR(AG$6=0,COUNTIF(Feries,AG$6)&gt;0,ISNONTEXT($A33)),"",
((COUNTIFS(SaisiePers,$A33,SaisieDebut,"&lt;"&amp;AG$6,SaisieFin,"&gt;="&amp;AG$6,SaisieJour,"")+
COUNTIFS(SaisiePers,$A33,SaisieDebut,AG$6,SaisieFin,"&gt;="&amp;AG$6,SaisieMatin,Paramètres!$A$2,SaisieJour,"")+
COUNTIFS(SaisiePers,$A33,SaisieDebut,"&lt;"&amp;AG$6,SaisieFin,"&gt;="&amp;AG$6,SaisieMatin,Paramètres!$A$2,SaisieJour,TEXT(AG$6,"jjjj"))=0)=$AS$1)*0.5)</f>
        <v/>
      </c>
      <c r="AH33" s="6" t="str">
        <f>IF(OR(AG$6=0,COUNTIF(Feries,AG$6)&gt;0,ISNONTEXT($A33)),"",
((COUNTIFS(SaisiePers,$A33,SaisieDebut,"&lt;="&amp;AG$6,SaisieFin,"&gt;"&amp;AG$6,SaisieJour,"")+
COUNTIFS(SaisiePers,$A33,SaisieDebut,"&lt;="&amp;AG$6,SaisieFin,AG$6,SaisieSoir,Paramètres!$B$3,SaisieJour,"")+
COUNTIFS(SaisiePers,$A33,SaisieDebut,"&lt;="&amp;AG$6,SaisieFin,"&gt;"&amp;AG$6,SaisieSoir,Paramètres!$B$3,SaisieJour,TEXT(AG$6,"jjjj"))=0)=$AS$1)*0.5)</f>
        <v/>
      </c>
      <c r="AI33" s="6" t="str">
        <f>IF(OR(AI$6=0,COUNTIF(Feries,AI$6)&gt;0,ISNONTEXT($A33)),"",
((COUNTIFS(SaisiePers,$A33,SaisieDebut,"&lt;"&amp;AI$6,SaisieFin,"&gt;="&amp;AI$6,SaisieJour,"")+
COUNTIFS(SaisiePers,$A33,SaisieDebut,AI$6,SaisieFin,"&gt;="&amp;AI$6,SaisieMatin,Paramètres!$A$2,SaisieJour,"")+
COUNTIFS(SaisiePers,$A33,SaisieDebut,"&lt;"&amp;AI$6,SaisieFin,"&gt;="&amp;AI$6,SaisieMatin,Paramètres!$A$2,SaisieJour,TEXT(AI$6,"jjjj"))=0)=$AS$1)*0.5)</f>
        <v/>
      </c>
      <c r="AJ33" s="6" t="str">
        <f>IF(OR(AI$6=0,COUNTIF(Feries,AI$6)&gt;0,ISNONTEXT($A33)),"",
((COUNTIFS(SaisiePers,$A33,SaisieDebut,"&lt;="&amp;AI$6,SaisieFin,"&gt;"&amp;AI$6,SaisieJour,"")+
COUNTIFS(SaisiePers,$A33,SaisieDebut,"&lt;="&amp;AI$6,SaisieFin,AI$6,SaisieSoir,Paramètres!$B$3,SaisieJour,"")+
COUNTIFS(SaisiePers,$A33,SaisieDebut,"&lt;="&amp;AI$6,SaisieFin,"&gt;"&amp;AI$6,SaisieSoir,Paramètres!$B$3,SaisieJour,TEXT(AI$6,"jjjj"))=0)=$AS$1)*0.5)</f>
        <v/>
      </c>
      <c r="AK33" s="6" t="str">
        <f>IF(OR(AK$6=0,COUNTIF(Feries,AK$6)&gt;0,ISNONTEXT($A33)),"",
((COUNTIFS(SaisiePers,$A33,SaisieDebut,"&lt;"&amp;AK$6,SaisieFin,"&gt;="&amp;AK$6,SaisieJour,"")+
COUNTIFS(SaisiePers,$A33,SaisieDebut,AK$6,SaisieFin,"&gt;="&amp;AK$6,SaisieMatin,Paramètres!$A$2,SaisieJour,"")+
COUNTIFS(SaisiePers,$A33,SaisieDebut,"&lt;"&amp;AK$6,SaisieFin,"&gt;="&amp;AK$6,SaisieMatin,Paramètres!$A$2,SaisieJour,TEXT(AK$6,"jjjj"))=0)=$AS$1)*0.5)</f>
        <v/>
      </c>
      <c r="AL33" s="6" t="str">
        <f>IF(OR(AK$6=0,COUNTIF(Feries,AK$6)&gt;0,ISNONTEXT($A33)),"",
((COUNTIFS(SaisiePers,$A33,SaisieDebut,"&lt;="&amp;AK$6,SaisieFin,"&gt;"&amp;AK$6,SaisieJour,"")+
COUNTIFS(SaisiePers,$A33,SaisieDebut,"&lt;="&amp;AK$6,SaisieFin,AK$6,SaisieSoir,Paramètres!$B$3,SaisieJour,"")+
COUNTIFS(SaisiePers,$A33,SaisieDebut,"&lt;="&amp;AK$6,SaisieFin,"&gt;"&amp;AK$6,SaisieSoir,Paramètres!$B$3,SaisieJour,TEXT(AK$6,"jjjj"))=0)=$AS$1)*0.5)</f>
        <v/>
      </c>
      <c r="AM33" s="6" t="str">
        <f>IF(OR(AM$6=0,COUNTIF(Feries,AM$6)&gt;0,ISNONTEXT($A33)),"",
((COUNTIFS(SaisiePers,$A33,SaisieDebut,"&lt;"&amp;AM$6,SaisieFin,"&gt;="&amp;AM$6,SaisieJour,"")+
COUNTIFS(SaisiePers,$A33,SaisieDebut,AM$6,SaisieFin,"&gt;="&amp;AM$6,SaisieMatin,Paramètres!$A$2,SaisieJour,"")+
COUNTIFS(SaisiePers,$A33,SaisieDebut,"&lt;"&amp;AM$6,SaisieFin,"&gt;="&amp;AM$6,SaisieMatin,Paramètres!$A$2,SaisieJour,TEXT(AM$6,"jjjj"))=0)=$AS$1)*0.5)</f>
        <v/>
      </c>
      <c r="AN33" s="6" t="str">
        <f>IF(OR(AM$6=0,COUNTIF(Feries,AM$6)&gt;0,ISNONTEXT($A33)),"",
((COUNTIFS(SaisiePers,$A33,SaisieDebut,"&lt;="&amp;AM$6,SaisieFin,"&gt;"&amp;AM$6,SaisieJour,"")+
COUNTIFS(SaisiePers,$A33,SaisieDebut,"&lt;="&amp;AM$6,SaisieFin,AM$6,SaisieSoir,Paramètres!$B$3,SaisieJour,"")+
COUNTIFS(SaisiePers,$A33,SaisieDebut,"&lt;="&amp;AM$6,SaisieFin,"&gt;"&amp;AM$6,SaisieSoir,Paramètres!$B$3,SaisieJour,TEXT(AM$6,"jjjj"))=0)=$AS$1)*0.5)</f>
        <v/>
      </c>
      <c r="AO33" s="6" t="str">
        <f>IF(OR(AO$6=0,COUNTIF(Feries,AO$6)&gt;0,ISNONTEXT($A33)),"",
((COUNTIFS(SaisiePers,$A33,SaisieDebut,"&lt;"&amp;AO$6,SaisieFin,"&gt;="&amp;AO$6,SaisieJour,"")+
COUNTIFS(SaisiePers,$A33,SaisieDebut,AO$6,SaisieFin,"&gt;="&amp;AO$6,SaisieMatin,Paramètres!$A$2,SaisieJour,"")+
COUNTIFS(SaisiePers,$A33,SaisieDebut,"&lt;"&amp;AO$6,SaisieFin,"&gt;="&amp;AO$6,SaisieMatin,Paramètres!$A$2,SaisieJour,TEXT(AO$6,"jjjj"))=0)=$AS$1)*0.5)</f>
        <v/>
      </c>
      <c r="AP33" s="6" t="str">
        <f>IF(OR(AO$6=0,COUNTIF(Feries,AO$6)&gt;0,ISNONTEXT($A33)),"",
((COUNTIFS(SaisiePers,$A33,SaisieDebut,"&lt;="&amp;AO$6,SaisieFin,"&gt;"&amp;AO$6,SaisieJour,"")+
COUNTIFS(SaisiePers,$A33,SaisieDebut,"&lt;="&amp;AO$6,SaisieFin,AO$6,SaisieSoir,Paramètres!$B$3,SaisieJour,"")+
COUNTIFS(SaisiePers,$A33,SaisieDebut,"&lt;="&amp;AO$6,SaisieFin,"&gt;"&amp;AO$6,SaisieSoir,Paramètres!$B$3,SaisieJour,TEXT(AO$6,"jjjj"))=0)=$AS$1)*0.5)</f>
        <v/>
      </c>
      <c r="AQ33" s="6" t="str">
        <f>IF(OR(AQ$6=0,COUNTIF(Feries,AQ$6)&gt;0,ISNONTEXT($A33)),"",
((COUNTIFS(SaisiePers,$A33,SaisieDebut,"&lt;"&amp;AQ$6,SaisieFin,"&gt;="&amp;AQ$6,SaisieJour,"")+
COUNTIFS(SaisiePers,$A33,SaisieDebut,AQ$6,SaisieFin,"&gt;="&amp;AQ$6,SaisieMatin,Paramètres!$A$2,SaisieJour,"")+
COUNTIFS(SaisiePers,$A33,SaisieDebut,"&lt;"&amp;AQ$6,SaisieFin,"&gt;="&amp;AQ$6,SaisieMatin,Paramètres!$A$2,SaisieJour,TEXT(AQ$6,"jjjj"))=0)=$AS$1)*0.5)</f>
        <v/>
      </c>
      <c r="AR33" s="6" t="str">
        <f>IF(OR(AQ$6=0,COUNTIF(Feries,AQ$6)&gt;0,ISNONTEXT($A33)),"",
((COUNTIFS(SaisiePers,$A33,SaisieDebut,"&lt;="&amp;AQ$6,SaisieFin,"&gt;"&amp;AQ$6,SaisieJour,"")+
COUNTIFS(SaisiePers,$A33,SaisieDebut,"&lt;="&amp;AQ$6,SaisieFin,AQ$6,SaisieSoir,Paramètres!$B$3,SaisieJour,"")+
COUNTIFS(SaisiePers,$A33,SaisieDebut,"&lt;="&amp;AQ$6,SaisieFin,"&gt;"&amp;AQ$6,SaisieSoir,Paramètres!$B$3,SaisieJour,TEXT(AQ$6,"jjjj"))=0)=$AS$1)*0.5)</f>
        <v/>
      </c>
      <c r="AS33" s="6" t="str">
        <f>IF(OR(AS$6=0,COUNTIF(Feries,AS$6)&gt;0,ISNONTEXT($A33)),"",
((COUNTIFS(SaisiePers,$A33,SaisieDebut,"&lt;"&amp;AS$6,SaisieFin,"&gt;="&amp;AS$6,SaisieJour,"")+
COUNTIFS(SaisiePers,$A33,SaisieDebut,AS$6,SaisieFin,"&gt;="&amp;AS$6,SaisieMatin,Paramètres!$A$2,SaisieJour,"")+
COUNTIFS(SaisiePers,$A33,SaisieDebut,"&lt;"&amp;AS$6,SaisieFin,"&gt;="&amp;AS$6,SaisieMatin,Paramètres!$A$2,SaisieJour,TEXT(AS$6,"jjjj"))=0)=$AS$1)*0.5)</f>
        <v/>
      </c>
      <c r="AT33" s="6" t="str">
        <f>IF(OR(AS$6=0,COUNTIF(Feries,AS$6)&gt;0,ISNONTEXT($A33)),"",
((COUNTIFS(SaisiePers,$A33,SaisieDebut,"&lt;="&amp;AS$6,SaisieFin,"&gt;"&amp;AS$6,SaisieJour,"")+
COUNTIFS(SaisiePers,$A33,SaisieDebut,"&lt;="&amp;AS$6,SaisieFin,AS$6,SaisieSoir,Paramètres!$B$3,SaisieJour,"")+
COUNTIFS(SaisiePers,$A33,SaisieDebut,"&lt;="&amp;AS$6,SaisieFin,"&gt;"&amp;AS$6,SaisieSoir,Paramètres!$B$3,SaisieJour,TEXT(AS$6,"jjjj"))=0)=$AS$1)*0.5)</f>
        <v/>
      </c>
      <c r="AU33" s="6" t="str">
        <f>IF(OR(AU$6=0,COUNTIF(Feries,AU$6)&gt;0,ISNONTEXT($A33)),"",
((COUNTIFS(SaisiePers,$A33,SaisieDebut,"&lt;"&amp;AU$6,SaisieFin,"&gt;="&amp;AU$6,SaisieJour,"")+
COUNTIFS(SaisiePers,$A33,SaisieDebut,AU$6,SaisieFin,"&gt;="&amp;AU$6,SaisieMatin,Paramètres!$A$2,SaisieJour,"")+
COUNTIFS(SaisiePers,$A33,SaisieDebut,"&lt;"&amp;AU$6,SaisieFin,"&gt;="&amp;AU$6,SaisieMatin,Paramètres!$A$2,SaisieJour,TEXT(AU$6,"jjjj"))=0)=$AS$1)*0.5)</f>
        <v/>
      </c>
      <c r="AV33" s="6" t="str">
        <f>IF(OR(AU$6=0,COUNTIF(Feries,AU$6)&gt;0,ISNONTEXT($A33)),"",
((COUNTIFS(SaisiePers,$A33,SaisieDebut,"&lt;="&amp;AU$6,SaisieFin,"&gt;"&amp;AU$6,SaisieJour,"")+
COUNTIFS(SaisiePers,$A33,SaisieDebut,"&lt;="&amp;AU$6,SaisieFin,AU$6,SaisieSoir,Paramètres!$B$3,SaisieJour,"")+
COUNTIFS(SaisiePers,$A33,SaisieDebut,"&lt;="&amp;AU$6,SaisieFin,"&gt;"&amp;AU$6,SaisieSoir,Paramètres!$B$3,SaisieJour,TEXT(AU$6,"jjjj"))=0)=$AS$1)*0.5)</f>
        <v/>
      </c>
      <c r="AW33" s="6" t="str">
        <f>IF(OR(AW$6=0,COUNTIF(Feries,AW$6)&gt;0,ISNONTEXT($A33)),"",
((COUNTIFS(SaisiePers,$A33,SaisieDebut,"&lt;"&amp;AW$6,SaisieFin,"&gt;="&amp;AW$6,SaisieJour,"")+
COUNTIFS(SaisiePers,$A33,SaisieDebut,AW$6,SaisieFin,"&gt;="&amp;AW$6,SaisieMatin,Paramètres!$A$2,SaisieJour,"")+
COUNTIFS(SaisiePers,$A33,SaisieDebut,"&lt;"&amp;AW$6,SaisieFin,"&gt;="&amp;AW$6,SaisieMatin,Paramètres!$A$2,SaisieJour,TEXT(AW$6,"jjjj"))=0)=$AS$1)*0.5)</f>
        <v/>
      </c>
      <c r="AX33" s="6" t="str">
        <f>IF(OR(AW$6=0,COUNTIF(Feries,AW$6)&gt;0,ISNONTEXT($A33)),"",
((COUNTIFS(SaisiePers,$A33,SaisieDebut,"&lt;="&amp;AW$6,SaisieFin,"&gt;"&amp;AW$6,SaisieJour,"")+
COUNTIFS(SaisiePers,$A33,SaisieDebut,"&lt;="&amp;AW$6,SaisieFin,AW$6,SaisieSoir,Paramètres!$B$3,SaisieJour,"")+
COUNTIFS(SaisiePers,$A33,SaisieDebut,"&lt;="&amp;AW$6,SaisieFin,"&gt;"&amp;AW$6,SaisieSoir,Paramètres!$B$3,SaisieJour,TEXT(AW$6,"jjjj"))=0)=$AS$1)*0.5)</f>
        <v/>
      </c>
      <c r="AY33" s="6" t="str">
        <f>IF(OR(AY$6=0,COUNTIF(Feries,AY$6)&gt;0,ISNONTEXT($A33)),"",
((COUNTIFS(SaisiePers,$A33,SaisieDebut,"&lt;"&amp;AY$6,SaisieFin,"&gt;="&amp;AY$6,SaisieJour,"")+
COUNTIFS(SaisiePers,$A33,SaisieDebut,AY$6,SaisieFin,"&gt;="&amp;AY$6,SaisieMatin,Paramètres!$A$2,SaisieJour,"")+
COUNTIFS(SaisiePers,$A33,SaisieDebut,"&lt;"&amp;AY$6,SaisieFin,"&gt;="&amp;AY$6,SaisieMatin,Paramètres!$A$2,SaisieJour,TEXT(AY$6,"jjjj"))=0)=$AS$1)*0.5)</f>
        <v/>
      </c>
      <c r="AZ33" s="6" t="str">
        <f>IF(OR(AY$6=0,COUNTIF(Feries,AY$6)&gt;0,ISNONTEXT($A33)),"",
((COUNTIFS(SaisiePers,$A33,SaisieDebut,"&lt;="&amp;AY$6,SaisieFin,"&gt;"&amp;AY$6,SaisieJour,"")+
COUNTIFS(SaisiePers,$A33,SaisieDebut,"&lt;="&amp;AY$6,SaisieFin,AY$6,SaisieSoir,Paramètres!$B$3,SaisieJour,"")+
COUNTIFS(SaisiePers,$A33,SaisieDebut,"&lt;="&amp;AY$6,SaisieFin,"&gt;"&amp;AY$6,SaisieSoir,Paramètres!$B$3,SaisieJour,TEXT(AY$6,"jjjj"))=0)=$AS$1)*0.5)</f>
        <v/>
      </c>
      <c r="BA33" s="6" t="str">
        <f>IF(OR(BA$6=0,COUNTIF(Feries,BA$6)&gt;0,ISNONTEXT($A33)),"",
((COUNTIFS(SaisiePers,$A33,SaisieDebut,"&lt;"&amp;BA$6,SaisieFin,"&gt;="&amp;BA$6,SaisieJour,"")+
COUNTIFS(SaisiePers,$A33,SaisieDebut,BA$6,SaisieFin,"&gt;="&amp;BA$6,SaisieMatin,Paramètres!$A$2,SaisieJour,"")+
COUNTIFS(SaisiePers,$A33,SaisieDebut,"&lt;"&amp;BA$6,SaisieFin,"&gt;="&amp;BA$6,SaisieMatin,Paramètres!$A$2,SaisieJour,TEXT(BA$6,"jjjj"))=0)=$AS$1)*0.5)</f>
        <v/>
      </c>
      <c r="BB33" s="6" t="str">
        <f>IF(OR(BA$6=0,COUNTIF(Feries,BA$6)&gt;0,ISNONTEXT($A33)),"",
((COUNTIFS(SaisiePers,$A33,SaisieDebut,"&lt;="&amp;BA$6,SaisieFin,"&gt;"&amp;BA$6,SaisieJour,"")+
COUNTIFS(SaisiePers,$A33,SaisieDebut,"&lt;="&amp;BA$6,SaisieFin,BA$6,SaisieSoir,Paramètres!$B$3,SaisieJour,"")+
COUNTIFS(SaisiePers,$A33,SaisieDebut,"&lt;="&amp;BA$6,SaisieFin,"&gt;"&amp;BA$6,SaisieSoir,Paramètres!$B$3,SaisieJour,TEXT(BA$6,"jjjj"))=0)=$AS$1)*0.5)</f>
        <v/>
      </c>
      <c r="BC33" s="6" t="str">
        <f>IF(OR(BC$6=0,COUNTIF(Feries,BC$6)&gt;0,ISNONTEXT($A33)),"",
((COUNTIFS(SaisiePers,$A33,SaisieDebut,"&lt;"&amp;BC$6,SaisieFin,"&gt;="&amp;BC$6,SaisieJour,"")+
COUNTIFS(SaisiePers,$A33,SaisieDebut,BC$6,SaisieFin,"&gt;="&amp;BC$6,SaisieMatin,Paramètres!$A$2,SaisieJour,"")+
COUNTIFS(SaisiePers,$A33,SaisieDebut,"&lt;"&amp;BC$6,SaisieFin,"&gt;="&amp;BC$6,SaisieMatin,Paramètres!$A$2,SaisieJour,TEXT(BC$6,"jjjj"))=0)=$AS$1)*0.5)</f>
        <v/>
      </c>
      <c r="BD33" s="6" t="str">
        <f>IF(OR(BC$6=0,COUNTIF(Feries,BC$6)&gt;0,ISNONTEXT($A33)),"",
((COUNTIFS(SaisiePers,$A33,SaisieDebut,"&lt;="&amp;BC$6,SaisieFin,"&gt;"&amp;BC$6,SaisieJour,"")+
COUNTIFS(SaisiePers,$A33,SaisieDebut,"&lt;="&amp;BC$6,SaisieFin,BC$6,SaisieSoir,Paramètres!$B$3,SaisieJour,"")+
COUNTIFS(SaisiePers,$A33,SaisieDebut,"&lt;="&amp;BC$6,SaisieFin,"&gt;"&amp;BC$6,SaisieSoir,Paramètres!$B$3,SaisieJour,TEXT(BC$6,"jjjj"))=0)=$AS$1)*0.5)</f>
        <v/>
      </c>
      <c r="BE33" s="6" t="str">
        <f>IF(OR(BE$6=0,COUNTIF(Feries,BE$6)&gt;0,ISNONTEXT($A33)),"",
((COUNTIFS(SaisiePers,$A33,SaisieDebut,"&lt;"&amp;BE$6,SaisieFin,"&gt;="&amp;BE$6,SaisieJour,"")+
COUNTIFS(SaisiePers,$A33,SaisieDebut,BE$6,SaisieFin,"&gt;="&amp;BE$6,SaisieMatin,Paramètres!$A$2,SaisieJour,"")+
COUNTIFS(SaisiePers,$A33,SaisieDebut,"&lt;"&amp;BE$6,SaisieFin,"&gt;="&amp;BE$6,SaisieMatin,Paramètres!$A$2,SaisieJour,TEXT(BE$6,"jjjj"))=0)=$AS$1)*0.5)</f>
        <v/>
      </c>
      <c r="BF33" s="6" t="str">
        <f>IF(OR(BE$6=0,COUNTIF(Feries,BE$6)&gt;0,ISNONTEXT($A33)),"",
((COUNTIFS(SaisiePers,$A33,SaisieDebut,"&lt;="&amp;BE$6,SaisieFin,"&gt;"&amp;BE$6,SaisieJour,"")+
COUNTIFS(SaisiePers,$A33,SaisieDebut,"&lt;="&amp;BE$6,SaisieFin,BE$6,SaisieSoir,Paramètres!$B$3,SaisieJour,"")+
COUNTIFS(SaisiePers,$A33,SaisieDebut,"&lt;="&amp;BE$6,SaisieFin,"&gt;"&amp;BE$6,SaisieSoir,Paramètres!$B$3,SaisieJour,TEXT(BE$6,"jjjj"))=0)=$AS$1)*0.5)</f>
        <v/>
      </c>
      <c r="BG33" s="6" t="str">
        <f>IF(OR(BG$6=0,COUNTIF(Feries,BG$6)&gt;0,ISNONTEXT($A33)),"",
((COUNTIFS(SaisiePers,$A33,SaisieDebut,"&lt;"&amp;BG$6,SaisieFin,"&gt;="&amp;BG$6,SaisieJour,"")+
COUNTIFS(SaisiePers,$A33,SaisieDebut,BG$6,SaisieFin,"&gt;="&amp;BG$6,SaisieMatin,Paramètres!$A$2,SaisieJour,"")+
COUNTIFS(SaisiePers,$A33,SaisieDebut,"&lt;"&amp;BG$6,SaisieFin,"&gt;="&amp;BG$6,SaisieMatin,Paramètres!$A$2,SaisieJour,TEXT(BG$6,"jjjj"))=0)=$AS$1)*0.5)</f>
        <v/>
      </c>
      <c r="BH33" s="6" t="str">
        <f>IF(OR(BG$6=0,COUNTIF(Feries,BG$6)&gt;0,ISNONTEXT($A33)),"",
((COUNTIFS(SaisiePers,$A33,SaisieDebut,"&lt;="&amp;BG$6,SaisieFin,"&gt;"&amp;BG$6,SaisieJour,"")+
COUNTIFS(SaisiePers,$A33,SaisieDebut,"&lt;="&amp;BG$6,SaisieFin,BG$6,SaisieSoir,Paramètres!$B$3,SaisieJour,"")+
COUNTIFS(SaisiePers,$A33,SaisieDebut,"&lt;="&amp;BG$6,SaisieFin,"&gt;"&amp;BG$6,SaisieSoir,Paramètres!$B$3,SaisieJour,TEXT(BG$6,"jjjj"))=0)=$AS$1)*0.5)</f>
        <v/>
      </c>
      <c r="BI33" s="6" t="str">
        <f>IF(OR(BI$6=0,COUNTIF(Feries,BI$6)&gt;0,ISNONTEXT($A33)),"",
((COUNTIFS(SaisiePers,$A33,SaisieDebut,"&lt;"&amp;BI$6,SaisieFin,"&gt;="&amp;BI$6,SaisieJour,"")+
COUNTIFS(SaisiePers,$A33,SaisieDebut,BI$6,SaisieFin,"&gt;="&amp;BI$6,SaisieMatin,Paramètres!$A$2,SaisieJour,"")+
COUNTIFS(SaisiePers,$A33,SaisieDebut,"&lt;"&amp;BI$6,SaisieFin,"&gt;="&amp;BI$6,SaisieMatin,Paramètres!$A$2,SaisieJour,TEXT(BI$6,"jjjj"))=0)=$AS$1)*0.5)</f>
        <v/>
      </c>
      <c r="BJ33" s="6" t="str">
        <f>IF(OR(BI$6=0,COUNTIF(Feries,BI$6)&gt;0,ISNONTEXT($A33)),"",
((COUNTIFS(SaisiePers,$A33,SaisieDebut,"&lt;="&amp;BI$6,SaisieFin,"&gt;"&amp;BI$6,SaisieJour,"")+
COUNTIFS(SaisiePers,$A33,SaisieDebut,"&lt;="&amp;BI$6,SaisieFin,BI$6,SaisieSoir,Paramètres!$B$3,SaisieJour,"")+
COUNTIFS(SaisiePers,$A33,SaisieDebut,"&lt;="&amp;BI$6,SaisieFin,"&gt;"&amp;BI$6,SaisieSoir,Paramètres!$B$3,SaisieJour,TEXT(BI$6,"jjjj"))=0)=$AS$1)*0.5)</f>
        <v/>
      </c>
      <c r="BK33" s="6" t="str">
        <f>IF(OR(BK$6=0,COUNTIF(Feries,BK$6)&gt;0,ISNONTEXT($A33)),"",
((COUNTIFS(SaisiePers,$A33,SaisieDebut,"&lt;"&amp;BK$6,SaisieFin,"&gt;="&amp;BK$6,SaisieJour,"")+
COUNTIFS(SaisiePers,$A33,SaisieDebut,BK$6,SaisieFin,"&gt;="&amp;BK$6,SaisieMatin,Paramètres!$A$2,SaisieJour,"")+
COUNTIFS(SaisiePers,$A33,SaisieDebut,"&lt;"&amp;BK$6,SaisieFin,"&gt;="&amp;BK$6,SaisieMatin,Paramètres!$A$2,SaisieJour,TEXT(BK$6,"jjjj"))=0)=$AS$1)*0.5)</f>
        <v/>
      </c>
      <c r="BL33" s="6" t="str">
        <f>IF(OR(BK$6=0,COUNTIF(Feries,BK$6)&gt;0,ISNONTEXT($A33)),"",
((COUNTIFS(SaisiePers,$A33,SaisieDebut,"&lt;="&amp;BK$6,SaisieFin,"&gt;"&amp;BK$6,SaisieJour,"")+
COUNTIFS(SaisiePers,$A33,SaisieDebut,"&lt;="&amp;BK$6,SaisieFin,BK$6,SaisieSoir,Paramètres!$B$3,SaisieJour,"")+
COUNTIFS(SaisiePers,$A33,SaisieDebut,"&lt;="&amp;BK$6,SaisieFin,"&gt;"&amp;BK$6,SaisieSoir,Paramètres!$B$3,SaisieJour,TEXT(BK$6,"jjjj"))=0)=$AS$1)*0.5)</f>
        <v/>
      </c>
      <c r="BM33" s="6" t="str">
        <f>IF(OR(BM$6=0,COUNTIF(Feries,BM$6)&gt;0,ISNONTEXT($A33)),"",
((COUNTIFS(SaisiePers,$A33,SaisieDebut,"&lt;"&amp;BM$6,SaisieFin,"&gt;="&amp;BM$6,SaisieJour,"")+
COUNTIFS(SaisiePers,$A33,SaisieDebut,BM$6,SaisieFin,"&gt;="&amp;BM$6,SaisieMatin,Paramètres!$A$2,SaisieJour,"")+
COUNTIFS(SaisiePers,$A33,SaisieDebut,"&lt;"&amp;BM$6,SaisieFin,"&gt;="&amp;BM$6,SaisieMatin,Paramètres!$A$2,SaisieJour,TEXT(BM$6,"jjjj"))=0)=$AS$1)*0.5)</f>
        <v/>
      </c>
      <c r="BN33" s="6" t="str">
        <f>IF(OR(BM$6=0,COUNTIF(Feries,BM$6)&gt;0,ISNONTEXT($A33)),"",
((COUNTIFS(SaisiePers,$A33,SaisieDebut,"&lt;="&amp;BM$6,SaisieFin,"&gt;"&amp;BM$6,SaisieJour,"")+
COUNTIFS(SaisiePers,$A33,SaisieDebut,"&lt;="&amp;BM$6,SaisieFin,BM$6,SaisieSoir,Paramètres!$B$3,SaisieJour,"")+
COUNTIFS(SaisiePers,$A33,SaisieDebut,"&lt;="&amp;BM$6,SaisieFin,"&gt;"&amp;BM$6,SaisieSoir,Paramètres!$B$3,SaisieJour,TEXT(BM$6,"jjjj"))=0)=$AS$1)*0.5)</f>
        <v/>
      </c>
      <c r="BO33" s="6" t="str">
        <f>IF(OR(BO$6=0,COUNTIF(Feries,BO$6)&gt;0,ISNONTEXT($A33)),"",
((COUNTIFS(SaisiePers,$A33,SaisieDebut,"&lt;"&amp;BO$6,SaisieFin,"&gt;="&amp;BO$6,SaisieJour,"")+
COUNTIFS(SaisiePers,$A33,SaisieDebut,BO$6,SaisieFin,"&gt;="&amp;BO$6,SaisieMatin,Paramètres!$A$2,SaisieJour,"")+
COUNTIFS(SaisiePers,$A33,SaisieDebut,"&lt;"&amp;BO$6,SaisieFin,"&gt;="&amp;BO$6,SaisieMatin,Paramètres!$A$2,SaisieJour,TEXT(BO$6,"jjjj"))=0)=$AS$1)*0.5)</f>
        <v/>
      </c>
      <c r="BP33" s="6" t="str">
        <f>IF(OR(BO$6=0,COUNTIF(Feries,BO$6)&gt;0,ISNONTEXT($A33)),"",
((COUNTIFS(SaisiePers,$A33,SaisieDebut,"&lt;="&amp;BO$6,SaisieFin,"&gt;"&amp;BO$6,SaisieJour,"")+
COUNTIFS(SaisiePers,$A33,SaisieDebut,"&lt;="&amp;BO$6,SaisieFin,BO$6,SaisieSoir,Paramètres!$B$3,SaisieJour,"")+
COUNTIFS(SaisiePers,$A33,SaisieDebut,"&lt;="&amp;BO$6,SaisieFin,"&gt;"&amp;BO$6,SaisieSoir,Paramètres!$B$3,SaisieJour,TEXT(BO$6,"jjjj"))=0)=$AS$1)*0.5)</f>
        <v/>
      </c>
      <c r="BQ33" s="6" t="str">
        <f>IF(OR(BQ$6=0,COUNTIF(Feries,BQ$6)&gt;0,ISNONTEXT($A33)),"",
((COUNTIFS(SaisiePers,$A33,SaisieDebut,"&lt;"&amp;BQ$6,SaisieFin,"&gt;="&amp;BQ$6,SaisieJour,"")+
COUNTIFS(SaisiePers,$A33,SaisieDebut,BQ$6,SaisieFin,"&gt;="&amp;BQ$6,SaisieMatin,Paramètres!$A$2,SaisieJour,"")+
COUNTIFS(SaisiePers,$A33,SaisieDebut,"&lt;"&amp;BQ$6,SaisieFin,"&gt;="&amp;BQ$6,SaisieMatin,Paramètres!$A$2,SaisieJour,TEXT(BQ$6,"jjjj"))=0)=$AS$1)*0.5)</f>
        <v/>
      </c>
      <c r="BR33" s="6" t="str">
        <f>IF(OR(BQ$6=0,COUNTIF(Feries,BQ$6)&gt;0,ISNONTEXT($A33)),"",
((COUNTIFS(SaisiePers,$A33,SaisieDebut,"&lt;="&amp;BQ$6,SaisieFin,"&gt;"&amp;BQ$6,SaisieJour,"")+
COUNTIFS(SaisiePers,$A33,SaisieDebut,"&lt;="&amp;BQ$6,SaisieFin,BQ$6,SaisieSoir,Paramètres!$B$3,SaisieJour,"")+
COUNTIFS(SaisiePers,$A33,SaisieDebut,"&lt;="&amp;BQ$6,SaisieFin,"&gt;"&amp;BQ$6,SaisieSoir,Paramètres!$B$3,SaisieJour,TEXT(BQ$6,"jjjj"))=0)=$AS$1)*0.5)</f>
        <v/>
      </c>
      <c r="BS33" s="6" t="str">
        <f>IF(OR(BS$6=0,COUNTIF(Feries,BS$6)&gt;0,ISNONTEXT($A33)),"",
((COUNTIFS(SaisiePers,$A33,SaisieDebut,"&lt;"&amp;BS$6,SaisieFin,"&gt;="&amp;BS$6,SaisieJour,"")+
COUNTIFS(SaisiePers,$A33,SaisieDebut,BS$6,SaisieFin,"&gt;="&amp;BS$6,SaisieMatin,Paramètres!$A$2,SaisieJour,"")+
COUNTIFS(SaisiePers,$A33,SaisieDebut,"&lt;"&amp;BS$6,SaisieFin,"&gt;="&amp;BS$6,SaisieMatin,Paramètres!$A$2,SaisieJour,TEXT(BS$6,"jjjj"))=0)=$AS$1)*0.5)</f>
        <v/>
      </c>
      <c r="BT33" s="6" t="str">
        <f>IF(OR(BS$6=0,COUNTIF(Feries,BS$6)&gt;0,ISNONTEXT($A33)),"",
((COUNTIFS(SaisiePers,$A33,SaisieDebut,"&lt;="&amp;BS$6,SaisieFin,"&gt;"&amp;BS$6,SaisieJour,"")+
COUNTIFS(SaisiePers,$A33,SaisieDebut,"&lt;="&amp;BS$6,SaisieFin,BS$6,SaisieSoir,Paramètres!$B$3,SaisieJour,"")+
COUNTIFS(SaisiePers,$A33,SaisieDebut,"&lt;="&amp;BS$6,SaisieFin,"&gt;"&amp;BS$6,SaisieSoir,Paramètres!$B$3,SaisieJour,TEXT(BS$6,"jjjj"))=0)=$AS$1)*0.5)</f>
        <v/>
      </c>
      <c r="BU33" s="6" t="str">
        <f>IF(OR(BU$6=0,COUNTIF(Feries,BU$6)&gt;0,ISNONTEXT($A33)),"",
((COUNTIFS(SaisiePers,$A33,SaisieDebut,"&lt;"&amp;BU$6,SaisieFin,"&gt;="&amp;BU$6,SaisieJour,"")+
COUNTIFS(SaisiePers,$A33,SaisieDebut,BU$6,SaisieFin,"&gt;="&amp;BU$6,SaisieMatin,Paramètres!$A$2,SaisieJour,"")+
COUNTIFS(SaisiePers,$A33,SaisieDebut,"&lt;"&amp;BU$6,SaisieFin,"&gt;="&amp;BU$6,SaisieMatin,Paramètres!$A$2,SaisieJour,TEXT(BU$6,"jjjj"))=0)=$AS$1)*0.5)</f>
        <v/>
      </c>
      <c r="BV33" s="6" t="str">
        <f>IF(OR(BU$6=0,COUNTIF(Feries,BU$6)&gt;0,ISNONTEXT($A33)),"",
((COUNTIFS(SaisiePers,$A33,SaisieDebut,"&lt;="&amp;BU$6,SaisieFin,"&gt;"&amp;BU$6,SaisieJour,"")+
COUNTIFS(SaisiePers,$A33,SaisieDebut,"&lt;="&amp;BU$6,SaisieFin,BU$6,SaisieSoir,Paramètres!$B$3,SaisieJour,"")+
COUNTIFS(SaisiePers,$A33,SaisieDebut,"&lt;="&amp;BU$6,SaisieFin,"&gt;"&amp;BU$6,SaisieSoir,Paramètres!$B$3,SaisieJour,TEXT(BU$6,"jjjj"))=0)=$AS$1)*0.5)</f>
        <v/>
      </c>
      <c r="BW33" s="6" t="str">
        <f>IF(OR(BW$6=0,COUNTIF(Feries,BW$6)&gt;0,ISNONTEXT($A33)),"",
((COUNTIFS(SaisiePers,$A33,SaisieDebut,"&lt;"&amp;BW$6,SaisieFin,"&gt;="&amp;BW$6,SaisieJour,"")+
COUNTIFS(SaisiePers,$A33,SaisieDebut,BW$6,SaisieFin,"&gt;="&amp;BW$6,SaisieMatin,Paramètres!$A$2,SaisieJour,"")+
COUNTIFS(SaisiePers,$A33,SaisieDebut,"&lt;"&amp;BW$6,SaisieFin,"&gt;="&amp;BW$6,SaisieMatin,Paramètres!$A$2,SaisieJour,TEXT(BW$6,"jjjj"))=0)=$AS$1)*0.5)</f>
        <v/>
      </c>
      <c r="BX33" s="6" t="str">
        <f>IF(OR(BW$6=0,COUNTIF(Feries,BW$6)&gt;0,ISNONTEXT($A33)),"",
((COUNTIFS(SaisiePers,$A33,SaisieDebut,"&lt;="&amp;BW$6,SaisieFin,"&gt;"&amp;BW$6,SaisieJour,"")+
COUNTIFS(SaisiePers,$A33,SaisieDebut,"&lt;="&amp;BW$6,SaisieFin,BW$6,SaisieSoir,Paramètres!$B$3,SaisieJour,"")+
COUNTIFS(SaisiePers,$A33,SaisieDebut,"&lt;="&amp;BW$6,SaisieFin,"&gt;"&amp;BW$6,SaisieSoir,Paramètres!$B$3,SaisieJour,TEXT(BW$6,"jjjj"))=0)=$AS$1)*0.5)</f>
        <v/>
      </c>
      <c r="BY33" s="6" t="str">
        <f>IF(OR(BY$6=0,COUNTIF(Feries,BY$6)&gt;0,ISNONTEXT($A33)),"",
((COUNTIFS(SaisiePers,$A33,SaisieDebut,"&lt;"&amp;BY$6,SaisieFin,"&gt;="&amp;BY$6,SaisieJour,"")+
COUNTIFS(SaisiePers,$A33,SaisieDebut,BY$6,SaisieFin,"&gt;="&amp;BY$6,SaisieMatin,Paramètres!$A$2,SaisieJour,"")+
COUNTIFS(SaisiePers,$A33,SaisieDebut,"&lt;"&amp;BY$6,SaisieFin,"&gt;="&amp;BY$6,SaisieMatin,Paramètres!$A$2,SaisieJour,TEXT(BY$6,"jjjj"))=0)=$AS$1)*0.5)</f>
        <v/>
      </c>
      <c r="BZ33" s="6" t="str">
        <f>IF(OR(BY$6=0,COUNTIF(Feries,BY$6)&gt;0,ISNONTEXT($A33)),"",
((COUNTIFS(SaisiePers,$A33,SaisieDebut,"&lt;="&amp;BY$6,SaisieFin,"&gt;"&amp;BY$6,SaisieJour,"")+
COUNTIFS(SaisiePers,$A33,SaisieDebut,"&lt;="&amp;BY$6,SaisieFin,BY$6,SaisieSoir,Paramètres!$B$3,SaisieJour,"")+
COUNTIFS(SaisiePers,$A33,SaisieDebut,"&lt;="&amp;BY$6,SaisieFin,"&gt;"&amp;BY$6,SaisieSoir,Paramètres!$B$3,SaisieJour,TEXT(BY$6,"jjjj"))=0)=$AS$1)*0.5)</f>
        <v/>
      </c>
      <c r="CA33" s="6" t="str">
        <f>IF(OR(CA$6=0,COUNTIF(Feries,CA$6)&gt;0,ISNONTEXT($A33)),"",
((COUNTIFS(SaisiePers,$A33,SaisieDebut,"&lt;"&amp;CA$6,SaisieFin,"&gt;="&amp;CA$6,SaisieJour,"")+
COUNTIFS(SaisiePers,$A33,SaisieDebut,CA$6,SaisieFin,"&gt;="&amp;CA$6,SaisieMatin,Paramètres!$A$2,SaisieJour,"")+
COUNTIFS(SaisiePers,$A33,SaisieDebut,"&lt;"&amp;CA$6,SaisieFin,"&gt;="&amp;CA$6,SaisieMatin,Paramètres!$A$2,SaisieJour,TEXT(CA$6,"jjjj"))=0)=$AS$1)*0.5)</f>
        <v/>
      </c>
      <c r="CB33" s="6" t="str">
        <f>IF(OR(CA$6=0,COUNTIF(Feries,CA$6)&gt;0,ISNONTEXT($A33)),"",
((COUNTIFS(SaisiePers,$A33,SaisieDebut,"&lt;="&amp;CA$6,SaisieFin,"&gt;"&amp;CA$6,SaisieJour,"")+
COUNTIFS(SaisiePers,$A33,SaisieDebut,"&lt;="&amp;CA$6,SaisieFin,CA$6,SaisieSoir,Paramètres!$B$3,SaisieJour,"")+
COUNTIFS(SaisiePers,$A33,SaisieDebut,"&lt;="&amp;CA$6,SaisieFin,"&gt;"&amp;CA$6,SaisieSoir,Paramètres!$B$3,SaisieJour,TEXT(CA$6,"jjjj"))=0)=$AS$1)*0.5)</f>
        <v/>
      </c>
      <c r="CC33" s="6" t="str">
        <f>IF(OR(CC$6=0,COUNTIF(Feries,CC$6)&gt;0,ISNONTEXT($A33)),"",
((COUNTIFS(SaisiePers,$A33,SaisieDebut,"&lt;"&amp;CC$6,SaisieFin,"&gt;="&amp;CC$6,SaisieJour,"")+
COUNTIFS(SaisiePers,$A33,SaisieDebut,CC$6,SaisieFin,"&gt;="&amp;CC$6,SaisieMatin,Paramètres!$A$2,SaisieJour,"")+
COUNTIFS(SaisiePers,$A33,SaisieDebut,"&lt;"&amp;CC$6,SaisieFin,"&gt;="&amp;CC$6,SaisieMatin,Paramètres!$A$2,SaisieJour,TEXT(CC$6,"jjjj"))=0)=$AS$1)*0.5)</f>
        <v/>
      </c>
      <c r="CD33" s="6" t="str">
        <f>IF(OR(CC$6=0,COUNTIF(Feries,CC$6)&gt;0,ISNONTEXT($A33)),"",
((COUNTIFS(SaisiePers,$A33,SaisieDebut,"&lt;="&amp;CC$6,SaisieFin,"&gt;"&amp;CC$6,SaisieJour,"")+
COUNTIFS(SaisiePers,$A33,SaisieDebut,"&lt;="&amp;CC$6,SaisieFin,CC$6,SaisieSoir,Paramètres!$B$3,SaisieJour,"")+
COUNTIFS(SaisiePers,$A33,SaisieDebut,"&lt;="&amp;CC$6,SaisieFin,"&gt;"&amp;CC$6,SaisieSoir,Paramètres!$B$3,SaisieJour,TEXT(CC$6,"jjjj"))=0)=$AS$1)*0.5)</f>
        <v/>
      </c>
      <c r="CE33" s="6" t="str">
        <f>IF(OR(CE$6=0,COUNTIF(Feries,CE$6)&gt;0,ISNONTEXT($A33)),"",
((COUNTIFS(SaisiePers,$A33,SaisieDebut,"&lt;"&amp;CE$6,SaisieFin,"&gt;="&amp;CE$6,SaisieJour,"")+
COUNTIFS(SaisiePers,$A33,SaisieDebut,CE$6,SaisieFin,"&gt;="&amp;CE$6,SaisieMatin,Paramètres!$A$2,SaisieJour,"")+
COUNTIFS(SaisiePers,$A33,SaisieDebut,"&lt;"&amp;CE$6,SaisieFin,"&gt;="&amp;CE$6,SaisieMatin,Paramètres!$A$2,SaisieJour,TEXT(CE$6,"jjjj"))=0)=$AS$1)*0.5)</f>
        <v/>
      </c>
      <c r="CF33" s="6" t="str">
        <f>IF(OR(CE$6=0,COUNTIF(Feries,CE$6)&gt;0,ISNONTEXT($A33)),"",
((COUNTIFS(SaisiePers,$A33,SaisieDebut,"&lt;="&amp;CE$6,SaisieFin,"&gt;"&amp;CE$6,SaisieJour,"")+
COUNTIFS(SaisiePers,$A33,SaisieDebut,"&lt;="&amp;CE$6,SaisieFin,CE$6,SaisieSoir,Paramètres!$B$3,SaisieJour,"")+
COUNTIFS(SaisiePers,$A33,SaisieDebut,"&lt;="&amp;CE$6,SaisieFin,"&gt;"&amp;CE$6,SaisieSoir,Paramètres!$B$3,SaisieJour,TEXT(CE$6,"jjjj"))=0)=$AS$1)*0.5)</f>
        <v/>
      </c>
      <c r="CG33" s="6" t="str">
        <f>IF(OR(CG$6=0,COUNTIF(Feries,CG$6)&gt;0,ISNONTEXT($A33)),"",
((COUNTIFS(SaisiePers,$A33,SaisieDebut,"&lt;"&amp;CG$6,SaisieFin,"&gt;="&amp;CG$6,SaisieJour,"")+
COUNTIFS(SaisiePers,$A33,SaisieDebut,CG$6,SaisieFin,"&gt;="&amp;CG$6,SaisieMatin,Paramètres!$A$2,SaisieJour,"")+
COUNTIFS(SaisiePers,$A33,SaisieDebut,"&lt;"&amp;CG$6,SaisieFin,"&gt;="&amp;CG$6,SaisieMatin,Paramètres!$A$2,SaisieJour,TEXT(CG$6,"jjjj"))=0)=$AS$1)*0.5)</f>
        <v/>
      </c>
      <c r="CH33" s="6" t="str">
        <f>IF(OR(CG$6=0,COUNTIF(Feries,CG$6)&gt;0,ISNONTEXT($A33)),"",
((COUNTIFS(SaisiePers,$A33,SaisieDebut,"&lt;="&amp;CG$6,SaisieFin,"&gt;"&amp;CG$6,SaisieJour,"")+
COUNTIFS(SaisiePers,$A33,SaisieDebut,"&lt;="&amp;CG$6,SaisieFin,CG$6,SaisieSoir,Paramètres!$B$3,SaisieJour,"")+
COUNTIFS(SaisiePers,$A33,SaisieDebut,"&lt;="&amp;CG$6,SaisieFin,"&gt;"&amp;CG$6,SaisieSoir,Paramètres!$B$3,SaisieJour,TEXT(CG$6,"jjjj"))=0)=$AS$1)*0.5)</f>
        <v/>
      </c>
      <c r="CI33" s="6" t="str">
        <f>IF(OR(CI$6=0,COUNTIF(Feries,CI$6)&gt;0,ISNONTEXT($A33)),"",
((COUNTIFS(SaisiePers,$A33,SaisieDebut,"&lt;"&amp;CI$6,SaisieFin,"&gt;="&amp;CI$6,SaisieJour,"")+
COUNTIFS(SaisiePers,$A33,SaisieDebut,CI$6,SaisieFin,"&gt;="&amp;CI$6,SaisieMatin,Paramètres!$A$2,SaisieJour,"")+
COUNTIFS(SaisiePers,$A33,SaisieDebut,"&lt;"&amp;CI$6,SaisieFin,"&gt;="&amp;CI$6,SaisieMatin,Paramètres!$A$2,SaisieJour,TEXT(CI$6,"jjjj"))=0)=$AS$1)*0.5)</f>
        <v/>
      </c>
      <c r="CJ33" s="6" t="str">
        <f>IF(OR(CI$6=0,COUNTIF(Feries,CI$6)&gt;0,ISNONTEXT($A33)),"",
((COUNTIFS(SaisiePers,$A33,SaisieDebut,"&lt;="&amp;CI$6,SaisieFin,"&gt;"&amp;CI$6,SaisieJour,"")+
COUNTIFS(SaisiePers,$A33,SaisieDebut,"&lt;="&amp;CI$6,SaisieFin,CI$6,SaisieSoir,Paramètres!$B$3,SaisieJour,"")+
COUNTIFS(SaisiePers,$A33,SaisieDebut,"&lt;="&amp;CI$6,SaisieFin,"&gt;"&amp;CI$6,SaisieSoir,Paramètres!$B$3,SaisieJour,TEXT(CI$6,"jjjj"))=0)=$AS$1)*0.5)</f>
        <v/>
      </c>
      <c r="CK33" s="6" t="str">
        <f>IF(OR(CK$6=0,COUNTIF(Feries,CK$6)&gt;0,ISNONTEXT($A33)),"",
((COUNTIFS(SaisiePers,$A33,SaisieDebut,"&lt;"&amp;CK$6,SaisieFin,"&gt;="&amp;CK$6,SaisieJour,"")+
COUNTIFS(SaisiePers,$A33,SaisieDebut,CK$6,SaisieFin,"&gt;="&amp;CK$6,SaisieMatin,Paramètres!$A$2,SaisieJour,"")+
COUNTIFS(SaisiePers,$A33,SaisieDebut,"&lt;"&amp;CK$6,SaisieFin,"&gt;="&amp;CK$6,SaisieMatin,Paramètres!$A$2,SaisieJour,TEXT(CK$6,"jjjj"))=0)=$AS$1)*0.5)</f>
        <v/>
      </c>
      <c r="CL33" s="6" t="str">
        <f>IF(OR(CK$6=0,COUNTIF(Feries,CK$6)&gt;0,ISNONTEXT($A33)),"",
((COUNTIFS(SaisiePers,$A33,SaisieDebut,"&lt;="&amp;CK$6,SaisieFin,"&gt;"&amp;CK$6,SaisieJour,"")+
COUNTIFS(SaisiePers,$A33,SaisieDebut,"&lt;="&amp;CK$6,SaisieFin,CK$6,SaisieSoir,Paramètres!$B$3,SaisieJour,"")+
COUNTIFS(SaisiePers,$A33,SaisieDebut,"&lt;="&amp;CK$6,SaisieFin,"&gt;"&amp;CK$6,SaisieSoir,Paramètres!$B$3,SaisieJour,TEXT(CK$6,"jjjj"))=0)=$AS$1)*0.5)</f>
        <v/>
      </c>
      <c r="CM33" s="6" t="str">
        <f>IF(OR(CM$6=0,COUNTIF(Feries,CM$6)&gt;0,ISNONTEXT($A33)),"",
((COUNTIFS(SaisiePers,$A33,SaisieDebut,"&lt;"&amp;CM$6,SaisieFin,"&gt;="&amp;CM$6,SaisieJour,"")+
COUNTIFS(SaisiePers,$A33,SaisieDebut,CM$6,SaisieFin,"&gt;="&amp;CM$6,SaisieMatin,Paramètres!$A$2,SaisieJour,"")+
COUNTIFS(SaisiePers,$A33,SaisieDebut,"&lt;"&amp;CM$6,SaisieFin,"&gt;="&amp;CM$6,SaisieMatin,Paramètres!$A$2,SaisieJour,TEXT(CM$6,"jjjj"))=0)=$AS$1)*0.5)</f>
        <v/>
      </c>
      <c r="CN33" s="6" t="str">
        <f>IF(OR(CM$6=0,COUNTIF(Feries,CM$6)&gt;0,ISNONTEXT($A33)),"",
((COUNTIFS(SaisiePers,$A33,SaisieDebut,"&lt;="&amp;CM$6,SaisieFin,"&gt;"&amp;CM$6,SaisieJour,"")+
COUNTIFS(SaisiePers,$A33,SaisieDebut,"&lt;="&amp;CM$6,SaisieFin,CM$6,SaisieSoir,Paramètres!$B$3,SaisieJour,"")+
COUNTIFS(SaisiePers,$A33,SaisieDebut,"&lt;="&amp;CM$6,SaisieFin,"&gt;"&amp;CM$6,SaisieSoir,Paramètres!$B$3,SaisieJour,TEXT(CM$6,"jjjj"))=0)=$AS$1)*0.5)</f>
        <v/>
      </c>
      <c r="CO33" s="6" t="str">
        <f>IF(OR(CO$6=0,COUNTIF(Feries,CO$6)&gt;0,ISNONTEXT($A33)),"",
((COUNTIFS(SaisiePers,$A33,SaisieDebut,"&lt;"&amp;CO$6,SaisieFin,"&gt;="&amp;CO$6,SaisieJour,"")+
COUNTIFS(SaisiePers,$A33,SaisieDebut,CO$6,SaisieFin,"&gt;="&amp;CO$6,SaisieMatin,Paramètres!$A$2,SaisieJour,"")+
COUNTIFS(SaisiePers,$A33,SaisieDebut,"&lt;"&amp;CO$6,SaisieFin,"&gt;="&amp;CO$6,SaisieMatin,Paramètres!$A$2,SaisieJour,TEXT(CO$6,"jjjj"))=0)=$AS$1)*0.5)</f>
        <v/>
      </c>
      <c r="CP33" s="6" t="str">
        <f>IF(OR(CO$6=0,COUNTIF(Feries,CO$6)&gt;0,ISNONTEXT($A33)),"",
((COUNTIFS(SaisiePers,$A33,SaisieDebut,"&lt;="&amp;CO$6,SaisieFin,"&gt;"&amp;CO$6,SaisieJour,"")+
COUNTIFS(SaisiePers,$A33,SaisieDebut,"&lt;="&amp;CO$6,SaisieFin,CO$6,SaisieSoir,Paramètres!$B$3,SaisieJour,"")+
COUNTIFS(SaisiePers,$A33,SaisieDebut,"&lt;="&amp;CO$6,SaisieFin,"&gt;"&amp;CO$6,SaisieSoir,Paramètres!$B$3,SaisieJour,TEXT(CO$6,"jjjj"))=0)=$AS$1)*0.5)</f>
        <v/>
      </c>
      <c r="CQ33" s="6" t="str">
        <f>IF(OR(CQ$6=0,COUNTIF(Feries,CQ$6)&gt;0,ISNONTEXT($A33)),"",
((COUNTIFS(SaisiePers,$A33,SaisieDebut,"&lt;"&amp;CQ$6,SaisieFin,"&gt;="&amp;CQ$6,SaisieJour,"")+
COUNTIFS(SaisiePers,$A33,SaisieDebut,CQ$6,SaisieFin,"&gt;="&amp;CQ$6,SaisieMatin,Paramètres!$A$2,SaisieJour,"")+
COUNTIFS(SaisiePers,$A33,SaisieDebut,"&lt;"&amp;CQ$6,SaisieFin,"&gt;="&amp;CQ$6,SaisieMatin,Paramètres!$A$2,SaisieJour,TEXT(CQ$6,"jjjj"))=0)=$AS$1)*0.5)</f>
        <v/>
      </c>
      <c r="CR33" s="6" t="str">
        <f>IF(OR(CQ$6=0,COUNTIF(Feries,CQ$6)&gt;0,ISNONTEXT($A33)),"",
((COUNTIFS(SaisiePers,$A33,SaisieDebut,"&lt;="&amp;CQ$6,SaisieFin,"&gt;"&amp;CQ$6,SaisieJour,"")+
COUNTIFS(SaisiePers,$A33,SaisieDebut,"&lt;="&amp;CQ$6,SaisieFin,CQ$6,SaisieSoir,Paramètres!$B$3,SaisieJour,"")+
COUNTIFS(SaisiePers,$A33,SaisieDebut,"&lt;="&amp;CQ$6,SaisieFin,"&gt;"&amp;CQ$6,SaisieSoir,Paramètres!$B$3,SaisieJour,TEXT(CQ$6,"jjjj"))=0)=$AS$1)*0.5)</f>
        <v/>
      </c>
      <c r="CS33" s="6" t="str">
        <f>IF(OR(CS$6=0,COUNTIF(Feries,CS$6)&gt;0,ISNONTEXT($A33)),"",
((COUNTIFS(SaisiePers,$A33,SaisieDebut,"&lt;"&amp;CS$6,SaisieFin,"&gt;="&amp;CS$6,SaisieJour,"")+
COUNTIFS(SaisiePers,$A33,SaisieDebut,CS$6,SaisieFin,"&gt;="&amp;CS$6,SaisieMatin,Paramètres!$A$2,SaisieJour,"")+
COUNTIFS(SaisiePers,$A33,SaisieDebut,"&lt;"&amp;CS$6,SaisieFin,"&gt;="&amp;CS$6,SaisieMatin,Paramètres!$A$2,SaisieJour,TEXT(CS$6,"jjjj"))=0)=$AS$1)*0.5)</f>
        <v/>
      </c>
      <c r="CT33" s="6" t="str">
        <f>IF(OR(CS$6=0,COUNTIF(Feries,CS$6)&gt;0,ISNONTEXT($A33)),"",
((COUNTIFS(SaisiePers,$A33,SaisieDebut,"&lt;="&amp;CS$6,SaisieFin,"&gt;"&amp;CS$6,SaisieJour,"")+
COUNTIFS(SaisiePers,$A33,SaisieDebut,"&lt;="&amp;CS$6,SaisieFin,CS$6,SaisieSoir,Paramètres!$B$3,SaisieJour,"")+
COUNTIFS(SaisiePers,$A33,SaisieDebut,"&lt;="&amp;CS$6,SaisieFin,"&gt;"&amp;CS$6,SaisieSoir,Paramètres!$B$3,SaisieJour,TEXT(CS$6,"jjjj"))=0)=$AS$1)*0.5)</f>
        <v/>
      </c>
      <c r="CU33" s="6" t="str">
        <f>IF(OR(CU$6=0,COUNTIF(Feries,CU$6)&gt;0,ISNONTEXT($A33)),"",
((COUNTIFS(SaisiePers,$A33,SaisieDebut,"&lt;"&amp;CU$6,SaisieFin,"&gt;="&amp;CU$6,SaisieJour,"")+
COUNTIFS(SaisiePers,$A33,SaisieDebut,CU$6,SaisieFin,"&gt;="&amp;CU$6,SaisieMatin,Paramètres!$A$2,SaisieJour,"")+
COUNTIFS(SaisiePers,$A33,SaisieDebut,"&lt;"&amp;CU$6,SaisieFin,"&gt;="&amp;CU$6,SaisieMatin,Paramètres!$A$2,SaisieJour,TEXT(CU$6,"jjjj"))=0)=$AS$1)*0.5)</f>
        <v/>
      </c>
      <c r="CV33" s="6" t="str">
        <f>IF(OR(CU$6=0,COUNTIF(Feries,CU$6)&gt;0,ISNONTEXT($A33)),"",
((COUNTIFS(SaisiePers,$A33,SaisieDebut,"&lt;="&amp;CU$6,SaisieFin,"&gt;"&amp;CU$6,SaisieJour,"")+
COUNTIFS(SaisiePers,$A33,SaisieDebut,"&lt;="&amp;CU$6,SaisieFin,CU$6,SaisieSoir,Paramètres!$B$3,SaisieJour,"")+
COUNTIFS(SaisiePers,$A33,SaisieDebut,"&lt;="&amp;CU$6,SaisieFin,"&gt;"&amp;CU$6,SaisieSoir,Paramètres!$B$3,SaisieJour,TEXT(CU$6,"jjjj"))=0)=$AS$1)*0.5)</f>
        <v/>
      </c>
      <c r="CW33" s="6" t="str">
        <f>IF(OR(CW$6=0,COUNTIF(Feries,CW$6)&gt;0,ISNONTEXT($A33)),"",
((COUNTIFS(SaisiePers,$A33,SaisieDebut,"&lt;"&amp;CW$6,SaisieFin,"&gt;="&amp;CW$6,SaisieJour,"")+
COUNTIFS(SaisiePers,$A33,SaisieDebut,CW$6,SaisieFin,"&gt;="&amp;CW$6,SaisieMatin,Paramètres!$A$2,SaisieJour,"")+
COUNTIFS(SaisiePers,$A33,SaisieDebut,"&lt;"&amp;CW$6,SaisieFin,"&gt;="&amp;CW$6,SaisieMatin,Paramètres!$A$2,SaisieJour,TEXT(CW$6,"jjjj"))=0)=$AS$1)*0.5)</f>
        <v/>
      </c>
      <c r="CX33" s="6" t="str">
        <f>IF(OR(CW$6=0,COUNTIF(Feries,CW$6)&gt;0,ISNONTEXT($A33)),"",
((COUNTIFS(SaisiePers,$A33,SaisieDebut,"&lt;="&amp;CW$6,SaisieFin,"&gt;"&amp;CW$6,SaisieJour,"")+
COUNTIFS(SaisiePers,$A33,SaisieDebut,"&lt;="&amp;CW$6,SaisieFin,CW$6,SaisieSoir,Paramètres!$B$3,SaisieJour,"")+
COUNTIFS(SaisiePers,$A33,SaisieDebut,"&lt;="&amp;CW$6,SaisieFin,"&gt;"&amp;CW$6,SaisieSoir,Paramètres!$B$3,SaisieJour,TEXT(CW$6,"jjjj"))=0)=$AS$1)*0.5)</f>
        <v/>
      </c>
      <c r="CY33" s="6" t="str">
        <f>IF(OR(CY$6=0,COUNTIF(Feries,CY$6)&gt;0,ISNONTEXT($A33)),"",
((COUNTIFS(SaisiePers,$A33,SaisieDebut,"&lt;"&amp;CY$6,SaisieFin,"&gt;="&amp;CY$6,SaisieJour,"")+
COUNTIFS(SaisiePers,$A33,SaisieDebut,CY$6,SaisieFin,"&gt;="&amp;CY$6,SaisieMatin,Paramètres!$A$2,SaisieJour,"")+
COUNTIFS(SaisiePers,$A33,SaisieDebut,"&lt;"&amp;CY$6,SaisieFin,"&gt;="&amp;CY$6,SaisieMatin,Paramètres!$A$2,SaisieJour,TEXT(CY$6,"jjjj"))=0)=$AS$1)*0.5)</f>
        <v/>
      </c>
      <c r="CZ33" s="6" t="str">
        <f>IF(OR(CY$6=0,COUNTIF(Feries,CY$6)&gt;0,ISNONTEXT($A33)),"",
((COUNTIFS(SaisiePers,$A33,SaisieDebut,"&lt;="&amp;CY$6,SaisieFin,"&gt;"&amp;CY$6,SaisieJour,"")+
COUNTIFS(SaisiePers,$A33,SaisieDebut,"&lt;="&amp;CY$6,SaisieFin,CY$6,SaisieSoir,Paramètres!$B$3,SaisieJour,"")+
COUNTIFS(SaisiePers,$A33,SaisieDebut,"&lt;="&amp;CY$6,SaisieFin,"&gt;"&amp;CY$6,SaisieSoir,Paramètres!$B$3,SaisieJour,TEXT(CY$6,"jjjj"))=0)=$AS$1)*0.5)</f>
        <v/>
      </c>
      <c r="DA33" s="6" t="str">
        <f>IF(OR(DA$6=0,COUNTIF(Feries,DA$6)&gt;0,ISNONTEXT($A33)),"",
((COUNTIFS(SaisiePers,$A33,SaisieDebut,"&lt;"&amp;DA$6,SaisieFin,"&gt;="&amp;DA$6,SaisieJour,"")+
COUNTIFS(SaisiePers,$A33,SaisieDebut,DA$6,SaisieFin,"&gt;="&amp;DA$6,SaisieMatin,Paramètres!$A$2,SaisieJour,"")+
COUNTIFS(SaisiePers,$A33,SaisieDebut,"&lt;"&amp;DA$6,SaisieFin,"&gt;="&amp;DA$6,SaisieMatin,Paramètres!$A$2,SaisieJour,TEXT(DA$6,"jjjj"))=0)=$AS$1)*0.5)</f>
        <v/>
      </c>
      <c r="DB33" s="6" t="str">
        <f>IF(OR(DA$6=0,COUNTIF(Feries,DA$6)&gt;0,ISNONTEXT($A33)),"",
((COUNTIFS(SaisiePers,$A33,SaisieDebut,"&lt;="&amp;DA$6,SaisieFin,"&gt;"&amp;DA$6,SaisieJour,"")+
COUNTIFS(SaisiePers,$A33,SaisieDebut,"&lt;="&amp;DA$6,SaisieFin,DA$6,SaisieSoir,Paramètres!$B$3,SaisieJour,"")+
COUNTIFS(SaisiePers,$A33,SaisieDebut,"&lt;="&amp;DA$6,SaisieFin,"&gt;"&amp;DA$6,SaisieSoir,Paramètres!$B$3,SaisieJour,TEXT(DA$6,"jjjj"))=0)=$AS$1)*0.5)</f>
        <v/>
      </c>
      <c r="DC33" s="6" t="str">
        <f>IF(OR(DC$6=0,COUNTIF(Feries,DC$6)&gt;0,ISNONTEXT($A33)),"",
((COUNTIFS(SaisiePers,$A33,SaisieDebut,"&lt;"&amp;DC$6,SaisieFin,"&gt;="&amp;DC$6,SaisieJour,"")+
COUNTIFS(SaisiePers,$A33,SaisieDebut,DC$6,SaisieFin,"&gt;="&amp;DC$6,SaisieMatin,Paramètres!$A$2,SaisieJour,"")+
COUNTIFS(SaisiePers,$A33,SaisieDebut,"&lt;"&amp;DC$6,SaisieFin,"&gt;="&amp;DC$6,SaisieMatin,Paramètres!$A$2,SaisieJour,TEXT(DC$6,"jjjj"))=0)=$AS$1)*0.5)</f>
        <v/>
      </c>
      <c r="DD33" s="6" t="str">
        <f>IF(OR(DC$6=0,COUNTIF(Feries,DC$6)&gt;0,ISNONTEXT($A33)),"",
((COUNTIFS(SaisiePers,$A33,SaisieDebut,"&lt;="&amp;DC$6,SaisieFin,"&gt;"&amp;DC$6,SaisieJour,"")+
COUNTIFS(SaisiePers,$A33,SaisieDebut,"&lt;="&amp;DC$6,SaisieFin,DC$6,SaisieSoir,Paramètres!$B$3,SaisieJour,"")+
COUNTIFS(SaisiePers,$A33,SaisieDebut,"&lt;="&amp;DC$6,SaisieFin,"&gt;"&amp;DC$6,SaisieSoir,Paramètres!$B$3,SaisieJour,TEXT(DC$6,"jjjj"))=0)=$AS$1)*0.5)</f>
        <v/>
      </c>
      <c r="DE33" s="6" t="str">
        <f>IF(OR(DE$6=0,COUNTIF(Feries,DE$6)&gt;0,ISNONTEXT($A33)),"",
((COUNTIFS(SaisiePers,$A33,SaisieDebut,"&lt;"&amp;DE$6,SaisieFin,"&gt;="&amp;DE$6,SaisieJour,"")+
COUNTIFS(SaisiePers,$A33,SaisieDebut,DE$6,SaisieFin,"&gt;="&amp;DE$6,SaisieMatin,Paramètres!$A$2,SaisieJour,"")+
COUNTIFS(SaisiePers,$A33,SaisieDebut,"&lt;"&amp;DE$6,SaisieFin,"&gt;="&amp;DE$6,SaisieMatin,Paramètres!$A$2,SaisieJour,TEXT(DE$6,"jjjj"))=0)=$AS$1)*0.5)</f>
        <v/>
      </c>
      <c r="DF33" s="6" t="str">
        <f>IF(OR(DE$6=0,COUNTIF(Feries,DE$6)&gt;0,ISNONTEXT($A33)),"",
((COUNTIFS(SaisiePers,$A33,SaisieDebut,"&lt;="&amp;DE$6,SaisieFin,"&gt;"&amp;DE$6,SaisieJour,"")+
COUNTIFS(SaisiePers,$A33,SaisieDebut,"&lt;="&amp;DE$6,SaisieFin,DE$6,SaisieSoir,Paramètres!$B$3,SaisieJour,"")+
COUNTIFS(SaisiePers,$A33,SaisieDebut,"&lt;="&amp;DE$6,SaisieFin,"&gt;"&amp;DE$6,SaisieSoir,Paramètres!$B$3,SaisieJour,TEXT(DE$6,"jjjj"))=0)=$AS$1)*0.5)</f>
        <v/>
      </c>
      <c r="DG33" s="6" t="str">
        <f>IF(OR(DG$6=0,COUNTIF(Feries,DG$6)&gt;0,ISNONTEXT($A33)),"",
((COUNTIFS(SaisiePers,$A33,SaisieDebut,"&lt;"&amp;DG$6,SaisieFin,"&gt;="&amp;DG$6,SaisieJour,"")+
COUNTIFS(SaisiePers,$A33,SaisieDebut,DG$6,SaisieFin,"&gt;="&amp;DG$6,SaisieMatin,Paramètres!$A$2,SaisieJour,"")+
COUNTIFS(SaisiePers,$A33,SaisieDebut,"&lt;"&amp;DG$6,SaisieFin,"&gt;="&amp;DG$6,SaisieMatin,Paramètres!$A$2,SaisieJour,TEXT(DG$6,"jjjj"))=0)=$AS$1)*0.5)</f>
        <v/>
      </c>
      <c r="DH33" s="6" t="str">
        <f>IF(OR(DG$6=0,COUNTIF(Feries,DG$6)&gt;0,ISNONTEXT($A33)),"",
((COUNTIFS(SaisiePers,$A33,SaisieDebut,"&lt;="&amp;DG$6,SaisieFin,"&gt;"&amp;DG$6,SaisieJour,"")+
COUNTIFS(SaisiePers,$A33,SaisieDebut,"&lt;="&amp;DG$6,SaisieFin,DG$6,SaisieSoir,Paramètres!$B$3,SaisieJour,"")+
COUNTIFS(SaisiePers,$A33,SaisieDebut,"&lt;="&amp;DG$6,SaisieFin,"&gt;"&amp;DG$6,SaisieSoir,Paramètres!$B$3,SaisieJour,TEXT(DG$6,"jjjj"))=0)=$AS$1)*0.5)</f>
        <v/>
      </c>
      <c r="DI33" s="6" t="str">
        <f>IF(OR(DI$6=0,COUNTIF(Feries,DI$6)&gt;0,ISNONTEXT($A33)),"",
((COUNTIFS(SaisiePers,$A33,SaisieDebut,"&lt;"&amp;DI$6,SaisieFin,"&gt;="&amp;DI$6,SaisieJour,"")+
COUNTIFS(SaisiePers,$A33,SaisieDebut,DI$6,SaisieFin,"&gt;="&amp;DI$6,SaisieMatin,Paramètres!$A$2,SaisieJour,"")+
COUNTIFS(SaisiePers,$A33,SaisieDebut,"&lt;"&amp;DI$6,SaisieFin,"&gt;="&amp;DI$6,SaisieMatin,Paramètres!$A$2,SaisieJour,TEXT(DI$6,"jjjj"))=0)=$AS$1)*0.5)</f>
        <v/>
      </c>
      <c r="DJ33" s="6" t="str">
        <f>IF(OR(DI$6=0,COUNTIF(Feries,DI$6)&gt;0,ISNONTEXT($A33)),"",
((COUNTIFS(SaisiePers,$A33,SaisieDebut,"&lt;="&amp;DI$6,SaisieFin,"&gt;"&amp;DI$6,SaisieJour,"")+
COUNTIFS(SaisiePers,$A33,SaisieDebut,"&lt;="&amp;DI$6,SaisieFin,DI$6,SaisieSoir,Paramètres!$B$3,SaisieJour,"")+
COUNTIFS(SaisiePers,$A33,SaisieDebut,"&lt;="&amp;DI$6,SaisieFin,"&gt;"&amp;DI$6,SaisieSoir,Paramètres!$B$3,SaisieJour,TEXT(DI$6,"jjjj"))=0)=$AS$1)*0.5)</f>
        <v/>
      </c>
      <c r="DK33" s="6" t="str">
        <f>IF(OR(DK$6=0,COUNTIF(Feries,DK$6)&gt;0,ISNONTEXT($A33)),"",
((COUNTIFS(SaisiePers,$A33,SaisieDebut,"&lt;"&amp;DK$6,SaisieFin,"&gt;="&amp;DK$6,SaisieJour,"")+
COUNTIFS(SaisiePers,$A33,SaisieDebut,DK$6,SaisieFin,"&gt;="&amp;DK$6,SaisieMatin,Paramètres!$A$2,SaisieJour,"")+
COUNTIFS(SaisiePers,$A33,SaisieDebut,"&lt;"&amp;DK$6,SaisieFin,"&gt;="&amp;DK$6,SaisieMatin,Paramètres!$A$2,SaisieJour,TEXT(DK$6,"jjjj"))=0)=$AS$1)*0.5)</f>
        <v/>
      </c>
      <c r="DL33" s="6" t="str">
        <f>IF(OR(DK$6=0,COUNTIF(Feries,DK$6)&gt;0,ISNONTEXT($A33)),"",
((COUNTIFS(SaisiePers,$A33,SaisieDebut,"&lt;="&amp;DK$6,SaisieFin,"&gt;"&amp;DK$6,SaisieJour,"")+
COUNTIFS(SaisiePers,$A33,SaisieDebut,"&lt;="&amp;DK$6,SaisieFin,DK$6,SaisieSoir,Paramètres!$B$3,SaisieJour,"")+
COUNTIFS(SaisiePers,$A33,SaisieDebut,"&lt;="&amp;DK$6,SaisieFin,"&gt;"&amp;DK$6,SaisieSoir,Paramètres!$B$3,SaisieJour,TEXT(DK$6,"jjjj"))=0)=$AS$1)*0.5)</f>
        <v/>
      </c>
      <c r="DM33" s="6" t="str">
        <f>IF(OR(DM$6=0,COUNTIF(Feries,DM$6)&gt;0,ISNONTEXT($A33)),"",
((COUNTIFS(SaisiePers,$A33,SaisieDebut,"&lt;"&amp;DM$6,SaisieFin,"&gt;="&amp;DM$6,SaisieJour,"")+
COUNTIFS(SaisiePers,$A33,SaisieDebut,DM$6,SaisieFin,"&gt;="&amp;DM$6,SaisieMatin,Paramètres!$A$2,SaisieJour,"")+
COUNTIFS(SaisiePers,$A33,SaisieDebut,"&lt;"&amp;DM$6,SaisieFin,"&gt;="&amp;DM$6,SaisieMatin,Paramètres!$A$2,SaisieJour,TEXT(DM$6,"jjjj"))=0)=$AS$1)*0.5)</f>
        <v/>
      </c>
      <c r="DN33" s="6" t="str">
        <f>IF(OR(DM$6=0,COUNTIF(Feries,DM$6)&gt;0,ISNONTEXT($A33)),"",
((COUNTIFS(SaisiePers,$A33,SaisieDebut,"&lt;="&amp;DM$6,SaisieFin,"&gt;"&amp;DM$6,SaisieJour,"")+
COUNTIFS(SaisiePers,$A33,SaisieDebut,"&lt;="&amp;DM$6,SaisieFin,DM$6,SaisieSoir,Paramètres!$B$3,SaisieJour,"")+
COUNTIFS(SaisiePers,$A33,SaisieDebut,"&lt;="&amp;DM$6,SaisieFin,"&gt;"&amp;DM$6,SaisieSoir,Paramètres!$B$3,SaisieJour,TEXT(DM$6,"jjjj"))=0)=$AS$1)*0.5)</f>
        <v/>
      </c>
      <c r="DO33" s="6" t="str">
        <f>IF(OR(DO$6=0,COUNTIF(Feries,DO$6)&gt;0,ISNONTEXT($A33)),"",
((COUNTIFS(SaisiePers,$A33,SaisieDebut,"&lt;"&amp;DO$6,SaisieFin,"&gt;="&amp;DO$6,SaisieJour,"")+
COUNTIFS(SaisiePers,$A33,SaisieDebut,DO$6,SaisieFin,"&gt;="&amp;DO$6,SaisieMatin,Paramètres!$A$2,SaisieJour,"")+
COUNTIFS(SaisiePers,$A33,SaisieDebut,"&lt;"&amp;DO$6,SaisieFin,"&gt;="&amp;DO$6,SaisieMatin,Paramètres!$A$2,SaisieJour,TEXT(DO$6,"jjjj"))=0)=$AS$1)*0.5)</f>
        <v/>
      </c>
      <c r="DP33" s="6" t="str">
        <f>IF(OR(DO$6=0,COUNTIF(Feries,DO$6)&gt;0,ISNONTEXT($A33)),"",
((COUNTIFS(SaisiePers,$A33,SaisieDebut,"&lt;="&amp;DO$6,SaisieFin,"&gt;"&amp;DO$6,SaisieJour,"")+
COUNTIFS(SaisiePers,$A33,SaisieDebut,"&lt;="&amp;DO$6,SaisieFin,DO$6,SaisieSoir,Paramètres!$B$3,SaisieJour,"")+
COUNTIFS(SaisiePers,$A33,SaisieDebut,"&lt;="&amp;DO$6,SaisieFin,"&gt;"&amp;DO$6,SaisieSoir,Paramètres!$B$3,SaisieJour,TEXT(DO$6,"jjjj"))=0)=$AS$1)*0.5)</f>
        <v/>
      </c>
      <c r="DQ33" s="6" t="str">
        <f>IF(OR(DQ$6=0,COUNTIF(Feries,DQ$6)&gt;0,ISNONTEXT($A33)),"",
((COUNTIFS(SaisiePers,$A33,SaisieDebut,"&lt;"&amp;DQ$6,SaisieFin,"&gt;="&amp;DQ$6,SaisieJour,"")+
COUNTIFS(SaisiePers,$A33,SaisieDebut,DQ$6,SaisieFin,"&gt;="&amp;DQ$6,SaisieMatin,Paramètres!$A$2,SaisieJour,"")+
COUNTIFS(SaisiePers,$A33,SaisieDebut,"&lt;"&amp;DQ$6,SaisieFin,"&gt;="&amp;DQ$6,SaisieMatin,Paramètres!$A$2,SaisieJour,TEXT(DQ$6,"jjjj"))=0)=$AS$1)*0.5)</f>
        <v/>
      </c>
      <c r="DR33" s="6" t="str">
        <f>IF(OR(DQ$6=0,COUNTIF(Feries,DQ$6)&gt;0,ISNONTEXT($A33)),"",
((COUNTIFS(SaisiePers,$A33,SaisieDebut,"&lt;="&amp;DQ$6,SaisieFin,"&gt;"&amp;DQ$6,SaisieJour,"")+
COUNTIFS(SaisiePers,$A33,SaisieDebut,"&lt;="&amp;DQ$6,SaisieFin,DQ$6,SaisieSoir,Paramètres!$B$3,SaisieJour,"")+
COUNTIFS(SaisiePers,$A33,SaisieDebut,"&lt;="&amp;DQ$6,SaisieFin,"&gt;"&amp;DQ$6,SaisieSoir,Paramètres!$B$3,SaisieJour,TEXT(DQ$6,"jjjj"))=0)=$AS$1)*0.5)</f>
        <v/>
      </c>
      <c r="DS33" s="6" t="str">
        <f>IF(OR(DS$6=0,COUNTIF(Feries,DS$6)&gt;0,ISNONTEXT($A33)),"",
((COUNTIFS(SaisiePers,$A33,SaisieDebut,"&lt;"&amp;DS$6,SaisieFin,"&gt;="&amp;DS$6,SaisieJour,"")+
COUNTIFS(SaisiePers,$A33,SaisieDebut,DS$6,SaisieFin,"&gt;="&amp;DS$6,SaisieMatin,Paramètres!$A$2,SaisieJour,"")+
COUNTIFS(SaisiePers,$A33,SaisieDebut,"&lt;"&amp;DS$6,SaisieFin,"&gt;="&amp;DS$6,SaisieMatin,Paramètres!$A$2,SaisieJour,TEXT(DS$6,"jjjj"))=0)=$AS$1)*0.5)</f>
        <v/>
      </c>
      <c r="DT33" s="6" t="str">
        <f>IF(OR(DS$6=0,COUNTIF(Feries,DS$6)&gt;0,ISNONTEXT($A33)),"",
((COUNTIFS(SaisiePers,$A33,SaisieDebut,"&lt;="&amp;DS$6,SaisieFin,"&gt;"&amp;DS$6,SaisieJour,"")+
COUNTIFS(SaisiePers,$A33,SaisieDebut,"&lt;="&amp;DS$6,SaisieFin,DS$6,SaisieSoir,Paramètres!$B$3,SaisieJour,"")+
COUNTIFS(SaisiePers,$A33,SaisieDebut,"&lt;="&amp;DS$6,SaisieFin,"&gt;"&amp;DS$6,SaisieSoir,Paramètres!$B$3,SaisieJour,TEXT(DS$6,"jjjj"))=0)=$AS$1)*0.5)</f>
        <v/>
      </c>
      <c r="DU33" s="6" t="str">
        <f>IF(OR(DU$6=0,COUNTIF(Feries,DU$6)&gt;0,ISNONTEXT($A33)),"",
((COUNTIFS(SaisiePers,$A33,SaisieDebut,"&lt;"&amp;DU$6,SaisieFin,"&gt;="&amp;DU$6,SaisieJour,"")+
COUNTIFS(SaisiePers,$A33,SaisieDebut,DU$6,SaisieFin,"&gt;="&amp;DU$6,SaisieMatin,Paramètres!$A$2,SaisieJour,"")+
COUNTIFS(SaisiePers,$A33,SaisieDebut,"&lt;"&amp;DU$6,SaisieFin,"&gt;="&amp;DU$6,SaisieMatin,Paramètres!$A$2,SaisieJour,TEXT(DU$6,"jjjj"))=0)=$AS$1)*0.5)</f>
        <v/>
      </c>
      <c r="DV33" s="6" t="str">
        <f>IF(OR(DU$6=0,COUNTIF(Feries,DU$6)&gt;0,ISNONTEXT($A33)),"",
((COUNTIFS(SaisiePers,$A33,SaisieDebut,"&lt;="&amp;DU$6,SaisieFin,"&gt;"&amp;DU$6,SaisieJour,"")+
COUNTIFS(SaisiePers,$A33,SaisieDebut,"&lt;="&amp;DU$6,SaisieFin,DU$6,SaisieSoir,Paramètres!$B$3,SaisieJour,"")+
COUNTIFS(SaisiePers,$A33,SaisieDebut,"&lt;="&amp;DU$6,SaisieFin,"&gt;"&amp;DU$6,SaisieSoir,Paramètres!$B$3,SaisieJour,TEXT(DU$6,"jjjj"))=0)=$AS$1)*0.5)</f>
        <v/>
      </c>
      <c r="DW33" s="6" t="str">
        <f>IF(OR(DW$6=0,COUNTIF(Feries,DW$6)&gt;0,ISNONTEXT($A33)),"",
((COUNTIFS(SaisiePers,$A33,SaisieDebut,"&lt;"&amp;DW$6,SaisieFin,"&gt;="&amp;DW$6,SaisieJour,"")+
COUNTIFS(SaisiePers,$A33,SaisieDebut,DW$6,SaisieFin,"&gt;="&amp;DW$6,SaisieMatin,Paramètres!$A$2,SaisieJour,"")+
COUNTIFS(SaisiePers,$A33,SaisieDebut,"&lt;"&amp;DW$6,SaisieFin,"&gt;="&amp;DW$6,SaisieMatin,Paramètres!$A$2,SaisieJour,TEXT(DW$6,"jjjj"))=0)=$AS$1)*0.5)</f>
        <v/>
      </c>
      <c r="DX33" s="6" t="str">
        <f>IF(OR(DW$6=0,COUNTIF(Feries,DW$6)&gt;0,ISNONTEXT($A33)),"",
((COUNTIFS(SaisiePers,$A33,SaisieDebut,"&lt;="&amp;DW$6,SaisieFin,"&gt;"&amp;DW$6,SaisieJour,"")+
COUNTIFS(SaisiePers,$A33,SaisieDebut,"&lt;="&amp;DW$6,SaisieFin,DW$6,SaisieSoir,Paramètres!$B$3,SaisieJour,"")+
COUNTIFS(SaisiePers,$A33,SaisieDebut,"&lt;="&amp;DW$6,SaisieFin,"&gt;"&amp;DW$6,SaisieSoir,Paramètres!$B$3,SaisieJour,TEXT(DW$6,"jjjj"))=0)=$AS$1)*0.5)</f>
        <v/>
      </c>
      <c r="DY33" s="6" t="str">
        <f>IF(OR(DY$6=0,COUNTIF(Feries,DY$6)&gt;0,ISNONTEXT($A33)),"",
((COUNTIFS(SaisiePers,$A33,SaisieDebut,"&lt;"&amp;DY$6,SaisieFin,"&gt;="&amp;DY$6,SaisieJour,"")+
COUNTIFS(SaisiePers,$A33,SaisieDebut,DY$6,SaisieFin,"&gt;="&amp;DY$6,SaisieMatin,Paramètres!$A$2,SaisieJour,"")+
COUNTIFS(SaisiePers,$A33,SaisieDebut,"&lt;"&amp;DY$6,SaisieFin,"&gt;="&amp;DY$6,SaisieMatin,Paramètres!$A$2,SaisieJour,TEXT(DY$6,"jjjj"))=0)=$AS$1)*0.5)</f>
        <v/>
      </c>
      <c r="DZ33" s="6" t="str">
        <f>IF(OR(DY$6=0,COUNTIF(Feries,DY$6)&gt;0,ISNONTEXT($A33)),"",
((COUNTIFS(SaisiePers,$A33,SaisieDebut,"&lt;="&amp;DY$6,SaisieFin,"&gt;"&amp;DY$6,SaisieJour,"")+
COUNTIFS(SaisiePers,$A33,SaisieDebut,"&lt;="&amp;DY$6,SaisieFin,DY$6,SaisieSoir,Paramètres!$B$3,SaisieJour,"")+
COUNTIFS(SaisiePers,$A33,SaisieDebut,"&lt;="&amp;DY$6,SaisieFin,"&gt;"&amp;DY$6,SaisieSoir,Paramètres!$B$3,SaisieJour,TEXT(DY$6,"jjjj"))=0)=$AS$1)*0.5)</f>
        <v/>
      </c>
      <c r="EA33" s="6" t="str">
        <f>IF(OR(EA$6=0,COUNTIF(Feries,EA$6)&gt;0,ISNONTEXT($A33)),"",
((COUNTIFS(SaisiePers,$A33,SaisieDebut,"&lt;"&amp;EA$6,SaisieFin,"&gt;="&amp;EA$6,SaisieJour,"")+
COUNTIFS(SaisiePers,$A33,SaisieDebut,EA$6,SaisieFin,"&gt;="&amp;EA$6,SaisieMatin,Paramètres!$A$2,SaisieJour,"")+
COUNTIFS(SaisiePers,$A33,SaisieDebut,"&lt;"&amp;EA$6,SaisieFin,"&gt;="&amp;EA$6,SaisieMatin,Paramètres!$A$2,SaisieJour,TEXT(EA$6,"jjjj"))=0)=$AS$1)*0.5)</f>
        <v/>
      </c>
      <c r="EB33" s="6" t="str">
        <f>IF(OR(EA$6=0,COUNTIF(Feries,EA$6)&gt;0,ISNONTEXT($A33)),"",
((COUNTIFS(SaisiePers,$A33,SaisieDebut,"&lt;="&amp;EA$6,SaisieFin,"&gt;"&amp;EA$6,SaisieJour,"")+
COUNTIFS(SaisiePers,$A33,SaisieDebut,"&lt;="&amp;EA$6,SaisieFin,EA$6,SaisieSoir,Paramètres!$B$3,SaisieJour,"")+
COUNTIFS(SaisiePers,$A33,SaisieDebut,"&lt;="&amp;EA$6,SaisieFin,"&gt;"&amp;EA$6,SaisieSoir,Paramètres!$B$3,SaisieJour,TEXT(EA$6,"jjjj"))=0)=$AS$1)*0.5)</f>
        <v/>
      </c>
      <c r="EC33" s="6" t="str">
        <f>IF(OR(EC$6=0,COUNTIF(Feries,EC$6)&gt;0,ISNONTEXT($A33)),"",
((COUNTIFS(SaisiePers,$A33,SaisieDebut,"&lt;"&amp;EC$6,SaisieFin,"&gt;="&amp;EC$6,SaisieJour,"")+
COUNTIFS(SaisiePers,$A33,SaisieDebut,EC$6,SaisieFin,"&gt;="&amp;EC$6,SaisieMatin,Paramètres!$A$2,SaisieJour,"")+
COUNTIFS(SaisiePers,$A33,SaisieDebut,"&lt;"&amp;EC$6,SaisieFin,"&gt;="&amp;EC$6,SaisieMatin,Paramètres!$A$2,SaisieJour,TEXT(EC$6,"jjjj"))=0)=$AS$1)*0.5)</f>
        <v/>
      </c>
      <c r="ED33" s="6" t="str">
        <f>IF(OR(EC$6=0,COUNTIF(Feries,EC$6)&gt;0,ISNONTEXT($A33)),"",
((COUNTIFS(SaisiePers,$A33,SaisieDebut,"&lt;="&amp;EC$6,SaisieFin,"&gt;"&amp;EC$6,SaisieJour,"")+
COUNTIFS(SaisiePers,$A33,SaisieDebut,"&lt;="&amp;EC$6,SaisieFin,EC$6,SaisieSoir,Paramètres!$B$3,SaisieJour,"")+
COUNTIFS(SaisiePers,$A33,SaisieDebut,"&lt;="&amp;EC$6,SaisieFin,"&gt;"&amp;EC$6,SaisieSoir,Paramètres!$B$3,SaisieJour,TEXT(EC$6,"jjjj"))=0)=$AS$1)*0.5)</f>
        <v/>
      </c>
      <c r="EE33" s="6" t="str">
        <f>IF(OR(EE$6=0,COUNTIF(Feries,EE$6)&gt;0,ISNONTEXT($A33)),"",
((COUNTIFS(SaisiePers,$A33,SaisieDebut,"&lt;"&amp;EE$6,SaisieFin,"&gt;="&amp;EE$6,SaisieJour,"")+
COUNTIFS(SaisiePers,$A33,SaisieDebut,EE$6,SaisieFin,"&gt;="&amp;EE$6,SaisieMatin,Paramètres!$A$2,SaisieJour,"")+
COUNTIFS(SaisiePers,$A33,SaisieDebut,"&lt;"&amp;EE$6,SaisieFin,"&gt;="&amp;EE$6,SaisieMatin,Paramètres!$A$2,SaisieJour,TEXT(EE$6,"jjjj"))=0)=$AS$1)*0.5)</f>
        <v/>
      </c>
      <c r="EF33" s="6" t="str">
        <f>IF(OR(EE$6=0,COUNTIF(Feries,EE$6)&gt;0,ISNONTEXT($A33)),"",
((COUNTIFS(SaisiePers,$A33,SaisieDebut,"&lt;="&amp;EE$6,SaisieFin,"&gt;"&amp;EE$6,SaisieJour,"")+
COUNTIFS(SaisiePers,$A33,SaisieDebut,"&lt;="&amp;EE$6,SaisieFin,EE$6,SaisieSoir,Paramètres!$B$3,SaisieJour,"")+
COUNTIFS(SaisiePers,$A33,SaisieDebut,"&lt;="&amp;EE$6,SaisieFin,"&gt;"&amp;EE$6,SaisieSoir,Paramètres!$B$3,SaisieJour,TEXT(EE$6,"jjjj"))=0)=$AS$1)*0.5)</f>
        <v/>
      </c>
      <c r="EG33" s="6" t="str">
        <f>IF(OR(EG$6=0,COUNTIF(Feries,EG$6)&gt;0,ISNONTEXT($A33)),"",
((COUNTIFS(SaisiePers,$A33,SaisieDebut,"&lt;"&amp;EG$6,SaisieFin,"&gt;="&amp;EG$6,SaisieJour,"")+
COUNTIFS(SaisiePers,$A33,SaisieDebut,EG$6,SaisieFin,"&gt;="&amp;EG$6,SaisieMatin,Paramètres!$A$2,SaisieJour,"")+
COUNTIFS(SaisiePers,$A33,SaisieDebut,"&lt;"&amp;EG$6,SaisieFin,"&gt;="&amp;EG$6,SaisieMatin,Paramètres!$A$2,SaisieJour,TEXT(EG$6,"jjjj"))=0)=$AS$1)*0.5)</f>
        <v/>
      </c>
      <c r="EH33" s="6" t="str">
        <f>IF(OR(EG$6=0,COUNTIF(Feries,EG$6)&gt;0,ISNONTEXT($A33)),"",
((COUNTIFS(SaisiePers,$A33,SaisieDebut,"&lt;="&amp;EG$6,SaisieFin,"&gt;"&amp;EG$6,SaisieJour,"")+
COUNTIFS(SaisiePers,$A33,SaisieDebut,"&lt;="&amp;EG$6,SaisieFin,EG$6,SaisieSoir,Paramètres!$B$3,SaisieJour,"")+
COUNTIFS(SaisiePers,$A33,SaisieDebut,"&lt;="&amp;EG$6,SaisieFin,"&gt;"&amp;EG$6,SaisieSoir,Paramètres!$B$3,SaisieJour,TEXT(EG$6,"jjjj"))=0)=$AS$1)*0.5)</f>
        <v/>
      </c>
      <c r="EI33" s="6" t="str">
        <f>IF(OR(EI$6=0,COUNTIF(Feries,EI$6)&gt;0,ISNONTEXT($A33)),"",
((COUNTIFS(SaisiePers,$A33,SaisieDebut,"&lt;"&amp;EI$6,SaisieFin,"&gt;="&amp;EI$6,SaisieJour,"")+
COUNTIFS(SaisiePers,$A33,SaisieDebut,EI$6,SaisieFin,"&gt;="&amp;EI$6,SaisieMatin,Paramètres!$A$2,SaisieJour,"")+
COUNTIFS(SaisiePers,$A33,SaisieDebut,"&lt;"&amp;EI$6,SaisieFin,"&gt;="&amp;EI$6,SaisieMatin,Paramètres!$A$2,SaisieJour,TEXT(EI$6,"jjjj"))=0)=$AS$1)*0.5)</f>
        <v/>
      </c>
      <c r="EJ33" s="6" t="str">
        <f>IF(OR(EI$6=0,COUNTIF(Feries,EI$6)&gt;0,ISNONTEXT($A33)),"",
((COUNTIFS(SaisiePers,$A33,SaisieDebut,"&lt;="&amp;EI$6,SaisieFin,"&gt;"&amp;EI$6,SaisieJour,"")+
COUNTIFS(SaisiePers,$A33,SaisieDebut,"&lt;="&amp;EI$6,SaisieFin,EI$6,SaisieSoir,Paramètres!$B$3,SaisieJour,"")+
COUNTIFS(SaisiePers,$A33,SaisieDebut,"&lt;="&amp;EI$6,SaisieFin,"&gt;"&amp;EI$6,SaisieSoir,Paramètres!$B$3,SaisieJour,TEXT(EI$6,"jjjj"))=0)=$AS$1)*0.5)</f>
        <v/>
      </c>
      <c r="EK33" s="6" t="str">
        <f>IF(OR(EK$6=0,COUNTIF(Feries,EK$6)&gt;0,ISNONTEXT($A33)),"",
((COUNTIFS(SaisiePers,$A33,SaisieDebut,"&lt;"&amp;EK$6,SaisieFin,"&gt;="&amp;EK$6,SaisieJour,"")+
COUNTIFS(SaisiePers,$A33,SaisieDebut,EK$6,SaisieFin,"&gt;="&amp;EK$6,SaisieMatin,Paramètres!$A$2,SaisieJour,"")+
COUNTIFS(SaisiePers,$A33,SaisieDebut,"&lt;"&amp;EK$6,SaisieFin,"&gt;="&amp;EK$6,SaisieMatin,Paramètres!$A$2,SaisieJour,TEXT(EK$6,"jjjj"))=0)=$AS$1)*0.5)</f>
        <v/>
      </c>
      <c r="EL33" s="6" t="str">
        <f>IF(OR(EK$6=0,COUNTIF(Feries,EK$6)&gt;0,ISNONTEXT($A33)),"",
((COUNTIFS(SaisiePers,$A33,SaisieDebut,"&lt;="&amp;EK$6,SaisieFin,"&gt;"&amp;EK$6,SaisieJour,"")+
COUNTIFS(SaisiePers,$A33,SaisieDebut,"&lt;="&amp;EK$6,SaisieFin,EK$6,SaisieSoir,Paramètres!$B$3,SaisieJour,"")+
COUNTIFS(SaisiePers,$A33,SaisieDebut,"&lt;="&amp;EK$6,SaisieFin,"&gt;"&amp;EK$6,SaisieSoir,Paramètres!$B$3,SaisieJour,TEXT(EK$6,"jjjj"))=0)=$AS$1)*0.5)</f>
        <v/>
      </c>
      <c r="EM33" s="6" t="str">
        <f>IF(OR(EM$6=0,COUNTIF(Feries,EM$6)&gt;0,ISNONTEXT($A33)),"",
((COUNTIFS(SaisiePers,$A33,SaisieDebut,"&lt;"&amp;EM$6,SaisieFin,"&gt;="&amp;EM$6,SaisieJour,"")+
COUNTIFS(SaisiePers,$A33,SaisieDebut,EM$6,SaisieFin,"&gt;="&amp;EM$6,SaisieMatin,Paramètres!$A$2,SaisieJour,"")+
COUNTIFS(SaisiePers,$A33,SaisieDebut,"&lt;"&amp;EM$6,SaisieFin,"&gt;="&amp;EM$6,SaisieMatin,Paramètres!$A$2,SaisieJour,TEXT(EM$6,"jjjj"))=0)=$AS$1)*0.5)</f>
        <v/>
      </c>
      <c r="EN33" s="6" t="str">
        <f>IF(OR(EM$6=0,COUNTIF(Feries,EM$6)&gt;0,ISNONTEXT($A33)),"",
((COUNTIFS(SaisiePers,$A33,SaisieDebut,"&lt;="&amp;EM$6,SaisieFin,"&gt;"&amp;EM$6,SaisieJour,"")+
COUNTIFS(SaisiePers,$A33,SaisieDebut,"&lt;="&amp;EM$6,SaisieFin,EM$6,SaisieSoir,Paramètres!$B$3,SaisieJour,"")+
COUNTIFS(SaisiePers,$A33,SaisieDebut,"&lt;="&amp;EM$6,SaisieFin,"&gt;"&amp;EM$6,SaisieSoir,Paramètres!$B$3,SaisieJour,TEXT(EM$6,"jjjj"))=0)=$AS$1)*0.5)</f>
        <v/>
      </c>
      <c r="EO33" s="6" t="str">
        <f>IF(OR(EO$6=0,COUNTIF(Feries,EO$6)&gt;0,ISNONTEXT($A33)),"",
((COUNTIFS(SaisiePers,$A33,SaisieDebut,"&lt;"&amp;EO$6,SaisieFin,"&gt;="&amp;EO$6,SaisieJour,"")+
COUNTIFS(SaisiePers,$A33,SaisieDebut,EO$6,SaisieFin,"&gt;="&amp;EO$6,SaisieMatin,Paramètres!$A$2,SaisieJour,"")+
COUNTIFS(SaisiePers,$A33,SaisieDebut,"&lt;"&amp;EO$6,SaisieFin,"&gt;="&amp;EO$6,SaisieMatin,Paramètres!$A$2,SaisieJour,TEXT(EO$6,"jjjj"))=0)=$AS$1)*0.5)</f>
        <v/>
      </c>
      <c r="EP33" s="6" t="str">
        <f>IF(OR(EO$6=0,COUNTIF(Feries,EO$6)&gt;0,ISNONTEXT($A33)),"",
((COUNTIFS(SaisiePers,$A33,SaisieDebut,"&lt;="&amp;EO$6,SaisieFin,"&gt;"&amp;EO$6,SaisieJour,"")+
COUNTIFS(SaisiePers,$A33,SaisieDebut,"&lt;="&amp;EO$6,SaisieFin,EO$6,SaisieSoir,Paramètres!$B$3,SaisieJour,"")+
COUNTIFS(SaisiePers,$A33,SaisieDebut,"&lt;="&amp;EO$6,SaisieFin,"&gt;"&amp;EO$6,SaisieSoir,Paramètres!$B$3,SaisieJour,TEXT(EO$6,"jjjj"))=0)=$AS$1)*0.5)</f>
        <v/>
      </c>
      <c r="EQ33" s="6" t="str">
        <f>IF(OR(EQ$6=0,COUNTIF(Feries,EQ$6)&gt;0,ISNONTEXT($A33)),"",
((COUNTIFS(SaisiePers,$A33,SaisieDebut,"&lt;"&amp;EQ$6,SaisieFin,"&gt;="&amp;EQ$6,SaisieJour,"")+
COUNTIFS(SaisiePers,$A33,SaisieDebut,EQ$6,SaisieFin,"&gt;="&amp;EQ$6,SaisieMatin,Paramètres!$A$2,SaisieJour,"")+
COUNTIFS(SaisiePers,$A33,SaisieDebut,"&lt;"&amp;EQ$6,SaisieFin,"&gt;="&amp;EQ$6,SaisieMatin,Paramètres!$A$2,SaisieJour,TEXT(EQ$6,"jjjj"))=0)=$AS$1)*0.5)</f>
        <v/>
      </c>
      <c r="ER33" s="6" t="str">
        <f>IF(OR(EQ$6=0,COUNTIF(Feries,EQ$6)&gt;0,ISNONTEXT($A33)),"",
((COUNTIFS(SaisiePers,$A33,SaisieDebut,"&lt;="&amp;EQ$6,SaisieFin,"&gt;"&amp;EQ$6,SaisieJour,"")+
COUNTIFS(SaisiePers,$A33,SaisieDebut,"&lt;="&amp;EQ$6,SaisieFin,EQ$6,SaisieSoir,Paramètres!$B$3,SaisieJour,"")+
COUNTIFS(SaisiePers,$A33,SaisieDebut,"&lt;="&amp;EQ$6,SaisieFin,"&gt;"&amp;EQ$6,SaisieSoir,Paramètres!$B$3,SaisieJour,TEXT(EQ$6,"jjjj"))=0)=$AS$1)*0.5)</f>
        <v/>
      </c>
      <c r="ES33" s="6" t="str">
        <f>IF(OR(ES$6=0,COUNTIF(Feries,ES$6)&gt;0,ISNONTEXT($A33)),"",
((COUNTIFS(SaisiePers,$A33,SaisieDebut,"&lt;"&amp;ES$6,SaisieFin,"&gt;="&amp;ES$6,SaisieJour,"")+
COUNTIFS(SaisiePers,$A33,SaisieDebut,ES$6,SaisieFin,"&gt;="&amp;ES$6,SaisieMatin,Paramètres!$A$2,SaisieJour,"")+
COUNTIFS(SaisiePers,$A33,SaisieDebut,"&lt;"&amp;ES$6,SaisieFin,"&gt;="&amp;ES$6,SaisieMatin,Paramètres!$A$2,SaisieJour,TEXT(ES$6,"jjjj"))=0)=$AS$1)*0.5)</f>
        <v/>
      </c>
      <c r="ET33" s="6" t="str">
        <f>IF(OR(ES$6=0,COUNTIF(Feries,ES$6)&gt;0,ISNONTEXT($A33)),"",
((COUNTIFS(SaisiePers,$A33,SaisieDebut,"&lt;="&amp;ES$6,SaisieFin,"&gt;"&amp;ES$6,SaisieJour,"")+
COUNTIFS(SaisiePers,$A33,SaisieDebut,"&lt;="&amp;ES$6,SaisieFin,ES$6,SaisieSoir,Paramètres!$B$3,SaisieJour,"")+
COUNTIFS(SaisiePers,$A33,SaisieDebut,"&lt;="&amp;ES$6,SaisieFin,"&gt;"&amp;ES$6,SaisieSoir,Paramètres!$B$3,SaisieJour,TEXT(ES$6,"jjjj"))=0)=$AS$1)*0.5)</f>
        <v/>
      </c>
      <c r="EU33" s="6" t="str">
        <f>IF(OR(EU$6=0,COUNTIF(Feries,EU$6)&gt;0,ISNONTEXT($A33)),"",
((COUNTIFS(SaisiePers,$A33,SaisieDebut,"&lt;"&amp;EU$6,SaisieFin,"&gt;="&amp;EU$6,SaisieJour,"")+
COUNTIFS(SaisiePers,$A33,SaisieDebut,EU$6,SaisieFin,"&gt;="&amp;EU$6,SaisieMatin,Paramètres!$A$2,SaisieJour,"")+
COUNTIFS(SaisiePers,$A33,SaisieDebut,"&lt;"&amp;EU$6,SaisieFin,"&gt;="&amp;EU$6,SaisieMatin,Paramètres!$A$2,SaisieJour,TEXT(EU$6,"jjjj"))=0)=$AS$1)*0.5)</f>
        <v/>
      </c>
      <c r="EV33" s="6" t="str">
        <f>IF(OR(EU$6=0,COUNTIF(Feries,EU$6)&gt;0,ISNONTEXT($A33)),"",
((COUNTIFS(SaisiePers,$A33,SaisieDebut,"&lt;="&amp;EU$6,SaisieFin,"&gt;"&amp;EU$6,SaisieJour,"")+
COUNTIFS(SaisiePers,$A33,SaisieDebut,"&lt;="&amp;EU$6,SaisieFin,EU$6,SaisieSoir,Paramètres!$B$3,SaisieJour,"")+
COUNTIFS(SaisiePers,$A33,SaisieDebut,"&lt;="&amp;EU$6,SaisieFin,"&gt;"&amp;EU$6,SaisieSoir,Paramètres!$B$3,SaisieJour,TEXT(EU$6,"jjjj"))=0)=$AS$1)*0.5)</f>
        <v/>
      </c>
      <c r="EW33" s="6" t="str">
        <f>IF(OR(EW$6=0,COUNTIF(Feries,EW$6)&gt;0,ISNONTEXT($A33)),"",
((COUNTIFS(SaisiePers,$A33,SaisieDebut,"&lt;"&amp;EW$6,SaisieFin,"&gt;="&amp;EW$6,SaisieJour,"")+
COUNTIFS(SaisiePers,$A33,SaisieDebut,EW$6,SaisieFin,"&gt;="&amp;EW$6,SaisieMatin,Paramètres!$A$2,SaisieJour,"")+
COUNTIFS(SaisiePers,$A33,SaisieDebut,"&lt;"&amp;EW$6,SaisieFin,"&gt;="&amp;EW$6,SaisieMatin,Paramètres!$A$2,SaisieJour,TEXT(EW$6,"jjjj"))=0)=$AS$1)*0.5)</f>
        <v/>
      </c>
      <c r="EX33" s="6" t="str">
        <f>IF(OR(EW$6=0,COUNTIF(Feries,EW$6)&gt;0,ISNONTEXT($A33)),"",
((COUNTIFS(SaisiePers,$A33,SaisieDebut,"&lt;="&amp;EW$6,SaisieFin,"&gt;"&amp;EW$6,SaisieJour,"")+
COUNTIFS(SaisiePers,$A33,SaisieDebut,"&lt;="&amp;EW$6,SaisieFin,EW$6,SaisieSoir,Paramètres!$B$3,SaisieJour,"")+
COUNTIFS(SaisiePers,$A33,SaisieDebut,"&lt;="&amp;EW$6,SaisieFin,"&gt;"&amp;EW$6,SaisieSoir,Paramètres!$B$3,SaisieJour,TEXT(EW$6,"jjjj"))=0)=$AS$1)*0.5)</f>
        <v/>
      </c>
      <c r="EY33" s="6" t="str">
        <f>IF(OR(EY$6=0,COUNTIF(Feries,EY$6)&gt;0,ISNONTEXT($A33)),"",
((COUNTIFS(SaisiePers,$A33,SaisieDebut,"&lt;"&amp;EY$6,SaisieFin,"&gt;="&amp;EY$6,SaisieJour,"")+
COUNTIFS(SaisiePers,$A33,SaisieDebut,EY$6,SaisieFin,"&gt;="&amp;EY$6,SaisieMatin,Paramètres!$A$2,SaisieJour,"")+
COUNTIFS(SaisiePers,$A33,SaisieDebut,"&lt;"&amp;EY$6,SaisieFin,"&gt;="&amp;EY$6,SaisieMatin,Paramètres!$A$2,SaisieJour,TEXT(EY$6,"jjjj"))=0)=$AS$1)*0.5)</f>
        <v/>
      </c>
      <c r="EZ33" s="6" t="str">
        <f>IF(OR(EY$6=0,COUNTIF(Feries,EY$6)&gt;0,ISNONTEXT($A33)),"",
((COUNTIFS(SaisiePers,$A33,SaisieDebut,"&lt;="&amp;EY$6,SaisieFin,"&gt;"&amp;EY$6,SaisieJour,"")+
COUNTIFS(SaisiePers,$A33,SaisieDebut,"&lt;="&amp;EY$6,SaisieFin,EY$6,SaisieSoir,Paramètres!$B$3,SaisieJour,"")+
COUNTIFS(SaisiePers,$A33,SaisieDebut,"&lt;="&amp;EY$6,SaisieFin,"&gt;"&amp;EY$6,SaisieSoir,Paramètres!$B$3,SaisieJour,TEXT(EY$6,"jjjj"))=0)=$AS$1)*0.5)</f>
        <v/>
      </c>
      <c r="FA33" s="6" t="str">
        <f>IF(OR(FA$6=0,COUNTIF(Feries,FA$6)&gt;0,ISNONTEXT($A33)),"",
((COUNTIFS(SaisiePers,$A33,SaisieDebut,"&lt;"&amp;FA$6,SaisieFin,"&gt;="&amp;FA$6,SaisieJour,"")+
COUNTIFS(SaisiePers,$A33,SaisieDebut,FA$6,SaisieFin,"&gt;="&amp;FA$6,SaisieMatin,Paramètres!$A$2,SaisieJour,"")+
COUNTIFS(SaisiePers,$A33,SaisieDebut,"&lt;"&amp;FA$6,SaisieFin,"&gt;="&amp;FA$6,SaisieMatin,Paramètres!$A$2,SaisieJour,TEXT(FA$6,"jjjj"))=0)=$AS$1)*0.5)</f>
        <v/>
      </c>
      <c r="FB33" s="6" t="str">
        <f>IF(OR(FA$6=0,COUNTIF(Feries,FA$6)&gt;0,ISNONTEXT($A33)),"",
((COUNTIFS(SaisiePers,$A33,SaisieDebut,"&lt;="&amp;FA$6,SaisieFin,"&gt;"&amp;FA$6,SaisieJour,"")+
COUNTIFS(SaisiePers,$A33,SaisieDebut,"&lt;="&amp;FA$6,SaisieFin,FA$6,SaisieSoir,Paramètres!$B$3,SaisieJour,"")+
COUNTIFS(SaisiePers,$A33,SaisieDebut,"&lt;="&amp;FA$6,SaisieFin,"&gt;"&amp;FA$6,SaisieSoir,Paramètres!$B$3,SaisieJour,TEXT(FA$6,"jjjj"))=0)=$AS$1)*0.5)</f>
        <v/>
      </c>
      <c r="FC33" s="6" t="str">
        <f>IF(OR(FC$6=0,COUNTIF(Feries,FC$6)&gt;0,ISNONTEXT($A33)),"",
((COUNTIFS(SaisiePers,$A33,SaisieDebut,"&lt;"&amp;FC$6,SaisieFin,"&gt;="&amp;FC$6,SaisieJour,"")+
COUNTIFS(SaisiePers,$A33,SaisieDebut,FC$6,SaisieFin,"&gt;="&amp;FC$6,SaisieMatin,Paramètres!$A$2,SaisieJour,"")+
COUNTIFS(SaisiePers,$A33,SaisieDebut,"&lt;"&amp;FC$6,SaisieFin,"&gt;="&amp;FC$6,SaisieMatin,Paramètres!$A$2,SaisieJour,TEXT(FC$6,"jjjj"))=0)=$AS$1)*0.5)</f>
        <v/>
      </c>
      <c r="FD33" s="6" t="str">
        <f>IF(OR(FC$6=0,COUNTIF(Feries,FC$6)&gt;0,ISNONTEXT($A33)),"",
((COUNTIFS(SaisiePers,$A33,SaisieDebut,"&lt;="&amp;FC$6,SaisieFin,"&gt;"&amp;FC$6,SaisieJour,"")+
COUNTIFS(SaisiePers,$A33,SaisieDebut,"&lt;="&amp;FC$6,SaisieFin,FC$6,SaisieSoir,Paramètres!$B$3,SaisieJour,"")+
COUNTIFS(SaisiePers,$A33,SaisieDebut,"&lt;="&amp;FC$6,SaisieFin,"&gt;"&amp;FC$6,SaisieSoir,Paramètres!$B$3,SaisieJour,TEXT(FC$6,"jjjj"))=0)=$AS$1)*0.5)</f>
        <v/>
      </c>
      <c r="FE33" s="6" t="str">
        <f>IF(OR(FE$6=0,COUNTIF(Feries,FE$6)&gt;0,ISNONTEXT($A33)),"",
((COUNTIFS(SaisiePers,$A33,SaisieDebut,"&lt;"&amp;FE$6,SaisieFin,"&gt;="&amp;FE$6,SaisieJour,"")+
COUNTIFS(SaisiePers,$A33,SaisieDebut,FE$6,SaisieFin,"&gt;="&amp;FE$6,SaisieMatin,Paramètres!$A$2,SaisieJour,"")+
COUNTIFS(SaisiePers,$A33,SaisieDebut,"&lt;"&amp;FE$6,SaisieFin,"&gt;="&amp;FE$6,SaisieMatin,Paramètres!$A$2,SaisieJour,TEXT(FE$6,"jjjj"))=0)=$AS$1)*0.5)</f>
        <v/>
      </c>
      <c r="FF33" s="6" t="str">
        <f>IF(OR(FE$6=0,COUNTIF(Feries,FE$6)&gt;0,ISNONTEXT($A33)),"",
((COUNTIFS(SaisiePers,$A33,SaisieDebut,"&lt;="&amp;FE$6,SaisieFin,"&gt;"&amp;FE$6,SaisieJour,"")+
COUNTIFS(SaisiePers,$A33,SaisieDebut,"&lt;="&amp;FE$6,SaisieFin,FE$6,SaisieSoir,Paramètres!$B$3,SaisieJour,"")+
COUNTIFS(SaisiePers,$A33,SaisieDebut,"&lt;="&amp;FE$6,SaisieFin,"&gt;"&amp;FE$6,SaisieSoir,Paramètres!$B$3,SaisieJour,TEXT(FE$6,"jjjj"))=0)=$AS$1)*0.5)</f>
        <v/>
      </c>
      <c r="FG33" s="6" t="str">
        <f>IF(OR(FG$6=0,COUNTIF(Feries,FG$6)&gt;0,ISNONTEXT($A33)),"",
((COUNTIFS(SaisiePers,$A33,SaisieDebut,"&lt;"&amp;FG$6,SaisieFin,"&gt;="&amp;FG$6,SaisieJour,"")+
COUNTIFS(SaisiePers,$A33,SaisieDebut,FG$6,SaisieFin,"&gt;="&amp;FG$6,SaisieMatin,Paramètres!$A$2,SaisieJour,"")+
COUNTIFS(SaisiePers,$A33,SaisieDebut,"&lt;"&amp;FG$6,SaisieFin,"&gt;="&amp;FG$6,SaisieMatin,Paramètres!$A$2,SaisieJour,TEXT(FG$6,"jjjj"))=0)=$AS$1)*0.5)</f>
        <v/>
      </c>
      <c r="FH33" s="6" t="str">
        <f>IF(OR(FG$6=0,COUNTIF(Feries,FG$6)&gt;0,ISNONTEXT($A33)),"",
((COUNTIFS(SaisiePers,$A33,SaisieDebut,"&lt;="&amp;FG$6,SaisieFin,"&gt;"&amp;FG$6,SaisieJour,"")+
COUNTIFS(SaisiePers,$A33,SaisieDebut,"&lt;="&amp;FG$6,SaisieFin,FG$6,SaisieSoir,Paramètres!$B$3,SaisieJour,"")+
COUNTIFS(SaisiePers,$A33,SaisieDebut,"&lt;="&amp;FG$6,SaisieFin,"&gt;"&amp;FG$6,SaisieSoir,Paramètres!$B$3,SaisieJour,TEXT(FG$6,"jjjj"))=0)=$AS$1)*0.5)</f>
        <v/>
      </c>
      <c r="FI33" s="6" t="str">
        <f>IF(OR(FI$6=0,COUNTIF(Feries,FI$6)&gt;0,ISNONTEXT($A33)),"",
((COUNTIFS(SaisiePers,$A33,SaisieDebut,"&lt;"&amp;FI$6,SaisieFin,"&gt;="&amp;FI$6,SaisieJour,"")+
COUNTIFS(SaisiePers,$A33,SaisieDebut,FI$6,SaisieFin,"&gt;="&amp;FI$6,SaisieMatin,Paramètres!$A$2,SaisieJour,"")+
COUNTIFS(SaisiePers,$A33,SaisieDebut,"&lt;"&amp;FI$6,SaisieFin,"&gt;="&amp;FI$6,SaisieMatin,Paramètres!$A$2,SaisieJour,TEXT(FI$6,"jjjj"))=0)=$AS$1)*0.5)</f>
        <v/>
      </c>
      <c r="FJ33" s="6" t="str">
        <f>IF(OR(FI$6=0,COUNTIF(Feries,FI$6)&gt;0,ISNONTEXT($A33)),"",
((COUNTIFS(SaisiePers,$A33,SaisieDebut,"&lt;="&amp;FI$6,SaisieFin,"&gt;"&amp;FI$6,SaisieJour,"")+
COUNTIFS(SaisiePers,$A33,SaisieDebut,"&lt;="&amp;FI$6,SaisieFin,FI$6,SaisieSoir,Paramètres!$B$3,SaisieJour,"")+
COUNTIFS(SaisiePers,$A33,SaisieDebut,"&lt;="&amp;FI$6,SaisieFin,"&gt;"&amp;FI$6,SaisieSoir,Paramètres!$B$3,SaisieJour,TEXT(FI$6,"jjjj"))=0)=$AS$1)*0.5)</f>
        <v/>
      </c>
      <c r="FK33" s="6" t="str">
        <f>IF(OR(FK$6=0,COUNTIF(Feries,FK$6)&gt;0,ISNONTEXT($A33)),"",
((COUNTIFS(SaisiePers,$A33,SaisieDebut,"&lt;"&amp;FK$6,SaisieFin,"&gt;="&amp;FK$6,SaisieJour,"")+
COUNTIFS(SaisiePers,$A33,SaisieDebut,FK$6,SaisieFin,"&gt;="&amp;FK$6,SaisieMatin,Paramètres!$A$2,SaisieJour,"")+
COUNTIFS(SaisiePers,$A33,SaisieDebut,"&lt;"&amp;FK$6,SaisieFin,"&gt;="&amp;FK$6,SaisieMatin,Paramètres!$A$2,SaisieJour,TEXT(FK$6,"jjjj"))=0)=$AS$1)*0.5)</f>
        <v/>
      </c>
      <c r="FL33" s="6" t="str">
        <f>IF(OR(FK$6=0,COUNTIF(Feries,FK$6)&gt;0,ISNONTEXT($A33)),"",
((COUNTIFS(SaisiePers,$A33,SaisieDebut,"&lt;="&amp;FK$6,SaisieFin,"&gt;"&amp;FK$6,SaisieJour,"")+
COUNTIFS(SaisiePers,$A33,SaisieDebut,"&lt;="&amp;FK$6,SaisieFin,FK$6,SaisieSoir,Paramètres!$B$3,SaisieJour,"")+
COUNTIFS(SaisiePers,$A33,SaisieDebut,"&lt;="&amp;FK$6,SaisieFin,"&gt;"&amp;FK$6,SaisieSoir,Paramètres!$B$3,SaisieJour,TEXT(FK$6,"jjjj"))=0)=$AS$1)*0.5)</f>
        <v/>
      </c>
      <c r="FM33" s="6" t="str">
        <f>IF(OR(FM$6=0,COUNTIF(Feries,FM$6)&gt;0,ISNONTEXT($A33)),"",
((COUNTIFS(SaisiePers,$A33,SaisieDebut,"&lt;"&amp;FM$6,SaisieFin,"&gt;="&amp;FM$6,SaisieJour,"")+
COUNTIFS(SaisiePers,$A33,SaisieDebut,FM$6,SaisieFin,"&gt;="&amp;FM$6,SaisieMatin,Paramètres!$A$2,SaisieJour,"")+
COUNTIFS(SaisiePers,$A33,SaisieDebut,"&lt;"&amp;FM$6,SaisieFin,"&gt;="&amp;FM$6,SaisieMatin,Paramètres!$A$2,SaisieJour,TEXT(FM$6,"jjjj"))=0)=$AS$1)*0.5)</f>
        <v/>
      </c>
      <c r="FN33" s="6" t="str">
        <f>IF(OR(FM$6=0,COUNTIF(Feries,FM$6)&gt;0,ISNONTEXT($A33)),"",
((COUNTIFS(SaisiePers,$A33,SaisieDebut,"&lt;="&amp;FM$6,SaisieFin,"&gt;"&amp;FM$6,SaisieJour,"")+
COUNTIFS(SaisiePers,$A33,SaisieDebut,"&lt;="&amp;FM$6,SaisieFin,FM$6,SaisieSoir,Paramètres!$B$3,SaisieJour,"")+
COUNTIFS(SaisiePers,$A33,SaisieDebut,"&lt;="&amp;FM$6,SaisieFin,"&gt;"&amp;FM$6,SaisieSoir,Paramètres!$B$3,SaisieJour,TEXT(FM$6,"jjjj"))=0)=$AS$1)*0.5)</f>
        <v/>
      </c>
      <c r="FO33" s="6" t="str">
        <f>IF(OR(FO$6=0,COUNTIF(Feries,FO$6)&gt;0,ISNONTEXT($A33)),"",
((COUNTIFS(SaisiePers,$A33,SaisieDebut,"&lt;"&amp;FO$6,SaisieFin,"&gt;="&amp;FO$6,SaisieJour,"")+
COUNTIFS(SaisiePers,$A33,SaisieDebut,FO$6,SaisieFin,"&gt;="&amp;FO$6,SaisieMatin,Paramètres!$A$2,SaisieJour,"")+
COUNTIFS(SaisiePers,$A33,SaisieDebut,"&lt;"&amp;FO$6,SaisieFin,"&gt;="&amp;FO$6,SaisieMatin,Paramètres!$A$2,SaisieJour,TEXT(FO$6,"jjjj"))=0)=$AS$1)*0.5)</f>
        <v/>
      </c>
      <c r="FP33" s="6" t="str">
        <f>IF(OR(FO$6=0,COUNTIF(Feries,FO$6)&gt;0,ISNONTEXT($A33)),"",
((COUNTIFS(SaisiePers,$A33,SaisieDebut,"&lt;="&amp;FO$6,SaisieFin,"&gt;"&amp;FO$6,SaisieJour,"")+
COUNTIFS(SaisiePers,$A33,SaisieDebut,"&lt;="&amp;FO$6,SaisieFin,FO$6,SaisieSoir,Paramètres!$B$3,SaisieJour,"")+
COUNTIFS(SaisiePers,$A33,SaisieDebut,"&lt;="&amp;FO$6,SaisieFin,"&gt;"&amp;FO$6,SaisieSoir,Paramètres!$B$3,SaisieJour,TEXT(FO$6,"jjjj"))=0)=$AS$1)*0.5)</f>
        <v/>
      </c>
      <c r="FQ33" s="6" t="str">
        <f>IF(OR(FQ$6=0,COUNTIF(Feries,FQ$6)&gt;0,ISNONTEXT($A33)),"",
((COUNTIFS(SaisiePers,$A33,SaisieDebut,"&lt;"&amp;FQ$6,SaisieFin,"&gt;="&amp;FQ$6,SaisieJour,"")+
COUNTIFS(SaisiePers,$A33,SaisieDebut,FQ$6,SaisieFin,"&gt;="&amp;FQ$6,SaisieMatin,Paramètres!$A$2,SaisieJour,"")+
COUNTIFS(SaisiePers,$A33,SaisieDebut,"&lt;"&amp;FQ$6,SaisieFin,"&gt;="&amp;FQ$6,SaisieMatin,Paramètres!$A$2,SaisieJour,TEXT(FQ$6,"jjjj"))=0)=$AS$1)*0.5)</f>
        <v/>
      </c>
      <c r="FR33" s="6" t="str">
        <f>IF(OR(FQ$6=0,COUNTIF(Feries,FQ$6)&gt;0,ISNONTEXT($A33)),"",
((COUNTIFS(SaisiePers,$A33,SaisieDebut,"&lt;="&amp;FQ$6,SaisieFin,"&gt;"&amp;FQ$6,SaisieJour,"")+
COUNTIFS(SaisiePers,$A33,SaisieDebut,"&lt;="&amp;FQ$6,SaisieFin,FQ$6,SaisieSoir,Paramètres!$B$3,SaisieJour,"")+
COUNTIFS(SaisiePers,$A33,SaisieDebut,"&lt;="&amp;FQ$6,SaisieFin,"&gt;"&amp;FQ$6,SaisieSoir,Paramètres!$B$3,SaisieJour,TEXT(FQ$6,"jjjj"))=0)=$AS$1)*0.5)</f>
        <v/>
      </c>
      <c r="FS33" s="6" t="str">
        <f>IF(OR(FS$6=0,COUNTIF(Feries,FS$6)&gt;0,ISNONTEXT($A33)),"",
((COUNTIFS(SaisiePers,$A33,SaisieDebut,"&lt;"&amp;FS$6,SaisieFin,"&gt;="&amp;FS$6,SaisieJour,"")+
COUNTIFS(SaisiePers,$A33,SaisieDebut,FS$6,SaisieFin,"&gt;="&amp;FS$6,SaisieMatin,Paramètres!$A$2,SaisieJour,"")+
COUNTIFS(SaisiePers,$A33,SaisieDebut,"&lt;"&amp;FS$6,SaisieFin,"&gt;="&amp;FS$6,SaisieMatin,Paramètres!$A$2,SaisieJour,TEXT(FS$6,"jjjj"))=0)=$AS$1)*0.5)</f>
        <v/>
      </c>
      <c r="FT33" s="6" t="str">
        <f>IF(OR(FS$6=0,COUNTIF(Feries,FS$6)&gt;0,ISNONTEXT($A33)),"",
((COUNTIFS(SaisiePers,$A33,SaisieDebut,"&lt;="&amp;FS$6,SaisieFin,"&gt;"&amp;FS$6,SaisieJour,"")+
COUNTIFS(SaisiePers,$A33,SaisieDebut,"&lt;="&amp;FS$6,SaisieFin,FS$6,SaisieSoir,Paramètres!$B$3,SaisieJour,"")+
COUNTIFS(SaisiePers,$A33,SaisieDebut,"&lt;="&amp;FS$6,SaisieFin,"&gt;"&amp;FS$6,SaisieSoir,Paramètres!$B$3,SaisieJour,TEXT(FS$6,"jjjj"))=0)=$AS$1)*0.5)</f>
        <v/>
      </c>
      <c r="FU33" s="6" t="str">
        <f>IF(OR(FU$6=0,COUNTIF(Feries,FU$6)&gt;0,ISNONTEXT($A33)),"",
((COUNTIFS(SaisiePers,$A33,SaisieDebut,"&lt;"&amp;FU$6,SaisieFin,"&gt;="&amp;FU$6,SaisieJour,"")+
COUNTIFS(SaisiePers,$A33,SaisieDebut,FU$6,SaisieFin,"&gt;="&amp;FU$6,SaisieMatin,Paramètres!$A$2,SaisieJour,"")+
COUNTIFS(SaisiePers,$A33,SaisieDebut,"&lt;"&amp;FU$6,SaisieFin,"&gt;="&amp;FU$6,SaisieMatin,Paramètres!$A$2,SaisieJour,TEXT(FU$6,"jjjj"))=0)=$AS$1)*0.5)</f>
        <v/>
      </c>
      <c r="FV33" s="6" t="str">
        <f>IF(OR(FU$6=0,COUNTIF(Feries,FU$6)&gt;0,ISNONTEXT($A33)),"",
((COUNTIFS(SaisiePers,$A33,SaisieDebut,"&lt;="&amp;FU$6,SaisieFin,"&gt;"&amp;FU$6,SaisieJour,"")+
COUNTIFS(SaisiePers,$A33,SaisieDebut,"&lt;="&amp;FU$6,SaisieFin,FU$6,SaisieSoir,Paramètres!$B$3,SaisieJour,"")+
COUNTIFS(SaisiePers,$A33,SaisieDebut,"&lt;="&amp;FU$6,SaisieFin,"&gt;"&amp;FU$6,SaisieSoir,Paramètres!$B$3,SaisieJour,TEXT(FU$6,"jjjj"))=0)=$AS$1)*0.5)</f>
        <v/>
      </c>
      <c r="FW33" s="6" t="str">
        <f>IF(OR(FW$6=0,COUNTIF(Feries,FW$6)&gt;0,ISNONTEXT($A33)),"",
((COUNTIFS(SaisiePers,$A33,SaisieDebut,"&lt;"&amp;FW$6,SaisieFin,"&gt;="&amp;FW$6,SaisieJour,"")+
COUNTIFS(SaisiePers,$A33,SaisieDebut,FW$6,SaisieFin,"&gt;="&amp;FW$6,SaisieMatin,Paramètres!$A$2,SaisieJour,"")+
COUNTIFS(SaisiePers,$A33,SaisieDebut,"&lt;"&amp;FW$6,SaisieFin,"&gt;="&amp;FW$6,SaisieMatin,Paramètres!$A$2,SaisieJour,TEXT(FW$6,"jjjj"))=0)=$AS$1)*0.5)</f>
        <v/>
      </c>
      <c r="FX33" s="6" t="str">
        <f>IF(OR(FW$6=0,COUNTIF(Feries,FW$6)&gt;0,ISNONTEXT($A33)),"",
((COUNTIFS(SaisiePers,$A33,SaisieDebut,"&lt;="&amp;FW$6,SaisieFin,"&gt;"&amp;FW$6,SaisieJour,"")+
COUNTIFS(SaisiePers,$A33,SaisieDebut,"&lt;="&amp;FW$6,SaisieFin,FW$6,SaisieSoir,Paramètres!$B$3,SaisieJour,"")+
COUNTIFS(SaisiePers,$A33,SaisieDebut,"&lt;="&amp;FW$6,SaisieFin,"&gt;"&amp;FW$6,SaisieSoir,Paramètres!$B$3,SaisieJour,TEXT(FW$6,"jjjj"))=0)=$AS$1)*0.5)</f>
        <v/>
      </c>
      <c r="FY33" s="6" t="str">
        <f>IF(OR(FY$6=0,COUNTIF(Feries,FY$6)&gt;0,ISNONTEXT($A33)),"",
((COUNTIFS(SaisiePers,$A33,SaisieDebut,"&lt;"&amp;FY$6,SaisieFin,"&gt;="&amp;FY$6,SaisieJour,"")+
COUNTIFS(SaisiePers,$A33,SaisieDebut,FY$6,SaisieFin,"&gt;="&amp;FY$6,SaisieMatin,Paramètres!$A$2,SaisieJour,"")+
COUNTIFS(SaisiePers,$A33,SaisieDebut,"&lt;"&amp;FY$6,SaisieFin,"&gt;="&amp;FY$6,SaisieMatin,Paramètres!$A$2,SaisieJour,TEXT(FY$6,"jjjj"))=0)=$AS$1)*0.5)</f>
        <v/>
      </c>
      <c r="FZ33" s="6" t="str">
        <f>IF(OR(FY$6=0,COUNTIF(Feries,FY$6)&gt;0,ISNONTEXT($A33)),"",
((COUNTIFS(SaisiePers,$A33,SaisieDebut,"&lt;="&amp;FY$6,SaisieFin,"&gt;"&amp;FY$6,SaisieJour,"")+
COUNTIFS(SaisiePers,$A33,SaisieDebut,"&lt;="&amp;FY$6,SaisieFin,FY$6,SaisieSoir,Paramètres!$B$3,SaisieJour,"")+
COUNTIFS(SaisiePers,$A33,SaisieDebut,"&lt;="&amp;FY$6,SaisieFin,"&gt;"&amp;FY$6,SaisieSoir,Paramètres!$B$3,SaisieJour,TEXT(FY$6,"jjjj"))=0)=$AS$1)*0.5)</f>
        <v/>
      </c>
      <c r="GA33" s="6" t="str">
        <f>IF(OR(GA$6=0,COUNTIF(Feries,GA$6)&gt;0,ISNONTEXT($A33)),"",
((COUNTIFS(SaisiePers,$A33,SaisieDebut,"&lt;"&amp;GA$6,SaisieFin,"&gt;="&amp;GA$6,SaisieJour,"")+
COUNTIFS(SaisiePers,$A33,SaisieDebut,GA$6,SaisieFin,"&gt;="&amp;GA$6,SaisieMatin,Paramètres!$A$2,SaisieJour,"")+
COUNTIFS(SaisiePers,$A33,SaisieDebut,"&lt;"&amp;GA$6,SaisieFin,"&gt;="&amp;GA$6,SaisieMatin,Paramètres!$A$2,SaisieJour,TEXT(GA$6,"jjjj"))=0)=$AS$1)*0.5)</f>
        <v/>
      </c>
      <c r="GB33" s="6" t="str">
        <f>IF(OR(GA$6=0,COUNTIF(Feries,GA$6)&gt;0,ISNONTEXT($A33)),"",
((COUNTIFS(SaisiePers,$A33,SaisieDebut,"&lt;="&amp;GA$6,SaisieFin,"&gt;"&amp;GA$6,SaisieJour,"")+
COUNTIFS(SaisiePers,$A33,SaisieDebut,"&lt;="&amp;GA$6,SaisieFin,GA$6,SaisieSoir,Paramètres!$B$3,SaisieJour,"")+
COUNTIFS(SaisiePers,$A33,SaisieDebut,"&lt;="&amp;GA$6,SaisieFin,"&gt;"&amp;GA$6,SaisieSoir,Paramètres!$B$3,SaisieJour,TEXT(GA$6,"jjjj"))=0)=$AS$1)*0.5)</f>
        <v/>
      </c>
      <c r="GC33" s="6" t="str">
        <f>IF(OR(GC$6=0,COUNTIF(Feries,GC$6)&gt;0,ISNONTEXT($A33)),"",
((COUNTIFS(SaisiePers,$A33,SaisieDebut,"&lt;"&amp;GC$6,SaisieFin,"&gt;="&amp;GC$6,SaisieJour,"")+
COUNTIFS(SaisiePers,$A33,SaisieDebut,GC$6,SaisieFin,"&gt;="&amp;GC$6,SaisieMatin,Paramètres!$A$2,SaisieJour,"")+
COUNTIFS(SaisiePers,$A33,SaisieDebut,"&lt;"&amp;GC$6,SaisieFin,"&gt;="&amp;GC$6,SaisieMatin,Paramètres!$A$2,SaisieJour,TEXT(GC$6,"jjjj"))=0)=$AS$1)*0.5)</f>
        <v/>
      </c>
      <c r="GD33" s="6" t="str">
        <f>IF(OR(GC$6=0,COUNTIF(Feries,GC$6)&gt;0,ISNONTEXT($A33)),"",
((COUNTIFS(SaisiePers,$A33,SaisieDebut,"&lt;="&amp;GC$6,SaisieFin,"&gt;"&amp;GC$6,SaisieJour,"")+
COUNTIFS(SaisiePers,$A33,SaisieDebut,"&lt;="&amp;GC$6,SaisieFin,GC$6,SaisieSoir,Paramètres!$B$3,SaisieJour,"")+
COUNTIFS(SaisiePers,$A33,SaisieDebut,"&lt;="&amp;GC$6,SaisieFin,"&gt;"&amp;GC$6,SaisieSoir,Paramètres!$B$3,SaisieJour,TEXT(GC$6,"jjjj"))=0)=$AS$1)*0.5)</f>
        <v/>
      </c>
      <c r="GE33" s="6" t="str">
        <f>IF(OR(GE$6=0,COUNTIF(Feries,GE$6)&gt;0,ISNONTEXT($A33)),"",
((COUNTIFS(SaisiePers,$A33,SaisieDebut,"&lt;"&amp;GE$6,SaisieFin,"&gt;="&amp;GE$6,SaisieJour,"")+
COUNTIFS(SaisiePers,$A33,SaisieDebut,GE$6,SaisieFin,"&gt;="&amp;GE$6,SaisieMatin,Paramètres!$A$2,SaisieJour,"")+
COUNTIFS(SaisiePers,$A33,SaisieDebut,"&lt;"&amp;GE$6,SaisieFin,"&gt;="&amp;GE$6,SaisieMatin,Paramètres!$A$2,SaisieJour,TEXT(GE$6,"jjjj"))=0)=$AS$1)*0.5)</f>
        <v/>
      </c>
      <c r="GF33" s="6" t="str">
        <f>IF(OR(GE$6=0,COUNTIF(Feries,GE$6)&gt;0,ISNONTEXT($A33)),"",
((COUNTIFS(SaisiePers,$A33,SaisieDebut,"&lt;="&amp;GE$6,SaisieFin,"&gt;"&amp;GE$6,SaisieJour,"")+
COUNTIFS(SaisiePers,$A33,SaisieDebut,"&lt;="&amp;GE$6,SaisieFin,GE$6,SaisieSoir,Paramètres!$B$3,SaisieJour,"")+
COUNTIFS(SaisiePers,$A33,SaisieDebut,"&lt;="&amp;GE$6,SaisieFin,"&gt;"&amp;GE$6,SaisieSoir,Paramètres!$B$3,SaisieJour,TEXT(GE$6,"jjjj"))=0)=$AS$1)*0.5)</f>
        <v/>
      </c>
      <c r="GG33" s="6" t="str">
        <f>IF(OR(GG$6=0,COUNTIF(Feries,GG$6)&gt;0,ISNONTEXT($A33)),"",
((COUNTIFS(SaisiePers,$A33,SaisieDebut,"&lt;"&amp;GG$6,SaisieFin,"&gt;="&amp;GG$6,SaisieJour,"")+
COUNTIFS(SaisiePers,$A33,SaisieDebut,GG$6,SaisieFin,"&gt;="&amp;GG$6,SaisieMatin,Paramètres!$A$2,SaisieJour,"")+
COUNTIFS(SaisiePers,$A33,SaisieDebut,"&lt;"&amp;GG$6,SaisieFin,"&gt;="&amp;GG$6,SaisieMatin,Paramètres!$A$2,SaisieJour,TEXT(GG$6,"jjjj"))=0)=$AS$1)*0.5)</f>
        <v/>
      </c>
      <c r="GH33" s="6" t="str">
        <f>IF(OR(GG$6=0,COUNTIF(Feries,GG$6)&gt;0,ISNONTEXT($A33)),"",
((COUNTIFS(SaisiePers,$A33,SaisieDebut,"&lt;="&amp;GG$6,SaisieFin,"&gt;"&amp;GG$6,SaisieJour,"")+
COUNTIFS(SaisiePers,$A33,SaisieDebut,"&lt;="&amp;GG$6,SaisieFin,GG$6,SaisieSoir,Paramètres!$B$3,SaisieJour,"")+
COUNTIFS(SaisiePers,$A33,SaisieDebut,"&lt;="&amp;GG$6,SaisieFin,"&gt;"&amp;GG$6,SaisieSoir,Paramètres!$B$3,SaisieJour,TEXT(GG$6,"jjjj"))=0)=$AS$1)*0.5)</f>
        <v/>
      </c>
      <c r="GI33" s="6" t="str">
        <f>IF(OR(GI$6=0,COUNTIF(Feries,GI$6)&gt;0,ISNONTEXT($A33)),"",
((COUNTIFS(SaisiePers,$A33,SaisieDebut,"&lt;"&amp;GI$6,SaisieFin,"&gt;="&amp;GI$6,SaisieJour,"")+
COUNTIFS(SaisiePers,$A33,SaisieDebut,GI$6,SaisieFin,"&gt;="&amp;GI$6,SaisieMatin,Paramètres!$A$2,SaisieJour,"")+
COUNTIFS(SaisiePers,$A33,SaisieDebut,"&lt;"&amp;GI$6,SaisieFin,"&gt;="&amp;GI$6,SaisieMatin,Paramètres!$A$2,SaisieJour,TEXT(GI$6,"jjjj"))=0)=$AS$1)*0.5)</f>
        <v/>
      </c>
      <c r="GJ33" s="6" t="str">
        <f>IF(OR(GI$6=0,COUNTIF(Feries,GI$6)&gt;0,ISNONTEXT($A33)),"",
((COUNTIFS(SaisiePers,$A33,SaisieDebut,"&lt;="&amp;GI$6,SaisieFin,"&gt;"&amp;GI$6,SaisieJour,"")+
COUNTIFS(SaisiePers,$A33,SaisieDebut,"&lt;="&amp;GI$6,SaisieFin,GI$6,SaisieSoir,Paramètres!$B$3,SaisieJour,"")+
COUNTIFS(SaisiePers,$A33,SaisieDebut,"&lt;="&amp;GI$6,SaisieFin,"&gt;"&amp;GI$6,SaisieSoir,Paramètres!$B$3,SaisieJour,TEXT(GI$6,"jjjj"))=0)=$AS$1)*0.5)</f>
        <v/>
      </c>
      <c r="GK33" s="6" t="str">
        <f>IF(OR(GK$6=0,COUNTIF(Feries,GK$6)&gt;0,ISNONTEXT($A33)),"",
((COUNTIFS(SaisiePers,$A33,SaisieDebut,"&lt;"&amp;GK$6,SaisieFin,"&gt;="&amp;GK$6,SaisieJour,"")+
COUNTIFS(SaisiePers,$A33,SaisieDebut,GK$6,SaisieFin,"&gt;="&amp;GK$6,SaisieMatin,Paramètres!$A$2,SaisieJour,"")+
COUNTIFS(SaisiePers,$A33,SaisieDebut,"&lt;"&amp;GK$6,SaisieFin,"&gt;="&amp;GK$6,SaisieMatin,Paramètres!$A$2,SaisieJour,TEXT(GK$6,"jjjj"))=0)=$AS$1)*0.5)</f>
        <v/>
      </c>
      <c r="GL33" s="6" t="str">
        <f>IF(OR(GK$6=0,COUNTIF(Feries,GK$6)&gt;0,ISNONTEXT($A33)),"",
((COUNTIFS(SaisiePers,$A33,SaisieDebut,"&lt;="&amp;GK$6,SaisieFin,"&gt;"&amp;GK$6,SaisieJour,"")+
COUNTIFS(SaisiePers,$A33,SaisieDebut,"&lt;="&amp;GK$6,SaisieFin,GK$6,SaisieSoir,Paramètres!$B$3,SaisieJour,"")+
COUNTIFS(SaisiePers,$A33,SaisieDebut,"&lt;="&amp;GK$6,SaisieFin,"&gt;"&amp;GK$6,SaisieSoir,Paramètres!$B$3,SaisieJour,TEXT(GK$6,"jjjj"))=0)=$AS$1)*0.5)</f>
        <v/>
      </c>
      <c r="GM33" s="6" t="str">
        <f>IF(OR(GM$6=0,COUNTIF(Feries,GM$6)&gt;0,ISNONTEXT($A33)),"",
((COUNTIFS(SaisiePers,$A33,SaisieDebut,"&lt;"&amp;GM$6,SaisieFin,"&gt;="&amp;GM$6,SaisieJour,"")+
COUNTIFS(SaisiePers,$A33,SaisieDebut,GM$6,SaisieFin,"&gt;="&amp;GM$6,SaisieMatin,Paramètres!$A$2,SaisieJour,"")+
COUNTIFS(SaisiePers,$A33,SaisieDebut,"&lt;"&amp;GM$6,SaisieFin,"&gt;="&amp;GM$6,SaisieMatin,Paramètres!$A$2,SaisieJour,TEXT(GM$6,"jjjj"))=0)=$AS$1)*0.5)</f>
        <v/>
      </c>
      <c r="GN33" s="6" t="str">
        <f>IF(OR(GM$6=0,COUNTIF(Feries,GM$6)&gt;0,ISNONTEXT($A33)),"",
((COUNTIFS(SaisiePers,$A33,SaisieDebut,"&lt;="&amp;GM$6,SaisieFin,"&gt;"&amp;GM$6,SaisieJour,"")+
COUNTIFS(SaisiePers,$A33,SaisieDebut,"&lt;="&amp;GM$6,SaisieFin,GM$6,SaisieSoir,Paramètres!$B$3,SaisieJour,"")+
COUNTIFS(SaisiePers,$A33,SaisieDebut,"&lt;="&amp;GM$6,SaisieFin,"&gt;"&amp;GM$6,SaisieSoir,Paramètres!$B$3,SaisieJour,TEXT(GM$6,"jjjj"))=0)=$AS$1)*0.5)</f>
        <v/>
      </c>
      <c r="GO33" s="6" t="str">
        <f>IF(OR(GO$6=0,COUNTIF(Feries,GO$6)&gt;0,ISNONTEXT($A33)),"",
((COUNTIFS(SaisiePers,$A33,SaisieDebut,"&lt;"&amp;GO$6,SaisieFin,"&gt;="&amp;GO$6,SaisieJour,"")+
COUNTIFS(SaisiePers,$A33,SaisieDebut,GO$6,SaisieFin,"&gt;="&amp;GO$6,SaisieMatin,Paramètres!$A$2,SaisieJour,"")+
COUNTIFS(SaisiePers,$A33,SaisieDebut,"&lt;"&amp;GO$6,SaisieFin,"&gt;="&amp;GO$6,SaisieMatin,Paramètres!$A$2,SaisieJour,TEXT(GO$6,"jjjj"))=0)=$AS$1)*0.5)</f>
        <v/>
      </c>
      <c r="GP33" s="6" t="str">
        <f>IF(OR(GO$6=0,COUNTIF(Feries,GO$6)&gt;0,ISNONTEXT($A33)),"",
((COUNTIFS(SaisiePers,$A33,SaisieDebut,"&lt;="&amp;GO$6,SaisieFin,"&gt;"&amp;GO$6,SaisieJour,"")+
COUNTIFS(SaisiePers,$A33,SaisieDebut,"&lt;="&amp;GO$6,SaisieFin,GO$6,SaisieSoir,Paramètres!$B$3,SaisieJour,"")+
COUNTIFS(SaisiePers,$A33,SaisieDebut,"&lt;="&amp;GO$6,SaisieFin,"&gt;"&amp;GO$6,SaisieSoir,Paramètres!$B$3,SaisieJour,TEXT(GO$6,"jjjj"))=0)=$AS$1)*0.5)</f>
        <v/>
      </c>
      <c r="GQ33" s="6" t="str">
        <f>IF(OR(GQ$6=0,COUNTIF(Feries,GQ$6)&gt;0,ISNONTEXT($A33)),"",
((COUNTIFS(SaisiePers,$A33,SaisieDebut,"&lt;"&amp;GQ$6,SaisieFin,"&gt;="&amp;GQ$6,SaisieJour,"")+
COUNTIFS(SaisiePers,$A33,SaisieDebut,GQ$6,SaisieFin,"&gt;="&amp;GQ$6,SaisieMatin,Paramètres!$A$2,SaisieJour,"")+
COUNTIFS(SaisiePers,$A33,SaisieDebut,"&lt;"&amp;GQ$6,SaisieFin,"&gt;="&amp;GQ$6,SaisieMatin,Paramètres!$A$2,SaisieJour,TEXT(GQ$6,"jjjj"))=0)=$AS$1)*0.5)</f>
        <v/>
      </c>
      <c r="GR33" s="6" t="str">
        <f>IF(OR(GQ$6=0,COUNTIF(Feries,GQ$6)&gt;0,ISNONTEXT($A33)),"",
((COUNTIFS(SaisiePers,$A33,SaisieDebut,"&lt;="&amp;GQ$6,SaisieFin,"&gt;"&amp;GQ$6,SaisieJour,"")+
COUNTIFS(SaisiePers,$A33,SaisieDebut,"&lt;="&amp;GQ$6,SaisieFin,GQ$6,SaisieSoir,Paramètres!$B$3,SaisieJour,"")+
COUNTIFS(SaisiePers,$A33,SaisieDebut,"&lt;="&amp;GQ$6,SaisieFin,"&gt;"&amp;GQ$6,SaisieSoir,Paramètres!$B$3,SaisieJour,TEXT(GQ$6,"jjjj"))=0)=$AS$1)*0.5)</f>
        <v/>
      </c>
      <c r="GS33" s="6" t="str">
        <f>IF(OR(GS$6=0,COUNTIF(Feries,GS$6)&gt;0,ISNONTEXT($A33)),"",
((COUNTIFS(SaisiePers,$A33,SaisieDebut,"&lt;"&amp;GS$6,SaisieFin,"&gt;="&amp;GS$6,SaisieJour,"")+
COUNTIFS(SaisiePers,$A33,SaisieDebut,GS$6,SaisieFin,"&gt;="&amp;GS$6,SaisieMatin,Paramètres!$A$2,SaisieJour,"")+
COUNTIFS(SaisiePers,$A33,SaisieDebut,"&lt;"&amp;GS$6,SaisieFin,"&gt;="&amp;GS$6,SaisieMatin,Paramètres!$A$2,SaisieJour,TEXT(GS$6,"jjjj"))=0)=$AS$1)*0.5)</f>
        <v/>
      </c>
      <c r="GT33" s="6" t="str">
        <f>IF(OR(GS$6=0,COUNTIF(Feries,GS$6)&gt;0,ISNONTEXT($A33)),"",
((COUNTIFS(SaisiePers,$A33,SaisieDebut,"&lt;="&amp;GS$6,SaisieFin,"&gt;"&amp;GS$6,SaisieJour,"")+
COUNTIFS(SaisiePers,$A33,SaisieDebut,"&lt;="&amp;GS$6,SaisieFin,GS$6,SaisieSoir,Paramètres!$B$3,SaisieJour,"")+
COUNTIFS(SaisiePers,$A33,SaisieDebut,"&lt;="&amp;GS$6,SaisieFin,"&gt;"&amp;GS$6,SaisieSoir,Paramètres!$B$3,SaisieJour,TEXT(GS$6,"jjjj"))=0)=$AS$1)*0.5)</f>
        <v/>
      </c>
      <c r="GU33" s="6" t="str">
        <f>IF(OR(GU$6=0,COUNTIF(Feries,GU$6)&gt;0,ISNONTEXT($A33)),"",
((COUNTIFS(SaisiePers,$A33,SaisieDebut,"&lt;"&amp;GU$6,SaisieFin,"&gt;="&amp;GU$6,SaisieJour,"")+
COUNTIFS(SaisiePers,$A33,SaisieDebut,GU$6,SaisieFin,"&gt;="&amp;GU$6,SaisieMatin,Paramètres!$A$2,SaisieJour,"")+
COUNTIFS(SaisiePers,$A33,SaisieDebut,"&lt;"&amp;GU$6,SaisieFin,"&gt;="&amp;GU$6,SaisieMatin,Paramètres!$A$2,SaisieJour,TEXT(GU$6,"jjjj"))=0)=$AS$1)*0.5)</f>
        <v/>
      </c>
      <c r="GV33" s="6" t="str">
        <f>IF(OR(GU$6=0,COUNTIF(Feries,GU$6)&gt;0,ISNONTEXT($A33)),"",
((COUNTIFS(SaisiePers,$A33,SaisieDebut,"&lt;="&amp;GU$6,SaisieFin,"&gt;"&amp;GU$6,SaisieJour,"")+
COUNTIFS(SaisiePers,$A33,SaisieDebut,"&lt;="&amp;GU$6,SaisieFin,GU$6,SaisieSoir,Paramètres!$B$3,SaisieJour,"")+
COUNTIFS(SaisiePers,$A33,SaisieDebut,"&lt;="&amp;GU$6,SaisieFin,"&gt;"&amp;GU$6,SaisieSoir,Paramètres!$B$3,SaisieJour,TEXT(GU$6,"jjjj"))=0)=$AS$1)*0.5)</f>
        <v/>
      </c>
      <c r="GW33" s="6" t="str">
        <f>IF(OR(GW$6=0,COUNTIF(Feries,GW$6)&gt;0,ISNONTEXT($A33)),"",
((COUNTIFS(SaisiePers,$A33,SaisieDebut,"&lt;"&amp;GW$6,SaisieFin,"&gt;="&amp;GW$6,SaisieJour,"")+
COUNTIFS(SaisiePers,$A33,SaisieDebut,GW$6,SaisieFin,"&gt;="&amp;GW$6,SaisieMatin,Paramètres!$A$2,SaisieJour,"")+
COUNTIFS(SaisiePers,$A33,SaisieDebut,"&lt;"&amp;GW$6,SaisieFin,"&gt;="&amp;GW$6,SaisieMatin,Paramètres!$A$2,SaisieJour,TEXT(GW$6,"jjjj"))=0)=$AS$1)*0.5)</f>
        <v/>
      </c>
      <c r="GX33" s="6" t="str">
        <f>IF(OR(GW$6=0,COUNTIF(Feries,GW$6)&gt;0,ISNONTEXT($A33)),"",
((COUNTIFS(SaisiePers,$A33,SaisieDebut,"&lt;="&amp;GW$6,SaisieFin,"&gt;"&amp;GW$6,SaisieJour,"")+
COUNTIFS(SaisiePers,$A33,SaisieDebut,"&lt;="&amp;GW$6,SaisieFin,GW$6,SaisieSoir,Paramètres!$B$3,SaisieJour,"")+
COUNTIFS(SaisiePers,$A33,SaisieDebut,"&lt;="&amp;GW$6,SaisieFin,"&gt;"&amp;GW$6,SaisieSoir,Paramètres!$B$3,SaisieJour,TEXT(GW$6,"jjjj"))=0)=$AS$1)*0.5)</f>
        <v/>
      </c>
      <c r="GY33" s="6" t="str">
        <f>IF(OR(GY$6=0,COUNTIF(Feries,GY$6)&gt;0,ISNONTEXT($A33)),"",
((COUNTIFS(SaisiePers,$A33,SaisieDebut,"&lt;"&amp;GY$6,SaisieFin,"&gt;="&amp;GY$6,SaisieJour,"")+
COUNTIFS(SaisiePers,$A33,SaisieDebut,GY$6,SaisieFin,"&gt;="&amp;GY$6,SaisieMatin,Paramètres!$A$2,SaisieJour,"")+
COUNTIFS(SaisiePers,$A33,SaisieDebut,"&lt;"&amp;GY$6,SaisieFin,"&gt;="&amp;GY$6,SaisieMatin,Paramètres!$A$2,SaisieJour,TEXT(GY$6,"jjjj"))=0)=$AS$1)*0.5)</f>
        <v/>
      </c>
      <c r="GZ33" s="6" t="str">
        <f>IF(OR(GY$6=0,COUNTIF(Feries,GY$6)&gt;0,ISNONTEXT($A33)),"",
((COUNTIFS(SaisiePers,$A33,SaisieDebut,"&lt;="&amp;GY$6,SaisieFin,"&gt;"&amp;GY$6,SaisieJour,"")+
COUNTIFS(SaisiePers,$A33,SaisieDebut,"&lt;="&amp;GY$6,SaisieFin,GY$6,SaisieSoir,Paramètres!$B$3,SaisieJour,"")+
COUNTIFS(SaisiePers,$A33,SaisieDebut,"&lt;="&amp;GY$6,SaisieFin,"&gt;"&amp;GY$6,SaisieSoir,Paramètres!$B$3,SaisieJour,TEXT(GY$6,"jjjj"))=0)=$AS$1)*0.5)</f>
        <v/>
      </c>
      <c r="HA33" s="6" t="str">
        <f>IF(OR(HA$6=0,COUNTIF(Feries,HA$6)&gt;0,ISNONTEXT($A33)),"",
((COUNTIFS(SaisiePers,$A33,SaisieDebut,"&lt;"&amp;HA$6,SaisieFin,"&gt;="&amp;HA$6,SaisieJour,"")+
COUNTIFS(SaisiePers,$A33,SaisieDebut,HA$6,SaisieFin,"&gt;="&amp;HA$6,SaisieMatin,Paramètres!$A$2,SaisieJour,"")+
COUNTIFS(SaisiePers,$A33,SaisieDebut,"&lt;"&amp;HA$6,SaisieFin,"&gt;="&amp;HA$6,SaisieMatin,Paramètres!$A$2,SaisieJour,TEXT(HA$6,"jjjj"))=0)=$AS$1)*0.5)</f>
        <v/>
      </c>
      <c r="HB33" s="6" t="str">
        <f>IF(OR(HA$6=0,COUNTIF(Feries,HA$6)&gt;0,ISNONTEXT($A33)),"",
((COUNTIFS(SaisiePers,$A33,SaisieDebut,"&lt;="&amp;HA$6,SaisieFin,"&gt;"&amp;HA$6,SaisieJour,"")+
COUNTIFS(SaisiePers,$A33,SaisieDebut,"&lt;="&amp;HA$6,SaisieFin,HA$6,SaisieSoir,Paramètres!$B$3,SaisieJour,"")+
COUNTIFS(SaisiePers,$A33,SaisieDebut,"&lt;="&amp;HA$6,SaisieFin,"&gt;"&amp;HA$6,SaisieSoir,Paramètres!$B$3,SaisieJour,TEXT(HA$6,"jjjj"))=0)=$AS$1)*0.5)</f>
        <v/>
      </c>
      <c r="HC33" s="6" t="str">
        <f>IF(OR(HC$6=0,COUNTIF(Feries,HC$6)&gt;0,ISNONTEXT($A33)),"",
((COUNTIFS(SaisiePers,$A33,SaisieDebut,"&lt;"&amp;HC$6,SaisieFin,"&gt;="&amp;HC$6,SaisieJour,"")+
COUNTIFS(SaisiePers,$A33,SaisieDebut,HC$6,SaisieFin,"&gt;="&amp;HC$6,SaisieMatin,Paramètres!$A$2,SaisieJour,"")+
COUNTIFS(SaisiePers,$A33,SaisieDebut,"&lt;"&amp;HC$6,SaisieFin,"&gt;="&amp;HC$6,SaisieMatin,Paramètres!$A$2,SaisieJour,TEXT(HC$6,"jjjj"))=0)=$AS$1)*0.5)</f>
        <v/>
      </c>
      <c r="HD33" s="6" t="str">
        <f>IF(OR(HC$6=0,COUNTIF(Feries,HC$6)&gt;0,ISNONTEXT($A33)),"",
((COUNTIFS(SaisiePers,$A33,SaisieDebut,"&lt;="&amp;HC$6,SaisieFin,"&gt;"&amp;HC$6,SaisieJour,"")+
COUNTIFS(SaisiePers,$A33,SaisieDebut,"&lt;="&amp;HC$6,SaisieFin,HC$6,SaisieSoir,Paramètres!$B$3,SaisieJour,"")+
COUNTIFS(SaisiePers,$A33,SaisieDebut,"&lt;="&amp;HC$6,SaisieFin,"&gt;"&amp;HC$6,SaisieSoir,Paramètres!$B$3,SaisieJour,TEXT(HC$6,"jjjj"))=0)=$AS$1)*0.5)</f>
        <v/>
      </c>
      <c r="HE33" s="6" t="str">
        <f>IF(OR(HE$6=0,COUNTIF(Feries,HE$6)&gt;0,ISNONTEXT($A33)),"",
((COUNTIFS(SaisiePers,$A33,SaisieDebut,"&lt;"&amp;HE$6,SaisieFin,"&gt;="&amp;HE$6,SaisieJour,"")+
COUNTIFS(SaisiePers,$A33,SaisieDebut,HE$6,SaisieFin,"&gt;="&amp;HE$6,SaisieMatin,Paramètres!$A$2,SaisieJour,"")+
COUNTIFS(SaisiePers,$A33,SaisieDebut,"&lt;"&amp;HE$6,SaisieFin,"&gt;="&amp;HE$6,SaisieMatin,Paramètres!$A$2,SaisieJour,TEXT(HE$6,"jjjj"))=0)=$AS$1)*0.5)</f>
        <v/>
      </c>
      <c r="HF33" s="6" t="str">
        <f>IF(OR(HE$6=0,COUNTIF(Feries,HE$6)&gt;0,ISNONTEXT($A33)),"",
((COUNTIFS(SaisiePers,$A33,SaisieDebut,"&lt;="&amp;HE$6,SaisieFin,"&gt;"&amp;HE$6,SaisieJour,"")+
COUNTIFS(SaisiePers,$A33,SaisieDebut,"&lt;="&amp;HE$6,SaisieFin,HE$6,SaisieSoir,Paramètres!$B$3,SaisieJour,"")+
COUNTIFS(SaisiePers,$A33,SaisieDebut,"&lt;="&amp;HE$6,SaisieFin,"&gt;"&amp;HE$6,SaisieSoir,Paramètres!$B$3,SaisieJour,TEXT(HE$6,"jjjj"))=0)=$AS$1)*0.5)</f>
        <v/>
      </c>
      <c r="HG33" s="6" t="str">
        <f>IF(OR(HG$6=0,COUNTIF(Feries,HG$6)&gt;0,ISNONTEXT($A33)),"",
((COUNTIFS(SaisiePers,$A33,SaisieDebut,"&lt;"&amp;HG$6,SaisieFin,"&gt;="&amp;HG$6,SaisieJour,"")+
COUNTIFS(SaisiePers,$A33,SaisieDebut,HG$6,SaisieFin,"&gt;="&amp;HG$6,SaisieMatin,Paramètres!$A$2,SaisieJour,"")+
COUNTIFS(SaisiePers,$A33,SaisieDebut,"&lt;"&amp;HG$6,SaisieFin,"&gt;="&amp;HG$6,SaisieMatin,Paramètres!$A$2,SaisieJour,TEXT(HG$6,"jjjj"))=0)=$AS$1)*0.5)</f>
        <v/>
      </c>
      <c r="HH33" s="6" t="str">
        <f>IF(OR(HG$6=0,COUNTIF(Feries,HG$6)&gt;0,ISNONTEXT($A33)),"",
((COUNTIFS(SaisiePers,$A33,SaisieDebut,"&lt;="&amp;HG$6,SaisieFin,"&gt;"&amp;HG$6,SaisieJour,"")+
COUNTIFS(SaisiePers,$A33,SaisieDebut,"&lt;="&amp;HG$6,SaisieFin,HG$6,SaisieSoir,Paramètres!$B$3,SaisieJour,"")+
COUNTIFS(SaisiePers,$A33,SaisieDebut,"&lt;="&amp;HG$6,SaisieFin,"&gt;"&amp;HG$6,SaisieSoir,Paramètres!$B$3,SaisieJour,TEXT(HG$6,"jjjj"))=0)=$AS$1)*0.5)</f>
        <v/>
      </c>
      <c r="HI33" s="6" t="str">
        <f>IF(OR(HI$6=0,COUNTIF(Feries,HI$6)&gt;0,ISNONTEXT($A33)),"",
((COUNTIFS(SaisiePers,$A33,SaisieDebut,"&lt;"&amp;HI$6,SaisieFin,"&gt;="&amp;HI$6,SaisieJour,"")+
COUNTIFS(SaisiePers,$A33,SaisieDebut,HI$6,SaisieFin,"&gt;="&amp;HI$6,SaisieMatin,Paramètres!$A$2,SaisieJour,"")+
COUNTIFS(SaisiePers,$A33,SaisieDebut,"&lt;"&amp;HI$6,SaisieFin,"&gt;="&amp;HI$6,SaisieMatin,Paramètres!$A$2,SaisieJour,TEXT(HI$6,"jjjj"))=0)=$AS$1)*0.5)</f>
        <v/>
      </c>
      <c r="HJ33" s="6" t="str">
        <f>IF(OR(HI$6=0,COUNTIF(Feries,HI$6)&gt;0,ISNONTEXT($A33)),"",
((COUNTIFS(SaisiePers,$A33,SaisieDebut,"&lt;="&amp;HI$6,SaisieFin,"&gt;"&amp;HI$6,SaisieJour,"")+
COUNTIFS(SaisiePers,$A33,SaisieDebut,"&lt;="&amp;HI$6,SaisieFin,HI$6,SaisieSoir,Paramètres!$B$3,SaisieJour,"")+
COUNTIFS(SaisiePers,$A33,SaisieDebut,"&lt;="&amp;HI$6,SaisieFin,"&gt;"&amp;HI$6,SaisieSoir,Paramètres!$B$3,SaisieJour,TEXT(HI$6,"jjjj"))=0)=$AS$1)*0.5)</f>
        <v/>
      </c>
      <c r="HK33" s="6" t="str">
        <f>IF(OR(HK$6=0,COUNTIF(Feries,HK$6)&gt;0,ISNONTEXT($A33)),"",
((COUNTIFS(SaisiePers,$A33,SaisieDebut,"&lt;"&amp;HK$6,SaisieFin,"&gt;="&amp;HK$6,SaisieJour,"")+
COUNTIFS(SaisiePers,$A33,SaisieDebut,HK$6,SaisieFin,"&gt;="&amp;HK$6,SaisieMatin,Paramètres!$A$2,SaisieJour,"")+
COUNTIFS(SaisiePers,$A33,SaisieDebut,"&lt;"&amp;HK$6,SaisieFin,"&gt;="&amp;HK$6,SaisieMatin,Paramètres!$A$2,SaisieJour,TEXT(HK$6,"jjjj"))=0)=$AS$1)*0.5)</f>
        <v/>
      </c>
      <c r="HL33" s="6" t="str">
        <f>IF(OR(HK$6=0,COUNTIF(Feries,HK$6)&gt;0,ISNONTEXT($A33)),"",
((COUNTIFS(SaisiePers,$A33,SaisieDebut,"&lt;="&amp;HK$6,SaisieFin,"&gt;"&amp;HK$6,SaisieJour,"")+
COUNTIFS(SaisiePers,$A33,SaisieDebut,"&lt;="&amp;HK$6,SaisieFin,HK$6,SaisieSoir,Paramètres!$B$3,SaisieJour,"")+
COUNTIFS(SaisiePers,$A33,SaisieDebut,"&lt;="&amp;HK$6,SaisieFin,"&gt;"&amp;HK$6,SaisieSoir,Paramètres!$B$3,SaisieJour,TEXT(HK$6,"jjjj"))=0)=$AS$1)*0.5)</f>
        <v/>
      </c>
      <c r="HM33" s="6" t="str">
        <f>IF(OR(HM$6=0,COUNTIF(Feries,HM$6)&gt;0,ISNONTEXT($A33)),"",
((COUNTIFS(SaisiePers,$A33,SaisieDebut,"&lt;"&amp;HM$6,SaisieFin,"&gt;="&amp;HM$6,SaisieJour,"")+
COUNTIFS(SaisiePers,$A33,SaisieDebut,HM$6,SaisieFin,"&gt;="&amp;HM$6,SaisieMatin,Paramètres!$A$2,SaisieJour,"")+
COUNTIFS(SaisiePers,$A33,SaisieDebut,"&lt;"&amp;HM$6,SaisieFin,"&gt;="&amp;HM$6,SaisieMatin,Paramètres!$A$2,SaisieJour,TEXT(HM$6,"jjjj"))=0)=$AS$1)*0.5)</f>
        <v/>
      </c>
      <c r="HN33" s="6" t="str">
        <f>IF(OR(HM$6=0,COUNTIF(Feries,HM$6)&gt;0,ISNONTEXT($A33)),"",
((COUNTIFS(SaisiePers,$A33,SaisieDebut,"&lt;="&amp;HM$6,SaisieFin,"&gt;"&amp;HM$6,SaisieJour,"")+
COUNTIFS(SaisiePers,$A33,SaisieDebut,"&lt;="&amp;HM$6,SaisieFin,HM$6,SaisieSoir,Paramètres!$B$3,SaisieJour,"")+
COUNTIFS(SaisiePers,$A33,SaisieDebut,"&lt;="&amp;HM$6,SaisieFin,"&gt;"&amp;HM$6,SaisieSoir,Paramètres!$B$3,SaisieJour,TEXT(HM$6,"jjjj"))=0)=$AS$1)*0.5)</f>
        <v/>
      </c>
      <c r="HO33" s="6" t="str">
        <f>IF(OR(HO$6=0,COUNTIF(Feries,HO$6)&gt;0,ISNONTEXT($A33)),"",
((COUNTIFS(SaisiePers,$A33,SaisieDebut,"&lt;"&amp;HO$6,SaisieFin,"&gt;="&amp;HO$6,SaisieJour,"")+
COUNTIFS(SaisiePers,$A33,SaisieDebut,HO$6,SaisieFin,"&gt;="&amp;HO$6,SaisieMatin,Paramètres!$A$2,SaisieJour,"")+
COUNTIFS(SaisiePers,$A33,SaisieDebut,"&lt;"&amp;HO$6,SaisieFin,"&gt;="&amp;HO$6,SaisieMatin,Paramètres!$A$2,SaisieJour,TEXT(HO$6,"jjjj"))=0)=$AS$1)*0.5)</f>
        <v/>
      </c>
      <c r="HP33" s="6" t="str">
        <f>IF(OR(HO$6=0,COUNTIF(Feries,HO$6)&gt;0,ISNONTEXT($A33)),"",
((COUNTIFS(SaisiePers,$A33,SaisieDebut,"&lt;="&amp;HO$6,SaisieFin,"&gt;"&amp;HO$6,SaisieJour,"")+
COUNTIFS(SaisiePers,$A33,SaisieDebut,"&lt;="&amp;HO$6,SaisieFin,HO$6,SaisieSoir,Paramètres!$B$3,SaisieJour,"")+
COUNTIFS(SaisiePers,$A33,SaisieDebut,"&lt;="&amp;HO$6,SaisieFin,"&gt;"&amp;HO$6,SaisieSoir,Paramètres!$B$3,SaisieJour,TEXT(HO$6,"jjjj"))=0)=$AS$1)*0.5)</f>
        <v/>
      </c>
      <c r="HQ33" s="6" t="str">
        <f>IF(OR(HQ$6=0,COUNTIF(Feries,HQ$6)&gt;0,ISNONTEXT($A33)),"",
((COUNTIFS(SaisiePers,$A33,SaisieDebut,"&lt;"&amp;HQ$6,SaisieFin,"&gt;="&amp;HQ$6,SaisieJour,"")+
COUNTIFS(SaisiePers,$A33,SaisieDebut,HQ$6,SaisieFin,"&gt;="&amp;HQ$6,SaisieMatin,Paramètres!$A$2,SaisieJour,"")+
COUNTIFS(SaisiePers,$A33,SaisieDebut,"&lt;"&amp;HQ$6,SaisieFin,"&gt;="&amp;HQ$6,SaisieMatin,Paramètres!$A$2,SaisieJour,TEXT(HQ$6,"jjjj"))=0)=$AS$1)*0.5)</f>
        <v/>
      </c>
      <c r="HR33" s="6" t="str">
        <f>IF(OR(HQ$6=0,COUNTIF(Feries,HQ$6)&gt;0,ISNONTEXT($A33)),"",
((COUNTIFS(SaisiePers,$A33,SaisieDebut,"&lt;="&amp;HQ$6,SaisieFin,"&gt;"&amp;HQ$6,SaisieJour,"")+
COUNTIFS(SaisiePers,$A33,SaisieDebut,"&lt;="&amp;HQ$6,SaisieFin,HQ$6,SaisieSoir,Paramètres!$B$3,SaisieJour,"")+
COUNTIFS(SaisiePers,$A33,SaisieDebut,"&lt;="&amp;HQ$6,SaisieFin,"&gt;"&amp;HQ$6,SaisieSoir,Paramètres!$B$3,SaisieJour,TEXT(HQ$6,"jjjj"))=0)=$AS$1)*0.5)</f>
        <v/>
      </c>
      <c r="HS33" s="6" t="str">
        <f>IF(OR(HS$6=0,COUNTIF(Feries,HS$6)&gt;0,ISNONTEXT($A33)),"",
((COUNTIFS(SaisiePers,$A33,SaisieDebut,"&lt;"&amp;HS$6,SaisieFin,"&gt;="&amp;HS$6,SaisieJour,"")+
COUNTIFS(SaisiePers,$A33,SaisieDebut,HS$6,SaisieFin,"&gt;="&amp;HS$6,SaisieMatin,Paramètres!$A$2,SaisieJour,"")+
COUNTIFS(SaisiePers,$A33,SaisieDebut,"&lt;"&amp;HS$6,SaisieFin,"&gt;="&amp;HS$6,SaisieMatin,Paramètres!$A$2,SaisieJour,TEXT(HS$6,"jjjj"))=0)=$AS$1)*0.5)</f>
        <v/>
      </c>
      <c r="HT33" s="6" t="str">
        <f>IF(OR(HS$6=0,COUNTIF(Feries,HS$6)&gt;0,ISNONTEXT($A33)),"",
((COUNTIFS(SaisiePers,$A33,SaisieDebut,"&lt;="&amp;HS$6,SaisieFin,"&gt;"&amp;HS$6,SaisieJour,"")+
COUNTIFS(SaisiePers,$A33,SaisieDebut,"&lt;="&amp;HS$6,SaisieFin,HS$6,SaisieSoir,Paramètres!$B$3,SaisieJour,"")+
COUNTIFS(SaisiePers,$A33,SaisieDebut,"&lt;="&amp;HS$6,SaisieFin,"&gt;"&amp;HS$6,SaisieSoir,Paramètres!$B$3,SaisieJour,TEXT(HS$6,"jjjj"))=0)=$AS$1)*0.5)</f>
        <v/>
      </c>
      <c r="HU33" s="6" t="str">
        <f>IF(OR(HU$6=0,COUNTIF(Feries,HU$6)&gt;0,ISNONTEXT($A33)),"",
((COUNTIFS(SaisiePers,$A33,SaisieDebut,"&lt;"&amp;HU$6,SaisieFin,"&gt;="&amp;HU$6,SaisieJour,"")+
COUNTIFS(SaisiePers,$A33,SaisieDebut,HU$6,SaisieFin,"&gt;="&amp;HU$6,SaisieMatin,Paramètres!$A$2,SaisieJour,"")+
COUNTIFS(SaisiePers,$A33,SaisieDebut,"&lt;"&amp;HU$6,SaisieFin,"&gt;="&amp;HU$6,SaisieMatin,Paramètres!$A$2,SaisieJour,TEXT(HU$6,"jjjj"))=0)=$AS$1)*0.5)</f>
        <v/>
      </c>
      <c r="HV33" s="6" t="str">
        <f>IF(OR(HU$6=0,COUNTIF(Feries,HU$6)&gt;0,ISNONTEXT($A33)),"",
((COUNTIFS(SaisiePers,$A33,SaisieDebut,"&lt;="&amp;HU$6,SaisieFin,"&gt;"&amp;HU$6,SaisieJour,"")+
COUNTIFS(SaisiePers,$A33,SaisieDebut,"&lt;="&amp;HU$6,SaisieFin,HU$6,SaisieSoir,Paramètres!$B$3,SaisieJour,"")+
COUNTIFS(SaisiePers,$A33,SaisieDebut,"&lt;="&amp;HU$6,SaisieFin,"&gt;"&amp;HU$6,SaisieSoir,Paramètres!$B$3,SaisieJour,TEXT(HU$6,"jjjj"))=0)=$AS$1)*0.5)</f>
        <v/>
      </c>
      <c r="HW33" s="6" t="str">
        <f>IF(OR(HW$6=0,COUNTIF(Feries,HW$6)&gt;0,ISNONTEXT($A33)),"",
((COUNTIFS(SaisiePers,$A33,SaisieDebut,"&lt;"&amp;HW$6,SaisieFin,"&gt;="&amp;HW$6,SaisieJour,"")+
COUNTIFS(SaisiePers,$A33,SaisieDebut,HW$6,SaisieFin,"&gt;="&amp;HW$6,SaisieMatin,Paramètres!$A$2,SaisieJour,"")+
COUNTIFS(SaisiePers,$A33,SaisieDebut,"&lt;"&amp;HW$6,SaisieFin,"&gt;="&amp;HW$6,SaisieMatin,Paramètres!$A$2,SaisieJour,TEXT(HW$6,"jjjj"))=0)=$AS$1)*0.5)</f>
        <v/>
      </c>
      <c r="HX33" s="6" t="str">
        <f>IF(OR(HW$6=0,COUNTIF(Feries,HW$6)&gt;0,ISNONTEXT($A33)),"",
((COUNTIFS(SaisiePers,$A33,SaisieDebut,"&lt;="&amp;HW$6,SaisieFin,"&gt;"&amp;HW$6,SaisieJour,"")+
COUNTIFS(SaisiePers,$A33,SaisieDebut,"&lt;="&amp;HW$6,SaisieFin,HW$6,SaisieSoir,Paramètres!$B$3,SaisieJour,"")+
COUNTIFS(SaisiePers,$A33,SaisieDebut,"&lt;="&amp;HW$6,SaisieFin,"&gt;"&amp;HW$6,SaisieSoir,Paramètres!$B$3,SaisieJour,TEXT(HW$6,"jjjj"))=0)=$AS$1)*0.5)</f>
        <v/>
      </c>
      <c r="HY33" s="6" t="str">
        <f>IF(OR(HY$6=0,COUNTIF(Feries,HY$6)&gt;0,ISNONTEXT($A33)),"",
((COUNTIFS(SaisiePers,$A33,SaisieDebut,"&lt;"&amp;HY$6,SaisieFin,"&gt;="&amp;HY$6,SaisieJour,"")+
COUNTIFS(SaisiePers,$A33,SaisieDebut,HY$6,SaisieFin,"&gt;="&amp;HY$6,SaisieMatin,Paramètres!$A$2,SaisieJour,"")+
COUNTIFS(SaisiePers,$A33,SaisieDebut,"&lt;"&amp;HY$6,SaisieFin,"&gt;="&amp;HY$6,SaisieMatin,Paramètres!$A$2,SaisieJour,TEXT(HY$6,"jjjj"))=0)=$AS$1)*0.5)</f>
        <v/>
      </c>
      <c r="HZ33" s="6" t="str">
        <f>IF(OR(HY$6=0,COUNTIF(Feries,HY$6)&gt;0,ISNONTEXT($A33)),"",
((COUNTIFS(SaisiePers,$A33,SaisieDebut,"&lt;="&amp;HY$6,SaisieFin,"&gt;"&amp;HY$6,SaisieJour,"")+
COUNTIFS(SaisiePers,$A33,SaisieDebut,"&lt;="&amp;HY$6,SaisieFin,HY$6,SaisieSoir,Paramètres!$B$3,SaisieJour,"")+
COUNTIFS(SaisiePers,$A33,SaisieDebut,"&lt;="&amp;HY$6,SaisieFin,"&gt;"&amp;HY$6,SaisieSoir,Paramètres!$B$3,SaisieJour,TEXT(HY$6,"jjjj"))=0)=$AS$1)*0.5)</f>
        <v/>
      </c>
      <c r="IA33" s="6" t="str">
        <f>IF(OR(IA$6=0,COUNTIF(Feries,IA$6)&gt;0,ISNONTEXT($A33)),"",
((COUNTIFS(SaisiePers,$A33,SaisieDebut,"&lt;"&amp;IA$6,SaisieFin,"&gt;="&amp;IA$6,SaisieJour,"")+
COUNTIFS(SaisiePers,$A33,SaisieDebut,IA$6,SaisieFin,"&gt;="&amp;IA$6,SaisieMatin,Paramètres!$A$2,SaisieJour,"")+
COUNTIFS(SaisiePers,$A33,SaisieDebut,"&lt;"&amp;IA$6,SaisieFin,"&gt;="&amp;IA$6,SaisieMatin,Paramètres!$A$2,SaisieJour,TEXT(IA$6,"jjjj"))=0)=$AS$1)*0.5)</f>
        <v/>
      </c>
      <c r="IB33" s="6" t="str">
        <f>IF(OR(IA$6=0,COUNTIF(Feries,IA$6)&gt;0,ISNONTEXT($A33)),"",
((COUNTIFS(SaisiePers,$A33,SaisieDebut,"&lt;="&amp;IA$6,SaisieFin,"&gt;"&amp;IA$6,SaisieJour,"")+
COUNTIFS(SaisiePers,$A33,SaisieDebut,"&lt;="&amp;IA$6,SaisieFin,IA$6,SaisieSoir,Paramètres!$B$3,SaisieJour,"")+
COUNTIFS(SaisiePers,$A33,SaisieDebut,"&lt;="&amp;IA$6,SaisieFin,"&gt;"&amp;IA$6,SaisieSoir,Paramètres!$B$3,SaisieJour,TEXT(IA$6,"jjjj"))=0)=$AS$1)*0.5)</f>
        <v/>
      </c>
      <c r="IC33" s="6" t="str">
        <f>IF(OR(IC$6=0,COUNTIF(Feries,IC$6)&gt;0,ISNONTEXT($A33)),"",
((COUNTIFS(SaisiePers,$A33,SaisieDebut,"&lt;"&amp;IC$6,SaisieFin,"&gt;="&amp;IC$6,SaisieJour,"")+
COUNTIFS(SaisiePers,$A33,SaisieDebut,IC$6,SaisieFin,"&gt;="&amp;IC$6,SaisieMatin,Paramètres!$A$2,SaisieJour,"")+
COUNTIFS(SaisiePers,$A33,SaisieDebut,"&lt;"&amp;IC$6,SaisieFin,"&gt;="&amp;IC$6,SaisieMatin,Paramètres!$A$2,SaisieJour,TEXT(IC$6,"jjjj"))=0)=$AS$1)*0.5)</f>
        <v/>
      </c>
      <c r="ID33" s="6" t="str">
        <f>IF(OR(IC$6=0,COUNTIF(Feries,IC$6)&gt;0,ISNONTEXT($A33)),"",
((COUNTIFS(SaisiePers,$A33,SaisieDebut,"&lt;="&amp;IC$6,SaisieFin,"&gt;"&amp;IC$6,SaisieJour,"")+
COUNTIFS(SaisiePers,$A33,SaisieDebut,"&lt;="&amp;IC$6,SaisieFin,IC$6,SaisieSoir,Paramètres!$B$3,SaisieJour,"")+
COUNTIFS(SaisiePers,$A33,SaisieDebut,"&lt;="&amp;IC$6,SaisieFin,"&gt;"&amp;IC$6,SaisieSoir,Paramètres!$B$3,SaisieJour,TEXT(IC$6,"jjjj"))=0)=$AS$1)*0.5)</f>
        <v/>
      </c>
      <c r="IE33" s="6" t="str">
        <f>IF(OR(IE$6=0,COUNTIF(Feries,IE$6)&gt;0,ISNONTEXT($A33)),"",
((COUNTIFS(SaisiePers,$A33,SaisieDebut,"&lt;"&amp;IE$6,SaisieFin,"&gt;="&amp;IE$6,SaisieJour,"")+
COUNTIFS(SaisiePers,$A33,SaisieDebut,IE$6,SaisieFin,"&gt;="&amp;IE$6,SaisieMatin,Paramètres!$A$2,SaisieJour,"")+
COUNTIFS(SaisiePers,$A33,SaisieDebut,"&lt;"&amp;IE$6,SaisieFin,"&gt;="&amp;IE$6,SaisieMatin,Paramètres!$A$2,SaisieJour,TEXT(IE$6,"jjjj"))=0)=$AS$1)*0.5)</f>
        <v/>
      </c>
      <c r="IF33" s="6" t="str">
        <f>IF(OR(IE$6=0,COUNTIF(Feries,IE$6)&gt;0,ISNONTEXT($A33)),"",
((COUNTIFS(SaisiePers,$A33,SaisieDebut,"&lt;="&amp;IE$6,SaisieFin,"&gt;"&amp;IE$6,SaisieJour,"")+
COUNTIFS(SaisiePers,$A33,SaisieDebut,"&lt;="&amp;IE$6,SaisieFin,IE$6,SaisieSoir,Paramètres!$B$3,SaisieJour,"")+
COUNTIFS(SaisiePers,$A33,SaisieDebut,"&lt;="&amp;IE$6,SaisieFin,"&gt;"&amp;IE$6,SaisieSoir,Paramètres!$B$3,SaisieJour,TEXT(IE$6,"jjjj"))=0)=$AS$1)*0.5)</f>
        <v/>
      </c>
      <c r="IG33" s="6" t="str">
        <f>IF(OR(IG$6=0,COUNTIF(Feries,IG$6)&gt;0,ISNONTEXT($A33)),"",
((COUNTIFS(SaisiePers,$A33,SaisieDebut,"&lt;"&amp;IG$6,SaisieFin,"&gt;="&amp;IG$6,SaisieJour,"")+
COUNTIFS(SaisiePers,$A33,SaisieDebut,IG$6,SaisieFin,"&gt;="&amp;IG$6,SaisieMatin,Paramètres!$A$2,SaisieJour,"")+
COUNTIFS(SaisiePers,$A33,SaisieDebut,"&lt;"&amp;IG$6,SaisieFin,"&gt;="&amp;IG$6,SaisieMatin,Paramètres!$A$2,SaisieJour,TEXT(IG$6,"jjjj"))=0)=$AS$1)*0.5)</f>
        <v/>
      </c>
      <c r="IH33" s="6" t="str">
        <f>IF(OR(IG$6=0,COUNTIF(Feries,IG$6)&gt;0,ISNONTEXT($A33)),"",
((COUNTIFS(SaisiePers,$A33,SaisieDebut,"&lt;="&amp;IG$6,SaisieFin,"&gt;"&amp;IG$6,SaisieJour,"")+
COUNTIFS(SaisiePers,$A33,SaisieDebut,"&lt;="&amp;IG$6,SaisieFin,IG$6,SaisieSoir,Paramètres!$B$3,SaisieJour,"")+
COUNTIFS(SaisiePers,$A33,SaisieDebut,"&lt;="&amp;IG$6,SaisieFin,"&gt;"&amp;IG$6,SaisieSoir,Paramètres!$B$3,SaisieJour,TEXT(IG$6,"jjjj"))=0)=$AS$1)*0.5)</f>
        <v/>
      </c>
      <c r="II33" s="6" t="str">
        <f>IF(OR(II$6=0,COUNTIF(Feries,II$6)&gt;0,ISNONTEXT($A33)),"",
((COUNTIFS(SaisiePers,$A33,SaisieDebut,"&lt;"&amp;II$6,SaisieFin,"&gt;="&amp;II$6,SaisieJour,"")+
COUNTIFS(SaisiePers,$A33,SaisieDebut,II$6,SaisieFin,"&gt;="&amp;II$6,SaisieMatin,Paramètres!$A$2,SaisieJour,"")+
COUNTIFS(SaisiePers,$A33,SaisieDebut,"&lt;"&amp;II$6,SaisieFin,"&gt;="&amp;II$6,SaisieMatin,Paramètres!$A$2,SaisieJour,TEXT(II$6,"jjjj"))=0)=$AS$1)*0.5)</f>
        <v/>
      </c>
      <c r="IJ33" s="6" t="str">
        <f>IF(OR(II$6=0,COUNTIF(Feries,II$6)&gt;0,ISNONTEXT($A33)),"",
((COUNTIFS(SaisiePers,$A33,SaisieDebut,"&lt;="&amp;II$6,SaisieFin,"&gt;"&amp;II$6,SaisieJour,"")+
COUNTIFS(SaisiePers,$A33,SaisieDebut,"&lt;="&amp;II$6,SaisieFin,II$6,SaisieSoir,Paramètres!$B$3,SaisieJour,"")+
COUNTIFS(SaisiePers,$A33,SaisieDebut,"&lt;="&amp;II$6,SaisieFin,"&gt;"&amp;II$6,SaisieSoir,Paramètres!$B$3,SaisieJour,TEXT(II$6,"jjjj"))=0)=$AS$1)*0.5)</f>
        <v/>
      </c>
      <c r="IK33" s="6" t="str">
        <f>IF(OR(IK$6=0,COUNTIF(Feries,IK$6)&gt;0,ISNONTEXT($A33)),"",
((COUNTIFS(SaisiePers,$A33,SaisieDebut,"&lt;"&amp;IK$6,SaisieFin,"&gt;="&amp;IK$6,SaisieJour,"")+
COUNTIFS(SaisiePers,$A33,SaisieDebut,IK$6,SaisieFin,"&gt;="&amp;IK$6,SaisieMatin,Paramètres!$A$2,SaisieJour,"")+
COUNTIFS(SaisiePers,$A33,SaisieDebut,"&lt;"&amp;IK$6,SaisieFin,"&gt;="&amp;IK$6,SaisieMatin,Paramètres!$A$2,SaisieJour,TEXT(IK$6,"jjjj"))=0)=$AS$1)*0.5)</f>
        <v/>
      </c>
      <c r="IL33" s="6" t="str">
        <f>IF(OR(IK$6=0,COUNTIF(Feries,IK$6)&gt;0,ISNONTEXT($A33)),"",
((COUNTIFS(SaisiePers,$A33,SaisieDebut,"&lt;="&amp;IK$6,SaisieFin,"&gt;"&amp;IK$6,SaisieJour,"")+
COUNTIFS(SaisiePers,$A33,SaisieDebut,"&lt;="&amp;IK$6,SaisieFin,IK$6,SaisieSoir,Paramètres!$B$3,SaisieJour,"")+
COUNTIFS(SaisiePers,$A33,SaisieDebut,"&lt;="&amp;IK$6,SaisieFin,"&gt;"&amp;IK$6,SaisieSoir,Paramètres!$B$3,SaisieJour,TEXT(IK$6,"jjjj"))=0)=$AS$1)*0.5)</f>
        <v/>
      </c>
      <c r="IM33" s="6" t="str">
        <f>IF(OR(IM$6=0,COUNTIF(Feries,IM$6)&gt;0,ISNONTEXT($A33)),"",
((COUNTIFS(SaisiePers,$A33,SaisieDebut,"&lt;"&amp;IM$6,SaisieFin,"&gt;="&amp;IM$6,SaisieJour,"")+
COUNTIFS(SaisiePers,$A33,SaisieDebut,IM$6,SaisieFin,"&gt;="&amp;IM$6,SaisieMatin,Paramètres!$A$2,SaisieJour,"")+
COUNTIFS(SaisiePers,$A33,SaisieDebut,"&lt;"&amp;IM$6,SaisieFin,"&gt;="&amp;IM$6,SaisieMatin,Paramètres!$A$2,SaisieJour,TEXT(IM$6,"jjjj"))=0)=$AS$1)*0.5)</f>
        <v/>
      </c>
      <c r="IN33" s="6" t="str">
        <f>IF(OR(IM$6=0,COUNTIF(Feries,IM$6)&gt;0,ISNONTEXT($A33)),"",
((COUNTIFS(SaisiePers,$A33,SaisieDebut,"&lt;="&amp;IM$6,SaisieFin,"&gt;"&amp;IM$6,SaisieJour,"")+
COUNTIFS(SaisiePers,$A33,SaisieDebut,"&lt;="&amp;IM$6,SaisieFin,IM$6,SaisieSoir,Paramètres!$B$3,SaisieJour,"")+
COUNTIFS(SaisiePers,$A33,SaisieDebut,"&lt;="&amp;IM$6,SaisieFin,"&gt;"&amp;IM$6,SaisieSoir,Paramètres!$B$3,SaisieJour,TEXT(IM$6,"jjjj"))=0)=$AS$1)*0.5)</f>
        <v/>
      </c>
      <c r="IO33" s="6" t="str">
        <f>IF(OR(IO$6=0,COUNTIF(Feries,IO$6)&gt;0,ISNONTEXT($A33)),"",
((COUNTIFS(SaisiePers,$A33,SaisieDebut,"&lt;"&amp;IO$6,SaisieFin,"&gt;="&amp;IO$6,SaisieJour,"")+
COUNTIFS(SaisiePers,$A33,SaisieDebut,IO$6,SaisieFin,"&gt;="&amp;IO$6,SaisieMatin,Paramètres!$A$2,SaisieJour,"")+
COUNTIFS(SaisiePers,$A33,SaisieDebut,"&lt;"&amp;IO$6,SaisieFin,"&gt;="&amp;IO$6,SaisieMatin,Paramètres!$A$2,SaisieJour,TEXT(IO$6,"jjjj"))=0)=$AS$1)*0.5)</f>
        <v/>
      </c>
      <c r="IP33" s="6" t="str">
        <f>IF(OR(IO$6=0,COUNTIF(Feries,IO$6)&gt;0,ISNONTEXT($A33)),"",
((COUNTIFS(SaisiePers,$A33,SaisieDebut,"&lt;="&amp;IO$6,SaisieFin,"&gt;"&amp;IO$6,SaisieJour,"")+
COUNTIFS(SaisiePers,$A33,SaisieDebut,"&lt;="&amp;IO$6,SaisieFin,IO$6,SaisieSoir,Paramètres!$B$3,SaisieJour,"")+
COUNTIFS(SaisiePers,$A33,SaisieDebut,"&lt;="&amp;IO$6,SaisieFin,"&gt;"&amp;IO$6,SaisieSoir,Paramètres!$B$3,SaisieJour,TEXT(IO$6,"jjjj"))=0)=$AS$1)*0.5)</f>
        <v/>
      </c>
      <c r="IQ33" s="6" t="str">
        <f>IF(OR(IQ$6=0,COUNTIF(Feries,IQ$6)&gt;0,ISNONTEXT($A33)),"",
((COUNTIFS(SaisiePers,$A33,SaisieDebut,"&lt;"&amp;IQ$6,SaisieFin,"&gt;="&amp;IQ$6,SaisieJour,"")+
COUNTIFS(SaisiePers,$A33,SaisieDebut,IQ$6,SaisieFin,"&gt;="&amp;IQ$6,SaisieMatin,Paramètres!$A$2,SaisieJour,"")+
COUNTIFS(SaisiePers,$A33,SaisieDebut,"&lt;"&amp;IQ$6,SaisieFin,"&gt;="&amp;IQ$6,SaisieMatin,Paramètres!$A$2,SaisieJour,TEXT(IQ$6,"jjjj"))=0)=$AS$1)*0.5)</f>
        <v/>
      </c>
      <c r="IR33" s="6" t="str">
        <f>IF(OR(IQ$6=0,COUNTIF(Feries,IQ$6)&gt;0,ISNONTEXT($A33)),"",
((COUNTIFS(SaisiePers,$A33,SaisieDebut,"&lt;="&amp;IQ$6,SaisieFin,"&gt;"&amp;IQ$6,SaisieJour,"")+
COUNTIFS(SaisiePers,$A33,SaisieDebut,"&lt;="&amp;IQ$6,SaisieFin,IQ$6,SaisieSoir,Paramètres!$B$3,SaisieJour,"")+
COUNTIFS(SaisiePers,$A33,SaisieDebut,"&lt;="&amp;IQ$6,SaisieFin,"&gt;"&amp;IQ$6,SaisieSoir,Paramètres!$B$3,SaisieJour,TEXT(IQ$6,"jjjj"))=0)=$AS$1)*0.5)</f>
        <v/>
      </c>
      <c r="IS33" s="6" t="str">
        <f>IF(OR(IS$6=0,COUNTIF(Feries,IS$6)&gt;0,ISNONTEXT($A33)),"",
((COUNTIFS(SaisiePers,$A33,SaisieDebut,"&lt;"&amp;IS$6,SaisieFin,"&gt;="&amp;IS$6,SaisieJour,"")+
COUNTIFS(SaisiePers,$A33,SaisieDebut,IS$6,SaisieFin,"&gt;="&amp;IS$6,SaisieMatin,Paramètres!$A$2,SaisieJour,"")+
COUNTIFS(SaisiePers,$A33,SaisieDebut,"&lt;"&amp;IS$6,SaisieFin,"&gt;="&amp;IS$6,SaisieMatin,Paramètres!$A$2,SaisieJour,TEXT(IS$6,"jjjj"))=0)=$AS$1)*0.5)</f>
        <v/>
      </c>
      <c r="IT33" s="6" t="str">
        <f>IF(OR(IS$6=0,COUNTIF(Feries,IS$6)&gt;0,ISNONTEXT($A33)),"",
((COUNTIFS(SaisiePers,$A33,SaisieDebut,"&lt;="&amp;IS$6,SaisieFin,"&gt;"&amp;IS$6,SaisieJour,"")+
COUNTIFS(SaisiePers,$A33,SaisieDebut,"&lt;="&amp;IS$6,SaisieFin,IS$6,SaisieSoir,Paramètres!$B$3,SaisieJour,"")+
COUNTIFS(SaisiePers,$A33,SaisieDebut,"&lt;="&amp;IS$6,SaisieFin,"&gt;"&amp;IS$6,SaisieSoir,Paramètres!$B$3,SaisieJour,TEXT(IS$6,"jjjj"))=0)=$AS$1)*0.5)</f>
        <v/>
      </c>
      <c r="IU33" s="6" t="str">
        <f>IF(OR(IU$6=0,COUNTIF(Feries,IU$6)&gt;0,ISNONTEXT($A33)),"",
((COUNTIFS(SaisiePers,$A33,SaisieDebut,"&lt;"&amp;IU$6,SaisieFin,"&gt;="&amp;IU$6,SaisieJour,"")+
COUNTIFS(SaisiePers,$A33,SaisieDebut,IU$6,SaisieFin,"&gt;="&amp;IU$6,SaisieMatin,Paramètres!$A$2,SaisieJour,"")+
COUNTIFS(SaisiePers,$A33,SaisieDebut,"&lt;"&amp;IU$6,SaisieFin,"&gt;="&amp;IU$6,SaisieMatin,Paramètres!$A$2,SaisieJour,TEXT(IU$6,"jjjj"))=0)=$AS$1)*0.5)</f>
        <v/>
      </c>
      <c r="IV33" s="6" t="str">
        <f>IF(OR(IU$6=0,COUNTIF(Feries,IU$6)&gt;0,ISNONTEXT($A33)),"",
((COUNTIFS(SaisiePers,$A33,SaisieDebut,"&lt;="&amp;IU$6,SaisieFin,"&gt;"&amp;IU$6,SaisieJour,"")+
COUNTIFS(SaisiePers,$A33,SaisieDebut,"&lt;="&amp;IU$6,SaisieFin,IU$6,SaisieSoir,Paramètres!$B$3,SaisieJour,"")+
COUNTIFS(SaisiePers,$A33,SaisieDebut,"&lt;="&amp;IU$6,SaisieFin,"&gt;"&amp;IU$6,SaisieSoir,Paramètres!$B$3,SaisieJour,TEXT(IU$6,"jjjj"))=0)=$AS$1)*0.5)</f>
        <v/>
      </c>
      <c r="IW33" s="6" t="str">
        <f>IF(OR(IW$6=0,COUNTIF(Feries,IW$6)&gt;0,ISNONTEXT($A33)),"",
((COUNTIFS(SaisiePers,$A33,SaisieDebut,"&lt;"&amp;IW$6,SaisieFin,"&gt;="&amp;IW$6,SaisieJour,"")+
COUNTIFS(SaisiePers,$A33,SaisieDebut,IW$6,SaisieFin,"&gt;="&amp;IW$6,SaisieMatin,Paramètres!$A$2,SaisieJour,"")+
COUNTIFS(SaisiePers,$A33,SaisieDebut,"&lt;"&amp;IW$6,SaisieFin,"&gt;="&amp;IW$6,SaisieMatin,Paramètres!$A$2,SaisieJour,TEXT(IW$6,"jjjj"))=0)=$AS$1)*0.5)</f>
        <v/>
      </c>
      <c r="IX33" s="6" t="str">
        <f>IF(OR(IW$6=0,COUNTIF(Feries,IW$6)&gt;0,ISNONTEXT($A33)),"",
((COUNTIFS(SaisiePers,$A33,SaisieDebut,"&lt;="&amp;IW$6,SaisieFin,"&gt;"&amp;IW$6,SaisieJour,"")+
COUNTIFS(SaisiePers,$A33,SaisieDebut,"&lt;="&amp;IW$6,SaisieFin,IW$6,SaisieSoir,Paramètres!$B$3,SaisieJour,"")+
COUNTIFS(SaisiePers,$A33,SaisieDebut,"&lt;="&amp;IW$6,SaisieFin,"&gt;"&amp;IW$6,SaisieSoir,Paramètres!$B$3,SaisieJour,TEXT(IW$6,"jjjj"))=0)=$AS$1)*0.5)</f>
        <v/>
      </c>
      <c r="IY33" s="6" t="str">
        <f>IF(OR(IY$6=0,COUNTIF(Feries,IY$6)&gt;0,ISNONTEXT($A33)),"",
((COUNTIFS(SaisiePers,$A33,SaisieDebut,"&lt;"&amp;IY$6,SaisieFin,"&gt;="&amp;IY$6,SaisieJour,"")+
COUNTIFS(SaisiePers,$A33,SaisieDebut,IY$6,SaisieFin,"&gt;="&amp;IY$6,SaisieMatin,Paramètres!$A$2,SaisieJour,"")+
COUNTIFS(SaisiePers,$A33,SaisieDebut,"&lt;"&amp;IY$6,SaisieFin,"&gt;="&amp;IY$6,SaisieMatin,Paramètres!$A$2,SaisieJour,TEXT(IY$6,"jjjj"))=0)=$AS$1)*0.5)</f>
        <v/>
      </c>
      <c r="IZ33" s="6" t="str">
        <f>IF(OR(IY$6=0,COUNTIF(Feries,IY$6)&gt;0,ISNONTEXT($A33)),"",
((COUNTIFS(SaisiePers,$A33,SaisieDebut,"&lt;="&amp;IY$6,SaisieFin,"&gt;"&amp;IY$6,SaisieJour,"")+
COUNTIFS(SaisiePers,$A33,SaisieDebut,"&lt;="&amp;IY$6,SaisieFin,IY$6,SaisieSoir,Paramètres!$B$3,SaisieJour,"")+
COUNTIFS(SaisiePers,$A33,SaisieDebut,"&lt;="&amp;IY$6,SaisieFin,"&gt;"&amp;IY$6,SaisieSoir,Paramètres!$B$3,SaisieJour,TEXT(IY$6,"jjjj"))=0)=$AS$1)*0.5)</f>
        <v/>
      </c>
      <c r="JA33" s="6" t="str">
        <f>IF(OR(JA$6=0,COUNTIF(Feries,JA$6)&gt;0,ISNONTEXT($A33)),"",
((COUNTIFS(SaisiePers,$A33,SaisieDebut,"&lt;"&amp;JA$6,SaisieFin,"&gt;="&amp;JA$6,SaisieJour,"")+
COUNTIFS(SaisiePers,$A33,SaisieDebut,JA$6,SaisieFin,"&gt;="&amp;JA$6,SaisieMatin,Paramètres!$A$2,SaisieJour,"")+
COUNTIFS(SaisiePers,$A33,SaisieDebut,"&lt;"&amp;JA$6,SaisieFin,"&gt;="&amp;JA$6,SaisieMatin,Paramètres!$A$2,SaisieJour,TEXT(JA$6,"jjjj"))=0)=$AS$1)*0.5)</f>
        <v/>
      </c>
      <c r="JB33" s="6" t="str">
        <f>IF(OR(JA$6=0,COUNTIF(Feries,JA$6)&gt;0,ISNONTEXT($A33)),"",
((COUNTIFS(SaisiePers,$A33,SaisieDebut,"&lt;="&amp;JA$6,SaisieFin,"&gt;"&amp;JA$6,SaisieJour,"")+
COUNTIFS(SaisiePers,$A33,SaisieDebut,"&lt;="&amp;JA$6,SaisieFin,JA$6,SaisieSoir,Paramètres!$B$3,SaisieJour,"")+
COUNTIFS(SaisiePers,$A33,SaisieDebut,"&lt;="&amp;JA$6,SaisieFin,"&gt;"&amp;JA$6,SaisieSoir,Paramètres!$B$3,SaisieJour,TEXT(JA$6,"jjjj"))=0)=$AS$1)*0.5)</f>
        <v/>
      </c>
      <c r="JC33" s="6" t="str">
        <f>IF(OR(JC$6=0,COUNTIF(Feries,JC$6)&gt;0,ISNONTEXT($A33)),"",
((COUNTIFS(SaisiePers,$A33,SaisieDebut,"&lt;"&amp;JC$6,SaisieFin,"&gt;="&amp;JC$6,SaisieJour,"")+
COUNTIFS(SaisiePers,$A33,SaisieDebut,JC$6,SaisieFin,"&gt;="&amp;JC$6,SaisieMatin,Paramètres!$A$2,SaisieJour,"")+
COUNTIFS(SaisiePers,$A33,SaisieDebut,"&lt;"&amp;JC$6,SaisieFin,"&gt;="&amp;JC$6,SaisieMatin,Paramètres!$A$2,SaisieJour,TEXT(JC$6,"jjjj"))=0)=$AS$1)*0.5)</f>
        <v/>
      </c>
      <c r="JD33" s="6" t="str">
        <f>IF(OR(JC$6=0,COUNTIF(Feries,JC$6)&gt;0,ISNONTEXT($A33)),"",
((COUNTIFS(SaisiePers,$A33,SaisieDebut,"&lt;="&amp;JC$6,SaisieFin,"&gt;"&amp;JC$6,SaisieJour,"")+
COUNTIFS(SaisiePers,$A33,SaisieDebut,"&lt;="&amp;JC$6,SaisieFin,JC$6,SaisieSoir,Paramètres!$B$3,SaisieJour,"")+
COUNTIFS(SaisiePers,$A33,SaisieDebut,"&lt;="&amp;JC$6,SaisieFin,"&gt;"&amp;JC$6,SaisieSoir,Paramètres!$B$3,SaisieJour,TEXT(JC$6,"jjjj"))=0)=$AS$1)*0.5)</f>
        <v/>
      </c>
      <c r="JE33" s="6" t="str">
        <f>IF(OR(JE$6=0,COUNTIF(Feries,JE$6)&gt;0,ISNONTEXT($A33)),"",
((COUNTIFS(SaisiePers,$A33,SaisieDebut,"&lt;"&amp;JE$6,SaisieFin,"&gt;="&amp;JE$6,SaisieJour,"")+
COUNTIFS(SaisiePers,$A33,SaisieDebut,JE$6,SaisieFin,"&gt;="&amp;JE$6,SaisieMatin,Paramètres!$A$2,SaisieJour,"")+
COUNTIFS(SaisiePers,$A33,SaisieDebut,"&lt;"&amp;JE$6,SaisieFin,"&gt;="&amp;JE$6,SaisieMatin,Paramètres!$A$2,SaisieJour,TEXT(JE$6,"jjjj"))=0)=$AS$1)*0.5)</f>
        <v/>
      </c>
      <c r="JF33" s="6" t="str">
        <f>IF(OR(JE$6=0,COUNTIF(Feries,JE$6)&gt;0,ISNONTEXT($A33)),"",
((COUNTIFS(SaisiePers,$A33,SaisieDebut,"&lt;="&amp;JE$6,SaisieFin,"&gt;"&amp;JE$6,SaisieJour,"")+
COUNTIFS(SaisiePers,$A33,SaisieDebut,"&lt;="&amp;JE$6,SaisieFin,JE$6,SaisieSoir,Paramètres!$B$3,SaisieJour,"")+
COUNTIFS(SaisiePers,$A33,SaisieDebut,"&lt;="&amp;JE$6,SaisieFin,"&gt;"&amp;JE$6,SaisieSoir,Paramètres!$B$3,SaisieJour,TEXT(JE$6,"jjjj"))=0)=$AS$1)*0.5)</f>
        <v/>
      </c>
      <c r="JG33" s="6" t="str">
        <f>IF(OR(JG$6=0,COUNTIF(Feries,JG$6)&gt;0,ISNONTEXT($A33)),"",
((COUNTIFS(SaisiePers,$A33,SaisieDebut,"&lt;"&amp;JG$6,SaisieFin,"&gt;="&amp;JG$6,SaisieJour,"")+
COUNTIFS(SaisiePers,$A33,SaisieDebut,JG$6,SaisieFin,"&gt;="&amp;JG$6,SaisieMatin,Paramètres!$A$2,SaisieJour,"")+
COUNTIFS(SaisiePers,$A33,SaisieDebut,"&lt;"&amp;JG$6,SaisieFin,"&gt;="&amp;JG$6,SaisieMatin,Paramètres!$A$2,SaisieJour,TEXT(JG$6,"jjjj"))=0)=$AS$1)*0.5)</f>
        <v/>
      </c>
      <c r="JH33" s="6" t="str">
        <f>IF(OR(JG$6=0,COUNTIF(Feries,JG$6)&gt;0,ISNONTEXT($A33)),"",
((COUNTIFS(SaisiePers,$A33,SaisieDebut,"&lt;="&amp;JG$6,SaisieFin,"&gt;"&amp;JG$6,SaisieJour,"")+
COUNTIFS(SaisiePers,$A33,SaisieDebut,"&lt;="&amp;JG$6,SaisieFin,JG$6,SaisieSoir,Paramètres!$B$3,SaisieJour,"")+
COUNTIFS(SaisiePers,$A33,SaisieDebut,"&lt;="&amp;JG$6,SaisieFin,"&gt;"&amp;JG$6,SaisieSoir,Paramètres!$B$3,SaisieJour,TEXT(JG$6,"jjjj"))=0)=$AS$1)*0.5)</f>
        <v/>
      </c>
      <c r="JI33" s="6" t="str">
        <f>IF(OR(JI$6=0,COUNTIF(Feries,JI$6)&gt;0,ISNONTEXT($A33)),"",
((COUNTIFS(SaisiePers,$A33,SaisieDebut,"&lt;"&amp;JI$6,SaisieFin,"&gt;="&amp;JI$6,SaisieJour,"")+
COUNTIFS(SaisiePers,$A33,SaisieDebut,JI$6,SaisieFin,"&gt;="&amp;JI$6,SaisieMatin,Paramètres!$A$2,SaisieJour,"")+
COUNTIFS(SaisiePers,$A33,SaisieDebut,"&lt;"&amp;JI$6,SaisieFin,"&gt;="&amp;JI$6,SaisieMatin,Paramètres!$A$2,SaisieJour,TEXT(JI$6,"jjjj"))=0)=$AS$1)*0.5)</f>
        <v/>
      </c>
      <c r="JJ33" s="6" t="str">
        <f>IF(OR(JI$6=0,COUNTIF(Feries,JI$6)&gt;0,ISNONTEXT($A33)),"",
((COUNTIFS(SaisiePers,$A33,SaisieDebut,"&lt;="&amp;JI$6,SaisieFin,"&gt;"&amp;JI$6,SaisieJour,"")+
COUNTIFS(SaisiePers,$A33,SaisieDebut,"&lt;="&amp;JI$6,SaisieFin,JI$6,SaisieSoir,Paramètres!$B$3,SaisieJour,"")+
COUNTIFS(SaisiePers,$A33,SaisieDebut,"&lt;="&amp;JI$6,SaisieFin,"&gt;"&amp;JI$6,SaisieSoir,Paramètres!$B$3,SaisieJour,TEXT(JI$6,"jjjj"))=0)=$AS$1)*0.5)</f>
        <v/>
      </c>
      <c r="JK33" s="6" t="str">
        <f>IF(OR(JK$6=0,COUNTIF(Feries,JK$6)&gt;0,ISNONTEXT($A33)),"",
((COUNTIFS(SaisiePers,$A33,SaisieDebut,"&lt;"&amp;JK$6,SaisieFin,"&gt;="&amp;JK$6,SaisieJour,"")+
COUNTIFS(SaisiePers,$A33,SaisieDebut,JK$6,SaisieFin,"&gt;="&amp;JK$6,SaisieMatin,Paramètres!$A$2,SaisieJour,"")+
COUNTIFS(SaisiePers,$A33,SaisieDebut,"&lt;"&amp;JK$6,SaisieFin,"&gt;="&amp;JK$6,SaisieMatin,Paramètres!$A$2,SaisieJour,TEXT(JK$6,"jjjj"))=0)=$AS$1)*0.5)</f>
        <v/>
      </c>
      <c r="JL33" s="6" t="str">
        <f>IF(OR(JK$6=0,COUNTIF(Feries,JK$6)&gt;0,ISNONTEXT($A33)),"",
((COUNTIFS(SaisiePers,$A33,SaisieDebut,"&lt;="&amp;JK$6,SaisieFin,"&gt;"&amp;JK$6,SaisieJour,"")+
COUNTIFS(SaisiePers,$A33,SaisieDebut,"&lt;="&amp;JK$6,SaisieFin,JK$6,SaisieSoir,Paramètres!$B$3,SaisieJour,"")+
COUNTIFS(SaisiePers,$A33,SaisieDebut,"&lt;="&amp;JK$6,SaisieFin,"&gt;"&amp;JK$6,SaisieSoir,Paramètres!$B$3,SaisieJour,TEXT(JK$6,"jjjj"))=0)=$AS$1)*0.5)</f>
        <v/>
      </c>
      <c r="JM33" s="6" t="str">
        <f>IF(OR(JM$6=0,COUNTIF(Feries,JM$6)&gt;0,ISNONTEXT($A33)),"",
((COUNTIFS(SaisiePers,$A33,SaisieDebut,"&lt;"&amp;JM$6,SaisieFin,"&gt;="&amp;JM$6,SaisieJour,"")+
COUNTIFS(SaisiePers,$A33,SaisieDebut,JM$6,SaisieFin,"&gt;="&amp;JM$6,SaisieMatin,Paramètres!$A$2,SaisieJour,"")+
COUNTIFS(SaisiePers,$A33,SaisieDebut,"&lt;"&amp;JM$6,SaisieFin,"&gt;="&amp;JM$6,SaisieMatin,Paramètres!$A$2,SaisieJour,TEXT(JM$6,"jjjj"))=0)=$AS$1)*0.5)</f>
        <v/>
      </c>
      <c r="JN33" s="6" t="str">
        <f>IF(OR(JM$6=0,COUNTIF(Feries,JM$6)&gt;0,ISNONTEXT($A33)),"",
((COUNTIFS(SaisiePers,$A33,SaisieDebut,"&lt;="&amp;JM$6,SaisieFin,"&gt;"&amp;JM$6,SaisieJour,"")+
COUNTIFS(SaisiePers,$A33,SaisieDebut,"&lt;="&amp;JM$6,SaisieFin,JM$6,SaisieSoir,Paramètres!$B$3,SaisieJour,"")+
COUNTIFS(SaisiePers,$A33,SaisieDebut,"&lt;="&amp;JM$6,SaisieFin,"&gt;"&amp;JM$6,SaisieSoir,Paramètres!$B$3,SaisieJour,TEXT(JM$6,"jjjj"))=0)=$AS$1)*0.5)</f>
        <v/>
      </c>
      <c r="JO33" s="6" t="str">
        <f>IF(OR(JO$6=0,COUNTIF(Feries,JO$6)&gt;0,ISNONTEXT($A33)),"",
((COUNTIFS(SaisiePers,$A33,SaisieDebut,"&lt;"&amp;JO$6,SaisieFin,"&gt;="&amp;JO$6,SaisieJour,"")+
COUNTIFS(SaisiePers,$A33,SaisieDebut,JO$6,SaisieFin,"&gt;="&amp;JO$6,SaisieMatin,Paramètres!$A$2,SaisieJour,"")+
COUNTIFS(SaisiePers,$A33,SaisieDebut,"&lt;"&amp;JO$6,SaisieFin,"&gt;="&amp;JO$6,SaisieMatin,Paramètres!$A$2,SaisieJour,TEXT(JO$6,"jjjj"))=0)=$AS$1)*0.5)</f>
        <v/>
      </c>
      <c r="JP33" s="6" t="str">
        <f>IF(OR(JO$6=0,COUNTIF(Feries,JO$6)&gt;0,ISNONTEXT($A33)),"",
((COUNTIFS(SaisiePers,$A33,SaisieDebut,"&lt;="&amp;JO$6,SaisieFin,"&gt;"&amp;JO$6,SaisieJour,"")+
COUNTIFS(SaisiePers,$A33,SaisieDebut,"&lt;="&amp;JO$6,SaisieFin,JO$6,SaisieSoir,Paramètres!$B$3,SaisieJour,"")+
COUNTIFS(SaisiePers,$A33,SaisieDebut,"&lt;="&amp;JO$6,SaisieFin,"&gt;"&amp;JO$6,SaisieSoir,Paramètres!$B$3,SaisieJour,TEXT(JO$6,"jjjj"))=0)=$AS$1)*0.5)</f>
        <v/>
      </c>
      <c r="JQ33" s="6" t="str">
        <f>IF(OR(JQ$6=0,COUNTIF(Feries,JQ$6)&gt;0,ISNONTEXT($A33)),"",
((COUNTIFS(SaisiePers,$A33,SaisieDebut,"&lt;"&amp;JQ$6,SaisieFin,"&gt;="&amp;JQ$6,SaisieJour,"")+
COUNTIFS(SaisiePers,$A33,SaisieDebut,JQ$6,SaisieFin,"&gt;="&amp;JQ$6,SaisieMatin,Paramètres!$A$2,SaisieJour,"")+
COUNTIFS(SaisiePers,$A33,SaisieDebut,"&lt;"&amp;JQ$6,SaisieFin,"&gt;="&amp;JQ$6,SaisieMatin,Paramètres!$A$2,SaisieJour,TEXT(JQ$6,"jjjj"))=0)=$AS$1)*0.5)</f>
        <v/>
      </c>
      <c r="JR33" s="6" t="str">
        <f>IF(OR(JQ$6=0,COUNTIF(Feries,JQ$6)&gt;0,ISNONTEXT($A33)),"",
((COUNTIFS(SaisiePers,$A33,SaisieDebut,"&lt;="&amp;JQ$6,SaisieFin,"&gt;"&amp;JQ$6,SaisieJour,"")+
COUNTIFS(SaisiePers,$A33,SaisieDebut,"&lt;="&amp;JQ$6,SaisieFin,JQ$6,SaisieSoir,Paramètres!$B$3,SaisieJour,"")+
COUNTIFS(SaisiePers,$A33,SaisieDebut,"&lt;="&amp;JQ$6,SaisieFin,"&gt;"&amp;JQ$6,SaisieSoir,Paramètres!$B$3,SaisieJour,TEXT(JQ$6,"jjjj"))=0)=$AS$1)*0.5)</f>
        <v/>
      </c>
      <c r="JS33" s="6" t="str">
        <f>IF(OR(JS$6=0,COUNTIF(Feries,JS$6)&gt;0,ISNONTEXT($A33)),"",
((COUNTIFS(SaisiePers,$A33,SaisieDebut,"&lt;"&amp;JS$6,SaisieFin,"&gt;="&amp;JS$6,SaisieJour,"")+
COUNTIFS(SaisiePers,$A33,SaisieDebut,JS$6,SaisieFin,"&gt;="&amp;JS$6,SaisieMatin,Paramètres!$A$2,SaisieJour,"")+
COUNTIFS(SaisiePers,$A33,SaisieDebut,"&lt;"&amp;JS$6,SaisieFin,"&gt;="&amp;JS$6,SaisieMatin,Paramètres!$A$2,SaisieJour,TEXT(JS$6,"jjjj"))=0)=$AS$1)*0.5)</f>
        <v/>
      </c>
      <c r="JT33" s="6" t="str">
        <f>IF(OR(JS$6=0,COUNTIF(Feries,JS$6)&gt;0,ISNONTEXT($A33)),"",
((COUNTIFS(SaisiePers,$A33,SaisieDebut,"&lt;="&amp;JS$6,SaisieFin,"&gt;"&amp;JS$6,SaisieJour,"")+
COUNTIFS(SaisiePers,$A33,SaisieDebut,"&lt;="&amp;JS$6,SaisieFin,JS$6,SaisieSoir,Paramètres!$B$3,SaisieJour,"")+
COUNTIFS(SaisiePers,$A33,SaisieDebut,"&lt;="&amp;JS$6,SaisieFin,"&gt;"&amp;JS$6,SaisieSoir,Paramètres!$B$3,SaisieJour,TEXT(JS$6,"jjjj"))=0)=$AS$1)*0.5)</f>
        <v/>
      </c>
      <c r="JU33" s="6" t="str">
        <f>IF(OR(JU$6=0,COUNTIF(Feries,JU$6)&gt;0,ISNONTEXT($A33)),"",
((COUNTIFS(SaisiePers,$A33,SaisieDebut,"&lt;"&amp;JU$6,SaisieFin,"&gt;="&amp;JU$6,SaisieJour,"")+
COUNTIFS(SaisiePers,$A33,SaisieDebut,JU$6,SaisieFin,"&gt;="&amp;JU$6,SaisieMatin,Paramètres!$A$2,SaisieJour,"")+
COUNTIFS(SaisiePers,$A33,SaisieDebut,"&lt;"&amp;JU$6,SaisieFin,"&gt;="&amp;JU$6,SaisieMatin,Paramètres!$A$2,SaisieJour,TEXT(JU$6,"jjjj"))=0)=$AS$1)*0.5)</f>
        <v/>
      </c>
      <c r="JV33" s="6" t="str">
        <f>IF(OR(JU$6=0,COUNTIF(Feries,JU$6)&gt;0,ISNONTEXT($A33)),"",
((COUNTIFS(SaisiePers,$A33,SaisieDebut,"&lt;="&amp;JU$6,SaisieFin,"&gt;"&amp;JU$6,SaisieJour,"")+
COUNTIFS(SaisiePers,$A33,SaisieDebut,"&lt;="&amp;JU$6,SaisieFin,JU$6,SaisieSoir,Paramètres!$B$3,SaisieJour,"")+
COUNTIFS(SaisiePers,$A33,SaisieDebut,"&lt;="&amp;JU$6,SaisieFin,"&gt;"&amp;JU$6,SaisieSoir,Paramètres!$B$3,SaisieJour,TEXT(JU$6,"jjjj"))=0)=$AS$1)*0.5)</f>
        <v/>
      </c>
      <c r="JW33" s="6" t="str">
        <f>IF(OR(JW$6=0,COUNTIF(Feries,JW$6)&gt;0,ISNONTEXT($A33)),"",
((COUNTIFS(SaisiePers,$A33,SaisieDebut,"&lt;"&amp;JW$6,SaisieFin,"&gt;="&amp;JW$6,SaisieJour,"")+
COUNTIFS(SaisiePers,$A33,SaisieDebut,JW$6,SaisieFin,"&gt;="&amp;JW$6,SaisieMatin,Paramètres!$A$2,SaisieJour,"")+
COUNTIFS(SaisiePers,$A33,SaisieDebut,"&lt;"&amp;JW$6,SaisieFin,"&gt;="&amp;JW$6,SaisieMatin,Paramètres!$A$2,SaisieJour,TEXT(JW$6,"jjjj"))=0)=$AS$1)*0.5)</f>
        <v/>
      </c>
      <c r="JX33" s="6" t="str">
        <f>IF(OR(JW$6=0,COUNTIF(Feries,JW$6)&gt;0,ISNONTEXT($A33)),"",
((COUNTIFS(SaisiePers,$A33,SaisieDebut,"&lt;="&amp;JW$6,SaisieFin,"&gt;"&amp;JW$6,SaisieJour,"")+
COUNTIFS(SaisiePers,$A33,SaisieDebut,"&lt;="&amp;JW$6,SaisieFin,JW$6,SaisieSoir,Paramètres!$B$3,SaisieJour,"")+
COUNTIFS(SaisiePers,$A33,SaisieDebut,"&lt;="&amp;JW$6,SaisieFin,"&gt;"&amp;JW$6,SaisieSoir,Paramètres!$B$3,SaisieJour,TEXT(JW$6,"jjjj"))=0)=$AS$1)*0.5)</f>
        <v/>
      </c>
      <c r="JY33" s="6" t="str">
        <f>IF(OR(JY$6=0,COUNTIF(Feries,JY$6)&gt;0,ISNONTEXT($A33)),"",
((COUNTIFS(SaisiePers,$A33,SaisieDebut,"&lt;"&amp;JY$6,SaisieFin,"&gt;="&amp;JY$6,SaisieJour,"")+
COUNTIFS(SaisiePers,$A33,SaisieDebut,JY$6,SaisieFin,"&gt;="&amp;JY$6,SaisieMatin,Paramètres!$A$2,SaisieJour,"")+
COUNTIFS(SaisiePers,$A33,SaisieDebut,"&lt;"&amp;JY$6,SaisieFin,"&gt;="&amp;JY$6,SaisieMatin,Paramètres!$A$2,SaisieJour,TEXT(JY$6,"jjjj"))=0)=$AS$1)*0.5)</f>
        <v/>
      </c>
      <c r="JZ33" s="6" t="str">
        <f>IF(OR(JY$6=0,COUNTIF(Feries,JY$6)&gt;0,ISNONTEXT($A33)),"",
((COUNTIFS(SaisiePers,$A33,SaisieDebut,"&lt;="&amp;JY$6,SaisieFin,"&gt;"&amp;JY$6,SaisieJour,"")+
COUNTIFS(SaisiePers,$A33,SaisieDebut,"&lt;="&amp;JY$6,SaisieFin,JY$6,SaisieSoir,Paramètres!$B$3,SaisieJour,"")+
COUNTIFS(SaisiePers,$A33,SaisieDebut,"&lt;="&amp;JY$6,SaisieFin,"&gt;"&amp;JY$6,SaisieSoir,Paramètres!$B$3,SaisieJour,TEXT(JY$6,"jjjj"))=0)=$AS$1)*0.5)</f>
        <v/>
      </c>
      <c r="KA33" s="6" t="str">
        <f>IF(OR(KA$6=0,COUNTIF(Feries,KA$6)&gt;0,ISNONTEXT($A33)),"",
((COUNTIFS(SaisiePers,$A33,SaisieDebut,"&lt;"&amp;KA$6,SaisieFin,"&gt;="&amp;KA$6,SaisieJour,"")+
COUNTIFS(SaisiePers,$A33,SaisieDebut,KA$6,SaisieFin,"&gt;="&amp;KA$6,SaisieMatin,Paramètres!$A$2,SaisieJour,"")+
COUNTIFS(SaisiePers,$A33,SaisieDebut,"&lt;"&amp;KA$6,SaisieFin,"&gt;="&amp;KA$6,SaisieMatin,Paramètres!$A$2,SaisieJour,TEXT(KA$6,"jjjj"))=0)=$AS$1)*0.5)</f>
        <v/>
      </c>
      <c r="KB33" s="6" t="str">
        <f>IF(OR(KA$6=0,COUNTIF(Feries,KA$6)&gt;0,ISNONTEXT($A33)),"",
((COUNTIFS(SaisiePers,$A33,SaisieDebut,"&lt;="&amp;KA$6,SaisieFin,"&gt;"&amp;KA$6,SaisieJour,"")+
COUNTIFS(SaisiePers,$A33,SaisieDebut,"&lt;="&amp;KA$6,SaisieFin,KA$6,SaisieSoir,Paramètres!$B$3,SaisieJour,"")+
COUNTIFS(SaisiePers,$A33,SaisieDebut,"&lt;="&amp;KA$6,SaisieFin,"&gt;"&amp;KA$6,SaisieSoir,Paramètres!$B$3,SaisieJour,TEXT(KA$6,"jjjj"))=0)=$AS$1)*0.5)</f>
        <v/>
      </c>
      <c r="KC33" s="6" t="str">
        <f>IF(OR(KC$6=0,COUNTIF(Feries,KC$6)&gt;0,ISNONTEXT($A33)),"",
((COUNTIFS(SaisiePers,$A33,SaisieDebut,"&lt;"&amp;KC$6,SaisieFin,"&gt;="&amp;KC$6,SaisieJour,"")+
COUNTIFS(SaisiePers,$A33,SaisieDebut,KC$6,SaisieFin,"&gt;="&amp;KC$6,SaisieMatin,Paramètres!$A$2,SaisieJour,"")+
COUNTIFS(SaisiePers,$A33,SaisieDebut,"&lt;"&amp;KC$6,SaisieFin,"&gt;="&amp;KC$6,SaisieMatin,Paramètres!$A$2,SaisieJour,TEXT(KC$6,"jjjj"))=0)=$AS$1)*0.5)</f>
        <v/>
      </c>
      <c r="KD33" s="6" t="str">
        <f>IF(OR(KC$6=0,COUNTIF(Feries,KC$6)&gt;0,ISNONTEXT($A33)),"",
((COUNTIFS(SaisiePers,$A33,SaisieDebut,"&lt;="&amp;KC$6,SaisieFin,"&gt;"&amp;KC$6,SaisieJour,"")+
COUNTIFS(SaisiePers,$A33,SaisieDebut,"&lt;="&amp;KC$6,SaisieFin,KC$6,SaisieSoir,Paramètres!$B$3,SaisieJour,"")+
COUNTIFS(SaisiePers,$A33,SaisieDebut,"&lt;="&amp;KC$6,SaisieFin,"&gt;"&amp;KC$6,SaisieSoir,Paramètres!$B$3,SaisieJour,TEXT(KC$6,"jjjj"))=0)=$AS$1)*0.5)</f>
        <v/>
      </c>
      <c r="KE33" s="6" t="str">
        <f>IF(OR(KE$6=0,COUNTIF(Feries,KE$6)&gt;0,ISNONTEXT($A33)),"",
((COUNTIFS(SaisiePers,$A33,SaisieDebut,"&lt;"&amp;KE$6,SaisieFin,"&gt;="&amp;KE$6,SaisieJour,"")+
COUNTIFS(SaisiePers,$A33,SaisieDebut,KE$6,SaisieFin,"&gt;="&amp;KE$6,SaisieMatin,Paramètres!$A$2,SaisieJour,"")+
COUNTIFS(SaisiePers,$A33,SaisieDebut,"&lt;"&amp;KE$6,SaisieFin,"&gt;="&amp;KE$6,SaisieMatin,Paramètres!$A$2,SaisieJour,TEXT(KE$6,"jjjj"))=0)=$AS$1)*0.5)</f>
        <v/>
      </c>
      <c r="KF33" s="6" t="str">
        <f>IF(OR(KE$6=0,COUNTIF(Feries,KE$6)&gt;0,ISNONTEXT($A33)),"",
((COUNTIFS(SaisiePers,$A33,SaisieDebut,"&lt;="&amp;KE$6,SaisieFin,"&gt;"&amp;KE$6,SaisieJour,"")+
COUNTIFS(SaisiePers,$A33,SaisieDebut,"&lt;="&amp;KE$6,SaisieFin,KE$6,SaisieSoir,Paramètres!$B$3,SaisieJour,"")+
COUNTIFS(SaisiePers,$A33,SaisieDebut,"&lt;="&amp;KE$6,SaisieFin,"&gt;"&amp;KE$6,SaisieSoir,Paramètres!$B$3,SaisieJour,TEXT(KE$6,"jjjj"))=0)=$AS$1)*0.5)</f>
        <v/>
      </c>
      <c r="KG33" s="6" t="str">
        <f>IF(OR(KG$6=0,COUNTIF(Feries,KG$6)&gt;0,ISNONTEXT($A33)),"",
((COUNTIFS(SaisiePers,$A33,SaisieDebut,"&lt;"&amp;KG$6,SaisieFin,"&gt;="&amp;KG$6,SaisieJour,"")+
COUNTIFS(SaisiePers,$A33,SaisieDebut,KG$6,SaisieFin,"&gt;="&amp;KG$6,SaisieMatin,Paramètres!$A$2,SaisieJour,"")+
COUNTIFS(SaisiePers,$A33,SaisieDebut,"&lt;"&amp;KG$6,SaisieFin,"&gt;="&amp;KG$6,SaisieMatin,Paramètres!$A$2,SaisieJour,TEXT(KG$6,"jjjj"))=0)=$AS$1)*0.5)</f>
        <v/>
      </c>
      <c r="KH33" s="6" t="str">
        <f>IF(OR(KG$6=0,COUNTIF(Feries,KG$6)&gt;0,ISNONTEXT($A33)),"",
((COUNTIFS(SaisiePers,$A33,SaisieDebut,"&lt;="&amp;KG$6,SaisieFin,"&gt;"&amp;KG$6,SaisieJour,"")+
COUNTIFS(SaisiePers,$A33,SaisieDebut,"&lt;="&amp;KG$6,SaisieFin,KG$6,SaisieSoir,Paramètres!$B$3,SaisieJour,"")+
COUNTIFS(SaisiePers,$A33,SaisieDebut,"&lt;="&amp;KG$6,SaisieFin,"&gt;"&amp;KG$6,SaisieSoir,Paramètres!$B$3,SaisieJour,TEXT(KG$6,"jjjj"))=0)=$AS$1)*0.5)</f>
        <v/>
      </c>
      <c r="KI33" s="6" t="str">
        <f>IF(OR(KI$6=0,COUNTIF(Feries,KI$6)&gt;0,ISNONTEXT($A33)),"",
((COUNTIFS(SaisiePers,$A33,SaisieDebut,"&lt;"&amp;KI$6,SaisieFin,"&gt;="&amp;KI$6,SaisieJour,"")+
COUNTIFS(SaisiePers,$A33,SaisieDebut,KI$6,SaisieFin,"&gt;="&amp;KI$6,SaisieMatin,Paramètres!$A$2,SaisieJour,"")+
COUNTIFS(SaisiePers,$A33,SaisieDebut,"&lt;"&amp;KI$6,SaisieFin,"&gt;="&amp;KI$6,SaisieMatin,Paramètres!$A$2,SaisieJour,TEXT(KI$6,"jjjj"))=0)=$AS$1)*0.5)</f>
        <v/>
      </c>
      <c r="KJ33" s="6" t="str">
        <f>IF(OR(KI$6=0,COUNTIF(Feries,KI$6)&gt;0,ISNONTEXT($A33)),"",
((COUNTIFS(SaisiePers,$A33,SaisieDebut,"&lt;="&amp;KI$6,SaisieFin,"&gt;"&amp;KI$6,SaisieJour,"")+
COUNTIFS(SaisiePers,$A33,SaisieDebut,"&lt;="&amp;KI$6,SaisieFin,KI$6,SaisieSoir,Paramètres!$B$3,SaisieJour,"")+
COUNTIFS(SaisiePers,$A33,SaisieDebut,"&lt;="&amp;KI$6,SaisieFin,"&gt;"&amp;KI$6,SaisieSoir,Paramètres!$B$3,SaisieJour,TEXT(KI$6,"jjjj"))=0)=$AS$1)*0.5)</f>
        <v/>
      </c>
      <c r="KK33" s="6" t="str">
        <f>IF(OR(KK$6=0,COUNTIF(Feries,KK$6)&gt;0,ISNONTEXT($A33)),"",
((COUNTIFS(SaisiePers,$A33,SaisieDebut,"&lt;"&amp;KK$6,SaisieFin,"&gt;="&amp;KK$6,SaisieJour,"")+
COUNTIFS(SaisiePers,$A33,SaisieDebut,KK$6,SaisieFin,"&gt;="&amp;KK$6,SaisieMatin,Paramètres!$A$2,SaisieJour,"")+
COUNTIFS(SaisiePers,$A33,SaisieDebut,"&lt;"&amp;KK$6,SaisieFin,"&gt;="&amp;KK$6,SaisieMatin,Paramètres!$A$2,SaisieJour,TEXT(KK$6,"jjjj"))=0)=$AS$1)*0.5)</f>
        <v/>
      </c>
      <c r="KL33" s="6" t="str">
        <f>IF(OR(KK$6=0,COUNTIF(Feries,KK$6)&gt;0,ISNONTEXT($A33)),"",
((COUNTIFS(SaisiePers,$A33,SaisieDebut,"&lt;="&amp;KK$6,SaisieFin,"&gt;"&amp;KK$6,SaisieJour,"")+
COUNTIFS(SaisiePers,$A33,SaisieDebut,"&lt;="&amp;KK$6,SaisieFin,KK$6,SaisieSoir,Paramètres!$B$3,SaisieJour,"")+
COUNTIFS(SaisiePers,$A33,SaisieDebut,"&lt;="&amp;KK$6,SaisieFin,"&gt;"&amp;KK$6,SaisieSoir,Paramètres!$B$3,SaisieJour,TEXT(KK$6,"jjjj"))=0)=$AS$1)*0.5)</f>
        <v/>
      </c>
      <c r="KM33" s="6" t="str">
        <f>IF(OR(KM$6=0,COUNTIF(Feries,KM$6)&gt;0,ISNONTEXT($A33)),"",
((COUNTIFS(SaisiePers,$A33,SaisieDebut,"&lt;"&amp;KM$6,SaisieFin,"&gt;="&amp;KM$6,SaisieJour,"")+
COUNTIFS(SaisiePers,$A33,SaisieDebut,KM$6,SaisieFin,"&gt;="&amp;KM$6,SaisieMatin,Paramètres!$A$2,SaisieJour,"")+
COUNTIFS(SaisiePers,$A33,SaisieDebut,"&lt;"&amp;KM$6,SaisieFin,"&gt;="&amp;KM$6,SaisieMatin,Paramètres!$A$2,SaisieJour,TEXT(KM$6,"jjjj"))=0)=$AS$1)*0.5)</f>
        <v/>
      </c>
      <c r="KN33" s="6" t="str">
        <f>IF(OR(KM$6=0,COUNTIF(Feries,KM$6)&gt;0,ISNONTEXT($A33)),"",
((COUNTIFS(SaisiePers,$A33,SaisieDebut,"&lt;="&amp;KM$6,SaisieFin,"&gt;"&amp;KM$6,SaisieJour,"")+
COUNTIFS(SaisiePers,$A33,SaisieDebut,"&lt;="&amp;KM$6,SaisieFin,KM$6,SaisieSoir,Paramètres!$B$3,SaisieJour,"")+
COUNTIFS(SaisiePers,$A33,SaisieDebut,"&lt;="&amp;KM$6,SaisieFin,"&gt;"&amp;KM$6,SaisieSoir,Paramètres!$B$3,SaisieJour,TEXT(KM$6,"jjjj"))=0)=$AS$1)*0.5)</f>
        <v/>
      </c>
      <c r="KO33" s="6" t="str">
        <f>IF(OR(KO$6=0,COUNTIF(Feries,KO$6)&gt;0,ISNONTEXT($A33)),"",
((COUNTIFS(SaisiePers,$A33,SaisieDebut,"&lt;"&amp;KO$6,SaisieFin,"&gt;="&amp;KO$6,SaisieJour,"")+
COUNTIFS(SaisiePers,$A33,SaisieDebut,KO$6,SaisieFin,"&gt;="&amp;KO$6,SaisieMatin,Paramètres!$A$2,SaisieJour,"")+
COUNTIFS(SaisiePers,$A33,SaisieDebut,"&lt;"&amp;KO$6,SaisieFin,"&gt;="&amp;KO$6,SaisieMatin,Paramètres!$A$2,SaisieJour,TEXT(KO$6,"jjjj"))=0)=$AS$1)*0.5)</f>
        <v/>
      </c>
      <c r="KP33" s="6" t="str">
        <f>IF(OR(KO$6=0,COUNTIF(Feries,KO$6)&gt;0,ISNONTEXT($A33)),"",
((COUNTIFS(SaisiePers,$A33,SaisieDebut,"&lt;="&amp;KO$6,SaisieFin,"&gt;"&amp;KO$6,SaisieJour,"")+
COUNTIFS(SaisiePers,$A33,SaisieDebut,"&lt;="&amp;KO$6,SaisieFin,KO$6,SaisieSoir,Paramètres!$B$3,SaisieJour,"")+
COUNTIFS(SaisiePers,$A33,SaisieDebut,"&lt;="&amp;KO$6,SaisieFin,"&gt;"&amp;KO$6,SaisieSoir,Paramètres!$B$3,SaisieJour,TEXT(KO$6,"jjjj"))=0)=$AS$1)*0.5)</f>
        <v/>
      </c>
      <c r="KQ33" s="6" t="str">
        <f>IF(OR(KQ$6=0,COUNTIF(Feries,KQ$6)&gt;0,ISNONTEXT($A33)),"",
((COUNTIFS(SaisiePers,$A33,SaisieDebut,"&lt;"&amp;KQ$6,SaisieFin,"&gt;="&amp;KQ$6,SaisieJour,"")+
COUNTIFS(SaisiePers,$A33,SaisieDebut,KQ$6,SaisieFin,"&gt;="&amp;KQ$6,SaisieMatin,Paramètres!$A$2,SaisieJour,"")+
COUNTIFS(SaisiePers,$A33,SaisieDebut,"&lt;"&amp;KQ$6,SaisieFin,"&gt;="&amp;KQ$6,SaisieMatin,Paramètres!$A$2,SaisieJour,TEXT(KQ$6,"jjjj"))=0)=$AS$1)*0.5)</f>
        <v/>
      </c>
      <c r="KR33" s="6" t="str">
        <f>IF(OR(KQ$6=0,COUNTIF(Feries,KQ$6)&gt;0,ISNONTEXT($A33)),"",
((COUNTIFS(SaisiePers,$A33,SaisieDebut,"&lt;="&amp;KQ$6,SaisieFin,"&gt;"&amp;KQ$6,SaisieJour,"")+
COUNTIFS(SaisiePers,$A33,SaisieDebut,"&lt;="&amp;KQ$6,SaisieFin,KQ$6,SaisieSoir,Paramètres!$B$3,SaisieJour,"")+
COUNTIFS(SaisiePers,$A33,SaisieDebut,"&lt;="&amp;KQ$6,SaisieFin,"&gt;"&amp;KQ$6,SaisieSoir,Paramètres!$B$3,SaisieJour,TEXT(KQ$6,"jjjj"))=0)=$AS$1)*0.5)</f>
        <v/>
      </c>
      <c r="KS33" s="6" t="str">
        <f>IF(OR(KS$6=0,COUNTIF(Feries,KS$6)&gt;0,ISNONTEXT($A33)),"",
((COUNTIFS(SaisiePers,$A33,SaisieDebut,"&lt;"&amp;KS$6,SaisieFin,"&gt;="&amp;KS$6,SaisieJour,"")+
COUNTIFS(SaisiePers,$A33,SaisieDebut,KS$6,SaisieFin,"&gt;="&amp;KS$6,SaisieMatin,Paramètres!$A$2,SaisieJour,"")+
COUNTIFS(SaisiePers,$A33,SaisieDebut,"&lt;"&amp;KS$6,SaisieFin,"&gt;="&amp;KS$6,SaisieMatin,Paramètres!$A$2,SaisieJour,TEXT(KS$6,"jjjj"))=0)=$AS$1)*0.5)</f>
        <v/>
      </c>
      <c r="KT33" s="6" t="str">
        <f>IF(OR(KS$6=0,COUNTIF(Feries,KS$6)&gt;0,ISNONTEXT($A33)),"",
((COUNTIFS(SaisiePers,$A33,SaisieDebut,"&lt;="&amp;KS$6,SaisieFin,"&gt;"&amp;KS$6,SaisieJour,"")+
COUNTIFS(SaisiePers,$A33,SaisieDebut,"&lt;="&amp;KS$6,SaisieFin,KS$6,SaisieSoir,Paramètres!$B$3,SaisieJour,"")+
COUNTIFS(SaisiePers,$A33,SaisieDebut,"&lt;="&amp;KS$6,SaisieFin,"&gt;"&amp;KS$6,SaisieSoir,Paramètres!$B$3,SaisieJour,TEXT(KS$6,"jjjj"))=0)=$AS$1)*0.5)</f>
        <v/>
      </c>
      <c r="KU33" s="6" t="str">
        <f>IF(OR(KU$6=0,COUNTIF(Feries,KU$6)&gt;0,ISNONTEXT($A33)),"",
((COUNTIFS(SaisiePers,$A33,SaisieDebut,"&lt;"&amp;KU$6,SaisieFin,"&gt;="&amp;KU$6,SaisieJour,"")+
COUNTIFS(SaisiePers,$A33,SaisieDebut,KU$6,SaisieFin,"&gt;="&amp;KU$6,SaisieMatin,Paramètres!$A$2,SaisieJour,"")+
COUNTIFS(SaisiePers,$A33,SaisieDebut,"&lt;"&amp;KU$6,SaisieFin,"&gt;="&amp;KU$6,SaisieMatin,Paramètres!$A$2,SaisieJour,TEXT(KU$6,"jjjj"))=0)=$AS$1)*0.5)</f>
        <v/>
      </c>
      <c r="KV33" s="6" t="str">
        <f>IF(OR(KU$6=0,COUNTIF(Feries,KU$6)&gt;0,ISNONTEXT($A33)),"",
((COUNTIFS(SaisiePers,$A33,SaisieDebut,"&lt;="&amp;KU$6,SaisieFin,"&gt;"&amp;KU$6,SaisieJour,"")+
COUNTIFS(SaisiePers,$A33,SaisieDebut,"&lt;="&amp;KU$6,SaisieFin,KU$6,SaisieSoir,Paramètres!$B$3,SaisieJour,"")+
COUNTIFS(SaisiePers,$A33,SaisieDebut,"&lt;="&amp;KU$6,SaisieFin,"&gt;"&amp;KU$6,SaisieSoir,Paramètres!$B$3,SaisieJour,TEXT(KU$6,"jjjj"))=0)=$AS$1)*0.5)</f>
        <v/>
      </c>
      <c r="KW33" s="6" t="str">
        <f>IF(OR(KW$6=0,COUNTIF(Feries,KW$6)&gt;0,ISNONTEXT($A33)),"",
((COUNTIFS(SaisiePers,$A33,SaisieDebut,"&lt;"&amp;KW$6,SaisieFin,"&gt;="&amp;KW$6,SaisieJour,"")+
COUNTIFS(SaisiePers,$A33,SaisieDebut,KW$6,SaisieFin,"&gt;="&amp;KW$6,SaisieMatin,Paramètres!$A$2,SaisieJour,"")+
COUNTIFS(SaisiePers,$A33,SaisieDebut,"&lt;"&amp;KW$6,SaisieFin,"&gt;="&amp;KW$6,SaisieMatin,Paramètres!$A$2,SaisieJour,TEXT(KW$6,"jjjj"))=0)=$AS$1)*0.5)</f>
        <v/>
      </c>
      <c r="KX33" s="6" t="str">
        <f>IF(OR(KW$6=0,COUNTIF(Feries,KW$6)&gt;0,ISNONTEXT($A33)),"",
((COUNTIFS(SaisiePers,$A33,SaisieDebut,"&lt;="&amp;KW$6,SaisieFin,"&gt;"&amp;KW$6,SaisieJour,"")+
COUNTIFS(SaisiePers,$A33,SaisieDebut,"&lt;="&amp;KW$6,SaisieFin,KW$6,SaisieSoir,Paramètres!$B$3,SaisieJour,"")+
COUNTIFS(SaisiePers,$A33,SaisieDebut,"&lt;="&amp;KW$6,SaisieFin,"&gt;"&amp;KW$6,SaisieSoir,Paramètres!$B$3,SaisieJour,TEXT(KW$6,"jjjj"))=0)=$AS$1)*0.5)</f>
        <v/>
      </c>
      <c r="KY33" s="6" t="str">
        <f>IF(OR(KY$6=0,COUNTIF(Feries,KY$6)&gt;0,ISNONTEXT($A33)),"",
((COUNTIFS(SaisiePers,$A33,SaisieDebut,"&lt;"&amp;KY$6,SaisieFin,"&gt;="&amp;KY$6,SaisieJour,"")+
COUNTIFS(SaisiePers,$A33,SaisieDebut,KY$6,SaisieFin,"&gt;="&amp;KY$6,SaisieMatin,Paramètres!$A$2,SaisieJour,"")+
COUNTIFS(SaisiePers,$A33,SaisieDebut,"&lt;"&amp;KY$6,SaisieFin,"&gt;="&amp;KY$6,SaisieMatin,Paramètres!$A$2,SaisieJour,TEXT(KY$6,"jjjj"))=0)=$AS$1)*0.5)</f>
        <v/>
      </c>
      <c r="KZ33" s="6" t="str">
        <f>IF(OR(KY$6=0,COUNTIF(Feries,KY$6)&gt;0,ISNONTEXT($A33)),"",
((COUNTIFS(SaisiePers,$A33,SaisieDebut,"&lt;="&amp;KY$6,SaisieFin,"&gt;"&amp;KY$6,SaisieJour,"")+
COUNTIFS(SaisiePers,$A33,SaisieDebut,"&lt;="&amp;KY$6,SaisieFin,KY$6,SaisieSoir,Paramètres!$B$3,SaisieJour,"")+
COUNTIFS(SaisiePers,$A33,SaisieDebut,"&lt;="&amp;KY$6,SaisieFin,"&gt;"&amp;KY$6,SaisieSoir,Paramètres!$B$3,SaisieJour,TEXT(KY$6,"jjjj"))=0)=$AS$1)*0.5)</f>
        <v/>
      </c>
      <c r="LA33" s="6" t="str">
        <f>IF(OR(LA$6=0,COUNTIF(Feries,LA$6)&gt;0,ISNONTEXT($A33)),"",
((COUNTIFS(SaisiePers,$A33,SaisieDebut,"&lt;"&amp;LA$6,SaisieFin,"&gt;="&amp;LA$6,SaisieJour,"")+
COUNTIFS(SaisiePers,$A33,SaisieDebut,LA$6,SaisieFin,"&gt;="&amp;LA$6,SaisieMatin,Paramètres!$A$2,SaisieJour,"")+
COUNTIFS(SaisiePers,$A33,SaisieDebut,"&lt;"&amp;LA$6,SaisieFin,"&gt;="&amp;LA$6,SaisieMatin,Paramètres!$A$2,SaisieJour,TEXT(LA$6,"jjjj"))=0)=$AS$1)*0.5)</f>
        <v/>
      </c>
      <c r="LB33" s="6" t="str">
        <f>IF(OR(LA$6=0,COUNTIF(Feries,LA$6)&gt;0,ISNONTEXT($A33)),"",
((COUNTIFS(SaisiePers,$A33,SaisieDebut,"&lt;="&amp;LA$6,SaisieFin,"&gt;"&amp;LA$6,SaisieJour,"")+
COUNTIFS(SaisiePers,$A33,SaisieDebut,"&lt;="&amp;LA$6,SaisieFin,LA$6,SaisieSoir,Paramètres!$B$3,SaisieJour,"")+
COUNTIFS(SaisiePers,$A33,SaisieDebut,"&lt;="&amp;LA$6,SaisieFin,"&gt;"&amp;LA$6,SaisieSoir,Paramètres!$B$3,SaisieJour,TEXT(LA$6,"jjjj"))=0)=$AS$1)*0.5)</f>
        <v/>
      </c>
      <c r="LC33" s="6" t="str">
        <f>IF(OR(LC$6=0,COUNTIF(Feries,LC$6)&gt;0,ISNONTEXT($A33)),"",
((COUNTIFS(SaisiePers,$A33,SaisieDebut,"&lt;"&amp;LC$6,SaisieFin,"&gt;="&amp;LC$6,SaisieJour,"")+
COUNTIFS(SaisiePers,$A33,SaisieDebut,LC$6,SaisieFin,"&gt;="&amp;LC$6,SaisieMatin,Paramètres!$A$2,SaisieJour,"")+
COUNTIFS(SaisiePers,$A33,SaisieDebut,"&lt;"&amp;LC$6,SaisieFin,"&gt;="&amp;LC$6,SaisieMatin,Paramètres!$A$2,SaisieJour,TEXT(LC$6,"jjjj"))=0)=$AS$1)*0.5)</f>
        <v/>
      </c>
      <c r="LD33" s="6" t="str">
        <f>IF(OR(LC$6=0,COUNTIF(Feries,LC$6)&gt;0,ISNONTEXT($A33)),"",
((COUNTIFS(SaisiePers,$A33,SaisieDebut,"&lt;="&amp;LC$6,SaisieFin,"&gt;"&amp;LC$6,SaisieJour,"")+
COUNTIFS(SaisiePers,$A33,SaisieDebut,"&lt;="&amp;LC$6,SaisieFin,LC$6,SaisieSoir,Paramètres!$B$3,SaisieJour,"")+
COUNTIFS(SaisiePers,$A33,SaisieDebut,"&lt;="&amp;LC$6,SaisieFin,"&gt;"&amp;LC$6,SaisieSoir,Paramètres!$B$3,SaisieJour,TEXT(LC$6,"jjjj"))=0)=$AS$1)*0.5)</f>
        <v/>
      </c>
      <c r="LE33" s="6" t="str">
        <f>IF(OR(LE$6=0,COUNTIF(Feries,LE$6)&gt;0,ISNONTEXT($A33)),"",
((COUNTIFS(SaisiePers,$A33,SaisieDebut,"&lt;"&amp;LE$6,SaisieFin,"&gt;="&amp;LE$6,SaisieJour,"")+
COUNTIFS(SaisiePers,$A33,SaisieDebut,LE$6,SaisieFin,"&gt;="&amp;LE$6,SaisieMatin,Paramètres!$A$2,SaisieJour,"")+
COUNTIFS(SaisiePers,$A33,SaisieDebut,"&lt;"&amp;LE$6,SaisieFin,"&gt;="&amp;LE$6,SaisieMatin,Paramètres!$A$2,SaisieJour,TEXT(LE$6,"jjjj"))=0)=$AS$1)*0.5)</f>
        <v/>
      </c>
      <c r="LF33" s="6" t="str">
        <f>IF(OR(LE$6=0,COUNTIF(Feries,LE$6)&gt;0,ISNONTEXT($A33)),"",
((COUNTIFS(SaisiePers,$A33,SaisieDebut,"&lt;="&amp;LE$6,SaisieFin,"&gt;"&amp;LE$6,SaisieJour,"")+
COUNTIFS(SaisiePers,$A33,SaisieDebut,"&lt;="&amp;LE$6,SaisieFin,LE$6,SaisieSoir,Paramètres!$B$3,SaisieJour,"")+
COUNTIFS(SaisiePers,$A33,SaisieDebut,"&lt;="&amp;LE$6,SaisieFin,"&gt;"&amp;LE$6,SaisieSoir,Paramètres!$B$3,SaisieJour,TEXT(LE$6,"jjjj"))=0)=$AS$1)*0.5)</f>
        <v/>
      </c>
      <c r="LG33" s="6" t="str">
        <f>IF(OR(LG$6=0,COUNTIF(Feries,LG$6)&gt;0,ISNONTEXT($A33)),"",
((COUNTIFS(SaisiePers,$A33,SaisieDebut,"&lt;"&amp;LG$6,SaisieFin,"&gt;="&amp;LG$6,SaisieJour,"")+
COUNTIFS(SaisiePers,$A33,SaisieDebut,LG$6,SaisieFin,"&gt;="&amp;LG$6,SaisieMatin,Paramètres!$A$2,SaisieJour,"")+
COUNTIFS(SaisiePers,$A33,SaisieDebut,"&lt;"&amp;LG$6,SaisieFin,"&gt;="&amp;LG$6,SaisieMatin,Paramètres!$A$2,SaisieJour,TEXT(LG$6,"jjjj"))=0)=$AS$1)*0.5)</f>
        <v/>
      </c>
      <c r="LH33" s="6" t="str">
        <f>IF(OR(LG$6=0,COUNTIF(Feries,LG$6)&gt;0,ISNONTEXT($A33)),"",
((COUNTIFS(SaisiePers,$A33,SaisieDebut,"&lt;="&amp;LG$6,SaisieFin,"&gt;"&amp;LG$6,SaisieJour,"")+
COUNTIFS(SaisiePers,$A33,SaisieDebut,"&lt;="&amp;LG$6,SaisieFin,LG$6,SaisieSoir,Paramètres!$B$3,SaisieJour,"")+
COUNTIFS(SaisiePers,$A33,SaisieDebut,"&lt;="&amp;LG$6,SaisieFin,"&gt;"&amp;LG$6,SaisieSoir,Paramètres!$B$3,SaisieJour,TEXT(LG$6,"jjjj"))=0)=$AS$1)*0.5)</f>
        <v/>
      </c>
      <c r="LI33" s="6" t="str">
        <f>IF(OR(LI$6=0,COUNTIF(Feries,LI$6)&gt;0,ISNONTEXT($A33)),"",
((COUNTIFS(SaisiePers,$A33,SaisieDebut,"&lt;"&amp;LI$6,SaisieFin,"&gt;="&amp;LI$6,SaisieJour,"")+
COUNTIFS(SaisiePers,$A33,SaisieDebut,LI$6,SaisieFin,"&gt;="&amp;LI$6,SaisieMatin,Paramètres!$A$2,SaisieJour,"")+
COUNTIFS(SaisiePers,$A33,SaisieDebut,"&lt;"&amp;LI$6,SaisieFin,"&gt;="&amp;LI$6,SaisieMatin,Paramètres!$A$2,SaisieJour,TEXT(LI$6,"jjjj"))=0)=$AS$1)*0.5)</f>
        <v/>
      </c>
      <c r="LJ33" s="6" t="str">
        <f>IF(OR(LI$6=0,COUNTIF(Feries,LI$6)&gt;0,ISNONTEXT($A33)),"",
((COUNTIFS(SaisiePers,$A33,SaisieDebut,"&lt;="&amp;LI$6,SaisieFin,"&gt;"&amp;LI$6,SaisieJour,"")+
COUNTIFS(SaisiePers,$A33,SaisieDebut,"&lt;="&amp;LI$6,SaisieFin,LI$6,SaisieSoir,Paramètres!$B$3,SaisieJour,"")+
COUNTIFS(SaisiePers,$A33,SaisieDebut,"&lt;="&amp;LI$6,SaisieFin,"&gt;"&amp;LI$6,SaisieSoir,Paramètres!$B$3,SaisieJour,TEXT(LI$6,"jjjj"))=0)=$AS$1)*0.5)</f>
        <v/>
      </c>
      <c r="LK33" s="6" t="str">
        <f>IF(OR(LK$6=0,COUNTIF(Feries,LK$6)&gt;0,ISNONTEXT($A33)),"",
((COUNTIFS(SaisiePers,$A33,SaisieDebut,"&lt;"&amp;LK$6,SaisieFin,"&gt;="&amp;LK$6,SaisieJour,"")+
COUNTIFS(SaisiePers,$A33,SaisieDebut,LK$6,SaisieFin,"&gt;="&amp;LK$6,SaisieMatin,Paramètres!$A$2,SaisieJour,"")+
COUNTIFS(SaisiePers,$A33,SaisieDebut,"&lt;"&amp;LK$6,SaisieFin,"&gt;="&amp;LK$6,SaisieMatin,Paramètres!$A$2,SaisieJour,TEXT(LK$6,"jjjj"))=0)=$AS$1)*0.5)</f>
        <v/>
      </c>
      <c r="LL33" s="6" t="str">
        <f>IF(OR(LK$6=0,COUNTIF(Feries,LK$6)&gt;0,ISNONTEXT($A33)),"",
((COUNTIFS(SaisiePers,$A33,SaisieDebut,"&lt;="&amp;LK$6,SaisieFin,"&gt;"&amp;LK$6,SaisieJour,"")+
COUNTIFS(SaisiePers,$A33,SaisieDebut,"&lt;="&amp;LK$6,SaisieFin,LK$6,SaisieSoir,Paramètres!$B$3,SaisieJour,"")+
COUNTIFS(SaisiePers,$A33,SaisieDebut,"&lt;="&amp;LK$6,SaisieFin,"&gt;"&amp;LK$6,SaisieSoir,Paramètres!$B$3,SaisieJour,TEXT(LK$6,"jjjj"))=0)=$AS$1)*0.5)</f>
        <v/>
      </c>
      <c r="LM33" s="6" t="str">
        <f>IF(OR(LM$6=0,COUNTIF(Feries,LM$6)&gt;0,ISNONTEXT($A33)),"",
((COUNTIFS(SaisiePers,$A33,SaisieDebut,"&lt;"&amp;LM$6,SaisieFin,"&gt;="&amp;LM$6,SaisieJour,"")+
COUNTIFS(SaisiePers,$A33,SaisieDebut,LM$6,SaisieFin,"&gt;="&amp;LM$6,SaisieMatin,Paramètres!$A$2,SaisieJour,"")+
COUNTIFS(SaisiePers,$A33,SaisieDebut,"&lt;"&amp;LM$6,SaisieFin,"&gt;="&amp;LM$6,SaisieMatin,Paramètres!$A$2,SaisieJour,TEXT(LM$6,"jjjj"))=0)=$AS$1)*0.5)</f>
        <v/>
      </c>
      <c r="LN33" s="6" t="str">
        <f>IF(OR(LM$6=0,COUNTIF(Feries,LM$6)&gt;0,ISNONTEXT($A33)),"",
((COUNTIFS(SaisiePers,$A33,SaisieDebut,"&lt;="&amp;LM$6,SaisieFin,"&gt;"&amp;LM$6,SaisieJour,"")+
COUNTIFS(SaisiePers,$A33,SaisieDebut,"&lt;="&amp;LM$6,SaisieFin,LM$6,SaisieSoir,Paramètres!$B$3,SaisieJour,"")+
COUNTIFS(SaisiePers,$A33,SaisieDebut,"&lt;="&amp;LM$6,SaisieFin,"&gt;"&amp;LM$6,SaisieSoir,Paramètres!$B$3,SaisieJour,TEXT(LM$6,"jjjj"))=0)=$AS$1)*0.5)</f>
        <v/>
      </c>
      <c r="LO33" s="6" t="str">
        <f>IF(OR(LO$6=0,COUNTIF(Feries,LO$6)&gt;0,ISNONTEXT($A33)),"",
((COUNTIFS(SaisiePers,$A33,SaisieDebut,"&lt;"&amp;LO$6,SaisieFin,"&gt;="&amp;LO$6,SaisieJour,"")+
COUNTIFS(SaisiePers,$A33,SaisieDebut,LO$6,SaisieFin,"&gt;="&amp;LO$6,SaisieMatin,Paramètres!$A$2,SaisieJour,"")+
COUNTIFS(SaisiePers,$A33,SaisieDebut,"&lt;"&amp;LO$6,SaisieFin,"&gt;="&amp;LO$6,SaisieMatin,Paramètres!$A$2,SaisieJour,TEXT(LO$6,"jjjj"))=0)=$AS$1)*0.5)</f>
        <v/>
      </c>
      <c r="LP33" s="6" t="str">
        <f>IF(OR(LO$6=0,COUNTIF(Feries,LO$6)&gt;0,ISNONTEXT($A33)),"",
((COUNTIFS(SaisiePers,$A33,SaisieDebut,"&lt;="&amp;LO$6,SaisieFin,"&gt;"&amp;LO$6,SaisieJour,"")+
COUNTIFS(SaisiePers,$A33,SaisieDebut,"&lt;="&amp;LO$6,SaisieFin,LO$6,SaisieSoir,Paramètres!$B$3,SaisieJour,"")+
COUNTIFS(SaisiePers,$A33,SaisieDebut,"&lt;="&amp;LO$6,SaisieFin,"&gt;"&amp;LO$6,SaisieSoir,Paramètres!$B$3,SaisieJour,TEXT(LO$6,"jjjj"))=0)=$AS$1)*0.5)</f>
        <v/>
      </c>
      <c r="LQ33" s="6" t="str">
        <f>IF(OR(LQ$6=0,COUNTIF(Feries,LQ$6)&gt;0,ISNONTEXT($A33)),"",
((COUNTIFS(SaisiePers,$A33,SaisieDebut,"&lt;"&amp;LQ$6,SaisieFin,"&gt;="&amp;LQ$6,SaisieJour,"")+
COUNTIFS(SaisiePers,$A33,SaisieDebut,LQ$6,SaisieFin,"&gt;="&amp;LQ$6,SaisieMatin,Paramètres!$A$2,SaisieJour,"")+
COUNTIFS(SaisiePers,$A33,SaisieDebut,"&lt;"&amp;LQ$6,SaisieFin,"&gt;="&amp;LQ$6,SaisieMatin,Paramètres!$A$2,SaisieJour,TEXT(LQ$6,"jjjj"))=0)=$AS$1)*0.5)</f>
        <v/>
      </c>
      <c r="LR33" s="6" t="str">
        <f>IF(OR(LQ$6=0,COUNTIF(Feries,LQ$6)&gt;0,ISNONTEXT($A33)),"",
((COUNTIFS(SaisiePers,$A33,SaisieDebut,"&lt;="&amp;LQ$6,SaisieFin,"&gt;"&amp;LQ$6,SaisieJour,"")+
COUNTIFS(SaisiePers,$A33,SaisieDebut,"&lt;="&amp;LQ$6,SaisieFin,LQ$6,SaisieSoir,Paramètres!$B$3,SaisieJour,"")+
COUNTIFS(SaisiePers,$A33,SaisieDebut,"&lt;="&amp;LQ$6,SaisieFin,"&gt;"&amp;LQ$6,SaisieSoir,Paramètres!$B$3,SaisieJour,TEXT(LQ$6,"jjjj"))=0)=$AS$1)*0.5)</f>
        <v/>
      </c>
      <c r="LS33" s="6" t="str">
        <f>IF(OR(LS$6=0,COUNTIF(Feries,LS$6)&gt;0,ISNONTEXT($A33)),"",
((COUNTIFS(SaisiePers,$A33,SaisieDebut,"&lt;"&amp;LS$6,SaisieFin,"&gt;="&amp;LS$6,SaisieJour,"")+
COUNTIFS(SaisiePers,$A33,SaisieDebut,LS$6,SaisieFin,"&gt;="&amp;LS$6,SaisieMatin,Paramètres!$A$2,SaisieJour,"")+
COUNTIFS(SaisiePers,$A33,SaisieDebut,"&lt;"&amp;LS$6,SaisieFin,"&gt;="&amp;LS$6,SaisieMatin,Paramètres!$A$2,SaisieJour,TEXT(LS$6,"jjjj"))=0)=$AS$1)*0.5)</f>
        <v/>
      </c>
      <c r="LT33" s="6" t="str">
        <f>IF(OR(LS$6=0,COUNTIF(Feries,LS$6)&gt;0,ISNONTEXT($A33)),"",
((COUNTIFS(SaisiePers,$A33,SaisieDebut,"&lt;="&amp;LS$6,SaisieFin,"&gt;"&amp;LS$6,SaisieJour,"")+
COUNTIFS(SaisiePers,$A33,SaisieDebut,"&lt;="&amp;LS$6,SaisieFin,LS$6,SaisieSoir,Paramètres!$B$3,SaisieJour,"")+
COUNTIFS(SaisiePers,$A33,SaisieDebut,"&lt;="&amp;LS$6,SaisieFin,"&gt;"&amp;LS$6,SaisieSoir,Paramètres!$B$3,SaisieJour,TEXT(LS$6,"jjjj"))=0)=$AS$1)*0.5)</f>
        <v/>
      </c>
      <c r="LU33" s="6" t="str">
        <f>IF(OR(LU$6=0,COUNTIF(Feries,LU$6)&gt;0,ISNONTEXT($A33)),"",
((COUNTIFS(SaisiePers,$A33,SaisieDebut,"&lt;"&amp;LU$6,SaisieFin,"&gt;="&amp;LU$6,SaisieJour,"")+
COUNTIFS(SaisiePers,$A33,SaisieDebut,LU$6,SaisieFin,"&gt;="&amp;LU$6,SaisieMatin,Paramètres!$A$2,SaisieJour,"")+
COUNTIFS(SaisiePers,$A33,SaisieDebut,"&lt;"&amp;LU$6,SaisieFin,"&gt;="&amp;LU$6,SaisieMatin,Paramètres!$A$2,SaisieJour,TEXT(LU$6,"jjjj"))=0)=$AS$1)*0.5)</f>
        <v/>
      </c>
      <c r="LV33" s="6" t="str">
        <f>IF(OR(LU$6=0,COUNTIF(Feries,LU$6)&gt;0,ISNONTEXT($A33)),"",
((COUNTIFS(SaisiePers,$A33,SaisieDebut,"&lt;="&amp;LU$6,SaisieFin,"&gt;"&amp;LU$6,SaisieJour,"")+
COUNTIFS(SaisiePers,$A33,SaisieDebut,"&lt;="&amp;LU$6,SaisieFin,LU$6,SaisieSoir,Paramètres!$B$3,SaisieJour,"")+
COUNTIFS(SaisiePers,$A33,SaisieDebut,"&lt;="&amp;LU$6,SaisieFin,"&gt;"&amp;LU$6,SaisieSoir,Paramètres!$B$3,SaisieJour,TEXT(LU$6,"jjjj"))=0)=$AS$1)*0.5)</f>
        <v/>
      </c>
      <c r="LW33" s="6" t="str">
        <f>IF(OR(LW$6=0,COUNTIF(Feries,LW$6)&gt;0,ISNONTEXT($A33)),"",
((COUNTIFS(SaisiePers,$A33,SaisieDebut,"&lt;"&amp;LW$6,SaisieFin,"&gt;="&amp;LW$6,SaisieJour,"")+
COUNTIFS(SaisiePers,$A33,SaisieDebut,LW$6,SaisieFin,"&gt;="&amp;LW$6,SaisieMatin,Paramètres!$A$2,SaisieJour,"")+
COUNTIFS(SaisiePers,$A33,SaisieDebut,"&lt;"&amp;LW$6,SaisieFin,"&gt;="&amp;LW$6,SaisieMatin,Paramètres!$A$2,SaisieJour,TEXT(LW$6,"jjjj"))=0)=$AS$1)*0.5)</f>
        <v/>
      </c>
      <c r="LX33" s="6" t="str">
        <f>IF(OR(LW$6=0,COUNTIF(Feries,LW$6)&gt;0,ISNONTEXT($A33)),"",
((COUNTIFS(SaisiePers,$A33,SaisieDebut,"&lt;="&amp;LW$6,SaisieFin,"&gt;"&amp;LW$6,SaisieJour,"")+
COUNTIFS(SaisiePers,$A33,SaisieDebut,"&lt;="&amp;LW$6,SaisieFin,LW$6,SaisieSoir,Paramètres!$B$3,SaisieJour,"")+
COUNTIFS(SaisiePers,$A33,SaisieDebut,"&lt;="&amp;LW$6,SaisieFin,"&gt;"&amp;LW$6,SaisieSoir,Paramètres!$B$3,SaisieJour,TEXT(LW$6,"jjjj"))=0)=$AS$1)*0.5)</f>
        <v/>
      </c>
      <c r="LY33" s="6" t="str">
        <f>IF(OR(LY$6=0,COUNTIF(Feries,LY$6)&gt;0,ISNONTEXT($A33)),"",
((COUNTIFS(SaisiePers,$A33,SaisieDebut,"&lt;"&amp;LY$6,SaisieFin,"&gt;="&amp;LY$6,SaisieJour,"")+
COUNTIFS(SaisiePers,$A33,SaisieDebut,LY$6,SaisieFin,"&gt;="&amp;LY$6,SaisieMatin,Paramètres!$A$2,SaisieJour,"")+
COUNTIFS(SaisiePers,$A33,SaisieDebut,"&lt;"&amp;LY$6,SaisieFin,"&gt;="&amp;LY$6,SaisieMatin,Paramètres!$A$2,SaisieJour,TEXT(LY$6,"jjjj"))=0)=$AS$1)*0.5)</f>
        <v/>
      </c>
      <c r="LZ33" s="6" t="str">
        <f>IF(OR(LY$6=0,COUNTIF(Feries,LY$6)&gt;0,ISNONTEXT($A33)),"",
((COUNTIFS(SaisiePers,$A33,SaisieDebut,"&lt;="&amp;LY$6,SaisieFin,"&gt;"&amp;LY$6,SaisieJour,"")+
COUNTIFS(SaisiePers,$A33,SaisieDebut,"&lt;="&amp;LY$6,SaisieFin,LY$6,SaisieSoir,Paramètres!$B$3,SaisieJour,"")+
COUNTIFS(SaisiePers,$A33,SaisieDebut,"&lt;="&amp;LY$6,SaisieFin,"&gt;"&amp;LY$6,SaisieSoir,Paramètres!$B$3,SaisieJour,TEXT(LY$6,"jjjj"))=0)=$AS$1)*0.5)</f>
        <v/>
      </c>
      <c r="MA33" s="6" t="str">
        <f>IF(OR(MA$6=0,COUNTIF(Feries,MA$6)&gt;0,ISNONTEXT($A33)),"",
((COUNTIFS(SaisiePers,$A33,SaisieDebut,"&lt;"&amp;MA$6,SaisieFin,"&gt;="&amp;MA$6,SaisieJour,"")+
COUNTIFS(SaisiePers,$A33,SaisieDebut,MA$6,SaisieFin,"&gt;="&amp;MA$6,SaisieMatin,Paramètres!$A$2,SaisieJour,"")+
COUNTIFS(SaisiePers,$A33,SaisieDebut,"&lt;"&amp;MA$6,SaisieFin,"&gt;="&amp;MA$6,SaisieMatin,Paramètres!$A$2,SaisieJour,TEXT(MA$6,"jjjj"))=0)=$AS$1)*0.5)</f>
        <v/>
      </c>
      <c r="MB33" s="6" t="str">
        <f>IF(OR(MA$6=0,COUNTIF(Feries,MA$6)&gt;0,ISNONTEXT($A33)),"",
((COUNTIFS(SaisiePers,$A33,SaisieDebut,"&lt;="&amp;MA$6,SaisieFin,"&gt;"&amp;MA$6,SaisieJour,"")+
COUNTIFS(SaisiePers,$A33,SaisieDebut,"&lt;="&amp;MA$6,SaisieFin,MA$6,SaisieSoir,Paramètres!$B$3,SaisieJour,"")+
COUNTIFS(SaisiePers,$A33,SaisieDebut,"&lt;="&amp;MA$6,SaisieFin,"&gt;"&amp;MA$6,SaisieSoir,Paramètres!$B$3,SaisieJour,TEXT(MA$6,"jjjj"))=0)=$AS$1)*0.5)</f>
        <v/>
      </c>
      <c r="MC33" s="6" t="str">
        <f>IF(OR(MC$6=0,COUNTIF(Feries,MC$6)&gt;0,ISNONTEXT($A33)),"",
((COUNTIFS(SaisiePers,$A33,SaisieDebut,"&lt;"&amp;MC$6,SaisieFin,"&gt;="&amp;MC$6,SaisieJour,"")+
COUNTIFS(SaisiePers,$A33,SaisieDebut,MC$6,SaisieFin,"&gt;="&amp;MC$6,SaisieMatin,Paramètres!$A$2,SaisieJour,"")+
COUNTIFS(SaisiePers,$A33,SaisieDebut,"&lt;"&amp;MC$6,SaisieFin,"&gt;="&amp;MC$6,SaisieMatin,Paramètres!$A$2,SaisieJour,TEXT(MC$6,"jjjj"))=0)=$AS$1)*0.5)</f>
        <v/>
      </c>
      <c r="MD33" s="6" t="str">
        <f>IF(OR(MC$6=0,COUNTIF(Feries,MC$6)&gt;0,ISNONTEXT($A33)),"",
((COUNTIFS(SaisiePers,$A33,SaisieDebut,"&lt;="&amp;MC$6,SaisieFin,"&gt;"&amp;MC$6,SaisieJour,"")+
COUNTIFS(SaisiePers,$A33,SaisieDebut,"&lt;="&amp;MC$6,SaisieFin,MC$6,SaisieSoir,Paramètres!$B$3,SaisieJour,"")+
COUNTIFS(SaisiePers,$A33,SaisieDebut,"&lt;="&amp;MC$6,SaisieFin,"&gt;"&amp;MC$6,SaisieSoir,Paramètres!$B$3,SaisieJour,TEXT(MC$6,"jjjj"))=0)=$AS$1)*0.5)</f>
        <v/>
      </c>
      <c r="ME33" s="6" t="str">
        <f>IF(OR(ME$6=0,COUNTIF(Feries,ME$6)&gt;0,ISNONTEXT($A33)),"",
((COUNTIFS(SaisiePers,$A33,SaisieDebut,"&lt;"&amp;ME$6,SaisieFin,"&gt;="&amp;ME$6,SaisieJour,"")+
COUNTIFS(SaisiePers,$A33,SaisieDebut,ME$6,SaisieFin,"&gt;="&amp;ME$6,SaisieMatin,Paramètres!$A$2,SaisieJour,"")+
COUNTIFS(SaisiePers,$A33,SaisieDebut,"&lt;"&amp;ME$6,SaisieFin,"&gt;="&amp;ME$6,SaisieMatin,Paramètres!$A$2,SaisieJour,TEXT(ME$6,"jjjj"))=0)=$AS$1)*0.5)</f>
        <v/>
      </c>
      <c r="MF33" s="6" t="str">
        <f>IF(OR(ME$6=0,COUNTIF(Feries,ME$6)&gt;0,ISNONTEXT($A33)),"",
((COUNTIFS(SaisiePers,$A33,SaisieDebut,"&lt;="&amp;ME$6,SaisieFin,"&gt;"&amp;ME$6,SaisieJour,"")+
COUNTIFS(SaisiePers,$A33,SaisieDebut,"&lt;="&amp;ME$6,SaisieFin,ME$6,SaisieSoir,Paramètres!$B$3,SaisieJour,"")+
COUNTIFS(SaisiePers,$A33,SaisieDebut,"&lt;="&amp;ME$6,SaisieFin,"&gt;"&amp;ME$6,SaisieSoir,Paramètres!$B$3,SaisieJour,TEXT(ME$6,"jjjj"))=0)=$AS$1)*0.5)</f>
        <v/>
      </c>
      <c r="MG33" s="6" t="str">
        <f>IF(OR(MG$6=0,COUNTIF(Feries,MG$6)&gt;0,ISNONTEXT($A33)),"",
((COUNTIFS(SaisiePers,$A33,SaisieDebut,"&lt;"&amp;MG$6,SaisieFin,"&gt;="&amp;MG$6,SaisieJour,"")+
COUNTIFS(SaisiePers,$A33,SaisieDebut,MG$6,SaisieFin,"&gt;="&amp;MG$6,SaisieMatin,Paramètres!$A$2,SaisieJour,"")+
COUNTIFS(SaisiePers,$A33,SaisieDebut,"&lt;"&amp;MG$6,SaisieFin,"&gt;="&amp;MG$6,SaisieMatin,Paramètres!$A$2,SaisieJour,TEXT(MG$6,"jjjj"))=0)=$AS$1)*0.5)</f>
        <v/>
      </c>
      <c r="MH33" s="6" t="str">
        <f>IF(OR(MG$6=0,COUNTIF(Feries,MG$6)&gt;0,ISNONTEXT($A33)),"",
((COUNTIFS(SaisiePers,$A33,SaisieDebut,"&lt;="&amp;MG$6,SaisieFin,"&gt;"&amp;MG$6,SaisieJour,"")+
COUNTIFS(SaisiePers,$A33,SaisieDebut,"&lt;="&amp;MG$6,SaisieFin,MG$6,SaisieSoir,Paramètres!$B$3,SaisieJour,"")+
COUNTIFS(SaisiePers,$A33,SaisieDebut,"&lt;="&amp;MG$6,SaisieFin,"&gt;"&amp;MG$6,SaisieSoir,Paramètres!$B$3,SaisieJour,TEXT(MG$6,"jjjj"))=0)=$AS$1)*0.5)</f>
        <v/>
      </c>
      <c r="MI33" s="6" t="str">
        <f>IF(OR(MI$6=0,COUNTIF(Feries,MI$6)&gt;0,ISNONTEXT($A33)),"",
((COUNTIFS(SaisiePers,$A33,SaisieDebut,"&lt;"&amp;MI$6,SaisieFin,"&gt;="&amp;MI$6,SaisieJour,"")+
COUNTIFS(SaisiePers,$A33,SaisieDebut,MI$6,SaisieFin,"&gt;="&amp;MI$6,SaisieMatin,Paramètres!$A$2,SaisieJour,"")+
COUNTIFS(SaisiePers,$A33,SaisieDebut,"&lt;"&amp;MI$6,SaisieFin,"&gt;="&amp;MI$6,SaisieMatin,Paramètres!$A$2,SaisieJour,TEXT(MI$6,"jjjj"))=0)=$AS$1)*0.5)</f>
        <v/>
      </c>
      <c r="MJ33" s="6" t="str">
        <f>IF(OR(MI$6=0,COUNTIF(Feries,MI$6)&gt;0,ISNONTEXT($A33)),"",
((COUNTIFS(SaisiePers,$A33,SaisieDebut,"&lt;="&amp;MI$6,SaisieFin,"&gt;"&amp;MI$6,SaisieJour,"")+
COUNTIFS(SaisiePers,$A33,SaisieDebut,"&lt;="&amp;MI$6,SaisieFin,MI$6,SaisieSoir,Paramètres!$B$3,SaisieJour,"")+
COUNTIFS(SaisiePers,$A33,SaisieDebut,"&lt;="&amp;MI$6,SaisieFin,"&gt;"&amp;MI$6,SaisieSoir,Paramètres!$B$3,SaisieJour,TEXT(MI$6,"jjjj"))=0)=$AS$1)*0.5)</f>
        <v/>
      </c>
      <c r="MK33" s="6" t="str">
        <f>IF(OR(MK$6=0,COUNTIF(Feries,MK$6)&gt;0,ISNONTEXT($A33)),"",
((COUNTIFS(SaisiePers,$A33,SaisieDebut,"&lt;"&amp;MK$6,SaisieFin,"&gt;="&amp;MK$6,SaisieJour,"")+
COUNTIFS(SaisiePers,$A33,SaisieDebut,MK$6,SaisieFin,"&gt;="&amp;MK$6,SaisieMatin,Paramètres!$A$2,SaisieJour,"")+
COUNTIFS(SaisiePers,$A33,SaisieDebut,"&lt;"&amp;MK$6,SaisieFin,"&gt;="&amp;MK$6,SaisieMatin,Paramètres!$A$2,SaisieJour,TEXT(MK$6,"jjjj"))=0)=$AS$1)*0.5)</f>
        <v/>
      </c>
      <c r="ML33" s="6" t="str">
        <f>IF(OR(MK$6=0,COUNTIF(Feries,MK$6)&gt;0,ISNONTEXT($A33)),"",
((COUNTIFS(SaisiePers,$A33,SaisieDebut,"&lt;="&amp;MK$6,SaisieFin,"&gt;"&amp;MK$6,SaisieJour,"")+
COUNTIFS(SaisiePers,$A33,SaisieDebut,"&lt;="&amp;MK$6,SaisieFin,MK$6,SaisieSoir,Paramètres!$B$3,SaisieJour,"")+
COUNTIFS(SaisiePers,$A33,SaisieDebut,"&lt;="&amp;MK$6,SaisieFin,"&gt;"&amp;MK$6,SaisieSoir,Paramètres!$B$3,SaisieJour,TEXT(MK$6,"jjjj"))=0)=$AS$1)*0.5)</f>
        <v/>
      </c>
      <c r="MM33" s="6" t="str">
        <f>IF(OR(MM$6=0,COUNTIF(Feries,MM$6)&gt;0,ISNONTEXT($A33)),"",
((COUNTIFS(SaisiePers,$A33,SaisieDebut,"&lt;"&amp;MM$6,SaisieFin,"&gt;="&amp;MM$6,SaisieJour,"")+
COUNTIFS(SaisiePers,$A33,SaisieDebut,MM$6,SaisieFin,"&gt;="&amp;MM$6,SaisieMatin,Paramètres!$A$2,SaisieJour,"")+
COUNTIFS(SaisiePers,$A33,SaisieDebut,"&lt;"&amp;MM$6,SaisieFin,"&gt;="&amp;MM$6,SaisieMatin,Paramètres!$A$2,SaisieJour,TEXT(MM$6,"jjjj"))=0)=$AS$1)*0.5)</f>
        <v/>
      </c>
      <c r="MN33" s="6" t="str">
        <f>IF(OR(MM$6=0,COUNTIF(Feries,MM$6)&gt;0,ISNONTEXT($A33)),"",
((COUNTIFS(SaisiePers,$A33,SaisieDebut,"&lt;="&amp;MM$6,SaisieFin,"&gt;"&amp;MM$6,SaisieJour,"")+
COUNTIFS(SaisiePers,$A33,SaisieDebut,"&lt;="&amp;MM$6,SaisieFin,MM$6,SaisieSoir,Paramètres!$B$3,SaisieJour,"")+
COUNTIFS(SaisiePers,$A33,SaisieDebut,"&lt;="&amp;MM$6,SaisieFin,"&gt;"&amp;MM$6,SaisieSoir,Paramètres!$B$3,SaisieJour,TEXT(MM$6,"jjjj"))=0)=$AS$1)*0.5)</f>
        <v/>
      </c>
      <c r="MO33" s="6" t="str">
        <f>IF(OR(MO$6=0,COUNTIF(Feries,MO$6)&gt;0,ISNONTEXT($A33)),"",
((COUNTIFS(SaisiePers,$A33,SaisieDebut,"&lt;"&amp;MO$6,SaisieFin,"&gt;="&amp;MO$6,SaisieJour,"")+
COUNTIFS(SaisiePers,$A33,SaisieDebut,MO$6,SaisieFin,"&gt;="&amp;MO$6,SaisieMatin,Paramètres!$A$2,SaisieJour,"")+
COUNTIFS(SaisiePers,$A33,SaisieDebut,"&lt;"&amp;MO$6,SaisieFin,"&gt;="&amp;MO$6,SaisieMatin,Paramètres!$A$2,SaisieJour,TEXT(MO$6,"jjjj"))=0)=$AS$1)*0.5)</f>
        <v/>
      </c>
      <c r="MP33" s="6" t="str">
        <f>IF(OR(MO$6=0,COUNTIF(Feries,MO$6)&gt;0,ISNONTEXT($A33)),"",
((COUNTIFS(SaisiePers,$A33,SaisieDebut,"&lt;="&amp;MO$6,SaisieFin,"&gt;"&amp;MO$6,SaisieJour,"")+
COUNTIFS(SaisiePers,$A33,SaisieDebut,"&lt;="&amp;MO$6,SaisieFin,MO$6,SaisieSoir,Paramètres!$B$3,SaisieJour,"")+
COUNTIFS(SaisiePers,$A33,SaisieDebut,"&lt;="&amp;MO$6,SaisieFin,"&gt;"&amp;MO$6,SaisieSoir,Paramètres!$B$3,SaisieJour,TEXT(MO$6,"jjjj"))=0)=$AS$1)*0.5)</f>
        <v/>
      </c>
      <c r="MQ33" s="6" t="str">
        <f>IF(OR(MQ$6=0,COUNTIF(Feries,MQ$6)&gt;0,ISNONTEXT($A33)),"",
((COUNTIFS(SaisiePers,$A33,SaisieDebut,"&lt;"&amp;MQ$6,SaisieFin,"&gt;="&amp;MQ$6,SaisieJour,"")+
COUNTIFS(SaisiePers,$A33,SaisieDebut,MQ$6,SaisieFin,"&gt;="&amp;MQ$6,SaisieMatin,Paramètres!$A$2,SaisieJour,"")+
COUNTIFS(SaisiePers,$A33,SaisieDebut,"&lt;"&amp;MQ$6,SaisieFin,"&gt;="&amp;MQ$6,SaisieMatin,Paramètres!$A$2,SaisieJour,TEXT(MQ$6,"jjjj"))=0)=$AS$1)*0.5)</f>
        <v/>
      </c>
      <c r="MR33" s="6" t="str">
        <f>IF(OR(MQ$6=0,COUNTIF(Feries,MQ$6)&gt;0,ISNONTEXT($A33)),"",
((COUNTIFS(SaisiePers,$A33,SaisieDebut,"&lt;="&amp;MQ$6,SaisieFin,"&gt;"&amp;MQ$6,SaisieJour,"")+
COUNTIFS(SaisiePers,$A33,SaisieDebut,"&lt;="&amp;MQ$6,SaisieFin,MQ$6,SaisieSoir,Paramètres!$B$3,SaisieJour,"")+
COUNTIFS(SaisiePers,$A33,SaisieDebut,"&lt;="&amp;MQ$6,SaisieFin,"&gt;"&amp;MQ$6,SaisieSoir,Paramètres!$B$3,SaisieJour,TEXT(MQ$6,"jjjj"))=0)=$AS$1)*0.5)</f>
        <v/>
      </c>
      <c r="MS33" s="6" t="str">
        <f>IF(OR(MS$6=0,COUNTIF(Feries,MS$6)&gt;0,ISNONTEXT($A33)),"",
((COUNTIFS(SaisiePers,$A33,SaisieDebut,"&lt;"&amp;MS$6,SaisieFin,"&gt;="&amp;MS$6,SaisieJour,"")+
COUNTIFS(SaisiePers,$A33,SaisieDebut,MS$6,SaisieFin,"&gt;="&amp;MS$6,SaisieMatin,Paramètres!$A$2,SaisieJour,"")+
COUNTIFS(SaisiePers,$A33,SaisieDebut,"&lt;"&amp;MS$6,SaisieFin,"&gt;="&amp;MS$6,SaisieMatin,Paramètres!$A$2,SaisieJour,TEXT(MS$6,"jjjj"))=0)=$AS$1)*0.5)</f>
        <v/>
      </c>
      <c r="MT33" s="6" t="str">
        <f>IF(OR(MS$6=0,COUNTIF(Feries,MS$6)&gt;0,ISNONTEXT($A33)),"",
((COUNTIFS(SaisiePers,$A33,SaisieDebut,"&lt;="&amp;MS$6,SaisieFin,"&gt;"&amp;MS$6,SaisieJour,"")+
COUNTIFS(SaisiePers,$A33,SaisieDebut,"&lt;="&amp;MS$6,SaisieFin,MS$6,SaisieSoir,Paramètres!$B$3,SaisieJour,"")+
COUNTIFS(SaisiePers,$A33,SaisieDebut,"&lt;="&amp;MS$6,SaisieFin,"&gt;"&amp;MS$6,SaisieSoir,Paramètres!$B$3,SaisieJour,TEXT(MS$6,"jjjj"))=0)=$AS$1)*0.5)</f>
        <v/>
      </c>
      <c r="MU33" s="6" t="str">
        <f>IF(OR(MU$6=0,COUNTIF(Feries,MU$6)&gt;0,ISNONTEXT($A33)),"",
((COUNTIFS(SaisiePers,$A33,SaisieDebut,"&lt;"&amp;MU$6,SaisieFin,"&gt;="&amp;MU$6,SaisieJour,"")+
COUNTIFS(SaisiePers,$A33,SaisieDebut,MU$6,SaisieFin,"&gt;="&amp;MU$6,SaisieMatin,Paramètres!$A$2,SaisieJour,"")+
COUNTIFS(SaisiePers,$A33,SaisieDebut,"&lt;"&amp;MU$6,SaisieFin,"&gt;="&amp;MU$6,SaisieMatin,Paramètres!$A$2,SaisieJour,TEXT(MU$6,"jjjj"))=0)=$AS$1)*0.5)</f>
        <v/>
      </c>
      <c r="MV33" s="6" t="str">
        <f>IF(OR(MU$6=0,COUNTIF(Feries,MU$6)&gt;0,ISNONTEXT($A33)),"",
((COUNTIFS(SaisiePers,$A33,SaisieDebut,"&lt;="&amp;MU$6,SaisieFin,"&gt;"&amp;MU$6,SaisieJour,"")+
COUNTIFS(SaisiePers,$A33,SaisieDebut,"&lt;="&amp;MU$6,SaisieFin,MU$6,SaisieSoir,Paramètres!$B$3,SaisieJour,"")+
COUNTIFS(SaisiePers,$A33,SaisieDebut,"&lt;="&amp;MU$6,SaisieFin,"&gt;"&amp;MU$6,SaisieSoir,Paramètres!$B$3,SaisieJour,TEXT(MU$6,"jjjj"))=0)=$AS$1)*0.5)</f>
        <v/>
      </c>
      <c r="MW33" s="6" t="str">
        <f>IF(OR(MW$6=0,COUNTIF(Feries,MW$6)&gt;0,ISNONTEXT($A33)),"",
((COUNTIFS(SaisiePers,$A33,SaisieDebut,"&lt;"&amp;MW$6,SaisieFin,"&gt;="&amp;MW$6,SaisieJour,"")+
COUNTIFS(SaisiePers,$A33,SaisieDebut,MW$6,SaisieFin,"&gt;="&amp;MW$6,SaisieMatin,Paramètres!$A$2,SaisieJour,"")+
COUNTIFS(SaisiePers,$A33,SaisieDebut,"&lt;"&amp;MW$6,SaisieFin,"&gt;="&amp;MW$6,SaisieMatin,Paramètres!$A$2,SaisieJour,TEXT(MW$6,"jjjj"))=0)=$AS$1)*0.5)</f>
        <v/>
      </c>
      <c r="MX33" s="6" t="str">
        <f>IF(OR(MW$6=0,COUNTIF(Feries,MW$6)&gt;0,ISNONTEXT($A33)),"",
((COUNTIFS(SaisiePers,$A33,SaisieDebut,"&lt;="&amp;MW$6,SaisieFin,"&gt;"&amp;MW$6,SaisieJour,"")+
COUNTIFS(SaisiePers,$A33,SaisieDebut,"&lt;="&amp;MW$6,SaisieFin,MW$6,SaisieSoir,Paramètres!$B$3,SaisieJour,"")+
COUNTIFS(SaisiePers,$A33,SaisieDebut,"&lt;="&amp;MW$6,SaisieFin,"&gt;"&amp;MW$6,SaisieSoir,Paramètres!$B$3,SaisieJour,TEXT(MW$6,"jjjj"))=0)=$AS$1)*0.5)</f>
        <v/>
      </c>
      <c r="MY33" s="6" t="str">
        <f>IF(OR(MY$6=0,COUNTIF(Feries,MY$6)&gt;0,ISNONTEXT($A33)),"",
((COUNTIFS(SaisiePers,$A33,SaisieDebut,"&lt;"&amp;MY$6,SaisieFin,"&gt;="&amp;MY$6,SaisieJour,"")+
COUNTIFS(SaisiePers,$A33,SaisieDebut,MY$6,SaisieFin,"&gt;="&amp;MY$6,SaisieMatin,Paramètres!$A$2,SaisieJour,"")+
COUNTIFS(SaisiePers,$A33,SaisieDebut,"&lt;"&amp;MY$6,SaisieFin,"&gt;="&amp;MY$6,SaisieMatin,Paramètres!$A$2,SaisieJour,TEXT(MY$6,"jjjj"))=0)=$AS$1)*0.5)</f>
        <v/>
      </c>
      <c r="MZ33" s="6" t="str">
        <f>IF(OR(MY$6=0,COUNTIF(Feries,MY$6)&gt;0,ISNONTEXT($A33)),"",
((COUNTIFS(SaisiePers,$A33,SaisieDebut,"&lt;="&amp;MY$6,SaisieFin,"&gt;"&amp;MY$6,SaisieJour,"")+
COUNTIFS(SaisiePers,$A33,SaisieDebut,"&lt;="&amp;MY$6,SaisieFin,MY$6,SaisieSoir,Paramètres!$B$3,SaisieJour,"")+
COUNTIFS(SaisiePers,$A33,SaisieDebut,"&lt;="&amp;MY$6,SaisieFin,"&gt;"&amp;MY$6,SaisieSoir,Paramètres!$B$3,SaisieJour,TEXT(MY$6,"jjjj"))=0)=$AS$1)*0.5)</f>
        <v/>
      </c>
      <c r="NA33" s="6" t="str">
        <f>IF(OR(NA$6=0,COUNTIF(Feries,NA$6)&gt;0,ISNONTEXT($A33)),"",
((COUNTIFS(SaisiePers,$A33,SaisieDebut,"&lt;"&amp;NA$6,SaisieFin,"&gt;="&amp;NA$6,SaisieJour,"")+
COUNTIFS(SaisiePers,$A33,SaisieDebut,NA$6,SaisieFin,"&gt;="&amp;NA$6,SaisieMatin,Paramètres!$A$2,SaisieJour,"")+
COUNTIFS(SaisiePers,$A33,SaisieDebut,"&lt;"&amp;NA$6,SaisieFin,"&gt;="&amp;NA$6,SaisieMatin,Paramètres!$A$2,SaisieJour,TEXT(NA$6,"jjjj"))=0)=$AS$1)*0.5)</f>
        <v/>
      </c>
      <c r="NB33" s="6" t="str">
        <f>IF(OR(NA$6=0,COUNTIF(Feries,NA$6)&gt;0,ISNONTEXT($A33)),"",
((COUNTIFS(SaisiePers,$A33,SaisieDebut,"&lt;="&amp;NA$6,SaisieFin,"&gt;"&amp;NA$6,SaisieJour,"")+
COUNTIFS(SaisiePers,$A33,SaisieDebut,"&lt;="&amp;NA$6,SaisieFin,NA$6,SaisieSoir,Paramètres!$B$3,SaisieJour,"")+
COUNTIFS(SaisiePers,$A33,SaisieDebut,"&lt;="&amp;NA$6,SaisieFin,"&gt;"&amp;NA$6,SaisieSoir,Paramètres!$B$3,SaisieJour,TEXT(NA$6,"jjjj"))=0)=$AS$1)*0.5)</f>
        <v/>
      </c>
      <c r="NC33" s="6" t="str">
        <f>IF(OR(NC$6=0,COUNTIF(Feries,NC$6)&gt;0,ISNONTEXT($A33)),"",
((COUNTIFS(SaisiePers,$A33,SaisieDebut,"&lt;"&amp;NC$6,SaisieFin,"&gt;="&amp;NC$6,SaisieJour,"")+
COUNTIFS(SaisiePers,$A33,SaisieDebut,NC$6,SaisieFin,"&gt;="&amp;NC$6,SaisieMatin,Paramètres!$A$2,SaisieJour,"")+
COUNTIFS(SaisiePers,$A33,SaisieDebut,"&lt;"&amp;NC$6,SaisieFin,"&gt;="&amp;NC$6,SaisieMatin,Paramètres!$A$2,SaisieJour,TEXT(NC$6,"jjjj"))=0)=$AS$1)*0.5)</f>
        <v/>
      </c>
      <c r="ND33" s="6" t="str">
        <f>IF(OR(NC$6=0,COUNTIF(Feries,NC$6)&gt;0,ISNONTEXT($A33)),"",
((COUNTIFS(SaisiePers,$A33,SaisieDebut,"&lt;="&amp;NC$6,SaisieFin,"&gt;"&amp;NC$6,SaisieJour,"")+
COUNTIFS(SaisiePers,$A33,SaisieDebut,"&lt;="&amp;NC$6,SaisieFin,NC$6,SaisieSoir,Paramètres!$B$3,SaisieJour,"")+
COUNTIFS(SaisiePers,$A33,SaisieDebut,"&lt;="&amp;NC$6,SaisieFin,"&gt;"&amp;NC$6,SaisieSoir,Paramètres!$B$3,SaisieJour,TEXT(NC$6,"jjjj"))=0)=$AS$1)*0.5)</f>
        <v/>
      </c>
      <c r="NE33" s="6" t="str">
        <f>IF(OR(NE$6=0,COUNTIF(Feries,NE$6)&gt;0,ISNONTEXT($A33)),"",
((COUNTIFS(SaisiePers,$A33,SaisieDebut,"&lt;"&amp;NE$6,SaisieFin,"&gt;="&amp;NE$6,SaisieJour,"")+
COUNTIFS(SaisiePers,$A33,SaisieDebut,NE$6,SaisieFin,"&gt;="&amp;NE$6,SaisieMatin,Paramètres!$A$2,SaisieJour,"")+
COUNTIFS(SaisiePers,$A33,SaisieDebut,"&lt;"&amp;NE$6,SaisieFin,"&gt;="&amp;NE$6,SaisieMatin,Paramètres!$A$2,SaisieJour,TEXT(NE$6,"jjjj"))=0)=$AS$1)*0.5)</f>
        <v/>
      </c>
      <c r="NF33" s="6" t="str">
        <f>IF(OR(NE$6=0,COUNTIF(Feries,NE$6)&gt;0,ISNONTEXT($A33)),"",
((COUNTIFS(SaisiePers,$A33,SaisieDebut,"&lt;="&amp;NE$6,SaisieFin,"&gt;"&amp;NE$6,SaisieJour,"")+
COUNTIFS(SaisiePers,$A33,SaisieDebut,"&lt;="&amp;NE$6,SaisieFin,NE$6,SaisieSoir,Paramètres!$B$3,SaisieJour,"")+
COUNTIFS(SaisiePers,$A33,SaisieDebut,"&lt;="&amp;NE$6,SaisieFin,"&gt;"&amp;NE$6,SaisieSoir,Paramètres!$B$3,SaisieJour,TEXT(NE$6,"jjjj"))=0)=$AS$1)*0.5)</f>
        <v/>
      </c>
      <c r="NG33" s="6" t="str">
        <f>IF(OR(NG$6=0,COUNTIF(Feries,NG$6)&gt;0,ISNONTEXT($A33)),"",
((COUNTIFS(SaisiePers,$A33,SaisieDebut,"&lt;"&amp;NG$6,SaisieFin,"&gt;="&amp;NG$6,SaisieJour,"")+
COUNTIFS(SaisiePers,$A33,SaisieDebut,NG$6,SaisieFin,"&gt;="&amp;NG$6,SaisieMatin,Paramètres!$A$2,SaisieJour,"")+
COUNTIFS(SaisiePers,$A33,SaisieDebut,"&lt;"&amp;NG$6,SaisieFin,"&gt;="&amp;NG$6,SaisieMatin,Paramètres!$A$2,SaisieJour,TEXT(NG$6,"jjjj"))=0)=$AS$1)*0.5)</f>
        <v/>
      </c>
      <c r="NH33" s="6" t="str">
        <f>IF(OR(NG$6=0,COUNTIF(Feries,NG$6)&gt;0,ISNONTEXT($A33)),"",
((COUNTIFS(SaisiePers,$A33,SaisieDebut,"&lt;="&amp;NG$6,SaisieFin,"&gt;"&amp;NG$6,SaisieJour,"")+
COUNTIFS(SaisiePers,$A33,SaisieDebut,"&lt;="&amp;NG$6,SaisieFin,NG$6,SaisieSoir,Paramètres!$B$3,SaisieJour,"")+
COUNTIFS(SaisiePers,$A33,SaisieDebut,"&lt;="&amp;NG$6,SaisieFin,"&gt;"&amp;NG$6,SaisieSoir,Paramètres!$B$3,SaisieJour,TEXT(NG$6,"jjjj"))=0)=$AS$1)*0.5)</f>
        <v/>
      </c>
      <c r="NI33" s="6" t="str">
        <f>IF(OR(NI$6=0,COUNTIF(Feries,NI$6)&gt;0,ISNONTEXT($A33)),"",
((COUNTIFS(SaisiePers,$A33,SaisieDebut,"&lt;"&amp;NI$6,SaisieFin,"&gt;="&amp;NI$6,SaisieJour,"")+
COUNTIFS(SaisiePers,$A33,SaisieDebut,NI$6,SaisieFin,"&gt;="&amp;NI$6,SaisieMatin,Paramètres!$A$2,SaisieJour,"")+
COUNTIFS(SaisiePers,$A33,SaisieDebut,"&lt;"&amp;NI$6,SaisieFin,"&gt;="&amp;NI$6,SaisieMatin,Paramètres!$A$2,SaisieJour,TEXT(NI$6,"jjjj"))=0)=$AS$1)*0.5)</f>
        <v/>
      </c>
      <c r="NJ33" s="6" t="str">
        <f>IF(OR(NI$6=0,COUNTIF(Feries,NI$6)&gt;0,ISNONTEXT($A33)),"",
((COUNTIFS(SaisiePers,$A33,SaisieDebut,"&lt;="&amp;NI$6,SaisieFin,"&gt;"&amp;NI$6,SaisieJour,"")+
COUNTIFS(SaisiePers,$A33,SaisieDebut,"&lt;="&amp;NI$6,SaisieFin,NI$6,SaisieSoir,Paramètres!$B$3,SaisieJour,"")+
COUNTIFS(SaisiePers,$A33,SaisieDebut,"&lt;="&amp;NI$6,SaisieFin,"&gt;"&amp;NI$6,SaisieSoir,Paramètres!$B$3,SaisieJour,TEXT(NI$6,"jjjj"))=0)=$AS$1)*0.5)</f>
        <v/>
      </c>
      <c r="NK33" s="6" t="str">
        <f>IF(OR(NK$6=0,COUNTIF(Feries,NK$6)&gt;0,ISNONTEXT($A33)),"",
((COUNTIFS(SaisiePers,$A33,SaisieDebut,"&lt;"&amp;NK$6,SaisieFin,"&gt;="&amp;NK$6,SaisieJour,"")+
COUNTIFS(SaisiePers,$A33,SaisieDebut,NK$6,SaisieFin,"&gt;="&amp;NK$6,SaisieMatin,Paramètres!$A$2,SaisieJour,"")+
COUNTIFS(SaisiePers,$A33,SaisieDebut,"&lt;"&amp;NK$6,SaisieFin,"&gt;="&amp;NK$6,SaisieMatin,Paramètres!$A$2,SaisieJour,TEXT(NK$6,"jjjj"))=0)=$AS$1)*0.5)</f>
        <v/>
      </c>
      <c r="NL33" s="6" t="str">
        <f>IF(OR(NK$6=0,COUNTIF(Feries,NK$6)&gt;0,ISNONTEXT($A33)),"",
((COUNTIFS(SaisiePers,$A33,SaisieDebut,"&lt;="&amp;NK$6,SaisieFin,"&gt;"&amp;NK$6,SaisieJour,"")+
COUNTIFS(SaisiePers,$A33,SaisieDebut,"&lt;="&amp;NK$6,SaisieFin,NK$6,SaisieSoir,Paramètres!$B$3,SaisieJour,"")+
COUNTIFS(SaisiePers,$A33,SaisieDebut,"&lt;="&amp;NK$6,SaisieFin,"&gt;"&amp;NK$6,SaisieSoir,Paramètres!$B$3,SaisieJour,TEXT(NK$6,"jjjj"))=0)=$AS$1)*0.5)</f>
        <v/>
      </c>
      <c r="NM33" s="6" t="str">
        <f>IF(OR(NM$6=0,COUNTIF(Feries,NM$6)&gt;0,ISNONTEXT($A33)),"",
((COUNTIFS(SaisiePers,$A33,SaisieDebut,"&lt;"&amp;NM$6,SaisieFin,"&gt;="&amp;NM$6,SaisieJour,"")+
COUNTIFS(SaisiePers,$A33,SaisieDebut,NM$6,SaisieFin,"&gt;="&amp;NM$6,SaisieMatin,Paramètres!$A$2,SaisieJour,"")+
COUNTIFS(SaisiePers,$A33,SaisieDebut,"&lt;"&amp;NM$6,SaisieFin,"&gt;="&amp;NM$6,SaisieMatin,Paramètres!$A$2,SaisieJour,TEXT(NM$6,"jjjj"))=0)=$AS$1)*0.5)</f>
        <v/>
      </c>
      <c r="NN33" s="6" t="str">
        <f>IF(OR(NM$6=0,COUNTIF(Feries,NM$6)&gt;0,ISNONTEXT($A33)),"",
((COUNTIFS(SaisiePers,$A33,SaisieDebut,"&lt;="&amp;NM$6,SaisieFin,"&gt;"&amp;NM$6,SaisieJour,"")+
COUNTIFS(SaisiePers,$A33,SaisieDebut,"&lt;="&amp;NM$6,SaisieFin,NM$6,SaisieSoir,Paramètres!$B$3,SaisieJour,"")+
COUNTIFS(SaisiePers,$A33,SaisieDebut,"&lt;="&amp;NM$6,SaisieFin,"&gt;"&amp;NM$6,SaisieSoir,Paramètres!$B$3,SaisieJour,TEXT(NM$6,"jjjj"))=0)=$AS$1)*0.5)</f>
        <v/>
      </c>
      <c r="NO33" s="6" t="str">
        <f>IF(OR(NO$6=0,COUNTIF(Feries,NO$6)&gt;0,ISNONTEXT($A33)),"",
((COUNTIFS(SaisiePers,$A33,SaisieDebut,"&lt;"&amp;NO$6,SaisieFin,"&gt;="&amp;NO$6,SaisieJour,"")+
COUNTIFS(SaisiePers,$A33,SaisieDebut,NO$6,SaisieFin,"&gt;="&amp;NO$6,SaisieMatin,Paramètres!$A$2,SaisieJour,"")+
COUNTIFS(SaisiePers,$A33,SaisieDebut,"&lt;"&amp;NO$6,SaisieFin,"&gt;="&amp;NO$6,SaisieMatin,Paramètres!$A$2,SaisieJour,TEXT(NO$6,"jjjj"))=0)=$AS$1)*0.5)</f>
        <v/>
      </c>
      <c r="NP33" s="6" t="str">
        <f>IF(OR(NO$6=0,COUNTIF(Feries,NO$6)&gt;0,ISNONTEXT($A33)),"",
((COUNTIFS(SaisiePers,$A33,SaisieDebut,"&lt;="&amp;NO$6,SaisieFin,"&gt;"&amp;NO$6,SaisieJour,"")+
COUNTIFS(SaisiePers,$A33,SaisieDebut,"&lt;="&amp;NO$6,SaisieFin,NO$6,SaisieSoir,Paramètres!$B$3,SaisieJour,"")+
COUNTIFS(SaisiePers,$A33,SaisieDebut,"&lt;="&amp;NO$6,SaisieFin,"&gt;"&amp;NO$6,SaisieSoir,Paramètres!$B$3,SaisieJour,TEXT(NO$6,"jjjj"))=0)=$AS$1)*0.5)</f>
        <v/>
      </c>
      <c r="NQ33" s="6" t="str">
        <f>IF(OR(NQ$6=0,COUNTIF(Feries,NQ$6)&gt;0,ISNONTEXT($A33)),"",
((COUNTIFS(SaisiePers,$A33,SaisieDebut,"&lt;"&amp;NQ$6,SaisieFin,"&gt;="&amp;NQ$6,SaisieJour,"")+
COUNTIFS(SaisiePers,$A33,SaisieDebut,NQ$6,SaisieFin,"&gt;="&amp;NQ$6,SaisieMatin,Paramètres!$A$2,SaisieJour,"")+
COUNTIFS(SaisiePers,$A33,SaisieDebut,"&lt;"&amp;NQ$6,SaisieFin,"&gt;="&amp;NQ$6,SaisieMatin,Paramètres!$A$2,SaisieJour,TEXT(NQ$6,"jjjj"))=0)=$AS$1)*0.5)</f>
        <v/>
      </c>
      <c r="NR33" s="6" t="str">
        <f>IF(OR(NQ$6=0,COUNTIF(Feries,NQ$6)&gt;0,ISNONTEXT($A33)),"",
((COUNTIFS(SaisiePers,$A33,SaisieDebut,"&lt;="&amp;NQ$6,SaisieFin,"&gt;"&amp;NQ$6,SaisieJour,"")+
COUNTIFS(SaisiePers,$A33,SaisieDebut,"&lt;="&amp;NQ$6,SaisieFin,NQ$6,SaisieSoir,Paramètres!$B$3,SaisieJour,"")+
COUNTIFS(SaisiePers,$A33,SaisieDebut,"&lt;="&amp;NQ$6,SaisieFin,"&gt;"&amp;NQ$6,SaisieSoir,Paramètres!$B$3,SaisieJour,TEXT(NQ$6,"jjjj"))=0)=$AS$1)*0.5)</f>
        <v/>
      </c>
      <c r="NS33" s="6" t="str">
        <f>IF(OR(NS$6=0,COUNTIF(Feries,NS$6)&gt;0,ISNONTEXT($A33)),"",
((COUNTIFS(SaisiePers,$A33,SaisieDebut,"&lt;"&amp;NS$6,SaisieFin,"&gt;="&amp;NS$6,SaisieJour,"")+
COUNTIFS(SaisiePers,$A33,SaisieDebut,NS$6,SaisieFin,"&gt;="&amp;NS$6,SaisieMatin,Paramètres!$A$2,SaisieJour,"")+
COUNTIFS(SaisiePers,$A33,SaisieDebut,"&lt;"&amp;NS$6,SaisieFin,"&gt;="&amp;NS$6,SaisieMatin,Paramètres!$A$2,SaisieJour,TEXT(NS$6,"jjjj"))=0)=$AS$1)*0.5)</f>
        <v/>
      </c>
      <c r="NT33" s="6" t="str">
        <f>IF(OR(NS$6=0,COUNTIF(Feries,NS$6)&gt;0,ISNONTEXT($A33)),"",
((COUNTIFS(SaisiePers,$A33,SaisieDebut,"&lt;="&amp;NS$6,SaisieFin,"&gt;"&amp;NS$6,SaisieJour,"")+
COUNTIFS(SaisiePers,$A33,SaisieDebut,"&lt;="&amp;NS$6,SaisieFin,NS$6,SaisieSoir,Paramètres!$B$3,SaisieJour,"")+
COUNTIFS(SaisiePers,$A33,SaisieDebut,"&lt;="&amp;NS$6,SaisieFin,"&gt;"&amp;NS$6,SaisieSoir,Paramètres!$B$3,SaisieJour,TEXT(NS$6,"jjjj"))=0)=$AS$1)*0.5)</f>
        <v/>
      </c>
      <c r="NU33" s="6" t="str">
        <f>IF(OR(NU$6=0,COUNTIF(Feries,NU$6)&gt;0,ISNONTEXT($A33)),"",
((COUNTIFS(SaisiePers,$A33,SaisieDebut,"&lt;"&amp;NU$6,SaisieFin,"&gt;="&amp;NU$6,SaisieJour,"")+
COUNTIFS(SaisiePers,$A33,SaisieDebut,NU$6,SaisieFin,"&gt;="&amp;NU$6,SaisieMatin,Paramètres!$A$2,SaisieJour,"")+
COUNTIFS(SaisiePers,$A33,SaisieDebut,"&lt;"&amp;NU$6,SaisieFin,"&gt;="&amp;NU$6,SaisieMatin,Paramètres!$A$2,SaisieJour,TEXT(NU$6,"jjjj"))=0)=$AS$1)*0.5)</f>
        <v/>
      </c>
      <c r="NV33" s="6" t="str">
        <f>IF(OR(NU$6=0,COUNTIF(Feries,NU$6)&gt;0,ISNONTEXT($A33)),"",
((COUNTIFS(SaisiePers,$A33,SaisieDebut,"&lt;="&amp;NU$6,SaisieFin,"&gt;"&amp;NU$6,SaisieJour,"")+
COUNTIFS(SaisiePers,$A33,SaisieDebut,"&lt;="&amp;NU$6,SaisieFin,NU$6,SaisieSoir,Paramètres!$B$3,SaisieJour,"")+
COUNTIFS(SaisiePers,$A33,SaisieDebut,"&lt;="&amp;NU$6,SaisieFin,"&gt;"&amp;NU$6,SaisieSoir,Paramètres!$B$3,SaisieJour,TEXT(NU$6,"jjjj"))=0)=$AS$1)*0.5)</f>
        <v/>
      </c>
      <c r="NW33" s="6" t="str">
        <f>IF(OR(NW$6=0,COUNTIF(Feries,NW$6)&gt;0,ISNONTEXT($A33)),"",
((COUNTIFS(SaisiePers,$A33,SaisieDebut,"&lt;"&amp;NW$6,SaisieFin,"&gt;="&amp;NW$6,SaisieJour,"")+
COUNTIFS(SaisiePers,$A33,SaisieDebut,NW$6,SaisieFin,"&gt;="&amp;NW$6,SaisieMatin,Paramètres!$A$2,SaisieJour,"")+
COUNTIFS(SaisiePers,$A33,SaisieDebut,"&lt;"&amp;NW$6,SaisieFin,"&gt;="&amp;NW$6,SaisieMatin,Paramètres!$A$2,SaisieJour,TEXT(NW$6,"jjjj"))=0)=$AS$1)*0.5)</f>
        <v/>
      </c>
      <c r="NX33" s="6" t="str">
        <f>IF(OR(NW$6=0,COUNTIF(Feries,NW$6)&gt;0,ISNONTEXT($A33)),"",
((COUNTIFS(SaisiePers,$A33,SaisieDebut,"&lt;="&amp;NW$6,SaisieFin,"&gt;"&amp;NW$6,SaisieJour,"")+
COUNTIFS(SaisiePers,$A33,SaisieDebut,"&lt;="&amp;NW$6,SaisieFin,NW$6,SaisieSoir,Paramètres!$B$3,SaisieJour,"")+
COUNTIFS(SaisiePers,$A33,SaisieDebut,"&lt;="&amp;NW$6,SaisieFin,"&gt;"&amp;NW$6,SaisieSoir,Paramètres!$B$3,SaisieJour,TEXT(NW$6,"jjjj"))=0)=$AS$1)*0.5)</f>
        <v/>
      </c>
      <c r="NY33" s="6" t="str">
        <f>IF(OR(NY$6=0,COUNTIF(Feries,NY$6)&gt;0,ISNONTEXT($A33)),"",
((COUNTIFS(SaisiePers,$A33,SaisieDebut,"&lt;"&amp;NY$6,SaisieFin,"&gt;="&amp;NY$6,SaisieJour,"")+
COUNTIFS(SaisiePers,$A33,SaisieDebut,NY$6,SaisieFin,"&gt;="&amp;NY$6,SaisieMatin,Paramètres!$A$2,SaisieJour,"")+
COUNTIFS(SaisiePers,$A33,SaisieDebut,"&lt;"&amp;NY$6,SaisieFin,"&gt;="&amp;NY$6,SaisieMatin,Paramètres!$A$2,SaisieJour,TEXT(NY$6,"jjjj"))=0)=$AS$1)*0.5)</f>
        <v/>
      </c>
      <c r="NZ33" s="6" t="str">
        <f>IF(OR(NY$6=0,COUNTIF(Feries,NY$6)&gt;0,ISNONTEXT($A33)),"",
((COUNTIFS(SaisiePers,$A33,SaisieDebut,"&lt;="&amp;NY$6,SaisieFin,"&gt;"&amp;NY$6,SaisieJour,"")+
COUNTIFS(SaisiePers,$A33,SaisieDebut,"&lt;="&amp;NY$6,SaisieFin,NY$6,SaisieSoir,Paramètres!$B$3,SaisieJour,"")+
COUNTIFS(SaisiePers,$A33,SaisieDebut,"&lt;="&amp;NY$6,SaisieFin,"&gt;"&amp;NY$6,SaisieSoir,Paramètres!$B$3,SaisieJour,TEXT(NY$6,"jjjj"))=0)=$AS$1)*0.5)</f>
        <v/>
      </c>
      <c r="OA33" s="6" t="str">
        <f>IF(OR(OA$6=0,COUNTIF(Feries,OA$6)&gt;0,ISNONTEXT($A33)),"",
((COUNTIFS(SaisiePers,$A33,SaisieDebut,"&lt;"&amp;OA$6,SaisieFin,"&gt;="&amp;OA$6,SaisieJour,"")+
COUNTIFS(SaisiePers,$A33,SaisieDebut,OA$6,SaisieFin,"&gt;="&amp;OA$6,SaisieMatin,Paramètres!$A$2,SaisieJour,"")+
COUNTIFS(SaisiePers,$A33,SaisieDebut,"&lt;"&amp;OA$6,SaisieFin,"&gt;="&amp;OA$6,SaisieMatin,Paramètres!$A$2,SaisieJour,TEXT(OA$6,"jjjj"))=0)=$AS$1)*0.5)</f>
        <v/>
      </c>
      <c r="OB33" s="6" t="str">
        <f>IF(OR(OA$6=0,COUNTIF(Feries,OA$6)&gt;0,ISNONTEXT($A33)),"",
((COUNTIFS(SaisiePers,$A33,SaisieDebut,"&lt;="&amp;OA$6,SaisieFin,"&gt;"&amp;OA$6,SaisieJour,"")+
COUNTIFS(SaisiePers,$A33,SaisieDebut,"&lt;="&amp;OA$6,SaisieFin,OA$6,SaisieSoir,Paramètres!$B$3,SaisieJour,"")+
COUNTIFS(SaisiePers,$A33,SaisieDebut,"&lt;="&amp;OA$6,SaisieFin,"&gt;"&amp;OA$6,SaisieSoir,Paramètres!$B$3,SaisieJour,TEXT(OA$6,"jjjj"))=0)=$AS$1)*0.5)</f>
        <v/>
      </c>
      <c r="OC33" s="6" t="str">
        <f>IF(OR(OC$6=0,COUNTIF(Feries,OC$6)&gt;0,ISNONTEXT($A33)),"",
((COUNTIFS(SaisiePers,$A33,SaisieDebut,"&lt;"&amp;OC$6,SaisieFin,"&gt;="&amp;OC$6,SaisieJour,"")+
COUNTIFS(SaisiePers,$A33,SaisieDebut,OC$6,SaisieFin,"&gt;="&amp;OC$6,SaisieMatin,Paramètres!$A$2,SaisieJour,"")+
COUNTIFS(SaisiePers,$A33,SaisieDebut,"&lt;"&amp;OC$6,SaisieFin,"&gt;="&amp;OC$6,SaisieMatin,Paramètres!$A$2,SaisieJour,TEXT(OC$6,"jjjj"))=0)=$AS$1)*0.5)</f>
        <v/>
      </c>
      <c r="OD33" s="6" t="str">
        <f>IF(OR(OC$6=0,COUNTIF(Feries,OC$6)&gt;0,ISNONTEXT($A33)),"",
((COUNTIFS(SaisiePers,$A33,SaisieDebut,"&lt;="&amp;OC$6,SaisieFin,"&gt;"&amp;OC$6,SaisieJour,"")+
COUNTIFS(SaisiePers,$A33,SaisieDebut,"&lt;="&amp;OC$6,SaisieFin,OC$6,SaisieSoir,Paramètres!$B$3,SaisieJour,"")+
COUNTIFS(SaisiePers,$A33,SaisieDebut,"&lt;="&amp;OC$6,SaisieFin,"&gt;"&amp;OC$6,SaisieSoir,Paramètres!$B$3,SaisieJour,TEXT(OC$6,"jjjj"))=0)=$AS$1)*0.5)</f>
        <v/>
      </c>
      <c r="OE33" s="6" t="str">
        <f>IF(OR(OE$6=0,COUNTIF(Feries,OE$6)&gt;0,ISNONTEXT($A33)),"",
((COUNTIFS(SaisiePers,$A33,SaisieDebut,"&lt;"&amp;OE$6,SaisieFin,"&gt;="&amp;OE$6,SaisieJour,"")+
COUNTIFS(SaisiePers,$A33,SaisieDebut,OE$6,SaisieFin,"&gt;="&amp;OE$6,SaisieMatin,Paramètres!$A$2,SaisieJour,"")+
COUNTIFS(SaisiePers,$A33,SaisieDebut,"&lt;"&amp;OE$6,SaisieFin,"&gt;="&amp;OE$6,SaisieMatin,Paramètres!$A$2,SaisieJour,TEXT(OE$6,"jjjj"))=0)=$AS$1)*0.5)</f>
        <v/>
      </c>
      <c r="OF33" s="6" t="str">
        <f>IF(OR(OE$6=0,COUNTIF(Feries,OE$6)&gt;0,ISNONTEXT($A33)),"",
((COUNTIFS(SaisiePers,$A33,SaisieDebut,"&lt;="&amp;OE$6,SaisieFin,"&gt;"&amp;OE$6,SaisieJour,"")+
COUNTIFS(SaisiePers,$A33,SaisieDebut,"&lt;="&amp;OE$6,SaisieFin,OE$6,SaisieSoir,Paramètres!$B$3,SaisieJour,"")+
COUNTIFS(SaisiePers,$A33,SaisieDebut,"&lt;="&amp;OE$6,SaisieFin,"&gt;"&amp;OE$6,SaisieSoir,Paramètres!$B$3,SaisieJour,TEXT(OE$6,"jjjj"))=0)=$AS$1)*0.5)</f>
        <v/>
      </c>
      <c r="OG33" s="6" t="str">
        <f>IF(OR(OG$6=0,COUNTIF(Feries,OG$6)&gt;0,ISNONTEXT($A33)),"",
((COUNTIFS(SaisiePers,$A33,SaisieDebut,"&lt;"&amp;OG$6,SaisieFin,"&gt;="&amp;OG$6,SaisieJour,"")+
COUNTIFS(SaisiePers,$A33,SaisieDebut,OG$6,SaisieFin,"&gt;="&amp;OG$6,SaisieMatin,Paramètres!$A$2,SaisieJour,"")+
COUNTIFS(SaisiePers,$A33,SaisieDebut,"&lt;"&amp;OG$6,SaisieFin,"&gt;="&amp;OG$6,SaisieMatin,Paramètres!$A$2,SaisieJour,TEXT(OG$6,"jjjj"))=0)=$AS$1)*0.5)</f>
        <v/>
      </c>
      <c r="OH33" s="6" t="str">
        <f>IF(OR(OG$6=0,COUNTIF(Feries,OG$6)&gt;0,ISNONTEXT($A33)),"",
((COUNTIFS(SaisiePers,$A33,SaisieDebut,"&lt;="&amp;OG$6,SaisieFin,"&gt;"&amp;OG$6,SaisieJour,"")+
COUNTIFS(SaisiePers,$A33,SaisieDebut,"&lt;="&amp;OG$6,SaisieFin,OG$6,SaisieSoir,Paramètres!$B$3,SaisieJour,"")+
COUNTIFS(SaisiePers,$A33,SaisieDebut,"&lt;="&amp;OG$6,SaisieFin,"&gt;"&amp;OG$6,SaisieSoir,Paramètres!$B$3,SaisieJour,TEXT(OG$6,"jjjj"))=0)=$AS$1)*0.5)</f>
        <v/>
      </c>
      <c r="OI33" s="6" t="str">
        <f>IF(OR(OI$6=0,COUNTIF(Feries,OI$6)&gt;0,ISNONTEXT($A33)),"",
((COUNTIFS(SaisiePers,$A33,SaisieDebut,"&lt;"&amp;OI$6,SaisieFin,"&gt;="&amp;OI$6,SaisieJour,"")+
COUNTIFS(SaisiePers,$A33,SaisieDebut,OI$6,SaisieFin,"&gt;="&amp;OI$6,SaisieMatin,Paramètres!$A$2,SaisieJour,"")+
COUNTIFS(SaisiePers,$A33,SaisieDebut,"&lt;"&amp;OI$6,SaisieFin,"&gt;="&amp;OI$6,SaisieMatin,Paramètres!$A$2,SaisieJour,TEXT(OI$6,"jjjj"))=0)=$AS$1)*0.5)</f>
        <v/>
      </c>
      <c r="OJ33" s="6" t="str">
        <f>IF(OR(OI$6=0,COUNTIF(Feries,OI$6)&gt;0,ISNONTEXT($A33)),"",
((COUNTIFS(SaisiePers,$A33,SaisieDebut,"&lt;="&amp;OI$6,SaisieFin,"&gt;"&amp;OI$6,SaisieJour,"")+
COUNTIFS(SaisiePers,$A33,SaisieDebut,"&lt;="&amp;OI$6,SaisieFin,OI$6,SaisieSoir,Paramètres!$B$3,SaisieJour,"")+
COUNTIFS(SaisiePers,$A33,SaisieDebut,"&lt;="&amp;OI$6,SaisieFin,"&gt;"&amp;OI$6,SaisieSoir,Paramètres!$B$3,SaisieJour,TEXT(OI$6,"jjjj"))=0)=$AS$1)*0.5)</f>
        <v/>
      </c>
      <c r="OK33" s="6" t="str">
        <f>IF(OR(OK$6=0,COUNTIF(Feries,OK$6)&gt;0,ISNONTEXT($A33)),"",
((COUNTIFS(SaisiePers,$A33,SaisieDebut,"&lt;"&amp;OK$6,SaisieFin,"&gt;="&amp;OK$6,SaisieJour,"")+
COUNTIFS(SaisiePers,$A33,SaisieDebut,OK$6,SaisieFin,"&gt;="&amp;OK$6,SaisieMatin,Paramètres!$A$2,SaisieJour,"")+
COUNTIFS(SaisiePers,$A33,SaisieDebut,"&lt;"&amp;OK$6,SaisieFin,"&gt;="&amp;OK$6,SaisieMatin,Paramètres!$A$2,SaisieJour,TEXT(OK$6,"jjjj"))=0)=$AS$1)*0.5)</f>
        <v/>
      </c>
      <c r="OL33" s="6" t="str">
        <f>IF(OR(OK$6=0,COUNTIF(Feries,OK$6)&gt;0,ISNONTEXT($A33)),"",
((COUNTIFS(SaisiePers,$A33,SaisieDebut,"&lt;="&amp;OK$6,SaisieFin,"&gt;"&amp;OK$6,SaisieJour,"")+
COUNTIFS(SaisiePers,$A33,SaisieDebut,"&lt;="&amp;OK$6,SaisieFin,OK$6,SaisieSoir,Paramètres!$B$3,SaisieJour,"")+
COUNTIFS(SaisiePers,$A33,SaisieDebut,"&lt;="&amp;OK$6,SaisieFin,"&gt;"&amp;OK$6,SaisieSoir,Paramètres!$B$3,SaisieJour,TEXT(OK$6,"jjjj"))=0)=$AS$1)*0.5)</f>
        <v/>
      </c>
      <c r="OM33" s="6" t="str">
        <f>IF(OR(OM$6=0,COUNTIF(Feries,OM$6)&gt;0,ISNONTEXT($A33)),"",
((COUNTIFS(SaisiePers,$A33,SaisieDebut,"&lt;"&amp;OM$6,SaisieFin,"&gt;="&amp;OM$6,SaisieJour,"")+
COUNTIFS(SaisiePers,$A33,SaisieDebut,OM$6,SaisieFin,"&gt;="&amp;OM$6,SaisieMatin,Paramètres!$A$2,SaisieJour,"")+
COUNTIFS(SaisiePers,$A33,SaisieDebut,"&lt;"&amp;OM$6,SaisieFin,"&gt;="&amp;OM$6,SaisieMatin,Paramètres!$A$2,SaisieJour,TEXT(OM$6,"jjjj"))=0)=$AS$1)*0.5)</f>
        <v/>
      </c>
      <c r="ON33" s="6" t="str">
        <f>IF(OR(OM$6=0,COUNTIF(Feries,OM$6)&gt;0,ISNONTEXT($A33)),"",
((COUNTIFS(SaisiePers,$A33,SaisieDebut,"&lt;="&amp;OM$6,SaisieFin,"&gt;"&amp;OM$6,SaisieJour,"")+
COUNTIFS(SaisiePers,$A33,SaisieDebut,"&lt;="&amp;OM$6,SaisieFin,OM$6,SaisieSoir,Paramètres!$B$3,SaisieJour,"")+
COUNTIFS(SaisiePers,$A33,SaisieDebut,"&lt;="&amp;OM$6,SaisieFin,"&gt;"&amp;OM$6,SaisieSoir,Paramètres!$B$3,SaisieJour,TEXT(OM$6,"jjjj"))=0)=$AS$1)*0.5)</f>
        <v/>
      </c>
      <c r="OO33" s="6" t="str">
        <f>IF(OR(OO$6=0,COUNTIF(Feries,OO$6)&gt;0,ISNONTEXT($A33)),"",
((COUNTIFS(SaisiePers,$A33,SaisieDebut,"&lt;"&amp;OO$6,SaisieFin,"&gt;="&amp;OO$6,SaisieJour,"")+
COUNTIFS(SaisiePers,$A33,SaisieDebut,OO$6,SaisieFin,"&gt;="&amp;OO$6,SaisieMatin,Paramètres!$A$2,SaisieJour,"")+
COUNTIFS(SaisiePers,$A33,SaisieDebut,"&lt;"&amp;OO$6,SaisieFin,"&gt;="&amp;OO$6,SaisieMatin,Paramètres!$A$2,SaisieJour,TEXT(OO$6,"jjjj"))=0)=$AS$1)*0.5)</f>
        <v/>
      </c>
      <c r="OP33" s="6" t="str">
        <f>IF(OR(OO$6=0,COUNTIF(Feries,OO$6)&gt;0,ISNONTEXT($A33)),"",
((COUNTIFS(SaisiePers,$A33,SaisieDebut,"&lt;="&amp;OO$6,SaisieFin,"&gt;"&amp;OO$6,SaisieJour,"")+
COUNTIFS(SaisiePers,$A33,SaisieDebut,"&lt;="&amp;OO$6,SaisieFin,OO$6,SaisieSoir,Paramètres!$B$3,SaisieJour,"")+
COUNTIFS(SaisiePers,$A33,SaisieDebut,"&lt;="&amp;OO$6,SaisieFin,"&gt;"&amp;OO$6,SaisieSoir,Paramètres!$B$3,SaisieJour,TEXT(OO$6,"jjjj"))=0)=$AS$1)*0.5)</f>
        <v/>
      </c>
      <c r="OQ33" s="6" t="str">
        <f>IF(OR(OQ$6=0,COUNTIF(Feries,OQ$6)&gt;0,ISNONTEXT($A33)),"",
((COUNTIFS(SaisiePers,$A33,SaisieDebut,"&lt;"&amp;OQ$6,SaisieFin,"&gt;="&amp;OQ$6,SaisieJour,"")+
COUNTIFS(SaisiePers,$A33,SaisieDebut,OQ$6,SaisieFin,"&gt;="&amp;OQ$6,SaisieMatin,Paramètres!$A$2,SaisieJour,"")+
COUNTIFS(SaisiePers,$A33,SaisieDebut,"&lt;"&amp;OQ$6,SaisieFin,"&gt;="&amp;OQ$6,SaisieMatin,Paramètres!$A$2,SaisieJour,TEXT(OQ$6,"jjjj"))=0)=$AS$1)*0.5)</f>
        <v/>
      </c>
      <c r="OR33" s="6" t="str">
        <f>IF(OR(OQ$6=0,COUNTIF(Feries,OQ$6)&gt;0,ISNONTEXT($A33)),"",
((COUNTIFS(SaisiePers,$A33,SaisieDebut,"&lt;="&amp;OQ$6,SaisieFin,"&gt;"&amp;OQ$6,SaisieJour,"")+
COUNTIFS(SaisiePers,$A33,SaisieDebut,"&lt;="&amp;OQ$6,SaisieFin,OQ$6,SaisieSoir,Paramètres!$B$3,SaisieJour,"")+
COUNTIFS(SaisiePers,$A33,SaisieDebut,"&lt;="&amp;OQ$6,SaisieFin,"&gt;"&amp;OQ$6,SaisieSoir,Paramètres!$B$3,SaisieJour,TEXT(OQ$6,"jjjj"))=0)=$AS$1)*0.5)</f>
        <v/>
      </c>
      <c r="OS33" s="6" t="str">
        <f>IF(OR(OS$6=0,COUNTIF(Feries,OS$6)&gt;0,ISNONTEXT($A33)),"",
((COUNTIFS(SaisiePers,$A33,SaisieDebut,"&lt;"&amp;OS$6,SaisieFin,"&gt;="&amp;OS$6,SaisieJour,"")+
COUNTIFS(SaisiePers,$A33,SaisieDebut,OS$6,SaisieFin,"&gt;="&amp;OS$6,SaisieMatin,Paramètres!$A$2,SaisieJour,"")+
COUNTIFS(SaisiePers,$A33,SaisieDebut,"&lt;"&amp;OS$6,SaisieFin,"&gt;="&amp;OS$6,SaisieMatin,Paramètres!$A$2,SaisieJour,TEXT(OS$6,"jjjj"))=0)=$AS$1)*0.5)</f>
        <v/>
      </c>
      <c r="OT33" s="6" t="str">
        <f>IF(OR(OS$6=0,COUNTIF(Feries,OS$6)&gt;0,ISNONTEXT($A33)),"",
((COUNTIFS(SaisiePers,$A33,SaisieDebut,"&lt;="&amp;OS$6,SaisieFin,"&gt;"&amp;OS$6,SaisieJour,"")+
COUNTIFS(SaisiePers,$A33,SaisieDebut,"&lt;="&amp;OS$6,SaisieFin,OS$6,SaisieSoir,Paramètres!$B$3,SaisieJour,"")+
COUNTIFS(SaisiePers,$A33,SaisieDebut,"&lt;="&amp;OS$6,SaisieFin,"&gt;"&amp;OS$6,SaisieSoir,Paramètres!$B$3,SaisieJour,TEXT(OS$6,"jjjj"))=0)=$AS$1)*0.5)</f>
        <v/>
      </c>
      <c r="OU33" s="6" t="str">
        <f>IF(OR(OU$6=0,COUNTIF(Feries,OU$6)&gt;0,ISNONTEXT($A33)),"",
((COUNTIFS(SaisiePers,$A33,SaisieDebut,"&lt;"&amp;OU$6,SaisieFin,"&gt;="&amp;OU$6,SaisieJour,"")+
COUNTIFS(SaisiePers,$A33,SaisieDebut,OU$6,SaisieFin,"&gt;="&amp;OU$6,SaisieMatin,Paramètres!$A$2,SaisieJour,"")+
COUNTIFS(SaisiePers,$A33,SaisieDebut,"&lt;"&amp;OU$6,SaisieFin,"&gt;="&amp;OU$6,SaisieMatin,Paramètres!$A$2,SaisieJour,TEXT(OU$6,"jjjj"))=0)=$AS$1)*0.5)</f>
        <v/>
      </c>
      <c r="OV33" s="6" t="str">
        <f>IF(OR(OU$6=0,COUNTIF(Feries,OU$6)&gt;0,ISNONTEXT($A33)),"",
((COUNTIFS(SaisiePers,$A33,SaisieDebut,"&lt;="&amp;OU$6,SaisieFin,"&gt;"&amp;OU$6,SaisieJour,"")+
COUNTIFS(SaisiePers,$A33,SaisieDebut,"&lt;="&amp;OU$6,SaisieFin,OU$6,SaisieSoir,Paramètres!$B$3,SaisieJour,"")+
COUNTIFS(SaisiePers,$A33,SaisieDebut,"&lt;="&amp;OU$6,SaisieFin,"&gt;"&amp;OU$6,SaisieSoir,Paramètres!$B$3,SaisieJour,TEXT(OU$6,"jjjj"))=0)=$AS$1)*0.5)</f>
        <v/>
      </c>
      <c r="OW33" s="6" t="str">
        <f>IF(OR(OW$6=0,COUNTIF(Feries,OW$6)&gt;0,ISNONTEXT($A33)),"",
((COUNTIFS(SaisiePers,$A33,SaisieDebut,"&lt;"&amp;OW$6,SaisieFin,"&gt;="&amp;OW$6,SaisieJour,"")+
COUNTIFS(SaisiePers,$A33,SaisieDebut,OW$6,SaisieFin,"&gt;="&amp;OW$6,SaisieMatin,Paramètres!$A$2,SaisieJour,"")+
COUNTIFS(SaisiePers,$A33,SaisieDebut,"&lt;"&amp;OW$6,SaisieFin,"&gt;="&amp;OW$6,SaisieMatin,Paramètres!$A$2,SaisieJour,TEXT(OW$6,"jjjj"))=0)=$AS$1)*0.5)</f>
        <v/>
      </c>
      <c r="OX33" s="6" t="str">
        <f>IF(OR(OW$6=0,COUNTIF(Feries,OW$6)&gt;0,ISNONTEXT($A33)),"",
((COUNTIFS(SaisiePers,$A33,SaisieDebut,"&lt;="&amp;OW$6,SaisieFin,"&gt;"&amp;OW$6,SaisieJour,"")+
COUNTIFS(SaisiePers,$A33,SaisieDebut,"&lt;="&amp;OW$6,SaisieFin,OW$6,SaisieSoir,Paramètres!$B$3,SaisieJour,"")+
COUNTIFS(SaisiePers,$A33,SaisieDebut,"&lt;="&amp;OW$6,SaisieFin,"&gt;"&amp;OW$6,SaisieSoir,Paramètres!$B$3,SaisieJour,TEXT(OW$6,"jjjj"))=0)=$AS$1)*0.5)</f>
        <v/>
      </c>
      <c r="OY33" s="6" t="str">
        <f>IF(OR(OY$6=0,COUNTIF(Feries,OY$6)&gt;0,ISNONTEXT($A33)),"",
((COUNTIFS(SaisiePers,$A33,SaisieDebut,"&lt;"&amp;OY$6,SaisieFin,"&gt;="&amp;OY$6,SaisieJour,"")+
COUNTIFS(SaisiePers,$A33,SaisieDebut,OY$6,SaisieFin,"&gt;="&amp;OY$6,SaisieMatin,Paramètres!$A$2,SaisieJour,"")+
COUNTIFS(SaisiePers,$A33,SaisieDebut,"&lt;"&amp;OY$6,SaisieFin,"&gt;="&amp;OY$6,SaisieMatin,Paramètres!$A$2,SaisieJour,TEXT(OY$6,"jjjj"))=0)=$AS$1)*0.5)</f>
        <v/>
      </c>
      <c r="OZ33" s="6" t="str">
        <f>IF(OR(OY$6=0,COUNTIF(Feries,OY$6)&gt;0,ISNONTEXT($A33)),"",
((COUNTIFS(SaisiePers,$A33,SaisieDebut,"&lt;="&amp;OY$6,SaisieFin,"&gt;"&amp;OY$6,SaisieJour,"")+
COUNTIFS(SaisiePers,$A33,SaisieDebut,"&lt;="&amp;OY$6,SaisieFin,OY$6,SaisieSoir,Paramètres!$B$3,SaisieJour,"")+
COUNTIFS(SaisiePers,$A33,SaisieDebut,"&lt;="&amp;OY$6,SaisieFin,"&gt;"&amp;OY$6,SaisieSoir,Paramètres!$B$3,SaisieJour,TEXT(OY$6,"jjjj"))=0)=$AS$1)*0.5)</f>
        <v/>
      </c>
      <c r="PA33" s="6" t="str">
        <f>IF(OR(PA$6=0,COUNTIF(Feries,PA$6)&gt;0,ISNONTEXT($A33)),"",
((COUNTIFS(SaisiePers,$A33,SaisieDebut,"&lt;"&amp;PA$6,SaisieFin,"&gt;="&amp;PA$6,SaisieJour,"")+
COUNTIFS(SaisiePers,$A33,SaisieDebut,PA$6,SaisieFin,"&gt;="&amp;PA$6,SaisieMatin,Paramètres!$A$2,SaisieJour,"")+
COUNTIFS(SaisiePers,$A33,SaisieDebut,"&lt;"&amp;PA$6,SaisieFin,"&gt;="&amp;PA$6,SaisieMatin,Paramètres!$A$2,SaisieJour,TEXT(PA$6,"jjjj"))=0)=$AS$1)*0.5)</f>
        <v/>
      </c>
      <c r="PB33" s="6" t="str">
        <f>IF(OR(PA$6=0,COUNTIF(Feries,PA$6)&gt;0,ISNONTEXT($A33)),"",
((COUNTIFS(SaisiePers,$A33,SaisieDebut,"&lt;="&amp;PA$6,SaisieFin,"&gt;"&amp;PA$6,SaisieJour,"")+
COUNTIFS(SaisiePers,$A33,SaisieDebut,"&lt;="&amp;PA$6,SaisieFin,PA$6,SaisieSoir,Paramètres!$B$3,SaisieJour,"")+
COUNTIFS(SaisiePers,$A33,SaisieDebut,"&lt;="&amp;PA$6,SaisieFin,"&gt;"&amp;PA$6,SaisieSoir,Paramètres!$B$3,SaisieJour,TEXT(PA$6,"jjjj"))=0)=$AS$1)*0.5)</f>
        <v/>
      </c>
      <c r="PC33" s="6" t="str">
        <f>IF(OR(PC$6=0,COUNTIF(Feries,PC$6)&gt;0,ISNONTEXT($A33)),"",
((COUNTIFS(SaisiePers,$A33,SaisieDebut,"&lt;"&amp;PC$6,SaisieFin,"&gt;="&amp;PC$6,SaisieJour,"")+
COUNTIFS(SaisiePers,$A33,SaisieDebut,PC$6,SaisieFin,"&gt;="&amp;PC$6,SaisieMatin,Paramètres!$A$2,SaisieJour,"")+
COUNTIFS(SaisiePers,$A33,SaisieDebut,"&lt;"&amp;PC$6,SaisieFin,"&gt;="&amp;PC$6,SaisieMatin,Paramètres!$A$2,SaisieJour,TEXT(PC$6,"jjjj"))=0)=$AS$1)*0.5)</f>
        <v/>
      </c>
      <c r="PD33" s="6" t="str">
        <f>IF(OR(PC$6=0,COUNTIF(Feries,PC$6)&gt;0,ISNONTEXT($A33)),"",
((COUNTIFS(SaisiePers,$A33,SaisieDebut,"&lt;="&amp;PC$6,SaisieFin,"&gt;"&amp;PC$6,SaisieJour,"")+
COUNTIFS(SaisiePers,$A33,SaisieDebut,"&lt;="&amp;PC$6,SaisieFin,PC$6,SaisieSoir,Paramètres!$B$3,SaisieJour,"")+
COUNTIFS(SaisiePers,$A33,SaisieDebut,"&lt;="&amp;PC$6,SaisieFin,"&gt;"&amp;PC$6,SaisieSoir,Paramètres!$B$3,SaisieJour,TEXT(PC$6,"jjjj"))=0)=$AS$1)*0.5)</f>
        <v/>
      </c>
      <c r="PE33" s="6" t="str">
        <f>IF(OR(PE$6=0,COUNTIF(Feries,PE$6)&gt;0,ISNONTEXT($A33)),"",
((COUNTIFS(SaisiePers,$A33,SaisieDebut,"&lt;"&amp;PE$6,SaisieFin,"&gt;="&amp;PE$6,SaisieJour,"")+
COUNTIFS(SaisiePers,$A33,SaisieDebut,PE$6,SaisieFin,"&gt;="&amp;PE$6,SaisieMatin,Paramètres!$A$2,SaisieJour,"")+
COUNTIFS(SaisiePers,$A33,SaisieDebut,"&lt;"&amp;PE$6,SaisieFin,"&gt;="&amp;PE$6,SaisieMatin,Paramètres!$A$2,SaisieJour,TEXT(PE$6,"jjjj"))=0)=$AS$1)*0.5)</f>
        <v/>
      </c>
      <c r="PF33" s="6" t="str">
        <f>IF(OR(PE$6=0,COUNTIF(Feries,PE$6)&gt;0,ISNONTEXT($A33)),"",
((COUNTIFS(SaisiePers,$A33,SaisieDebut,"&lt;="&amp;PE$6,SaisieFin,"&gt;"&amp;PE$6,SaisieJour,"")+
COUNTIFS(SaisiePers,$A33,SaisieDebut,"&lt;="&amp;PE$6,SaisieFin,PE$6,SaisieSoir,Paramètres!$B$3,SaisieJour,"")+
COUNTIFS(SaisiePers,$A33,SaisieDebut,"&lt;="&amp;PE$6,SaisieFin,"&gt;"&amp;PE$6,SaisieSoir,Paramètres!$B$3,SaisieJour,TEXT(PE$6,"jjjj"))=0)=$AS$1)*0.5)</f>
        <v/>
      </c>
      <c r="PG33" s="6" t="str">
        <f>IF(OR(PG$6=0,COUNTIF(Feries,PG$6)&gt;0,ISNONTEXT($A33)),"",
((COUNTIFS(SaisiePers,$A33,SaisieDebut,"&lt;"&amp;PG$6,SaisieFin,"&gt;="&amp;PG$6,SaisieJour,"")+
COUNTIFS(SaisiePers,$A33,SaisieDebut,PG$6,SaisieFin,"&gt;="&amp;PG$6,SaisieMatin,Paramètres!$A$2,SaisieJour,"")+
COUNTIFS(SaisiePers,$A33,SaisieDebut,"&lt;"&amp;PG$6,SaisieFin,"&gt;="&amp;PG$6,SaisieMatin,Paramètres!$A$2,SaisieJour,TEXT(PG$6,"jjjj"))=0)=$AS$1)*0.5)</f>
        <v/>
      </c>
      <c r="PH33" s="6" t="str">
        <f>IF(OR(PG$6=0,COUNTIF(Feries,PG$6)&gt;0,ISNONTEXT($A33)),"",
((COUNTIFS(SaisiePers,$A33,SaisieDebut,"&lt;="&amp;PG$6,SaisieFin,"&gt;"&amp;PG$6,SaisieJour,"")+
COUNTIFS(SaisiePers,$A33,SaisieDebut,"&lt;="&amp;PG$6,SaisieFin,PG$6,SaisieSoir,Paramètres!$B$3,SaisieJour,"")+
COUNTIFS(SaisiePers,$A33,SaisieDebut,"&lt;="&amp;PG$6,SaisieFin,"&gt;"&amp;PG$6,SaisieSoir,Paramètres!$B$3,SaisieJour,TEXT(PG$6,"jjjj"))=0)=$AS$1)*0.5)</f>
        <v/>
      </c>
      <c r="PI33" s="6" t="str">
        <f>IF(OR(PI$6=0,COUNTIF(Feries,PI$6)&gt;0,ISNONTEXT($A33)),"",
((COUNTIFS(SaisiePers,$A33,SaisieDebut,"&lt;"&amp;PI$6,SaisieFin,"&gt;="&amp;PI$6,SaisieJour,"")+
COUNTIFS(SaisiePers,$A33,SaisieDebut,PI$6,SaisieFin,"&gt;="&amp;PI$6,SaisieMatin,Paramètres!$A$2,SaisieJour,"")+
COUNTIFS(SaisiePers,$A33,SaisieDebut,"&lt;"&amp;PI$6,SaisieFin,"&gt;="&amp;PI$6,SaisieMatin,Paramètres!$A$2,SaisieJour,TEXT(PI$6,"jjjj"))=0)=$AS$1)*0.5)</f>
        <v/>
      </c>
      <c r="PJ33" s="6" t="str">
        <f>IF(OR(PI$6=0,COUNTIF(Feries,PI$6)&gt;0,ISNONTEXT($A33)),"",
((COUNTIFS(SaisiePers,$A33,SaisieDebut,"&lt;="&amp;PI$6,SaisieFin,"&gt;"&amp;PI$6,SaisieJour,"")+
COUNTIFS(SaisiePers,$A33,SaisieDebut,"&lt;="&amp;PI$6,SaisieFin,PI$6,SaisieSoir,Paramètres!$B$3,SaisieJour,"")+
COUNTIFS(SaisiePers,$A33,SaisieDebut,"&lt;="&amp;PI$6,SaisieFin,"&gt;"&amp;PI$6,SaisieSoir,Paramètres!$B$3,SaisieJour,TEXT(PI$6,"jjjj"))=0)=$AS$1)*0.5)</f>
        <v/>
      </c>
      <c r="PK33" s="6" t="str">
        <f>IF(OR(PK$6=0,COUNTIF(Feries,PK$6)&gt;0,ISNONTEXT($A33)),"",
((COUNTIFS(SaisiePers,$A33,SaisieDebut,"&lt;"&amp;PK$6,SaisieFin,"&gt;="&amp;PK$6,SaisieJour,"")+
COUNTIFS(SaisiePers,$A33,SaisieDebut,PK$6,SaisieFin,"&gt;="&amp;PK$6,SaisieMatin,Paramètres!$A$2,SaisieJour,"")+
COUNTIFS(SaisiePers,$A33,SaisieDebut,"&lt;"&amp;PK$6,SaisieFin,"&gt;="&amp;PK$6,SaisieMatin,Paramètres!$A$2,SaisieJour,TEXT(PK$6,"jjjj"))=0)=$AS$1)*0.5)</f>
        <v/>
      </c>
      <c r="PL33" s="6" t="str">
        <f>IF(OR(PK$6=0,COUNTIF(Feries,PK$6)&gt;0,ISNONTEXT($A33)),"",
((COUNTIFS(SaisiePers,$A33,SaisieDebut,"&lt;="&amp;PK$6,SaisieFin,"&gt;"&amp;PK$6,SaisieJour,"")+
COUNTIFS(SaisiePers,$A33,SaisieDebut,"&lt;="&amp;PK$6,SaisieFin,PK$6,SaisieSoir,Paramètres!$B$3,SaisieJour,"")+
COUNTIFS(SaisiePers,$A33,SaisieDebut,"&lt;="&amp;PK$6,SaisieFin,"&gt;"&amp;PK$6,SaisieSoir,Paramètres!$B$3,SaisieJour,TEXT(PK$6,"jjjj"))=0)=$AS$1)*0.5)</f>
        <v/>
      </c>
      <c r="PM33" s="6" t="str">
        <f>IF(OR(PM$6=0,COUNTIF(Feries,PM$6)&gt;0,ISNONTEXT($A33)),"",
((COUNTIFS(SaisiePers,$A33,SaisieDebut,"&lt;"&amp;PM$6,SaisieFin,"&gt;="&amp;PM$6,SaisieJour,"")+
COUNTIFS(SaisiePers,$A33,SaisieDebut,PM$6,SaisieFin,"&gt;="&amp;PM$6,SaisieMatin,Paramètres!$A$2,SaisieJour,"")+
COUNTIFS(SaisiePers,$A33,SaisieDebut,"&lt;"&amp;PM$6,SaisieFin,"&gt;="&amp;PM$6,SaisieMatin,Paramètres!$A$2,SaisieJour,TEXT(PM$6,"jjjj"))=0)=$AS$1)*0.5)</f>
        <v/>
      </c>
      <c r="PN33" s="6" t="str">
        <f>IF(OR(PM$6=0,COUNTIF(Feries,PM$6)&gt;0,ISNONTEXT($A33)),"",
((COUNTIFS(SaisiePers,$A33,SaisieDebut,"&lt;="&amp;PM$6,SaisieFin,"&gt;"&amp;PM$6,SaisieJour,"")+
COUNTIFS(SaisiePers,$A33,SaisieDebut,"&lt;="&amp;PM$6,SaisieFin,PM$6,SaisieSoir,Paramètres!$B$3,SaisieJour,"")+
COUNTIFS(SaisiePers,$A33,SaisieDebut,"&lt;="&amp;PM$6,SaisieFin,"&gt;"&amp;PM$6,SaisieSoir,Paramètres!$B$3,SaisieJour,TEXT(PM$6,"jjjj"))=0)=$AS$1)*0.5)</f>
        <v/>
      </c>
      <c r="PO33" s="6" t="str">
        <f>IF(OR(PO$6=0,COUNTIF(Feries,PO$6)&gt;0,ISNONTEXT($A33)),"",
((COUNTIFS(SaisiePers,$A33,SaisieDebut,"&lt;"&amp;PO$6,SaisieFin,"&gt;="&amp;PO$6,SaisieJour,"")+
COUNTIFS(SaisiePers,$A33,SaisieDebut,PO$6,SaisieFin,"&gt;="&amp;PO$6,SaisieMatin,Paramètres!$A$2,SaisieJour,"")+
COUNTIFS(SaisiePers,$A33,SaisieDebut,"&lt;"&amp;PO$6,SaisieFin,"&gt;="&amp;PO$6,SaisieMatin,Paramètres!$A$2,SaisieJour,TEXT(PO$6,"jjjj"))=0)=$AS$1)*0.5)</f>
        <v/>
      </c>
      <c r="PP33" s="6" t="str">
        <f>IF(OR(PO$6=0,COUNTIF(Feries,PO$6)&gt;0,ISNONTEXT($A33)),"",
((COUNTIFS(SaisiePers,$A33,SaisieDebut,"&lt;="&amp;PO$6,SaisieFin,"&gt;"&amp;PO$6,SaisieJour,"")+
COUNTIFS(SaisiePers,$A33,SaisieDebut,"&lt;="&amp;PO$6,SaisieFin,PO$6,SaisieSoir,Paramètres!$B$3,SaisieJour,"")+
COUNTIFS(SaisiePers,$A33,SaisieDebut,"&lt;="&amp;PO$6,SaisieFin,"&gt;"&amp;PO$6,SaisieSoir,Paramètres!$B$3,SaisieJour,TEXT(PO$6,"jjjj"))=0)=$AS$1)*0.5)</f>
        <v/>
      </c>
      <c r="PQ33" s="6" t="str">
        <f>IF(OR(PQ$6=0,COUNTIF(Feries,PQ$6)&gt;0,ISNONTEXT($A33)),"",
((COUNTIFS(SaisiePers,$A33,SaisieDebut,"&lt;"&amp;PQ$6,SaisieFin,"&gt;="&amp;PQ$6,SaisieJour,"")+
COUNTIFS(SaisiePers,$A33,SaisieDebut,PQ$6,SaisieFin,"&gt;="&amp;PQ$6,SaisieMatin,Paramètres!$A$2,SaisieJour,"")+
COUNTIFS(SaisiePers,$A33,SaisieDebut,"&lt;"&amp;PQ$6,SaisieFin,"&gt;="&amp;PQ$6,SaisieMatin,Paramètres!$A$2,SaisieJour,TEXT(PQ$6,"jjjj"))=0)=$AS$1)*0.5)</f>
        <v/>
      </c>
      <c r="PR33" s="6" t="str">
        <f>IF(OR(PQ$6=0,COUNTIF(Feries,PQ$6)&gt;0,ISNONTEXT($A33)),"",
((COUNTIFS(SaisiePers,$A33,SaisieDebut,"&lt;="&amp;PQ$6,SaisieFin,"&gt;"&amp;PQ$6,SaisieJour,"")+
COUNTIFS(SaisiePers,$A33,SaisieDebut,"&lt;="&amp;PQ$6,SaisieFin,PQ$6,SaisieSoir,Paramètres!$B$3,SaisieJour,"")+
COUNTIFS(SaisiePers,$A33,SaisieDebut,"&lt;="&amp;PQ$6,SaisieFin,"&gt;"&amp;PQ$6,SaisieSoir,Paramètres!$B$3,SaisieJour,TEXT(PQ$6,"jjjj"))=0)=$AS$1)*0.5)</f>
        <v/>
      </c>
      <c r="PS33" s="6" t="str">
        <f>IF(OR(PS$6=0,COUNTIF(Feries,PS$6)&gt;0,ISNONTEXT($A33)),"",
((COUNTIFS(SaisiePers,$A33,SaisieDebut,"&lt;"&amp;PS$6,SaisieFin,"&gt;="&amp;PS$6,SaisieJour,"")+
COUNTIFS(SaisiePers,$A33,SaisieDebut,PS$6,SaisieFin,"&gt;="&amp;PS$6,SaisieMatin,Paramètres!$A$2,SaisieJour,"")+
COUNTIFS(SaisiePers,$A33,SaisieDebut,"&lt;"&amp;PS$6,SaisieFin,"&gt;="&amp;PS$6,SaisieMatin,Paramètres!$A$2,SaisieJour,TEXT(PS$6,"jjjj"))=0)=$AS$1)*0.5)</f>
        <v/>
      </c>
      <c r="PT33" s="6" t="str">
        <f>IF(OR(PS$6=0,COUNTIF(Feries,PS$6)&gt;0,ISNONTEXT($A33)),"",
((COUNTIFS(SaisiePers,$A33,SaisieDebut,"&lt;="&amp;PS$6,SaisieFin,"&gt;"&amp;PS$6,SaisieJour,"")+
COUNTIFS(SaisiePers,$A33,SaisieDebut,"&lt;="&amp;PS$6,SaisieFin,PS$6,SaisieSoir,Paramètres!$B$3,SaisieJour,"")+
COUNTIFS(SaisiePers,$A33,SaisieDebut,"&lt;="&amp;PS$6,SaisieFin,"&gt;"&amp;PS$6,SaisieSoir,Paramètres!$B$3,SaisieJour,TEXT(PS$6,"jjjj"))=0)=$AS$1)*0.5)</f>
        <v/>
      </c>
      <c r="PU33" s="6" t="str">
        <f>IF(OR(PU$6=0,COUNTIF(Feries,PU$6)&gt;0,ISNONTEXT($A33)),"",
((COUNTIFS(SaisiePers,$A33,SaisieDebut,"&lt;"&amp;PU$6,SaisieFin,"&gt;="&amp;PU$6,SaisieJour,"")+
COUNTIFS(SaisiePers,$A33,SaisieDebut,PU$6,SaisieFin,"&gt;="&amp;PU$6,SaisieMatin,Paramètres!$A$2,SaisieJour,"")+
COUNTIFS(SaisiePers,$A33,SaisieDebut,"&lt;"&amp;PU$6,SaisieFin,"&gt;="&amp;PU$6,SaisieMatin,Paramètres!$A$2,SaisieJour,TEXT(PU$6,"jjjj"))=0)=$AS$1)*0.5)</f>
        <v/>
      </c>
      <c r="PV33" s="6" t="str">
        <f>IF(OR(PU$6=0,COUNTIF(Feries,PU$6)&gt;0,ISNONTEXT($A33)),"",
((COUNTIFS(SaisiePers,$A33,SaisieDebut,"&lt;="&amp;PU$6,SaisieFin,"&gt;"&amp;PU$6,SaisieJour,"")+
COUNTIFS(SaisiePers,$A33,SaisieDebut,"&lt;="&amp;PU$6,SaisieFin,PU$6,SaisieSoir,Paramètres!$B$3,SaisieJour,"")+
COUNTIFS(SaisiePers,$A33,SaisieDebut,"&lt;="&amp;PU$6,SaisieFin,"&gt;"&amp;PU$6,SaisieSoir,Paramètres!$B$3,SaisieJour,TEXT(PU$6,"jjjj"))=0)=$AS$1)*0.5)</f>
        <v/>
      </c>
      <c r="PW33" s="6" t="str">
        <f>IF(OR(PW$6=0,COUNTIF(Feries,PW$6)&gt;0,ISNONTEXT($A33)),"",
((COUNTIFS(SaisiePers,$A33,SaisieDebut,"&lt;"&amp;PW$6,SaisieFin,"&gt;="&amp;PW$6,SaisieJour,"")+
COUNTIFS(SaisiePers,$A33,SaisieDebut,PW$6,SaisieFin,"&gt;="&amp;PW$6,SaisieMatin,Paramètres!$A$2,SaisieJour,"")+
COUNTIFS(SaisiePers,$A33,SaisieDebut,"&lt;"&amp;PW$6,SaisieFin,"&gt;="&amp;PW$6,SaisieMatin,Paramètres!$A$2,SaisieJour,TEXT(PW$6,"jjjj"))=0)=$AS$1)*0.5)</f>
        <v/>
      </c>
      <c r="PX33" s="6" t="str">
        <f>IF(OR(PW$6=0,COUNTIF(Feries,PW$6)&gt;0,ISNONTEXT($A33)),"",
((COUNTIFS(SaisiePers,$A33,SaisieDebut,"&lt;="&amp;PW$6,SaisieFin,"&gt;"&amp;PW$6,SaisieJour,"")+
COUNTIFS(SaisiePers,$A33,SaisieDebut,"&lt;="&amp;PW$6,SaisieFin,PW$6,SaisieSoir,Paramètres!$B$3,SaisieJour,"")+
COUNTIFS(SaisiePers,$A33,SaisieDebut,"&lt;="&amp;PW$6,SaisieFin,"&gt;"&amp;PW$6,SaisieSoir,Paramètres!$B$3,SaisieJour,TEXT(PW$6,"jjjj"))=0)=$AS$1)*0.5)</f>
        <v/>
      </c>
      <c r="PY33" s="6" t="str">
        <f>IF(OR(PY$6=0,COUNTIF(Feries,PY$6)&gt;0,ISNONTEXT($A33)),"",
((COUNTIFS(SaisiePers,$A33,SaisieDebut,"&lt;"&amp;PY$6,SaisieFin,"&gt;="&amp;PY$6,SaisieJour,"")+
COUNTIFS(SaisiePers,$A33,SaisieDebut,PY$6,SaisieFin,"&gt;="&amp;PY$6,SaisieMatin,Paramètres!$A$2,SaisieJour,"")+
COUNTIFS(SaisiePers,$A33,SaisieDebut,"&lt;"&amp;PY$6,SaisieFin,"&gt;="&amp;PY$6,SaisieMatin,Paramètres!$A$2,SaisieJour,TEXT(PY$6,"jjjj"))=0)=$AS$1)*0.5)</f>
        <v/>
      </c>
      <c r="PZ33" s="6" t="str">
        <f>IF(OR(PY$6=0,COUNTIF(Feries,PY$6)&gt;0,ISNONTEXT($A33)),"",
((COUNTIFS(SaisiePers,$A33,SaisieDebut,"&lt;="&amp;PY$6,SaisieFin,"&gt;"&amp;PY$6,SaisieJour,"")+
COUNTIFS(SaisiePers,$A33,SaisieDebut,"&lt;="&amp;PY$6,SaisieFin,PY$6,SaisieSoir,Paramètres!$B$3,SaisieJour,"")+
COUNTIFS(SaisiePers,$A33,SaisieDebut,"&lt;="&amp;PY$6,SaisieFin,"&gt;"&amp;PY$6,SaisieSoir,Paramètres!$B$3,SaisieJour,TEXT(PY$6,"jjjj"))=0)=$AS$1)*0.5)</f>
        <v/>
      </c>
      <c r="QA33" s="6" t="str">
        <f>IF(OR(QA$6=0,COUNTIF(Feries,QA$6)&gt;0,ISNONTEXT($A33)),"",
((COUNTIFS(SaisiePers,$A33,SaisieDebut,"&lt;"&amp;QA$6,SaisieFin,"&gt;="&amp;QA$6,SaisieJour,"")+
COUNTIFS(SaisiePers,$A33,SaisieDebut,QA$6,SaisieFin,"&gt;="&amp;QA$6,SaisieMatin,Paramètres!$A$2,SaisieJour,"")+
COUNTIFS(SaisiePers,$A33,SaisieDebut,"&lt;"&amp;QA$6,SaisieFin,"&gt;="&amp;QA$6,SaisieMatin,Paramètres!$A$2,SaisieJour,TEXT(QA$6,"jjjj"))=0)=$AS$1)*0.5)</f>
        <v/>
      </c>
      <c r="QB33" s="6" t="str">
        <f>IF(OR(QA$6=0,COUNTIF(Feries,QA$6)&gt;0,ISNONTEXT($A33)),"",
((COUNTIFS(SaisiePers,$A33,SaisieDebut,"&lt;="&amp;QA$6,SaisieFin,"&gt;"&amp;QA$6,SaisieJour,"")+
COUNTIFS(SaisiePers,$A33,SaisieDebut,"&lt;="&amp;QA$6,SaisieFin,QA$6,SaisieSoir,Paramètres!$B$3,SaisieJour,"")+
COUNTIFS(SaisiePers,$A33,SaisieDebut,"&lt;="&amp;QA$6,SaisieFin,"&gt;"&amp;QA$6,SaisieSoir,Paramètres!$B$3,SaisieJour,TEXT(QA$6,"jjjj"))=0)=$AS$1)*0.5)</f>
        <v/>
      </c>
      <c r="QC33" s="6" t="str">
        <f>IF(OR(QC$6=0,COUNTIF(Feries,QC$6)&gt;0,ISNONTEXT($A33)),"",
((COUNTIFS(SaisiePers,$A33,SaisieDebut,"&lt;"&amp;QC$6,SaisieFin,"&gt;="&amp;QC$6,SaisieJour,"")+
COUNTIFS(SaisiePers,$A33,SaisieDebut,QC$6,SaisieFin,"&gt;="&amp;QC$6,SaisieMatin,Paramètres!$A$2,SaisieJour,"")+
COUNTIFS(SaisiePers,$A33,SaisieDebut,"&lt;"&amp;QC$6,SaisieFin,"&gt;="&amp;QC$6,SaisieMatin,Paramètres!$A$2,SaisieJour,TEXT(QC$6,"jjjj"))=0)=$AS$1)*0.5)</f>
        <v/>
      </c>
      <c r="QD33" s="6" t="str">
        <f>IF(OR(QC$6=0,COUNTIF(Feries,QC$6)&gt;0,ISNONTEXT($A33)),"",
((COUNTIFS(SaisiePers,$A33,SaisieDebut,"&lt;="&amp;QC$6,SaisieFin,"&gt;"&amp;QC$6,SaisieJour,"")+
COUNTIFS(SaisiePers,$A33,SaisieDebut,"&lt;="&amp;QC$6,SaisieFin,QC$6,SaisieSoir,Paramètres!$B$3,SaisieJour,"")+
COUNTIFS(SaisiePers,$A33,SaisieDebut,"&lt;="&amp;QC$6,SaisieFin,"&gt;"&amp;QC$6,SaisieSoir,Paramètres!$B$3,SaisieJour,TEXT(QC$6,"jjjj"))=0)=$AS$1)*0.5)</f>
        <v/>
      </c>
      <c r="QE33" s="6" t="str">
        <f>IF(OR(QE$6=0,COUNTIF(Feries,QE$6)&gt;0,ISNONTEXT($A33)),"",
((COUNTIFS(SaisiePers,$A33,SaisieDebut,"&lt;"&amp;QE$6,SaisieFin,"&gt;="&amp;QE$6,SaisieJour,"")+
COUNTIFS(SaisiePers,$A33,SaisieDebut,QE$6,SaisieFin,"&gt;="&amp;QE$6,SaisieMatin,Paramètres!$A$2,SaisieJour,"")+
COUNTIFS(SaisiePers,$A33,SaisieDebut,"&lt;"&amp;QE$6,SaisieFin,"&gt;="&amp;QE$6,SaisieMatin,Paramètres!$A$2,SaisieJour,TEXT(QE$6,"jjjj"))=0)=$AS$1)*0.5)</f>
        <v/>
      </c>
      <c r="QF33" s="6" t="str">
        <f>IF(OR(QE$6=0,COUNTIF(Feries,QE$6)&gt;0,ISNONTEXT($A33)),"",
((COUNTIFS(SaisiePers,$A33,SaisieDebut,"&lt;="&amp;QE$6,SaisieFin,"&gt;"&amp;QE$6,SaisieJour,"")+
COUNTIFS(SaisiePers,$A33,SaisieDebut,"&lt;="&amp;QE$6,SaisieFin,QE$6,SaisieSoir,Paramètres!$B$3,SaisieJour,"")+
COUNTIFS(SaisiePers,$A33,SaisieDebut,"&lt;="&amp;QE$6,SaisieFin,"&gt;"&amp;QE$6,SaisieSoir,Paramètres!$B$3,SaisieJour,TEXT(QE$6,"jjjj"))=0)=$AS$1)*0.5)</f>
        <v/>
      </c>
      <c r="QG33" s="6" t="str">
        <f>IF(OR(QG$6=0,COUNTIF(Feries,QG$6)&gt;0,ISNONTEXT($A33)),"",
((COUNTIFS(SaisiePers,$A33,SaisieDebut,"&lt;"&amp;QG$6,SaisieFin,"&gt;="&amp;QG$6,SaisieJour,"")+
COUNTIFS(SaisiePers,$A33,SaisieDebut,QG$6,SaisieFin,"&gt;="&amp;QG$6,SaisieMatin,Paramètres!$A$2,SaisieJour,"")+
COUNTIFS(SaisiePers,$A33,SaisieDebut,"&lt;"&amp;QG$6,SaisieFin,"&gt;="&amp;QG$6,SaisieMatin,Paramètres!$A$2,SaisieJour,TEXT(QG$6,"jjjj"))=0)=$AS$1)*0.5)</f>
        <v/>
      </c>
      <c r="QH33" s="6" t="str">
        <f>IF(OR(QG$6=0,COUNTIF(Feries,QG$6)&gt;0,ISNONTEXT($A33)),"",
((COUNTIFS(SaisiePers,$A33,SaisieDebut,"&lt;="&amp;QG$6,SaisieFin,"&gt;"&amp;QG$6,SaisieJour,"")+
COUNTIFS(SaisiePers,$A33,SaisieDebut,"&lt;="&amp;QG$6,SaisieFin,QG$6,SaisieSoir,Paramètres!$B$3,SaisieJour,"")+
COUNTIFS(SaisiePers,$A33,SaisieDebut,"&lt;="&amp;QG$6,SaisieFin,"&gt;"&amp;QG$6,SaisieSoir,Paramètres!$B$3,SaisieJour,TEXT(QG$6,"jjjj"))=0)=$AS$1)*0.5)</f>
        <v/>
      </c>
      <c r="QI33" s="6" t="str">
        <f>IF(OR(QI$6=0,COUNTIF(Feries,QI$6)&gt;0,ISNONTEXT($A33)),"",
((COUNTIFS(SaisiePers,$A33,SaisieDebut,"&lt;"&amp;QI$6,SaisieFin,"&gt;="&amp;QI$6,SaisieJour,"")+
COUNTIFS(SaisiePers,$A33,SaisieDebut,QI$6,SaisieFin,"&gt;="&amp;QI$6,SaisieMatin,Paramètres!$A$2,SaisieJour,"")+
COUNTIFS(SaisiePers,$A33,SaisieDebut,"&lt;"&amp;QI$6,SaisieFin,"&gt;="&amp;QI$6,SaisieMatin,Paramètres!$A$2,SaisieJour,TEXT(QI$6,"jjjj"))=0)=$AS$1)*0.5)</f>
        <v/>
      </c>
      <c r="QJ33" s="6" t="str">
        <f>IF(OR(QI$6=0,COUNTIF(Feries,QI$6)&gt;0,ISNONTEXT($A33)),"",
((COUNTIFS(SaisiePers,$A33,SaisieDebut,"&lt;="&amp;QI$6,SaisieFin,"&gt;"&amp;QI$6,SaisieJour,"")+
COUNTIFS(SaisiePers,$A33,SaisieDebut,"&lt;="&amp;QI$6,SaisieFin,QI$6,SaisieSoir,Paramètres!$B$3,SaisieJour,"")+
COUNTIFS(SaisiePers,$A33,SaisieDebut,"&lt;="&amp;QI$6,SaisieFin,"&gt;"&amp;QI$6,SaisieSoir,Paramètres!$B$3,SaisieJour,TEXT(QI$6,"jjjj"))=0)=$AS$1)*0.5)</f>
        <v/>
      </c>
      <c r="QK33" s="6" t="str">
        <f>IF(OR(QK$6=0,COUNTIF(Feries,QK$6)&gt;0,ISNONTEXT($A33)),"",
((COUNTIFS(SaisiePers,$A33,SaisieDebut,"&lt;"&amp;QK$6,SaisieFin,"&gt;="&amp;QK$6,SaisieJour,"")+
COUNTIFS(SaisiePers,$A33,SaisieDebut,QK$6,SaisieFin,"&gt;="&amp;QK$6,SaisieMatin,Paramètres!$A$2,SaisieJour,"")+
COUNTIFS(SaisiePers,$A33,SaisieDebut,"&lt;"&amp;QK$6,SaisieFin,"&gt;="&amp;QK$6,SaisieMatin,Paramètres!$A$2,SaisieJour,TEXT(QK$6,"jjjj"))=0)=$AS$1)*0.5)</f>
        <v/>
      </c>
      <c r="QL33" s="6" t="str">
        <f>IF(OR(QK$6=0,COUNTIF(Feries,QK$6)&gt;0,ISNONTEXT($A33)),"",
((COUNTIFS(SaisiePers,$A33,SaisieDebut,"&lt;="&amp;QK$6,SaisieFin,"&gt;"&amp;QK$6,SaisieJour,"")+
COUNTIFS(SaisiePers,$A33,SaisieDebut,"&lt;="&amp;QK$6,SaisieFin,QK$6,SaisieSoir,Paramètres!$B$3,SaisieJour,"")+
COUNTIFS(SaisiePers,$A33,SaisieDebut,"&lt;="&amp;QK$6,SaisieFin,"&gt;"&amp;QK$6,SaisieSoir,Paramètres!$B$3,SaisieJour,TEXT(QK$6,"jjjj"))=0)=$AS$1)*0.5)</f>
        <v/>
      </c>
      <c r="QM33" s="6" t="str">
        <f>IF(OR(QM$6=0,COUNTIF(Feries,QM$6)&gt;0,ISNONTEXT($A33)),"",
((COUNTIFS(SaisiePers,$A33,SaisieDebut,"&lt;"&amp;QM$6,SaisieFin,"&gt;="&amp;QM$6,SaisieJour,"")+
COUNTIFS(SaisiePers,$A33,SaisieDebut,QM$6,SaisieFin,"&gt;="&amp;QM$6,SaisieMatin,Paramètres!$A$2,SaisieJour,"")+
COUNTIFS(SaisiePers,$A33,SaisieDebut,"&lt;"&amp;QM$6,SaisieFin,"&gt;="&amp;QM$6,SaisieMatin,Paramètres!$A$2,SaisieJour,TEXT(QM$6,"jjjj"))=0)=$AS$1)*0.5)</f>
        <v/>
      </c>
      <c r="QN33" s="6" t="str">
        <f>IF(OR(QM$6=0,COUNTIF(Feries,QM$6)&gt;0,ISNONTEXT($A33)),"",
((COUNTIFS(SaisiePers,$A33,SaisieDebut,"&lt;="&amp;QM$6,SaisieFin,"&gt;"&amp;QM$6,SaisieJour,"")+
COUNTIFS(SaisiePers,$A33,SaisieDebut,"&lt;="&amp;QM$6,SaisieFin,QM$6,SaisieSoir,Paramètres!$B$3,SaisieJour,"")+
COUNTIFS(SaisiePers,$A33,SaisieDebut,"&lt;="&amp;QM$6,SaisieFin,"&gt;"&amp;QM$6,SaisieSoir,Paramètres!$B$3,SaisieJour,TEXT(QM$6,"jjjj"))=0)=$AS$1)*0.5)</f>
        <v/>
      </c>
      <c r="QO33" s="6" t="str">
        <f>IF(OR(QO$6=0,COUNTIF(Feries,QO$6)&gt;0,ISNONTEXT($A33)),"",
((COUNTIFS(SaisiePers,$A33,SaisieDebut,"&lt;"&amp;QO$6,SaisieFin,"&gt;="&amp;QO$6,SaisieJour,"")+
COUNTIFS(SaisiePers,$A33,SaisieDebut,QO$6,SaisieFin,"&gt;="&amp;QO$6,SaisieMatin,Paramètres!$A$2,SaisieJour,"")+
COUNTIFS(SaisiePers,$A33,SaisieDebut,"&lt;"&amp;QO$6,SaisieFin,"&gt;="&amp;QO$6,SaisieMatin,Paramètres!$A$2,SaisieJour,TEXT(QO$6,"jjjj"))=0)=$AS$1)*0.5)</f>
        <v/>
      </c>
      <c r="QP33" s="6" t="str">
        <f>IF(OR(QO$6=0,COUNTIF(Feries,QO$6)&gt;0,ISNONTEXT($A33)),"",
((COUNTIFS(SaisiePers,$A33,SaisieDebut,"&lt;="&amp;QO$6,SaisieFin,"&gt;"&amp;QO$6,SaisieJour,"")+
COUNTIFS(SaisiePers,$A33,SaisieDebut,"&lt;="&amp;QO$6,SaisieFin,QO$6,SaisieSoir,Paramètres!$B$3,SaisieJour,"")+
COUNTIFS(SaisiePers,$A33,SaisieDebut,"&lt;="&amp;QO$6,SaisieFin,"&gt;"&amp;QO$6,SaisieSoir,Paramètres!$B$3,SaisieJour,TEXT(QO$6,"jjjj"))=0)=$AS$1)*0.5)</f>
        <v/>
      </c>
      <c r="QQ33" s="6" t="str">
        <f>IF(OR(QQ$6=0,COUNTIF(Feries,QQ$6)&gt;0,ISNONTEXT($A33)),"",
((COUNTIFS(SaisiePers,$A33,SaisieDebut,"&lt;"&amp;QQ$6,SaisieFin,"&gt;="&amp;QQ$6,SaisieJour,"")+
COUNTIFS(SaisiePers,$A33,SaisieDebut,QQ$6,SaisieFin,"&gt;="&amp;QQ$6,SaisieMatin,Paramètres!$A$2,SaisieJour,"")+
COUNTIFS(SaisiePers,$A33,SaisieDebut,"&lt;"&amp;QQ$6,SaisieFin,"&gt;="&amp;QQ$6,SaisieMatin,Paramètres!$A$2,SaisieJour,TEXT(QQ$6,"jjjj"))=0)=$AS$1)*0.5)</f>
        <v/>
      </c>
      <c r="QR33" s="6" t="str">
        <f>IF(OR(QQ$6=0,COUNTIF(Feries,QQ$6)&gt;0,ISNONTEXT($A33)),"",
((COUNTIFS(SaisiePers,$A33,SaisieDebut,"&lt;="&amp;QQ$6,SaisieFin,"&gt;"&amp;QQ$6,SaisieJour,"")+
COUNTIFS(SaisiePers,$A33,SaisieDebut,"&lt;="&amp;QQ$6,SaisieFin,QQ$6,SaisieSoir,Paramètres!$B$3,SaisieJour,"")+
COUNTIFS(SaisiePers,$A33,SaisieDebut,"&lt;="&amp;QQ$6,SaisieFin,"&gt;"&amp;QQ$6,SaisieSoir,Paramètres!$B$3,SaisieJour,TEXT(QQ$6,"jjjj"))=0)=$AS$1)*0.5)</f>
        <v/>
      </c>
      <c r="QS33" s="6" t="str">
        <f>IF(OR(QS$6=0,COUNTIF(Feries,QS$6)&gt;0,ISNONTEXT($A33)),"",
((COUNTIFS(SaisiePers,$A33,SaisieDebut,"&lt;"&amp;QS$6,SaisieFin,"&gt;="&amp;QS$6,SaisieJour,"")+
COUNTIFS(SaisiePers,$A33,SaisieDebut,QS$6,SaisieFin,"&gt;="&amp;QS$6,SaisieMatin,Paramètres!$A$2,SaisieJour,"")+
COUNTIFS(SaisiePers,$A33,SaisieDebut,"&lt;"&amp;QS$6,SaisieFin,"&gt;="&amp;QS$6,SaisieMatin,Paramètres!$A$2,SaisieJour,TEXT(QS$6,"jjjj"))=0)=$AS$1)*0.5)</f>
        <v/>
      </c>
      <c r="QT33" s="6" t="str">
        <f>IF(OR(QS$6=0,COUNTIF(Feries,QS$6)&gt;0,ISNONTEXT($A33)),"",
((COUNTIFS(SaisiePers,$A33,SaisieDebut,"&lt;="&amp;QS$6,SaisieFin,"&gt;"&amp;QS$6,SaisieJour,"")+
COUNTIFS(SaisiePers,$A33,SaisieDebut,"&lt;="&amp;QS$6,SaisieFin,QS$6,SaisieSoir,Paramètres!$B$3,SaisieJour,"")+
COUNTIFS(SaisiePers,$A33,SaisieDebut,"&lt;="&amp;QS$6,SaisieFin,"&gt;"&amp;QS$6,SaisieSoir,Paramètres!$B$3,SaisieJour,TEXT(QS$6,"jjjj"))=0)=$AS$1)*0.5)</f>
        <v/>
      </c>
      <c r="QU33" s="6" t="str">
        <f>IF(OR(QU$6=0,COUNTIF(Feries,QU$6)&gt;0,ISNONTEXT($A33)),"",
((COUNTIFS(SaisiePers,$A33,SaisieDebut,"&lt;"&amp;QU$6,SaisieFin,"&gt;="&amp;QU$6,SaisieJour,"")+
COUNTIFS(SaisiePers,$A33,SaisieDebut,QU$6,SaisieFin,"&gt;="&amp;QU$6,SaisieMatin,Paramètres!$A$2,SaisieJour,"")+
COUNTIFS(SaisiePers,$A33,SaisieDebut,"&lt;"&amp;QU$6,SaisieFin,"&gt;="&amp;QU$6,SaisieMatin,Paramètres!$A$2,SaisieJour,TEXT(QU$6,"jjjj"))=0)=$AS$1)*0.5)</f>
        <v/>
      </c>
      <c r="QV33" s="6" t="str">
        <f>IF(OR(QU$6=0,COUNTIF(Feries,QU$6)&gt;0,ISNONTEXT($A33)),"",
((COUNTIFS(SaisiePers,$A33,SaisieDebut,"&lt;="&amp;QU$6,SaisieFin,"&gt;"&amp;QU$6,SaisieJour,"")+
COUNTIFS(SaisiePers,$A33,SaisieDebut,"&lt;="&amp;QU$6,SaisieFin,QU$6,SaisieSoir,Paramètres!$B$3,SaisieJour,"")+
COUNTIFS(SaisiePers,$A33,SaisieDebut,"&lt;="&amp;QU$6,SaisieFin,"&gt;"&amp;QU$6,SaisieSoir,Paramètres!$B$3,SaisieJour,TEXT(QU$6,"jjjj"))=0)=$AS$1)*0.5)</f>
        <v/>
      </c>
      <c r="QW33" s="6" t="str">
        <f>IF(OR(QW$6=0,COUNTIF(Feries,QW$6)&gt;0,ISNONTEXT($A33)),"",
((COUNTIFS(SaisiePers,$A33,SaisieDebut,"&lt;"&amp;QW$6,SaisieFin,"&gt;="&amp;QW$6,SaisieJour,"")+
COUNTIFS(SaisiePers,$A33,SaisieDebut,QW$6,SaisieFin,"&gt;="&amp;QW$6,SaisieMatin,Paramètres!$A$2,SaisieJour,"")+
COUNTIFS(SaisiePers,$A33,SaisieDebut,"&lt;"&amp;QW$6,SaisieFin,"&gt;="&amp;QW$6,SaisieMatin,Paramètres!$A$2,SaisieJour,TEXT(QW$6,"jjjj"))=0)=$AS$1)*0.5)</f>
        <v/>
      </c>
      <c r="QX33" s="6" t="str">
        <f>IF(OR(QW$6=0,COUNTIF(Feries,QW$6)&gt;0,ISNONTEXT($A33)),"",
((COUNTIFS(SaisiePers,$A33,SaisieDebut,"&lt;="&amp;QW$6,SaisieFin,"&gt;"&amp;QW$6,SaisieJour,"")+
COUNTIFS(SaisiePers,$A33,SaisieDebut,"&lt;="&amp;QW$6,SaisieFin,QW$6,SaisieSoir,Paramètres!$B$3,SaisieJour,"")+
COUNTIFS(SaisiePers,$A33,SaisieDebut,"&lt;="&amp;QW$6,SaisieFin,"&gt;"&amp;QW$6,SaisieSoir,Paramètres!$B$3,SaisieJour,TEXT(QW$6,"jjjj"))=0)=$AS$1)*0.5)</f>
        <v/>
      </c>
      <c r="QY33" s="6" t="str">
        <f>IF(OR(QY$6=0,COUNTIF(Feries,QY$6)&gt;0,ISNONTEXT($A33)),"",
((COUNTIFS(SaisiePers,$A33,SaisieDebut,"&lt;"&amp;QY$6,SaisieFin,"&gt;="&amp;QY$6,SaisieJour,"")+
COUNTIFS(SaisiePers,$A33,SaisieDebut,QY$6,SaisieFin,"&gt;="&amp;QY$6,SaisieMatin,Paramètres!$A$2,SaisieJour,"")+
COUNTIFS(SaisiePers,$A33,SaisieDebut,"&lt;"&amp;QY$6,SaisieFin,"&gt;="&amp;QY$6,SaisieMatin,Paramètres!$A$2,SaisieJour,TEXT(QY$6,"jjjj"))=0)=$AS$1)*0.5)</f>
        <v/>
      </c>
      <c r="QZ33" s="6" t="str">
        <f>IF(OR(QY$6=0,COUNTIF(Feries,QY$6)&gt;0,ISNONTEXT($A33)),"",
((COUNTIFS(SaisiePers,$A33,SaisieDebut,"&lt;="&amp;QY$6,SaisieFin,"&gt;"&amp;QY$6,SaisieJour,"")+
COUNTIFS(SaisiePers,$A33,SaisieDebut,"&lt;="&amp;QY$6,SaisieFin,QY$6,SaisieSoir,Paramètres!$B$3,SaisieJour,"")+
COUNTIFS(SaisiePers,$A33,SaisieDebut,"&lt;="&amp;QY$6,SaisieFin,"&gt;"&amp;QY$6,SaisieSoir,Paramètres!$B$3,SaisieJour,TEXT(QY$6,"jjjj"))=0)=$AS$1)*0.5)</f>
        <v/>
      </c>
      <c r="RA33" s="6" t="str">
        <f>IF(OR(RA$6=0,COUNTIF(Feries,RA$6)&gt;0,ISNONTEXT($A33)),"",
((COUNTIFS(SaisiePers,$A33,SaisieDebut,"&lt;"&amp;RA$6,SaisieFin,"&gt;="&amp;RA$6,SaisieJour,"")+
COUNTIFS(SaisiePers,$A33,SaisieDebut,RA$6,SaisieFin,"&gt;="&amp;RA$6,SaisieMatin,Paramètres!$A$2,SaisieJour,"")+
COUNTIFS(SaisiePers,$A33,SaisieDebut,"&lt;"&amp;RA$6,SaisieFin,"&gt;="&amp;RA$6,SaisieMatin,Paramètres!$A$2,SaisieJour,TEXT(RA$6,"jjjj"))=0)=$AS$1)*0.5)</f>
        <v/>
      </c>
      <c r="RB33" s="6" t="str">
        <f>IF(OR(RA$6=0,COUNTIF(Feries,RA$6)&gt;0,ISNONTEXT($A33)),"",
((COUNTIFS(SaisiePers,$A33,SaisieDebut,"&lt;="&amp;RA$6,SaisieFin,"&gt;"&amp;RA$6,SaisieJour,"")+
COUNTIFS(SaisiePers,$A33,SaisieDebut,"&lt;="&amp;RA$6,SaisieFin,RA$6,SaisieSoir,Paramètres!$B$3,SaisieJour,"")+
COUNTIFS(SaisiePers,$A33,SaisieDebut,"&lt;="&amp;RA$6,SaisieFin,"&gt;"&amp;RA$6,SaisieSoir,Paramètres!$B$3,SaisieJour,TEXT(RA$6,"jjjj"))=0)=$AS$1)*0.5)</f>
        <v/>
      </c>
      <c r="RC33" s="6" t="str">
        <f>IF(OR(RC$6=0,COUNTIF(Feries,RC$6)&gt;0,ISNONTEXT($A33)),"",
((COUNTIFS(SaisiePers,$A33,SaisieDebut,"&lt;"&amp;RC$6,SaisieFin,"&gt;="&amp;RC$6,SaisieJour,"")+
COUNTIFS(SaisiePers,$A33,SaisieDebut,RC$6,SaisieFin,"&gt;="&amp;RC$6,SaisieMatin,Paramètres!$A$2,SaisieJour,"")+
COUNTIFS(SaisiePers,$A33,SaisieDebut,"&lt;"&amp;RC$6,SaisieFin,"&gt;="&amp;RC$6,SaisieMatin,Paramètres!$A$2,SaisieJour,TEXT(RC$6,"jjjj"))=0)=$AS$1)*0.5)</f>
        <v/>
      </c>
      <c r="RD33" s="6" t="str">
        <f>IF(OR(RC$6=0,COUNTIF(Feries,RC$6)&gt;0,ISNONTEXT($A33)),"",
((COUNTIFS(SaisiePers,$A33,SaisieDebut,"&lt;="&amp;RC$6,SaisieFin,"&gt;"&amp;RC$6,SaisieJour,"")+
COUNTIFS(SaisiePers,$A33,SaisieDebut,"&lt;="&amp;RC$6,SaisieFin,RC$6,SaisieSoir,Paramètres!$B$3,SaisieJour,"")+
COUNTIFS(SaisiePers,$A33,SaisieDebut,"&lt;="&amp;RC$6,SaisieFin,"&gt;"&amp;RC$6,SaisieSoir,Paramètres!$B$3,SaisieJour,TEXT(RC$6,"jjjj"))=0)=$AS$1)*0.5)</f>
        <v/>
      </c>
      <c r="RE33" s="6" t="str">
        <f>IF(OR(RE$6=0,COUNTIF(Feries,RE$6)&gt;0,ISNONTEXT($A33)),"",
((COUNTIFS(SaisiePers,$A33,SaisieDebut,"&lt;"&amp;RE$6,SaisieFin,"&gt;="&amp;RE$6,SaisieJour,"")+
COUNTIFS(SaisiePers,$A33,SaisieDebut,RE$6,SaisieFin,"&gt;="&amp;RE$6,SaisieMatin,Paramètres!$A$2,SaisieJour,"")+
COUNTIFS(SaisiePers,$A33,SaisieDebut,"&lt;"&amp;RE$6,SaisieFin,"&gt;="&amp;RE$6,SaisieMatin,Paramètres!$A$2,SaisieJour,TEXT(RE$6,"jjjj"))=0)=$AS$1)*0.5)</f>
        <v/>
      </c>
      <c r="RF33" s="6" t="str">
        <f>IF(OR(RE$6=0,COUNTIF(Feries,RE$6)&gt;0,ISNONTEXT($A33)),"",
((COUNTIFS(SaisiePers,$A33,SaisieDebut,"&lt;="&amp;RE$6,SaisieFin,"&gt;"&amp;RE$6,SaisieJour,"")+
COUNTIFS(SaisiePers,$A33,SaisieDebut,"&lt;="&amp;RE$6,SaisieFin,RE$6,SaisieSoir,Paramètres!$B$3,SaisieJour,"")+
COUNTIFS(SaisiePers,$A33,SaisieDebut,"&lt;="&amp;RE$6,SaisieFin,"&gt;"&amp;RE$6,SaisieSoir,Paramètres!$B$3,SaisieJour,TEXT(RE$6,"jjjj"))=0)=$AS$1)*0.5)</f>
        <v/>
      </c>
      <c r="RG33" s="6" t="str">
        <f>IF(OR(RG$6=0,COUNTIF(Feries,RG$6)&gt;0,ISNONTEXT($A33)),"",
((COUNTIFS(SaisiePers,$A33,SaisieDebut,"&lt;"&amp;RG$6,SaisieFin,"&gt;="&amp;RG$6,SaisieJour,"")+
COUNTIFS(SaisiePers,$A33,SaisieDebut,RG$6,SaisieFin,"&gt;="&amp;RG$6,SaisieMatin,Paramètres!$A$2,SaisieJour,"")+
COUNTIFS(SaisiePers,$A33,SaisieDebut,"&lt;"&amp;RG$6,SaisieFin,"&gt;="&amp;RG$6,SaisieMatin,Paramètres!$A$2,SaisieJour,TEXT(RG$6,"jjjj"))=0)=$AS$1)*0.5)</f>
        <v/>
      </c>
      <c r="RH33" s="6" t="str">
        <f>IF(OR(RG$6=0,COUNTIF(Feries,RG$6)&gt;0,ISNONTEXT($A33)),"",
((COUNTIFS(SaisiePers,$A33,SaisieDebut,"&lt;="&amp;RG$6,SaisieFin,"&gt;"&amp;RG$6,SaisieJour,"")+
COUNTIFS(SaisiePers,$A33,SaisieDebut,"&lt;="&amp;RG$6,SaisieFin,RG$6,SaisieSoir,Paramètres!$B$3,SaisieJour,"")+
COUNTIFS(SaisiePers,$A33,SaisieDebut,"&lt;="&amp;RG$6,SaisieFin,"&gt;"&amp;RG$6,SaisieSoir,Paramètres!$B$3,SaisieJour,TEXT(RG$6,"jjjj"))=0)=$AS$1)*0.5)</f>
        <v/>
      </c>
      <c r="RI33" s="6" t="str">
        <f>IF(OR(RI$6=0,COUNTIF(Feries,RI$6)&gt;0,ISNONTEXT($A33)),"",
((COUNTIFS(SaisiePers,$A33,SaisieDebut,"&lt;"&amp;RI$6,SaisieFin,"&gt;="&amp;RI$6,SaisieJour,"")+
COUNTIFS(SaisiePers,$A33,SaisieDebut,RI$6,SaisieFin,"&gt;="&amp;RI$6,SaisieMatin,Paramètres!$A$2,SaisieJour,"")+
COUNTIFS(SaisiePers,$A33,SaisieDebut,"&lt;"&amp;RI$6,SaisieFin,"&gt;="&amp;RI$6,SaisieMatin,Paramètres!$A$2,SaisieJour,TEXT(RI$6,"jjjj"))=0)=$AS$1)*0.5)</f>
        <v/>
      </c>
      <c r="RJ33" s="6" t="str">
        <f>IF(OR(RI$6=0,COUNTIF(Feries,RI$6)&gt;0,ISNONTEXT($A33)),"",
((COUNTIFS(SaisiePers,$A33,SaisieDebut,"&lt;="&amp;RI$6,SaisieFin,"&gt;"&amp;RI$6,SaisieJour,"")+
COUNTIFS(SaisiePers,$A33,SaisieDebut,"&lt;="&amp;RI$6,SaisieFin,RI$6,SaisieSoir,Paramètres!$B$3,SaisieJour,"")+
COUNTIFS(SaisiePers,$A33,SaisieDebut,"&lt;="&amp;RI$6,SaisieFin,"&gt;"&amp;RI$6,SaisieSoir,Paramètres!$B$3,SaisieJour,TEXT(RI$6,"jjjj"))=0)=$AS$1)*0.5)</f>
        <v/>
      </c>
      <c r="RK33" s="6" t="str">
        <f>IF(OR(RK$6=0,COUNTIF(Feries,RK$6)&gt;0,ISNONTEXT($A33)),"",
((COUNTIFS(SaisiePers,$A33,SaisieDebut,"&lt;"&amp;RK$6,SaisieFin,"&gt;="&amp;RK$6,SaisieJour,"")+
COUNTIFS(SaisiePers,$A33,SaisieDebut,RK$6,SaisieFin,"&gt;="&amp;RK$6,SaisieMatin,Paramètres!$A$2,SaisieJour,"")+
COUNTIFS(SaisiePers,$A33,SaisieDebut,"&lt;"&amp;RK$6,SaisieFin,"&gt;="&amp;RK$6,SaisieMatin,Paramètres!$A$2,SaisieJour,TEXT(RK$6,"jjjj"))=0)=$AS$1)*0.5)</f>
        <v/>
      </c>
      <c r="RL33" s="6" t="str">
        <f>IF(OR(RK$6=0,COUNTIF(Feries,RK$6)&gt;0,ISNONTEXT($A33)),"",
((COUNTIFS(SaisiePers,$A33,SaisieDebut,"&lt;="&amp;RK$6,SaisieFin,"&gt;"&amp;RK$6,SaisieJour,"")+
COUNTIFS(SaisiePers,$A33,SaisieDebut,"&lt;="&amp;RK$6,SaisieFin,RK$6,SaisieSoir,Paramètres!$B$3,SaisieJour,"")+
COUNTIFS(SaisiePers,$A33,SaisieDebut,"&lt;="&amp;RK$6,SaisieFin,"&gt;"&amp;RK$6,SaisieSoir,Paramètres!$B$3,SaisieJour,TEXT(RK$6,"jjjj"))=0)=$AS$1)*0.5)</f>
        <v/>
      </c>
      <c r="RM33" s="6" t="str">
        <f>IF(OR(RM$6=0,COUNTIF(Feries,RM$6)&gt;0,ISNONTEXT($A33)),"",
((COUNTIFS(SaisiePers,$A33,SaisieDebut,"&lt;"&amp;RM$6,SaisieFin,"&gt;="&amp;RM$6,SaisieJour,"")+
COUNTIFS(SaisiePers,$A33,SaisieDebut,RM$6,SaisieFin,"&gt;="&amp;RM$6,SaisieMatin,Paramètres!$A$2,SaisieJour,"")+
COUNTIFS(SaisiePers,$A33,SaisieDebut,"&lt;"&amp;RM$6,SaisieFin,"&gt;="&amp;RM$6,SaisieMatin,Paramètres!$A$2,SaisieJour,TEXT(RM$6,"jjjj"))=0)=$AS$1)*0.5)</f>
        <v/>
      </c>
      <c r="RN33" s="6" t="str">
        <f>IF(OR(RM$6=0,COUNTIF(Feries,RM$6)&gt;0,ISNONTEXT($A33)),"",
((COUNTIFS(SaisiePers,$A33,SaisieDebut,"&lt;="&amp;RM$6,SaisieFin,"&gt;"&amp;RM$6,SaisieJour,"")+
COUNTIFS(SaisiePers,$A33,SaisieDebut,"&lt;="&amp;RM$6,SaisieFin,RM$6,SaisieSoir,Paramètres!$B$3,SaisieJour,"")+
COUNTIFS(SaisiePers,$A33,SaisieDebut,"&lt;="&amp;RM$6,SaisieFin,"&gt;"&amp;RM$6,SaisieSoir,Paramètres!$B$3,SaisieJour,TEXT(RM$6,"jjjj"))=0)=$AS$1)*0.5)</f>
        <v/>
      </c>
      <c r="RO33" s="6" t="str">
        <f>IF(OR(RO$6=0,COUNTIF(Feries,RO$6)&gt;0,ISNONTEXT($A33)),"",
((COUNTIFS(SaisiePers,$A33,SaisieDebut,"&lt;"&amp;RO$6,SaisieFin,"&gt;="&amp;RO$6,SaisieJour,"")+
COUNTIFS(SaisiePers,$A33,SaisieDebut,RO$6,SaisieFin,"&gt;="&amp;RO$6,SaisieMatin,Paramètres!$A$2,SaisieJour,"")+
COUNTIFS(SaisiePers,$A33,SaisieDebut,"&lt;"&amp;RO$6,SaisieFin,"&gt;="&amp;RO$6,SaisieMatin,Paramètres!$A$2,SaisieJour,TEXT(RO$6,"jjjj"))=0)=$AS$1)*0.5)</f>
        <v/>
      </c>
      <c r="RP33" s="6" t="str">
        <f>IF(OR(RO$6=0,COUNTIF(Feries,RO$6)&gt;0,ISNONTEXT($A33)),"",
((COUNTIFS(SaisiePers,$A33,SaisieDebut,"&lt;="&amp;RO$6,SaisieFin,"&gt;"&amp;RO$6,SaisieJour,"")+
COUNTIFS(SaisiePers,$A33,SaisieDebut,"&lt;="&amp;RO$6,SaisieFin,RO$6,SaisieSoir,Paramètres!$B$3,SaisieJour,"")+
COUNTIFS(SaisiePers,$A33,SaisieDebut,"&lt;="&amp;RO$6,SaisieFin,"&gt;"&amp;RO$6,SaisieSoir,Paramètres!$B$3,SaisieJour,TEXT(RO$6,"jjjj"))=0)=$AS$1)*0.5)</f>
        <v/>
      </c>
      <c r="RQ33" s="6" t="str">
        <f>IF(OR(RQ$6=0,COUNTIF(Feries,RQ$6)&gt;0,ISNONTEXT($A33)),"",
((COUNTIFS(SaisiePers,$A33,SaisieDebut,"&lt;"&amp;RQ$6,SaisieFin,"&gt;="&amp;RQ$6,SaisieJour,"")+
COUNTIFS(SaisiePers,$A33,SaisieDebut,RQ$6,SaisieFin,"&gt;="&amp;RQ$6,SaisieMatin,Paramètres!$A$2,SaisieJour,"")+
COUNTIFS(SaisiePers,$A33,SaisieDebut,"&lt;"&amp;RQ$6,SaisieFin,"&gt;="&amp;RQ$6,SaisieMatin,Paramètres!$A$2,SaisieJour,TEXT(RQ$6,"jjjj"))=0)=$AS$1)*0.5)</f>
        <v/>
      </c>
      <c r="RR33" s="6" t="str">
        <f>IF(OR(RQ$6=0,COUNTIF(Feries,RQ$6)&gt;0,ISNONTEXT($A33)),"",
((COUNTIFS(SaisiePers,$A33,SaisieDebut,"&lt;="&amp;RQ$6,SaisieFin,"&gt;"&amp;RQ$6,SaisieJour,"")+
COUNTIFS(SaisiePers,$A33,SaisieDebut,"&lt;="&amp;RQ$6,SaisieFin,RQ$6,SaisieSoir,Paramètres!$B$3,SaisieJour,"")+
COUNTIFS(SaisiePers,$A33,SaisieDebut,"&lt;="&amp;RQ$6,SaisieFin,"&gt;"&amp;RQ$6,SaisieSoir,Paramètres!$B$3,SaisieJour,TEXT(RQ$6,"jjjj"))=0)=$AS$1)*0.5)</f>
        <v/>
      </c>
      <c r="RS33" s="6" t="str">
        <f>IF(OR(RS$6=0,COUNTIF(Feries,RS$6)&gt;0,ISNONTEXT($A33)),"",
((COUNTIFS(SaisiePers,$A33,SaisieDebut,"&lt;"&amp;RS$6,SaisieFin,"&gt;="&amp;RS$6,SaisieJour,"")+
COUNTIFS(SaisiePers,$A33,SaisieDebut,RS$6,SaisieFin,"&gt;="&amp;RS$6,SaisieMatin,Paramètres!$A$2,SaisieJour,"")+
COUNTIFS(SaisiePers,$A33,SaisieDebut,"&lt;"&amp;RS$6,SaisieFin,"&gt;="&amp;RS$6,SaisieMatin,Paramètres!$A$2,SaisieJour,TEXT(RS$6,"jjjj"))=0)=$AS$1)*0.5)</f>
        <v/>
      </c>
      <c r="RT33" s="6" t="str">
        <f>IF(OR(RS$6=0,COUNTIF(Feries,RS$6)&gt;0,ISNONTEXT($A33)),"",
((COUNTIFS(SaisiePers,$A33,SaisieDebut,"&lt;="&amp;RS$6,SaisieFin,"&gt;"&amp;RS$6,SaisieJour,"")+
COUNTIFS(SaisiePers,$A33,SaisieDebut,"&lt;="&amp;RS$6,SaisieFin,RS$6,SaisieSoir,Paramètres!$B$3,SaisieJour,"")+
COUNTIFS(SaisiePers,$A33,SaisieDebut,"&lt;="&amp;RS$6,SaisieFin,"&gt;"&amp;RS$6,SaisieSoir,Paramètres!$B$3,SaisieJour,TEXT(RS$6,"jjjj"))=0)=$AS$1)*0.5)</f>
        <v/>
      </c>
      <c r="RU33" s="6" t="str">
        <f>IF(OR(RU$6=0,COUNTIF(Feries,RU$6)&gt;0,ISNONTEXT($A33)),"",
((COUNTIFS(SaisiePers,$A33,SaisieDebut,"&lt;"&amp;RU$6,SaisieFin,"&gt;="&amp;RU$6,SaisieJour,"")+
COUNTIFS(SaisiePers,$A33,SaisieDebut,RU$6,SaisieFin,"&gt;="&amp;RU$6,SaisieMatin,Paramètres!$A$2,SaisieJour,"")+
COUNTIFS(SaisiePers,$A33,SaisieDebut,"&lt;"&amp;RU$6,SaisieFin,"&gt;="&amp;RU$6,SaisieMatin,Paramètres!$A$2,SaisieJour,TEXT(RU$6,"jjjj"))=0)=$AS$1)*0.5)</f>
        <v/>
      </c>
      <c r="RV33" s="6" t="str">
        <f>IF(OR(RU$6=0,COUNTIF(Feries,RU$6)&gt;0,ISNONTEXT($A33)),"",
((COUNTIFS(SaisiePers,$A33,SaisieDebut,"&lt;="&amp;RU$6,SaisieFin,"&gt;"&amp;RU$6,SaisieJour,"")+
COUNTIFS(SaisiePers,$A33,SaisieDebut,"&lt;="&amp;RU$6,SaisieFin,RU$6,SaisieSoir,Paramètres!$B$3,SaisieJour,"")+
COUNTIFS(SaisiePers,$A33,SaisieDebut,"&lt;="&amp;RU$6,SaisieFin,"&gt;"&amp;RU$6,SaisieSoir,Paramètres!$B$3,SaisieJour,TEXT(RU$6,"jjjj"))=0)=$AS$1)*0.5)</f>
        <v/>
      </c>
      <c r="RW33" s="6" t="str">
        <f>IF(OR(RW$6=0,COUNTIF(Feries,RW$6)&gt;0,ISNONTEXT($A33)),"",
((COUNTIFS(SaisiePers,$A33,SaisieDebut,"&lt;"&amp;RW$6,SaisieFin,"&gt;="&amp;RW$6,SaisieJour,"")+
COUNTIFS(SaisiePers,$A33,SaisieDebut,RW$6,SaisieFin,"&gt;="&amp;RW$6,SaisieMatin,Paramètres!$A$2,SaisieJour,"")+
COUNTIFS(SaisiePers,$A33,SaisieDebut,"&lt;"&amp;RW$6,SaisieFin,"&gt;="&amp;RW$6,SaisieMatin,Paramètres!$A$2,SaisieJour,TEXT(RW$6,"jjjj"))=0)=$AS$1)*0.5)</f>
        <v/>
      </c>
      <c r="RX33" s="6" t="str">
        <f>IF(OR(RW$6=0,COUNTIF(Feries,RW$6)&gt;0,ISNONTEXT($A33)),"",
((COUNTIFS(SaisiePers,$A33,SaisieDebut,"&lt;="&amp;RW$6,SaisieFin,"&gt;"&amp;RW$6,SaisieJour,"")+
COUNTIFS(SaisiePers,$A33,SaisieDebut,"&lt;="&amp;RW$6,SaisieFin,RW$6,SaisieSoir,Paramètres!$B$3,SaisieJour,"")+
COUNTIFS(SaisiePers,$A33,SaisieDebut,"&lt;="&amp;RW$6,SaisieFin,"&gt;"&amp;RW$6,SaisieSoir,Paramètres!$B$3,SaisieJour,TEXT(RW$6,"jjjj"))=0)=$AS$1)*0.5)</f>
        <v/>
      </c>
      <c r="RY33" s="6" t="str">
        <f>IF(OR(RY$6=0,COUNTIF(Feries,RY$6)&gt;0,ISNONTEXT($A33)),"",
((COUNTIFS(SaisiePers,$A33,SaisieDebut,"&lt;"&amp;RY$6,SaisieFin,"&gt;="&amp;RY$6,SaisieJour,"")+
COUNTIFS(SaisiePers,$A33,SaisieDebut,RY$6,SaisieFin,"&gt;="&amp;RY$6,SaisieMatin,Paramètres!$A$2,SaisieJour,"")+
COUNTIFS(SaisiePers,$A33,SaisieDebut,"&lt;"&amp;RY$6,SaisieFin,"&gt;="&amp;RY$6,SaisieMatin,Paramètres!$A$2,SaisieJour,TEXT(RY$6,"jjjj"))=0)=$AS$1)*0.5)</f>
        <v/>
      </c>
      <c r="RZ33" s="6" t="str">
        <f>IF(OR(RY$6=0,COUNTIF(Feries,RY$6)&gt;0,ISNONTEXT($A33)),"",
((COUNTIFS(SaisiePers,$A33,SaisieDebut,"&lt;="&amp;RY$6,SaisieFin,"&gt;"&amp;RY$6,SaisieJour,"")+
COUNTIFS(SaisiePers,$A33,SaisieDebut,"&lt;="&amp;RY$6,SaisieFin,RY$6,SaisieSoir,Paramètres!$B$3,SaisieJour,"")+
COUNTIFS(SaisiePers,$A33,SaisieDebut,"&lt;="&amp;RY$6,SaisieFin,"&gt;"&amp;RY$6,SaisieSoir,Paramètres!$B$3,SaisieJour,TEXT(RY$6,"jjjj"))=0)=$AS$1)*0.5)</f>
        <v/>
      </c>
      <c r="SA33" s="6" t="str">
        <f>IF(OR(SA$6=0,COUNTIF(Feries,SA$6)&gt;0,ISNONTEXT($A33)),"",
((COUNTIFS(SaisiePers,$A33,SaisieDebut,"&lt;"&amp;SA$6,SaisieFin,"&gt;="&amp;SA$6,SaisieJour,"")+
COUNTIFS(SaisiePers,$A33,SaisieDebut,SA$6,SaisieFin,"&gt;="&amp;SA$6,SaisieMatin,Paramètres!$A$2,SaisieJour,"")+
COUNTIFS(SaisiePers,$A33,SaisieDebut,"&lt;"&amp;SA$6,SaisieFin,"&gt;="&amp;SA$6,SaisieMatin,Paramètres!$A$2,SaisieJour,TEXT(SA$6,"jjjj"))=0)=$AS$1)*0.5)</f>
        <v/>
      </c>
      <c r="SB33" s="6" t="str">
        <f>IF(OR(SA$6=0,COUNTIF(Feries,SA$6)&gt;0,ISNONTEXT($A33)),"",
((COUNTIFS(SaisiePers,$A33,SaisieDebut,"&lt;="&amp;SA$6,SaisieFin,"&gt;"&amp;SA$6,SaisieJour,"")+
COUNTIFS(SaisiePers,$A33,SaisieDebut,"&lt;="&amp;SA$6,SaisieFin,SA$6,SaisieSoir,Paramètres!$B$3,SaisieJour,"")+
COUNTIFS(SaisiePers,$A33,SaisieDebut,"&lt;="&amp;SA$6,SaisieFin,"&gt;"&amp;SA$6,SaisieSoir,Paramètres!$B$3,SaisieJour,TEXT(SA$6,"jjjj"))=0)=$AS$1)*0.5)</f>
        <v/>
      </c>
      <c r="SC33" s="6" t="str">
        <f>IF(OR(SC$6=0,COUNTIF(Feries,SC$6)&gt;0,ISNONTEXT($A33)),"",
((COUNTIFS(SaisiePers,$A33,SaisieDebut,"&lt;"&amp;SC$6,SaisieFin,"&gt;="&amp;SC$6,SaisieJour,"")+
COUNTIFS(SaisiePers,$A33,SaisieDebut,SC$6,SaisieFin,"&gt;="&amp;SC$6,SaisieMatin,Paramètres!$A$2,SaisieJour,"")+
COUNTIFS(SaisiePers,$A33,SaisieDebut,"&lt;"&amp;SC$6,SaisieFin,"&gt;="&amp;SC$6,SaisieMatin,Paramètres!$A$2,SaisieJour,TEXT(SC$6,"jjjj"))=0)=$AS$1)*0.5)</f>
        <v/>
      </c>
      <c r="SD33" s="6" t="str">
        <f>IF(OR(SC$6=0,COUNTIF(Feries,SC$6)&gt;0,ISNONTEXT($A33)),"",
((COUNTIFS(SaisiePers,$A33,SaisieDebut,"&lt;="&amp;SC$6,SaisieFin,"&gt;"&amp;SC$6,SaisieJour,"")+
COUNTIFS(SaisiePers,$A33,SaisieDebut,"&lt;="&amp;SC$6,SaisieFin,SC$6,SaisieSoir,Paramètres!$B$3,SaisieJour,"")+
COUNTIFS(SaisiePers,$A33,SaisieDebut,"&lt;="&amp;SC$6,SaisieFin,"&gt;"&amp;SC$6,SaisieSoir,Paramètres!$B$3,SaisieJour,TEXT(SC$6,"jjjj"))=0)=$AS$1)*0.5)</f>
        <v/>
      </c>
      <c r="SE33" s="6" t="str">
        <f>IF(OR(SE$6=0,COUNTIF(Feries,SE$6)&gt;0,ISNONTEXT($A33)),"",
((COUNTIFS(SaisiePers,$A33,SaisieDebut,"&lt;"&amp;SE$6,SaisieFin,"&gt;="&amp;SE$6,SaisieJour,"")+
COUNTIFS(SaisiePers,$A33,SaisieDebut,SE$6,SaisieFin,"&gt;="&amp;SE$6,SaisieMatin,Paramètres!$A$2,SaisieJour,"")+
COUNTIFS(SaisiePers,$A33,SaisieDebut,"&lt;"&amp;SE$6,SaisieFin,"&gt;="&amp;SE$6,SaisieMatin,Paramètres!$A$2,SaisieJour,TEXT(SE$6,"jjjj"))=0)=$AS$1)*0.5)</f>
        <v/>
      </c>
      <c r="SF33" s="6" t="str">
        <f>IF(OR(SE$6=0,COUNTIF(Feries,SE$6)&gt;0,ISNONTEXT($A33)),"",
((COUNTIFS(SaisiePers,$A33,SaisieDebut,"&lt;="&amp;SE$6,SaisieFin,"&gt;"&amp;SE$6,SaisieJour,"")+
COUNTIFS(SaisiePers,$A33,SaisieDebut,"&lt;="&amp;SE$6,SaisieFin,SE$6,SaisieSoir,Paramètres!$B$3,SaisieJour,"")+
COUNTIFS(SaisiePers,$A33,SaisieDebut,"&lt;="&amp;SE$6,SaisieFin,"&gt;"&amp;SE$6,SaisieSoir,Paramètres!$B$3,SaisieJour,TEXT(SE$6,"jjjj"))=0)=$AS$1)*0.5)</f>
        <v/>
      </c>
      <c r="SG33" s="6" t="str">
        <f>IF(OR(SG$6=0,COUNTIF(Feries,SG$6)&gt;0,ISNONTEXT($A33)),"",
((COUNTIFS(SaisiePers,$A33,SaisieDebut,"&lt;"&amp;SG$6,SaisieFin,"&gt;="&amp;SG$6,SaisieJour,"")+
COUNTIFS(SaisiePers,$A33,SaisieDebut,SG$6,SaisieFin,"&gt;="&amp;SG$6,SaisieMatin,Paramètres!$A$2,SaisieJour,"")+
COUNTIFS(SaisiePers,$A33,SaisieDebut,"&lt;"&amp;SG$6,SaisieFin,"&gt;="&amp;SG$6,SaisieMatin,Paramètres!$A$2,SaisieJour,TEXT(SG$6,"jjjj"))=0)=$AS$1)*0.5)</f>
        <v/>
      </c>
      <c r="SH33" s="6" t="str">
        <f>IF(OR(SG$6=0,COUNTIF(Feries,SG$6)&gt;0,ISNONTEXT($A33)),"",
((COUNTIFS(SaisiePers,$A33,SaisieDebut,"&lt;="&amp;SG$6,SaisieFin,"&gt;"&amp;SG$6,SaisieJour,"")+
COUNTIFS(SaisiePers,$A33,SaisieDebut,"&lt;="&amp;SG$6,SaisieFin,SG$6,SaisieSoir,Paramètres!$B$3,SaisieJour,"")+
COUNTIFS(SaisiePers,$A33,SaisieDebut,"&lt;="&amp;SG$6,SaisieFin,"&gt;"&amp;SG$6,SaisieSoir,Paramètres!$B$3,SaisieJour,TEXT(SG$6,"jjjj"))=0)=$AS$1)*0.5)</f>
        <v/>
      </c>
      <c r="SI33" s="6" t="str">
        <f>IF(OR(SI$6=0,COUNTIF(Feries,SI$6)&gt;0,ISNONTEXT($A33)),"",
((COUNTIFS(SaisiePers,$A33,SaisieDebut,"&lt;"&amp;SI$6,SaisieFin,"&gt;="&amp;SI$6,SaisieJour,"")+
COUNTIFS(SaisiePers,$A33,SaisieDebut,SI$6,SaisieFin,"&gt;="&amp;SI$6,SaisieMatin,Paramètres!$A$2,SaisieJour,"")+
COUNTIFS(SaisiePers,$A33,SaisieDebut,"&lt;"&amp;SI$6,SaisieFin,"&gt;="&amp;SI$6,SaisieMatin,Paramètres!$A$2,SaisieJour,TEXT(SI$6,"jjjj"))=0)=$AS$1)*0.5)</f>
        <v/>
      </c>
      <c r="SJ33" s="6" t="str">
        <f>IF(OR(SI$6=0,COUNTIF(Feries,SI$6)&gt;0,ISNONTEXT($A33)),"",
((COUNTIFS(SaisiePers,$A33,SaisieDebut,"&lt;="&amp;SI$6,SaisieFin,"&gt;"&amp;SI$6,SaisieJour,"")+
COUNTIFS(SaisiePers,$A33,SaisieDebut,"&lt;="&amp;SI$6,SaisieFin,SI$6,SaisieSoir,Paramètres!$B$3,SaisieJour,"")+
COUNTIFS(SaisiePers,$A33,SaisieDebut,"&lt;="&amp;SI$6,SaisieFin,"&gt;"&amp;SI$6,SaisieSoir,Paramètres!$B$3,SaisieJour,TEXT(SI$6,"jjjj"))=0)=$AS$1)*0.5)</f>
        <v/>
      </c>
      <c r="SK33" s="6" t="str">
        <f>IF(OR(SK$6=0,COUNTIF(Feries,SK$6)&gt;0,ISNONTEXT($A33)),"",
((COUNTIFS(SaisiePers,$A33,SaisieDebut,"&lt;"&amp;SK$6,SaisieFin,"&gt;="&amp;SK$6,SaisieJour,"")+
COUNTIFS(SaisiePers,$A33,SaisieDebut,SK$6,SaisieFin,"&gt;="&amp;SK$6,SaisieMatin,Paramètres!$A$2,SaisieJour,"")+
COUNTIFS(SaisiePers,$A33,SaisieDebut,"&lt;"&amp;SK$6,SaisieFin,"&gt;="&amp;SK$6,SaisieMatin,Paramètres!$A$2,SaisieJour,TEXT(SK$6,"jjjj"))=0)=$AS$1)*0.5)</f>
        <v/>
      </c>
      <c r="SL33" s="6" t="str">
        <f>IF(OR(SK$6=0,COUNTIF(Feries,SK$6)&gt;0,ISNONTEXT($A33)),"",
((COUNTIFS(SaisiePers,$A33,SaisieDebut,"&lt;="&amp;SK$6,SaisieFin,"&gt;"&amp;SK$6,SaisieJour,"")+
COUNTIFS(SaisiePers,$A33,SaisieDebut,"&lt;="&amp;SK$6,SaisieFin,SK$6,SaisieSoir,Paramètres!$B$3,SaisieJour,"")+
COUNTIFS(SaisiePers,$A33,SaisieDebut,"&lt;="&amp;SK$6,SaisieFin,"&gt;"&amp;SK$6,SaisieSoir,Paramètres!$B$3,SaisieJour,TEXT(SK$6,"jjjj"))=0)=$AS$1)*0.5)</f>
        <v/>
      </c>
      <c r="SM33" s="6" t="str">
        <f>IF(OR(SM$6=0,COUNTIF(Feries,SM$6)&gt;0,ISNONTEXT($A33)),"",
((COUNTIFS(SaisiePers,$A33,SaisieDebut,"&lt;"&amp;SM$6,SaisieFin,"&gt;="&amp;SM$6,SaisieJour,"")+
COUNTIFS(SaisiePers,$A33,SaisieDebut,SM$6,SaisieFin,"&gt;="&amp;SM$6,SaisieMatin,Paramètres!$A$2,SaisieJour,"")+
COUNTIFS(SaisiePers,$A33,SaisieDebut,"&lt;"&amp;SM$6,SaisieFin,"&gt;="&amp;SM$6,SaisieMatin,Paramètres!$A$2,SaisieJour,TEXT(SM$6,"jjjj"))=0)=$AS$1)*0.5)</f>
        <v/>
      </c>
      <c r="SN33" s="6" t="str">
        <f>IF(OR(SM$6=0,COUNTIF(Feries,SM$6)&gt;0,ISNONTEXT($A33)),"",
((COUNTIFS(SaisiePers,$A33,SaisieDebut,"&lt;="&amp;SM$6,SaisieFin,"&gt;"&amp;SM$6,SaisieJour,"")+
COUNTIFS(SaisiePers,$A33,SaisieDebut,"&lt;="&amp;SM$6,SaisieFin,SM$6,SaisieSoir,Paramètres!$B$3,SaisieJour,"")+
COUNTIFS(SaisiePers,$A33,SaisieDebut,"&lt;="&amp;SM$6,SaisieFin,"&gt;"&amp;SM$6,SaisieSoir,Paramètres!$B$3,SaisieJour,TEXT(SM$6,"jjjj"))=0)=$AS$1)*0.5)</f>
        <v/>
      </c>
      <c r="SO33" s="6" t="str">
        <f>IF(OR(SO$6=0,COUNTIF(Feries,SO$6)&gt;0,ISNONTEXT($A33)),"",
((COUNTIFS(SaisiePers,$A33,SaisieDebut,"&lt;"&amp;SO$6,SaisieFin,"&gt;="&amp;SO$6,SaisieJour,"")+
COUNTIFS(SaisiePers,$A33,SaisieDebut,SO$6,SaisieFin,"&gt;="&amp;SO$6,SaisieMatin,Paramètres!$A$2,SaisieJour,"")+
COUNTIFS(SaisiePers,$A33,SaisieDebut,"&lt;"&amp;SO$6,SaisieFin,"&gt;="&amp;SO$6,SaisieMatin,Paramètres!$A$2,SaisieJour,TEXT(SO$6,"jjjj"))=0)=$AS$1)*0.5)</f>
        <v/>
      </c>
      <c r="SP33" s="6" t="str">
        <f>IF(OR(SO$6=0,COUNTIF(Feries,SO$6)&gt;0,ISNONTEXT($A33)),"",
((COUNTIFS(SaisiePers,$A33,SaisieDebut,"&lt;="&amp;SO$6,SaisieFin,"&gt;"&amp;SO$6,SaisieJour,"")+
COUNTIFS(SaisiePers,$A33,SaisieDebut,"&lt;="&amp;SO$6,SaisieFin,SO$6,SaisieSoir,Paramètres!$B$3,SaisieJour,"")+
COUNTIFS(SaisiePers,$A33,SaisieDebut,"&lt;="&amp;SO$6,SaisieFin,"&gt;"&amp;SO$6,SaisieSoir,Paramètres!$B$3,SaisieJour,TEXT(SO$6,"jjjj"))=0)=$AS$1)*0.5)</f>
        <v/>
      </c>
      <c r="SQ33" s="6" t="str">
        <f>IF(OR(SQ$6=0,COUNTIF(Feries,SQ$6)&gt;0,ISNONTEXT($A33)),"",
((COUNTIFS(SaisiePers,$A33,SaisieDebut,"&lt;"&amp;SQ$6,SaisieFin,"&gt;="&amp;SQ$6,SaisieJour,"")+
COUNTIFS(SaisiePers,$A33,SaisieDebut,SQ$6,SaisieFin,"&gt;="&amp;SQ$6,SaisieMatin,Paramètres!$A$2,SaisieJour,"")+
COUNTIFS(SaisiePers,$A33,SaisieDebut,"&lt;"&amp;SQ$6,SaisieFin,"&gt;="&amp;SQ$6,SaisieMatin,Paramètres!$A$2,SaisieJour,TEXT(SQ$6,"jjjj"))=0)=$AS$1)*0.5)</f>
        <v/>
      </c>
      <c r="SR33" s="6" t="str">
        <f>IF(OR(SQ$6=0,COUNTIF(Feries,SQ$6)&gt;0,ISNONTEXT($A33)),"",
((COUNTIFS(SaisiePers,$A33,SaisieDebut,"&lt;="&amp;SQ$6,SaisieFin,"&gt;"&amp;SQ$6,SaisieJour,"")+
COUNTIFS(SaisiePers,$A33,SaisieDebut,"&lt;="&amp;SQ$6,SaisieFin,SQ$6,SaisieSoir,Paramètres!$B$3,SaisieJour,"")+
COUNTIFS(SaisiePers,$A33,SaisieDebut,"&lt;="&amp;SQ$6,SaisieFin,"&gt;"&amp;SQ$6,SaisieSoir,Paramètres!$B$3,SaisieJour,TEXT(SQ$6,"jjjj"))=0)=$AS$1)*0.5)</f>
        <v/>
      </c>
      <c r="SS33" s="6" t="str">
        <f>IF(OR(SS$6=0,COUNTIF(Feries,SS$6)&gt;0,ISNONTEXT($A33)),"",
((COUNTIFS(SaisiePers,$A33,SaisieDebut,"&lt;"&amp;SS$6,SaisieFin,"&gt;="&amp;SS$6,SaisieJour,"")+
COUNTIFS(SaisiePers,$A33,SaisieDebut,SS$6,SaisieFin,"&gt;="&amp;SS$6,SaisieMatin,Paramètres!$A$2,SaisieJour,"")+
COUNTIFS(SaisiePers,$A33,SaisieDebut,"&lt;"&amp;SS$6,SaisieFin,"&gt;="&amp;SS$6,SaisieMatin,Paramètres!$A$2,SaisieJour,TEXT(SS$6,"jjjj"))=0)=$AS$1)*0.5)</f>
        <v/>
      </c>
      <c r="ST33" s="6" t="str">
        <f>IF(OR(SS$6=0,COUNTIF(Feries,SS$6)&gt;0,ISNONTEXT($A33)),"",
((COUNTIFS(SaisiePers,$A33,SaisieDebut,"&lt;="&amp;SS$6,SaisieFin,"&gt;"&amp;SS$6,SaisieJour,"")+
COUNTIFS(SaisiePers,$A33,SaisieDebut,"&lt;="&amp;SS$6,SaisieFin,SS$6,SaisieSoir,Paramètres!$B$3,SaisieJour,"")+
COUNTIFS(SaisiePers,$A33,SaisieDebut,"&lt;="&amp;SS$6,SaisieFin,"&gt;"&amp;SS$6,SaisieSoir,Paramètres!$B$3,SaisieJour,TEXT(SS$6,"jjjj"))=0)=$AS$1)*0.5)</f>
        <v/>
      </c>
      <c r="SU33" s="6" t="str">
        <f>IF(OR(SU$6=0,COUNTIF(Feries,SU$6)&gt;0,ISNONTEXT($A33)),"",
((COUNTIFS(SaisiePers,$A33,SaisieDebut,"&lt;"&amp;SU$6,SaisieFin,"&gt;="&amp;SU$6,SaisieJour,"")+
COUNTIFS(SaisiePers,$A33,SaisieDebut,SU$6,SaisieFin,"&gt;="&amp;SU$6,SaisieMatin,Paramètres!$A$2,SaisieJour,"")+
COUNTIFS(SaisiePers,$A33,SaisieDebut,"&lt;"&amp;SU$6,SaisieFin,"&gt;="&amp;SU$6,SaisieMatin,Paramètres!$A$2,SaisieJour,TEXT(SU$6,"jjjj"))=0)=$AS$1)*0.5)</f>
        <v/>
      </c>
      <c r="SV33" s="6" t="str">
        <f>IF(OR(SU$6=0,COUNTIF(Feries,SU$6)&gt;0,ISNONTEXT($A33)),"",
((COUNTIFS(SaisiePers,$A33,SaisieDebut,"&lt;="&amp;SU$6,SaisieFin,"&gt;"&amp;SU$6,SaisieJour,"")+
COUNTIFS(SaisiePers,$A33,SaisieDebut,"&lt;="&amp;SU$6,SaisieFin,SU$6,SaisieSoir,Paramètres!$B$3,SaisieJour,"")+
COUNTIFS(SaisiePers,$A33,SaisieDebut,"&lt;="&amp;SU$6,SaisieFin,"&gt;"&amp;SU$6,SaisieSoir,Paramètres!$B$3,SaisieJour,TEXT(SU$6,"jjjj"))=0)=$AS$1)*0.5)</f>
        <v/>
      </c>
      <c r="SW33" s="6" t="str">
        <f>IF(OR(SW$6=0,COUNTIF(Feries,SW$6)&gt;0,ISNONTEXT($A33)),"",
((COUNTIFS(SaisiePers,$A33,SaisieDebut,"&lt;"&amp;SW$6,SaisieFin,"&gt;="&amp;SW$6,SaisieJour,"")+
COUNTIFS(SaisiePers,$A33,SaisieDebut,SW$6,SaisieFin,"&gt;="&amp;SW$6,SaisieMatin,Paramètres!$A$2,SaisieJour,"")+
COUNTIFS(SaisiePers,$A33,SaisieDebut,"&lt;"&amp;SW$6,SaisieFin,"&gt;="&amp;SW$6,SaisieMatin,Paramètres!$A$2,SaisieJour,TEXT(SW$6,"jjjj"))=0)=$AS$1)*0.5)</f>
        <v/>
      </c>
      <c r="SX33" s="6" t="str">
        <f>IF(OR(SW$6=0,COUNTIF(Feries,SW$6)&gt;0,ISNONTEXT($A33)),"",
((COUNTIFS(SaisiePers,$A33,SaisieDebut,"&lt;="&amp;SW$6,SaisieFin,"&gt;"&amp;SW$6,SaisieJour,"")+
COUNTIFS(SaisiePers,$A33,SaisieDebut,"&lt;="&amp;SW$6,SaisieFin,SW$6,SaisieSoir,Paramètres!$B$3,SaisieJour,"")+
COUNTIFS(SaisiePers,$A33,SaisieDebut,"&lt;="&amp;SW$6,SaisieFin,"&gt;"&amp;SW$6,SaisieSoir,Paramètres!$B$3,SaisieJour,TEXT(SW$6,"jjjj"))=0)=$AS$1)*0.5)</f>
        <v/>
      </c>
      <c r="SY33" s="6" t="str">
        <f>IF(OR(SY$6=0,COUNTIF(Feries,SY$6)&gt;0,ISNONTEXT($A33)),"",
((COUNTIFS(SaisiePers,$A33,SaisieDebut,"&lt;"&amp;SY$6,SaisieFin,"&gt;="&amp;SY$6,SaisieJour,"")+
COUNTIFS(SaisiePers,$A33,SaisieDebut,SY$6,SaisieFin,"&gt;="&amp;SY$6,SaisieMatin,Paramètres!$A$2,SaisieJour,"")+
COUNTIFS(SaisiePers,$A33,SaisieDebut,"&lt;"&amp;SY$6,SaisieFin,"&gt;="&amp;SY$6,SaisieMatin,Paramètres!$A$2,SaisieJour,TEXT(SY$6,"jjjj"))=0)=$AS$1)*0.5)</f>
        <v/>
      </c>
      <c r="SZ33" s="6" t="str">
        <f>IF(OR(SY$6=0,COUNTIF(Feries,SY$6)&gt;0,ISNONTEXT($A33)),"",
((COUNTIFS(SaisiePers,$A33,SaisieDebut,"&lt;="&amp;SY$6,SaisieFin,"&gt;"&amp;SY$6,SaisieJour,"")+
COUNTIFS(SaisiePers,$A33,SaisieDebut,"&lt;="&amp;SY$6,SaisieFin,SY$6,SaisieSoir,Paramètres!$B$3,SaisieJour,"")+
COUNTIFS(SaisiePers,$A33,SaisieDebut,"&lt;="&amp;SY$6,SaisieFin,"&gt;"&amp;SY$6,SaisieSoir,Paramètres!$B$3,SaisieJour,TEXT(SY$6,"jjjj"))=0)=$AS$1)*0.5)</f>
        <v/>
      </c>
      <c r="TA33" s="6" t="str">
        <f>IF(OR(TA$6=0,COUNTIF(Feries,TA$6)&gt;0,ISNONTEXT($A33)),"",
((COUNTIFS(SaisiePers,$A33,SaisieDebut,"&lt;"&amp;TA$6,SaisieFin,"&gt;="&amp;TA$6,SaisieJour,"")+
COUNTIFS(SaisiePers,$A33,SaisieDebut,TA$6,SaisieFin,"&gt;="&amp;TA$6,SaisieMatin,Paramètres!$A$2,SaisieJour,"")+
COUNTIFS(SaisiePers,$A33,SaisieDebut,"&lt;"&amp;TA$6,SaisieFin,"&gt;="&amp;TA$6,SaisieMatin,Paramètres!$A$2,SaisieJour,TEXT(TA$6,"jjjj"))=0)=$AS$1)*0.5)</f>
        <v/>
      </c>
      <c r="TB33" s="6" t="str">
        <f>IF(OR(TA$6=0,COUNTIF(Feries,TA$6)&gt;0,ISNONTEXT($A33)),"",
((COUNTIFS(SaisiePers,$A33,SaisieDebut,"&lt;="&amp;TA$6,SaisieFin,"&gt;"&amp;TA$6,SaisieJour,"")+
COUNTIFS(SaisiePers,$A33,SaisieDebut,"&lt;="&amp;TA$6,SaisieFin,TA$6,SaisieSoir,Paramètres!$B$3,SaisieJour,"")+
COUNTIFS(SaisiePers,$A33,SaisieDebut,"&lt;="&amp;TA$6,SaisieFin,"&gt;"&amp;TA$6,SaisieSoir,Paramètres!$B$3,SaisieJour,TEXT(TA$6,"jjjj"))=0)=$AS$1)*0.5)</f>
        <v/>
      </c>
      <c r="TC33" s="6" t="str">
        <f>IF(OR(TC$6=0,COUNTIF(Feries,TC$6)&gt;0,ISNONTEXT($A33)),"",
((COUNTIFS(SaisiePers,$A33,SaisieDebut,"&lt;"&amp;TC$6,SaisieFin,"&gt;="&amp;TC$6,SaisieJour,"")+
COUNTIFS(SaisiePers,$A33,SaisieDebut,TC$6,SaisieFin,"&gt;="&amp;TC$6,SaisieMatin,Paramètres!$A$2,SaisieJour,"")+
COUNTIFS(SaisiePers,$A33,SaisieDebut,"&lt;"&amp;TC$6,SaisieFin,"&gt;="&amp;TC$6,SaisieMatin,Paramètres!$A$2,SaisieJour,TEXT(TC$6,"jjjj"))=0)=$AS$1)*0.5)</f>
        <v/>
      </c>
      <c r="TD33" s="6" t="str">
        <f>IF(OR(TC$6=0,COUNTIF(Feries,TC$6)&gt;0,ISNONTEXT($A33)),"",
((COUNTIFS(SaisiePers,$A33,SaisieDebut,"&lt;="&amp;TC$6,SaisieFin,"&gt;"&amp;TC$6,SaisieJour,"")+
COUNTIFS(SaisiePers,$A33,SaisieDebut,"&lt;="&amp;TC$6,SaisieFin,TC$6,SaisieSoir,Paramètres!$B$3,SaisieJour,"")+
COUNTIFS(SaisiePers,$A33,SaisieDebut,"&lt;="&amp;TC$6,SaisieFin,"&gt;"&amp;TC$6,SaisieSoir,Paramètres!$B$3,SaisieJour,TEXT(TC$6,"jjjj"))=0)=$AS$1)*0.5)</f>
        <v/>
      </c>
      <c r="TE33" s="6" t="str">
        <f>IF(OR(TE$6=0,COUNTIF(Feries,TE$6)&gt;0,ISNONTEXT($A33)),"",
((COUNTIFS(SaisiePers,$A33,SaisieDebut,"&lt;"&amp;TE$6,SaisieFin,"&gt;="&amp;TE$6,SaisieJour,"")+
COUNTIFS(SaisiePers,$A33,SaisieDebut,TE$6,SaisieFin,"&gt;="&amp;TE$6,SaisieMatin,Paramètres!$A$2,SaisieJour,"")+
COUNTIFS(SaisiePers,$A33,SaisieDebut,"&lt;"&amp;TE$6,SaisieFin,"&gt;="&amp;TE$6,SaisieMatin,Paramètres!$A$2,SaisieJour,TEXT(TE$6,"jjjj"))=0)=$AS$1)*0.5)</f>
        <v/>
      </c>
      <c r="TF33" s="6" t="str">
        <f>IF(OR(TE$6=0,COUNTIF(Feries,TE$6)&gt;0,ISNONTEXT($A33)),"",
((COUNTIFS(SaisiePers,$A33,SaisieDebut,"&lt;="&amp;TE$6,SaisieFin,"&gt;"&amp;TE$6,SaisieJour,"")+
COUNTIFS(SaisiePers,$A33,SaisieDebut,"&lt;="&amp;TE$6,SaisieFin,TE$6,SaisieSoir,Paramètres!$B$3,SaisieJour,"")+
COUNTIFS(SaisiePers,$A33,SaisieDebut,"&lt;="&amp;TE$6,SaisieFin,"&gt;"&amp;TE$6,SaisieSoir,Paramètres!$B$3,SaisieJour,TEXT(TE$6,"jjjj"))=0)=$AS$1)*0.5)</f>
        <v/>
      </c>
      <c r="TG33" s="6" t="str">
        <f>IF(OR(TG$6=0,COUNTIF(Feries,TG$6)&gt;0,ISNONTEXT($A33)),"",
((COUNTIFS(SaisiePers,$A33,SaisieDebut,"&lt;"&amp;TG$6,SaisieFin,"&gt;="&amp;TG$6,SaisieJour,"")+
COUNTIFS(SaisiePers,$A33,SaisieDebut,TG$6,SaisieFin,"&gt;="&amp;TG$6,SaisieMatin,Paramètres!$A$2,SaisieJour,"")+
COUNTIFS(SaisiePers,$A33,SaisieDebut,"&lt;"&amp;TG$6,SaisieFin,"&gt;="&amp;TG$6,SaisieMatin,Paramètres!$A$2,SaisieJour,TEXT(TG$6,"jjjj"))=0)=$AS$1)*0.5)</f>
        <v/>
      </c>
      <c r="TH33" s="6" t="str">
        <f>IF(OR(TG$6=0,COUNTIF(Feries,TG$6)&gt;0,ISNONTEXT($A33)),"",
((COUNTIFS(SaisiePers,$A33,SaisieDebut,"&lt;="&amp;TG$6,SaisieFin,"&gt;"&amp;TG$6,SaisieJour,"")+
COUNTIFS(SaisiePers,$A33,SaisieDebut,"&lt;="&amp;TG$6,SaisieFin,TG$6,SaisieSoir,Paramètres!$B$3,SaisieJour,"")+
COUNTIFS(SaisiePers,$A33,SaisieDebut,"&lt;="&amp;TG$6,SaisieFin,"&gt;"&amp;TG$6,SaisieSoir,Paramètres!$B$3,SaisieJour,TEXT(TG$6,"jjjj"))=0)=$AS$1)*0.5)</f>
        <v/>
      </c>
      <c r="TI33" s="6" t="str">
        <f>IF(OR(TI$6=0,COUNTIF(Feries,TI$6)&gt;0,ISNONTEXT($A33)),"",
((COUNTIFS(SaisiePers,$A33,SaisieDebut,"&lt;"&amp;TI$6,SaisieFin,"&gt;="&amp;TI$6,SaisieJour,"")+
COUNTIFS(SaisiePers,$A33,SaisieDebut,TI$6,SaisieFin,"&gt;="&amp;TI$6,SaisieMatin,Paramètres!$A$2,SaisieJour,"")+
COUNTIFS(SaisiePers,$A33,SaisieDebut,"&lt;"&amp;TI$6,SaisieFin,"&gt;="&amp;TI$6,SaisieMatin,Paramètres!$A$2,SaisieJour,TEXT(TI$6,"jjjj"))=0)=$AS$1)*0.5)</f>
        <v/>
      </c>
      <c r="TJ33" s="6" t="str">
        <f>IF(OR(TI$6=0,COUNTIF(Feries,TI$6)&gt;0,ISNONTEXT($A33)),"",
((COUNTIFS(SaisiePers,$A33,SaisieDebut,"&lt;="&amp;TI$6,SaisieFin,"&gt;"&amp;TI$6,SaisieJour,"")+
COUNTIFS(SaisiePers,$A33,SaisieDebut,"&lt;="&amp;TI$6,SaisieFin,TI$6,SaisieSoir,Paramètres!$B$3,SaisieJour,"")+
COUNTIFS(SaisiePers,$A33,SaisieDebut,"&lt;="&amp;TI$6,SaisieFin,"&gt;"&amp;TI$6,SaisieSoir,Paramètres!$B$3,SaisieJour,TEXT(TI$6,"jjjj"))=0)=$AS$1)*0.5)</f>
        <v/>
      </c>
      <c r="TK33" s="6" t="str">
        <f>IF(OR(TK$6=0,COUNTIF(Feries,TK$6)&gt;0,ISNONTEXT($A33)),"",
((COUNTIFS(SaisiePers,$A33,SaisieDebut,"&lt;"&amp;TK$6,SaisieFin,"&gt;="&amp;TK$6,SaisieJour,"")+
COUNTIFS(SaisiePers,$A33,SaisieDebut,TK$6,SaisieFin,"&gt;="&amp;TK$6,SaisieMatin,Paramètres!$A$2,SaisieJour,"")+
COUNTIFS(SaisiePers,$A33,SaisieDebut,"&lt;"&amp;TK$6,SaisieFin,"&gt;="&amp;TK$6,SaisieMatin,Paramètres!$A$2,SaisieJour,TEXT(TK$6,"jjjj"))=0)=$AS$1)*0.5)</f>
        <v/>
      </c>
      <c r="TL33" s="6" t="str">
        <f>IF(OR(TK$6=0,COUNTIF(Feries,TK$6)&gt;0,ISNONTEXT($A33)),"",
((COUNTIFS(SaisiePers,$A33,SaisieDebut,"&lt;="&amp;TK$6,SaisieFin,"&gt;"&amp;TK$6,SaisieJour,"")+
COUNTIFS(SaisiePers,$A33,SaisieDebut,"&lt;="&amp;TK$6,SaisieFin,TK$6,SaisieSoir,Paramètres!$B$3,SaisieJour,"")+
COUNTIFS(SaisiePers,$A33,SaisieDebut,"&lt;="&amp;TK$6,SaisieFin,"&gt;"&amp;TK$6,SaisieSoir,Paramètres!$B$3,SaisieJour,TEXT(TK$6,"jjjj"))=0)=$AS$1)*0.5)</f>
        <v/>
      </c>
      <c r="TM33" s="6" t="str">
        <f>IF(OR(TM$6=0,COUNTIF(Feries,TM$6)&gt;0,ISNONTEXT($A33)),"",
((COUNTIFS(SaisiePers,$A33,SaisieDebut,"&lt;"&amp;TM$6,SaisieFin,"&gt;="&amp;TM$6,SaisieJour,"")+
COUNTIFS(SaisiePers,$A33,SaisieDebut,TM$6,SaisieFin,"&gt;="&amp;TM$6,SaisieMatin,Paramètres!$A$2,SaisieJour,"")+
COUNTIFS(SaisiePers,$A33,SaisieDebut,"&lt;"&amp;TM$6,SaisieFin,"&gt;="&amp;TM$6,SaisieMatin,Paramètres!$A$2,SaisieJour,TEXT(TM$6,"jjjj"))=0)=$AS$1)*0.5)</f>
        <v/>
      </c>
      <c r="TN33" s="6" t="str">
        <f>IF(OR(TM$6=0,COUNTIF(Feries,TM$6)&gt;0,ISNONTEXT($A33)),"",
((COUNTIFS(SaisiePers,$A33,SaisieDebut,"&lt;="&amp;TM$6,SaisieFin,"&gt;"&amp;TM$6,SaisieJour,"")+
COUNTIFS(SaisiePers,$A33,SaisieDebut,"&lt;="&amp;TM$6,SaisieFin,TM$6,SaisieSoir,Paramètres!$B$3,SaisieJour,"")+
COUNTIFS(SaisiePers,$A33,SaisieDebut,"&lt;="&amp;TM$6,SaisieFin,"&gt;"&amp;TM$6,SaisieSoir,Paramètres!$B$3,SaisieJour,TEXT(TM$6,"jjjj"))=0)=$AS$1)*0.5)</f>
        <v/>
      </c>
      <c r="TO33" s="6" t="str">
        <f>IF(OR(TO$6=0,COUNTIF(Feries,TO$6)&gt;0,ISNONTEXT($A33)),"",
((COUNTIFS(SaisiePers,$A33,SaisieDebut,"&lt;"&amp;TO$6,SaisieFin,"&gt;="&amp;TO$6,SaisieJour,"")+
COUNTIFS(SaisiePers,$A33,SaisieDebut,TO$6,SaisieFin,"&gt;="&amp;TO$6,SaisieMatin,Paramètres!$A$2,SaisieJour,"")+
COUNTIFS(SaisiePers,$A33,SaisieDebut,"&lt;"&amp;TO$6,SaisieFin,"&gt;="&amp;TO$6,SaisieMatin,Paramètres!$A$2,SaisieJour,TEXT(TO$6,"jjjj"))=0)=$AS$1)*0.5)</f>
        <v/>
      </c>
      <c r="TP33" s="6" t="str">
        <f>IF(OR(TO$6=0,COUNTIF(Feries,TO$6)&gt;0,ISNONTEXT($A33)),"",
((COUNTIFS(SaisiePers,$A33,SaisieDebut,"&lt;="&amp;TO$6,SaisieFin,"&gt;"&amp;TO$6,SaisieJour,"")+
COUNTIFS(SaisiePers,$A33,SaisieDebut,"&lt;="&amp;TO$6,SaisieFin,TO$6,SaisieSoir,Paramètres!$B$3,SaisieJour,"")+
COUNTIFS(SaisiePers,$A33,SaisieDebut,"&lt;="&amp;TO$6,SaisieFin,"&gt;"&amp;TO$6,SaisieSoir,Paramètres!$B$3,SaisieJour,TEXT(TO$6,"jjjj"))=0)=$AS$1)*0.5)</f>
        <v/>
      </c>
      <c r="TQ33" s="6" t="str">
        <f>IF(OR(TQ$6=0,COUNTIF(Feries,TQ$6)&gt;0,ISNONTEXT($A33)),"",
((COUNTIFS(SaisiePers,$A33,SaisieDebut,"&lt;"&amp;TQ$6,SaisieFin,"&gt;="&amp;TQ$6,SaisieJour,"")+
COUNTIFS(SaisiePers,$A33,SaisieDebut,TQ$6,SaisieFin,"&gt;="&amp;TQ$6,SaisieMatin,Paramètres!$A$2,SaisieJour,"")+
COUNTIFS(SaisiePers,$A33,SaisieDebut,"&lt;"&amp;TQ$6,SaisieFin,"&gt;="&amp;TQ$6,SaisieMatin,Paramètres!$A$2,SaisieJour,TEXT(TQ$6,"jjjj"))=0)=$AS$1)*0.5)</f>
        <v/>
      </c>
      <c r="TR33" s="6" t="str">
        <f>IF(OR(TQ$6=0,COUNTIF(Feries,TQ$6)&gt;0,ISNONTEXT($A33)),"",
((COUNTIFS(SaisiePers,$A33,SaisieDebut,"&lt;="&amp;TQ$6,SaisieFin,"&gt;"&amp;TQ$6,SaisieJour,"")+
COUNTIFS(SaisiePers,$A33,SaisieDebut,"&lt;="&amp;TQ$6,SaisieFin,TQ$6,SaisieSoir,Paramètres!$B$3,SaisieJour,"")+
COUNTIFS(SaisiePers,$A33,SaisieDebut,"&lt;="&amp;TQ$6,SaisieFin,"&gt;"&amp;TQ$6,SaisieSoir,Paramètres!$B$3,SaisieJour,TEXT(TQ$6,"jjjj"))=0)=$AS$1)*0.5)</f>
        <v/>
      </c>
      <c r="TS33" s="6" t="str">
        <f>IF(OR(TS$6=0,COUNTIF(Feries,TS$6)&gt;0,ISNONTEXT($A33)),"",
((COUNTIFS(SaisiePers,$A33,SaisieDebut,"&lt;"&amp;TS$6,SaisieFin,"&gt;="&amp;TS$6,SaisieJour,"")+
COUNTIFS(SaisiePers,$A33,SaisieDebut,TS$6,SaisieFin,"&gt;="&amp;TS$6,SaisieMatin,Paramètres!$A$2,SaisieJour,"")+
COUNTIFS(SaisiePers,$A33,SaisieDebut,"&lt;"&amp;TS$6,SaisieFin,"&gt;="&amp;TS$6,SaisieMatin,Paramètres!$A$2,SaisieJour,TEXT(TS$6,"jjjj"))=0)=$AS$1)*0.5)</f>
        <v/>
      </c>
      <c r="TT33" s="6" t="str">
        <f>IF(OR(TS$6=0,COUNTIF(Feries,TS$6)&gt;0,ISNONTEXT($A33)),"",
((COUNTIFS(SaisiePers,$A33,SaisieDebut,"&lt;="&amp;TS$6,SaisieFin,"&gt;"&amp;TS$6,SaisieJour,"")+
COUNTIFS(SaisiePers,$A33,SaisieDebut,"&lt;="&amp;TS$6,SaisieFin,TS$6,SaisieSoir,Paramètres!$B$3,SaisieJour,"")+
COUNTIFS(SaisiePers,$A33,SaisieDebut,"&lt;="&amp;TS$6,SaisieFin,"&gt;"&amp;TS$6,SaisieSoir,Paramètres!$B$3,SaisieJour,TEXT(TS$6,"jjjj"))=0)=$AS$1)*0.5)</f>
        <v/>
      </c>
      <c r="TU33" s="6" t="str">
        <f>IF(OR(TU$6=0,COUNTIF(Feries,TU$6)&gt;0,ISNONTEXT($A33)),"",
((COUNTIFS(SaisiePers,$A33,SaisieDebut,"&lt;"&amp;TU$6,SaisieFin,"&gt;="&amp;TU$6,SaisieJour,"")+
COUNTIFS(SaisiePers,$A33,SaisieDebut,TU$6,SaisieFin,"&gt;="&amp;TU$6,SaisieMatin,Paramètres!$A$2,SaisieJour,"")+
COUNTIFS(SaisiePers,$A33,SaisieDebut,"&lt;"&amp;TU$6,SaisieFin,"&gt;="&amp;TU$6,SaisieMatin,Paramètres!$A$2,SaisieJour,TEXT(TU$6,"jjjj"))=0)=$AS$1)*0.5)</f>
        <v/>
      </c>
      <c r="TV33" s="6" t="str">
        <f>IF(OR(TU$6=0,COUNTIF(Feries,TU$6)&gt;0,ISNONTEXT($A33)),"",
((COUNTIFS(SaisiePers,$A33,SaisieDebut,"&lt;="&amp;TU$6,SaisieFin,"&gt;"&amp;TU$6,SaisieJour,"")+
COUNTIFS(SaisiePers,$A33,SaisieDebut,"&lt;="&amp;TU$6,SaisieFin,TU$6,SaisieSoir,Paramètres!$B$3,SaisieJour,"")+
COUNTIFS(SaisiePers,$A33,SaisieDebut,"&lt;="&amp;TU$6,SaisieFin,"&gt;"&amp;TU$6,SaisieSoir,Paramètres!$B$3,SaisieJour,TEXT(TU$6,"jjjj"))=0)=$AS$1)*0.5)</f>
        <v/>
      </c>
      <c r="TW33" s="6" t="str">
        <f>IF(OR(TW$6=0,COUNTIF(Feries,TW$6)&gt;0,ISNONTEXT($A33)),"",
((COUNTIFS(SaisiePers,$A33,SaisieDebut,"&lt;"&amp;TW$6,SaisieFin,"&gt;="&amp;TW$6,SaisieJour,"")+
COUNTIFS(SaisiePers,$A33,SaisieDebut,TW$6,SaisieFin,"&gt;="&amp;TW$6,SaisieMatin,Paramètres!$A$2,SaisieJour,"")+
COUNTIFS(SaisiePers,$A33,SaisieDebut,"&lt;"&amp;TW$6,SaisieFin,"&gt;="&amp;TW$6,SaisieMatin,Paramètres!$A$2,SaisieJour,TEXT(TW$6,"jjjj"))=0)=$AS$1)*0.5)</f>
        <v/>
      </c>
      <c r="TX33" s="6" t="str">
        <f>IF(OR(TW$6=0,COUNTIF(Feries,TW$6)&gt;0,ISNONTEXT($A33)),"",
((COUNTIFS(SaisiePers,$A33,SaisieDebut,"&lt;="&amp;TW$6,SaisieFin,"&gt;"&amp;TW$6,SaisieJour,"")+
COUNTIFS(SaisiePers,$A33,SaisieDebut,"&lt;="&amp;TW$6,SaisieFin,TW$6,SaisieSoir,Paramètres!$B$3,SaisieJour,"")+
COUNTIFS(SaisiePers,$A33,SaisieDebut,"&lt;="&amp;TW$6,SaisieFin,"&gt;"&amp;TW$6,SaisieSoir,Paramètres!$B$3,SaisieJour,TEXT(TW$6,"jjjj"))=0)=$AS$1)*0.5)</f>
        <v/>
      </c>
      <c r="TY33" s="6" t="str">
        <f>IF(OR(TY$6=0,COUNTIF(Feries,TY$6)&gt;0,ISNONTEXT($A33)),"",
((COUNTIFS(SaisiePers,$A33,SaisieDebut,"&lt;"&amp;TY$6,SaisieFin,"&gt;="&amp;TY$6,SaisieJour,"")+
COUNTIFS(SaisiePers,$A33,SaisieDebut,TY$6,SaisieFin,"&gt;="&amp;TY$6,SaisieMatin,Paramètres!$A$2,SaisieJour,"")+
COUNTIFS(SaisiePers,$A33,SaisieDebut,"&lt;"&amp;TY$6,SaisieFin,"&gt;="&amp;TY$6,SaisieMatin,Paramètres!$A$2,SaisieJour,TEXT(TY$6,"jjjj"))=0)=$AS$1)*0.5)</f>
        <v/>
      </c>
      <c r="TZ33" s="6" t="str">
        <f>IF(OR(TY$6=0,COUNTIF(Feries,TY$6)&gt;0,ISNONTEXT($A33)),"",
((COUNTIFS(SaisiePers,$A33,SaisieDebut,"&lt;="&amp;TY$6,SaisieFin,"&gt;"&amp;TY$6,SaisieJour,"")+
COUNTIFS(SaisiePers,$A33,SaisieDebut,"&lt;="&amp;TY$6,SaisieFin,TY$6,SaisieSoir,Paramètres!$B$3,SaisieJour,"")+
COUNTIFS(SaisiePers,$A33,SaisieDebut,"&lt;="&amp;TY$6,SaisieFin,"&gt;"&amp;TY$6,SaisieSoir,Paramètres!$B$3,SaisieJour,TEXT(TY$6,"jjjj"))=0)=$AS$1)*0.5)</f>
        <v/>
      </c>
      <c r="UA33" s="6" t="str">
        <f>IF(OR(UA$6=0,COUNTIF(Feries,UA$6)&gt;0,ISNONTEXT($A33)),"",
((COUNTIFS(SaisiePers,$A33,SaisieDebut,"&lt;"&amp;UA$6,SaisieFin,"&gt;="&amp;UA$6,SaisieJour,"")+
COUNTIFS(SaisiePers,$A33,SaisieDebut,UA$6,SaisieFin,"&gt;="&amp;UA$6,SaisieMatin,Paramètres!$A$2,SaisieJour,"")+
COUNTIFS(SaisiePers,$A33,SaisieDebut,"&lt;"&amp;UA$6,SaisieFin,"&gt;="&amp;UA$6,SaisieMatin,Paramètres!$A$2,SaisieJour,TEXT(UA$6,"jjjj"))=0)=$AS$1)*0.5)</f>
        <v/>
      </c>
      <c r="UB33" s="6" t="str">
        <f>IF(OR(UA$6=0,COUNTIF(Feries,UA$6)&gt;0,ISNONTEXT($A33)),"",
((COUNTIFS(SaisiePers,$A33,SaisieDebut,"&lt;="&amp;UA$6,SaisieFin,"&gt;"&amp;UA$6,SaisieJour,"")+
COUNTIFS(SaisiePers,$A33,SaisieDebut,"&lt;="&amp;UA$6,SaisieFin,UA$6,SaisieSoir,Paramètres!$B$3,SaisieJour,"")+
COUNTIFS(SaisiePers,$A33,SaisieDebut,"&lt;="&amp;UA$6,SaisieFin,"&gt;"&amp;UA$6,SaisieSoir,Paramètres!$B$3,SaisieJour,TEXT(UA$6,"jjjj"))=0)=$AS$1)*0.5)</f>
        <v/>
      </c>
      <c r="UC33" s="6" t="str">
        <f>IF(OR(UC$6=0,COUNTIF(Feries,UC$6)&gt;0,ISNONTEXT($A33)),"",
((COUNTIFS(SaisiePers,$A33,SaisieDebut,"&lt;"&amp;UC$6,SaisieFin,"&gt;="&amp;UC$6,SaisieJour,"")+
COUNTIFS(SaisiePers,$A33,SaisieDebut,UC$6,SaisieFin,"&gt;="&amp;UC$6,SaisieMatin,Paramètres!$A$2,SaisieJour,"")+
COUNTIFS(SaisiePers,$A33,SaisieDebut,"&lt;"&amp;UC$6,SaisieFin,"&gt;="&amp;UC$6,SaisieMatin,Paramètres!$A$2,SaisieJour,TEXT(UC$6,"jjjj"))=0)=$AS$1)*0.5)</f>
        <v/>
      </c>
      <c r="UD33" s="6" t="str">
        <f>IF(OR(UC$6=0,COUNTIF(Feries,UC$6)&gt;0,ISNONTEXT($A33)),"",
((COUNTIFS(SaisiePers,$A33,SaisieDebut,"&lt;="&amp;UC$6,SaisieFin,"&gt;"&amp;UC$6,SaisieJour,"")+
COUNTIFS(SaisiePers,$A33,SaisieDebut,"&lt;="&amp;UC$6,SaisieFin,UC$6,SaisieSoir,Paramètres!$B$3,SaisieJour,"")+
COUNTIFS(SaisiePers,$A33,SaisieDebut,"&lt;="&amp;UC$6,SaisieFin,"&gt;"&amp;UC$6,SaisieSoir,Paramètres!$B$3,SaisieJour,TEXT(UC$6,"jjjj"))=0)=$AS$1)*0.5)</f>
        <v/>
      </c>
      <c r="UE33" s="6" t="str">
        <f>IF(OR(UE$6=0,COUNTIF(Feries,UE$6)&gt;0,ISNONTEXT($A33)),"",
((COUNTIFS(SaisiePers,$A33,SaisieDebut,"&lt;"&amp;UE$6,SaisieFin,"&gt;="&amp;UE$6,SaisieJour,"")+
COUNTIFS(SaisiePers,$A33,SaisieDebut,UE$6,SaisieFin,"&gt;="&amp;UE$6,SaisieMatin,Paramètres!$A$2,SaisieJour,"")+
COUNTIFS(SaisiePers,$A33,SaisieDebut,"&lt;"&amp;UE$6,SaisieFin,"&gt;="&amp;UE$6,SaisieMatin,Paramètres!$A$2,SaisieJour,TEXT(UE$6,"jjjj"))=0)=$AS$1)*0.5)</f>
        <v/>
      </c>
      <c r="UF33" s="6" t="str">
        <f>IF(OR(UE$6=0,COUNTIF(Feries,UE$6)&gt;0,ISNONTEXT($A33)),"",
((COUNTIFS(SaisiePers,$A33,SaisieDebut,"&lt;="&amp;UE$6,SaisieFin,"&gt;"&amp;UE$6,SaisieJour,"")+
COUNTIFS(SaisiePers,$A33,SaisieDebut,"&lt;="&amp;UE$6,SaisieFin,UE$6,SaisieSoir,Paramètres!$B$3,SaisieJour,"")+
COUNTIFS(SaisiePers,$A33,SaisieDebut,"&lt;="&amp;UE$6,SaisieFin,"&gt;"&amp;UE$6,SaisieSoir,Paramètres!$B$3,SaisieJour,TEXT(UE$6,"jjjj"))=0)=$AS$1)*0.5)</f>
        <v/>
      </c>
      <c r="UG33" s="6" t="str">
        <f>IF(OR(UG$6=0,COUNTIF(Feries,UG$6)&gt;0,ISNONTEXT($A33)),"",
((COUNTIFS(SaisiePers,$A33,SaisieDebut,"&lt;"&amp;UG$6,SaisieFin,"&gt;="&amp;UG$6,SaisieJour,"")+
COUNTIFS(SaisiePers,$A33,SaisieDebut,UG$6,SaisieFin,"&gt;="&amp;UG$6,SaisieMatin,Paramètres!$A$2,SaisieJour,"")+
COUNTIFS(SaisiePers,$A33,SaisieDebut,"&lt;"&amp;UG$6,SaisieFin,"&gt;="&amp;UG$6,SaisieMatin,Paramètres!$A$2,SaisieJour,TEXT(UG$6,"jjjj"))=0)=$AS$1)*0.5)</f>
        <v/>
      </c>
      <c r="UH33" s="6" t="str">
        <f>IF(OR(UG$6=0,COUNTIF(Feries,UG$6)&gt;0,ISNONTEXT($A33)),"",
((COUNTIFS(SaisiePers,$A33,SaisieDebut,"&lt;="&amp;UG$6,SaisieFin,"&gt;"&amp;UG$6,SaisieJour,"")+
COUNTIFS(SaisiePers,$A33,SaisieDebut,"&lt;="&amp;UG$6,SaisieFin,UG$6,SaisieSoir,Paramètres!$B$3,SaisieJour,"")+
COUNTIFS(SaisiePers,$A33,SaisieDebut,"&lt;="&amp;UG$6,SaisieFin,"&gt;"&amp;UG$6,SaisieSoir,Paramètres!$B$3,SaisieJour,TEXT(UG$6,"jjjj"))=0)=$AS$1)*0.5)</f>
        <v/>
      </c>
      <c r="UI33" s="6" t="str">
        <f>IF(OR(UI$6=0,COUNTIF(Feries,UI$6)&gt;0,ISNONTEXT($A33)),"",
((COUNTIFS(SaisiePers,$A33,SaisieDebut,"&lt;"&amp;UI$6,SaisieFin,"&gt;="&amp;UI$6,SaisieJour,"")+
COUNTIFS(SaisiePers,$A33,SaisieDebut,UI$6,SaisieFin,"&gt;="&amp;UI$6,SaisieMatin,Paramètres!$A$2,SaisieJour,"")+
COUNTIFS(SaisiePers,$A33,SaisieDebut,"&lt;"&amp;UI$6,SaisieFin,"&gt;="&amp;UI$6,SaisieMatin,Paramètres!$A$2,SaisieJour,TEXT(UI$6,"jjjj"))=0)=$AS$1)*0.5)</f>
        <v/>
      </c>
      <c r="UJ33" s="6" t="str">
        <f>IF(OR(UI$6=0,COUNTIF(Feries,UI$6)&gt;0,ISNONTEXT($A33)),"",
((COUNTIFS(SaisiePers,$A33,SaisieDebut,"&lt;="&amp;UI$6,SaisieFin,"&gt;"&amp;UI$6,SaisieJour,"")+
COUNTIFS(SaisiePers,$A33,SaisieDebut,"&lt;="&amp;UI$6,SaisieFin,UI$6,SaisieSoir,Paramètres!$B$3,SaisieJour,"")+
COUNTIFS(SaisiePers,$A33,SaisieDebut,"&lt;="&amp;UI$6,SaisieFin,"&gt;"&amp;UI$6,SaisieSoir,Paramètres!$B$3,SaisieJour,TEXT(UI$6,"jjjj"))=0)=$AS$1)*0.5)</f>
        <v/>
      </c>
      <c r="UK33" s="6" t="str">
        <f>IF(OR(UK$6=0,COUNTIF(Feries,UK$6)&gt;0,ISNONTEXT($A33)),"",
((COUNTIFS(SaisiePers,$A33,SaisieDebut,"&lt;"&amp;UK$6,SaisieFin,"&gt;="&amp;UK$6,SaisieJour,"")+
COUNTIFS(SaisiePers,$A33,SaisieDebut,UK$6,SaisieFin,"&gt;="&amp;UK$6,SaisieMatin,Paramètres!$A$2,SaisieJour,"")+
COUNTIFS(SaisiePers,$A33,SaisieDebut,"&lt;"&amp;UK$6,SaisieFin,"&gt;="&amp;UK$6,SaisieMatin,Paramètres!$A$2,SaisieJour,TEXT(UK$6,"jjjj"))=0)=$AS$1)*0.5)</f>
        <v/>
      </c>
      <c r="UL33" s="6" t="str">
        <f>IF(OR(UK$6=0,COUNTIF(Feries,UK$6)&gt;0,ISNONTEXT($A33)),"",
((COUNTIFS(SaisiePers,$A33,SaisieDebut,"&lt;="&amp;UK$6,SaisieFin,"&gt;"&amp;UK$6,SaisieJour,"")+
COUNTIFS(SaisiePers,$A33,SaisieDebut,"&lt;="&amp;UK$6,SaisieFin,UK$6,SaisieSoir,Paramètres!$B$3,SaisieJour,"")+
COUNTIFS(SaisiePers,$A33,SaisieDebut,"&lt;="&amp;UK$6,SaisieFin,"&gt;"&amp;UK$6,SaisieSoir,Paramètres!$B$3,SaisieJour,TEXT(UK$6,"jjjj"))=0)=$AS$1)*0.5)</f>
        <v/>
      </c>
      <c r="UM33" s="6" t="str">
        <f>IF(OR(UM$6=0,COUNTIF(Feries,UM$6)&gt;0,ISNONTEXT($A33)),"",
((COUNTIFS(SaisiePers,$A33,SaisieDebut,"&lt;"&amp;UM$6,SaisieFin,"&gt;="&amp;UM$6,SaisieJour,"")+
COUNTIFS(SaisiePers,$A33,SaisieDebut,UM$6,SaisieFin,"&gt;="&amp;UM$6,SaisieMatin,Paramètres!$A$2,SaisieJour,"")+
COUNTIFS(SaisiePers,$A33,SaisieDebut,"&lt;"&amp;UM$6,SaisieFin,"&gt;="&amp;UM$6,SaisieMatin,Paramètres!$A$2,SaisieJour,TEXT(UM$6,"jjjj"))=0)=$AS$1)*0.5)</f>
        <v/>
      </c>
      <c r="UN33" s="6" t="str">
        <f>IF(OR(UM$6=0,COUNTIF(Feries,UM$6)&gt;0,ISNONTEXT($A33)),"",
((COUNTIFS(SaisiePers,$A33,SaisieDebut,"&lt;="&amp;UM$6,SaisieFin,"&gt;"&amp;UM$6,SaisieJour,"")+
COUNTIFS(SaisiePers,$A33,SaisieDebut,"&lt;="&amp;UM$6,SaisieFin,UM$6,SaisieSoir,Paramètres!$B$3,SaisieJour,"")+
COUNTIFS(SaisiePers,$A33,SaisieDebut,"&lt;="&amp;UM$6,SaisieFin,"&gt;"&amp;UM$6,SaisieSoir,Paramètres!$B$3,SaisieJour,TEXT(UM$6,"jjjj"))=0)=$AS$1)*0.5)</f>
        <v/>
      </c>
      <c r="UO33" s="6" t="str">
        <f>IF(OR(UO$6=0,COUNTIF(Feries,UO$6)&gt;0,ISNONTEXT($A33)),"",
((COUNTIFS(SaisiePers,$A33,SaisieDebut,"&lt;"&amp;UO$6,SaisieFin,"&gt;="&amp;UO$6,SaisieJour,"")+
COUNTIFS(SaisiePers,$A33,SaisieDebut,UO$6,SaisieFin,"&gt;="&amp;UO$6,SaisieMatin,Paramètres!$A$2,SaisieJour,"")+
COUNTIFS(SaisiePers,$A33,SaisieDebut,"&lt;"&amp;UO$6,SaisieFin,"&gt;="&amp;UO$6,SaisieMatin,Paramètres!$A$2,SaisieJour,TEXT(UO$6,"jjjj"))=0)=$AS$1)*0.5)</f>
        <v/>
      </c>
      <c r="UP33" s="6" t="str">
        <f>IF(OR(UO$6=0,COUNTIF(Feries,UO$6)&gt;0,ISNONTEXT($A33)),"",
((COUNTIFS(SaisiePers,$A33,SaisieDebut,"&lt;="&amp;UO$6,SaisieFin,"&gt;"&amp;UO$6,SaisieJour,"")+
COUNTIFS(SaisiePers,$A33,SaisieDebut,"&lt;="&amp;UO$6,SaisieFin,UO$6,SaisieSoir,Paramètres!$B$3,SaisieJour,"")+
COUNTIFS(SaisiePers,$A33,SaisieDebut,"&lt;="&amp;UO$6,SaisieFin,"&gt;"&amp;UO$6,SaisieSoir,Paramètres!$B$3,SaisieJour,TEXT(UO$6,"jjjj"))=0)=$AS$1)*0.5)</f>
        <v/>
      </c>
      <c r="UQ33" s="6" t="str">
        <f>IF(OR(UQ$6=0,COUNTIF(Feries,UQ$6)&gt;0,ISNONTEXT($A33)),"",
((COUNTIFS(SaisiePers,$A33,SaisieDebut,"&lt;"&amp;UQ$6,SaisieFin,"&gt;="&amp;UQ$6,SaisieJour,"")+
COUNTIFS(SaisiePers,$A33,SaisieDebut,UQ$6,SaisieFin,"&gt;="&amp;UQ$6,SaisieMatin,Paramètres!$A$2,SaisieJour,"")+
COUNTIFS(SaisiePers,$A33,SaisieDebut,"&lt;"&amp;UQ$6,SaisieFin,"&gt;="&amp;UQ$6,SaisieMatin,Paramètres!$A$2,SaisieJour,TEXT(UQ$6,"jjjj"))=0)=$AS$1)*0.5)</f>
        <v/>
      </c>
      <c r="UR33" s="6" t="str">
        <f>IF(OR(UQ$6=0,COUNTIF(Feries,UQ$6)&gt;0,ISNONTEXT($A33)),"",
((COUNTIFS(SaisiePers,$A33,SaisieDebut,"&lt;="&amp;UQ$6,SaisieFin,"&gt;"&amp;UQ$6,SaisieJour,"")+
COUNTIFS(SaisiePers,$A33,SaisieDebut,"&lt;="&amp;UQ$6,SaisieFin,UQ$6,SaisieSoir,Paramètres!$B$3,SaisieJour,"")+
COUNTIFS(SaisiePers,$A33,SaisieDebut,"&lt;="&amp;UQ$6,SaisieFin,"&gt;"&amp;UQ$6,SaisieSoir,Paramètres!$B$3,SaisieJour,TEXT(UQ$6,"jjjj"))=0)=$AS$1)*0.5)</f>
        <v/>
      </c>
      <c r="US33" s="6" t="str">
        <f>IF(OR(US$6=0,COUNTIF(Feries,US$6)&gt;0,ISNONTEXT($A33)),"",
((COUNTIFS(SaisiePers,$A33,SaisieDebut,"&lt;"&amp;US$6,SaisieFin,"&gt;="&amp;US$6,SaisieJour,"")+
COUNTIFS(SaisiePers,$A33,SaisieDebut,US$6,SaisieFin,"&gt;="&amp;US$6,SaisieMatin,Paramètres!$A$2,SaisieJour,"")+
COUNTIFS(SaisiePers,$A33,SaisieDebut,"&lt;"&amp;US$6,SaisieFin,"&gt;="&amp;US$6,SaisieMatin,Paramètres!$A$2,SaisieJour,TEXT(US$6,"jjjj"))=0)=$AS$1)*0.5)</f>
        <v/>
      </c>
      <c r="UT33" s="6" t="str">
        <f>IF(OR(US$6=0,COUNTIF(Feries,US$6)&gt;0,ISNONTEXT($A33)),"",
((COUNTIFS(SaisiePers,$A33,SaisieDebut,"&lt;="&amp;US$6,SaisieFin,"&gt;"&amp;US$6,SaisieJour,"")+
COUNTIFS(SaisiePers,$A33,SaisieDebut,"&lt;="&amp;US$6,SaisieFin,US$6,SaisieSoir,Paramètres!$B$3,SaisieJour,"")+
COUNTIFS(SaisiePers,$A33,SaisieDebut,"&lt;="&amp;US$6,SaisieFin,"&gt;"&amp;US$6,SaisieSoir,Paramètres!$B$3,SaisieJour,TEXT(US$6,"jjjj"))=0)=$AS$1)*0.5)</f>
        <v/>
      </c>
      <c r="UU33" s="6" t="str">
        <f>IF(OR(UU$6=0,COUNTIF(Feries,UU$6)&gt;0,ISNONTEXT($A33)),"",
((COUNTIFS(SaisiePers,$A33,SaisieDebut,"&lt;"&amp;UU$6,SaisieFin,"&gt;="&amp;UU$6,SaisieJour,"")+
COUNTIFS(SaisiePers,$A33,SaisieDebut,UU$6,SaisieFin,"&gt;="&amp;UU$6,SaisieMatin,Paramètres!$A$2,SaisieJour,"")+
COUNTIFS(SaisiePers,$A33,SaisieDebut,"&lt;"&amp;UU$6,SaisieFin,"&gt;="&amp;UU$6,SaisieMatin,Paramètres!$A$2,SaisieJour,TEXT(UU$6,"jjjj"))=0)=$AS$1)*0.5)</f>
        <v/>
      </c>
      <c r="UV33" s="6" t="str">
        <f>IF(OR(UU$6=0,COUNTIF(Feries,UU$6)&gt;0,ISNONTEXT($A33)),"",
((COUNTIFS(SaisiePers,$A33,SaisieDebut,"&lt;="&amp;UU$6,SaisieFin,"&gt;"&amp;UU$6,SaisieJour,"")+
COUNTIFS(SaisiePers,$A33,SaisieDebut,"&lt;="&amp;UU$6,SaisieFin,UU$6,SaisieSoir,Paramètres!$B$3,SaisieJour,"")+
COUNTIFS(SaisiePers,$A33,SaisieDebut,"&lt;="&amp;UU$6,SaisieFin,"&gt;"&amp;UU$6,SaisieSoir,Paramètres!$B$3,SaisieJour,TEXT(UU$6,"jjjj"))=0)=$AS$1)*0.5)</f>
        <v/>
      </c>
      <c r="UW33" s="6" t="str">
        <f>IF(OR(UW$6=0,COUNTIF(Feries,UW$6)&gt;0,ISNONTEXT($A33)),"",
((COUNTIFS(SaisiePers,$A33,SaisieDebut,"&lt;"&amp;UW$6,SaisieFin,"&gt;="&amp;UW$6,SaisieJour,"")+
COUNTIFS(SaisiePers,$A33,SaisieDebut,UW$6,SaisieFin,"&gt;="&amp;UW$6,SaisieMatin,Paramètres!$A$2,SaisieJour,"")+
COUNTIFS(SaisiePers,$A33,SaisieDebut,"&lt;"&amp;UW$6,SaisieFin,"&gt;="&amp;UW$6,SaisieMatin,Paramètres!$A$2,SaisieJour,TEXT(UW$6,"jjjj"))=0)=$AS$1)*0.5)</f>
        <v/>
      </c>
      <c r="UX33" s="6" t="str">
        <f>IF(OR(UW$6=0,COUNTIF(Feries,UW$6)&gt;0,ISNONTEXT($A33)),"",
((COUNTIFS(SaisiePers,$A33,SaisieDebut,"&lt;="&amp;UW$6,SaisieFin,"&gt;"&amp;UW$6,SaisieJour,"")+
COUNTIFS(SaisiePers,$A33,SaisieDebut,"&lt;="&amp;UW$6,SaisieFin,UW$6,SaisieSoir,Paramètres!$B$3,SaisieJour,"")+
COUNTIFS(SaisiePers,$A33,SaisieDebut,"&lt;="&amp;UW$6,SaisieFin,"&gt;"&amp;UW$6,SaisieSoir,Paramètres!$B$3,SaisieJour,TEXT(UW$6,"jjjj"))=0)=$AS$1)*0.5)</f>
        <v/>
      </c>
      <c r="UY33" s="6" t="str">
        <f>IF(OR(UY$6=0,COUNTIF(Feries,UY$6)&gt;0,ISNONTEXT($A33)),"",
((COUNTIFS(SaisiePers,$A33,SaisieDebut,"&lt;"&amp;UY$6,SaisieFin,"&gt;="&amp;UY$6,SaisieJour,"")+
COUNTIFS(SaisiePers,$A33,SaisieDebut,UY$6,SaisieFin,"&gt;="&amp;UY$6,SaisieMatin,Paramètres!$A$2,SaisieJour,"")+
COUNTIFS(SaisiePers,$A33,SaisieDebut,"&lt;"&amp;UY$6,SaisieFin,"&gt;="&amp;UY$6,SaisieMatin,Paramètres!$A$2,SaisieJour,TEXT(UY$6,"jjjj"))=0)=$AS$1)*0.5)</f>
        <v/>
      </c>
      <c r="UZ33" s="6" t="str">
        <f>IF(OR(UY$6=0,COUNTIF(Feries,UY$6)&gt;0,ISNONTEXT($A33)),"",
((COUNTIFS(SaisiePers,$A33,SaisieDebut,"&lt;="&amp;UY$6,SaisieFin,"&gt;"&amp;UY$6,SaisieJour,"")+
COUNTIFS(SaisiePers,$A33,SaisieDebut,"&lt;="&amp;UY$6,SaisieFin,UY$6,SaisieSoir,Paramètres!$B$3,SaisieJour,"")+
COUNTIFS(SaisiePers,$A33,SaisieDebut,"&lt;="&amp;UY$6,SaisieFin,"&gt;"&amp;UY$6,SaisieSoir,Paramètres!$B$3,SaisieJour,TEXT(UY$6,"jjjj"))=0)=$AS$1)*0.5)</f>
        <v/>
      </c>
      <c r="VA33" s="6" t="str">
        <f>IF(OR(VA$6=0,COUNTIF(Feries,VA$6)&gt;0,ISNONTEXT($A33)),"",
((COUNTIFS(SaisiePers,$A33,SaisieDebut,"&lt;"&amp;VA$6,SaisieFin,"&gt;="&amp;VA$6,SaisieJour,"")+
COUNTIFS(SaisiePers,$A33,SaisieDebut,VA$6,SaisieFin,"&gt;="&amp;VA$6,SaisieMatin,Paramètres!$A$2,SaisieJour,"")+
COUNTIFS(SaisiePers,$A33,SaisieDebut,"&lt;"&amp;VA$6,SaisieFin,"&gt;="&amp;VA$6,SaisieMatin,Paramètres!$A$2,SaisieJour,TEXT(VA$6,"jjjj"))=0)=$AS$1)*0.5)</f>
        <v/>
      </c>
      <c r="VB33" s="6" t="str">
        <f>IF(OR(VA$6=0,COUNTIF(Feries,VA$6)&gt;0,ISNONTEXT($A33)),"",
((COUNTIFS(SaisiePers,$A33,SaisieDebut,"&lt;="&amp;VA$6,SaisieFin,"&gt;"&amp;VA$6,SaisieJour,"")+
COUNTIFS(SaisiePers,$A33,SaisieDebut,"&lt;="&amp;VA$6,SaisieFin,VA$6,SaisieSoir,Paramètres!$B$3,SaisieJour,"")+
COUNTIFS(SaisiePers,$A33,SaisieDebut,"&lt;="&amp;VA$6,SaisieFin,"&gt;"&amp;VA$6,SaisieSoir,Paramètres!$B$3,SaisieJour,TEXT(VA$6,"jjjj"))=0)=$AS$1)*0.5)</f>
        <v/>
      </c>
      <c r="VC33" s="6" t="str">
        <f>IF(OR(VC$6=0,COUNTIF(Feries,VC$6)&gt;0,ISNONTEXT($A33)),"",
((COUNTIFS(SaisiePers,$A33,SaisieDebut,"&lt;"&amp;VC$6,SaisieFin,"&gt;="&amp;VC$6,SaisieJour,"")+
COUNTIFS(SaisiePers,$A33,SaisieDebut,VC$6,SaisieFin,"&gt;="&amp;VC$6,SaisieMatin,Paramètres!$A$2,SaisieJour,"")+
COUNTIFS(SaisiePers,$A33,SaisieDebut,"&lt;"&amp;VC$6,SaisieFin,"&gt;="&amp;VC$6,SaisieMatin,Paramètres!$A$2,SaisieJour,TEXT(VC$6,"jjjj"))=0)=$AS$1)*0.5)</f>
        <v/>
      </c>
      <c r="VD33" s="6" t="str">
        <f>IF(OR(VC$6=0,COUNTIF(Feries,VC$6)&gt;0,ISNONTEXT($A33)),"",
((COUNTIFS(SaisiePers,$A33,SaisieDebut,"&lt;="&amp;VC$6,SaisieFin,"&gt;"&amp;VC$6,SaisieJour,"")+
COUNTIFS(SaisiePers,$A33,SaisieDebut,"&lt;="&amp;VC$6,SaisieFin,VC$6,SaisieSoir,Paramètres!$B$3,SaisieJour,"")+
COUNTIFS(SaisiePers,$A33,SaisieDebut,"&lt;="&amp;VC$6,SaisieFin,"&gt;"&amp;VC$6,SaisieSoir,Paramètres!$B$3,SaisieJour,TEXT(VC$6,"jjjj"))=0)=$AS$1)*0.5)</f>
        <v/>
      </c>
      <c r="VE33" s="6" t="str">
        <f>IF(OR(VE$6=0,COUNTIF(Feries,VE$6)&gt;0,ISNONTEXT($A33)),"",
((COUNTIFS(SaisiePers,$A33,SaisieDebut,"&lt;"&amp;VE$6,SaisieFin,"&gt;="&amp;VE$6,SaisieJour,"")+
COUNTIFS(SaisiePers,$A33,SaisieDebut,VE$6,SaisieFin,"&gt;="&amp;VE$6,SaisieMatin,Paramètres!$A$2,SaisieJour,"")+
COUNTIFS(SaisiePers,$A33,SaisieDebut,"&lt;"&amp;VE$6,SaisieFin,"&gt;="&amp;VE$6,SaisieMatin,Paramètres!$A$2,SaisieJour,TEXT(VE$6,"jjjj"))=0)=$AS$1)*0.5)</f>
        <v/>
      </c>
      <c r="VF33" s="6" t="str">
        <f>IF(OR(VE$6=0,COUNTIF(Feries,VE$6)&gt;0,ISNONTEXT($A33)),"",
((COUNTIFS(SaisiePers,$A33,SaisieDebut,"&lt;="&amp;VE$6,SaisieFin,"&gt;"&amp;VE$6,SaisieJour,"")+
COUNTIFS(SaisiePers,$A33,SaisieDebut,"&lt;="&amp;VE$6,SaisieFin,VE$6,SaisieSoir,Paramètres!$B$3,SaisieJour,"")+
COUNTIFS(SaisiePers,$A33,SaisieDebut,"&lt;="&amp;VE$6,SaisieFin,"&gt;"&amp;VE$6,SaisieSoir,Paramètres!$B$3,SaisieJour,TEXT(VE$6,"jjjj"))=0)=$AS$1)*0.5)</f>
        <v/>
      </c>
      <c r="VG33" s="6" t="str">
        <f>IF(OR(VG$6=0,COUNTIF(Feries,VG$6)&gt;0,ISNONTEXT($A33)),"",
((COUNTIFS(SaisiePers,$A33,SaisieDebut,"&lt;"&amp;VG$6,SaisieFin,"&gt;="&amp;VG$6,SaisieJour,"")+
COUNTIFS(SaisiePers,$A33,SaisieDebut,VG$6,SaisieFin,"&gt;="&amp;VG$6,SaisieMatin,Paramètres!$A$2,SaisieJour,"")+
COUNTIFS(SaisiePers,$A33,SaisieDebut,"&lt;"&amp;VG$6,SaisieFin,"&gt;="&amp;VG$6,SaisieMatin,Paramètres!$A$2,SaisieJour,TEXT(VG$6,"jjjj"))=0)=$AS$1)*0.5)</f>
        <v/>
      </c>
      <c r="VH33" s="6" t="str">
        <f>IF(OR(VG$6=0,COUNTIF(Feries,VG$6)&gt;0,ISNONTEXT($A33)),"",
((COUNTIFS(SaisiePers,$A33,SaisieDebut,"&lt;="&amp;VG$6,SaisieFin,"&gt;"&amp;VG$6,SaisieJour,"")+
COUNTIFS(SaisiePers,$A33,SaisieDebut,"&lt;="&amp;VG$6,SaisieFin,VG$6,SaisieSoir,Paramètres!$B$3,SaisieJour,"")+
COUNTIFS(SaisiePers,$A33,SaisieDebut,"&lt;="&amp;VG$6,SaisieFin,"&gt;"&amp;VG$6,SaisieSoir,Paramètres!$B$3,SaisieJour,TEXT(VG$6,"jjjj"))=0)=$AS$1)*0.5)</f>
        <v/>
      </c>
      <c r="VI33" s="6" t="str">
        <f>IF(OR(VI$6=0,COUNTIF(Feries,VI$6)&gt;0,ISNONTEXT($A33)),"",
((COUNTIFS(SaisiePers,$A33,SaisieDebut,"&lt;"&amp;VI$6,SaisieFin,"&gt;="&amp;VI$6,SaisieJour,"")+
COUNTIFS(SaisiePers,$A33,SaisieDebut,VI$6,SaisieFin,"&gt;="&amp;VI$6,SaisieMatin,Paramètres!$A$2,SaisieJour,"")+
COUNTIFS(SaisiePers,$A33,SaisieDebut,"&lt;"&amp;VI$6,SaisieFin,"&gt;="&amp;VI$6,SaisieMatin,Paramètres!$A$2,SaisieJour,TEXT(VI$6,"jjjj"))=0)=$AS$1)*0.5)</f>
        <v/>
      </c>
      <c r="VJ33" s="6" t="str">
        <f>IF(OR(VI$6=0,COUNTIF(Feries,VI$6)&gt;0,ISNONTEXT($A33)),"",
((COUNTIFS(SaisiePers,$A33,SaisieDebut,"&lt;="&amp;VI$6,SaisieFin,"&gt;"&amp;VI$6,SaisieJour,"")+
COUNTIFS(SaisiePers,$A33,SaisieDebut,"&lt;="&amp;VI$6,SaisieFin,VI$6,SaisieSoir,Paramètres!$B$3,SaisieJour,"")+
COUNTIFS(SaisiePers,$A33,SaisieDebut,"&lt;="&amp;VI$6,SaisieFin,"&gt;"&amp;VI$6,SaisieSoir,Paramètres!$B$3,SaisieJour,TEXT(VI$6,"jjjj"))=0)=$AS$1)*0.5)</f>
        <v/>
      </c>
      <c r="VK33" s="6" t="str">
        <f>IF(OR(VK$6=0,COUNTIF(Feries,VK$6)&gt;0,ISNONTEXT($A33)),"",
((COUNTIFS(SaisiePers,$A33,SaisieDebut,"&lt;"&amp;VK$6,SaisieFin,"&gt;="&amp;VK$6,SaisieJour,"")+
COUNTIFS(SaisiePers,$A33,SaisieDebut,VK$6,SaisieFin,"&gt;="&amp;VK$6,SaisieMatin,Paramètres!$A$2,SaisieJour,"")+
COUNTIFS(SaisiePers,$A33,SaisieDebut,"&lt;"&amp;VK$6,SaisieFin,"&gt;="&amp;VK$6,SaisieMatin,Paramètres!$A$2,SaisieJour,TEXT(VK$6,"jjjj"))=0)=$AS$1)*0.5)</f>
        <v/>
      </c>
      <c r="VL33" s="6" t="str">
        <f>IF(OR(VK$6=0,COUNTIF(Feries,VK$6)&gt;0,ISNONTEXT($A33)),"",
((COUNTIFS(SaisiePers,$A33,SaisieDebut,"&lt;="&amp;VK$6,SaisieFin,"&gt;"&amp;VK$6,SaisieJour,"")+
COUNTIFS(SaisiePers,$A33,SaisieDebut,"&lt;="&amp;VK$6,SaisieFin,VK$6,SaisieSoir,Paramètres!$B$3,SaisieJour,"")+
COUNTIFS(SaisiePers,$A33,SaisieDebut,"&lt;="&amp;VK$6,SaisieFin,"&gt;"&amp;VK$6,SaisieSoir,Paramètres!$B$3,SaisieJour,TEXT(VK$6,"jjjj"))=0)=$AS$1)*0.5)</f>
        <v/>
      </c>
      <c r="VM33" s="6" t="str">
        <f>IF(OR(VM$6=0,COUNTIF(Feries,VM$6)&gt;0,ISNONTEXT($A33)),"",
((COUNTIFS(SaisiePers,$A33,SaisieDebut,"&lt;"&amp;VM$6,SaisieFin,"&gt;="&amp;VM$6,SaisieJour,"")+
COUNTIFS(SaisiePers,$A33,SaisieDebut,VM$6,SaisieFin,"&gt;="&amp;VM$6,SaisieMatin,Paramètres!$A$2,SaisieJour,"")+
COUNTIFS(SaisiePers,$A33,SaisieDebut,"&lt;"&amp;VM$6,SaisieFin,"&gt;="&amp;VM$6,SaisieMatin,Paramètres!$A$2,SaisieJour,TEXT(VM$6,"jjjj"))=0)=$AS$1)*0.5)</f>
        <v/>
      </c>
      <c r="VN33" s="6" t="str">
        <f>IF(OR(VM$6=0,COUNTIF(Feries,VM$6)&gt;0,ISNONTEXT($A33)),"",
((COUNTIFS(SaisiePers,$A33,SaisieDebut,"&lt;="&amp;VM$6,SaisieFin,"&gt;"&amp;VM$6,SaisieJour,"")+
COUNTIFS(SaisiePers,$A33,SaisieDebut,"&lt;="&amp;VM$6,SaisieFin,VM$6,SaisieSoir,Paramètres!$B$3,SaisieJour,"")+
COUNTIFS(SaisiePers,$A33,SaisieDebut,"&lt;="&amp;VM$6,SaisieFin,"&gt;"&amp;VM$6,SaisieSoir,Paramètres!$B$3,SaisieJour,TEXT(VM$6,"jjjj"))=0)=$AS$1)*0.5)</f>
        <v/>
      </c>
      <c r="VO33" s="6" t="str">
        <f>IF(OR(VO$6=0,COUNTIF(Feries,VO$6)&gt;0,ISNONTEXT($A33)),"",
((COUNTIFS(SaisiePers,$A33,SaisieDebut,"&lt;"&amp;VO$6,SaisieFin,"&gt;="&amp;VO$6,SaisieJour,"")+
COUNTIFS(SaisiePers,$A33,SaisieDebut,VO$6,SaisieFin,"&gt;="&amp;VO$6,SaisieMatin,Paramètres!$A$2,SaisieJour,"")+
COUNTIFS(SaisiePers,$A33,SaisieDebut,"&lt;"&amp;VO$6,SaisieFin,"&gt;="&amp;VO$6,SaisieMatin,Paramètres!$A$2,SaisieJour,TEXT(VO$6,"jjjj"))=0)=$AS$1)*0.5)</f>
        <v/>
      </c>
      <c r="VP33" s="6" t="str">
        <f>IF(OR(VO$6=0,COUNTIF(Feries,VO$6)&gt;0,ISNONTEXT($A33)),"",
((COUNTIFS(SaisiePers,$A33,SaisieDebut,"&lt;="&amp;VO$6,SaisieFin,"&gt;"&amp;VO$6,SaisieJour,"")+
COUNTIFS(SaisiePers,$A33,SaisieDebut,"&lt;="&amp;VO$6,SaisieFin,VO$6,SaisieSoir,Paramètres!$B$3,SaisieJour,"")+
COUNTIFS(SaisiePers,$A33,SaisieDebut,"&lt;="&amp;VO$6,SaisieFin,"&gt;"&amp;VO$6,SaisieSoir,Paramètres!$B$3,SaisieJour,TEXT(VO$6,"jjjj"))=0)=$AS$1)*0.5)</f>
        <v/>
      </c>
      <c r="VQ33" s="6" t="str">
        <f>IF(OR(VQ$6=0,COUNTIF(Feries,VQ$6)&gt;0,ISNONTEXT($A33)),"",
((COUNTIFS(SaisiePers,$A33,SaisieDebut,"&lt;"&amp;VQ$6,SaisieFin,"&gt;="&amp;VQ$6,SaisieJour,"")+
COUNTIFS(SaisiePers,$A33,SaisieDebut,VQ$6,SaisieFin,"&gt;="&amp;VQ$6,SaisieMatin,Paramètres!$A$2,SaisieJour,"")+
COUNTIFS(SaisiePers,$A33,SaisieDebut,"&lt;"&amp;VQ$6,SaisieFin,"&gt;="&amp;VQ$6,SaisieMatin,Paramètres!$A$2,SaisieJour,TEXT(VQ$6,"jjjj"))=0)=$AS$1)*0.5)</f>
        <v/>
      </c>
      <c r="VR33" s="6" t="str">
        <f>IF(OR(VQ$6=0,COUNTIF(Feries,VQ$6)&gt;0,ISNONTEXT($A33)),"",
((COUNTIFS(SaisiePers,$A33,SaisieDebut,"&lt;="&amp;VQ$6,SaisieFin,"&gt;"&amp;VQ$6,SaisieJour,"")+
COUNTIFS(SaisiePers,$A33,SaisieDebut,"&lt;="&amp;VQ$6,SaisieFin,VQ$6,SaisieSoir,Paramètres!$B$3,SaisieJour,"")+
COUNTIFS(SaisiePers,$A33,SaisieDebut,"&lt;="&amp;VQ$6,SaisieFin,"&gt;"&amp;VQ$6,SaisieSoir,Paramètres!$B$3,SaisieJour,TEXT(VQ$6,"jjjj"))=0)=$AS$1)*0.5)</f>
        <v/>
      </c>
      <c r="VS33" s="6" t="str">
        <f>IF(OR(VS$6=0,COUNTIF(Feries,VS$6)&gt;0,ISNONTEXT($A33)),"",
((COUNTIFS(SaisiePers,$A33,SaisieDebut,"&lt;"&amp;VS$6,SaisieFin,"&gt;="&amp;VS$6,SaisieJour,"")+
COUNTIFS(SaisiePers,$A33,SaisieDebut,VS$6,SaisieFin,"&gt;="&amp;VS$6,SaisieMatin,Paramètres!$A$2,SaisieJour,"")+
COUNTIFS(SaisiePers,$A33,SaisieDebut,"&lt;"&amp;VS$6,SaisieFin,"&gt;="&amp;VS$6,SaisieMatin,Paramètres!$A$2,SaisieJour,TEXT(VS$6,"jjjj"))=0)=$AS$1)*0.5)</f>
        <v/>
      </c>
      <c r="VT33" s="6" t="str">
        <f>IF(OR(VS$6=0,COUNTIF(Feries,VS$6)&gt;0,ISNONTEXT($A33)),"",
((COUNTIFS(SaisiePers,$A33,SaisieDebut,"&lt;="&amp;VS$6,SaisieFin,"&gt;"&amp;VS$6,SaisieJour,"")+
COUNTIFS(SaisiePers,$A33,SaisieDebut,"&lt;="&amp;VS$6,SaisieFin,VS$6,SaisieSoir,Paramètres!$B$3,SaisieJour,"")+
COUNTIFS(SaisiePers,$A33,SaisieDebut,"&lt;="&amp;VS$6,SaisieFin,"&gt;"&amp;VS$6,SaisieSoir,Paramètres!$B$3,SaisieJour,TEXT(VS$6,"jjjj"))=0)=$AS$1)*0.5)</f>
        <v/>
      </c>
      <c r="VU33" s="6" t="str">
        <f>IF(OR(VU$6=0,COUNTIF(Feries,VU$6)&gt;0,ISNONTEXT($A33)),"",
((COUNTIFS(SaisiePers,$A33,SaisieDebut,"&lt;"&amp;VU$6,SaisieFin,"&gt;="&amp;VU$6,SaisieJour,"")+
COUNTIFS(SaisiePers,$A33,SaisieDebut,VU$6,SaisieFin,"&gt;="&amp;VU$6,SaisieMatin,Paramètres!$A$2,SaisieJour,"")+
COUNTIFS(SaisiePers,$A33,SaisieDebut,"&lt;"&amp;VU$6,SaisieFin,"&gt;="&amp;VU$6,SaisieMatin,Paramètres!$A$2,SaisieJour,TEXT(VU$6,"jjjj"))=0)=$AS$1)*0.5)</f>
        <v/>
      </c>
      <c r="VV33" s="6" t="str">
        <f>IF(OR(VU$6=0,COUNTIF(Feries,VU$6)&gt;0,ISNONTEXT($A33)),"",
((COUNTIFS(SaisiePers,$A33,SaisieDebut,"&lt;="&amp;VU$6,SaisieFin,"&gt;"&amp;VU$6,SaisieJour,"")+
COUNTIFS(SaisiePers,$A33,SaisieDebut,"&lt;="&amp;VU$6,SaisieFin,VU$6,SaisieSoir,Paramètres!$B$3,SaisieJour,"")+
COUNTIFS(SaisiePers,$A33,SaisieDebut,"&lt;="&amp;VU$6,SaisieFin,"&gt;"&amp;VU$6,SaisieSoir,Paramètres!$B$3,SaisieJour,TEXT(VU$6,"jjjj"))=0)=$AS$1)*0.5)</f>
        <v/>
      </c>
      <c r="VW33" s="6" t="str">
        <f>IF(OR(VW$6=0,COUNTIF(Feries,VW$6)&gt;0,ISNONTEXT($A33)),"",
((COUNTIFS(SaisiePers,$A33,SaisieDebut,"&lt;"&amp;VW$6,SaisieFin,"&gt;="&amp;VW$6,SaisieJour,"")+
COUNTIFS(SaisiePers,$A33,SaisieDebut,VW$6,SaisieFin,"&gt;="&amp;VW$6,SaisieMatin,Paramètres!$A$2,SaisieJour,"")+
COUNTIFS(SaisiePers,$A33,SaisieDebut,"&lt;"&amp;VW$6,SaisieFin,"&gt;="&amp;VW$6,SaisieMatin,Paramètres!$A$2,SaisieJour,TEXT(VW$6,"jjjj"))=0)=$AS$1)*0.5)</f>
        <v/>
      </c>
      <c r="VX33" s="6" t="str">
        <f>IF(OR(VW$6=0,COUNTIF(Feries,VW$6)&gt;0,ISNONTEXT($A33)),"",
((COUNTIFS(SaisiePers,$A33,SaisieDebut,"&lt;="&amp;VW$6,SaisieFin,"&gt;"&amp;VW$6,SaisieJour,"")+
COUNTIFS(SaisiePers,$A33,SaisieDebut,"&lt;="&amp;VW$6,SaisieFin,VW$6,SaisieSoir,Paramètres!$B$3,SaisieJour,"")+
COUNTIFS(SaisiePers,$A33,SaisieDebut,"&lt;="&amp;VW$6,SaisieFin,"&gt;"&amp;VW$6,SaisieSoir,Paramètres!$B$3,SaisieJour,TEXT(VW$6,"jjjj"))=0)=$AS$1)*0.5)</f>
        <v/>
      </c>
      <c r="VY33" s="6" t="str">
        <f>IF(OR(VY$6=0,COUNTIF(Feries,VY$6)&gt;0,ISNONTEXT($A33)),"",
((COUNTIFS(SaisiePers,$A33,SaisieDebut,"&lt;"&amp;VY$6,SaisieFin,"&gt;="&amp;VY$6,SaisieJour,"")+
COUNTIFS(SaisiePers,$A33,SaisieDebut,VY$6,SaisieFin,"&gt;="&amp;VY$6,SaisieMatin,Paramètres!$A$2,SaisieJour,"")+
COUNTIFS(SaisiePers,$A33,SaisieDebut,"&lt;"&amp;VY$6,SaisieFin,"&gt;="&amp;VY$6,SaisieMatin,Paramètres!$A$2,SaisieJour,TEXT(VY$6,"jjjj"))=0)=$AS$1)*0.5)</f>
        <v/>
      </c>
      <c r="VZ33" s="6" t="str">
        <f>IF(OR(VY$6=0,COUNTIF(Feries,VY$6)&gt;0,ISNONTEXT($A33)),"",
((COUNTIFS(SaisiePers,$A33,SaisieDebut,"&lt;="&amp;VY$6,SaisieFin,"&gt;"&amp;VY$6,SaisieJour,"")+
COUNTIFS(SaisiePers,$A33,SaisieDebut,"&lt;="&amp;VY$6,SaisieFin,VY$6,SaisieSoir,Paramètres!$B$3,SaisieJour,"")+
COUNTIFS(SaisiePers,$A33,SaisieDebut,"&lt;="&amp;VY$6,SaisieFin,"&gt;"&amp;VY$6,SaisieSoir,Paramètres!$B$3,SaisieJour,TEXT(VY$6,"jjjj"))=0)=$AS$1)*0.5)</f>
        <v/>
      </c>
      <c r="WA33" s="6" t="str">
        <f>IF(OR(WA$6=0,COUNTIF(Feries,WA$6)&gt;0,ISNONTEXT($A33)),"",
((COUNTIFS(SaisiePers,$A33,SaisieDebut,"&lt;"&amp;WA$6,SaisieFin,"&gt;="&amp;WA$6,SaisieJour,"")+
COUNTIFS(SaisiePers,$A33,SaisieDebut,WA$6,SaisieFin,"&gt;="&amp;WA$6,SaisieMatin,Paramètres!$A$2,SaisieJour,"")+
COUNTIFS(SaisiePers,$A33,SaisieDebut,"&lt;"&amp;WA$6,SaisieFin,"&gt;="&amp;WA$6,SaisieMatin,Paramètres!$A$2,SaisieJour,TEXT(WA$6,"jjjj"))=0)=$AS$1)*0.5)</f>
        <v/>
      </c>
      <c r="WB33" s="6" t="str">
        <f>IF(OR(WA$6=0,COUNTIF(Feries,WA$6)&gt;0,ISNONTEXT($A33)),"",
((COUNTIFS(SaisiePers,$A33,SaisieDebut,"&lt;="&amp;WA$6,SaisieFin,"&gt;"&amp;WA$6,SaisieJour,"")+
COUNTIFS(SaisiePers,$A33,SaisieDebut,"&lt;="&amp;WA$6,SaisieFin,WA$6,SaisieSoir,Paramètres!$B$3,SaisieJour,"")+
COUNTIFS(SaisiePers,$A33,SaisieDebut,"&lt;="&amp;WA$6,SaisieFin,"&gt;"&amp;WA$6,SaisieSoir,Paramètres!$B$3,SaisieJour,TEXT(WA$6,"jjjj"))=0)=$AS$1)*0.5)</f>
        <v/>
      </c>
      <c r="WC33" s="6" t="str">
        <f>IF(OR(WC$6=0,COUNTIF(Feries,WC$6)&gt;0,ISNONTEXT($A33)),"",
((COUNTIFS(SaisiePers,$A33,SaisieDebut,"&lt;"&amp;WC$6,SaisieFin,"&gt;="&amp;WC$6,SaisieJour,"")+
COUNTIFS(SaisiePers,$A33,SaisieDebut,WC$6,SaisieFin,"&gt;="&amp;WC$6,SaisieMatin,Paramètres!$A$2,SaisieJour,"")+
COUNTIFS(SaisiePers,$A33,SaisieDebut,"&lt;"&amp;WC$6,SaisieFin,"&gt;="&amp;WC$6,SaisieMatin,Paramètres!$A$2,SaisieJour,TEXT(WC$6,"jjjj"))=0)=$AS$1)*0.5)</f>
        <v/>
      </c>
      <c r="WD33" s="6" t="str">
        <f>IF(OR(WC$6=0,COUNTIF(Feries,WC$6)&gt;0,ISNONTEXT($A33)),"",
((COUNTIFS(SaisiePers,$A33,SaisieDebut,"&lt;="&amp;WC$6,SaisieFin,"&gt;"&amp;WC$6,SaisieJour,"")+
COUNTIFS(SaisiePers,$A33,SaisieDebut,"&lt;="&amp;WC$6,SaisieFin,WC$6,SaisieSoir,Paramètres!$B$3,SaisieJour,"")+
COUNTIFS(SaisiePers,$A33,SaisieDebut,"&lt;="&amp;WC$6,SaisieFin,"&gt;"&amp;WC$6,SaisieSoir,Paramètres!$B$3,SaisieJour,TEXT(WC$6,"jjjj"))=0)=$AS$1)*0.5)</f>
        <v/>
      </c>
      <c r="WE33" s="6" t="str">
        <f>IF(OR(WE$6=0,COUNTIF(Feries,WE$6)&gt;0,ISNONTEXT($A33)),"",
((COUNTIFS(SaisiePers,$A33,SaisieDebut,"&lt;"&amp;WE$6,SaisieFin,"&gt;="&amp;WE$6,SaisieJour,"")+
COUNTIFS(SaisiePers,$A33,SaisieDebut,WE$6,SaisieFin,"&gt;="&amp;WE$6,SaisieMatin,Paramètres!$A$2,SaisieJour,"")+
COUNTIFS(SaisiePers,$A33,SaisieDebut,"&lt;"&amp;WE$6,SaisieFin,"&gt;="&amp;WE$6,SaisieMatin,Paramètres!$A$2,SaisieJour,TEXT(WE$6,"jjjj"))=0)=$AS$1)*0.5)</f>
        <v/>
      </c>
      <c r="WF33" s="6" t="str">
        <f>IF(OR(WE$6=0,COUNTIF(Feries,WE$6)&gt;0,ISNONTEXT($A33)),"",
((COUNTIFS(SaisiePers,$A33,SaisieDebut,"&lt;="&amp;WE$6,SaisieFin,"&gt;"&amp;WE$6,SaisieJour,"")+
COUNTIFS(SaisiePers,$A33,SaisieDebut,"&lt;="&amp;WE$6,SaisieFin,WE$6,SaisieSoir,Paramètres!$B$3,SaisieJour,"")+
COUNTIFS(SaisiePers,$A33,SaisieDebut,"&lt;="&amp;WE$6,SaisieFin,"&gt;"&amp;WE$6,SaisieSoir,Paramètres!$B$3,SaisieJour,TEXT(WE$6,"jjjj"))=0)=$AS$1)*0.5)</f>
        <v/>
      </c>
      <c r="WG33" s="6" t="str">
        <f>IF(OR(WG$6=0,COUNTIF(Feries,WG$6)&gt;0,ISNONTEXT($A33)),"",
((COUNTIFS(SaisiePers,$A33,SaisieDebut,"&lt;"&amp;WG$6,SaisieFin,"&gt;="&amp;WG$6,SaisieJour,"")+
COUNTIFS(SaisiePers,$A33,SaisieDebut,WG$6,SaisieFin,"&gt;="&amp;WG$6,SaisieMatin,Paramètres!$A$2,SaisieJour,"")+
COUNTIFS(SaisiePers,$A33,SaisieDebut,"&lt;"&amp;WG$6,SaisieFin,"&gt;="&amp;WG$6,SaisieMatin,Paramètres!$A$2,SaisieJour,TEXT(WG$6,"jjjj"))=0)=$AS$1)*0.5)</f>
        <v/>
      </c>
      <c r="WH33" s="6" t="str">
        <f>IF(OR(WG$6=0,COUNTIF(Feries,WG$6)&gt;0,ISNONTEXT($A33)),"",
((COUNTIFS(SaisiePers,$A33,SaisieDebut,"&lt;="&amp;WG$6,SaisieFin,"&gt;"&amp;WG$6,SaisieJour,"")+
COUNTIFS(SaisiePers,$A33,SaisieDebut,"&lt;="&amp;WG$6,SaisieFin,WG$6,SaisieSoir,Paramètres!$B$3,SaisieJour,"")+
COUNTIFS(SaisiePers,$A33,SaisieDebut,"&lt;="&amp;WG$6,SaisieFin,"&gt;"&amp;WG$6,SaisieSoir,Paramètres!$B$3,SaisieJour,TEXT(WG$6,"jjjj"))=0)=$AS$1)*0.5)</f>
        <v/>
      </c>
      <c r="WI33" s="6" t="str">
        <f>IF(OR(WI$6=0,COUNTIF(Feries,WI$6)&gt;0,ISNONTEXT($A33)),"",
((COUNTIFS(SaisiePers,$A33,SaisieDebut,"&lt;"&amp;WI$6,SaisieFin,"&gt;="&amp;WI$6,SaisieJour,"")+
COUNTIFS(SaisiePers,$A33,SaisieDebut,WI$6,SaisieFin,"&gt;="&amp;WI$6,SaisieMatin,Paramètres!$A$2,SaisieJour,"")+
COUNTIFS(SaisiePers,$A33,SaisieDebut,"&lt;"&amp;WI$6,SaisieFin,"&gt;="&amp;WI$6,SaisieMatin,Paramètres!$A$2,SaisieJour,TEXT(WI$6,"jjjj"))=0)=$AS$1)*0.5)</f>
        <v/>
      </c>
      <c r="WJ33" s="6" t="str">
        <f>IF(OR(WI$6=0,COUNTIF(Feries,WI$6)&gt;0,ISNONTEXT($A33)),"",
((COUNTIFS(SaisiePers,$A33,SaisieDebut,"&lt;="&amp;WI$6,SaisieFin,"&gt;"&amp;WI$6,SaisieJour,"")+
COUNTIFS(SaisiePers,$A33,SaisieDebut,"&lt;="&amp;WI$6,SaisieFin,WI$6,SaisieSoir,Paramètres!$B$3,SaisieJour,"")+
COUNTIFS(SaisiePers,$A33,SaisieDebut,"&lt;="&amp;WI$6,SaisieFin,"&gt;"&amp;WI$6,SaisieSoir,Paramètres!$B$3,SaisieJour,TEXT(WI$6,"jjjj"))=0)=$AS$1)*0.5)</f>
        <v/>
      </c>
      <c r="WK33" s="6" t="str">
        <f>IF(OR(WK$6=0,COUNTIF(Feries,WK$6)&gt;0,ISNONTEXT($A33)),"",
((COUNTIFS(SaisiePers,$A33,SaisieDebut,"&lt;"&amp;WK$6,SaisieFin,"&gt;="&amp;WK$6,SaisieJour,"")+
COUNTIFS(SaisiePers,$A33,SaisieDebut,WK$6,SaisieFin,"&gt;="&amp;WK$6,SaisieMatin,Paramètres!$A$2,SaisieJour,"")+
COUNTIFS(SaisiePers,$A33,SaisieDebut,"&lt;"&amp;WK$6,SaisieFin,"&gt;="&amp;WK$6,SaisieMatin,Paramètres!$A$2,SaisieJour,TEXT(WK$6,"jjjj"))=0)=$AS$1)*0.5)</f>
        <v/>
      </c>
      <c r="WL33" s="6" t="str">
        <f>IF(OR(WK$6=0,COUNTIF(Feries,WK$6)&gt;0,ISNONTEXT($A33)),"",
((COUNTIFS(SaisiePers,$A33,SaisieDebut,"&lt;="&amp;WK$6,SaisieFin,"&gt;"&amp;WK$6,SaisieJour,"")+
COUNTIFS(SaisiePers,$A33,SaisieDebut,"&lt;="&amp;WK$6,SaisieFin,WK$6,SaisieSoir,Paramètres!$B$3,SaisieJour,"")+
COUNTIFS(SaisiePers,$A33,SaisieDebut,"&lt;="&amp;WK$6,SaisieFin,"&gt;"&amp;WK$6,SaisieSoir,Paramètres!$B$3,SaisieJour,TEXT(WK$6,"jjjj"))=0)=$AS$1)*0.5)</f>
        <v/>
      </c>
      <c r="WM33" s="6" t="str">
        <f>IF(OR(WM$6=0,COUNTIF(Feries,WM$6)&gt;0,ISNONTEXT($A33)),"",
((COUNTIFS(SaisiePers,$A33,SaisieDebut,"&lt;"&amp;WM$6,SaisieFin,"&gt;="&amp;WM$6,SaisieJour,"")+
COUNTIFS(SaisiePers,$A33,SaisieDebut,WM$6,SaisieFin,"&gt;="&amp;WM$6,SaisieMatin,Paramètres!$A$2,SaisieJour,"")+
COUNTIFS(SaisiePers,$A33,SaisieDebut,"&lt;"&amp;WM$6,SaisieFin,"&gt;="&amp;WM$6,SaisieMatin,Paramètres!$A$2,SaisieJour,TEXT(WM$6,"jjjj"))=0)=$AS$1)*0.5)</f>
        <v/>
      </c>
      <c r="WN33" s="6" t="str">
        <f>IF(OR(WM$6=0,COUNTIF(Feries,WM$6)&gt;0,ISNONTEXT($A33)),"",
((COUNTIFS(SaisiePers,$A33,SaisieDebut,"&lt;="&amp;WM$6,SaisieFin,"&gt;"&amp;WM$6,SaisieJour,"")+
COUNTIFS(SaisiePers,$A33,SaisieDebut,"&lt;="&amp;WM$6,SaisieFin,WM$6,SaisieSoir,Paramètres!$B$3,SaisieJour,"")+
COUNTIFS(SaisiePers,$A33,SaisieDebut,"&lt;="&amp;WM$6,SaisieFin,"&gt;"&amp;WM$6,SaisieSoir,Paramètres!$B$3,SaisieJour,TEXT(WM$6,"jjjj"))=0)=$AS$1)*0.5)</f>
        <v/>
      </c>
      <c r="WO33" s="6" t="str">
        <f>IF(OR(WO$6=0,COUNTIF(Feries,WO$6)&gt;0,ISNONTEXT($A33)),"",
((COUNTIFS(SaisiePers,$A33,SaisieDebut,"&lt;"&amp;WO$6,SaisieFin,"&gt;="&amp;WO$6,SaisieJour,"")+
COUNTIFS(SaisiePers,$A33,SaisieDebut,WO$6,SaisieFin,"&gt;="&amp;WO$6,SaisieMatin,Paramètres!$A$2,SaisieJour,"")+
COUNTIFS(SaisiePers,$A33,SaisieDebut,"&lt;"&amp;WO$6,SaisieFin,"&gt;="&amp;WO$6,SaisieMatin,Paramètres!$A$2,SaisieJour,TEXT(WO$6,"jjjj"))=0)=$AS$1)*0.5)</f>
        <v/>
      </c>
      <c r="WP33" s="6" t="str">
        <f>IF(OR(WO$6=0,COUNTIF(Feries,WO$6)&gt;0,ISNONTEXT($A33)),"",
((COUNTIFS(SaisiePers,$A33,SaisieDebut,"&lt;="&amp;WO$6,SaisieFin,"&gt;"&amp;WO$6,SaisieJour,"")+
COUNTIFS(SaisiePers,$A33,SaisieDebut,"&lt;="&amp;WO$6,SaisieFin,WO$6,SaisieSoir,Paramètres!$B$3,SaisieJour,"")+
COUNTIFS(SaisiePers,$A33,SaisieDebut,"&lt;="&amp;WO$6,SaisieFin,"&gt;"&amp;WO$6,SaisieSoir,Paramètres!$B$3,SaisieJour,TEXT(WO$6,"jjjj"))=0)=$AS$1)*0.5)</f>
        <v/>
      </c>
      <c r="WQ33" s="6" t="str">
        <f>IF(OR(WQ$6=0,COUNTIF(Feries,WQ$6)&gt;0,ISNONTEXT($A33)),"",
((COUNTIFS(SaisiePers,$A33,SaisieDebut,"&lt;"&amp;WQ$6,SaisieFin,"&gt;="&amp;WQ$6,SaisieJour,"")+
COUNTIFS(SaisiePers,$A33,SaisieDebut,WQ$6,SaisieFin,"&gt;="&amp;WQ$6,SaisieMatin,Paramètres!$A$2,SaisieJour,"")+
COUNTIFS(SaisiePers,$A33,SaisieDebut,"&lt;"&amp;WQ$6,SaisieFin,"&gt;="&amp;WQ$6,SaisieMatin,Paramètres!$A$2,SaisieJour,TEXT(WQ$6,"jjjj"))=0)=$AS$1)*0.5)</f>
        <v/>
      </c>
      <c r="WR33" s="6" t="str">
        <f>IF(OR(WQ$6=0,COUNTIF(Feries,WQ$6)&gt;0,ISNONTEXT($A33)),"",
((COUNTIFS(SaisiePers,$A33,SaisieDebut,"&lt;="&amp;WQ$6,SaisieFin,"&gt;"&amp;WQ$6,SaisieJour,"")+
COUNTIFS(SaisiePers,$A33,SaisieDebut,"&lt;="&amp;WQ$6,SaisieFin,WQ$6,SaisieSoir,Paramètres!$B$3,SaisieJour,"")+
COUNTIFS(SaisiePers,$A33,SaisieDebut,"&lt;="&amp;WQ$6,SaisieFin,"&gt;"&amp;WQ$6,SaisieSoir,Paramètres!$B$3,SaisieJour,TEXT(WQ$6,"jjjj"))=0)=$AS$1)*0.5)</f>
        <v/>
      </c>
      <c r="WS33" s="6" t="str">
        <f>IF(OR(WS$6=0,COUNTIF(Feries,WS$6)&gt;0,ISNONTEXT($A33)),"",
((COUNTIFS(SaisiePers,$A33,SaisieDebut,"&lt;"&amp;WS$6,SaisieFin,"&gt;="&amp;WS$6,SaisieJour,"")+
COUNTIFS(SaisiePers,$A33,SaisieDebut,WS$6,SaisieFin,"&gt;="&amp;WS$6,SaisieMatin,Paramètres!$A$2,SaisieJour,"")+
COUNTIFS(SaisiePers,$A33,SaisieDebut,"&lt;"&amp;WS$6,SaisieFin,"&gt;="&amp;WS$6,SaisieMatin,Paramètres!$A$2,SaisieJour,TEXT(WS$6,"jjjj"))=0)=$AS$1)*0.5)</f>
        <v/>
      </c>
      <c r="WT33" s="6" t="str">
        <f>IF(OR(WS$6=0,COUNTIF(Feries,WS$6)&gt;0,ISNONTEXT($A33)),"",
((COUNTIFS(SaisiePers,$A33,SaisieDebut,"&lt;="&amp;WS$6,SaisieFin,"&gt;"&amp;WS$6,SaisieJour,"")+
COUNTIFS(SaisiePers,$A33,SaisieDebut,"&lt;="&amp;WS$6,SaisieFin,WS$6,SaisieSoir,Paramètres!$B$3,SaisieJour,"")+
COUNTIFS(SaisiePers,$A33,SaisieDebut,"&lt;="&amp;WS$6,SaisieFin,"&gt;"&amp;WS$6,SaisieSoir,Paramètres!$B$3,SaisieJour,TEXT(WS$6,"jjjj"))=0)=$AS$1)*0.5)</f>
        <v/>
      </c>
      <c r="WU33" s="6" t="str">
        <f>IF(OR(WU$6=0,COUNTIF(Feries,WU$6)&gt;0,ISNONTEXT($A33)),"",
((COUNTIFS(SaisiePers,$A33,SaisieDebut,"&lt;"&amp;WU$6,SaisieFin,"&gt;="&amp;WU$6,SaisieJour,"")+
COUNTIFS(SaisiePers,$A33,SaisieDebut,WU$6,SaisieFin,"&gt;="&amp;WU$6,SaisieMatin,Paramètres!$A$2,SaisieJour,"")+
COUNTIFS(SaisiePers,$A33,SaisieDebut,"&lt;"&amp;WU$6,SaisieFin,"&gt;="&amp;WU$6,SaisieMatin,Paramètres!$A$2,SaisieJour,TEXT(WU$6,"jjjj"))=0)=$AS$1)*0.5)</f>
        <v/>
      </c>
      <c r="WV33" s="6" t="str">
        <f>IF(OR(WU$6=0,COUNTIF(Feries,WU$6)&gt;0,ISNONTEXT($A33)),"",
((COUNTIFS(SaisiePers,$A33,SaisieDebut,"&lt;="&amp;WU$6,SaisieFin,"&gt;"&amp;WU$6,SaisieJour,"")+
COUNTIFS(SaisiePers,$A33,SaisieDebut,"&lt;="&amp;WU$6,SaisieFin,WU$6,SaisieSoir,Paramètres!$B$3,SaisieJour,"")+
COUNTIFS(SaisiePers,$A33,SaisieDebut,"&lt;="&amp;WU$6,SaisieFin,"&gt;"&amp;WU$6,SaisieSoir,Paramètres!$B$3,SaisieJour,TEXT(WU$6,"jjjj"))=0)=$AS$1)*0.5)</f>
        <v/>
      </c>
      <c r="WW33" s="6" t="str">
        <f>IF(OR(WW$6=0,COUNTIF(Feries,WW$6)&gt;0,ISNONTEXT($A33)),"",
((COUNTIFS(SaisiePers,$A33,SaisieDebut,"&lt;"&amp;WW$6,SaisieFin,"&gt;="&amp;WW$6,SaisieJour,"")+
COUNTIFS(SaisiePers,$A33,SaisieDebut,WW$6,SaisieFin,"&gt;="&amp;WW$6,SaisieMatin,Paramètres!$A$2,SaisieJour,"")+
COUNTIFS(SaisiePers,$A33,SaisieDebut,"&lt;"&amp;WW$6,SaisieFin,"&gt;="&amp;WW$6,SaisieMatin,Paramètres!$A$2,SaisieJour,TEXT(WW$6,"jjjj"))=0)=$AS$1)*0.5)</f>
        <v/>
      </c>
      <c r="WX33" s="6" t="str">
        <f>IF(OR(WW$6=0,COUNTIF(Feries,WW$6)&gt;0,ISNONTEXT($A33)),"",
((COUNTIFS(SaisiePers,$A33,SaisieDebut,"&lt;="&amp;WW$6,SaisieFin,"&gt;"&amp;WW$6,SaisieJour,"")+
COUNTIFS(SaisiePers,$A33,SaisieDebut,"&lt;="&amp;WW$6,SaisieFin,WW$6,SaisieSoir,Paramètres!$B$3,SaisieJour,"")+
COUNTIFS(SaisiePers,$A33,SaisieDebut,"&lt;="&amp;WW$6,SaisieFin,"&gt;"&amp;WW$6,SaisieSoir,Paramètres!$B$3,SaisieJour,TEXT(WW$6,"jjjj"))=0)=$AS$1)*0.5)</f>
        <v/>
      </c>
      <c r="WY33" s="6" t="str">
        <f>IF(OR(WY$6=0,COUNTIF(Feries,WY$6)&gt;0,ISNONTEXT($A33)),"",
((COUNTIFS(SaisiePers,$A33,SaisieDebut,"&lt;"&amp;WY$6,SaisieFin,"&gt;="&amp;WY$6,SaisieJour,"")+
COUNTIFS(SaisiePers,$A33,SaisieDebut,WY$6,SaisieFin,"&gt;="&amp;WY$6,SaisieMatin,Paramètres!$A$2,SaisieJour,"")+
COUNTIFS(SaisiePers,$A33,SaisieDebut,"&lt;"&amp;WY$6,SaisieFin,"&gt;="&amp;WY$6,SaisieMatin,Paramètres!$A$2,SaisieJour,TEXT(WY$6,"jjjj"))=0)=$AS$1)*0.5)</f>
        <v/>
      </c>
      <c r="WZ33" s="6" t="str">
        <f>IF(OR(WY$6=0,COUNTIF(Feries,WY$6)&gt;0,ISNONTEXT($A33)),"",
((COUNTIFS(SaisiePers,$A33,SaisieDebut,"&lt;="&amp;WY$6,SaisieFin,"&gt;"&amp;WY$6,SaisieJour,"")+
COUNTIFS(SaisiePers,$A33,SaisieDebut,"&lt;="&amp;WY$6,SaisieFin,WY$6,SaisieSoir,Paramètres!$B$3,SaisieJour,"")+
COUNTIFS(SaisiePers,$A33,SaisieDebut,"&lt;="&amp;WY$6,SaisieFin,"&gt;"&amp;WY$6,SaisieSoir,Paramètres!$B$3,SaisieJour,TEXT(WY$6,"jjjj"))=0)=$AS$1)*0.5)</f>
        <v/>
      </c>
      <c r="XA33" s="6" t="str">
        <f>IF(OR(XA$6=0,COUNTIF(Feries,XA$6)&gt;0,ISNONTEXT($A33)),"",
((COUNTIFS(SaisiePers,$A33,SaisieDebut,"&lt;"&amp;XA$6,SaisieFin,"&gt;="&amp;XA$6,SaisieJour,"")+
COUNTIFS(SaisiePers,$A33,SaisieDebut,XA$6,SaisieFin,"&gt;="&amp;XA$6,SaisieMatin,Paramètres!$A$2,SaisieJour,"")+
COUNTIFS(SaisiePers,$A33,SaisieDebut,"&lt;"&amp;XA$6,SaisieFin,"&gt;="&amp;XA$6,SaisieMatin,Paramètres!$A$2,SaisieJour,TEXT(XA$6,"jjjj"))=0)=$AS$1)*0.5)</f>
        <v/>
      </c>
      <c r="XB33" s="6" t="str">
        <f>IF(OR(XA$6=0,COUNTIF(Feries,XA$6)&gt;0,ISNONTEXT($A33)),"",
((COUNTIFS(SaisiePers,$A33,SaisieDebut,"&lt;="&amp;XA$6,SaisieFin,"&gt;"&amp;XA$6,SaisieJour,"")+
COUNTIFS(SaisiePers,$A33,SaisieDebut,"&lt;="&amp;XA$6,SaisieFin,XA$6,SaisieSoir,Paramètres!$B$3,SaisieJour,"")+
COUNTIFS(SaisiePers,$A33,SaisieDebut,"&lt;="&amp;XA$6,SaisieFin,"&gt;"&amp;XA$6,SaisieSoir,Paramètres!$B$3,SaisieJour,TEXT(XA$6,"jjjj"))=0)=$AS$1)*0.5)</f>
        <v/>
      </c>
      <c r="XC33" s="6" t="str">
        <f>IF(OR(XC$6=0,COUNTIF(Feries,XC$6)&gt;0,ISNONTEXT($A33)),"",
((COUNTIFS(SaisiePers,$A33,SaisieDebut,"&lt;"&amp;XC$6,SaisieFin,"&gt;="&amp;XC$6,SaisieJour,"")+
COUNTIFS(SaisiePers,$A33,SaisieDebut,XC$6,SaisieFin,"&gt;="&amp;XC$6,SaisieMatin,Paramètres!$A$2,SaisieJour,"")+
COUNTIFS(SaisiePers,$A33,SaisieDebut,"&lt;"&amp;XC$6,SaisieFin,"&gt;="&amp;XC$6,SaisieMatin,Paramètres!$A$2,SaisieJour,TEXT(XC$6,"jjjj"))=0)=$AS$1)*0.5)</f>
        <v/>
      </c>
      <c r="XD33" s="6" t="str">
        <f>IF(OR(XC$6=0,COUNTIF(Feries,XC$6)&gt;0,ISNONTEXT($A33)),"",
((COUNTIFS(SaisiePers,$A33,SaisieDebut,"&lt;="&amp;XC$6,SaisieFin,"&gt;"&amp;XC$6,SaisieJour,"")+
COUNTIFS(SaisiePers,$A33,SaisieDebut,"&lt;="&amp;XC$6,SaisieFin,XC$6,SaisieSoir,Paramètres!$B$3,SaisieJour,"")+
COUNTIFS(SaisiePers,$A33,SaisieDebut,"&lt;="&amp;XC$6,SaisieFin,"&gt;"&amp;XC$6,SaisieSoir,Paramètres!$B$3,SaisieJour,TEXT(XC$6,"jjjj"))=0)=$AS$1)*0.5)</f>
        <v/>
      </c>
      <c r="XE33" s="6" t="str">
        <f>IF(OR(XE$6=0,COUNTIF(Feries,XE$6)&gt;0,ISNONTEXT($A33)),"",
((COUNTIFS(SaisiePers,$A33,SaisieDebut,"&lt;"&amp;XE$6,SaisieFin,"&gt;="&amp;XE$6,SaisieJour,"")+
COUNTIFS(SaisiePers,$A33,SaisieDebut,XE$6,SaisieFin,"&gt;="&amp;XE$6,SaisieMatin,Paramètres!$A$2,SaisieJour,"")+
COUNTIFS(SaisiePers,$A33,SaisieDebut,"&lt;"&amp;XE$6,SaisieFin,"&gt;="&amp;XE$6,SaisieMatin,Paramètres!$A$2,SaisieJour,TEXT(XE$6,"jjjj"))=0)=$AS$1)*0.5)</f>
        <v/>
      </c>
      <c r="XF33" s="6" t="str">
        <f>IF(OR(XE$6=0,COUNTIF(Feries,XE$6)&gt;0,ISNONTEXT($A33)),"",
((COUNTIFS(SaisiePers,$A33,SaisieDebut,"&lt;="&amp;XE$6,SaisieFin,"&gt;"&amp;XE$6,SaisieJour,"")+
COUNTIFS(SaisiePers,$A33,SaisieDebut,"&lt;="&amp;XE$6,SaisieFin,XE$6,SaisieSoir,Paramètres!$B$3,SaisieJour,"")+
COUNTIFS(SaisiePers,$A33,SaisieDebut,"&lt;="&amp;XE$6,SaisieFin,"&gt;"&amp;XE$6,SaisieSoir,Paramètres!$B$3,SaisieJour,TEXT(XE$6,"jjjj"))=0)=$AS$1)*0.5)</f>
        <v/>
      </c>
      <c r="XG33" s="6" t="str">
        <f>IF(OR(XG$6=0,COUNTIF(Feries,XG$6)&gt;0,ISNONTEXT($A33)),"",
((COUNTIFS(SaisiePers,$A33,SaisieDebut,"&lt;"&amp;XG$6,SaisieFin,"&gt;="&amp;XG$6,SaisieJour,"")+
COUNTIFS(SaisiePers,$A33,SaisieDebut,XG$6,SaisieFin,"&gt;="&amp;XG$6,SaisieMatin,Paramètres!$A$2,SaisieJour,"")+
COUNTIFS(SaisiePers,$A33,SaisieDebut,"&lt;"&amp;XG$6,SaisieFin,"&gt;="&amp;XG$6,SaisieMatin,Paramètres!$A$2,SaisieJour,TEXT(XG$6,"jjjj"))=0)=$AS$1)*0.5)</f>
        <v/>
      </c>
      <c r="XH33" s="6" t="str">
        <f>IF(OR(XG$6=0,COUNTIF(Feries,XG$6)&gt;0,ISNONTEXT($A33)),"",
((COUNTIFS(SaisiePers,$A33,SaisieDebut,"&lt;="&amp;XG$6,SaisieFin,"&gt;"&amp;XG$6,SaisieJour,"")+
COUNTIFS(SaisiePers,$A33,SaisieDebut,"&lt;="&amp;XG$6,SaisieFin,XG$6,SaisieSoir,Paramètres!$B$3,SaisieJour,"")+
COUNTIFS(SaisiePers,$A33,SaisieDebut,"&lt;="&amp;XG$6,SaisieFin,"&gt;"&amp;XG$6,SaisieSoir,Paramètres!$B$3,SaisieJour,TEXT(XG$6,"jjjj"))=0)=$AS$1)*0.5)</f>
        <v/>
      </c>
      <c r="XI33" s="6" t="str">
        <f>IF(OR(XI$6=0,COUNTIF(Feries,XI$6)&gt;0,ISNONTEXT($A33)),"",
((COUNTIFS(SaisiePers,$A33,SaisieDebut,"&lt;"&amp;XI$6,SaisieFin,"&gt;="&amp;XI$6,SaisieJour,"")+
COUNTIFS(SaisiePers,$A33,SaisieDebut,XI$6,SaisieFin,"&gt;="&amp;XI$6,SaisieMatin,Paramètres!$A$2,SaisieJour,"")+
COUNTIFS(SaisiePers,$A33,SaisieDebut,"&lt;"&amp;XI$6,SaisieFin,"&gt;="&amp;XI$6,SaisieMatin,Paramètres!$A$2,SaisieJour,TEXT(XI$6,"jjjj"))=0)=$AS$1)*0.5)</f>
        <v/>
      </c>
      <c r="XJ33" s="6" t="str">
        <f>IF(OR(XI$6=0,COUNTIF(Feries,XI$6)&gt;0,ISNONTEXT($A33)),"",
((COUNTIFS(SaisiePers,$A33,SaisieDebut,"&lt;="&amp;XI$6,SaisieFin,"&gt;"&amp;XI$6,SaisieJour,"")+
COUNTIFS(SaisiePers,$A33,SaisieDebut,"&lt;="&amp;XI$6,SaisieFin,XI$6,SaisieSoir,Paramètres!$B$3,SaisieJour,"")+
COUNTIFS(SaisiePers,$A33,SaisieDebut,"&lt;="&amp;XI$6,SaisieFin,"&gt;"&amp;XI$6,SaisieSoir,Paramètres!$B$3,SaisieJour,TEXT(XI$6,"jjjj"))=0)=$AS$1)*0.5)</f>
        <v/>
      </c>
      <c r="XK33" s="6" t="str">
        <f>IF(OR(XK$6=0,COUNTIF(Feries,XK$6)&gt;0,ISNONTEXT($A33)),"",
((COUNTIFS(SaisiePers,$A33,SaisieDebut,"&lt;"&amp;XK$6,SaisieFin,"&gt;="&amp;XK$6,SaisieJour,"")+
COUNTIFS(SaisiePers,$A33,SaisieDebut,XK$6,SaisieFin,"&gt;="&amp;XK$6,SaisieMatin,Paramètres!$A$2,SaisieJour,"")+
COUNTIFS(SaisiePers,$A33,SaisieDebut,"&lt;"&amp;XK$6,SaisieFin,"&gt;="&amp;XK$6,SaisieMatin,Paramètres!$A$2,SaisieJour,TEXT(XK$6,"jjjj"))=0)=$AS$1)*0.5)</f>
        <v/>
      </c>
      <c r="XL33" s="6" t="str">
        <f>IF(OR(XK$6=0,COUNTIF(Feries,XK$6)&gt;0,ISNONTEXT($A33)),"",
((COUNTIFS(SaisiePers,$A33,SaisieDebut,"&lt;="&amp;XK$6,SaisieFin,"&gt;"&amp;XK$6,SaisieJour,"")+
COUNTIFS(SaisiePers,$A33,SaisieDebut,"&lt;="&amp;XK$6,SaisieFin,XK$6,SaisieSoir,Paramètres!$B$3,SaisieJour,"")+
COUNTIFS(SaisiePers,$A33,SaisieDebut,"&lt;="&amp;XK$6,SaisieFin,"&gt;"&amp;XK$6,SaisieSoir,Paramètres!$B$3,SaisieJour,TEXT(XK$6,"jjjj"))=0)=$AS$1)*0.5)</f>
        <v/>
      </c>
      <c r="XM33" s="6" t="str">
        <f>IF(OR(XM$6=0,COUNTIF(Feries,XM$6)&gt;0,ISNONTEXT($A33)),"",
((COUNTIFS(SaisiePers,$A33,SaisieDebut,"&lt;"&amp;XM$6,SaisieFin,"&gt;="&amp;XM$6,SaisieJour,"")+
COUNTIFS(SaisiePers,$A33,SaisieDebut,XM$6,SaisieFin,"&gt;="&amp;XM$6,SaisieMatin,Paramètres!$A$2,SaisieJour,"")+
COUNTIFS(SaisiePers,$A33,SaisieDebut,"&lt;"&amp;XM$6,SaisieFin,"&gt;="&amp;XM$6,SaisieMatin,Paramètres!$A$2,SaisieJour,TEXT(XM$6,"jjjj"))=0)=$AS$1)*0.5)</f>
        <v/>
      </c>
      <c r="XN33" s="6" t="str">
        <f>IF(OR(XM$6=0,COUNTIF(Feries,XM$6)&gt;0,ISNONTEXT($A33)),"",
((COUNTIFS(SaisiePers,$A33,SaisieDebut,"&lt;="&amp;XM$6,SaisieFin,"&gt;"&amp;XM$6,SaisieJour,"")+
COUNTIFS(SaisiePers,$A33,SaisieDebut,"&lt;="&amp;XM$6,SaisieFin,XM$6,SaisieSoir,Paramètres!$B$3,SaisieJour,"")+
COUNTIFS(SaisiePers,$A33,SaisieDebut,"&lt;="&amp;XM$6,SaisieFin,"&gt;"&amp;XM$6,SaisieSoir,Paramètres!$B$3,SaisieJour,TEXT(XM$6,"jjjj"))=0)=$AS$1)*0.5)</f>
        <v/>
      </c>
      <c r="XO33" s="6" t="str">
        <f>IF(OR(XO$6=0,COUNTIF(Feries,XO$6)&gt;0,ISNONTEXT($A33)),"",
((COUNTIFS(SaisiePers,$A33,SaisieDebut,"&lt;"&amp;XO$6,SaisieFin,"&gt;="&amp;XO$6,SaisieJour,"")+
COUNTIFS(SaisiePers,$A33,SaisieDebut,XO$6,SaisieFin,"&gt;="&amp;XO$6,SaisieMatin,Paramètres!$A$2,SaisieJour,"")+
COUNTIFS(SaisiePers,$A33,SaisieDebut,"&lt;"&amp;XO$6,SaisieFin,"&gt;="&amp;XO$6,SaisieMatin,Paramètres!$A$2,SaisieJour,TEXT(XO$6,"jjjj"))=0)=$AS$1)*0.5)</f>
        <v/>
      </c>
      <c r="XP33" s="6" t="str">
        <f>IF(OR(XO$6=0,COUNTIF(Feries,XO$6)&gt;0,ISNONTEXT($A33)),"",
((COUNTIFS(SaisiePers,$A33,SaisieDebut,"&lt;="&amp;XO$6,SaisieFin,"&gt;"&amp;XO$6,SaisieJour,"")+
COUNTIFS(SaisiePers,$A33,SaisieDebut,"&lt;="&amp;XO$6,SaisieFin,XO$6,SaisieSoir,Paramètres!$B$3,SaisieJour,"")+
COUNTIFS(SaisiePers,$A33,SaisieDebut,"&lt;="&amp;XO$6,SaisieFin,"&gt;"&amp;XO$6,SaisieSoir,Paramètres!$B$3,SaisieJour,TEXT(XO$6,"jjjj"))=0)=$AS$1)*0.5)</f>
        <v/>
      </c>
      <c r="XQ33" s="6" t="str">
        <f>IF(OR(XQ$6=0,COUNTIF(Feries,XQ$6)&gt;0,ISNONTEXT($A33)),"",
((COUNTIFS(SaisiePers,$A33,SaisieDebut,"&lt;"&amp;XQ$6,SaisieFin,"&gt;="&amp;XQ$6,SaisieJour,"")+
COUNTIFS(SaisiePers,$A33,SaisieDebut,XQ$6,SaisieFin,"&gt;="&amp;XQ$6,SaisieMatin,Paramètres!$A$2,SaisieJour,"")+
COUNTIFS(SaisiePers,$A33,SaisieDebut,"&lt;"&amp;XQ$6,SaisieFin,"&gt;="&amp;XQ$6,SaisieMatin,Paramètres!$A$2,SaisieJour,TEXT(XQ$6,"jjjj"))=0)=$AS$1)*0.5)</f>
        <v/>
      </c>
      <c r="XR33" s="6" t="str">
        <f>IF(OR(XQ$6=0,COUNTIF(Feries,XQ$6)&gt;0,ISNONTEXT($A33)),"",
((COUNTIFS(SaisiePers,$A33,SaisieDebut,"&lt;="&amp;XQ$6,SaisieFin,"&gt;"&amp;XQ$6,SaisieJour,"")+
COUNTIFS(SaisiePers,$A33,SaisieDebut,"&lt;="&amp;XQ$6,SaisieFin,XQ$6,SaisieSoir,Paramètres!$B$3,SaisieJour,"")+
COUNTIFS(SaisiePers,$A33,SaisieDebut,"&lt;="&amp;XQ$6,SaisieFin,"&gt;"&amp;XQ$6,SaisieSoir,Paramètres!$B$3,SaisieJour,TEXT(XQ$6,"jjjj"))=0)=$AS$1)*0.5)</f>
        <v/>
      </c>
      <c r="XS33" s="6" t="str">
        <f>IF(OR(XS$6=0,COUNTIF(Feries,XS$6)&gt;0,ISNONTEXT($A33)),"",
((COUNTIFS(SaisiePers,$A33,SaisieDebut,"&lt;"&amp;XS$6,SaisieFin,"&gt;="&amp;XS$6,SaisieJour,"")+
COUNTIFS(SaisiePers,$A33,SaisieDebut,XS$6,SaisieFin,"&gt;="&amp;XS$6,SaisieMatin,Paramètres!$A$2,SaisieJour,"")+
COUNTIFS(SaisiePers,$A33,SaisieDebut,"&lt;"&amp;XS$6,SaisieFin,"&gt;="&amp;XS$6,SaisieMatin,Paramètres!$A$2,SaisieJour,TEXT(XS$6,"jjjj"))=0)=$AS$1)*0.5)</f>
        <v/>
      </c>
      <c r="XT33" s="6" t="str">
        <f>IF(OR(XS$6=0,COUNTIF(Feries,XS$6)&gt;0,ISNONTEXT($A33)),"",
((COUNTIFS(SaisiePers,$A33,SaisieDebut,"&lt;="&amp;XS$6,SaisieFin,"&gt;"&amp;XS$6,SaisieJour,"")+
COUNTIFS(SaisiePers,$A33,SaisieDebut,"&lt;="&amp;XS$6,SaisieFin,XS$6,SaisieSoir,Paramètres!$B$3,SaisieJour,"")+
COUNTIFS(SaisiePers,$A33,SaisieDebut,"&lt;="&amp;XS$6,SaisieFin,"&gt;"&amp;XS$6,SaisieSoir,Paramètres!$B$3,SaisieJour,TEXT(XS$6,"jjjj"))=0)=$AS$1)*0.5)</f>
        <v/>
      </c>
      <c r="XU33" s="6" t="str">
        <f>IF(OR(XU$6=0,COUNTIF(Feries,XU$6)&gt;0,ISNONTEXT($A33)),"",
((COUNTIFS(SaisiePers,$A33,SaisieDebut,"&lt;"&amp;XU$6,SaisieFin,"&gt;="&amp;XU$6,SaisieJour,"")+
COUNTIFS(SaisiePers,$A33,SaisieDebut,XU$6,SaisieFin,"&gt;="&amp;XU$6,SaisieMatin,Paramètres!$A$2,SaisieJour,"")+
COUNTIFS(SaisiePers,$A33,SaisieDebut,"&lt;"&amp;XU$6,SaisieFin,"&gt;="&amp;XU$6,SaisieMatin,Paramètres!$A$2,SaisieJour,TEXT(XU$6,"jjjj"))=0)=$AS$1)*0.5)</f>
        <v/>
      </c>
      <c r="XV33" s="6" t="str">
        <f>IF(OR(XU$6=0,COUNTIF(Feries,XU$6)&gt;0,ISNONTEXT($A33)),"",
((COUNTIFS(SaisiePers,$A33,SaisieDebut,"&lt;="&amp;XU$6,SaisieFin,"&gt;"&amp;XU$6,SaisieJour,"")+
COUNTIFS(SaisiePers,$A33,SaisieDebut,"&lt;="&amp;XU$6,SaisieFin,XU$6,SaisieSoir,Paramètres!$B$3,SaisieJour,"")+
COUNTIFS(SaisiePers,$A33,SaisieDebut,"&lt;="&amp;XU$6,SaisieFin,"&gt;"&amp;XU$6,SaisieSoir,Paramètres!$B$3,SaisieJour,TEXT(XU$6,"jjjj"))=0)=$AS$1)*0.5)</f>
        <v/>
      </c>
      <c r="XW33" s="6" t="str">
        <f>IF(OR(XW$6=0,COUNTIF(Feries,XW$6)&gt;0,ISNONTEXT($A33)),"",
((COUNTIFS(SaisiePers,$A33,SaisieDebut,"&lt;"&amp;XW$6,SaisieFin,"&gt;="&amp;XW$6,SaisieJour,"")+
COUNTIFS(SaisiePers,$A33,SaisieDebut,XW$6,SaisieFin,"&gt;="&amp;XW$6,SaisieMatin,Paramètres!$A$2,SaisieJour,"")+
COUNTIFS(SaisiePers,$A33,SaisieDebut,"&lt;"&amp;XW$6,SaisieFin,"&gt;="&amp;XW$6,SaisieMatin,Paramètres!$A$2,SaisieJour,TEXT(XW$6,"jjjj"))=0)=$AS$1)*0.5)</f>
        <v/>
      </c>
      <c r="XX33" s="6" t="str">
        <f>IF(OR(XW$6=0,COUNTIF(Feries,XW$6)&gt;0,ISNONTEXT($A33)),"",
((COUNTIFS(SaisiePers,$A33,SaisieDebut,"&lt;="&amp;XW$6,SaisieFin,"&gt;"&amp;XW$6,SaisieJour,"")+
COUNTIFS(SaisiePers,$A33,SaisieDebut,"&lt;="&amp;XW$6,SaisieFin,XW$6,SaisieSoir,Paramètres!$B$3,SaisieJour,"")+
COUNTIFS(SaisiePers,$A33,SaisieDebut,"&lt;="&amp;XW$6,SaisieFin,"&gt;"&amp;XW$6,SaisieSoir,Paramètres!$B$3,SaisieJour,TEXT(XW$6,"jjjj"))=0)=$AS$1)*0.5)</f>
        <v/>
      </c>
      <c r="XY33" s="6" t="str">
        <f>IF(OR(XY$6=0,COUNTIF(Feries,XY$6)&gt;0,ISNONTEXT($A33)),"",
((COUNTIFS(SaisiePers,$A33,SaisieDebut,"&lt;"&amp;XY$6,SaisieFin,"&gt;="&amp;XY$6,SaisieJour,"")+
COUNTIFS(SaisiePers,$A33,SaisieDebut,XY$6,SaisieFin,"&gt;="&amp;XY$6,SaisieMatin,Paramètres!$A$2,SaisieJour,"")+
COUNTIFS(SaisiePers,$A33,SaisieDebut,"&lt;"&amp;XY$6,SaisieFin,"&gt;="&amp;XY$6,SaisieMatin,Paramètres!$A$2,SaisieJour,TEXT(XY$6,"jjjj"))=0)=$AS$1)*0.5)</f>
        <v/>
      </c>
      <c r="XZ33" s="6" t="str">
        <f>IF(OR(XY$6=0,COUNTIF(Feries,XY$6)&gt;0,ISNONTEXT($A33)),"",
((COUNTIFS(SaisiePers,$A33,SaisieDebut,"&lt;="&amp;XY$6,SaisieFin,"&gt;"&amp;XY$6,SaisieJour,"")+
COUNTIFS(SaisiePers,$A33,SaisieDebut,"&lt;="&amp;XY$6,SaisieFin,XY$6,SaisieSoir,Paramètres!$B$3,SaisieJour,"")+
COUNTIFS(SaisiePers,$A33,SaisieDebut,"&lt;="&amp;XY$6,SaisieFin,"&gt;"&amp;XY$6,SaisieSoir,Paramètres!$B$3,SaisieJour,TEXT(XY$6,"jjjj"))=0)=$AS$1)*0.5)</f>
        <v/>
      </c>
      <c r="YA33" s="6" t="str">
        <f>IF(OR(YA$6=0,COUNTIF(Feries,YA$6)&gt;0,ISNONTEXT($A33)),"",
((COUNTIFS(SaisiePers,$A33,SaisieDebut,"&lt;"&amp;YA$6,SaisieFin,"&gt;="&amp;YA$6,SaisieJour,"")+
COUNTIFS(SaisiePers,$A33,SaisieDebut,YA$6,SaisieFin,"&gt;="&amp;YA$6,SaisieMatin,Paramètres!$A$2,SaisieJour,"")+
COUNTIFS(SaisiePers,$A33,SaisieDebut,"&lt;"&amp;YA$6,SaisieFin,"&gt;="&amp;YA$6,SaisieMatin,Paramètres!$A$2,SaisieJour,TEXT(YA$6,"jjjj"))=0)=$AS$1)*0.5)</f>
        <v/>
      </c>
      <c r="YB33" s="6" t="str">
        <f>IF(OR(YA$6=0,COUNTIF(Feries,YA$6)&gt;0,ISNONTEXT($A33)),"",
((COUNTIFS(SaisiePers,$A33,SaisieDebut,"&lt;="&amp;YA$6,SaisieFin,"&gt;"&amp;YA$6,SaisieJour,"")+
COUNTIFS(SaisiePers,$A33,SaisieDebut,"&lt;="&amp;YA$6,SaisieFin,YA$6,SaisieSoir,Paramètres!$B$3,SaisieJour,"")+
COUNTIFS(SaisiePers,$A33,SaisieDebut,"&lt;="&amp;YA$6,SaisieFin,"&gt;"&amp;YA$6,SaisieSoir,Paramètres!$B$3,SaisieJour,TEXT(YA$6,"jjjj"))=0)=$AS$1)*0.5)</f>
        <v/>
      </c>
      <c r="YC33" s="6" t="str">
        <f>IF(OR(YC$6=0,COUNTIF(Feries,YC$6)&gt;0,ISNONTEXT($A33)),"",
((COUNTIFS(SaisiePers,$A33,SaisieDebut,"&lt;"&amp;YC$6,SaisieFin,"&gt;="&amp;YC$6,SaisieJour,"")+
COUNTIFS(SaisiePers,$A33,SaisieDebut,YC$6,SaisieFin,"&gt;="&amp;YC$6,SaisieMatin,Paramètres!$A$2,SaisieJour,"")+
COUNTIFS(SaisiePers,$A33,SaisieDebut,"&lt;"&amp;YC$6,SaisieFin,"&gt;="&amp;YC$6,SaisieMatin,Paramètres!$A$2,SaisieJour,TEXT(YC$6,"jjjj"))=0)=$AS$1)*0.5)</f>
        <v/>
      </c>
      <c r="YD33" s="6" t="str">
        <f>IF(OR(YC$6=0,COUNTIF(Feries,YC$6)&gt;0,ISNONTEXT($A33)),"",
((COUNTIFS(SaisiePers,$A33,SaisieDebut,"&lt;="&amp;YC$6,SaisieFin,"&gt;"&amp;YC$6,SaisieJour,"")+
COUNTIFS(SaisiePers,$A33,SaisieDebut,"&lt;="&amp;YC$6,SaisieFin,YC$6,SaisieSoir,Paramètres!$B$3,SaisieJour,"")+
COUNTIFS(SaisiePers,$A33,SaisieDebut,"&lt;="&amp;YC$6,SaisieFin,"&gt;"&amp;YC$6,SaisieSoir,Paramètres!$B$3,SaisieJour,TEXT(YC$6,"jjjj"))=0)=$AS$1)*0.5)</f>
        <v/>
      </c>
      <c r="YE33" s="6" t="str">
        <f>IF(OR(YE$6=0,COUNTIF(Feries,YE$6)&gt;0,ISNONTEXT($A33)),"",
((COUNTIFS(SaisiePers,$A33,SaisieDebut,"&lt;"&amp;YE$6,SaisieFin,"&gt;="&amp;YE$6,SaisieJour,"")+
COUNTIFS(SaisiePers,$A33,SaisieDebut,YE$6,SaisieFin,"&gt;="&amp;YE$6,SaisieMatin,Paramètres!$A$2,SaisieJour,"")+
COUNTIFS(SaisiePers,$A33,SaisieDebut,"&lt;"&amp;YE$6,SaisieFin,"&gt;="&amp;YE$6,SaisieMatin,Paramètres!$A$2,SaisieJour,TEXT(YE$6,"jjjj"))=0)=$AS$1)*0.5)</f>
        <v/>
      </c>
      <c r="YF33" s="6" t="str">
        <f>IF(OR(YE$6=0,COUNTIF(Feries,YE$6)&gt;0,ISNONTEXT($A33)),"",
((COUNTIFS(SaisiePers,$A33,SaisieDebut,"&lt;="&amp;YE$6,SaisieFin,"&gt;"&amp;YE$6,SaisieJour,"")+
COUNTIFS(SaisiePers,$A33,SaisieDebut,"&lt;="&amp;YE$6,SaisieFin,YE$6,SaisieSoir,Paramètres!$B$3,SaisieJour,"")+
COUNTIFS(SaisiePers,$A33,SaisieDebut,"&lt;="&amp;YE$6,SaisieFin,"&gt;"&amp;YE$6,SaisieSoir,Paramètres!$B$3,SaisieJour,TEXT(YE$6,"jjjj"))=0)=$AS$1)*0.5)</f>
        <v/>
      </c>
      <c r="YG33" s="6" t="str">
        <f>IF(OR(YG$6=0,COUNTIF(Feries,YG$6)&gt;0,ISNONTEXT($A33)),"",
((COUNTIFS(SaisiePers,$A33,SaisieDebut,"&lt;"&amp;YG$6,SaisieFin,"&gt;="&amp;YG$6,SaisieJour,"")+
COUNTIFS(SaisiePers,$A33,SaisieDebut,YG$6,SaisieFin,"&gt;="&amp;YG$6,SaisieMatin,Paramètres!$A$2,SaisieJour,"")+
COUNTIFS(SaisiePers,$A33,SaisieDebut,"&lt;"&amp;YG$6,SaisieFin,"&gt;="&amp;YG$6,SaisieMatin,Paramètres!$A$2,SaisieJour,TEXT(YG$6,"jjjj"))=0)=$AS$1)*0.5)</f>
        <v/>
      </c>
      <c r="YH33" s="6" t="str">
        <f>IF(OR(YG$6=0,COUNTIF(Feries,YG$6)&gt;0,ISNONTEXT($A33)),"",
((COUNTIFS(SaisiePers,$A33,SaisieDebut,"&lt;="&amp;YG$6,SaisieFin,"&gt;"&amp;YG$6,SaisieJour,"")+
COUNTIFS(SaisiePers,$A33,SaisieDebut,"&lt;="&amp;YG$6,SaisieFin,YG$6,SaisieSoir,Paramètres!$B$3,SaisieJour,"")+
COUNTIFS(SaisiePers,$A33,SaisieDebut,"&lt;="&amp;YG$6,SaisieFin,"&gt;"&amp;YG$6,SaisieSoir,Paramètres!$B$3,SaisieJour,TEXT(YG$6,"jjjj"))=0)=$AS$1)*0.5)</f>
        <v/>
      </c>
      <c r="YI33" s="6" t="str">
        <f>IF(OR(YI$6=0,COUNTIF(Feries,YI$6)&gt;0,ISNONTEXT($A33)),"",
((COUNTIFS(SaisiePers,$A33,SaisieDebut,"&lt;"&amp;YI$6,SaisieFin,"&gt;="&amp;YI$6,SaisieJour,"")+
COUNTIFS(SaisiePers,$A33,SaisieDebut,YI$6,SaisieFin,"&gt;="&amp;YI$6,SaisieMatin,Paramètres!$A$2,SaisieJour,"")+
COUNTIFS(SaisiePers,$A33,SaisieDebut,"&lt;"&amp;YI$6,SaisieFin,"&gt;="&amp;YI$6,SaisieMatin,Paramètres!$A$2,SaisieJour,TEXT(YI$6,"jjjj"))=0)=$AS$1)*0.5)</f>
        <v/>
      </c>
      <c r="YJ33" s="6" t="str">
        <f>IF(OR(YI$6=0,COUNTIF(Feries,YI$6)&gt;0,ISNONTEXT($A33)),"",
((COUNTIFS(SaisiePers,$A33,SaisieDebut,"&lt;="&amp;YI$6,SaisieFin,"&gt;"&amp;YI$6,SaisieJour,"")+
COUNTIFS(SaisiePers,$A33,SaisieDebut,"&lt;="&amp;YI$6,SaisieFin,YI$6,SaisieSoir,Paramètres!$B$3,SaisieJour,"")+
COUNTIFS(SaisiePers,$A33,SaisieDebut,"&lt;="&amp;YI$6,SaisieFin,"&gt;"&amp;YI$6,SaisieSoir,Paramètres!$B$3,SaisieJour,TEXT(YI$6,"jjjj"))=0)=$AS$1)*0.5)</f>
        <v/>
      </c>
      <c r="YK33" s="6" t="str">
        <f>IF(OR(YK$6=0,COUNTIF(Feries,YK$6)&gt;0,ISNONTEXT($A33)),"",
((COUNTIFS(SaisiePers,$A33,SaisieDebut,"&lt;"&amp;YK$6,SaisieFin,"&gt;="&amp;YK$6,SaisieJour,"")+
COUNTIFS(SaisiePers,$A33,SaisieDebut,YK$6,SaisieFin,"&gt;="&amp;YK$6,SaisieMatin,Paramètres!$A$2,SaisieJour,"")+
COUNTIFS(SaisiePers,$A33,SaisieDebut,"&lt;"&amp;YK$6,SaisieFin,"&gt;="&amp;YK$6,SaisieMatin,Paramètres!$A$2,SaisieJour,TEXT(YK$6,"jjjj"))=0)=$AS$1)*0.5)</f>
        <v/>
      </c>
      <c r="YL33" s="6" t="str">
        <f>IF(OR(YK$6=0,COUNTIF(Feries,YK$6)&gt;0,ISNONTEXT($A33)),"",
((COUNTIFS(SaisiePers,$A33,SaisieDebut,"&lt;="&amp;YK$6,SaisieFin,"&gt;"&amp;YK$6,SaisieJour,"")+
COUNTIFS(SaisiePers,$A33,SaisieDebut,"&lt;="&amp;YK$6,SaisieFin,YK$6,SaisieSoir,Paramètres!$B$3,SaisieJour,"")+
COUNTIFS(SaisiePers,$A33,SaisieDebut,"&lt;="&amp;YK$6,SaisieFin,"&gt;"&amp;YK$6,SaisieSoir,Paramètres!$B$3,SaisieJour,TEXT(YK$6,"jjjj"))=0)=$AS$1)*0.5)</f>
        <v/>
      </c>
      <c r="YM33" s="6" t="str">
        <f>IF(OR(YM$6=0,COUNTIF(Feries,YM$6)&gt;0,ISNONTEXT($A33)),"",
((COUNTIFS(SaisiePers,$A33,SaisieDebut,"&lt;"&amp;YM$6,SaisieFin,"&gt;="&amp;YM$6,SaisieJour,"")+
COUNTIFS(SaisiePers,$A33,SaisieDebut,YM$6,SaisieFin,"&gt;="&amp;YM$6,SaisieMatin,Paramètres!$A$2,SaisieJour,"")+
COUNTIFS(SaisiePers,$A33,SaisieDebut,"&lt;"&amp;YM$6,SaisieFin,"&gt;="&amp;YM$6,SaisieMatin,Paramètres!$A$2,SaisieJour,TEXT(YM$6,"jjjj"))=0)=$AS$1)*0.5)</f>
        <v/>
      </c>
      <c r="YN33" s="6" t="str">
        <f>IF(OR(YM$6=0,COUNTIF(Feries,YM$6)&gt;0,ISNONTEXT($A33)),"",
((COUNTIFS(SaisiePers,$A33,SaisieDebut,"&lt;="&amp;YM$6,SaisieFin,"&gt;"&amp;YM$6,SaisieJour,"")+
COUNTIFS(SaisiePers,$A33,SaisieDebut,"&lt;="&amp;YM$6,SaisieFin,YM$6,SaisieSoir,Paramètres!$B$3,SaisieJour,"")+
COUNTIFS(SaisiePers,$A33,SaisieDebut,"&lt;="&amp;YM$6,SaisieFin,"&gt;"&amp;YM$6,SaisieSoir,Paramètres!$B$3,SaisieJour,TEXT(YM$6,"jjjj"))=0)=$AS$1)*0.5)</f>
        <v/>
      </c>
      <c r="YO33" s="6" t="str">
        <f>IF(OR(YO$6=0,COUNTIF(Feries,YO$6)&gt;0,ISNONTEXT($A33)),"",
((COUNTIFS(SaisiePers,$A33,SaisieDebut,"&lt;"&amp;YO$6,SaisieFin,"&gt;="&amp;YO$6,SaisieJour,"")+
COUNTIFS(SaisiePers,$A33,SaisieDebut,YO$6,SaisieFin,"&gt;="&amp;YO$6,SaisieMatin,Paramètres!$A$2,SaisieJour,"")+
COUNTIFS(SaisiePers,$A33,SaisieDebut,"&lt;"&amp;YO$6,SaisieFin,"&gt;="&amp;YO$6,SaisieMatin,Paramètres!$A$2,SaisieJour,TEXT(YO$6,"jjjj"))=0)=$AS$1)*0.5)</f>
        <v/>
      </c>
      <c r="YP33" s="6" t="str">
        <f>IF(OR(YO$6=0,COUNTIF(Feries,YO$6)&gt;0,ISNONTEXT($A33)),"",
((COUNTIFS(SaisiePers,$A33,SaisieDebut,"&lt;="&amp;YO$6,SaisieFin,"&gt;"&amp;YO$6,SaisieJour,"")+
COUNTIFS(SaisiePers,$A33,SaisieDebut,"&lt;="&amp;YO$6,SaisieFin,YO$6,SaisieSoir,Paramètres!$B$3,SaisieJour,"")+
COUNTIFS(SaisiePers,$A33,SaisieDebut,"&lt;="&amp;YO$6,SaisieFin,"&gt;"&amp;YO$6,SaisieSoir,Paramètres!$B$3,SaisieJour,TEXT(YO$6,"jjjj"))=0)=$AS$1)*0.5)</f>
        <v/>
      </c>
      <c r="YQ33" s="6" t="str">
        <f>IF(OR(YQ$6=0,COUNTIF(Feries,YQ$6)&gt;0,ISNONTEXT($A33)),"",
((COUNTIFS(SaisiePers,$A33,SaisieDebut,"&lt;"&amp;YQ$6,SaisieFin,"&gt;="&amp;YQ$6,SaisieJour,"")+
COUNTIFS(SaisiePers,$A33,SaisieDebut,YQ$6,SaisieFin,"&gt;="&amp;YQ$6,SaisieMatin,Paramètres!$A$2,SaisieJour,"")+
COUNTIFS(SaisiePers,$A33,SaisieDebut,"&lt;"&amp;YQ$6,SaisieFin,"&gt;="&amp;YQ$6,SaisieMatin,Paramètres!$A$2,SaisieJour,TEXT(YQ$6,"jjjj"))=0)=$AS$1)*0.5)</f>
        <v/>
      </c>
      <c r="YR33" s="6" t="str">
        <f>IF(OR(YQ$6=0,COUNTIF(Feries,YQ$6)&gt;0,ISNONTEXT($A33)),"",
((COUNTIFS(SaisiePers,$A33,SaisieDebut,"&lt;="&amp;YQ$6,SaisieFin,"&gt;"&amp;YQ$6,SaisieJour,"")+
COUNTIFS(SaisiePers,$A33,SaisieDebut,"&lt;="&amp;YQ$6,SaisieFin,YQ$6,SaisieSoir,Paramètres!$B$3,SaisieJour,"")+
COUNTIFS(SaisiePers,$A33,SaisieDebut,"&lt;="&amp;YQ$6,SaisieFin,"&gt;"&amp;YQ$6,SaisieSoir,Paramètres!$B$3,SaisieJour,TEXT(YQ$6,"jjjj"))=0)=$AS$1)*0.5)</f>
        <v/>
      </c>
      <c r="YS33" s="6" t="str">
        <f>IF(OR(YS$6=0,COUNTIF(Feries,YS$6)&gt;0,ISNONTEXT($A33)),"",
((COUNTIFS(SaisiePers,$A33,SaisieDebut,"&lt;"&amp;YS$6,SaisieFin,"&gt;="&amp;YS$6,SaisieJour,"")+
COUNTIFS(SaisiePers,$A33,SaisieDebut,YS$6,SaisieFin,"&gt;="&amp;YS$6,SaisieMatin,Paramètres!$A$2,SaisieJour,"")+
COUNTIFS(SaisiePers,$A33,SaisieDebut,"&lt;"&amp;YS$6,SaisieFin,"&gt;="&amp;YS$6,SaisieMatin,Paramètres!$A$2,SaisieJour,TEXT(YS$6,"jjjj"))=0)=$AS$1)*0.5)</f>
        <v/>
      </c>
      <c r="YT33" s="6" t="str">
        <f>IF(OR(YS$6=0,COUNTIF(Feries,YS$6)&gt;0,ISNONTEXT($A33)),"",
((COUNTIFS(SaisiePers,$A33,SaisieDebut,"&lt;="&amp;YS$6,SaisieFin,"&gt;"&amp;YS$6,SaisieJour,"")+
COUNTIFS(SaisiePers,$A33,SaisieDebut,"&lt;="&amp;YS$6,SaisieFin,YS$6,SaisieSoir,Paramètres!$B$3,SaisieJour,"")+
COUNTIFS(SaisiePers,$A33,SaisieDebut,"&lt;="&amp;YS$6,SaisieFin,"&gt;"&amp;YS$6,SaisieSoir,Paramètres!$B$3,SaisieJour,TEXT(YS$6,"jjjj"))=0)=$AS$1)*0.5)</f>
        <v/>
      </c>
      <c r="YU33" s="6" t="str">
        <f>IF(OR(YU$6=0,COUNTIF(Feries,YU$6)&gt;0,ISNONTEXT($A33)),"",
((COUNTIFS(SaisiePers,$A33,SaisieDebut,"&lt;"&amp;YU$6,SaisieFin,"&gt;="&amp;YU$6,SaisieJour,"")+
COUNTIFS(SaisiePers,$A33,SaisieDebut,YU$6,SaisieFin,"&gt;="&amp;YU$6,SaisieMatin,Paramètres!$A$2,SaisieJour,"")+
COUNTIFS(SaisiePers,$A33,SaisieDebut,"&lt;"&amp;YU$6,SaisieFin,"&gt;="&amp;YU$6,SaisieMatin,Paramètres!$A$2,SaisieJour,TEXT(YU$6,"jjjj"))=0)=$AS$1)*0.5)</f>
        <v/>
      </c>
      <c r="YV33" s="6" t="str">
        <f>IF(OR(YU$6=0,COUNTIF(Feries,YU$6)&gt;0,ISNONTEXT($A33)),"",
((COUNTIFS(SaisiePers,$A33,SaisieDebut,"&lt;="&amp;YU$6,SaisieFin,"&gt;"&amp;YU$6,SaisieJour,"")+
COUNTIFS(SaisiePers,$A33,SaisieDebut,"&lt;="&amp;YU$6,SaisieFin,YU$6,SaisieSoir,Paramètres!$B$3,SaisieJour,"")+
COUNTIFS(SaisiePers,$A33,SaisieDebut,"&lt;="&amp;YU$6,SaisieFin,"&gt;"&amp;YU$6,SaisieSoir,Paramètres!$B$3,SaisieJour,TEXT(YU$6,"jjjj"))=0)=$AS$1)*0.5)</f>
        <v/>
      </c>
      <c r="YW33" s="6" t="str">
        <f>IF(OR(YW$6=0,COUNTIF(Feries,YW$6)&gt;0,ISNONTEXT($A33)),"",
((COUNTIFS(SaisiePers,$A33,SaisieDebut,"&lt;"&amp;YW$6,SaisieFin,"&gt;="&amp;YW$6,SaisieJour,"")+
COUNTIFS(SaisiePers,$A33,SaisieDebut,YW$6,SaisieFin,"&gt;="&amp;YW$6,SaisieMatin,Paramètres!$A$2,SaisieJour,"")+
COUNTIFS(SaisiePers,$A33,SaisieDebut,"&lt;"&amp;YW$6,SaisieFin,"&gt;="&amp;YW$6,SaisieMatin,Paramètres!$A$2,SaisieJour,TEXT(YW$6,"jjjj"))=0)=$AS$1)*0.5)</f>
        <v/>
      </c>
      <c r="YX33" s="6" t="str">
        <f>IF(OR(YW$6=0,COUNTIF(Feries,YW$6)&gt;0,ISNONTEXT($A33)),"",
((COUNTIFS(SaisiePers,$A33,SaisieDebut,"&lt;="&amp;YW$6,SaisieFin,"&gt;"&amp;YW$6,SaisieJour,"")+
COUNTIFS(SaisiePers,$A33,SaisieDebut,"&lt;="&amp;YW$6,SaisieFin,YW$6,SaisieSoir,Paramètres!$B$3,SaisieJour,"")+
COUNTIFS(SaisiePers,$A33,SaisieDebut,"&lt;="&amp;YW$6,SaisieFin,"&gt;"&amp;YW$6,SaisieSoir,Paramètres!$B$3,SaisieJour,TEXT(YW$6,"jjjj"))=0)=$AS$1)*0.5)</f>
        <v/>
      </c>
      <c r="YY33" s="6" t="str">
        <f>IF(OR(YY$6=0,COUNTIF(Feries,YY$6)&gt;0,ISNONTEXT($A33)),"",
((COUNTIFS(SaisiePers,$A33,SaisieDebut,"&lt;"&amp;YY$6,SaisieFin,"&gt;="&amp;YY$6,SaisieJour,"")+
COUNTIFS(SaisiePers,$A33,SaisieDebut,YY$6,SaisieFin,"&gt;="&amp;YY$6,SaisieMatin,Paramètres!$A$2,SaisieJour,"")+
COUNTIFS(SaisiePers,$A33,SaisieDebut,"&lt;"&amp;YY$6,SaisieFin,"&gt;="&amp;YY$6,SaisieMatin,Paramètres!$A$2,SaisieJour,TEXT(YY$6,"jjjj"))=0)=$AS$1)*0.5)</f>
        <v/>
      </c>
      <c r="YZ33" s="6" t="str">
        <f>IF(OR(YY$6=0,COUNTIF(Feries,YY$6)&gt;0,ISNONTEXT($A33)),"",
((COUNTIFS(SaisiePers,$A33,SaisieDebut,"&lt;="&amp;YY$6,SaisieFin,"&gt;"&amp;YY$6,SaisieJour,"")+
COUNTIFS(SaisiePers,$A33,SaisieDebut,"&lt;="&amp;YY$6,SaisieFin,YY$6,SaisieSoir,Paramètres!$B$3,SaisieJour,"")+
COUNTIFS(SaisiePers,$A33,SaisieDebut,"&lt;="&amp;YY$6,SaisieFin,"&gt;"&amp;YY$6,SaisieSoir,Paramètres!$B$3,SaisieJour,TEXT(YY$6,"jjjj"))=0)=$AS$1)*0.5)</f>
        <v/>
      </c>
      <c r="ZA33" s="6" t="str">
        <f>IF(OR(ZA$6=0,COUNTIF(Feries,ZA$6)&gt;0,ISNONTEXT($A33)),"",
((COUNTIFS(SaisiePers,$A33,SaisieDebut,"&lt;"&amp;ZA$6,SaisieFin,"&gt;="&amp;ZA$6,SaisieJour,"")+
COUNTIFS(SaisiePers,$A33,SaisieDebut,ZA$6,SaisieFin,"&gt;="&amp;ZA$6,SaisieMatin,Paramètres!$A$2,SaisieJour,"")+
COUNTIFS(SaisiePers,$A33,SaisieDebut,"&lt;"&amp;ZA$6,SaisieFin,"&gt;="&amp;ZA$6,SaisieMatin,Paramètres!$A$2,SaisieJour,TEXT(ZA$6,"jjjj"))=0)=$AS$1)*0.5)</f>
        <v/>
      </c>
      <c r="ZB33" s="6" t="str">
        <f>IF(OR(ZA$6=0,COUNTIF(Feries,ZA$6)&gt;0,ISNONTEXT($A33)),"",
((COUNTIFS(SaisiePers,$A33,SaisieDebut,"&lt;="&amp;ZA$6,SaisieFin,"&gt;"&amp;ZA$6,SaisieJour,"")+
COUNTIFS(SaisiePers,$A33,SaisieDebut,"&lt;="&amp;ZA$6,SaisieFin,ZA$6,SaisieSoir,Paramètres!$B$3,SaisieJour,"")+
COUNTIFS(SaisiePers,$A33,SaisieDebut,"&lt;="&amp;ZA$6,SaisieFin,"&gt;"&amp;ZA$6,SaisieSoir,Paramètres!$B$3,SaisieJour,TEXT(ZA$6,"jjjj"))=0)=$AS$1)*0.5)</f>
        <v/>
      </c>
      <c r="ZC33" s="6" t="str">
        <f>IF(OR(ZC$6=0,COUNTIF(Feries,ZC$6)&gt;0,ISNONTEXT($A33)),"",
((COUNTIFS(SaisiePers,$A33,SaisieDebut,"&lt;"&amp;ZC$6,SaisieFin,"&gt;="&amp;ZC$6,SaisieJour,"")+
COUNTIFS(SaisiePers,$A33,SaisieDebut,ZC$6,SaisieFin,"&gt;="&amp;ZC$6,SaisieMatin,Paramètres!$A$2,SaisieJour,"")+
COUNTIFS(SaisiePers,$A33,SaisieDebut,"&lt;"&amp;ZC$6,SaisieFin,"&gt;="&amp;ZC$6,SaisieMatin,Paramètres!$A$2,SaisieJour,TEXT(ZC$6,"jjjj"))=0)=$AS$1)*0.5)</f>
        <v/>
      </c>
      <c r="ZD33" s="6" t="str">
        <f>IF(OR(ZC$6=0,COUNTIF(Feries,ZC$6)&gt;0,ISNONTEXT($A33)),"",
((COUNTIFS(SaisiePers,$A33,SaisieDebut,"&lt;="&amp;ZC$6,SaisieFin,"&gt;"&amp;ZC$6,SaisieJour,"")+
COUNTIFS(SaisiePers,$A33,SaisieDebut,"&lt;="&amp;ZC$6,SaisieFin,ZC$6,SaisieSoir,Paramètres!$B$3,SaisieJour,"")+
COUNTIFS(SaisiePers,$A33,SaisieDebut,"&lt;="&amp;ZC$6,SaisieFin,"&gt;"&amp;ZC$6,SaisieSoir,Paramètres!$B$3,SaisieJour,TEXT(ZC$6,"jjjj"))=0)=$AS$1)*0.5)</f>
        <v/>
      </c>
      <c r="ZE33" s="6" t="str">
        <f>IF(OR(ZE$6=0,COUNTIF(Feries,ZE$6)&gt;0,ISNONTEXT($A33)),"",
((COUNTIFS(SaisiePers,$A33,SaisieDebut,"&lt;"&amp;ZE$6,SaisieFin,"&gt;="&amp;ZE$6,SaisieJour,"")+
COUNTIFS(SaisiePers,$A33,SaisieDebut,ZE$6,SaisieFin,"&gt;="&amp;ZE$6,SaisieMatin,Paramètres!$A$2,SaisieJour,"")+
COUNTIFS(SaisiePers,$A33,SaisieDebut,"&lt;"&amp;ZE$6,SaisieFin,"&gt;="&amp;ZE$6,SaisieMatin,Paramètres!$A$2,SaisieJour,TEXT(ZE$6,"jjjj"))=0)=$AS$1)*0.5)</f>
        <v/>
      </c>
      <c r="ZF33" s="6" t="str">
        <f>IF(OR(ZE$6=0,COUNTIF(Feries,ZE$6)&gt;0,ISNONTEXT($A33)),"",
((COUNTIFS(SaisiePers,$A33,SaisieDebut,"&lt;="&amp;ZE$6,SaisieFin,"&gt;"&amp;ZE$6,SaisieJour,"")+
COUNTIFS(SaisiePers,$A33,SaisieDebut,"&lt;="&amp;ZE$6,SaisieFin,ZE$6,SaisieSoir,Paramètres!$B$3,SaisieJour,"")+
COUNTIFS(SaisiePers,$A33,SaisieDebut,"&lt;="&amp;ZE$6,SaisieFin,"&gt;"&amp;ZE$6,SaisieSoir,Paramètres!$B$3,SaisieJour,TEXT(ZE$6,"jjjj"))=0)=$AS$1)*0.5)</f>
        <v/>
      </c>
      <c r="ZG33" s="6" t="str">
        <f>IF(OR(ZG$6=0,COUNTIF(Feries,ZG$6)&gt;0,ISNONTEXT($A33)),"",
((COUNTIFS(SaisiePers,$A33,SaisieDebut,"&lt;"&amp;ZG$6,SaisieFin,"&gt;="&amp;ZG$6,SaisieJour,"")+
COUNTIFS(SaisiePers,$A33,SaisieDebut,ZG$6,SaisieFin,"&gt;="&amp;ZG$6,SaisieMatin,Paramètres!$A$2,SaisieJour,"")+
COUNTIFS(SaisiePers,$A33,SaisieDebut,"&lt;"&amp;ZG$6,SaisieFin,"&gt;="&amp;ZG$6,SaisieMatin,Paramètres!$A$2,SaisieJour,TEXT(ZG$6,"jjjj"))=0)=$AS$1)*0.5)</f>
        <v/>
      </c>
      <c r="ZH33" s="6" t="str">
        <f>IF(OR(ZG$6=0,COUNTIF(Feries,ZG$6)&gt;0,ISNONTEXT($A33)),"",
((COUNTIFS(SaisiePers,$A33,SaisieDebut,"&lt;="&amp;ZG$6,SaisieFin,"&gt;"&amp;ZG$6,SaisieJour,"")+
COUNTIFS(SaisiePers,$A33,SaisieDebut,"&lt;="&amp;ZG$6,SaisieFin,ZG$6,SaisieSoir,Paramètres!$B$3,SaisieJour,"")+
COUNTIFS(SaisiePers,$A33,SaisieDebut,"&lt;="&amp;ZG$6,SaisieFin,"&gt;"&amp;ZG$6,SaisieSoir,Paramètres!$B$3,SaisieJour,TEXT(ZG$6,"jjjj"))=0)=$AS$1)*0.5)</f>
        <v/>
      </c>
      <c r="ZI33" s="6" t="str">
        <f>IF(OR(ZI$6=0,COUNTIF(Feries,ZI$6)&gt;0,ISNONTEXT($A33)),"",
((COUNTIFS(SaisiePers,$A33,SaisieDebut,"&lt;"&amp;ZI$6,SaisieFin,"&gt;="&amp;ZI$6,SaisieJour,"")+
COUNTIFS(SaisiePers,$A33,SaisieDebut,ZI$6,SaisieFin,"&gt;="&amp;ZI$6,SaisieMatin,Paramètres!$A$2,SaisieJour,"")+
COUNTIFS(SaisiePers,$A33,SaisieDebut,"&lt;"&amp;ZI$6,SaisieFin,"&gt;="&amp;ZI$6,SaisieMatin,Paramètres!$A$2,SaisieJour,TEXT(ZI$6,"jjjj"))=0)=$AS$1)*0.5)</f>
        <v/>
      </c>
      <c r="ZJ33" s="6" t="str">
        <f>IF(OR(ZI$6=0,COUNTIF(Feries,ZI$6)&gt;0,ISNONTEXT($A33)),"",
((COUNTIFS(SaisiePers,$A33,SaisieDebut,"&lt;="&amp;ZI$6,SaisieFin,"&gt;"&amp;ZI$6,SaisieJour,"")+
COUNTIFS(SaisiePers,$A33,SaisieDebut,"&lt;="&amp;ZI$6,SaisieFin,ZI$6,SaisieSoir,Paramètres!$B$3,SaisieJour,"")+
COUNTIFS(SaisiePers,$A33,SaisieDebut,"&lt;="&amp;ZI$6,SaisieFin,"&gt;"&amp;ZI$6,SaisieSoir,Paramètres!$B$3,SaisieJour,TEXT(ZI$6,"jjjj"))=0)=$AS$1)*0.5)</f>
        <v/>
      </c>
      <c r="ZK33" s="6" t="str">
        <f>IF(OR(ZK$6=0,COUNTIF(Feries,ZK$6)&gt;0,ISNONTEXT($A33)),"",
((COUNTIFS(SaisiePers,$A33,SaisieDebut,"&lt;"&amp;ZK$6,SaisieFin,"&gt;="&amp;ZK$6,SaisieJour,"")+
COUNTIFS(SaisiePers,$A33,SaisieDebut,ZK$6,SaisieFin,"&gt;="&amp;ZK$6,SaisieMatin,Paramètres!$A$2,SaisieJour,"")+
COUNTIFS(SaisiePers,$A33,SaisieDebut,"&lt;"&amp;ZK$6,SaisieFin,"&gt;="&amp;ZK$6,SaisieMatin,Paramètres!$A$2,SaisieJour,TEXT(ZK$6,"jjjj"))=0)=$AS$1)*0.5)</f>
        <v/>
      </c>
      <c r="ZL33" s="6" t="str">
        <f>IF(OR(ZK$6=0,COUNTIF(Feries,ZK$6)&gt;0,ISNONTEXT($A33)),"",
((COUNTIFS(SaisiePers,$A33,SaisieDebut,"&lt;="&amp;ZK$6,SaisieFin,"&gt;"&amp;ZK$6,SaisieJour,"")+
COUNTIFS(SaisiePers,$A33,SaisieDebut,"&lt;="&amp;ZK$6,SaisieFin,ZK$6,SaisieSoir,Paramètres!$B$3,SaisieJour,"")+
COUNTIFS(SaisiePers,$A33,SaisieDebut,"&lt;="&amp;ZK$6,SaisieFin,"&gt;"&amp;ZK$6,SaisieSoir,Paramètres!$B$3,SaisieJour,TEXT(ZK$6,"jjjj"))=0)=$AS$1)*0.5)</f>
        <v/>
      </c>
      <c r="ZM33" s="6" t="str">
        <f>IF(OR(ZM$6=0,COUNTIF(Feries,ZM$6)&gt;0,ISNONTEXT($A33)),"",
((COUNTIFS(SaisiePers,$A33,SaisieDebut,"&lt;"&amp;ZM$6,SaisieFin,"&gt;="&amp;ZM$6,SaisieJour,"")+
COUNTIFS(SaisiePers,$A33,SaisieDebut,ZM$6,SaisieFin,"&gt;="&amp;ZM$6,SaisieMatin,Paramètres!$A$2,SaisieJour,"")+
COUNTIFS(SaisiePers,$A33,SaisieDebut,"&lt;"&amp;ZM$6,SaisieFin,"&gt;="&amp;ZM$6,SaisieMatin,Paramètres!$A$2,SaisieJour,TEXT(ZM$6,"jjjj"))=0)=$AS$1)*0.5)</f>
        <v/>
      </c>
      <c r="ZN33" s="6" t="str">
        <f>IF(OR(ZM$6=0,COUNTIF(Feries,ZM$6)&gt;0,ISNONTEXT($A33)),"",
((COUNTIFS(SaisiePers,$A33,SaisieDebut,"&lt;="&amp;ZM$6,SaisieFin,"&gt;"&amp;ZM$6,SaisieJour,"")+
COUNTIFS(SaisiePers,$A33,SaisieDebut,"&lt;="&amp;ZM$6,SaisieFin,ZM$6,SaisieSoir,Paramètres!$B$3,SaisieJour,"")+
COUNTIFS(SaisiePers,$A33,SaisieDebut,"&lt;="&amp;ZM$6,SaisieFin,"&gt;"&amp;ZM$6,SaisieSoir,Paramètres!$B$3,SaisieJour,TEXT(ZM$6,"jjjj"))=0)=$AS$1)*0.5)</f>
        <v/>
      </c>
      <c r="ZO33" s="6" t="str">
        <f>IF(OR(ZO$6=0,COUNTIF(Feries,ZO$6)&gt;0,ISNONTEXT($A33)),"",
((COUNTIFS(SaisiePers,$A33,SaisieDebut,"&lt;"&amp;ZO$6,SaisieFin,"&gt;="&amp;ZO$6,SaisieJour,"")+
COUNTIFS(SaisiePers,$A33,SaisieDebut,ZO$6,SaisieFin,"&gt;="&amp;ZO$6,SaisieMatin,Paramètres!$A$2,SaisieJour,"")+
COUNTIFS(SaisiePers,$A33,SaisieDebut,"&lt;"&amp;ZO$6,SaisieFin,"&gt;="&amp;ZO$6,SaisieMatin,Paramètres!$A$2,SaisieJour,TEXT(ZO$6,"jjjj"))=0)=$AS$1)*0.5)</f>
        <v/>
      </c>
      <c r="ZP33" s="6" t="str">
        <f>IF(OR(ZO$6=0,COUNTIF(Feries,ZO$6)&gt;0,ISNONTEXT($A33)),"",
((COUNTIFS(SaisiePers,$A33,SaisieDebut,"&lt;="&amp;ZO$6,SaisieFin,"&gt;"&amp;ZO$6,SaisieJour,"")+
COUNTIFS(SaisiePers,$A33,SaisieDebut,"&lt;="&amp;ZO$6,SaisieFin,ZO$6,SaisieSoir,Paramètres!$B$3,SaisieJour,"")+
COUNTIFS(SaisiePers,$A33,SaisieDebut,"&lt;="&amp;ZO$6,SaisieFin,"&gt;"&amp;ZO$6,SaisieSoir,Paramètres!$B$3,SaisieJour,TEXT(ZO$6,"jjjj"))=0)=$AS$1)*0.5)</f>
        <v/>
      </c>
      <c r="ZQ33" s="6" t="str">
        <f>IF(OR(ZQ$6=0,COUNTIF(Feries,ZQ$6)&gt;0,ISNONTEXT($A33)),"",
((COUNTIFS(SaisiePers,$A33,SaisieDebut,"&lt;"&amp;ZQ$6,SaisieFin,"&gt;="&amp;ZQ$6,SaisieJour,"")+
COUNTIFS(SaisiePers,$A33,SaisieDebut,ZQ$6,SaisieFin,"&gt;="&amp;ZQ$6,SaisieMatin,Paramètres!$A$2,SaisieJour,"")+
COUNTIFS(SaisiePers,$A33,SaisieDebut,"&lt;"&amp;ZQ$6,SaisieFin,"&gt;="&amp;ZQ$6,SaisieMatin,Paramètres!$A$2,SaisieJour,TEXT(ZQ$6,"jjjj"))=0)=$AS$1)*0.5)</f>
        <v/>
      </c>
      <c r="ZR33" s="6" t="str">
        <f>IF(OR(ZQ$6=0,COUNTIF(Feries,ZQ$6)&gt;0,ISNONTEXT($A33)),"",
((COUNTIFS(SaisiePers,$A33,SaisieDebut,"&lt;="&amp;ZQ$6,SaisieFin,"&gt;"&amp;ZQ$6,SaisieJour,"")+
COUNTIFS(SaisiePers,$A33,SaisieDebut,"&lt;="&amp;ZQ$6,SaisieFin,ZQ$6,SaisieSoir,Paramètres!$B$3,SaisieJour,"")+
COUNTIFS(SaisiePers,$A33,SaisieDebut,"&lt;="&amp;ZQ$6,SaisieFin,"&gt;"&amp;ZQ$6,SaisieSoir,Paramètres!$B$3,SaisieJour,TEXT(ZQ$6,"jjjj"))=0)=$AS$1)*0.5)</f>
        <v/>
      </c>
      <c r="ZS33" s="6" t="str">
        <f>IF(OR(ZS$6=0,COUNTIF(Feries,ZS$6)&gt;0,ISNONTEXT($A33)),"",
((COUNTIFS(SaisiePers,$A33,SaisieDebut,"&lt;"&amp;ZS$6,SaisieFin,"&gt;="&amp;ZS$6,SaisieJour,"")+
COUNTIFS(SaisiePers,$A33,SaisieDebut,ZS$6,SaisieFin,"&gt;="&amp;ZS$6,SaisieMatin,Paramètres!$A$2,SaisieJour,"")+
COUNTIFS(SaisiePers,$A33,SaisieDebut,"&lt;"&amp;ZS$6,SaisieFin,"&gt;="&amp;ZS$6,SaisieMatin,Paramètres!$A$2,SaisieJour,TEXT(ZS$6,"jjjj"))=0)=$AS$1)*0.5)</f>
        <v/>
      </c>
      <c r="ZT33" s="6" t="str">
        <f>IF(OR(ZS$6=0,COUNTIF(Feries,ZS$6)&gt;0,ISNONTEXT($A33)),"",
((COUNTIFS(SaisiePers,$A33,SaisieDebut,"&lt;="&amp;ZS$6,SaisieFin,"&gt;"&amp;ZS$6,SaisieJour,"")+
COUNTIFS(SaisiePers,$A33,SaisieDebut,"&lt;="&amp;ZS$6,SaisieFin,ZS$6,SaisieSoir,Paramètres!$B$3,SaisieJour,"")+
COUNTIFS(SaisiePers,$A33,SaisieDebut,"&lt;="&amp;ZS$6,SaisieFin,"&gt;"&amp;ZS$6,SaisieSoir,Paramètres!$B$3,SaisieJour,TEXT(ZS$6,"jjjj"))=0)=$AS$1)*0.5)</f>
        <v/>
      </c>
      <c r="ZU33" s="6" t="str">
        <f>IF(OR(ZU$6=0,COUNTIF(Feries,ZU$6)&gt;0,ISNONTEXT($A33)),"",
((COUNTIFS(SaisiePers,$A33,SaisieDebut,"&lt;"&amp;ZU$6,SaisieFin,"&gt;="&amp;ZU$6,SaisieJour,"")+
COUNTIFS(SaisiePers,$A33,SaisieDebut,ZU$6,SaisieFin,"&gt;="&amp;ZU$6,SaisieMatin,Paramètres!$A$2,SaisieJour,"")+
COUNTIFS(SaisiePers,$A33,SaisieDebut,"&lt;"&amp;ZU$6,SaisieFin,"&gt;="&amp;ZU$6,SaisieMatin,Paramètres!$A$2,SaisieJour,TEXT(ZU$6,"jjjj"))=0)=$AS$1)*0.5)</f>
        <v/>
      </c>
      <c r="ZV33" s="6" t="str">
        <f>IF(OR(ZU$6=0,COUNTIF(Feries,ZU$6)&gt;0,ISNONTEXT($A33)),"",
((COUNTIFS(SaisiePers,$A33,SaisieDebut,"&lt;="&amp;ZU$6,SaisieFin,"&gt;"&amp;ZU$6,SaisieJour,"")+
COUNTIFS(SaisiePers,$A33,SaisieDebut,"&lt;="&amp;ZU$6,SaisieFin,ZU$6,SaisieSoir,Paramètres!$B$3,SaisieJour,"")+
COUNTIFS(SaisiePers,$A33,SaisieDebut,"&lt;="&amp;ZU$6,SaisieFin,"&gt;"&amp;ZU$6,SaisieSoir,Paramètres!$B$3,SaisieJour,TEXT(ZU$6,"jjjj"))=0)=$AS$1)*0.5)</f>
        <v/>
      </c>
      <c r="ZW33" s="6" t="str">
        <f>IF(OR(ZW$6=0,COUNTIF(Feries,ZW$6)&gt;0,ISNONTEXT($A33)),"",
((COUNTIFS(SaisiePers,$A33,SaisieDebut,"&lt;"&amp;ZW$6,SaisieFin,"&gt;="&amp;ZW$6,SaisieJour,"")+
COUNTIFS(SaisiePers,$A33,SaisieDebut,ZW$6,SaisieFin,"&gt;="&amp;ZW$6,SaisieMatin,Paramètres!$A$2,SaisieJour,"")+
COUNTIFS(SaisiePers,$A33,SaisieDebut,"&lt;"&amp;ZW$6,SaisieFin,"&gt;="&amp;ZW$6,SaisieMatin,Paramètres!$A$2,SaisieJour,TEXT(ZW$6,"jjjj"))=0)=$AS$1)*0.5)</f>
        <v/>
      </c>
      <c r="ZX33" s="6" t="str">
        <f>IF(OR(ZW$6=0,COUNTIF(Feries,ZW$6)&gt;0,ISNONTEXT($A33)),"",
((COUNTIFS(SaisiePers,$A33,SaisieDebut,"&lt;="&amp;ZW$6,SaisieFin,"&gt;"&amp;ZW$6,SaisieJour,"")+
COUNTIFS(SaisiePers,$A33,SaisieDebut,"&lt;="&amp;ZW$6,SaisieFin,ZW$6,SaisieSoir,Paramètres!$B$3,SaisieJour,"")+
COUNTIFS(SaisiePers,$A33,SaisieDebut,"&lt;="&amp;ZW$6,SaisieFin,"&gt;"&amp;ZW$6,SaisieSoir,Paramètres!$B$3,SaisieJour,TEXT(ZW$6,"jjjj"))=0)=$AS$1)*0.5)</f>
        <v/>
      </c>
      <c r="ZY33" s="6" t="str">
        <f>IF(OR(ZY$6=0,COUNTIF(Feries,ZY$6)&gt;0,ISNONTEXT($A33)),"",
((COUNTIFS(SaisiePers,$A33,SaisieDebut,"&lt;"&amp;ZY$6,SaisieFin,"&gt;="&amp;ZY$6,SaisieJour,"")+
COUNTIFS(SaisiePers,$A33,SaisieDebut,ZY$6,SaisieFin,"&gt;="&amp;ZY$6,SaisieMatin,Paramètres!$A$2,SaisieJour,"")+
COUNTIFS(SaisiePers,$A33,SaisieDebut,"&lt;"&amp;ZY$6,SaisieFin,"&gt;="&amp;ZY$6,SaisieMatin,Paramètres!$A$2,SaisieJour,TEXT(ZY$6,"jjjj"))=0)=$AS$1)*0.5)</f>
        <v/>
      </c>
      <c r="ZZ33" s="6" t="str">
        <f>IF(OR(ZY$6=0,COUNTIF(Feries,ZY$6)&gt;0,ISNONTEXT($A33)),"",
((COUNTIFS(SaisiePers,$A33,SaisieDebut,"&lt;="&amp;ZY$6,SaisieFin,"&gt;"&amp;ZY$6,SaisieJour,"")+
COUNTIFS(SaisiePers,$A33,SaisieDebut,"&lt;="&amp;ZY$6,SaisieFin,ZY$6,SaisieSoir,Paramètres!$B$3,SaisieJour,"")+
COUNTIFS(SaisiePers,$A33,SaisieDebut,"&lt;="&amp;ZY$6,SaisieFin,"&gt;"&amp;ZY$6,SaisieSoir,Paramètres!$B$3,SaisieJour,TEXT(ZY$6,"jjjj"))=0)=$AS$1)*0.5)</f>
        <v/>
      </c>
      <c r="AAA33" s="6" t="str">
        <f>IF(OR(AAA$6=0,COUNTIF(Feries,AAA$6)&gt;0,ISNONTEXT($A33)),"",
((COUNTIFS(SaisiePers,$A33,SaisieDebut,"&lt;"&amp;AAA$6,SaisieFin,"&gt;="&amp;AAA$6,SaisieJour,"")+
COUNTIFS(SaisiePers,$A33,SaisieDebut,AAA$6,SaisieFin,"&gt;="&amp;AAA$6,SaisieMatin,Paramètres!$A$2,SaisieJour,"")+
COUNTIFS(SaisiePers,$A33,SaisieDebut,"&lt;"&amp;AAA$6,SaisieFin,"&gt;="&amp;AAA$6,SaisieMatin,Paramètres!$A$2,SaisieJour,TEXT(AAA$6,"jjjj"))=0)=$AS$1)*0.5)</f>
        <v/>
      </c>
      <c r="AAB33" s="6" t="str">
        <f>IF(OR(AAA$6=0,COUNTIF(Feries,AAA$6)&gt;0,ISNONTEXT($A33)),"",
((COUNTIFS(SaisiePers,$A33,SaisieDebut,"&lt;="&amp;AAA$6,SaisieFin,"&gt;"&amp;AAA$6,SaisieJour,"")+
COUNTIFS(SaisiePers,$A33,SaisieDebut,"&lt;="&amp;AAA$6,SaisieFin,AAA$6,SaisieSoir,Paramètres!$B$3,SaisieJour,"")+
COUNTIFS(SaisiePers,$A33,SaisieDebut,"&lt;="&amp;AAA$6,SaisieFin,"&gt;"&amp;AAA$6,SaisieSoir,Paramètres!$B$3,SaisieJour,TEXT(AAA$6,"jjjj"))=0)=$AS$1)*0.5)</f>
        <v/>
      </c>
      <c r="AAC33" s="6" t="str">
        <f>IF(OR(AAC$6=0,COUNTIF(Feries,AAC$6)&gt;0,ISNONTEXT($A33)),"",
((COUNTIFS(SaisiePers,$A33,SaisieDebut,"&lt;"&amp;AAC$6,SaisieFin,"&gt;="&amp;AAC$6,SaisieJour,"")+
COUNTIFS(SaisiePers,$A33,SaisieDebut,AAC$6,SaisieFin,"&gt;="&amp;AAC$6,SaisieMatin,Paramètres!$A$2,SaisieJour,"")+
COUNTIFS(SaisiePers,$A33,SaisieDebut,"&lt;"&amp;AAC$6,SaisieFin,"&gt;="&amp;AAC$6,SaisieMatin,Paramètres!$A$2,SaisieJour,TEXT(AAC$6,"jjjj"))=0)=$AS$1)*0.5)</f>
        <v/>
      </c>
      <c r="AAD33" s="6" t="str">
        <f>IF(OR(AAC$6=0,COUNTIF(Feries,AAC$6)&gt;0,ISNONTEXT($A33)),"",
((COUNTIFS(SaisiePers,$A33,SaisieDebut,"&lt;="&amp;AAC$6,SaisieFin,"&gt;"&amp;AAC$6,SaisieJour,"")+
COUNTIFS(SaisiePers,$A33,SaisieDebut,"&lt;="&amp;AAC$6,SaisieFin,AAC$6,SaisieSoir,Paramètres!$B$3,SaisieJour,"")+
COUNTIFS(SaisiePers,$A33,SaisieDebut,"&lt;="&amp;AAC$6,SaisieFin,"&gt;"&amp;AAC$6,SaisieSoir,Paramètres!$B$3,SaisieJour,TEXT(AAC$6,"jjjj"))=0)=$AS$1)*0.5)</f>
        <v/>
      </c>
      <c r="AAE33" s="6" t="str">
        <f>IF(OR(AAE$6=0,COUNTIF(Feries,AAE$6)&gt;0,ISNONTEXT($A33)),"",
((COUNTIFS(SaisiePers,$A33,SaisieDebut,"&lt;"&amp;AAE$6,SaisieFin,"&gt;="&amp;AAE$6,SaisieJour,"")+
COUNTIFS(SaisiePers,$A33,SaisieDebut,AAE$6,SaisieFin,"&gt;="&amp;AAE$6,SaisieMatin,Paramètres!$A$2,SaisieJour,"")+
COUNTIFS(SaisiePers,$A33,SaisieDebut,"&lt;"&amp;AAE$6,SaisieFin,"&gt;="&amp;AAE$6,SaisieMatin,Paramètres!$A$2,SaisieJour,TEXT(AAE$6,"jjjj"))=0)=$AS$1)*0.5)</f>
        <v/>
      </c>
      <c r="AAF33" s="6" t="str">
        <f>IF(OR(AAE$6=0,COUNTIF(Feries,AAE$6)&gt;0,ISNONTEXT($A33)),"",
((COUNTIFS(SaisiePers,$A33,SaisieDebut,"&lt;="&amp;AAE$6,SaisieFin,"&gt;"&amp;AAE$6,SaisieJour,"")+
COUNTIFS(SaisiePers,$A33,SaisieDebut,"&lt;="&amp;AAE$6,SaisieFin,AAE$6,SaisieSoir,Paramètres!$B$3,SaisieJour,"")+
COUNTIFS(SaisiePers,$A33,SaisieDebut,"&lt;="&amp;AAE$6,SaisieFin,"&gt;"&amp;AAE$6,SaisieSoir,Paramètres!$B$3,SaisieJour,TEXT(AAE$6,"jjjj"))=0)=$AS$1)*0.5)</f>
        <v/>
      </c>
      <c r="AAG33" s="6" t="str">
        <f>IF(OR(AAG$6=0,COUNTIF(Feries,AAG$6)&gt;0,ISNONTEXT($A33)),"",
((COUNTIFS(SaisiePers,$A33,SaisieDebut,"&lt;"&amp;AAG$6,SaisieFin,"&gt;="&amp;AAG$6,SaisieJour,"")+
COUNTIFS(SaisiePers,$A33,SaisieDebut,AAG$6,SaisieFin,"&gt;="&amp;AAG$6,SaisieMatin,Paramètres!$A$2,SaisieJour,"")+
COUNTIFS(SaisiePers,$A33,SaisieDebut,"&lt;"&amp;AAG$6,SaisieFin,"&gt;="&amp;AAG$6,SaisieMatin,Paramètres!$A$2,SaisieJour,TEXT(AAG$6,"jjjj"))=0)=$AS$1)*0.5)</f>
        <v/>
      </c>
      <c r="AAH33" s="6" t="str">
        <f>IF(OR(AAG$6=0,COUNTIF(Feries,AAG$6)&gt;0,ISNONTEXT($A33)),"",
((COUNTIFS(SaisiePers,$A33,SaisieDebut,"&lt;="&amp;AAG$6,SaisieFin,"&gt;"&amp;AAG$6,SaisieJour,"")+
COUNTIFS(SaisiePers,$A33,SaisieDebut,"&lt;="&amp;AAG$6,SaisieFin,AAG$6,SaisieSoir,Paramètres!$B$3,SaisieJour,"")+
COUNTIFS(SaisiePers,$A33,SaisieDebut,"&lt;="&amp;AAG$6,SaisieFin,"&gt;"&amp;AAG$6,SaisieSoir,Paramètres!$B$3,SaisieJour,TEXT(AAG$6,"jjjj"))=0)=$AS$1)*0.5)</f>
        <v/>
      </c>
      <c r="AAI33" s="6" t="str">
        <f>IF(OR(AAI$6=0,COUNTIF(Feries,AAI$6)&gt;0,ISNONTEXT($A33)),"",
((COUNTIFS(SaisiePers,$A33,SaisieDebut,"&lt;"&amp;AAI$6,SaisieFin,"&gt;="&amp;AAI$6,SaisieJour,"")+
COUNTIFS(SaisiePers,$A33,SaisieDebut,AAI$6,SaisieFin,"&gt;="&amp;AAI$6,SaisieMatin,Paramètres!$A$2,SaisieJour,"")+
COUNTIFS(SaisiePers,$A33,SaisieDebut,"&lt;"&amp;AAI$6,SaisieFin,"&gt;="&amp;AAI$6,SaisieMatin,Paramètres!$A$2,SaisieJour,TEXT(AAI$6,"jjjj"))=0)=$AS$1)*0.5)</f>
        <v/>
      </c>
      <c r="AAJ33" s="6" t="str">
        <f>IF(OR(AAI$6=0,COUNTIF(Feries,AAI$6)&gt;0,ISNONTEXT($A33)),"",
((COUNTIFS(SaisiePers,$A33,SaisieDebut,"&lt;="&amp;AAI$6,SaisieFin,"&gt;"&amp;AAI$6,SaisieJour,"")+
COUNTIFS(SaisiePers,$A33,SaisieDebut,"&lt;="&amp;AAI$6,SaisieFin,AAI$6,SaisieSoir,Paramètres!$B$3,SaisieJour,"")+
COUNTIFS(SaisiePers,$A33,SaisieDebut,"&lt;="&amp;AAI$6,SaisieFin,"&gt;"&amp;AAI$6,SaisieSoir,Paramètres!$B$3,SaisieJour,TEXT(AAI$6,"jjjj"))=0)=$AS$1)*0.5)</f>
        <v/>
      </c>
      <c r="AAK33" s="6" t="str">
        <f>IF(OR(AAK$6=0,COUNTIF(Feries,AAK$6)&gt;0,ISNONTEXT($A33)),"",
((COUNTIFS(SaisiePers,$A33,SaisieDebut,"&lt;"&amp;AAK$6,SaisieFin,"&gt;="&amp;AAK$6,SaisieJour,"")+
COUNTIFS(SaisiePers,$A33,SaisieDebut,AAK$6,SaisieFin,"&gt;="&amp;AAK$6,SaisieMatin,Paramètres!$A$2,SaisieJour,"")+
COUNTIFS(SaisiePers,$A33,SaisieDebut,"&lt;"&amp;AAK$6,SaisieFin,"&gt;="&amp;AAK$6,SaisieMatin,Paramètres!$A$2,SaisieJour,TEXT(AAK$6,"jjjj"))=0)=$AS$1)*0.5)</f>
        <v/>
      </c>
      <c r="AAL33" s="6" t="str">
        <f>IF(OR(AAK$6=0,COUNTIF(Feries,AAK$6)&gt;0,ISNONTEXT($A33)),"",
((COUNTIFS(SaisiePers,$A33,SaisieDebut,"&lt;="&amp;AAK$6,SaisieFin,"&gt;"&amp;AAK$6,SaisieJour,"")+
COUNTIFS(SaisiePers,$A33,SaisieDebut,"&lt;="&amp;AAK$6,SaisieFin,AAK$6,SaisieSoir,Paramètres!$B$3,SaisieJour,"")+
COUNTIFS(SaisiePers,$A33,SaisieDebut,"&lt;="&amp;AAK$6,SaisieFin,"&gt;"&amp;AAK$6,SaisieSoir,Paramètres!$B$3,SaisieJour,TEXT(AAK$6,"jjjj"))=0)=$AS$1)*0.5)</f>
        <v/>
      </c>
      <c r="AAM33" s="6" t="str">
        <f>IF(OR(AAM$6=0,COUNTIF(Feries,AAM$6)&gt;0,ISNONTEXT($A33)),"",
((COUNTIFS(SaisiePers,$A33,SaisieDebut,"&lt;"&amp;AAM$6,SaisieFin,"&gt;="&amp;AAM$6,SaisieJour,"")+
COUNTIFS(SaisiePers,$A33,SaisieDebut,AAM$6,SaisieFin,"&gt;="&amp;AAM$6,SaisieMatin,Paramètres!$A$2,SaisieJour,"")+
COUNTIFS(SaisiePers,$A33,SaisieDebut,"&lt;"&amp;AAM$6,SaisieFin,"&gt;="&amp;AAM$6,SaisieMatin,Paramètres!$A$2,SaisieJour,TEXT(AAM$6,"jjjj"))=0)=$AS$1)*0.5)</f>
        <v/>
      </c>
      <c r="AAN33" s="6" t="str">
        <f>IF(OR(AAM$6=0,COUNTIF(Feries,AAM$6)&gt;0,ISNONTEXT($A33)),"",
((COUNTIFS(SaisiePers,$A33,SaisieDebut,"&lt;="&amp;AAM$6,SaisieFin,"&gt;"&amp;AAM$6,SaisieJour,"")+
COUNTIFS(SaisiePers,$A33,SaisieDebut,"&lt;="&amp;AAM$6,SaisieFin,AAM$6,SaisieSoir,Paramètres!$B$3,SaisieJour,"")+
COUNTIFS(SaisiePers,$A33,SaisieDebut,"&lt;="&amp;AAM$6,SaisieFin,"&gt;"&amp;AAM$6,SaisieSoir,Paramètres!$B$3,SaisieJour,TEXT(AAM$6,"jjjj"))=0)=$AS$1)*0.5)</f>
        <v/>
      </c>
      <c r="AAO33" s="6" t="str">
        <f>IF(OR(AAO$6=0,COUNTIF(Feries,AAO$6)&gt;0,ISNONTEXT($A33)),"",
((COUNTIFS(SaisiePers,$A33,SaisieDebut,"&lt;"&amp;AAO$6,SaisieFin,"&gt;="&amp;AAO$6,SaisieJour,"")+
COUNTIFS(SaisiePers,$A33,SaisieDebut,AAO$6,SaisieFin,"&gt;="&amp;AAO$6,SaisieMatin,Paramètres!$A$2,SaisieJour,"")+
COUNTIFS(SaisiePers,$A33,SaisieDebut,"&lt;"&amp;AAO$6,SaisieFin,"&gt;="&amp;AAO$6,SaisieMatin,Paramètres!$A$2,SaisieJour,TEXT(AAO$6,"jjjj"))=0)=$AS$1)*0.5)</f>
        <v/>
      </c>
      <c r="AAP33" s="6" t="str">
        <f>IF(OR(AAO$6=0,COUNTIF(Feries,AAO$6)&gt;0,ISNONTEXT($A33)),"",
((COUNTIFS(SaisiePers,$A33,SaisieDebut,"&lt;="&amp;AAO$6,SaisieFin,"&gt;"&amp;AAO$6,SaisieJour,"")+
COUNTIFS(SaisiePers,$A33,SaisieDebut,"&lt;="&amp;AAO$6,SaisieFin,AAO$6,SaisieSoir,Paramètres!$B$3,SaisieJour,"")+
COUNTIFS(SaisiePers,$A33,SaisieDebut,"&lt;="&amp;AAO$6,SaisieFin,"&gt;"&amp;AAO$6,SaisieSoir,Paramètres!$B$3,SaisieJour,TEXT(AAO$6,"jjjj"))=0)=$AS$1)*0.5)</f>
        <v/>
      </c>
      <c r="AAQ33" s="6" t="str">
        <f>IF(OR(AAQ$6=0,COUNTIF(Feries,AAQ$6)&gt;0,ISNONTEXT($A33)),"",
((COUNTIFS(SaisiePers,$A33,SaisieDebut,"&lt;"&amp;AAQ$6,SaisieFin,"&gt;="&amp;AAQ$6,SaisieJour,"")+
COUNTIFS(SaisiePers,$A33,SaisieDebut,AAQ$6,SaisieFin,"&gt;="&amp;AAQ$6,SaisieMatin,Paramètres!$A$2,SaisieJour,"")+
COUNTIFS(SaisiePers,$A33,SaisieDebut,"&lt;"&amp;AAQ$6,SaisieFin,"&gt;="&amp;AAQ$6,SaisieMatin,Paramètres!$A$2,SaisieJour,TEXT(AAQ$6,"jjjj"))=0)=$AS$1)*0.5)</f>
        <v/>
      </c>
      <c r="AAR33" s="6" t="str">
        <f>IF(OR(AAQ$6=0,COUNTIF(Feries,AAQ$6)&gt;0,ISNONTEXT($A33)),"",
((COUNTIFS(SaisiePers,$A33,SaisieDebut,"&lt;="&amp;AAQ$6,SaisieFin,"&gt;"&amp;AAQ$6,SaisieJour,"")+
COUNTIFS(SaisiePers,$A33,SaisieDebut,"&lt;="&amp;AAQ$6,SaisieFin,AAQ$6,SaisieSoir,Paramètres!$B$3,SaisieJour,"")+
COUNTIFS(SaisiePers,$A33,SaisieDebut,"&lt;="&amp;AAQ$6,SaisieFin,"&gt;"&amp;AAQ$6,SaisieSoir,Paramètres!$B$3,SaisieJour,TEXT(AAQ$6,"jjjj"))=0)=$AS$1)*0.5)</f>
        <v/>
      </c>
      <c r="AAS33" s="6" t="str">
        <f>IF(OR(AAS$6=0,COUNTIF(Feries,AAS$6)&gt;0,ISNONTEXT($A33)),"",
((COUNTIFS(SaisiePers,$A33,SaisieDebut,"&lt;"&amp;AAS$6,SaisieFin,"&gt;="&amp;AAS$6,SaisieJour,"")+
COUNTIFS(SaisiePers,$A33,SaisieDebut,AAS$6,SaisieFin,"&gt;="&amp;AAS$6,SaisieMatin,Paramètres!$A$2,SaisieJour,"")+
COUNTIFS(SaisiePers,$A33,SaisieDebut,"&lt;"&amp;AAS$6,SaisieFin,"&gt;="&amp;AAS$6,SaisieMatin,Paramètres!$A$2,SaisieJour,TEXT(AAS$6,"jjjj"))=0)=$AS$1)*0.5)</f>
        <v/>
      </c>
      <c r="AAT33" s="6" t="str">
        <f>IF(OR(AAS$6=0,COUNTIF(Feries,AAS$6)&gt;0,ISNONTEXT($A33)),"",
((COUNTIFS(SaisiePers,$A33,SaisieDebut,"&lt;="&amp;AAS$6,SaisieFin,"&gt;"&amp;AAS$6,SaisieJour,"")+
COUNTIFS(SaisiePers,$A33,SaisieDebut,"&lt;="&amp;AAS$6,SaisieFin,AAS$6,SaisieSoir,Paramètres!$B$3,SaisieJour,"")+
COUNTIFS(SaisiePers,$A33,SaisieDebut,"&lt;="&amp;AAS$6,SaisieFin,"&gt;"&amp;AAS$6,SaisieSoir,Paramètres!$B$3,SaisieJour,TEXT(AAS$6,"jjjj"))=0)=$AS$1)*0.5)</f>
        <v/>
      </c>
      <c r="AAU33" s="6" t="str">
        <f>IF(OR(AAU$6=0,COUNTIF(Feries,AAU$6)&gt;0,ISNONTEXT($A33)),"",
((COUNTIFS(SaisiePers,$A33,SaisieDebut,"&lt;"&amp;AAU$6,SaisieFin,"&gt;="&amp;AAU$6,SaisieJour,"")+
COUNTIFS(SaisiePers,$A33,SaisieDebut,AAU$6,SaisieFin,"&gt;="&amp;AAU$6,SaisieMatin,Paramètres!$A$2,SaisieJour,"")+
COUNTIFS(SaisiePers,$A33,SaisieDebut,"&lt;"&amp;AAU$6,SaisieFin,"&gt;="&amp;AAU$6,SaisieMatin,Paramètres!$A$2,SaisieJour,TEXT(AAU$6,"jjjj"))=0)=$AS$1)*0.5)</f>
        <v/>
      </c>
      <c r="AAV33" s="6" t="str">
        <f>IF(OR(AAU$6=0,COUNTIF(Feries,AAU$6)&gt;0,ISNONTEXT($A33)),"",
((COUNTIFS(SaisiePers,$A33,SaisieDebut,"&lt;="&amp;AAU$6,SaisieFin,"&gt;"&amp;AAU$6,SaisieJour,"")+
COUNTIFS(SaisiePers,$A33,SaisieDebut,"&lt;="&amp;AAU$6,SaisieFin,AAU$6,SaisieSoir,Paramètres!$B$3,SaisieJour,"")+
COUNTIFS(SaisiePers,$A33,SaisieDebut,"&lt;="&amp;AAU$6,SaisieFin,"&gt;"&amp;AAU$6,SaisieSoir,Paramètres!$B$3,SaisieJour,TEXT(AAU$6,"jjjj"))=0)=$AS$1)*0.5)</f>
        <v/>
      </c>
      <c r="AAW33" s="6" t="str">
        <f>IF(OR(AAW$6=0,COUNTIF(Feries,AAW$6)&gt;0,ISNONTEXT($A33)),"",
((COUNTIFS(SaisiePers,$A33,SaisieDebut,"&lt;"&amp;AAW$6,SaisieFin,"&gt;="&amp;AAW$6,SaisieJour,"")+
COUNTIFS(SaisiePers,$A33,SaisieDebut,AAW$6,SaisieFin,"&gt;="&amp;AAW$6,SaisieMatin,Paramètres!$A$2,SaisieJour,"")+
COUNTIFS(SaisiePers,$A33,SaisieDebut,"&lt;"&amp;AAW$6,SaisieFin,"&gt;="&amp;AAW$6,SaisieMatin,Paramètres!$A$2,SaisieJour,TEXT(AAW$6,"jjjj"))=0)=$AS$1)*0.5)</f>
        <v/>
      </c>
      <c r="AAX33" s="6" t="str">
        <f>IF(OR(AAW$6=0,COUNTIF(Feries,AAW$6)&gt;0,ISNONTEXT($A33)),"",
((COUNTIFS(SaisiePers,$A33,SaisieDebut,"&lt;="&amp;AAW$6,SaisieFin,"&gt;"&amp;AAW$6,SaisieJour,"")+
COUNTIFS(SaisiePers,$A33,SaisieDebut,"&lt;="&amp;AAW$6,SaisieFin,AAW$6,SaisieSoir,Paramètres!$B$3,SaisieJour,"")+
COUNTIFS(SaisiePers,$A33,SaisieDebut,"&lt;="&amp;AAW$6,SaisieFin,"&gt;"&amp;AAW$6,SaisieSoir,Paramètres!$B$3,SaisieJour,TEXT(AAW$6,"jjjj"))=0)=$AS$1)*0.5)</f>
        <v/>
      </c>
      <c r="AAY33" s="6" t="str">
        <f>IF(OR(AAY$6=0,COUNTIF(Feries,AAY$6)&gt;0,ISNONTEXT($A33)),"",
((COUNTIFS(SaisiePers,$A33,SaisieDebut,"&lt;"&amp;AAY$6,SaisieFin,"&gt;="&amp;AAY$6,SaisieJour,"")+
COUNTIFS(SaisiePers,$A33,SaisieDebut,AAY$6,SaisieFin,"&gt;="&amp;AAY$6,SaisieMatin,Paramètres!$A$2,SaisieJour,"")+
COUNTIFS(SaisiePers,$A33,SaisieDebut,"&lt;"&amp;AAY$6,SaisieFin,"&gt;="&amp;AAY$6,SaisieMatin,Paramètres!$A$2,SaisieJour,TEXT(AAY$6,"jjjj"))=0)=$AS$1)*0.5)</f>
        <v/>
      </c>
      <c r="AAZ33" s="6" t="str">
        <f>IF(OR(AAY$6=0,COUNTIF(Feries,AAY$6)&gt;0,ISNONTEXT($A33)),"",
((COUNTIFS(SaisiePers,$A33,SaisieDebut,"&lt;="&amp;AAY$6,SaisieFin,"&gt;"&amp;AAY$6,SaisieJour,"")+
COUNTIFS(SaisiePers,$A33,SaisieDebut,"&lt;="&amp;AAY$6,SaisieFin,AAY$6,SaisieSoir,Paramètres!$B$3,SaisieJour,"")+
COUNTIFS(SaisiePers,$A33,SaisieDebut,"&lt;="&amp;AAY$6,SaisieFin,"&gt;"&amp;AAY$6,SaisieSoir,Paramètres!$B$3,SaisieJour,TEXT(AAY$6,"jjjj"))=0)=$AS$1)*0.5)</f>
        <v/>
      </c>
      <c r="ABA33" s="6" t="str">
        <f>IF(OR(ABA$6=0,COUNTIF(Feries,ABA$6)&gt;0,ISNONTEXT($A33)),"",
((COUNTIFS(SaisiePers,$A33,SaisieDebut,"&lt;"&amp;ABA$6,SaisieFin,"&gt;="&amp;ABA$6,SaisieJour,"")+
COUNTIFS(SaisiePers,$A33,SaisieDebut,ABA$6,SaisieFin,"&gt;="&amp;ABA$6,SaisieMatin,Paramètres!$A$2,SaisieJour,"")+
COUNTIFS(SaisiePers,$A33,SaisieDebut,"&lt;"&amp;ABA$6,SaisieFin,"&gt;="&amp;ABA$6,SaisieMatin,Paramètres!$A$2,SaisieJour,TEXT(ABA$6,"jjjj"))=0)=$AS$1)*0.5)</f>
        <v/>
      </c>
      <c r="ABB33" s="6" t="str">
        <f>IF(OR(ABA$6=0,COUNTIF(Feries,ABA$6)&gt;0,ISNONTEXT($A33)),"",
((COUNTIFS(SaisiePers,$A33,SaisieDebut,"&lt;="&amp;ABA$6,SaisieFin,"&gt;"&amp;ABA$6,SaisieJour,"")+
COUNTIFS(SaisiePers,$A33,SaisieDebut,"&lt;="&amp;ABA$6,SaisieFin,ABA$6,SaisieSoir,Paramètres!$B$3,SaisieJour,"")+
COUNTIFS(SaisiePers,$A33,SaisieDebut,"&lt;="&amp;ABA$6,SaisieFin,"&gt;"&amp;ABA$6,SaisieSoir,Paramètres!$B$3,SaisieJour,TEXT(ABA$6,"jjjj"))=0)=$AS$1)*0.5)</f>
        <v/>
      </c>
      <c r="ABC33" s="6" t="str">
        <f>IF(OR(ABC$6=0,COUNTIF(Feries,ABC$6)&gt;0,ISNONTEXT($A33)),"",
((COUNTIFS(SaisiePers,$A33,SaisieDebut,"&lt;"&amp;ABC$6,SaisieFin,"&gt;="&amp;ABC$6,SaisieJour,"")+
COUNTIFS(SaisiePers,$A33,SaisieDebut,ABC$6,SaisieFin,"&gt;="&amp;ABC$6,SaisieMatin,Paramètres!$A$2,SaisieJour,"")+
COUNTIFS(SaisiePers,$A33,SaisieDebut,"&lt;"&amp;ABC$6,SaisieFin,"&gt;="&amp;ABC$6,SaisieMatin,Paramètres!$A$2,SaisieJour,TEXT(ABC$6,"jjjj"))=0)=$AS$1)*0.5)</f>
        <v/>
      </c>
      <c r="ABD33" s="6" t="str">
        <f>IF(OR(ABC$6=0,COUNTIF(Feries,ABC$6)&gt;0,ISNONTEXT($A33)),"",
((COUNTIFS(SaisiePers,$A33,SaisieDebut,"&lt;="&amp;ABC$6,SaisieFin,"&gt;"&amp;ABC$6,SaisieJour,"")+
COUNTIFS(SaisiePers,$A33,SaisieDebut,"&lt;="&amp;ABC$6,SaisieFin,ABC$6,SaisieSoir,Paramètres!$B$3,SaisieJour,"")+
COUNTIFS(SaisiePers,$A33,SaisieDebut,"&lt;="&amp;ABC$6,SaisieFin,"&gt;"&amp;ABC$6,SaisieSoir,Paramètres!$B$3,SaisieJour,TEXT(ABC$6,"jjjj"))=0)=$AS$1)*0.5)</f>
        <v/>
      </c>
      <c r="ABE33" s="6" t="str">
        <f>IF(OR(ABE$6=0,COUNTIF(Feries,ABE$6)&gt;0,ISNONTEXT($A33)),"",
((COUNTIFS(SaisiePers,$A33,SaisieDebut,"&lt;"&amp;ABE$6,SaisieFin,"&gt;="&amp;ABE$6,SaisieJour,"")+
COUNTIFS(SaisiePers,$A33,SaisieDebut,ABE$6,SaisieFin,"&gt;="&amp;ABE$6,SaisieMatin,Paramètres!$A$2,SaisieJour,"")+
COUNTIFS(SaisiePers,$A33,SaisieDebut,"&lt;"&amp;ABE$6,SaisieFin,"&gt;="&amp;ABE$6,SaisieMatin,Paramètres!$A$2,SaisieJour,TEXT(ABE$6,"jjjj"))=0)=$AS$1)*0.5)</f>
        <v/>
      </c>
      <c r="ABF33" s="6" t="str">
        <f>IF(OR(ABE$6=0,COUNTIF(Feries,ABE$6)&gt;0,ISNONTEXT($A33)),"",
((COUNTIFS(SaisiePers,$A33,SaisieDebut,"&lt;="&amp;ABE$6,SaisieFin,"&gt;"&amp;ABE$6,SaisieJour,"")+
COUNTIFS(SaisiePers,$A33,SaisieDebut,"&lt;="&amp;ABE$6,SaisieFin,ABE$6,SaisieSoir,Paramètres!$B$3,SaisieJour,"")+
COUNTIFS(SaisiePers,$A33,SaisieDebut,"&lt;="&amp;ABE$6,SaisieFin,"&gt;"&amp;ABE$6,SaisieSoir,Paramètres!$B$3,SaisieJour,TEXT(ABE$6,"jjjj"))=0)=$AS$1)*0.5)</f>
        <v/>
      </c>
      <c r="ABG33" s="6" t="str">
        <f>IF(OR(ABG$6=0,COUNTIF(Feries,ABG$6)&gt;0,ISNONTEXT($A33)),"",
((COUNTIFS(SaisiePers,$A33,SaisieDebut,"&lt;"&amp;ABG$6,SaisieFin,"&gt;="&amp;ABG$6,SaisieJour,"")+
COUNTIFS(SaisiePers,$A33,SaisieDebut,ABG$6,SaisieFin,"&gt;="&amp;ABG$6,SaisieMatin,Paramètres!$A$2,SaisieJour,"")+
COUNTIFS(SaisiePers,$A33,SaisieDebut,"&lt;"&amp;ABG$6,SaisieFin,"&gt;="&amp;ABG$6,SaisieMatin,Paramètres!$A$2,SaisieJour,TEXT(ABG$6,"jjjj"))=0)=$AS$1)*0.5)</f>
        <v/>
      </c>
      <c r="ABH33" s="6" t="str">
        <f>IF(OR(ABG$6=0,COUNTIF(Feries,ABG$6)&gt;0,ISNONTEXT($A33)),"",
((COUNTIFS(SaisiePers,$A33,SaisieDebut,"&lt;="&amp;ABG$6,SaisieFin,"&gt;"&amp;ABG$6,SaisieJour,"")+
COUNTIFS(SaisiePers,$A33,SaisieDebut,"&lt;="&amp;ABG$6,SaisieFin,ABG$6,SaisieSoir,Paramètres!$B$3,SaisieJour,"")+
COUNTIFS(SaisiePers,$A33,SaisieDebut,"&lt;="&amp;ABG$6,SaisieFin,"&gt;"&amp;ABG$6,SaisieSoir,Paramètres!$B$3,SaisieJour,TEXT(ABG$6,"jjjj"))=0)=$AS$1)*0.5)</f>
        <v/>
      </c>
      <c r="ABI33" s="6" t="str">
        <f>IF(OR(ABI$6=0,COUNTIF(Feries,ABI$6)&gt;0,ISNONTEXT($A33)),"",
((COUNTIFS(SaisiePers,$A33,SaisieDebut,"&lt;"&amp;ABI$6,SaisieFin,"&gt;="&amp;ABI$6,SaisieJour,"")+
COUNTIFS(SaisiePers,$A33,SaisieDebut,ABI$6,SaisieFin,"&gt;="&amp;ABI$6,SaisieMatin,Paramètres!$A$2,SaisieJour,"")+
COUNTIFS(SaisiePers,$A33,SaisieDebut,"&lt;"&amp;ABI$6,SaisieFin,"&gt;="&amp;ABI$6,SaisieMatin,Paramètres!$A$2,SaisieJour,TEXT(ABI$6,"jjjj"))=0)=$AS$1)*0.5)</f>
        <v/>
      </c>
      <c r="ABJ33" s="6" t="str">
        <f>IF(OR(ABI$6=0,COUNTIF(Feries,ABI$6)&gt;0,ISNONTEXT($A33)),"",
((COUNTIFS(SaisiePers,$A33,SaisieDebut,"&lt;="&amp;ABI$6,SaisieFin,"&gt;"&amp;ABI$6,SaisieJour,"")+
COUNTIFS(SaisiePers,$A33,SaisieDebut,"&lt;="&amp;ABI$6,SaisieFin,ABI$6,SaisieSoir,Paramètres!$B$3,SaisieJour,"")+
COUNTIFS(SaisiePers,$A33,SaisieDebut,"&lt;="&amp;ABI$6,SaisieFin,"&gt;"&amp;ABI$6,SaisieSoir,Paramètres!$B$3,SaisieJour,TEXT(ABI$6,"jjjj"))=0)=$AS$1)*0.5)</f>
        <v/>
      </c>
      <c r="ABK33" s="6" t="str">
        <f>IF(OR(ABK$6=0,COUNTIF(Feries,ABK$6)&gt;0,ISNONTEXT($A33)),"",
((COUNTIFS(SaisiePers,$A33,SaisieDebut,"&lt;"&amp;ABK$6,SaisieFin,"&gt;="&amp;ABK$6,SaisieJour,"")+
COUNTIFS(SaisiePers,$A33,SaisieDebut,ABK$6,SaisieFin,"&gt;="&amp;ABK$6,SaisieMatin,Paramètres!$A$2,SaisieJour,"")+
COUNTIFS(SaisiePers,$A33,SaisieDebut,"&lt;"&amp;ABK$6,SaisieFin,"&gt;="&amp;ABK$6,SaisieMatin,Paramètres!$A$2,SaisieJour,TEXT(ABK$6,"jjjj"))=0)=$AS$1)*0.5)</f>
        <v/>
      </c>
      <c r="ABL33" s="6" t="str">
        <f>IF(OR(ABK$6=0,COUNTIF(Feries,ABK$6)&gt;0,ISNONTEXT($A33)),"",
((COUNTIFS(SaisiePers,$A33,SaisieDebut,"&lt;="&amp;ABK$6,SaisieFin,"&gt;"&amp;ABK$6,SaisieJour,"")+
COUNTIFS(SaisiePers,$A33,SaisieDebut,"&lt;="&amp;ABK$6,SaisieFin,ABK$6,SaisieSoir,Paramètres!$B$3,SaisieJour,"")+
COUNTIFS(SaisiePers,$A33,SaisieDebut,"&lt;="&amp;ABK$6,SaisieFin,"&gt;"&amp;ABK$6,SaisieSoir,Paramètres!$B$3,SaisieJour,TEXT(ABK$6,"jjjj"))=0)=$AS$1)*0.5)</f>
        <v/>
      </c>
      <c r="ABM33" s="6" t="str">
        <f>IF(OR(ABM$6=0,COUNTIF(Feries,ABM$6)&gt;0,ISNONTEXT($A33)),"",
((COUNTIFS(SaisiePers,$A33,SaisieDebut,"&lt;"&amp;ABM$6,SaisieFin,"&gt;="&amp;ABM$6,SaisieJour,"")+
COUNTIFS(SaisiePers,$A33,SaisieDebut,ABM$6,SaisieFin,"&gt;="&amp;ABM$6,SaisieMatin,Paramètres!$A$2,SaisieJour,"")+
COUNTIFS(SaisiePers,$A33,SaisieDebut,"&lt;"&amp;ABM$6,SaisieFin,"&gt;="&amp;ABM$6,SaisieMatin,Paramètres!$A$2,SaisieJour,TEXT(ABM$6,"jjjj"))=0)=$AS$1)*0.5)</f>
        <v/>
      </c>
      <c r="ABN33" s="6" t="str">
        <f>IF(OR(ABM$6=0,COUNTIF(Feries,ABM$6)&gt;0,ISNONTEXT($A33)),"",
((COUNTIFS(SaisiePers,$A33,SaisieDebut,"&lt;="&amp;ABM$6,SaisieFin,"&gt;"&amp;ABM$6,SaisieJour,"")+
COUNTIFS(SaisiePers,$A33,SaisieDebut,"&lt;="&amp;ABM$6,SaisieFin,ABM$6,SaisieSoir,Paramètres!$B$3,SaisieJour,"")+
COUNTIFS(SaisiePers,$A33,SaisieDebut,"&lt;="&amp;ABM$6,SaisieFin,"&gt;"&amp;ABM$6,SaisieSoir,Paramètres!$B$3,SaisieJour,TEXT(ABM$6,"jjjj"))=0)=$AS$1)*0.5)</f>
        <v/>
      </c>
      <c r="ABO33" s="6" t="str">
        <f>IF(OR(ABO$6=0,COUNTIF(Feries,ABO$6)&gt;0,ISNONTEXT($A33)),"",
((COUNTIFS(SaisiePers,$A33,SaisieDebut,"&lt;"&amp;ABO$6,SaisieFin,"&gt;="&amp;ABO$6,SaisieJour,"")+
COUNTIFS(SaisiePers,$A33,SaisieDebut,ABO$6,SaisieFin,"&gt;="&amp;ABO$6,SaisieMatin,Paramètres!$A$2,SaisieJour,"")+
COUNTIFS(SaisiePers,$A33,SaisieDebut,"&lt;"&amp;ABO$6,SaisieFin,"&gt;="&amp;ABO$6,SaisieMatin,Paramètres!$A$2,SaisieJour,TEXT(ABO$6,"jjjj"))=0)=$AS$1)*0.5)</f>
        <v/>
      </c>
      <c r="ABP33" s="6" t="str">
        <f>IF(OR(ABO$6=0,COUNTIF(Feries,ABO$6)&gt;0,ISNONTEXT($A33)),"",
((COUNTIFS(SaisiePers,$A33,SaisieDebut,"&lt;="&amp;ABO$6,SaisieFin,"&gt;"&amp;ABO$6,SaisieJour,"")+
COUNTIFS(SaisiePers,$A33,SaisieDebut,"&lt;="&amp;ABO$6,SaisieFin,ABO$6,SaisieSoir,Paramètres!$B$3,SaisieJour,"")+
COUNTIFS(SaisiePers,$A33,SaisieDebut,"&lt;="&amp;ABO$6,SaisieFin,"&gt;"&amp;ABO$6,SaisieSoir,Paramètres!$B$3,SaisieJour,TEXT(ABO$6,"jjjj"))=0)=$AS$1)*0.5)</f>
        <v/>
      </c>
      <c r="ABQ33" s="6" t="str">
        <f>IF(OR(ABQ$6=0,COUNTIF(Feries,ABQ$6)&gt;0,ISNONTEXT($A33)),"",
((COUNTIFS(SaisiePers,$A33,SaisieDebut,"&lt;"&amp;ABQ$6,SaisieFin,"&gt;="&amp;ABQ$6,SaisieJour,"")+
COUNTIFS(SaisiePers,$A33,SaisieDebut,ABQ$6,SaisieFin,"&gt;="&amp;ABQ$6,SaisieMatin,Paramètres!$A$2,SaisieJour,"")+
COUNTIFS(SaisiePers,$A33,SaisieDebut,"&lt;"&amp;ABQ$6,SaisieFin,"&gt;="&amp;ABQ$6,SaisieMatin,Paramètres!$A$2,SaisieJour,TEXT(ABQ$6,"jjjj"))=0)=$AS$1)*0.5)</f>
        <v/>
      </c>
      <c r="ABR33" s="6" t="str">
        <f>IF(OR(ABQ$6=0,COUNTIF(Feries,ABQ$6)&gt;0,ISNONTEXT($A33)),"",
((COUNTIFS(SaisiePers,$A33,SaisieDebut,"&lt;="&amp;ABQ$6,SaisieFin,"&gt;"&amp;ABQ$6,SaisieJour,"")+
COUNTIFS(SaisiePers,$A33,SaisieDebut,"&lt;="&amp;ABQ$6,SaisieFin,ABQ$6,SaisieSoir,Paramètres!$B$3,SaisieJour,"")+
COUNTIFS(SaisiePers,$A33,SaisieDebut,"&lt;="&amp;ABQ$6,SaisieFin,"&gt;"&amp;ABQ$6,SaisieSoir,Paramètres!$B$3,SaisieJour,TEXT(ABQ$6,"jjjj"))=0)=$AS$1)*0.5)</f>
        <v/>
      </c>
      <c r="ABS33" s="6" t="str">
        <f>IF(OR(ABS$6=0,COUNTIF(Feries,ABS$6)&gt;0,ISNONTEXT($A33)),"",
((COUNTIFS(SaisiePers,$A33,SaisieDebut,"&lt;"&amp;ABS$6,SaisieFin,"&gt;="&amp;ABS$6,SaisieJour,"")+
COUNTIFS(SaisiePers,$A33,SaisieDebut,ABS$6,SaisieFin,"&gt;="&amp;ABS$6,SaisieMatin,Paramètres!$A$2,SaisieJour,"")+
COUNTIFS(SaisiePers,$A33,SaisieDebut,"&lt;"&amp;ABS$6,SaisieFin,"&gt;="&amp;ABS$6,SaisieMatin,Paramètres!$A$2,SaisieJour,TEXT(ABS$6,"jjjj"))=0)=$AS$1)*0.5)</f>
        <v/>
      </c>
      <c r="ABT33" s="6" t="str">
        <f>IF(OR(ABS$6=0,COUNTIF(Feries,ABS$6)&gt;0,ISNONTEXT($A33)),"",
((COUNTIFS(SaisiePers,$A33,SaisieDebut,"&lt;="&amp;ABS$6,SaisieFin,"&gt;"&amp;ABS$6,SaisieJour,"")+
COUNTIFS(SaisiePers,$A33,SaisieDebut,"&lt;="&amp;ABS$6,SaisieFin,ABS$6,SaisieSoir,Paramètres!$B$3,SaisieJour,"")+
COUNTIFS(SaisiePers,$A33,SaisieDebut,"&lt;="&amp;ABS$6,SaisieFin,"&gt;"&amp;ABS$6,SaisieSoir,Paramètres!$B$3,SaisieJour,TEXT(ABS$6,"jjjj"))=0)=$AS$1)*0.5)</f>
        <v/>
      </c>
      <c r="ABU33" s="6" t="str">
        <f>IF(OR(ABU$6=0,COUNTIF(Feries,ABU$6)&gt;0,ISNONTEXT($A33)),"",
((COUNTIFS(SaisiePers,$A33,SaisieDebut,"&lt;"&amp;ABU$6,SaisieFin,"&gt;="&amp;ABU$6,SaisieJour,"")+
COUNTIFS(SaisiePers,$A33,SaisieDebut,ABU$6,SaisieFin,"&gt;="&amp;ABU$6,SaisieMatin,Paramètres!$A$2,SaisieJour,"")+
COUNTIFS(SaisiePers,$A33,SaisieDebut,"&lt;"&amp;ABU$6,SaisieFin,"&gt;="&amp;ABU$6,SaisieMatin,Paramètres!$A$2,SaisieJour,TEXT(ABU$6,"jjjj"))=0)=$AS$1)*0.5)</f>
        <v/>
      </c>
      <c r="ABV33" s="6" t="str">
        <f>IF(OR(ABU$6=0,COUNTIF(Feries,ABU$6)&gt;0,ISNONTEXT($A33)),"",
((COUNTIFS(SaisiePers,$A33,SaisieDebut,"&lt;="&amp;ABU$6,SaisieFin,"&gt;"&amp;ABU$6,SaisieJour,"")+
COUNTIFS(SaisiePers,$A33,SaisieDebut,"&lt;="&amp;ABU$6,SaisieFin,ABU$6,SaisieSoir,Paramètres!$B$3,SaisieJour,"")+
COUNTIFS(SaisiePers,$A33,SaisieDebut,"&lt;="&amp;ABU$6,SaisieFin,"&gt;"&amp;ABU$6,SaisieSoir,Paramètres!$B$3,SaisieJour,TEXT(ABU$6,"jjjj"))=0)=$AS$1)*0.5)</f>
        <v/>
      </c>
    </row>
    <row r="34" spans="1:750" x14ac:dyDescent="0.25">
      <c r="A34" s="27">
        <f>Entrées!A28</f>
        <v>0</v>
      </c>
      <c r="B34" s="33">
        <f t="shared" si="1492"/>
        <v>0</v>
      </c>
      <c r="C34" s="6" t="str">
        <f>IF(OR(C$6=0,COUNTIF(Feries,C$6)&gt;0,ISNONTEXT($A34)),"",
((COUNTIFS(SaisiePers,$A34,SaisieDebut,"&lt;"&amp;C$6,SaisieFin,"&gt;="&amp;C$6,SaisieJour,"")+
COUNTIFS(SaisiePers,$A34,SaisieDebut,C$6,SaisieFin,"&gt;="&amp;C$6,SaisieMatin,Paramètres!$A$2,SaisieJour,"")+
COUNTIFS(SaisiePers,$A34,SaisieDebut,"&lt;"&amp;C$6,SaisieFin,"&gt;="&amp;C$6,SaisieMatin,Paramètres!$A$2,SaisieJour,TEXT(C$6,"jjjj"))=0)=$AS$1)*0.5)</f>
        <v/>
      </c>
      <c r="D34" s="6" t="str">
        <f>IF(OR(C$6=0,COUNTIF(Feries,C$6)&gt;0,ISNONTEXT($A34)),"",
((COUNTIFS(SaisiePers,$A34,SaisieDebut,"&lt;="&amp;C$6,SaisieFin,"&gt;"&amp;C$6,SaisieJour,"")+
COUNTIFS(SaisiePers,$A34,SaisieDebut,"&lt;="&amp;C$6,SaisieFin,C$6,SaisieSoir,Paramètres!$B$3,SaisieJour,"")+
COUNTIFS(SaisiePers,$A34,SaisieDebut,"&lt;="&amp;C$6,SaisieFin,"&gt;"&amp;C$6,SaisieSoir,Paramètres!$B$3,SaisieJour,TEXT(C$6,"jjjj"))=0)=$AS$1)*0.5)</f>
        <v/>
      </c>
      <c r="E34" s="6" t="str">
        <f>IF(OR(E$6=0,COUNTIF(Feries,E$6)&gt;0,ISNONTEXT($A34)),"",
((COUNTIFS(SaisiePers,$A34,SaisieDebut,"&lt;"&amp;E$6,SaisieFin,"&gt;="&amp;E$6,SaisieJour,"")+
COUNTIFS(SaisiePers,$A34,SaisieDebut,E$6,SaisieFin,"&gt;="&amp;E$6,SaisieMatin,Paramètres!$A$2,SaisieJour,"")+
COUNTIFS(SaisiePers,$A34,SaisieDebut,"&lt;"&amp;E$6,SaisieFin,"&gt;="&amp;E$6,SaisieMatin,Paramètres!$A$2,SaisieJour,TEXT(E$6,"jjjj"))=0)=$AS$1)*0.5)</f>
        <v/>
      </c>
      <c r="F34" s="6" t="str">
        <f>IF(OR(E$6=0,COUNTIF(Feries,E$6)&gt;0,ISNONTEXT($A34)),"",
((COUNTIFS(SaisiePers,$A34,SaisieDebut,"&lt;="&amp;E$6,SaisieFin,"&gt;"&amp;E$6,SaisieJour,"")+
COUNTIFS(SaisiePers,$A34,SaisieDebut,"&lt;="&amp;E$6,SaisieFin,E$6,SaisieSoir,Paramètres!$B$3,SaisieJour,"")+
COUNTIFS(SaisiePers,$A34,SaisieDebut,"&lt;="&amp;E$6,SaisieFin,"&gt;"&amp;E$6,SaisieSoir,Paramètres!$B$3,SaisieJour,TEXT(E$6,"jjjj"))=0)=$AS$1)*0.5)</f>
        <v/>
      </c>
      <c r="G34" s="6" t="str">
        <f>IF(OR(G$6=0,COUNTIF(Feries,G$6)&gt;0,ISNONTEXT($A34)),"",
((COUNTIFS(SaisiePers,$A34,SaisieDebut,"&lt;"&amp;G$6,SaisieFin,"&gt;="&amp;G$6,SaisieJour,"")+
COUNTIFS(SaisiePers,$A34,SaisieDebut,G$6,SaisieFin,"&gt;="&amp;G$6,SaisieMatin,Paramètres!$A$2,SaisieJour,"")+
COUNTIFS(SaisiePers,$A34,SaisieDebut,"&lt;"&amp;G$6,SaisieFin,"&gt;="&amp;G$6,SaisieMatin,Paramètres!$A$2,SaisieJour,TEXT(G$6,"jjjj"))=0)=$AS$1)*0.5)</f>
        <v/>
      </c>
      <c r="H34" s="6" t="str">
        <f>IF(OR(G$6=0,COUNTIF(Feries,G$6)&gt;0,ISNONTEXT($A34)),"",
((COUNTIFS(SaisiePers,$A34,SaisieDebut,"&lt;="&amp;G$6,SaisieFin,"&gt;"&amp;G$6,SaisieJour,"")+
COUNTIFS(SaisiePers,$A34,SaisieDebut,"&lt;="&amp;G$6,SaisieFin,G$6,SaisieSoir,Paramètres!$B$3,SaisieJour,"")+
COUNTIFS(SaisiePers,$A34,SaisieDebut,"&lt;="&amp;G$6,SaisieFin,"&gt;"&amp;G$6,SaisieSoir,Paramètres!$B$3,SaisieJour,TEXT(G$6,"jjjj"))=0)=$AS$1)*0.5)</f>
        <v/>
      </c>
      <c r="I34" s="6" t="str">
        <f>IF(OR(I$6=0,COUNTIF(Feries,I$6)&gt;0,ISNONTEXT($A34)),"",
((COUNTIFS(SaisiePers,$A34,SaisieDebut,"&lt;"&amp;I$6,SaisieFin,"&gt;="&amp;I$6,SaisieJour,"")+
COUNTIFS(SaisiePers,$A34,SaisieDebut,I$6,SaisieFin,"&gt;="&amp;I$6,SaisieMatin,Paramètres!$A$2,SaisieJour,"")+
COUNTIFS(SaisiePers,$A34,SaisieDebut,"&lt;"&amp;I$6,SaisieFin,"&gt;="&amp;I$6,SaisieMatin,Paramètres!$A$2,SaisieJour,TEXT(I$6,"jjjj"))=0)=$AS$1)*0.5)</f>
        <v/>
      </c>
      <c r="J34" s="6" t="str">
        <f>IF(OR(I$6=0,COUNTIF(Feries,I$6)&gt;0,ISNONTEXT($A34)),"",
((COUNTIFS(SaisiePers,$A34,SaisieDebut,"&lt;="&amp;I$6,SaisieFin,"&gt;"&amp;I$6,SaisieJour,"")+
COUNTIFS(SaisiePers,$A34,SaisieDebut,"&lt;="&amp;I$6,SaisieFin,I$6,SaisieSoir,Paramètres!$B$3,SaisieJour,"")+
COUNTIFS(SaisiePers,$A34,SaisieDebut,"&lt;="&amp;I$6,SaisieFin,"&gt;"&amp;I$6,SaisieSoir,Paramètres!$B$3,SaisieJour,TEXT(I$6,"jjjj"))=0)=$AS$1)*0.5)</f>
        <v/>
      </c>
      <c r="K34" s="6" t="str">
        <f>IF(OR(K$6=0,COUNTIF(Feries,K$6)&gt;0,ISNONTEXT($A34)),"",
((COUNTIFS(SaisiePers,$A34,SaisieDebut,"&lt;"&amp;K$6,SaisieFin,"&gt;="&amp;K$6,SaisieJour,"")+
COUNTIFS(SaisiePers,$A34,SaisieDebut,K$6,SaisieFin,"&gt;="&amp;K$6,SaisieMatin,Paramètres!$A$2,SaisieJour,"")+
COUNTIFS(SaisiePers,$A34,SaisieDebut,"&lt;"&amp;K$6,SaisieFin,"&gt;="&amp;K$6,SaisieMatin,Paramètres!$A$2,SaisieJour,TEXT(K$6,"jjjj"))=0)=$AS$1)*0.5)</f>
        <v/>
      </c>
      <c r="L34" s="6" t="str">
        <f>IF(OR(K$6=0,COUNTIF(Feries,K$6)&gt;0,ISNONTEXT($A34)),"",
((COUNTIFS(SaisiePers,$A34,SaisieDebut,"&lt;="&amp;K$6,SaisieFin,"&gt;"&amp;K$6,SaisieJour,"")+
COUNTIFS(SaisiePers,$A34,SaisieDebut,"&lt;="&amp;K$6,SaisieFin,K$6,SaisieSoir,Paramètres!$B$3,SaisieJour,"")+
COUNTIFS(SaisiePers,$A34,SaisieDebut,"&lt;="&amp;K$6,SaisieFin,"&gt;"&amp;K$6,SaisieSoir,Paramètres!$B$3,SaisieJour,TEXT(K$6,"jjjj"))=0)=$AS$1)*0.5)</f>
        <v/>
      </c>
      <c r="M34" s="6" t="str">
        <f>IF(OR(M$6=0,COUNTIF(Feries,M$6)&gt;0,ISNONTEXT($A34)),"",
((COUNTIFS(SaisiePers,$A34,SaisieDebut,"&lt;"&amp;M$6,SaisieFin,"&gt;="&amp;M$6,SaisieJour,"")+
COUNTIFS(SaisiePers,$A34,SaisieDebut,M$6,SaisieFin,"&gt;="&amp;M$6,SaisieMatin,Paramètres!$A$2,SaisieJour,"")+
COUNTIFS(SaisiePers,$A34,SaisieDebut,"&lt;"&amp;M$6,SaisieFin,"&gt;="&amp;M$6,SaisieMatin,Paramètres!$A$2,SaisieJour,TEXT(M$6,"jjjj"))=0)=$AS$1)*0.5)</f>
        <v/>
      </c>
      <c r="N34" s="6" t="str">
        <f>IF(OR(M$6=0,COUNTIF(Feries,M$6)&gt;0,ISNONTEXT($A34)),"",
((COUNTIFS(SaisiePers,$A34,SaisieDebut,"&lt;="&amp;M$6,SaisieFin,"&gt;"&amp;M$6,SaisieJour,"")+
COUNTIFS(SaisiePers,$A34,SaisieDebut,"&lt;="&amp;M$6,SaisieFin,M$6,SaisieSoir,Paramètres!$B$3,SaisieJour,"")+
COUNTIFS(SaisiePers,$A34,SaisieDebut,"&lt;="&amp;M$6,SaisieFin,"&gt;"&amp;M$6,SaisieSoir,Paramètres!$B$3,SaisieJour,TEXT(M$6,"jjjj"))=0)=$AS$1)*0.5)</f>
        <v/>
      </c>
      <c r="O34" s="6" t="str">
        <f>IF(OR(O$6=0,COUNTIF(Feries,O$6)&gt;0,ISNONTEXT($A34)),"",
((COUNTIFS(SaisiePers,$A34,SaisieDebut,"&lt;"&amp;O$6,SaisieFin,"&gt;="&amp;O$6,SaisieJour,"")+
COUNTIFS(SaisiePers,$A34,SaisieDebut,O$6,SaisieFin,"&gt;="&amp;O$6,SaisieMatin,Paramètres!$A$2,SaisieJour,"")+
COUNTIFS(SaisiePers,$A34,SaisieDebut,"&lt;"&amp;O$6,SaisieFin,"&gt;="&amp;O$6,SaisieMatin,Paramètres!$A$2,SaisieJour,TEXT(O$6,"jjjj"))=0)=$AS$1)*0.5)</f>
        <v/>
      </c>
      <c r="P34" s="6" t="str">
        <f>IF(OR(O$6=0,COUNTIF(Feries,O$6)&gt;0,ISNONTEXT($A34)),"",
((COUNTIFS(SaisiePers,$A34,SaisieDebut,"&lt;="&amp;O$6,SaisieFin,"&gt;"&amp;O$6,SaisieJour,"")+
COUNTIFS(SaisiePers,$A34,SaisieDebut,"&lt;="&amp;O$6,SaisieFin,O$6,SaisieSoir,Paramètres!$B$3,SaisieJour,"")+
COUNTIFS(SaisiePers,$A34,SaisieDebut,"&lt;="&amp;O$6,SaisieFin,"&gt;"&amp;O$6,SaisieSoir,Paramètres!$B$3,SaisieJour,TEXT(O$6,"jjjj"))=0)=$AS$1)*0.5)</f>
        <v/>
      </c>
      <c r="Q34" s="6" t="str">
        <f>IF(OR(Q$6=0,COUNTIF(Feries,Q$6)&gt;0,ISNONTEXT($A34)),"",
((COUNTIFS(SaisiePers,$A34,SaisieDebut,"&lt;"&amp;Q$6,SaisieFin,"&gt;="&amp;Q$6,SaisieJour,"")+
COUNTIFS(SaisiePers,$A34,SaisieDebut,Q$6,SaisieFin,"&gt;="&amp;Q$6,SaisieMatin,Paramètres!$A$2,SaisieJour,"")+
COUNTIFS(SaisiePers,$A34,SaisieDebut,"&lt;"&amp;Q$6,SaisieFin,"&gt;="&amp;Q$6,SaisieMatin,Paramètres!$A$2,SaisieJour,TEXT(Q$6,"jjjj"))=0)=$AS$1)*0.5)</f>
        <v/>
      </c>
      <c r="R34" s="6" t="str">
        <f>IF(OR(Q$6=0,COUNTIF(Feries,Q$6)&gt;0,ISNONTEXT($A34)),"",
((COUNTIFS(SaisiePers,$A34,SaisieDebut,"&lt;="&amp;Q$6,SaisieFin,"&gt;"&amp;Q$6,SaisieJour,"")+
COUNTIFS(SaisiePers,$A34,SaisieDebut,"&lt;="&amp;Q$6,SaisieFin,Q$6,SaisieSoir,Paramètres!$B$3,SaisieJour,"")+
COUNTIFS(SaisiePers,$A34,SaisieDebut,"&lt;="&amp;Q$6,SaisieFin,"&gt;"&amp;Q$6,SaisieSoir,Paramètres!$B$3,SaisieJour,TEXT(Q$6,"jjjj"))=0)=$AS$1)*0.5)</f>
        <v/>
      </c>
      <c r="S34" s="6" t="str">
        <f>IF(OR(S$6=0,COUNTIF(Feries,S$6)&gt;0,ISNONTEXT($A34)),"",
((COUNTIFS(SaisiePers,$A34,SaisieDebut,"&lt;"&amp;S$6,SaisieFin,"&gt;="&amp;S$6,SaisieJour,"")+
COUNTIFS(SaisiePers,$A34,SaisieDebut,S$6,SaisieFin,"&gt;="&amp;S$6,SaisieMatin,Paramètres!$A$2,SaisieJour,"")+
COUNTIFS(SaisiePers,$A34,SaisieDebut,"&lt;"&amp;S$6,SaisieFin,"&gt;="&amp;S$6,SaisieMatin,Paramètres!$A$2,SaisieJour,TEXT(S$6,"jjjj"))=0)=$AS$1)*0.5)</f>
        <v/>
      </c>
      <c r="T34" s="6" t="str">
        <f>IF(OR(S$6=0,COUNTIF(Feries,S$6)&gt;0,ISNONTEXT($A34)),"",
((COUNTIFS(SaisiePers,$A34,SaisieDebut,"&lt;="&amp;S$6,SaisieFin,"&gt;"&amp;S$6,SaisieJour,"")+
COUNTIFS(SaisiePers,$A34,SaisieDebut,"&lt;="&amp;S$6,SaisieFin,S$6,SaisieSoir,Paramètres!$B$3,SaisieJour,"")+
COUNTIFS(SaisiePers,$A34,SaisieDebut,"&lt;="&amp;S$6,SaisieFin,"&gt;"&amp;S$6,SaisieSoir,Paramètres!$B$3,SaisieJour,TEXT(S$6,"jjjj"))=0)=$AS$1)*0.5)</f>
        <v/>
      </c>
      <c r="U34" s="6" t="str">
        <f>IF(OR(U$6=0,COUNTIF(Feries,U$6)&gt;0,ISNONTEXT($A34)),"",
((COUNTIFS(SaisiePers,$A34,SaisieDebut,"&lt;"&amp;U$6,SaisieFin,"&gt;="&amp;U$6,SaisieJour,"")+
COUNTIFS(SaisiePers,$A34,SaisieDebut,U$6,SaisieFin,"&gt;="&amp;U$6,SaisieMatin,Paramètres!$A$2,SaisieJour,"")+
COUNTIFS(SaisiePers,$A34,SaisieDebut,"&lt;"&amp;U$6,SaisieFin,"&gt;="&amp;U$6,SaisieMatin,Paramètres!$A$2,SaisieJour,TEXT(U$6,"jjjj"))=0)=$AS$1)*0.5)</f>
        <v/>
      </c>
      <c r="V34" s="6" t="str">
        <f>IF(OR(U$6=0,COUNTIF(Feries,U$6)&gt;0,ISNONTEXT($A34)),"",
((COUNTIFS(SaisiePers,$A34,SaisieDebut,"&lt;="&amp;U$6,SaisieFin,"&gt;"&amp;U$6,SaisieJour,"")+
COUNTIFS(SaisiePers,$A34,SaisieDebut,"&lt;="&amp;U$6,SaisieFin,U$6,SaisieSoir,Paramètres!$B$3,SaisieJour,"")+
COUNTIFS(SaisiePers,$A34,SaisieDebut,"&lt;="&amp;U$6,SaisieFin,"&gt;"&amp;U$6,SaisieSoir,Paramètres!$B$3,SaisieJour,TEXT(U$6,"jjjj"))=0)=$AS$1)*0.5)</f>
        <v/>
      </c>
      <c r="W34" s="6" t="str">
        <f>IF(OR(W$6=0,COUNTIF(Feries,W$6)&gt;0,ISNONTEXT($A34)),"",
((COUNTIFS(SaisiePers,$A34,SaisieDebut,"&lt;"&amp;W$6,SaisieFin,"&gt;="&amp;W$6,SaisieJour,"")+
COUNTIFS(SaisiePers,$A34,SaisieDebut,W$6,SaisieFin,"&gt;="&amp;W$6,SaisieMatin,Paramètres!$A$2,SaisieJour,"")+
COUNTIFS(SaisiePers,$A34,SaisieDebut,"&lt;"&amp;W$6,SaisieFin,"&gt;="&amp;W$6,SaisieMatin,Paramètres!$A$2,SaisieJour,TEXT(W$6,"jjjj"))=0)=$AS$1)*0.5)</f>
        <v/>
      </c>
      <c r="X34" s="6" t="str">
        <f>IF(OR(W$6=0,COUNTIF(Feries,W$6)&gt;0,ISNONTEXT($A34)),"",
((COUNTIFS(SaisiePers,$A34,SaisieDebut,"&lt;="&amp;W$6,SaisieFin,"&gt;"&amp;W$6,SaisieJour,"")+
COUNTIFS(SaisiePers,$A34,SaisieDebut,"&lt;="&amp;W$6,SaisieFin,W$6,SaisieSoir,Paramètres!$B$3,SaisieJour,"")+
COUNTIFS(SaisiePers,$A34,SaisieDebut,"&lt;="&amp;W$6,SaisieFin,"&gt;"&amp;W$6,SaisieSoir,Paramètres!$B$3,SaisieJour,TEXT(W$6,"jjjj"))=0)=$AS$1)*0.5)</f>
        <v/>
      </c>
      <c r="Y34" s="6" t="str">
        <f>IF(OR(Y$6=0,COUNTIF(Feries,Y$6)&gt;0,ISNONTEXT($A34)),"",
((COUNTIFS(SaisiePers,$A34,SaisieDebut,"&lt;"&amp;Y$6,SaisieFin,"&gt;="&amp;Y$6,SaisieJour,"")+
COUNTIFS(SaisiePers,$A34,SaisieDebut,Y$6,SaisieFin,"&gt;="&amp;Y$6,SaisieMatin,Paramètres!$A$2,SaisieJour,"")+
COUNTIFS(SaisiePers,$A34,SaisieDebut,"&lt;"&amp;Y$6,SaisieFin,"&gt;="&amp;Y$6,SaisieMatin,Paramètres!$A$2,SaisieJour,TEXT(Y$6,"jjjj"))=0)=$AS$1)*0.5)</f>
        <v/>
      </c>
      <c r="Z34" s="6" t="str">
        <f>IF(OR(Y$6=0,COUNTIF(Feries,Y$6)&gt;0,ISNONTEXT($A34)),"",
((COUNTIFS(SaisiePers,$A34,SaisieDebut,"&lt;="&amp;Y$6,SaisieFin,"&gt;"&amp;Y$6,SaisieJour,"")+
COUNTIFS(SaisiePers,$A34,SaisieDebut,"&lt;="&amp;Y$6,SaisieFin,Y$6,SaisieSoir,Paramètres!$B$3,SaisieJour,"")+
COUNTIFS(SaisiePers,$A34,SaisieDebut,"&lt;="&amp;Y$6,SaisieFin,"&gt;"&amp;Y$6,SaisieSoir,Paramètres!$B$3,SaisieJour,TEXT(Y$6,"jjjj"))=0)=$AS$1)*0.5)</f>
        <v/>
      </c>
      <c r="AA34" s="6" t="str">
        <f>IF(OR(AA$6=0,COUNTIF(Feries,AA$6)&gt;0,ISNONTEXT($A34)),"",
((COUNTIFS(SaisiePers,$A34,SaisieDebut,"&lt;"&amp;AA$6,SaisieFin,"&gt;="&amp;AA$6,SaisieJour,"")+
COUNTIFS(SaisiePers,$A34,SaisieDebut,AA$6,SaisieFin,"&gt;="&amp;AA$6,SaisieMatin,Paramètres!$A$2,SaisieJour,"")+
COUNTIFS(SaisiePers,$A34,SaisieDebut,"&lt;"&amp;AA$6,SaisieFin,"&gt;="&amp;AA$6,SaisieMatin,Paramètres!$A$2,SaisieJour,TEXT(AA$6,"jjjj"))=0)=$AS$1)*0.5)</f>
        <v/>
      </c>
      <c r="AB34" s="6" t="str">
        <f>IF(OR(AA$6=0,COUNTIF(Feries,AA$6)&gt;0,ISNONTEXT($A34)),"",
((COUNTIFS(SaisiePers,$A34,SaisieDebut,"&lt;="&amp;AA$6,SaisieFin,"&gt;"&amp;AA$6,SaisieJour,"")+
COUNTIFS(SaisiePers,$A34,SaisieDebut,"&lt;="&amp;AA$6,SaisieFin,AA$6,SaisieSoir,Paramètres!$B$3,SaisieJour,"")+
COUNTIFS(SaisiePers,$A34,SaisieDebut,"&lt;="&amp;AA$6,SaisieFin,"&gt;"&amp;AA$6,SaisieSoir,Paramètres!$B$3,SaisieJour,TEXT(AA$6,"jjjj"))=0)=$AS$1)*0.5)</f>
        <v/>
      </c>
      <c r="AC34" s="6" t="str">
        <f>IF(OR(AC$6=0,COUNTIF(Feries,AC$6)&gt;0,ISNONTEXT($A34)),"",
((COUNTIFS(SaisiePers,$A34,SaisieDebut,"&lt;"&amp;AC$6,SaisieFin,"&gt;="&amp;AC$6,SaisieJour,"")+
COUNTIFS(SaisiePers,$A34,SaisieDebut,AC$6,SaisieFin,"&gt;="&amp;AC$6,SaisieMatin,Paramètres!$A$2,SaisieJour,"")+
COUNTIFS(SaisiePers,$A34,SaisieDebut,"&lt;"&amp;AC$6,SaisieFin,"&gt;="&amp;AC$6,SaisieMatin,Paramètres!$A$2,SaisieJour,TEXT(AC$6,"jjjj"))=0)=$AS$1)*0.5)</f>
        <v/>
      </c>
      <c r="AD34" s="6" t="str">
        <f>IF(OR(AC$6=0,COUNTIF(Feries,AC$6)&gt;0,ISNONTEXT($A34)),"",
((COUNTIFS(SaisiePers,$A34,SaisieDebut,"&lt;="&amp;AC$6,SaisieFin,"&gt;"&amp;AC$6,SaisieJour,"")+
COUNTIFS(SaisiePers,$A34,SaisieDebut,"&lt;="&amp;AC$6,SaisieFin,AC$6,SaisieSoir,Paramètres!$B$3,SaisieJour,"")+
COUNTIFS(SaisiePers,$A34,SaisieDebut,"&lt;="&amp;AC$6,SaisieFin,"&gt;"&amp;AC$6,SaisieSoir,Paramètres!$B$3,SaisieJour,TEXT(AC$6,"jjjj"))=0)=$AS$1)*0.5)</f>
        <v/>
      </c>
      <c r="AE34" s="6" t="str">
        <f>IF(OR(AE$6=0,COUNTIF(Feries,AE$6)&gt;0,ISNONTEXT($A34)),"",
((COUNTIFS(SaisiePers,$A34,SaisieDebut,"&lt;"&amp;AE$6,SaisieFin,"&gt;="&amp;AE$6,SaisieJour,"")+
COUNTIFS(SaisiePers,$A34,SaisieDebut,AE$6,SaisieFin,"&gt;="&amp;AE$6,SaisieMatin,Paramètres!$A$2,SaisieJour,"")+
COUNTIFS(SaisiePers,$A34,SaisieDebut,"&lt;"&amp;AE$6,SaisieFin,"&gt;="&amp;AE$6,SaisieMatin,Paramètres!$A$2,SaisieJour,TEXT(AE$6,"jjjj"))=0)=$AS$1)*0.5)</f>
        <v/>
      </c>
      <c r="AF34" s="6" t="str">
        <f>IF(OR(AE$6=0,COUNTIF(Feries,AE$6)&gt;0,ISNONTEXT($A34)),"",
((COUNTIFS(SaisiePers,$A34,SaisieDebut,"&lt;="&amp;AE$6,SaisieFin,"&gt;"&amp;AE$6,SaisieJour,"")+
COUNTIFS(SaisiePers,$A34,SaisieDebut,"&lt;="&amp;AE$6,SaisieFin,AE$6,SaisieSoir,Paramètres!$B$3,SaisieJour,"")+
COUNTIFS(SaisiePers,$A34,SaisieDebut,"&lt;="&amp;AE$6,SaisieFin,"&gt;"&amp;AE$6,SaisieSoir,Paramètres!$B$3,SaisieJour,TEXT(AE$6,"jjjj"))=0)=$AS$1)*0.5)</f>
        <v/>
      </c>
      <c r="AG34" s="6" t="str">
        <f>IF(OR(AG$6=0,COUNTIF(Feries,AG$6)&gt;0,ISNONTEXT($A34)),"",
((COUNTIFS(SaisiePers,$A34,SaisieDebut,"&lt;"&amp;AG$6,SaisieFin,"&gt;="&amp;AG$6,SaisieJour,"")+
COUNTIFS(SaisiePers,$A34,SaisieDebut,AG$6,SaisieFin,"&gt;="&amp;AG$6,SaisieMatin,Paramètres!$A$2,SaisieJour,"")+
COUNTIFS(SaisiePers,$A34,SaisieDebut,"&lt;"&amp;AG$6,SaisieFin,"&gt;="&amp;AG$6,SaisieMatin,Paramètres!$A$2,SaisieJour,TEXT(AG$6,"jjjj"))=0)=$AS$1)*0.5)</f>
        <v/>
      </c>
      <c r="AH34" s="6" t="str">
        <f>IF(OR(AG$6=0,COUNTIF(Feries,AG$6)&gt;0,ISNONTEXT($A34)),"",
((COUNTIFS(SaisiePers,$A34,SaisieDebut,"&lt;="&amp;AG$6,SaisieFin,"&gt;"&amp;AG$6,SaisieJour,"")+
COUNTIFS(SaisiePers,$A34,SaisieDebut,"&lt;="&amp;AG$6,SaisieFin,AG$6,SaisieSoir,Paramètres!$B$3,SaisieJour,"")+
COUNTIFS(SaisiePers,$A34,SaisieDebut,"&lt;="&amp;AG$6,SaisieFin,"&gt;"&amp;AG$6,SaisieSoir,Paramètres!$B$3,SaisieJour,TEXT(AG$6,"jjjj"))=0)=$AS$1)*0.5)</f>
        <v/>
      </c>
      <c r="AI34" s="6" t="str">
        <f>IF(OR(AI$6=0,COUNTIF(Feries,AI$6)&gt;0,ISNONTEXT($A34)),"",
((COUNTIFS(SaisiePers,$A34,SaisieDebut,"&lt;"&amp;AI$6,SaisieFin,"&gt;="&amp;AI$6,SaisieJour,"")+
COUNTIFS(SaisiePers,$A34,SaisieDebut,AI$6,SaisieFin,"&gt;="&amp;AI$6,SaisieMatin,Paramètres!$A$2,SaisieJour,"")+
COUNTIFS(SaisiePers,$A34,SaisieDebut,"&lt;"&amp;AI$6,SaisieFin,"&gt;="&amp;AI$6,SaisieMatin,Paramètres!$A$2,SaisieJour,TEXT(AI$6,"jjjj"))=0)=$AS$1)*0.5)</f>
        <v/>
      </c>
      <c r="AJ34" s="6" t="str">
        <f>IF(OR(AI$6=0,COUNTIF(Feries,AI$6)&gt;0,ISNONTEXT($A34)),"",
((COUNTIFS(SaisiePers,$A34,SaisieDebut,"&lt;="&amp;AI$6,SaisieFin,"&gt;"&amp;AI$6,SaisieJour,"")+
COUNTIFS(SaisiePers,$A34,SaisieDebut,"&lt;="&amp;AI$6,SaisieFin,AI$6,SaisieSoir,Paramètres!$B$3,SaisieJour,"")+
COUNTIFS(SaisiePers,$A34,SaisieDebut,"&lt;="&amp;AI$6,SaisieFin,"&gt;"&amp;AI$6,SaisieSoir,Paramètres!$B$3,SaisieJour,TEXT(AI$6,"jjjj"))=0)=$AS$1)*0.5)</f>
        <v/>
      </c>
      <c r="AK34" s="6" t="str">
        <f>IF(OR(AK$6=0,COUNTIF(Feries,AK$6)&gt;0,ISNONTEXT($A34)),"",
((COUNTIFS(SaisiePers,$A34,SaisieDebut,"&lt;"&amp;AK$6,SaisieFin,"&gt;="&amp;AK$6,SaisieJour,"")+
COUNTIFS(SaisiePers,$A34,SaisieDebut,AK$6,SaisieFin,"&gt;="&amp;AK$6,SaisieMatin,Paramètres!$A$2,SaisieJour,"")+
COUNTIFS(SaisiePers,$A34,SaisieDebut,"&lt;"&amp;AK$6,SaisieFin,"&gt;="&amp;AK$6,SaisieMatin,Paramètres!$A$2,SaisieJour,TEXT(AK$6,"jjjj"))=0)=$AS$1)*0.5)</f>
        <v/>
      </c>
      <c r="AL34" s="6" t="str">
        <f>IF(OR(AK$6=0,COUNTIF(Feries,AK$6)&gt;0,ISNONTEXT($A34)),"",
((COUNTIFS(SaisiePers,$A34,SaisieDebut,"&lt;="&amp;AK$6,SaisieFin,"&gt;"&amp;AK$6,SaisieJour,"")+
COUNTIFS(SaisiePers,$A34,SaisieDebut,"&lt;="&amp;AK$6,SaisieFin,AK$6,SaisieSoir,Paramètres!$B$3,SaisieJour,"")+
COUNTIFS(SaisiePers,$A34,SaisieDebut,"&lt;="&amp;AK$6,SaisieFin,"&gt;"&amp;AK$6,SaisieSoir,Paramètres!$B$3,SaisieJour,TEXT(AK$6,"jjjj"))=0)=$AS$1)*0.5)</f>
        <v/>
      </c>
      <c r="AM34" s="6" t="str">
        <f>IF(OR(AM$6=0,COUNTIF(Feries,AM$6)&gt;0,ISNONTEXT($A34)),"",
((COUNTIFS(SaisiePers,$A34,SaisieDebut,"&lt;"&amp;AM$6,SaisieFin,"&gt;="&amp;AM$6,SaisieJour,"")+
COUNTIFS(SaisiePers,$A34,SaisieDebut,AM$6,SaisieFin,"&gt;="&amp;AM$6,SaisieMatin,Paramètres!$A$2,SaisieJour,"")+
COUNTIFS(SaisiePers,$A34,SaisieDebut,"&lt;"&amp;AM$6,SaisieFin,"&gt;="&amp;AM$6,SaisieMatin,Paramètres!$A$2,SaisieJour,TEXT(AM$6,"jjjj"))=0)=$AS$1)*0.5)</f>
        <v/>
      </c>
      <c r="AN34" s="6" t="str">
        <f>IF(OR(AM$6=0,COUNTIF(Feries,AM$6)&gt;0,ISNONTEXT($A34)),"",
((COUNTIFS(SaisiePers,$A34,SaisieDebut,"&lt;="&amp;AM$6,SaisieFin,"&gt;"&amp;AM$6,SaisieJour,"")+
COUNTIFS(SaisiePers,$A34,SaisieDebut,"&lt;="&amp;AM$6,SaisieFin,AM$6,SaisieSoir,Paramètres!$B$3,SaisieJour,"")+
COUNTIFS(SaisiePers,$A34,SaisieDebut,"&lt;="&amp;AM$6,SaisieFin,"&gt;"&amp;AM$6,SaisieSoir,Paramètres!$B$3,SaisieJour,TEXT(AM$6,"jjjj"))=0)=$AS$1)*0.5)</f>
        <v/>
      </c>
      <c r="AO34" s="6" t="str">
        <f>IF(OR(AO$6=0,COUNTIF(Feries,AO$6)&gt;0,ISNONTEXT($A34)),"",
((COUNTIFS(SaisiePers,$A34,SaisieDebut,"&lt;"&amp;AO$6,SaisieFin,"&gt;="&amp;AO$6,SaisieJour,"")+
COUNTIFS(SaisiePers,$A34,SaisieDebut,AO$6,SaisieFin,"&gt;="&amp;AO$6,SaisieMatin,Paramètres!$A$2,SaisieJour,"")+
COUNTIFS(SaisiePers,$A34,SaisieDebut,"&lt;"&amp;AO$6,SaisieFin,"&gt;="&amp;AO$6,SaisieMatin,Paramètres!$A$2,SaisieJour,TEXT(AO$6,"jjjj"))=0)=$AS$1)*0.5)</f>
        <v/>
      </c>
      <c r="AP34" s="6" t="str">
        <f>IF(OR(AO$6=0,COUNTIF(Feries,AO$6)&gt;0,ISNONTEXT($A34)),"",
((COUNTIFS(SaisiePers,$A34,SaisieDebut,"&lt;="&amp;AO$6,SaisieFin,"&gt;"&amp;AO$6,SaisieJour,"")+
COUNTIFS(SaisiePers,$A34,SaisieDebut,"&lt;="&amp;AO$6,SaisieFin,AO$6,SaisieSoir,Paramètres!$B$3,SaisieJour,"")+
COUNTIFS(SaisiePers,$A34,SaisieDebut,"&lt;="&amp;AO$6,SaisieFin,"&gt;"&amp;AO$6,SaisieSoir,Paramètres!$B$3,SaisieJour,TEXT(AO$6,"jjjj"))=0)=$AS$1)*0.5)</f>
        <v/>
      </c>
      <c r="AQ34" s="6" t="str">
        <f>IF(OR(AQ$6=0,COUNTIF(Feries,AQ$6)&gt;0,ISNONTEXT($A34)),"",
((COUNTIFS(SaisiePers,$A34,SaisieDebut,"&lt;"&amp;AQ$6,SaisieFin,"&gt;="&amp;AQ$6,SaisieJour,"")+
COUNTIFS(SaisiePers,$A34,SaisieDebut,AQ$6,SaisieFin,"&gt;="&amp;AQ$6,SaisieMatin,Paramètres!$A$2,SaisieJour,"")+
COUNTIFS(SaisiePers,$A34,SaisieDebut,"&lt;"&amp;AQ$6,SaisieFin,"&gt;="&amp;AQ$6,SaisieMatin,Paramètres!$A$2,SaisieJour,TEXT(AQ$6,"jjjj"))=0)=$AS$1)*0.5)</f>
        <v/>
      </c>
      <c r="AR34" s="6" t="str">
        <f>IF(OR(AQ$6=0,COUNTIF(Feries,AQ$6)&gt;0,ISNONTEXT($A34)),"",
((COUNTIFS(SaisiePers,$A34,SaisieDebut,"&lt;="&amp;AQ$6,SaisieFin,"&gt;"&amp;AQ$6,SaisieJour,"")+
COUNTIFS(SaisiePers,$A34,SaisieDebut,"&lt;="&amp;AQ$6,SaisieFin,AQ$6,SaisieSoir,Paramètres!$B$3,SaisieJour,"")+
COUNTIFS(SaisiePers,$A34,SaisieDebut,"&lt;="&amp;AQ$6,SaisieFin,"&gt;"&amp;AQ$6,SaisieSoir,Paramètres!$B$3,SaisieJour,TEXT(AQ$6,"jjjj"))=0)=$AS$1)*0.5)</f>
        <v/>
      </c>
      <c r="AS34" s="6" t="str">
        <f>IF(OR(AS$6=0,COUNTIF(Feries,AS$6)&gt;0,ISNONTEXT($A34)),"",
((COUNTIFS(SaisiePers,$A34,SaisieDebut,"&lt;"&amp;AS$6,SaisieFin,"&gt;="&amp;AS$6,SaisieJour,"")+
COUNTIFS(SaisiePers,$A34,SaisieDebut,AS$6,SaisieFin,"&gt;="&amp;AS$6,SaisieMatin,Paramètres!$A$2,SaisieJour,"")+
COUNTIFS(SaisiePers,$A34,SaisieDebut,"&lt;"&amp;AS$6,SaisieFin,"&gt;="&amp;AS$6,SaisieMatin,Paramètres!$A$2,SaisieJour,TEXT(AS$6,"jjjj"))=0)=$AS$1)*0.5)</f>
        <v/>
      </c>
      <c r="AT34" s="6" t="str">
        <f>IF(OR(AS$6=0,COUNTIF(Feries,AS$6)&gt;0,ISNONTEXT($A34)),"",
((COUNTIFS(SaisiePers,$A34,SaisieDebut,"&lt;="&amp;AS$6,SaisieFin,"&gt;"&amp;AS$6,SaisieJour,"")+
COUNTIFS(SaisiePers,$A34,SaisieDebut,"&lt;="&amp;AS$6,SaisieFin,AS$6,SaisieSoir,Paramètres!$B$3,SaisieJour,"")+
COUNTIFS(SaisiePers,$A34,SaisieDebut,"&lt;="&amp;AS$6,SaisieFin,"&gt;"&amp;AS$6,SaisieSoir,Paramètres!$B$3,SaisieJour,TEXT(AS$6,"jjjj"))=0)=$AS$1)*0.5)</f>
        <v/>
      </c>
      <c r="AU34" s="6" t="str">
        <f>IF(OR(AU$6=0,COUNTIF(Feries,AU$6)&gt;0,ISNONTEXT($A34)),"",
((COUNTIFS(SaisiePers,$A34,SaisieDebut,"&lt;"&amp;AU$6,SaisieFin,"&gt;="&amp;AU$6,SaisieJour,"")+
COUNTIFS(SaisiePers,$A34,SaisieDebut,AU$6,SaisieFin,"&gt;="&amp;AU$6,SaisieMatin,Paramètres!$A$2,SaisieJour,"")+
COUNTIFS(SaisiePers,$A34,SaisieDebut,"&lt;"&amp;AU$6,SaisieFin,"&gt;="&amp;AU$6,SaisieMatin,Paramètres!$A$2,SaisieJour,TEXT(AU$6,"jjjj"))=0)=$AS$1)*0.5)</f>
        <v/>
      </c>
      <c r="AV34" s="6" t="str">
        <f>IF(OR(AU$6=0,COUNTIF(Feries,AU$6)&gt;0,ISNONTEXT($A34)),"",
((COUNTIFS(SaisiePers,$A34,SaisieDebut,"&lt;="&amp;AU$6,SaisieFin,"&gt;"&amp;AU$6,SaisieJour,"")+
COUNTIFS(SaisiePers,$A34,SaisieDebut,"&lt;="&amp;AU$6,SaisieFin,AU$6,SaisieSoir,Paramètres!$B$3,SaisieJour,"")+
COUNTIFS(SaisiePers,$A34,SaisieDebut,"&lt;="&amp;AU$6,SaisieFin,"&gt;"&amp;AU$6,SaisieSoir,Paramètres!$B$3,SaisieJour,TEXT(AU$6,"jjjj"))=0)=$AS$1)*0.5)</f>
        <v/>
      </c>
      <c r="AW34" s="6" t="str">
        <f>IF(OR(AW$6=0,COUNTIF(Feries,AW$6)&gt;0,ISNONTEXT($A34)),"",
((COUNTIFS(SaisiePers,$A34,SaisieDebut,"&lt;"&amp;AW$6,SaisieFin,"&gt;="&amp;AW$6,SaisieJour,"")+
COUNTIFS(SaisiePers,$A34,SaisieDebut,AW$6,SaisieFin,"&gt;="&amp;AW$6,SaisieMatin,Paramètres!$A$2,SaisieJour,"")+
COUNTIFS(SaisiePers,$A34,SaisieDebut,"&lt;"&amp;AW$6,SaisieFin,"&gt;="&amp;AW$6,SaisieMatin,Paramètres!$A$2,SaisieJour,TEXT(AW$6,"jjjj"))=0)=$AS$1)*0.5)</f>
        <v/>
      </c>
      <c r="AX34" s="6" t="str">
        <f>IF(OR(AW$6=0,COUNTIF(Feries,AW$6)&gt;0,ISNONTEXT($A34)),"",
((COUNTIFS(SaisiePers,$A34,SaisieDebut,"&lt;="&amp;AW$6,SaisieFin,"&gt;"&amp;AW$6,SaisieJour,"")+
COUNTIFS(SaisiePers,$A34,SaisieDebut,"&lt;="&amp;AW$6,SaisieFin,AW$6,SaisieSoir,Paramètres!$B$3,SaisieJour,"")+
COUNTIFS(SaisiePers,$A34,SaisieDebut,"&lt;="&amp;AW$6,SaisieFin,"&gt;"&amp;AW$6,SaisieSoir,Paramètres!$B$3,SaisieJour,TEXT(AW$6,"jjjj"))=0)=$AS$1)*0.5)</f>
        <v/>
      </c>
      <c r="AY34" s="6" t="str">
        <f>IF(OR(AY$6=0,COUNTIF(Feries,AY$6)&gt;0,ISNONTEXT($A34)),"",
((COUNTIFS(SaisiePers,$A34,SaisieDebut,"&lt;"&amp;AY$6,SaisieFin,"&gt;="&amp;AY$6,SaisieJour,"")+
COUNTIFS(SaisiePers,$A34,SaisieDebut,AY$6,SaisieFin,"&gt;="&amp;AY$6,SaisieMatin,Paramètres!$A$2,SaisieJour,"")+
COUNTIFS(SaisiePers,$A34,SaisieDebut,"&lt;"&amp;AY$6,SaisieFin,"&gt;="&amp;AY$6,SaisieMatin,Paramètres!$A$2,SaisieJour,TEXT(AY$6,"jjjj"))=0)=$AS$1)*0.5)</f>
        <v/>
      </c>
      <c r="AZ34" s="6" t="str">
        <f>IF(OR(AY$6=0,COUNTIF(Feries,AY$6)&gt;0,ISNONTEXT($A34)),"",
((COUNTIFS(SaisiePers,$A34,SaisieDebut,"&lt;="&amp;AY$6,SaisieFin,"&gt;"&amp;AY$6,SaisieJour,"")+
COUNTIFS(SaisiePers,$A34,SaisieDebut,"&lt;="&amp;AY$6,SaisieFin,AY$6,SaisieSoir,Paramètres!$B$3,SaisieJour,"")+
COUNTIFS(SaisiePers,$A34,SaisieDebut,"&lt;="&amp;AY$6,SaisieFin,"&gt;"&amp;AY$6,SaisieSoir,Paramètres!$B$3,SaisieJour,TEXT(AY$6,"jjjj"))=0)=$AS$1)*0.5)</f>
        <v/>
      </c>
      <c r="BA34" s="6" t="str">
        <f>IF(OR(BA$6=0,COUNTIF(Feries,BA$6)&gt;0,ISNONTEXT($A34)),"",
((COUNTIFS(SaisiePers,$A34,SaisieDebut,"&lt;"&amp;BA$6,SaisieFin,"&gt;="&amp;BA$6,SaisieJour,"")+
COUNTIFS(SaisiePers,$A34,SaisieDebut,BA$6,SaisieFin,"&gt;="&amp;BA$6,SaisieMatin,Paramètres!$A$2,SaisieJour,"")+
COUNTIFS(SaisiePers,$A34,SaisieDebut,"&lt;"&amp;BA$6,SaisieFin,"&gt;="&amp;BA$6,SaisieMatin,Paramètres!$A$2,SaisieJour,TEXT(BA$6,"jjjj"))=0)=$AS$1)*0.5)</f>
        <v/>
      </c>
      <c r="BB34" s="6" t="str">
        <f>IF(OR(BA$6=0,COUNTIF(Feries,BA$6)&gt;0,ISNONTEXT($A34)),"",
((COUNTIFS(SaisiePers,$A34,SaisieDebut,"&lt;="&amp;BA$6,SaisieFin,"&gt;"&amp;BA$6,SaisieJour,"")+
COUNTIFS(SaisiePers,$A34,SaisieDebut,"&lt;="&amp;BA$6,SaisieFin,BA$6,SaisieSoir,Paramètres!$B$3,SaisieJour,"")+
COUNTIFS(SaisiePers,$A34,SaisieDebut,"&lt;="&amp;BA$6,SaisieFin,"&gt;"&amp;BA$6,SaisieSoir,Paramètres!$B$3,SaisieJour,TEXT(BA$6,"jjjj"))=0)=$AS$1)*0.5)</f>
        <v/>
      </c>
      <c r="BC34" s="6" t="str">
        <f>IF(OR(BC$6=0,COUNTIF(Feries,BC$6)&gt;0,ISNONTEXT($A34)),"",
((COUNTIFS(SaisiePers,$A34,SaisieDebut,"&lt;"&amp;BC$6,SaisieFin,"&gt;="&amp;BC$6,SaisieJour,"")+
COUNTIFS(SaisiePers,$A34,SaisieDebut,BC$6,SaisieFin,"&gt;="&amp;BC$6,SaisieMatin,Paramètres!$A$2,SaisieJour,"")+
COUNTIFS(SaisiePers,$A34,SaisieDebut,"&lt;"&amp;BC$6,SaisieFin,"&gt;="&amp;BC$6,SaisieMatin,Paramètres!$A$2,SaisieJour,TEXT(BC$6,"jjjj"))=0)=$AS$1)*0.5)</f>
        <v/>
      </c>
      <c r="BD34" s="6" t="str">
        <f>IF(OR(BC$6=0,COUNTIF(Feries,BC$6)&gt;0,ISNONTEXT($A34)),"",
((COUNTIFS(SaisiePers,$A34,SaisieDebut,"&lt;="&amp;BC$6,SaisieFin,"&gt;"&amp;BC$6,SaisieJour,"")+
COUNTIFS(SaisiePers,$A34,SaisieDebut,"&lt;="&amp;BC$6,SaisieFin,BC$6,SaisieSoir,Paramètres!$B$3,SaisieJour,"")+
COUNTIFS(SaisiePers,$A34,SaisieDebut,"&lt;="&amp;BC$6,SaisieFin,"&gt;"&amp;BC$6,SaisieSoir,Paramètres!$B$3,SaisieJour,TEXT(BC$6,"jjjj"))=0)=$AS$1)*0.5)</f>
        <v/>
      </c>
      <c r="BE34" s="6" t="str">
        <f>IF(OR(BE$6=0,COUNTIF(Feries,BE$6)&gt;0,ISNONTEXT($A34)),"",
((COUNTIFS(SaisiePers,$A34,SaisieDebut,"&lt;"&amp;BE$6,SaisieFin,"&gt;="&amp;BE$6,SaisieJour,"")+
COUNTIFS(SaisiePers,$A34,SaisieDebut,BE$6,SaisieFin,"&gt;="&amp;BE$6,SaisieMatin,Paramètres!$A$2,SaisieJour,"")+
COUNTIFS(SaisiePers,$A34,SaisieDebut,"&lt;"&amp;BE$6,SaisieFin,"&gt;="&amp;BE$6,SaisieMatin,Paramètres!$A$2,SaisieJour,TEXT(BE$6,"jjjj"))=0)=$AS$1)*0.5)</f>
        <v/>
      </c>
      <c r="BF34" s="6" t="str">
        <f>IF(OR(BE$6=0,COUNTIF(Feries,BE$6)&gt;0,ISNONTEXT($A34)),"",
((COUNTIFS(SaisiePers,$A34,SaisieDebut,"&lt;="&amp;BE$6,SaisieFin,"&gt;"&amp;BE$6,SaisieJour,"")+
COUNTIFS(SaisiePers,$A34,SaisieDebut,"&lt;="&amp;BE$6,SaisieFin,BE$6,SaisieSoir,Paramètres!$B$3,SaisieJour,"")+
COUNTIFS(SaisiePers,$A34,SaisieDebut,"&lt;="&amp;BE$6,SaisieFin,"&gt;"&amp;BE$6,SaisieSoir,Paramètres!$B$3,SaisieJour,TEXT(BE$6,"jjjj"))=0)=$AS$1)*0.5)</f>
        <v/>
      </c>
      <c r="BG34" s="6" t="str">
        <f>IF(OR(BG$6=0,COUNTIF(Feries,BG$6)&gt;0,ISNONTEXT($A34)),"",
((COUNTIFS(SaisiePers,$A34,SaisieDebut,"&lt;"&amp;BG$6,SaisieFin,"&gt;="&amp;BG$6,SaisieJour,"")+
COUNTIFS(SaisiePers,$A34,SaisieDebut,BG$6,SaisieFin,"&gt;="&amp;BG$6,SaisieMatin,Paramètres!$A$2,SaisieJour,"")+
COUNTIFS(SaisiePers,$A34,SaisieDebut,"&lt;"&amp;BG$6,SaisieFin,"&gt;="&amp;BG$6,SaisieMatin,Paramètres!$A$2,SaisieJour,TEXT(BG$6,"jjjj"))=0)=$AS$1)*0.5)</f>
        <v/>
      </c>
      <c r="BH34" s="6" t="str">
        <f>IF(OR(BG$6=0,COUNTIF(Feries,BG$6)&gt;0,ISNONTEXT($A34)),"",
((COUNTIFS(SaisiePers,$A34,SaisieDebut,"&lt;="&amp;BG$6,SaisieFin,"&gt;"&amp;BG$6,SaisieJour,"")+
COUNTIFS(SaisiePers,$A34,SaisieDebut,"&lt;="&amp;BG$6,SaisieFin,BG$6,SaisieSoir,Paramètres!$B$3,SaisieJour,"")+
COUNTIFS(SaisiePers,$A34,SaisieDebut,"&lt;="&amp;BG$6,SaisieFin,"&gt;"&amp;BG$6,SaisieSoir,Paramètres!$B$3,SaisieJour,TEXT(BG$6,"jjjj"))=0)=$AS$1)*0.5)</f>
        <v/>
      </c>
      <c r="BI34" s="6" t="str">
        <f>IF(OR(BI$6=0,COUNTIF(Feries,BI$6)&gt;0,ISNONTEXT($A34)),"",
((COUNTIFS(SaisiePers,$A34,SaisieDebut,"&lt;"&amp;BI$6,SaisieFin,"&gt;="&amp;BI$6,SaisieJour,"")+
COUNTIFS(SaisiePers,$A34,SaisieDebut,BI$6,SaisieFin,"&gt;="&amp;BI$6,SaisieMatin,Paramètres!$A$2,SaisieJour,"")+
COUNTIFS(SaisiePers,$A34,SaisieDebut,"&lt;"&amp;BI$6,SaisieFin,"&gt;="&amp;BI$6,SaisieMatin,Paramètres!$A$2,SaisieJour,TEXT(BI$6,"jjjj"))=0)=$AS$1)*0.5)</f>
        <v/>
      </c>
      <c r="BJ34" s="6" t="str">
        <f>IF(OR(BI$6=0,COUNTIF(Feries,BI$6)&gt;0,ISNONTEXT($A34)),"",
((COUNTIFS(SaisiePers,$A34,SaisieDebut,"&lt;="&amp;BI$6,SaisieFin,"&gt;"&amp;BI$6,SaisieJour,"")+
COUNTIFS(SaisiePers,$A34,SaisieDebut,"&lt;="&amp;BI$6,SaisieFin,BI$6,SaisieSoir,Paramètres!$B$3,SaisieJour,"")+
COUNTIFS(SaisiePers,$A34,SaisieDebut,"&lt;="&amp;BI$6,SaisieFin,"&gt;"&amp;BI$6,SaisieSoir,Paramètres!$B$3,SaisieJour,TEXT(BI$6,"jjjj"))=0)=$AS$1)*0.5)</f>
        <v/>
      </c>
      <c r="BK34" s="6" t="str">
        <f>IF(OR(BK$6=0,COUNTIF(Feries,BK$6)&gt;0,ISNONTEXT($A34)),"",
((COUNTIFS(SaisiePers,$A34,SaisieDebut,"&lt;"&amp;BK$6,SaisieFin,"&gt;="&amp;BK$6,SaisieJour,"")+
COUNTIFS(SaisiePers,$A34,SaisieDebut,BK$6,SaisieFin,"&gt;="&amp;BK$6,SaisieMatin,Paramètres!$A$2,SaisieJour,"")+
COUNTIFS(SaisiePers,$A34,SaisieDebut,"&lt;"&amp;BK$6,SaisieFin,"&gt;="&amp;BK$6,SaisieMatin,Paramètres!$A$2,SaisieJour,TEXT(BK$6,"jjjj"))=0)=$AS$1)*0.5)</f>
        <v/>
      </c>
      <c r="BL34" s="6" t="str">
        <f>IF(OR(BK$6=0,COUNTIF(Feries,BK$6)&gt;0,ISNONTEXT($A34)),"",
((COUNTIFS(SaisiePers,$A34,SaisieDebut,"&lt;="&amp;BK$6,SaisieFin,"&gt;"&amp;BK$6,SaisieJour,"")+
COUNTIFS(SaisiePers,$A34,SaisieDebut,"&lt;="&amp;BK$6,SaisieFin,BK$6,SaisieSoir,Paramètres!$B$3,SaisieJour,"")+
COUNTIFS(SaisiePers,$A34,SaisieDebut,"&lt;="&amp;BK$6,SaisieFin,"&gt;"&amp;BK$6,SaisieSoir,Paramètres!$B$3,SaisieJour,TEXT(BK$6,"jjjj"))=0)=$AS$1)*0.5)</f>
        <v/>
      </c>
      <c r="BM34" s="6" t="str">
        <f>IF(OR(BM$6=0,COUNTIF(Feries,BM$6)&gt;0,ISNONTEXT($A34)),"",
((COUNTIFS(SaisiePers,$A34,SaisieDebut,"&lt;"&amp;BM$6,SaisieFin,"&gt;="&amp;BM$6,SaisieJour,"")+
COUNTIFS(SaisiePers,$A34,SaisieDebut,BM$6,SaisieFin,"&gt;="&amp;BM$6,SaisieMatin,Paramètres!$A$2,SaisieJour,"")+
COUNTIFS(SaisiePers,$A34,SaisieDebut,"&lt;"&amp;BM$6,SaisieFin,"&gt;="&amp;BM$6,SaisieMatin,Paramètres!$A$2,SaisieJour,TEXT(BM$6,"jjjj"))=0)=$AS$1)*0.5)</f>
        <v/>
      </c>
      <c r="BN34" s="6" t="str">
        <f>IF(OR(BM$6=0,COUNTIF(Feries,BM$6)&gt;0,ISNONTEXT($A34)),"",
((COUNTIFS(SaisiePers,$A34,SaisieDebut,"&lt;="&amp;BM$6,SaisieFin,"&gt;"&amp;BM$6,SaisieJour,"")+
COUNTIFS(SaisiePers,$A34,SaisieDebut,"&lt;="&amp;BM$6,SaisieFin,BM$6,SaisieSoir,Paramètres!$B$3,SaisieJour,"")+
COUNTIFS(SaisiePers,$A34,SaisieDebut,"&lt;="&amp;BM$6,SaisieFin,"&gt;"&amp;BM$6,SaisieSoir,Paramètres!$B$3,SaisieJour,TEXT(BM$6,"jjjj"))=0)=$AS$1)*0.5)</f>
        <v/>
      </c>
      <c r="BO34" s="6" t="str">
        <f>IF(OR(BO$6=0,COUNTIF(Feries,BO$6)&gt;0,ISNONTEXT($A34)),"",
((COUNTIFS(SaisiePers,$A34,SaisieDebut,"&lt;"&amp;BO$6,SaisieFin,"&gt;="&amp;BO$6,SaisieJour,"")+
COUNTIFS(SaisiePers,$A34,SaisieDebut,BO$6,SaisieFin,"&gt;="&amp;BO$6,SaisieMatin,Paramètres!$A$2,SaisieJour,"")+
COUNTIFS(SaisiePers,$A34,SaisieDebut,"&lt;"&amp;BO$6,SaisieFin,"&gt;="&amp;BO$6,SaisieMatin,Paramètres!$A$2,SaisieJour,TEXT(BO$6,"jjjj"))=0)=$AS$1)*0.5)</f>
        <v/>
      </c>
      <c r="BP34" s="6" t="str">
        <f>IF(OR(BO$6=0,COUNTIF(Feries,BO$6)&gt;0,ISNONTEXT($A34)),"",
((COUNTIFS(SaisiePers,$A34,SaisieDebut,"&lt;="&amp;BO$6,SaisieFin,"&gt;"&amp;BO$6,SaisieJour,"")+
COUNTIFS(SaisiePers,$A34,SaisieDebut,"&lt;="&amp;BO$6,SaisieFin,BO$6,SaisieSoir,Paramètres!$B$3,SaisieJour,"")+
COUNTIFS(SaisiePers,$A34,SaisieDebut,"&lt;="&amp;BO$6,SaisieFin,"&gt;"&amp;BO$6,SaisieSoir,Paramètres!$B$3,SaisieJour,TEXT(BO$6,"jjjj"))=0)=$AS$1)*0.5)</f>
        <v/>
      </c>
      <c r="BQ34" s="6" t="str">
        <f>IF(OR(BQ$6=0,COUNTIF(Feries,BQ$6)&gt;0,ISNONTEXT($A34)),"",
((COUNTIFS(SaisiePers,$A34,SaisieDebut,"&lt;"&amp;BQ$6,SaisieFin,"&gt;="&amp;BQ$6,SaisieJour,"")+
COUNTIFS(SaisiePers,$A34,SaisieDebut,BQ$6,SaisieFin,"&gt;="&amp;BQ$6,SaisieMatin,Paramètres!$A$2,SaisieJour,"")+
COUNTIFS(SaisiePers,$A34,SaisieDebut,"&lt;"&amp;BQ$6,SaisieFin,"&gt;="&amp;BQ$6,SaisieMatin,Paramètres!$A$2,SaisieJour,TEXT(BQ$6,"jjjj"))=0)=$AS$1)*0.5)</f>
        <v/>
      </c>
      <c r="BR34" s="6" t="str">
        <f>IF(OR(BQ$6=0,COUNTIF(Feries,BQ$6)&gt;0,ISNONTEXT($A34)),"",
((COUNTIFS(SaisiePers,$A34,SaisieDebut,"&lt;="&amp;BQ$6,SaisieFin,"&gt;"&amp;BQ$6,SaisieJour,"")+
COUNTIFS(SaisiePers,$A34,SaisieDebut,"&lt;="&amp;BQ$6,SaisieFin,BQ$6,SaisieSoir,Paramètres!$B$3,SaisieJour,"")+
COUNTIFS(SaisiePers,$A34,SaisieDebut,"&lt;="&amp;BQ$6,SaisieFin,"&gt;"&amp;BQ$6,SaisieSoir,Paramètres!$B$3,SaisieJour,TEXT(BQ$6,"jjjj"))=0)=$AS$1)*0.5)</f>
        <v/>
      </c>
      <c r="BS34" s="6" t="str">
        <f>IF(OR(BS$6=0,COUNTIF(Feries,BS$6)&gt;0,ISNONTEXT($A34)),"",
((COUNTIFS(SaisiePers,$A34,SaisieDebut,"&lt;"&amp;BS$6,SaisieFin,"&gt;="&amp;BS$6,SaisieJour,"")+
COUNTIFS(SaisiePers,$A34,SaisieDebut,BS$6,SaisieFin,"&gt;="&amp;BS$6,SaisieMatin,Paramètres!$A$2,SaisieJour,"")+
COUNTIFS(SaisiePers,$A34,SaisieDebut,"&lt;"&amp;BS$6,SaisieFin,"&gt;="&amp;BS$6,SaisieMatin,Paramètres!$A$2,SaisieJour,TEXT(BS$6,"jjjj"))=0)=$AS$1)*0.5)</f>
        <v/>
      </c>
      <c r="BT34" s="6" t="str">
        <f>IF(OR(BS$6=0,COUNTIF(Feries,BS$6)&gt;0,ISNONTEXT($A34)),"",
((COUNTIFS(SaisiePers,$A34,SaisieDebut,"&lt;="&amp;BS$6,SaisieFin,"&gt;"&amp;BS$6,SaisieJour,"")+
COUNTIFS(SaisiePers,$A34,SaisieDebut,"&lt;="&amp;BS$6,SaisieFin,BS$6,SaisieSoir,Paramètres!$B$3,SaisieJour,"")+
COUNTIFS(SaisiePers,$A34,SaisieDebut,"&lt;="&amp;BS$6,SaisieFin,"&gt;"&amp;BS$6,SaisieSoir,Paramètres!$B$3,SaisieJour,TEXT(BS$6,"jjjj"))=0)=$AS$1)*0.5)</f>
        <v/>
      </c>
      <c r="BU34" s="6" t="str">
        <f>IF(OR(BU$6=0,COUNTIF(Feries,BU$6)&gt;0,ISNONTEXT($A34)),"",
((COUNTIFS(SaisiePers,$A34,SaisieDebut,"&lt;"&amp;BU$6,SaisieFin,"&gt;="&amp;BU$6,SaisieJour,"")+
COUNTIFS(SaisiePers,$A34,SaisieDebut,BU$6,SaisieFin,"&gt;="&amp;BU$6,SaisieMatin,Paramètres!$A$2,SaisieJour,"")+
COUNTIFS(SaisiePers,$A34,SaisieDebut,"&lt;"&amp;BU$6,SaisieFin,"&gt;="&amp;BU$6,SaisieMatin,Paramètres!$A$2,SaisieJour,TEXT(BU$6,"jjjj"))=0)=$AS$1)*0.5)</f>
        <v/>
      </c>
      <c r="BV34" s="6" t="str">
        <f>IF(OR(BU$6=0,COUNTIF(Feries,BU$6)&gt;0,ISNONTEXT($A34)),"",
((COUNTIFS(SaisiePers,$A34,SaisieDebut,"&lt;="&amp;BU$6,SaisieFin,"&gt;"&amp;BU$6,SaisieJour,"")+
COUNTIFS(SaisiePers,$A34,SaisieDebut,"&lt;="&amp;BU$6,SaisieFin,BU$6,SaisieSoir,Paramètres!$B$3,SaisieJour,"")+
COUNTIFS(SaisiePers,$A34,SaisieDebut,"&lt;="&amp;BU$6,SaisieFin,"&gt;"&amp;BU$6,SaisieSoir,Paramètres!$B$3,SaisieJour,TEXT(BU$6,"jjjj"))=0)=$AS$1)*0.5)</f>
        <v/>
      </c>
      <c r="BW34" s="6" t="str">
        <f>IF(OR(BW$6=0,COUNTIF(Feries,BW$6)&gt;0,ISNONTEXT($A34)),"",
((COUNTIFS(SaisiePers,$A34,SaisieDebut,"&lt;"&amp;BW$6,SaisieFin,"&gt;="&amp;BW$6,SaisieJour,"")+
COUNTIFS(SaisiePers,$A34,SaisieDebut,BW$6,SaisieFin,"&gt;="&amp;BW$6,SaisieMatin,Paramètres!$A$2,SaisieJour,"")+
COUNTIFS(SaisiePers,$A34,SaisieDebut,"&lt;"&amp;BW$6,SaisieFin,"&gt;="&amp;BW$6,SaisieMatin,Paramètres!$A$2,SaisieJour,TEXT(BW$6,"jjjj"))=0)=$AS$1)*0.5)</f>
        <v/>
      </c>
      <c r="BX34" s="6" t="str">
        <f>IF(OR(BW$6=0,COUNTIF(Feries,BW$6)&gt;0,ISNONTEXT($A34)),"",
((COUNTIFS(SaisiePers,$A34,SaisieDebut,"&lt;="&amp;BW$6,SaisieFin,"&gt;"&amp;BW$6,SaisieJour,"")+
COUNTIFS(SaisiePers,$A34,SaisieDebut,"&lt;="&amp;BW$6,SaisieFin,BW$6,SaisieSoir,Paramètres!$B$3,SaisieJour,"")+
COUNTIFS(SaisiePers,$A34,SaisieDebut,"&lt;="&amp;BW$6,SaisieFin,"&gt;"&amp;BW$6,SaisieSoir,Paramètres!$B$3,SaisieJour,TEXT(BW$6,"jjjj"))=0)=$AS$1)*0.5)</f>
        <v/>
      </c>
      <c r="BY34" s="6" t="str">
        <f>IF(OR(BY$6=0,COUNTIF(Feries,BY$6)&gt;0,ISNONTEXT($A34)),"",
((COUNTIFS(SaisiePers,$A34,SaisieDebut,"&lt;"&amp;BY$6,SaisieFin,"&gt;="&amp;BY$6,SaisieJour,"")+
COUNTIFS(SaisiePers,$A34,SaisieDebut,BY$6,SaisieFin,"&gt;="&amp;BY$6,SaisieMatin,Paramètres!$A$2,SaisieJour,"")+
COUNTIFS(SaisiePers,$A34,SaisieDebut,"&lt;"&amp;BY$6,SaisieFin,"&gt;="&amp;BY$6,SaisieMatin,Paramètres!$A$2,SaisieJour,TEXT(BY$6,"jjjj"))=0)=$AS$1)*0.5)</f>
        <v/>
      </c>
      <c r="BZ34" s="6" t="str">
        <f>IF(OR(BY$6=0,COUNTIF(Feries,BY$6)&gt;0,ISNONTEXT($A34)),"",
((COUNTIFS(SaisiePers,$A34,SaisieDebut,"&lt;="&amp;BY$6,SaisieFin,"&gt;"&amp;BY$6,SaisieJour,"")+
COUNTIFS(SaisiePers,$A34,SaisieDebut,"&lt;="&amp;BY$6,SaisieFin,BY$6,SaisieSoir,Paramètres!$B$3,SaisieJour,"")+
COUNTIFS(SaisiePers,$A34,SaisieDebut,"&lt;="&amp;BY$6,SaisieFin,"&gt;"&amp;BY$6,SaisieSoir,Paramètres!$B$3,SaisieJour,TEXT(BY$6,"jjjj"))=0)=$AS$1)*0.5)</f>
        <v/>
      </c>
      <c r="CA34" s="6" t="str">
        <f>IF(OR(CA$6=0,COUNTIF(Feries,CA$6)&gt;0,ISNONTEXT($A34)),"",
((COUNTIFS(SaisiePers,$A34,SaisieDebut,"&lt;"&amp;CA$6,SaisieFin,"&gt;="&amp;CA$6,SaisieJour,"")+
COUNTIFS(SaisiePers,$A34,SaisieDebut,CA$6,SaisieFin,"&gt;="&amp;CA$6,SaisieMatin,Paramètres!$A$2,SaisieJour,"")+
COUNTIFS(SaisiePers,$A34,SaisieDebut,"&lt;"&amp;CA$6,SaisieFin,"&gt;="&amp;CA$6,SaisieMatin,Paramètres!$A$2,SaisieJour,TEXT(CA$6,"jjjj"))=0)=$AS$1)*0.5)</f>
        <v/>
      </c>
      <c r="CB34" s="6" t="str">
        <f>IF(OR(CA$6=0,COUNTIF(Feries,CA$6)&gt;0,ISNONTEXT($A34)),"",
((COUNTIFS(SaisiePers,$A34,SaisieDebut,"&lt;="&amp;CA$6,SaisieFin,"&gt;"&amp;CA$6,SaisieJour,"")+
COUNTIFS(SaisiePers,$A34,SaisieDebut,"&lt;="&amp;CA$6,SaisieFin,CA$6,SaisieSoir,Paramètres!$B$3,SaisieJour,"")+
COUNTIFS(SaisiePers,$A34,SaisieDebut,"&lt;="&amp;CA$6,SaisieFin,"&gt;"&amp;CA$6,SaisieSoir,Paramètres!$B$3,SaisieJour,TEXT(CA$6,"jjjj"))=0)=$AS$1)*0.5)</f>
        <v/>
      </c>
      <c r="CC34" s="6" t="str">
        <f>IF(OR(CC$6=0,COUNTIF(Feries,CC$6)&gt;0,ISNONTEXT($A34)),"",
((COUNTIFS(SaisiePers,$A34,SaisieDebut,"&lt;"&amp;CC$6,SaisieFin,"&gt;="&amp;CC$6,SaisieJour,"")+
COUNTIFS(SaisiePers,$A34,SaisieDebut,CC$6,SaisieFin,"&gt;="&amp;CC$6,SaisieMatin,Paramètres!$A$2,SaisieJour,"")+
COUNTIFS(SaisiePers,$A34,SaisieDebut,"&lt;"&amp;CC$6,SaisieFin,"&gt;="&amp;CC$6,SaisieMatin,Paramètres!$A$2,SaisieJour,TEXT(CC$6,"jjjj"))=0)=$AS$1)*0.5)</f>
        <v/>
      </c>
      <c r="CD34" s="6" t="str">
        <f>IF(OR(CC$6=0,COUNTIF(Feries,CC$6)&gt;0,ISNONTEXT($A34)),"",
((COUNTIFS(SaisiePers,$A34,SaisieDebut,"&lt;="&amp;CC$6,SaisieFin,"&gt;"&amp;CC$6,SaisieJour,"")+
COUNTIFS(SaisiePers,$A34,SaisieDebut,"&lt;="&amp;CC$6,SaisieFin,CC$6,SaisieSoir,Paramètres!$B$3,SaisieJour,"")+
COUNTIFS(SaisiePers,$A34,SaisieDebut,"&lt;="&amp;CC$6,SaisieFin,"&gt;"&amp;CC$6,SaisieSoir,Paramètres!$B$3,SaisieJour,TEXT(CC$6,"jjjj"))=0)=$AS$1)*0.5)</f>
        <v/>
      </c>
      <c r="CE34" s="6" t="str">
        <f>IF(OR(CE$6=0,COUNTIF(Feries,CE$6)&gt;0,ISNONTEXT($A34)),"",
((COUNTIFS(SaisiePers,$A34,SaisieDebut,"&lt;"&amp;CE$6,SaisieFin,"&gt;="&amp;CE$6,SaisieJour,"")+
COUNTIFS(SaisiePers,$A34,SaisieDebut,CE$6,SaisieFin,"&gt;="&amp;CE$6,SaisieMatin,Paramètres!$A$2,SaisieJour,"")+
COUNTIFS(SaisiePers,$A34,SaisieDebut,"&lt;"&amp;CE$6,SaisieFin,"&gt;="&amp;CE$6,SaisieMatin,Paramètres!$A$2,SaisieJour,TEXT(CE$6,"jjjj"))=0)=$AS$1)*0.5)</f>
        <v/>
      </c>
      <c r="CF34" s="6" t="str">
        <f>IF(OR(CE$6=0,COUNTIF(Feries,CE$6)&gt;0,ISNONTEXT($A34)),"",
((COUNTIFS(SaisiePers,$A34,SaisieDebut,"&lt;="&amp;CE$6,SaisieFin,"&gt;"&amp;CE$6,SaisieJour,"")+
COUNTIFS(SaisiePers,$A34,SaisieDebut,"&lt;="&amp;CE$6,SaisieFin,CE$6,SaisieSoir,Paramètres!$B$3,SaisieJour,"")+
COUNTIFS(SaisiePers,$A34,SaisieDebut,"&lt;="&amp;CE$6,SaisieFin,"&gt;"&amp;CE$6,SaisieSoir,Paramètres!$B$3,SaisieJour,TEXT(CE$6,"jjjj"))=0)=$AS$1)*0.5)</f>
        <v/>
      </c>
      <c r="CG34" s="6" t="str">
        <f>IF(OR(CG$6=0,COUNTIF(Feries,CG$6)&gt;0,ISNONTEXT($A34)),"",
((COUNTIFS(SaisiePers,$A34,SaisieDebut,"&lt;"&amp;CG$6,SaisieFin,"&gt;="&amp;CG$6,SaisieJour,"")+
COUNTIFS(SaisiePers,$A34,SaisieDebut,CG$6,SaisieFin,"&gt;="&amp;CG$6,SaisieMatin,Paramètres!$A$2,SaisieJour,"")+
COUNTIFS(SaisiePers,$A34,SaisieDebut,"&lt;"&amp;CG$6,SaisieFin,"&gt;="&amp;CG$6,SaisieMatin,Paramètres!$A$2,SaisieJour,TEXT(CG$6,"jjjj"))=0)=$AS$1)*0.5)</f>
        <v/>
      </c>
      <c r="CH34" s="6" t="str">
        <f>IF(OR(CG$6=0,COUNTIF(Feries,CG$6)&gt;0,ISNONTEXT($A34)),"",
((COUNTIFS(SaisiePers,$A34,SaisieDebut,"&lt;="&amp;CG$6,SaisieFin,"&gt;"&amp;CG$6,SaisieJour,"")+
COUNTIFS(SaisiePers,$A34,SaisieDebut,"&lt;="&amp;CG$6,SaisieFin,CG$6,SaisieSoir,Paramètres!$B$3,SaisieJour,"")+
COUNTIFS(SaisiePers,$A34,SaisieDebut,"&lt;="&amp;CG$6,SaisieFin,"&gt;"&amp;CG$6,SaisieSoir,Paramètres!$B$3,SaisieJour,TEXT(CG$6,"jjjj"))=0)=$AS$1)*0.5)</f>
        <v/>
      </c>
      <c r="CI34" s="6" t="str">
        <f>IF(OR(CI$6=0,COUNTIF(Feries,CI$6)&gt;0,ISNONTEXT($A34)),"",
((COUNTIFS(SaisiePers,$A34,SaisieDebut,"&lt;"&amp;CI$6,SaisieFin,"&gt;="&amp;CI$6,SaisieJour,"")+
COUNTIFS(SaisiePers,$A34,SaisieDebut,CI$6,SaisieFin,"&gt;="&amp;CI$6,SaisieMatin,Paramètres!$A$2,SaisieJour,"")+
COUNTIFS(SaisiePers,$A34,SaisieDebut,"&lt;"&amp;CI$6,SaisieFin,"&gt;="&amp;CI$6,SaisieMatin,Paramètres!$A$2,SaisieJour,TEXT(CI$6,"jjjj"))=0)=$AS$1)*0.5)</f>
        <v/>
      </c>
      <c r="CJ34" s="6" t="str">
        <f>IF(OR(CI$6=0,COUNTIF(Feries,CI$6)&gt;0,ISNONTEXT($A34)),"",
((COUNTIFS(SaisiePers,$A34,SaisieDebut,"&lt;="&amp;CI$6,SaisieFin,"&gt;"&amp;CI$6,SaisieJour,"")+
COUNTIFS(SaisiePers,$A34,SaisieDebut,"&lt;="&amp;CI$6,SaisieFin,CI$6,SaisieSoir,Paramètres!$B$3,SaisieJour,"")+
COUNTIFS(SaisiePers,$A34,SaisieDebut,"&lt;="&amp;CI$6,SaisieFin,"&gt;"&amp;CI$6,SaisieSoir,Paramètres!$B$3,SaisieJour,TEXT(CI$6,"jjjj"))=0)=$AS$1)*0.5)</f>
        <v/>
      </c>
      <c r="CK34" s="6" t="str">
        <f>IF(OR(CK$6=0,COUNTIF(Feries,CK$6)&gt;0,ISNONTEXT($A34)),"",
((COUNTIFS(SaisiePers,$A34,SaisieDebut,"&lt;"&amp;CK$6,SaisieFin,"&gt;="&amp;CK$6,SaisieJour,"")+
COUNTIFS(SaisiePers,$A34,SaisieDebut,CK$6,SaisieFin,"&gt;="&amp;CK$6,SaisieMatin,Paramètres!$A$2,SaisieJour,"")+
COUNTIFS(SaisiePers,$A34,SaisieDebut,"&lt;"&amp;CK$6,SaisieFin,"&gt;="&amp;CK$6,SaisieMatin,Paramètres!$A$2,SaisieJour,TEXT(CK$6,"jjjj"))=0)=$AS$1)*0.5)</f>
        <v/>
      </c>
      <c r="CL34" s="6" t="str">
        <f>IF(OR(CK$6=0,COUNTIF(Feries,CK$6)&gt;0,ISNONTEXT($A34)),"",
((COUNTIFS(SaisiePers,$A34,SaisieDebut,"&lt;="&amp;CK$6,SaisieFin,"&gt;"&amp;CK$6,SaisieJour,"")+
COUNTIFS(SaisiePers,$A34,SaisieDebut,"&lt;="&amp;CK$6,SaisieFin,CK$6,SaisieSoir,Paramètres!$B$3,SaisieJour,"")+
COUNTIFS(SaisiePers,$A34,SaisieDebut,"&lt;="&amp;CK$6,SaisieFin,"&gt;"&amp;CK$6,SaisieSoir,Paramètres!$B$3,SaisieJour,TEXT(CK$6,"jjjj"))=0)=$AS$1)*0.5)</f>
        <v/>
      </c>
      <c r="CM34" s="6" t="str">
        <f>IF(OR(CM$6=0,COUNTIF(Feries,CM$6)&gt;0,ISNONTEXT($A34)),"",
((COUNTIFS(SaisiePers,$A34,SaisieDebut,"&lt;"&amp;CM$6,SaisieFin,"&gt;="&amp;CM$6,SaisieJour,"")+
COUNTIFS(SaisiePers,$A34,SaisieDebut,CM$6,SaisieFin,"&gt;="&amp;CM$6,SaisieMatin,Paramètres!$A$2,SaisieJour,"")+
COUNTIFS(SaisiePers,$A34,SaisieDebut,"&lt;"&amp;CM$6,SaisieFin,"&gt;="&amp;CM$6,SaisieMatin,Paramètres!$A$2,SaisieJour,TEXT(CM$6,"jjjj"))=0)=$AS$1)*0.5)</f>
        <v/>
      </c>
      <c r="CN34" s="6" t="str">
        <f>IF(OR(CM$6=0,COUNTIF(Feries,CM$6)&gt;0,ISNONTEXT($A34)),"",
((COUNTIFS(SaisiePers,$A34,SaisieDebut,"&lt;="&amp;CM$6,SaisieFin,"&gt;"&amp;CM$6,SaisieJour,"")+
COUNTIFS(SaisiePers,$A34,SaisieDebut,"&lt;="&amp;CM$6,SaisieFin,CM$6,SaisieSoir,Paramètres!$B$3,SaisieJour,"")+
COUNTIFS(SaisiePers,$A34,SaisieDebut,"&lt;="&amp;CM$6,SaisieFin,"&gt;"&amp;CM$6,SaisieSoir,Paramètres!$B$3,SaisieJour,TEXT(CM$6,"jjjj"))=0)=$AS$1)*0.5)</f>
        <v/>
      </c>
      <c r="CO34" s="6" t="str">
        <f>IF(OR(CO$6=0,COUNTIF(Feries,CO$6)&gt;0,ISNONTEXT($A34)),"",
((COUNTIFS(SaisiePers,$A34,SaisieDebut,"&lt;"&amp;CO$6,SaisieFin,"&gt;="&amp;CO$6,SaisieJour,"")+
COUNTIFS(SaisiePers,$A34,SaisieDebut,CO$6,SaisieFin,"&gt;="&amp;CO$6,SaisieMatin,Paramètres!$A$2,SaisieJour,"")+
COUNTIFS(SaisiePers,$A34,SaisieDebut,"&lt;"&amp;CO$6,SaisieFin,"&gt;="&amp;CO$6,SaisieMatin,Paramètres!$A$2,SaisieJour,TEXT(CO$6,"jjjj"))=0)=$AS$1)*0.5)</f>
        <v/>
      </c>
      <c r="CP34" s="6" t="str">
        <f>IF(OR(CO$6=0,COUNTIF(Feries,CO$6)&gt;0,ISNONTEXT($A34)),"",
((COUNTIFS(SaisiePers,$A34,SaisieDebut,"&lt;="&amp;CO$6,SaisieFin,"&gt;"&amp;CO$6,SaisieJour,"")+
COUNTIFS(SaisiePers,$A34,SaisieDebut,"&lt;="&amp;CO$6,SaisieFin,CO$6,SaisieSoir,Paramètres!$B$3,SaisieJour,"")+
COUNTIFS(SaisiePers,$A34,SaisieDebut,"&lt;="&amp;CO$6,SaisieFin,"&gt;"&amp;CO$6,SaisieSoir,Paramètres!$B$3,SaisieJour,TEXT(CO$6,"jjjj"))=0)=$AS$1)*0.5)</f>
        <v/>
      </c>
      <c r="CQ34" s="6" t="str">
        <f>IF(OR(CQ$6=0,COUNTIF(Feries,CQ$6)&gt;0,ISNONTEXT($A34)),"",
((COUNTIFS(SaisiePers,$A34,SaisieDebut,"&lt;"&amp;CQ$6,SaisieFin,"&gt;="&amp;CQ$6,SaisieJour,"")+
COUNTIFS(SaisiePers,$A34,SaisieDebut,CQ$6,SaisieFin,"&gt;="&amp;CQ$6,SaisieMatin,Paramètres!$A$2,SaisieJour,"")+
COUNTIFS(SaisiePers,$A34,SaisieDebut,"&lt;"&amp;CQ$6,SaisieFin,"&gt;="&amp;CQ$6,SaisieMatin,Paramètres!$A$2,SaisieJour,TEXT(CQ$6,"jjjj"))=0)=$AS$1)*0.5)</f>
        <v/>
      </c>
      <c r="CR34" s="6" t="str">
        <f>IF(OR(CQ$6=0,COUNTIF(Feries,CQ$6)&gt;0,ISNONTEXT($A34)),"",
((COUNTIFS(SaisiePers,$A34,SaisieDebut,"&lt;="&amp;CQ$6,SaisieFin,"&gt;"&amp;CQ$6,SaisieJour,"")+
COUNTIFS(SaisiePers,$A34,SaisieDebut,"&lt;="&amp;CQ$6,SaisieFin,CQ$6,SaisieSoir,Paramètres!$B$3,SaisieJour,"")+
COUNTIFS(SaisiePers,$A34,SaisieDebut,"&lt;="&amp;CQ$6,SaisieFin,"&gt;"&amp;CQ$6,SaisieSoir,Paramètres!$B$3,SaisieJour,TEXT(CQ$6,"jjjj"))=0)=$AS$1)*0.5)</f>
        <v/>
      </c>
      <c r="CS34" s="6" t="str">
        <f>IF(OR(CS$6=0,COUNTIF(Feries,CS$6)&gt;0,ISNONTEXT($A34)),"",
((COUNTIFS(SaisiePers,$A34,SaisieDebut,"&lt;"&amp;CS$6,SaisieFin,"&gt;="&amp;CS$6,SaisieJour,"")+
COUNTIFS(SaisiePers,$A34,SaisieDebut,CS$6,SaisieFin,"&gt;="&amp;CS$6,SaisieMatin,Paramètres!$A$2,SaisieJour,"")+
COUNTIFS(SaisiePers,$A34,SaisieDebut,"&lt;"&amp;CS$6,SaisieFin,"&gt;="&amp;CS$6,SaisieMatin,Paramètres!$A$2,SaisieJour,TEXT(CS$6,"jjjj"))=0)=$AS$1)*0.5)</f>
        <v/>
      </c>
      <c r="CT34" s="6" t="str">
        <f>IF(OR(CS$6=0,COUNTIF(Feries,CS$6)&gt;0,ISNONTEXT($A34)),"",
((COUNTIFS(SaisiePers,$A34,SaisieDebut,"&lt;="&amp;CS$6,SaisieFin,"&gt;"&amp;CS$6,SaisieJour,"")+
COUNTIFS(SaisiePers,$A34,SaisieDebut,"&lt;="&amp;CS$6,SaisieFin,CS$6,SaisieSoir,Paramètres!$B$3,SaisieJour,"")+
COUNTIFS(SaisiePers,$A34,SaisieDebut,"&lt;="&amp;CS$6,SaisieFin,"&gt;"&amp;CS$6,SaisieSoir,Paramètres!$B$3,SaisieJour,TEXT(CS$6,"jjjj"))=0)=$AS$1)*0.5)</f>
        <v/>
      </c>
      <c r="CU34" s="6" t="str">
        <f>IF(OR(CU$6=0,COUNTIF(Feries,CU$6)&gt;0,ISNONTEXT($A34)),"",
((COUNTIFS(SaisiePers,$A34,SaisieDebut,"&lt;"&amp;CU$6,SaisieFin,"&gt;="&amp;CU$6,SaisieJour,"")+
COUNTIFS(SaisiePers,$A34,SaisieDebut,CU$6,SaisieFin,"&gt;="&amp;CU$6,SaisieMatin,Paramètres!$A$2,SaisieJour,"")+
COUNTIFS(SaisiePers,$A34,SaisieDebut,"&lt;"&amp;CU$6,SaisieFin,"&gt;="&amp;CU$6,SaisieMatin,Paramètres!$A$2,SaisieJour,TEXT(CU$6,"jjjj"))=0)=$AS$1)*0.5)</f>
        <v/>
      </c>
      <c r="CV34" s="6" t="str">
        <f>IF(OR(CU$6=0,COUNTIF(Feries,CU$6)&gt;0,ISNONTEXT($A34)),"",
((COUNTIFS(SaisiePers,$A34,SaisieDebut,"&lt;="&amp;CU$6,SaisieFin,"&gt;"&amp;CU$6,SaisieJour,"")+
COUNTIFS(SaisiePers,$A34,SaisieDebut,"&lt;="&amp;CU$6,SaisieFin,CU$6,SaisieSoir,Paramètres!$B$3,SaisieJour,"")+
COUNTIFS(SaisiePers,$A34,SaisieDebut,"&lt;="&amp;CU$6,SaisieFin,"&gt;"&amp;CU$6,SaisieSoir,Paramètres!$B$3,SaisieJour,TEXT(CU$6,"jjjj"))=0)=$AS$1)*0.5)</f>
        <v/>
      </c>
      <c r="CW34" s="6" t="str">
        <f>IF(OR(CW$6=0,COUNTIF(Feries,CW$6)&gt;0,ISNONTEXT($A34)),"",
((COUNTIFS(SaisiePers,$A34,SaisieDebut,"&lt;"&amp;CW$6,SaisieFin,"&gt;="&amp;CW$6,SaisieJour,"")+
COUNTIFS(SaisiePers,$A34,SaisieDebut,CW$6,SaisieFin,"&gt;="&amp;CW$6,SaisieMatin,Paramètres!$A$2,SaisieJour,"")+
COUNTIFS(SaisiePers,$A34,SaisieDebut,"&lt;"&amp;CW$6,SaisieFin,"&gt;="&amp;CW$6,SaisieMatin,Paramètres!$A$2,SaisieJour,TEXT(CW$6,"jjjj"))=0)=$AS$1)*0.5)</f>
        <v/>
      </c>
      <c r="CX34" s="6" t="str">
        <f>IF(OR(CW$6=0,COUNTIF(Feries,CW$6)&gt;0,ISNONTEXT($A34)),"",
((COUNTIFS(SaisiePers,$A34,SaisieDebut,"&lt;="&amp;CW$6,SaisieFin,"&gt;"&amp;CW$6,SaisieJour,"")+
COUNTIFS(SaisiePers,$A34,SaisieDebut,"&lt;="&amp;CW$6,SaisieFin,CW$6,SaisieSoir,Paramètres!$B$3,SaisieJour,"")+
COUNTIFS(SaisiePers,$A34,SaisieDebut,"&lt;="&amp;CW$6,SaisieFin,"&gt;"&amp;CW$6,SaisieSoir,Paramètres!$B$3,SaisieJour,TEXT(CW$6,"jjjj"))=0)=$AS$1)*0.5)</f>
        <v/>
      </c>
      <c r="CY34" s="6" t="str">
        <f>IF(OR(CY$6=0,COUNTIF(Feries,CY$6)&gt;0,ISNONTEXT($A34)),"",
((COUNTIFS(SaisiePers,$A34,SaisieDebut,"&lt;"&amp;CY$6,SaisieFin,"&gt;="&amp;CY$6,SaisieJour,"")+
COUNTIFS(SaisiePers,$A34,SaisieDebut,CY$6,SaisieFin,"&gt;="&amp;CY$6,SaisieMatin,Paramètres!$A$2,SaisieJour,"")+
COUNTIFS(SaisiePers,$A34,SaisieDebut,"&lt;"&amp;CY$6,SaisieFin,"&gt;="&amp;CY$6,SaisieMatin,Paramètres!$A$2,SaisieJour,TEXT(CY$6,"jjjj"))=0)=$AS$1)*0.5)</f>
        <v/>
      </c>
      <c r="CZ34" s="6" t="str">
        <f>IF(OR(CY$6=0,COUNTIF(Feries,CY$6)&gt;0,ISNONTEXT($A34)),"",
((COUNTIFS(SaisiePers,$A34,SaisieDebut,"&lt;="&amp;CY$6,SaisieFin,"&gt;"&amp;CY$6,SaisieJour,"")+
COUNTIFS(SaisiePers,$A34,SaisieDebut,"&lt;="&amp;CY$6,SaisieFin,CY$6,SaisieSoir,Paramètres!$B$3,SaisieJour,"")+
COUNTIFS(SaisiePers,$A34,SaisieDebut,"&lt;="&amp;CY$6,SaisieFin,"&gt;"&amp;CY$6,SaisieSoir,Paramètres!$B$3,SaisieJour,TEXT(CY$6,"jjjj"))=0)=$AS$1)*0.5)</f>
        <v/>
      </c>
      <c r="DA34" s="6" t="str">
        <f>IF(OR(DA$6=0,COUNTIF(Feries,DA$6)&gt;0,ISNONTEXT($A34)),"",
((COUNTIFS(SaisiePers,$A34,SaisieDebut,"&lt;"&amp;DA$6,SaisieFin,"&gt;="&amp;DA$6,SaisieJour,"")+
COUNTIFS(SaisiePers,$A34,SaisieDebut,DA$6,SaisieFin,"&gt;="&amp;DA$6,SaisieMatin,Paramètres!$A$2,SaisieJour,"")+
COUNTIFS(SaisiePers,$A34,SaisieDebut,"&lt;"&amp;DA$6,SaisieFin,"&gt;="&amp;DA$6,SaisieMatin,Paramètres!$A$2,SaisieJour,TEXT(DA$6,"jjjj"))=0)=$AS$1)*0.5)</f>
        <v/>
      </c>
      <c r="DB34" s="6" t="str">
        <f>IF(OR(DA$6=0,COUNTIF(Feries,DA$6)&gt;0,ISNONTEXT($A34)),"",
((COUNTIFS(SaisiePers,$A34,SaisieDebut,"&lt;="&amp;DA$6,SaisieFin,"&gt;"&amp;DA$6,SaisieJour,"")+
COUNTIFS(SaisiePers,$A34,SaisieDebut,"&lt;="&amp;DA$6,SaisieFin,DA$6,SaisieSoir,Paramètres!$B$3,SaisieJour,"")+
COUNTIFS(SaisiePers,$A34,SaisieDebut,"&lt;="&amp;DA$6,SaisieFin,"&gt;"&amp;DA$6,SaisieSoir,Paramètres!$B$3,SaisieJour,TEXT(DA$6,"jjjj"))=0)=$AS$1)*0.5)</f>
        <v/>
      </c>
      <c r="DC34" s="6" t="str">
        <f>IF(OR(DC$6=0,COUNTIF(Feries,DC$6)&gt;0,ISNONTEXT($A34)),"",
((COUNTIFS(SaisiePers,$A34,SaisieDebut,"&lt;"&amp;DC$6,SaisieFin,"&gt;="&amp;DC$6,SaisieJour,"")+
COUNTIFS(SaisiePers,$A34,SaisieDebut,DC$6,SaisieFin,"&gt;="&amp;DC$6,SaisieMatin,Paramètres!$A$2,SaisieJour,"")+
COUNTIFS(SaisiePers,$A34,SaisieDebut,"&lt;"&amp;DC$6,SaisieFin,"&gt;="&amp;DC$6,SaisieMatin,Paramètres!$A$2,SaisieJour,TEXT(DC$6,"jjjj"))=0)=$AS$1)*0.5)</f>
        <v/>
      </c>
      <c r="DD34" s="6" t="str">
        <f>IF(OR(DC$6=0,COUNTIF(Feries,DC$6)&gt;0,ISNONTEXT($A34)),"",
((COUNTIFS(SaisiePers,$A34,SaisieDebut,"&lt;="&amp;DC$6,SaisieFin,"&gt;"&amp;DC$6,SaisieJour,"")+
COUNTIFS(SaisiePers,$A34,SaisieDebut,"&lt;="&amp;DC$6,SaisieFin,DC$6,SaisieSoir,Paramètres!$B$3,SaisieJour,"")+
COUNTIFS(SaisiePers,$A34,SaisieDebut,"&lt;="&amp;DC$6,SaisieFin,"&gt;"&amp;DC$6,SaisieSoir,Paramètres!$B$3,SaisieJour,TEXT(DC$6,"jjjj"))=0)=$AS$1)*0.5)</f>
        <v/>
      </c>
      <c r="DE34" s="6" t="str">
        <f>IF(OR(DE$6=0,COUNTIF(Feries,DE$6)&gt;0,ISNONTEXT($A34)),"",
((COUNTIFS(SaisiePers,$A34,SaisieDebut,"&lt;"&amp;DE$6,SaisieFin,"&gt;="&amp;DE$6,SaisieJour,"")+
COUNTIFS(SaisiePers,$A34,SaisieDebut,DE$6,SaisieFin,"&gt;="&amp;DE$6,SaisieMatin,Paramètres!$A$2,SaisieJour,"")+
COUNTIFS(SaisiePers,$A34,SaisieDebut,"&lt;"&amp;DE$6,SaisieFin,"&gt;="&amp;DE$6,SaisieMatin,Paramètres!$A$2,SaisieJour,TEXT(DE$6,"jjjj"))=0)=$AS$1)*0.5)</f>
        <v/>
      </c>
      <c r="DF34" s="6" t="str">
        <f>IF(OR(DE$6=0,COUNTIF(Feries,DE$6)&gt;0,ISNONTEXT($A34)),"",
((COUNTIFS(SaisiePers,$A34,SaisieDebut,"&lt;="&amp;DE$6,SaisieFin,"&gt;"&amp;DE$6,SaisieJour,"")+
COUNTIFS(SaisiePers,$A34,SaisieDebut,"&lt;="&amp;DE$6,SaisieFin,DE$6,SaisieSoir,Paramètres!$B$3,SaisieJour,"")+
COUNTIFS(SaisiePers,$A34,SaisieDebut,"&lt;="&amp;DE$6,SaisieFin,"&gt;"&amp;DE$6,SaisieSoir,Paramètres!$B$3,SaisieJour,TEXT(DE$6,"jjjj"))=0)=$AS$1)*0.5)</f>
        <v/>
      </c>
      <c r="DG34" s="6" t="str">
        <f>IF(OR(DG$6=0,COUNTIF(Feries,DG$6)&gt;0,ISNONTEXT($A34)),"",
((COUNTIFS(SaisiePers,$A34,SaisieDebut,"&lt;"&amp;DG$6,SaisieFin,"&gt;="&amp;DG$6,SaisieJour,"")+
COUNTIFS(SaisiePers,$A34,SaisieDebut,DG$6,SaisieFin,"&gt;="&amp;DG$6,SaisieMatin,Paramètres!$A$2,SaisieJour,"")+
COUNTIFS(SaisiePers,$A34,SaisieDebut,"&lt;"&amp;DG$6,SaisieFin,"&gt;="&amp;DG$6,SaisieMatin,Paramètres!$A$2,SaisieJour,TEXT(DG$6,"jjjj"))=0)=$AS$1)*0.5)</f>
        <v/>
      </c>
      <c r="DH34" s="6" t="str">
        <f>IF(OR(DG$6=0,COUNTIF(Feries,DG$6)&gt;0,ISNONTEXT($A34)),"",
((COUNTIFS(SaisiePers,$A34,SaisieDebut,"&lt;="&amp;DG$6,SaisieFin,"&gt;"&amp;DG$6,SaisieJour,"")+
COUNTIFS(SaisiePers,$A34,SaisieDebut,"&lt;="&amp;DG$6,SaisieFin,DG$6,SaisieSoir,Paramètres!$B$3,SaisieJour,"")+
COUNTIFS(SaisiePers,$A34,SaisieDebut,"&lt;="&amp;DG$6,SaisieFin,"&gt;"&amp;DG$6,SaisieSoir,Paramètres!$B$3,SaisieJour,TEXT(DG$6,"jjjj"))=0)=$AS$1)*0.5)</f>
        <v/>
      </c>
      <c r="DI34" s="6" t="str">
        <f>IF(OR(DI$6=0,COUNTIF(Feries,DI$6)&gt;0,ISNONTEXT($A34)),"",
((COUNTIFS(SaisiePers,$A34,SaisieDebut,"&lt;"&amp;DI$6,SaisieFin,"&gt;="&amp;DI$6,SaisieJour,"")+
COUNTIFS(SaisiePers,$A34,SaisieDebut,DI$6,SaisieFin,"&gt;="&amp;DI$6,SaisieMatin,Paramètres!$A$2,SaisieJour,"")+
COUNTIFS(SaisiePers,$A34,SaisieDebut,"&lt;"&amp;DI$6,SaisieFin,"&gt;="&amp;DI$6,SaisieMatin,Paramètres!$A$2,SaisieJour,TEXT(DI$6,"jjjj"))=0)=$AS$1)*0.5)</f>
        <v/>
      </c>
      <c r="DJ34" s="6" t="str">
        <f>IF(OR(DI$6=0,COUNTIF(Feries,DI$6)&gt;0,ISNONTEXT($A34)),"",
((COUNTIFS(SaisiePers,$A34,SaisieDebut,"&lt;="&amp;DI$6,SaisieFin,"&gt;"&amp;DI$6,SaisieJour,"")+
COUNTIFS(SaisiePers,$A34,SaisieDebut,"&lt;="&amp;DI$6,SaisieFin,DI$6,SaisieSoir,Paramètres!$B$3,SaisieJour,"")+
COUNTIFS(SaisiePers,$A34,SaisieDebut,"&lt;="&amp;DI$6,SaisieFin,"&gt;"&amp;DI$6,SaisieSoir,Paramètres!$B$3,SaisieJour,TEXT(DI$6,"jjjj"))=0)=$AS$1)*0.5)</f>
        <v/>
      </c>
      <c r="DK34" s="6" t="str">
        <f>IF(OR(DK$6=0,COUNTIF(Feries,DK$6)&gt;0,ISNONTEXT($A34)),"",
((COUNTIFS(SaisiePers,$A34,SaisieDebut,"&lt;"&amp;DK$6,SaisieFin,"&gt;="&amp;DK$6,SaisieJour,"")+
COUNTIFS(SaisiePers,$A34,SaisieDebut,DK$6,SaisieFin,"&gt;="&amp;DK$6,SaisieMatin,Paramètres!$A$2,SaisieJour,"")+
COUNTIFS(SaisiePers,$A34,SaisieDebut,"&lt;"&amp;DK$6,SaisieFin,"&gt;="&amp;DK$6,SaisieMatin,Paramètres!$A$2,SaisieJour,TEXT(DK$6,"jjjj"))=0)=$AS$1)*0.5)</f>
        <v/>
      </c>
      <c r="DL34" s="6" t="str">
        <f>IF(OR(DK$6=0,COUNTIF(Feries,DK$6)&gt;0,ISNONTEXT($A34)),"",
((COUNTIFS(SaisiePers,$A34,SaisieDebut,"&lt;="&amp;DK$6,SaisieFin,"&gt;"&amp;DK$6,SaisieJour,"")+
COUNTIFS(SaisiePers,$A34,SaisieDebut,"&lt;="&amp;DK$6,SaisieFin,DK$6,SaisieSoir,Paramètres!$B$3,SaisieJour,"")+
COUNTIFS(SaisiePers,$A34,SaisieDebut,"&lt;="&amp;DK$6,SaisieFin,"&gt;"&amp;DK$6,SaisieSoir,Paramètres!$B$3,SaisieJour,TEXT(DK$6,"jjjj"))=0)=$AS$1)*0.5)</f>
        <v/>
      </c>
      <c r="DM34" s="6" t="str">
        <f>IF(OR(DM$6=0,COUNTIF(Feries,DM$6)&gt;0,ISNONTEXT($A34)),"",
((COUNTIFS(SaisiePers,$A34,SaisieDebut,"&lt;"&amp;DM$6,SaisieFin,"&gt;="&amp;DM$6,SaisieJour,"")+
COUNTIFS(SaisiePers,$A34,SaisieDebut,DM$6,SaisieFin,"&gt;="&amp;DM$6,SaisieMatin,Paramètres!$A$2,SaisieJour,"")+
COUNTIFS(SaisiePers,$A34,SaisieDebut,"&lt;"&amp;DM$6,SaisieFin,"&gt;="&amp;DM$6,SaisieMatin,Paramètres!$A$2,SaisieJour,TEXT(DM$6,"jjjj"))=0)=$AS$1)*0.5)</f>
        <v/>
      </c>
      <c r="DN34" s="6" t="str">
        <f>IF(OR(DM$6=0,COUNTIF(Feries,DM$6)&gt;0,ISNONTEXT($A34)),"",
((COUNTIFS(SaisiePers,$A34,SaisieDebut,"&lt;="&amp;DM$6,SaisieFin,"&gt;"&amp;DM$6,SaisieJour,"")+
COUNTIFS(SaisiePers,$A34,SaisieDebut,"&lt;="&amp;DM$6,SaisieFin,DM$6,SaisieSoir,Paramètres!$B$3,SaisieJour,"")+
COUNTIFS(SaisiePers,$A34,SaisieDebut,"&lt;="&amp;DM$6,SaisieFin,"&gt;"&amp;DM$6,SaisieSoir,Paramètres!$B$3,SaisieJour,TEXT(DM$6,"jjjj"))=0)=$AS$1)*0.5)</f>
        <v/>
      </c>
      <c r="DO34" s="6" t="str">
        <f>IF(OR(DO$6=0,COUNTIF(Feries,DO$6)&gt;0,ISNONTEXT($A34)),"",
((COUNTIFS(SaisiePers,$A34,SaisieDebut,"&lt;"&amp;DO$6,SaisieFin,"&gt;="&amp;DO$6,SaisieJour,"")+
COUNTIFS(SaisiePers,$A34,SaisieDebut,DO$6,SaisieFin,"&gt;="&amp;DO$6,SaisieMatin,Paramètres!$A$2,SaisieJour,"")+
COUNTIFS(SaisiePers,$A34,SaisieDebut,"&lt;"&amp;DO$6,SaisieFin,"&gt;="&amp;DO$6,SaisieMatin,Paramètres!$A$2,SaisieJour,TEXT(DO$6,"jjjj"))=0)=$AS$1)*0.5)</f>
        <v/>
      </c>
      <c r="DP34" s="6" t="str">
        <f>IF(OR(DO$6=0,COUNTIF(Feries,DO$6)&gt;0,ISNONTEXT($A34)),"",
((COUNTIFS(SaisiePers,$A34,SaisieDebut,"&lt;="&amp;DO$6,SaisieFin,"&gt;"&amp;DO$6,SaisieJour,"")+
COUNTIFS(SaisiePers,$A34,SaisieDebut,"&lt;="&amp;DO$6,SaisieFin,DO$6,SaisieSoir,Paramètres!$B$3,SaisieJour,"")+
COUNTIFS(SaisiePers,$A34,SaisieDebut,"&lt;="&amp;DO$6,SaisieFin,"&gt;"&amp;DO$6,SaisieSoir,Paramètres!$B$3,SaisieJour,TEXT(DO$6,"jjjj"))=0)=$AS$1)*0.5)</f>
        <v/>
      </c>
      <c r="DQ34" s="6" t="str">
        <f>IF(OR(DQ$6=0,COUNTIF(Feries,DQ$6)&gt;0,ISNONTEXT($A34)),"",
((COUNTIFS(SaisiePers,$A34,SaisieDebut,"&lt;"&amp;DQ$6,SaisieFin,"&gt;="&amp;DQ$6,SaisieJour,"")+
COUNTIFS(SaisiePers,$A34,SaisieDebut,DQ$6,SaisieFin,"&gt;="&amp;DQ$6,SaisieMatin,Paramètres!$A$2,SaisieJour,"")+
COUNTIFS(SaisiePers,$A34,SaisieDebut,"&lt;"&amp;DQ$6,SaisieFin,"&gt;="&amp;DQ$6,SaisieMatin,Paramètres!$A$2,SaisieJour,TEXT(DQ$6,"jjjj"))=0)=$AS$1)*0.5)</f>
        <v/>
      </c>
      <c r="DR34" s="6" t="str">
        <f>IF(OR(DQ$6=0,COUNTIF(Feries,DQ$6)&gt;0,ISNONTEXT($A34)),"",
((COUNTIFS(SaisiePers,$A34,SaisieDebut,"&lt;="&amp;DQ$6,SaisieFin,"&gt;"&amp;DQ$6,SaisieJour,"")+
COUNTIFS(SaisiePers,$A34,SaisieDebut,"&lt;="&amp;DQ$6,SaisieFin,DQ$6,SaisieSoir,Paramètres!$B$3,SaisieJour,"")+
COUNTIFS(SaisiePers,$A34,SaisieDebut,"&lt;="&amp;DQ$6,SaisieFin,"&gt;"&amp;DQ$6,SaisieSoir,Paramètres!$B$3,SaisieJour,TEXT(DQ$6,"jjjj"))=0)=$AS$1)*0.5)</f>
        <v/>
      </c>
      <c r="DS34" s="6" t="str">
        <f>IF(OR(DS$6=0,COUNTIF(Feries,DS$6)&gt;0,ISNONTEXT($A34)),"",
((COUNTIFS(SaisiePers,$A34,SaisieDebut,"&lt;"&amp;DS$6,SaisieFin,"&gt;="&amp;DS$6,SaisieJour,"")+
COUNTIFS(SaisiePers,$A34,SaisieDebut,DS$6,SaisieFin,"&gt;="&amp;DS$6,SaisieMatin,Paramètres!$A$2,SaisieJour,"")+
COUNTIFS(SaisiePers,$A34,SaisieDebut,"&lt;"&amp;DS$6,SaisieFin,"&gt;="&amp;DS$6,SaisieMatin,Paramètres!$A$2,SaisieJour,TEXT(DS$6,"jjjj"))=0)=$AS$1)*0.5)</f>
        <v/>
      </c>
      <c r="DT34" s="6" t="str">
        <f>IF(OR(DS$6=0,COUNTIF(Feries,DS$6)&gt;0,ISNONTEXT($A34)),"",
((COUNTIFS(SaisiePers,$A34,SaisieDebut,"&lt;="&amp;DS$6,SaisieFin,"&gt;"&amp;DS$6,SaisieJour,"")+
COUNTIFS(SaisiePers,$A34,SaisieDebut,"&lt;="&amp;DS$6,SaisieFin,DS$6,SaisieSoir,Paramètres!$B$3,SaisieJour,"")+
COUNTIFS(SaisiePers,$A34,SaisieDebut,"&lt;="&amp;DS$6,SaisieFin,"&gt;"&amp;DS$6,SaisieSoir,Paramètres!$B$3,SaisieJour,TEXT(DS$6,"jjjj"))=0)=$AS$1)*0.5)</f>
        <v/>
      </c>
      <c r="DU34" s="6" t="str">
        <f>IF(OR(DU$6=0,COUNTIF(Feries,DU$6)&gt;0,ISNONTEXT($A34)),"",
((COUNTIFS(SaisiePers,$A34,SaisieDebut,"&lt;"&amp;DU$6,SaisieFin,"&gt;="&amp;DU$6,SaisieJour,"")+
COUNTIFS(SaisiePers,$A34,SaisieDebut,DU$6,SaisieFin,"&gt;="&amp;DU$6,SaisieMatin,Paramètres!$A$2,SaisieJour,"")+
COUNTIFS(SaisiePers,$A34,SaisieDebut,"&lt;"&amp;DU$6,SaisieFin,"&gt;="&amp;DU$6,SaisieMatin,Paramètres!$A$2,SaisieJour,TEXT(DU$6,"jjjj"))=0)=$AS$1)*0.5)</f>
        <v/>
      </c>
      <c r="DV34" s="6" t="str">
        <f>IF(OR(DU$6=0,COUNTIF(Feries,DU$6)&gt;0,ISNONTEXT($A34)),"",
((COUNTIFS(SaisiePers,$A34,SaisieDebut,"&lt;="&amp;DU$6,SaisieFin,"&gt;"&amp;DU$6,SaisieJour,"")+
COUNTIFS(SaisiePers,$A34,SaisieDebut,"&lt;="&amp;DU$6,SaisieFin,DU$6,SaisieSoir,Paramètres!$B$3,SaisieJour,"")+
COUNTIFS(SaisiePers,$A34,SaisieDebut,"&lt;="&amp;DU$6,SaisieFin,"&gt;"&amp;DU$6,SaisieSoir,Paramètres!$B$3,SaisieJour,TEXT(DU$6,"jjjj"))=0)=$AS$1)*0.5)</f>
        <v/>
      </c>
      <c r="DW34" s="6" t="str">
        <f>IF(OR(DW$6=0,COUNTIF(Feries,DW$6)&gt;0,ISNONTEXT($A34)),"",
((COUNTIFS(SaisiePers,$A34,SaisieDebut,"&lt;"&amp;DW$6,SaisieFin,"&gt;="&amp;DW$6,SaisieJour,"")+
COUNTIFS(SaisiePers,$A34,SaisieDebut,DW$6,SaisieFin,"&gt;="&amp;DW$6,SaisieMatin,Paramètres!$A$2,SaisieJour,"")+
COUNTIFS(SaisiePers,$A34,SaisieDebut,"&lt;"&amp;DW$6,SaisieFin,"&gt;="&amp;DW$6,SaisieMatin,Paramètres!$A$2,SaisieJour,TEXT(DW$6,"jjjj"))=0)=$AS$1)*0.5)</f>
        <v/>
      </c>
      <c r="DX34" s="6" t="str">
        <f>IF(OR(DW$6=0,COUNTIF(Feries,DW$6)&gt;0,ISNONTEXT($A34)),"",
((COUNTIFS(SaisiePers,$A34,SaisieDebut,"&lt;="&amp;DW$6,SaisieFin,"&gt;"&amp;DW$6,SaisieJour,"")+
COUNTIFS(SaisiePers,$A34,SaisieDebut,"&lt;="&amp;DW$6,SaisieFin,DW$6,SaisieSoir,Paramètres!$B$3,SaisieJour,"")+
COUNTIFS(SaisiePers,$A34,SaisieDebut,"&lt;="&amp;DW$6,SaisieFin,"&gt;"&amp;DW$6,SaisieSoir,Paramètres!$B$3,SaisieJour,TEXT(DW$6,"jjjj"))=0)=$AS$1)*0.5)</f>
        <v/>
      </c>
      <c r="DY34" s="6" t="str">
        <f>IF(OR(DY$6=0,COUNTIF(Feries,DY$6)&gt;0,ISNONTEXT($A34)),"",
((COUNTIFS(SaisiePers,$A34,SaisieDebut,"&lt;"&amp;DY$6,SaisieFin,"&gt;="&amp;DY$6,SaisieJour,"")+
COUNTIFS(SaisiePers,$A34,SaisieDebut,DY$6,SaisieFin,"&gt;="&amp;DY$6,SaisieMatin,Paramètres!$A$2,SaisieJour,"")+
COUNTIFS(SaisiePers,$A34,SaisieDebut,"&lt;"&amp;DY$6,SaisieFin,"&gt;="&amp;DY$6,SaisieMatin,Paramètres!$A$2,SaisieJour,TEXT(DY$6,"jjjj"))=0)=$AS$1)*0.5)</f>
        <v/>
      </c>
      <c r="DZ34" s="6" t="str">
        <f>IF(OR(DY$6=0,COUNTIF(Feries,DY$6)&gt;0,ISNONTEXT($A34)),"",
((COUNTIFS(SaisiePers,$A34,SaisieDebut,"&lt;="&amp;DY$6,SaisieFin,"&gt;"&amp;DY$6,SaisieJour,"")+
COUNTIFS(SaisiePers,$A34,SaisieDebut,"&lt;="&amp;DY$6,SaisieFin,DY$6,SaisieSoir,Paramètres!$B$3,SaisieJour,"")+
COUNTIFS(SaisiePers,$A34,SaisieDebut,"&lt;="&amp;DY$6,SaisieFin,"&gt;"&amp;DY$6,SaisieSoir,Paramètres!$B$3,SaisieJour,TEXT(DY$6,"jjjj"))=0)=$AS$1)*0.5)</f>
        <v/>
      </c>
      <c r="EA34" s="6" t="str">
        <f>IF(OR(EA$6=0,COUNTIF(Feries,EA$6)&gt;0,ISNONTEXT($A34)),"",
((COUNTIFS(SaisiePers,$A34,SaisieDebut,"&lt;"&amp;EA$6,SaisieFin,"&gt;="&amp;EA$6,SaisieJour,"")+
COUNTIFS(SaisiePers,$A34,SaisieDebut,EA$6,SaisieFin,"&gt;="&amp;EA$6,SaisieMatin,Paramètres!$A$2,SaisieJour,"")+
COUNTIFS(SaisiePers,$A34,SaisieDebut,"&lt;"&amp;EA$6,SaisieFin,"&gt;="&amp;EA$6,SaisieMatin,Paramètres!$A$2,SaisieJour,TEXT(EA$6,"jjjj"))=0)=$AS$1)*0.5)</f>
        <v/>
      </c>
      <c r="EB34" s="6" t="str">
        <f>IF(OR(EA$6=0,COUNTIF(Feries,EA$6)&gt;0,ISNONTEXT($A34)),"",
((COUNTIFS(SaisiePers,$A34,SaisieDebut,"&lt;="&amp;EA$6,SaisieFin,"&gt;"&amp;EA$6,SaisieJour,"")+
COUNTIFS(SaisiePers,$A34,SaisieDebut,"&lt;="&amp;EA$6,SaisieFin,EA$6,SaisieSoir,Paramètres!$B$3,SaisieJour,"")+
COUNTIFS(SaisiePers,$A34,SaisieDebut,"&lt;="&amp;EA$6,SaisieFin,"&gt;"&amp;EA$6,SaisieSoir,Paramètres!$B$3,SaisieJour,TEXT(EA$6,"jjjj"))=0)=$AS$1)*0.5)</f>
        <v/>
      </c>
      <c r="EC34" s="6" t="str">
        <f>IF(OR(EC$6=0,COUNTIF(Feries,EC$6)&gt;0,ISNONTEXT($A34)),"",
((COUNTIFS(SaisiePers,$A34,SaisieDebut,"&lt;"&amp;EC$6,SaisieFin,"&gt;="&amp;EC$6,SaisieJour,"")+
COUNTIFS(SaisiePers,$A34,SaisieDebut,EC$6,SaisieFin,"&gt;="&amp;EC$6,SaisieMatin,Paramètres!$A$2,SaisieJour,"")+
COUNTIFS(SaisiePers,$A34,SaisieDebut,"&lt;"&amp;EC$6,SaisieFin,"&gt;="&amp;EC$6,SaisieMatin,Paramètres!$A$2,SaisieJour,TEXT(EC$6,"jjjj"))=0)=$AS$1)*0.5)</f>
        <v/>
      </c>
      <c r="ED34" s="6" t="str">
        <f>IF(OR(EC$6=0,COUNTIF(Feries,EC$6)&gt;0,ISNONTEXT($A34)),"",
((COUNTIFS(SaisiePers,$A34,SaisieDebut,"&lt;="&amp;EC$6,SaisieFin,"&gt;"&amp;EC$6,SaisieJour,"")+
COUNTIFS(SaisiePers,$A34,SaisieDebut,"&lt;="&amp;EC$6,SaisieFin,EC$6,SaisieSoir,Paramètres!$B$3,SaisieJour,"")+
COUNTIFS(SaisiePers,$A34,SaisieDebut,"&lt;="&amp;EC$6,SaisieFin,"&gt;"&amp;EC$6,SaisieSoir,Paramètres!$B$3,SaisieJour,TEXT(EC$6,"jjjj"))=0)=$AS$1)*0.5)</f>
        <v/>
      </c>
      <c r="EE34" s="6" t="str">
        <f>IF(OR(EE$6=0,COUNTIF(Feries,EE$6)&gt;0,ISNONTEXT($A34)),"",
((COUNTIFS(SaisiePers,$A34,SaisieDebut,"&lt;"&amp;EE$6,SaisieFin,"&gt;="&amp;EE$6,SaisieJour,"")+
COUNTIFS(SaisiePers,$A34,SaisieDebut,EE$6,SaisieFin,"&gt;="&amp;EE$6,SaisieMatin,Paramètres!$A$2,SaisieJour,"")+
COUNTIFS(SaisiePers,$A34,SaisieDebut,"&lt;"&amp;EE$6,SaisieFin,"&gt;="&amp;EE$6,SaisieMatin,Paramètres!$A$2,SaisieJour,TEXT(EE$6,"jjjj"))=0)=$AS$1)*0.5)</f>
        <v/>
      </c>
      <c r="EF34" s="6" t="str">
        <f>IF(OR(EE$6=0,COUNTIF(Feries,EE$6)&gt;0,ISNONTEXT($A34)),"",
((COUNTIFS(SaisiePers,$A34,SaisieDebut,"&lt;="&amp;EE$6,SaisieFin,"&gt;"&amp;EE$6,SaisieJour,"")+
COUNTIFS(SaisiePers,$A34,SaisieDebut,"&lt;="&amp;EE$6,SaisieFin,EE$6,SaisieSoir,Paramètres!$B$3,SaisieJour,"")+
COUNTIFS(SaisiePers,$A34,SaisieDebut,"&lt;="&amp;EE$6,SaisieFin,"&gt;"&amp;EE$6,SaisieSoir,Paramètres!$B$3,SaisieJour,TEXT(EE$6,"jjjj"))=0)=$AS$1)*0.5)</f>
        <v/>
      </c>
      <c r="EG34" s="6" t="str">
        <f>IF(OR(EG$6=0,COUNTIF(Feries,EG$6)&gt;0,ISNONTEXT($A34)),"",
((COUNTIFS(SaisiePers,$A34,SaisieDebut,"&lt;"&amp;EG$6,SaisieFin,"&gt;="&amp;EG$6,SaisieJour,"")+
COUNTIFS(SaisiePers,$A34,SaisieDebut,EG$6,SaisieFin,"&gt;="&amp;EG$6,SaisieMatin,Paramètres!$A$2,SaisieJour,"")+
COUNTIFS(SaisiePers,$A34,SaisieDebut,"&lt;"&amp;EG$6,SaisieFin,"&gt;="&amp;EG$6,SaisieMatin,Paramètres!$A$2,SaisieJour,TEXT(EG$6,"jjjj"))=0)=$AS$1)*0.5)</f>
        <v/>
      </c>
      <c r="EH34" s="6" t="str">
        <f>IF(OR(EG$6=0,COUNTIF(Feries,EG$6)&gt;0,ISNONTEXT($A34)),"",
((COUNTIFS(SaisiePers,$A34,SaisieDebut,"&lt;="&amp;EG$6,SaisieFin,"&gt;"&amp;EG$6,SaisieJour,"")+
COUNTIFS(SaisiePers,$A34,SaisieDebut,"&lt;="&amp;EG$6,SaisieFin,EG$6,SaisieSoir,Paramètres!$B$3,SaisieJour,"")+
COUNTIFS(SaisiePers,$A34,SaisieDebut,"&lt;="&amp;EG$6,SaisieFin,"&gt;"&amp;EG$6,SaisieSoir,Paramètres!$B$3,SaisieJour,TEXT(EG$6,"jjjj"))=0)=$AS$1)*0.5)</f>
        <v/>
      </c>
      <c r="EI34" s="6" t="str">
        <f>IF(OR(EI$6=0,COUNTIF(Feries,EI$6)&gt;0,ISNONTEXT($A34)),"",
((COUNTIFS(SaisiePers,$A34,SaisieDebut,"&lt;"&amp;EI$6,SaisieFin,"&gt;="&amp;EI$6,SaisieJour,"")+
COUNTIFS(SaisiePers,$A34,SaisieDebut,EI$6,SaisieFin,"&gt;="&amp;EI$6,SaisieMatin,Paramètres!$A$2,SaisieJour,"")+
COUNTIFS(SaisiePers,$A34,SaisieDebut,"&lt;"&amp;EI$6,SaisieFin,"&gt;="&amp;EI$6,SaisieMatin,Paramètres!$A$2,SaisieJour,TEXT(EI$6,"jjjj"))=0)=$AS$1)*0.5)</f>
        <v/>
      </c>
      <c r="EJ34" s="6" t="str">
        <f>IF(OR(EI$6=0,COUNTIF(Feries,EI$6)&gt;0,ISNONTEXT($A34)),"",
((COUNTIFS(SaisiePers,$A34,SaisieDebut,"&lt;="&amp;EI$6,SaisieFin,"&gt;"&amp;EI$6,SaisieJour,"")+
COUNTIFS(SaisiePers,$A34,SaisieDebut,"&lt;="&amp;EI$6,SaisieFin,EI$6,SaisieSoir,Paramètres!$B$3,SaisieJour,"")+
COUNTIFS(SaisiePers,$A34,SaisieDebut,"&lt;="&amp;EI$6,SaisieFin,"&gt;"&amp;EI$6,SaisieSoir,Paramètres!$B$3,SaisieJour,TEXT(EI$6,"jjjj"))=0)=$AS$1)*0.5)</f>
        <v/>
      </c>
      <c r="EK34" s="6" t="str">
        <f>IF(OR(EK$6=0,COUNTIF(Feries,EK$6)&gt;0,ISNONTEXT($A34)),"",
((COUNTIFS(SaisiePers,$A34,SaisieDebut,"&lt;"&amp;EK$6,SaisieFin,"&gt;="&amp;EK$6,SaisieJour,"")+
COUNTIFS(SaisiePers,$A34,SaisieDebut,EK$6,SaisieFin,"&gt;="&amp;EK$6,SaisieMatin,Paramètres!$A$2,SaisieJour,"")+
COUNTIFS(SaisiePers,$A34,SaisieDebut,"&lt;"&amp;EK$6,SaisieFin,"&gt;="&amp;EK$6,SaisieMatin,Paramètres!$A$2,SaisieJour,TEXT(EK$6,"jjjj"))=0)=$AS$1)*0.5)</f>
        <v/>
      </c>
      <c r="EL34" s="6" t="str">
        <f>IF(OR(EK$6=0,COUNTIF(Feries,EK$6)&gt;0,ISNONTEXT($A34)),"",
((COUNTIFS(SaisiePers,$A34,SaisieDebut,"&lt;="&amp;EK$6,SaisieFin,"&gt;"&amp;EK$6,SaisieJour,"")+
COUNTIFS(SaisiePers,$A34,SaisieDebut,"&lt;="&amp;EK$6,SaisieFin,EK$6,SaisieSoir,Paramètres!$B$3,SaisieJour,"")+
COUNTIFS(SaisiePers,$A34,SaisieDebut,"&lt;="&amp;EK$6,SaisieFin,"&gt;"&amp;EK$6,SaisieSoir,Paramètres!$B$3,SaisieJour,TEXT(EK$6,"jjjj"))=0)=$AS$1)*0.5)</f>
        <v/>
      </c>
      <c r="EM34" s="6" t="str">
        <f>IF(OR(EM$6=0,COUNTIF(Feries,EM$6)&gt;0,ISNONTEXT($A34)),"",
((COUNTIFS(SaisiePers,$A34,SaisieDebut,"&lt;"&amp;EM$6,SaisieFin,"&gt;="&amp;EM$6,SaisieJour,"")+
COUNTIFS(SaisiePers,$A34,SaisieDebut,EM$6,SaisieFin,"&gt;="&amp;EM$6,SaisieMatin,Paramètres!$A$2,SaisieJour,"")+
COUNTIFS(SaisiePers,$A34,SaisieDebut,"&lt;"&amp;EM$6,SaisieFin,"&gt;="&amp;EM$6,SaisieMatin,Paramètres!$A$2,SaisieJour,TEXT(EM$6,"jjjj"))=0)=$AS$1)*0.5)</f>
        <v/>
      </c>
      <c r="EN34" s="6" t="str">
        <f>IF(OR(EM$6=0,COUNTIF(Feries,EM$6)&gt;0,ISNONTEXT($A34)),"",
((COUNTIFS(SaisiePers,$A34,SaisieDebut,"&lt;="&amp;EM$6,SaisieFin,"&gt;"&amp;EM$6,SaisieJour,"")+
COUNTIFS(SaisiePers,$A34,SaisieDebut,"&lt;="&amp;EM$6,SaisieFin,EM$6,SaisieSoir,Paramètres!$B$3,SaisieJour,"")+
COUNTIFS(SaisiePers,$A34,SaisieDebut,"&lt;="&amp;EM$6,SaisieFin,"&gt;"&amp;EM$6,SaisieSoir,Paramètres!$B$3,SaisieJour,TEXT(EM$6,"jjjj"))=0)=$AS$1)*0.5)</f>
        <v/>
      </c>
      <c r="EO34" s="6" t="str">
        <f>IF(OR(EO$6=0,COUNTIF(Feries,EO$6)&gt;0,ISNONTEXT($A34)),"",
((COUNTIFS(SaisiePers,$A34,SaisieDebut,"&lt;"&amp;EO$6,SaisieFin,"&gt;="&amp;EO$6,SaisieJour,"")+
COUNTIFS(SaisiePers,$A34,SaisieDebut,EO$6,SaisieFin,"&gt;="&amp;EO$6,SaisieMatin,Paramètres!$A$2,SaisieJour,"")+
COUNTIFS(SaisiePers,$A34,SaisieDebut,"&lt;"&amp;EO$6,SaisieFin,"&gt;="&amp;EO$6,SaisieMatin,Paramètres!$A$2,SaisieJour,TEXT(EO$6,"jjjj"))=0)=$AS$1)*0.5)</f>
        <v/>
      </c>
      <c r="EP34" s="6" t="str">
        <f>IF(OR(EO$6=0,COUNTIF(Feries,EO$6)&gt;0,ISNONTEXT($A34)),"",
((COUNTIFS(SaisiePers,$A34,SaisieDebut,"&lt;="&amp;EO$6,SaisieFin,"&gt;"&amp;EO$6,SaisieJour,"")+
COUNTIFS(SaisiePers,$A34,SaisieDebut,"&lt;="&amp;EO$6,SaisieFin,EO$6,SaisieSoir,Paramètres!$B$3,SaisieJour,"")+
COUNTIFS(SaisiePers,$A34,SaisieDebut,"&lt;="&amp;EO$6,SaisieFin,"&gt;"&amp;EO$6,SaisieSoir,Paramètres!$B$3,SaisieJour,TEXT(EO$6,"jjjj"))=0)=$AS$1)*0.5)</f>
        <v/>
      </c>
      <c r="EQ34" s="6" t="str">
        <f>IF(OR(EQ$6=0,COUNTIF(Feries,EQ$6)&gt;0,ISNONTEXT($A34)),"",
((COUNTIFS(SaisiePers,$A34,SaisieDebut,"&lt;"&amp;EQ$6,SaisieFin,"&gt;="&amp;EQ$6,SaisieJour,"")+
COUNTIFS(SaisiePers,$A34,SaisieDebut,EQ$6,SaisieFin,"&gt;="&amp;EQ$6,SaisieMatin,Paramètres!$A$2,SaisieJour,"")+
COUNTIFS(SaisiePers,$A34,SaisieDebut,"&lt;"&amp;EQ$6,SaisieFin,"&gt;="&amp;EQ$6,SaisieMatin,Paramètres!$A$2,SaisieJour,TEXT(EQ$6,"jjjj"))=0)=$AS$1)*0.5)</f>
        <v/>
      </c>
      <c r="ER34" s="6" t="str">
        <f>IF(OR(EQ$6=0,COUNTIF(Feries,EQ$6)&gt;0,ISNONTEXT($A34)),"",
((COUNTIFS(SaisiePers,$A34,SaisieDebut,"&lt;="&amp;EQ$6,SaisieFin,"&gt;"&amp;EQ$6,SaisieJour,"")+
COUNTIFS(SaisiePers,$A34,SaisieDebut,"&lt;="&amp;EQ$6,SaisieFin,EQ$6,SaisieSoir,Paramètres!$B$3,SaisieJour,"")+
COUNTIFS(SaisiePers,$A34,SaisieDebut,"&lt;="&amp;EQ$6,SaisieFin,"&gt;"&amp;EQ$6,SaisieSoir,Paramètres!$B$3,SaisieJour,TEXT(EQ$6,"jjjj"))=0)=$AS$1)*0.5)</f>
        <v/>
      </c>
      <c r="ES34" s="6" t="str">
        <f>IF(OR(ES$6=0,COUNTIF(Feries,ES$6)&gt;0,ISNONTEXT($A34)),"",
((COUNTIFS(SaisiePers,$A34,SaisieDebut,"&lt;"&amp;ES$6,SaisieFin,"&gt;="&amp;ES$6,SaisieJour,"")+
COUNTIFS(SaisiePers,$A34,SaisieDebut,ES$6,SaisieFin,"&gt;="&amp;ES$6,SaisieMatin,Paramètres!$A$2,SaisieJour,"")+
COUNTIFS(SaisiePers,$A34,SaisieDebut,"&lt;"&amp;ES$6,SaisieFin,"&gt;="&amp;ES$6,SaisieMatin,Paramètres!$A$2,SaisieJour,TEXT(ES$6,"jjjj"))=0)=$AS$1)*0.5)</f>
        <v/>
      </c>
      <c r="ET34" s="6" t="str">
        <f>IF(OR(ES$6=0,COUNTIF(Feries,ES$6)&gt;0,ISNONTEXT($A34)),"",
((COUNTIFS(SaisiePers,$A34,SaisieDebut,"&lt;="&amp;ES$6,SaisieFin,"&gt;"&amp;ES$6,SaisieJour,"")+
COUNTIFS(SaisiePers,$A34,SaisieDebut,"&lt;="&amp;ES$6,SaisieFin,ES$6,SaisieSoir,Paramètres!$B$3,SaisieJour,"")+
COUNTIFS(SaisiePers,$A34,SaisieDebut,"&lt;="&amp;ES$6,SaisieFin,"&gt;"&amp;ES$6,SaisieSoir,Paramètres!$B$3,SaisieJour,TEXT(ES$6,"jjjj"))=0)=$AS$1)*0.5)</f>
        <v/>
      </c>
      <c r="EU34" s="6" t="str">
        <f>IF(OR(EU$6=0,COUNTIF(Feries,EU$6)&gt;0,ISNONTEXT($A34)),"",
((COUNTIFS(SaisiePers,$A34,SaisieDebut,"&lt;"&amp;EU$6,SaisieFin,"&gt;="&amp;EU$6,SaisieJour,"")+
COUNTIFS(SaisiePers,$A34,SaisieDebut,EU$6,SaisieFin,"&gt;="&amp;EU$6,SaisieMatin,Paramètres!$A$2,SaisieJour,"")+
COUNTIFS(SaisiePers,$A34,SaisieDebut,"&lt;"&amp;EU$6,SaisieFin,"&gt;="&amp;EU$6,SaisieMatin,Paramètres!$A$2,SaisieJour,TEXT(EU$6,"jjjj"))=0)=$AS$1)*0.5)</f>
        <v/>
      </c>
      <c r="EV34" s="6" t="str">
        <f>IF(OR(EU$6=0,COUNTIF(Feries,EU$6)&gt;0,ISNONTEXT($A34)),"",
((COUNTIFS(SaisiePers,$A34,SaisieDebut,"&lt;="&amp;EU$6,SaisieFin,"&gt;"&amp;EU$6,SaisieJour,"")+
COUNTIFS(SaisiePers,$A34,SaisieDebut,"&lt;="&amp;EU$6,SaisieFin,EU$6,SaisieSoir,Paramètres!$B$3,SaisieJour,"")+
COUNTIFS(SaisiePers,$A34,SaisieDebut,"&lt;="&amp;EU$6,SaisieFin,"&gt;"&amp;EU$6,SaisieSoir,Paramètres!$B$3,SaisieJour,TEXT(EU$6,"jjjj"))=0)=$AS$1)*0.5)</f>
        <v/>
      </c>
      <c r="EW34" s="6" t="str">
        <f>IF(OR(EW$6=0,COUNTIF(Feries,EW$6)&gt;0,ISNONTEXT($A34)),"",
((COUNTIFS(SaisiePers,$A34,SaisieDebut,"&lt;"&amp;EW$6,SaisieFin,"&gt;="&amp;EW$6,SaisieJour,"")+
COUNTIFS(SaisiePers,$A34,SaisieDebut,EW$6,SaisieFin,"&gt;="&amp;EW$6,SaisieMatin,Paramètres!$A$2,SaisieJour,"")+
COUNTIFS(SaisiePers,$A34,SaisieDebut,"&lt;"&amp;EW$6,SaisieFin,"&gt;="&amp;EW$6,SaisieMatin,Paramètres!$A$2,SaisieJour,TEXT(EW$6,"jjjj"))=0)=$AS$1)*0.5)</f>
        <v/>
      </c>
      <c r="EX34" s="6" t="str">
        <f>IF(OR(EW$6=0,COUNTIF(Feries,EW$6)&gt;0,ISNONTEXT($A34)),"",
((COUNTIFS(SaisiePers,$A34,SaisieDebut,"&lt;="&amp;EW$6,SaisieFin,"&gt;"&amp;EW$6,SaisieJour,"")+
COUNTIFS(SaisiePers,$A34,SaisieDebut,"&lt;="&amp;EW$6,SaisieFin,EW$6,SaisieSoir,Paramètres!$B$3,SaisieJour,"")+
COUNTIFS(SaisiePers,$A34,SaisieDebut,"&lt;="&amp;EW$6,SaisieFin,"&gt;"&amp;EW$6,SaisieSoir,Paramètres!$B$3,SaisieJour,TEXT(EW$6,"jjjj"))=0)=$AS$1)*0.5)</f>
        <v/>
      </c>
      <c r="EY34" s="6" t="str">
        <f>IF(OR(EY$6=0,COUNTIF(Feries,EY$6)&gt;0,ISNONTEXT($A34)),"",
((COUNTIFS(SaisiePers,$A34,SaisieDebut,"&lt;"&amp;EY$6,SaisieFin,"&gt;="&amp;EY$6,SaisieJour,"")+
COUNTIFS(SaisiePers,$A34,SaisieDebut,EY$6,SaisieFin,"&gt;="&amp;EY$6,SaisieMatin,Paramètres!$A$2,SaisieJour,"")+
COUNTIFS(SaisiePers,$A34,SaisieDebut,"&lt;"&amp;EY$6,SaisieFin,"&gt;="&amp;EY$6,SaisieMatin,Paramètres!$A$2,SaisieJour,TEXT(EY$6,"jjjj"))=0)=$AS$1)*0.5)</f>
        <v/>
      </c>
      <c r="EZ34" s="6" t="str">
        <f>IF(OR(EY$6=0,COUNTIF(Feries,EY$6)&gt;0,ISNONTEXT($A34)),"",
((COUNTIFS(SaisiePers,$A34,SaisieDebut,"&lt;="&amp;EY$6,SaisieFin,"&gt;"&amp;EY$6,SaisieJour,"")+
COUNTIFS(SaisiePers,$A34,SaisieDebut,"&lt;="&amp;EY$6,SaisieFin,EY$6,SaisieSoir,Paramètres!$B$3,SaisieJour,"")+
COUNTIFS(SaisiePers,$A34,SaisieDebut,"&lt;="&amp;EY$6,SaisieFin,"&gt;"&amp;EY$6,SaisieSoir,Paramètres!$B$3,SaisieJour,TEXT(EY$6,"jjjj"))=0)=$AS$1)*0.5)</f>
        <v/>
      </c>
      <c r="FA34" s="6" t="str">
        <f>IF(OR(FA$6=0,COUNTIF(Feries,FA$6)&gt;0,ISNONTEXT($A34)),"",
((COUNTIFS(SaisiePers,$A34,SaisieDebut,"&lt;"&amp;FA$6,SaisieFin,"&gt;="&amp;FA$6,SaisieJour,"")+
COUNTIFS(SaisiePers,$A34,SaisieDebut,FA$6,SaisieFin,"&gt;="&amp;FA$6,SaisieMatin,Paramètres!$A$2,SaisieJour,"")+
COUNTIFS(SaisiePers,$A34,SaisieDebut,"&lt;"&amp;FA$6,SaisieFin,"&gt;="&amp;FA$6,SaisieMatin,Paramètres!$A$2,SaisieJour,TEXT(FA$6,"jjjj"))=0)=$AS$1)*0.5)</f>
        <v/>
      </c>
      <c r="FB34" s="6" t="str">
        <f>IF(OR(FA$6=0,COUNTIF(Feries,FA$6)&gt;0,ISNONTEXT($A34)),"",
((COUNTIFS(SaisiePers,$A34,SaisieDebut,"&lt;="&amp;FA$6,SaisieFin,"&gt;"&amp;FA$6,SaisieJour,"")+
COUNTIFS(SaisiePers,$A34,SaisieDebut,"&lt;="&amp;FA$6,SaisieFin,FA$6,SaisieSoir,Paramètres!$B$3,SaisieJour,"")+
COUNTIFS(SaisiePers,$A34,SaisieDebut,"&lt;="&amp;FA$6,SaisieFin,"&gt;"&amp;FA$6,SaisieSoir,Paramètres!$B$3,SaisieJour,TEXT(FA$6,"jjjj"))=0)=$AS$1)*0.5)</f>
        <v/>
      </c>
      <c r="FC34" s="6" t="str">
        <f>IF(OR(FC$6=0,COUNTIF(Feries,FC$6)&gt;0,ISNONTEXT($A34)),"",
((COUNTIFS(SaisiePers,$A34,SaisieDebut,"&lt;"&amp;FC$6,SaisieFin,"&gt;="&amp;FC$6,SaisieJour,"")+
COUNTIFS(SaisiePers,$A34,SaisieDebut,FC$6,SaisieFin,"&gt;="&amp;FC$6,SaisieMatin,Paramètres!$A$2,SaisieJour,"")+
COUNTIFS(SaisiePers,$A34,SaisieDebut,"&lt;"&amp;FC$6,SaisieFin,"&gt;="&amp;FC$6,SaisieMatin,Paramètres!$A$2,SaisieJour,TEXT(FC$6,"jjjj"))=0)=$AS$1)*0.5)</f>
        <v/>
      </c>
      <c r="FD34" s="6" t="str">
        <f>IF(OR(FC$6=0,COUNTIF(Feries,FC$6)&gt;0,ISNONTEXT($A34)),"",
((COUNTIFS(SaisiePers,$A34,SaisieDebut,"&lt;="&amp;FC$6,SaisieFin,"&gt;"&amp;FC$6,SaisieJour,"")+
COUNTIFS(SaisiePers,$A34,SaisieDebut,"&lt;="&amp;FC$6,SaisieFin,FC$6,SaisieSoir,Paramètres!$B$3,SaisieJour,"")+
COUNTIFS(SaisiePers,$A34,SaisieDebut,"&lt;="&amp;FC$6,SaisieFin,"&gt;"&amp;FC$6,SaisieSoir,Paramètres!$B$3,SaisieJour,TEXT(FC$6,"jjjj"))=0)=$AS$1)*0.5)</f>
        <v/>
      </c>
      <c r="FE34" s="6" t="str">
        <f>IF(OR(FE$6=0,COUNTIF(Feries,FE$6)&gt;0,ISNONTEXT($A34)),"",
((COUNTIFS(SaisiePers,$A34,SaisieDebut,"&lt;"&amp;FE$6,SaisieFin,"&gt;="&amp;FE$6,SaisieJour,"")+
COUNTIFS(SaisiePers,$A34,SaisieDebut,FE$6,SaisieFin,"&gt;="&amp;FE$6,SaisieMatin,Paramètres!$A$2,SaisieJour,"")+
COUNTIFS(SaisiePers,$A34,SaisieDebut,"&lt;"&amp;FE$6,SaisieFin,"&gt;="&amp;FE$6,SaisieMatin,Paramètres!$A$2,SaisieJour,TEXT(FE$6,"jjjj"))=0)=$AS$1)*0.5)</f>
        <v/>
      </c>
      <c r="FF34" s="6" t="str">
        <f>IF(OR(FE$6=0,COUNTIF(Feries,FE$6)&gt;0,ISNONTEXT($A34)),"",
((COUNTIFS(SaisiePers,$A34,SaisieDebut,"&lt;="&amp;FE$6,SaisieFin,"&gt;"&amp;FE$6,SaisieJour,"")+
COUNTIFS(SaisiePers,$A34,SaisieDebut,"&lt;="&amp;FE$6,SaisieFin,FE$6,SaisieSoir,Paramètres!$B$3,SaisieJour,"")+
COUNTIFS(SaisiePers,$A34,SaisieDebut,"&lt;="&amp;FE$6,SaisieFin,"&gt;"&amp;FE$6,SaisieSoir,Paramètres!$B$3,SaisieJour,TEXT(FE$6,"jjjj"))=0)=$AS$1)*0.5)</f>
        <v/>
      </c>
      <c r="FG34" s="6" t="str">
        <f>IF(OR(FG$6=0,COUNTIF(Feries,FG$6)&gt;0,ISNONTEXT($A34)),"",
((COUNTIFS(SaisiePers,$A34,SaisieDebut,"&lt;"&amp;FG$6,SaisieFin,"&gt;="&amp;FG$6,SaisieJour,"")+
COUNTIFS(SaisiePers,$A34,SaisieDebut,FG$6,SaisieFin,"&gt;="&amp;FG$6,SaisieMatin,Paramètres!$A$2,SaisieJour,"")+
COUNTIFS(SaisiePers,$A34,SaisieDebut,"&lt;"&amp;FG$6,SaisieFin,"&gt;="&amp;FG$6,SaisieMatin,Paramètres!$A$2,SaisieJour,TEXT(FG$6,"jjjj"))=0)=$AS$1)*0.5)</f>
        <v/>
      </c>
      <c r="FH34" s="6" t="str">
        <f>IF(OR(FG$6=0,COUNTIF(Feries,FG$6)&gt;0,ISNONTEXT($A34)),"",
((COUNTIFS(SaisiePers,$A34,SaisieDebut,"&lt;="&amp;FG$6,SaisieFin,"&gt;"&amp;FG$6,SaisieJour,"")+
COUNTIFS(SaisiePers,$A34,SaisieDebut,"&lt;="&amp;FG$6,SaisieFin,FG$6,SaisieSoir,Paramètres!$B$3,SaisieJour,"")+
COUNTIFS(SaisiePers,$A34,SaisieDebut,"&lt;="&amp;FG$6,SaisieFin,"&gt;"&amp;FG$6,SaisieSoir,Paramètres!$B$3,SaisieJour,TEXT(FG$6,"jjjj"))=0)=$AS$1)*0.5)</f>
        <v/>
      </c>
      <c r="FI34" s="6" t="str">
        <f>IF(OR(FI$6=0,COUNTIF(Feries,FI$6)&gt;0,ISNONTEXT($A34)),"",
((COUNTIFS(SaisiePers,$A34,SaisieDebut,"&lt;"&amp;FI$6,SaisieFin,"&gt;="&amp;FI$6,SaisieJour,"")+
COUNTIFS(SaisiePers,$A34,SaisieDebut,FI$6,SaisieFin,"&gt;="&amp;FI$6,SaisieMatin,Paramètres!$A$2,SaisieJour,"")+
COUNTIFS(SaisiePers,$A34,SaisieDebut,"&lt;"&amp;FI$6,SaisieFin,"&gt;="&amp;FI$6,SaisieMatin,Paramètres!$A$2,SaisieJour,TEXT(FI$6,"jjjj"))=0)=$AS$1)*0.5)</f>
        <v/>
      </c>
      <c r="FJ34" s="6" t="str">
        <f>IF(OR(FI$6=0,COUNTIF(Feries,FI$6)&gt;0,ISNONTEXT($A34)),"",
((COUNTIFS(SaisiePers,$A34,SaisieDebut,"&lt;="&amp;FI$6,SaisieFin,"&gt;"&amp;FI$6,SaisieJour,"")+
COUNTIFS(SaisiePers,$A34,SaisieDebut,"&lt;="&amp;FI$6,SaisieFin,FI$6,SaisieSoir,Paramètres!$B$3,SaisieJour,"")+
COUNTIFS(SaisiePers,$A34,SaisieDebut,"&lt;="&amp;FI$6,SaisieFin,"&gt;"&amp;FI$6,SaisieSoir,Paramètres!$B$3,SaisieJour,TEXT(FI$6,"jjjj"))=0)=$AS$1)*0.5)</f>
        <v/>
      </c>
      <c r="FK34" s="6" t="str">
        <f>IF(OR(FK$6=0,COUNTIF(Feries,FK$6)&gt;0,ISNONTEXT($A34)),"",
((COUNTIFS(SaisiePers,$A34,SaisieDebut,"&lt;"&amp;FK$6,SaisieFin,"&gt;="&amp;FK$6,SaisieJour,"")+
COUNTIFS(SaisiePers,$A34,SaisieDebut,FK$6,SaisieFin,"&gt;="&amp;FK$6,SaisieMatin,Paramètres!$A$2,SaisieJour,"")+
COUNTIFS(SaisiePers,$A34,SaisieDebut,"&lt;"&amp;FK$6,SaisieFin,"&gt;="&amp;FK$6,SaisieMatin,Paramètres!$A$2,SaisieJour,TEXT(FK$6,"jjjj"))=0)=$AS$1)*0.5)</f>
        <v/>
      </c>
      <c r="FL34" s="6" t="str">
        <f>IF(OR(FK$6=0,COUNTIF(Feries,FK$6)&gt;0,ISNONTEXT($A34)),"",
((COUNTIFS(SaisiePers,$A34,SaisieDebut,"&lt;="&amp;FK$6,SaisieFin,"&gt;"&amp;FK$6,SaisieJour,"")+
COUNTIFS(SaisiePers,$A34,SaisieDebut,"&lt;="&amp;FK$6,SaisieFin,FK$6,SaisieSoir,Paramètres!$B$3,SaisieJour,"")+
COUNTIFS(SaisiePers,$A34,SaisieDebut,"&lt;="&amp;FK$6,SaisieFin,"&gt;"&amp;FK$6,SaisieSoir,Paramètres!$B$3,SaisieJour,TEXT(FK$6,"jjjj"))=0)=$AS$1)*0.5)</f>
        <v/>
      </c>
      <c r="FM34" s="6" t="str">
        <f>IF(OR(FM$6=0,COUNTIF(Feries,FM$6)&gt;0,ISNONTEXT($A34)),"",
((COUNTIFS(SaisiePers,$A34,SaisieDebut,"&lt;"&amp;FM$6,SaisieFin,"&gt;="&amp;FM$6,SaisieJour,"")+
COUNTIFS(SaisiePers,$A34,SaisieDebut,FM$6,SaisieFin,"&gt;="&amp;FM$6,SaisieMatin,Paramètres!$A$2,SaisieJour,"")+
COUNTIFS(SaisiePers,$A34,SaisieDebut,"&lt;"&amp;FM$6,SaisieFin,"&gt;="&amp;FM$6,SaisieMatin,Paramètres!$A$2,SaisieJour,TEXT(FM$6,"jjjj"))=0)=$AS$1)*0.5)</f>
        <v/>
      </c>
      <c r="FN34" s="6" t="str">
        <f>IF(OR(FM$6=0,COUNTIF(Feries,FM$6)&gt;0,ISNONTEXT($A34)),"",
((COUNTIFS(SaisiePers,$A34,SaisieDebut,"&lt;="&amp;FM$6,SaisieFin,"&gt;"&amp;FM$6,SaisieJour,"")+
COUNTIFS(SaisiePers,$A34,SaisieDebut,"&lt;="&amp;FM$6,SaisieFin,FM$6,SaisieSoir,Paramètres!$B$3,SaisieJour,"")+
COUNTIFS(SaisiePers,$A34,SaisieDebut,"&lt;="&amp;FM$6,SaisieFin,"&gt;"&amp;FM$6,SaisieSoir,Paramètres!$B$3,SaisieJour,TEXT(FM$6,"jjjj"))=0)=$AS$1)*0.5)</f>
        <v/>
      </c>
      <c r="FO34" s="6" t="str">
        <f>IF(OR(FO$6=0,COUNTIF(Feries,FO$6)&gt;0,ISNONTEXT($A34)),"",
((COUNTIFS(SaisiePers,$A34,SaisieDebut,"&lt;"&amp;FO$6,SaisieFin,"&gt;="&amp;FO$6,SaisieJour,"")+
COUNTIFS(SaisiePers,$A34,SaisieDebut,FO$6,SaisieFin,"&gt;="&amp;FO$6,SaisieMatin,Paramètres!$A$2,SaisieJour,"")+
COUNTIFS(SaisiePers,$A34,SaisieDebut,"&lt;"&amp;FO$6,SaisieFin,"&gt;="&amp;FO$6,SaisieMatin,Paramètres!$A$2,SaisieJour,TEXT(FO$6,"jjjj"))=0)=$AS$1)*0.5)</f>
        <v/>
      </c>
      <c r="FP34" s="6" t="str">
        <f>IF(OR(FO$6=0,COUNTIF(Feries,FO$6)&gt;0,ISNONTEXT($A34)),"",
((COUNTIFS(SaisiePers,$A34,SaisieDebut,"&lt;="&amp;FO$6,SaisieFin,"&gt;"&amp;FO$6,SaisieJour,"")+
COUNTIFS(SaisiePers,$A34,SaisieDebut,"&lt;="&amp;FO$6,SaisieFin,FO$6,SaisieSoir,Paramètres!$B$3,SaisieJour,"")+
COUNTIFS(SaisiePers,$A34,SaisieDebut,"&lt;="&amp;FO$6,SaisieFin,"&gt;"&amp;FO$6,SaisieSoir,Paramètres!$B$3,SaisieJour,TEXT(FO$6,"jjjj"))=0)=$AS$1)*0.5)</f>
        <v/>
      </c>
      <c r="FQ34" s="6" t="str">
        <f>IF(OR(FQ$6=0,COUNTIF(Feries,FQ$6)&gt;0,ISNONTEXT($A34)),"",
((COUNTIFS(SaisiePers,$A34,SaisieDebut,"&lt;"&amp;FQ$6,SaisieFin,"&gt;="&amp;FQ$6,SaisieJour,"")+
COUNTIFS(SaisiePers,$A34,SaisieDebut,FQ$6,SaisieFin,"&gt;="&amp;FQ$6,SaisieMatin,Paramètres!$A$2,SaisieJour,"")+
COUNTIFS(SaisiePers,$A34,SaisieDebut,"&lt;"&amp;FQ$6,SaisieFin,"&gt;="&amp;FQ$6,SaisieMatin,Paramètres!$A$2,SaisieJour,TEXT(FQ$6,"jjjj"))=0)=$AS$1)*0.5)</f>
        <v/>
      </c>
      <c r="FR34" s="6" t="str">
        <f>IF(OR(FQ$6=0,COUNTIF(Feries,FQ$6)&gt;0,ISNONTEXT($A34)),"",
((COUNTIFS(SaisiePers,$A34,SaisieDebut,"&lt;="&amp;FQ$6,SaisieFin,"&gt;"&amp;FQ$6,SaisieJour,"")+
COUNTIFS(SaisiePers,$A34,SaisieDebut,"&lt;="&amp;FQ$6,SaisieFin,FQ$6,SaisieSoir,Paramètres!$B$3,SaisieJour,"")+
COUNTIFS(SaisiePers,$A34,SaisieDebut,"&lt;="&amp;FQ$6,SaisieFin,"&gt;"&amp;FQ$6,SaisieSoir,Paramètres!$B$3,SaisieJour,TEXT(FQ$6,"jjjj"))=0)=$AS$1)*0.5)</f>
        <v/>
      </c>
      <c r="FS34" s="6" t="str">
        <f>IF(OR(FS$6=0,COUNTIF(Feries,FS$6)&gt;0,ISNONTEXT($A34)),"",
((COUNTIFS(SaisiePers,$A34,SaisieDebut,"&lt;"&amp;FS$6,SaisieFin,"&gt;="&amp;FS$6,SaisieJour,"")+
COUNTIFS(SaisiePers,$A34,SaisieDebut,FS$6,SaisieFin,"&gt;="&amp;FS$6,SaisieMatin,Paramètres!$A$2,SaisieJour,"")+
COUNTIFS(SaisiePers,$A34,SaisieDebut,"&lt;"&amp;FS$6,SaisieFin,"&gt;="&amp;FS$6,SaisieMatin,Paramètres!$A$2,SaisieJour,TEXT(FS$6,"jjjj"))=0)=$AS$1)*0.5)</f>
        <v/>
      </c>
      <c r="FT34" s="6" t="str">
        <f>IF(OR(FS$6=0,COUNTIF(Feries,FS$6)&gt;0,ISNONTEXT($A34)),"",
((COUNTIFS(SaisiePers,$A34,SaisieDebut,"&lt;="&amp;FS$6,SaisieFin,"&gt;"&amp;FS$6,SaisieJour,"")+
COUNTIFS(SaisiePers,$A34,SaisieDebut,"&lt;="&amp;FS$6,SaisieFin,FS$6,SaisieSoir,Paramètres!$B$3,SaisieJour,"")+
COUNTIFS(SaisiePers,$A34,SaisieDebut,"&lt;="&amp;FS$6,SaisieFin,"&gt;"&amp;FS$6,SaisieSoir,Paramètres!$B$3,SaisieJour,TEXT(FS$6,"jjjj"))=0)=$AS$1)*0.5)</f>
        <v/>
      </c>
      <c r="FU34" s="6" t="str">
        <f>IF(OR(FU$6=0,COUNTIF(Feries,FU$6)&gt;0,ISNONTEXT($A34)),"",
((COUNTIFS(SaisiePers,$A34,SaisieDebut,"&lt;"&amp;FU$6,SaisieFin,"&gt;="&amp;FU$6,SaisieJour,"")+
COUNTIFS(SaisiePers,$A34,SaisieDebut,FU$6,SaisieFin,"&gt;="&amp;FU$6,SaisieMatin,Paramètres!$A$2,SaisieJour,"")+
COUNTIFS(SaisiePers,$A34,SaisieDebut,"&lt;"&amp;FU$6,SaisieFin,"&gt;="&amp;FU$6,SaisieMatin,Paramètres!$A$2,SaisieJour,TEXT(FU$6,"jjjj"))=0)=$AS$1)*0.5)</f>
        <v/>
      </c>
      <c r="FV34" s="6" t="str">
        <f>IF(OR(FU$6=0,COUNTIF(Feries,FU$6)&gt;0,ISNONTEXT($A34)),"",
((COUNTIFS(SaisiePers,$A34,SaisieDebut,"&lt;="&amp;FU$6,SaisieFin,"&gt;"&amp;FU$6,SaisieJour,"")+
COUNTIFS(SaisiePers,$A34,SaisieDebut,"&lt;="&amp;FU$6,SaisieFin,FU$6,SaisieSoir,Paramètres!$B$3,SaisieJour,"")+
COUNTIFS(SaisiePers,$A34,SaisieDebut,"&lt;="&amp;FU$6,SaisieFin,"&gt;"&amp;FU$6,SaisieSoir,Paramètres!$B$3,SaisieJour,TEXT(FU$6,"jjjj"))=0)=$AS$1)*0.5)</f>
        <v/>
      </c>
      <c r="FW34" s="6" t="str">
        <f>IF(OR(FW$6=0,COUNTIF(Feries,FW$6)&gt;0,ISNONTEXT($A34)),"",
((COUNTIFS(SaisiePers,$A34,SaisieDebut,"&lt;"&amp;FW$6,SaisieFin,"&gt;="&amp;FW$6,SaisieJour,"")+
COUNTIFS(SaisiePers,$A34,SaisieDebut,FW$6,SaisieFin,"&gt;="&amp;FW$6,SaisieMatin,Paramètres!$A$2,SaisieJour,"")+
COUNTIFS(SaisiePers,$A34,SaisieDebut,"&lt;"&amp;FW$6,SaisieFin,"&gt;="&amp;FW$6,SaisieMatin,Paramètres!$A$2,SaisieJour,TEXT(FW$6,"jjjj"))=0)=$AS$1)*0.5)</f>
        <v/>
      </c>
      <c r="FX34" s="6" t="str">
        <f>IF(OR(FW$6=0,COUNTIF(Feries,FW$6)&gt;0,ISNONTEXT($A34)),"",
((COUNTIFS(SaisiePers,$A34,SaisieDebut,"&lt;="&amp;FW$6,SaisieFin,"&gt;"&amp;FW$6,SaisieJour,"")+
COUNTIFS(SaisiePers,$A34,SaisieDebut,"&lt;="&amp;FW$6,SaisieFin,FW$6,SaisieSoir,Paramètres!$B$3,SaisieJour,"")+
COUNTIFS(SaisiePers,$A34,SaisieDebut,"&lt;="&amp;FW$6,SaisieFin,"&gt;"&amp;FW$6,SaisieSoir,Paramètres!$B$3,SaisieJour,TEXT(FW$6,"jjjj"))=0)=$AS$1)*0.5)</f>
        <v/>
      </c>
      <c r="FY34" s="6" t="str">
        <f>IF(OR(FY$6=0,COUNTIF(Feries,FY$6)&gt;0,ISNONTEXT($A34)),"",
((COUNTIFS(SaisiePers,$A34,SaisieDebut,"&lt;"&amp;FY$6,SaisieFin,"&gt;="&amp;FY$6,SaisieJour,"")+
COUNTIFS(SaisiePers,$A34,SaisieDebut,FY$6,SaisieFin,"&gt;="&amp;FY$6,SaisieMatin,Paramètres!$A$2,SaisieJour,"")+
COUNTIFS(SaisiePers,$A34,SaisieDebut,"&lt;"&amp;FY$6,SaisieFin,"&gt;="&amp;FY$6,SaisieMatin,Paramètres!$A$2,SaisieJour,TEXT(FY$6,"jjjj"))=0)=$AS$1)*0.5)</f>
        <v/>
      </c>
      <c r="FZ34" s="6" t="str">
        <f>IF(OR(FY$6=0,COUNTIF(Feries,FY$6)&gt;0,ISNONTEXT($A34)),"",
((COUNTIFS(SaisiePers,$A34,SaisieDebut,"&lt;="&amp;FY$6,SaisieFin,"&gt;"&amp;FY$6,SaisieJour,"")+
COUNTIFS(SaisiePers,$A34,SaisieDebut,"&lt;="&amp;FY$6,SaisieFin,FY$6,SaisieSoir,Paramètres!$B$3,SaisieJour,"")+
COUNTIFS(SaisiePers,$A34,SaisieDebut,"&lt;="&amp;FY$6,SaisieFin,"&gt;"&amp;FY$6,SaisieSoir,Paramètres!$B$3,SaisieJour,TEXT(FY$6,"jjjj"))=0)=$AS$1)*0.5)</f>
        <v/>
      </c>
      <c r="GA34" s="6" t="str">
        <f>IF(OR(GA$6=0,COUNTIF(Feries,GA$6)&gt;0,ISNONTEXT($A34)),"",
((COUNTIFS(SaisiePers,$A34,SaisieDebut,"&lt;"&amp;GA$6,SaisieFin,"&gt;="&amp;GA$6,SaisieJour,"")+
COUNTIFS(SaisiePers,$A34,SaisieDebut,GA$6,SaisieFin,"&gt;="&amp;GA$6,SaisieMatin,Paramètres!$A$2,SaisieJour,"")+
COUNTIFS(SaisiePers,$A34,SaisieDebut,"&lt;"&amp;GA$6,SaisieFin,"&gt;="&amp;GA$6,SaisieMatin,Paramètres!$A$2,SaisieJour,TEXT(GA$6,"jjjj"))=0)=$AS$1)*0.5)</f>
        <v/>
      </c>
      <c r="GB34" s="6" t="str">
        <f>IF(OR(GA$6=0,COUNTIF(Feries,GA$6)&gt;0,ISNONTEXT($A34)),"",
((COUNTIFS(SaisiePers,$A34,SaisieDebut,"&lt;="&amp;GA$6,SaisieFin,"&gt;"&amp;GA$6,SaisieJour,"")+
COUNTIFS(SaisiePers,$A34,SaisieDebut,"&lt;="&amp;GA$6,SaisieFin,GA$6,SaisieSoir,Paramètres!$B$3,SaisieJour,"")+
COUNTIFS(SaisiePers,$A34,SaisieDebut,"&lt;="&amp;GA$6,SaisieFin,"&gt;"&amp;GA$6,SaisieSoir,Paramètres!$B$3,SaisieJour,TEXT(GA$6,"jjjj"))=0)=$AS$1)*0.5)</f>
        <v/>
      </c>
      <c r="GC34" s="6" t="str">
        <f>IF(OR(GC$6=0,COUNTIF(Feries,GC$6)&gt;0,ISNONTEXT($A34)),"",
((COUNTIFS(SaisiePers,$A34,SaisieDebut,"&lt;"&amp;GC$6,SaisieFin,"&gt;="&amp;GC$6,SaisieJour,"")+
COUNTIFS(SaisiePers,$A34,SaisieDebut,GC$6,SaisieFin,"&gt;="&amp;GC$6,SaisieMatin,Paramètres!$A$2,SaisieJour,"")+
COUNTIFS(SaisiePers,$A34,SaisieDebut,"&lt;"&amp;GC$6,SaisieFin,"&gt;="&amp;GC$6,SaisieMatin,Paramètres!$A$2,SaisieJour,TEXT(GC$6,"jjjj"))=0)=$AS$1)*0.5)</f>
        <v/>
      </c>
      <c r="GD34" s="6" t="str">
        <f>IF(OR(GC$6=0,COUNTIF(Feries,GC$6)&gt;0,ISNONTEXT($A34)),"",
((COUNTIFS(SaisiePers,$A34,SaisieDebut,"&lt;="&amp;GC$6,SaisieFin,"&gt;"&amp;GC$6,SaisieJour,"")+
COUNTIFS(SaisiePers,$A34,SaisieDebut,"&lt;="&amp;GC$6,SaisieFin,GC$6,SaisieSoir,Paramètres!$B$3,SaisieJour,"")+
COUNTIFS(SaisiePers,$A34,SaisieDebut,"&lt;="&amp;GC$6,SaisieFin,"&gt;"&amp;GC$6,SaisieSoir,Paramètres!$B$3,SaisieJour,TEXT(GC$6,"jjjj"))=0)=$AS$1)*0.5)</f>
        <v/>
      </c>
      <c r="GE34" s="6" t="str">
        <f>IF(OR(GE$6=0,COUNTIF(Feries,GE$6)&gt;0,ISNONTEXT($A34)),"",
((COUNTIFS(SaisiePers,$A34,SaisieDebut,"&lt;"&amp;GE$6,SaisieFin,"&gt;="&amp;GE$6,SaisieJour,"")+
COUNTIFS(SaisiePers,$A34,SaisieDebut,GE$6,SaisieFin,"&gt;="&amp;GE$6,SaisieMatin,Paramètres!$A$2,SaisieJour,"")+
COUNTIFS(SaisiePers,$A34,SaisieDebut,"&lt;"&amp;GE$6,SaisieFin,"&gt;="&amp;GE$6,SaisieMatin,Paramètres!$A$2,SaisieJour,TEXT(GE$6,"jjjj"))=0)=$AS$1)*0.5)</f>
        <v/>
      </c>
      <c r="GF34" s="6" t="str">
        <f>IF(OR(GE$6=0,COUNTIF(Feries,GE$6)&gt;0,ISNONTEXT($A34)),"",
((COUNTIFS(SaisiePers,$A34,SaisieDebut,"&lt;="&amp;GE$6,SaisieFin,"&gt;"&amp;GE$6,SaisieJour,"")+
COUNTIFS(SaisiePers,$A34,SaisieDebut,"&lt;="&amp;GE$6,SaisieFin,GE$6,SaisieSoir,Paramètres!$B$3,SaisieJour,"")+
COUNTIFS(SaisiePers,$A34,SaisieDebut,"&lt;="&amp;GE$6,SaisieFin,"&gt;"&amp;GE$6,SaisieSoir,Paramètres!$B$3,SaisieJour,TEXT(GE$6,"jjjj"))=0)=$AS$1)*0.5)</f>
        <v/>
      </c>
      <c r="GG34" s="6" t="str">
        <f>IF(OR(GG$6=0,COUNTIF(Feries,GG$6)&gt;0,ISNONTEXT($A34)),"",
((COUNTIFS(SaisiePers,$A34,SaisieDebut,"&lt;"&amp;GG$6,SaisieFin,"&gt;="&amp;GG$6,SaisieJour,"")+
COUNTIFS(SaisiePers,$A34,SaisieDebut,GG$6,SaisieFin,"&gt;="&amp;GG$6,SaisieMatin,Paramètres!$A$2,SaisieJour,"")+
COUNTIFS(SaisiePers,$A34,SaisieDebut,"&lt;"&amp;GG$6,SaisieFin,"&gt;="&amp;GG$6,SaisieMatin,Paramètres!$A$2,SaisieJour,TEXT(GG$6,"jjjj"))=0)=$AS$1)*0.5)</f>
        <v/>
      </c>
      <c r="GH34" s="6" t="str">
        <f>IF(OR(GG$6=0,COUNTIF(Feries,GG$6)&gt;0,ISNONTEXT($A34)),"",
((COUNTIFS(SaisiePers,$A34,SaisieDebut,"&lt;="&amp;GG$6,SaisieFin,"&gt;"&amp;GG$6,SaisieJour,"")+
COUNTIFS(SaisiePers,$A34,SaisieDebut,"&lt;="&amp;GG$6,SaisieFin,GG$6,SaisieSoir,Paramètres!$B$3,SaisieJour,"")+
COUNTIFS(SaisiePers,$A34,SaisieDebut,"&lt;="&amp;GG$6,SaisieFin,"&gt;"&amp;GG$6,SaisieSoir,Paramètres!$B$3,SaisieJour,TEXT(GG$6,"jjjj"))=0)=$AS$1)*0.5)</f>
        <v/>
      </c>
      <c r="GI34" s="6" t="str">
        <f>IF(OR(GI$6=0,COUNTIF(Feries,GI$6)&gt;0,ISNONTEXT($A34)),"",
((COUNTIFS(SaisiePers,$A34,SaisieDebut,"&lt;"&amp;GI$6,SaisieFin,"&gt;="&amp;GI$6,SaisieJour,"")+
COUNTIFS(SaisiePers,$A34,SaisieDebut,GI$6,SaisieFin,"&gt;="&amp;GI$6,SaisieMatin,Paramètres!$A$2,SaisieJour,"")+
COUNTIFS(SaisiePers,$A34,SaisieDebut,"&lt;"&amp;GI$6,SaisieFin,"&gt;="&amp;GI$6,SaisieMatin,Paramètres!$A$2,SaisieJour,TEXT(GI$6,"jjjj"))=0)=$AS$1)*0.5)</f>
        <v/>
      </c>
      <c r="GJ34" s="6" t="str">
        <f>IF(OR(GI$6=0,COUNTIF(Feries,GI$6)&gt;0,ISNONTEXT($A34)),"",
((COUNTIFS(SaisiePers,$A34,SaisieDebut,"&lt;="&amp;GI$6,SaisieFin,"&gt;"&amp;GI$6,SaisieJour,"")+
COUNTIFS(SaisiePers,$A34,SaisieDebut,"&lt;="&amp;GI$6,SaisieFin,GI$6,SaisieSoir,Paramètres!$B$3,SaisieJour,"")+
COUNTIFS(SaisiePers,$A34,SaisieDebut,"&lt;="&amp;GI$6,SaisieFin,"&gt;"&amp;GI$6,SaisieSoir,Paramètres!$B$3,SaisieJour,TEXT(GI$6,"jjjj"))=0)=$AS$1)*0.5)</f>
        <v/>
      </c>
      <c r="GK34" s="6" t="str">
        <f>IF(OR(GK$6=0,COUNTIF(Feries,GK$6)&gt;0,ISNONTEXT($A34)),"",
((COUNTIFS(SaisiePers,$A34,SaisieDebut,"&lt;"&amp;GK$6,SaisieFin,"&gt;="&amp;GK$6,SaisieJour,"")+
COUNTIFS(SaisiePers,$A34,SaisieDebut,GK$6,SaisieFin,"&gt;="&amp;GK$6,SaisieMatin,Paramètres!$A$2,SaisieJour,"")+
COUNTIFS(SaisiePers,$A34,SaisieDebut,"&lt;"&amp;GK$6,SaisieFin,"&gt;="&amp;GK$6,SaisieMatin,Paramètres!$A$2,SaisieJour,TEXT(GK$6,"jjjj"))=0)=$AS$1)*0.5)</f>
        <v/>
      </c>
      <c r="GL34" s="6" t="str">
        <f>IF(OR(GK$6=0,COUNTIF(Feries,GK$6)&gt;0,ISNONTEXT($A34)),"",
((COUNTIFS(SaisiePers,$A34,SaisieDebut,"&lt;="&amp;GK$6,SaisieFin,"&gt;"&amp;GK$6,SaisieJour,"")+
COUNTIFS(SaisiePers,$A34,SaisieDebut,"&lt;="&amp;GK$6,SaisieFin,GK$6,SaisieSoir,Paramètres!$B$3,SaisieJour,"")+
COUNTIFS(SaisiePers,$A34,SaisieDebut,"&lt;="&amp;GK$6,SaisieFin,"&gt;"&amp;GK$6,SaisieSoir,Paramètres!$B$3,SaisieJour,TEXT(GK$6,"jjjj"))=0)=$AS$1)*0.5)</f>
        <v/>
      </c>
      <c r="GM34" s="6" t="str">
        <f>IF(OR(GM$6=0,COUNTIF(Feries,GM$6)&gt;0,ISNONTEXT($A34)),"",
((COUNTIFS(SaisiePers,$A34,SaisieDebut,"&lt;"&amp;GM$6,SaisieFin,"&gt;="&amp;GM$6,SaisieJour,"")+
COUNTIFS(SaisiePers,$A34,SaisieDebut,GM$6,SaisieFin,"&gt;="&amp;GM$6,SaisieMatin,Paramètres!$A$2,SaisieJour,"")+
COUNTIFS(SaisiePers,$A34,SaisieDebut,"&lt;"&amp;GM$6,SaisieFin,"&gt;="&amp;GM$6,SaisieMatin,Paramètres!$A$2,SaisieJour,TEXT(GM$6,"jjjj"))=0)=$AS$1)*0.5)</f>
        <v/>
      </c>
      <c r="GN34" s="6" t="str">
        <f>IF(OR(GM$6=0,COUNTIF(Feries,GM$6)&gt;0,ISNONTEXT($A34)),"",
((COUNTIFS(SaisiePers,$A34,SaisieDebut,"&lt;="&amp;GM$6,SaisieFin,"&gt;"&amp;GM$6,SaisieJour,"")+
COUNTIFS(SaisiePers,$A34,SaisieDebut,"&lt;="&amp;GM$6,SaisieFin,GM$6,SaisieSoir,Paramètres!$B$3,SaisieJour,"")+
COUNTIFS(SaisiePers,$A34,SaisieDebut,"&lt;="&amp;GM$6,SaisieFin,"&gt;"&amp;GM$6,SaisieSoir,Paramètres!$B$3,SaisieJour,TEXT(GM$6,"jjjj"))=0)=$AS$1)*0.5)</f>
        <v/>
      </c>
      <c r="GO34" s="6" t="str">
        <f>IF(OR(GO$6=0,COUNTIF(Feries,GO$6)&gt;0,ISNONTEXT($A34)),"",
((COUNTIFS(SaisiePers,$A34,SaisieDebut,"&lt;"&amp;GO$6,SaisieFin,"&gt;="&amp;GO$6,SaisieJour,"")+
COUNTIFS(SaisiePers,$A34,SaisieDebut,GO$6,SaisieFin,"&gt;="&amp;GO$6,SaisieMatin,Paramètres!$A$2,SaisieJour,"")+
COUNTIFS(SaisiePers,$A34,SaisieDebut,"&lt;"&amp;GO$6,SaisieFin,"&gt;="&amp;GO$6,SaisieMatin,Paramètres!$A$2,SaisieJour,TEXT(GO$6,"jjjj"))=0)=$AS$1)*0.5)</f>
        <v/>
      </c>
      <c r="GP34" s="6" t="str">
        <f>IF(OR(GO$6=0,COUNTIF(Feries,GO$6)&gt;0,ISNONTEXT($A34)),"",
((COUNTIFS(SaisiePers,$A34,SaisieDebut,"&lt;="&amp;GO$6,SaisieFin,"&gt;"&amp;GO$6,SaisieJour,"")+
COUNTIFS(SaisiePers,$A34,SaisieDebut,"&lt;="&amp;GO$6,SaisieFin,GO$6,SaisieSoir,Paramètres!$B$3,SaisieJour,"")+
COUNTIFS(SaisiePers,$A34,SaisieDebut,"&lt;="&amp;GO$6,SaisieFin,"&gt;"&amp;GO$6,SaisieSoir,Paramètres!$B$3,SaisieJour,TEXT(GO$6,"jjjj"))=0)=$AS$1)*0.5)</f>
        <v/>
      </c>
      <c r="GQ34" s="6" t="str">
        <f>IF(OR(GQ$6=0,COUNTIF(Feries,GQ$6)&gt;0,ISNONTEXT($A34)),"",
((COUNTIFS(SaisiePers,$A34,SaisieDebut,"&lt;"&amp;GQ$6,SaisieFin,"&gt;="&amp;GQ$6,SaisieJour,"")+
COUNTIFS(SaisiePers,$A34,SaisieDebut,GQ$6,SaisieFin,"&gt;="&amp;GQ$6,SaisieMatin,Paramètres!$A$2,SaisieJour,"")+
COUNTIFS(SaisiePers,$A34,SaisieDebut,"&lt;"&amp;GQ$6,SaisieFin,"&gt;="&amp;GQ$6,SaisieMatin,Paramètres!$A$2,SaisieJour,TEXT(GQ$6,"jjjj"))=0)=$AS$1)*0.5)</f>
        <v/>
      </c>
      <c r="GR34" s="6" t="str">
        <f>IF(OR(GQ$6=0,COUNTIF(Feries,GQ$6)&gt;0,ISNONTEXT($A34)),"",
((COUNTIFS(SaisiePers,$A34,SaisieDebut,"&lt;="&amp;GQ$6,SaisieFin,"&gt;"&amp;GQ$6,SaisieJour,"")+
COUNTIFS(SaisiePers,$A34,SaisieDebut,"&lt;="&amp;GQ$6,SaisieFin,GQ$6,SaisieSoir,Paramètres!$B$3,SaisieJour,"")+
COUNTIFS(SaisiePers,$A34,SaisieDebut,"&lt;="&amp;GQ$6,SaisieFin,"&gt;"&amp;GQ$6,SaisieSoir,Paramètres!$B$3,SaisieJour,TEXT(GQ$6,"jjjj"))=0)=$AS$1)*0.5)</f>
        <v/>
      </c>
      <c r="GS34" s="6" t="str">
        <f>IF(OR(GS$6=0,COUNTIF(Feries,GS$6)&gt;0,ISNONTEXT($A34)),"",
((COUNTIFS(SaisiePers,$A34,SaisieDebut,"&lt;"&amp;GS$6,SaisieFin,"&gt;="&amp;GS$6,SaisieJour,"")+
COUNTIFS(SaisiePers,$A34,SaisieDebut,GS$6,SaisieFin,"&gt;="&amp;GS$6,SaisieMatin,Paramètres!$A$2,SaisieJour,"")+
COUNTIFS(SaisiePers,$A34,SaisieDebut,"&lt;"&amp;GS$6,SaisieFin,"&gt;="&amp;GS$6,SaisieMatin,Paramètres!$A$2,SaisieJour,TEXT(GS$6,"jjjj"))=0)=$AS$1)*0.5)</f>
        <v/>
      </c>
      <c r="GT34" s="6" t="str">
        <f>IF(OR(GS$6=0,COUNTIF(Feries,GS$6)&gt;0,ISNONTEXT($A34)),"",
((COUNTIFS(SaisiePers,$A34,SaisieDebut,"&lt;="&amp;GS$6,SaisieFin,"&gt;"&amp;GS$6,SaisieJour,"")+
COUNTIFS(SaisiePers,$A34,SaisieDebut,"&lt;="&amp;GS$6,SaisieFin,GS$6,SaisieSoir,Paramètres!$B$3,SaisieJour,"")+
COUNTIFS(SaisiePers,$A34,SaisieDebut,"&lt;="&amp;GS$6,SaisieFin,"&gt;"&amp;GS$6,SaisieSoir,Paramètres!$B$3,SaisieJour,TEXT(GS$6,"jjjj"))=0)=$AS$1)*0.5)</f>
        <v/>
      </c>
      <c r="GU34" s="6" t="str">
        <f>IF(OR(GU$6=0,COUNTIF(Feries,GU$6)&gt;0,ISNONTEXT($A34)),"",
((COUNTIFS(SaisiePers,$A34,SaisieDebut,"&lt;"&amp;GU$6,SaisieFin,"&gt;="&amp;GU$6,SaisieJour,"")+
COUNTIFS(SaisiePers,$A34,SaisieDebut,GU$6,SaisieFin,"&gt;="&amp;GU$6,SaisieMatin,Paramètres!$A$2,SaisieJour,"")+
COUNTIFS(SaisiePers,$A34,SaisieDebut,"&lt;"&amp;GU$6,SaisieFin,"&gt;="&amp;GU$6,SaisieMatin,Paramètres!$A$2,SaisieJour,TEXT(GU$6,"jjjj"))=0)=$AS$1)*0.5)</f>
        <v/>
      </c>
      <c r="GV34" s="6" t="str">
        <f>IF(OR(GU$6=0,COUNTIF(Feries,GU$6)&gt;0,ISNONTEXT($A34)),"",
((COUNTIFS(SaisiePers,$A34,SaisieDebut,"&lt;="&amp;GU$6,SaisieFin,"&gt;"&amp;GU$6,SaisieJour,"")+
COUNTIFS(SaisiePers,$A34,SaisieDebut,"&lt;="&amp;GU$6,SaisieFin,GU$6,SaisieSoir,Paramètres!$B$3,SaisieJour,"")+
COUNTIFS(SaisiePers,$A34,SaisieDebut,"&lt;="&amp;GU$6,SaisieFin,"&gt;"&amp;GU$6,SaisieSoir,Paramètres!$B$3,SaisieJour,TEXT(GU$6,"jjjj"))=0)=$AS$1)*0.5)</f>
        <v/>
      </c>
      <c r="GW34" s="6" t="str">
        <f>IF(OR(GW$6=0,COUNTIF(Feries,GW$6)&gt;0,ISNONTEXT($A34)),"",
((COUNTIFS(SaisiePers,$A34,SaisieDebut,"&lt;"&amp;GW$6,SaisieFin,"&gt;="&amp;GW$6,SaisieJour,"")+
COUNTIFS(SaisiePers,$A34,SaisieDebut,GW$6,SaisieFin,"&gt;="&amp;GW$6,SaisieMatin,Paramètres!$A$2,SaisieJour,"")+
COUNTIFS(SaisiePers,$A34,SaisieDebut,"&lt;"&amp;GW$6,SaisieFin,"&gt;="&amp;GW$6,SaisieMatin,Paramètres!$A$2,SaisieJour,TEXT(GW$6,"jjjj"))=0)=$AS$1)*0.5)</f>
        <v/>
      </c>
      <c r="GX34" s="6" t="str">
        <f>IF(OR(GW$6=0,COUNTIF(Feries,GW$6)&gt;0,ISNONTEXT($A34)),"",
((COUNTIFS(SaisiePers,$A34,SaisieDebut,"&lt;="&amp;GW$6,SaisieFin,"&gt;"&amp;GW$6,SaisieJour,"")+
COUNTIFS(SaisiePers,$A34,SaisieDebut,"&lt;="&amp;GW$6,SaisieFin,GW$6,SaisieSoir,Paramètres!$B$3,SaisieJour,"")+
COUNTIFS(SaisiePers,$A34,SaisieDebut,"&lt;="&amp;GW$6,SaisieFin,"&gt;"&amp;GW$6,SaisieSoir,Paramètres!$B$3,SaisieJour,TEXT(GW$6,"jjjj"))=0)=$AS$1)*0.5)</f>
        <v/>
      </c>
      <c r="GY34" s="6" t="str">
        <f>IF(OR(GY$6=0,COUNTIF(Feries,GY$6)&gt;0,ISNONTEXT($A34)),"",
((COUNTIFS(SaisiePers,$A34,SaisieDebut,"&lt;"&amp;GY$6,SaisieFin,"&gt;="&amp;GY$6,SaisieJour,"")+
COUNTIFS(SaisiePers,$A34,SaisieDebut,GY$6,SaisieFin,"&gt;="&amp;GY$6,SaisieMatin,Paramètres!$A$2,SaisieJour,"")+
COUNTIFS(SaisiePers,$A34,SaisieDebut,"&lt;"&amp;GY$6,SaisieFin,"&gt;="&amp;GY$6,SaisieMatin,Paramètres!$A$2,SaisieJour,TEXT(GY$6,"jjjj"))=0)=$AS$1)*0.5)</f>
        <v/>
      </c>
      <c r="GZ34" s="6" t="str">
        <f>IF(OR(GY$6=0,COUNTIF(Feries,GY$6)&gt;0,ISNONTEXT($A34)),"",
((COUNTIFS(SaisiePers,$A34,SaisieDebut,"&lt;="&amp;GY$6,SaisieFin,"&gt;"&amp;GY$6,SaisieJour,"")+
COUNTIFS(SaisiePers,$A34,SaisieDebut,"&lt;="&amp;GY$6,SaisieFin,GY$6,SaisieSoir,Paramètres!$B$3,SaisieJour,"")+
COUNTIFS(SaisiePers,$A34,SaisieDebut,"&lt;="&amp;GY$6,SaisieFin,"&gt;"&amp;GY$6,SaisieSoir,Paramètres!$B$3,SaisieJour,TEXT(GY$6,"jjjj"))=0)=$AS$1)*0.5)</f>
        <v/>
      </c>
      <c r="HA34" s="6" t="str">
        <f>IF(OR(HA$6=0,COUNTIF(Feries,HA$6)&gt;0,ISNONTEXT($A34)),"",
((COUNTIFS(SaisiePers,$A34,SaisieDebut,"&lt;"&amp;HA$6,SaisieFin,"&gt;="&amp;HA$6,SaisieJour,"")+
COUNTIFS(SaisiePers,$A34,SaisieDebut,HA$6,SaisieFin,"&gt;="&amp;HA$6,SaisieMatin,Paramètres!$A$2,SaisieJour,"")+
COUNTIFS(SaisiePers,$A34,SaisieDebut,"&lt;"&amp;HA$6,SaisieFin,"&gt;="&amp;HA$6,SaisieMatin,Paramètres!$A$2,SaisieJour,TEXT(HA$6,"jjjj"))=0)=$AS$1)*0.5)</f>
        <v/>
      </c>
      <c r="HB34" s="6" t="str">
        <f>IF(OR(HA$6=0,COUNTIF(Feries,HA$6)&gt;0,ISNONTEXT($A34)),"",
((COUNTIFS(SaisiePers,$A34,SaisieDebut,"&lt;="&amp;HA$6,SaisieFin,"&gt;"&amp;HA$6,SaisieJour,"")+
COUNTIFS(SaisiePers,$A34,SaisieDebut,"&lt;="&amp;HA$6,SaisieFin,HA$6,SaisieSoir,Paramètres!$B$3,SaisieJour,"")+
COUNTIFS(SaisiePers,$A34,SaisieDebut,"&lt;="&amp;HA$6,SaisieFin,"&gt;"&amp;HA$6,SaisieSoir,Paramètres!$B$3,SaisieJour,TEXT(HA$6,"jjjj"))=0)=$AS$1)*0.5)</f>
        <v/>
      </c>
      <c r="HC34" s="6" t="str">
        <f>IF(OR(HC$6=0,COUNTIF(Feries,HC$6)&gt;0,ISNONTEXT($A34)),"",
((COUNTIFS(SaisiePers,$A34,SaisieDebut,"&lt;"&amp;HC$6,SaisieFin,"&gt;="&amp;HC$6,SaisieJour,"")+
COUNTIFS(SaisiePers,$A34,SaisieDebut,HC$6,SaisieFin,"&gt;="&amp;HC$6,SaisieMatin,Paramètres!$A$2,SaisieJour,"")+
COUNTIFS(SaisiePers,$A34,SaisieDebut,"&lt;"&amp;HC$6,SaisieFin,"&gt;="&amp;HC$6,SaisieMatin,Paramètres!$A$2,SaisieJour,TEXT(HC$6,"jjjj"))=0)=$AS$1)*0.5)</f>
        <v/>
      </c>
      <c r="HD34" s="6" t="str">
        <f>IF(OR(HC$6=0,COUNTIF(Feries,HC$6)&gt;0,ISNONTEXT($A34)),"",
((COUNTIFS(SaisiePers,$A34,SaisieDebut,"&lt;="&amp;HC$6,SaisieFin,"&gt;"&amp;HC$6,SaisieJour,"")+
COUNTIFS(SaisiePers,$A34,SaisieDebut,"&lt;="&amp;HC$6,SaisieFin,HC$6,SaisieSoir,Paramètres!$B$3,SaisieJour,"")+
COUNTIFS(SaisiePers,$A34,SaisieDebut,"&lt;="&amp;HC$6,SaisieFin,"&gt;"&amp;HC$6,SaisieSoir,Paramètres!$B$3,SaisieJour,TEXT(HC$6,"jjjj"))=0)=$AS$1)*0.5)</f>
        <v/>
      </c>
      <c r="HE34" s="6" t="str">
        <f>IF(OR(HE$6=0,COUNTIF(Feries,HE$6)&gt;0,ISNONTEXT($A34)),"",
((COUNTIFS(SaisiePers,$A34,SaisieDebut,"&lt;"&amp;HE$6,SaisieFin,"&gt;="&amp;HE$6,SaisieJour,"")+
COUNTIFS(SaisiePers,$A34,SaisieDebut,HE$6,SaisieFin,"&gt;="&amp;HE$6,SaisieMatin,Paramètres!$A$2,SaisieJour,"")+
COUNTIFS(SaisiePers,$A34,SaisieDebut,"&lt;"&amp;HE$6,SaisieFin,"&gt;="&amp;HE$6,SaisieMatin,Paramètres!$A$2,SaisieJour,TEXT(HE$6,"jjjj"))=0)=$AS$1)*0.5)</f>
        <v/>
      </c>
      <c r="HF34" s="6" t="str">
        <f>IF(OR(HE$6=0,COUNTIF(Feries,HE$6)&gt;0,ISNONTEXT($A34)),"",
((COUNTIFS(SaisiePers,$A34,SaisieDebut,"&lt;="&amp;HE$6,SaisieFin,"&gt;"&amp;HE$6,SaisieJour,"")+
COUNTIFS(SaisiePers,$A34,SaisieDebut,"&lt;="&amp;HE$6,SaisieFin,HE$6,SaisieSoir,Paramètres!$B$3,SaisieJour,"")+
COUNTIFS(SaisiePers,$A34,SaisieDebut,"&lt;="&amp;HE$6,SaisieFin,"&gt;"&amp;HE$6,SaisieSoir,Paramètres!$B$3,SaisieJour,TEXT(HE$6,"jjjj"))=0)=$AS$1)*0.5)</f>
        <v/>
      </c>
      <c r="HG34" s="6" t="str">
        <f>IF(OR(HG$6=0,COUNTIF(Feries,HG$6)&gt;0,ISNONTEXT($A34)),"",
((COUNTIFS(SaisiePers,$A34,SaisieDebut,"&lt;"&amp;HG$6,SaisieFin,"&gt;="&amp;HG$6,SaisieJour,"")+
COUNTIFS(SaisiePers,$A34,SaisieDebut,HG$6,SaisieFin,"&gt;="&amp;HG$6,SaisieMatin,Paramètres!$A$2,SaisieJour,"")+
COUNTIFS(SaisiePers,$A34,SaisieDebut,"&lt;"&amp;HG$6,SaisieFin,"&gt;="&amp;HG$6,SaisieMatin,Paramètres!$A$2,SaisieJour,TEXT(HG$6,"jjjj"))=0)=$AS$1)*0.5)</f>
        <v/>
      </c>
      <c r="HH34" s="6" t="str">
        <f>IF(OR(HG$6=0,COUNTIF(Feries,HG$6)&gt;0,ISNONTEXT($A34)),"",
((COUNTIFS(SaisiePers,$A34,SaisieDebut,"&lt;="&amp;HG$6,SaisieFin,"&gt;"&amp;HG$6,SaisieJour,"")+
COUNTIFS(SaisiePers,$A34,SaisieDebut,"&lt;="&amp;HG$6,SaisieFin,HG$6,SaisieSoir,Paramètres!$B$3,SaisieJour,"")+
COUNTIFS(SaisiePers,$A34,SaisieDebut,"&lt;="&amp;HG$6,SaisieFin,"&gt;"&amp;HG$6,SaisieSoir,Paramètres!$B$3,SaisieJour,TEXT(HG$6,"jjjj"))=0)=$AS$1)*0.5)</f>
        <v/>
      </c>
      <c r="HI34" s="6" t="str">
        <f>IF(OR(HI$6=0,COUNTIF(Feries,HI$6)&gt;0,ISNONTEXT($A34)),"",
((COUNTIFS(SaisiePers,$A34,SaisieDebut,"&lt;"&amp;HI$6,SaisieFin,"&gt;="&amp;HI$6,SaisieJour,"")+
COUNTIFS(SaisiePers,$A34,SaisieDebut,HI$6,SaisieFin,"&gt;="&amp;HI$6,SaisieMatin,Paramètres!$A$2,SaisieJour,"")+
COUNTIFS(SaisiePers,$A34,SaisieDebut,"&lt;"&amp;HI$6,SaisieFin,"&gt;="&amp;HI$6,SaisieMatin,Paramètres!$A$2,SaisieJour,TEXT(HI$6,"jjjj"))=0)=$AS$1)*0.5)</f>
        <v/>
      </c>
      <c r="HJ34" s="6" t="str">
        <f>IF(OR(HI$6=0,COUNTIF(Feries,HI$6)&gt;0,ISNONTEXT($A34)),"",
((COUNTIFS(SaisiePers,$A34,SaisieDebut,"&lt;="&amp;HI$6,SaisieFin,"&gt;"&amp;HI$6,SaisieJour,"")+
COUNTIFS(SaisiePers,$A34,SaisieDebut,"&lt;="&amp;HI$6,SaisieFin,HI$6,SaisieSoir,Paramètres!$B$3,SaisieJour,"")+
COUNTIFS(SaisiePers,$A34,SaisieDebut,"&lt;="&amp;HI$6,SaisieFin,"&gt;"&amp;HI$6,SaisieSoir,Paramètres!$B$3,SaisieJour,TEXT(HI$6,"jjjj"))=0)=$AS$1)*0.5)</f>
        <v/>
      </c>
      <c r="HK34" s="6" t="str">
        <f>IF(OR(HK$6=0,COUNTIF(Feries,HK$6)&gt;0,ISNONTEXT($A34)),"",
((COUNTIFS(SaisiePers,$A34,SaisieDebut,"&lt;"&amp;HK$6,SaisieFin,"&gt;="&amp;HK$6,SaisieJour,"")+
COUNTIFS(SaisiePers,$A34,SaisieDebut,HK$6,SaisieFin,"&gt;="&amp;HK$6,SaisieMatin,Paramètres!$A$2,SaisieJour,"")+
COUNTIFS(SaisiePers,$A34,SaisieDebut,"&lt;"&amp;HK$6,SaisieFin,"&gt;="&amp;HK$6,SaisieMatin,Paramètres!$A$2,SaisieJour,TEXT(HK$6,"jjjj"))=0)=$AS$1)*0.5)</f>
        <v/>
      </c>
      <c r="HL34" s="6" t="str">
        <f>IF(OR(HK$6=0,COUNTIF(Feries,HK$6)&gt;0,ISNONTEXT($A34)),"",
((COUNTIFS(SaisiePers,$A34,SaisieDebut,"&lt;="&amp;HK$6,SaisieFin,"&gt;"&amp;HK$6,SaisieJour,"")+
COUNTIFS(SaisiePers,$A34,SaisieDebut,"&lt;="&amp;HK$6,SaisieFin,HK$6,SaisieSoir,Paramètres!$B$3,SaisieJour,"")+
COUNTIFS(SaisiePers,$A34,SaisieDebut,"&lt;="&amp;HK$6,SaisieFin,"&gt;"&amp;HK$6,SaisieSoir,Paramètres!$B$3,SaisieJour,TEXT(HK$6,"jjjj"))=0)=$AS$1)*0.5)</f>
        <v/>
      </c>
      <c r="HM34" s="6" t="str">
        <f>IF(OR(HM$6=0,COUNTIF(Feries,HM$6)&gt;0,ISNONTEXT($A34)),"",
((COUNTIFS(SaisiePers,$A34,SaisieDebut,"&lt;"&amp;HM$6,SaisieFin,"&gt;="&amp;HM$6,SaisieJour,"")+
COUNTIFS(SaisiePers,$A34,SaisieDebut,HM$6,SaisieFin,"&gt;="&amp;HM$6,SaisieMatin,Paramètres!$A$2,SaisieJour,"")+
COUNTIFS(SaisiePers,$A34,SaisieDebut,"&lt;"&amp;HM$6,SaisieFin,"&gt;="&amp;HM$6,SaisieMatin,Paramètres!$A$2,SaisieJour,TEXT(HM$6,"jjjj"))=0)=$AS$1)*0.5)</f>
        <v/>
      </c>
      <c r="HN34" s="6" t="str">
        <f>IF(OR(HM$6=0,COUNTIF(Feries,HM$6)&gt;0,ISNONTEXT($A34)),"",
((COUNTIFS(SaisiePers,$A34,SaisieDebut,"&lt;="&amp;HM$6,SaisieFin,"&gt;"&amp;HM$6,SaisieJour,"")+
COUNTIFS(SaisiePers,$A34,SaisieDebut,"&lt;="&amp;HM$6,SaisieFin,HM$6,SaisieSoir,Paramètres!$B$3,SaisieJour,"")+
COUNTIFS(SaisiePers,$A34,SaisieDebut,"&lt;="&amp;HM$6,SaisieFin,"&gt;"&amp;HM$6,SaisieSoir,Paramètres!$B$3,SaisieJour,TEXT(HM$6,"jjjj"))=0)=$AS$1)*0.5)</f>
        <v/>
      </c>
      <c r="HO34" s="6" t="str">
        <f>IF(OR(HO$6=0,COUNTIF(Feries,HO$6)&gt;0,ISNONTEXT($A34)),"",
((COUNTIFS(SaisiePers,$A34,SaisieDebut,"&lt;"&amp;HO$6,SaisieFin,"&gt;="&amp;HO$6,SaisieJour,"")+
COUNTIFS(SaisiePers,$A34,SaisieDebut,HO$6,SaisieFin,"&gt;="&amp;HO$6,SaisieMatin,Paramètres!$A$2,SaisieJour,"")+
COUNTIFS(SaisiePers,$A34,SaisieDebut,"&lt;"&amp;HO$6,SaisieFin,"&gt;="&amp;HO$6,SaisieMatin,Paramètres!$A$2,SaisieJour,TEXT(HO$6,"jjjj"))=0)=$AS$1)*0.5)</f>
        <v/>
      </c>
      <c r="HP34" s="6" t="str">
        <f>IF(OR(HO$6=0,COUNTIF(Feries,HO$6)&gt;0,ISNONTEXT($A34)),"",
((COUNTIFS(SaisiePers,$A34,SaisieDebut,"&lt;="&amp;HO$6,SaisieFin,"&gt;"&amp;HO$6,SaisieJour,"")+
COUNTIFS(SaisiePers,$A34,SaisieDebut,"&lt;="&amp;HO$6,SaisieFin,HO$6,SaisieSoir,Paramètres!$B$3,SaisieJour,"")+
COUNTIFS(SaisiePers,$A34,SaisieDebut,"&lt;="&amp;HO$6,SaisieFin,"&gt;"&amp;HO$6,SaisieSoir,Paramètres!$B$3,SaisieJour,TEXT(HO$6,"jjjj"))=0)=$AS$1)*0.5)</f>
        <v/>
      </c>
      <c r="HQ34" s="6" t="str">
        <f>IF(OR(HQ$6=0,COUNTIF(Feries,HQ$6)&gt;0,ISNONTEXT($A34)),"",
((COUNTIFS(SaisiePers,$A34,SaisieDebut,"&lt;"&amp;HQ$6,SaisieFin,"&gt;="&amp;HQ$6,SaisieJour,"")+
COUNTIFS(SaisiePers,$A34,SaisieDebut,HQ$6,SaisieFin,"&gt;="&amp;HQ$6,SaisieMatin,Paramètres!$A$2,SaisieJour,"")+
COUNTIFS(SaisiePers,$A34,SaisieDebut,"&lt;"&amp;HQ$6,SaisieFin,"&gt;="&amp;HQ$6,SaisieMatin,Paramètres!$A$2,SaisieJour,TEXT(HQ$6,"jjjj"))=0)=$AS$1)*0.5)</f>
        <v/>
      </c>
      <c r="HR34" s="6" t="str">
        <f>IF(OR(HQ$6=0,COUNTIF(Feries,HQ$6)&gt;0,ISNONTEXT($A34)),"",
((COUNTIFS(SaisiePers,$A34,SaisieDebut,"&lt;="&amp;HQ$6,SaisieFin,"&gt;"&amp;HQ$6,SaisieJour,"")+
COUNTIFS(SaisiePers,$A34,SaisieDebut,"&lt;="&amp;HQ$6,SaisieFin,HQ$6,SaisieSoir,Paramètres!$B$3,SaisieJour,"")+
COUNTIFS(SaisiePers,$A34,SaisieDebut,"&lt;="&amp;HQ$6,SaisieFin,"&gt;"&amp;HQ$6,SaisieSoir,Paramètres!$B$3,SaisieJour,TEXT(HQ$6,"jjjj"))=0)=$AS$1)*0.5)</f>
        <v/>
      </c>
      <c r="HS34" s="6" t="str">
        <f>IF(OR(HS$6=0,COUNTIF(Feries,HS$6)&gt;0,ISNONTEXT($A34)),"",
((COUNTIFS(SaisiePers,$A34,SaisieDebut,"&lt;"&amp;HS$6,SaisieFin,"&gt;="&amp;HS$6,SaisieJour,"")+
COUNTIFS(SaisiePers,$A34,SaisieDebut,HS$6,SaisieFin,"&gt;="&amp;HS$6,SaisieMatin,Paramètres!$A$2,SaisieJour,"")+
COUNTIFS(SaisiePers,$A34,SaisieDebut,"&lt;"&amp;HS$6,SaisieFin,"&gt;="&amp;HS$6,SaisieMatin,Paramètres!$A$2,SaisieJour,TEXT(HS$6,"jjjj"))=0)=$AS$1)*0.5)</f>
        <v/>
      </c>
      <c r="HT34" s="6" t="str">
        <f>IF(OR(HS$6=0,COUNTIF(Feries,HS$6)&gt;0,ISNONTEXT($A34)),"",
((COUNTIFS(SaisiePers,$A34,SaisieDebut,"&lt;="&amp;HS$6,SaisieFin,"&gt;"&amp;HS$6,SaisieJour,"")+
COUNTIFS(SaisiePers,$A34,SaisieDebut,"&lt;="&amp;HS$6,SaisieFin,HS$6,SaisieSoir,Paramètres!$B$3,SaisieJour,"")+
COUNTIFS(SaisiePers,$A34,SaisieDebut,"&lt;="&amp;HS$6,SaisieFin,"&gt;"&amp;HS$6,SaisieSoir,Paramètres!$B$3,SaisieJour,TEXT(HS$6,"jjjj"))=0)=$AS$1)*0.5)</f>
        <v/>
      </c>
      <c r="HU34" s="6" t="str">
        <f>IF(OR(HU$6=0,COUNTIF(Feries,HU$6)&gt;0,ISNONTEXT($A34)),"",
((COUNTIFS(SaisiePers,$A34,SaisieDebut,"&lt;"&amp;HU$6,SaisieFin,"&gt;="&amp;HU$6,SaisieJour,"")+
COUNTIFS(SaisiePers,$A34,SaisieDebut,HU$6,SaisieFin,"&gt;="&amp;HU$6,SaisieMatin,Paramètres!$A$2,SaisieJour,"")+
COUNTIFS(SaisiePers,$A34,SaisieDebut,"&lt;"&amp;HU$6,SaisieFin,"&gt;="&amp;HU$6,SaisieMatin,Paramètres!$A$2,SaisieJour,TEXT(HU$6,"jjjj"))=0)=$AS$1)*0.5)</f>
        <v/>
      </c>
      <c r="HV34" s="6" t="str">
        <f>IF(OR(HU$6=0,COUNTIF(Feries,HU$6)&gt;0,ISNONTEXT($A34)),"",
((COUNTIFS(SaisiePers,$A34,SaisieDebut,"&lt;="&amp;HU$6,SaisieFin,"&gt;"&amp;HU$6,SaisieJour,"")+
COUNTIFS(SaisiePers,$A34,SaisieDebut,"&lt;="&amp;HU$6,SaisieFin,HU$6,SaisieSoir,Paramètres!$B$3,SaisieJour,"")+
COUNTIFS(SaisiePers,$A34,SaisieDebut,"&lt;="&amp;HU$6,SaisieFin,"&gt;"&amp;HU$6,SaisieSoir,Paramètres!$B$3,SaisieJour,TEXT(HU$6,"jjjj"))=0)=$AS$1)*0.5)</f>
        <v/>
      </c>
      <c r="HW34" s="6" t="str">
        <f>IF(OR(HW$6=0,COUNTIF(Feries,HW$6)&gt;0,ISNONTEXT($A34)),"",
((COUNTIFS(SaisiePers,$A34,SaisieDebut,"&lt;"&amp;HW$6,SaisieFin,"&gt;="&amp;HW$6,SaisieJour,"")+
COUNTIFS(SaisiePers,$A34,SaisieDebut,HW$6,SaisieFin,"&gt;="&amp;HW$6,SaisieMatin,Paramètres!$A$2,SaisieJour,"")+
COUNTIFS(SaisiePers,$A34,SaisieDebut,"&lt;"&amp;HW$6,SaisieFin,"&gt;="&amp;HW$6,SaisieMatin,Paramètres!$A$2,SaisieJour,TEXT(HW$6,"jjjj"))=0)=$AS$1)*0.5)</f>
        <v/>
      </c>
      <c r="HX34" s="6" t="str">
        <f>IF(OR(HW$6=0,COUNTIF(Feries,HW$6)&gt;0,ISNONTEXT($A34)),"",
((COUNTIFS(SaisiePers,$A34,SaisieDebut,"&lt;="&amp;HW$6,SaisieFin,"&gt;"&amp;HW$6,SaisieJour,"")+
COUNTIFS(SaisiePers,$A34,SaisieDebut,"&lt;="&amp;HW$6,SaisieFin,HW$6,SaisieSoir,Paramètres!$B$3,SaisieJour,"")+
COUNTIFS(SaisiePers,$A34,SaisieDebut,"&lt;="&amp;HW$6,SaisieFin,"&gt;"&amp;HW$6,SaisieSoir,Paramètres!$B$3,SaisieJour,TEXT(HW$6,"jjjj"))=0)=$AS$1)*0.5)</f>
        <v/>
      </c>
      <c r="HY34" s="6" t="str">
        <f>IF(OR(HY$6=0,COUNTIF(Feries,HY$6)&gt;0,ISNONTEXT($A34)),"",
((COUNTIFS(SaisiePers,$A34,SaisieDebut,"&lt;"&amp;HY$6,SaisieFin,"&gt;="&amp;HY$6,SaisieJour,"")+
COUNTIFS(SaisiePers,$A34,SaisieDebut,HY$6,SaisieFin,"&gt;="&amp;HY$6,SaisieMatin,Paramètres!$A$2,SaisieJour,"")+
COUNTIFS(SaisiePers,$A34,SaisieDebut,"&lt;"&amp;HY$6,SaisieFin,"&gt;="&amp;HY$6,SaisieMatin,Paramètres!$A$2,SaisieJour,TEXT(HY$6,"jjjj"))=0)=$AS$1)*0.5)</f>
        <v/>
      </c>
      <c r="HZ34" s="6" t="str">
        <f>IF(OR(HY$6=0,COUNTIF(Feries,HY$6)&gt;0,ISNONTEXT($A34)),"",
((COUNTIFS(SaisiePers,$A34,SaisieDebut,"&lt;="&amp;HY$6,SaisieFin,"&gt;"&amp;HY$6,SaisieJour,"")+
COUNTIFS(SaisiePers,$A34,SaisieDebut,"&lt;="&amp;HY$6,SaisieFin,HY$6,SaisieSoir,Paramètres!$B$3,SaisieJour,"")+
COUNTIFS(SaisiePers,$A34,SaisieDebut,"&lt;="&amp;HY$6,SaisieFin,"&gt;"&amp;HY$6,SaisieSoir,Paramètres!$B$3,SaisieJour,TEXT(HY$6,"jjjj"))=0)=$AS$1)*0.5)</f>
        <v/>
      </c>
      <c r="IA34" s="6" t="str">
        <f>IF(OR(IA$6=0,COUNTIF(Feries,IA$6)&gt;0,ISNONTEXT($A34)),"",
((COUNTIFS(SaisiePers,$A34,SaisieDebut,"&lt;"&amp;IA$6,SaisieFin,"&gt;="&amp;IA$6,SaisieJour,"")+
COUNTIFS(SaisiePers,$A34,SaisieDebut,IA$6,SaisieFin,"&gt;="&amp;IA$6,SaisieMatin,Paramètres!$A$2,SaisieJour,"")+
COUNTIFS(SaisiePers,$A34,SaisieDebut,"&lt;"&amp;IA$6,SaisieFin,"&gt;="&amp;IA$6,SaisieMatin,Paramètres!$A$2,SaisieJour,TEXT(IA$6,"jjjj"))=0)=$AS$1)*0.5)</f>
        <v/>
      </c>
      <c r="IB34" s="6" t="str">
        <f>IF(OR(IA$6=0,COUNTIF(Feries,IA$6)&gt;0,ISNONTEXT($A34)),"",
((COUNTIFS(SaisiePers,$A34,SaisieDebut,"&lt;="&amp;IA$6,SaisieFin,"&gt;"&amp;IA$6,SaisieJour,"")+
COUNTIFS(SaisiePers,$A34,SaisieDebut,"&lt;="&amp;IA$6,SaisieFin,IA$6,SaisieSoir,Paramètres!$B$3,SaisieJour,"")+
COUNTIFS(SaisiePers,$A34,SaisieDebut,"&lt;="&amp;IA$6,SaisieFin,"&gt;"&amp;IA$6,SaisieSoir,Paramètres!$B$3,SaisieJour,TEXT(IA$6,"jjjj"))=0)=$AS$1)*0.5)</f>
        <v/>
      </c>
      <c r="IC34" s="6" t="str">
        <f>IF(OR(IC$6=0,COUNTIF(Feries,IC$6)&gt;0,ISNONTEXT($A34)),"",
((COUNTIFS(SaisiePers,$A34,SaisieDebut,"&lt;"&amp;IC$6,SaisieFin,"&gt;="&amp;IC$6,SaisieJour,"")+
COUNTIFS(SaisiePers,$A34,SaisieDebut,IC$6,SaisieFin,"&gt;="&amp;IC$6,SaisieMatin,Paramètres!$A$2,SaisieJour,"")+
COUNTIFS(SaisiePers,$A34,SaisieDebut,"&lt;"&amp;IC$6,SaisieFin,"&gt;="&amp;IC$6,SaisieMatin,Paramètres!$A$2,SaisieJour,TEXT(IC$6,"jjjj"))=0)=$AS$1)*0.5)</f>
        <v/>
      </c>
      <c r="ID34" s="6" t="str">
        <f>IF(OR(IC$6=0,COUNTIF(Feries,IC$6)&gt;0,ISNONTEXT($A34)),"",
((COUNTIFS(SaisiePers,$A34,SaisieDebut,"&lt;="&amp;IC$6,SaisieFin,"&gt;"&amp;IC$6,SaisieJour,"")+
COUNTIFS(SaisiePers,$A34,SaisieDebut,"&lt;="&amp;IC$6,SaisieFin,IC$6,SaisieSoir,Paramètres!$B$3,SaisieJour,"")+
COUNTIFS(SaisiePers,$A34,SaisieDebut,"&lt;="&amp;IC$6,SaisieFin,"&gt;"&amp;IC$6,SaisieSoir,Paramètres!$B$3,SaisieJour,TEXT(IC$6,"jjjj"))=0)=$AS$1)*0.5)</f>
        <v/>
      </c>
      <c r="IE34" s="6" t="str">
        <f>IF(OR(IE$6=0,COUNTIF(Feries,IE$6)&gt;0,ISNONTEXT($A34)),"",
((COUNTIFS(SaisiePers,$A34,SaisieDebut,"&lt;"&amp;IE$6,SaisieFin,"&gt;="&amp;IE$6,SaisieJour,"")+
COUNTIFS(SaisiePers,$A34,SaisieDebut,IE$6,SaisieFin,"&gt;="&amp;IE$6,SaisieMatin,Paramètres!$A$2,SaisieJour,"")+
COUNTIFS(SaisiePers,$A34,SaisieDebut,"&lt;"&amp;IE$6,SaisieFin,"&gt;="&amp;IE$6,SaisieMatin,Paramètres!$A$2,SaisieJour,TEXT(IE$6,"jjjj"))=0)=$AS$1)*0.5)</f>
        <v/>
      </c>
      <c r="IF34" s="6" t="str">
        <f>IF(OR(IE$6=0,COUNTIF(Feries,IE$6)&gt;0,ISNONTEXT($A34)),"",
((COUNTIFS(SaisiePers,$A34,SaisieDebut,"&lt;="&amp;IE$6,SaisieFin,"&gt;"&amp;IE$6,SaisieJour,"")+
COUNTIFS(SaisiePers,$A34,SaisieDebut,"&lt;="&amp;IE$6,SaisieFin,IE$6,SaisieSoir,Paramètres!$B$3,SaisieJour,"")+
COUNTIFS(SaisiePers,$A34,SaisieDebut,"&lt;="&amp;IE$6,SaisieFin,"&gt;"&amp;IE$6,SaisieSoir,Paramètres!$B$3,SaisieJour,TEXT(IE$6,"jjjj"))=0)=$AS$1)*0.5)</f>
        <v/>
      </c>
      <c r="IG34" s="6" t="str">
        <f>IF(OR(IG$6=0,COUNTIF(Feries,IG$6)&gt;0,ISNONTEXT($A34)),"",
((COUNTIFS(SaisiePers,$A34,SaisieDebut,"&lt;"&amp;IG$6,SaisieFin,"&gt;="&amp;IG$6,SaisieJour,"")+
COUNTIFS(SaisiePers,$A34,SaisieDebut,IG$6,SaisieFin,"&gt;="&amp;IG$6,SaisieMatin,Paramètres!$A$2,SaisieJour,"")+
COUNTIFS(SaisiePers,$A34,SaisieDebut,"&lt;"&amp;IG$6,SaisieFin,"&gt;="&amp;IG$6,SaisieMatin,Paramètres!$A$2,SaisieJour,TEXT(IG$6,"jjjj"))=0)=$AS$1)*0.5)</f>
        <v/>
      </c>
      <c r="IH34" s="6" t="str">
        <f>IF(OR(IG$6=0,COUNTIF(Feries,IG$6)&gt;0,ISNONTEXT($A34)),"",
((COUNTIFS(SaisiePers,$A34,SaisieDebut,"&lt;="&amp;IG$6,SaisieFin,"&gt;"&amp;IG$6,SaisieJour,"")+
COUNTIFS(SaisiePers,$A34,SaisieDebut,"&lt;="&amp;IG$6,SaisieFin,IG$6,SaisieSoir,Paramètres!$B$3,SaisieJour,"")+
COUNTIFS(SaisiePers,$A34,SaisieDebut,"&lt;="&amp;IG$6,SaisieFin,"&gt;"&amp;IG$6,SaisieSoir,Paramètres!$B$3,SaisieJour,TEXT(IG$6,"jjjj"))=0)=$AS$1)*0.5)</f>
        <v/>
      </c>
      <c r="II34" s="6" t="str">
        <f>IF(OR(II$6=0,COUNTIF(Feries,II$6)&gt;0,ISNONTEXT($A34)),"",
((COUNTIFS(SaisiePers,$A34,SaisieDebut,"&lt;"&amp;II$6,SaisieFin,"&gt;="&amp;II$6,SaisieJour,"")+
COUNTIFS(SaisiePers,$A34,SaisieDebut,II$6,SaisieFin,"&gt;="&amp;II$6,SaisieMatin,Paramètres!$A$2,SaisieJour,"")+
COUNTIFS(SaisiePers,$A34,SaisieDebut,"&lt;"&amp;II$6,SaisieFin,"&gt;="&amp;II$6,SaisieMatin,Paramètres!$A$2,SaisieJour,TEXT(II$6,"jjjj"))=0)=$AS$1)*0.5)</f>
        <v/>
      </c>
      <c r="IJ34" s="6" t="str">
        <f>IF(OR(II$6=0,COUNTIF(Feries,II$6)&gt;0,ISNONTEXT($A34)),"",
((COUNTIFS(SaisiePers,$A34,SaisieDebut,"&lt;="&amp;II$6,SaisieFin,"&gt;"&amp;II$6,SaisieJour,"")+
COUNTIFS(SaisiePers,$A34,SaisieDebut,"&lt;="&amp;II$6,SaisieFin,II$6,SaisieSoir,Paramètres!$B$3,SaisieJour,"")+
COUNTIFS(SaisiePers,$A34,SaisieDebut,"&lt;="&amp;II$6,SaisieFin,"&gt;"&amp;II$6,SaisieSoir,Paramètres!$B$3,SaisieJour,TEXT(II$6,"jjjj"))=0)=$AS$1)*0.5)</f>
        <v/>
      </c>
      <c r="IK34" s="6" t="str">
        <f>IF(OR(IK$6=0,COUNTIF(Feries,IK$6)&gt;0,ISNONTEXT($A34)),"",
((COUNTIFS(SaisiePers,$A34,SaisieDebut,"&lt;"&amp;IK$6,SaisieFin,"&gt;="&amp;IK$6,SaisieJour,"")+
COUNTIFS(SaisiePers,$A34,SaisieDebut,IK$6,SaisieFin,"&gt;="&amp;IK$6,SaisieMatin,Paramètres!$A$2,SaisieJour,"")+
COUNTIFS(SaisiePers,$A34,SaisieDebut,"&lt;"&amp;IK$6,SaisieFin,"&gt;="&amp;IK$6,SaisieMatin,Paramètres!$A$2,SaisieJour,TEXT(IK$6,"jjjj"))=0)=$AS$1)*0.5)</f>
        <v/>
      </c>
      <c r="IL34" s="6" t="str">
        <f>IF(OR(IK$6=0,COUNTIF(Feries,IK$6)&gt;0,ISNONTEXT($A34)),"",
((COUNTIFS(SaisiePers,$A34,SaisieDebut,"&lt;="&amp;IK$6,SaisieFin,"&gt;"&amp;IK$6,SaisieJour,"")+
COUNTIFS(SaisiePers,$A34,SaisieDebut,"&lt;="&amp;IK$6,SaisieFin,IK$6,SaisieSoir,Paramètres!$B$3,SaisieJour,"")+
COUNTIFS(SaisiePers,$A34,SaisieDebut,"&lt;="&amp;IK$6,SaisieFin,"&gt;"&amp;IK$6,SaisieSoir,Paramètres!$B$3,SaisieJour,TEXT(IK$6,"jjjj"))=0)=$AS$1)*0.5)</f>
        <v/>
      </c>
      <c r="IM34" s="6" t="str">
        <f>IF(OR(IM$6=0,COUNTIF(Feries,IM$6)&gt;0,ISNONTEXT($A34)),"",
((COUNTIFS(SaisiePers,$A34,SaisieDebut,"&lt;"&amp;IM$6,SaisieFin,"&gt;="&amp;IM$6,SaisieJour,"")+
COUNTIFS(SaisiePers,$A34,SaisieDebut,IM$6,SaisieFin,"&gt;="&amp;IM$6,SaisieMatin,Paramètres!$A$2,SaisieJour,"")+
COUNTIFS(SaisiePers,$A34,SaisieDebut,"&lt;"&amp;IM$6,SaisieFin,"&gt;="&amp;IM$6,SaisieMatin,Paramètres!$A$2,SaisieJour,TEXT(IM$6,"jjjj"))=0)=$AS$1)*0.5)</f>
        <v/>
      </c>
      <c r="IN34" s="6" t="str">
        <f>IF(OR(IM$6=0,COUNTIF(Feries,IM$6)&gt;0,ISNONTEXT($A34)),"",
((COUNTIFS(SaisiePers,$A34,SaisieDebut,"&lt;="&amp;IM$6,SaisieFin,"&gt;"&amp;IM$6,SaisieJour,"")+
COUNTIFS(SaisiePers,$A34,SaisieDebut,"&lt;="&amp;IM$6,SaisieFin,IM$6,SaisieSoir,Paramètres!$B$3,SaisieJour,"")+
COUNTIFS(SaisiePers,$A34,SaisieDebut,"&lt;="&amp;IM$6,SaisieFin,"&gt;"&amp;IM$6,SaisieSoir,Paramètres!$B$3,SaisieJour,TEXT(IM$6,"jjjj"))=0)=$AS$1)*0.5)</f>
        <v/>
      </c>
      <c r="IO34" s="6" t="str">
        <f>IF(OR(IO$6=0,COUNTIF(Feries,IO$6)&gt;0,ISNONTEXT($A34)),"",
((COUNTIFS(SaisiePers,$A34,SaisieDebut,"&lt;"&amp;IO$6,SaisieFin,"&gt;="&amp;IO$6,SaisieJour,"")+
COUNTIFS(SaisiePers,$A34,SaisieDebut,IO$6,SaisieFin,"&gt;="&amp;IO$6,SaisieMatin,Paramètres!$A$2,SaisieJour,"")+
COUNTIFS(SaisiePers,$A34,SaisieDebut,"&lt;"&amp;IO$6,SaisieFin,"&gt;="&amp;IO$6,SaisieMatin,Paramètres!$A$2,SaisieJour,TEXT(IO$6,"jjjj"))=0)=$AS$1)*0.5)</f>
        <v/>
      </c>
      <c r="IP34" s="6" t="str">
        <f>IF(OR(IO$6=0,COUNTIF(Feries,IO$6)&gt;0,ISNONTEXT($A34)),"",
((COUNTIFS(SaisiePers,$A34,SaisieDebut,"&lt;="&amp;IO$6,SaisieFin,"&gt;"&amp;IO$6,SaisieJour,"")+
COUNTIFS(SaisiePers,$A34,SaisieDebut,"&lt;="&amp;IO$6,SaisieFin,IO$6,SaisieSoir,Paramètres!$B$3,SaisieJour,"")+
COUNTIFS(SaisiePers,$A34,SaisieDebut,"&lt;="&amp;IO$6,SaisieFin,"&gt;"&amp;IO$6,SaisieSoir,Paramètres!$B$3,SaisieJour,TEXT(IO$6,"jjjj"))=0)=$AS$1)*0.5)</f>
        <v/>
      </c>
      <c r="IQ34" s="6" t="str">
        <f>IF(OR(IQ$6=0,COUNTIF(Feries,IQ$6)&gt;0,ISNONTEXT($A34)),"",
((COUNTIFS(SaisiePers,$A34,SaisieDebut,"&lt;"&amp;IQ$6,SaisieFin,"&gt;="&amp;IQ$6,SaisieJour,"")+
COUNTIFS(SaisiePers,$A34,SaisieDebut,IQ$6,SaisieFin,"&gt;="&amp;IQ$6,SaisieMatin,Paramètres!$A$2,SaisieJour,"")+
COUNTIFS(SaisiePers,$A34,SaisieDebut,"&lt;"&amp;IQ$6,SaisieFin,"&gt;="&amp;IQ$6,SaisieMatin,Paramètres!$A$2,SaisieJour,TEXT(IQ$6,"jjjj"))=0)=$AS$1)*0.5)</f>
        <v/>
      </c>
      <c r="IR34" s="6" t="str">
        <f>IF(OR(IQ$6=0,COUNTIF(Feries,IQ$6)&gt;0,ISNONTEXT($A34)),"",
((COUNTIFS(SaisiePers,$A34,SaisieDebut,"&lt;="&amp;IQ$6,SaisieFin,"&gt;"&amp;IQ$6,SaisieJour,"")+
COUNTIFS(SaisiePers,$A34,SaisieDebut,"&lt;="&amp;IQ$6,SaisieFin,IQ$6,SaisieSoir,Paramètres!$B$3,SaisieJour,"")+
COUNTIFS(SaisiePers,$A34,SaisieDebut,"&lt;="&amp;IQ$6,SaisieFin,"&gt;"&amp;IQ$6,SaisieSoir,Paramètres!$B$3,SaisieJour,TEXT(IQ$6,"jjjj"))=0)=$AS$1)*0.5)</f>
        <v/>
      </c>
      <c r="IS34" s="6" t="str">
        <f>IF(OR(IS$6=0,COUNTIF(Feries,IS$6)&gt;0,ISNONTEXT($A34)),"",
((COUNTIFS(SaisiePers,$A34,SaisieDebut,"&lt;"&amp;IS$6,SaisieFin,"&gt;="&amp;IS$6,SaisieJour,"")+
COUNTIFS(SaisiePers,$A34,SaisieDebut,IS$6,SaisieFin,"&gt;="&amp;IS$6,SaisieMatin,Paramètres!$A$2,SaisieJour,"")+
COUNTIFS(SaisiePers,$A34,SaisieDebut,"&lt;"&amp;IS$6,SaisieFin,"&gt;="&amp;IS$6,SaisieMatin,Paramètres!$A$2,SaisieJour,TEXT(IS$6,"jjjj"))=0)=$AS$1)*0.5)</f>
        <v/>
      </c>
      <c r="IT34" s="6" t="str">
        <f>IF(OR(IS$6=0,COUNTIF(Feries,IS$6)&gt;0,ISNONTEXT($A34)),"",
((COUNTIFS(SaisiePers,$A34,SaisieDebut,"&lt;="&amp;IS$6,SaisieFin,"&gt;"&amp;IS$6,SaisieJour,"")+
COUNTIFS(SaisiePers,$A34,SaisieDebut,"&lt;="&amp;IS$6,SaisieFin,IS$6,SaisieSoir,Paramètres!$B$3,SaisieJour,"")+
COUNTIFS(SaisiePers,$A34,SaisieDebut,"&lt;="&amp;IS$6,SaisieFin,"&gt;"&amp;IS$6,SaisieSoir,Paramètres!$B$3,SaisieJour,TEXT(IS$6,"jjjj"))=0)=$AS$1)*0.5)</f>
        <v/>
      </c>
      <c r="IU34" s="6" t="str">
        <f>IF(OR(IU$6=0,COUNTIF(Feries,IU$6)&gt;0,ISNONTEXT($A34)),"",
((COUNTIFS(SaisiePers,$A34,SaisieDebut,"&lt;"&amp;IU$6,SaisieFin,"&gt;="&amp;IU$6,SaisieJour,"")+
COUNTIFS(SaisiePers,$A34,SaisieDebut,IU$6,SaisieFin,"&gt;="&amp;IU$6,SaisieMatin,Paramètres!$A$2,SaisieJour,"")+
COUNTIFS(SaisiePers,$A34,SaisieDebut,"&lt;"&amp;IU$6,SaisieFin,"&gt;="&amp;IU$6,SaisieMatin,Paramètres!$A$2,SaisieJour,TEXT(IU$6,"jjjj"))=0)=$AS$1)*0.5)</f>
        <v/>
      </c>
      <c r="IV34" s="6" t="str">
        <f>IF(OR(IU$6=0,COUNTIF(Feries,IU$6)&gt;0,ISNONTEXT($A34)),"",
((COUNTIFS(SaisiePers,$A34,SaisieDebut,"&lt;="&amp;IU$6,SaisieFin,"&gt;"&amp;IU$6,SaisieJour,"")+
COUNTIFS(SaisiePers,$A34,SaisieDebut,"&lt;="&amp;IU$6,SaisieFin,IU$6,SaisieSoir,Paramètres!$B$3,SaisieJour,"")+
COUNTIFS(SaisiePers,$A34,SaisieDebut,"&lt;="&amp;IU$6,SaisieFin,"&gt;"&amp;IU$6,SaisieSoir,Paramètres!$B$3,SaisieJour,TEXT(IU$6,"jjjj"))=0)=$AS$1)*0.5)</f>
        <v/>
      </c>
      <c r="IW34" s="6" t="str">
        <f>IF(OR(IW$6=0,COUNTIF(Feries,IW$6)&gt;0,ISNONTEXT($A34)),"",
((COUNTIFS(SaisiePers,$A34,SaisieDebut,"&lt;"&amp;IW$6,SaisieFin,"&gt;="&amp;IW$6,SaisieJour,"")+
COUNTIFS(SaisiePers,$A34,SaisieDebut,IW$6,SaisieFin,"&gt;="&amp;IW$6,SaisieMatin,Paramètres!$A$2,SaisieJour,"")+
COUNTIFS(SaisiePers,$A34,SaisieDebut,"&lt;"&amp;IW$6,SaisieFin,"&gt;="&amp;IW$6,SaisieMatin,Paramètres!$A$2,SaisieJour,TEXT(IW$6,"jjjj"))=0)=$AS$1)*0.5)</f>
        <v/>
      </c>
      <c r="IX34" s="6" t="str">
        <f>IF(OR(IW$6=0,COUNTIF(Feries,IW$6)&gt;0,ISNONTEXT($A34)),"",
((COUNTIFS(SaisiePers,$A34,SaisieDebut,"&lt;="&amp;IW$6,SaisieFin,"&gt;"&amp;IW$6,SaisieJour,"")+
COUNTIFS(SaisiePers,$A34,SaisieDebut,"&lt;="&amp;IW$6,SaisieFin,IW$6,SaisieSoir,Paramètres!$B$3,SaisieJour,"")+
COUNTIFS(SaisiePers,$A34,SaisieDebut,"&lt;="&amp;IW$6,SaisieFin,"&gt;"&amp;IW$6,SaisieSoir,Paramètres!$B$3,SaisieJour,TEXT(IW$6,"jjjj"))=0)=$AS$1)*0.5)</f>
        <v/>
      </c>
      <c r="IY34" s="6" t="str">
        <f>IF(OR(IY$6=0,COUNTIF(Feries,IY$6)&gt;0,ISNONTEXT($A34)),"",
((COUNTIFS(SaisiePers,$A34,SaisieDebut,"&lt;"&amp;IY$6,SaisieFin,"&gt;="&amp;IY$6,SaisieJour,"")+
COUNTIFS(SaisiePers,$A34,SaisieDebut,IY$6,SaisieFin,"&gt;="&amp;IY$6,SaisieMatin,Paramètres!$A$2,SaisieJour,"")+
COUNTIFS(SaisiePers,$A34,SaisieDebut,"&lt;"&amp;IY$6,SaisieFin,"&gt;="&amp;IY$6,SaisieMatin,Paramètres!$A$2,SaisieJour,TEXT(IY$6,"jjjj"))=0)=$AS$1)*0.5)</f>
        <v/>
      </c>
      <c r="IZ34" s="6" t="str">
        <f>IF(OR(IY$6=0,COUNTIF(Feries,IY$6)&gt;0,ISNONTEXT($A34)),"",
((COUNTIFS(SaisiePers,$A34,SaisieDebut,"&lt;="&amp;IY$6,SaisieFin,"&gt;"&amp;IY$6,SaisieJour,"")+
COUNTIFS(SaisiePers,$A34,SaisieDebut,"&lt;="&amp;IY$6,SaisieFin,IY$6,SaisieSoir,Paramètres!$B$3,SaisieJour,"")+
COUNTIFS(SaisiePers,$A34,SaisieDebut,"&lt;="&amp;IY$6,SaisieFin,"&gt;"&amp;IY$6,SaisieSoir,Paramètres!$B$3,SaisieJour,TEXT(IY$6,"jjjj"))=0)=$AS$1)*0.5)</f>
        <v/>
      </c>
      <c r="JA34" s="6" t="str">
        <f>IF(OR(JA$6=0,COUNTIF(Feries,JA$6)&gt;0,ISNONTEXT($A34)),"",
((COUNTIFS(SaisiePers,$A34,SaisieDebut,"&lt;"&amp;JA$6,SaisieFin,"&gt;="&amp;JA$6,SaisieJour,"")+
COUNTIFS(SaisiePers,$A34,SaisieDebut,JA$6,SaisieFin,"&gt;="&amp;JA$6,SaisieMatin,Paramètres!$A$2,SaisieJour,"")+
COUNTIFS(SaisiePers,$A34,SaisieDebut,"&lt;"&amp;JA$6,SaisieFin,"&gt;="&amp;JA$6,SaisieMatin,Paramètres!$A$2,SaisieJour,TEXT(JA$6,"jjjj"))=0)=$AS$1)*0.5)</f>
        <v/>
      </c>
      <c r="JB34" s="6" t="str">
        <f>IF(OR(JA$6=0,COUNTIF(Feries,JA$6)&gt;0,ISNONTEXT($A34)),"",
((COUNTIFS(SaisiePers,$A34,SaisieDebut,"&lt;="&amp;JA$6,SaisieFin,"&gt;"&amp;JA$6,SaisieJour,"")+
COUNTIFS(SaisiePers,$A34,SaisieDebut,"&lt;="&amp;JA$6,SaisieFin,JA$6,SaisieSoir,Paramètres!$B$3,SaisieJour,"")+
COUNTIFS(SaisiePers,$A34,SaisieDebut,"&lt;="&amp;JA$6,SaisieFin,"&gt;"&amp;JA$6,SaisieSoir,Paramètres!$B$3,SaisieJour,TEXT(JA$6,"jjjj"))=0)=$AS$1)*0.5)</f>
        <v/>
      </c>
      <c r="JC34" s="6" t="str">
        <f>IF(OR(JC$6=0,COUNTIF(Feries,JC$6)&gt;0,ISNONTEXT($A34)),"",
((COUNTIFS(SaisiePers,$A34,SaisieDebut,"&lt;"&amp;JC$6,SaisieFin,"&gt;="&amp;JC$6,SaisieJour,"")+
COUNTIFS(SaisiePers,$A34,SaisieDebut,JC$6,SaisieFin,"&gt;="&amp;JC$6,SaisieMatin,Paramètres!$A$2,SaisieJour,"")+
COUNTIFS(SaisiePers,$A34,SaisieDebut,"&lt;"&amp;JC$6,SaisieFin,"&gt;="&amp;JC$6,SaisieMatin,Paramètres!$A$2,SaisieJour,TEXT(JC$6,"jjjj"))=0)=$AS$1)*0.5)</f>
        <v/>
      </c>
      <c r="JD34" s="6" t="str">
        <f>IF(OR(JC$6=0,COUNTIF(Feries,JC$6)&gt;0,ISNONTEXT($A34)),"",
((COUNTIFS(SaisiePers,$A34,SaisieDebut,"&lt;="&amp;JC$6,SaisieFin,"&gt;"&amp;JC$6,SaisieJour,"")+
COUNTIFS(SaisiePers,$A34,SaisieDebut,"&lt;="&amp;JC$6,SaisieFin,JC$6,SaisieSoir,Paramètres!$B$3,SaisieJour,"")+
COUNTIFS(SaisiePers,$A34,SaisieDebut,"&lt;="&amp;JC$6,SaisieFin,"&gt;"&amp;JC$6,SaisieSoir,Paramètres!$B$3,SaisieJour,TEXT(JC$6,"jjjj"))=0)=$AS$1)*0.5)</f>
        <v/>
      </c>
      <c r="JE34" s="6" t="str">
        <f>IF(OR(JE$6=0,COUNTIF(Feries,JE$6)&gt;0,ISNONTEXT($A34)),"",
((COUNTIFS(SaisiePers,$A34,SaisieDebut,"&lt;"&amp;JE$6,SaisieFin,"&gt;="&amp;JE$6,SaisieJour,"")+
COUNTIFS(SaisiePers,$A34,SaisieDebut,JE$6,SaisieFin,"&gt;="&amp;JE$6,SaisieMatin,Paramètres!$A$2,SaisieJour,"")+
COUNTIFS(SaisiePers,$A34,SaisieDebut,"&lt;"&amp;JE$6,SaisieFin,"&gt;="&amp;JE$6,SaisieMatin,Paramètres!$A$2,SaisieJour,TEXT(JE$6,"jjjj"))=0)=$AS$1)*0.5)</f>
        <v/>
      </c>
      <c r="JF34" s="6" t="str">
        <f>IF(OR(JE$6=0,COUNTIF(Feries,JE$6)&gt;0,ISNONTEXT($A34)),"",
((COUNTIFS(SaisiePers,$A34,SaisieDebut,"&lt;="&amp;JE$6,SaisieFin,"&gt;"&amp;JE$6,SaisieJour,"")+
COUNTIFS(SaisiePers,$A34,SaisieDebut,"&lt;="&amp;JE$6,SaisieFin,JE$6,SaisieSoir,Paramètres!$B$3,SaisieJour,"")+
COUNTIFS(SaisiePers,$A34,SaisieDebut,"&lt;="&amp;JE$6,SaisieFin,"&gt;"&amp;JE$6,SaisieSoir,Paramètres!$B$3,SaisieJour,TEXT(JE$6,"jjjj"))=0)=$AS$1)*0.5)</f>
        <v/>
      </c>
      <c r="JG34" s="6" t="str">
        <f>IF(OR(JG$6=0,COUNTIF(Feries,JG$6)&gt;0,ISNONTEXT($A34)),"",
((COUNTIFS(SaisiePers,$A34,SaisieDebut,"&lt;"&amp;JG$6,SaisieFin,"&gt;="&amp;JG$6,SaisieJour,"")+
COUNTIFS(SaisiePers,$A34,SaisieDebut,JG$6,SaisieFin,"&gt;="&amp;JG$6,SaisieMatin,Paramètres!$A$2,SaisieJour,"")+
COUNTIFS(SaisiePers,$A34,SaisieDebut,"&lt;"&amp;JG$6,SaisieFin,"&gt;="&amp;JG$6,SaisieMatin,Paramètres!$A$2,SaisieJour,TEXT(JG$6,"jjjj"))=0)=$AS$1)*0.5)</f>
        <v/>
      </c>
      <c r="JH34" s="6" t="str">
        <f>IF(OR(JG$6=0,COUNTIF(Feries,JG$6)&gt;0,ISNONTEXT($A34)),"",
((COUNTIFS(SaisiePers,$A34,SaisieDebut,"&lt;="&amp;JG$6,SaisieFin,"&gt;"&amp;JG$6,SaisieJour,"")+
COUNTIFS(SaisiePers,$A34,SaisieDebut,"&lt;="&amp;JG$6,SaisieFin,JG$6,SaisieSoir,Paramètres!$B$3,SaisieJour,"")+
COUNTIFS(SaisiePers,$A34,SaisieDebut,"&lt;="&amp;JG$6,SaisieFin,"&gt;"&amp;JG$6,SaisieSoir,Paramètres!$B$3,SaisieJour,TEXT(JG$6,"jjjj"))=0)=$AS$1)*0.5)</f>
        <v/>
      </c>
      <c r="JI34" s="6" t="str">
        <f>IF(OR(JI$6=0,COUNTIF(Feries,JI$6)&gt;0,ISNONTEXT($A34)),"",
((COUNTIFS(SaisiePers,$A34,SaisieDebut,"&lt;"&amp;JI$6,SaisieFin,"&gt;="&amp;JI$6,SaisieJour,"")+
COUNTIFS(SaisiePers,$A34,SaisieDebut,JI$6,SaisieFin,"&gt;="&amp;JI$6,SaisieMatin,Paramètres!$A$2,SaisieJour,"")+
COUNTIFS(SaisiePers,$A34,SaisieDebut,"&lt;"&amp;JI$6,SaisieFin,"&gt;="&amp;JI$6,SaisieMatin,Paramètres!$A$2,SaisieJour,TEXT(JI$6,"jjjj"))=0)=$AS$1)*0.5)</f>
        <v/>
      </c>
      <c r="JJ34" s="6" t="str">
        <f>IF(OR(JI$6=0,COUNTIF(Feries,JI$6)&gt;0,ISNONTEXT($A34)),"",
((COUNTIFS(SaisiePers,$A34,SaisieDebut,"&lt;="&amp;JI$6,SaisieFin,"&gt;"&amp;JI$6,SaisieJour,"")+
COUNTIFS(SaisiePers,$A34,SaisieDebut,"&lt;="&amp;JI$6,SaisieFin,JI$6,SaisieSoir,Paramètres!$B$3,SaisieJour,"")+
COUNTIFS(SaisiePers,$A34,SaisieDebut,"&lt;="&amp;JI$6,SaisieFin,"&gt;"&amp;JI$6,SaisieSoir,Paramètres!$B$3,SaisieJour,TEXT(JI$6,"jjjj"))=0)=$AS$1)*0.5)</f>
        <v/>
      </c>
      <c r="JK34" s="6" t="str">
        <f>IF(OR(JK$6=0,COUNTIF(Feries,JK$6)&gt;0,ISNONTEXT($A34)),"",
((COUNTIFS(SaisiePers,$A34,SaisieDebut,"&lt;"&amp;JK$6,SaisieFin,"&gt;="&amp;JK$6,SaisieJour,"")+
COUNTIFS(SaisiePers,$A34,SaisieDebut,JK$6,SaisieFin,"&gt;="&amp;JK$6,SaisieMatin,Paramètres!$A$2,SaisieJour,"")+
COUNTIFS(SaisiePers,$A34,SaisieDebut,"&lt;"&amp;JK$6,SaisieFin,"&gt;="&amp;JK$6,SaisieMatin,Paramètres!$A$2,SaisieJour,TEXT(JK$6,"jjjj"))=0)=$AS$1)*0.5)</f>
        <v/>
      </c>
      <c r="JL34" s="6" t="str">
        <f>IF(OR(JK$6=0,COUNTIF(Feries,JK$6)&gt;0,ISNONTEXT($A34)),"",
((COUNTIFS(SaisiePers,$A34,SaisieDebut,"&lt;="&amp;JK$6,SaisieFin,"&gt;"&amp;JK$6,SaisieJour,"")+
COUNTIFS(SaisiePers,$A34,SaisieDebut,"&lt;="&amp;JK$6,SaisieFin,JK$6,SaisieSoir,Paramètres!$B$3,SaisieJour,"")+
COUNTIFS(SaisiePers,$A34,SaisieDebut,"&lt;="&amp;JK$6,SaisieFin,"&gt;"&amp;JK$6,SaisieSoir,Paramètres!$B$3,SaisieJour,TEXT(JK$6,"jjjj"))=0)=$AS$1)*0.5)</f>
        <v/>
      </c>
      <c r="JM34" s="6" t="str">
        <f>IF(OR(JM$6=0,COUNTIF(Feries,JM$6)&gt;0,ISNONTEXT($A34)),"",
((COUNTIFS(SaisiePers,$A34,SaisieDebut,"&lt;"&amp;JM$6,SaisieFin,"&gt;="&amp;JM$6,SaisieJour,"")+
COUNTIFS(SaisiePers,$A34,SaisieDebut,JM$6,SaisieFin,"&gt;="&amp;JM$6,SaisieMatin,Paramètres!$A$2,SaisieJour,"")+
COUNTIFS(SaisiePers,$A34,SaisieDebut,"&lt;"&amp;JM$6,SaisieFin,"&gt;="&amp;JM$6,SaisieMatin,Paramètres!$A$2,SaisieJour,TEXT(JM$6,"jjjj"))=0)=$AS$1)*0.5)</f>
        <v/>
      </c>
      <c r="JN34" s="6" t="str">
        <f>IF(OR(JM$6=0,COUNTIF(Feries,JM$6)&gt;0,ISNONTEXT($A34)),"",
((COUNTIFS(SaisiePers,$A34,SaisieDebut,"&lt;="&amp;JM$6,SaisieFin,"&gt;"&amp;JM$6,SaisieJour,"")+
COUNTIFS(SaisiePers,$A34,SaisieDebut,"&lt;="&amp;JM$6,SaisieFin,JM$6,SaisieSoir,Paramètres!$B$3,SaisieJour,"")+
COUNTIFS(SaisiePers,$A34,SaisieDebut,"&lt;="&amp;JM$6,SaisieFin,"&gt;"&amp;JM$6,SaisieSoir,Paramètres!$B$3,SaisieJour,TEXT(JM$6,"jjjj"))=0)=$AS$1)*0.5)</f>
        <v/>
      </c>
      <c r="JO34" s="6" t="str">
        <f>IF(OR(JO$6=0,COUNTIF(Feries,JO$6)&gt;0,ISNONTEXT($A34)),"",
((COUNTIFS(SaisiePers,$A34,SaisieDebut,"&lt;"&amp;JO$6,SaisieFin,"&gt;="&amp;JO$6,SaisieJour,"")+
COUNTIFS(SaisiePers,$A34,SaisieDebut,JO$6,SaisieFin,"&gt;="&amp;JO$6,SaisieMatin,Paramètres!$A$2,SaisieJour,"")+
COUNTIFS(SaisiePers,$A34,SaisieDebut,"&lt;"&amp;JO$6,SaisieFin,"&gt;="&amp;JO$6,SaisieMatin,Paramètres!$A$2,SaisieJour,TEXT(JO$6,"jjjj"))=0)=$AS$1)*0.5)</f>
        <v/>
      </c>
      <c r="JP34" s="6" t="str">
        <f>IF(OR(JO$6=0,COUNTIF(Feries,JO$6)&gt;0,ISNONTEXT($A34)),"",
((COUNTIFS(SaisiePers,$A34,SaisieDebut,"&lt;="&amp;JO$6,SaisieFin,"&gt;"&amp;JO$6,SaisieJour,"")+
COUNTIFS(SaisiePers,$A34,SaisieDebut,"&lt;="&amp;JO$6,SaisieFin,JO$6,SaisieSoir,Paramètres!$B$3,SaisieJour,"")+
COUNTIFS(SaisiePers,$A34,SaisieDebut,"&lt;="&amp;JO$6,SaisieFin,"&gt;"&amp;JO$6,SaisieSoir,Paramètres!$B$3,SaisieJour,TEXT(JO$6,"jjjj"))=0)=$AS$1)*0.5)</f>
        <v/>
      </c>
      <c r="JQ34" s="6" t="str">
        <f>IF(OR(JQ$6=0,COUNTIF(Feries,JQ$6)&gt;0,ISNONTEXT($A34)),"",
((COUNTIFS(SaisiePers,$A34,SaisieDebut,"&lt;"&amp;JQ$6,SaisieFin,"&gt;="&amp;JQ$6,SaisieJour,"")+
COUNTIFS(SaisiePers,$A34,SaisieDebut,JQ$6,SaisieFin,"&gt;="&amp;JQ$6,SaisieMatin,Paramètres!$A$2,SaisieJour,"")+
COUNTIFS(SaisiePers,$A34,SaisieDebut,"&lt;"&amp;JQ$6,SaisieFin,"&gt;="&amp;JQ$6,SaisieMatin,Paramètres!$A$2,SaisieJour,TEXT(JQ$6,"jjjj"))=0)=$AS$1)*0.5)</f>
        <v/>
      </c>
      <c r="JR34" s="6" t="str">
        <f>IF(OR(JQ$6=0,COUNTIF(Feries,JQ$6)&gt;0,ISNONTEXT($A34)),"",
((COUNTIFS(SaisiePers,$A34,SaisieDebut,"&lt;="&amp;JQ$6,SaisieFin,"&gt;"&amp;JQ$6,SaisieJour,"")+
COUNTIFS(SaisiePers,$A34,SaisieDebut,"&lt;="&amp;JQ$6,SaisieFin,JQ$6,SaisieSoir,Paramètres!$B$3,SaisieJour,"")+
COUNTIFS(SaisiePers,$A34,SaisieDebut,"&lt;="&amp;JQ$6,SaisieFin,"&gt;"&amp;JQ$6,SaisieSoir,Paramètres!$B$3,SaisieJour,TEXT(JQ$6,"jjjj"))=0)=$AS$1)*0.5)</f>
        <v/>
      </c>
      <c r="JS34" s="6" t="str">
        <f>IF(OR(JS$6=0,COUNTIF(Feries,JS$6)&gt;0,ISNONTEXT($A34)),"",
((COUNTIFS(SaisiePers,$A34,SaisieDebut,"&lt;"&amp;JS$6,SaisieFin,"&gt;="&amp;JS$6,SaisieJour,"")+
COUNTIFS(SaisiePers,$A34,SaisieDebut,JS$6,SaisieFin,"&gt;="&amp;JS$6,SaisieMatin,Paramètres!$A$2,SaisieJour,"")+
COUNTIFS(SaisiePers,$A34,SaisieDebut,"&lt;"&amp;JS$6,SaisieFin,"&gt;="&amp;JS$6,SaisieMatin,Paramètres!$A$2,SaisieJour,TEXT(JS$6,"jjjj"))=0)=$AS$1)*0.5)</f>
        <v/>
      </c>
      <c r="JT34" s="6" t="str">
        <f>IF(OR(JS$6=0,COUNTIF(Feries,JS$6)&gt;0,ISNONTEXT($A34)),"",
((COUNTIFS(SaisiePers,$A34,SaisieDebut,"&lt;="&amp;JS$6,SaisieFin,"&gt;"&amp;JS$6,SaisieJour,"")+
COUNTIFS(SaisiePers,$A34,SaisieDebut,"&lt;="&amp;JS$6,SaisieFin,JS$6,SaisieSoir,Paramètres!$B$3,SaisieJour,"")+
COUNTIFS(SaisiePers,$A34,SaisieDebut,"&lt;="&amp;JS$6,SaisieFin,"&gt;"&amp;JS$6,SaisieSoir,Paramètres!$B$3,SaisieJour,TEXT(JS$6,"jjjj"))=0)=$AS$1)*0.5)</f>
        <v/>
      </c>
      <c r="JU34" s="6" t="str">
        <f>IF(OR(JU$6=0,COUNTIF(Feries,JU$6)&gt;0,ISNONTEXT($A34)),"",
((COUNTIFS(SaisiePers,$A34,SaisieDebut,"&lt;"&amp;JU$6,SaisieFin,"&gt;="&amp;JU$6,SaisieJour,"")+
COUNTIFS(SaisiePers,$A34,SaisieDebut,JU$6,SaisieFin,"&gt;="&amp;JU$6,SaisieMatin,Paramètres!$A$2,SaisieJour,"")+
COUNTIFS(SaisiePers,$A34,SaisieDebut,"&lt;"&amp;JU$6,SaisieFin,"&gt;="&amp;JU$6,SaisieMatin,Paramètres!$A$2,SaisieJour,TEXT(JU$6,"jjjj"))=0)=$AS$1)*0.5)</f>
        <v/>
      </c>
      <c r="JV34" s="6" t="str">
        <f>IF(OR(JU$6=0,COUNTIF(Feries,JU$6)&gt;0,ISNONTEXT($A34)),"",
((COUNTIFS(SaisiePers,$A34,SaisieDebut,"&lt;="&amp;JU$6,SaisieFin,"&gt;"&amp;JU$6,SaisieJour,"")+
COUNTIFS(SaisiePers,$A34,SaisieDebut,"&lt;="&amp;JU$6,SaisieFin,JU$6,SaisieSoir,Paramètres!$B$3,SaisieJour,"")+
COUNTIFS(SaisiePers,$A34,SaisieDebut,"&lt;="&amp;JU$6,SaisieFin,"&gt;"&amp;JU$6,SaisieSoir,Paramètres!$B$3,SaisieJour,TEXT(JU$6,"jjjj"))=0)=$AS$1)*0.5)</f>
        <v/>
      </c>
      <c r="JW34" s="6" t="str">
        <f>IF(OR(JW$6=0,COUNTIF(Feries,JW$6)&gt;0,ISNONTEXT($A34)),"",
((COUNTIFS(SaisiePers,$A34,SaisieDebut,"&lt;"&amp;JW$6,SaisieFin,"&gt;="&amp;JW$6,SaisieJour,"")+
COUNTIFS(SaisiePers,$A34,SaisieDebut,JW$6,SaisieFin,"&gt;="&amp;JW$6,SaisieMatin,Paramètres!$A$2,SaisieJour,"")+
COUNTIFS(SaisiePers,$A34,SaisieDebut,"&lt;"&amp;JW$6,SaisieFin,"&gt;="&amp;JW$6,SaisieMatin,Paramètres!$A$2,SaisieJour,TEXT(JW$6,"jjjj"))=0)=$AS$1)*0.5)</f>
        <v/>
      </c>
      <c r="JX34" s="6" t="str">
        <f>IF(OR(JW$6=0,COUNTIF(Feries,JW$6)&gt;0,ISNONTEXT($A34)),"",
((COUNTIFS(SaisiePers,$A34,SaisieDebut,"&lt;="&amp;JW$6,SaisieFin,"&gt;"&amp;JW$6,SaisieJour,"")+
COUNTIFS(SaisiePers,$A34,SaisieDebut,"&lt;="&amp;JW$6,SaisieFin,JW$6,SaisieSoir,Paramètres!$B$3,SaisieJour,"")+
COUNTIFS(SaisiePers,$A34,SaisieDebut,"&lt;="&amp;JW$6,SaisieFin,"&gt;"&amp;JW$6,SaisieSoir,Paramètres!$B$3,SaisieJour,TEXT(JW$6,"jjjj"))=0)=$AS$1)*0.5)</f>
        <v/>
      </c>
      <c r="JY34" s="6" t="str">
        <f>IF(OR(JY$6=0,COUNTIF(Feries,JY$6)&gt;0,ISNONTEXT($A34)),"",
((COUNTIFS(SaisiePers,$A34,SaisieDebut,"&lt;"&amp;JY$6,SaisieFin,"&gt;="&amp;JY$6,SaisieJour,"")+
COUNTIFS(SaisiePers,$A34,SaisieDebut,JY$6,SaisieFin,"&gt;="&amp;JY$6,SaisieMatin,Paramètres!$A$2,SaisieJour,"")+
COUNTIFS(SaisiePers,$A34,SaisieDebut,"&lt;"&amp;JY$6,SaisieFin,"&gt;="&amp;JY$6,SaisieMatin,Paramètres!$A$2,SaisieJour,TEXT(JY$6,"jjjj"))=0)=$AS$1)*0.5)</f>
        <v/>
      </c>
      <c r="JZ34" s="6" t="str">
        <f>IF(OR(JY$6=0,COUNTIF(Feries,JY$6)&gt;0,ISNONTEXT($A34)),"",
((COUNTIFS(SaisiePers,$A34,SaisieDebut,"&lt;="&amp;JY$6,SaisieFin,"&gt;"&amp;JY$6,SaisieJour,"")+
COUNTIFS(SaisiePers,$A34,SaisieDebut,"&lt;="&amp;JY$6,SaisieFin,JY$6,SaisieSoir,Paramètres!$B$3,SaisieJour,"")+
COUNTIFS(SaisiePers,$A34,SaisieDebut,"&lt;="&amp;JY$6,SaisieFin,"&gt;"&amp;JY$6,SaisieSoir,Paramètres!$B$3,SaisieJour,TEXT(JY$6,"jjjj"))=0)=$AS$1)*0.5)</f>
        <v/>
      </c>
      <c r="KA34" s="6" t="str">
        <f>IF(OR(KA$6=0,COUNTIF(Feries,KA$6)&gt;0,ISNONTEXT($A34)),"",
((COUNTIFS(SaisiePers,$A34,SaisieDebut,"&lt;"&amp;KA$6,SaisieFin,"&gt;="&amp;KA$6,SaisieJour,"")+
COUNTIFS(SaisiePers,$A34,SaisieDebut,KA$6,SaisieFin,"&gt;="&amp;KA$6,SaisieMatin,Paramètres!$A$2,SaisieJour,"")+
COUNTIFS(SaisiePers,$A34,SaisieDebut,"&lt;"&amp;KA$6,SaisieFin,"&gt;="&amp;KA$6,SaisieMatin,Paramètres!$A$2,SaisieJour,TEXT(KA$6,"jjjj"))=0)=$AS$1)*0.5)</f>
        <v/>
      </c>
      <c r="KB34" s="6" t="str">
        <f>IF(OR(KA$6=0,COUNTIF(Feries,KA$6)&gt;0,ISNONTEXT($A34)),"",
((COUNTIFS(SaisiePers,$A34,SaisieDebut,"&lt;="&amp;KA$6,SaisieFin,"&gt;"&amp;KA$6,SaisieJour,"")+
COUNTIFS(SaisiePers,$A34,SaisieDebut,"&lt;="&amp;KA$6,SaisieFin,KA$6,SaisieSoir,Paramètres!$B$3,SaisieJour,"")+
COUNTIFS(SaisiePers,$A34,SaisieDebut,"&lt;="&amp;KA$6,SaisieFin,"&gt;"&amp;KA$6,SaisieSoir,Paramètres!$B$3,SaisieJour,TEXT(KA$6,"jjjj"))=0)=$AS$1)*0.5)</f>
        <v/>
      </c>
      <c r="KC34" s="6" t="str">
        <f>IF(OR(KC$6=0,COUNTIF(Feries,KC$6)&gt;0,ISNONTEXT($A34)),"",
((COUNTIFS(SaisiePers,$A34,SaisieDebut,"&lt;"&amp;KC$6,SaisieFin,"&gt;="&amp;KC$6,SaisieJour,"")+
COUNTIFS(SaisiePers,$A34,SaisieDebut,KC$6,SaisieFin,"&gt;="&amp;KC$6,SaisieMatin,Paramètres!$A$2,SaisieJour,"")+
COUNTIFS(SaisiePers,$A34,SaisieDebut,"&lt;"&amp;KC$6,SaisieFin,"&gt;="&amp;KC$6,SaisieMatin,Paramètres!$A$2,SaisieJour,TEXT(KC$6,"jjjj"))=0)=$AS$1)*0.5)</f>
        <v/>
      </c>
      <c r="KD34" s="6" t="str">
        <f>IF(OR(KC$6=0,COUNTIF(Feries,KC$6)&gt;0,ISNONTEXT($A34)),"",
((COUNTIFS(SaisiePers,$A34,SaisieDebut,"&lt;="&amp;KC$6,SaisieFin,"&gt;"&amp;KC$6,SaisieJour,"")+
COUNTIFS(SaisiePers,$A34,SaisieDebut,"&lt;="&amp;KC$6,SaisieFin,KC$6,SaisieSoir,Paramètres!$B$3,SaisieJour,"")+
COUNTIFS(SaisiePers,$A34,SaisieDebut,"&lt;="&amp;KC$6,SaisieFin,"&gt;"&amp;KC$6,SaisieSoir,Paramètres!$B$3,SaisieJour,TEXT(KC$6,"jjjj"))=0)=$AS$1)*0.5)</f>
        <v/>
      </c>
      <c r="KE34" s="6" t="str">
        <f>IF(OR(KE$6=0,COUNTIF(Feries,KE$6)&gt;0,ISNONTEXT($A34)),"",
((COUNTIFS(SaisiePers,$A34,SaisieDebut,"&lt;"&amp;KE$6,SaisieFin,"&gt;="&amp;KE$6,SaisieJour,"")+
COUNTIFS(SaisiePers,$A34,SaisieDebut,KE$6,SaisieFin,"&gt;="&amp;KE$6,SaisieMatin,Paramètres!$A$2,SaisieJour,"")+
COUNTIFS(SaisiePers,$A34,SaisieDebut,"&lt;"&amp;KE$6,SaisieFin,"&gt;="&amp;KE$6,SaisieMatin,Paramètres!$A$2,SaisieJour,TEXT(KE$6,"jjjj"))=0)=$AS$1)*0.5)</f>
        <v/>
      </c>
      <c r="KF34" s="6" t="str">
        <f>IF(OR(KE$6=0,COUNTIF(Feries,KE$6)&gt;0,ISNONTEXT($A34)),"",
((COUNTIFS(SaisiePers,$A34,SaisieDebut,"&lt;="&amp;KE$6,SaisieFin,"&gt;"&amp;KE$6,SaisieJour,"")+
COUNTIFS(SaisiePers,$A34,SaisieDebut,"&lt;="&amp;KE$6,SaisieFin,KE$6,SaisieSoir,Paramètres!$B$3,SaisieJour,"")+
COUNTIFS(SaisiePers,$A34,SaisieDebut,"&lt;="&amp;KE$6,SaisieFin,"&gt;"&amp;KE$6,SaisieSoir,Paramètres!$B$3,SaisieJour,TEXT(KE$6,"jjjj"))=0)=$AS$1)*0.5)</f>
        <v/>
      </c>
      <c r="KG34" s="6" t="str">
        <f>IF(OR(KG$6=0,COUNTIF(Feries,KG$6)&gt;0,ISNONTEXT($A34)),"",
((COUNTIFS(SaisiePers,$A34,SaisieDebut,"&lt;"&amp;KG$6,SaisieFin,"&gt;="&amp;KG$6,SaisieJour,"")+
COUNTIFS(SaisiePers,$A34,SaisieDebut,KG$6,SaisieFin,"&gt;="&amp;KG$6,SaisieMatin,Paramètres!$A$2,SaisieJour,"")+
COUNTIFS(SaisiePers,$A34,SaisieDebut,"&lt;"&amp;KG$6,SaisieFin,"&gt;="&amp;KG$6,SaisieMatin,Paramètres!$A$2,SaisieJour,TEXT(KG$6,"jjjj"))=0)=$AS$1)*0.5)</f>
        <v/>
      </c>
      <c r="KH34" s="6" t="str">
        <f>IF(OR(KG$6=0,COUNTIF(Feries,KG$6)&gt;0,ISNONTEXT($A34)),"",
((COUNTIFS(SaisiePers,$A34,SaisieDebut,"&lt;="&amp;KG$6,SaisieFin,"&gt;"&amp;KG$6,SaisieJour,"")+
COUNTIFS(SaisiePers,$A34,SaisieDebut,"&lt;="&amp;KG$6,SaisieFin,KG$6,SaisieSoir,Paramètres!$B$3,SaisieJour,"")+
COUNTIFS(SaisiePers,$A34,SaisieDebut,"&lt;="&amp;KG$6,SaisieFin,"&gt;"&amp;KG$6,SaisieSoir,Paramètres!$B$3,SaisieJour,TEXT(KG$6,"jjjj"))=0)=$AS$1)*0.5)</f>
        <v/>
      </c>
      <c r="KI34" s="6" t="str">
        <f>IF(OR(KI$6=0,COUNTIF(Feries,KI$6)&gt;0,ISNONTEXT($A34)),"",
((COUNTIFS(SaisiePers,$A34,SaisieDebut,"&lt;"&amp;KI$6,SaisieFin,"&gt;="&amp;KI$6,SaisieJour,"")+
COUNTIFS(SaisiePers,$A34,SaisieDebut,KI$6,SaisieFin,"&gt;="&amp;KI$6,SaisieMatin,Paramètres!$A$2,SaisieJour,"")+
COUNTIFS(SaisiePers,$A34,SaisieDebut,"&lt;"&amp;KI$6,SaisieFin,"&gt;="&amp;KI$6,SaisieMatin,Paramètres!$A$2,SaisieJour,TEXT(KI$6,"jjjj"))=0)=$AS$1)*0.5)</f>
        <v/>
      </c>
      <c r="KJ34" s="6" t="str">
        <f>IF(OR(KI$6=0,COUNTIF(Feries,KI$6)&gt;0,ISNONTEXT($A34)),"",
((COUNTIFS(SaisiePers,$A34,SaisieDebut,"&lt;="&amp;KI$6,SaisieFin,"&gt;"&amp;KI$6,SaisieJour,"")+
COUNTIFS(SaisiePers,$A34,SaisieDebut,"&lt;="&amp;KI$6,SaisieFin,KI$6,SaisieSoir,Paramètres!$B$3,SaisieJour,"")+
COUNTIFS(SaisiePers,$A34,SaisieDebut,"&lt;="&amp;KI$6,SaisieFin,"&gt;"&amp;KI$6,SaisieSoir,Paramètres!$B$3,SaisieJour,TEXT(KI$6,"jjjj"))=0)=$AS$1)*0.5)</f>
        <v/>
      </c>
      <c r="KK34" s="6" t="str">
        <f>IF(OR(KK$6=0,COUNTIF(Feries,KK$6)&gt;0,ISNONTEXT($A34)),"",
((COUNTIFS(SaisiePers,$A34,SaisieDebut,"&lt;"&amp;KK$6,SaisieFin,"&gt;="&amp;KK$6,SaisieJour,"")+
COUNTIFS(SaisiePers,$A34,SaisieDebut,KK$6,SaisieFin,"&gt;="&amp;KK$6,SaisieMatin,Paramètres!$A$2,SaisieJour,"")+
COUNTIFS(SaisiePers,$A34,SaisieDebut,"&lt;"&amp;KK$6,SaisieFin,"&gt;="&amp;KK$6,SaisieMatin,Paramètres!$A$2,SaisieJour,TEXT(KK$6,"jjjj"))=0)=$AS$1)*0.5)</f>
        <v/>
      </c>
      <c r="KL34" s="6" t="str">
        <f>IF(OR(KK$6=0,COUNTIF(Feries,KK$6)&gt;0,ISNONTEXT($A34)),"",
((COUNTIFS(SaisiePers,$A34,SaisieDebut,"&lt;="&amp;KK$6,SaisieFin,"&gt;"&amp;KK$6,SaisieJour,"")+
COUNTIFS(SaisiePers,$A34,SaisieDebut,"&lt;="&amp;KK$6,SaisieFin,KK$6,SaisieSoir,Paramètres!$B$3,SaisieJour,"")+
COUNTIFS(SaisiePers,$A34,SaisieDebut,"&lt;="&amp;KK$6,SaisieFin,"&gt;"&amp;KK$6,SaisieSoir,Paramètres!$B$3,SaisieJour,TEXT(KK$6,"jjjj"))=0)=$AS$1)*0.5)</f>
        <v/>
      </c>
      <c r="KM34" s="6" t="str">
        <f>IF(OR(KM$6=0,COUNTIF(Feries,KM$6)&gt;0,ISNONTEXT($A34)),"",
((COUNTIFS(SaisiePers,$A34,SaisieDebut,"&lt;"&amp;KM$6,SaisieFin,"&gt;="&amp;KM$6,SaisieJour,"")+
COUNTIFS(SaisiePers,$A34,SaisieDebut,KM$6,SaisieFin,"&gt;="&amp;KM$6,SaisieMatin,Paramètres!$A$2,SaisieJour,"")+
COUNTIFS(SaisiePers,$A34,SaisieDebut,"&lt;"&amp;KM$6,SaisieFin,"&gt;="&amp;KM$6,SaisieMatin,Paramètres!$A$2,SaisieJour,TEXT(KM$6,"jjjj"))=0)=$AS$1)*0.5)</f>
        <v/>
      </c>
      <c r="KN34" s="6" t="str">
        <f>IF(OR(KM$6=0,COUNTIF(Feries,KM$6)&gt;0,ISNONTEXT($A34)),"",
((COUNTIFS(SaisiePers,$A34,SaisieDebut,"&lt;="&amp;KM$6,SaisieFin,"&gt;"&amp;KM$6,SaisieJour,"")+
COUNTIFS(SaisiePers,$A34,SaisieDebut,"&lt;="&amp;KM$6,SaisieFin,KM$6,SaisieSoir,Paramètres!$B$3,SaisieJour,"")+
COUNTIFS(SaisiePers,$A34,SaisieDebut,"&lt;="&amp;KM$6,SaisieFin,"&gt;"&amp;KM$6,SaisieSoir,Paramètres!$B$3,SaisieJour,TEXT(KM$6,"jjjj"))=0)=$AS$1)*0.5)</f>
        <v/>
      </c>
      <c r="KO34" s="6" t="str">
        <f>IF(OR(KO$6=0,COUNTIF(Feries,KO$6)&gt;0,ISNONTEXT($A34)),"",
((COUNTIFS(SaisiePers,$A34,SaisieDebut,"&lt;"&amp;KO$6,SaisieFin,"&gt;="&amp;KO$6,SaisieJour,"")+
COUNTIFS(SaisiePers,$A34,SaisieDebut,KO$6,SaisieFin,"&gt;="&amp;KO$6,SaisieMatin,Paramètres!$A$2,SaisieJour,"")+
COUNTIFS(SaisiePers,$A34,SaisieDebut,"&lt;"&amp;KO$6,SaisieFin,"&gt;="&amp;KO$6,SaisieMatin,Paramètres!$A$2,SaisieJour,TEXT(KO$6,"jjjj"))=0)=$AS$1)*0.5)</f>
        <v/>
      </c>
      <c r="KP34" s="6" t="str">
        <f>IF(OR(KO$6=0,COUNTIF(Feries,KO$6)&gt;0,ISNONTEXT($A34)),"",
((COUNTIFS(SaisiePers,$A34,SaisieDebut,"&lt;="&amp;KO$6,SaisieFin,"&gt;"&amp;KO$6,SaisieJour,"")+
COUNTIFS(SaisiePers,$A34,SaisieDebut,"&lt;="&amp;KO$6,SaisieFin,KO$6,SaisieSoir,Paramètres!$B$3,SaisieJour,"")+
COUNTIFS(SaisiePers,$A34,SaisieDebut,"&lt;="&amp;KO$6,SaisieFin,"&gt;"&amp;KO$6,SaisieSoir,Paramètres!$B$3,SaisieJour,TEXT(KO$6,"jjjj"))=0)=$AS$1)*0.5)</f>
        <v/>
      </c>
      <c r="KQ34" s="6" t="str">
        <f>IF(OR(KQ$6=0,COUNTIF(Feries,KQ$6)&gt;0,ISNONTEXT($A34)),"",
((COUNTIFS(SaisiePers,$A34,SaisieDebut,"&lt;"&amp;KQ$6,SaisieFin,"&gt;="&amp;KQ$6,SaisieJour,"")+
COUNTIFS(SaisiePers,$A34,SaisieDebut,KQ$6,SaisieFin,"&gt;="&amp;KQ$6,SaisieMatin,Paramètres!$A$2,SaisieJour,"")+
COUNTIFS(SaisiePers,$A34,SaisieDebut,"&lt;"&amp;KQ$6,SaisieFin,"&gt;="&amp;KQ$6,SaisieMatin,Paramètres!$A$2,SaisieJour,TEXT(KQ$6,"jjjj"))=0)=$AS$1)*0.5)</f>
        <v/>
      </c>
      <c r="KR34" s="6" t="str">
        <f>IF(OR(KQ$6=0,COUNTIF(Feries,KQ$6)&gt;0,ISNONTEXT($A34)),"",
((COUNTIFS(SaisiePers,$A34,SaisieDebut,"&lt;="&amp;KQ$6,SaisieFin,"&gt;"&amp;KQ$6,SaisieJour,"")+
COUNTIFS(SaisiePers,$A34,SaisieDebut,"&lt;="&amp;KQ$6,SaisieFin,KQ$6,SaisieSoir,Paramètres!$B$3,SaisieJour,"")+
COUNTIFS(SaisiePers,$A34,SaisieDebut,"&lt;="&amp;KQ$6,SaisieFin,"&gt;"&amp;KQ$6,SaisieSoir,Paramètres!$B$3,SaisieJour,TEXT(KQ$6,"jjjj"))=0)=$AS$1)*0.5)</f>
        <v/>
      </c>
      <c r="KS34" s="6" t="str">
        <f>IF(OR(KS$6=0,COUNTIF(Feries,KS$6)&gt;0,ISNONTEXT($A34)),"",
((COUNTIFS(SaisiePers,$A34,SaisieDebut,"&lt;"&amp;KS$6,SaisieFin,"&gt;="&amp;KS$6,SaisieJour,"")+
COUNTIFS(SaisiePers,$A34,SaisieDebut,KS$6,SaisieFin,"&gt;="&amp;KS$6,SaisieMatin,Paramètres!$A$2,SaisieJour,"")+
COUNTIFS(SaisiePers,$A34,SaisieDebut,"&lt;"&amp;KS$6,SaisieFin,"&gt;="&amp;KS$6,SaisieMatin,Paramètres!$A$2,SaisieJour,TEXT(KS$6,"jjjj"))=0)=$AS$1)*0.5)</f>
        <v/>
      </c>
      <c r="KT34" s="6" t="str">
        <f>IF(OR(KS$6=0,COUNTIF(Feries,KS$6)&gt;0,ISNONTEXT($A34)),"",
((COUNTIFS(SaisiePers,$A34,SaisieDebut,"&lt;="&amp;KS$6,SaisieFin,"&gt;"&amp;KS$6,SaisieJour,"")+
COUNTIFS(SaisiePers,$A34,SaisieDebut,"&lt;="&amp;KS$6,SaisieFin,KS$6,SaisieSoir,Paramètres!$B$3,SaisieJour,"")+
COUNTIFS(SaisiePers,$A34,SaisieDebut,"&lt;="&amp;KS$6,SaisieFin,"&gt;"&amp;KS$6,SaisieSoir,Paramètres!$B$3,SaisieJour,TEXT(KS$6,"jjjj"))=0)=$AS$1)*0.5)</f>
        <v/>
      </c>
      <c r="KU34" s="6" t="str">
        <f>IF(OR(KU$6=0,COUNTIF(Feries,KU$6)&gt;0,ISNONTEXT($A34)),"",
((COUNTIFS(SaisiePers,$A34,SaisieDebut,"&lt;"&amp;KU$6,SaisieFin,"&gt;="&amp;KU$6,SaisieJour,"")+
COUNTIFS(SaisiePers,$A34,SaisieDebut,KU$6,SaisieFin,"&gt;="&amp;KU$6,SaisieMatin,Paramètres!$A$2,SaisieJour,"")+
COUNTIFS(SaisiePers,$A34,SaisieDebut,"&lt;"&amp;KU$6,SaisieFin,"&gt;="&amp;KU$6,SaisieMatin,Paramètres!$A$2,SaisieJour,TEXT(KU$6,"jjjj"))=0)=$AS$1)*0.5)</f>
        <v/>
      </c>
      <c r="KV34" s="6" t="str">
        <f>IF(OR(KU$6=0,COUNTIF(Feries,KU$6)&gt;0,ISNONTEXT($A34)),"",
((COUNTIFS(SaisiePers,$A34,SaisieDebut,"&lt;="&amp;KU$6,SaisieFin,"&gt;"&amp;KU$6,SaisieJour,"")+
COUNTIFS(SaisiePers,$A34,SaisieDebut,"&lt;="&amp;KU$6,SaisieFin,KU$6,SaisieSoir,Paramètres!$B$3,SaisieJour,"")+
COUNTIFS(SaisiePers,$A34,SaisieDebut,"&lt;="&amp;KU$6,SaisieFin,"&gt;"&amp;KU$6,SaisieSoir,Paramètres!$B$3,SaisieJour,TEXT(KU$6,"jjjj"))=0)=$AS$1)*0.5)</f>
        <v/>
      </c>
      <c r="KW34" s="6" t="str">
        <f>IF(OR(KW$6=0,COUNTIF(Feries,KW$6)&gt;0,ISNONTEXT($A34)),"",
((COUNTIFS(SaisiePers,$A34,SaisieDebut,"&lt;"&amp;KW$6,SaisieFin,"&gt;="&amp;KW$6,SaisieJour,"")+
COUNTIFS(SaisiePers,$A34,SaisieDebut,KW$6,SaisieFin,"&gt;="&amp;KW$6,SaisieMatin,Paramètres!$A$2,SaisieJour,"")+
COUNTIFS(SaisiePers,$A34,SaisieDebut,"&lt;"&amp;KW$6,SaisieFin,"&gt;="&amp;KW$6,SaisieMatin,Paramètres!$A$2,SaisieJour,TEXT(KW$6,"jjjj"))=0)=$AS$1)*0.5)</f>
        <v/>
      </c>
      <c r="KX34" s="6" t="str">
        <f>IF(OR(KW$6=0,COUNTIF(Feries,KW$6)&gt;0,ISNONTEXT($A34)),"",
((COUNTIFS(SaisiePers,$A34,SaisieDebut,"&lt;="&amp;KW$6,SaisieFin,"&gt;"&amp;KW$6,SaisieJour,"")+
COUNTIFS(SaisiePers,$A34,SaisieDebut,"&lt;="&amp;KW$6,SaisieFin,KW$6,SaisieSoir,Paramètres!$B$3,SaisieJour,"")+
COUNTIFS(SaisiePers,$A34,SaisieDebut,"&lt;="&amp;KW$6,SaisieFin,"&gt;"&amp;KW$6,SaisieSoir,Paramètres!$B$3,SaisieJour,TEXT(KW$6,"jjjj"))=0)=$AS$1)*0.5)</f>
        <v/>
      </c>
      <c r="KY34" s="6" t="str">
        <f>IF(OR(KY$6=0,COUNTIF(Feries,KY$6)&gt;0,ISNONTEXT($A34)),"",
((COUNTIFS(SaisiePers,$A34,SaisieDebut,"&lt;"&amp;KY$6,SaisieFin,"&gt;="&amp;KY$6,SaisieJour,"")+
COUNTIFS(SaisiePers,$A34,SaisieDebut,KY$6,SaisieFin,"&gt;="&amp;KY$6,SaisieMatin,Paramètres!$A$2,SaisieJour,"")+
COUNTIFS(SaisiePers,$A34,SaisieDebut,"&lt;"&amp;KY$6,SaisieFin,"&gt;="&amp;KY$6,SaisieMatin,Paramètres!$A$2,SaisieJour,TEXT(KY$6,"jjjj"))=0)=$AS$1)*0.5)</f>
        <v/>
      </c>
      <c r="KZ34" s="6" t="str">
        <f>IF(OR(KY$6=0,COUNTIF(Feries,KY$6)&gt;0,ISNONTEXT($A34)),"",
((COUNTIFS(SaisiePers,$A34,SaisieDebut,"&lt;="&amp;KY$6,SaisieFin,"&gt;"&amp;KY$6,SaisieJour,"")+
COUNTIFS(SaisiePers,$A34,SaisieDebut,"&lt;="&amp;KY$6,SaisieFin,KY$6,SaisieSoir,Paramètres!$B$3,SaisieJour,"")+
COUNTIFS(SaisiePers,$A34,SaisieDebut,"&lt;="&amp;KY$6,SaisieFin,"&gt;"&amp;KY$6,SaisieSoir,Paramètres!$B$3,SaisieJour,TEXT(KY$6,"jjjj"))=0)=$AS$1)*0.5)</f>
        <v/>
      </c>
      <c r="LA34" s="6" t="str">
        <f>IF(OR(LA$6=0,COUNTIF(Feries,LA$6)&gt;0,ISNONTEXT($A34)),"",
((COUNTIFS(SaisiePers,$A34,SaisieDebut,"&lt;"&amp;LA$6,SaisieFin,"&gt;="&amp;LA$6,SaisieJour,"")+
COUNTIFS(SaisiePers,$A34,SaisieDebut,LA$6,SaisieFin,"&gt;="&amp;LA$6,SaisieMatin,Paramètres!$A$2,SaisieJour,"")+
COUNTIFS(SaisiePers,$A34,SaisieDebut,"&lt;"&amp;LA$6,SaisieFin,"&gt;="&amp;LA$6,SaisieMatin,Paramètres!$A$2,SaisieJour,TEXT(LA$6,"jjjj"))=0)=$AS$1)*0.5)</f>
        <v/>
      </c>
      <c r="LB34" s="6" t="str">
        <f>IF(OR(LA$6=0,COUNTIF(Feries,LA$6)&gt;0,ISNONTEXT($A34)),"",
((COUNTIFS(SaisiePers,$A34,SaisieDebut,"&lt;="&amp;LA$6,SaisieFin,"&gt;"&amp;LA$6,SaisieJour,"")+
COUNTIFS(SaisiePers,$A34,SaisieDebut,"&lt;="&amp;LA$6,SaisieFin,LA$6,SaisieSoir,Paramètres!$B$3,SaisieJour,"")+
COUNTIFS(SaisiePers,$A34,SaisieDebut,"&lt;="&amp;LA$6,SaisieFin,"&gt;"&amp;LA$6,SaisieSoir,Paramètres!$B$3,SaisieJour,TEXT(LA$6,"jjjj"))=0)=$AS$1)*0.5)</f>
        <v/>
      </c>
      <c r="LC34" s="6" t="str">
        <f>IF(OR(LC$6=0,COUNTIF(Feries,LC$6)&gt;0,ISNONTEXT($A34)),"",
((COUNTIFS(SaisiePers,$A34,SaisieDebut,"&lt;"&amp;LC$6,SaisieFin,"&gt;="&amp;LC$6,SaisieJour,"")+
COUNTIFS(SaisiePers,$A34,SaisieDebut,LC$6,SaisieFin,"&gt;="&amp;LC$6,SaisieMatin,Paramètres!$A$2,SaisieJour,"")+
COUNTIFS(SaisiePers,$A34,SaisieDebut,"&lt;"&amp;LC$6,SaisieFin,"&gt;="&amp;LC$6,SaisieMatin,Paramètres!$A$2,SaisieJour,TEXT(LC$6,"jjjj"))=0)=$AS$1)*0.5)</f>
        <v/>
      </c>
      <c r="LD34" s="6" t="str">
        <f>IF(OR(LC$6=0,COUNTIF(Feries,LC$6)&gt;0,ISNONTEXT($A34)),"",
((COUNTIFS(SaisiePers,$A34,SaisieDebut,"&lt;="&amp;LC$6,SaisieFin,"&gt;"&amp;LC$6,SaisieJour,"")+
COUNTIFS(SaisiePers,$A34,SaisieDebut,"&lt;="&amp;LC$6,SaisieFin,LC$6,SaisieSoir,Paramètres!$B$3,SaisieJour,"")+
COUNTIFS(SaisiePers,$A34,SaisieDebut,"&lt;="&amp;LC$6,SaisieFin,"&gt;"&amp;LC$6,SaisieSoir,Paramètres!$B$3,SaisieJour,TEXT(LC$6,"jjjj"))=0)=$AS$1)*0.5)</f>
        <v/>
      </c>
      <c r="LE34" s="6" t="str">
        <f>IF(OR(LE$6=0,COUNTIF(Feries,LE$6)&gt;0,ISNONTEXT($A34)),"",
((COUNTIFS(SaisiePers,$A34,SaisieDebut,"&lt;"&amp;LE$6,SaisieFin,"&gt;="&amp;LE$6,SaisieJour,"")+
COUNTIFS(SaisiePers,$A34,SaisieDebut,LE$6,SaisieFin,"&gt;="&amp;LE$6,SaisieMatin,Paramètres!$A$2,SaisieJour,"")+
COUNTIFS(SaisiePers,$A34,SaisieDebut,"&lt;"&amp;LE$6,SaisieFin,"&gt;="&amp;LE$6,SaisieMatin,Paramètres!$A$2,SaisieJour,TEXT(LE$6,"jjjj"))=0)=$AS$1)*0.5)</f>
        <v/>
      </c>
      <c r="LF34" s="6" t="str">
        <f>IF(OR(LE$6=0,COUNTIF(Feries,LE$6)&gt;0,ISNONTEXT($A34)),"",
((COUNTIFS(SaisiePers,$A34,SaisieDebut,"&lt;="&amp;LE$6,SaisieFin,"&gt;"&amp;LE$6,SaisieJour,"")+
COUNTIFS(SaisiePers,$A34,SaisieDebut,"&lt;="&amp;LE$6,SaisieFin,LE$6,SaisieSoir,Paramètres!$B$3,SaisieJour,"")+
COUNTIFS(SaisiePers,$A34,SaisieDebut,"&lt;="&amp;LE$6,SaisieFin,"&gt;"&amp;LE$6,SaisieSoir,Paramètres!$B$3,SaisieJour,TEXT(LE$6,"jjjj"))=0)=$AS$1)*0.5)</f>
        <v/>
      </c>
      <c r="LG34" s="6" t="str">
        <f>IF(OR(LG$6=0,COUNTIF(Feries,LG$6)&gt;0,ISNONTEXT($A34)),"",
((COUNTIFS(SaisiePers,$A34,SaisieDebut,"&lt;"&amp;LG$6,SaisieFin,"&gt;="&amp;LG$6,SaisieJour,"")+
COUNTIFS(SaisiePers,$A34,SaisieDebut,LG$6,SaisieFin,"&gt;="&amp;LG$6,SaisieMatin,Paramètres!$A$2,SaisieJour,"")+
COUNTIFS(SaisiePers,$A34,SaisieDebut,"&lt;"&amp;LG$6,SaisieFin,"&gt;="&amp;LG$6,SaisieMatin,Paramètres!$A$2,SaisieJour,TEXT(LG$6,"jjjj"))=0)=$AS$1)*0.5)</f>
        <v/>
      </c>
      <c r="LH34" s="6" t="str">
        <f>IF(OR(LG$6=0,COUNTIF(Feries,LG$6)&gt;0,ISNONTEXT($A34)),"",
((COUNTIFS(SaisiePers,$A34,SaisieDebut,"&lt;="&amp;LG$6,SaisieFin,"&gt;"&amp;LG$6,SaisieJour,"")+
COUNTIFS(SaisiePers,$A34,SaisieDebut,"&lt;="&amp;LG$6,SaisieFin,LG$6,SaisieSoir,Paramètres!$B$3,SaisieJour,"")+
COUNTIFS(SaisiePers,$A34,SaisieDebut,"&lt;="&amp;LG$6,SaisieFin,"&gt;"&amp;LG$6,SaisieSoir,Paramètres!$B$3,SaisieJour,TEXT(LG$6,"jjjj"))=0)=$AS$1)*0.5)</f>
        <v/>
      </c>
      <c r="LI34" s="6" t="str">
        <f>IF(OR(LI$6=0,COUNTIF(Feries,LI$6)&gt;0,ISNONTEXT($A34)),"",
((COUNTIFS(SaisiePers,$A34,SaisieDebut,"&lt;"&amp;LI$6,SaisieFin,"&gt;="&amp;LI$6,SaisieJour,"")+
COUNTIFS(SaisiePers,$A34,SaisieDebut,LI$6,SaisieFin,"&gt;="&amp;LI$6,SaisieMatin,Paramètres!$A$2,SaisieJour,"")+
COUNTIFS(SaisiePers,$A34,SaisieDebut,"&lt;"&amp;LI$6,SaisieFin,"&gt;="&amp;LI$6,SaisieMatin,Paramètres!$A$2,SaisieJour,TEXT(LI$6,"jjjj"))=0)=$AS$1)*0.5)</f>
        <v/>
      </c>
      <c r="LJ34" s="6" t="str">
        <f>IF(OR(LI$6=0,COUNTIF(Feries,LI$6)&gt;0,ISNONTEXT($A34)),"",
((COUNTIFS(SaisiePers,$A34,SaisieDebut,"&lt;="&amp;LI$6,SaisieFin,"&gt;"&amp;LI$6,SaisieJour,"")+
COUNTIFS(SaisiePers,$A34,SaisieDebut,"&lt;="&amp;LI$6,SaisieFin,LI$6,SaisieSoir,Paramètres!$B$3,SaisieJour,"")+
COUNTIFS(SaisiePers,$A34,SaisieDebut,"&lt;="&amp;LI$6,SaisieFin,"&gt;"&amp;LI$6,SaisieSoir,Paramètres!$B$3,SaisieJour,TEXT(LI$6,"jjjj"))=0)=$AS$1)*0.5)</f>
        <v/>
      </c>
      <c r="LK34" s="6" t="str">
        <f>IF(OR(LK$6=0,COUNTIF(Feries,LK$6)&gt;0,ISNONTEXT($A34)),"",
((COUNTIFS(SaisiePers,$A34,SaisieDebut,"&lt;"&amp;LK$6,SaisieFin,"&gt;="&amp;LK$6,SaisieJour,"")+
COUNTIFS(SaisiePers,$A34,SaisieDebut,LK$6,SaisieFin,"&gt;="&amp;LK$6,SaisieMatin,Paramètres!$A$2,SaisieJour,"")+
COUNTIFS(SaisiePers,$A34,SaisieDebut,"&lt;"&amp;LK$6,SaisieFin,"&gt;="&amp;LK$6,SaisieMatin,Paramètres!$A$2,SaisieJour,TEXT(LK$6,"jjjj"))=0)=$AS$1)*0.5)</f>
        <v/>
      </c>
      <c r="LL34" s="6" t="str">
        <f>IF(OR(LK$6=0,COUNTIF(Feries,LK$6)&gt;0,ISNONTEXT($A34)),"",
((COUNTIFS(SaisiePers,$A34,SaisieDebut,"&lt;="&amp;LK$6,SaisieFin,"&gt;"&amp;LK$6,SaisieJour,"")+
COUNTIFS(SaisiePers,$A34,SaisieDebut,"&lt;="&amp;LK$6,SaisieFin,LK$6,SaisieSoir,Paramètres!$B$3,SaisieJour,"")+
COUNTIFS(SaisiePers,$A34,SaisieDebut,"&lt;="&amp;LK$6,SaisieFin,"&gt;"&amp;LK$6,SaisieSoir,Paramètres!$B$3,SaisieJour,TEXT(LK$6,"jjjj"))=0)=$AS$1)*0.5)</f>
        <v/>
      </c>
      <c r="LM34" s="6" t="str">
        <f>IF(OR(LM$6=0,COUNTIF(Feries,LM$6)&gt;0,ISNONTEXT($A34)),"",
((COUNTIFS(SaisiePers,$A34,SaisieDebut,"&lt;"&amp;LM$6,SaisieFin,"&gt;="&amp;LM$6,SaisieJour,"")+
COUNTIFS(SaisiePers,$A34,SaisieDebut,LM$6,SaisieFin,"&gt;="&amp;LM$6,SaisieMatin,Paramètres!$A$2,SaisieJour,"")+
COUNTIFS(SaisiePers,$A34,SaisieDebut,"&lt;"&amp;LM$6,SaisieFin,"&gt;="&amp;LM$6,SaisieMatin,Paramètres!$A$2,SaisieJour,TEXT(LM$6,"jjjj"))=0)=$AS$1)*0.5)</f>
        <v/>
      </c>
      <c r="LN34" s="6" t="str">
        <f>IF(OR(LM$6=0,COUNTIF(Feries,LM$6)&gt;0,ISNONTEXT($A34)),"",
((COUNTIFS(SaisiePers,$A34,SaisieDebut,"&lt;="&amp;LM$6,SaisieFin,"&gt;"&amp;LM$6,SaisieJour,"")+
COUNTIFS(SaisiePers,$A34,SaisieDebut,"&lt;="&amp;LM$6,SaisieFin,LM$6,SaisieSoir,Paramètres!$B$3,SaisieJour,"")+
COUNTIFS(SaisiePers,$A34,SaisieDebut,"&lt;="&amp;LM$6,SaisieFin,"&gt;"&amp;LM$6,SaisieSoir,Paramètres!$B$3,SaisieJour,TEXT(LM$6,"jjjj"))=0)=$AS$1)*0.5)</f>
        <v/>
      </c>
      <c r="LO34" s="6" t="str">
        <f>IF(OR(LO$6=0,COUNTIF(Feries,LO$6)&gt;0,ISNONTEXT($A34)),"",
((COUNTIFS(SaisiePers,$A34,SaisieDebut,"&lt;"&amp;LO$6,SaisieFin,"&gt;="&amp;LO$6,SaisieJour,"")+
COUNTIFS(SaisiePers,$A34,SaisieDebut,LO$6,SaisieFin,"&gt;="&amp;LO$6,SaisieMatin,Paramètres!$A$2,SaisieJour,"")+
COUNTIFS(SaisiePers,$A34,SaisieDebut,"&lt;"&amp;LO$6,SaisieFin,"&gt;="&amp;LO$6,SaisieMatin,Paramètres!$A$2,SaisieJour,TEXT(LO$6,"jjjj"))=0)=$AS$1)*0.5)</f>
        <v/>
      </c>
      <c r="LP34" s="6" t="str">
        <f>IF(OR(LO$6=0,COUNTIF(Feries,LO$6)&gt;0,ISNONTEXT($A34)),"",
((COUNTIFS(SaisiePers,$A34,SaisieDebut,"&lt;="&amp;LO$6,SaisieFin,"&gt;"&amp;LO$6,SaisieJour,"")+
COUNTIFS(SaisiePers,$A34,SaisieDebut,"&lt;="&amp;LO$6,SaisieFin,LO$6,SaisieSoir,Paramètres!$B$3,SaisieJour,"")+
COUNTIFS(SaisiePers,$A34,SaisieDebut,"&lt;="&amp;LO$6,SaisieFin,"&gt;"&amp;LO$6,SaisieSoir,Paramètres!$B$3,SaisieJour,TEXT(LO$6,"jjjj"))=0)=$AS$1)*0.5)</f>
        <v/>
      </c>
      <c r="LQ34" s="6" t="str">
        <f>IF(OR(LQ$6=0,COUNTIF(Feries,LQ$6)&gt;0,ISNONTEXT($A34)),"",
((COUNTIFS(SaisiePers,$A34,SaisieDebut,"&lt;"&amp;LQ$6,SaisieFin,"&gt;="&amp;LQ$6,SaisieJour,"")+
COUNTIFS(SaisiePers,$A34,SaisieDebut,LQ$6,SaisieFin,"&gt;="&amp;LQ$6,SaisieMatin,Paramètres!$A$2,SaisieJour,"")+
COUNTIFS(SaisiePers,$A34,SaisieDebut,"&lt;"&amp;LQ$6,SaisieFin,"&gt;="&amp;LQ$6,SaisieMatin,Paramètres!$A$2,SaisieJour,TEXT(LQ$6,"jjjj"))=0)=$AS$1)*0.5)</f>
        <v/>
      </c>
      <c r="LR34" s="6" t="str">
        <f>IF(OR(LQ$6=0,COUNTIF(Feries,LQ$6)&gt;0,ISNONTEXT($A34)),"",
((COUNTIFS(SaisiePers,$A34,SaisieDebut,"&lt;="&amp;LQ$6,SaisieFin,"&gt;"&amp;LQ$6,SaisieJour,"")+
COUNTIFS(SaisiePers,$A34,SaisieDebut,"&lt;="&amp;LQ$6,SaisieFin,LQ$6,SaisieSoir,Paramètres!$B$3,SaisieJour,"")+
COUNTIFS(SaisiePers,$A34,SaisieDebut,"&lt;="&amp;LQ$6,SaisieFin,"&gt;"&amp;LQ$6,SaisieSoir,Paramètres!$B$3,SaisieJour,TEXT(LQ$6,"jjjj"))=0)=$AS$1)*0.5)</f>
        <v/>
      </c>
      <c r="LS34" s="6" t="str">
        <f>IF(OR(LS$6=0,COUNTIF(Feries,LS$6)&gt;0,ISNONTEXT($A34)),"",
((COUNTIFS(SaisiePers,$A34,SaisieDebut,"&lt;"&amp;LS$6,SaisieFin,"&gt;="&amp;LS$6,SaisieJour,"")+
COUNTIFS(SaisiePers,$A34,SaisieDebut,LS$6,SaisieFin,"&gt;="&amp;LS$6,SaisieMatin,Paramètres!$A$2,SaisieJour,"")+
COUNTIFS(SaisiePers,$A34,SaisieDebut,"&lt;"&amp;LS$6,SaisieFin,"&gt;="&amp;LS$6,SaisieMatin,Paramètres!$A$2,SaisieJour,TEXT(LS$6,"jjjj"))=0)=$AS$1)*0.5)</f>
        <v/>
      </c>
      <c r="LT34" s="6" t="str">
        <f>IF(OR(LS$6=0,COUNTIF(Feries,LS$6)&gt;0,ISNONTEXT($A34)),"",
((COUNTIFS(SaisiePers,$A34,SaisieDebut,"&lt;="&amp;LS$6,SaisieFin,"&gt;"&amp;LS$6,SaisieJour,"")+
COUNTIFS(SaisiePers,$A34,SaisieDebut,"&lt;="&amp;LS$6,SaisieFin,LS$6,SaisieSoir,Paramètres!$B$3,SaisieJour,"")+
COUNTIFS(SaisiePers,$A34,SaisieDebut,"&lt;="&amp;LS$6,SaisieFin,"&gt;"&amp;LS$6,SaisieSoir,Paramètres!$B$3,SaisieJour,TEXT(LS$6,"jjjj"))=0)=$AS$1)*0.5)</f>
        <v/>
      </c>
      <c r="LU34" s="6" t="str">
        <f>IF(OR(LU$6=0,COUNTIF(Feries,LU$6)&gt;0,ISNONTEXT($A34)),"",
((COUNTIFS(SaisiePers,$A34,SaisieDebut,"&lt;"&amp;LU$6,SaisieFin,"&gt;="&amp;LU$6,SaisieJour,"")+
COUNTIFS(SaisiePers,$A34,SaisieDebut,LU$6,SaisieFin,"&gt;="&amp;LU$6,SaisieMatin,Paramètres!$A$2,SaisieJour,"")+
COUNTIFS(SaisiePers,$A34,SaisieDebut,"&lt;"&amp;LU$6,SaisieFin,"&gt;="&amp;LU$6,SaisieMatin,Paramètres!$A$2,SaisieJour,TEXT(LU$6,"jjjj"))=0)=$AS$1)*0.5)</f>
        <v/>
      </c>
      <c r="LV34" s="6" t="str">
        <f>IF(OR(LU$6=0,COUNTIF(Feries,LU$6)&gt;0,ISNONTEXT($A34)),"",
((COUNTIFS(SaisiePers,$A34,SaisieDebut,"&lt;="&amp;LU$6,SaisieFin,"&gt;"&amp;LU$6,SaisieJour,"")+
COUNTIFS(SaisiePers,$A34,SaisieDebut,"&lt;="&amp;LU$6,SaisieFin,LU$6,SaisieSoir,Paramètres!$B$3,SaisieJour,"")+
COUNTIFS(SaisiePers,$A34,SaisieDebut,"&lt;="&amp;LU$6,SaisieFin,"&gt;"&amp;LU$6,SaisieSoir,Paramètres!$B$3,SaisieJour,TEXT(LU$6,"jjjj"))=0)=$AS$1)*0.5)</f>
        <v/>
      </c>
      <c r="LW34" s="6" t="str">
        <f>IF(OR(LW$6=0,COUNTIF(Feries,LW$6)&gt;0,ISNONTEXT($A34)),"",
((COUNTIFS(SaisiePers,$A34,SaisieDebut,"&lt;"&amp;LW$6,SaisieFin,"&gt;="&amp;LW$6,SaisieJour,"")+
COUNTIFS(SaisiePers,$A34,SaisieDebut,LW$6,SaisieFin,"&gt;="&amp;LW$6,SaisieMatin,Paramètres!$A$2,SaisieJour,"")+
COUNTIFS(SaisiePers,$A34,SaisieDebut,"&lt;"&amp;LW$6,SaisieFin,"&gt;="&amp;LW$6,SaisieMatin,Paramètres!$A$2,SaisieJour,TEXT(LW$6,"jjjj"))=0)=$AS$1)*0.5)</f>
        <v/>
      </c>
      <c r="LX34" s="6" t="str">
        <f>IF(OR(LW$6=0,COUNTIF(Feries,LW$6)&gt;0,ISNONTEXT($A34)),"",
((COUNTIFS(SaisiePers,$A34,SaisieDebut,"&lt;="&amp;LW$6,SaisieFin,"&gt;"&amp;LW$6,SaisieJour,"")+
COUNTIFS(SaisiePers,$A34,SaisieDebut,"&lt;="&amp;LW$6,SaisieFin,LW$6,SaisieSoir,Paramètres!$B$3,SaisieJour,"")+
COUNTIFS(SaisiePers,$A34,SaisieDebut,"&lt;="&amp;LW$6,SaisieFin,"&gt;"&amp;LW$6,SaisieSoir,Paramètres!$B$3,SaisieJour,TEXT(LW$6,"jjjj"))=0)=$AS$1)*0.5)</f>
        <v/>
      </c>
      <c r="LY34" s="6" t="str">
        <f>IF(OR(LY$6=0,COUNTIF(Feries,LY$6)&gt;0,ISNONTEXT($A34)),"",
((COUNTIFS(SaisiePers,$A34,SaisieDebut,"&lt;"&amp;LY$6,SaisieFin,"&gt;="&amp;LY$6,SaisieJour,"")+
COUNTIFS(SaisiePers,$A34,SaisieDebut,LY$6,SaisieFin,"&gt;="&amp;LY$6,SaisieMatin,Paramètres!$A$2,SaisieJour,"")+
COUNTIFS(SaisiePers,$A34,SaisieDebut,"&lt;"&amp;LY$6,SaisieFin,"&gt;="&amp;LY$6,SaisieMatin,Paramètres!$A$2,SaisieJour,TEXT(LY$6,"jjjj"))=0)=$AS$1)*0.5)</f>
        <v/>
      </c>
      <c r="LZ34" s="6" t="str">
        <f>IF(OR(LY$6=0,COUNTIF(Feries,LY$6)&gt;0,ISNONTEXT($A34)),"",
((COUNTIFS(SaisiePers,$A34,SaisieDebut,"&lt;="&amp;LY$6,SaisieFin,"&gt;"&amp;LY$6,SaisieJour,"")+
COUNTIFS(SaisiePers,$A34,SaisieDebut,"&lt;="&amp;LY$6,SaisieFin,LY$6,SaisieSoir,Paramètres!$B$3,SaisieJour,"")+
COUNTIFS(SaisiePers,$A34,SaisieDebut,"&lt;="&amp;LY$6,SaisieFin,"&gt;"&amp;LY$6,SaisieSoir,Paramètres!$B$3,SaisieJour,TEXT(LY$6,"jjjj"))=0)=$AS$1)*0.5)</f>
        <v/>
      </c>
      <c r="MA34" s="6" t="str">
        <f>IF(OR(MA$6=0,COUNTIF(Feries,MA$6)&gt;0,ISNONTEXT($A34)),"",
((COUNTIFS(SaisiePers,$A34,SaisieDebut,"&lt;"&amp;MA$6,SaisieFin,"&gt;="&amp;MA$6,SaisieJour,"")+
COUNTIFS(SaisiePers,$A34,SaisieDebut,MA$6,SaisieFin,"&gt;="&amp;MA$6,SaisieMatin,Paramètres!$A$2,SaisieJour,"")+
COUNTIFS(SaisiePers,$A34,SaisieDebut,"&lt;"&amp;MA$6,SaisieFin,"&gt;="&amp;MA$6,SaisieMatin,Paramètres!$A$2,SaisieJour,TEXT(MA$6,"jjjj"))=0)=$AS$1)*0.5)</f>
        <v/>
      </c>
      <c r="MB34" s="6" t="str">
        <f>IF(OR(MA$6=0,COUNTIF(Feries,MA$6)&gt;0,ISNONTEXT($A34)),"",
((COUNTIFS(SaisiePers,$A34,SaisieDebut,"&lt;="&amp;MA$6,SaisieFin,"&gt;"&amp;MA$6,SaisieJour,"")+
COUNTIFS(SaisiePers,$A34,SaisieDebut,"&lt;="&amp;MA$6,SaisieFin,MA$6,SaisieSoir,Paramètres!$B$3,SaisieJour,"")+
COUNTIFS(SaisiePers,$A34,SaisieDebut,"&lt;="&amp;MA$6,SaisieFin,"&gt;"&amp;MA$6,SaisieSoir,Paramètres!$B$3,SaisieJour,TEXT(MA$6,"jjjj"))=0)=$AS$1)*0.5)</f>
        <v/>
      </c>
      <c r="MC34" s="6" t="str">
        <f>IF(OR(MC$6=0,COUNTIF(Feries,MC$6)&gt;0,ISNONTEXT($A34)),"",
((COUNTIFS(SaisiePers,$A34,SaisieDebut,"&lt;"&amp;MC$6,SaisieFin,"&gt;="&amp;MC$6,SaisieJour,"")+
COUNTIFS(SaisiePers,$A34,SaisieDebut,MC$6,SaisieFin,"&gt;="&amp;MC$6,SaisieMatin,Paramètres!$A$2,SaisieJour,"")+
COUNTIFS(SaisiePers,$A34,SaisieDebut,"&lt;"&amp;MC$6,SaisieFin,"&gt;="&amp;MC$6,SaisieMatin,Paramètres!$A$2,SaisieJour,TEXT(MC$6,"jjjj"))=0)=$AS$1)*0.5)</f>
        <v/>
      </c>
      <c r="MD34" s="6" t="str">
        <f>IF(OR(MC$6=0,COUNTIF(Feries,MC$6)&gt;0,ISNONTEXT($A34)),"",
((COUNTIFS(SaisiePers,$A34,SaisieDebut,"&lt;="&amp;MC$6,SaisieFin,"&gt;"&amp;MC$6,SaisieJour,"")+
COUNTIFS(SaisiePers,$A34,SaisieDebut,"&lt;="&amp;MC$6,SaisieFin,MC$6,SaisieSoir,Paramètres!$B$3,SaisieJour,"")+
COUNTIFS(SaisiePers,$A34,SaisieDebut,"&lt;="&amp;MC$6,SaisieFin,"&gt;"&amp;MC$6,SaisieSoir,Paramètres!$B$3,SaisieJour,TEXT(MC$6,"jjjj"))=0)=$AS$1)*0.5)</f>
        <v/>
      </c>
      <c r="ME34" s="6" t="str">
        <f>IF(OR(ME$6=0,COUNTIF(Feries,ME$6)&gt;0,ISNONTEXT($A34)),"",
((COUNTIFS(SaisiePers,$A34,SaisieDebut,"&lt;"&amp;ME$6,SaisieFin,"&gt;="&amp;ME$6,SaisieJour,"")+
COUNTIFS(SaisiePers,$A34,SaisieDebut,ME$6,SaisieFin,"&gt;="&amp;ME$6,SaisieMatin,Paramètres!$A$2,SaisieJour,"")+
COUNTIFS(SaisiePers,$A34,SaisieDebut,"&lt;"&amp;ME$6,SaisieFin,"&gt;="&amp;ME$6,SaisieMatin,Paramètres!$A$2,SaisieJour,TEXT(ME$6,"jjjj"))=0)=$AS$1)*0.5)</f>
        <v/>
      </c>
      <c r="MF34" s="6" t="str">
        <f>IF(OR(ME$6=0,COUNTIF(Feries,ME$6)&gt;0,ISNONTEXT($A34)),"",
((COUNTIFS(SaisiePers,$A34,SaisieDebut,"&lt;="&amp;ME$6,SaisieFin,"&gt;"&amp;ME$6,SaisieJour,"")+
COUNTIFS(SaisiePers,$A34,SaisieDebut,"&lt;="&amp;ME$6,SaisieFin,ME$6,SaisieSoir,Paramètres!$B$3,SaisieJour,"")+
COUNTIFS(SaisiePers,$A34,SaisieDebut,"&lt;="&amp;ME$6,SaisieFin,"&gt;"&amp;ME$6,SaisieSoir,Paramètres!$B$3,SaisieJour,TEXT(ME$6,"jjjj"))=0)=$AS$1)*0.5)</f>
        <v/>
      </c>
      <c r="MG34" s="6" t="str">
        <f>IF(OR(MG$6=0,COUNTIF(Feries,MG$6)&gt;0,ISNONTEXT($A34)),"",
((COUNTIFS(SaisiePers,$A34,SaisieDebut,"&lt;"&amp;MG$6,SaisieFin,"&gt;="&amp;MG$6,SaisieJour,"")+
COUNTIFS(SaisiePers,$A34,SaisieDebut,MG$6,SaisieFin,"&gt;="&amp;MG$6,SaisieMatin,Paramètres!$A$2,SaisieJour,"")+
COUNTIFS(SaisiePers,$A34,SaisieDebut,"&lt;"&amp;MG$6,SaisieFin,"&gt;="&amp;MG$6,SaisieMatin,Paramètres!$A$2,SaisieJour,TEXT(MG$6,"jjjj"))=0)=$AS$1)*0.5)</f>
        <v/>
      </c>
      <c r="MH34" s="6" t="str">
        <f>IF(OR(MG$6=0,COUNTIF(Feries,MG$6)&gt;0,ISNONTEXT($A34)),"",
((COUNTIFS(SaisiePers,$A34,SaisieDebut,"&lt;="&amp;MG$6,SaisieFin,"&gt;"&amp;MG$6,SaisieJour,"")+
COUNTIFS(SaisiePers,$A34,SaisieDebut,"&lt;="&amp;MG$6,SaisieFin,MG$6,SaisieSoir,Paramètres!$B$3,SaisieJour,"")+
COUNTIFS(SaisiePers,$A34,SaisieDebut,"&lt;="&amp;MG$6,SaisieFin,"&gt;"&amp;MG$6,SaisieSoir,Paramètres!$B$3,SaisieJour,TEXT(MG$6,"jjjj"))=0)=$AS$1)*0.5)</f>
        <v/>
      </c>
      <c r="MI34" s="6" t="str">
        <f>IF(OR(MI$6=0,COUNTIF(Feries,MI$6)&gt;0,ISNONTEXT($A34)),"",
((COUNTIFS(SaisiePers,$A34,SaisieDebut,"&lt;"&amp;MI$6,SaisieFin,"&gt;="&amp;MI$6,SaisieJour,"")+
COUNTIFS(SaisiePers,$A34,SaisieDebut,MI$6,SaisieFin,"&gt;="&amp;MI$6,SaisieMatin,Paramètres!$A$2,SaisieJour,"")+
COUNTIFS(SaisiePers,$A34,SaisieDebut,"&lt;"&amp;MI$6,SaisieFin,"&gt;="&amp;MI$6,SaisieMatin,Paramètres!$A$2,SaisieJour,TEXT(MI$6,"jjjj"))=0)=$AS$1)*0.5)</f>
        <v/>
      </c>
      <c r="MJ34" s="6" t="str">
        <f>IF(OR(MI$6=0,COUNTIF(Feries,MI$6)&gt;0,ISNONTEXT($A34)),"",
((COUNTIFS(SaisiePers,$A34,SaisieDebut,"&lt;="&amp;MI$6,SaisieFin,"&gt;"&amp;MI$6,SaisieJour,"")+
COUNTIFS(SaisiePers,$A34,SaisieDebut,"&lt;="&amp;MI$6,SaisieFin,MI$6,SaisieSoir,Paramètres!$B$3,SaisieJour,"")+
COUNTIFS(SaisiePers,$A34,SaisieDebut,"&lt;="&amp;MI$6,SaisieFin,"&gt;"&amp;MI$6,SaisieSoir,Paramètres!$B$3,SaisieJour,TEXT(MI$6,"jjjj"))=0)=$AS$1)*0.5)</f>
        <v/>
      </c>
      <c r="MK34" s="6" t="str">
        <f>IF(OR(MK$6=0,COUNTIF(Feries,MK$6)&gt;0,ISNONTEXT($A34)),"",
((COUNTIFS(SaisiePers,$A34,SaisieDebut,"&lt;"&amp;MK$6,SaisieFin,"&gt;="&amp;MK$6,SaisieJour,"")+
COUNTIFS(SaisiePers,$A34,SaisieDebut,MK$6,SaisieFin,"&gt;="&amp;MK$6,SaisieMatin,Paramètres!$A$2,SaisieJour,"")+
COUNTIFS(SaisiePers,$A34,SaisieDebut,"&lt;"&amp;MK$6,SaisieFin,"&gt;="&amp;MK$6,SaisieMatin,Paramètres!$A$2,SaisieJour,TEXT(MK$6,"jjjj"))=0)=$AS$1)*0.5)</f>
        <v/>
      </c>
      <c r="ML34" s="6" t="str">
        <f>IF(OR(MK$6=0,COUNTIF(Feries,MK$6)&gt;0,ISNONTEXT($A34)),"",
((COUNTIFS(SaisiePers,$A34,SaisieDebut,"&lt;="&amp;MK$6,SaisieFin,"&gt;"&amp;MK$6,SaisieJour,"")+
COUNTIFS(SaisiePers,$A34,SaisieDebut,"&lt;="&amp;MK$6,SaisieFin,MK$6,SaisieSoir,Paramètres!$B$3,SaisieJour,"")+
COUNTIFS(SaisiePers,$A34,SaisieDebut,"&lt;="&amp;MK$6,SaisieFin,"&gt;"&amp;MK$6,SaisieSoir,Paramètres!$B$3,SaisieJour,TEXT(MK$6,"jjjj"))=0)=$AS$1)*0.5)</f>
        <v/>
      </c>
      <c r="MM34" s="6" t="str">
        <f>IF(OR(MM$6=0,COUNTIF(Feries,MM$6)&gt;0,ISNONTEXT($A34)),"",
((COUNTIFS(SaisiePers,$A34,SaisieDebut,"&lt;"&amp;MM$6,SaisieFin,"&gt;="&amp;MM$6,SaisieJour,"")+
COUNTIFS(SaisiePers,$A34,SaisieDebut,MM$6,SaisieFin,"&gt;="&amp;MM$6,SaisieMatin,Paramètres!$A$2,SaisieJour,"")+
COUNTIFS(SaisiePers,$A34,SaisieDebut,"&lt;"&amp;MM$6,SaisieFin,"&gt;="&amp;MM$6,SaisieMatin,Paramètres!$A$2,SaisieJour,TEXT(MM$6,"jjjj"))=0)=$AS$1)*0.5)</f>
        <v/>
      </c>
      <c r="MN34" s="6" t="str">
        <f>IF(OR(MM$6=0,COUNTIF(Feries,MM$6)&gt;0,ISNONTEXT($A34)),"",
((COUNTIFS(SaisiePers,$A34,SaisieDebut,"&lt;="&amp;MM$6,SaisieFin,"&gt;"&amp;MM$6,SaisieJour,"")+
COUNTIFS(SaisiePers,$A34,SaisieDebut,"&lt;="&amp;MM$6,SaisieFin,MM$6,SaisieSoir,Paramètres!$B$3,SaisieJour,"")+
COUNTIFS(SaisiePers,$A34,SaisieDebut,"&lt;="&amp;MM$6,SaisieFin,"&gt;"&amp;MM$6,SaisieSoir,Paramètres!$B$3,SaisieJour,TEXT(MM$6,"jjjj"))=0)=$AS$1)*0.5)</f>
        <v/>
      </c>
      <c r="MO34" s="6" t="str">
        <f>IF(OR(MO$6=0,COUNTIF(Feries,MO$6)&gt;0,ISNONTEXT($A34)),"",
((COUNTIFS(SaisiePers,$A34,SaisieDebut,"&lt;"&amp;MO$6,SaisieFin,"&gt;="&amp;MO$6,SaisieJour,"")+
COUNTIFS(SaisiePers,$A34,SaisieDebut,MO$6,SaisieFin,"&gt;="&amp;MO$6,SaisieMatin,Paramètres!$A$2,SaisieJour,"")+
COUNTIFS(SaisiePers,$A34,SaisieDebut,"&lt;"&amp;MO$6,SaisieFin,"&gt;="&amp;MO$6,SaisieMatin,Paramètres!$A$2,SaisieJour,TEXT(MO$6,"jjjj"))=0)=$AS$1)*0.5)</f>
        <v/>
      </c>
      <c r="MP34" s="6" t="str">
        <f>IF(OR(MO$6=0,COUNTIF(Feries,MO$6)&gt;0,ISNONTEXT($A34)),"",
((COUNTIFS(SaisiePers,$A34,SaisieDebut,"&lt;="&amp;MO$6,SaisieFin,"&gt;"&amp;MO$6,SaisieJour,"")+
COUNTIFS(SaisiePers,$A34,SaisieDebut,"&lt;="&amp;MO$6,SaisieFin,MO$6,SaisieSoir,Paramètres!$B$3,SaisieJour,"")+
COUNTIFS(SaisiePers,$A34,SaisieDebut,"&lt;="&amp;MO$6,SaisieFin,"&gt;"&amp;MO$6,SaisieSoir,Paramètres!$B$3,SaisieJour,TEXT(MO$6,"jjjj"))=0)=$AS$1)*0.5)</f>
        <v/>
      </c>
      <c r="MQ34" s="6" t="str">
        <f>IF(OR(MQ$6=0,COUNTIF(Feries,MQ$6)&gt;0,ISNONTEXT($A34)),"",
((COUNTIFS(SaisiePers,$A34,SaisieDebut,"&lt;"&amp;MQ$6,SaisieFin,"&gt;="&amp;MQ$6,SaisieJour,"")+
COUNTIFS(SaisiePers,$A34,SaisieDebut,MQ$6,SaisieFin,"&gt;="&amp;MQ$6,SaisieMatin,Paramètres!$A$2,SaisieJour,"")+
COUNTIFS(SaisiePers,$A34,SaisieDebut,"&lt;"&amp;MQ$6,SaisieFin,"&gt;="&amp;MQ$6,SaisieMatin,Paramètres!$A$2,SaisieJour,TEXT(MQ$6,"jjjj"))=0)=$AS$1)*0.5)</f>
        <v/>
      </c>
      <c r="MR34" s="6" t="str">
        <f>IF(OR(MQ$6=0,COUNTIF(Feries,MQ$6)&gt;0,ISNONTEXT($A34)),"",
((COUNTIFS(SaisiePers,$A34,SaisieDebut,"&lt;="&amp;MQ$6,SaisieFin,"&gt;"&amp;MQ$6,SaisieJour,"")+
COUNTIFS(SaisiePers,$A34,SaisieDebut,"&lt;="&amp;MQ$6,SaisieFin,MQ$6,SaisieSoir,Paramètres!$B$3,SaisieJour,"")+
COUNTIFS(SaisiePers,$A34,SaisieDebut,"&lt;="&amp;MQ$6,SaisieFin,"&gt;"&amp;MQ$6,SaisieSoir,Paramètres!$B$3,SaisieJour,TEXT(MQ$6,"jjjj"))=0)=$AS$1)*0.5)</f>
        <v/>
      </c>
      <c r="MS34" s="6" t="str">
        <f>IF(OR(MS$6=0,COUNTIF(Feries,MS$6)&gt;0,ISNONTEXT($A34)),"",
((COUNTIFS(SaisiePers,$A34,SaisieDebut,"&lt;"&amp;MS$6,SaisieFin,"&gt;="&amp;MS$6,SaisieJour,"")+
COUNTIFS(SaisiePers,$A34,SaisieDebut,MS$6,SaisieFin,"&gt;="&amp;MS$6,SaisieMatin,Paramètres!$A$2,SaisieJour,"")+
COUNTIFS(SaisiePers,$A34,SaisieDebut,"&lt;"&amp;MS$6,SaisieFin,"&gt;="&amp;MS$6,SaisieMatin,Paramètres!$A$2,SaisieJour,TEXT(MS$6,"jjjj"))=0)=$AS$1)*0.5)</f>
        <v/>
      </c>
      <c r="MT34" s="6" t="str">
        <f>IF(OR(MS$6=0,COUNTIF(Feries,MS$6)&gt;0,ISNONTEXT($A34)),"",
((COUNTIFS(SaisiePers,$A34,SaisieDebut,"&lt;="&amp;MS$6,SaisieFin,"&gt;"&amp;MS$6,SaisieJour,"")+
COUNTIFS(SaisiePers,$A34,SaisieDebut,"&lt;="&amp;MS$6,SaisieFin,MS$6,SaisieSoir,Paramètres!$B$3,SaisieJour,"")+
COUNTIFS(SaisiePers,$A34,SaisieDebut,"&lt;="&amp;MS$6,SaisieFin,"&gt;"&amp;MS$6,SaisieSoir,Paramètres!$B$3,SaisieJour,TEXT(MS$6,"jjjj"))=0)=$AS$1)*0.5)</f>
        <v/>
      </c>
      <c r="MU34" s="6" t="str">
        <f>IF(OR(MU$6=0,COUNTIF(Feries,MU$6)&gt;0,ISNONTEXT($A34)),"",
((COUNTIFS(SaisiePers,$A34,SaisieDebut,"&lt;"&amp;MU$6,SaisieFin,"&gt;="&amp;MU$6,SaisieJour,"")+
COUNTIFS(SaisiePers,$A34,SaisieDebut,MU$6,SaisieFin,"&gt;="&amp;MU$6,SaisieMatin,Paramètres!$A$2,SaisieJour,"")+
COUNTIFS(SaisiePers,$A34,SaisieDebut,"&lt;"&amp;MU$6,SaisieFin,"&gt;="&amp;MU$6,SaisieMatin,Paramètres!$A$2,SaisieJour,TEXT(MU$6,"jjjj"))=0)=$AS$1)*0.5)</f>
        <v/>
      </c>
      <c r="MV34" s="6" t="str">
        <f>IF(OR(MU$6=0,COUNTIF(Feries,MU$6)&gt;0,ISNONTEXT($A34)),"",
((COUNTIFS(SaisiePers,$A34,SaisieDebut,"&lt;="&amp;MU$6,SaisieFin,"&gt;"&amp;MU$6,SaisieJour,"")+
COUNTIFS(SaisiePers,$A34,SaisieDebut,"&lt;="&amp;MU$6,SaisieFin,MU$6,SaisieSoir,Paramètres!$B$3,SaisieJour,"")+
COUNTIFS(SaisiePers,$A34,SaisieDebut,"&lt;="&amp;MU$6,SaisieFin,"&gt;"&amp;MU$6,SaisieSoir,Paramètres!$B$3,SaisieJour,TEXT(MU$6,"jjjj"))=0)=$AS$1)*0.5)</f>
        <v/>
      </c>
      <c r="MW34" s="6" t="str">
        <f>IF(OR(MW$6=0,COUNTIF(Feries,MW$6)&gt;0,ISNONTEXT($A34)),"",
((COUNTIFS(SaisiePers,$A34,SaisieDebut,"&lt;"&amp;MW$6,SaisieFin,"&gt;="&amp;MW$6,SaisieJour,"")+
COUNTIFS(SaisiePers,$A34,SaisieDebut,MW$6,SaisieFin,"&gt;="&amp;MW$6,SaisieMatin,Paramètres!$A$2,SaisieJour,"")+
COUNTIFS(SaisiePers,$A34,SaisieDebut,"&lt;"&amp;MW$6,SaisieFin,"&gt;="&amp;MW$6,SaisieMatin,Paramètres!$A$2,SaisieJour,TEXT(MW$6,"jjjj"))=0)=$AS$1)*0.5)</f>
        <v/>
      </c>
      <c r="MX34" s="6" t="str">
        <f>IF(OR(MW$6=0,COUNTIF(Feries,MW$6)&gt;0,ISNONTEXT($A34)),"",
((COUNTIFS(SaisiePers,$A34,SaisieDebut,"&lt;="&amp;MW$6,SaisieFin,"&gt;"&amp;MW$6,SaisieJour,"")+
COUNTIFS(SaisiePers,$A34,SaisieDebut,"&lt;="&amp;MW$6,SaisieFin,MW$6,SaisieSoir,Paramètres!$B$3,SaisieJour,"")+
COUNTIFS(SaisiePers,$A34,SaisieDebut,"&lt;="&amp;MW$6,SaisieFin,"&gt;"&amp;MW$6,SaisieSoir,Paramètres!$B$3,SaisieJour,TEXT(MW$6,"jjjj"))=0)=$AS$1)*0.5)</f>
        <v/>
      </c>
      <c r="MY34" s="6" t="str">
        <f>IF(OR(MY$6=0,COUNTIF(Feries,MY$6)&gt;0,ISNONTEXT($A34)),"",
((COUNTIFS(SaisiePers,$A34,SaisieDebut,"&lt;"&amp;MY$6,SaisieFin,"&gt;="&amp;MY$6,SaisieJour,"")+
COUNTIFS(SaisiePers,$A34,SaisieDebut,MY$6,SaisieFin,"&gt;="&amp;MY$6,SaisieMatin,Paramètres!$A$2,SaisieJour,"")+
COUNTIFS(SaisiePers,$A34,SaisieDebut,"&lt;"&amp;MY$6,SaisieFin,"&gt;="&amp;MY$6,SaisieMatin,Paramètres!$A$2,SaisieJour,TEXT(MY$6,"jjjj"))=0)=$AS$1)*0.5)</f>
        <v/>
      </c>
      <c r="MZ34" s="6" t="str">
        <f>IF(OR(MY$6=0,COUNTIF(Feries,MY$6)&gt;0,ISNONTEXT($A34)),"",
((COUNTIFS(SaisiePers,$A34,SaisieDebut,"&lt;="&amp;MY$6,SaisieFin,"&gt;"&amp;MY$6,SaisieJour,"")+
COUNTIFS(SaisiePers,$A34,SaisieDebut,"&lt;="&amp;MY$6,SaisieFin,MY$6,SaisieSoir,Paramètres!$B$3,SaisieJour,"")+
COUNTIFS(SaisiePers,$A34,SaisieDebut,"&lt;="&amp;MY$6,SaisieFin,"&gt;"&amp;MY$6,SaisieSoir,Paramètres!$B$3,SaisieJour,TEXT(MY$6,"jjjj"))=0)=$AS$1)*0.5)</f>
        <v/>
      </c>
      <c r="NA34" s="6" t="str">
        <f>IF(OR(NA$6=0,COUNTIF(Feries,NA$6)&gt;0,ISNONTEXT($A34)),"",
((COUNTIFS(SaisiePers,$A34,SaisieDebut,"&lt;"&amp;NA$6,SaisieFin,"&gt;="&amp;NA$6,SaisieJour,"")+
COUNTIFS(SaisiePers,$A34,SaisieDebut,NA$6,SaisieFin,"&gt;="&amp;NA$6,SaisieMatin,Paramètres!$A$2,SaisieJour,"")+
COUNTIFS(SaisiePers,$A34,SaisieDebut,"&lt;"&amp;NA$6,SaisieFin,"&gt;="&amp;NA$6,SaisieMatin,Paramètres!$A$2,SaisieJour,TEXT(NA$6,"jjjj"))=0)=$AS$1)*0.5)</f>
        <v/>
      </c>
      <c r="NB34" s="6" t="str">
        <f>IF(OR(NA$6=0,COUNTIF(Feries,NA$6)&gt;0,ISNONTEXT($A34)),"",
((COUNTIFS(SaisiePers,$A34,SaisieDebut,"&lt;="&amp;NA$6,SaisieFin,"&gt;"&amp;NA$6,SaisieJour,"")+
COUNTIFS(SaisiePers,$A34,SaisieDebut,"&lt;="&amp;NA$6,SaisieFin,NA$6,SaisieSoir,Paramètres!$B$3,SaisieJour,"")+
COUNTIFS(SaisiePers,$A34,SaisieDebut,"&lt;="&amp;NA$6,SaisieFin,"&gt;"&amp;NA$6,SaisieSoir,Paramètres!$B$3,SaisieJour,TEXT(NA$6,"jjjj"))=0)=$AS$1)*0.5)</f>
        <v/>
      </c>
      <c r="NC34" s="6" t="str">
        <f>IF(OR(NC$6=0,COUNTIF(Feries,NC$6)&gt;0,ISNONTEXT($A34)),"",
((COUNTIFS(SaisiePers,$A34,SaisieDebut,"&lt;"&amp;NC$6,SaisieFin,"&gt;="&amp;NC$6,SaisieJour,"")+
COUNTIFS(SaisiePers,$A34,SaisieDebut,NC$6,SaisieFin,"&gt;="&amp;NC$6,SaisieMatin,Paramètres!$A$2,SaisieJour,"")+
COUNTIFS(SaisiePers,$A34,SaisieDebut,"&lt;"&amp;NC$6,SaisieFin,"&gt;="&amp;NC$6,SaisieMatin,Paramètres!$A$2,SaisieJour,TEXT(NC$6,"jjjj"))=0)=$AS$1)*0.5)</f>
        <v/>
      </c>
      <c r="ND34" s="6" t="str">
        <f>IF(OR(NC$6=0,COUNTIF(Feries,NC$6)&gt;0,ISNONTEXT($A34)),"",
((COUNTIFS(SaisiePers,$A34,SaisieDebut,"&lt;="&amp;NC$6,SaisieFin,"&gt;"&amp;NC$6,SaisieJour,"")+
COUNTIFS(SaisiePers,$A34,SaisieDebut,"&lt;="&amp;NC$6,SaisieFin,NC$6,SaisieSoir,Paramètres!$B$3,SaisieJour,"")+
COUNTIFS(SaisiePers,$A34,SaisieDebut,"&lt;="&amp;NC$6,SaisieFin,"&gt;"&amp;NC$6,SaisieSoir,Paramètres!$B$3,SaisieJour,TEXT(NC$6,"jjjj"))=0)=$AS$1)*0.5)</f>
        <v/>
      </c>
      <c r="NE34" s="6" t="str">
        <f>IF(OR(NE$6=0,COUNTIF(Feries,NE$6)&gt;0,ISNONTEXT($A34)),"",
((COUNTIFS(SaisiePers,$A34,SaisieDebut,"&lt;"&amp;NE$6,SaisieFin,"&gt;="&amp;NE$6,SaisieJour,"")+
COUNTIFS(SaisiePers,$A34,SaisieDebut,NE$6,SaisieFin,"&gt;="&amp;NE$6,SaisieMatin,Paramètres!$A$2,SaisieJour,"")+
COUNTIFS(SaisiePers,$A34,SaisieDebut,"&lt;"&amp;NE$6,SaisieFin,"&gt;="&amp;NE$6,SaisieMatin,Paramètres!$A$2,SaisieJour,TEXT(NE$6,"jjjj"))=0)=$AS$1)*0.5)</f>
        <v/>
      </c>
      <c r="NF34" s="6" t="str">
        <f>IF(OR(NE$6=0,COUNTIF(Feries,NE$6)&gt;0,ISNONTEXT($A34)),"",
((COUNTIFS(SaisiePers,$A34,SaisieDebut,"&lt;="&amp;NE$6,SaisieFin,"&gt;"&amp;NE$6,SaisieJour,"")+
COUNTIFS(SaisiePers,$A34,SaisieDebut,"&lt;="&amp;NE$6,SaisieFin,NE$6,SaisieSoir,Paramètres!$B$3,SaisieJour,"")+
COUNTIFS(SaisiePers,$A34,SaisieDebut,"&lt;="&amp;NE$6,SaisieFin,"&gt;"&amp;NE$6,SaisieSoir,Paramètres!$B$3,SaisieJour,TEXT(NE$6,"jjjj"))=0)=$AS$1)*0.5)</f>
        <v/>
      </c>
      <c r="NG34" s="6" t="str">
        <f>IF(OR(NG$6=0,COUNTIF(Feries,NG$6)&gt;0,ISNONTEXT($A34)),"",
((COUNTIFS(SaisiePers,$A34,SaisieDebut,"&lt;"&amp;NG$6,SaisieFin,"&gt;="&amp;NG$6,SaisieJour,"")+
COUNTIFS(SaisiePers,$A34,SaisieDebut,NG$6,SaisieFin,"&gt;="&amp;NG$6,SaisieMatin,Paramètres!$A$2,SaisieJour,"")+
COUNTIFS(SaisiePers,$A34,SaisieDebut,"&lt;"&amp;NG$6,SaisieFin,"&gt;="&amp;NG$6,SaisieMatin,Paramètres!$A$2,SaisieJour,TEXT(NG$6,"jjjj"))=0)=$AS$1)*0.5)</f>
        <v/>
      </c>
      <c r="NH34" s="6" t="str">
        <f>IF(OR(NG$6=0,COUNTIF(Feries,NG$6)&gt;0,ISNONTEXT($A34)),"",
((COUNTIFS(SaisiePers,$A34,SaisieDebut,"&lt;="&amp;NG$6,SaisieFin,"&gt;"&amp;NG$6,SaisieJour,"")+
COUNTIFS(SaisiePers,$A34,SaisieDebut,"&lt;="&amp;NG$6,SaisieFin,NG$6,SaisieSoir,Paramètres!$B$3,SaisieJour,"")+
COUNTIFS(SaisiePers,$A34,SaisieDebut,"&lt;="&amp;NG$6,SaisieFin,"&gt;"&amp;NG$6,SaisieSoir,Paramètres!$B$3,SaisieJour,TEXT(NG$6,"jjjj"))=0)=$AS$1)*0.5)</f>
        <v/>
      </c>
      <c r="NI34" s="6" t="str">
        <f>IF(OR(NI$6=0,COUNTIF(Feries,NI$6)&gt;0,ISNONTEXT($A34)),"",
((COUNTIFS(SaisiePers,$A34,SaisieDebut,"&lt;"&amp;NI$6,SaisieFin,"&gt;="&amp;NI$6,SaisieJour,"")+
COUNTIFS(SaisiePers,$A34,SaisieDebut,NI$6,SaisieFin,"&gt;="&amp;NI$6,SaisieMatin,Paramètres!$A$2,SaisieJour,"")+
COUNTIFS(SaisiePers,$A34,SaisieDebut,"&lt;"&amp;NI$6,SaisieFin,"&gt;="&amp;NI$6,SaisieMatin,Paramètres!$A$2,SaisieJour,TEXT(NI$6,"jjjj"))=0)=$AS$1)*0.5)</f>
        <v/>
      </c>
      <c r="NJ34" s="6" t="str">
        <f>IF(OR(NI$6=0,COUNTIF(Feries,NI$6)&gt;0,ISNONTEXT($A34)),"",
((COUNTIFS(SaisiePers,$A34,SaisieDebut,"&lt;="&amp;NI$6,SaisieFin,"&gt;"&amp;NI$6,SaisieJour,"")+
COUNTIFS(SaisiePers,$A34,SaisieDebut,"&lt;="&amp;NI$6,SaisieFin,NI$6,SaisieSoir,Paramètres!$B$3,SaisieJour,"")+
COUNTIFS(SaisiePers,$A34,SaisieDebut,"&lt;="&amp;NI$6,SaisieFin,"&gt;"&amp;NI$6,SaisieSoir,Paramètres!$B$3,SaisieJour,TEXT(NI$6,"jjjj"))=0)=$AS$1)*0.5)</f>
        <v/>
      </c>
      <c r="NK34" s="6" t="str">
        <f>IF(OR(NK$6=0,COUNTIF(Feries,NK$6)&gt;0,ISNONTEXT($A34)),"",
((COUNTIFS(SaisiePers,$A34,SaisieDebut,"&lt;"&amp;NK$6,SaisieFin,"&gt;="&amp;NK$6,SaisieJour,"")+
COUNTIFS(SaisiePers,$A34,SaisieDebut,NK$6,SaisieFin,"&gt;="&amp;NK$6,SaisieMatin,Paramètres!$A$2,SaisieJour,"")+
COUNTIFS(SaisiePers,$A34,SaisieDebut,"&lt;"&amp;NK$6,SaisieFin,"&gt;="&amp;NK$6,SaisieMatin,Paramètres!$A$2,SaisieJour,TEXT(NK$6,"jjjj"))=0)=$AS$1)*0.5)</f>
        <v/>
      </c>
      <c r="NL34" s="6" t="str">
        <f>IF(OR(NK$6=0,COUNTIF(Feries,NK$6)&gt;0,ISNONTEXT($A34)),"",
((COUNTIFS(SaisiePers,$A34,SaisieDebut,"&lt;="&amp;NK$6,SaisieFin,"&gt;"&amp;NK$6,SaisieJour,"")+
COUNTIFS(SaisiePers,$A34,SaisieDebut,"&lt;="&amp;NK$6,SaisieFin,NK$6,SaisieSoir,Paramètres!$B$3,SaisieJour,"")+
COUNTIFS(SaisiePers,$A34,SaisieDebut,"&lt;="&amp;NK$6,SaisieFin,"&gt;"&amp;NK$6,SaisieSoir,Paramètres!$B$3,SaisieJour,TEXT(NK$6,"jjjj"))=0)=$AS$1)*0.5)</f>
        <v/>
      </c>
      <c r="NM34" s="6" t="str">
        <f>IF(OR(NM$6=0,COUNTIF(Feries,NM$6)&gt;0,ISNONTEXT($A34)),"",
((COUNTIFS(SaisiePers,$A34,SaisieDebut,"&lt;"&amp;NM$6,SaisieFin,"&gt;="&amp;NM$6,SaisieJour,"")+
COUNTIFS(SaisiePers,$A34,SaisieDebut,NM$6,SaisieFin,"&gt;="&amp;NM$6,SaisieMatin,Paramètres!$A$2,SaisieJour,"")+
COUNTIFS(SaisiePers,$A34,SaisieDebut,"&lt;"&amp;NM$6,SaisieFin,"&gt;="&amp;NM$6,SaisieMatin,Paramètres!$A$2,SaisieJour,TEXT(NM$6,"jjjj"))=0)=$AS$1)*0.5)</f>
        <v/>
      </c>
      <c r="NN34" s="6" t="str">
        <f>IF(OR(NM$6=0,COUNTIF(Feries,NM$6)&gt;0,ISNONTEXT($A34)),"",
((COUNTIFS(SaisiePers,$A34,SaisieDebut,"&lt;="&amp;NM$6,SaisieFin,"&gt;"&amp;NM$6,SaisieJour,"")+
COUNTIFS(SaisiePers,$A34,SaisieDebut,"&lt;="&amp;NM$6,SaisieFin,NM$6,SaisieSoir,Paramètres!$B$3,SaisieJour,"")+
COUNTIFS(SaisiePers,$A34,SaisieDebut,"&lt;="&amp;NM$6,SaisieFin,"&gt;"&amp;NM$6,SaisieSoir,Paramètres!$B$3,SaisieJour,TEXT(NM$6,"jjjj"))=0)=$AS$1)*0.5)</f>
        <v/>
      </c>
      <c r="NO34" s="6" t="str">
        <f>IF(OR(NO$6=0,COUNTIF(Feries,NO$6)&gt;0,ISNONTEXT($A34)),"",
((COUNTIFS(SaisiePers,$A34,SaisieDebut,"&lt;"&amp;NO$6,SaisieFin,"&gt;="&amp;NO$6,SaisieJour,"")+
COUNTIFS(SaisiePers,$A34,SaisieDebut,NO$6,SaisieFin,"&gt;="&amp;NO$6,SaisieMatin,Paramètres!$A$2,SaisieJour,"")+
COUNTIFS(SaisiePers,$A34,SaisieDebut,"&lt;"&amp;NO$6,SaisieFin,"&gt;="&amp;NO$6,SaisieMatin,Paramètres!$A$2,SaisieJour,TEXT(NO$6,"jjjj"))=0)=$AS$1)*0.5)</f>
        <v/>
      </c>
      <c r="NP34" s="6" t="str">
        <f>IF(OR(NO$6=0,COUNTIF(Feries,NO$6)&gt;0,ISNONTEXT($A34)),"",
((COUNTIFS(SaisiePers,$A34,SaisieDebut,"&lt;="&amp;NO$6,SaisieFin,"&gt;"&amp;NO$6,SaisieJour,"")+
COUNTIFS(SaisiePers,$A34,SaisieDebut,"&lt;="&amp;NO$6,SaisieFin,NO$6,SaisieSoir,Paramètres!$B$3,SaisieJour,"")+
COUNTIFS(SaisiePers,$A34,SaisieDebut,"&lt;="&amp;NO$6,SaisieFin,"&gt;"&amp;NO$6,SaisieSoir,Paramètres!$B$3,SaisieJour,TEXT(NO$6,"jjjj"))=0)=$AS$1)*0.5)</f>
        <v/>
      </c>
      <c r="NQ34" s="6" t="str">
        <f>IF(OR(NQ$6=0,COUNTIF(Feries,NQ$6)&gt;0,ISNONTEXT($A34)),"",
((COUNTIFS(SaisiePers,$A34,SaisieDebut,"&lt;"&amp;NQ$6,SaisieFin,"&gt;="&amp;NQ$6,SaisieJour,"")+
COUNTIFS(SaisiePers,$A34,SaisieDebut,NQ$6,SaisieFin,"&gt;="&amp;NQ$6,SaisieMatin,Paramètres!$A$2,SaisieJour,"")+
COUNTIFS(SaisiePers,$A34,SaisieDebut,"&lt;"&amp;NQ$6,SaisieFin,"&gt;="&amp;NQ$6,SaisieMatin,Paramètres!$A$2,SaisieJour,TEXT(NQ$6,"jjjj"))=0)=$AS$1)*0.5)</f>
        <v/>
      </c>
      <c r="NR34" s="6" t="str">
        <f>IF(OR(NQ$6=0,COUNTIF(Feries,NQ$6)&gt;0,ISNONTEXT($A34)),"",
((COUNTIFS(SaisiePers,$A34,SaisieDebut,"&lt;="&amp;NQ$6,SaisieFin,"&gt;"&amp;NQ$6,SaisieJour,"")+
COUNTIFS(SaisiePers,$A34,SaisieDebut,"&lt;="&amp;NQ$6,SaisieFin,NQ$6,SaisieSoir,Paramètres!$B$3,SaisieJour,"")+
COUNTIFS(SaisiePers,$A34,SaisieDebut,"&lt;="&amp;NQ$6,SaisieFin,"&gt;"&amp;NQ$6,SaisieSoir,Paramètres!$B$3,SaisieJour,TEXT(NQ$6,"jjjj"))=0)=$AS$1)*0.5)</f>
        <v/>
      </c>
      <c r="NS34" s="6" t="str">
        <f>IF(OR(NS$6=0,COUNTIF(Feries,NS$6)&gt;0,ISNONTEXT($A34)),"",
((COUNTIFS(SaisiePers,$A34,SaisieDebut,"&lt;"&amp;NS$6,SaisieFin,"&gt;="&amp;NS$6,SaisieJour,"")+
COUNTIFS(SaisiePers,$A34,SaisieDebut,NS$6,SaisieFin,"&gt;="&amp;NS$6,SaisieMatin,Paramètres!$A$2,SaisieJour,"")+
COUNTIFS(SaisiePers,$A34,SaisieDebut,"&lt;"&amp;NS$6,SaisieFin,"&gt;="&amp;NS$6,SaisieMatin,Paramètres!$A$2,SaisieJour,TEXT(NS$6,"jjjj"))=0)=$AS$1)*0.5)</f>
        <v/>
      </c>
      <c r="NT34" s="6" t="str">
        <f>IF(OR(NS$6=0,COUNTIF(Feries,NS$6)&gt;0,ISNONTEXT($A34)),"",
((COUNTIFS(SaisiePers,$A34,SaisieDebut,"&lt;="&amp;NS$6,SaisieFin,"&gt;"&amp;NS$6,SaisieJour,"")+
COUNTIFS(SaisiePers,$A34,SaisieDebut,"&lt;="&amp;NS$6,SaisieFin,NS$6,SaisieSoir,Paramètres!$B$3,SaisieJour,"")+
COUNTIFS(SaisiePers,$A34,SaisieDebut,"&lt;="&amp;NS$6,SaisieFin,"&gt;"&amp;NS$6,SaisieSoir,Paramètres!$B$3,SaisieJour,TEXT(NS$6,"jjjj"))=0)=$AS$1)*0.5)</f>
        <v/>
      </c>
      <c r="NU34" s="6" t="str">
        <f>IF(OR(NU$6=0,COUNTIF(Feries,NU$6)&gt;0,ISNONTEXT($A34)),"",
((COUNTIFS(SaisiePers,$A34,SaisieDebut,"&lt;"&amp;NU$6,SaisieFin,"&gt;="&amp;NU$6,SaisieJour,"")+
COUNTIFS(SaisiePers,$A34,SaisieDebut,NU$6,SaisieFin,"&gt;="&amp;NU$6,SaisieMatin,Paramètres!$A$2,SaisieJour,"")+
COUNTIFS(SaisiePers,$A34,SaisieDebut,"&lt;"&amp;NU$6,SaisieFin,"&gt;="&amp;NU$6,SaisieMatin,Paramètres!$A$2,SaisieJour,TEXT(NU$6,"jjjj"))=0)=$AS$1)*0.5)</f>
        <v/>
      </c>
      <c r="NV34" s="6" t="str">
        <f>IF(OR(NU$6=0,COUNTIF(Feries,NU$6)&gt;0,ISNONTEXT($A34)),"",
((COUNTIFS(SaisiePers,$A34,SaisieDebut,"&lt;="&amp;NU$6,SaisieFin,"&gt;"&amp;NU$6,SaisieJour,"")+
COUNTIFS(SaisiePers,$A34,SaisieDebut,"&lt;="&amp;NU$6,SaisieFin,NU$6,SaisieSoir,Paramètres!$B$3,SaisieJour,"")+
COUNTIFS(SaisiePers,$A34,SaisieDebut,"&lt;="&amp;NU$6,SaisieFin,"&gt;"&amp;NU$6,SaisieSoir,Paramètres!$B$3,SaisieJour,TEXT(NU$6,"jjjj"))=0)=$AS$1)*0.5)</f>
        <v/>
      </c>
      <c r="NW34" s="6" t="str">
        <f>IF(OR(NW$6=0,COUNTIF(Feries,NW$6)&gt;0,ISNONTEXT($A34)),"",
((COUNTIFS(SaisiePers,$A34,SaisieDebut,"&lt;"&amp;NW$6,SaisieFin,"&gt;="&amp;NW$6,SaisieJour,"")+
COUNTIFS(SaisiePers,$A34,SaisieDebut,NW$6,SaisieFin,"&gt;="&amp;NW$6,SaisieMatin,Paramètres!$A$2,SaisieJour,"")+
COUNTIFS(SaisiePers,$A34,SaisieDebut,"&lt;"&amp;NW$6,SaisieFin,"&gt;="&amp;NW$6,SaisieMatin,Paramètres!$A$2,SaisieJour,TEXT(NW$6,"jjjj"))=0)=$AS$1)*0.5)</f>
        <v/>
      </c>
      <c r="NX34" s="6" t="str">
        <f>IF(OR(NW$6=0,COUNTIF(Feries,NW$6)&gt;0,ISNONTEXT($A34)),"",
((COUNTIFS(SaisiePers,$A34,SaisieDebut,"&lt;="&amp;NW$6,SaisieFin,"&gt;"&amp;NW$6,SaisieJour,"")+
COUNTIFS(SaisiePers,$A34,SaisieDebut,"&lt;="&amp;NW$6,SaisieFin,NW$6,SaisieSoir,Paramètres!$B$3,SaisieJour,"")+
COUNTIFS(SaisiePers,$A34,SaisieDebut,"&lt;="&amp;NW$6,SaisieFin,"&gt;"&amp;NW$6,SaisieSoir,Paramètres!$B$3,SaisieJour,TEXT(NW$6,"jjjj"))=0)=$AS$1)*0.5)</f>
        <v/>
      </c>
      <c r="NY34" s="6" t="str">
        <f>IF(OR(NY$6=0,COUNTIF(Feries,NY$6)&gt;0,ISNONTEXT($A34)),"",
((COUNTIFS(SaisiePers,$A34,SaisieDebut,"&lt;"&amp;NY$6,SaisieFin,"&gt;="&amp;NY$6,SaisieJour,"")+
COUNTIFS(SaisiePers,$A34,SaisieDebut,NY$6,SaisieFin,"&gt;="&amp;NY$6,SaisieMatin,Paramètres!$A$2,SaisieJour,"")+
COUNTIFS(SaisiePers,$A34,SaisieDebut,"&lt;"&amp;NY$6,SaisieFin,"&gt;="&amp;NY$6,SaisieMatin,Paramètres!$A$2,SaisieJour,TEXT(NY$6,"jjjj"))=0)=$AS$1)*0.5)</f>
        <v/>
      </c>
      <c r="NZ34" s="6" t="str">
        <f>IF(OR(NY$6=0,COUNTIF(Feries,NY$6)&gt;0,ISNONTEXT($A34)),"",
((COUNTIFS(SaisiePers,$A34,SaisieDebut,"&lt;="&amp;NY$6,SaisieFin,"&gt;"&amp;NY$6,SaisieJour,"")+
COUNTIFS(SaisiePers,$A34,SaisieDebut,"&lt;="&amp;NY$6,SaisieFin,NY$6,SaisieSoir,Paramètres!$B$3,SaisieJour,"")+
COUNTIFS(SaisiePers,$A34,SaisieDebut,"&lt;="&amp;NY$6,SaisieFin,"&gt;"&amp;NY$6,SaisieSoir,Paramètres!$B$3,SaisieJour,TEXT(NY$6,"jjjj"))=0)=$AS$1)*0.5)</f>
        <v/>
      </c>
      <c r="OA34" s="6" t="str">
        <f>IF(OR(OA$6=0,COUNTIF(Feries,OA$6)&gt;0,ISNONTEXT($A34)),"",
((COUNTIFS(SaisiePers,$A34,SaisieDebut,"&lt;"&amp;OA$6,SaisieFin,"&gt;="&amp;OA$6,SaisieJour,"")+
COUNTIFS(SaisiePers,$A34,SaisieDebut,OA$6,SaisieFin,"&gt;="&amp;OA$6,SaisieMatin,Paramètres!$A$2,SaisieJour,"")+
COUNTIFS(SaisiePers,$A34,SaisieDebut,"&lt;"&amp;OA$6,SaisieFin,"&gt;="&amp;OA$6,SaisieMatin,Paramètres!$A$2,SaisieJour,TEXT(OA$6,"jjjj"))=0)=$AS$1)*0.5)</f>
        <v/>
      </c>
      <c r="OB34" s="6" t="str">
        <f>IF(OR(OA$6=0,COUNTIF(Feries,OA$6)&gt;0,ISNONTEXT($A34)),"",
((COUNTIFS(SaisiePers,$A34,SaisieDebut,"&lt;="&amp;OA$6,SaisieFin,"&gt;"&amp;OA$6,SaisieJour,"")+
COUNTIFS(SaisiePers,$A34,SaisieDebut,"&lt;="&amp;OA$6,SaisieFin,OA$6,SaisieSoir,Paramètres!$B$3,SaisieJour,"")+
COUNTIFS(SaisiePers,$A34,SaisieDebut,"&lt;="&amp;OA$6,SaisieFin,"&gt;"&amp;OA$6,SaisieSoir,Paramètres!$B$3,SaisieJour,TEXT(OA$6,"jjjj"))=0)=$AS$1)*0.5)</f>
        <v/>
      </c>
      <c r="OC34" s="6" t="str">
        <f>IF(OR(OC$6=0,COUNTIF(Feries,OC$6)&gt;0,ISNONTEXT($A34)),"",
((COUNTIFS(SaisiePers,$A34,SaisieDebut,"&lt;"&amp;OC$6,SaisieFin,"&gt;="&amp;OC$6,SaisieJour,"")+
COUNTIFS(SaisiePers,$A34,SaisieDebut,OC$6,SaisieFin,"&gt;="&amp;OC$6,SaisieMatin,Paramètres!$A$2,SaisieJour,"")+
COUNTIFS(SaisiePers,$A34,SaisieDebut,"&lt;"&amp;OC$6,SaisieFin,"&gt;="&amp;OC$6,SaisieMatin,Paramètres!$A$2,SaisieJour,TEXT(OC$6,"jjjj"))=0)=$AS$1)*0.5)</f>
        <v/>
      </c>
      <c r="OD34" s="6" t="str">
        <f>IF(OR(OC$6=0,COUNTIF(Feries,OC$6)&gt;0,ISNONTEXT($A34)),"",
((COUNTIFS(SaisiePers,$A34,SaisieDebut,"&lt;="&amp;OC$6,SaisieFin,"&gt;"&amp;OC$6,SaisieJour,"")+
COUNTIFS(SaisiePers,$A34,SaisieDebut,"&lt;="&amp;OC$6,SaisieFin,OC$6,SaisieSoir,Paramètres!$B$3,SaisieJour,"")+
COUNTIFS(SaisiePers,$A34,SaisieDebut,"&lt;="&amp;OC$6,SaisieFin,"&gt;"&amp;OC$6,SaisieSoir,Paramètres!$B$3,SaisieJour,TEXT(OC$6,"jjjj"))=0)=$AS$1)*0.5)</f>
        <v/>
      </c>
      <c r="OE34" s="6" t="str">
        <f>IF(OR(OE$6=0,COUNTIF(Feries,OE$6)&gt;0,ISNONTEXT($A34)),"",
((COUNTIFS(SaisiePers,$A34,SaisieDebut,"&lt;"&amp;OE$6,SaisieFin,"&gt;="&amp;OE$6,SaisieJour,"")+
COUNTIFS(SaisiePers,$A34,SaisieDebut,OE$6,SaisieFin,"&gt;="&amp;OE$6,SaisieMatin,Paramètres!$A$2,SaisieJour,"")+
COUNTIFS(SaisiePers,$A34,SaisieDebut,"&lt;"&amp;OE$6,SaisieFin,"&gt;="&amp;OE$6,SaisieMatin,Paramètres!$A$2,SaisieJour,TEXT(OE$6,"jjjj"))=0)=$AS$1)*0.5)</f>
        <v/>
      </c>
      <c r="OF34" s="6" t="str">
        <f>IF(OR(OE$6=0,COUNTIF(Feries,OE$6)&gt;0,ISNONTEXT($A34)),"",
((COUNTIFS(SaisiePers,$A34,SaisieDebut,"&lt;="&amp;OE$6,SaisieFin,"&gt;"&amp;OE$6,SaisieJour,"")+
COUNTIFS(SaisiePers,$A34,SaisieDebut,"&lt;="&amp;OE$6,SaisieFin,OE$6,SaisieSoir,Paramètres!$B$3,SaisieJour,"")+
COUNTIFS(SaisiePers,$A34,SaisieDebut,"&lt;="&amp;OE$6,SaisieFin,"&gt;"&amp;OE$6,SaisieSoir,Paramètres!$B$3,SaisieJour,TEXT(OE$6,"jjjj"))=0)=$AS$1)*0.5)</f>
        <v/>
      </c>
      <c r="OG34" s="6" t="str">
        <f>IF(OR(OG$6=0,COUNTIF(Feries,OG$6)&gt;0,ISNONTEXT($A34)),"",
((COUNTIFS(SaisiePers,$A34,SaisieDebut,"&lt;"&amp;OG$6,SaisieFin,"&gt;="&amp;OG$6,SaisieJour,"")+
COUNTIFS(SaisiePers,$A34,SaisieDebut,OG$6,SaisieFin,"&gt;="&amp;OG$6,SaisieMatin,Paramètres!$A$2,SaisieJour,"")+
COUNTIFS(SaisiePers,$A34,SaisieDebut,"&lt;"&amp;OG$6,SaisieFin,"&gt;="&amp;OG$6,SaisieMatin,Paramètres!$A$2,SaisieJour,TEXT(OG$6,"jjjj"))=0)=$AS$1)*0.5)</f>
        <v/>
      </c>
      <c r="OH34" s="6" t="str">
        <f>IF(OR(OG$6=0,COUNTIF(Feries,OG$6)&gt;0,ISNONTEXT($A34)),"",
((COUNTIFS(SaisiePers,$A34,SaisieDebut,"&lt;="&amp;OG$6,SaisieFin,"&gt;"&amp;OG$6,SaisieJour,"")+
COUNTIFS(SaisiePers,$A34,SaisieDebut,"&lt;="&amp;OG$6,SaisieFin,OG$6,SaisieSoir,Paramètres!$B$3,SaisieJour,"")+
COUNTIFS(SaisiePers,$A34,SaisieDebut,"&lt;="&amp;OG$6,SaisieFin,"&gt;"&amp;OG$6,SaisieSoir,Paramètres!$B$3,SaisieJour,TEXT(OG$6,"jjjj"))=0)=$AS$1)*0.5)</f>
        <v/>
      </c>
      <c r="OI34" s="6" t="str">
        <f>IF(OR(OI$6=0,COUNTIF(Feries,OI$6)&gt;0,ISNONTEXT($A34)),"",
((COUNTIFS(SaisiePers,$A34,SaisieDebut,"&lt;"&amp;OI$6,SaisieFin,"&gt;="&amp;OI$6,SaisieJour,"")+
COUNTIFS(SaisiePers,$A34,SaisieDebut,OI$6,SaisieFin,"&gt;="&amp;OI$6,SaisieMatin,Paramètres!$A$2,SaisieJour,"")+
COUNTIFS(SaisiePers,$A34,SaisieDebut,"&lt;"&amp;OI$6,SaisieFin,"&gt;="&amp;OI$6,SaisieMatin,Paramètres!$A$2,SaisieJour,TEXT(OI$6,"jjjj"))=0)=$AS$1)*0.5)</f>
        <v/>
      </c>
      <c r="OJ34" s="6" t="str">
        <f>IF(OR(OI$6=0,COUNTIF(Feries,OI$6)&gt;0,ISNONTEXT($A34)),"",
((COUNTIFS(SaisiePers,$A34,SaisieDebut,"&lt;="&amp;OI$6,SaisieFin,"&gt;"&amp;OI$6,SaisieJour,"")+
COUNTIFS(SaisiePers,$A34,SaisieDebut,"&lt;="&amp;OI$6,SaisieFin,OI$6,SaisieSoir,Paramètres!$B$3,SaisieJour,"")+
COUNTIFS(SaisiePers,$A34,SaisieDebut,"&lt;="&amp;OI$6,SaisieFin,"&gt;"&amp;OI$6,SaisieSoir,Paramètres!$B$3,SaisieJour,TEXT(OI$6,"jjjj"))=0)=$AS$1)*0.5)</f>
        <v/>
      </c>
      <c r="OK34" s="6" t="str">
        <f>IF(OR(OK$6=0,COUNTIF(Feries,OK$6)&gt;0,ISNONTEXT($A34)),"",
((COUNTIFS(SaisiePers,$A34,SaisieDebut,"&lt;"&amp;OK$6,SaisieFin,"&gt;="&amp;OK$6,SaisieJour,"")+
COUNTIFS(SaisiePers,$A34,SaisieDebut,OK$6,SaisieFin,"&gt;="&amp;OK$6,SaisieMatin,Paramètres!$A$2,SaisieJour,"")+
COUNTIFS(SaisiePers,$A34,SaisieDebut,"&lt;"&amp;OK$6,SaisieFin,"&gt;="&amp;OK$6,SaisieMatin,Paramètres!$A$2,SaisieJour,TEXT(OK$6,"jjjj"))=0)=$AS$1)*0.5)</f>
        <v/>
      </c>
      <c r="OL34" s="6" t="str">
        <f>IF(OR(OK$6=0,COUNTIF(Feries,OK$6)&gt;0,ISNONTEXT($A34)),"",
((COUNTIFS(SaisiePers,$A34,SaisieDebut,"&lt;="&amp;OK$6,SaisieFin,"&gt;"&amp;OK$6,SaisieJour,"")+
COUNTIFS(SaisiePers,$A34,SaisieDebut,"&lt;="&amp;OK$6,SaisieFin,OK$6,SaisieSoir,Paramètres!$B$3,SaisieJour,"")+
COUNTIFS(SaisiePers,$A34,SaisieDebut,"&lt;="&amp;OK$6,SaisieFin,"&gt;"&amp;OK$6,SaisieSoir,Paramètres!$B$3,SaisieJour,TEXT(OK$6,"jjjj"))=0)=$AS$1)*0.5)</f>
        <v/>
      </c>
      <c r="OM34" s="6" t="str">
        <f>IF(OR(OM$6=0,COUNTIF(Feries,OM$6)&gt;0,ISNONTEXT($A34)),"",
((COUNTIFS(SaisiePers,$A34,SaisieDebut,"&lt;"&amp;OM$6,SaisieFin,"&gt;="&amp;OM$6,SaisieJour,"")+
COUNTIFS(SaisiePers,$A34,SaisieDebut,OM$6,SaisieFin,"&gt;="&amp;OM$6,SaisieMatin,Paramètres!$A$2,SaisieJour,"")+
COUNTIFS(SaisiePers,$A34,SaisieDebut,"&lt;"&amp;OM$6,SaisieFin,"&gt;="&amp;OM$6,SaisieMatin,Paramètres!$A$2,SaisieJour,TEXT(OM$6,"jjjj"))=0)=$AS$1)*0.5)</f>
        <v/>
      </c>
      <c r="ON34" s="6" t="str">
        <f>IF(OR(OM$6=0,COUNTIF(Feries,OM$6)&gt;0,ISNONTEXT($A34)),"",
((COUNTIFS(SaisiePers,$A34,SaisieDebut,"&lt;="&amp;OM$6,SaisieFin,"&gt;"&amp;OM$6,SaisieJour,"")+
COUNTIFS(SaisiePers,$A34,SaisieDebut,"&lt;="&amp;OM$6,SaisieFin,OM$6,SaisieSoir,Paramètres!$B$3,SaisieJour,"")+
COUNTIFS(SaisiePers,$A34,SaisieDebut,"&lt;="&amp;OM$6,SaisieFin,"&gt;"&amp;OM$6,SaisieSoir,Paramètres!$B$3,SaisieJour,TEXT(OM$6,"jjjj"))=0)=$AS$1)*0.5)</f>
        <v/>
      </c>
      <c r="OO34" s="6" t="str">
        <f>IF(OR(OO$6=0,COUNTIF(Feries,OO$6)&gt;0,ISNONTEXT($A34)),"",
((COUNTIFS(SaisiePers,$A34,SaisieDebut,"&lt;"&amp;OO$6,SaisieFin,"&gt;="&amp;OO$6,SaisieJour,"")+
COUNTIFS(SaisiePers,$A34,SaisieDebut,OO$6,SaisieFin,"&gt;="&amp;OO$6,SaisieMatin,Paramètres!$A$2,SaisieJour,"")+
COUNTIFS(SaisiePers,$A34,SaisieDebut,"&lt;"&amp;OO$6,SaisieFin,"&gt;="&amp;OO$6,SaisieMatin,Paramètres!$A$2,SaisieJour,TEXT(OO$6,"jjjj"))=0)=$AS$1)*0.5)</f>
        <v/>
      </c>
      <c r="OP34" s="6" t="str">
        <f>IF(OR(OO$6=0,COUNTIF(Feries,OO$6)&gt;0,ISNONTEXT($A34)),"",
((COUNTIFS(SaisiePers,$A34,SaisieDebut,"&lt;="&amp;OO$6,SaisieFin,"&gt;"&amp;OO$6,SaisieJour,"")+
COUNTIFS(SaisiePers,$A34,SaisieDebut,"&lt;="&amp;OO$6,SaisieFin,OO$6,SaisieSoir,Paramètres!$B$3,SaisieJour,"")+
COUNTIFS(SaisiePers,$A34,SaisieDebut,"&lt;="&amp;OO$6,SaisieFin,"&gt;"&amp;OO$6,SaisieSoir,Paramètres!$B$3,SaisieJour,TEXT(OO$6,"jjjj"))=0)=$AS$1)*0.5)</f>
        <v/>
      </c>
      <c r="OQ34" s="6" t="str">
        <f>IF(OR(OQ$6=0,COUNTIF(Feries,OQ$6)&gt;0,ISNONTEXT($A34)),"",
((COUNTIFS(SaisiePers,$A34,SaisieDebut,"&lt;"&amp;OQ$6,SaisieFin,"&gt;="&amp;OQ$6,SaisieJour,"")+
COUNTIFS(SaisiePers,$A34,SaisieDebut,OQ$6,SaisieFin,"&gt;="&amp;OQ$6,SaisieMatin,Paramètres!$A$2,SaisieJour,"")+
COUNTIFS(SaisiePers,$A34,SaisieDebut,"&lt;"&amp;OQ$6,SaisieFin,"&gt;="&amp;OQ$6,SaisieMatin,Paramètres!$A$2,SaisieJour,TEXT(OQ$6,"jjjj"))=0)=$AS$1)*0.5)</f>
        <v/>
      </c>
      <c r="OR34" s="6" t="str">
        <f>IF(OR(OQ$6=0,COUNTIF(Feries,OQ$6)&gt;0,ISNONTEXT($A34)),"",
((COUNTIFS(SaisiePers,$A34,SaisieDebut,"&lt;="&amp;OQ$6,SaisieFin,"&gt;"&amp;OQ$6,SaisieJour,"")+
COUNTIFS(SaisiePers,$A34,SaisieDebut,"&lt;="&amp;OQ$6,SaisieFin,OQ$6,SaisieSoir,Paramètres!$B$3,SaisieJour,"")+
COUNTIFS(SaisiePers,$A34,SaisieDebut,"&lt;="&amp;OQ$6,SaisieFin,"&gt;"&amp;OQ$6,SaisieSoir,Paramètres!$B$3,SaisieJour,TEXT(OQ$6,"jjjj"))=0)=$AS$1)*0.5)</f>
        <v/>
      </c>
      <c r="OS34" s="6" t="str">
        <f>IF(OR(OS$6=0,COUNTIF(Feries,OS$6)&gt;0,ISNONTEXT($A34)),"",
((COUNTIFS(SaisiePers,$A34,SaisieDebut,"&lt;"&amp;OS$6,SaisieFin,"&gt;="&amp;OS$6,SaisieJour,"")+
COUNTIFS(SaisiePers,$A34,SaisieDebut,OS$6,SaisieFin,"&gt;="&amp;OS$6,SaisieMatin,Paramètres!$A$2,SaisieJour,"")+
COUNTIFS(SaisiePers,$A34,SaisieDebut,"&lt;"&amp;OS$6,SaisieFin,"&gt;="&amp;OS$6,SaisieMatin,Paramètres!$A$2,SaisieJour,TEXT(OS$6,"jjjj"))=0)=$AS$1)*0.5)</f>
        <v/>
      </c>
      <c r="OT34" s="6" t="str">
        <f>IF(OR(OS$6=0,COUNTIF(Feries,OS$6)&gt;0,ISNONTEXT($A34)),"",
((COUNTIFS(SaisiePers,$A34,SaisieDebut,"&lt;="&amp;OS$6,SaisieFin,"&gt;"&amp;OS$6,SaisieJour,"")+
COUNTIFS(SaisiePers,$A34,SaisieDebut,"&lt;="&amp;OS$6,SaisieFin,OS$6,SaisieSoir,Paramètres!$B$3,SaisieJour,"")+
COUNTIFS(SaisiePers,$A34,SaisieDebut,"&lt;="&amp;OS$6,SaisieFin,"&gt;"&amp;OS$6,SaisieSoir,Paramètres!$B$3,SaisieJour,TEXT(OS$6,"jjjj"))=0)=$AS$1)*0.5)</f>
        <v/>
      </c>
      <c r="OU34" s="6" t="str">
        <f>IF(OR(OU$6=0,COUNTIF(Feries,OU$6)&gt;0,ISNONTEXT($A34)),"",
((COUNTIFS(SaisiePers,$A34,SaisieDebut,"&lt;"&amp;OU$6,SaisieFin,"&gt;="&amp;OU$6,SaisieJour,"")+
COUNTIFS(SaisiePers,$A34,SaisieDebut,OU$6,SaisieFin,"&gt;="&amp;OU$6,SaisieMatin,Paramètres!$A$2,SaisieJour,"")+
COUNTIFS(SaisiePers,$A34,SaisieDebut,"&lt;"&amp;OU$6,SaisieFin,"&gt;="&amp;OU$6,SaisieMatin,Paramètres!$A$2,SaisieJour,TEXT(OU$6,"jjjj"))=0)=$AS$1)*0.5)</f>
        <v/>
      </c>
      <c r="OV34" s="6" t="str">
        <f>IF(OR(OU$6=0,COUNTIF(Feries,OU$6)&gt;0,ISNONTEXT($A34)),"",
((COUNTIFS(SaisiePers,$A34,SaisieDebut,"&lt;="&amp;OU$6,SaisieFin,"&gt;"&amp;OU$6,SaisieJour,"")+
COUNTIFS(SaisiePers,$A34,SaisieDebut,"&lt;="&amp;OU$6,SaisieFin,OU$6,SaisieSoir,Paramètres!$B$3,SaisieJour,"")+
COUNTIFS(SaisiePers,$A34,SaisieDebut,"&lt;="&amp;OU$6,SaisieFin,"&gt;"&amp;OU$6,SaisieSoir,Paramètres!$B$3,SaisieJour,TEXT(OU$6,"jjjj"))=0)=$AS$1)*0.5)</f>
        <v/>
      </c>
      <c r="OW34" s="6" t="str">
        <f>IF(OR(OW$6=0,COUNTIF(Feries,OW$6)&gt;0,ISNONTEXT($A34)),"",
((COUNTIFS(SaisiePers,$A34,SaisieDebut,"&lt;"&amp;OW$6,SaisieFin,"&gt;="&amp;OW$6,SaisieJour,"")+
COUNTIFS(SaisiePers,$A34,SaisieDebut,OW$6,SaisieFin,"&gt;="&amp;OW$6,SaisieMatin,Paramètres!$A$2,SaisieJour,"")+
COUNTIFS(SaisiePers,$A34,SaisieDebut,"&lt;"&amp;OW$6,SaisieFin,"&gt;="&amp;OW$6,SaisieMatin,Paramètres!$A$2,SaisieJour,TEXT(OW$6,"jjjj"))=0)=$AS$1)*0.5)</f>
        <v/>
      </c>
      <c r="OX34" s="6" t="str">
        <f>IF(OR(OW$6=0,COUNTIF(Feries,OW$6)&gt;0,ISNONTEXT($A34)),"",
((COUNTIFS(SaisiePers,$A34,SaisieDebut,"&lt;="&amp;OW$6,SaisieFin,"&gt;"&amp;OW$6,SaisieJour,"")+
COUNTIFS(SaisiePers,$A34,SaisieDebut,"&lt;="&amp;OW$6,SaisieFin,OW$6,SaisieSoir,Paramètres!$B$3,SaisieJour,"")+
COUNTIFS(SaisiePers,$A34,SaisieDebut,"&lt;="&amp;OW$6,SaisieFin,"&gt;"&amp;OW$6,SaisieSoir,Paramètres!$B$3,SaisieJour,TEXT(OW$6,"jjjj"))=0)=$AS$1)*0.5)</f>
        <v/>
      </c>
      <c r="OY34" s="6" t="str">
        <f>IF(OR(OY$6=0,COUNTIF(Feries,OY$6)&gt;0,ISNONTEXT($A34)),"",
((COUNTIFS(SaisiePers,$A34,SaisieDebut,"&lt;"&amp;OY$6,SaisieFin,"&gt;="&amp;OY$6,SaisieJour,"")+
COUNTIFS(SaisiePers,$A34,SaisieDebut,OY$6,SaisieFin,"&gt;="&amp;OY$6,SaisieMatin,Paramètres!$A$2,SaisieJour,"")+
COUNTIFS(SaisiePers,$A34,SaisieDebut,"&lt;"&amp;OY$6,SaisieFin,"&gt;="&amp;OY$6,SaisieMatin,Paramètres!$A$2,SaisieJour,TEXT(OY$6,"jjjj"))=0)=$AS$1)*0.5)</f>
        <v/>
      </c>
      <c r="OZ34" s="6" t="str">
        <f>IF(OR(OY$6=0,COUNTIF(Feries,OY$6)&gt;0,ISNONTEXT($A34)),"",
((COUNTIFS(SaisiePers,$A34,SaisieDebut,"&lt;="&amp;OY$6,SaisieFin,"&gt;"&amp;OY$6,SaisieJour,"")+
COUNTIFS(SaisiePers,$A34,SaisieDebut,"&lt;="&amp;OY$6,SaisieFin,OY$6,SaisieSoir,Paramètres!$B$3,SaisieJour,"")+
COUNTIFS(SaisiePers,$A34,SaisieDebut,"&lt;="&amp;OY$6,SaisieFin,"&gt;"&amp;OY$6,SaisieSoir,Paramètres!$B$3,SaisieJour,TEXT(OY$6,"jjjj"))=0)=$AS$1)*0.5)</f>
        <v/>
      </c>
      <c r="PA34" s="6" t="str">
        <f>IF(OR(PA$6=0,COUNTIF(Feries,PA$6)&gt;0,ISNONTEXT($A34)),"",
((COUNTIFS(SaisiePers,$A34,SaisieDebut,"&lt;"&amp;PA$6,SaisieFin,"&gt;="&amp;PA$6,SaisieJour,"")+
COUNTIFS(SaisiePers,$A34,SaisieDebut,PA$6,SaisieFin,"&gt;="&amp;PA$6,SaisieMatin,Paramètres!$A$2,SaisieJour,"")+
COUNTIFS(SaisiePers,$A34,SaisieDebut,"&lt;"&amp;PA$6,SaisieFin,"&gt;="&amp;PA$6,SaisieMatin,Paramètres!$A$2,SaisieJour,TEXT(PA$6,"jjjj"))=0)=$AS$1)*0.5)</f>
        <v/>
      </c>
      <c r="PB34" s="6" t="str">
        <f>IF(OR(PA$6=0,COUNTIF(Feries,PA$6)&gt;0,ISNONTEXT($A34)),"",
((COUNTIFS(SaisiePers,$A34,SaisieDebut,"&lt;="&amp;PA$6,SaisieFin,"&gt;"&amp;PA$6,SaisieJour,"")+
COUNTIFS(SaisiePers,$A34,SaisieDebut,"&lt;="&amp;PA$6,SaisieFin,PA$6,SaisieSoir,Paramètres!$B$3,SaisieJour,"")+
COUNTIFS(SaisiePers,$A34,SaisieDebut,"&lt;="&amp;PA$6,SaisieFin,"&gt;"&amp;PA$6,SaisieSoir,Paramètres!$B$3,SaisieJour,TEXT(PA$6,"jjjj"))=0)=$AS$1)*0.5)</f>
        <v/>
      </c>
      <c r="PC34" s="6" t="str">
        <f>IF(OR(PC$6=0,COUNTIF(Feries,PC$6)&gt;0,ISNONTEXT($A34)),"",
((COUNTIFS(SaisiePers,$A34,SaisieDebut,"&lt;"&amp;PC$6,SaisieFin,"&gt;="&amp;PC$6,SaisieJour,"")+
COUNTIFS(SaisiePers,$A34,SaisieDebut,PC$6,SaisieFin,"&gt;="&amp;PC$6,SaisieMatin,Paramètres!$A$2,SaisieJour,"")+
COUNTIFS(SaisiePers,$A34,SaisieDebut,"&lt;"&amp;PC$6,SaisieFin,"&gt;="&amp;PC$6,SaisieMatin,Paramètres!$A$2,SaisieJour,TEXT(PC$6,"jjjj"))=0)=$AS$1)*0.5)</f>
        <v/>
      </c>
      <c r="PD34" s="6" t="str">
        <f>IF(OR(PC$6=0,COUNTIF(Feries,PC$6)&gt;0,ISNONTEXT($A34)),"",
((COUNTIFS(SaisiePers,$A34,SaisieDebut,"&lt;="&amp;PC$6,SaisieFin,"&gt;"&amp;PC$6,SaisieJour,"")+
COUNTIFS(SaisiePers,$A34,SaisieDebut,"&lt;="&amp;PC$6,SaisieFin,PC$6,SaisieSoir,Paramètres!$B$3,SaisieJour,"")+
COUNTIFS(SaisiePers,$A34,SaisieDebut,"&lt;="&amp;PC$6,SaisieFin,"&gt;"&amp;PC$6,SaisieSoir,Paramètres!$B$3,SaisieJour,TEXT(PC$6,"jjjj"))=0)=$AS$1)*0.5)</f>
        <v/>
      </c>
      <c r="PE34" s="6" t="str">
        <f>IF(OR(PE$6=0,COUNTIF(Feries,PE$6)&gt;0,ISNONTEXT($A34)),"",
((COUNTIFS(SaisiePers,$A34,SaisieDebut,"&lt;"&amp;PE$6,SaisieFin,"&gt;="&amp;PE$6,SaisieJour,"")+
COUNTIFS(SaisiePers,$A34,SaisieDebut,PE$6,SaisieFin,"&gt;="&amp;PE$6,SaisieMatin,Paramètres!$A$2,SaisieJour,"")+
COUNTIFS(SaisiePers,$A34,SaisieDebut,"&lt;"&amp;PE$6,SaisieFin,"&gt;="&amp;PE$6,SaisieMatin,Paramètres!$A$2,SaisieJour,TEXT(PE$6,"jjjj"))=0)=$AS$1)*0.5)</f>
        <v/>
      </c>
      <c r="PF34" s="6" t="str">
        <f>IF(OR(PE$6=0,COUNTIF(Feries,PE$6)&gt;0,ISNONTEXT($A34)),"",
((COUNTIFS(SaisiePers,$A34,SaisieDebut,"&lt;="&amp;PE$6,SaisieFin,"&gt;"&amp;PE$6,SaisieJour,"")+
COUNTIFS(SaisiePers,$A34,SaisieDebut,"&lt;="&amp;PE$6,SaisieFin,PE$6,SaisieSoir,Paramètres!$B$3,SaisieJour,"")+
COUNTIFS(SaisiePers,$A34,SaisieDebut,"&lt;="&amp;PE$6,SaisieFin,"&gt;"&amp;PE$6,SaisieSoir,Paramètres!$B$3,SaisieJour,TEXT(PE$6,"jjjj"))=0)=$AS$1)*0.5)</f>
        <v/>
      </c>
      <c r="PG34" s="6" t="str">
        <f>IF(OR(PG$6=0,COUNTIF(Feries,PG$6)&gt;0,ISNONTEXT($A34)),"",
((COUNTIFS(SaisiePers,$A34,SaisieDebut,"&lt;"&amp;PG$6,SaisieFin,"&gt;="&amp;PG$6,SaisieJour,"")+
COUNTIFS(SaisiePers,$A34,SaisieDebut,PG$6,SaisieFin,"&gt;="&amp;PG$6,SaisieMatin,Paramètres!$A$2,SaisieJour,"")+
COUNTIFS(SaisiePers,$A34,SaisieDebut,"&lt;"&amp;PG$6,SaisieFin,"&gt;="&amp;PG$6,SaisieMatin,Paramètres!$A$2,SaisieJour,TEXT(PG$6,"jjjj"))=0)=$AS$1)*0.5)</f>
        <v/>
      </c>
      <c r="PH34" s="6" t="str">
        <f>IF(OR(PG$6=0,COUNTIF(Feries,PG$6)&gt;0,ISNONTEXT($A34)),"",
((COUNTIFS(SaisiePers,$A34,SaisieDebut,"&lt;="&amp;PG$6,SaisieFin,"&gt;"&amp;PG$6,SaisieJour,"")+
COUNTIFS(SaisiePers,$A34,SaisieDebut,"&lt;="&amp;PG$6,SaisieFin,PG$6,SaisieSoir,Paramètres!$B$3,SaisieJour,"")+
COUNTIFS(SaisiePers,$A34,SaisieDebut,"&lt;="&amp;PG$6,SaisieFin,"&gt;"&amp;PG$6,SaisieSoir,Paramètres!$B$3,SaisieJour,TEXT(PG$6,"jjjj"))=0)=$AS$1)*0.5)</f>
        <v/>
      </c>
      <c r="PI34" s="6" t="str">
        <f>IF(OR(PI$6=0,COUNTIF(Feries,PI$6)&gt;0,ISNONTEXT($A34)),"",
((COUNTIFS(SaisiePers,$A34,SaisieDebut,"&lt;"&amp;PI$6,SaisieFin,"&gt;="&amp;PI$6,SaisieJour,"")+
COUNTIFS(SaisiePers,$A34,SaisieDebut,PI$6,SaisieFin,"&gt;="&amp;PI$6,SaisieMatin,Paramètres!$A$2,SaisieJour,"")+
COUNTIFS(SaisiePers,$A34,SaisieDebut,"&lt;"&amp;PI$6,SaisieFin,"&gt;="&amp;PI$6,SaisieMatin,Paramètres!$A$2,SaisieJour,TEXT(PI$6,"jjjj"))=0)=$AS$1)*0.5)</f>
        <v/>
      </c>
      <c r="PJ34" s="6" t="str">
        <f>IF(OR(PI$6=0,COUNTIF(Feries,PI$6)&gt;0,ISNONTEXT($A34)),"",
((COUNTIFS(SaisiePers,$A34,SaisieDebut,"&lt;="&amp;PI$6,SaisieFin,"&gt;"&amp;PI$6,SaisieJour,"")+
COUNTIFS(SaisiePers,$A34,SaisieDebut,"&lt;="&amp;PI$6,SaisieFin,PI$6,SaisieSoir,Paramètres!$B$3,SaisieJour,"")+
COUNTIFS(SaisiePers,$A34,SaisieDebut,"&lt;="&amp;PI$6,SaisieFin,"&gt;"&amp;PI$6,SaisieSoir,Paramètres!$B$3,SaisieJour,TEXT(PI$6,"jjjj"))=0)=$AS$1)*0.5)</f>
        <v/>
      </c>
      <c r="PK34" s="6" t="str">
        <f>IF(OR(PK$6=0,COUNTIF(Feries,PK$6)&gt;0,ISNONTEXT($A34)),"",
((COUNTIFS(SaisiePers,$A34,SaisieDebut,"&lt;"&amp;PK$6,SaisieFin,"&gt;="&amp;PK$6,SaisieJour,"")+
COUNTIFS(SaisiePers,$A34,SaisieDebut,PK$6,SaisieFin,"&gt;="&amp;PK$6,SaisieMatin,Paramètres!$A$2,SaisieJour,"")+
COUNTIFS(SaisiePers,$A34,SaisieDebut,"&lt;"&amp;PK$6,SaisieFin,"&gt;="&amp;PK$6,SaisieMatin,Paramètres!$A$2,SaisieJour,TEXT(PK$6,"jjjj"))=0)=$AS$1)*0.5)</f>
        <v/>
      </c>
      <c r="PL34" s="6" t="str">
        <f>IF(OR(PK$6=0,COUNTIF(Feries,PK$6)&gt;0,ISNONTEXT($A34)),"",
((COUNTIFS(SaisiePers,$A34,SaisieDebut,"&lt;="&amp;PK$6,SaisieFin,"&gt;"&amp;PK$6,SaisieJour,"")+
COUNTIFS(SaisiePers,$A34,SaisieDebut,"&lt;="&amp;PK$6,SaisieFin,PK$6,SaisieSoir,Paramètres!$B$3,SaisieJour,"")+
COUNTIFS(SaisiePers,$A34,SaisieDebut,"&lt;="&amp;PK$6,SaisieFin,"&gt;"&amp;PK$6,SaisieSoir,Paramètres!$B$3,SaisieJour,TEXT(PK$6,"jjjj"))=0)=$AS$1)*0.5)</f>
        <v/>
      </c>
      <c r="PM34" s="6" t="str">
        <f>IF(OR(PM$6=0,COUNTIF(Feries,PM$6)&gt;0,ISNONTEXT($A34)),"",
((COUNTIFS(SaisiePers,$A34,SaisieDebut,"&lt;"&amp;PM$6,SaisieFin,"&gt;="&amp;PM$6,SaisieJour,"")+
COUNTIFS(SaisiePers,$A34,SaisieDebut,PM$6,SaisieFin,"&gt;="&amp;PM$6,SaisieMatin,Paramètres!$A$2,SaisieJour,"")+
COUNTIFS(SaisiePers,$A34,SaisieDebut,"&lt;"&amp;PM$6,SaisieFin,"&gt;="&amp;PM$6,SaisieMatin,Paramètres!$A$2,SaisieJour,TEXT(PM$6,"jjjj"))=0)=$AS$1)*0.5)</f>
        <v/>
      </c>
      <c r="PN34" s="6" t="str">
        <f>IF(OR(PM$6=0,COUNTIF(Feries,PM$6)&gt;0,ISNONTEXT($A34)),"",
((COUNTIFS(SaisiePers,$A34,SaisieDebut,"&lt;="&amp;PM$6,SaisieFin,"&gt;"&amp;PM$6,SaisieJour,"")+
COUNTIFS(SaisiePers,$A34,SaisieDebut,"&lt;="&amp;PM$6,SaisieFin,PM$6,SaisieSoir,Paramètres!$B$3,SaisieJour,"")+
COUNTIFS(SaisiePers,$A34,SaisieDebut,"&lt;="&amp;PM$6,SaisieFin,"&gt;"&amp;PM$6,SaisieSoir,Paramètres!$B$3,SaisieJour,TEXT(PM$6,"jjjj"))=0)=$AS$1)*0.5)</f>
        <v/>
      </c>
      <c r="PO34" s="6" t="str">
        <f>IF(OR(PO$6=0,COUNTIF(Feries,PO$6)&gt;0,ISNONTEXT($A34)),"",
((COUNTIFS(SaisiePers,$A34,SaisieDebut,"&lt;"&amp;PO$6,SaisieFin,"&gt;="&amp;PO$6,SaisieJour,"")+
COUNTIFS(SaisiePers,$A34,SaisieDebut,PO$6,SaisieFin,"&gt;="&amp;PO$6,SaisieMatin,Paramètres!$A$2,SaisieJour,"")+
COUNTIFS(SaisiePers,$A34,SaisieDebut,"&lt;"&amp;PO$6,SaisieFin,"&gt;="&amp;PO$6,SaisieMatin,Paramètres!$A$2,SaisieJour,TEXT(PO$6,"jjjj"))=0)=$AS$1)*0.5)</f>
        <v/>
      </c>
      <c r="PP34" s="6" t="str">
        <f>IF(OR(PO$6=0,COUNTIF(Feries,PO$6)&gt;0,ISNONTEXT($A34)),"",
((COUNTIFS(SaisiePers,$A34,SaisieDebut,"&lt;="&amp;PO$6,SaisieFin,"&gt;"&amp;PO$6,SaisieJour,"")+
COUNTIFS(SaisiePers,$A34,SaisieDebut,"&lt;="&amp;PO$6,SaisieFin,PO$6,SaisieSoir,Paramètres!$B$3,SaisieJour,"")+
COUNTIFS(SaisiePers,$A34,SaisieDebut,"&lt;="&amp;PO$6,SaisieFin,"&gt;"&amp;PO$6,SaisieSoir,Paramètres!$B$3,SaisieJour,TEXT(PO$6,"jjjj"))=0)=$AS$1)*0.5)</f>
        <v/>
      </c>
      <c r="PQ34" s="6" t="str">
        <f>IF(OR(PQ$6=0,COUNTIF(Feries,PQ$6)&gt;0,ISNONTEXT($A34)),"",
((COUNTIFS(SaisiePers,$A34,SaisieDebut,"&lt;"&amp;PQ$6,SaisieFin,"&gt;="&amp;PQ$6,SaisieJour,"")+
COUNTIFS(SaisiePers,$A34,SaisieDebut,PQ$6,SaisieFin,"&gt;="&amp;PQ$6,SaisieMatin,Paramètres!$A$2,SaisieJour,"")+
COUNTIFS(SaisiePers,$A34,SaisieDebut,"&lt;"&amp;PQ$6,SaisieFin,"&gt;="&amp;PQ$6,SaisieMatin,Paramètres!$A$2,SaisieJour,TEXT(PQ$6,"jjjj"))=0)=$AS$1)*0.5)</f>
        <v/>
      </c>
      <c r="PR34" s="6" t="str">
        <f>IF(OR(PQ$6=0,COUNTIF(Feries,PQ$6)&gt;0,ISNONTEXT($A34)),"",
((COUNTIFS(SaisiePers,$A34,SaisieDebut,"&lt;="&amp;PQ$6,SaisieFin,"&gt;"&amp;PQ$6,SaisieJour,"")+
COUNTIFS(SaisiePers,$A34,SaisieDebut,"&lt;="&amp;PQ$6,SaisieFin,PQ$6,SaisieSoir,Paramètres!$B$3,SaisieJour,"")+
COUNTIFS(SaisiePers,$A34,SaisieDebut,"&lt;="&amp;PQ$6,SaisieFin,"&gt;"&amp;PQ$6,SaisieSoir,Paramètres!$B$3,SaisieJour,TEXT(PQ$6,"jjjj"))=0)=$AS$1)*0.5)</f>
        <v/>
      </c>
      <c r="PS34" s="6" t="str">
        <f>IF(OR(PS$6=0,COUNTIF(Feries,PS$6)&gt;0,ISNONTEXT($A34)),"",
((COUNTIFS(SaisiePers,$A34,SaisieDebut,"&lt;"&amp;PS$6,SaisieFin,"&gt;="&amp;PS$6,SaisieJour,"")+
COUNTIFS(SaisiePers,$A34,SaisieDebut,PS$6,SaisieFin,"&gt;="&amp;PS$6,SaisieMatin,Paramètres!$A$2,SaisieJour,"")+
COUNTIFS(SaisiePers,$A34,SaisieDebut,"&lt;"&amp;PS$6,SaisieFin,"&gt;="&amp;PS$6,SaisieMatin,Paramètres!$A$2,SaisieJour,TEXT(PS$6,"jjjj"))=0)=$AS$1)*0.5)</f>
        <v/>
      </c>
      <c r="PT34" s="6" t="str">
        <f>IF(OR(PS$6=0,COUNTIF(Feries,PS$6)&gt;0,ISNONTEXT($A34)),"",
((COUNTIFS(SaisiePers,$A34,SaisieDebut,"&lt;="&amp;PS$6,SaisieFin,"&gt;"&amp;PS$6,SaisieJour,"")+
COUNTIFS(SaisiePers,$A34,SaisieDebut,"&lt;="&amp;PS$6,SaisieFin,PS$6,SaisieSoir,Paramètres!$B$3,SaisieJour,"")+
COUNTIFS(SaisiePers,$A34,SaisieDebut,"&lt;="&amp;PS$6,SaisieFin,"&gt;"&amp;PS$6,SaisieSoir,Paramètres!$B$3,SaisieJour,TEXT(PS$6,"jjjj"))=0)=$AS$1)*0.5)</f>
        <v/>
      </c>
      <c r="PU34" s="6" t="str">
        <f>IF(OR(PU$6=0,COUNTIF(Feries,PU$6)&gt;0,ISNONTEXT($A34)),"",
((COUNTIFS(SaisiePers,$A34,SaisieDebut,"&lt;"&amp;PU$6,SaisieFin,"&gt;="&amp;PU$6,SaisieJour,"")+
COUNTIFS(SaisiePers,$A34,SaisieDebut,PU$6,SaisieFin,"&gt;="&amp;PU$6,SaisieMatin,Paramètres!$A$2,SaisieJour,"")+
COUNTIFS(SaisiePers,$A34,SaisieDebut,"&lt;"&amp;PU$6,SaisieFin,"&gt;="&amp;PU$6,SaisieMatin,Paramètres!$A$2,SaisieJour,TEXT(PU$6,"jjjj"))=0)=$AS$1)*0.5)</f>
        <v/>
      </c>
      <c r="PV34" s="6" t="str">
        <f>IF(OR(PU$6=0,COUNTIF(Feries,PU$6)&gt;0,ISNONTEXT($A34)),"",
((COUNTIFS(SaisiePers,$A34,SaisieDebut,"&lt;="&amp;PU$6,SaisieFin,"&gt;"&amp;PU$6,SaisieJour,"")+
COUNTIFS(SaisiePers,$A34,SaisieDebut,"&lt;="&amp;PU$6,SaisieFin,PU$6,SaisieSoir,Paramètres!$B$3,SaisieJour,"")+
COUNTIFS(SaisiePers,$A34,SaisieDebut,"&lt;="&amp;PU$6,SaisieFin,"&gt;"&amp;PU$6,SaisieSoir,Paramètres!$B$3,SaisieJour,TEXT(PU$6,"jjjj"))=0)=$AS$1)*0.5)</f>
        <v/>
      </c>
      <c r="PW34" s="6" t="str">
        <f>IF(OR(PW$6=0,COUNTIF(Feries,PW$6)&gt;0,ISNONTEXT($A34)),"",
((COUNTIFS(SaisiePers,$A34,SaisieDebut,"&lt;"&amp;PW$6,SaisieFin,"&gt;="&amp;PW$6,SaisieJour,"")+
COUNTIFS(SaisiePers,$A34,SaisieDebut,PW$6,SaisieFin,"&gt;="&amp;PW$6,SaisieMatin,Paramètres!$A$2,SaisieJour,"")+
COUNTIFS(SaisiePers,$A34,SaisieDebut,"&lt;"&amp;PW$6,SaisieFin,"&gt;="&amp;PW$6,SaisieMatin,Paramètres!$A$2,SaisieJour,TEXT(PW$6,"jjjj"))=0)=$AS$1)*0.5)</f>
        <v/>
      </c>
      <c r="PX34" s="6" t="str">
        <f>IF(OR(PW$6=0,COUNTIF(Feries,PW$6)&gt;0,ISNONTEXT($A34)),"",
((COUNTIFS(SaisiePers,$A34,SaisieDebut,"&lt;="&amp;PW$6,SaisieFin,"&gt;"&amp;PW$6,SaisieJour,"")+
COUNTIFS(SaisiePers,$A34,SaisieDebut,"&lt;="&amp;PW$6,SaisieFin,PW$6,SaisieSoir,Paramètres!$B$3,SaisieJour,"")+
COUNTIFS(SaisiePers,$A34,SaisieDebut,"&lt;="&amp;PW$6,SaisieFin,"&gt;"&amp;PW$6,SaisieSoir,Paramètres!$B$3,SaisieJour,TEXT(PW$6,"jjjj"))=0)=$AS$1)*0.5)</f>
        <v/>
      </c>
      <c r="PY34" s="6" t="str">
        <f>IF(OR(PY$6=0,COUNTIF(Feries,PY$6)&gt;0,ISNONTEXT($A34)),"",
((COUNTIFS(SaisiePers,$A34,SaisieDebut,"&lt;"&amp;PY$6,SaisieFin,"&gt;="&amp;PY$6,SaisieJour,"")+
COUNTIFS(SaisiePers,$A34,SaisieDebut,PY$6,SaisieFin,"&gt;="&amp;PY$6,SaisieMatin,Paramètres!$A$2,SaisieJour,"")+
COUNTIFS(SaisiePers,$A34,SaisieDebut,"&lt;"&amp;PY$6,SaisieFin,"&gt;="&amp;PY$6,SaisieMatin,Paramètres!$A$2,SaisieJour,TEXT(PY$6,"jjjj"))=0)=$AS$1)*0.5)</f>
        <v/>
      </c>
      <c r="PZ34" s="6" t="str">
        <f>IF(OR(PY$6=0,COUNTIF(Feries,PY$6)&gt;0,ISNONTEXT($A34)),"",
((COUNTIFS(SaisiePers,$A34,SaisieDebut,"&lt;="&amp;PY$6,SaisieFin,"&gt;"&amp;PY$6,SaisieJour,"")+
COUNTIFS(SaisiePers,$A34,SaisieDebut,"&lt;="&amp;PY$6,SaisieFin,PY$6,SaisieSoir,Paramètres!$B$3,SaisieJour,"")+
COUNTIFS(SaisiePers,$A34,SaisieDebut,"&lt;="&amp;PY$6,SaisieFin,"&gt;"&amp;PY$6,SaisieSoir,Paramètres!$B$3,SaisieJour,TEXT(PY$6,"jjjj"))=0)=$AS$1)*0.5)</f>
        <v/>
      </c>
      <c r="QA34" s="6" t="str">
        <f>IF(OR(QA$6=0,COUNTIF(Feries,QA$6)&gt;0,ISNONTEXT($A34)),"",
((COUNTIFS(SaisiePers,$A34,SaisieDebut,"&lt;"&amp;QA$6,SaisieFin,"&gt;="&amp;QA$6,SaisieJour,"")+
COUNTIFS(SaisiePers,$A34,SaisieDebut,QA$6,SaisieFin,"&gt;="&amp;QA$6,SaisieMatin,Paramètres!$A$2,SaisieJour,"")+
COUNTIFS(SaisiePers,$A34,SaisieDebut,"&lt;"&amp;QA$6,SaisieFin,"&gt;="&amp;QA$6,SaisieMatin,Paramètres!$A$2,SaisieJour,TEXT(QA$6,"jjjj"))=0)=$AS$1)*0.5)</f>
        <v/>
      </c>
      <c r="QB34" s="6" t="str">
        <f>IF(OR(QA$6=0,COUNTIF(Feries,QA$6)&gt;0,ISNONTEXT($A34)),"",
((COUNTIFS(SaisiePers,$A34,SaisieDebut,"&lt;="&amp;QA$6,SaisieFin,"&gt;"&amp;QA$6,SaisieJour,"")+
COUNTIFS(SaisiePers,$A34,SaisieDebut,"&lt;="&amp;QA$6,SaisieFin,QA$6,SaisieSoir,Paramètres!$B$3,SaisieJour,"")+
COUNTIFS(SaisiePers,$A34,SaisieDebut,"&lt;="&amp;QA$6,SaisieFin,"&gt;"&amp;QA$6,SaisieSoir,Paramètres!$B$3,SaisieJour,TEXT(QA$6,"jjjj"))=0)=$AS$1)*0.5)</f>
        <v/>
      </c>
      <c r="QC34" s="6" t="str">
        <f>IF(OR(QC$6=0,COUNTIF(Feries,QC$6)&gt;0,ISNONTEXT($A34)),"",
((COUNTIFS(SaisiePers,$A34,SaisieDebut,"&lt;"&amp;QC$6,SaisieFin,"&gt;="&amp;QC$6,SaisieJour,"")+
COUNTIFS(SaisiePers,$A34,SaisieDebut,QC$6,SaisieFin,"&gt;="&amp;QC$6,SaisieMatin,Paramètres!$A$2,SaisieJour,"")+
COUNTIFS(SaisiePers,$A34,SaisieDebut,"&lt;"&amp;QC$6,SaisieFin,"&gt;="&amp;QC$6,SaisieMatin,Paramètres!$A$2,SaisieJour,TEXT(QC$6,"jjjj"))=0)=$AS$1)*0.5)</f>
        <v/>
      </c>
      <c r="QD34" s="6" t="str">
        <f>IF(OR(QC$6=0,COUNTIF(Feries,QC$6)&gt;0,ISNONTEXT($A34)),"",
((COUNTIFS(SaisiePers,$A34,SaisieDebut,"&lt;="&amp;QC$6,SaisieFin,"&gt;"&amp;QC$6,SaisieJour,"")+
COUNTIFS(SaisiePers,$A34,SaisieDebut,"&lt;="&amp;QC$6,SaisieFin,QC$6,SaisieSoir,Paramètres!$B$3,SaisieJour,"")+
COUNTIFS(SaisiePers,$A34,SaisieDebut,"&lt;="&amp;QC$6,SaisieFin,"&gt;"&amp;QC$6,SaisieSoir,Paramètres!$B$3,SaisieJour,TEXT(QC$6,"jjjj"))=0)=$AS$1)*0.5)</f>
        <v/>
      </c>
      <c r="QE34" s="6" t="str">
        <f>IF(OR(QE$6=0,COUNTIF(Feries,QE$6)&gt;0,ISNONTEXT($A34)),"",
((COUNTIFS(SaisiePers,$A34,SaisieDebut,"&lt;"&amp;QE$6,SaisieFin,"&gt;="&amp;QE$6,SaisieJour,"")+
COUNTIFS(SaisiePers,$A34,SaisieDebut,QE$6,SaisieFin,"&gt;="&amp;QE$6,SaisieMatin,Paramètres!$A$2,SaisieJour,"")+
COUNTIFS(SaisiePers,$A34,SaisieDebut,"&lt;"&amp;QE$6,SaisieFin,"&gt;="&amp;QE$6,SaisieMatin,Paramètres!$A$2,SaisieJour,TEXT(QE$6,"jjjj"))=0)=$AS$1)*0.5)</f>
        <v/>
      </c>
      <c r="QF34" s="6" t="str">
        <f>IF(OR(QE$6=0,COUNTIF(Feries,QE$6)&gt;0,ISNONTEXT($A34)),"",
((COUNTIFS(SaisiePers,$A34,SaisieDebut,"&lt;="&amp;QE$6,SaisieFin,"&gt;"&amp;QE$6,SaisieJour,"")+
COUNTIFS(SaisiePers,$A34,SaisieDebut,"&lt;="&amp;QE$6,SaisieFin,QE$6,SaisieSoir,Paramètres!$B$3,SaisieJour,"")+
COUNTIFS(SaisiePers,$A34,SaisieDebut,"&lt;="&amp;QE$6,SaisieFin,"&gt;"&amp;QE$6,SaisieSoir,Paramètres!$B$3,SaisieJour,TEXT(QE$6,"jjjj"))=0)=$AS$1)*0.5)</f>
        <v/>
      </c>
      <c r="QG34" s="6" t="str">
        <f>IF(OR(QG$6=0,COUNTIF(Feries,QG$6)&gt;0,ISNONTEXT($A34)),"",
((COUNTIFS(SaisiePers,$A34,SaisieDebut,"&lt;"&amp;QG$6,SaisieFin,"&gt;="&amp;QG$6,SaisieJour,"")+
COUNTIFS(SaisiePers,$A34,SaisieDebut,QG$6,SaisieFin,"&gt;="&amp;QG$6,SaisieMatin,Paramètres!$A$2,SaisieJour,"")+
COUNTIFS(SaisiePers,$A34,SaisieDebut,"&lt;"&amp;QG$6,SaisieFin,"&gt;="&amp;QG$6,SaisieMatin,Paramètres!$A$2,SaisieJour,TEXT(QG$6,"jjjj"))=0)=$AS$1)*0.5)</f>
        <v/>
      </c>
      <c r="QH34" s="6" t="str">
        <f>IF(OR(QG$6=0,COUNTIF(Feries,QG$6)&gt;0,ISNONTEXT($A34)),"",
((COUNTIFS(SaisiePers,$A34,SaisieDebut,"&lt;="&amp;QG$6,SaisieFin,"&gt;"&amp;QG$6,SaisieJour,"")+
COUNTIFS(SaisiePers,$A34,SaisieDebut,"&lt;="&amp;QG$6,SaisieFin,QG$6,SaisieSoir,Paramètres!$B$3,SaisieJour,"")+
COUNTIFS(SaisiePers,$A34,SaisieDebut,"&lt;="&amp;QG$6,SaisieFin,"&gt;"&amp;QG$6,SaisieSoir,Paramètres!$B$3,SaisieJour,TEXT(QG$6,"jjjj"))=0)=$AS$1)*0.5)</f>
        <v/>
      </c>
      <c r="QI34" s="6" t="str">
        <f>IF(OR(QI$6=0,COUNTIF(Feries,QI$6)&gt;0,ISNONTEXT($A34)),"",
((COUNTIFS(SaisiePers,$A34,SaisieDebut,"&lt;"&amp;QI$6,SaisieFin,"&gt;="&amp;QI$6,SaisieJour,"")+
COUNTIFS(SaisiePers,$A34,SaisieDebut,QI$6,SaisieFin,"&gt;="&amp;QI$6,SaisieMatin,Paramètres!$A$2,SaisieJour,"")+
COUNTIFS(SaisiePers,$A34,SaisieDebut,"&lt;"&amp;QI$6,SaisieFin,"&gt;="&amp;QI$6,SaisieMatin,Paramètres!$A$2,SaisieJour,TEXT(QI$6,"jjjj"))=0)=$AS$1)*0.5)</f>
        <v/>
      </c>
      <c r="QJ34" s="6" t="str">
        <f>IF(OR(QI$6=0,COUNTIF(Feries,QI$6)&gt;0,ISNONTEXT($A34)),"",
((COUNTIFS(SaisiePers,$A34,SaisieDebut,"&lt;="&amp;QI$6,SaisieFin,"&gt;"&amp;QI$6,SaisieJour,"")+
COUNTIFS(SaisiePers,$A34,SaisieDebut,"&lt;="&amp;QI$6,SaisieFin,QI$6,SaisieSoir,Paramètres!$B$3,SaisieJour,"")+
COUNTIFS(SaisiePers,$A34,SaisieDebut,"&lt;="&amp;QI$6,SaisieFin,"&gt;"&amp;QI$6,SaisieSoir,Paramètres!$B$3,SaisieJour,TEXT(QI$6,"jjjj"))=0)=$AS$1)*0.5)</f>
        <v/>
      </c>
      <c r="QK34" s="6" t="str">
        <f>IF(OR(QK$6=0,COUNTIF(Feries,QK$6)&gt;0,ISNONTEXT($A34)),"",
((COUNTIFS(SaisiePers,$A34,SaisieDebut,"&lt;"&amp;QK$6,SaisieFin,"&gt;="&amp;QK$6,SaisieJour,"")+
COUNTIFS(SaisiePers,$A34,SaisieDebut,QK$6,SaisieFin,"&gt;="&amp;QK$6,SaisieMatin,Paramètres!$A$2,SaisieJour,"")+
COUNTIFS(SaisiePers,$A34,SaisieDebut,"&lt;"&amp;QK$6,SaisieFin,"&gt;="&amp;QK$6,SaisieMatin,Paramètres!$A$2,SaisieJour,TEXT(QK$6,"jjjj"))=0)=$AS$1)*0.5)</f>
        <v/>
      </c>
      <c r="QL34" s="6" t="str">
        <f>IF(OR(QK$6=0,COUNTIF(Feries,QK$6)&gt;0,ISNONTEXT($A34)),"",
((COUNTIFS(SaisiePers,$A34,SaisieDebut,"&lt;="&amp;QK$6,SaisieFin,"&gt;"&amp;QK$6,SaisieJour,"")+
COUNTIFS(SaisiePers,$A34,SaisieDebut,"&lt;="&amp;QK$6,SaisieFin,QK$6,SaisieSoir,Paramètres!$B$3,SaisieJour,"")+
COUNTIFS(SaisiePers,$A34,SaisieDebut,"&lt;="&amp;QK$6,SaisieFin,"&gt;"&amp;QK$6,SaisieSoir,Paramètres!$B$3,SaisieJour,TEXT(QK$6,"jjjj"))=0)=$AS$1)*0.5)</f>
        <v/>
      </c>
      <c r="QM34" s="6" t="str">
        <f>IF(OR(QM$6=0,COUNTIF(Feries,QM$6)&gt;0,ISNONTEXT($A34)),"",
((COUNTIFS(SaisiePers,$A34,SaisieDebut,"&lt;"&amp;QM$6,SaisieFin,"&gt;="&amp;QM$6,SaisieJour,"")+
COUNTIFS(SaisiePers,$A34,SaisieDebut,QM$6,SaisieFin,"&gt;="&amp;QM$6,SaisieMatin,Paramètres!$A$2,SaisieJour,"")+
COUNTIFS(SaisiePers,$A34,SaisieDebut,"&lt;"&amp;QM$6,SaisieFin,"&gt;="&amp;QM$6,SaisieMatin,Paramètres!$A$2,SaisieJour,TEXT(QM$6,"jjjj"))=0)=$AS$1)*0.5)</f>
        <v/>
      </c>
      <c r="QN34" s="6" t="str">
        <f>IF(OR(QM$6=0,COUNTIF(Feries,QM$6)&gt;0,ISNONTEXT($A34)),"",
((COUNTIFS(SaisiePers,$A34,SaisieDebut,"&lt;="&amp;QM$6,SaisieFin,"&gt;"&amp;QM$6,SaisieJour,"")+
COUNTIFS(SaisiePers,$A34,SaisieDebut,"&lt;="&amp;QM$6,SaisieFin,QM$6,SaisieSoir,Paramètres!$B$3,SaisieJour,"")+
COUNTIFS(SaisiePers,$A34,SaisieDebut,"&lt;="&amp;QM$6,SaisieFin,"&gt;"&amp;QM$6,SaisieSoir,Paramètres!$B$3,SaisieJour,TEXT(QM$6,"jjjj"))=0)=$AS$1)*0.5)</f>
        <v/>
      </c>
      <c r="QO34" s="6" t="str">
        <f>IF(OR(QO$6=0,COUNTIF(Feries,QO$6)&gt;0,ISNONTEXT($A34)),"",
((COUNTIFS(SaisiePers,$A34,SaisieDebut,"&lt;"&amp;QO$6,SaisieFin,"&gt;="&amp;QO$6,SaisieJour,"")+
COUNTIFS(SaisiePers,$A34,SaisieDebut,QO$6,SaisieFin,"&gt;="&amp;QO$6,SaisieMatin,Paramètres!$A$2,SaisieJour,"")+
COUNTIFS(SaisiePers,$A34,SaisieDebut,"&lt;"&amp;QO$6,SaisieFin,"&gt;="&amp;QO$6,SaisieMatin,Paramètres!$A$2,SaisieJour,TEXT(QO$6,"jjjj"))=0)=$AS$1)*0.5)</f>
        <v/>
      </c>
      <c r="QP34" s="6" t="str">
        <f>IF(OR(QO$6=0,COUNTIF(Feries,QO$6)&gt;0,ISNONTEXT($A34)),"",
((COUNTIFS(SaisiePers,$A34,SaisieDebut,"&lt;="&amp;QO$6,SaisieFin,"&gt;"&amp;QO$6,SaisieJour,"")+
COUNTIFS(SaisiePers,$A34,SaisieDebut,"&lt;="&amp;QO$6,SaisieFin,QO$6,SaisieSoir,Paramètres!$B$3,SaisieJour,"")+
COUNTIFS(SaisiePers,$A34,SaisieDebut,"&lt;="&amp;QO$6,SaisieFin,"&gt;"&amp;QO$6,SaisieSoir,Paramètres!$B$3,SaisieJour,TEXT(QO$6,"jjjj"))=0)=$AS$1)*0.5)</f>
        <v/>
      </c>
      <c r="QQ34" s="6" t="str">
        <f>IF(OR(QQ$6=0,COUNTIF(Feries,QQ$6)&gt;0,ISNONTEXT($A34)),"",
((COUNTIFS(SaisiePers,$A34,SaisieDebut,"&lt;"&amp;QQ$6,SaisieFin,"&gt;="&amp;QQ$6,SaisieJour,"")+
COUNTIFS(SaisiePers,$A34,SaisieDebut,QQ$6,SaisieFin,"&gt;="&amp;QQ$6,SaisieMatin,Paramètres!$A$2,SaisieJour,"")+
COUNTIFS(SaisiePers,$A34,SaisieDebut,"&lt;"&amp;QQ$6,SaisieFin,"&gt;="&amp;QQ$6,SaisieMatin,Paramètres!$A$2,SaisieJour,TEXT(QQ$6,"jjjj"))=0)=$AS$1)*0.5)</f>
        <v/>
      </c>
      <c r="QR34" s="6" t="str">
        <f>IF(OR(QQ$6=0,COUNTIF(Feries,QQ$6)&gt;0,ISNONTEXT($A34)),"",
((COUNTIFS(SaisiePers,$A34,SaisieDebut,"&lt;="&amp;QQ$6,SaisieFin,"&gt;"&amp;QQ$6,SaisieJour,"")+
COUNTIFS(SaisiePers,$A34,SaisieDebut,"&lt;="&amp;QQ$6,SaisieFin,QQ$6,SaisieSoir,Paramètres!$B$3,SaisieJour,"")+
COUNTIFS(SaisiePers,$A34,SaisieDebut,"&lt;="&amp;QQ$6,SaisieFin,"&gt;"&amp;QQ$6,SaisieSoir,Paramètres!$B$3,SaisieJour,TEXT(QQ$6,"jjjj"))=0)=$AS$1)*0.5)</f>
        <v/>
      </c>
      <c r="QS34" s="6" t="str">
        <f>IF(OR(QS$6=0,COUNTIF(Feries,QS$6)&gt;0,ISNONTEXT($A34)),"",
((COUNTIFS(SaisiePers,$A34,SaisieDebut,"&lt;"&amp;QS$6,SaisieFin,"&gt;="&amp;QS$6,SaisieJour,"")+
COUNTIFS(SaisiePers,$A34,SaisieDebut,QS$6,SaisieFin,"&gt;="&amp;QS$6,SaisieMatin,Paramètres!$A$2,SaisieJour,"")+
COUNTIFS(SaisiePers,$A34,SaisieDebut,"&lt;"&amp;QS$6,SaisieFin,"&gt;="&amp;QS$6,SaisieMatin,Paramètres!$A$2,SaisieJour,TEXT(QS$6,"jjjj"))=0)=$AS$1)*0.5)</f>
        <v/>
      </c>
      <c r="QT34" s="6" t="str">
        <f>IF(OR(QS$6=0,COUNTIF(Feries,QS$6)&gt;0,ISNONTEXT($A34)),"",
((COUNTIFS(SaisiePers,$A34,SaisieDebut,"&lt;="&amp;QS$6,SaisieFin,"&gt;"&amp;QS$6,SaisieJour,"")+
COUNTIFS(SaisiePers,$A34,SaisieDebut,"&lt;="&amp;QS$6,SaisieFin,QS$6,SaisieSoir,Paramètres!$B$3,SaisieJour,"")+
COUNTIFS(SaisiePers,$A34,SaisieDebut,"&lt;="&amp;QS$6,SaisieFin,"&gt;"&amp;QS$6,SaisieSoir,Paramètres!$B$3,SaisieJour,TEXT(QS$6,"jjjj"))=0)=$AS$1)*0.5)</f>
        <v/>
      </c>
      <c r="QU34" s="6" t="str">
        <f>IF(OR(QU$6=0,COUNTIF(Feries,QU$6)&gt;0,ISNONTEXT($A34)),"",
((COUNTIFS(SaisiePers,$A34,SaisieDebut,"&lt;"&amp;QU$6,SaisieFin,"&gt;="&amp;QU$6,SaisieJour,"")+
COUNTIFS(SaisiePers,$A34,SaisieDebut,QU$6,SaisieFin,"&gt;="&amp;QU$6,SaisieMatin,Paramètres!$A$2,SaisieJour,"")+
COUNTIFS(SaisiePers,$A34,SaisieDebut,"&lt;"&amp;QU$6,SaisieFin,"&gt;="&amp;QU$6,SaisieMatin,Paramètres!$A$2,SaisieJour,TEXT(QU$6,"jjjj"))=0)=$AS$1)*0.5)</f>
        <v/>
      </c>
      <c r="QV34" s="6" t="str">
        <f>IF(OR(QU$6=0,COUNTIF(Feries,QU$6)&gt;0,ISNONTEXT($A34)),"",
((COUNTIFS(SaisiePers,$A34,SaisieDebut,"&lt;="&amp;QU$6,SaisieFin,"&gt;"&amp;QU$6,SaisieJour,"")+
COUNTIFS(SaisiePers,$A34,SaisieDebut,"&lt;="&amp;QU$6,SaisieFin,QU$6,SaisieSoir,Paramètres!$B$3,SaisieJour,"")+
COUNTIFS(SaisiePers,$A34,SaisieDebut,"&lt;="&amp;QU$6,SaisieFin,"&gt;"&amp;QU$6,SaisieSoir,Paramètres!$B$3,SaisieJour,TEXT(QU$6,"jjjj"))=0)=$AS$1)*0.5)</f>
        <v/>
      </c>
      <c r="QW34" s="6" t="str">
        <f>IF(OR(QW$6=0,COUNTIF(Feries,QW$6)&gt;0,ISNONTEXT($A34)),"",
((COUNTIFS(SaisiePers,$A34,SaisieDebut,"&lt;"&amp;QW$6,SaisieFin,"&gt;="&amp;QW$6,SaisieJour,"")+
COUNTIFS(SaisiePers,$A34,SaisieDebut,QW$6,SaisieFin,"&gt;="&amp;QW$6,SaisieMatin,Paramètres!$A$2,SaisieJour,"")+
COUNTIFS(SaisiePers,$A34,SaisieDebut,"&lt;"&amp;QW$6,SaisieFin,"&gt;="&amp;QW$6,SaisieMatin,Paramètres!$A$2,SaisieJour,TEXT(QW$6,"jjjj"))=0)=$AS$1)*0.5)</f>
        <v/>
      </c>
      <c r="QX34" s="6" t="str">
        <f>IF(OR(QW$6=0,COUNTIF(Feries,QW$6)&gt;0,ISNONTEXT($A34)),"",
((COUNTIFS(SaisiePers,$A34,SaisieDebut,"&lt;="&amp;QW$6,SaisieFin,"&gt;"&amp;QW$6,SaisieJour,"")+
COUNTIFS(SaisiePers,$A34,SaisieDebut,"&lt;="&amp;QW$6,SaisieFin,QW$6,SaisieSoir,Paramètres!$B$3,SaisieJour,"")+
COUNTIFS(SaisiePers,$A34,SaisieDebut,"&lt;="&amp;QW$6,SaisieFin,"&gt;"&amp;QW$6,SaisieSoir,Paramètres!$B$3,SaisieJour,TEXT(QW$6,"jjjj"))=0)=$AS$1)*0.5)</f>
        <v/>
      </c>
      <c r="QY34" s="6" t="str">
        <f>IF(OR(QY$6=0,COUNTIF(Feries,QY$6)&gt;0,ISNONTEXT($A34)),"",
((COUNTIFS(SaisiePers,$A34,SaisieDebut,"&lt;"&amp;QY$6,SaisieFin,"&gt;="&amp;QY$6,SaisieJour,"")+
COUNTIFS(SaisiePers,$A34,SaisieDebut,QY$6,SaisieFin,"&gt;="&amp;QY$6,SaisieMatin,Paramètres!$A$2,SaisieJour,"")+
COUNTIFS(SaisiePers,$A34,SaisieDebut,"&lt;"&amp;QY$6,SaisieFin,"&gt;="&amp;QY$6,SaisieMatin,Paramètres!$A$2,SaisieJour,TEXT(QY$6,"jjjj"))=0)=$AS$1)*0.5)</f>
        <v/>
      </c>
      <c r="QZ34" s="6" t="str">
        <f>IF(OR(QY$6=0,COUNTIF(Feries,QY$6)&gt;0,ISNONTEXT($A34)),"",
((COUNTIFS(SaisiePers,$A34,SaisieDebut,"&lt;="&amp;QY$6,SaisieFin,"&gt;"&amp;QY$6,SaisieJour,"")+
COUNTIFS(SaisiePers,$A34,SaisieDebut,"&lt;="&amp;QY$6,SaisieFin,QY$6,SaisieSoir,Paramètres!$B$3,SaisieJour,"")+
COUNTIFS(SaisiePers,$A34,SaisieDebut,"&lt;="&amp;QY$6,SaisieFin,"&gt;"&amp;QY$6,SaisieSoir,Paramètres!$B$3,SaisieJour,TEXT(QY$6,"jjjj"))=0)=$AS$1)*0.5)</f>
        <v/>
      </c>
      <c r="RA34" s="6" t="str">
        <f>IF(OR(RA$6=0,COUNTIF(Feries,RA$6)&gt;0,ISNONTEXT($A34)),"",
((COUNTIFS(SaisiePers,$A34,SaisieDebut,"&lt;"&amp;RA$6,SaisieFin,"&gt;="&amp;RA$6,SaisieJour,"")+
COUNTIFS(SaisiePers,$A34,SaisieDebut,RA$6,SaisieFin,"&gt;="&amp;RA$6,SaisieMatin,Paramètres!$A$2,SaisieJour,"")+
COUNTIFS(SaisiePers,$A34,SaisieDebut,"&lt;"&amp;RA$6,SaisieFin,"&gt;="&amp;RA$6,SaisieMatin,Paramètres!$A$2,SaisieJour,TEXT(RA$6,"jjjj"))=0)=$AS$1)*0.5)</f>
        <v/>
      </c>
      <c r="RB34" s="6" t="str">
        <f>IF(OR(RA$6=0,COUNTIF(Feries,RA$6)&gt;0,ISNONTEXT($A34)),"",
((COUNTIFS(SaisiePers,$A34,SaisieDebut,"&lt;="&amp;RA$6,SaisieFin,"&gt;"&amp;RA$6,SaisieJour,"")+
COUNTIFS(SaisiePers,$A34,SaisieDebut,"&lt;="&amp;RA$6,SaisieFin,RA$6,SaisieSoir,Paramètres!$B$3,SaisieJour,"")+
COUNTIFS(SaisiePers,$A34,SaisieDebut,"&lt;="&amp;RA$6,SaisieFin,"&gt;"&amp;RA$6,SaisieSoir,Paramètres!$B$3,SaisieJour,TEXT(RA$6,"jjjj"))=0)=$AS$1)*0.5)</f>
        <v/>
      </c>
      <c r="RC34" s="6" t="str">
        <f>IF(OR(RC$6=0,COUNTIF(Feries,RC$6)&gt;0,ISNONTEXT($A34)),"",
((COUNTIFS(SaisiePers,$A34,SaisieDebut,"&lt;"&amp;RC$6,SaisieFin,"&gt;="&amp;RC$6,SaisieJour,"")+
COUNTIFS(SaisiePers,$A34,SaisieDebut,RC$6,SaisieFin,"&gt;="&amp;RC$6,SaisieMatin,Paramètres!$A$2,SaisieJour,"")+
COUNTIFS(SaisiePers,$A34,SaisieDebut,"&lt;"&amp;RC$6,SaisieFin,"&gt;="&amp;RC$6,SaisieMatin,Paramètres!$A$2,SaisieJour,TEXT(RC$6,"jjjj"))=0)=$AS$1)*0.5)</f>
        <v/>
      </c>
      <c r="RD34" s="6" t="str">
        <f>IF(OR(RC$6=0,COUNTIF(Feries,RC$6)&gt;0,ISNONTEXT($A34)),"",
((COUNTIFS(SaisiePers,$A34,SaisieDebut,"&lt;="&amp;RC$6,SaisieFin,"&gt;"&amp;RC$6,SaisieJour,"")+
COUNTIFS(SaisiePers,$A34,SaisieDebut,"&lt;="&amp;RC$6,SaisieFin,RC$6,SaisieSoir,Paramètres!$B$3,SaisieJour,"")+
COUNTIFS(SaisiePers,$A34,SaisieDebut,"&lt;="&amp;RC$6,SaisieFin,"&gt;"&amp;RC$6,SaisieSoir,Paramètres!$B$3,SaisieJour,TEXT(RC$6,"jjjj"))=0)=$AS$1)*0.5)</f>
        <v/>
      </c>
      <c r="RE34" s="6" t="str">
        <f>IF(OR(RE$6=0,COUNTIF(Feries,RE$6)&gt;0,ISNONTEXT($A34)),"",
((COUNTIFS(SaisiePers,$A34,SaisieDebut,"&lt;"&amp;RE$6,SaisieFin,"&gt;="&amp;RE$6,SaisieJour,"")+
COUNTIFS(SaisiePers,$A34,SaisieDebut,RE$6,SaisieFin,"&gt;="&amp;RE$6,SaisieMatin,Paramètres!$A$2,SaisieJour,"")+
COUNTIFS(SaisiePers,$A34,SaisieDebut,"&lt;"&amp;RE$6,SaisieFin,"&gt;="&amp;RE$6,SaisieMatin,Paramètres!$A$2,SaisieJour,TEXT(RE$6,"jjjj"))=0)=$AS$1)*0.5)</f>
        <v/>
      </c>
      <c r="RF34" s="6" t="str">
        <f>IF(OR(RE$6=0,COUNTIF(Feries,RE$6)&gt;0,ISNONTEXT($A34)),"",
((COUNTIFS(SaisiePers,$A34,SaisieDebut,"&lt;="&amp;RE$6,SaisieFin,"&gt;"&amp;RE$6,SaisieJour,"")+
COUNTIFS(SaisiePers,$A34,SaisieDebut,"&lt;="&amp;RE$6,SaisieFin,RE$6,SaisieSoir,Paramètres!$B$3,SaisieJour,"")+
COUNTIFS(SaisiePers,$A34,SaisieDebut,"&lt;="&amp;RE$6,SaisieFin,"&gt;"&amp;RE$6,SaisieSoir,Paramètres!$B$3,SaisieJour,TEXT(RE$6,"jjjj"))=0)=$AS$1)*0.5)</f>
        <v/>
      </c>
      <c r="RG34" s="6" t="str">
        <f>IF(OR(RG$6=0,COUNTIF(Feries,RG$6)&gt;0,ISNONTEXT($A34)),"",
((COUNTIFS(SaisiePers,$A34,SaisieDebut,"&lt;"&amp;RG$6,SaisieFin,"&gt;="&amp;RG$6,SaisieJour,"")+
COUNTIFS(SaisiePers,$A34,SaisieDebut,RG$6,SaisieFin,"&gt;="&amp;RG$6,SaisieMatin,Paramètres!$A$2,SaisieJour,"")+
COUNTIFS(SaisiePers,$A34,SaisieDebut,"&lt;"&amp;RG$6,SaisieFin,"&gt;="&amp;RG$6,SaisieMatin,Paramètres!$A$2,SaisieJour,TEXT(RG$6,"jjjj"))=0)=$AS$1)*0.5)</f>
        <v/>
      </c>
      <c r="RH34" s="6" t="str">
        <f>IF(OR(RG$6=0,COUNTIF(Feries,RG$6)&gt;0,ISNONTEXT($A34)),"",
((COUNTIFS(SaisiePers,$A34,SaisieDebut,"&lt;="&amp;RG$6,SaisieFin,"&gt;"&amp;RG$6,SaisieJour,"")+
COUNTIFS(SaisiePers,$A34,SaisieDebut,"&lt;="&amp;RG$6,SaisieFin,RG$6,SaisieSoir,Paramètres!$B$3,SaisieJour,"")+
COUNTIFS(SaisiePers,$A34,SaisieDebut,"&lt;="&amp;RG$6,SaisieFin,"&gt;"&amp;RG$6,SaisieSoir,Paramètres!$B$3,SaisieJour,TEXT(RG$6,"jjjj"))=0)=$AS$1)*0.5)</f>
        <v/>
      </c>
      <c r="RI34" s="6" t="str">
        <f>IF(OR(RI$6=0,COUNTIF(Feries,RI$6)&gt;0,ISNONTEXT($A34)),"",
((COUNTIFS(SaisiePers,$A34,SaisieDebut,"&lt;"&amp;RI$6,SaisieFin,"&gt;="&amp;RI$6,SaisieJour,"")+
COUNTIFS(SaisiePers,$A34,SaisieDebut,RI$6,SaisieFin,"&gt;="&amp;RI$6,SaisieMatin,Paramètres!$A$2,SaisieJour,"")+
COUNTIFS(SaisiePers,$A34,SaisieDebut,"&lt;"&amp;RI$6,SaisieFin,"&gt;="&amp;RI$6,SaisieMatin,Paramètres!$A$2,SaisieJour,TEXT(RI$6,"jjjj"))=0)=$AS$1)*0.5)</f>
        <v/>
      </c>
      <c r="RJ34" s="6" t="str">
        <f>IF(OR(RI$6=0,COUNTIF(Feries,RI$6)&gt;0,ISNONTEXT($A34)),"",
((COUNTIFS(SaisiePers,$A34,SaisieDebut,"&lt;="&amp;RI$6,SaisieFin,"&gt;"&amp;RI$6,SaisieJour,"")+
COUNTIFS(SaisiePers,$A34,SaisieDebut,"&lt;="&amp;RI$6,SaisieFin,RI$6,SaisieSoir,Paramètres!$B$3,SaisieJour,"")+
COUNTIFS(SaisiePers,$A34,SaisieDebut,"&lt;="&amp;RI$6,SaisieFin,"&gt;"&amp;RI$6,SaisieSoir,Paramètres!$B$3,SaisieJour,TEXT(RI$6,"jjjj"))=0)=$AS$1)*0.5)</f>
        <v/>
      </c>
      <c r="RK34" s="6" t="str">
        <f>IF(OR(RK$6=0,COUNTIF(Feries,RK$6)&gt;0,ISNONTEXT($A34)),"",
((COUNTIFS(SaisiePers,$A34,SaisieDebut,"&lt;"&amp;RK$6,SaisieFin,"&gt;="&amp;RK$6,SaisieJour,"")+
COUNTIFS(SaisiePers,$A34,SaisieDebut,RK$6,SaisieFin,"&gt;="&amp;RK$6,SaisieMatin,Paramètres!$A$2,SaisieJour,"")+
COUNTIFS(SaisiePers,$A34,SaisieDebut,"&lt;"&amp;RK$6,SaisieFin,"&gt;="&amp;RK$6,SaisieMatin,Paramètres!$A$2,SaisieJour,TEXT(RK$6,"jjjj"))=0)=$AS$1)*0.5)</f>
        <v/>
      </c>
      <c r="RL34" s="6" t="str">
        <f>IF(OR(RK$6=0,COUNTIF(Feries,RK$6)&gt;0,ISNONTEXT($A34)),"",
((COUNTIFS(SaisiePers,$A34,SaisieDebut,"&lt;="&amp;RK$6,SaisieFin,"&gt;"&amp;RK$6,SaisieJour,"")+
COUNTIFS(SaisiePers,$A34,SaisieDebut,"&lt;="&amp;RK$6,SaisieFin,RK$6,SaisieSoir,Paramètres!$B$3,SaisieJour,"")+
COUNTIFS(SaisiePers,$A34,SaisieDebut,"&lt;="&amp;RK$6,SaisieFin,"&gt;"&amp;RK$6,SaisieSoir,Paramètres!$B$3,SaisieJour,TEXT(RK$6,"jjjj"))=0)=$AS$1)*0.5)</f>
        <v/>
      </c>
      <c r="RM34" s="6" t="str">
        <f>IF(OR(RM$6=0,COUNTIF(Feries,RM$6)&gt;0,ISNONTEXT($A34)),"",
((COUNTIFS(SaisiePers,$A34,SaisieDebut,"&lt;"&amp;RM$6,SaisieFin,"&gt;="&amp;RM$6,SaisieJour,"")+
COUNTIFS(SaisiePers,$A34,SaisieDebut,RM$6,SaisieFin,"&gt;="&amp;RM$6,SaisieMatin,Paramètres!$A$2,SaisieJour,"")+
COUNTIFS(SaisiePers,$A34,SaisieDebut,"&lt;"&amp;RM$6,SaisieFin,"&gt;="&amp;RM$6,SaisieMatin,Paramètres!$A$2,SaisieJour,TEXT(RM$6,"jjjj"))=0)=$AS$1)*0.5)</f>
        <v/>
      </c>
      <c r="RN34" s="6" t="str">
        <f>IF(OR(RM$6=0,COUNTIF(Feries,RM$6)&gt;0,ISNONTEXT($A34)),"",
((COUNTIFS(SaisiePers,$A34,SaisieDebut,"&lt;="&amp;RM$6,SaisieFin,"&gt;"&amp;RM$6,SaisieJour,"")+
COUNTIFS(SaisiePers,$A34,SaisieDebut,"&lt;="&amp;RM$6,SaisieFin,RM$6,SaisieSoir,Paramètres!$B$3,SaisieJour,"")+
COUNTIFS(SaisiePers,$A34,SaisieDebut,"&lt;="&amp;RM$6,SaisieFin,"&gt;"&amp;RM$6,SaisieSoir,Paramètres!$B$3,SaisieJour,TEXT(RM$6,"jjjj"))=0)=$AS$1)*0.5)</f>
        <v/>
      </c>
      <c r="RO34" s="6" t="str">
        <f>IF(OR(RO$6=0,COUNTIF(Feries,RO$6)&gt;0,ISNONTEXT($A34)),"",
((COUNTIFS(SaisiePers,$A34,SaisieDebut,"&lt;"&amp;RO$6,SaisieFin,"&gt;="&amp;RO$6,SaisieJour,"")+
COUNTIFS(SaisiePers,$A34,SaisieDebut,RO$6,SaisieFin,"&gt;="&amp;RO$6,SaisieMatin,Paramètres!$A$2,SaisieJour,"")+
COUNTIFS(SaisiePers,$A34,SaisieDebut,"&lt;"&amp;RO$6,SaisieFin,"&gt;="&amp;RO$6,SaisieMatin,Paramètres!$A$2,SaisieJour,TEXT(RO$6,"jjjj"))=0)=$AS$1)*0.5)</f>
        <v/>
      </c>
      <c r="RP34" s="6" t="str">
        <f>IF(OR(RO$6=0,COUNTIF(Feries,RO$6)&gt;0,ISNONTEXT($A34)),"",
((COUNTIFS(SaisiePers,$A34,SaisieDebut,"&lt;="&amp;RO$6,SaisieFin,"&gt;"&amp;RO$6,SaisieJour,"")+
COUNTIFS(SaisiePers,$A34,SaisieDebut,"&lt;="&amp;RO$6,SaisieFin,RO$6,SaisieSoir,Paramètres!$B$3,SaisieJour,"")+
COUNTIFS(SaisiePers,$A34,SaisieDebut,"&lt;="&amp;RO$6,SaisieFin,"&gt;"&amp;RO$6,SaisieSoir,Paramètres!$B$3,SaisieJour,TEXT(RO$6,"jjjj"))=0)=$AS$1)*0.5)</f>
        <v/>
      </c>
      <c r="RQ34" s="6" t="str">
        <f>IF(OR(RQ$6=0,COUNTIF(Feries,RQ$6)&gt;0,ISNONTEXT($A34)),"",
((COUNTIFS(SaisiePers,$A34,SaisieDebut,"&lt;"&amp;RQ$6,SaisieFin,"&gt;="&amp;RQ$6,SaisieJour,"")+
COUNTIFS(SaisiePers,$A34,SaisieDebut,RQ$6,SaisieFin,"&gt;="&amp;RQ$6,SaisieMatin,Paramètres!$A$2,SaisieJour,"")+
COUNTIFS(SaisiePers,$A34,SaisieDebut,"&lt;"&amp;RQ$6,SaisieFin,"&gt;="&amp;RQ$6,SaisieMatin,Paramètres!$A$2,SaisieJour,TEXT(RQ$6,"jjjj"))=0)=$AS$1)*0.5)</f>
        <v/>
      </c>
      <c r="RR34" s="6" t="str">
        <f>IF(OR(RQ$6=0,COUNTIF(Feries,RQ$6)&gt;0,ISNONTEXT($A34)),"",
((COUNTIFS(SaisiePers,$A34,SaisieDebut,"&lt;="&amp;RQ$6,SaisieFin,"&gt;"&amp;RQ$6,SaisieJour,"")+
COUNTIFS(SaisiePers,$A34,SaisieDebut,"&lt;="&amp;RQ$6,SaisieFin,RQ$6,SaisieSoir,Paramètres!$B$3,SaisieJour,"")+
COUNTIFS(SaisiePers,$A34,SaisieDebut,"&lt;="&amp;RQ$6,SaisieFin,"&gt;"&amp;RQ$6,SaisieSoir,Paramètres!$B$3,SaisieJour,TEXT(RQ$6,"jjjj"))=0)=$AS$1)*0.5)</f>
        <v/>
      </c>
      <c r="RS34" s="6" t="str">
        <f>IF(OR(RS$6=0,COUNTIF(Feries,RS$6)&gt;0,ISNONTEXT($A34)),"",
((COUNTIFS(SaisiePers,$A34,SaisieDebut,"&lt;"&amp;RS$6,SaisieFin,"&gt;="&amp;RS$6,SaisieJour,"")+
COUNTIFS(SaisiePers,$A34,SaisieDebut,RS$6,SaisieFin,"&gt;="&amp;RS$6,SaisieMatin,Paramètres!$A$2,SaisieJour,"")+
COUNTIFS(SaisiePers,$A34,SaisieDebut,"&lt;"&amp;RS$6,SaisieFin,"&gt;="&amp;RS$6,SaisieMatin,Paramètres!$A$2,SaisieJour,TEXT(RS$6,"jjjj"))=0)=$AS$1)*0.5)</f>
        <v/>
      </c>
      <c r="RT34" s="6" t="str">
        <f>IF(OR(RS$6=0,COUNTIF(Feries,RS$6)&gt;0,ISNONTEXT($A34)),"",
((COUNTIFS(SaisiePers,$A34,SaisieDebut,"&lt;="&amp;RS$6,SaisieFin,"&gt;"&amp;RS$6,SaisieJour,"")+
COUNTIFS(SaisiePers,$A34,SaisieDebut,"&lt;="&amp;RS$6,SaisieFin,RS$6,SaisieSoir,Paramètres!$B$3,SaisieJour,"")+
COUNTIFS(SaisiePers,$A34,SaisieDebut,"&lt;="&amp;RS$6,SaisieFin,"&gt;"&amp;RS$6,SaisieSoir,Paramètres!$B$3,SaisieJour,TEXT(RS$6,"jjjj"))=0)=$AS$1)*0.5)</f>
        <v/>
      </c>
      <c r="RU34" s="6" t="str">
        <f>IF(OR(RU$6=0,COUNTIF(Feries,RU$6)&gt;0,ISNONTEXT($A34)),"",
((COUNTIFS(SaisiePers,$A34,SaisieDebut,"&lt;"&amp;RU$6,SaisieFin,"&gt;="&amp;RU$6,SaisieJour,"")+
COUNTIFS(SaisiePers,$A34,SaisieDebut,RU$6,SaisieFin,"&gt;="&amp;RU$6,SaisieMatin,Paramètres!$A$2,SaisieJour,"")+
COUNTIFS(SaisiePers,$A34,SaisieDebut,"&lt;"&amp;RU$6,SaisieFin,"&gt;="&amp;RU$6,SaisieMatin,Paramètres!$A$2,SaisieJour,TEXT(RU$6,"jjjj"))=0)=$AS$1)*0.5)</f>
        <v/>
      </c>
      <c r="RV34" s="6" t="str">
        <f>IF(OR(RU$6=0,COUNTIF(Feries,RU$6)&gt;0,ISNONTEXT($A34)),"",
((COUNTIFS(SaisiePers,$A34,SaisieDebut,"&lt;="&amp;RU$6,SaisieFin,"&gt;"&amp;RU$6,SaisieJour,"")+
COUNTIFS(SaisiePers,$A34,SaisieDebut,"&lt;="&amp;RU$6,SaisieFin,RU$6,SaisieSoir,Paramètres!$B$3,SaisieJour,"")+
COUNTIFS(SaisiePers,$A34,SaisieDebut,"&lt;="&amp;RU$6,SaisieFin,"&gt;"&amp;RU$6,SaisieSoir,Paramètres!$B$3,SaisieJour,TEXT(RU$6,"jjjj"))=0)=$AS$1)*0.5)</f>
        <v/>
      </c>
      <c r="RW34" s="6" t="str">
        <f>IF(OR(RW$6=0,COUNTIF(Feries,RW$6)&gt;0,ISNONTEXT($A34)),"",
((COUNTIFS(SaisiePers,$A34,SaisieDebut,"&lt;"&amp;RW$6,SaisieFin,"&gt;="&amp;RW$6,SaisieJour,"")+
COUNTIFS(SaisiePers,$A34,SaisieDebut,RW$6,SaisieFin,"&gt;="&amp;RW$6,SaisieMatin,Paramètres!$A$2,SaisieJour,"")+
COUNTIFS(SaisiePers,$A34,SaisieDebut,"&lt;"&amp;RW$6,SaisieFin,"&gt;="&amp;RW$6,SaisieMatin,Paramètres!$A$2,SaisieJour,TEXT(RW$6,"jjjj"))=0)=$AS$1)*0.5)</f>
        <v/>
      </c>
      <c r="RX34" s="6" t="str">
        <f>IF(OR(RW$6=0,COUNTIF(Feries,RW$6)&gt;0,ISNONTEXT($A34)),"",
((COUNTIFS(SaisiePers,$A34,SaisieDebut,"&lt;="&amp;RW$6,SaisieFin,"&gt;"&amp;RW$6,SaisieJour,"")+
COUNTIFS(SaisiePers,$A34,SaisieDebut,"&lt;="&amp;RW$6,SaisieFin,RW$6,SaisieSoir,Paramètres!$B$3,SaisieJour,"")+
COUNTIFS(SaisiePers,$A34,SaisieDebut,"&lt;="&amp;RW$6,SaisieFin,"&gt;"&amp;RW$6,SaisieSoir,Paramètres!$B$3,SaisieJour,TEXT(RW$6,"jjjj"))=0)=$AS$1)*0.5)</f>
        <v/>
      </c>
      <c r="RY34" s="6" t="str">
        <f>IF(OR(RY$6=0,COUNTIF(Feries,RY$6)&gt;0,ISNONTEXT($A34)),"",
((COUNTIFS(SaisiePers,$A34,SaisieDebut,"&lt;"&amp;RY$6,SaisieFin,"&gt;="&amp;RY$6,SaisieJour,"")+
COUNTIFS(SaisiePers,$A34,SaisieDebut,RY$6,SaisieFin,"&gt;="&amp;RY$6,SaisieMatin,Paramètres!$A$2,SaisieJour,"")+
COUNTIFS(SaisiePers,$A34,SaisieDebut,"&lt;"&amp;RY$6,SaisieFin,"&gt;="&amp;RY$6,SaisieMatin,Paramètres!$A$2,SaisieJour,TEXT(RY$6,"jjjj"))=0)=$AS$1)*0.5)</f>
        <v/>
      </c>
      <c r="RZ34" s="6" t="str">
        <f>IF(OR(RY$6=0,COUNTIF(Feries,RY$6)&gt;0,ISNONTEXT($A34)),"",
((COUNTIFS(SaisiePers,$A34,SaisieDebut,"&lt;="&amp;RY$6,SaisieFin,"&gt;"&amp;RY$6,SaisieJour,"")+
COUNTIFS(SaisiePers,$A34,SaisieDebut,"&lt;="&amp;RY$6,SaisieFin,RY$6,SaisieSoir,Paramètres!$B$3,SaisieJour,"")+
COUNTIFS(SaisiePers,$A34,SaisieDebut,"&lt;="&amp;RY$6,SaisieFin,"&gt;"&amp;RY$6,SaisieSoir,Paramètres!$B$3,SaisieJour,TEXT(RY$6,"jjjj"))=0)=$AS$1)*0.5)</f>
        <v/>
      </c>
      <c r="SA34" s="6" t="str">
        <f>IF(OR(SA$6=0,COUNTIF(Feries,SA$6)&gt;0,ISNONTEXT($A34)),"",
((COUNTIFS(SaisiePers,$A34,SaisieDebut,"&lt;"&amp;SA$6,SaisieFin,"&gt;="&amp;SA$6,SaisieJour,"")+
COUNTIFS(SaisiePers,$A34,SaisieDebut,SA$6,SaisieFin,"&gt;="&amp;SA$6,SaisieMatin,Paramètres!$A$2,SaisieJour,"")+
COUNTIFS(SaisiePers,$A34,SaisieDebut,"&lt;"&amp;SA$6,SaisieFin,"&gt;="&amp;SA$6,SaisieMatin,Paramètres!$A$2,SaisieJour,TEXT(SA$6,"jjjj"))=0)=$AS$1)*0.5)</f>
        <v/>
      </c>
      <c r="SB34" s="6" t="str">
        <f>IF(OR(SA$6=0,COUNTIF(Feries,SA$6)&gt;0,ISNONTEXT($A34)),"",
((COUNTIFS(SaisiePers,$A34,SaisieDebut,"&lt;="&amp;SA$6,SaisieFin,"&gt;"&amp;SA$6,SaisieJour,"")+
COUNTIFS(SaisiePers,$A34,SaisieDebut,"&lt;="&amp;SA$6,SaisieFin,SA$6,SaisieSoir,Paramètres!$B$3,SaisieJour,"")+
COUNTIFS(SaisiePers,$A34,SaisieDebut,"&lt;="&amp;SA$6,SaisieFin,"&gt;"&amp;SA$6,SaisieSoir,Paramètres!$B$3,SaisieJour,TEXT(SA$6,"jjjj"))=0)=$AS$1)*0.5)</f>
        <v/>
      </c>
      <c r="SC34" s="6" t="str">
        <f>IF(OR(SC$6=0,COUNTIF(Feries,SC$6)&gt;0,ISNONTEXT($A34)),"",
((COUNTIFS(SaisiePers,$A34,SaisieDebut,"&lt;"&amp;SC$6,SaisieFin,"&gt;="&amp;SC$6,SaisieJour,"")+
COUNTIFS(SaisiePers,$A34,SaisieDebut,SC$6,SaisieFin,"&gt;="&amp;SC$6,SaisieMatin,Paramètres!$A$2,SaisieJour,"")+
COUNTIFS(SaisiePers,$A34,SaisieDebut,"&lt;"&amp;SC$6,SaisieFin,"&gt;="&amp;SC$6,SaisieMatin,Paramètres!$A$2,SaisieJour,TEXT(SC$6,"jjjj"))=0)=$AS$1)*0.5)</f>
        <v/>
      </c>
      <c r="SD34" s="6" t="str">
        <f>IF(OR(SC$6=0,COUNTIF(Feries,SC$6)&gt;0,ISNONTEXT($A34)),"",
((COUNTIFS(SaisiePers,$A34,SaisieDebut,"&lt;="&amp;SC$6,SaisieFin,"&gt;"&amp;SC$6,SaisieJour,"")+
COUNTIFS(SaisiePers,$A34,SaisieDebut,"&lt;="&amp;SC$6,SaisieFin,SC$6,SaisieSoir,Paramètres!$B$3,SaisieJour,"")+
COUNTIFS(SaisiePers,$A34,SaisieDebut,"&lt;="&amp;SC$6,SaisieFin,"&gt;"&amp;SC$6,SaisieSoir,Paramètres!$B$3,SaisieJour,TEXT(SC$6,"jjjj"))=0)=$AS$1)*0.5)</f>
        <v/>
      </c>
      <c r="SE34" s="6" t="str">
        <f>IF(OR(SE$6=0,COUNTIF(Feries,SE$6)&gt;0,ISNONTEXT($A34)),"",
((COUNTIFS(SaisiePers,$A34,SaisieDebut,"&lt;"&amp;SE$6,SaisieFin,"&gt;="&amp;SE$6,SaisieJour,"")+
COUNTIFS(SaisiePers,$A34,SaisieDebut,SE$6,SaisieFin,"&gt;="&amp;SE$6,SaisieMatin,Paramètres!$A$2,SaisieJour,"")+
COUNTIFS(SaisiePers,$A34,SaisieDebut,"&lt;"&amp;SE$6,SaisieFin,"&gt;="&amp;SE$6,SaisieMatin,Paramètres!$A$2,SaisieJour,TEXT(SE$6,"jjjj"))=0)=$AS$1)*0.5)</f>
        <v/>
      </c>
      <c r="SF34" s="6" t="str">
        <f>IF(OR(SE$6=0,COUNTIF(Feries,SE$6)&gt;0,ISNONTEXT($A34)),"",
((COUNTIFS(SaisiePers,$A34,SaisieDebut,"&lt;="&amp;SE$6,SaisieFin,"&gt;"&amp;SE$6,SaisieJour,"")+
COUNTIFS(SaisiePers,$A34,SaisieDebut,"&lt;="&amp;SE$6,SaisieFin,SE$6,SaisieSoir,Paramètres!$B$3,SaisieJour,"")+
COUNTIFS(SaisiePers,$A34,SaisieDebut,"&lt;="&amp;SE$6,SaisieFin,"&gt;"&amp;SE$6,SaisieSoir,Paramètres!$B$3,SaisieJour,TEXT(SE$6,"jjjj"))=0)=$AS$1)*0.5)</f>
        <v/>
      </c>
      <c r="SG34" s="6" t="str">
        <f>IF(OR(SG$6=0,COUNTIF(Feries,SG$6)&gt;0,ISNONTEXT($A34)),"",
((COUNTIFS(SaisiePers,$A34,SaisieDebut,"&lt;"&amp;SG$6,SaisieFin,"&gt;="&amp;SG$6,SaisieJour,"")+
COUNTIFS(SaisiePers,$A34,SaisieDebut,SG$6,SaisieFin,"&gt;="&amp;SG$6,SaisieMatin,Paramètres!$A$2,SaisieJour,"")+
COUNTIFS(SaisiePers,$A34,SaisieDebut,"&lt;"&amp;SG$6,SaisieFin,"&gt;="&amp;SG$6,SaisieMatin,Paramètres!$A$2,SaisieJour,TEXT(SG$6,"jjjj"))=0)=$AS$1)*0.5)</f>
        <v/>
      </c>
      <c r="SH34" s="6" t="str">
        <f>IF(OR(SG$6=0,COUNTIF(Feries,SG$6)&gt;0,ISNONTEXT($A34)),"",
((COUNTIFS(SaisiePers,$A34,SaisieDebut,"&lt;="&amp;SG$6,SaisieFin,"&gt;"&amp;SG$6,SaisieJour,"")+
COUNTIFS(SaisiePers,$A34,SaisieDebut,"&lt;="&amp;SG$6,SaisieFin,SG$6,SaisieSoir,Paramètres!$B$3,SaisieJour,"")+
COUNTIFS(SaisiePers,$A34,SaisieDebut,"&lt;="&amp;SG$6,SaisieFin,"&gt;"&amp;SG$6,SaisieSoir,Paramètres!$B$3,SaisieJour,TEXT(SG$6,"jjjj"))=0)=$AS$1)*0.5)</f>
        <v/>
      </c>
      <c r="SI34" s="6" t="str">
        <f>IF(OR(SI$6=0,COUNTIF(Feries,SI$6)&gt;0,ISNONTEXT($A34)),"",
((COUNTIFS(SaisiePers,$A34,SaisieDebut,"&lt;"&amp;SI$6,SaisieFin,"&gt;="&amp;SI$6,SaisieJour,"")+
COUNTIFS(SaisiePers,$A34,SaisieDebut,SI$6,SaisieFin,"&gt;="&amp;SI$6,SaisieMatin,Paramètres!$A$2,SaisieJour,"")+
COUNTIFS(SaisiePers,$A34,SaisieDebut,"&lt;"&amp;SI$6,SaisieFin,"&gt;="&amp;SI$6,SaisieMatin,Paramètres!$A$2,SaisieJour,TEXT(SI$6,"jjjj"))=0)=$AS$1)*0.5)</f>
        <v/>
      </c>
      <c r="SJ34" s="6" t="str">
        <f>IF(OR(SI$6=0,COUNTIF(Feries,SI$6)&gt;0,ISNONTEXT($A34)),"",
((COUNTIFS(SaisiePers,$A34,SaisieDebut,"&lt;="&amp;SI$6,SaisieFin,"&gt;"&amp;SI$6,SaisieJour,"")+
COUNTIFS(SaisiePers,$A34,SaisieDebut,"&lt;="&amp;SI$6,SaisieFin,SI$6,SaisieSoir,Paramètres!$B$3,SaisieJour,"")+
COUNTIFS(SaisiePers,$A34,SaisieDebut,"&lt;="&amp;SI$6,SaisieFin,"&gt;"&amp;SI$6,SaisieSoir,Paramètres!$B$3,SaisieJour,TEXT(SI$6,"jjjj"))=0)=$AS$1)*0.5)</f>
        <v/>
      </c>
      <c r="SK34" s="6" t="str">
        <f>IF(OR(SK$6=0,COUNTIF(Feries,SK$6)&gt;0,ISNONTEXT($A34)),"",
((COUNTIFS(SaisiePers,$A34,SaisieDebut,"&lt;"&amp;SK$6,SaisieFin,"&gt;="&amp;SK$6,SaisieJour,"")+
COUNTIFS(SaisiePers,$A34,SaisieDebut,SK$6,SaisieFin,"&gt;="&amp;SK$6,SaisieMatin,Paramètres!$A$2,SaisieJour,"")+
COUNTIFS(SaisiePers,$A34,SaisieDebut,"&lt;"&amp;SK$6,SaisieFin,"&gt;="&amp;SK$6,SaisieMatin,Paramètres!$A$2,SaisieJour,TEXT(SK$6,"jjjj"))=0)=$AS$1)*0.5)</f>
        <v/>
      </c>
      <c r="SL34" s="6" t="str">
        <f>IF(OR(SK$6=0,COUNTIF(Feries,SK$6)&gt;0,ISNONTEXT($A34)),"",
((COUNTIFS(SaisiePers,$A34,SaisieDebut,"&lt;="&amp;SK$6,SaisieFin,"&gt;"&amp;SK$6,SaisieJour,"")+
COUNTIFS(SaisiePers,$A34,SaisieDebut,"&lt;="&amp;SK$6,SaisieFin,SK$6,SaisieSoir,Paramètres!$B$3,SaisieJour,"")+
COUNTIFS(SaisiePers,$A34,SaisieDebut,"&lt;="&amp;SK$6,SaisieFin,"&gt;"&amp;SK$6,SaisieSoir,Paramètres!$B$3,SaisieJour,TEXT(SK$6,"jjjj"))=0)=$AS$1)*0.5)</f>
        <v/>
      </c>
      <c r="SM34" s="6" t="str">
        <f>IF(OR(SM$6=0,COUNTIF(Feries,SM$6)&gt;0,ISNONTEXT($A34)),"",
((COUNTIFS(SaisiePers,$A34,SaisieDebut,"&lt;"&amp;SM$6,SaisieFin,"&gt;="&amp;SM$6,SaisieJour,"")+
COUNTIFS(SaisiePers,$A34,SaisieDebut,SM$6,SaisieFin,"&gt;="&amp;SM$6,SaisieMatin,Paramètres!$A$2,SaisieJour,"")+
COUNTIFS(SaisiePers,$A34,SaisieDebut,"&lt;"&amp;SM$6,SaisieFin,"&gt;="&amp;SM$6,SaisieMatin,Paramètres!$A$2,SaisieJour,TEXT(SM$6,"jjjj"))=0)=$AS$1)*0.5)</f>
        <v/>
      </c>
      <c r="SN34" s="6" t="str">
        <f>IF(OR(SM$6=0,COUNTIF(Feries,SM$6)&gt;0,ISNONTEXT($A34)),"",
((COUNTIFS(SaisiePers,$A34,SaisieDebut,"&lt;="&amp;SM$6,SaisieFin,"&gt;"&amp;SM$6,SaisieJour,"")+
COUNTIFS(SaisiePers,$A34,SaisieDebut,"&lt;="&amp;SM$6,SaisieFin,SM$6,SaisieSoir,Paramètres!$B$3,SaisieJour,"")+
COUNTIFS(SaisiePers,$A34,SaisieDebut,"&lt;="&amp;SM$6,SaisieFin,"&gt;"&amp;SM$6,SaisieSoir,Paramètres!$B$3,SaisieJour,TEXT(SM$6,"jjjj"))=0)=$AS$1)*0.5)</f>
        <v/>
      </c>
      <c r="SO34" s="6" t="str">
        <f>IF(OR(SO$6=0,COUNTIF(Feries,SO$6)&gt;0,ISNONTEXT($A34)),"",
((COUNTIFS(SaisiePers,$A34,SaisieDebut,"&lt;"&amp;SO$6,SaisieFin,"&gt;="&amp;SO$6,SaisieJour,"")+
COUNTIFS(SaisiePers,$A34,SaisieDebut,SO$6,SaisieFin,"&gt;="&amp;SO$6,SaisieMatin,Paramètres!$A$2,SaisieJour,"")+
COUNTIFS(SaisiePers,$A34,SaisieDebut,"&lt;"&amp;SO$6,SaisieFin,"&gt;="&amp;SO$6,SaisieMatin,Paramètres!$A$2,SaisieJour,TEXT(SO$6,"jjjj"))=0)=$AS$1)*0.5)</f>
        <v/>
      </c>
      <c r="SP34" s="6" t="str">
        <f>IF(OR(SO$6=0,COUNTIF(Feries,SO$6)&gt;0,ISNONTEXT($A34)),"",
((COUNTIFS(SaisiePers,$A34,SaisieDebut,"&lt;="&amp;SO$6,SaisieFin,"&gt;"&amp;SO$6,SaisieJour,"")+
COUNTIFS(SaisiePers,$A34,SaisieDebut,"&lt;="&amp;SO$6,SaisieFin,SO$6,SaisieSoir,Paramètres!$B$3,SaisieJour,"")+
COUNTIFS(SaisiePers,$A34,SaisieDebut,"&lt;="&amp;SO$6,SaisieFin,"&gt;"&amp;SO$6,SaisieSoir,Paramètres!$B$3,SaisieJour,TEXT(SO$6,"jjjj"))=0)=$AS$1)*0.5)</f>
        <v/>
      </c>
      <c r="SQ34" s="6" t="str">
        <f>IF(OR(SQ$6=0,COUNTIF(Feries,SQ$6)&gt;0,ISNONTEXT($A34)),"",
((COUNTIFS(SaisiePers,$A34,SaisieDebut,"&lt;"&amp;SQ$6,SaisieFin,"&gt;="&amp;SQ$6,SaisieJour,"")+
COUNTIFS(SaisiePers,$A34,SaisieDebut,SQ$6,SaisieFin,"&gt;="&amp;SQ$6,SaisieMatin,Paramètres!$A$2,SaisieJour,"")+
COUNTIFS(SaisiePers,$A34,SaisieDebut,"&lt;"&amp;SQ$6,SaisieFin,"&gt;="&amp;SQ$6,SaisieMatin,Paramètres!$A$2,SaisieJour,TEXT(SQ$6,"jjjj"))=0)=$AS$1)*0.5)</f>
        <v/>
      </c>
      <c r="SR34" s="6" t="str">
        <f>IF(OR(SQ$6=0,COUNTIF(Feries,SQ$6)&gt;0,ISNONTEXT($A34)),"",
((COUNTIFS(SaisiePers,$A34,SaisieDebut,"&lt;="&amp;SQ$6,SaisieFin,"&gt;"&amp;SQ$6,SaisieJour,"")+
COUNTIFS(SaisiePers,$A34,SaisieDebut,"&lt;="&amp;SQ$6,SaisieFin,SQ$6,SaisieSoir,Paramètres!$B$3,SaisieJour,"")+
COUNTIFS(SaisiePers,$A34,SaisieDebut,"&lt;="&amp;SQ$6,SaisieFin,"&gt;"&amp;SQ$6,SaisieSoir,Paramètres!$B$3,SaisieJour,TEXT(SQ$6,"jjjj"))=0)=$AS$1)*0.5)</f>
        <v/>
      </c>
      <c r="SS34" s="6" t="str">
        <f>IF(OR(SS$6=0,COUNTIF(Feries,SS$6)&gt;0,ISNONTEXT($A34)),"",
((COUNTIFS(SaisiePers,$A34,SaisieDebut,"&lt;"&amp;SS$6,SaisieFin,"&gt;="&amp;SS$6,SaisieJour,"")+
COUNTIFS(SaisiePers,$A34,SaisieDebut,SS$6,SaisieFin,"&gt;="&amp;SS$6,SaisieMatin,Paramètres!$A$2,SaisieJour,"")+
COUNTIFS(SaisiePers,$A34,SaisieDebut,"&lt;"&amp;SS$6,SaisieFin,"&gt;="&amp;SS$6,SaisieMatin,Paramètres!$A$2,SaisieJour,TEXT(SS$6,"jjjj"))=0)=$AS$1)*0.5)</f>
        <v/>
      </c>
      <c r="ST34" s="6" t="str">
        <f>IF(OR(SS$6=0,COUNTIF(Feries,SS$6)&gt;0,ISNONTEXT($A34)),"",
((COUNTIFS(SaisiePers,$A34,SaisieDebut,"&lt;="&amp;SS$6,SaisieFin,"&gt;"&amp;SS$6,SaisieJour,"")+
COUNTIFS(SaisiePers,$A34,SaisieDebut,"&lt;="&amp;SS$6,SaisieFin,SS$6,SaisieSoir,Paramètres!$B$3,SaisieJour,"")+
COUNTIFS(SaisiePers,$A34,SaisieDebut,"&lt;="&amp;SS$6,SaisieFin,"&gt;"&amp;SS$6,SaisieSoir,Paramètres!$B$3,SaisieJour,TEXT(SS$6,"jjjj"))=0)=$AS$1)*0.5)</f>
        <v/>
      </c>
      <c r="SU34" s="6" t="str">
        <f>IF(OR(SU$6=0,COUNTIF(Feries,SU$6)&gt;0,ISNONTEXT($A34)),"",
((COUNTIFS(SaisiePers,$A34,SaisieDebut,"&lt;"&amp;SU$6,SaisieFin,"&gt;="&amp;SU$6,SaisieJour,"")+
COUNTIFS(SaisiePers,$A34,SaisieDebut,SU$6,SaisieFin,"&gt;="&amp;SU$6,SaisieMatin,Paramètres!$A$2,SaisieJour,"")+
COUNTIFS(SaisiePers,$A34,SaisieDebut,"&lt;"&amp;SU$6,SaisieFin,"&gt;="&amp;SU$6,SaisieMatin,Paramètres!$A$2,SaisieJour,TEXT(SU$6,"jjjj"))=0)=$AS$1)*0.5)</f>
        <v/>
      </c>
      <c r="SV34" s="6" t="str">
        <f>IF(OR(SU$6=0,COUNTIF(Feries,SU$6)&gt;0,ISNONTEXT($A34)),"",
((COUNTIFS(SaisiePers,$A34,SaisieDebut,"&lt;="&amp;SU$6,SaisieFin,"&gt;"&amp;SU$6,SaisieJour,"")+
COUNTIFS(SaisiePers,$A34,SaisieDebut,"&lt;="&amp;SU$6,SaisieFin,SU$6,SaisieSoir,Paramètres!$B$3,SaisieJour,"")+
COUNTIFS(SaisiePers,$A34,SaisieDebut,"&lt;="&amp;SU$6,SaisieFin,"&gt;"&amp;SU$6,SaisieSoir,Paramètres!$B$3,SaisieJour,TEXT(SU$6,"jjjj"))=0)=$AS$1)*0.5)</f>
        <v/>
      </c>
      <c r="SW34" s="6" t="str">
        <f>IF(OR(SW$6=0,COUNTIF(Feries,SW$6)&gt;0,ISNONTEXT($A34)),"",
((COUNTIFS(SaisiePers,$A34,SaisieDebut,"&lt;"&amp;SW$6,SaisieFin,"&gt;="&amp;SW$6,SaisieJour,"")+
COUNTIFS(SaisiePers,$A34,SaisieDebut,SW$6,SaisieFin,"&gt;="&amp;SW$6,SaisieMatin,Paramètres!$A$2,SaisieJour,"")+
COUNTIFS(SaisiePers,$A34,SaisieDebut,"&lt;"&amp;SW$6,SaisieFin,"&gt;="&amp;SW$6,SaisieMatin,Paramètres!$A$2,SaisieJour,TEXT(SW$6,"jjjj"))=0)=$AS$1)*0.5)</f>
        <v/>
      </c>
      <c r="SX34" s="6" t="str">
        <f>IF(OR(SW$6=0,COUNTIF(Feries,SW$6)&gt;0,ISNONTEXT($A34)),"",
((COUNTIFS(SaisiePers,$A34,SaisieDebut,"&lt;="&amp;SW$6,SaisieFin,"&gt;"&amp;SW$6,SaisieJour,"")+
COUNTIFS(SaisiePers,$A34,SaisieDebut,"&lt;="&amp;SW$6,SaisieFin,SW$6,SaisieSoir,Paramètres!$B$3,SaisieJour,"")+
COUNTIFS(SaisiePers,$A34,SaisieDebut,"&lt;="&amp;SW$6,SaisieFin,"&gt;"&amp;SW$6,SaisieSoir,Paramètres!$B$3,SaisieJour,TEXT(SW$6,"jjjj"))=0)=$AS$1)*0.5)</f>
        <v/>
      </c>
      <c r="SY34" s="6" t="str">
        <f>IF(OR(SY$6=0,COUNTIF(Feries,SY$6)&gt;0,ISNONTEXT($A34)),"",
((COUNTIFS(SaisiePers,$A34,SaisieDebut,"&lt;"&amp;SY$6,SaisieFin,"&gt;="&amp;SY$6,SaisieJour,"")+
COUNTIFS(SaisiePers,$A34,SaisieDebut,SY$6,SaisieFin,"&gt;="&amp;SY$6,SaisieMatin,Paramètres!$A$2,SaisieJour,"")+
COUNTIFS(SaisiePers,$A34,SaisieDebut,"&lt;"&amp;SY$6,SaisieFin,"&gt;="&amp;SY$6,SaisieMatin,Paramètres!$A$2,SaisieJour,TEXT(SY$6,"jjjj"))=0)=$AS$1)*0.5)</f>
        <v/>
      </c>
      <c r="SZ34" s="6" t="str">
        <f>IF(OR(SY$6=0,COUNTIF(Feries,SY$6)&gt;0,ISNONTEXT($A34)),"",
((COUNTIFS(SaisiePers,$A34,SaisieDebut,"&lt;="&amp;SY$6,SaisieFin,"&gt;"&amp;SY$6,SaisieJour,"")+
COUNTIFS(SaisiePers,$A34,SaisieDebut,"&lt;="&amp;SY$6,SaisieFin,SY$6,SaisieSoir,Paramètres!$B$3,SaisieJour,"")+
COUNTIFS(SaisiePers,$A34,SaisieDebut,"&lt;="&amp;SY$6,SaisieFin,"&gt;"&amp;SY$6,SaisieSoir,Paramètres!$B$3,SaisieJour,TEXT(SY$6,"jjjj"))=0)=$AS$1)*0.5)</f>
        <v/>
      </c>
      <c r="TA34" s="6" t="str">
        <f>IF(OR(TA$6=0,COUNTIF(Feries,TA$6)&gt;0,ISNONTEXT($A34)),"",
((COUNTIFS(SaisiePers,$A34,SaisieDebut,"&lt;"&amp;TA$6,SaisieFin,"&gt;="&amp;TA$6,SaisieJour,"")+
COUNTIFS(SaisiePers,$A34,SaisieDebut,TA$6,SaisieFin,"&gt;="&amp;TA$6,SaisieMatin,Paramètres!$A$2,SaisieJour,"")+
COUNTIFS(SaisiePers,$A34,SaisieDebut,"&lt;"&amp;TA$6,SaisieFin,"&gt;="&amp;TA$6,SaisieMatin,Paramètres!$A$2,SaisieJour,TEXT(TA$6,"jjjj"))=0)=$AS$1)*0.5)</f>
        <v/>
      </c>
      <c r="TB34" s="6" t="str">
        <f>IF(OR(TA$6=0,COUNTIF(Feries,TA$6)&gt;0,ISNONTEXT($A34)),"",
((COUNTIFS(SaisiePers,$A34,SaisieDebut,"&lt;="&amp;TA$6,SaisieFin,"&gt;"&amp;TA$6,SaisieJour,"")+
COUNTIFS(SaisiePers,$A34,SaisieDebut,"&lt;="&amp;TA$6,SaisieFin,TA$6,SaisieSoir,Paramètres!$B$3,SaisieJour,"")+
COUNTIFS(SaisiePers,$A34,SaisieDebut,"&lt;="&amp;TA$6,SaisieFin,"&gt;"&amp;TA$6,SaisieSoir,Paramètres!$B$3,SaisieJour,TEXT(TA$6,"jjjj"))=0)=$AS$1)*0.5)</f>
        <v/>
      </c>
      <c r="TC34" s="6" t="str">
        <f>IF(OR(TC$6=0,COUNTIF(Feries,TC$6)&gt;0,ISNONTEXT($A34)),"",
((COUNTIFS(SaisiePers,$A34,SaisieDebut,"&lt;"&amp;TC$6,SaisieFin,"&gt;="&amp;TC$6,SaisieJour,"")+
COUNTIFS(SaisiePers,$A34,SaisieDebut,TC$6,SaisieFin,"&gt;="&amp;TC$6,SaisieMatin,Paramètres!$A$2,SaisieJour,"")+
COUNTIFS(SaisiePers,$A34,SaisieDebut,"&lt;"&amp;TC$6,SaisieFin,"&gt;="&amp;TC$6,SaisieMatin,Paramètres!$A$2,SaisieJour,TEXT(TC$6,"jjjj"))=0)=$AS$1)*0.5)</f>
        <v/>
      </c>
      <c r="TD34" s="6" t="str">
        <f>IF(OR(TC$6=0,COUNTIF(Feries,TC$6)&gt;0,ISNONTEXT($A34)),"",
((COUNTIFS(SaisiePers,$A34,SaisieDebut,"&lt;="&amp;TC$6,SaisieFin,"&gt;"&amp;TC$6,SaisieJour,"")+
COUNTIFS(SaisiePers,$A34,SaisieDebut,"&lt;="&amp;TC$6,SaisieFin,TC$6,SaisieSoir,Paramètres!$B$3,SaisieJour,"")+
COUNTIFS(SaisiePers,$A34,SaisieDebut,"&lt;="&amp;TC$6,SaisieFin,"&gt;"&amp;TC$6,SaisieSoir,Paramètres!$B$3,SaisieJour,TEXT(TC$6,"jjjj"))=0)=$AS$1)*0.5)</f>
        <v/>
      </c>
      <c r="TE34" s="6" t="str">
        <f>IF(OR(TE$6=0,COUNTIF(Feries,TE$6)&gt;0,ISNONTEXT($A34)),"",
((COUNTIFS(SaisiePers,$A34,SaisieDebut,"&lt;"&amp;TE$6,SaisieFin,"&gt;="&amp;TE$6,SaisieJour,"")+
COUNTIFS(SaisiePers,$A34,SaisieDebut,TE$6,SaisieFin,"&gt;="&amp;TE$6,SaisieMatin,Paramètres!$A$2,SaisieJour,"")+
COUNTIFS(SaisiePers,$A34,SaisieDebut,"&lt;"&amp;TE$6,SaisieFin,"&gt;="&amp;TE$6,SaisieMatin,Paramètres!$A$2,SaisieJour,TEXT(TE$6,"jjjj"))=0)=$AS$1)*0.5)</f>
        <v/>
      </c>
      <c r="TF34" s="6" t="str">
        <f>IF(OR(TE$6=0,COUNTIF(Feries,TE$6)&gt;0,ISNONTEXT($A34)),"",
((COUNTIFS(SaisiePers,$A34,SaisieDebut,"&lt;="&amp;TE$6,SaisieFin,"&gt;"&amp;TE$6,SaisieJour,"")+
COUNTIFS(SaisiePers,$A34,SaisieDebut,"&lt;="&amp;TE$6,SaisieFin,TE$6,SaisieSoir,Paramètres!$B$3,SaisieJour,"")+
COUNTIFS(SaisiePers,$A34,SaisieDebut,"&lt;="&amp;TE$6,SaisieFin,"&gt;"&amp;TE$6,SaisieSoir,Paramètres!$B$3,SaisieJour,TEXT(TE$6,"jjjj"))=0)=$AS$1)*0.5)</f>
        <v/>
      </c>
      <c r="TG34" s="6" t="str">
        <f>IF(OR(TG$6=0,COUNTIF(Feries,TG$6)&gt;0,ISNONTEXT($A34)),"",
((COUNTIFS(SaisiePers,$A34,SaisieDebut,"&lt;"&amp;TG$6,SaisieFin,"&gt;="&amp;TG$6,SaisieJour,"")+
COUNTIFS(SaisiePers,$A34,SaisieDebut,TG$6,SaisieFin,"&gt;="&amp;TG$6,SaisieMatin,Paramètres!$A$2,SaisieJour,"")+
COUNTIFS(SaisiePers,$A34,SaisieDebut,"&lt;"&amp;TG$6,SaisieFin,"&gt;="&amp;TG$6,SaisieMatin,Paramètres!$A$2,SaisieJour,TEXT(TG$6,"jjjj"))=0)=$AS$1)*0.5)</f>
        <v/>
      </c>
      <c r="TH34" s="6" t="str">
        <f>IF(OR(TG$6=0,COUNTIF(Feries,TG$6)&gt;0,ISNONTEXT($A34)),"",
((COUNTIFS(SaisiePers,$A34,SaisieDebut,"&lt;="&amp;TG$6,SaisieFin,"&gt;"&amp;TG$6,SaisieJour,"")+
COUNTIFS(SaisiePers,$A34,SaisieDebut,"&lt;="&amp;TG$6,SaisieFin,TG$6,SaisieSoir,Paramètres!$B$3,SaisieJour,"")+
COUNTIFS(SaisiePers,$A34,SaisieDebut,"&lt;="&amp;TG$6,SaisieFin,"&gt;"&amp;TG$6,SaisieSoir,Paramètres!$B$3,SaisieJour,TEXT(TG$6,"jjjj"))=0)=$AS$1)*0.5)</f>
        <v/>
      </c>
      <c r="TI34" s="6" t="str">
        <f>IF(OR(TI$6=0,COUNTIF(Feries,TI$6)&gt;0,ISNONTEXT($A34)),"",
((COUNTIFS(SaisiePers,$A34,SaisieDebut,"&lt;"&amp;TI$6,SaisieFin,"&gt;="&amp;TI$6,SaisieJour,"")+
COUNTIFS(SaisiePers,$A34,SaisieDebut,TI$6,SaisieFin,"&gt;="&amp;TI$6,SaisieMatin,Paramètres!$A$2,SaisieJour,"")+
COUNTIFS(SaisiePers,$A34,SaisieDebut,"&lt;"&amp;TI$6,SaisieFin,"&gt;="&amp;TI$6,SaisieMatin,Paramètres!$A$2,SaisieJour,TEXT(TI$6,"jjjj"))=0)=$AS$1)*0.5)</f>
        <v/>
      </c>
      <c r="TJ34" s="6" t="str">
        <f>IF(OR(TI$6=0,COUNTIF(Feries,TI$6)&gt;0,ISNONTEXT($A34)),"",
((COUNTIFS(SaisiePers,$A34,SaisieDebut,"&lt;="&amp;TI$6,SaisieFin,"&gt;"&amp;TI$6,SaisieJour,"")+
COUNTIFS(SaisiePers,$A34,SaisieDebut,"&lt;="&amp;TI$6,SaisieFin,TI$6,SaisieSoir,Paramètres!$B$3,SaisieJour,"")+
COUNTIFS(SaisiePers,$A34,SaisieDebut,"&lt;="&amp;TI$6,SaisieFin,"&gt;"&amp;TI$6,SaisieSoir,Paramètres!$B$3,SaisieJour,TEXT(TI$6,"jjjj"))=0)=$AS$1)*0.5)</f>
        <v/>
      </c>
      <c r="TK34" s="6" t="str">
        <f>IF(OR(TK$6=0,COUNTIF(Feries,TK$6)&gt;0,ISNONTEXT($A34)),"",
((COUNTIFS(SaisiePers,$A34,SaisieDebut,"&lt;"&amp;TK$6,SaisieFin,"&gt;="&amp;TK$6,SaisieJour,"")+
COUNTIFS(SaisiePers,$A34,SaisieDebut,TK$6,SaisieFin,"&gt;="&amp;TK$6,SaisieMatin,Paramètres!$A$2,SaisieJour,"")+
COUNTIFS(SaisiePers,$A34,SaisieDebut,"&lt;"&amp;TK$6,SaisieFin,"&gt;="&amp;TK$6,SaisieMatin,Paramètres!$A$2,SaisieJour,TEXT(TK$6,"jjjj"))=0)=$AS$1)*0.5)</f>
        <v/>
      </c>
      <c r="TL34" s="6" t="str">
        <f>IF(OR(TK$6=0,COUNTIF(Feries,TK$6)&gt;0,ISNONTEXT($A34)),"",
((COUNTIFS(SaisiePers,$A34,SaisieDebut,"&lt;="&amp;TK$6,SaisieFin,"&gt;"&amp;TK$6,SaisieJour,"")+
COUNTIFS(SaisiePers,$A34,SaisieDebut,"&lt;="&amp;TK$6,SaisieFin,TK$6,SaisieSoir,Paramètres!$B$3,SaisieJour,"")+
COUNTIFS(SaisiePers,$A34,SaisieDebut,"&lt;="&amp;TK$6,SaisieFin,"&gt;"&amp;TK$6,SaisieSoir,Paramètres!$B$3,SaisieJour,TEXT(TK$6,"jjjj"))=0)=$AS$1)*0.5)</f>
        <v/>
      </c>
      <c r="TM34" s="6" t="str">
        <f>IF(OR(TM$6=0,COUNTIF(Feries,TM$6)&gt;0,ISNONTEXT($A34)),"",
((COUNTIFS(SaisiePers,$A34,SaisieDebut,"&lt;"&amp;TM$6,SaisieFin,"&gt;="&amp;TM$6,SaisieJour,"")+
COUNTIFS(SaisiePers,$A34,SaisieDebut,TM$6,SaisieFin,"&gt;="&amp;TM$6,SaisieMatin,Paramètres!$A$2,SaisieJour,"")+
COUNTIFS(SaisiePers,$A34,SaisieDebut,"&lt;"&amp;TM$6,SaisieFin,"&gt;="&amp;TM$6,SaisieMatin,Paramètres!$A$2,SaisieJour,TEXT(TM$6,"jjjj"))=0)=$AS$1)*0.5)</f>
        <v/>
      </c>
      <c r="TN34" s="6" t="str">
        <f>IF(OR(TM$6=0,COUNTIF(Feries,TM$6)&gt;0,ISNONTEXT($A34)),"",
((COUNTIFS(SaisiePers,$A34,SaisieDebut,"&lt;="&amp;TM$6,SaisieFin,"&gt;"&amp;TM$6,SaisieJour,"")+
COUNTIFS(SaisiePers,$A34,SaisieDebut,"&lt;="&amp;TM$6,SaisieFin,TM$6,SaisieSoir,Paramètres!$B$3,SaisieJour,"")+
COUNTIFS(SaisiePers,$A34,SaisieDebut,"&lt;="&amp;TM$6,SaisieFin,"&gt;"&amp;TM$6,SaisieSoir,Paramètres!$B$3,SaisieJour,TEXT(TM$6,"jjjj"))=0)=$AS$1)*0.5)</f>
        <v/>
      </c>
      <c r="TO34" s="6" t="str">
        <f>IF(OR(TO$6=0,COUNTIF(Feries,TO$6)&gt;0,ISNONTEXT($A34)),"",
((COUNTIFS(SaisiePers,$A34,SaisieDebut,"&lt;"&amp;TO$6,SaisieFin,"&gt;="&amp;TO$6,SaisieJour,"")+
COUNTIFS(SaisiePers,$A34,SaisieDebut,TO$6,SaisieFin,"&gt;="&amp;TO$6,SaisieMatin,Paramètres!$A$2,SaisieJour,"")+
COUNTIFS(SaisiePers,$A34,SaisieDebut,"&lt;"&amp;TO$6,SaisieFin,"&gt;="&amp;TO$6,SaisieMatin,Paramètres!$A$2,SaisieJour,TEXT(TO$6,"jjjj"))=0)=$AS$1)*0.5)</f>
        <v/>
      </c>
      <c r="TP34" s="6" t="str">
        <f>IF(OR(TO$6=0,COUNTIF(Feries,TO$6)&gt;0,ISNONTEXT($A34)),"",
((COUNTIFS(SaisiePers,$A34,SaisieDebut,"&lt;="&amp;TO$6,SaisieFin,"&gt;"&amp;TO$6,SaisieJour,"")+
COUNTIFS(SaisiePers,$A34,SaisieDebut,"&lt;="&amp;TO$6,SaisieFin,TO$6,SaisieSoir,Paramètres!$B$3,SaisieJour,"")+
COUNTIFS(SaisiePers,$A34,SaisieDebut,"&lt;="&amp;TO$6,SaisieFin,"&gt;"&amp;TO$6,SaisieSoir,Paramètres!$B$3,SaisieJour,TEXT(TO$6,"jjjj"))=0)=$AS$1)*0.5)</f>
        <v/>
      </c>
      <c r="TQ34" s="6" t="str">
        <f>IF(OR(TQ$6=0,COUNTIF(Feries,TQ$6)&gt;0,ISNONTEXT($A34)),"",
((COUNTIFS(SaisiePers,$A34,SaisieDebut,"&lt;"&amp;TQ$6,SaisieFin,"&gt;="&amp;TQ$6,SaisieJour,"")+
COUNTIFS(SaisiePers,$A34,SaisieDebut,TQ$6,SaisieFin,"&gt;="&amp;TQ$6,SaisieMatin,Paramètres!$A$2,SaisieJour,"")+
COUNTIFS(SaisiePers,$A34,SaisieDebut,"&lt;"&amp;TQ$6,SaisieFin,"&gt;="&amp;TQ$6,SaisieMatin,Paramètres!$A$2,SaisieJour,TEXT(TQ$6,"jjjj"))=0)=$AS$1)*0.5)</f>
        <v/>
      </c>
      <c r="TR34" s="6" t="str">
        <f>IF(OR(TQ$6=0,COUNTIF(Feries,TQ$6)&gt;0,ISNONTEXT($A34)),"",
((COUNTIFS(SaisiePers,$A34,SaisieDebut,"&lt;="&amp;TQ$6,SaisieFin,"&gt;"&amp;TQ$6,SaisieJour,"")+
COUNTIFS(SaisiePers,$A34,SaisieDebut,"&lt;="&amp;TQ$6,SaisieFin,TQ$6,SaisieSoir,Paramètres!$B$3,SaisieJour,"")+
COUNTIFS(SaisiePers,$A34,SaisieDebut,"&lt;="&amp;TQ$6,SaisieFin,"&gt;"&amp;TQ$6,SaisieSoir,Paramètres!$B$3,SaisieJour,TEXT(TQ$6,"jjjj"))=0)=$AS$1)*0.5)</f>
        <v/>
      </c>
      <c r="TS34" s="6" t="str">
        <f>IF(OR(TS$6=0,COUNTIF(Feries,TS$6)&gt;0,ISNONTEXT($A34)),"",
((COUNTIFS(SaisiePers,$A34,SaisieDebut,"&lt;"&amp;TS$6,SaisieFin,"&gt;="&amp;TS$6,SaisieJour,"")+
COUNTIFS(SaisiePers,$A34,SaisieDebut,TS$6,SaisieFin,"&gt;="&amp;TS$6,SaisieMatin,Paramètres!$A$2,SaisieJour,"")+
COUNTIFS(SaisiePers,$A34,SaisieDebut,"&lt;"&amp;TS$6,SaisieFin,"&gt;="&amp;TS$6,SaisieMatin,Paramètres!$A$2,SaisieJour,TEXT(TS$6,"jjjj"))=0)=$AS$1)*0.5)</f>
        <v/>
      </c>
      <c r="TT34" s="6" t="str">
        <f>IF(OR(TS$6=0,COUNTIF(Feries,TS$6)&gt;0,ISNONTEXT($A34)),"",
((COUNTIFS(SaisiePers,$A34,SaisieDebut,"&lt;="&amp;TS$6,SaisieFin,"&gt;"&amp;TS$6,SaisieJour,"")+
COUNTIFS(SaisiePers,$A34,SaisieDebut,"&lt;="&amp;TS$6,SaisieFin,TS$6,SaisieSoir,Paramètres!$B$3,SaisieJour,"")+
COUNTIFS(SaisiePers,$A34,SaisieDebut,"&lt;="&amp;TS$6,SaisieFin,"&gt;"&amp;TS$6,SaisieSoir,Paramètres!$B$3,SaisieJour,TEXT(TS$6,"jjjj"))=0)=$AS$1)*0.5)</f>
        <v/>
      </c>
      <c r="TU34" s="6" t="str">
        <f>IF(OR(TU$6=0,COUNTIF(Feries,TU$6)&gt;0,ISNONTEXT($A34)),"",
((COUNTIFS(SaisiePers,$A34,SaisieDebut,"&lt;"&amp;TU$6,SaisieFin,"&gt;="&amp;TU$6,SaisieJour,"")+
COUNTIFS(SaisiePers,$A34,SaisieDebut,TU$6,SaisieFin,"&gt;="&amp;TU$6,SaisieMatin,Paramètres!$A$2,SaisieJour,"")+
COUNTIFS(SaisiePers,$A34,SaisieDebut,"&lt;"&amp;TU$6,SaisieFin,"&gt;="&amp;TU$6,SaisieMatin,Paramètres!$A$2,SaisieJour,TEXT(TU$6,"jjjj"))=0)=$AS$1)*0.5)</f>
        <v/>
      </c>
      <c r="TV34" s="6" t="str">
        <f>IF(OR(TU$6=0,COUNTIF(Feries,TU$6)&gt;0,ISNONTEXT($A34)),"",
((COUNTIFS(SaisiePers,$A34,SaisieDebut,"&lt;="&amp;TU$6,SaisieFin,"&gt;"&amp;TU$6,SaisieJour,"")+
COUNTIFS(SaisiePers,$A34,SaisieDebut,"&lt;="&amp;TU$6,SaisieFin,TU$6,SaisieSoir,Paramètres!$B$3,SaisieJour,"")+
COUNTIFS(SaisiePers,$A34,SaisieDebut,"&lt;="&amp;TU$6,SaisieFin,"&gt;"&amp;TU$6,SaisieSoir,Paramètres!$B$3,SaisieJour,TEXT(TU$6,"jjjj"))=0)=$AS$1)*0.5)</f>
        <v/>
      </c>
      <c r="TW34" s="6" t="str">
        <f>IF(OR(TW$6=0,COUNTIF(Feries,TW$6)&gt;0,ISNONTEXT($A34)),"",
((COUNTIFS(SaisiePers,$A34,SaisieDebut,"&lt;"&amp;TW$6,SaisieFin,"&gt;="&amp;TW$6,SaisieJour,"")+
COUNTIFS(SaisiePers,$A34,SaisieDebut,TW$6,SaisieFin,"&gt;="&amp;TW$6,SaisieMatin,Paramètres!$A$2,SaisieJour,"")+
COUNTIFS(SaisiePers,$A34,SaisieDebut,"&lt;"&amp;TW$6,SaisieFin,"&gt;="&amp;TW$6,SaisieMatin,Paramètres!$A$2,SaisieJour,TEXT(TW$6,"jjjj"))=0)=$AS$1)*0.5)</f>
        <v/>
      </c>
      <c r="TX34" s="6" t="str">
        <f>IF(OR(TW$6=0,COUNTIF(Feries,TW$6)&gt;0,ISNONTEXT($A34)),"",
((COUNTIFS(SaisiePers,$A34,SaisieDebut,"&lt;="&amp;TW$6,SaisieFin,"&gt;"&amp;TW$6,SaisieJour,"")+
COUNTIFS(SaisiePers,$A34,SaisieDebut,"&lt;="&amp;TW$6,SaisieFin,TW$6,SaisieSoir,Paramètres!$B$3,SaisieJour,"")+
COUNTIFS(SaisiePers,$A34,SaisieDebut,"&lt;="&amp;TW$6,SaisieFin,"&gt;"&amp;TW$6,SaisieSoir,Paramètres!$B$3,SaisieJour,TEXT(TW$6,"jjjj"))=0)=$AS$1)*0.5)</f>
        <v/>
      </c>
      <c r="TY34" s="6" t="str">
        <f>IF(OR(TY$6=0,COUNTIF(Feries,TY$6)&gt;0,ISNONTEXT($A34)),"",
((COUNTIFS(SaisiePers,$A34,SaisieDebut,"&lt;"&amp;TY$6,SaisieFin,"&gt;="&amp;TY$6,SaisieJour,"")+
COUNTIFS(SaisiePers,$A34,SaisieDebut,TY$6,SaisieFin,"&gt;="&amp;TY$6,SaisieMatin,Paramètres!$A$2,SaisieJour,"")+
COUNTIFS(SaisiePers,$A34,SaisieDebut,"&lt;"&amp;TY$6,SaisieFin,"&gt;="&amp;TY$6,SaisieMatin,Paramètres!$A$2,SaisieJour,TEXT(TY$6,"jjjj"))=0)=$AS$1)*0.5)</f>
        <v/>
      </c>
      <c r="TZ34" s="6" t="str">
        <f>IF(OR(TY$6=0,COUNTIF(Feries,TY$6)&gt;0,ISNONTEXT($A34)),"",
((COUNTIFS(SaisiePers,$A34,SaisieDebut,"&lt;="&amp;TY$6,SaisieFin,"&gt;"&amp;TY$6,SaisieJour,"")+
COUNTIFS(SaisiePers,$A34,SaisieDebut,"&lt;="&amp;TY$6,SaisieFin,TY$6,SaisieSoir,Paramètres!$B$3,SaisieJour,"")+
COUNTIFS(SaisiePers,$A34,SaisieDebut,"&lt;="&amp;TY$6,SaisieFin,"&gt;"&amp;TY$6,SaisieSoir,Paramètres!$B$3,SaisieJour,TEXT(TY$6,"jjjj"))=0)=$AS$1)*0.5)</f>
        <v/>
      </c>
      <c r="UA34" s="6" t="str">
        <f>IF(OR(UA$6=0,COUNTIF(Feries,UA$6)&gt;0,ISNONTEXT($A34)),"",
((COUNTIFS(SaisiePers,$A34,SaisieDebut,"&lt;"&amp;UA$6,SaisieFin,"&gt;="&amp;UA$6,SaisieJour,"")+
COUNTIFS(SaisiePers,$A34,SaisieDebut,UA$6,SaisieFin,"&gt;="&amp;UA$6,SaisieMatin,Paramètres!$A$2,SaisieJour,"")+
COUNTIFS(SaisiePers,$A34,SaisieDebut,"&lt;"&amp;UA$6,SaisieFin,"&gt;="&amp;UA$6,SaisieMatin,Paramètres!$A$2,SaisieJour,TEXT(UA$6,"jjjj"))=0)=$AS$1)*0.5)</f>
        <v/>
      </c>
      <c r="UB34" s="6" t="str">
        <f>IF(OR(UA$6=0,COUNTIF(Feries,UA$6)&gt;0,ISNONTEXT($A34)),"",
((COUNTIFS(SaisiePers,$A34,SaisieDebut,"&lt;="&amp;UA$6,SaisieFin,"&gt;"&amp;UA$6,SaisieJour,"")+
COUNTIFS(SaisiePers,$A34,SaisieDebut,"&lt;="&amp;UA$6,SaisieFin,UA$6,SaisieSoir,Paramètres!$B$3,SaisieJour,"")+
COUNTIFS(SaisiePers,$A34,SaisieDebut,"&lt;="&amp;UA$6,SaisieFin,"&gt;"&amp;UA$6,SaisieSoir,Paramètres!$B$3,SaisieJour,TEXT(UA$6,"jjjj"))=0)=$AS$1)*0.5)</f>
        <v/>
      </c>
      <c r="UC34" s="6" t="str">
        <f>IF(OR(UC$6=0,COUNTIF(Feries,UC$6)&gt;0,ISNONTEXT($A34)),"",
((COUNTIFS(SaisiePers,$A34,SaisieDebut,"&lt;"&amp;UC$6,SaisieFin,"&gt;="&amp;UC$6,SaisieJour,"")+
COUNTIFS(SaisiePers,$A34,SaisieDebut,UC$6,SaisieFin,"&gt;="&amp;UC$6,SaisieMatin,Paramètres!$A$2,SaisieJour,"")+
COUNTIFS(SaisiePers,$A34,SaisieDebut,"&lt;"&amp;UC$6,SaisieFin,"&gt;="&amp;UC$6,SaisieMatin,Paramètres!$A$2,SaisieJour,TEXT(UC$6,"jjjj"))=0)=$AS$1)*0.5)</f>
        <v/>
      </c>
      <c r="UD34" s="6" t="str">
        <f>IF(OR(UC$6=0,COUNTIF(Feries,UC$6)&gt;0,ISNONTEXT($A34)),"",
((COUNTIFS(SaisiePers,$A34,SaisieDebut,"&lt;="&amp;UC$6,SaisieFin,"&gt;"&amp;UC$6,SaisieJour,"")+
COUNTIFS(SaisiePers,$A34,SaisieDebut,"&lt;="&amp;UC$6,SaisieFin,UC$6,SaisieSoir,Paramètres!$B$3,SaisieJour,"")+
COUNTIFS(SaisiePers,$A34,SaisieDebut,"&lt;="&amp;UC$6,SaisieFin,"&gt;"&amp;UC$6,SaisieSoir,Paramètres!$B$3,SaisieJour,TEXT(UC$6,"jjjj"))=0)=$AS$1)*0.5)</f>
        <v/>
      </c>
      <c r="UE34" s="6" t="str">
        <f>IF(OR(UE$6=0,COUNTIF(Feries,UE$6)&gt;0,ISNONTEXT($A34)),"",
((COUNTIFS(SaisiePers,$A34,SaisieDebut,"&lt;"&amp;UE$6,SaisieFin,"&gt;="&amp;UE$6,SaisieJour,"")+
COUNTIFS(SaisiePers,$A34,SaisieDebut,UE$6,SaisieFin,"&gt;="&amp;UE$6,SaisieMatin,Paramètres!$A$2,SaisieJour,"")+
COUNTIFS(SaisiePers,$A34,SaisieDebut,"&lt;"&amp;UE$6,SaisieFin,"&gt;="&amp;UE$6,SaisieMatin,Paramètres!$A$2,SaisieJour,TEXT(UE$6,"jjjj"))=0)=$AS$1)*0.5)</f>
        <v/>
      </c>
      <c r="UF34" s="6" t="str">
        <f>IF(OR(UE$6=0,COUNTIF(Feries,UE$6)&gt;0,ISNONTEXT($A34)),"",
((COUNTIFS(SaisiePers,$A34,SaisieDebut,"&lt;="&amp;UE$6,SaisieFin,"&gt;"&amp;UE$6,SaisieJour,"")+
COUNTIFS(SaisiePers,$A34,SaisieDebut,"&lt;="&amp;UE$6,SaisieFin,UE$6,SaisieSoir,Paramètres!$B$3,SaisieJour,"")+
COUNTIFS(SaisiePers,$A34,SaisieDebut,"&lt;="&amp;UE$6,SaisieFin,"&gt;"&amp;UE$6,SaisieSoir,Paramètres!$B$3,SaisieJour,TEXT(UE$6,"jjjj"))=0)=$AS$1)*0.5)</f>
        <v/>
      </c>
      <c r="UG34" s="6" t="str">
        <f>IF(OR(UG$6=0,COUNTIF(Feries,UG$6)&gt;0,ISNONTEXT($A34)),"",
((COUNTIFS(SaisiePers,$A34,SaisieDebut,"&lt;"&amp;UG$6,SaisieFin,"&gt;="&amp;UG$6,SaisieJour,"")+
COUNTIFS(SaisiePers,$A34,SaisieDebut,UG$6,SaisieFin,"&gt;="&amp;UG$6,SaisieMatin,Paramètres!$A$2,SaisieJour,"")+
COUNTIFS(SaisiePers,$A34,SaisieDebut,"&lt;"&amp;UG$6,SaisieFin,"&gt;="&amp;UG$6,SaisieMatin,Paramètres!$A$2,SaisieJour,TEXT(UG$6,"jjjj"))=0)=$AS$1)*0.5)</f>
        <v/>
      </c>
      <c r="UH34" s="6" t="str">
        <f>IF(OR(UG$6=0,COUNTIF(Feries,UG$6)&gt;0,ISNONTEXT($A34)),"",
((COUNTIFS(SaisiePers,$A34,SaisieDebut,"&lt;="&amp;UG$6,SaisieFin,"&gt;"&amp;UG$6,SaisieJour,"")+
COUNTIFS(SaisiePers,$A34,SaisieDebut,"&lt;="&amp;UG$6,SaisieFin,UG$6,SaisieSoir,Paramètres!$B$3,SaisieJour,"")+
COUNTIFS(SaisiePers,$A34,SaisieDebut,"&lt;="&amp;UG$6,SaisieFin,"&gt;"&amp;UG$6,SaisieSoir,Paramètres!$B$3,SaisieJour,TEXT(UG$6,"jjjj"))=0)=$AS$1)*0.5)</f>
        <v/>
      </c>
      <c r="UI34" s="6" t="str">
        <f>IF(OR(UI$6=0,COUNTIF(Feries,UI$6)&gt;0,ISNONTEXT($A34)),"",
((COUNTIFS(SaisiePers,$A34,SaisieDebut,"&lt;"&amp;UI$6,SaisieFin,"&gt;="&amp;UI$6,SaisieJour,"")+
COUNTIFS(SaisiePers,$A34,SaisieDebut,UI$6,SaisieFin,"&gt;="&amp;UI$6,SaisieMatin,Paramètres!$A$2,SaisieJour,"")+
COUNTIFS(SaisiePers,$A34,SaisieDebut,"&lt;"&amp;UI$6,SaisieFin,"&gt;="&amp;UI$6,SaisieMatin,Paramètres!$A$2,SaisieJour,TEXT(UI$6,"jjjj"))=0)=$AS$1)*0.5)</f>
        <v/>
      </c>
      <c r="UJ34" s="6" t="str">
        <f>IF(OR(UI$6=0,COUNTIF(Feries,UI$6)&gt;0,ISNONTEXT($A34)),"",
((COUNTIFS(SaisiePers,$A34,SaisieDebut,"&lt;="&amp;UI$6,SaisieFin,"&gt;"&amp;UI$6,SaisieJour,"")+
COUNTIFS(SaisiePers,$A34,SaisieDebut,"&lt;="&amp;UI$6,SaisieFin,UI$6,SaisieSoir,Paramètres!$B$3,SaisieJour,"")+
COUNTIFS(SaisiePers,$A34,SaisieDebut,"&lt;="&amp;UI$6,SaisieFin,"&gt;"&amp;UI$6,SaisieSoir,Paramètres!$B$3,SaisieJour,TEXT(UI$6,"jjjj"))=0)=$AS$1)*0.5)</f>
        <v/>
      </c>
      <c r="UK34" s="6" t="str">
        <f>IF(OR(UK$6=0,COUNTIF(Feries,UK$6)&gt;0,ISNONTEXT($A34)),"",
((COUNTIFS(SaisiePers,$A34,SaisieDebut,"&lt;"&amp;UK$6,SaisieFin,"&gt;="&amp;UK$6,SaisieJour,"")+
COUNTIFS(SaisiePers,$A34,SaisieDebut,UK$6,SaisieFin,"&gt;="&amp;UK$6,SaisieMatin,Paramètres!$A$2,SaisieJour,"")+
COUNTIFS(SaisiePers,$A34,SaisieDebut,"&lt;"&amp;UK$6,SaisieFin,"&gt;="&amp;UK$6,SaisieMatin,Paramètres!$A$2,SaisieJour,TEXT(UK$6,"jjjj"))=0)=$AS$1)*0.5)</f>
        <v/>
      </c>
      <c r="UL34" s="6" t="str">
        <f>IF(OR(UK$6=0,COUNTIF(Feries,UK$6)&gt;0,ISNONTEXT($A34)),"",
((COUNTIFS(SaisiePers,$A34,SaisieDebut,"&lt;="&amp;UK$6,SaisieFin,"&gt;"&amp;UK$6,SaisieJour,"")+
COUNTIFS(SaisiePers,$A34,SaisieDebut,"&lt;="&amp;UK$6,SaisieFin,UK$6,SaisieSoir,Paramètres!$B$3,SaisieJour,"")+
COUNTIFS(SaisiePers,$A34,SaisieDebut,"&lt;="&amp;UK$6,SaisieFin,"&gt;"&amp;UK$6,SaisieSoir,Paramètres!$B$3,SaisieJour,TEXT(UK$6,"jjjj"))=0)=$AS$1)*0.5)</f>
        <v/>
      </c>
      <c r="UM34" s="6" t="str">
        <f>IF(OR(UM$6=0,COUNTIF(Feries,UM$6)&gt;0,ISNONTEXT($A34)),"",
((COUNTIFS(SaisiePers,$A34,SaisieDebut,"&lt;"&amp;UM$6,SaisieFin,"&gt;="&amp;UM$6,SaisieJour,"")+
COUNTIFS(SaisiePers,$A34,SaisieDebut,UM$6,SaisieFin,"&gt;="&amp;UM$6,SaisieMatin,Paramètres!$A$2,SaisieJour,"")+
COUNTIFS(SaisiePers,$A34,SaisieDebut,"&lt;"&amp;UM$6,SaisieFin,"&gt;="&amp;UM$6,SaisieMatin,Paramètres!$A$2,SaisieJour,TEXT(UM$6,"jjjj"))=0)=$AS$1)*0.5)</f>
        <v/>
      </c>
      <c r="UN34" s="6" t="str">
        <f>IF(OR(UM$6=0,COUNTIF(Feries,UM$6)&gt;0,ISNONTEXT($A34)),"",
((COUNTIFS(SaisiePers,$A34,SaisieDebut,"&lt;="&amp;UM$6,SaisieFin,"&gt;"&amp;UM$6,SaisieJour,"")+
COUNTIFS(SaisiePers,$A34,SaisieDebut,"&lt;="&amp;UM$6,SaisieFin,UM$6,SaisieSoir,Paramètres!$B$3,SaisieJour,"")+
COUNTIFS(SaisiePers,$A34,SaisieDebut,"&lt;="&amp;UM$6,SaisieFin,"&gt;"&amp;UM$6,SaisieSoir,Paramètres!$B$3,SaisieJour,TEXT(UM$6,"jjjj"))=0)=$AS$1)*0.5)</f>
        <v/>
      </c>
      <c r="UO34" s="6" t="str">
        <f>IF(OR(UO$6=0,COUNTIF(Feries,UO$6)&gt;0,ISNONTEXT($A34)),"",
((COUNTIFS(SaisiePers,$A34,SaisieDebut,"&lt;"&amp;UO$6,SaisieFin,"&gt;="&amp;UO$6,SaisieJour,"")+
COUNTIFS(SaisiePers,$A34,SaisieDebut,UO$6,SaisieFin,"&gt;="&amp;UO$6,SaisieMatin,Paramètres!$A$2,SaisieJour,"")+
COUNTIFS(SaisiePers,$A34,SaisieDebut,"&lt;"&amp;UO$6,SaisieFin,"&gt;="&amp;UO$6,SaisieMatin,Paramètres!$A$2,SaisieJour,TEXT(UO$6,"jjjj"))=0)=$AS$1)*0.5)</f>
        <v/>
      </c>
      <c r="UP34" s="6" t="str">
        <f>IF(OR(UO$6=0,COUNTIF(Feries,UO$6)&gt;0,ISNONTEXT($A34)),"",
((COUNTIFS(SaisiePers,$A34,SaisieDebut,"&lt;="&amp;UO$6,SaisieFin,"&gt;"&amp;UO$6,SaisieJour,"")+
COUNTIFS(SaisiePers,$A34,SaisieDebut,"&lt;="&amp;UO$6,SaisieFin,UO$6,SaisieSoir,Paramètres!$B$3,SaisieJour,"")+
COUNTIFS(SaisiePers,$A34,SaisieDebut,"&lt;="&amp;UO$6,SaisieFin,"&gt;"&amp;UO$6,SaisieSoir,Paramètres!$B$3,SaisieJour,TEXT(UO$6,"jjjj"))=0)=$AS$1)*0.5)</f>
        <v/>
      </c>
      <c r="UQ34" s="6" t="str">
        <f>IF(OR(UQ$6=0,COUNTIF(Feries,UQ$6)&gt;0,ISNONTEXT($A34)),"",
((COUNTIFS(SaisiePers,$A34,SaisieDebut,"&lt;"&amp;UQ$6,SaisieFin,"&gt;="&amp;UQ$6,SaisieJour,"")+
COUNTIFS(SaisiePers,$A34,SaisieDebut,UQ$6,SaisieFin,"&gt;="&amp;UQ$6,SaisieMatin,Paramètres!$A$2,SaisieJour,"")+
COUNTIFS(SaisiePers,$A34,SaisieDebut,"&lt;"&amp;UQ$6,SaisieFin,"&gt;="&amp;UQ$6,SaisieMatin,Paramètres!$A$2,SaisieJour,TEXT(UQ$6,"jjjj"))=0)=$AS$1)*0.5)</f>
        <v/>
      </c>
      <c r="UR34" s="6" t="str">
        <f>IF(OR(UQ$6=0,COUNTIF(Feries,UQ$6)&gt;0,ISNONTEXT($A34)),"",
((COUNTIFS(SaisiePers,$A34,SaisieDebut,"&lt;="&amp;UQ$6,SaisieFin,"&gt;"&amp;UQ$6,SaisieJour,"")+
COUNTIFS(SaisiePers,$A34,SaisieDebut,"&lt;="&amp;UQ$6,SaisieFin,UQ$6,SaisieSoir,Paramètres!$B$3,SaisieJour,"")+
COUNTIFS(SaisiePers,$A34,SaisieDebut,"&lt;="&amp;UQ$6,SaisieFin,"&gt;"&amp;UQ$6,SaisieSoir,Paramètres!$B$3,SaisieJour,TEXT(UQ$6,"jjjj"))=0)=$AS$1)*0.5)</f>
        <v/>
      </c>
      <c r="US34" s="6" t="str">
        <f>IF(OR(US$6=0,COUNTIF(Feries,US$6)&gt;0,ISNONTEXT($A34)),"",
((COUNTIFS(SaisiePers,$A34,SaisieDebut,"&lt;"&amp;US$6,SaisieFin,"&gt;="&amp;US$6,SaisieJour,"")+
COUNTIFS(SaisiePers,$A34,SaisieDebut,US$6,SaisieFin,"&gt;="&amp;US$6,SaisieMatin,Paramètres!$A$2,SaisieJour,"")+
COUNTIFS(SaisiePers,$A34,SaisieDebut,"&lt;"&amp;US$6,SaisieFin,"&gt;="&amp;US$6,SaisieMatin,Paramètres!$A$2,SaisieJour,TEXT(US$6,"jjjj"))=0)=$AS$1)*0.5)</f>
        <v/>
      </c>
      <c r="UT34" s="6" t="str">
        <f>IF(OR(US$6=0,COUNTIF(Feries,US$6)&gt;0,ISNONTEXT($A34)),"",
((COUNTIFS(SaisiePers,$A34,SaisieDebut,"&lt;="&amp;US$6,SaisieFin,"&gt;"&amp;US$6,SaisieJour,"")+
COUNTIFS(SaisiePers,$A34,SaisieDebut,"&lt;="&amp;US$6,SaisieFin,US$6,SaisieSoir,Paramètres!$B$3,SaisieJour,"")+
COUNTIFS(SaisiePers,$A34,SaisieDebut,"&lt;="&amp;US$6,SaisieFin,"&gt;"&amp;US$6,SaisieSoir,Paramètres!$B$3,SaisieJour,TEXT(US$6,"jjjj"))=0)=$AS$1)*0.5)</f>
        <v/>
      </c>
      <c r="UU34" s="6" t="str">
        <f>IF(OR(UU$6=0,COUNTIF(Feries,UU$6)&gt;0,ISNONTEXT($A34)),"",
((COUNTIFS(SaisiePers,$A34,SaisieDebut,"&lt;"&amp;UU$6,SaisieFin,"&gt;="&amp;UU$6,SaisieJour,"")+
COUNTIFS(SaisiePers,$A34,SaisieDebut,UU$6,SaisieFin,"&gt;="&amp;UU$6,SaisieMatin,Paramètres!$A$2,SaisieJour,"")+
COUNTIFS(SaisiePers,$A34,SaisieDebut,"&lt;"&amp;UU$6,SaisieFin,"&gt;="&amp;UU$6,SaisieMatin,Paramètres!$A$2,SaisieJour,TEXT(UU$6,"jjjj"))=0)=$AS$1)*0.5)</f>
        <v/>
      </c>
      <c r="UV34" s="6" t="str">
        <f>IF(OR(UU$6=0,COUNTIF(Feries,UU$6)&gt;0,ISNONTEXT($A34)),"",
((COUNTIFS(SaisiePers,$A34,SaisieDebut,"&lt;="&amp;UU$6,SaisieFin,"&gt;"&amp;UU$6,SaisieJour,"")+
COUNTIFS(SaisiePers,$A34,SaisieDebut,"&lt;="&amp;UU$6,SaisieFin,UU$6,SaisieSoir,Paramètres!$B$3,SaisieJour,"")+
COUNTIFS(SaisiePers,$A34,SaisieDebut,"&lt;="&amp;UU$6,SaisieFin,"&gt;"&amp;UU$6,SaisieSoir,Paramètres!$B$3,SaisieJour,TEXT(UU$6,"jjjj"))=0)=$AS$1)*0.5)</f>
        <v/>
      </c>
      <c r="UW34" s="6" t="str">
        <f>IF(OR(UW$6=0,COUNTIF(Feries,UW$6)&gt;0,ISNONTEXT($A34)),"",
((COUNTIFS(SaisiePers,$A34,SaisieDebut,"&lt;"&amp;UW$6,SaisieFin,"&gt;="&amp;UW$6,SaisieJour,"")+
COUNTIFS(SaisiePers,$A34,SaisieDebut,UW$6,SaisieFin,"&gt;="&amp;UW$6,SaisieMatin,Paramètres!$A$2,SaisieJour,"")+
COUNTIFS(SaisiePers,$A34,SaisieDebut,"&lt;"&amp;UW$6,SaisieFin,"&gt;="&amp;UW$6,SaisieMatin,Paramètres!$A$2,SaisieJour,TEXT(UW$6,"jjjj"))=0)=$AS$1)*0.5)</f>
        <v/>
      </c>
      <c r="UX34" s="6" t="str">
        <f>IF(OR(UW$6=0,COUNTIF(Feries,UW$6)&gt;0,ISNONTEXT($A34)),"",
((COUNTIFS(SaisiePers,$A34,SaisieDebut,"&lt;="&amp;UW$6,SaisieFin,"&gt;"&amp;UW$6,SaisieJour,"")+
COUNTIFS(SaisiePers,$A34,SaisieDebut,"&lt;="&amp;UW$6,SaisieFin,UW$6,SaisieSoir,Paramètres!$B$3,SaisieJour,"")+
COUNTIFS(SaisiePers,$A34,SaisieDebut,"&lt;="&amp;UW$6,SaisieFin,"&gt;"&amp;UW$6,SaisieSoir,Paramètres!$B$3,SaisieJour,TEXT(UW$6,"jjjj"))=0)=$AS$1)*0.5)</f>
        <v/>
      </c>
      <c r="UY34" s="6" t="str">
        <f>IF(OR(UY$6=0,COUNTIF(Feries,UY$6)&gt;0,ISNONTEXT($A34)),"",
((COUNTIFS(SaisiePers,$A34,SaisieDebut,"&lt;"&amp;UY$6,SaisieFin,"&gt;="&amp;UY$6,SaisieJour,"")+
COUNTIFS(SaisiePers,$A34,SaisieDebut,UY$6,SaisieFin,"&gt;="&amp;UY$6,SaisieMatin,Paramètres!$A$2,SaisieJour,"")+
COUNTIFS(SaisiePers,$A34,SaisieDebut,"&lt;"&amp;UY$6,SaisieFin,"&gt;="&amp;UY$6,SaisieMatin,Paramètres!$A$2,SaisieJour,TEXT(UY$6,"jjjj"))=0)=$AS$1)*0.5)</f>
        <v/>
      </c>
      <c r="UZ34" s="6" t="str">
        <f>IF(OR(UY$6=0,COUNTIF(Feries,UY$6)&gt;0,ISNONTEXT($A34)),"",
((COUNTIFS(SaisiePers,$A34,SaisieDebut,"&lt;="&amp;UY$6,SaisieFin,"&gt;"&amp;UY$6,SaisieJour,"")+
COUNTIFS(SaisiePers,$A34,SaisieDebut,"&lt;="&amp;UY$6,SaisieFin,UY$6,SaisieSoir,Paramètres!$B$3,SaisieJour,"")+
COUNTIFS(SaisiePers,$A34,SaisieDebut,"&lt;="&amp;UY$6,SaisieFin,"&gt;"&amp;UY$6,SaisieSoir,Paramètres!$B$3,SaisieJour,TEXT(UY$6,"jjjj"))=0)=$AS$1)*0.5)</f>
        <v/>
      </c>
      <c r="VA34" s="6" t="str">
        <f>IF(OR(VA$6=0,COUNTIF(Feries,VA$6)&gt;0,ISNONTEXT($A34)),"",
((COUNTIFS(SaisiePers,$A34,SaisieDebut,"&lt;"&amp;VA$6,SaisieFin,"&gt;="&amp;VA$6,SaisieJour,"")+
COUNTIFS(SaisiePers,$A34,SaisieDebut,VA$6,SaisieFin,"&gt;="&amp;VA$6,SaisieMatin,Paramètres!$A$2,SaisieJour,"")+
COUNTIFS(SaisiePers,$A34,SaisieDebut,"&lt;"&amp;VA$6,SaisieFin,"&gt;="&amp;VA$6,SaisieMatin,Paramètres!$A$2,SaisieJour,TEXT(VA$6,"jjjj"))=0)=$AS$1)*0.5)</f>
        <v/>
      </c>
      <c r="VB34" s="6" t="str">
        <f>IF(OR(VA$6=0,COUNTIF(Feries,VA$6)&gt;0,ISNONTEXT($A34)),"",
((COUNTIFS(SaisiePers,$A34,SaisieDebut,"&lt;="&amp;VA$6,SaisieFin,"&gt;"&amp;VA$6,SaisieJour,"")+
COUNTIFS(SaisiePers,$A34,SaisieDebut,"&lt;="&amp;VA$6,SaisieFin,VA$6,SaisieSoir,Paramètres!$B$3,SaisieJour,"")+
COUNTIFS(SaisiePers,$A34,SaisieDebut,"&lt;="&amp;VA$6,SaisieFin,"&gt;"&amp;VA$6,SaisieSoir,Paramètres!$B$3,SaisieJour,TEXT(VA$6,"jjjj"))=0)=$AS$1)*0.5)</f>
        <v/>
      </c>
      <c r="VC34" s="6" t="str">
        <f>IF(OR(VC$6=0,COUNTIF(Feries,VC$6)&gt;0,ISNONTEXT($A34)),"",
((COUNTIFS(SaisiePers,$A34,SaisieDebut,"&lt;"&amp;VC$6,SaisieFin,"&gt;="&amp;VC$6,SaisieJour,"")+
COUNTIFS(SaisiePers,$A34,SaisieDebut,VC$6,SaisieFin,"&gt;="&amp;VC$6,SaisieMatin,Paramètres!$A$2,SaisieJour,"")+
COUNTIFS(SaisiePers,$A34,SaisieDebut,"&lt;"&amp;VC$6,SaisieFin,"&gt;="&amp;VC$6,SaisieMatin,Paramètres!$A$2,SaisieJour,TEXT(VC$6,"jjjj"))=0)=$AS$1)*0.5)</f>
        <v/>
      </c>
      <c r="VD34" s="6" t="str">
        <f>IF(OR(VC$6=0,COUNTIF(Feries,VC$6)&gt;0,ISNONTEXT($A34)),"",
((COUNTIFS(SaisiePers,$A34,SaisieDebut,"&lt;="&amp;VC$6,SaisieFin,"&gt;"&amp;VC$6,SaisieJour,"")+
COUNTIFS(SaisiePers,$A34,SaisieDebut,"&lt;="&amp;VC$6,SaisieFin,VC$6,SaisieSoir,Paramètres!$B$3,SaisieJour,"")+
COUNTIFS(SaisiePers,$A34,SaisieDebut,"&lt;="&amp;VC$6,SaisieFin,"&gt;"&amp;VC$6,SaisieSoir,Paramètres!$B$3,SaisieJour,TEXT(VC$6,"jjjj"))=0)=$AS$1)*0.5)</f>
        <v/>
      </c>
      <c r="VE34" s="6" t="str">
        <f>IF(OR(VE$6=0,COUNTIF(Feries,VE$6)&gt;0,ISNONTEXT($A34)),"",
((COUNTIFS(SaisiePers,$A34,SaisieDebut,"&lt;"&amp;VE$6,SaisieFin,"&gt;="&amp;VE$6,SaisieJour,"")+
COUNTIFS(SaisiePers,$A34,SaisieDebut,VE$6,SaisieFin,"&gt;="&amp;VE$6,SaisieMatin,Paramètres!$A$2,SaisieJour,"")+
COUNTIFS(SaisiePers,$A34,SaisieDebut,"&lt;"&amp;VE$6,SaisieFin,"&gt;="&amp;VE$6,SaisieMatin,Paramètres!$A$2,SaisieJour,TEXT(VE$6,"jjjj"))=0)=$AS$1)*0.5)</f>
        <v/>
      </c>
      <c r="VF34" s="6" t="str">
        <f>IF(OR(VE$6=0,COUNTIF(Feries,VE$6)&gt;0,ISNONTEXT($A34)),"",
((COUNTIFS(SaisiePers,$A34,SaisieDebut,"&lt;="&amp;VE$6,SaisieFin,"&gt;"&amp;VE$6,SaisieJour,"")+
COUNTIFS(SaisiePers,$A34,SaisieDebut,"&lt;="&amp;VE$6,SaisieFin,VE$6,SaisieSoir,Paramètres!$B$3,SaisieJour,"")+
COUNTIFS(SaisiePers,$A34,SaisieDebut,"&lt;="&amp;VE$6,SaisieFin,"&gt;"&amp;VE$6,SaisieSoir,Paramètres!$B$3,SaisieJour,TEXT(VE$6,"jjjj"))=0)=$AS$1)*0.5)</f>
        <v/>
      </c>
      <c r="VG34" s="6" t="str">
        <f>IF(OR(VG$6=0,COUNTIF(Feries,VG$6)&gt;0,ISNONTEXT($A34)),"",
((COUNTIFS(SaisiePers,$A34,SaisieDebut,"&lt;"&amp;VG$6,SaisieFin,"&gt;="&amp;VG$6,SaisieJour,"")+
COUNTIFS(SaisiePers,$A34,SaisieDebut,VG$6,SaisieFin,"&gt;="&amp;VG$6,SaisieMatin,Paramètres!$A$2,SaisieJour,"")+
COUNTIFS(SaisiePers,$A34,SaisieDebut,"&lt;"&amp;VG$6,SaisieFin,"&gt;="&amp;VG$6,SaisieMatin,Paramètres!$A$2,SaisieJour,TEXT(VG$6,"jjjj"))=0)=$AS$1)*0.5)</f>
        <v/>
      </c>
      <c r="VH34" s="6" t="str">
        <f>IF(OR(VG$6=0,COUNTIF(Feries,VG$6)&gt;0,ISNONTEXT($A34)),"",
((COUNTIFS(SaisiePers,$A34,SaisieDebut,"&lt;="&amp;VG$6,SaisieFin,"&gt;"&amp;VG$6,SaisieJour,"")+
COUNTIFS(SaisiePers,$A34,SaisieDebut,"&lt;="&amp;VG$6,SaisieFin,VG$6,SaisieSoir,Paramètres!$B$3,SaisieJour,"")+
COUNTIFS(SaisiePers,$A34,SaisieDebut,"&lt;="&amp;VG$6,SaisieFin,"&gt;"&amp;VG$6,SaisieSoir,Paramètres!$B$3,SaisieJour,TEXT(VG$6,"jjjj"))=0)=$AS$1)*0.5)</f>
        <v/>
      </c>
      <c r="VI34" s="6" t="str">
        <f>IF(OR(VI$6=0,COUNTIF(Feries,VI$6)&gt;0,ISNONTEXT($A34)),"",
((COUNTIFS(SaisiePers,$A34,SaisieDebut,"&lt;"&amp;VI$6,SaisieFin,"&gt;="&amp;VI$6,SaisieJour,"")+
COUNTIFS(SaisiePers,$A34,SaisieDebut,VI$6,SaisieFin,"&gt;="&amp;VI$6,SaisieMatin,Paramètres!$A$2,SaisieJour,"")+
COUNTIFS(SaisiePers,$A34,SaisieDebut,"&lt;"&amp;VI$6,SaisieFin,"&gt;="&amp;VI$6,SaisieMatin,Paramètres!$A$2,SaisieJour,TEXT(VI$6,"jjjj"))=0)=$AS$1)*0.5)</f>
        <v/>
      </c>
      <c r="VJ34" s="6" t="str">
        <f>IF(OR(VI$6=0,COUNTIF(Feries,VI$6)&gt;0,ISNONTEXT($A34)),"",
((COUNTIFS(SaisiePers,$A34,SaisieDebut,"&lt;="&amp;VI$6,SaisieFin,"&gt;"&amp;VI$6,SaisieJour,"")+
COUNTIFS(SaisiePers,$A34,SaisieDebut,"&lt;="&amp;VI$6,SaisieFin,VI$6,SaisieSoir,Paramètres!$B$3,SaisieJour,"")+
COUNTIFS(SaisiePers,$A34,SaisieDebut,"&lt;="&amp;VI$6,SaisieFin,"&gt;"&amp;VI$6,SaisieSoir,Paramètres!$B$3,SaisieJour,TEXT(VI$6,"jjjj"))=0)=$AS$1)*0.5)</f>
        <v/>
      </c>
      <c r="VK34" s="6" t="str">
        <f>IF(OR(VK$6=0,COUNTIF(Feries,VK$6)&gt;0,ISNONTEXT($A34)),"",
((COUNTIFS(SaisiePers,$A34,SaisieDebut,"&lt;"&amp;VK$6,SaisieFin,"&gt;="&amp;VK$6,SaisieJour,"")+
COUNTIFS(SaisiePers,$A34,SaisieDebut,VK$6,SaisieFin,"&gt;="&amp;VK$6,SaisieMatin,Paramètres!$A$2,SaisieJour,"")+
COUNTIFS(SaisiePers,$A34,SaisieDebut,"&lt;"&amp;VK$6,SaisieFin,"&gt;="&amp;VK$6,SaisieMatin,Paramètres!$A$2,SaisieJour,TEXT(VK$6,"jjjj"))=0)=$AS$1)*0.5)</f>
        <v/>
      </c>
      <c r="VL34" s="6" t="str">
        <f>IF(OR(VK$6=0,COUNTIF(Feries,VK$6)&gt;0,ISNONTEXT($A34)),"",
((COUNTIFS(SaisiePers,$A34,SaisieDebut,"&lt;="&amp;VK$6,SaisieFin,"&gt;"&amp;VK$6,SaisieJour,"")+
COUNTIFS(SaisiePers,$A34,SaisieDebut,"&lt;="&amp;VK$6,SaisieFin,VK$6,SaisieSoir,Paramètres!$B$3,SaisieJour,"")+
COUNTIFS(SaisiePers,$A34,SaisieDebut,"&lt;="&amp;VK$6,SaisieFin,"&gt;"&amp;VK$6,SaisieSoir,Paramètres!$B$3,SaisieJour,TEXT(VK$6,"jjjj"))=0)=$AS$1)*0.5)</f>
        <v/>
      </c>
      <c r="VM34" s="6" t="str">
        <f>IF(OR(VM$6=0,COUNTIF(Feries,VM$6)&gt;0,ISNONTEXT($A34)),"",
((COUNTIFS(SaisiePers,$A34,SaisieDebut,"&lt;"&amp;VM$6,SaisieFin,"&gt;="&amp;VM$6,SaisieJour,"")+
COUNTIFS(SaisiePers,$A34,SaisieDebut,VM$6,SaisieFin,"&gt;="&amp;VM$6,SaisieMatin,Paramètres!$A$2,SaisieJour,"")+
COUNTIFS(SaisiePers,$A34,SaisieDebut,"&lt;"&amp;VM$6,SaisieFin,"&gt;="&amp;VM$6,SaisieMatin,Paramètres!$A$2,SaisieJour,TEXT(VM$6,"jjjj"))=0)=$AS$1)*0.5)</f>
        <v/>
      </c>
      <c r="VN34" s="6" t="str">
        <f>IF(OR(VM$6=0,COUNTIF(Feries,VM$6)&gt;0,ISNONTEXT($A34)),"",
((COUNTIFS(SaisiePers,$A34,SaisieDebut,"&lt;="&amp;VM$6,SaisieFin,"&gt;"&amp;VM$6,SaisieJour,"")+
COUNTIFS(SaisiePers,$A34,SaisieDebut,"&lt;="&amp;VM$6,SaisieFin,VM$6,SaisieSoir,Paramètres!$B$3,SaisieJour,"")+
COUNTIFS(SaisiePers,$A34,SaisieDebut,"&lt;="&amp;VM$6,SaisieFin,"&gt;"&amp;VM$6,SaisieSoir,Paramètres!$B$3,SaisieJour,TEXT(VM$6,"jjjj"))=0)=$AS$1)*0.5)</f>
        <v/>
      </c>
      <c r="VO34" s="6" t="str">
        <f>IF(OR(VO$6=0,COUNTIF(Feries,VO$6)&gt;0,ISNONTEXT($A34)),"",
((COUNTIFS(SaisiePers,$A34,SaisieDebut,"&lt;"&amp;VO$6,SaisieFin,"&gt;="&amp;VO$6,SaisieJour,"")+
COUNTIFS(SaisiePers,$A34,SaisieDebut,VO$6,SaisieFin,"&gt;="&amp;VO$6,SaisieMatin,Paramètres!$A$2,SaisieJour,"")+
COUNTIFS(SaisiePers,$A34,SaisieDebut,"&lt;"&amp;VO$6,SaisieFin,"&gt;="&amp;VO$6,SaisieMatin,Paramètres!$A$2,SaisieJour,TEXT(VO$6,"jjjj"))=0)=$AS$1)*0.5)</f>
        <v/>
      </c>
      <c r="VP34" s="6" t="str">
        <f>IF(OR(VO$6=0,COUNTIF(Feries,VO$6)&gt;0,ISNONTEXT($A34)),"",
((COUNTIFS(SaisiePers,$A34,SaisieDebut,"&lt;="&amp;VO$6,SaisieFin,"&gt;"&amp;VO$6,SaisieJour,"")+
COUNTIFS(SaisiePers,$A34,SaisieDebut,"&lt;="&amp;VO$6,SaisieFin,VO$6,SaisieSoir,Paramètres!$B$3,SaisieJour,"")+
COUNTIFS(SaisiePers,$A34,SaisieDebut,"&lt;="&amp;VO$6,SaisieFin,"&gt;"&amp;VO$6,SaisieSoir,Paramètres!$B$3,SaisieJour,TEXT(VO$6,"jjjj"))=0)=$AS$1)*0.5)</f>
        <v/>
      </c>
      <c r="VQ34" s="6" t="str">
        <f>IF(OR(VQ$6=0,COUNTIF(Feries,VQ$6)&gt;0,ISNONTEXT($A34)),"",
((COUNTIFS(SaisiePers,$A34,SaisieDebut,"&lt;"&amp;VQ$6,SaisieFin,"&gt;="&amp;VQ$6,SaisieJour,"")+
COUNTIFS(SaisiePers,$A34,SaisieDebut,VQ$6,SaisieFin,"&gt;="&amp;VQ$6,SaisieMatin,Paramètres!$A$2,SaisieJour,"")+
COUNTIFS(SaisiePers,$A34,SaisieDebut,"&lt;"&amp;VQ$6,SaisieFin,"&gt;="&amp;VQ$6,SaisieMatin,Paramètres!$A$2,SaisieJour,TEXT(VQ$6,"jjjj"))=0)=$AS$1)*0.5)</f>
        <v/>
      </c>
      <c r="VR34" s="6" t="str">
        <f>IF(OR(VQ$6=0,COUNTIF(Feries,VQ$6)&gt;0,ISNONTEXT($A34)),"",
((COUNTIFS(SaisiePers,$A34,SaisieDebut,"&lt;="&amp;VQ$6,SaisieFin,"&gt;"&amp;VQ$6,SaisieJour,"")+
COUNTIFS(SaisiePers,$A34,SaisieDebut,"&lt;="&amp;VQ$6,SaisieFin,VQ$6,SaisieSoir,Paramètres!$B$3,SaisieJour,"")+
COUNTIFS(SaisiePers,$A34,SaisieDebut,"&lt;="&amp;VQ$6,SaisieFin,"&gt;"&amp;VQ$6,SaisieSoir,Paramètres!$B$3,SaisieJour,TEXT(VQ$6,"jjjj"))=0)=$AS$1)*0.5)</f>
        <v/>
      </c>
      <c r="VS34" s="6" t="str">
        <f>IF(OR(VS$6=0,COUNTIF(Feries,VS$6)&gt;0,ISNONTEXT($A34)),"",
((COUNTIFS(SaisiePers,$A34,SaisieDebut,"&lt;"&amp;VS$6,SaisieFin,"&gt;="&amp;VS$6,SaisieJour,"")+
COUNTIFS(SaisiePers,$A34,SaisieDebut,VS$6,SaisieFin,"&gt;="&amp;VS$6,SaisieMatin,Paramètres!$A$2,SaisieJour,"")+
COUNTIFS(SaisiePers,$A34,SaisieDebut,"&lt;"&amp;VS$6,SaisieFin,"&gt;="&amp;VS$6,SaisieMatin,Paramètres!$A$2,SaisieJour,TEXT(VS$6,"jjjj"))=0)=$AS$1)*0.5)</f>
        <v/>
      </c>
      <c r="VT34" s="6" t="str">
        <f>IF(OR(VS$6=0,COUNTIF(Feries,VS$6)&gt;0,ISNONTEXT($A34)),"",
((COUNTIFS(SaisiePers,$A34,SaisieDebut,"&lt;="&amp;VS$6,SaisieFin,"&gt;"&amp;VS$6,SaisieJour,"")+
COUNTIFS(SaisiePers,$A34,SaisieDebut,"&lt;="&amp;VS$6,SaisieFin,VS$6,SaisieSoir,Paramètres!$B$3,SaisieJour,"")+
COUNTIFS(SaisiePers,$A34,SaisieDebut,"&lt;="&amp;VS$6,SaisieFin,"&gt;"&amp;VS$6,SaisieSoir,Paramètres!$B$3,SaisieJour,TEXT(VS$6,"jjjj"))=0)=$AS$1)*0.5)</f>
        <v/>
      </c>
      <c r="VU34" s="6" t="str">
        <f>IF(OR(VU$6=0,COUNTIF(Feries,VU$6)&gt;0,ISNONTEXT($A34)),"",
((COUNTIFS(SaisiePers,$A34,SaisieDebut,"&lt;"&amp;VU$6,SaisieFin,"&gt;="&amp;VU$6,SaisieJour,"")+
COUNTIFS(SaisiePers,$A34,SaisieDebut,VU$6,SaisieFin,"&gt;="&amp;VU$6,SaisieMatin,Paramètres!$A$2,SaisieJour,"")+
COUNTIFS(SaisiePers,$A34,SaisieDebut,"&lt;"&amp;VU$6,SaisieFin,"&gt;="&amp;VU$6,SaisieMatin,Paramètres!$A$2,SaisieJour,TEXT(VU$6,"jjjj"))=0)=$AS$1)*0.5)</f>
        <v/>
      </c>
      <c r="VV34" s="6" t="str">
        <f>IF(OR(VU$6=0,COUNTIF(Feries,VU$6)&gt;0,ISNONTEXT($A34)),"",
((COUNTIFS(SaisiePers,$A34,SaisieDebut,"&lt;="&amp;VU$6,SaisieFin,"&gt;"&amp;VU$6,SaisieJour,"")+
COUNTIFS(SaisiePers,$A34,SaisieDebut,"&lt;="&amp;VU$6,SaisieFin,VU$6,SaisieSoir,Paramètres!$B$3,SaisieJour,"")+
COUNTIFS(SaisiePers,$A34,SaisieDebut,"&lt;="&amp;VU$6,SaisieFin,"&gt;"&amp;VU$6,SaisieSoir,Paramètres!$B$3,SaisieJour,TEXT(VU$6,"jjjj"))=0)=$AS$1)*0.5)</f>
        <v/>
      </c>
      <c r="VW34" s="6" t="str">
        <f>IF(OR(VW$6=0,COUNTIF(Feries,VW$6)&gt;0,ISNONTEXT($A34)),"",
((COUNTIFS(SaisiePers,$A34,SaisieDebut,"&lt;"&amp;VW$6,SaisieFin,"&gt;="&amp;VW$6,SaisieJour,"")+
COUNTIFS(SaisiePers,$A34,SaisieDebut,VW$6,SaisieFin,"&gt;="&amp;VW$6,SaisieMatin,Paramètres!$A$2,SaisieJour,"")+
COUNTIFS(SaisiePers,$A34,SaisieDebut,"&lt;"&amp;VW$6,SaisieFin,"&gt;="&amp;VW$6,SaisieMatin,Paramètres!$A$2,SaisieJour,TEXT(VW$6,"jjjj"))=0)=$AS$1)*0.5)</f>
        <v/>
      </c>
      <c r="VX34" s="6" t="str">
        <f>IF(OR(VW$6=0,COUNTIF(Feries,VW$6)&gt;0,ISNONTEXT($A34)),"",
((COUNTIFS(SaisiePers,$A34,SaisieDebut,"&lt;="&amp;VW$6,SaisieFin,"&gt;"&amp;VW$6,SaisieJour,"")+
COUNTIFS(SaisiePers,$A34,SaisieDebut,"&lt;="&amp;VW$6,SaisieFin,VW$6,SaisieSoir,Paramètres!$B$3,SaisieJour,"")+
COUNTIFS(SaisiePers,$A34,SaisieDebut,"&lt;="&amp;VW$6,SaisieFin,"&gt;"&amp;VW$6,SaisieSoir,Paramètres!$B$3,SaisieJour,TEXT(VW$6,"jjjj"))=0)=$AS$1)*0.5)</f>
        <v/>
      </c>
      <c r="VY34" s="6" t="str">
        <f>IF(OR(VY$6=0,COUNTIF(Feries,VY$6)&gt;0,ISNONTEXT($A34)),"",
((COUNTIFS(SaisiePers,$A34,SaisieDebut,"&lt;"&amp;VY$6,SaisieFin,"&gt;="&amp;VY$6,SaisieJour,"")+
COUNTIFS(SaisiePers,$A34,SaisieDebut,VY$6,SaisieFin,"&gt;="&amp;VY$6,SaisieMatin,Paramètres!$A$2,SaisieJour,"")+
COUNTIFS(SaisiePers,$A34,SaisieDebut,"&lt;"&amp;VY$6,SaisieFin,"&gt;="&amp;VY$6,SaisieMatin,Paramètres!$A$2,SaisieJour,TEXT(VY$6,"jjjj"))=0)=$AS$1)*0.5)</f>
        <v/>
      </c>
      <c r="VZ34" s="6" t="str">
        <f>IF(OR(VY$6=0,COUNTIF(Feries,VY$6)&gt;0,ISNONTEXT($A34)),"",
((COUNTIFS(SaisiePers,$A34,SaisieDebut,"&lt;="&amp;VY$6,SaisieFin,"&gt;"&amp;VY$6,SaisieJour,"")+
COUNTIFS(SaisiePers,$A34,SaisieDebut,"&lt;="&amp;VY$6,SaisieFin,VY$6,SaisieSoir,Paramètres!$B$3,SaisieJour,"")+
COUNTIFS(SaisiePers,$A34,SaisieDebut,"&lt;="&amp;VY$6,SaisieFin,"&gt;"&amp;VY$6,SaisieSoir,Paramètres!$B$3,SaisieJour,TEXT(VY$6,"jjjj"))=0)=$AS$1)*0.5)</f>
        <v/>
      </c>
      <c r="WA34" s="6" t="str">
        <f>IF(OR(WA$6=0,COUNTIF(Feries,WA$6)&gt;0,ISNONTEXT($A34)),"",
((COUNTIFS(SaisiePers,$A34,SaisieDebut,"&lt;"&amp;WA$6,SaisieFin,"&gt;="&amp;WA$6,SaisieJour,"")+
COUNTIFS(SaisiePers,$A34,SaisieDebut,WA$6,SaisieFin,"&gt;="&amp;WA$6,SaisieMatin,Paramètres!$A$2,SaisieJour,"")+
COUNTIFS(SaisiePers,$A34,SaisieDebut,"&lt;"&amp;WA$6,SaisieFin,"&gt;="&amp;WA$6,SaisieMatin,Paramètres!$A$2,SaisieJour,TEXT(WA$6,"jjjj"))=0)=$AS$1)*0.5)</f>
        <v/>
      </c>
      <c r="WB34" s="6" t="str">
        <f>IF(OR(WA$6=0,COUNTIF(Feries,WA$6)&gt;0,ISNONTEXT($A34)),"",
((COUNTIFS(SaisiePers,$A34,SaisieDebut,"&lt;="&amp;WA$6,SaisieFin,"&gt;"&amp;WA$6,SaisieJour,"")+
COUNTIFS(SaisiePers,$A34,SaisieDebut,"&lt;="&amp;WA$6,SaisieFin,WA$6,SaisieSoir,Paramètres!$B$3,SaisieJour,"")+
COUNTIFS(SaisiePers,$A34,SaisieDebut,"&lt;="&amp;WA$6,SaisieFin,"&gt;"&amp;WA$6,SaisieSoir,Paramètres!$B$3,SaisieJour,TEXT(WA$6,"jjjj"))=0)=$AS$1)*0.5)</f>
        <v/>
      </c>
      <c r="WC34" s="6" t="str">
        <f>IF(OR(WC$6=0,COUNTIF(Feries,WC$6)&gt;0,ISNONTEXT($A34)),"",
((COUNTIFS(SaisiePers,$A34,SaisieDebut,"&lt;"&amp;WC$6,SaisieFin,"&gt;="&amp;WC$6,SaisieJour,"")+
COUNTIFS(SaisiePers,$A34,SaisieDebut,WC$6,SaisieFin,"&gt;="&amp;WC$6,SaisieMatin,Paramètres!$A$2,SaisieJour,"")+
COUNTIFS(SaisiePers,$A34,SaisieDebut,"&lt;"&amp;WC$6,SaisieFin,"&gt;="&amp;WC$6,SaisieMatin,Paramètres!$A$2,SaisieJour,TEXT(WC$6,"jjjj"))=0)=$AS$1)*0.5)</f>
        <v/>
      </c>
      <c r="WD34" s="6" t="str">
        <f>IF(OR(WC$6=0,COUNTIF(Feries,WC$6)&gt;0,ISNONTEXT($A34)),"",
((COUNTIFS(SaisiePers,$A34,SaisieDebut,"&lt;="&amp;WC$6,SaisieFin,"&gt;"&amp;WC$6,SaisieJour,"")+
COUNTIFS(SaisiePers,$A34,SaisieDebut,"&lt;="&amp;WC$6,SaisieFin,WC$6,SaisieSoir,Paramètres!$B$3,SaisieJour,"")+
COUNTIFS(SaisiePers,$A34,SaisieDebut,"&lt;="&amp;WC$6,SaisieFin,"&gt;"&amp;WC$6,SaisieSoir,Paramètres!$B$3,SaisieJour,TEXT(WC$6,"jjjj"))=0)=$AS$1)*0.5)</f>
        <v/>
      </c>
      <c r="WE34" s="6" t="str">
        <f>IF(OR(WE$6=0,COUNTIF(Feries,WE$6)&gt;0,ISNONTEXT($A34)),"",
((COUNTIFS(SaisiePers,$A34,SaisieDebut,"&lt;"&amp;WE$6,SaisieFin,"&gt;="&amp;WE$6,SaisieJour,"")+
COUNTIFS(SaisiePers,$A34,SaisieDebut,WE$6,SaisieFin,"&gt;="&amp;WE$6,SaisieMatin,Paramètres!$A$2,SaisieJour,"")+
COUNTIFS(SaisiePers,$A34,SaisieDebut,"&lt;"&amp;WE$6,SaisieFin,"&gt;="&amp;WE$6,SaisieMatin,Paramètres!$A$2,SaisieJour,TEXT(WE$6,"jjjj"))=0)=$AS$1)*0.5)</f>
        <v/>
      </c>
      <c r="WF34" s="6" t="str">
        <f>IF(OR(WE$6=0,COUNTIF(Feries,WE$6)&gt;0,ISNONTEXT($A34)),"",
((COUNTIFS(SaisiePers,$A34,SaisieDebut,"&lt;="&amp;WE$6,SaisieFin,"&gt;"&amp;WE$6,SaisieJour,"")+
COUNTIFS(SaisiePers,$A34,SaisieDebut,"&lt;="&amp;WE$6,SaisieFin,WE$6,SaisieSoir,Paramètres!$B$3,SaisieJour,"")+
COUNTIFS(SaisiePers,$A34,SaisieDebut,"&lt;="&amp;WE$6,SaisieFin,"&gt;"&amp;WE$6,SaisieSoir,Paramètres!$B$3,SaisieJour,TEXT(WE$6,"jjjj"))=0)=$AS$1)*0.5)</f>
        <v/>
      </c>
      <c r="WG34" s="6" t="str">
        <f>IF(OR(WG$6=0,COUNTIF(Feries,WG$6)&gt;0,ISNONTEXT($A34)),"",
((COUNTIFS(SaisiePers,$A34,SaisieDebut,"&lt;"&amp;WG$6,SaisieFin,"&gt;="&amp;WG$6,SaisieJour,"")+
COUNTIFS(SaisiePers,$A34,SaisieDebut,WG$6,SaisieFin,"&gt;="&amp;WG$6,SaisieMatin,Paramètres!$A$2,SaisieJour,"")+
COUNTIFS(SaisiePers,$A34,SaisieDebut,"&lt;"&amp;WG$6,SaisieFin,"&gt;="&amp;WG$6,SaisieMatin,Paramètres!$A$2,SaisieJour,TEXT(WG$6,"jjjj"))=0)=$AS$1)*0.5)</f>
        <v/>
      </c>
      <c r="WH34" s="6" t="str">
        <f>IF(OR(WG$6=0,COUNTIF(Feries,WG$6)&gt;0,ISNONTEXT($A34)),"",
((COUNTIFS(SaisiePers,$A34,SaisieDebut,"&lt;="&amp;WG$6,SaisieFin,"&gt;"&amp;WG$6,SaisieJour,"")+
COUNTIFS(SaisiePers,$A34,SaisieDebut,"&lt;="&amp;WG$6,SaisieFin,WG$6,SaisieSoir,Paramètres!$B$3,SaisieJour,"")+
COUNTIFS(SaisiePers,$A34,SaisieDebut,"&lt;="&amp;WG$6,SaisieFin,"&gt;"&amp;WG$6,SaisieSoir,Paramètres!$B$3,SaisieJour,TEXT(WG$6,"jjjj"))=0)=$AS$1)*0.5)</f>
        <v/>
      </c>
      <c r="WI34" s="6" t="str">
        <f>IF(OR(WI$6=0,COUNTIF(Feries,WI$6)&gt;0,ISNONTEXT($A34)),"",
((COUNTIFS(SaisiePers,$A34,SaisieDebut,"&lt;"&amp;WI$6,SaisieFin,"&gt;="&amp;WI$6,SaisieJour,"")+
COUNTIFS(SaisiePers,$A34,SaisieDebut,WI$6,SaisieFin,"&gt;="&amp;WI$6,SaisieMatin,Paramètres!$A$2,SaisieJour,"")+
COUNTIFS(SaisiePers,$A34,SaisieDebut,"&lt;"&amp;WI$6,SaisieFin,"&gt;="&amp;WI$6,SaisieMatin,Paramètres!$A$2,SaisieJour,TEXT(WI$6,"jjjj"))=0)=$AS$1)*0.5)</f>
        <v/>
      </c>
      <c r="WJ34" s="6" t="str">
        <f>IF(OR(WI$6=0,COUNTIF(Feries,WI$6)&gt;0,ISNONTEXT($A34)),"",
((COUNTIFS(SaisiePers,$A34,SaisieDebut,"&lt;="&amp;WI$6,SaisieFin,"&gt;"&amp;WI$6,SaisieJour,"")+
COUNTIFS(SaisiePers,$A34,SaisieDebut,"&lt;="&amp;WI$6,SaisieFin,WI$6,SaisieSoir,Paramètres!$B$3,SaisieJour,"")+
COUNTIFS(SaisiePers,$A34,SaisieDebut,"&lt;="&amp;WI$6,SaisieFin,"&gt;"&amp;WI$6,SaisieSoir,Paramètres!$B$3,SaisieJour,TEXT(WI$6,"jjjj"))=0)=$AS$1)*0.5)</f>
        <v/>
      </c>
      <c r="WK34" s="6" t="str">
        <f>IF(OR(WK$6=0,COUNTIF(Feries,WK$6)&gt;0,ISNONTEXT($A34)),"",
((COUNTIFS(SaisiePers,$A34,SaisieDebut,"&lt;"&amp;WK$6,SaisieFin,"&gt;="&amp;WK$6,SaisieJour,"")+
COUNTIFS(SaisiePers,$A34,SaisieDebut,WK$6,SaisieFin,"&gt;="&amp;WK$6,SaisieMatin,Paramètres!$A$2,SaisieJour,"")+
COUNTIFS(SaisiePers,$A34,SaisieDebut,"&lt;"&amp;WK$6,SaisieFin,"&gt;="&amp;WK$6,SaisieMatin,Paramètres!$A$2,SaisieJour,TEXT(WK$6,"jjjj"))=0)=$AS$1)*0.5)</f>
        <v/>
      </c>
      <c r="WL34" s="6" t="str">
        <f>IF(OR(WK$6=0,COUNTIF(Feries,WK$6)&gt;0,ISNONTEXT($A34)),"",
((COUNTIFS(SaisiePers,$A34,SaisieDebut,"&lt;="&amp;WK$6,SaisieFin,"&gt;"&amp;WK$6,SaisieJour,"")+
COUNTIFS(SaisiePers,$A34,SaisieDebut,"&lt;="&amp;WK$6,SaisieFin,WK$6,SaisieSoir,Paramètres!$B$3,SaisieJour,"")+
COUNTIFS(SaisiePers,$A34,SaisieDebut,"&lt;="&amp;WK$6,SaisieFin,"&gt;"&amp;WK$6,SaisieSoir,Paramètres!$B$3,SaisieJour,TEXT(WK$6,"jjjj"))=0)=$AS$1)*0.5)</f>
        <v/>
      </c>
      <c r="WM34" s="6" t="str">
        <f>IF(OR(WM$6=0,COUNTIF(Feries,WM$6)&gt;0,ISNONTEXT($A34)),"",
((COUNTIFS(SaisiePers,$A34,SaisieDebut,"&lt;"&amp;WM$6,SaisieFin,"&gt;="&amp;WM$6,SaisieJour,"")+
COUNTIFS(SaisiePers,$A34,SaisieDebut,WM$6,SaisieFin,"&gt;="&amp;WM$6,SaisieMatin,Paramètres!$A$2,SaisieJour,"")+
COUNTIFS(SaisiePers,$A34,SaisieDebut,"&lt;"&amp;WM$6,SaisieFin,"&gt;="&amp;WM$6,SaisieMatin,Paramètres!$A$2,SaisieJour,TEXT(WM$6,"jjjj"))=0)=$AS$1)*0.5)</f>
        <v/>
      </c>
      <c r="WN34" s="6" t="str">
        <f>IF(OR(WM$6=0,COUNTIF(Feries,WM$6)&gt;0,ISNONTEXT($A34)),"",
((COUNTIFS(SaisiePers,$A34,SaisieDebut,"&lt;="&amp;WM$6,SaisieFin,"&gt;"&amp;WM$6,SaisieJour,"")+
COUNTIFS(SaisiePers,$A34,SaisieDebut,"&lt;="&amp;WM$6,SaisieFin,WM$6,SaisieSoir,Paramètres!$B$3,SaisieJour,"")+
COUNTIFS(SaisiePers,$A34,SaisieDebut,"&lt;="&amp;WM$6,SaisieFin,"&gt;"&amp;WM$6,SaisieSoir,Paramètres!$B$3,SaisieJour,TEXT(WM$6,"jjjj"))=0)=$AS$1)*0.5)</f>
        <v/>
      </c>
      <c r="WO34" s="6" t="str">
        <f>IF(OR(WO$6=0,COUNTIF(Feries,WO$6)&gt;0,ISNONTEXT($A34)),"",
((COUNTIFS(SaisiePers,$A34,SaisieDebut,"&lt;"&amp;WO$6,SaisieFin,"&gt;="&amp;WO$6,SaisieJour,"")+
COUNTIFS(SaisiePers,$A34,SaisieDebut,WO$6,SaisieFin,"&gt;="&amp;WO$6,SaisieMatin,Paramètres!$A$2,SaisieJour,"")+
COUNTIFS(SaisiePers,$A34,SaisieDebut,"&lt;"&amp;WO$6,SaisieFin,"&gt;="&amp;WO$6,SaisieMatin,Paramètres!$A$2,SaisieJour,TEXT(WO$6,"jjjj"))=0)=$AS$1)*0.5)</f>
        <v/>
      </c>
      <c r="WP34" s="6" t="str">
        <f>IF(OR(WO$6=0,COUNTIF(Feries,WO$6)&gt;0,ISNONTEXT($A34)),"",
((COUNTIFS(SaisiePers,$A34,SaisieDebut,"&lt;="&amp;WO$6,SaisieFin,"&gt;"&amp;WO$6,SaisieJour,"")+
COUNTIFS(SaisiePers,$A34,SaisieDebut,"&lt;="&amp;WO$6,SaisieFin,WO$6,SaisieSoir,Paramètres!$B$3,SaisieJour,"")+
COUNTIFS(SaisiePers,$A34,SaisieDebut,"&lt;="&amp;WO$6,SaisieFin,"&gt;"&amp;WO$6,SaisieSoir,Paramètres!$B$3,SaisieJour,TEXT(WO$6,"jjjj"))=0)=$AS$1)*0.5)</f>
        <v/>
      </c>
      <c r="WQ34" s="6" t="str">
        <f>IF(OR(WQ$6=0,COUNTIF(Feries,WQ$6)&gt;0,ISNONTEXT($A34)),"",
((COUNTIFS(SaisiePers,$A34,SaisieDebut,"&lt;"&amp;WQ$6,SaisieFin,"&gt;="&amp;WQ$6,SaisieJour,"")+
COUNTIFS(SaisiePers,$A34,SaisieDebut,WQ$6,SaisieFin,"&gt;="&amp;WQ$6,SaisieMatin,Paramètres!$A$2,SaisieJour,"")+
COUNTIFS(SaisiePers,$A34,SaisieDebut,"&lt;"&amp;WQ$6,SaisieFin,"&gt;="&amp;WQ$6,SaisieMatin,Paramètres!$A$2,SaisieJour,TEXT(WQ$6,"jjjj"))=0)=$AS$1)*0.5)</f>
        <v/>
      </c>
      <c r="WR34" s="6" t="str">
        <f>IF(OR(WQ$6=0,COUNTIF(Feries,WQ$6)&gt;0,ISNONTEXT($A34)),"",
((COUNTIFS(SaisiePers,$A34,SaisieDebut,"&lt;="&amp;WQ$6,SaisieFin,"&gt;"&amp;WQ$6,SaisieJour,"")+
COUNTIFS(SaisiePers,$A34,SaisieDebut,"&lt;="&amp;WQ$6,SaisieFin,WQ$6,SaisieSoir,Paramètres!$B$3,SaisieJour,"")+
COUNTIFS(SaisiePers,$A34,SaisieDebut,"&lt;="&amp;WQ$6,SaisieFin,"&gt;"&amp;WQ$6,SaisieSoir,Paramètres!$B$3,SaisieJour,TEXT(WQ$6,"jjjj"))=0)=$AS$1)*0.5)</f>
        <v/>
      </c>
      <c r="WS34" s="6" t="str">
        <f>IF(OR(WS$6=0,COUNTIF(Feries,WS$6)&gt;0,ISNONTEXT($A34)),"",
((COUNTIFS(SaisiePers,$A34,SaisieDebut,"&lt;"&amp;WS$6,SaisieFin,"&gt;="&amp;WS$6,SaisieJour,"")+
COUNTIFS(SaisiePers,$A34,SaisieDebut,WS$6,SaisieFin,"&gt;="&amp;WS$6,SaisieMatin,Paramètres!$A$2,SaisieJour,"")+
COUNTIFS(SaisiePers,$A34,SaisieDebut,"&lt;"&amp;WS$6,SaisieFin,"&gt;="&amp;WS$6,SaisieMatin,Paramètres!$A$2,SaisieJour,TEXT(WS$6,"jjjj"))=0)=$AS$1)*0.5)</f>
        <v/>
      </c>
      <c r="WT34" s="6" t="str">
        <f>IF(OR(WS$6=0,COUNTIF(Feries,WS$6)&gt;0,ISNONTEXT($A34)),"",
((COUNTIFS(SaisiePers,$A34,SaisieDebut,"&lt;="&amp;WS$6,SaisieFin,"&gt;"&amp;WS$6,SaisieJour,"")+
COUNTIFS(SaisiePers,$A34,SaisieDebut,"&lt;="&amp;WS$6,SaisieFin,WS$6,SaisieSoir,Paramètres!$B$3,SaisieJour,"")+
COUNTIFS(SaisiePers,$A34,SaisieDebut,"&lt;="&amp;WS$6,SaisieFin,"&gt;"&amp;WS$6,SaisieSoir,Paramètres!$B$3,SaisieJour,TEXT(WS$6,"jjjj"))=0)=$AS$1)*0.5)</f>
        <v/>
      </c>
      <c r="WU34" s="6" t="str">
        <f>IF(OR(WU$6=0,COUNTIF(Feries,WU$6)&gt;0,ISNONTEXT($A34)),"",
((COUNTIFS(SaisiePers,$A34,SaisieDebut,"&lt;"&amp;WU$6,SaisieFin,"&gt;="&amp;WU$6,SaisieJour,"")+
COUNTIFS(SaisiePers,$A34,SaisieDebut,WU$6,SaisieFin,"&gt;="&amp;WU$6,SaisieMatin,Paramètres!$A$2,SaisieJour,"")+
COUNTIFS(SaisiePers,$A34,SaisieDebut,"&lt;"&amp;WU$6,SaisieFin,"&gt;="&amp;WU$6,SaisieMatin,Paramètres!$A$2,SaisieJour,TEXT(WU$6,"jjjj"))=0)=$AS$1)*0.5)</f>
        <v/>
      </c>
      <c r="WV34" s="6" t="str">
        <f>IF(OR(WU$6=0,COUNTIF(Feries,WU$6)&gt;0,ISNONTEXT($A34)),"",
((COUNTIFS(SaisiePers,$A34,SaisieDebut,"&lt;="&amp;WU$6,SaisieFin,"&gt;"&amp;WU$6,SaisieJour,"")+
COUNTIFS(SaisiePers,$A34,SaisieDebut,"&lt;="&amp;WU$6,SaisieFin,WU$6,SaisieSoir,Paramètres!$B$3,SaisieJour,"")+
COUNTIFS(SaisiePers,$A34,SaisieDebut,"&lt;="&amp;WU$6,SaisieFin,"&gt;"&amp;WU$6,SaisieSoir,Paramètres!$B$3,SaisieJour,TEXT(WU$6,"jjjj"))=0)=$AS$1)*0.5)</f>
        <v/>
      </c>
      <c r="WW34" s="6" t="str">
        <f>IF(OR(WW$6=0,COUNTIF(Feries,WW$6)&gt;0,ISNONTEXT($A34)),"",
((COUNTIFS(SaisiePers,$A34,SaisieDebut,"&lt;"&amp;WW$6,SaisieFin,"&gt;="&amp;WW$6,SaisieJour,"")+
COUNTIFS(SaisiePers,$A34,SaisieDebut,WW$6,SaisieFin,"&gt;="&amp;WW$6,SaisieMatin,Paramètres!$A$2,SaisieJour,"")+
COUNTIFS(SaisiePers,$A34,SaisieDebut,"&lt;"&amp;WW$6,SaisieFin,"&gt;="&amp;WW$6,SaisieMatin,Paramètres!$A$2,SaisieJour,TEXT(WW$6,"jjjj"))=0)=$AS$1)*0.5)</f>
        <v/>
      </c>
      <c r="WX34" s="6" t="str">
        <f>IF(OR(WW$6=0,COUNTIF(Feries,WW$6)&gt;0,ISNONTEXT($A34)),"",
((COUNTIFS(SaisiePers,$A34,SaisieDebut,"&lt;="&amp;WW$6,SaisieFin,"&gt;"&amp;WW$6,SaisieJour,"")+
COUNTIFS(SaisiePers,$A34,SaisieDebut,"&lt;="&amp;WW$6,SaisieFin,WW$6,SaisieSoir,Paramètres!$B$3,SaisieJour,"")+
COUNTIFS(SaisiePers,$A34,SaisieDebut,"&lt;="&amp;WW$6,SaisieFin,"&gt;"&amp;WW$6,SaisieSoir,Paramètres!$B$3,SaisieJour,TEXT(WW$6,"jjjj"))=0)=$AS$1)*0.5)</f>
        <v/>
      </c>
      <c r="WY34" s="6" t="str">
        <f>IF(OR(WY$6=0,COUNTIF(Feries,WY$6)&gt;0,ISNONTEXT($A34)),"",
((COUNTIFS(SaisiePers,$A34,SaisieDebut,"&lt;"&amp;WY$6,SaisieFin,"&gt;="&amp;WY$6,SaisieJour,"")+
COUNTIFS(SaisiePers,$A34,SaisieDebut,WY$6,SaisieFin,"&gt;="&amp;WY$6,SaisieMatin,Paramètres!$A$2,SaisieJour,"")+
COUNTIFS(SaisiePers,$A34,SaisieDebut,"&lt;"&amp;WY$6,SaisieFin,"&gt;="&amp;WY$6,SaisieMatin,Paramètres!$A$2,SaisieJour,TEXT(WY$6,"jjjj"))=0)=$AS$1)*0.5)</f>
        <v/>
      </c>
      <c r="WZ34" s="6" t="str">
        <f>IF(OR(WY$6=0,COUNTIF(Feries,WY$6)&gt;0,ISNONTEXT($A34)),"",
((COUNTIFS(SaisiePers,$A34,SaisieDebut,"&lt;="&amp;WY$6,SaisieFin,"&gt;"&amp;WY$6,SaisieJour,"")+
COUNTIFS(SaisiePers,$A34,SaisieDebut,"&lt;="&amp;WY$6,SaisieFin,WY$6,SaisieSoir,Paramètres!$B$3,SaisieJour,"")+
COUNTIFS(SaisiePers,$A34,SaisieDebut,"&lt;="&amp;WY$6,SaisieFin,"&gt;"&amp;WY$6,SaisieSoir,Paramètres!$B$3,SaisieJour,TEXT(WY$6,"jjjj"))=0)=$AS$1)*0.5)</f>
        <v/>
      </c>
      <c r="XA34" s="6" t="str">
        <f>IF(OR(XA$6=0,COUNTIF(Feries,XA$6)&gt;0,ISNONTEXT($A34)),"",
((COUNTIFS(SaisiePers,$A34,SaisieDebut,"&lt;"&amp;XA$6,SaisieFin,"&gt;="&amp;XA$6,SaisieJour,"")+
COUNTIFS(SaisiePers,$A34,SaisieDebut,XA$6,SaisieFin,"&gt;="&amp;XA$6,SaisieMatin,Paramètres!$A$2,SaisieJour,"")+
COUNTIFS(SaisiePers,$A34,SaisieDebut,"&lt;"&amp;XA$6,SaisieFin,"&gt;="&amp;XA$6,SaisieMatin,Paramètres!$A$2,SaisieJour,TEXT(XA$6,"jjjj"))=0)=$AS$1)*0.5)</f>
        <v/>
      </c>
      <c r="XB34" s="6" t="str">
        <f>IF(OR(XA$6=0,COUNTIF(Feries,XA$6)&gt;0,ISNONTEXT($A34)),"",
((COUNTIFS(SaisiePers,$A34,SaisieDebut,"&lt;="&amp;XA$6,SaisieFin,"&gt;"&amp;XA$6,SaisieJour,"")+
COUNTIFS(SaisiePers,$A34,SaisieDebut,"&lt;="&amp;XA$6,SaisieFin,XA$6,SaisieSoir,Paramètres!$B$3,SaisieJour,"")+
COUNTIFS(SaisiePers,$A34,SaisieDebut,"&lt;="&amp;XA$6,SaisieFin,"&gt;"&amp;XA$6,SaisieSoir,Paramètres!$B$3,SaisieJour,TEXT(XA$6,"jjjj"))=0)=$AS$1)*0.5)</f>
        <v/>
      </c>
      <c r="XC34" s="6" t="str">
        <f>IF(OR(XC$6=0,COUNTIF(Feries,XC$6)&gt;0,ISNONTEXT($A34)),"",
((COUNTIFS(SaisiePers,$A34,SaisieDebut,"&lt;"&amp;XC$6,SaisieFin,"&gt;="&amp;XC$6,SaisieJour,"")+
COUNTIFS(SaisiePers,$A34,SaisieDebut,XC$6,SaisieFin,"&gt;="&amp;XC$6,SaisieMatin,Paramètres!$A$2,SaisieJour,"")+
COUNTIFS(SaisiePers,$A34,SaisieDebut,"&lt;"&amp;XC$6,SaisieFin,"&gt;="&amp;XC$6,SaisieMatin,Paramètres!$A$2,SaisieJour,TEXT(XC$6,"jjjj"))=0)=$AS$1)*0.5)</f>
        <v/>
      </c>
      <c r="XD34" s="6" t="str">
        <f>IF(OR(XC$6=0,COUNTIF(Feries,XC$6)&gt;0,ISNONTEXT($A34)),"",
((COUNTIFS(SaisiePers,$A34,SaisieDebut,"&lt;="&amp;XC$6,SaisieFin,"&gt;"&amp;XC$6,SaisieJour,"")+
COUNTIFS(SaisiePers,$A34,SaisieDebut,"&lt;="&amp;XC$6,SaisieFin,XC$6,SaisieSoir,Paramètres!$B$3,SaisieJour,"")+
COUNTIFS(SaisiePers,$A34,SaisieDebut,"&lt;="&amp;XC$6,SaisieFin,"&gt;"&amp;XC$6,SaisieSoir,Paramètres!$B$3,SaisieJour,TEXT(XC$6,"jjjj"))=0)=$AS$1)*0.5)</f>
        <v/>
      </c>
      <c r="XE34" s="6" t="str">
        <f>IF(OR(XE$6=0,COUNTIF(Feries,XE$6)&gt;0,ISNONTEXT($A34)),"",
((COUNTIFS(SaisiePers,$A34,SaisieDebut,"&lt;"&amp;XE$6,SaisieFin,"&gt;="&amp;XE$6,SaisieJour,"")+
COUNTIFS(SaisiePers,$A34,SaisieDebut,XE$6,SaisieFin,"&gt;="&amp;XE$6,SaisieMatin,Paramètres!$A$2,SaisieJour,"")+
COUNTIFS(SaisiePers,$A34,SaisieDebut,"&lt;"&amp;XE$6,SaisieFin,"&gt;="&amp;XE$6,SaisieMatin,Paramètres!$A$2,SaisieJour,TEXT(XE$6,"jjjj"))=0)=$AS$1)*0.5)</f>
        <v/>
      </c>
      <c r="XF34" s="6" t="str">
        <f>IF(OR(XE$6=0,COUNTIF(Feries,XE$6)&gt;0,ISNONTEXT($A34)),"",
((COUNTIFS(SaisiePers,$A34,SaisieDebut,"&lt;="&amp;XE$6,SaisieFin,"&gt;"&amp;XE$6,SaisieJour,"")+
COUNTIFS(SaisiePers,$A34,SaisieDebut,"&lt;="&amp;XE$6,SaisieFin,XE$6,SaisieSoir,Paramètres!$B$3,SaisieJour,"")+
COUNTIFS(SaisiePers,$A34,SaisieDebut,"&lt;="&amp;XE$6,SaisieFin,"&gt;"&amp;XE$6,SaisieSoir,Paramètres!$B$3,SaisieJour,TEXT(XE$6,"jjjj"))=0)=$AS$1)*0.5)</f>
        <v/>
      </c>
      <c r="XG34" s="6" t="str">
        <f>IF(OR(XG$6=0,COUNTIF(Feries,XG$6)&gt;0,ISNONTEXT($A34)),"",
((COUNTIFS(SaisiePers,$A34,SaisieDebut,"&lt;"&amp;XG$6,SaisieFin,"&gt;="&amp;XG$6,SaisieJour,"")+
COUNTIFS(SaisiePers,$A34,SaisieDebut,XG$6,SaisieFin,"&gt;="&amp;XG$6,SaisieMatin,Paramètres!$A$2,SaisieJour,"")+
COUNTIFS(SaisiePers,$A34,SaisieDebut,"&lt;"&amp;XG$6,SaisieFin,"&gt;="&amp;XG$6,SaisieMatin,Paramètres!$A$2,SaisieJour,TEXT(XG$6,"jjjj"))=0)=$AS$1)*0.5)</f>
        <v/>
      </c>
      <c r="XH34" s="6" t="str">
        <f>IF(OR(XG$6=0,COUNTIF(Feries,XG$6)&gt;0,ISNONTEXT($A34)),"",
((COUNTIFS(SaisiePers,$A34,SaisieDebut,"&lt;="&amp;XG$6,SaisieFin,"&gt;"&amp;XG$6,SaisieJour,"")+
COUNTIFS(SaisiePers,$A34,SaisieDebut,"&lt;="&amp;XG$6,SaisieFin,XG$6,SaisieSoir,Paramètres!$B$3,SaisieJour,"")+
COUNTIFS(SaisiePers,$A34,SaisieDebut,"&lt;="&amp;XG$6,SaisieFin,"&gt;"&amp;XG$6,SaisieSoir,Paramètres!$B$3,SaisieJour,TEXT(XG$6,"jjjj"))=0)=$AS$1)*0.5)</f>
        <v/>
      </c>
      <c r="XI34" s="6" t="str">
        <f>IF(OR(XI$6=0,COUNTIF(Feries,XI$6)&gt;0,ISNONTEXT($A34)),"",
((COUNTIFS(SaisiePers,$A34,SaisieDebut,"&lt;"&amp;XI$6,SaisieFin,"&gt;="&amp;XI$6,SaisieJour,"")+
COUNTIFS(SaisiePers,$A34,SaisieDebut,XI$6,SaisieFin,"&gt;="&amp;XI$6,SaisieMatin,Paramètres!$A$2,SaisieJour,"")+
COUNTIFS(SaisiePers,$A34,SaisieDebut,"&lt;"&amp;XI$6,SaisieFin,"&gt;="&amp;XI$6,SaisieMatin,Paramètres!$A$2,SaisieJour,TEXT(XI$6,"jjjj"))=0)=$AS$1)*0.5)</f>
        <v/>
      </c>
      <c r="XJ34" s="6" t="str">
        <f>IF(OR(XI$6=0,COUNTIF(Feries,XI$6)&gt;0,ISNONTEXT($A34)),"",
((COUNTIFS(SaisiePers,$A34,SaisieDebut,"&lt;="&amp;XI$6,SaisieFin,"&gt;"&amp;XI$6,SaisieJour,"")+
COUNTIFS(SaisiePers,$A34,SaisieDebut,"&lt;="&amp;XI$6,SaisieFin,XI$6,SaisieSoir,Paramètres!$B$3,SaisieJour,"")+
COUNTIFS(SaisiePers,$A34,SaisieDebut,"&lt;="&amp;XI$6,SaisieFin,"&gt;"&amp;XI$6,SaisieSoir,Paramètres!$B$3,SaisieJour,TEXT(XI$6,"jjjj"))=0)=$AS$1)*0.5)</f>
        <v/>
      </c>
      <c r="XK34" s="6" t="str">
        <f>IF(OR(XK$6=0,COUNTIF(Feries,XK$6)&gt;0,ISNONTEXT($A34)),"",
((COUNTIFS(SaisiePers,$A34,SaisieDebut,"&lt;"&amp;XK$6,SaisieFin,"&gt;="&amp;XK$6,SaisieJour,"")+
COUNTIFS(SaisiePers,$A34,SaisieDebut,XK$6,SaisieFin,"&gt;="&amp;XK$6,SaisieMatin,Paramètres!$A$2,SaisieJour,"")+
COUNTIFS(SaisiePers,$A34,SaisieDebut,"&lt;"&amp;XK$6,SaisieFin,"&gt;="&amp;XK$6,SaisieMatin,Paramètres!$A$2,SaisieJour,TEXT(XK$6,"jjjj"))=0)=$AS$1)*0.5)</f>
        <v/>
      </c>
      <c r="XL34" s="6" t="str">
        <f>IF(OR(XK$6=0,COUNTIF(Feries,XK$6)&gt;0,ISNONTEXT($A34)),"",
((COUNTIFS(SaisiePers,$A34,SaisieDebut,"&lt;="&amp;XK$6,SaisieFin,"&gt;"&amp;XK$6,SaisieJour,"")+
COUNTIFS(SaisiePers,$A34,SaisieDebut,"&lt;="&amp;XK$6,SaisieFin,XK$6,SaisieSoir,Paramètres!$B$3,SaisieJour,"")+
COUNTIFS(SaisiePers,$A34,SaisieDebut,"&lt;="&amp;XK$6,SaisieFin,"&gt;"&amp;XK$6,SaisieSoir,Paramètres!$B$3,SaisieJour,TEXT(XK$6,"jjjj"))=0)=$AS$1)*0.5)</f>
        <v/>
      </c>
      <c r="XM34" s="6" t="str">
        <f>IF(OR(XM$6=0,COUNTIF(Feries,XM$6)&gt;0,ISNONTEXT($A34)),"",
((COUNTIFS(SaisiePers,$A34,SaisieDebut,"&lt;"&amp;XM$6,SaisieFin,"&gt;="&amp;XM$6,SaisieJour,"")+
COUNTIFS(SaisiePers,$A34,SaisieDebut,XM$6,SaisieFin,"&gt;="&amp;XM$6,SaisieMatin,Paramètres!$A$2,SaisieJour,"")+
COUNTIFS(SaisiePers,$A34,SaisieDebut,"&lt;"&amp;XM$6,SaisieFin,"&gt;="&amp;XM$6,SaisieMatin,Paramètres!$A$2,SaisieJour,TEXT(XM$6,"jjjj"))=0)=$AS$1)*0.5)</f>
        <v/>
      </c>
      <c r="XN34" s="6" t="str">
        <f>IF(OR(XM$6=0,COUNTIF(Feries,XM$6)&gt;0,ISNONTEXT($A34)),"",
((COUNTIFS(SaisiePers,$A34,SaisieDebut,"&lt;="&amp;XM$6,SaisieFin,"&gt;"&amp;XM$6,SaisieJour,"")+
COUNTIFS(SaisiePers,$A34,SaisieDebut,"&lt;="&amp;XM$6,SaisieFin,XM$6,SaisieSoir,Paramètres!$B$3,SaisieJour,"")+
COUNTIFS(SaisiePers,$A34,SaisieDebut,"&lt;="&amp;XM$6,SaisieFin,"&gt;"&amp;XM$6,SaisieSoir,Paramètres!$B$3,SaisieJour,TEXT(XM$6,"jjjj"))=0)=$AS$1)*0.5)</f>
        <v/>
      </c>
      <c r="XO34" s="6" t="str">
        <f>IF(OR(XO$6=0,COUNTIF(Feries,XO$6)&gt;0,ISNONTEXT($A34)),"",
((COUNTIFS(SaisiePers,$A34,SaisieDebut,"&lt;"&amp;XO$6,SaisieFin,"&gt;="&amp;XO$6,SaisieJour,"")+
COUNTIFS(SaisiePers,$A34,SaisieDebut,XO$6,SaisieFin,"&gt;="&amp;XO$6,SaisieMatin,Paramètres!$A$2,SaisieJour,"")+
COUNTIFS(SaisiePers,$A34,SaisieDebut,"&lt;"&amp;XO$6,SaisieFin,"&gt;="&amp;XO$6,SaisieMatin,Paramètres!$A$2,SaisieJour,TEXT(XO$6,"jjjj"))=0)=$AS$1)*0.5)</f>
        <v/>
      </c>
      <c r="XP34" s="6" t="str">
        <f>IF(OR(XO$6=0,COUNTIF(Feries,XO$6)&gt;0,ISNONTEXT($A34)),"",
((COUNTIFS(SaisiePers,$A34,SaisieDebut,"&lt;="&amp;XO$6,SaisieFin,"&gt;"&amp;XO$6,SaisieJour,"")+
COUNTIFS(SaisiePers,$A34,SaisieDebut,"&lt;="&amp;XO$6,SaisieFin,XO$6,SaisieSoir,Paramètres!$B$3,SaisieJour,"")+
COUNTIFS(SaisiePers,$A34,SaisieDebut,"&lt;="&amp;XO$6,SaisieFin,"&gt;"&amp;XO$6,SaisieSoir,Paramètres!$B$3,SaisieJour,TEXT(XO$6,"jjjj"))=0)=$AS$1)*0.5)</f>
        <v/>
      </c>
      <c r="XQ34" s="6" t="str">
        <f>IF(OR(XQ$6=0,COUNTIF(Feries,XQ$6)&gt;0,ISNONTEXT($A34)),"",
((COUNTIFS(SaisiePers,$A34,SaisieDebut,"&lt;"&amp;XQ$6,SaisieFin,"&gt;="&amp;XQ$6,SaisieJour,"")+
COUNTIFS(SaisiePers,$A34,SaisieDebut,XQ$6,SaisieFin,"&gt;="&amp;XQ$6,SaisieMatin,Paramètres!$A$2,SaisieJour,"")+
COUNTIFS(SaisiePers,$A34,SaisieDebut,"&lt;"&amp;XQ$6,SaisieFin,"&gt;="&amp;XQ$6,SaisieMatin,Paramètres!$A$2,SaisieJour,TEXT(XQ$6,"jjjj"))=0)=$AS$1)*0.5)</f>
        <v/>
      </c>
      <c r="XR34" s="6" t="str">
        <f>IF(OR(XQ$6=0,COUNTIF(Feries,XQ$6)&gt;0,ISNONTEXT($A34)),"",
((COUNTIFS(SaisiePers,$A34,SaisieDebut,"&lt;="&amp;XQ$6,SaisieFin,"&gt;"&amp;XQ$6,SaisieJour,"")+
COUNTIFS(SaisiePers,$A34,SaisieDebut,"&lt;="&amp;XQ$6,SaisieFin,XQ$6,SaisieSoir,Paramètres!$B$3,SaisieJour,"")+
COUNTIFS(SaisiePers,$A34,SaisieDebut,"&lt;="&amp;XQ$6,SaisieFin,"&gt;"&amp;XQ$6,SaisieSoir,Paramètres!$B$3,SaisieJour,TEXT(XQ$6,"jjjj"))=0)=$AS$1)*0.5)</f>
        <v/>
      </c>
      <c r="XS34" s="6" t="str">
        <f>IF(OR(XS$6=0,COUNTIF(Feries,XS$6)&gt;0,ISNONTEXT($A34)),"",
((COUNTIFS(SaisiePers,$A34,SaisieDebut,"&lt;"&amp;XS$6,SaisieFin,"&gt;="&amp;XS$6,SaisieJour,"")+
COUNTIFS(SaisiePers,$A34,SaisieDebut,XS$6,SaisieFin,"&gt;="&amp;XS$6,SaisieMatin,Paramètres!$A$2,SaisieJour,"")+
COUNTIFS(SaisiePers,$A34,SaisieDebut,"&lt;"&amp;XS$6,SaisieFin,"&gt;="&amp;XS$6,SaisieMatin,Paramètres!$A$2,SaisieJour,TEXT(XS$6,"jjjj"))=0)=$AS$1)*0.5)</f>
        <v/>
      </c>
      <c r="XT34" s="6" t="str">
        <f>IF(OR(XS$6=0,COUNTIF(Feries,XS$6)&gt;0,ISNONTEXT($A34)),"",
((COUNTIFS(SaisiePers,$A34,SaisieDebut,"&lt;="&amp;XS$6,SaisieFin,"&gt;"&amp;XS$6,SaisieJour,"")+
COUNTIFS(SaisiePers,$A34,SaisieDebut,"&lt;="&amp;XS$6,SaisieFin,XS$6,SaisieSoir,Paramètres!$B$3,SaisieJour,"")+
COUNTIFS(SaisiePers,$A34,SaisieDebut,"&lt;="&amp;XS$6,SaisieFin,"&gt;"&amp;XS$6,SaisieSoir,Paramètres!$B$3,SaisieJour,TEXT(XS$6,"jjjj"))=0)=$AS$1)*0.5)</f>
        <v/>
      </c>
      <c r="XU34" s="6" t="str">
        <f>IF(OR(XU$6=0,COUNTIF(Feries,XU$6)&gt;0,ISNONTEXT($A34)),"",
((COUNTIFS(SaisiePers,$A34,SaisieDebut,"&lt;"&amp;XU$6,SaisieFin,"&gt;="&amp;XU$6,SaisieJour,"")+
COUNTIFS(SaisiePers,$A34,SaisieDebut,XU$6,SaisieFin,"&gt;="&amp;XU$6,SaisieMatin,Paramètres!$A$2,SaisieJour,"")+
COUNTIFS(SaisiePers,$A34,SaisieDebut,"&lt;"&amp;XU$6,SaisieFin,"&gt;="&amp;XU$6,SaisieMatin,Paramètres!$A$2,SaisieJour,TEXT(XU$6,"jjjj"))=0)=$AS$1)*0.5)</f>
        <v/>
      </c>
      <c r="XV34" s="6" t="str">
        <f>IF(OR(XU$6=0,COUNTIF(Feries,XU$6)&gt;0,ISNONTEXT($A34)),"",
((COUNTIFS(SaisiePers,$A34,SaisieDebut,"&lt;="&amp;XU$6,SaisieFin,"&gt;"&amp;XU$6,SaisieJour,"")+
COUNTIFS(SaisiePers,$A34,SaisieDebut,"&lt;="&amp;XU$6,SaisieFin,XU$6,SaisieSoir,Paramètres!$B$3,SaisieJour,"")+
COUNTIFS(SaisiePers,$A34,SaisieDebut,"&lt;="&amp;XU$6,SaisieFin,"&gt;"&amp;XU$6,SaisieSoir,Paramètres!$B$3,SaisieJour,TEXT(XU$6,"jjjj"))=0)=$AS$1)*0.5)</f>
        <v/>
      </c>
      <c r="XW34" s="6" t="str">
        <f>IF(OR(XW$6=0,COUNTIF(Feries,XW$6)&gt;0,ISNONTEXT($A34)),"",
((COUNTIFS(SaisiePers,$A34,SaisieDebut,"&lt;"&amp;XW$6,SaisieFin,"&gt;="&amp;XW$6,SaisieJour,"")+
COUNTIFS(SaisiePers,$A34,SaisieDebut,XW$6,SaisieFin,"&gt;="&amp;XW$6,SaisieMatin,Paramètres!$A$2,SaisieJour,"")+
COUNTIFS(SaisiePers,$A34,SaisieDebut,"&lt;"&amp;XW$6,SaisieFin,"&gt;="&amp;XW$6,SaisieMatin,Paramètres!$A$2,SaisieJour,TEXT(XW$6,"jjjj"))=0)=$AS$1)*0.5)</f>
        <v/>
      </c>
      <c r="XX34" s="6" t="str">
        <f>IF(OR(XW$6=0,COUNTIF(Feries,XW$6)&gt;0,ISNONTEXT($A34)),"",
((COUNTIFS(SaisiePers,$A34,SaisieDebut,"&lt;="&amp;XW$6,SaisieFin,"&gt;"&amp;XW$6,SaisieJour,"")+
COUNTIFS(SaisiePers,$A34,SaisieDebut,"&lt;="&amp;XW$6,SaisieFin,XW$6,SaisieSoir,Paramètres!$B$3,SaisieJour,"")+
COUNTIFS(SaisiePers,$A34,SaisieDebut,"&lt;="&amp;XW$6,SaisieFin,"&gt;"&amp;XW$6,SaisieSoir,Paramètres!$B$3,SaisieJour,TEXT(XW$6,"jjjj"))=0)=$AS$1)*0.5)</f>
        <v/>
      </c>
      <c r="XY34" s="6" t="str">
        <f>IF(OR(XY$6=0,COUNTIF(Feries,XY$6)&gt;0,ISNONTEXT($A34)),"",
((COUNTIFS(SaisiePers,$A34,SaisieDebut,"&lt;"&amp;XY$6,SaisieFin,"&gt;="&amp;XY$6,SaisieJour,"")+
COUNTIFS(SaisiePers,$A34,SaisieDebut,XY$6,SaisieFin,"&gt;="&amp;XY$6,SaisieMatin,Paramètres!$A$2,SaisieJour,"")+
COUNTIFS(SaisiePers,$A34,SaisieDebut,"&lt;"&amp;XY$6,SaisieFin,"&gt;="&amp;XY$6,SaisieMatin,Paramètres!$A$2,SaisieJour,TEXT(XY$6,"jjjj"))=0)=$AS$1)*0.5)</f>
        <v/>
      </c>
      <c r="XZ34" s="6" t="str">
        <f>IF(OR(XY$6=0,COUNTIF(Feries,XY$6)&gt;0,ISNONTEXT($A34)),"",
((COUNTIFS(SaisiePers,$A34,SaisieDebut,"&lt;="&amp;XY$6,SaisieFin,"&gt;"&amp;XY$6,SaisieJour,"")+
COUNTIFS(SaisiePers,$A34,SaisieDebut,"&lt;="&amp;XY$6,SaisieFin,XY$6,SaisieSoir,Paramètres!$B$3,SaisieJour,"")+
COUNTIFS(SaisiePers,$A34,SaisieDebut,"&lt;="&amp;XY$6,SaisieFin,"&gt;"&amp;XY$6,SaisieSoir,Paramètres!$B$3,SaisieJour,TEXT(XY$6,"jjjj"))=0)=$AS$1)*0.5)</f>
        <v/>
      </c>
      <c r="YA34" s="6" t="str">
        <f>IF(OR(YA$6=0,COUNTIF(Feries,YA$6)&gt;0,ISNONTEXT($A34)),"",
((COUNTIFS(SaisiePers,$A34,SaisieDebut,"&lt;"&amp;YA$6,SaisieFin,"&gt;="&amp;YA$6,SaisieJour,"")+
COUNTIFS(SaisiePers,$A34,SaisieDebut,YA$6,SaisieFin,"&gt;="&amp;YA$6,SaisieMatin,Paramètres!$A$2,SaisieJour,"")+
COUNTIFS(SaisiePers,$A34,SaisieDebut,"&lt;"&amp;YA$6,SaisieFin,"&gt;="&amp;YA$6,SaisieMatin,Paramètres!$A$2,SaisieJour,TEXT(YA$6,"jjjj"))=0)=$AS$1)*0.5)</f>
        <v/>
      </c>
      <c r="YB34" s="6" t="str">
        <f>IF(OR(YA$6=0,COUNTIF(Feries,YA$6)&gt;0,ISNONTEXT($A34)),"",
((COUNTIFS(SaisiePers,$A34,SaisieDebut,"&lt;="&amp;YA$6,SaisieFin,"&gt;"&amp;YA$6,SaisieJour,"")+
COUNTIFS(SaisiePers,$A34,SaisieDebut,"&lt;="&amp;YA$6,SaisieFin,YA$6,SaisieSoir,Paramètres!$B$3,SaisieJour,"")+
COUNTIFS(SaisiePers,$A34,SaisieDebut,"&lt;="&amp;YA$6,SaisieFin,"&gt;"&amp;YA$6,SaisieSoir,Paramètres!$B$3,SaisieJour,TEXT(YA$6,"jjjj"))=0)=$AS$1)*0.5)</f>
        <v/>
      </c>
      <c r="YC34" s="6" t="str">
        <f>IF(OR(YC$6=0,COUNTIF(Feries,YC$6)&gt;0,ISNONTEXT($A34)),"",
((COUNTIFS(SaisiePers,$A34,SaisieDebut,"&lt;"&amp;YC$6,SaisieFin,"&gt;="&amp;YC$6,SaisieJour,"")+
COUNTIFS(SaisiePers,$A34,SaisieDebut,YC$6,SaisieFin,"&gt;="&amp;YC$6,SaisieMatin,Paramètres!$A$2,SaisieJour,"")+
COUNTIFS(SaisiePers,$A34,SaisieDebut,"&lt;"&amp;YC$6,SaisieFin,"&gt;="&amp;YC$6,SaisieMatin,Paramètres!$A$2,SaisieJour,TEXT(YC$6,"jjjj"))=0)=$AS$1)*0.5)</f>
        <v/>
      </c>
      <c r="YD34" s="6" t="str">
        <f>IF(OR(YC$6=0,COUNTIF(Feries,YC$6)&gt;0,ISNONTEXT($A34)),"",
((COUNTIFS(SaisiePers,$A34,SaisieDebut,"&lt;="&amp;YC$6,SaisieFin,"&gt;"&amp;YC$6,SaisieJour,"")+
COUNTIFS(SaisiePers,$A34,SaisieDebut,"&lt;="&amp;YC$6,SaisieFin,YC$6,SaisieSoir,Paramètres!$B$3,SaisieJour,"")+
COUNTIFS(SaisiePers,$A34,SaisieDebut,"&lt;="&amp;YC$6,SaisieFin,"&gt;"&amp;YC$6,SaisieSoir,Paramètres!$B$3,SaisieJour,TEXT(YC$6,"jjjj"))=0)=$AS$1)*0.5)</f>
        <v/>
      </c>
      <c r="YE34" s="6" t="str">
        <f>IF(OR(YE$6=0,COUNTIF(Feries,YE$6)&gt;0,ISNONTEXT($A34)),"",
((COUNTIFS(SaisiePers,$A34,SaisieDebut,"&lt;"&amp;YE$6,SaisieFin,"&gt;="&amp;YE$6,SaisieJour,"")+
COUNTIFS(SaisiePers,$A34,SaisieDebut,YE$6,SaisieFin,"&gt;="&amp;YE$6,SaisieMatin,Paramètres!$A$2,SaisieJour,"")+
COUNTIFS(SaisiePers,$A34,SaisieDebut,"&lt;"&amp;YE$6,SaisieFin,"&gt;="&amp;YE$6,SaisieMatin,Paramètres!$A$2,SaisieJour,TEXT(YE$6,"jjjj"))=0)=$AS$1)*0.5)</f>
        <v/>
      </c>
      <c r="YF34" s="6" t="str">
        <f>IF(OR(YE$6=0,COUNTIF(Feries,YE$6)&gt;0,ISNONTEXT($A34)),"",
((COUNTIFS(SaisiePers,$A34,SaisieDebut,"&lt;="&amp;YE$6,SaisieFin,"&gt;"&amp;YE$6,SaisieJour,"")+
COUNTIFS(SaisiePers,$A34,SaisieDebut,"&lt;="&amp;YE$6,SaisieFin,YE$6,SaisieSoir,Paramètres!$B$3,SaisieJour,"")+
COUNTIFS(SaisiePers,$A34,SaisieDebut,"&lt;="&amp;YE$6,SaisieFin,"&gt;"&amp;YE$6,SaisieSoir,Paramètres!$B$3,SaisieJour,TEXT(YE$6,"jjjj"))=0)=$AS$1)*0.5)</f>
        <v/>
      </c>
      <c r="YG34" s="6" t="str">
        <f>IF(OR(YG$6=0,COUNTIF(Feries,YG$6)&gt;0,ISNONTEXT($A34)),"",
((COUNTIFS(SaisiePers,$A34,SaisieDebut,"&lt;"&amp;YG$6,SaisieFin,"&gt;="&amp;YG$6,SaisieJour,"")+
COUNTIFS(SaisiePers,$A34,SaisieDebut,YG$6,SaisieFin,"&gt;="&amp;YG$6,SaisieMatin,Paramètres!$A$2,SaisieJour,"")+
COUNTIFS(SaisiePers,$A34,SaisieDebut,"&lt;"&amp;YG$6,SaisieFin,"&gt;="&amp;YG$6,SaisieMatin,Paramètres!$A$2,SaisieJour,TEXT(YG$6,"jjjj"))=0)=$AS$1)*0.5)</f>
        <v/>
      </c>
      <c r="YH34" s="6" t="str">
        <f>IF(OR(YG$6=0,COUNTIF(Feries,YG$6)&gt;0,ISNONTEXT($A34)),"",
((COUNTIFS(SaisiePers,$A34,SaisieDebut,"&lt;="&amp;YG$6,SaisieFin,"&gt;"&amp;YG$6,SaisieJour,"")+
COUNTIFS(SaisiePers,$A34,SaisieDebut,"&lt;="&amp;YG$6,SaisieFin,YG$6,SaisieSoir,Paramètres!$B$3,SaisieJour,"")+
COUNTIFS(SaisiePers,$A34,SaisieDebut,"&lt;="&amp;YG$6,SaisieFin,"&gt;"&amp;YG$6,SaisieSoir,Paramètres!$B$3,SaisieJour,TEXT(YG$6,"jjjj"))=0)=$AS$1)*0.5)</f>
        <v/>
      </c>
      <c r="YI34" s="6" t="str">
        <f>IF(OR(YI$6=0,COUNTIF(Feries,YI$6)&gt;0,ISNONTEXT($A34)),"",
((COUNTIFS(SaisiePers,$A34,SaisieDebut,"&lt;"&amp;YI$6,SaisieFin,"&gt;="&amp;YI$6,SaisieJour,"")+
COUNTIFS(SaisiePers,$A34,SaisieDebut,YI$6,SaisieFin,"&gt;="&amp;YI$6,SaisieMatin,Paramètres!$A$2,SaisieJour,"")+
COUNTIFS(SaisiePers,$A34,SaisieDebut,"&lt;"&amp;YI$6,SaisieFin,"&gt;="&amp;YI$6,SaisieMatin,Paramètres!$A$2,SaisieJour,TEXT(YI$6,"jjjj"))=0)=$AS$1)*0.5)</f>
        <v/>
      </c>
      <c r="YJ34" s="6" t="str">
        <f>IF(OR(YI$6=0,COUNTIF(Feries,YI$6)&gt;0,ISNONTEXT($A34)),"",
((COUNTIFS(SaisiePers,$A34,SaisieDebut,"&lt;="&amp;YI$6,SaisieFin,"&gt;"&amp;YI$6,SaisieJour,"")+
COUNTIFS(SaisiePers,$A34,SaisieDebut,"&lt;="&amp;YI$6,SaisieFin,YI$6,SaisieSoir,Paramètres!$B$3,SaisieJour,"")+
COUNTIFS(SaisiePers,$A34,SaisieDebut,"&lt;="&amp;YI$6,SaisieFin,"&gt;"&amp;YI$6,SaisieSoir,Paramètres!$B$3,SaisieJour,TEXT(YI$6,"jjjj"))=0)=$AS$1)*0.5)</f>
        <v/>
      </c>
      <c r="YK34" s="6" t="str">
        <f>IF(OR(YK$6=0,COUNTIF(Feries,YK$6)&gt;0,ISNONTEXT($A34)),"",
((COUNTIFS(SaisiePers,$A34,SaisieDebut,"&lt;"&amp;YK$6,SaisieFin,"&gt;="&amp;YK$6,SaisieJour,"")+
COUNTIFS(SaisiePers,$A34,SaisieDebut,YK$6,SaisieFin,"&gt;="&amp;YK$6,SaisieMatin,Paramètres!$A$2,SaisieJour,"")+
COUNTIFS(SaisiePers,$A34,SaisieDebut,"&lt;"&amp;YK$6,SaisieFin,"&gt;="&amp;YK$6,SaisieMatin,Paramètres!$A$2,SaisieJour,TEXT(YK$6,"jjjj"))=0)=$AS$1)*0.5)</f>
        <v/>
      </c>
      <c r="YL34" s="6" t="str">
        <f>IF(OR(YK$6=0,COUNTIF(Feries,YK$6)&gt;0,ISNONTEXT($A34)),"",
((COUNTIFS(SaisiePers,$A34,SaisieDebut,"&lt;="&amp;YK$6,SaisieFin,"&gt;"&amp;YK$6,SaisieJour,"")+
COUNTIFS(SaisiePers,$A34,SaisieDebut,"&lt;="&amp;YK$6,SaisieFin,YK$6,SaisieSoir,Paramètres!$B$3,SaisieJour,"")+
COUNTIFS(SaisiePers,$A34,SaisieDebut,"&lt;="&amp;YK$6,SaisieFin,"&gt;"&amp;YK$6,SaisieSoir,Paramètres!$B$3,SaisieJour,TEXT(YK$6,"jjjj"))=0)=$AS$1)*0.5)</f>
        <v/>
      </c>
      <c r="YM34" s="6" t="str">
        <f>IF(OR(YM$6=0,COUNTIF(Feries,YM$6)&gt;0,ISNONTEXT($A34)),"",
((COUNTIFS(SaisiePers,$A34,SaisieDebut,"&lt;"&amp;YM$6,SaisieFin,"&gt;="&amp;YM$6,SaisieJour,"")+
COUNTIFS(SaisiePers,$A34,SaisieDebut,YM$6,SaisieFin,"&gt;="&amp;YM$6,SaisieMatin,Paramètres!$A$2,SaisieJour,"")+
COUNTIFS(SaisiePers,$A34,SaisieDebut,"&lt;"&amp;YM$6,SaisieFin,"&gt;="&amp;YM$6,SaisieMatin,Paramètres!$A$2,SaisieJour,TEXT(YM$6,"jjjj"))=0)=$AS$1)*0.5)</f>
        <v/>
      </c>
      <c r="YN34" s="6" t="str">
        <f>IF(OR(YM$6=0,COUNTIF(Feries,YM$6)&gt;0,ISNONTEXT($A34)),"",
((COUNTIFS(SaisiePers,$A34,SaisieDebut,"&lt;="&amp;YM$6,SaisieFin,"&gt;"&amp;YM$6,SaisieJour,"")+
COUNTIFS(SaisiePers,$A34,SaisieDebut,"&lt;="&amp;YM$6,SaisieFin,YM$6,SaisieSoir,Paramètres!$B$3,SaisieJour,"")+
COUNTIFS(SaisiePers,$A34,SaisieDebut,"&lt;="&amp;YM$6,SaisieFin,"&gt;"&amp;YM$6,SaisieSoir,Paramètres!$B$3,SaisieJour,TEXT(YM$6,"jjjj"))=0)=$AS$1)*0.5)</f>
        <v/>
      </c>
      <c r="YO34" s="6" t="str">
        <f>IF(OR(YO$6=0,COUNTIF(Feries,YO$6)&gt;0,ISNONTEXT($A34)),"",
((COUNTIFS(SaisiePers,$A34,SaisieDebut,"&lt;"&amp;YO$6,SaisieFin,"&gt;="&amp;YO$6,SaisieJour,"")+
COUNTIFS(SaisiePers,$A34,SaisieDebut,YO$6,SaisieFin,"&gt;="&amp;YO$6,SaisieMatin,Paramètres!$A$2,SaisieJour,"")+
COUNTIFS(SaisiePers,$A34,SaisieDebut,"&lt;"&amp;YO$6,SaisieFin,"&gt;="&amp;YO$6,SaisieMatin,Paramètres!$A$2,SaisieJour,TEXT(YO$6,"jjjj"))=0)=$AS$1)*0.5)</f>
        <v/>
      </c>
      <c r="YP34" s="6" t="str">
        <f>IF(OR(YO$6=0,COUNTIF(Feries,YO$6)&gt;0,ISNONTEXT($A34)),"",
((COUNTIFS(SaisiePers,$A34,SaisieDebut,"&lt;="&amp;YO$6,SaisieFin,"&gt;"&amp;YO$6,SaisieJour,"")+
COUNTIFS(SaisiePers,$A34,SaisieDebut,"&lt;="&amp;YO$6,SaisieFin,YO$6,SaisieSoir,Paramètres!$B$3,SaisieJour,"")+
COUNTIFS(SaisiePers,$A34,SaisieDebut,"&lt;="&amp;YO$6,SaisieFin,"&gt;"&amp;YO$6,SaisieSoir,Paramètres!$B$3,SaisieJour,TEXT(YO$6,"jjjj"))=0)=$AS$1)*0.5)</f>
        <v/>
      </c>
      <c r="YQ34" s="6" t="str">
        <f>IF(OR(YQ$6=0,COUNTIF(Feries,YQ$6)&gt;0,ISNONTEXT($A34)),"",
((COUNTIFS(SaisiePers,$A34,SaisieDebut,"&lt;"&amp;YQ$6,SaisieFin,"&gt;="&amp;YQ$6,SaisieJour,"")+
COUNTIFS(SaisiePers,$A34,SaisieDebut,YQ$6,SaisieFin,"&gt;="&amp;YQ$6,SaisieMatin,Paramètres!$A$2,SaisieJour,"")+
COUNTIFS(SaisiePers,$A34,SaisieDebut,"&lt;"&amp;YQ$6,SaisieFin,"&gt;="&amp;YQ$6,SaisieMatin,Paramètres!$A$2,SaisieJour,TEXT(YQ$6,"jjjj"))=0)=$AS$1)*0.5)</f>
        <v/>
      </c>
      <c r="YR34" s="6" t="str">
        <f>IF(OR(YQ$6=0,COUNTIF(Feries,YQ$6)&gt;0,ISNONTEXT($A34)),"",
((COUNTIFS(SaisiePers,$A34,SaisieDebut,"&lt;="&amp;YQ$6,SaisieFin,"&gt;"&amp;YQ$6,SaisieJour,"")+
COUNTIFS(SaisiePers,$A34,SaisieDebut,"&lt;="&amp;YQ$6,SaisieFin,YQ$6,SaisieSoir,Paramètres!$B$3,SaisieJour,"")+
COUNTIFS(SaisiePers,$A34,SaisieDebut,"&lt;="&amp;YQ$6,SaisieFin,"&gt;"&amp;YQ$6,SaisieSoir,Paramètres!$B$3,SaisieJour,TEXT(YQ$6,"jjjj"))=0)=$AS$1)*0.5)</f>
        <v/>
      </c>
      <c r="YS34" s="6" t="str">
        <f>IF(OR(YS$6=0,COUNTIF(Feries,YS$6)&gt;0,ISNONTEXT($A34)),"",
((COUNTIFS(SaisiePers,$A34,SaisieDebut,"&lt;"&amp;YS$6,SaisieFin,"&gt;="&amp;YS$6,SaisieJour,"")+
COUNTIFS(SaisiePers,$A34,SaisieDebut,YS$6,SaisieFin,"&gt;="&amp;YS$6,SaisieMatin,Paramètres!$A$2,SaisieJour,"")+
COUNTIFS(SaisiePers,$A34,SaisieDebut,"&lt;"&amp;YS$6,SaisieFin,"&gt;="&amp;YS$6,SaisieMatin,Paramètres!$A$2,SaisieJour,TEXT(YS$6,"jjjj"))=0)=$AS$1)*0.5)</f>
        <v/>
      </c>
      <c r="YT34" s="6" t="str">
        <f>IF(OR(YS$6=0,COUNTIF(Feries,YS$6)&gt;0,ISNONTEXT($A34)),"",
((COUNTIFS(SaisiePers,$A34,SaisieDebut,"&lt;="&amp;YS$6,SaisieFin,"&gt;"&amp;YS$6,SaisieJour,"")+
COUNTIFS(SaisiePers,$A34,SaisieDebut,"&lt;="&amp;YS$6,SaisieFin,YS$6,SaisieSoir,Paramètres!$B$3,SaisieJour,"")+
COUNTIFS(SaisiePers,$A34,SaisieDebut,"&lt;="&amp;YS$6,SaisieFin,"&gt;"&amp;YS$6,SaisieSoir,Paramètres!$B$3,SaisieJour,TEXT(YS$6,"jjjj"))=0)=$AS$1)*0.5)</f>
        <v/>
      </c>
      <c r="YU34" s="6" t="str">
        <f>IF(OR(YU$6=0,COUNTIF(Feries,YU$6)&gt;0,ISNONTEXT($A34)),"",
((COUNTIFS(SaisiePers,$A34,SaisieDebut,"&lt;"&amp;YU$6,SaisieFin,"&gt;="&amp;YU$6,SaisieJour,"")+
COUNTIFS(SaisiePers,$A34,SaisieDebut,YU$6,SaisieFin,"&gt;="&amp;YU$6,SaisieMatin,Paramètres!$A$2,SaisieJour,"")+
COUNTIFS(SaisiePers,$A34,SaisieDebut,"&lt;"&amp;YU$6,SaisieFin,"&gt;="&amp;YU$6,SaisieMatin,Paramètres!$A$2,SaisieJour,TEXT(YU$6,"jjjj"))=0)=$AS$1)*0.5)</f>
        <v/>
      </c>
      <c r="YV34" s="6" t="str">
        <f>IF(OR(YU$6=0,COUNTIF(Feries,YU$6)&gt;0,ISNONTEXT($A34)),"",
((COUNTIFS(SaisiePers,$A34,SaisieDebut,"&lt;="&amp;YU$6,SaisieFin,"&gt;"&amp;YU$6,SaisieJour,"")+
COUNTIFS(SaisiePers,$A34,SaisieDebut,"&lt;="&amp;YU$6,SaisieFin,YU$6,SaisieSoir,Paramètres!$B$3,SaisieJour,"")+
COUNTIFS(SaisiePers,$A34,SaisieDebut,"&lt;="&amp;YU$6,SaisieFin,"&gt;"&amp;YU$6,SaisieSoir,Paramètres!$B$3,SaisieJour,TEXT(YU$6,"jjjj"))=0)=$AS$1)*0.5)</f>
        <v/>
      </c>
      <c r="YW34" s="6" t="str">
        <f>IF(OR(YW$6=0,COUNTIF(Feries,YW$6)&gt;0,ISNONTEXT($A34)),"",
((COUNTIFS(SaisiePers,$A34,SaisieDebut,"&lt;"&amp;YW$6,SaisieFin,"&gt;="&amp;YW$6,SaisieJour,"")+
COUNTIFS(SaisiePers,$A34,SaisieDebut,YW$6,SaisieFin,"&gt;="&amp;YW$6,SaisieMatin,Paramètres!$A$2,SaisieJour,"")+
COUNTIFS(SaisiePers,$A34,SaisieDebut,"&lt;"&amp;YW$6,SaisieFin,"&gt;="&amp;YW$6,SaisieMatin,Paramètres!$A$2,SaisieJour,TEXT(YW$6,"jjjj"))=0)=$AS$1)*0.5)</f>
        <v/>
      </c>
      <c r="YX34" s="6" t="str">
        <f>IF(OR(YW$6=0,COUNTIF(Feries,YW$6)&gt;0,ISNONTEXT($A34)),"",
((COUNTIFS(SaisiePers,$A34,SaisieDebut,"&lt;="&amp;YW$6,SaisieFin,"&gt;"&amp;YW$6,SaisieJour,"")+
COUNTIFS(SaisiePers,$A34,SaisieDebut,"&lt;="&amp;YW$6,SaisieFin,YW$6,SaisieSoir,Paramètres!$B$3,SaisieJour,"")+
COUNTIFS(SaisiePers,$A34,SaisieDebut,"&lt;="&amp;YW$6,SaisieFin,"&gt;"&amp;YW$6,SaisieSoir,Paramètres!$B$3,SaisieJour,TEXT(YW$6,"jjjj"))=0)=$AS$1)*0.5)</f>
        <v/>
      </c>
      <c r="YY34" s="6" t="str">
        <f>IF(OR(YY$6=0,COUNTIF(Feries,YY$6)&gt;0,ISNONTEXT($A34)),"",
((COUNTIFS(SaisiePers,$A34,SaisieDebut,"&lt;"&amp;YY$6,SaisieFin,"&gt;="&amp;YY$6,SaisieJour,"")+
COUNTIFS(SaisiePers,$A34,SaisieDebut,YY$6,SaisieFin,"&gt;="&amp;YY$6,SaisieMatin,Paramètres!$A$2,SaisieJour,"")+
COUNTIFS(SaisiePers,$A34,SaisieDebut,"&lt;"&amp;YY$6,SaisieFin,"&gt;="&amp;YY$6,SaisieMatin,Paramètres!$A$2,SaisieJour,TEXT(YY$6,"jjjj"))=0)=$AS$1)*0.5)</f>
        <v/>
      </c>
      <c r="YZ34" s="6" t="str">
        <f>IF(OR(YY$6=0,COUNTIF(Feries,YY$6)&gt;0,ISNONTEXT($A34)),"",
((COUNTIFS(SaisiePers,$A34,SaisieDebut,"&lt;="&amp;YY$6,SaisieFin,"&gt;"&amp;YY$6,SaisieJour,"")+
COUNTIFS(SaisiePers,$A34,SaisieDebut,"&lt;="&amp;YY$6,SaisieFin,YY$6,SaisieSoir,Paramètres!$B$3,SaisieJour,"")+
COUNTIFS(SaisiePers,$A34,SaisieDebut,"&lt;="&amp;YY$6,SaisieFin,"&gt;"&amp;YY$6,SaisieSoir,Paramètres!$B$3,SaisieJour,TEXT(YY$6,"jjjj"))=0)=$AS$1)*0.5)</f>
        <v/>
      </c>
      <c r="ZA34" s="6" t="str">
        <f>IF(OR(ZA$6=0,COUNTIF(Feries,ZA$6)&gt;0,ISNONTEXT($A34)),"",
((COUNTIFS(SaisiePers,$A34,SaisieDebut,"&lt;"&amp;ZA$6,SaisieFin,"&gt;="&amp;ZA$6,SaisieJour,"")+
COUNTIFS(SaisiePers,$A34,SaisieDebut,ZA$6,SaisieFin,"&gt;="&amp;ZA$6,SaisieMatin,Paramètres!$A$2,SaisieJour,"")+
COUNTIFS(SaisiePers,$A34,SaisieDebut,"&lt;"&amp;ZA$6,SaisieFin,"&gt;="&amp;ZA$6,SaisieMatin,Paramètres!$A$2,SaisieJour,TEXT(ZA$6,"jjjj"))=0)=$AS$1)*0.5)</f>
        <v/>
      </c>
      <c r="ZB34" s="6" t="str">
        <f>IF(OR(ZA$6=0,COUNTIF(Feries,ZA$6)&gt;0,ISNONTEXT($A34)),"",
((COUNTIFS(SaisiePers,$A34,SaisieDebut,"&lt;="&amp;ZA$6,SaisieFin,"&gt;"&amp;ZA$6,SaisieJour,"")+
COUNTIFS(SaisiePers,$A34,SaisieDebut,"&lt;="&amp;ZA$6,SaisieFin,ZA$6,SaisieSoir,Paramètres!$B$3,SaisieJour,"")+
COUNTIFS(SaisiePers,$A34,SaisieDebut,"&lt;="&amp;ZA$6,SaisieFin,"&gt;"&amp;ZA$6,SaisieSoir,Paramètres!$B$3,SaisieJour,TEXT(ZA$6,"jjjj"))=0)=$AS$1)*0.5)</f>
        <v/>
      </c>
      <c r="ZC34" s="6" t="str">
        <f>IF(OR(ZC$6=0,COUNTIF(Feries,ZC$6)&gt;0,ISNONTEXT($A34)),"",
((COUNTIFS(SaisiePers,$A34,SaisieDebut,"&lt;"&amp;ZC$6,SaisieFin,"&gt;="&amp;ZC$6,SaisieJour,"")+
COUNTIFS(SaisiePers,$A34,SaisieDebut,ZC$6,SaisieFin,"&gt;="&amp;ZC$6,SaisieMatin,Paramètres!$A$2,SaisieJour,"")+
COUNTIFS(SaisiePers,$A34,SaisieDebut,"&lt;"&amp;ZC$6,SaisieFin,"&gt;="&amp;ZC$6,SaisieMatin,Paramètres!$A$2,SaisieJour,TEXT(ZC$6,"jjjj"))=0)=$AS$1)*0.5)</f>
        <v/>
      </c>
      <c r="ZD34" s="6" t="str">
        <f>IF(OR(ZC$6=0,COUNTIF(Feries,ZC$6)&gt;0,ISNONTEXT($A34)),"",
((COUNTIFS(SaisiePers,$A34,SaisieDebut,"&lt;="&amp;ZC$6,SaisieFin,"&gt;"&amp;ZC$6,SaisieJour,"")+
COUNTIFS(SaisiePers,$A34,SaisieDebut,"&lt;="&amp;ZC$6,SaisieFin,ZC$6,SaisieSoir,Paramètres!$B$3,SaisieJour,"")+
COUNTIFS(SaisiePers,$A34,SaisieDebut,"&lt;="&amp;ZC$6,SaisieFin,"&gt;"&amp;ZC$6,SaisieSoir,Paramètres!$B$3,SaisieJour,TEXT(ZC$6,"jjjj"))=0)=$AS$1)*0.5)</f>
        <v/>
      </c>
      <c r="ZE34" s="6" t="str">
        <f>IF(OR(ZE$6=0,COUNTIF(Feries,ZE$6)&gt;0,ISNONTEXT($A34)),"",
((COUNTIFS(SaisiePers,$A34,SaisieDebut,"&lt;"&amp;ZE$6,SaisieFin,"&gt;="&amp;ZE$6,SaisieJour,"")+
COUNTIFS(SaisiePers,$A34,SaisieDebut,ZE$6,SaisieFin,"&gt;="&amp;ZE$6,SaisieMatin,Paramètres!$A$2,SaisieJour,"")+
COUNTIFS(SaisiePers,$A34,SaisieDebut,"&lt;"&amp;ZE$6,SaisieFin,"&gt;="&amp;ZE$6,SaisieMatin,Paramètres!$A$2,SaisieJour,TEXT(ZE$6,"jjjj"))=0)=$AS$1)*0.5)</f>
        <v/>
      </c>
      <c r="ZF34" s="6" t="str">
        <f>IF(OR(ZE$6=0,COUNTIF(Feries,ZE$6)&gt;0,ISNONTEXT($A34)),"",
((COUNTIFS(SaisiePers,$A34,SaisieDebut,"&lt;="&amp;ZE$6,SaisieFin,"&gt;"&amp;ZE$6,SaisieJour,"")+
COUNTIFS(SaisiePers,$A34,SaisieDebut,"&lt;="&amp;ZE$6,SaisieFin,ZE$6,SaisieSoir,Paramètres!$B$3,SaisieJour,"")+
COUNTIFS(SaisiePers,$A34,SaisieDebut,"&lt;="&amp;ZE$6,SaisieFin,"&gt;"&amp;ZE$6,SaisieSoir,Paramètres!$B$3,SaisieJour,TEXT(ZE$6,"jjjj"))=0)=$AS$1)*0.5)</f>
        <v/>
      </c>
      <c r="ZG34" s="6" t="str">
        <f>IF(OR(ZG$6=0,COUNTIF(Feries,ZG$6)&gt;0,ISNONTEXT($A34)),"",
((COUNTIFS(SaisiePers,$A34,SaisieDebut,"&lt;"&amp;ZG$6,SaisieFin,"&gt;="&amp;ZG$6,SaisieJour,"")+
COUNTIFS(SaisiePers,$A34,SaisieDebut,ZG$6,SaisieFin,"&gt;="&amp;ZG$6,SaisieMatin,Paramètres!$A$2,SaisieJour,"")+
COUNTIFS(SaisiePers,$A34,SaisieDebut,"&lt;"&amp;ZG$6,SaisieFin,"&gt;="&amp;ZG$6,SaisieMatin,Paramètres!$A$2,SaisieJour,TEXT(ZG$6,"jjjj"))=0)=$AS$1)*0.5)</f>
        <v/>
      </c>
      <c r="ZH34" s="6" t="str">
        <f>IF(OR(ZG$6=0,COUNTIF(Feries,ZG$6)&gt;0,ISNONTEXT($A34)),"",
((COUNTIFS(SaisiePers,$A34,SaisieDebut,"&lt;="&amp;ZG$6,SaisieFin,"&gt;"&amp;ZG$6,SaisieJour,"")+
COUNTIFS(SaisiePers,$A34,SaisieDebut,"&lt;="&amp;ZG$6,SaisieFin,ZG$6,SaisieSoir,Paramètres!$B$3,SaisieJour,"")+
COUNTIFS(SaisiePers,$A34,SaisieDebut,"&lt;="&amp;ZG$6,SaisieFin,"&gt;"&amp;ZG$6,SaisieSoir,Paramètres!$B$3,SaisieJour,TEXT(ZG$6,"jjjj"))=0)=$AS$1)*0.5)</f>
        <v/>
      </c>
      <c r="ZI34" s="6" t="str">
        <f>IF(OR(ZI$6=0,COUNTIF(Feries,ZI$6)&gt;0,ISNONTEXT($A34)),"",
((COUNTIFS(SaisiePers,$A34,SaisieDebut,"&lt;"&amp;ZI$6,SaisieFin,"&gt;="&amp;ZI$6,SaisieJour,"")+
COUNTIFS(SaisiePers,$A34,SaisieDebut,ZI$6,SaisieFin,"&gt;="&amp;ZI$6,SaisieMatin,Paramètres!$A$2,SaisieJour,"")+
COUNTIFS(SaisiePers,$A34,SaisieDebut,"&lt;"&amp;ZI$6,SaisieFin,"&gt;="&amp;ZI$6,SaisieMatin,Paramètres!$A$2,SaisieJour,TEXT(ZI$6,"jjjj"))=0)=$AS$1)*0.5)</f>
        <v/>
      </c>
      <c r="ZJ34" s="6" t="str">
        <f>IF(OR(ZI$6=0,COUNTIF(Feries,ZI$6)&gt;0,ISNONTEXT($A34)),"",
((COUNTIFS(SaisiePers,$A34,SaisieDebut,"&lt;="&amp;ZI$6,SaisieFin,"&gt;"&amp;ZI$6,SaisieJour,"")+
COUNTIFS(SaisiePers,$A34,SaisieDebut,"&lt;="&amp;ZI$6,SaisieFin,ZI$6,SaisieSoir,Paramètres!$B$3,SaisieJour,"")+
COUNTIFS(SaisiePers,$A34,SaisieDebut,"&lt;="&amp;ZI$6,SaisieFin,"&gt;"&amp;ZI$6,SaisieSoir,Paramètres!$B$3,SaisieJour,TEXT(ZI$6,"jjjj"))=0)=$AS$1)*0.5)</f>
        <v/>
      </c>
      <c r="ZK34" s="6" t="str">
        <f>IF(OR(ZK$6=0,COUNTIF(Feries,ZK$6)&gt;0,ISNONTEXT($A34)),"",
((COUNTIFS(SaisiePers,$A34,SaisieDebut,"&lt;"&amp;ZK$6,SaisieFin,"&gt;="&amp;ZK$6,SaisieJour,"")+
COUNTIFS(SaisiePers,$A34,SaisieDebut,ZK$6,SaisieFin,"&gt;="&amp;ZK$6,SaisieMatin,Paramètres!$A$2,SaisieJour,"")+
COUNTIFS(SaisiePers,$A34,SaisieDebut,"&lt;"&amp;ZK$6,SaisieFin,"&gt;="&amp;ZK$6,SaisieMatin,Paramètres!$A$2,SaisieJour,TEXT(ZK$6,"jjjj"))=0)=$AS$1)*0.5)</f>
        <v/>
      </c>
      <c r="ZL34" s="6" t="str">
        <f>IF(OR(ZK$6=0,COUNTIF(Feries,ZK$6)&gt;0,ISNONTEXT($A34)),"",
((COUNTIFS(SaisiePers,$A34,SaisieDebut,"&lt;="&amp;ZK$6,SaisieFin,"&gt;"&amp;ZK$6,SaisieJour,"")+
COUNTIFS(SaisiePers,$A34,SaisieDebut,"&lt;="&amp;ZK$6,SaisieFin,ZK$6,SaisieSoir,Paramètres!$B$3,SaisieJour,"")+
COUNTIFS(SaisiePers,$A34,SaisieDebut,"&lt;="&amp;ZK$6,SaisieFin,"&gt;"&amp;ZK$6,SaisieSoir,Paramètres!$B$3,SaisieJour,TEXT(ZK$6,"jjjj"))=0)=$AS$1)*0.5)</f>
        <v/>
      </c>
      <c r="ZM34" s="6" t="str">
        <f>IF(OR(ZM$6=0,COUNTIF(Feries,ZM$6)&gt;0,ISNONTEXT($A34)),"",
((COUNTIFS(SaisiePers,$A34,SaisieDebut,"&lt;"&amp;ZM$6,SaisieFin,"&gt;="&amp;ZM$6,SaisieJour,"")+
COUNTIFS(SaisiePers,$A34,SaisieDebut,ZM$6,SaisieFin,"&gt;="&amp;ZM$6,SaisieMatin,Paramètres!$A$2,SaisieJour,"")+
COUNTIFS(SaisiePers,$A34,SaisieDebut,"&lt;"&amp;ZM$6,SaisieFin,"&gt;="&amp;ZM$6,SaisieMatin,Paramètres!$A$2,SaisieJour,TEXT(ZM$6,"jjjj"))=0)=$AS$1)*0.5)</f>
        <v/>
      </c>
      <c r="ZN34" s="6" t="str">
        <f>IF(OR(ZM$6=0,COUNTIF(Feries,ZM$6)&gt;0,ISNONTEXT($A34)),"",
((COUNTIFS(SaisiePers,$A34,SaisieDebut,"&lt;="&amp;ZM$6,SaisieFin,"&gt;"&amp;ZM$6,SaisieJour,"")+
COUNTIFS(SaisiePers,$A34,SaisieDebut,"&lt;="&amp;ZM$6,SaisieFin,ZM$6,SaisieSoir,Paramètres!$B$3,SaisieJour,"")+
COUNTIFS(SaisiePers,$A34,SaisieDebut,"&lt;="&amp;ZM$6,SaisieFin,"&gt;"&amp;ZM$6,SaisieSoir,Paramètres!$B$3,SaisieJour,TEXT(ZM$6,"jjjj"))=0)=$AS$1)*0.5)</f>
        <v/>
      </c>
      <c r="ZO34" s="6" t="str">
        <f>IF(OR(ZO$6=0,COUNTIF(Feries,ZO$6)&gt;0,ISNONTEXT($A34)),"",
((COUNTIFS(SaisiePers,$A34,SaisieDebut,"&lt;"&amp;ZO$6,SaisieFin,"&gt;="&amp;ZO$6,SaisieJour,"")+
COUNTIFS(SaisiePers,$A34,SaisieDebut,ZO$6,SaisieFin,"&gt;="&amp;ZO$6,SaisieMatin,Paramètres!$A$2,SaisieJour,"")+
COUNTIFS(SaisiePers,$A34,SaisieDebut,"&lt;"&amp;ZO$6,SaisieFin,"&gt;="&amp;ZO$6,SaisieMatin,Paramètres!$A$2,SaisieJour,TEXT(ZO$6,"jjjj"))=0)=$AS$1)*0.5)</f>
        <v/>
      </c>
      <c r="ZP34" s="6" t="str">
        <f>IF(OR(ZO$6=0,COUNTIF(Feries,ZO$6)&gt;0,ISNONTEXT($A34)),"",
((COUNTIFS(SaisiePers,$A34,SaisieDebut,"&lt;="&amp;ZO$6,SaisieFin,"&gt;"&amp;ZO$6,SaisieJour,"")+
COUNTIFS(SaisiePers,$A34,SaisieDebut,"&lt;="&amp;ZO$6,SaisieFin,ZO$6,SaisieSoir,Paramètres!$B$3,SaisieJour,"")+
COUNTIFS(SaisiePers,$A34,SaisieDebut,"&lt;="&amp;ZO$6,SaisieFin,"&gt;"&amp;ZO$6,SaisieSoir,Paramètres!$B$3,SaisieJour,TEXT(ZO$6,"jjjj"))=0)=$AS$1)*0.5)</f>
        <v/>
      </c>
      <c r="ZQ34" s="6" t="str">
        <f>IF(OR(ZQ$6=0,COUNTIF(Feries,ZQ$6)&gt;0,ISNONTEXT($A34)),"",
((COUNTIFS(SaisiePers,$A34,SaisieDebut,"&lt;"&amp;ZQ$6,SaisieFin,"&gt;="&amp;ZQ$6,SaisieJour,"")+
COUNTIFS(SaisiePers,$A34,SaisieDebut,ZQ$6,SaisieFin,"&gt;="&amp;ZQ$6,SaisieMatin,Paramètres!$A$2,SaisieJour,"")+
COUNTIFS(SaisiePers,$A34,SaisieDebut,"&lt;"&amp;ZQ$6,SaisieFin,"&gt;="&amp;ZQ$6,SaisieMatin,Paramètres!$A$2,SaisieJour,TEXT(ZQ$6,"jjjj"))=0)=$AS$1)*0.5)</f>
        <v/>
      </c>
      <c r="ZR34" s="6" t="str">
        <f>IF(OR(ZQ$6=0,COUNTIF(Feries,ZQ$6)&gt;0,ISNONTEXT($A34)),"",
((COUNTIFS(SaisiePers,$A34,SaisieDebut,"&lt;="&amp;ZQ$6,SaisieFin,"&gt;"&amp;ZQ$6,SaisieJour,"")+
COUNTIFS(SaisiePers,$A34,SaisieDebut,"&lt;="&amp;ZQ$6,SaisieFin,ZQ$6,SaisieSoir,Paramètres!$B$3,SaisieJour,"")+
COUNTIFS(SaisiePers,$A34,SaisieDebut,"&lt;="&amp;ZQ$6,SaisieFin,"&gt;"&amp;ZQ$6,SaisieSoir,Paramètres!$B$3,SaisieJour,TEXT(ZQ$6,"jjjj"))=0)=$AS$1)*0.5)</f>
        <v/>
      </c>
      <c r="ZS34" s="6" t="str">
        <f>IF(OR(ZS$6=0,COUNTIF(Feries,ZS$6)&gt;0,ISNONTEXT($A34)),"",
((COUNTIFS(SaisiePers,$A34,SaisieDebut,"&lt;"&amp;ZS$6,SaisieFin,"&gt;="&amp;ZS$6,SaisieJour,"")+
COUNTIFS(SaisiePers,$A34,SaisieDebut,ZS$6,SaisieFin,"&gt;="&amp;ZS$6,SaisieMatin,Paramètres!$A$2,SaisieJour,"")+
COUNTIFS(SaisiePers,$A34,SaisieDebut,"&lt;"&amp;ZS$6,SaisieFin,"&gt;="&amp;ZS$6,SaisieMatin,Paramètres!$A$2,SaisieJour,TEXT(ZS$6,"jjjj"))=0)=$AS$1)*0.5)</f>
        <v/>
      </c>
      <c r="ZT34" s="6" t="str">
        <f>IF(OR(ZS$6=0,COUNTIF(Feries,ZS$6)&gt;0,ISNONTEXT($A34)),"",
((COUNTIFS(SaisiePers,$A34,SaisieDebut,"&lt;="&amp;ZS$6,SaisieFin,"&gt;"&amp;ZS$6,SaisieJour,"")+
COUNTIFS(SaisiePers,$A34,SaisieDebut,"&lt;="&amp;ZS$6,SaisieFin,ZS$6,SaisieSoir,Paramètres!$B$3,SaisieJour,"")+
COUNTIFS(SaisiePers,$A34,SaisieDebut,"&lt;="&amp;ZS$6,SaisieFin,"&gt;"&amp;ZS$6,SaisieSoir,Paramètres!$B$3,SaisieJour,TEXT(ZS$6,"jjjj"))=0)=$AS$1)*0.5)</f>
        <v/>
      </c>
      <c r="ZU34" s="6" t="str">
        <f>IF(OR(ZU$6=0,COUNTIF(Feries,ZU$6)&gt;0,ISNONTEXT($A34)),"",
((COUNTIFS(SaisiePers,$A34,SaisieDebut,"&lt;"&amp;ZU$6,SaisieFin,"&gt;="&amp;ZU$6,SaisieJour,"")+
COUNTIFS(SaisiePers,$A34,SaisieDebut,ZU$6,SaisieFin,"&gt;="&amp;ZU$6,SaisieMatin,Paramètres!$A$2,SaisieJour,"")+
COUNTIFS(SaisiePers,$A34,SaisieDebut,"&lt;"&amp;ZU$6,SaisieFin,"&gt;="&amp;ZU$6,SaisieMatin,Paramètres!$A$2,SaisieJour,TEXT(ZU$6,"jjjj"))=0)=$AS$1)*0.5)</f>
        <v/>
      </c>
      <c r="ZV34" s="6" t="str">
        <f>IF(OR(ZU$6=0,COUNTIF(Feries,ZU$6)&gt;0,ISNONTEXT($A34)),"",
((COUNTIFS(SaisiePers,$A34,SaisieDebut,"&lt;="&amp;ZU$6,SaisieFin,"&gt;"&amp;ZU$6,SaisieJour,"")+
COUNTIFS(SaisiePers,$A34,SaisieDebut,"&lt;="&amp;ZU$6,SaisieFin,ZU$6,SaisieSoir,Paramètres!$B$3,SaisieJour,"")+
COUNTIFS(SaisiePers,$A34,SaisieDebut,"&lt;="&amp;ZU$6,SaisieFin,"&gt;"&amp;ZU$6,SaisieSoir,Paramètres!$B$3,SaisieJour,TEXT(ZU$6,"jjjj"))=0)=$AS$1)*0.5)</f>
        <v/>
      </c>
      <c r="ZW34" s="6" t="str">
        <f>IF(OR(ZW$6=0,COUNTIF(Feries,ZW$6)&gt;0,ISNONTEXT($A34)),"",
((COUNTIFS(SaisiePers,$A34,SaisieDebut,"&lt;"&amp;ZW$6,SaisieFin,"&gt;="&amp;ZW$6,SaisieJour,"")+
COUNTIFS(SaisiePers,$A34,SaisieDebut,ZW$6,SaisieFin,"&gt;="&amp;ZW$6,SaisieMatin,Paramètres!$A$2,SaisieJour,"")+
COUNTIFS(SaisiePers,$A34,SaisieDebut,"&lt;"&amp;ZW$6,SaisieFin,"&gt;="&amp;ZW$6,SaisieMatin,Paramètres!$A$2,SaisieJour,TEXT(ZW$6,"jjjj"))=0)=$AS$1)*0.5)</f>
        <v/>
      </c>
      <c r="ZX34" s="6" t="str">
        <f>IF(OR(ZW$6=0,COUNTIF(Feries,ZW$6)&gt;0,ISNONTEXT($A34)),"",
((COUNTIFS(SaisiePers,$A34,SaisieDebut,"&lt;="&amp;ZW$6,SaisieFin,"&gt;"&amp;ZW$6,SaisieJour,"")+
COUNTIFS(SaisiePers,$A34,SaisieDebut,"&lt;="&amp;ZW$6,SaisieFin,ZW$6,SaisieSoir,Paramètres!$B$3,SaisieJour,"")+
COUNTIFS(SaisiePers,$A34,SaisieDebut,"&lt;="&amp;ZW$6,SaisieFin,"&gt;"&amp;ZW$6,SaisieSoir,Paramètres!$B$3,SaisieJour,TEXT(ZW$6,"jjjj"))=0)=$AS$1)*0.5)</f>
        <v/>
      </c>
      <c r="ZY34" s="6" t="str">
        <f>IF(OR(ZY$6=0,COUNTIF(Feries,ZY$6)&gt;0,ISNONTEXT($A34)),"",
((COUNTIFS(SaisiePers,$A34,SaisieDebut,"&lt;"&amp;ZY$6,SaisieFin,"&gt;="&amp;ZY$6,SaisieJour,"")+
COUNTIFS(SaisiePers,$A34,SaisieDebut,ZY$6,SaisieFin,"&gt;="&amp;ZY$6,SaisieMatin,Paramètres!$A$2,SaisieJour,"")+
COUNTIFS(SaisiePers,$A34,SaisieDebut,"&lt;"&amp;ZY$6,SaisieFin,"&gt;="&amp;ZY$6,SaisieMatin,Paramètres!$A$2,SaisieJour,TEXT(ZY$6,"jjjj"))=0)=$AS$1)*0.5)</f>
        <v/>
      </c>
      <c r="ZZ34" s="6" t="str">
        <f>IF(OR(ZY$6=0,COUNTIF(Feries,ZY$6)&gt;0,ISNONTEXT($A34)),"",
((COUNTIFS(SaisiePers,$A34,SaisieDebut,"&lt;="&amp;ZY$6,SaisieFin,"&gt;"&amp;ZY$6,SaisieJour,"")+
COUNTIFS(SaisiePers,$A34,SaisieDebut,"&lt;="&amp;ZY$6,SaisieFin,ZY$6,SaisieSoir,Paramètres!$B$3,SaisieJour,"")+
COUNTIFS(SaisiePers,$A34,SaisieDebut,"&lt;="&amp;ZY$6,SaisieFin,"&gt;"&amp;ZY$6,SaisieSoir,Paramètres!$B$3,SaisieJour,TEXT(ZY$6,"jjjj"))=0)=$AS$1)*0.5)</f>
        <v/>
      </c>
      <c r="AAA34" s="6" t="str">
        <f>IF(OR(AAA$6=0,COUNTIF(Feries,AAA$6)&gt;0,ISNONTEXT($A34)),"",
((COUNTIFS(SaisiePers,$A34,SaisieDebut,"&lt;"&amp;AAA$6,SaisieFin,"&gt;="&amp;AAA$6,SaisieJour,"")+
COUNTIFS(SaisiePers,$A34,SaisieDebut,AAA$6,SaisieFin,"&gt;="&amp;AAA$6,SaisieMatin,Paramètres!$A$2,SaisieJour,"")+
COUNTIFS(SaisiePers,$A34,SaisieDebut,"&lt;"&amp;AAA$6,SaisieFin,"&gt;="&amp;AAA$6,SaisieMatin,Paramètres!$A$2,SaisieJour,TEXT(AAA$6,"jjjj"))=0)=$AS$1)*0.5)</f>
        <v/>
      </c>
      <c r="AAB34" s="6" t="str">
        <f>IF(OR(AAA$6=0,COUNTIF(Feries,AAA$6)&gt;0,ISNONTEXT($A34)),"",
((COUNTIFS(SaisiePers,$A34,SaisieDebut,"&lt;="&amp;AAA$6,SaisieFin,"&gt;"&amp;AAA$6,SaisieJour,"")+
COUNTIFS(SaisiePers,$A34,SaisieDebut,"&lt;="&amp;AAA$6,SaisieFin,AAA$6,SaisieSoir,Paramètres!$B$3,SaisieJour,"")+
COUNTIFS(SaisiePers,$A34,SaisieDebut,"&lt;="&amp;AAA$6,SaisieFin,"&gt;"&amp;AAA$6,SaisieSoir,Paramètres!$B$3,SaisieJour,TEXT(AAA$6,"jjjj"))=0)=$AS$1)*0.5)</f>
        <v/>
      </c>
      <c r="AAC34" s="6" t="str">
        <f>IF(OR(AAC$6=0,COUNTIF(Feries,AAC$6)&gt;0,ISNONTEXT($A34)),"",
((COUNTIFS(SaisiePers,$A34,SaisieDebut,"&lt;"&amp;AAC$6,SaisieFin,"&gt;="&amp;AAC$6,SaisieJour,"")+
COUNTIFS(SaisiePers,$A34,SaisieDebut,AAC$6,SaisieFin,"&gt;="&amp;AAC$6,SaisieMatin,Paramètres!$A$2,SaisieJour,"")+
COUNTIFS(SaisiePers,$A34,SaisieDebut,"&lt;"&amp;AAC$6,SaisieFin,"&gt;="&amp;AAC$6,SaisieMatin,Paramètres!$A$2,SaisieJour,TEXT(AAC$6,"jjjj"))=0)=$AS$1)*0.5)</f>
        <v/>
      </c>
      <c r="AAD34" s="6" t="str">
        <f>IF(OR(AAC$6=0,COUNTIF(Feries,AAC$6)&gt;0,ISNONTEXT($A34)),"",
((COUNTIFS(SaisiePers,$A34,SaisieDebut,"&lt;="&amp;AAC$6,SaisieFin,"&gt;"&amp;AAC$6,SaisieJour,"")+
COUNTIFS(SaisiePers,$A34,SaisieDebut,"&lt;="&amp;AAC$6,SaisieFin,AAC$6,SaisieSoir,Paramètres!$B$3,SaisieJour,"")+
COUNTIFS(SaisiePers,$A34,SaisieDebut,"&lt;="&amp;AAC$6,SaisieFin,"&gt;"&amp;AAC$6,SaisieSoir,Paramètres!$B$3,SaisieJour,TEXT(AAC$6,"jjjj"))=0)=$AS$1)*0.5)</f>
        <v/>
      </c>
      <c r="AAE34" s="6" t="str">
        <f>IF(OR(AAE$6=0,COUNTIF(Feries,AAE$6)&gt;0,ISNONTEXT($A34)),"",
((COUNTIFS(SaisiePers,$A34,SaisieDebut,"&lt;"&amp;AAE$6,SaisieFin,"&gt;="&amp;AAE$6,SaisieJour,"")+
COUNTIFS(SaisiePers,$A34,SaisieDebut,AAE$6,SaisieFin,"&gt;="&amp;AAE$6,SaisieMatin,Paramètres!$A$2,SaisieJour,"")+
COUNTIFS(SaisiePers,$A34,SaisieDebut,"&lt;"&amp;AAE$6,SaisieFin,"&gt;="&amp;AAE$6,SaisieMatin,Paramètres!$A$2,SaisieJour,TEXT(AAE$6,"jjjj"))=0)=$AS$1)*0.5)</f>
        <v/>
      </c>
      <c r="AAF34" s="6" t="str">
        <f>IF(OR(AAE$6=0,COUNTIF(Feries,AAE$6)&gt;0,ISNONTEXT($A34)),"",
((COUNTIFS(SaisiePers,$A34,SaisieDebut,"&lt;="&amp;AAE$6,SaisieFin,"&gt;"&amp;AAE$6,SaisieJour,"")+
COUNTIFS(SaisiePers,$A34,SaisieDebut,"&lt;="&amp;AAE$6,SaisieFin,AAE$6,SaisieSoir,Paramètres!$B$3,SaisieJour,"")+
COUNTIFS(SaisiePers,$A34,SaisieDebut,"&lt;="&amp;AAE$6,SaisieFin,"&gt;"&amp;AAE$6,SaisieSoir,Paramètres!$B$3,SaisieJour,TEXT(AAE$6,"jjjj"))=0)=$AS$1)*0.5)</f>
        <v/>
      </c>
      <c r="AAG34" s="6" t="str">
        <f>IF(OR(AAG$6=0,COUNTIF(Feries,AAG$6)&gt;0,ISNONTEXT($A34)),"",
((COUNTIFS(SaisiePers,$A34,SaisieDebut,"&lt;"&amp;AAG$6,SaisieFin,"&gt;="&amp;AAG$6,SaisieJour,"")+
COUNTIFS(SaisiePers,$A34,SaisieDebut,AAG$6,SaisieFin,"&gt;="&amp;AAG$6,SaisieMatin,Paramètres!$A$2,SaisieJour,"")+
COUNTIFS(SaisiePers,$A34,SaisieDebut,"&lt;"&amp;AAG$6,SaisieFin,"&gt;="&amp;AAG$6,SaisieMatin,Paramètres!$A$2,SaisieJour,TEXT(AAG$6,"jjjj"))=0)=$AS$1)*0.5)</f>
        <v/>
      </c>
      <c r="AAH34" s="6" t="str">
        <f>IF(OR(AAG$6=0,COUNTIF(Feries,AAG$6)&gt;0,ISNONTEXT($A34)),"",
((COUNTIFS(SaisiePers,$A34,SaisieDebut,"&lt;="&amp;AAG$6,SaisieFin,"&gt;"&amp;AAG$6,SaisieJour,"")+
COUNTIFS(SaisiePers,$A34,SaisieDebut,"&lt;="&amp;AAG$6,SaisieFin,AAG$6,SaisieSoir,Paramètres!$B$3,SaisieJour,"")+
COUNTIFS(SaisiePers,$A34,SaisieDebut,"&lt;="&amp;AAG$6,SaisieFin,"&gt;"&amp;AAG$6,SaisieSoir,Paramètres!$B$3,SaisieJour,TEXT(AAG$6,"jjjj"))=0)=$AS$1)*0.5)</f>
        <v/>
      </c>
      <c r="AAI34" s="6" t="str">
        <f>IF(OR(AAI$6=0,COUNTIF(Feries,AAI$6)&gt;0,ISNONTEXT($A34)),"",
((COUNTIFS(SaisiePers,$A34,SaisieDebut,"&lt;"&amp;AAI$6,SaisieFin,"&gt;="&amp;AAI$6,SaisieJour,"")+
COUNTIFS(SaisiePers,$A34,SaisieDebut,AAI$6,SaisieFin,"&gt;="&amp;AAI$6,SaisieMatin,Paramètres!$A$2,SaisieJour,"")+
COUNTIFS(SaisiePers,$A34,SaisieDebut,"&lt;"&amp;AAI$6,SaisieFin,"&gt;="&amp;AAI$6,SaisieMatin,Paramètres!$A$2,SaisieJour,TEXT(AAI$6,"jjjj"))=0)=$AS$1)*0.5)</f>
        <v/>
      </c>
      <c r="AAJ34" s="6" t="str">
        <f>IF(OR(AAI$6=0,COUNTIF(Feries,AAI$6)&gt;0,ISNONTEXT($A34)),"",
((COUNTIFS(SaisiePers,$A34,SaisieDebut,"&lt;="&amp;AAI$6,SaisieFin,"&gt;"&amp;AAI$6,SaisieJour,"")+
COUNTIFS(SaisiePers,$A34,SaisieDebut,"&lt;="&amp;AAI$6,SaisieFin,AAI$6,SaisieSoir,Paramètres!$B$3,SaisieJour,"")+
COUNTIFS(SaisiePers,$A34,SaisieDebut,"&lt;="&amp;AAI$6,SaisieFin,"&gt;"&amp;AAI$6,SaisieSoir,Paramètres!$B$3,SaisieJour,TEXT(AAI$6,"jjjj"))=0)=$AS$1)*0.5)</f>
        <v/>
      </c>
      <c r="AAK34" s="6" t="str">
        <f>IF(OR(AAK$6=0,COUNTIF(Feries,AAK$6)&gt;0,ISNONTEXT($A34)),"",
((COUNTIFS(SaisiePers,$A34,SaisieDebut,"&lt;"&amp;AAK$6,SaisieFin,"&gt;="&amp;AAK$6,SaisieJour,"")+
COUNTIFS(SaisiePers,$A34,SaisieDebut,AAK$6,SaisieFin,"&gt;="&amp;AAK$6,SaisieMatin,Paramètres!$A$2,SaisieJour,"")+
COUNTIFS(SaisiePers,$A34,SaisieDebut,"&lt;"&amp;AAK$6,SaisieFin,"&gt;="&amp;AAK$6,SaisieMatin,Paramètres!$A$2,SaisieJour,TEXT(AAK$6,"jjjj"))=0)=$AS$1)*0.5)</f>
        <v/>
      </c>
      <c r="AAL34" s="6" t="str">
        <f>IF(OR(AAK$6=0,COUNTIF(Feries,AAK$6)&gt;0,ISNONTEXT($A34)),"",
((COUNTIFS(SaisiePers,$A34,SaisieDebut,"&lt;="&amp;AAK$6,SaisieFin,"&gt;"&amp;AAK$6,SaisieJour,"")+
COUNTIFS(SaisiePers,$A34,SaisieDebut,"&lt;="&amp;AAK$6,SaisieFin,AAK$6,SaisieSoir,Paramètres!$B$3,SaisieJour,"")+
COUNTIFS(SaisiePers,$A34,SaisieDebut,"&lt;="&amp;AAK$6,SaisieFin,"&gt;"&amp;AAK$6,SaisieSoir,Paramètres!$B$3,SaisieJour,TEXT(AAK$6,"jjjj"))=0)=$AS$1)*0.5)</f>
        <v/>
      </c>
      <c r="AAM34" s="6" t="str">
        <f>IF(OR(AAM$6=0,COUNTIF(Feries,AAM$6)&gt;0,ISNONTEXT($A34)),"",
((COUNTIFS(SaisiePers,$A34,SaisieDebut,"&lt;"&amp;AAM$6,SaisieFin,"&gt;="&amp;AAM$6,SaisieJour,"")+
COUNTIFS(SaisiePers,$A34,SaisieDebut,AAM$6,SaisieFin,"&gt;="&amp;AAM$6,SaisieMatin,Paramètres!$A$2,SaisieJour,"")+
COUNTIFS(SaisiePers,$A34,SaisieDebut,"&lt;"&amp;AAM$6,SaisieFin,"&gt;="&amp;AAM$6,SaisieMatin,Paramètres!$A$2,SaisieJour,TEXT(AAM$6,"jjjj"))=0)=$AS$1)*0.5)</f>
        <v/>
      </c>
      <c r="AAN34" s="6" t="str">
        <f>IF(OR(AAM$6=0,COUNTIF(Feries,AAM$6)&gt;0,ISNONTEXT($A34)),"",
((COUNTIFS(SaisiePers,$A34,SaisieDebut,"&lt;="&amp;AAM$6,SaisieFin,"&gt;"&amp;AAM$6,SaisieJour,"")+
COUNTIFS(SaisiePers,$A34,SaisieDebut,"&lt;="&amp;AAM$6,SaisieFin,AAM$6,SaisieSoir,Paramètres!$B$3,SaisieJour,"")+
COUNTIFS(SaisiePers,$A34,SaisieDebut,"&lt;="&amp;AAM$6,SaisieFin,"&gt;"&amp;AAM$6,SaisieSoir,Paramètres!$B$3,SaisieJour,TEXT(AAM$6,"jjjj"))=0)=$AS$1)*0.5)</f>
        <v/>
      </c>
      <c r="AAO34" s="6" t="str">
        <f>IF(OR(AAO$6=0,COUNTIF(Feries,AAO$6)&gt;0,ISNONTEXT($A34)),"",
((COUNTIFS(SaisiePers,$A34,SaisieDebut,"&lt;"&amp;AAO$6,SaisieFin,"&gt;="&amp;AAO$6,SaisieJour,"")+
COUNTIFS(SaisiePers,$A34,SaisieDebut,AAO$6,SaisieFin,"&gt;="&amp;AAO$6,SaisieMatin,Paramètres!$A$2,SaisieJour,"")+
COUNTIFS(SaisiePers,$A34,SaisieDebut,"&lt;"&amp;AAO$6,SaisieFin,"&gt;="&amp;AAO$6,SaisieMatin,Paramètres!$A$2,SaisieJour,TEXT(AAO$6,"jjjj"))=0)=$AS$1)*0.5)</f>
        <v/>
      </c>
      <c r="AAP34" s="6" t="str">
        <f>IF(OR(AAO$6=0,COUNTIF(Feries,AAO$6)&gt;0,ISNONTEXT($A34)),"",
((COUNTIFS(SaisiePers,$A34,SaisieDebut,"&lt;="&amp;AAO$6,SaisieFin,"&gt;"&amp;AAO$6,SaisieJour,"")+
COUNTIFS(SaisiePers,$A34,SaisieDebut,"&lt;="&amp;AAO$6,SaisieFin,AAO$6,SaisieSoir,Paramètres!$B$3,SaisieJour,"")+
COUNTIFS(SaisiePers,$A34,SaisieDebut,"&lt;="&amp;AAO$6,SaisieFin,"&gt;"&amp;AAO$6,SaisieSoir,Paramètres!$B$3,SaisieJour,TEXT(AAO$6,"jjjj"))=0)=$AS$1)*0.5)</f>
        <v/>
      </c>
      <c r="AAQ34" s="6" t="str">
        <f>IF(OR(AAQ$6=0,COUNTIF(Feries,AAQ$6)&gt;0,ISNONTEXT($A34)),"",
((COUNTIFS(SaisiePers,$A34,SaisieDebut,"&lt;"&amp;AAQ$6,SaisieFin,"&gt;="&amp;AAQ$6,SaisieJour,"")+
COUNTIFS(SaisiePers,$A34,SaisieDebut,AAQ$6,SaisieFin,"&gt;="&amp;AAQ$6,SaisieMatin,Paramètres!$A$2,SaisieJour,"")+
COUNTIFS(SaisiePers,$A34,SaisieDebut,"&lt;"&amp;AAQ$6,SaisieFin,"&gt;="&amp;AAQ$6,SaisieMatin,Paramètres!$A$2,SaisieJour,TEXT(AAQ$6,"jjjj"))=0)=$AS$1)*0.5)</f>
        <v/>
      </c>
      <c r="AAR34" s="6" t="str">
        <f>IF(OR(AAQ$6=0,COUNTIF(Feries,AAQ$6)&gt;0,ISNONTEXT($A34)),"",
((COUNTIFS(SaisiePers,$A34,SaisieDebut,"&lt;="&amp;AAQ$6,SaisieFin,"&gt;"&amp;AAQ$6,SaisieJour,"")+
COUNTIFS(SaisiePers,$A34,SaisieDebut,"&lt;="&amp;AAQ$6,SaisieFin,AAQ$6,SaisieSoir,Paramètres!$B$3,SaisieJour,"")+
COUNTIFS(SaisiePers,$A34,SaisieDebut,"&lt;="&amp;AAQ$6,SaisieFin,"&gt;"&amp;AAQ$6,SaisieSoir,Paramètres!$B$3,SaisieJour,TEXT(AAQ$6,"jjjj"))=0)=$AS$1)*0.5)</f>
        <v/>
      </c>
      <c r="AAS34" s="6" t="str">
        <f>IF(OR(AAS$6=0,COUNTIF(Feries,AAS$6)&gt;0,ISNONTEXT($A34)),"",
((COUNTIFS(SaisiePers,$A34,SaisieDebut,"&lt;"&amp;AAS$6,SaisieFin,"&gt;="&amp;AAS$6,SaisieJour,"")+
COUNTIFS(SaisiePers,$A34,SaisieDebut,AAS$6,SaisieFin,"&gt;="&amp;AAS$6,SaisieMatin,Paramètres!$A$2,SaisieJour,"")+
COUNTIFS(SaisiePers,$A34,SaisieDebut,"&lt;"&amp;AAS$6,SaisieFin,"&gt;="&amp;AAS$6,SaisieMatin,Paramètres!$A$2,SaisieJour,TEXT(AAS$6,"jjjj"))=0)=$AS$1)*0.5)</f>
        <v/>
      </c>
      <c r="AAT34" s="6" t="str">
        <f>IF(OR(AAS$6=0,COUNTIF(Feries,AAS$6)&gt;0,ISNONTEXT($A34)),"",
((COUNTIFS(SaisiePers,$A34,SaisieDebut,"&lt;="&amp;AAS$6,SaisieFin,"&gt;"&amp;AAS$6,SaisieJour,"")+
COUNTIFS(SaisiePers,$A34,SaisieDebut,"&lt;="&amp;AAS$6,SaisieFin,AAS$6,SaisieSoir,Paramètres!$B$3,SaisieJour,"")+
COUNTIFS(SaisiePers,$A34,SaisieDebut,"&lt;="&amp;AAS$6,SaisieFin,"&gt;"&amp;AAS$6,SaisieSoir,Paramètres!$B$3,SaisieJour,TEXT(AAS$6,"jjjj"))=0)=$AS$1)*0.5)</f>
        <v/>
      </c>
      <c r="AAU34" s="6" t="str">
        <f>IF(OR(AAU$6=0,COUNTIF(Feries,AAU$6)&gt;0,ISNONTEXT($A34)),"",
((COUNTIFS(SaisiePers,$A34,SaisieDebut,"&lt;"&amp;AAU$6,SaisieFin,"&gt;="&amp;AAU$6,SaisieJour,"")+
COUNTIFS(SaisiePers,$A34,SaisieDebut,AAU$6,SaisieFin,"&gt;="&amp;AAU$6,SaisieMatin,Paramètres!$A$2,SaisieJour,"")+
COUNTIFS(SaisiePers,$A34,SaisieDebut,"&lt;"&amp;AAU$6,SaisieFin,"&gt;="&amp;AAU$6,SaisieMatin,Paramètres!$A$2,SaisieJour,TEXT(AAU$6,"jjjj"))=0)=$AS$1)*0.5)</f>
        <v/>
      </c>
      <c r="AAV34" s="6" t="str">
        <f>IF(OR(AAU$6=0,COUNTIF(Feries,AAU$6)&gt;0,ISNONTEXT($A34)),"",
((COUNTIFS(SaisiePers,$A34,SaisieDebut,"&lt;="&amp;AAU$6,SaisieFin,"&gt;"&amp;AAU$6,SaisieJour,"")+
COUNTIFS(SaisiePers,$A34,SaisieDebut,"&lt;="&amp;AAU$6,SaisieFin,AAU$6,SaisieSoir,Paramètres!$B$3,SaisieJour,"")+
COUNTIFS(SaisiePers,$A34,SaisieDebut,"&lt;="&amp;AAU$6,SaisieFin,"&gt;"&amp;AAU$6,SaisieSoir,Paramètres!$B$3,SaisieJour,TEXT(AAU$6,"jjjj"))=0)=$AS$1)*0.5)</f>
        <v/>
      </c>
      <c r="AAW34" s="6" t="str">
        <f>IF(OR(AAW$6=0,COUNTIF(Feries,AAW$6)&gt;0,ISNONTEXT($A34)),"",
((COUNTIFS(SaisiePers,$A34,SaisieDebut,"&lt;"&amp;AAW$6,SaisieFin,"&gt;="&amp;AAW$6,SaisieJour,"")+
COUNTIFS(SaisiePers,$A34,SaisieDebut,AAW$6,SaisieFin,"&gt;="&amp;AAW$6,SaisieMatin,Paramètres!$A$2,SaisieJour,"")+
COUNTIFS(SaisiePers,$A34,SaisieDebut,"&lt;"&amp;AAW$6,SaisieFin,"&gt;="&amp;AAW$6,SaisieMatin,Paramètres!$A$2,SaisieJour,TEXT(AAW$6,"jjjj"))=0)=$AS$1)*0.5)</f>
        <v/>
      </c>
      <c r="AAX34" s="6" t="str">
        <f>IF(OR(AAW$6=0,COUNTIF(Feries,AAW$6)&gt;0,ISNONTEXT($A34)),"",
((COUNTIFS(SaisiePers,$A34,SaisieDebut,"&lt;="&amp;AAW$6,SaisieFin,"&gt;"&amp;AAW$6,SaisieJour,"")+
COUNTIFS(SaisiePers,$A34,SaisieDebut,"&lt;="&amp;AAW$6,SaisieFin,AAW$6,SaisieSoir,Paramètres!$B$3,SaisieJour,"")+
COUNTIFS(SaisiePers,$A34,SaisieDebut,"&lt;="&amp;AAW$6,SaisieFin,"&gt;"&amp;AAW$6,SaisieSoir,Paramètres!$B$3,SaisieJour,TEXT(AAW$6,"jjjj"))=0)=$AS$1)*0.5)</f>
        <v/>
      </c>
      <c r="AAY34" s="6" t="str">
        <f>IF(OR(AAY$6=0,COUNTIF(Feries,AAY$6)&gt;0,ISNONTEXT($A34)),"",
((COUNTIFS(SaisiePers,$A34,SaisieDebut,"&lt;"&amp;AAY$6,SaisieFin,"&gt;="&amp;AAY$6,SaisieJour,"")+
COUNTIFS(SaisiePers,$A34,SaisieDebut,AAY$6,SaisieFin,"&gt;="&amp;AAY$6,SaisieMatin,Paramètres!$A$2,SaisieJour,"")+
COUNTIFS(SaisiePers,$A34,SaisieDebut,"&lt;"&amp;AAY$6,SaisieFin,"&gt;="&amp;AAY$6,SaisieMatin,Paramètres!$A$2,SaisieJour,TEXT(AAY$6,"jjjj"))=0)=$AS$1)*0.5)</f>
        <v/>
      </c>
      <c r="AAZ34" s="6" t="str">
        <f>IF(OR(AAY$6=0,COUNTIF(Feries,AAY$6)&gt;0,ISNONTEXT($A34)),"",
((COUNTIFS(SaisiePers,$A34,SaisieDebut,"&lt;="&amp;AAY$6,SaisieFin,"&gt;"&amp;AAY$6,SaisieJour,"")+
COUNTIFS(SaisiePers,$A34,SaisieDebut,"&lt;="&amp;AAY$6,SaisieFin,AAY$6,SaisieSoir,Paramètres!$B$3,SaisieJour,"")+
COUNTIFS(SaisiePers,$A34,SaisieDebut,"&lt;="&amp;AAY$6,SaisieFin,"&gt;"&amp;AAY$6,SaisieSoir,Paramètres!$B$3,SaisieJour,TEXT(AAY$6,"jjjj"))=0)=$AS$1)*0.5)</f>
        <v/>
      </c>
      <c r="ABA34" s="6" t="str">
        <f>IF(OR(ABA$6=0,COUNTIF(Feries,ABA$6)&gt;0,ISNONTEXT($A34)),"",
((COUNTIFS(SaisiePers,$A34,SaisieDebut,"&lt;"&amp;ABA$6,SaisieFin,"&gt;="&amp;ABA$6,SaisieJour,"")+
COUNTIFS(SaisiePers,$A34,SaisieDebut,ABA$6,SaisieFin,"&gt;="&amp;ABA$6,SaisieMatin,Paramètres!$A$2,SaisieJour,"")+
COUNTIFS(SaisiePers,$A34,SaisieDebut,"&lt;"&amp;ABA$6,SaisieFin,"&gt;="&amp;ABA$6,SaisieMatin,Paramètres!$A$2,SaisieJour,TEXT(ABA$6,"jjjj"))=0)=$AS$1)*0.5)</f>
        <v/>
      </c>
      <c r="ABB34" s="6" t="str">
        <f>IF(OR(ABA$6=0,COUNTIF(Feries,ABA$6)&gt;0,ISNONTEXT($A34)),"",
((COUNTIFS(SaisiePers,$A34,SaisieDebut,"&lt;="&amp;ABA$6,SaisieFin,"&gt;"&amp;ABA$6,SaisieJour,"")+
COUNTIFS(SaisiePers,$A34,SaisieDebut,"&lt;="&amp;ABA$6,SaisieFin,ABA$6,SaisieSoir,Paramètres!$B$3,SaisieJour,"")+
COUNTIFS(SaisiePers,$A34,SaisieDebut,"&lt;="&amp;ABA$6,SaisieFin,"&gt;"&amp;ABA$6,SaisieSoir,Paramètres!$B$3,SaisieJour,TEXT(ABA$6,"jjjj"))=0)=$AS$1)*0.5)</f>
        <v/>
      </c>
      <c r="ABC34" s="6" t="str">
        <f>IF(OR(ABC$6=0,COUNTIF(Feries,ABC$6)&gt;0,ISNONTEXT($A34)),"",
((COUNTIFS(SaisiePers,$A34,SaisieDebut,"&lt;"&amp;ABC$6,SaisieFin,"&gt;="&amp;ABC$6,SaisieJour,"")+
COUNTIFS(SaisiePers,$A34,SaisieDebut,ABC$6,SaisieFin,"&gt;="&amp;ABC$6,SaisieMatin,Paramètres!$A$2,SaisieJour,"")+
COUNTIFS(SaisiePers,$A34,SaisieDebut,"&lt;"&amp;ABC$6,SaisieFin,"&gt;="&amp;ABC$6,SaisieMatin,Paramètres!$A$2,SaisieJour,TEXT(ABC$6,"jjjj"))=0)=$AS$1)*0.5)</f>
        <v/>
      </c>
      <c r="ABD34" s="6" t="str">
        <f>IF(OR(ABC$6=0,COUNTIF(Feries,ABC$6)&gt;0,ISNONTEXT($A34)),"",
((COUNTIFS(SaisiePers,$A34,SaisieDebut,"&lt;="&amp;ABC$6,SaisieFin,"&gt;"&amp;ABC$6,SaisieJour,"")+
COUNTIFS(SaisiePers,$A34,SaisieDebut,"&lt;="&amp;ABC$6,SaisieFin,ABC$6,SaisieSoir,Paramètres!$B$3,SaisieJour,"")+
COUNTIFS(SaisiePers,$A34,SaisieDebut,"&lt;="&amp;ABC$6,SaisieFin,"&gt;"&amp;ABC$6,SaisieSoir,Paramètres!$B$3,SaisieJour,TEXT(ABC$6,"jjjj"))=0)=$AS$1)*0.5)</f>
        <v/>
      </c>
      <c r="ABE34" s="6" t="str">
        <f>IF(OR(ABE$6=0,COUNTIF(Feries,ABE$6)&gt;0,ISNONTEXT($A34)),"",
((COUNTIFS(SaisiePers,$A34,SaisieDebut,"&lt;"&amp;ABE$6,SaisieFin,"&gt;="&amp;ABE$6,SaisieJour,"")+
COUNTIFS(SaisiePers,$A34,SaisieDebut,ABE$6,SaisieFin,"&gt;="&amp;ABE$6,SaisieMatin,Paramètres!$A$2,SaisieJour,"")+
COUNTIFS(SaisiePers,$A34,SaisieDebut,"&lt;"&amp;ABE$6,SaisieFin,"&gt;="&amp;ABE$6,SaisieMatin,Paramètres!$A$2,SaisieJour,TEXT(ABE$6,"jjjj"))=0)=$AS$1)*0.5)</f>
        <v/>
      </c>
      <c r="ABF34" s="6" t="str">
        <f>IF(OR(ABE$6=0,COUNTIF(Feries,ABE$6)&gt;0,ISNONTEXT($A34)),"",
((COUNTIFS(SaisiePers,$A34,SaisieDebut,"&lt;="&amp;ABE$6,SaisieFin,"&gt;"&amp;ABE$6,SaisieJour,"")+
COUNTIFS(SaisiePers,$A34,SaisieDebut,"&lt;="&amp;ABE$6,SaisieFin,ABE$6,SaisieSoir,Paramètres!$B$3,SaisieJour,"")+
COUNTIFS(SaisiePers,$A34,SaisieDebut,"&lt;="&amp;ABE$6,SaisieFin,"&gt;"&amp;ABE$6,SaisieSoir,Paramètres!$B$3,SaisieJour,TEXT(ABE$6,"jjjj"))=0)=$AS$1)*0.5)</f>
        <v/>
      </c>
      <c r="ABG34" s="6" t="str">
        <f>IF(OR(ABG$6=0,COUNTIF(Feries,ABG$6)&gt;0,ISNONTEXT($A34)),"",
((COUNTIFS(SaisiePers,$A34,SaisieDebut,"&lt;"&amp;ABG$6,SaisieFin,"&gt;="&amp;ABG$6,SaisieJour,"")+
COUNTIFS(SaisiePers,$A34,SaisieDebut,ABG$6,SaisieFin,"&gt;="&amp;ABG$6,SaisieMatin,Paramètres!$A$2,SaisieJour,"")+
COUNTIFS(SaisiePers,$A34,SaisieDebut,"&lt;"&amp;ABG$6,SaisieFin,"&gt;="&amp;ABG$6,SaisieMatin,Paramètres!$A$2,SaisieJour,TEXT(ABG$6,"jjjj"))=0)=$AS$1)*0.5)</f>
        <v/>
      </c>
      <c r="ABH34" s="6" t="str">
        <f>IF(OR(ABG$6=0,COUNTIF(Feries,ABG$6)&gt;0,ISNONTEXT($A34)),"",
((COUNTIFS(SaisiePers,$A34,SaisieDebut,"&lt;="&amp;ABG$6,SaisieFin,"&gt;"&amp;ABG$6,SaisieJour,"")+
COUNTIFS(SaisiePers,$A34,SaisieDebut,"&lt;="&amp;ABG$6,SaisieFin,ABG$6,SaisieSoir,Paramètres!$B$3,SaisieJour,"")+
COUNTIFS(SaisiePers,$A34,SaisieDebut,"&lt;="&amp;ABG$6,SaisieFin,"&gt;"&amp;ABG$6,SaisieSoir,Paramètres!$B$3,SaisieJour,TEXT(ABG$6,"jjjj"))=0)=$AS$1)*0.5)</f>
        <v/>
      </c>
      <c r="ABI34" s="6" t="str">
        <f>IF(OR(ABI$6=0,COUNTIF(Feries,ABI$6)&gt;0,ISNONTEXT($A34)),"",
((COUNTIFS(SaisiePers,$A34,SaisieDebut,"&lt;"&amp;ABI$6,SaisieFin,"&gt;="&amp;ABI$6,SaisieJour,"")+
COUNTIFS(SaisiePers,$A34,SaisieDebut,ABI$6,SaisieFin,"&gt;="&amp;ABI$6,SaisieMatin,Paramètres!$A$2,SaisieJour,"")+
COUNTIFS(SaisiePers,$A34,SaisieDebut,"&lt;"&amp;ABI$6,SaisieFin,"&gt;="&amp;ABI$6,SaisieMatin,Paramètres!$A$2,SaisieJour,TEXT(ABI$6,"jjjj"))=0)=$AS$1)*0.5)</f>
        <v/>
      </c>
      <c r="ABJ34" s="6" t="str">
        <f>IF(OR(ABI$6=0,COUNTIF(Feries,ABI$6)&gt;0,ISNONTEXT($A34)),"",
((COUNTIFS(SaisiePers,$A34,SaisieDebut,"&lt;="&amp;ABI$6,SaisieFin,"&gt;"&amp;ABI$6,SaisieJour,"")+
COUNTIFS(SaisiePers,$A34,SaisieDebut,"&lt;="&amp;ABI$6,SaisieFin,ABI$6,SaisieSoir,Paramètres!$B$3,SaisieJour,"")+
COUNTIFS(SaisiePers,$A34,SaisieDebut,"&lt;="&amp;ABI$6,SaisieFin,"&gt;"&amp;ABI$6,SaisieSoir,Paramètres!$B$3,SaisieJour,TEXT(ABI$6,"jjjj"))=0)=$AS$1)*0.5)</f>
        <v/>
      </c>
      <c r="ABK34" s="6" t="str">
        <f>IF(OR(ABK$6=0,COUNTIF(Feries,ABK$6)&gt;0,ISNONTEXT($A34)),"",
((COUNTIFS(SaisiePers,$A34,SaisieDebut,"&lt;"&amp;ABK$6,SaisieFin,"&gt;="&amp;ABK$6,SaisieJour,"")+
COUNTIFS(SaisiePers,$A34,SaisieDebut,ABK$6,SaisieFin,"&gt;="&amp;ABK$6,SaisieMatin,Paramètres!$A$2,SaisieJour,"")+
COUNTIFS(SaisiePers,$A34,SaisieDebut,"&lt;"&amp;ABK$6,SaisieFin,"&gt;="&amp;ABK$6,SaisieMatin,Paramètres!$A$2,SaisieJour,TEXT(ABK$6,"jjjj"))=0)=$AS$1)*0.5)</f>
        <v/>
      </c>
      <c r="ABL34" s="6" t="str">
        <f>IF(OR(ABK$6=0,COUNTIF(Feries,ABK$6)&gt;0,ISNONTEXT($A34)),"",
((COUNTIFS(SaisiePers,$A34,SaisieDebut,"&lt;="&amp;ABK$6,SaisieFin,"&gt;"&amp;ABK$6,SaisieJour,"")+
COUNTIFS(SaisiePers,$A34,SaisieDebut,"&lt;="&amp;ABK$6,SaisieFin,ABK$6,SaisieSoir,Paramètres!$B$3,SaisieJour,"")+
COUNTIFS(SaisiePers,$A34,SaisieDebut,"&lt;="&amp;ABK$6,SaisieFin,"&gt;"&amp;ABK$6,SaisieSoir,Paramètres!$B$3,SaisieJour,TEXT(ABK$6,"jjjj"))=0)=$AS$1)*0.5)</f>
        <v/>
      </c>
      <c r="ABM34" s="6" t="str">
        <f>IF(OR(ABM$6=0,COUNTIF(Feries,ABM$6)&gt;0,ISNONTEXT($A34)),"",
((COUNTIFS(SaisiePers,$A34,SaisieDebut,"&lt;"&amp;ABM$6,SaisieFin,"&gt;="&amp;ABM$6,SaisieJour,"")+
COUNTIFS(SaisiePers,$A34,SaisieDebut,ABM$6,SaisieFin,"&gt;="&amp;ABM$6,SaisieMatin,Paramètres!$A$2,SaisieJour,"")+
COUNTIFS(SaisiePers,$A34,SaisieDebut,"&lt;"&amp;ABM$6,SaisieFin,"&gt;="&amp;ABM$6,SaisieMatin,Paramètres!$A$2,SaisieJour,TEXT(ABM$6,"jjjj"))=0)=$AS$1)*0.5)</f>
        <v/>
      </c>
      <c r="ABN34" s="6" t="str">
        <f>IF(OR(ABM$6=0,COUNTIF(Feries,ABM$6)&gt;0,ISNONTEXT($A34)),"",
((COUNTIFS(SaisiePers,$A34,SaisieDebut,"&lt;="&amp;ABM$6,SaisieFin,"&gt;"&amp;ABM$6,SaisieJour,"")+
COUNTIFS(SaisiePers,$A34,SaisieDebut,"&lt;="&amp;ABM$6,SaisieFin,ABM$6,SaisieSoir,Paramètres!$B$3,SaisieJour,"")+
COUNTIFS(SaisiePers,$A34,SaisieDebut,"&lt;="&amp;ABM$6,SaisieFin,"&gt;"&amp;ABM$6,SaisieSoir,Paramètres!$B$3,SaisieJour,TEXT(ABM$6,"jjjj"))=0)=$AS$1)*0.5)</f>
        <v/>
      </c>
      <c r="ABO34" s="6" t="str">
        <f>IF(OR(ABO$6=0,COUNTIF(Feries,ABO$6)&gt;0,ISNONTEXT($A34)),"",
((COUNTIFS(SaisiePers,$A34,SaisieDebut,"&lt;"&amp;ABO$6,SaisieFin,"&gt;="&amp;ABO$6,SaisieJour,"")+
COUNTIFS(SaisiePers,$A34,SaisieDebut,ABO$6,SaisieFin,"&gt;="&amp;ABO$6,SaisieMatin,Paramètres!$A$2,SaisieJour,"")+
COUNTIFS(SaisiePers,$A34,SaisieDebut,"&lt;"&amp;ABO$6,SaisieFin,"&gt;="&amp;ABO$6,SaisieMatin,Paramètres!$A$2,SaisieJour,TEXT(ABO$6,"jjjj"))=0)=$AS$1)*0.5)</f>
        <v/>
      </c>
      <c r="ABP34" s="6" t="str">
        <f>IF(OR(ABO$6=0,COUNTIF(Feries,ABO$6)&gt;0,ISNONTEXT($A34)),"",
((COUNTIFS(SaisiePers,$A34,SaisieDebut,"&lt;="&amp;ABO$6,SaisieFin,"&gt;"&amp;ABO$6,SaisieJour,"")+
COUNTIFS(SaisiePers,$A34,SaisieDebut,"&lt;="&amp;ABO$6,SaisieFin,ABO$6,SaisieSoir,Paramètres!$B$3,SaisieJour,"")+
COUNTIFS(SaisiePers,$A34,SaisieDebut,"&lt;="&amp;ABO$6,SaisieFin,"&gt;"&amp;ABO$6,SaisieSoir,Paramètres!$B$3,SaisieJour,TEXT(ABO$6,"jjjj"))=0)=$AS$1)*0.5)</f>
        <v/>
      </c>
      <c r="ABQ34" s="6" t="str">
        <f>IF(OR(ABQ$6=0,COUNTIF(Feries,ABQ$6)&gt;0,ISNONTEXT($A34)),"",
((COUNTIFS(SaisiePers,$A34,SaisieDebut,"&lt;"&amp;ABQ$6,SaisieFin,"&gt;="&amp;ABQ$6,SaisieJour,"")+
COUNTIFS(SaisiePers,$A34,SaisieDebut,ABQ$6,SaisieFin,"&gt;="&amp;ABQ$6,SaisieMatin,Paramètres!$A$2,SaisieJour,"")+
COUNTIFS(SaisiePers,$A34,SaisieDebut,"&lt;"&amp;ABQ$6,SaisieFin,"&gt;="&amp;ABQ$6,SaisieMatin,Paramètres!$A$2,SaisieJour,TEXT(ABQ$6,"jjjj"))=0)=$AS$1)*0.5)</f>
        <v/>
      </c>
      <c r="ABR34" s="6" t="str">
        <f>IF(OR(ABQ$6=0,COUNTIF(Feries,ABQ$6)&gt;0,ISNONTEXT($A34)),"",
((COUNTIFS(SaisiePers,$A34,SaisieDebut,"&lt;="&amp;ABQ$6,SaisieFin,"&gt;"&amp;ABQ$6,SaisieJour,"")+
COUNTIFS(SaisiePers,$A34,SaisieDebut,"&lt;="&amp;ABQ$6,SaisieFin,ABQ$6,SaisieSoir,Paramètres!$B$3,SaisieJour,"")+
COUNTIFS(SaisiePers,$A34,SaisieDebut,"&lt;="&amp;ABQ$6,SaisieFin,"&gt;"&amp;ABQ$6,SaisieSoir,Paramètres!$B$3,SaisieJour,TEXT(ABQ$6,"jjjj"))=0)=$AS$1)*0.5)</f>
        <v/>
      </c>
      <c r="ABS34" s="6" t="str">
        <f>IF(OR(ABS$6=0,COUNTIF(Feries,ABS$6)&gt;0,ISNONTEXT($A34)),"",
((COUNTIFS(SaisiePers,$A34,SaisieDebut,"&lt;"&amp;ABS$6,SaisieFin,"&gt;="&amp;ABS$6,SaisieJour,"")+
COUNTIFS(SaisiePers,$A34,SaisieDebut,ABS$6,SaisieFin,"&gt;="&amp;ABS$6,SaisieMatin,Paramètres!$A$2,SaisieJour,"")+
COUNTIFS(SaisiePers,$A34,SaisieDebut,"&lt;"&amp;ABS$6,SaisieFin,"&gt;="&amp;ABS$6,SaisieMatin,Paramètres!$A$2,SaisieJour,TEXT(ABS$6,"jjjj"))=0)=$AS$1)*0.5)</f>
        <v/>
      </c>
      <c r="ABT34" s="6" t="str">
        <f>IF(OR(ABS$6=0,COUNTIF(Feries,ABS$6)&gt;0,ISNONTEXT($A34)),"",
((COUNTIFS(SaisiePers,$A34,SaisieDebut,"&lt;="&amp;ABS$6,SaisieFin,"&gt;"&amp;ABS$6,SaisieJour,"")+
COUNTIFS(SaisiePers,$A34,SaisieDebut,"&lt;="&amp;ABS$6,SaisieFin,ABS$6,SaisieSoir,Paramètres!$B$3,SaisieJour,"")+
COUNTIFS(SaisiePers,$A34,SaisieDebut,"&lt;="&amp;ABS$6,SaisieFin,"&gt;"&amp;ABS$6,SaisieSoir,Paramètres!$B$3,SaisieJour,TEXT(ABS$6,"jjjj"))=0)=$AS$1)*0.5)</f>
        <v/>
      </c>
      <c r="ABU34" s="6" t="str">
        <f>IF(OR(ABU$6=0,COUNTIF(Feries,ABU$6)&gt;0,ISNONTEXT($A34)),"",
((COUNTIFS(SaisiePers,$A34,SaisieDebut,"&lt;"&amp;ABU$6,SaisieFin,"&gt;="&amp;ABU$6,SaisieJour,"")+
COUNTIFS(SaisiePers,$A34,SaisieDebut,ABU$6,SaisieFin,"&gt;="&amp;ABU$6,SaisieMatin,Paramètres!$A$2,SaisieJour,"")+
COUNTIFS(SaisiePers,$A34,SaisieDebut,"&lt;"&amp;ABU$6,SaisieFin,"&gt;="&amp;ABU$6,SaisieMatin,Paramètres!$A$2,SaisieJour,TEXT(ABU$6,"jjjj"))=0)=$AS$1)*0.5)</f>
        <v/>
      </c>
      <c r="ABV34" s="6" t="str">
        <f>IF(OR(ABU$6=0,COUNTIF(Feries,ABU$6)&gt;0,ISNONTEXT($A34)),"",
((COUNTIFS(SaisiePers,$A34,SaisieDebut,"&lt;="&amp;ABU$6,SaisieFin,"&gt;"&amp;ABU$6,SaisieJour,"")+
COUNTIFS(SaisiePers,$A34,SaisieDebut,"&lt;="&amp;ABU$6,SaisieFin,ABU$6,SaisieSoir,Paramètres!$B$3,SaisieJour,"")+
COUNTIFS(SaisiePers,$A34,SaisieDebut,"&lt;="&amp;ABU$6,SaisieFin,"&gt;"&amp;ABU$6,SaisieSoir,Paramètres!$B$3,SaisieJour,TEXT(ABU$6,"jjjj"))=0)=$AS$1)*0.5)</f>
        <v/>
      </c>
    </row>
    <row r="35" spans="1:750" x14ac:dyDescent="0.25">
      <c r="A35" s="27">
        <f>Entrées!A29</f>
        <v>0</v>
      </c>
      <c r="B35" s="33">
        <f t="shared" si="1492"/>
        <v>0</v>
      </c>
      <c r="C35" s="6" t="str">
        <f>IF(OR(C$6=0,COUNTIF(Feries,C$6)&gt;0,ISNONTEXT($A35)),"",
((COUNTIFS(SaisiePers,$A35,SaisieDebut,"&lt;"&amp;C$6,SaisieFin,"&gt;="&amp;C$6,SaisieJour,"")+
COUNTIFS(SaisiePers,$A35,SaisieDebut,C$6,SaisieFin,"&gt;="&amp;C$6,SaisieMatin,Paramètres!$A$2,SaisieJour,"")+
COUNTIFS(SaisiePers,$A35,SaisieDebut,"&lt;"&amp;C$6,SaisieFin,"&gt;="&amp;C$6,SaisieMatin,Paramètres!$A$2,SaisieJour,TEXT(C$6,"jjjj"))=0)=$AS$1)*0.5)</f>
        <v/>
      </c>
      <c r="D35" s="6" t="str">
        <f>IF(OR(C$6=0,COUNTIF(Feries,C$6)&gt;0,ISNONTEXT($A35)),"",
((COUNTIFS(SaisiePers,$A35,SaisieDebut,"&lt;="&amp;C$6,SaisieFin,"&gt;"&amp;C$6,SaisieJour,"")+
COUNTIFS(SaisiePers,$A35,SaisieDebut,"&lt;="&amp;C$6,SaisieFin,C$6,SaisieSoir,Paramètres!$B$3,SaisieJour,"")+
COUNTIFS(SaisiePers,$A35,SaisieDebut,"&lt;="&amp;C$6,SaisieFin,"&gt;"&amp;C$6,SaisieSoir,Paramètres!$B$3,SaisieJour,TEXT(C$6,"jjjj"))=0)=$AS$1)*0.5)</f>
        <v/>
      </c>
      <c r="E35" s="6" t="str">
        <f>IF(OR(E$6=0,COUNTIF(Feries,E$6)&gt;0,ISNONTEXT($A35)),"",
((COUNTIFS(SaisiePers,$A35,SaisieDebut,"&lt;"&amp;E$6,SaisieFin,"&gt;="&amp;E$6,SaisieJour,"")+
COUNTIFS(SaisiePers,$A35,SaisieDebut,E$6,SaisieFin,"&gt;="&amp;E$6,SaisieMatin,Paramètres!$A$2,SaisieJour,"")+
COUNTIFS(SaisiePers,$A35,SaisieDebut,"&lt;"&amp;E$6,SaisieFin,"&gt;="&amp;E$6,SaisieMatin,Paramètres!$A$2,SaisieJour,TEXT(E$6,"jjjj"))=0)=$AS$1)*0.5)</f>
        <v/>
      </c>
      <c r="F35" s="6" t="str">
        <f>IF(OR(E$6=0,COUNTIF(Feries,E$6)&gt;0,ISNONTEXT($A35)),"",
((COUNTIFS(SaisiePers,$A35,SaisieDebut,"&lt;="&amp;E$6,SaisieFin,"&gt;"&amp;E$6,SaisieJour,"")+
COUNTIFS(SaisiePers,$A35,SaisieDebut,"&lt;="&amp;E$6,SaisieFin,E$6,SaisieSoir,Paramètres!$B$3,SaisieJour,"")+
COUNTIFS(SaisiePers,$A35,SaisieDebut,"&lt;="&amp;E$6,SaisieFin,"&gt;"&amp;E$6,SaisieSoir,Paramètres!$B$3,SaisieJour,TEXT(E$6,"jjjj"))=0)=$AS$1)*0.5)</f>
        <v/>
      </c>
      <c r="G35" s="6" t="str">
        <f>IF(OR(G$6=0,COUNTIF(Feries,G$6)&gt;0,ISNONTEXT($A35)),"",
((COUNTIFS(SaisiePers,$A35,SaisieDebut,"&lt;"&amp;G$6,SaisieFin,"&gt;="&amp;G$6,SaisieJour,"")+
COUNTIFS(SaisiePers,$A35,SaisieDebut,G$6,SaisieFin,"&gt;="&amp;G$6,SaisieMatin,Paramètres!$A$2,SaisieJour,"")+
COUNTIFS(SaisiePers,$A35,SaisieDebut,"&lt;"&amp;G$6,SaisieFin,"&gt;="&amp;G$6,SaisieMatin,Paramètres!$A$2,SaisieJour,TEXT(G$6,"jjjj"))=0)=$AS$1)*0.5)</f>
        <v/>
      </c>
      <c r="H35" s="6" t="str">
        <f>IF(OR(G$6=0,COUNTIF(Feries,G$6)&gt;0,ISNONTEXT($A35)),"",
((COUNTIFS(SaisiePers,$A35,SaisieDebut,"&lt;="&amp;G$6,SaisieFin,"&gt;"&amp;G$6,SaisieJour,"")+
COUNTIFS(SaisiePers,$A35,SaisieDebut,"&lt;="&amp;G$6,SaisieFin,G$6,SaisieSoir,Paramètres!$B$3,SaisieJour,"")+
COUNTIFS(SaisiePers,$A35,SaisieDebut,"&lt;="&amp;G$6,SaisieFin,"&gt;"&amp;G$6,SaisieSoir,Paramètres!$B$3,SaisieJour,TEXT(G$6,"jjjj"))=0)=$AS$1)*0.5)</f>
        <v/>
      </c>
      <c r="I35" s="6" t="str">
        <f>IF(OR(I$6=0,COUNTIF(Feries,I$6)&gt;0,ISNONTEXT($A35)),"",
((COUNTIFS(SaisiePers,$A35,SaisieDebut,"&lt;"&amp;I$6,SaisieFin,"&gt;="&amp;I$6,SaisieJour,"")+
COUNTIFS(SaisiePers,$A35,SaisieDebut,I$6,SaisieFin,"&gt;="&amp;I$6,SaisieMatin,Paramètres!$A$2,SaisieJour,"")+
COUNTIFS(SaisiePers,$A35,SaisieDebut,"&lt;"&amp;I$6,SaisieFin,"&gt;="&amp;I$6,SaisieMatin,Paramètres!$A$2,SaisieJour,TEXT(I$6,"jjjj"))=0)=$AS$1)*0.5)</f>
        <v/>
      </c>
      <c r="J35" s="6" t="str">
        <f>IF(OR(I$6=0,COUNTIF(Feries,I$6)&gt;0,ISNONTEXT($A35)),"",
((COUNTIFS(SaisiePers,$A35,SaisieDebut,"&lt;="&amp;I$6,SaisieFin,"&gt;"&amp;I$6,SaisieJour,"")+
COUNTIFS(SaisiePers,$A35,SaisieDebut,"&lt;="&amp;I$6,SaisieFin,I$6,SaisieSoir,Paramètres!$B$3,SaisieJour,"")+
COUNTIFS(SaisiePers,$A35,SaisieDebut,"&lt;="&amp;I$6,SaisieFin,"&gt;"&amp;I$6,SaisieSoir,Paramètres!$B$3,SaisieJour,TEXT(I$6,"jjjj"))=0)=$AS$1)*0.5)</f>
        <v/>
      </c>
      <c r="K35" s="6" t="str">
        <f>IF(OR(K$6=0,COUNTIF(Feries,K$6)&gt;0,ISNONTEXT($A35)),"",
((COUNTIFS(SaisiePers,$A35,SaisieDebut,"&lt;"&amp;K$6,SaisieFin,"&gt;="&amp;K$6,SaisieJour,"")+
COUNTIFS(SaisiePers,$A35,SaisieDebut,K$6,SaisieFin,"&gt;="&amp;K$6,SaisieMatin,Paramètres!$A$2,SaisieJour,"")+
COUNTIFS(SaisiePers,$A35,SaisieDebut,"&lt;"&amp;K$6,SaisieFin,"&gt;="&amp;K$6,SaisieMatin,Paramètres!$A$2,SaisieJour,TEXT(K$6,"jjjj"))=0)=$AS$1)*0.5)</f>
        <v/>
      </c>
      <c r="L35" s="6" t="str">
        <f>IF(OR(K$6=0,COUNTIF(Feries,K$6)&gt;0,ISNONTEXT($A35)),"",
((COUNTIFS(SaisiePers,$A35,SaisieDebut,"&lt;="&amp;K$6,SaisieFin,"&gt;"&amp;K$6,SaisieJour,"")+
COUNTIFS(SaisiePers,$A35,SaisieDebut,"&lt;="&amp;K$6,SaisieFin,K$6,SaisieSoir,Paramètres!$B$3,SaisieJour,"")+
COUNTIFS(SaisiePers,$A35,SaisieDebut,"&lt;="&amp;K$6,SaisieFin,"&gt;"&amp;K$6,SaisieSoir,Paramètres!$B$3,SaisieJour,TEXT(K$6,"jjjj"))=0)=$AS$1)*0.5)</f>
        <v/>
      </c>
      <c r="M35" s="6" t="str">
        <f>IF(OR(M$6=0,COUNTIF(Feries,M$6)&gt;0,ISNONTEXT($A35)),"",
((COUNTIFS(SaisiePers,$A35,SaisieDebut,"&lt;"&amp;M$6,SaisieFin,"&gt;="&amp;M$6,SaisieJour,"")+
COUNTIFS(SaisiePers,$A35,SaisieDebut,M$6,SaisieFin,"&gt;="&amp;M$6,SaisieMatin,Paramètres!$A$2,SaisieJour,"")+
COUNTIFS(SaisiePers,$A35,SaisieDebut,"&lt;"&amp;M$6,SaisieFin,"&gt;="&amp;M$6,SaisieMatin,Paramètres!$A$2,SaisieJour,TEXT(M$6,"jjjj"))=0)=$AS$1)*0.5)</f>
        <v/>
      </c>
      <c r="N35" s="6" t="str">
        <f>IF(OR(M$6=0,COUNTIF(Feries,M$6)&gt;0,ISNONTEXT($A35)),"",
((COUNTIFS(SaisiePers,$A35,SaisieDebut,"&lt;="&amp;M$6,SaisieFin,"&gt;"&amp;M$6,SaisieJour,"")+
COUNTIFS(SaisiePers,$A35,SaisieDebut,"&lt;="&amp;M$6,SaisieFin,M$6,SaisieSoir,Paramètres!$B$3,SaisieJour,"")+
COUNTIFS(SaisiePers,$A35,SaisieDebut,"&lt;="&amp;M$6,SaisieFin,"&gt;"&amp;M$6,SaisieSoir,Paramètres!$B$3,SaisieJour,TEXT(M$6,"jjjj"))=0)=$AS$1)*0.5)</f>
        <v/>
      </c>
      <c r="O35" s="6" t="str">
        <f>IF(OR(O$6=0,COUNTIF(Feries,O$6)&gt;0,ISNONTEXT($A35)),"",
((COUNTIFS(SaisiePers,$A35,SaisieDebut,"&lt;"&amp;O$6,SaisieFin,"&gt;="&amp;O$6,SaisieJour,"")+
COUNTIFS(SaisiePers,$A35,SaisieDebut,O$6,SaisieFin,"&gt;="&amp;O$6,SaisieMatin,Paramètres!$A$2,SaisieJour,"")+
COUNTIFS(SaisiePers,$A35,SaisieDebut,"&lt;"&amp;O$6,SaisieFin,"&gt;="&amp;O$6,SaisieMatin,Paramètres!$A$2,SaisieJour,TEXT(O$6,"jjjj"))=0)=$AS$1)*0.5)</f>
        <v/>
      </c>
      <c r="P35" s="6" t="str">
        <f>IF(OR(O$6=0,COUNTIF(Feries,O$6)&gt;0,ISNONTEXT($A35)),"",
((COUNTIFS(SaisiePers,$A35,SaisieDebut,"&lt;="&amp;O$6,SaisieFin,"&gt;"&amp;O$6,SaisieJour,"")+
COUNTIFS(SaisiePers,$A35,SaisieDebut,"&lt;="&amp;O$6,SaisieFin,O$6,SaisieSoir,Paramètres!$B$3,SaisieJour,"")+
COUNTIFS(SaisiePers,$A35,SaisieDebut,"&lt;="&amp;O$6,SaisieFin,"&gt;"&amp;O$6,SaisieSoir,Paramètres!$B$3,SaisieJour,TEXT(O$6,"jjjj"))=0)=$AS$1)*0.5)</f>
        <v/>
      </c>
      <c r="Q35" s="6" t="str">
        <f>IF(OR(Q$6=0,COUNTIF(Feries,Q$6)&gt;0,ISNONTEXT($A35)),"",
((COUNTIFS(SaisiePers,$A35,SaisieDebut,"&lt;"&amp;Q$6,SaisieFin,"&gt;="&amp;Q$6,SaisieJour,"")+
COUNTIFS(SaisiePers,$A35,SaisieDebut,Q$6,SaisieFin,"&gt;="&amp;Q$6,SaisieMatin,Paramètres!$A$2,SaisieJour,"")+
COUNTIFS(SaisiePers,$A35,SaisieDebut,"&lt;"&amp;Q$6,SaisieFin,"&gt;="&amp;Q$6,SaisieMatin,Paramètres!$A$2,SaisieJour,TEXT(Q$6,"jjjj"))=0)=$AS$1)*0.5)</f>
        <v/>
      </c>
      <c r="R35" s="6" t="str">
        <f>IF(OR(Q$6=0,COUNTIF(Feries,Q$6)&gt;0,ISNONTEXT($A35)),"",
((COUNTIFS(SaisiePers,$A35,SaisieDebut,"&lt;="&amp;Q$6,SaisieFin,"&gt;"&amp;Q$6,SaisieJour,"")+
COUNTIFS(SaisiePers,$A35,SaisieDebut,"&lt;="&amp;Q$6,SaisieFin,Q$6,SaisieSoir,Paramètres!$B$3,SaisieJour,"")+
COUNTIFS(SaisiePers,$A35,SaisieDebut,"&lt;="&amp;Q$6,SaisieFin,"&gt;"&amp;Q$6,SaisieSoir,Paramètres!$B$3,SaisieJour,TEXT(Q$6,"jjjj"))=0)=$AS$1)*0.5)</f>
        <v/>
      </c>
      <c r="S35" s="6" t="str">
        <f>IF(OR(S$6=0,COUNTIF(Feries,S$6)&gt;0,ISNONTEXT($A35)),"",
((COUNTIFS(SaisiePers,$A35,SaisieDebut,"&lt;"&amp;S$6,SaisieFin,"&gt;="&amp;S$6,SaisieJour,"")+
COUNTIFS(SaisiePers,$A35,SaisieDebut,S$6,SaisieFin,"&gt;="&amp;S$6,SaisieMatin,Paramètres!$A$2,SaisieJour,"")+
COUNTIFS(SaisiePers,$A35,SaisieDebut,"&lt;"&amp;S$6,SaisieFin,"&gt;="&amp;S$6,SaisieMatin,Paramètres!$A$2,SaisieJour,TEXT(S$6,"jjjj"))=0)=$AS$1)*0.5)</f>
        <v/>
      </c>
      <c r="T35" s="6" t="str">
        <f>IF(OR(S$6=0,COUNTIF(Feries,S$6)&gt;0,ISNONTEXT($A35)),"",
((COUNTIFS(SaisiePers,$A35,SaisieDebut,"&lt;="&amp;S$6,SaisieFin,"&gt;"&amp;S$6,SaisieJour,"")+
COUNTIFS(SaisiePers,$A35,SaisieDebut,"&lt;="&amp;S$6,SaisieFin,S$6,SaisieSoir,Paramètres!$B$3,SaisieJour,"")+
COUNTIFS(SaisiePers,$A35,SaisieDebut,"&lt;="&amp;S$6,SaisieFin,"&gt;"&amp;S$6,SaisieSoir,Paramètres!$B$3,SaisieJour,TEXT(S$6,"jjjj"))=0)=$AS$1)*0.5)</f>
        <v/>
      </c>
      <c r="U35" s="6" t="str">
        <f>IF(OR(U$6=0,COUNTIF(Feries,U$6)&gt;0,ISNONTEXT($A35)),"",
((COUNTIFS(SaisiePers,$A35,SaisieDebut,"&lt;"&amp;U$6,SaisieFin,"&gt;="&amp;U$6,SaisieJour,"")+
COUNTIFS(SaisiePers,$A35,SaisieDebut,U$6,SaisieFin,"&gt;="&amp;U$6,SaisieMatin,Paramètres!$A$2,SaisieJour,"")+
COUNTIFS(SaisiePers,$A35,SaisieDebut,"&lt;"&amp;U$6,SaisieFin,"&gt;="&amp;U$6,SaisieMatin,Paramètres!$A$2,SaisieJour,TEXT(U$6,"jjjj"))=0)=$AS$1)*0.5)</f>
        <v/>
      </c>
      <c r="V35" s="6" t="str">
        <f>IF(OR(U$6=0,COUNTIF(Feries,U$6)&gt;0,ISNONTEXT($A35)),"",
((COUNTIFS(SaisiePers,$A35,SaisieDebut,"&lt;="&amp;U$6,SaisieFin,"&gt;"&amp;U$6,SaisieJour,"")+
COUNTIFS(SaisiePers,$A35,SaisieDebut,"&lt;="&amp;U$6,SaisieFin,U$6,SaisieSoir,Paramètres!$B$3,SaisieJour,"")+
COUNTIFS(SaisiePers,$A35,SaisieDebut,"&lt;="&amp;U$6,SaisieFin,"&gt;"&amp;U$6,SaisieSoir,Paramètres!$B$3,SaisieJour,TEXT(U$6,"jjjj"))=0)=$AS$1)*0.5)</f>
        <v/>
      </c>
      <c r="W35" s="6" t="str">
        <f>IF(OR(W$6=0,COUNTIF(Feries,W$6)&gt;0,ISNONTEXT($A35)),"",
((COUNTIFS(SaisiePers,$A35,SaisieDebut,"&lt;"&amp;W$6,SaisieFin,"&gt;="&amp;W$6,SaisieJour,"")+
COUNTIFS(SaisiePers,$A35,SaisieDebut,W$6,SaisieFin,"&gt;="&amp;W$6,SaisieMatin,Paramètres!$A$2,SaisieJour,"")+
COUNTIFS(SaisiePers,$A35,SaisieDebut,"&lt;"&amp;W$6,SaisieFin,"&gt;="&amp;W$6,SaisieMatin,Paramètres!$A$2,SaisieJour,TEXT(W$6,"jjjj"))=0)=$AS$1)*0.5)</f>
        <v/>
      </c>
      <c r="X35" s="6" t="str">
        <f>IF(OR(W$6=0,COUNTIF(Feries,W$6)&gt;0,ISNONTEXT($A35)),"",
((COUNTIFS(SaisiePers,$A35,SaisieDebut,"&lt;="&amp;W$6,SaisieFin,"&gt;"&amp;W$6,SaisieJour,"")+
COUNTIFS(SaisiePers,$A35,SaisieDebut,"&lt;="&amp;W$6,SaisieFin,W$6,SaisieSoir,Paramètres!$B$3,SaisieJour,"")+
COUNTIFS(SaisiePers,$A35,SaisieDebut,"&lt;="&amp;W$6,SaisieFin,"&gt;"&amp;W$6,SaisieSoir,Paramètres!$B$3,SaisieJour,TEXT(W$6,"jjjj"))=0)=$AS$1)*0.5)</f>
        <v/>
      </c>
      <c r="Y35" s="6" t="str">
        <f>IF(OR(Y$6=0,COUNTIF(Feries,Y$6)&gt;0,ISNONTEXT($A35)),"",
((COUNTIFS(SaisiePers,$A35,SaisieDebut,"&lt;"&amp;Y$6,SaisieFin,"&gt;="&amp;Y$6,SaisieJour,"")+
COUNTIFS(SaisiePers,$A35,SaisieDebut,Y$6,SaisieFin,"&gt;="&amp;Y$6,SaisieMatin,Paramètres!$A$2,SaisieJour,"")+
COUNTIFS(SaisiePers,$A35,SaisieDebut,"&lt;"&amp;Y$6,SaisieFin,"&gt;="&amp;Y$6,SaisieMatin,Paramètres!$A$2,SaisieJour,TEXT(Y$6,"jjjj"))=0)=$AS$1)*0.5)</f>
        <v/>
      </c>
      <c r="Z35" s="6" t="str">
        <f>IF(OR(Y$6=0,COUNTIF(Feries,Y$6)&gt;0,ISNONTEXT($A35)),"",
((COUNTIFS(SaisiePers,$A35,SaisieDebut,"&lt;="&amp;Y$6,SaisieFin,"&gt;"&amp;Y$6,SaisieJour,"")+
COUNTIFS(SaisiePers,$A35,SaisieDebut,"&lt;="&amp;Y$6,SaisieFin,Y$6,SaisieSoir,Paramètres!$B$3,SaisieJour,"")+
COUNTIFS(SaisiePers,$A35,SaisieDebut,"&lt;="&amp;Y$6,SaisieFin,"&gt;"&amp;Y$6,SaisieSoir,Paramètres!$B$3,SaisieJour,TEXT(Y$6,"jjjj"))=0)=$AS$1)*0.5)</f>
        <v/>
      </c>
      <c r="AA35" s="6" t="str">
        <f>IF(OR(AA$6=0,COUNTIF(Feries,AA$6)&gt;0,ISNONTEXT($A35)),"",
((COUNTIFS(SaisiePers,$A35,SaisieDebut,"&lt;"&amp;AA$6,SaisieFin,"&gt;="&amp;AA$6,SaisieJour,"")+
COUNTIFS(SaisiePers,$A35,SaisieDebut,AA$6,SaisieFin,"&gt;="&amp;AA$6,SaisieMatin,Paramètres!$A$2,SaisieJour,"")+
COUNTIFS(SaisiePers,$A35,SaisieDebut,"&lt;"&amp;AA$6,SaisieFin,"&gt;="&amp;AA$6,SaisieMatin,Paramètres!$A$2,SaisieJour,TEXT(AA$6,"jjjj"))=0)=$AS$1)*0.5)</f>
        <v/>
      </c>
      <c r="AB35" s="6" t="str">
        <f>IF(OR(AA$6=0,COUNTIF(Feries,AA$6)&gt;0,ISNONTEXT($A35)),"",
((COUNTIFS(SaisiePers,$A35,SaisieDebut,"&lt;="&amp;AA$6,SaisieFin,"&gt;"&amp;AA$6,SaisieJour,"")+
COUNTIFS(SaisiePers,$A35,SaisieDebut,"&lt;="&amp;AA$6,SaisieFin,AA$6,SaisieSoir,Paramètres!$B$3,SaisieJour,"")+
COUNTIFS(SaisiePers,$A35,SaisieDebut,"&lt;="&amp;AA$6,SaisieFin,"&gt;"&amp;AA$6,SaisieSoir,Paramètres!$B$3,SaisieJour,TEXT(AA$6,"jjjj"))=0)=$AS$1)*0.5)</f>
        <v/>
      </c>
      <c r="AC35" s="6" t="str">
        <f>IF(OR(AC$6=0,COUNTIF(Feries,AC$6)&gt;0,ISNONTEXT($A35)),"",
((COUNTIFS(SaisiePers,$A35,SaisieDebut,"&lt;"&amp;AC$6,SaisieFin,"&gt;="&amp;AC$6,SaisieJour,"")+
COUNTIFS(SaisiePers,$A35,SaisieDebut,AC$6,SaisieFin,"&gt;="&amp;AC$6,SaisieMatin,Paramètres!$A$2,SaisieJour,"")+
COUNTIFS(SaisiePers,$A35,SaisieDebut,"&lt;"&amp;AC$6,SaisieFin,"&gt;="&amp;AC$6,SaisieMatin,Paramètres!$A$2,SaisieJour,TEXT(AC$6,"jjjj"))=0)=$AS$1)*0.5)</f>
        <v/>
      </c>
      <c r="AD35" s="6" t="str">
        <f>IF(OR(AC$6=0,COUNTIF(Feries,AC$6)&gt;0,ISNONTEXT($A35)),"",
((COUNTIFS(SaisiePers,$A35,SaisieDebut,"&lt;="&amp;AC$6,SaisieFin,"&gt;"&amp;AC$6,SaisieJour,"")+
COUNTIFS(SaisiePers,$A35,SaisieDebut,"&lt;="&amp;AC$6,SaisieFin,AC$6,SaisieSoir,Paramètres!$B$3,SaisieJour,"")+
COUNTIFS(SaisiePers,$A35,SaisieDebut,"&lt;="&amp;AC$6,SaisieFin,"&gt;"&amp;AC$6,SaisieSoir,Paramètres!$B$3,SaisieJour,TEXT(AC$6,"jjjj"))=0)=$AS$1)*0.5)</f>
        <v/>
      </c>
      <c r="AE35" s="6" t="str">
        <f>IF(OR(AE$6=0,COUNTIF(Feries,AE$6)&gt;0,ISNONTEXT($A35)),"",
((COUNTIFS(SaisiePers,$A35,SaisieDebut,"&lt;"&amp;AE$6,SaisieFin,"&gt;="&amp;AE$6,SaisieJour,"")+
COUNTIFS(SaisiePers,$A35,SaisieDebut,AE$6,SaisieFin,"&gt;="&amp;AE$6,SaisieMatin,Paramètres!$A$2,SaisieJour,"")+
COUNTIFS(SaisiePers,$A35,SaisieDebut,"&lt;"&amp;AE$6,SaisieFin,"&gt;="&amp;AE$6,SaisieMatin,Paramètres!$A$2,SaisieJour,TEXT(AE$6,"jjjj"))=0)=$AS$1)*0.5)</f>
        <v/>
      </c>
      <c r="AF35" s="6" t="str">
        <f>IF(OR(AE$6=0,COUNTIF(Feries,AE$6)&gt;0,ISNONTEXT($A35)),"",
((COUNTIFS(SaisiePers,$A35,SaisieDebut,"&lt;="&amp;AE$6,SaisieFin,"&gt;"&amp;AE$6,SaisieJour,"")+
COUNTIFS(SaisiePers,$A35,SaisieDebut,"&lt;="&amp;AE$6,SaisieFin,AE$6,SaisieSoir,Paramètres!$B$3,SaisieJour,"")+
COUNTIFS(SaisiePers,$A35,SaisieDebut,"&lt;="&amp;AE$6,SaisieFin,"&gt;"&amp;AE$6,SaisieSoir,Paramètres!$B$3,SaisieJour,TEXT(AE$6,"jjjj"))=0)=$AS$1)*0.5)</f>
        <v/>
      </c>
      <c r="AG35" s="6" t="str">
        <f>IF(OR(AG$6=0,COUNTIF(Feries,AG$6)&gt;0,ISNONTEXT($A35)),"",
((COUNTIFS(SaisiePers,$A35,SaisieDebut,"&lt;"&amp;AG$6,SaisieFin,"&gt;="&amp;AG$6,SaisieJour,"")+
COUNTIFS(SaisiePers,$A35,SaisieDebut,AG$6,SaisieFin,"&gt;="&amp;AG$6,SaisieMatin,Paramètres!$A$2,SaisieJour,"")+
COUNTIFS(SaisiePers,$A35,SaisieDebut,"&lt;"&amp;AG$6,SaisieFin,"&gt;="&amp;AG$6,SaisieMatin,Paramètres!$A$2,SaisieJour,TEXT(AG$6,"jjjj"))=0)=$AS$1)*0.5)</f>
        <v/>
      </c>
      <c r="AH35" s="6" t="str">
        <f>IF(OR(AG$6=0,COUNTIF(Feries,AG$6)&gt;0,ISNONTEXT($A35)),"",
((COUNTIFS(SaisiePers,$A35,SaisieDebut,"&lt;="&amp;AG$6,SaisieFin,"&gt;"&amp;AG$6,SaisieJour,"")+
COUNTIFS(SaisiePers,$A35,SaisieDebut,"&lt;="&amp;AG$6,SaisieFin,AG$6,SaisieSoir,Paramètres!$B$3,SaisieJour,"")+
COUNTIFS(SaisiePers,$A35,SaisieDebut,"&lt;="&amp;AG$6,SaisieFin,"&gt;"&amp;AG$6,SaisieSoir,Paramètres!$B$3,SaisieJour,TEXT(AG$6,"jjjj"))=0)=$AS$1)*0.5)</f>
        <v/>
      </c>
      <c r="AI35" s="6" t="str">
        <f>IF(OR(AI$6=0,COUNTIF(Feries,AI$6)&gt;0,ISNONTEXT($A35)),"",
((COUNTIFS(SaisiePers,$A35,SaisieDebut,"&lt;"&amp;AI$6,SaisieFin,"&gt;="&amp;AI$6,SaisieJour,"")+
COUNTIFS(SaisiePers,$A35,SaisieDebut,AI$6,SaisieFin,"&gt;="&amp;AI$6,SaisieMatin,Paramètres!$A$2,SaisieJour,"")+
COUNTIFS(SaisiePers,$A35,SaisieDebut,"&lt;"&amp;AI$6,SaisieFin,"&gt;="&amp;AI$6,SaisieMatin,Paramètres!$A$2,SaisieJour,TEXT(AI$6,"jjjj"))=0)=$AS$1)*0.5)</f>
        <v/>
      </c>
      <c r="AJ35" s="6" t="str">
        <f>IF(OR(AI$6=0,COUNTIF(Feries,AI$6)&gt;0,ISNONTEXT($A35)),"",
((COUNTIFS(SaisiePers,$A35,SaisieDebut,"&lt;="&amp;AI$6,SaisieFin,"&gt;"&amp;AI$6,SaisieJour,"")+
COUNTIFS(SaisiePers,$A35,SaisieDebut,"&lt;="&amp;AI$6,SaisieFin,AI$6,SaisieSoir,Paramètres!$B$3,SaisieJour,"")+
COUNTIFS(SaisiePers,$A35,SaisieDebut,"&lt;="&amp;AI$6,SaisieFin,"&gt;"&amp;AI$6,SaisieSoir,Paramètres!$B$3,SaisieJour,TEXT(AI$6,"jjjj"))=0)=$AS$1)*0.5)</f>
        <v/>
      </c>
      <c r="AK35" s="6" t="str">
        <f>IF(OR(AK$6=0,COUNTIF(Feries,AK$6)&gt;0,ISNONTEXT($A35)),"",
((COUNTIFS(SaisiePers,$A35,SaisieDebut,"&lt;"&amp;AK$6,SaisieFin,"&gt;="&amp;AK$6,SaisieJour,"")+
COUNTIFS(SaisiePers,$A35,SaisieDebut,AK$6,SaisieFin,"&gt;="&amp;AK$6,SaisieMatin,Paramètres!$A$2,SaisieJour,"")+
COUNTIFS(SaisiePers,$A35,SaisieDebut,"&lt;"&amp;AK$6,SaisieFin,"&gt;="&amp;AK$6,SaisieMatin,Paramètres!$A$2,SaisieJour,TEXT(AK$6,"jjjj"))=0)=$AS$1)*0.5)</f>
        <v/>
      </c>
      <c r="AL35" s="6" t="str">
        <f>IF(OR(AK$6=0,COUNTIF(Feries,AK$6)&gt;0,ISNONTEXT($A35)),"",
((COUNTIFS(SaisiePers,$A35,SaisieDebut,"&lt;="&amp;AK$6,SaisieFin,"&gt;"&amp;AK$6,SaisieJour,"")+
COUNTIFS(SaisiePers,$A35,SaisieDebut,"&lt;="&amp;AK$6,SaisieFin,AK$6,SaisieSoir,Paramètres!$B$3,SaisieJour,"")+
COUNTIFS(SaisiePers,$A35,SaisieDebut,"&lt;="&amp;AK$6,SaisieFin,"&gt;"&amp;AK$6,SaisieSoir,Paramètres!$B$3,SaisieJour,TEXT(AK$6,"jjjj"))=0)=$AS$1)*0.5)</f>
        <v/>
      </c>
      <c r="AM35" s="6" t="str">
        <f>IF(OR(AM$6=0,COUNTIF(Feries,AM$6)&gt;0,ISNONTEXT($A35)),"",
((COUNTIFS(SaisiePers,$A35,SaisieDebut,"&lt;"&amp;AM$6,SaisieFin,"&gt;="&amp;AM$6,SaisieJour,"")+
COUNTIFS(SaisiePers,$A35,SaisieDebut,AM$6,SaisieFin,"&gt;="&amp;AM$6,SaisieMatin,Paramètres!$A$2,SaisieJour,"")+
COUNTIFS(SaisiePers,$A35,SaisieDebut,"&lt;"&amp;AM$6,SaisieFin,"&gt;="&amp;AM$6,SaisieMatin,Paramètres!$A$2,SaisieJour,TEXT(AM$6,"jjjj"))=0)=$AS$1)*0.5)</f>
        <v/>
      </c>
      <c r="AN35" s="6" t="str">
        <f>IF(OR(AM$6=0,COUNTIF(Feries,AM$6)&gt;0,ISNONTEXT($A35)),"",
((COUNTIFS(SaisiePers,$A35,SaisieDebut,"&lt;="&amp;AM$6,SaisieFin,"&gt;"&amp;AM$6,SaisieJour,"")+
COUNTIFS(SaisiePers,$A35,SaisieDebut,"&lt;="&amp;AM$6,SaisieFin,AM$6,SaisieSoir,Paramètres!$B$3,SaisieJour,"")+
COUNTIFS(SaisiePers,$A35,SaisieDebut,"&lt;="&amp;AM$6,SaisieFin,"&gt;"&amp;AM$6,SaisieSoir,Paramètres!$B$3,SaisieJour,TEXT(AM$6,"jjjj"))=0)=$AS$1)*0.5)</f>
        <v/>
      </c>
      <c r="AO35" s="6" t="str">
        <f>IF(OR(AO$6=0,COUNTIF(Feries,AO$6)&gt;0,ISNONTEXT($A35)),"",
((COUNTIFS(SaisiePers,$A35,SaisieDebut,"&lt;"&amp;AO$6,SaisieFin,"&gt;="&amp;AO$6,SaisieJour,"")+
COUNTIFS(SaisiePers,$A35,SaisieDebut,AO$6,SaisieFin,"&gt;="&amp;AO$6,SaisieMatin,Paramètres!$A$2,SaisieJour,"")+
COUNTIFS(SaisiePers,$A35,SaisieDebut,"&lt;"&amp;AO$6,SaisieFin,"&gt;="&amp;AO$6,SaisieMatin,Paramètres!$A$2,SaisieJour,TEXT(AO$6,"jjjj"))=0)=$AS$1)*0.5)</f>
        <v/>
      </c>
      <c r="AP35" s="6" t="str">
        <f>IF(OR(AO$6=0,COUNTIF(Feries,AO$6)&gt;0,ISNONTEXT($A35)),"",
((COUNTIFS(SaisiePers,$A35,SaisieDebut,"&lt;="&amp;AO$6,SaisieFin,"&gt;"&amp;AO$6,SaisieJour,"")+
COUNTIFS(SaisiePers,$A35,SaisieDebut,"&lt;="&amp;AO$6,SaisieFin,AO$6,SaisieSoir,Paramètres!$B$3,SaisieJour,"")+
COUNTIFS(SaisiePers,$A35,SaisieDebut,"&lt;="&amp;AO$6,SaisieFin,"&gt;"&amp;AO$6,SaisieSoir,Paramètres!$B$3,SaisieJour,TEXT(AO$6,"jjjj"))=0)=$AS$1)*0.5)</f>
        <v/>
      </c>
      <c r="AQ35" s="6" t="str">
        <f>IF(OR(AQ$6=0,COUNTIF(Feries,AQ$6)&gt;0,ISNONTEXT($A35)),"",
((COUNTIFS(SaisiePers,$A35,SaisieDebut,"&lt;"&amp;AQ$6,SaisieFin,"&gt;="&amp;AQ$6,SaisieJour,"")+
COUNTIFS(SaisiePers,$A35,SaisieDebut,AQ$6,SaisieFin,"&gt;="&amp;AQ$6,SaisieMatin,Paramètres!$A$2,SaisieJour,"")+
COUNTIFS(SaisiePers,$A35,SaisieDebut,"&lt;"&amp;AQ$6,SaisieFin,"&gt;="&amp;AQ$6,SaisieMatin,Paramètres!$A$2,SaisieJour,TEXT(AQ$6,"jjjj"))=0)=$AS$1)*0.5)</f>
        <v/>
      </c>
      <c r="AR35" s="6" t="str">
        <f>IF(OR(AQ$6=0,COUNTIF(Feries,AQ$6)&gt;0,ISNONTEXT($A35)),"",
((COUNTIFS(SaisiePers,$A35,SaisieDebut,"&lt;="&amp;AQ$6,SaisieFin,"&gt;"&amp;AQ$6,SaisieJour,"")+
COUNTIFS(SaisiePers,$A35,SaisieDebut,"&lt;="&amp;AQ$6,SaisieFin,AQ$6,SaisieSoir,Paramètres!$B$3,SaisieJour,"")+
COUNTIFS(SaisiePers,$A35,SaisieDebut,"&lt;="&amp;AQ$6,SaisieFin,"&gt;"&amp;AQ$6,SaisieSoir,Paramètres!$B$3,SaisieJour,TEXT(AQ$6,"jjjj"))=0)=$AS$1)*0.5)</f>
        <v/>
      </c>
      <c r="AS35" s="6" t="str">
        <f>IF(OR(AS$6=0,COUNTIF(Feries,AS$6)&gt;0,ISNONTEXT($A35)),"",
((COUNTIFS(SaisiePers,$A35,SaisieDebut,"&lt;"&amp;AS$6,SaisieFin,"&gt;="&amp;AS$6,SaisieJour,"")+
COUNTIFS(SaisiePers,$A35,SaisieDebut,AS$6,SaisieFin,"&gt;="&amp;AS$6,SaisieMatin,Paramètres!$A$2,SaisieJour,"")+
COUNTIFS(SaisiePers,$A35,SaisieDebut,"&lt;"&amp;AS$6,SaisieFin,"&gt;="&amp;AS$6,SaisieMatin,Paramètres!$A$2,SaisieJour,TEXT(AS$6,"jjjj"))=0)=$AS$1)*0.5)</f>
        <v/>
      </c>
      <c r="AT35" s="6" t="str">
        <f>IF(OR(AS$6=0,COUNTIF(Feries,AS$6)&gt;0,ISNONTEXT($A35)),"",
((COUNTIFS(SaisiePers,$A35,SaisieDebut,"&lt;="&amp;AS$6,SaisieFin,"&gt;"&amp;AS$6,SaisieJour,"")+
COUNTIFS(SaisiePers,$A35,SaisieDebut,"&lt;="&amp;AS$6,SaisieFin,AS$6,SaisieSoir,Paramètres!$B$3,SaisieJour,"")+
COUNTIFS(SaisiePers,$A35,SaisieDebut,"&lt;="&amp;AS$6,SaisieFin,"&gt;"&amp;AS$6,SaisieSoir,Paramètres!$B$3,SaisieJour,TEXT(AS$6,"jjjj"))=0)=$AS$1)*0.5)</f>
        <v/>
      </c>
      <c r="AU35" s="6" t="str">
        <f>IF(OR(AU$6=0,COUNTIF(Feries,AU$6)&gt;0,ISNONTEXT($A35)),"",
((COUNTIFS(SaisiePers,$A35,SaisieDebut,"&lt;"&amp;AU$6,SaisieFin,"&gt;="&amp;AU$6,SaisieJour,"")+
COUNTIFS(SaisiePers,$A35,SaisieDebut,AU$6,SaisieFin,"&gt;="&amp;AU$6,SaisieMatin,Paramètres!$A$2,SaisieJour,"")+
COUNTIFS(SaisiePers,$A35,SaisieDebut,"&lt;"&amp;AU$6,SaisieFin,"&gt;="&amp;AU$6,SaisieMatin,Paramètres!$A$2,SaisieJour,TEXT(AU$6,"jjjj"))=0)=$AS$1)*0.5)</f>
        <v/>
      </c>
      <c r="AV35" s="6" t="str">
        <f>IF(OR(AU$6=0,COUNTIF(Feries,AU$6)&gt;0,ISNONTEXT($A35)),"",
((COUNTIFS(SaisiePers,$A35,SaisieDebut,"&lt;="&amp;AU$6,SaisieFin,"&gt;"&amp;AU$6,SaisieJour,"")+
COUNTIFS(SaisiePers,$A35,SaisieDebut,"&lt;="&amp;AU$6,SaisieFin,AU$6,SaisieSoir,Paramètres!$B$3,SaisieJour,"")+
COUNTIFS(SaisiePers,$A35,SaisieDebut,"&lt;="&amp;AU$6,SaisieFin,"&gt;"&amp;AU$6,SaisieSoir,Paramètres!$B$3,SaisieJour,TEXT(AU$6,"jjjj"))=0)=$AS$1)*0.5)</f>
        <v/>
      </c>
      <c r="AW35" s="6" t="str">
        <f>IF(OR(AW$6=0,COUNTIF(Feries,AW$6)&gt;0,ISNONTEXT($A35)),"",
((COUNTIFS(SaisiePers,$A35,SaisieDebut,"&lt;"&amp;AW$6,SaisieFin,"&gt;="&amp;AW$6,SaisieJour,"")+
COUNTIFS(SaisiePers,$A35,SaisieDebut,AW$6,SaisieFin,"&gt;="&amp;AW$6,SaisieMatin,Paramètres!$A$2,SaisieJour,"")+
COUNTIFS(SaisiePers,$A35,SaisieDebut,"&lt;"&amp;AW$6,SaisieFin,"&gt;="&amp;AW$6,SaisieMatin,Paramètres!$A$2,SaisieJour,TEXT(AW$6,"jjjj"))=0)=$AS$1)*0.5)</f>
        <v/>
      </c>
      <c r="AX35" s="6" t="str">
        <f>IF(OR(AW$6=0,COUNTIF(Feries,AW$6)&gt;0,ISNONTEXT($A35)),"",
((COUNTIFS(SaisiePers,$A35,SaisieDebut,"&lt;="&amp;AW$6,SaisieFin,"&gt;"&amp;AW$6,SaisieJour,"")+
COUNTIFS(SaisiePers,$A35,SaisieDebut,"&lt;="&amp;AW$6,SaisieFin,AW$6,SaisieSoir,Paramètres!$B$3,SaisieJour,"")+
COUNTIFS(SaisiePers,$A35,SaisieDebut,"&lt;="&amp;AW$6,SaisieFin,"&gt;"&amp;AW$6,SaisieSoir,Paramètres!$B$3,SaisieJour,TEXT(AW$6,"jjjj"))=0)=$AS$1)*0.5)</f>
        <v/>
      </c>
      <c r="AY35" s="6" t="str">
        <f>IF(OR(AY$6=0,COUNTIF(Feries,AY$6)&gt;0,ISNONTEXT($A35)),"",
((COUNTIFS(SaisiePers,$A35,SaisieDebut,"&lt;"&amp;AY$6,SaisieFin,"&gt;="&amp;AY$6,SaisieJour,"")+
COUNTIFS(SaisiePers,$A35,SaisieDebut,AY$6,SaisieFin,"&gt;="&amp;AY$6,SaisieMatin,Paramètres!$A$2,SaisieJour,"")+
COUNTIFS(SaisiePers,$A35,SaisieDebut,"&lt;"&amp;AY$6,SaisieFin,"&gt;="&amp;AY$6,SaisieMatin,Paramètres!$A$2,SaisieJour,TEXT(AY$6,"jjjj"))=0)=$AS$1)*0.5)</f>
        <v/>
      </c>
      <c r="AZ35" s="6" t="str">
        <f>IF(OR(AY$6=0,COUNTIF(Feries,AY$6)&gt;0,ISNONTEXT($A35)),"",
((COUNTIFS(SaisiePers,$A35,SaisieDebut,"&lt;="&amp;AY$6,SaisieFin,"&gt;"&amp;AY$6,SaisieJour,"")+
COUNTIFS(SaisiePers,$A35,SaisieDebut,"&lt;="&amp;AY$6,SaisieFin,AY$6,SaisieSoir,Paramètres!$B$3,SaisieJour,"")+
COUNTIFS(SaisiePers,$A35,SaisieDebut,"&lt;="&amp;AY$6,SaisieFin,"&gt;"&amp;AY$6,SaisieSoir,Paramètres!$B$3,SaisieJour,TEXT(AY$6,"jjjj"))=0)=$AS$1)*0.5)</f>
        <v/>
      </c>
      <c r="BA35" s="6" t="str">
        <f>IF(OR(BA$6=0,COUNTIF(Feries,BA$6)&gt;0,ISNONTEXT($A35)),"",
((COUNTIFS(SaisiePers,$A35,SaisieDebut,"&lt;"&amp;BA$6,SaisieFin,"&gt;="&amp;BA$6,SaisieJour,"")+
COUNTIFS(SaisiePers,$A35,SaisieDebut,BA$6,SaisieFin,"&gt;="&amp;BA$6,SaisieMatin,Paramètres!$A$2,SaisieJour,"")+
COUNTIFS(SaisiePers,$A35,SaisieDebut,"&lt;"&amp;BA$6,SaisieFin,"&gt;="&amp;BA$6,SaisieMatin,Paramètres!$A$2,SaisieJour,TEXT(BA$6,"jjjj"))=0)=$AS$1)*0.5)</f>
        <v/>
      </c>
      <c r="BB35" s="6" t="str">
        <f>IF(OR(BA$6=0,COUNTIF(Feries,BA$6)&gt;0,ISNONTEXT($A35)),"",
((COUNTIFS(SaisiePers,$A35,SaisieDebut,"&lt;="&amp;BA$6,SaisieFin,"&gt;"&amp;BA$6,SaisieJour,"")+
COUNTIFS(SaisiePers,$A35,SaisieDebut,"&lt;="&amp;BA$6,SaisieFin,BA$6,SaisieSoir,Paramètres!$B$3,SaisieJour,"")+
COUNTIFS(SaisiePers,$A35,SaisieDebut,"&lt;="&amp;BA$6,SaisieFin,"&gt;"&amp;BA$6,SaisieSoir,Paramètres!$B$3,SaisieJour,TEXT(BA$6,"jjjj"))=0)=$AS$1)*0.5)</f>
        <v/>
      </c>
      <c r="BC35" s="6" t="str">
        <f>IF(OR(BC$6=0,COUNTIF(Feries,BC$6)&gt;0,ISNONTEXT($A35)),"",
((COUNTIFS(SaisiePers,$A35,SaisieDebut,"&lt;"&amp;BC$6,SaisieFin,"&gt;="&amp;BC$6,SaisieJour,"")+
COUNTIFS(SaisiePers,$A35,SaisieDebut,BC$6,SaisieFin,"&gt;="&amp;BC$6,SaisieMatin,Paramètres!$A$2,SaisieJour,"")+
COUNTIFS(SaisiePers,$A35,SaisieDebut,"&lt;"&amp;BC$6,SaisieFin,"&gt;="&amp;BC$6,SaisieMatin,Paramètres!$A$2,SaisieJour,TEXT(BC$6,"jjjj"))=0)=$AS$1)*0.5)</f>
        <v/>
      </c>
      <c r="BD35" s="6" t="str">
        <f>IF(OR(BC$6=0,COUNTIF(Feries,BC$6)&gt;0,ISNONTEXT($A35)),"",
((COUNTIFS(SaisiePers,$A35,SaisieDebut,"&lt;="&amp;BC$6,SaisieFin,"&gt;"&amp;BC$6,SaisieJour,"")+
COUNTIFS(SaisiePers,$A35,SaisieDebut,"&lt;="&amp;BC$6,SaisieFin,BC$6,SaisieSoir,Paramètres!$B$3,SaisieJour,"")+
COUNTIFS(SaisiePers,$A35,SaisieDebut,"&lt;="&amp;BC$6,SaisieFin,"&gt;"&amp;BC$6,SaisieSoir,Paramètres!$B$3,SaisieJour,TEXT(BC$6,"jjjj"))=0)=$AS$1)*0.5)</f>
        <v/>
      </c>
      <c r="BE35" s="6" t="str">
        <f>IF(OR(BE$6=0,COUNTIF(Feries,BE$6)&gt;0,ISNONTEXT($A35)),"",
((COUNTIFS(SaisiePers,$A35,SaisieDebut,"&lt;"&amp;BE$6,SaisieFin,"&gt;="&amp;BE$6,SaisieJour,"")+
COUNTIFS(SaisiePers,$A35,SaisieDebut,BE$6,SaisieFin,"&gt;="&amp;BE$6,SaisieMatin,Paramètres!$A$2,SaisieJour,"")+
COUNTIFS(SaisiePers,$A35,SaisieDebut,"&lt;"&amp;BE$6,SaisieFin,"&gt;="&amp;BE$6,SaisieMatin,Paramètres!$A$2,SaisieJour,TEXT(BE$6,"jjjj"))=0)=$AS$1)*0.5)</f>
        <v/>
      </c>
      <c r="BF35" s="6" t="str">
        <f>IF(OR(BE$6=0,COUNTIF(Feries,BE$6)&gt;0,ISNONTEXT($A35)),"",
((COUNTIFS(SaisiePers,$A35,SaisieDebut,"&lt;="&amp;BE$6,SaisieFin,"&gt;"&amp;BE$6,SaisieJour,"")+
COUNTIFS(SaisiePers,$A35,SaisieDebut,"&lt;="&amp;BE$6,SaisieFin,BE$6,SaisieSoir,Paramètres!$B$3,SaisieJour,"")+
COUNTIFS(SaisiePers,$A35,SaisieDebut,"&lt;="&amp;BE$6,SaisieFin,"&gt;"&amp;BE$6,SaisieSoir,Paramètres!$B$3,SaisieJour,TEXT(BE$6,"jjjj"))=0)=$AS$1)*0.5)</f>
        <v/>
      </c>
      <c r="BG35" s="6" t="str">
        <f>IF(OR(BG$6=0,COUNTIF(Feries,BG$6)&gt;0,ISNONTEXT($A35)),"",
((COUNTIFS(SaisiePers,$A35,SaisieDebut,"&lt;"&amp;BG$6,SaisieFin,"&gt;="&amp;BG$6,SaisieJour,"")+
COUNTIFS(SaisiePers,$A35,SaisieDebut,BG$6,SaisieFin,"&gt;="&amp;BG$6,SaisieMatin,Paramètres!$A$2,SaisieJour,"")+
COUNTIFS(SaisiePers,$A35,SaisieDebut,"&lt;"&amp;BG$6,SaisieFin,"&gt;="&amp;BG$6,SaisieMatin,Paramètres!$A$2,SaisieJour,TEXT(BG$6,"jjjj"))=0)=$AS$1)*0.5)</f>
        <v/>
      </c>
      <c r="BH35" s="6" t="str">
        <f>IF(OR(BG$6=0,COUNTIF(Feries,BG$6)&gt;0,ISNONTEXT($A35)),"",
((COUNTIFS(SaisiePers,$A35,SaisieDebut,"&lt;="&amp;BG$6,SaisieFin,"&gt;"&amp;BG$6,SaisieJour,"")+
COUNTIFS(SaisiePers,$A35,SaisieDebut,"&lt;="&amp;BG$6,SaisieFin,BG$6,SaisieSoir,Paramètres!$B$3,SaisieJour,"")+
COUNTIFS(SaisiePers,$A35,SaisieDebut,"&lt;="&amp;BG$6,SaisieFin,"&gt;"&amp;BG$6,SaisieSoir,Paramètres!$B$3,SaisieJour,TEXT(BG$6,"jjjj"))=0)=$AS$1)*0.5)</f>
        <v/>
      </c>
      <c r="BI35" s="6" t="str">
        <f>IF(OR(BI$6=0,COUNTIF(Feries,BI$6)&gt;0,ISNONTEXT($A35)),"",
((COUNTIFS(SaisiePers,$A35,SaisieDebut,"&lt;"&amp;BI$6,SaisieFin,"&gt;="&amp;BI$6,SaisieJour,"")+
COUNTIFS(SaisiePers,$A35,SaisieDebut,BI$6,SaisieFin,"&gt;="&amp;BI$6,SaisieMatin,Paramètres!$A$2,SaisieJour,"")+
COUNTIFS(SaisiePers,$A35,SaisieDebut,"&lt;"&amp;BI$6,SaisieFin,"&gt;="&amp;BI$6,SaisieMatin,Paramètres!$A$2,SaisieJour,TEXT(BI$6,"jjjj"))=0)=$AS$1)*0.5)</f>
        <v/>
      </c>
      <c r="BJ35" s="6" t="str">
        <f>IF(OR(BI$6=0,COUNTIF(Feries,BI$6)&gt;0,ISNONTEXT($A35)),"",
((COUNTIFS(SaisiePers,$A35,SaisieDebut,"&lt;="&amp;BI$6,SaisieFin,"&gt;"&amp;BI$6,SaisieJour,"")+
COUNTIFS(SaisiePers,$A35,SaisieDebut,"&lt;="&amp;BI$6,SaisieFin,BI$6,SaisieSoir,Paramètres!$B$3,SaisieJour,"")+
COUNTIFS(SaisiePers,$A35,SaisieDebut,"&lt;="&amp;BI$6,SaisieFin,"&gt;"&amp;BI$6,SaisieSoir,Paramètres!$B$3,SaisieJour,TEXT(BI$6,"jjjj"))=0)=$AS$1)*0.5)</f>
        <v/>
      </c>
      <c r="BK35" s="6" t="str">
        <f>IF(OR(BK$6=0,COUNTIF(Feries,BK$6)&gt;0,ISNONTEXT($A35)),"",
((COUNTIFS(SaisiePers,$A35,SaisieDebut,"&lt;"&amp;BK$6,SaisieFin,"&gt;="&amp;BK$6,SaisieJour,"")+
COUNTIFS(SaisiePers,$A35,SaisieDebut,BK$6,SaisieFin,"&gt;="&amp;BK$6,SaisieMatin,Paramètres!$A$2,SaisieJour,"")+
COUNTIFS(SaisiePers,$A35,SaisieDebut,"&lt;"&amp;BK$6,SaisieFin,"&gt;="&amp;BK$6,SaisieMatin,Paramètres!$A$2,SaisieJour,TEXT(BK$6,"jjjj"))=0)=$AS$1)*0.5)</f>
        <v/>
      </c>
      <c r="BL35" s="6" t="str">
        <f>IF(OR(BK$6=0,COUNTIF(Feries,BK$6)&gt;0,ISNONTEXT($A35)),"",
((COUNTIFS(SaisiePers,$A35,SaisieDebut,"&lt;="&amp;BK$6,SaisieFin,"&gt;"&amp;BK$6,SaisieJour,"")+
COUNTIFS(SaisiePers,$A35,SaisieDebut,"&lt;="&amp;BK$6,SaisieFin,BK$6,SaisieSoir,Paramètres!$B$3,SaisieJour,"")+
COUNTIFS(SaisiePers,$A35,SaisieDebut,"&lt;="&amp;BK$6,SaisieFin,"&gt;"&amp;BK$6,SaisieSoir,Paramètres!$B$3,SaisieJour,TEXT(BK$6,"jjjj"))=0)=$AS$1)*0.5)</f>
        <v/>
      </c>
      <c r="BM35" s="6" t="str">
        <f>IF(OR(BM$6=0,COUNTIF(Feries,BM$6)&gt;0,ISNONTEXT($A35)),"",
((COUNTIFS(SaisiePers,$A35,SaisieDebut,"&lt;"&amp;BM$6,SaisieFin,"&gt;="&amp;BM$6,SaisieJour,"")+
COUNTIFS(SaisiePers,$A35,SaisieDebut,BM$6,SaisieFin,"&gt;="&amp;BM$6,SaisieMatin,Paramètres!$A$2,SaisieJour,"")+
COUNTIFS(SaisiePers,$A35,SaisieDebut,"&lt;"&amp;BM$6,SaisieFin,"&gt;="&amp;BM$6,SaisieMatin,Paramètres!$A$2,SaisieJour,TEXT(BM$6,"jjjj"))=0)=$AS$1)*0.5)</f>
        <v/>
      </c>
      <c r="BN35" s="6" t="str">
        <f>IF(OR(BM$6=0,COUNTIF(Feries,BM$6)&gt;0,ISNONTEXT($A35)),"",
((COUNTIFS(SaisiePers,$A35,SaisieDebut,"&lt;="&amp;BM$6,SaisieFin,"&gt;"&amp;BM$6,SaisieJour,"")+
COUNTIFS(SaisiePers,$A35,SaisieDebut,"&lt;="&amp;BM$6,SaisieFin,BM$6,SaisieSoir,Paramètres!$B$3,SaisieJour,"")+
COUNTIFS(SaisiePers,$A35,SaisieDebut,"&lt;="&amp;BM$6,SaisieFin,"&gt;"&amp;BM$6,SaisieSoir,Paramètres!$B$3,SaisieJour,TEXT(BM$6,"jjjj"))=0)=$AS$1)*0.5)</f>
        <v/>
      </c>
      <c r="BO35" s="6" t="str">
        <f>IF(OR(BO$6=0,COUNTIF(Feries,BO$6)&gt;0,ISNONTEXT($A35)),"",
((COUNTIFS(SaisiePers,$A35,SaisieDebut,"&lt;"&amp;BO$6,SaisieFin,"&gt;="&amp;BO$6,SaisieJour,"")+
COUNTIFS(SaisiePers,$A35,SaisieDebut,BO$6,SaisieFin,"&gt;="&amp;BO$6,SaisieMatin,Paramètres!$A$2,SaisieJour,"")+
COUNTIFS(SaisiePers,$A35,SaisieDebut,"&lt;"&amp;BO$6,SaisieFin,"&gt;="&amp;BO$6,SaisieMatin,Paramètres!$A$2,SaisieJour,TEXT(BO$6,"jjjj"))=0)=$AS$1)*0.5)</f>
        <v/>
      </c>
      <c r="BP35" s="6" t="str">
        <f>IF(OR(BO$6=0,COUNTIF(Feries,BO$6)&gt;0,ISNONTEXT($A35)),"",
((COUNTIFS(SaisiePers,$A35,SaisieDebut,"&lt;="&amp;BO$6,SaisieFin,"&gt;"&amp;BO$6,SaisieJour,"")+
COUNTIFS(SaisiePers,$A35,SaisieDebut,"&lt;="&amp;BO$6,SaisieFin,BO$6,SaisieSoir,Paramètres!$B$3,SaisieJour,"")+
COUNTIFS(SaisiePers,$A35,SaisieDebut,"&lt;="&amp;BO$6,SaisieFin,"&gt;"&amp;BO$6,SaisieSoir,Paramètres!$B$3,SaisieJour,TEXT(BO$6,"jjjj"))=0)=$AS$1)*0.5)</f>
        <v/>
      </c>
      <c r="BQ35" s="6" t="str">
        <f>IF(OR(BQ$6=0,COUNTIF(Feries,BQ$6)&gt;0,ISNONTEXT($A35)),"",
((COUNTIFS(SaisiePers,$A35,SaisieDebut,"&lt;"&amp;BQ$6,SaisieFin,"&gt;="&amp;BQ$6,SaisieJour,"")+
COUNTIFS(SaisiePers,$A35,SaisieDebut,BQ$6,SaisieFin,"&gt;="&amp;BQ$6,SaisieMatin,Paramètres!$A$2,SaisieJour,"")+
COUNTIFS(SaisiePers,$A35,SaisieDebut,"&lt;"&amp;BQ$6,SaisieFin,"&gt;="&amp;BQ$6,SaisieMatin,Paramètres!$A$2,SaisieJour,TEXT(BQ$6,"jjjj"))=0)=$AS$1)*0.5)</f>
        <v/>
      </c>
      <c r="BR35" s="6" t="str">
        <f>IF(OR(BQ$6=0,COUNTIF(Feries,BQ$6)&gt;0,ISNONTEXT($A35)),"",
((COUNTIFS(SaisiePers,$A35,SaisieDebut,"&lt;="&amp;BQ$6,SaisieFin,"&gt;"&amp;BQ$6,SaisieJour,"")+
COUNTIFS(SaisiePers,$A35,SaisieDebut,"&lt;="&amp;BQ$6,SaisieFin,BQ$6,SaisieSoir,Paramètres!$B$3,SaisieJour,"")+
COUNTIFS(SaisiePers,$A35,SaisieDebut,"&lt;="&amp;BQ$6,SaisieFin,"&gt;"&amp;BQ$6,SaisieSoir,Paramètres!$B$3,SaisieJour,TEXT(BQ$6,"jjjj"))=0)=$AS$1)*0.5)</f>
        <v/>
      </c>
      <c r="BS35" s="6" t="str">
        <f>IF(OR(BS$6=0,COUNTIF(Feries,BS$6)&gt;0,ISNONTEXT($A35)),"",
((COUNTIFS(SaisiePers,$A35,SaisieDebut,"&lt;"&amp;BS$6,SaisieFin,"&gt;="&amp;BS$6,SaisieJour,"")+
COUNTIFS(SaisiePers,$A35,SaisieDebut,BS$6,SaisieFin,"&gt;="&amp;BS$6,SaisieMatin,Paramètres!$A$2,SaisieJour,"")+
COUNTIFS(SaisiePers,$A35,SaisieDebut,"&lt;"&amp;BS$6,SaisieFin,"&gt;="&amp;BS$6,SaisieMatin,Paramètres!$A$2,SaisieJour,TEXT(BS$6,"jjjj"))=0)=$AS$1)*0.5)</f>
        <v/>
      </c>
      <c r="BT35" s="6" t="str">
        <f>IF(OR(BS$6=0,COUNTIF(Feries,BS$6)&gt;0,ISNONTEXT($A35)),"",
((COUNTIFS(SaisiePers,$A35,SaisieDebut,"&lt;="&amp;BS$6,SaisieFin,"&gt;"&amp;BS$6,SaisieJour,"")+
COUNTIFS(SaisiePers,$A35,SaisieDebut,"&lt;="&amp;BS$6,SaisieFin,BS$6,SaisieSoir,Paramètres!$B$3,SaisieJour,"")+
COUNTIFS(SaisiePers,$A35,SaisieDebut,"&lt;="&amp;BS$6,SaisieFin,"&gt;"&amp;BS$6,SaisieSoir,Paramètres!$B$3,SaisieJour,TEXT(BS$6,"jjjj"))=0)=$AS$1)*0.5)</f>
        <v/>
      </c>
      <c r="BU35" s="6" t="str">
        <f>IF(OR(BU$6=0,COUNTIF(Feries,BU$6)&gt;0,ISNONTEXT($A35)),"",
((COUNTIFS(SaisiePers,$A35,SaisieDebut,"&lt;"&amp;BU$6,SaisieFin,"&gt;="&amp;BU$6,SaisieJour,"")+
COUNTIFS(SaisiePers,$A35,SaisieDebut,BU$6,SaisieFin,"&gt;="&amp;BU$6,SaisieMatin,Paramètres!$A$2,SaisieJour,"")+
COUNTIFS(SaisiePers,$A35,SaisieDebut,"&lt;"&amp;BU$6,SaisieFin,"&gt;="&amp;BU$6,SaisieMatin,Paramètres!$A$2,SaisieJour,TEXT(BU$6,"jjjj"))=0)=$AS$1)*0.5)</f>
        <v/>
      </c>
      <c r="BV35" s="6" t="str">
        <f>IF(OR(BU$6=0,COUNTIF(Feries,BU$6)&gt;0,ISNONTEXT($A35)),"",
((COUNTIFS(SaisiePers,$A35,SaisieDebut,"&lt;="&amp;BU$6,SaisieFin,"&gt;"&amp;BU$6,SaisieJour,"")+
COUNTIFS(SaisiePers,$A35,SaisieDebut,"&lt;="&amp;BU$6,SaisieFin,BU$6,SaisieSoir,Paramètres!$B$3,SaisieJour,"")+
COUNTIFS(SaisiePers,$A35,SaisieDebut,"&lt;="&amp;BU$6,SaisieFin,"&gt;"&amp;BU$6,SaisieSoir,Paramètres!$B$3,SaisieJour,TEXT(BU$6,"jjjj"))=0)=$AS$1)*0.5)</f>
        <v/>
      </c>
      <c r="BW35" s="6" t="str">
        <f>IF(OR(BW$6=0,COUNTIF(Feries,BW$6)&gt;0,ISNONTEXT($A35)),"",
((COUNTIFS(SaisiePers,$A35,SaisieDebut,"&lt;"&amp;BW$6,SaisieFin,"&gt;="&amp;BW$6,SaisieJour,"")+
COUNTIFS(SaisiePers,$A35,SaisieDebut,BW$6,SaisieFin,"&gt;="&amp;BW$6,SaisieMatin,Paramètres!$A$2,SaisieJour,"")+
COUNTIFS(SaisiePers,$A35,SaisieDebut,"&lt;"&amp;BW$6,SaisieFin,"&gt;="&amp;BW$6,SaisieMatin,Paramètres!$A$2,SaisieJour,TEXT(BW$6,"jjjj"))=0)=$AS$1)*0.5)</f>
        <v/>
      </c>
      <c r="BX35" s="6" t="str">
        <f>IF(OR(BW$6=0,COUNTIF(Feries,BW$6)&gt;0,ISNONTEXT($A35)),"",
((COUNTIFS(SaisiePers,$A35,SaisieDebut,"&lt;="&amp;BW$6,SaisieFin,"&gt;"&amp;BW$6,SaisieJour,"")+
COUNTIFS(SaisiePers,$A35,SaisieDebut,"&lt;="&amp;BW$6,SaisieFin,BW$6,SaisieSoir,Paramètres!$B$3,SaisieJour,"")+
COUNTIFS(SaisiePers,$A35,SaisieDebut,"&lt;="&amp;BW$6,SaisieFin,"&gt;"&amp;BW$6,SaisieSoir,Paramètres!$B$3,SaisieJour,TEXT(BW$6,"jjjj"))=0)=$AS$1)*0.5)</f>
        <v/>
      </c>
      <c r="BY35" s="6" t="str">
        <f>IF(OR(BY$6=0,COUNTIF(Feries,BY$6)&gt;0,ISNONTEXT($A35)),"",
((COUNTIFS(SaisiePers,$A35,SaisieDebut,"&lt;"&amp;BY$6,SaisieFin,"&gt;="&amp;BY$6,SaisieJour,"")+
COUNTIFS(SaisiePers,$A35,SaisieDebut,BY$6,SaisieFin,"&gt;="&amp;BY$6,SaisieMatin,Paramètres!$A$2,SaisieJour,"")+
COUNTIFS(SaisiePers,$A35,SaisieDebut,"&lt;"&amp;BY$6,SaisieFin,"&gt;="&amp;BY$6,SaisieMatin,Paramètres!$A$2,SaisieJour,TEXT(BY$6,"jjjj"))=0)=$AS$1)*0.5)</f>
        <v/>
      </c>
      <c r="BZ35" s="6" t="str">
        <f>IF(OR(BY$6=0,COUNTIF(Feries,BY$6)&gt;0,ISNONTEXT($A35)),"",
((COUNTIFS(SaisiePers,$A35,SaisieDebut,"&lt;="&amp;BY$6,SaisieFin,"&gt;"&amp;BY$6,SaisieJour,"")+
COUNTIFS(SaisiePers,$A35,SaisieDebut,"&lt;="&amp;BY$6,SaisieFin,BY$6,SaisieSoir,Paramètres!$B$3,SaisieJour,"")+
COUNTIFS(SaisiePers,$A35,SaisieDebut,"&lt;="&amp;BY$6,SaisieFin,"&gt;"&amp;BY$6,SaisieSoir,Paramètres!$B$3,SaisieJour,TEXT(BY$6,"jjjj"))=0)=$AS$1)*0.5)</f>
        <v/>
      </c>
      <c r="CA35" s="6" t="str">
        <f>IF(OR(CA$6=0,COUNTIF(Feries,CA$6)&gt;0,ISNONTEXT($A35)),"",
((COUNTIFS(SaisiePers,$A35,SaisieDebut,"&lt;"&amp;CA$6,SaisieFin,"&gt;="&amp;CA$6,SaisieJour,"")+
COUNTIFS(SaisiePers,$A35,SaisieDebut,CA$6,SaisieFin,"&gt;="&amp;CA$6,SaisieMatin,Paramètres!$A$2,SaisieJour,"")+
COUNTIFS(SaisiePers,$A35,SaisieDebut,"&lt;"&amp;CA$6,SaisieFin,"&gt;="&amp;CA$6,SaisieMatin,Paramètres!$A$2,SaisieJour,TEXT(CA$6,"jjjj"))=0)=$AS$1)*0.5)</f>
        <v/>
      </c>
      <c r="CB35" s="6" t="str">
        <f>IF(OR(CA$6=0,COUNTIF(Feries,CA$6)&gt;0,ISNONTEXT($A35)),"",
((COUNTIFS(SaisiePers,$A35,SaisieDebut,"&lt;="&amp;CA$6,SaisieFin,"&gt;"&amp;CA$6,SaisieJour,"")+
COUNTIFS(SaisiePers,$A35,SaisieDebut,"&lt;="&amp;CA$6,SaisieFin,CA$6,SaisieSoir,Paramètres!$B$3,SaisieJour,"")+
COUNTIFS(SaisiePers,$A35,SaisieDebut,"&lt;="&amp;CA$6,SaisieFin,"&gt;"&amp;CA$6,SaisieSoir,Paramètres!$B$3,SaisieJour,TEXT(CA$6,"jjjj"))=0)=$AS$1)*0.5)</f>
        <v/>
      </c>
      <c r="CC35" s="6" t="str">
        <f>IF(OR(CC$6=0,COUNTIF(Feries,CC$6)&gt;0,ISNONTEXT($A35)),"",
((COUNTIFS(SaisiePers,$A35,SaisieDebut,"&lt;"&amp;CC$6,SaisieFin,"&gt;="&amp;CC$6,SaisieJour,"")+
COUNTIFS(SaisiePers,$A35,SaisieDebut,CC$6,SaisieFin,"&gt;="&amp;CC$6,SaisieMatin,Paramètres!$A$2,SaisieJour,"")+
COUNTIFS(SaisiePers,$A35,SaisieDebut,"&lt;"&amp;CC$6,SaisieFin,"&gt;="&amp;CC$6,SaisieMatin,Paramètres!$A$2,SaisieJour,TEXT(CC$6,"jjjj"))=0)=$AS$1)*0.5)</f>
        <v/>
      </c>
      <c r="CD35" s="6" t="str">
        <f>IF(OR(CC$6=0,COUNTIF(Feries,CC$6)&gt;0,ISNONTEXT($A35)),"",
((COUNTIFS(SaisiePers,$A35,SaisieDebut,"&lt;="&amp;CC$6,SaisieFin,"&gt;"&amp;CC$6,SaisieJour,"")+
COUNTIFS(SaisiePers,$A35,SaisieDebut,"&lt;="&amp;CC$6,SaisieFin,CC$6,SaisieSoir,Paramètres!$B$3,SaisieJour,"")+
COUNTIFS(SaisiePers,$A35,SaisieDebut,"&lt;="&amp;CC$6,SaisieFin,"&gt;"&amp;CC$6,SaisieSoir,Paramètres!$B$3,SaisieJour,TEXT(CC$6,"jjjj"))=0)=$AS$1)*0.5)</f>
        <v/>
      </c>
      <c r="CE35" s="6" t="str">
        <f>IF(OR(CE$6=0,COUNTIF(Feries,CE$6)&gt;0,ISNONTEXT($A35)),"",
((COUNTIFS(SaisiePers,$A35,SaisieDebut,"&lt;"&amp;CE$6,SaisieFin,"&gt;="&amp;CE$6,SaisieJour,"")+
COUNTIFS(SaisiePers,$A35,SaisieDebut,CE$6,SaisieFin,"&gt;="&amp;CE$6,SaisieMatin,Paramètres!$A$2,SaisieJour,"")+
COUNTIFS(SaisiePers,$A35,SaisieDebut,"&lt;"&amp;CE$6,SaisieFin,"&gt;="&amp;CE$6,SaisieMatin,Paramètres!$A$2,SaisieJour,TEXT(CE$6,"jjjj"))=0)=$AS$1)*0.5)</f>
        <v/>
      </c>
      <c r="CF35" s="6" t="str">
        <f>IF(OR(CE$6=0,COUNTIF(Feries,CE$6)&gt;0,ISNONTEXT($A35)),"",
((COUNTIFS(SaisiePers,$A35,SaisieDebut,"&lt;="&amp;CE$6,SaisieFin,"&gt;"&amp;CE$6,SaisieJour,"")+
COUNTIFS(SaisiePers,$A35,SaisieDebut,"&lt;="&amp;CE$6,SaisieFin,CE$6,SaisieSoir,Paramètres!$B$3,SaisieJour,"")+
COUNTIFS(SaisiePers,$A35,SaisieDebut,"&lt;="&amp;CE$6,SaisieFin,"&gt;"&amp;CE$6,SaisieSoir,Paramètres!$B$3,SaisieJour,TEXT(CE$6,"jjjj"))=0)=$AS$1)*0.5)</f>
        <v/>
      </c>
      <c r="CG35" s="6" t="str">
        <f>IF(OR(CG$6=0,COUNTIF(Feries,CG$6)&gt;0,ISNONTEXT($A35)),"",
((COUNTIFS(SaisiePers,$A35,SaisieDebut,"&lt;"&amp;CG$6,SaisieFin,"&gt;="&amp;CG$6,SaisieJour,"")+
COUNTIFS(SaisiePers,$A35,SaisieDebut,CG$6,SaisieFin,"&gt;="&amp;CG$6,SaisieMatin,Paramètres!$A$2,SaisieJour,"")+
COUNTIFS(SaisiePers,$A35,SaisieDebut,"&lt;"&amp;CG$6,SaisieFin,"&gt;="&amp;CG$6,SaisieMatin,Paramètres!$A$2,SaisieJour,TEXT(CG$6,"jjjj"))=0)=$AS$1)*0.5)</f>
        <v/>
      </c>
      <c r="CH35" s="6" t="str">
        <f>IF(OR(CG$6=0,COUNTIF(Feries,CG$6)&gt;0,ISNONTEXT($A35)),"",
((COUNTIFS(SaisiePers,$A35,SaisieDebut,"&lt;="&amp;CG$6,SaisieFin,"&gt;"&amp;CG$6,SaisieJour,"")+
COUNTIFS(SaisiePers,$A35,SaisieDebut,"&lt;="&amp;CG$6,SaisieFin,CG$6,SaisieSoir,Paramètres!$B$3,SaisieJour,"")+
COUNTIFS(SaisiePers,$A35,SaisieDebut,"&lt;="&amp;CG$6,SaisieFin,"&gt;"&amp;CG$6,SaisieSoir,Paramètres!$B$3,SaisieJour,TEXT(CG$6,"jjjj"))=0)=$AS$1)*0.5)</f>
        <v/>
      </c>
      <c r="CI35" s="6" t="str">
        <f>IF(OR(CI$6=0,COUNTIF(Feries,CI$6)&gt;0,ISNONTEXT($A35)),"",
((COUNTIFS(SaisiePers,$A35,SaisieDebut,"&lt;"&amp;CI$6,SaisieFin,"&gt;="&amp;CI$6,SaisieJour,"")+
COUNTIFS(SaisiePers,$A35,SaisieDebut,CI$6,SaisieFin,"&gt;="&amp;CI$6,SaisieMatin,Paramètres!$A$2,SaisieJour,"")+
COUNTIFS(SaisiePers,$A35,SaisieDebut,"&lt;"&amp;CI$6,SaisieFin,"&gt;="&amp;CI$6,SaisieMatin,Paramètres!$A$2,SaisieJour,TEXT(CI$6,"jjjj"))=0)=$AS$1)*0.5)</f>
        <v/>
      </c>
      <c r="CJ35" s="6" t="str">
        <f>IF(OR(CI$6=0,COUNTIF(Feries,CI$6)&gt;0,ISNONTEXT($A35)),"",
((COUNTIFS(SaisiePers,$A35,SaisieDebut,"&lt;="&amp;CI$6,SaisieFin,"&gt;"&amp;CI$6,SaisieJour,"")+
COUNTIFS(SaisiePers,$A35,SaisieDebut,"&lt;="&amp;CI$6,SaisieFin,CI$6,SaisieSoir,Paramètres!$B$3,SaisieJour,"")+
COUNTIFS(SaisiePers,$A35,SaisieDebut,"&lt;="&amp;CI$6,SaisieFin,"&gt;"&amp;CI$6,SaisieSoir,Paramètres!$B$3,SaisieJour,TEXT(CI$6,"jjjj"))=0)=$AS$1)*0.5)</f>
        <v/>
      </c>
      <c r="CK35" s="6" t="str">
        <f>IF(OR(CK$6=0,COUNTIF(Feries,CK$6)&gt;0,ISNONTEXT($A35)),"",
((COUNTIFS(SaisiePers,$A35,SaisieDebut,"&lt;"&amp;CK$6,SaisieFin,"&gt;="&amp;CK$6,SaisieJour,"")+
COUNTIFS(SaisiePers,$A35,SaisieDebut,CK$6,SaisieFin,"&gt;="&amp;CK$6,SaisieMatin,Paramètres!$A$2,SaisieJour,"")+
COUNTIFS(SaisiePers,$A35,SaisieDebut,"&lt;"&amp;CK$6,SaisieFin,"&gt;="&amp;CK$6,SaisieMatin,Paramètres!$A$2,SaisieJour,TEXT(CK$6,"jjjj"))=0)=$AS$1)*0.5)</f>
        <v/>
      </c>
      <c r="CL35" s="6" t="str">
        <f>IF(OR(CK$6=0,COUNTIF(Feries,CK$6)&gt;0,ISNONTEXT($A35)),"",
((COUNTIFS(SaisiePers,$A35,SaisieDebut,"&lt;="&amp;CK$6,SaisieFin,"&gt;"&amp;CK$6,SaisieJour,"")+
COUNTIFS(SaisiePers,$A35,SaisieDebut,"&lt;="&amp;CK$6,SaisieFin,CK$6,SaisieSoir,Paramètres!$B$3,SaisieJour,"")+
COUNTIFS(SaisiePers,$A35,SaisieDebut,"&lt;="&amp;CK$6,SaisieFin,"&gt;"&amp;CK$6,SaisieSoir,Paramètres!$B$3,SaisieJour,TEXT(CK$6,"jjjj"))=0)=$AS$1)*0.5)</f>
        <v/>
      </c>
      <c r="CM35" s="6" t="str">
        <f>IF(OR(CM$6=0,COUNTIF(Feries,CM$6)&gt;0,ISNONTEXT($A35)),"",
((COUNTIFS(SaisiePers,$A35,SaisieDebut,"&lt;"&amp;CM$6,SaisieFin,"&gt;="&amp;CM$6,SaisieJour,"")+
COUNTIFS(SaisiePers,$A35,SaisieDebut,CM$6,SaisieFin,"&gt;="&amp;CM$6,SaisieMatin,Paramètres!$A$2,SaisieJour,"")+
COUNTIFS(SaisiePers,$A35,SaisieDebut,"&lt;"&amp;CM$6,SaisieFin,"&gt;="&amp;CM$6,SaisieMatin,Paramètres!$A$2,SaisieJour,TEXT(CM$6,"jjjj"))=0)=$AS$1)*0.5)</f>
        <v/>
      </c>
      <c r="CN35" s="6" t="str">
        <f>IF(OR(CM$6=0,COUNTIF(Feries,CM$6)&gt;0,ISNONTEXT($A35)),"",
((COUNTIFS(SaisiePers,$A35,SaisieDebut,"&lt;="&amp;CM$6,SaisieFin,"&gt;"&amp;CM$6,SaisieJour,"")+
COUNTIFS(SaisiePers,$A35,SaisieDebut,"&lt;="&amp;CM$6,SaisieFin,CM$6,SaisieSoir,Paramètres!$B$3,SaisieJour,"")+
COUNTIFS(SaisiePers,$A35,SaisieDebut,"&lt;="&amp;CM$6,SaisieFin,"&gt;"&amp;CM$6,SaisieSoir,Paramètres!$B$3,SaisieJour,TEXT(CM$6,"jjjj"))=0)=$AS$1)*0.5)</f>
        <v/>
      </c>
      <c r="CO35" s="6" t="str">
        <f>IF(OR(CO$6=0,COUNTIF(Feries,CO$6)&gt;0,ISNONTEXT($A35)),"",
((COUNTIFS(SaisiePers,$A35,SaisieDebut,"&lt;"&amp;CO$6,SaisieFin,"&gt;="&amp;CO$6,SaisieJour,"")+
COUNTIFS(SaisiePers,$A35,SaisieDebut,CO$6,SaisieFin,"&gt;="&amp;CO$6,SaisieMatin,Paramètres!$A$2,SaisieJour,"")+
COUNTIFS(SaisiePers,$A35,SaisieDebut,"&lt;"&amp;CO$6,SaisieFin,"&gt;="&amp;CO$6,SaisieMatin,Paramètres!$A$2,SaisieJour,TEXT(CO$6,"jjjj"))=0)=$AS$1)*0.5)</f>
        <v/>
      </c>
      <c r="CP35" s="6" t="str">
        <f>IF(OR(CO$6=0,COUNTIF(Feries,CO$6)&gt;0,ISNONTEXT($A35)),"",
((COUNTIFS(SaisiePers,$A35,SaisieDebut,"&lt;="&amp;CO$6,SaisieFin,"&gt;"&amp;CO$6,SaisieJour,"")+
COUNTIFS(SaisiePers,$A35,SaisieDebut,"&lt;="&amp;CO$6,SaisieFin,CO$6,SaisieSoir,Paramètres!$B$3,SaisieJour,"")+
COUNTIFS(SaisiePers,$A35,SaisieDebut,"&lt;="&amp;CO$6,SaisieFin,"&gt;"&amp;CO$6,SaisieSoir,Paramètres!$B$3,SaisieJour,TEXT(CO$6,"jjjj"))=0)=$AS$1)*0.5)</f>
        <v/>
      </c>
      <c r="CQ35" s="6" t="str">
        <f>IF(OR(CQ$6=0,COUNTIF(Feries,CQ$6)&gt;0,ISNONTEXT($A35)),"",
((COUNTIFS(SaisiePers,$A35,SaisieDebut,"&lt;"&amp;CQ$6,SaisieFin,"&gt;="&amp;CQ$6,SaisieJour,"")+
COUNTIFS(SaisiePers,$A35,SaisieDebut,CQ$6,SaisieFin,"&gt;="&amp;CQ$6,SaisieMatin,Paramètres!$A$2,SaisieJour,"")+
COUNTIFS(SaisiePers,$A35,SaisieDebut,"&lt;"&amp;CQ$6,SaisieFin,"&gt;="&amp;CQ$6,SaisieMatin,Paramètres!$A$2,SaisieJour,TEXT(CQ$6,"jjjj"))=0)=$AS$1)*0.5)</f>
        <v/>
      </c>
      <c r="CR35" s="6" t="str">
        <f>IF(OR(CQ$6=0,COUNTIF(Feries,CQ$6)&gt;0,ISNONTEXT($A35)),"",
((COUNTIFS(SaisiePers,$A35,SaisieDebut,"&lt;="&amp;CQ$6,SaisieFin,"&gt;"&amp;CQ$6,SaisieJour,"")+
COUNTIFS(SaisiePers,$A35,SaisieDebut,"&lt;="&amp;CQ$6,SaisieFin,CQ$6,SaisieSoir,Paramètres!$B$3,SaisieJour,"")+
COUNTIFS(SaisiePers,$A35,SaisieDebut,"&lt;="&amp;CQ$6,SaisieFin,"&gt;"&amp;CQ$6,SaisieSoir,Paramètres!$B$3,SaisieJour,TEXT(CQ$6,"jjjj"))=0)=$AS$1)*0.5)</f>
        <v/>
      </c>
      <c r="CS35" s="6" t="str">
        <f>IF(OR(CS$6=0,COUNTIF(Feries,CS$6)&gt;0,ISNONTEXT($A35)),"",
((COUNTIFS(SaisiePers,$A35,SaisieDebut,"&lt;"&amp;CS$6,SaisieFin,"&gt;="&amp;CS$6,SaisieJour,"")+
COUNTIFS(SaisiePers,$A35,SaisieDebut,CS$6,SaisieFin,"&gt;="&amp;CS$6,SaisieMatin,Paramètres!$A$2,SaisieJour,"")+
COUNTIFS(SaisiePers,$A35,SaisieDebut,"&lt;"&amp;CS$6,SaisieFin,"&gt;="&amp;CS$6,SaisieMatin,Paramètres!$A$2,SaisieJour,TEXT(CS$6,"jjjj"))=0)=$AS$1)*0.5)</f>
        <v/>
      </c>
      <c r="CT35" s="6" t="str">
        <f>IF(OR(CS$6=0,COUNTIF(Feries,CS$6)&gt;0,ISNONTEXT($A35)),"",
((COUNTIFS(SaisiePers,$A35,SaisieDebut,"&lt;="&amp;CS$6,SaisieFin,"&gt;"&amp;CS$6,SaisieJour,"")+
COUNTIFS(SaisiePers,$A35,SaisieDebut,"&lt;="&amp;CS$6,SaisieFin,CS$6,SaisieSoir,Paramètres!$B$3,SaisieJour,"")+
COUNTIFS(SaisiePers,$A35,SaisieDebut,"&lt;="&amp;CS$6,SaisieFin,"&gt;"&amp;CS$6,SaisieSoir,Paramètres!$B$3,SaisieJour,TEXT(CS$6,"jjjj"))=0)=$AS$1)*0.5)</f>
        <v/>
      </c>
      <c r="CU35" s="6" t="str">
        <f>IF(OR(CU$6=0,COUNTIF(Feries,CU$6)&gt;0,ISNONTEXT($A35)),"",
((COUNTIFS(SaisiePers,$A35,SaisieDebut,"&lt;"&amp;CU$6,SaisieFin,"&gt;="&amp;CU$6,SaisieJour,"")+
COUNTIFS(SaisiePers,$A35,SaisieDebut,CU$6,SaisieFin,"&gt;="&amp;CU$6,SaisieMatin,Paramètres!$A$2,SaisieJour,"")+
COUNTIFS(SaisiePers,$A35,SaisieDebut,"&lt;"&amp;CU$6,SaisieFin,"&gt;="&amp;CU$6,SaisieMatin,Paramètres!$A$2,SaisieJour,TEXT(CU$6,"jjjj"))=0)=$AS$1)*0.5)</f>
        <v/>
      </c>
      <c r="CV35" s="6" t="str">
        <f>IF(OR(CU$6=0,COUNTIF(Feries,CU$6)&gt;0,ISNONTEXT($A35)),"",
((COUNTIFS(SaisiePers,$A35,SaisieDebut,"&lt;="&amp;CU$6,SaisieFin,"&gt;"&amp;CU$6,SaisieJour,"")+
COUNTIFS(SaisiePers,$A35,SaisieDebut,"&lt;="&amp;CU$6,SaisieFin,CU$6,SaisieSoir,Paramètres!$B$3,SaisieJour,"")+
COUNTIFS(SaisiePers,$A35,SaisieDebut,"&lt;="&amp;CU$6,SaisieFin,"&gt;"&amp;CU$6,SaisieSoir,Paramètres!$B$3,SaisieJour,TEXT(CU$6,"jjjj"))=0)=$AS$1)*0.5)</f>
        <v/>
      </c>
      <c r="CW35" s="6" t="str">
        <f>IF(OR(CW$6=0,COUNTIF(Feries,CW$6)&gt;0,ISNONTEXT($A35)),"",
((COUNTIFS(SaisiePers,$A35,SaisieDebut,"&lt;"&amp;CW$6,SaisieFin,"&gt;="&amp;CW$6,SaisieJour,"")+
COUNTIFS(SaisiePers,$A35,SaisieDebut,CW$6,SaisieFin,"&gt;="&amp;CW$6,SaisieMatin,Paramètres!$A$2,SaisieJour,"")+
COUNTIFS(SaisiePers,$A35,SaisieDebut,"&lt;"&amp;CW$6,SaisieFin,"&gt;="&amp;CW$6,SaisieMatin,Paramètres!$A$2,SaisieJour,TEXT(CW$6,"jjjj"))=0)=$AS$1)*0.5)</f>
        <v/>
      </c>
      <c r="CX35" s="6" t="str">
        <f>IF(OR(CW$6=0,COUNTIF(Feries,CW$6)&gt;0,ISNONTEXT($A35)),"",
((COUNTIFS(SaisiePers,$A35,SaisieDebut,"&lt;="&amp;CW$6,SaisieFin,"&gt;"&amp;CW$6,SaisieJour,"")+
COUNTIFS(SaisiePers,$A35,SaisieDebut,"&lt;="&amp;CW$6,SaisieFin,CW$6,SaisieSoir,Paramètres!$B$3,SaisieJour,"")+
COUNTIFS(SaisiePers,$A35,SaisieDebut,"&lt;="&amp;CW$6,SaisieFin,"&gt;"&amp;CW$6,SaisieSoir,Paramètres!$B$3,SaisieJour,TEXT(CW$6,"jjjj"))=0)=$AS$1)*0.5)</f>
        <v/>
      </c>
      <c r="CY35" s="6" t="str">
        <f>IF(OR(CY$6=0,COUNTIF(Feries,CY$6)&gt;0,ISNONTEXT($A35)),"",
((COUNTIFS(SaisiePers,$A35,SaisieDebut,"&lt;"&amp;CY$6,SaisieFin,"&gt;="&amp;CY$6,SaisieJour,"")+
COUNTIFS(SaisiePers,$A35,SaisieDebut,CY$6,SaisieFin,"&gt;="&amp;CY$6,SaisieMatin,Paramètres!$A$2,SaisieJour,"")+
COUNTIFS(SaisiePers,$A35,SaisieDebut,"&lt;"&amp;CY$6,SaisieFin,"&gt;="&amp;CY$6,SaisieMatin,Paramètres!$A$2,SaisieJour,TEXT(CY$6,"jjjj"))=0)=$AS$1)*0.5)</f>
        <v/>
      </c>
      <c r="CZ35" s="6" t="str">
        <f>IF(OR(CY$6=0,COUNTIF(Feries,CY$6)&gt;0,ISNONTEXT($A35)),"",
((COUNTIFS(SaisiePers,$A35,SaisieDebut,"&lt;="&amp;CY$6,SaisieFin,"&gt;"&amp;CY$6,SaisieJour,"")+
COUNTIFS(SaisiePers,$A35,SaisieDebut,"&lt;="&amp;CY$6,SaisieFin,CY$6,SaisieSoir,Paramètres!$B$3,SaisieJour,"")+
COUNTIFS(SaisiePers,$A35,SaisieDebut,"&lt;="&amp;CY$6,SaisieFin,"&gt;"&amp;CY$6,SaisieSoir,Paramètres!$B$3,SaisieJour,TEXT(CY$6,"jjjj"))=0)=$AS$1)*0.5)</f>
        <v/>
      </c>
      <c r="DA35" s="6" t="str">
        <f>IF(OR(DA$6=0,COUNTIF(Feries,DA$6)&gt;0,ISNONTEXT($A35)),"",
((COUNTIFS(SaisiePers,$A35,SaisieDebut,"&lt;"&amp;DA$6,SaisieFin,"&gt;="&amp;DA$6,SaisieJour,"")+
COUNTIFS(SaisiePers,$A35,SaisieDebut,DA$6,SaisieFin,"&gt;="&amp;DA$6,SaisieMatin,Paramètres!$A$2,SaisieJour,"")+
COUNTIFS(SaisiePers,$A35,SaisieDebut,"&lt;"&amp;DA$6,SaisieFin,"&gt;="&amp;DA$6,SaisieMatin,Paramètres!$A$2,SaisieJour,TEXT(DA$6,"jjjj"))=0)=$AS$1)*0.5)</f>
        <v/>
      </c>
      <c r="DB35" s="6" t="str">
        <f>IF(OR(DA$6=0,COUNTIF(Feries,DA$6)&gt;0,ISNONTEXT($A35)),"",
((COUNTIFS(SaisiePers,$A35,SaisieDebut,"&lt;="&amp;DA$6,SaisieFin,"&gt;"&amp;DA$6,SaisieJour,"")+
COUNTIFS(SaisiePers,$A35,SaisieDebut,"&lt;="&amp;DA$6,SaisieFin,DA$6,SaisieSoir,Paramètres!$B$3,SaisieJour,"")+
COUNTIFS(SaisiePers,$A35,SaisieDebut,"&lt;="&amp;DA$6,SaisieFin,"&gt;"&amp;DA$6,SaisieSoir,Paramètres!$B$3,SaisieJour,TEXT(DA$6,"jjjj"))=0)=$AS$1)*0.5)</f>
        <v/>
      </c>
      <c r="DC35" s="6" t="str">
        <f>IF(OR(DC$6=0,COUNTIF(Feries,DC$6)&gt;0,ISNONTEXT($A35)),"",
((COUNTIFS(SaisiePers,$A35,SaisieDebut,"&lt;"&amp;DC$6,SaisieFin,"&gt;="&amp;DC$6,SaisieJour,"")+
COUNTIFS(SaisiePers,$A35,SaisieDebut,DC$6,SaisieFin,"&gt;="&amp;DC$6,SaisieMatin,Paramètres!$A$2,SaisieJour,"")+
COUNTIFS(SaisiePers,$A35,SaisieDebut,"&lt;"&amp;DC$6,SaisieFin,"&gt;="&amp;DC$6,SaisieMatin,Paramètres!$A$2,SaisieJour,TEXT(DC$6,"jjjj"))=0)=$AS$1)*0.5)</f>
        <v/>
      </c>
      <c r="DD35" s="6" t="str">
        <f>IF(OR(DC$6=0,COUNTIF(Feries,DC$6)&gt;0,ISNONTEXT($A35)),"",
((COUNTIFS(SaisiePers,$A35,SaisieDebut,"&lt;="&amp;DC$6,SaisieFin,"&gt;"&amp;DC$6,SaisieJour,"")+
COUNTIFS(SaisiePers,$A35,SaisieDebut,"&lt;="&amp;DC$6,SaisieFin,DC$6,SaisieSoir,Paramètres!$B$3,SaisieJour,"")+
COUNTIFS(SaisiePers,$A35,SaisieDebut,"&lt;="&amp;DC$6,SaisieFin,"&gt;"&amp;DC$6,SaisieSoir,Paramètres!$B$3,SaisieJour,TEXT(DC$6,"jjjj"))=0)=$AS$1)*0.5)</f>
        <v/>
      </c>
      <c r="DE35" s="6" t="str">
        <f>IF(OR(DE$6=0,COUNTIF(Feries,DE$6)&gt;0,ISNONTEXT($A35)),"",
((COUNTIFS(SaisiePers,$A35,SaisieDebut,"&lt;"&amp;DE$6,SaisieFin,"&gt;="&amp;DE$6,SaisieJour,"")+
COUNTIFS(SaisiePers,$A35,SaisieDebut,DE$6,SaisieFin,"&gt;="&amp;DE$6,SaisieMatin,Paramètres!$A$2,SaisieJour,"")+
COUNTIFS(SaisiePers,$A35,SaisieDebut,"&lt;"&amp;DE$6,SaisieFin,"&gt;="&amp;DE$6,SaisieMatin,Paramètres!$A$2,SaisieJour,TEXT(DE$6,"jjjj"))=0)=$AS$1)*0.5)</f>
        <v/>
      </c>
      <c r="DF35" s="6" t="str">
        <f>IF(OR(DE$6=0,COUNTIF(Feries,DE$6)&gt;0,ISNONTEXT($A35)),"",
((COUNTIFS(SaisiePers,$A35,SaisieDebut,"&lt;="&amp;DE$6,SaisieFin,"&gt;"&amp;DE$6,SaisieJour,"")+
COUNTIFS(SaisiePers,$A35,SaisieDebut,"&lt;="&amp;DE$6,SaisieFin,DE$6,SaisieSoir,Paramètres!$B$3,SaisieJour,"")+
COUNTIFS(SaisiePers,$A35,SaisieDebut,"&lt;="&amp;DE$6,SaisieFin,"&gt;"&amp;DE$6,SaisieSoir,Paramètres!$B$3,SaisieJour,TEXT(DE$6,"jjjj"))=0)=$AS$1)*0.5)</f>
        <v/>
      </c>
      <c r="DG35" s="6" t="str">
        <f>IF(OR(DG$6=0,COUNTIF(Feries,DG$6)&gt;0,ISNONTEXT($A35)),"",
((COUNTIFS(SaisiePers,$A35,SaisieDebut,"&lt;"&amp;DG$6,SaisieFin,"&gt;="&amp;DG$6,SaisieJour,"")+
COUNTIFS(SaisiePers,$A35,SaisieDebut,DG$6,SaisieFin,"&gt;="&amp;DG$6,SaisieMatin,Paramètres!$A$2,SaisieJour,"")+
COUNTIFS(SaisiePers,$A35,SaisieDebut,"&lt;"&amp;DG$6,SaisieFin,"&gt;="&amp;DG$6,SaisieMatin,Paramètres!$A$2,SaisieJour,TEXT(DG$6,"jjjj"))=0)=$AS$1)*0.5)</f>
        <v/>
      </c>
      <c r="DH35" s="6" t="str">
        <f>IF(OR(DG$6=0,COUNTIF(Feries,DG$6)&gt;0,ISNONTEXT($A35)),"",
((COUNTIFS(SaisiePers,$A35,SaisieDebut,"&lt;="&amp;DG$6,SaisieFin,"&gt;"&amp;DG$6,SaisieJour,"")+
COUNTIFS(SaisiePers,$A35,SaisieDebut,"&lt;="&amp;DG$6,SaisieFin,DG$6,SaisieSoir,Paramètres!$B$3,SaisieJour,"")+
COUNTIFS(SaisiePers,$A35,SaisieDebut,"&lt;="&amp;DG$6,SaisieFin,"&gt;"&amp;DG$6,SaisieSoir,Paramètres!$B$3,SaisieJour,TEXT(DG$6,"jjjj"))=0)=$AS$1)*0.5)</f>
        <v/>
      </c>
      <c r="DI35" s="6" t="str">
        <f>IF(OR(DI$6=0,COUNTIF(Feries,DI$6)&gt;0,ISNONTEXT($A35)),"",
((COUNTIFS(SaisiePers,$A35,SaisieDebut,"&lt;"&amp;DI$6,SaisieFin,"&gt;="&amp;DI$6,SaisieJour,"")+
COUNTIFS(SaisiePers,$A35,SaisieDebut,DI$6,SaisieFin,"&gt;="&amp;DI$6,SaisieMatin,Paramètres!$A$2,SaisieJour,"")+
COUNTIFS(SaisiePers,$A35,SaisieDebut,"&lt;"&amp;DI$6,SaisieFin,"&gt;="&amp;DI$6,SaisieMatin,Paramètres!$A$2,SaisieJour,TEXT(DI$6,"jjjj"))=0)=$AS$1)*0.5)</f>
        <v/>
      </c>
      <c r="DJ35" s="6" t="str">
        <f>IF(OR(DI$6=0,COUNTIF(Feries,DI$6)&gt;0,ISNONTEXT($A35)),"",
((COUNTIFS(SaisiePers,$A35,SaisieDebut,"&lt;="&amp;DI$6,SaisieFin,"&gt;"&amp;DI$6,SaisieJour,"")+
COUNTIFS(SaisiePers,$A35,SaisieDebut,"&lt;="&amp;DI$6,SaisieFin,DI$6,SaisieSoir,Paramètres!$B$3,SaisieJour,"")+
COUNTIFS(SaisiePers,$A35,SaisieDebut,"&lt;="&amp;DI$6,SaisieFin,"&gt;"&amp;DI$6,SaisieSoir,Paramètres!$B$3,SaisieJour,TEXT(DI$6,"jjjj"))=0)=$AS$1)*0.5)</f>
        <v/>
      </c>
      <c r="DK35" s="6" t="str">
        <f>IF(OR(DK$6=0,COUNTIF(Feries,DK$6)&gt;0,ISNONTEXT($A35)),"",
((COUNTIFS(SaisiePers,$A35,SaisieDebut,"&lt;"&amp;DK$6,SaisieFin,"&gt;="&amp;DK$6,SaisieJour,"")+
COUNTIFS(SaisiePers,$A35,SaisieDebut,DK$6,SaisieFin,"&gt;="&amp;DK$6,SaisieMatin,Paramètres!$A$2,SaisieJour,"")+
COUNTIFS(SaisiePers,$A35,SaisieDebut,"&lt;"&amp;DK$6,SaisieFin,"&gt;="&amp;DK$6,SaisieMatin,Paramètres!$A$2,SaisieJour,TEXT(DK$6,"jjjj"))=0)=$AS$1)*0.5)</f>
        <v/>
      </c>
      <c r="DL35" s="6" t="str">
        <f>IF(OR(DK$6=0,COUNTIF(Feries,DK$6)&gt;0,ISNONTEXT($A35)),"",
((COUNTIFS(SaisiePers,$A35,SaisieDebut,"&lt;="&amp;DK$6,SaisieFin,"&gt;"&amp;DK$6,SaisieJour,"")+
COUNTIFS(SaisiePers,$A35,SaisieDebut,"&lt;="&amp;DK$6,SaisieFin,DK$6,SaisieSoir,Paramètres!$B$3,SaisieJour,"")+
COUNTIFS(SaisiePers,$A35,SaisieDebut,"&lt;="&amp;DK$6,SaisieFin,"&gt;"&amp;DK$6,SaisieSoir,Paramètres!$B$3,SaisieJour,TEXT(DK$6,"jjjj"))=0)=$AS$1)*0.5)</f>
        <v/>
      </c>
      <c r="DM35" s="6" t="str">
        <f>IF(OR(DM$6=0,COUNTIF(Feries,DM$6)&gt;0,ISNONTEXT($A35)),"",
((COUNTIFS(SaisiePers,$A35,SaisieDebut,"&lt;"&amp;DM$6,SaisieFin,"&gt;="&amp;DM$6,SaisieJour,"")+
COUNTIFS(SaisiePers,$A35,SaisieDebut,DM$6,SaisieFin,"&gt;="&amp;DM$6,SaisieMatin,Paramètres!$A$2,SaisieJour,"")+
COUNTIFS(SaisiePers,$A35,SaisieDebut,"&lt;"&amp;DM$6,SaisieFin,"&gt;="&amp;DM$6,SaisieMatin,Paramètres!$A$2,SaisieJour,TEXT(DM$6,"jjjj"))=0)=$AS$1)*0.5)</f>
        <v/>
      </c>
      <c r="DN35" s="6" t="str">
        <f>IF(OR(DM$6=0,COUNTIF(Feries,DM$6)&gt;0,ISNONTEXT($A35)),"",
((COUNTIFS(SaisiePers,$A35,SaisieDebut,"&lt;="&amp;DM$6,SaisieFin,"&gt;"&amp;DM$6,SaisieJour,"")+
COUNTIFS(SaisiePers,$A35,SaisieDebut,"&lt;="&amp;DM$6,SaisieFin,DM$6,SaisieSoir,Paramètres!$B$3,SaisieJour,"")+
COUNTIFS(SaisiePers,$A35,SaisieDebut,"&lt;="&amp;DM$6,SaisieFin,"&gt;"&amp;DM$6,SaisieSoir,Paramètres!$B$3,SaisieJour,TEXT(DM$6,"jjjj"))=0)=$AS$1)*0.5)</f>
        <v/>
      </c>
      <c r="DO35" s="6" t="str">
        <f>IF(OR(DO$6=0,COUNTIF(Feries,DO$6)&gt;0,ISNONTEXT($A35)),"",
((COUNTIFS(SaisiePers,$A35,SaisieDebut,"&lt;"&amp;DO$6,SaisieFin,"&gt;="&amp;DO$6,SaisieJour,"")+
COUNTIFS(SaisiePers,$A35,SaisieDebut,DO$6,SaisieFin,"&gt;="&amp;DO$6,SaisieMatin,Paramètres!$A$2,SaisieJour,"")+
COUNTIFS(SaisiePers,$A35,SaisieDebut,"&lt;"&amp;DO$6,SaisieFin,"&gt;="&amp;DO$6,SaisieMatin,Paramètres!$A$2,SaisieJour,TEXT(DO$6,"jjjj"))=0)=$AS$1)*0.5)</f>
        <v/>
      </c>
      <c r="DP35" s="6" t="str">
        <f>IF(OR(DO$6=0,COUNTIF(Feries,DO$6)&gt;0,ISNONTEXT($A35)),"",
((COUNTIFS(SaisiePers,$A35,SaisieDebut,"&lt;="&amp;DO$6,SaisieFin,"&gt;"&amp;DO$6,SaisieJour,"")+
COUNTIFS(SaisiePers,$A35,SaisieDebut,"&lt;="&amp;DO$6,SaisieFin,DO$6,SaisieSoir,Paramètres!$B$3,SaisieJour,"")+
COUNTIFS(SaisiePers,$A35,SaisieDebut,"&lt;="&amp;DO$6,SaisieFin,"&gt;"&amp;DO$6,SaisieSoir,Paramètres!$B$3,SaisieJour,TEXT(DO$6,"jjjj"))=0)=$AS$1)*0.5)</f>
        <v/>
      </c>
      <c r="DQ35" s="6" t="str">
        <f>IF(OR(DQ$6=0,COUNTIF(Feries,DQ$6)&gt;0,ISNONTEXT($A35)),"",
((COUNTIFS(SaisiePers,$A35,SaisieDebut,"&lt;"&amp;DQ$6,SaisieFin,"&gt;="&amp;DQ$6,SaisieJour,"")+
COUNTIFS(SaisiePers,$A35,SaisieDebut,DQ$6,SaisieFin,"&gt;="&amp;DQ$6,SaisieMatin,Paramètres!$A$2,SaisieJour,"")+
COUNTIFS(SaisiePers,$A35,SaisieDebut,"&lt;"&amp;DQ$6,SaisieFin,"&gt;="&amp;DQ$6,SaisieMatin,Paramètres!$A$2,SaisieJour,TEXT(DQ$6,"jjjj"))=0)=$AS$1)*0.5)</f>
        <v/>
      </c>
      <c r="DR35" s="6" t="str">
        <f>IF(OR(DQ$6=0,COUNTIF(Feries,DQ$6)&gt;0,ISNONTEXT($A35)),"",
((COUNTIFS(SaisiePers,$A35,SaisieDebut,"&lt;="&amp;DQ$6,SaisieFin,"&gt;"&amp;DQ$6,SaisieJour,"")+
COUNTIFS(SaisiePers,$A35,SaisieDebut,"&lt;="&amp;DQ$6,SaisieFin,DQ$6,SaisieSoir,Paramètres!$B$3,SaisieJour,"")+
COUNTIFS(SaisiePers,$A35,SaisieDebut,"&lt;="&amp;DQ$6,SaisieFin,"&gt;"&amp;DQ$6,SaisieSoir,Paramètres!$B$3,SaisieJour,TEXT(DQ$6,"jjjj"))=0)=$AS$1)*0.5)</f>
        <v/>
      </c>
      <c r="DS35" s="6" t="str">
        <f>IF(OR(DS$6=0,COUNTIF(Feries,DS$6)&gt;0,ISNONTEXT($A35)),"",
((COUNTIFS(SaisiePers,$A35,SaisieDebut,"&lt;"&amp;DS$6,SaisieFin,"&gt;="&amp;DS$6,SaisieJour,"")+
COUNTIFS(SaisiePers,$A35,SaisieDebut,DS$6,SaisieFin,"&gt;="&amp;DS$6,SaisieMatin,Paramètres!$A$2,SaisieJour,"")+
COUNTIFS(SaisiePers,$A35,SaisieDebut,"&lt;"&amp;DS$6,SaisieFin,"&gt;="&amp;DS$6,SaisieMatin,Paramètres!$A$2,SaisieJour,TEXT(DS$6,"jjjj"))=0)=$AS$1)*0.5)</f>
        <v/>
      </c>
      <c r="DT35" s="6" t="str">
        <f>IF(OR(DS$6=0,COUNTIF(Feries,DS$6)&gt;0,ISNONTEXT($A35)),"",
((COUNTIFS(SaisiePers,$A35,SaisieDebut,"&lt;="&amp;DS$6,SaisieFin,"&gt;"&amp;DS$6,SaisieJour,"")+
COUNTIFS(SaisiePers,$A35,SaisieDebut,"&lt;="&amp;DS$6,SaisieFin,DS$6,SaisieSoir,Paramètres!$B$3,SaisieJour,"")+
COUNTIFS(SaisiePers,$A35,SaisieDebut,"&lt;="&amp;DS$6,SaisieFin,"&gt;"&amp;DS$6,SaisieSoir,Paramètres!$B$3,SaisieJour,TEXT(DS$6,"jjjj"))=0)=$AS$1)*0.5)</f>
        <v/>
      </c>
      <c r="DU35" s="6" t="str">
        <f>IF(OR(DU$6=0,COUNTIF(Feries,DU$6)&gt;0,ISNONTEXT($A35)),"",
((COUNTIFS(SaisiePers,$A35,SaisieDebut,"&lt;"&amp;DU$6,SaisieFin,"&gt;="&amp;DU$6,SaisieJour,"")+
COUNTIFS(SaisiePers,$A35,SaisieDebut,DU$6,SaisieFin,"&gt;="&amp;DU$6,SaisieMatin,Paramètres!$A$2,SaisieJour,"")+
COUNTIFS(SaisiePers,$A35,SaisieDebut,"&lt;"&amp;DU$6,SaisieFin,"&gt;="&amp;DU$6,SaisieMatin,Paramètres!$A$2,SaisieJour,TEXT(DU$6,"jjjj"))=0)=$AS$1)*0.5)</f>
        <v/>
      </c>
      <c r="DV35" s="6" t="str">
        <f>IF(OR(DU$6=0,COUNTIF(Feries,DU$6)&gt;0,ISNONTEXT($A35)),"",
((COUNTIFS(SaisiePers,$A35,SaisieDebut,"&lt;="&amp;DU$6,SaisieFin,"&gt;"&amp;DU$6,SaisieJour,"")+
COUNTIFS(SaisiePers,$A35,SaisieDebut,"&lt;="&amp;DU$6,SaisieFin,DU$6,SaisieSoir,Paramètres!$B$3,SaisieJour,"")+
COUNTIFS(SaisiePers,$A35,SaisieDebut,"&lt;="&amp;DU$6,SaisieFin,"&gt;"&amp;DU$6,SaisieSoir,Paramètres!$B$3,SaisieJour,TEXT(DU$6,"jjjj"))=0)=$AS$1)*0.5)</f>
        <v/>
      </c>
      <c r="DW35" s="6" t="str">
        <f>IF(OR(DW$6=0,COUNTIF(Feries,DW$6)&gt;0,ISNONTEXT($A35)),"",
((COUNTIFS(SaisiePers,$A35,SaisieDebut,"&lt;"&amp;DW$6,SaisieFin,"&gt;="&amp;DW$6,SaisieJour,"")+
COUNTIFS(SaisiePers,$A35,SaisieDebut,DW$6,SaisieFin,"&gt;="&amp;DW$6,SaisieMatin,Paramètres!$A$2,SaisieJour,"")+
COUNTIFS(SaisiePers,$A35,SaisieDebut,"&lt;"&amp;DW$6,SaisieFin,"&gt;="&amp;DW$6,SaisieMatin,Paramètres!$A$2,SaisieJour,TEXT(DW$6,"jjjj"))=0)=$AS$1)*0.5)</f>
        <v/>
      </c>
      <c r="DX35" s="6" t="str">
        <f>IF(OR(DW$6=0,COUNTIF(Feries,DW$6)&gt;0,ISNONTEXT($A35)),"",
((COUNTIFS(SaisiePers,$A35,SaisieDebut,"&lt;="&amp;DW$6,SaisieFin,"&gt;"&amp;DW$6,SaisieJour,"")+
COUNTIFS(SaisiePers,$A35,SaisieDebut,"&lt;="&amp;DW$6,SaisieFin,DW$6,SaisieSoir,Paramètres!$B$3,SaisieJour,"")+
COUNTIFS(SaisiePers,$A35,SaisieDebut,"&lt;="&amp;DW$6,SaisieFin,"&gt;"&amp;DW$6,SaisieSoir,Paramètres!$B$3,SaisieJour,TEXT(DW$6,"jjjj"))=0)=$AS$1)*0.5)</f>
        <v/>
      </c>
      <c r="DY35" s="6" t="str">
        <f>IF(OR(DY$6=0,COUNTIF(Feries,DY$6)&gt;0,ISNONTEXT($A35)),"",
((COUNTIFS(SaisiePers,$A35,SaisieDebut,"&lt;"&amp;DY$6,SaisieFin,"&gt;="&amp;DY$6,SaisieJour,"")+
COUNTIFS(SaisiePers,$A35,SaisieDebut,DY$6,SaisieFin,"&gt;="&amp;DY$6,SaisieMatin,Paramètres!$A$2,SaisieJour,"")+
COUNTIFS(SaisiePers,$A35,SaisieDebut,"&lt;"&amp;DY$6,SaisieFin,"&gt;="&amp;DY$6,SaisieMatin,Paramètres!$A$2,SaisieJour,TEXT(DY$6,"jjjj"))=0)=$AS$1)*0.5)</f>
        <v/>
      </c>
      <c r="DZ35" s="6" t="str">
        <f>IF(OR(DY$6=0,COUNTIF(Feries,DY$6)&gt;0,ISNONTEXT($A35)),"",
((COUNTIFS(SaisiePers,$A35,SaisieDebut,"&lt;="&amp;DY$6,SaisieFin,"&gt;"&amp;DY$6,SaisieJour,"")+
COUNTIFS(SaisiePers,$A35,SaisieDebut,"&lt;="&amp;DY$6,SaisieFin,DY$6,SaisieSoir,Paramètres!$B$3,SaisieJour,"")+
COUNTIFS(SaisiePers,$A35,SaisieDebut,"&lt;="&amp;DY$6,SaisieFin,"&gt;"&amp;DY$6,SaisieSoir,Paramètres!$B$3,SaisieJour,TEXT(DY$6,"jjjj"))=0)=$AS$1)*0.5)</f>
        <v/>
      </c>
      <c r="EA35" s="6" t="str">
        <f>IF(OR(EA$6=0,COUNTIF(Feries,EA$6)&gt;0,ISNONTEXT($A35)),"",
((COUNTIFS(SaisiePers,$A35,SaisieDebut,"&lt;"&amp;EA$6,SaisieFin,"&gt;="&amp;EA$6,SaisieJour,"")+
COUNTIFS(SaisiePers,$A35,SaisieDebut,EA$6,SaisieFin,"&gt;="&amp;EA$6,SaisieMatin,Paramètres!$A$2,SaisieJour,"")+
COUNTIFS(SaisiePers,$A35,SaisieDebut,"&lt;"&amp;EA$6,SaisieFin,"&gt;="&amp;EA$6,SaisieMatin,Paramètres!$A$2,SaisieJour,TEXT(EA$6,"jjjj"))=0)=$AS$1)*0.5)</f>
        <v/>
      </c>
      <c r="EB35" s="6" t="str">
        <f>IF(OR(EA$6=0,COUNTIF(Feries,EA$6)&gt;0,ISNONTEXT($A35)),"",
((COUNTIFS(SaisiePers,$A35,SaisieDebut,"&lt;="&amp;EA$6,SaisieFin,"&gt;"&amp;EA$6,SaisieJour,"")+
COUNTIFS(SaisiePers,$A35,SaisieDebut,"&lt;="&amp;EA$6,SaisieFin,EA$6,SaisieSoir,Paramètres!$B$3,SaisieJour,"")+
COUNTIFS(SaisiePers,$A35,SaisieDebut,"&lt;="&amp;EA$6,SaisieFin,"&gt;"&amp;EA$6,SaisieSoir,Paramètres!$B$3,SaisieJour,TEXT(EA$6,"jjjj"))=0)=$AS$1)*0.5)</f>
        <v/>
      </c>
      <c r="EC35" s="6" t="str">
        <f>IF(OR(EC$6=0,COUNTIF(Feries,EC$6)&gt;0,ISNONTEXT($A35)),"",
((COUNTIFS(SaisiePers,$A35,SaisieDebut,"&lt;"&amp;EC$6,SaisieFin,"&gt;="&amp;EC$6,SaisieJour,"")+
COUNTIFS(SaisiePers,$A35,SaisieDebut,EC$6,SaisieFin,"&gt;="&amp;EC$6,SaisieMatin,Paramètres!$A$2,SaisieJour,"")+
COUNTIFS(SaisiePers,$A35,SaisieDebut,"&lt;"&amp;EC$6,SaisieFin,"&gt;="&amp;EC$6,SaisieMatin,Paramètres!$A$2,SaisieJour,TEXT(EC$6,"jjjj"))=0)=$AS$1)*0.5)</f>
        <v/>
      </c>
      <c r="ED35" s="6" t="str">
        <f>IF(OR(EC$6=0,COUNTIF(Feries,EC$6)&gt;0,ISNONTEXT($A35)),"",
((COUNTIFS(SaisiePers,$A35,SaisieDebut,"&lt;="&amp;EC$6,SaisieFin,"&gt;"&amp;EC$6,SaisieJour,"")+
COUNTIFS(SaisiePers,$A35,SaisieDebut,"&lt;="&amp;EC$6,SaisieFin,EC$6,SaisieSoir,Paramètres!$B$3,SaisieJour,"")+
COUNTIFS(SaisiePers,$A35,SaisieDebut,"&lt;="&amp;EC$6,SaisieFin,"&gt;"&amp;EC$6,SaisieSoir,Paramètres!$B$3,SaisieJour,TEXT(EC$6,"jjjj"))=0)=$AS$1)*0.5)</f>
        <v/>
      </c>
      <c r="EE35" s="6" t="str">
        <f>IF(OR(EE$6=0,COUNTIF(Feries,EE$6)&gt;0,ISNONTEXT($A35)),"",
((COUNTIFS(SaisiePers,$A35,SaisieDebut,"&lt;"&amp;EE$6,SaisieFin,"&gt;="&amp;EE$6,SaisieJour,"")+
COUNTIFS(SaisiePers,$A35,SaisieDebut,EE$6,SaisieFin,"&gt;="&amp;EE$6,SaisieMatin,Paramètres!$A$2,SaisieJour,"")+
COUNTIFS(SaisiePers,$A35,SaisieDebut,"&lt;"&amp;EE$6,SaisieFin,"&gt;="&amp;EE$6,SaisieMatin,Paramètres!$A$2,SaisieJour,TEXT(EE$6,"jjjj"))=0)=$AS$1)*0.5)</f>
        <v/>
      </c>
      <c r="EF35" s="6" t="str">
        <f>IF(OR(EE$6=0,COUNTIF(Feries,EE$6)&gt;0,ISNONTEXT($A35)),"",
((COUNTIFS(SaisiePers,$A35,SaisieDebut,"&lt;="&amp;EE$6,SaisieFin,"&gt;"&amp;EE$6,SaisieJour,"")+
COUNTIFS(SaisiePers,$A35,SaisieDebut,"&lt;="&amp;EE$6,SaisieFin,EE$6,SaisieSoir,Paramètres!$B$3,SaisieJour,"")+
COUNTIFS(SaisiePers,$A35,SaisieDebut,"&lt;="&amp;EE$6,SaisieFin,"&gt;"&amp;EE$6,SaisieSoir,Paramètres!$B$3,SaisieJour,TEXT(EE$6,"jjjj"))=0)=$AS$1)*0.5)</f>
        <v/>
      </c>
      <c r="EG35" s="6" t="str">
        <f>IF(OR(EG$6=0,COUNTIF(Feries,EG$6)&gt;0,ISNONTEXT($A35)),"",
((COUNTIFS(SaisiePers,$A35,SaisieDebut,"&lt;"&amp;EG$6,SaisieFin,"&gt;="&amp;EG$6,SaisieJour,"")+
COUNTIFS(SaisiePers,$A35,SaisieDebut,EG$6,SaisieFin,"&gt;="&amp;EG$6,SaisieMatin,Paramètres!$A$2,SaisieJour,"")+
COUNTIFS(SaisiePers,$A35,SaisieDebut,"&lt;"&amp;EG$6,SaisieFin,"&gt;="&amp;EG$6,SaisieMatin,Paramètres!$A$2,SaisieJour,TEXT(EG$6,"jjjj"))=0)=$AS$1)*0.5)</f>
        <v/>
      </c>
      <c r="EH35" s="6" t="str">
        <f>IF(OR(EG$6=0,COUNTIF(Feries,EG$6)&gt;0,ISNONTEXT($A35)),"",
((COUNTIFS(SaisiePers,$A35,SaisieDebut,"&lt;="&amp;EG$6,SaisieFin,"&gt;"&amp;EG$6,SaisieJour,"")+
COUNTIFS(SaisiePers,$A35,SaisieDebut,"&lt;="&amp;EG$6,SaisieFin,EG$6,SaisieSoir,Paramètres!$B$3,SaisieJour,"")+
COUNTIFS(SaisiePers,$A35,SaisieDebut,"&lt;="&amp;EG$6,SaisieFin,"&gt;"&amp;EG$6,SaisieSoir,Paramètres!$B$3,SaisieJour,TEXT(EG$6,"jjjj"))=0)=$AS$1)*0.5)</f>
        <v/>
      </c>
      <c r="EI35" s="6" t="str">
        <f>IF(OR(EI$6=0,COUNTIF(Feries,EI$6)&gt;0,ISNONTEXT($A35)),"",
((COUNTIFS(SaisiePers,$A35,SaisieDebut,"&lt;"&amp;EI$6,SaisieFin,"&gt;="&amp;EI$6,SaisieJour,"")+
COUNTIFS(SaisiePers,$A35,SaisieDebut,EI$6,SaisieFin,"&gt;="&amp;EI$6,SaisieMatin,Paramètres!$A$2,SaisieJour,"")+
COUNTIFS(SaisiePers,$A35,SaisieDebut,"&lt;"&amp;EI$6,SaisieFin,"&gt;="&amp;EI$6,SaisieMatin,Paramètres!$A$2,SaisieJour,TEXT(EI$6,"jjjj"))=0)=$AS$1)*0.5)</f>
        <v/>
      </c>
      <c r="EJ35" s="6" t="str">
        <f>IF(OR(EI$6=0,COUNTIF(Feries,EI$6)&gt;0,ISNONTEXT($A35)),"",
((COUNTIFS(SaisiePers,$A35,SaisieDebut,"&lt;="&amp;EI$6,SaisieFin,"&gt;"&amp;EI$6,SaisieJour,"")+
COUNTIFS(SaisiePers,$A35,SaisieDebut,"&lt;="&amp;EI$6,SaisieFin,EI$6,SaisieSoir,Paramètres!$B$3,SaisieJour,"")+
COUNTIFS(SaisiePers,$A35,SaisieDebut,"&lt;="&amp;EI$6,SaisieFin,"&gt;"&amp;EI$6,SaisieSoir,Paramètres!$B$3,SaisieJour,TEXT(EI$6,"jjjj"))=0)=$AS$1)*0.5)</f>
        <v/>
      </c>
      <c r="EK35" s="6" t="str">
        <f>IF(OR(EK$6=0,COUNTIF(Feries,EK$6)&gt;0,ISNONTEXT($A35)),"",
((COUNTIFS(SaisiePers,$A35,SaisieDebut,"&lt;"&amp;EK$6,SaisieFin,"&gt;="&amp;EK$6,SaisieJour,"")+
COUNTIFS(SaisiePers,$A35,SaisieDebut,EK$6,SaisieFin,"&gt;="&amp;EK$6,SaisieMatin,Paramètres!$A$2,SaisieJour,"")+
COUNTIFS(SaisiePers,$A35,SaisieDebut,"&lt;"&amp;EK$6,SaisieFin,"&gt;="&amp;EK$6,SaisieMatin,Paramètres!$A$2,SaisieJour,TEXT(EK$6,"jjjj"))=0)=$AS$1)*0.5)</f>
        <v/>
      </c>
      <c r="EL35" s="6" t="str">
        <f>IF(OR(EK$6=0,COUNTIF(Feries,EK$6)&gt;0,ISNONTEXT($A35)),"",
((COUNTIFS(SaisiePers,$A35,SaisieDebut,"&lt;="&amp;EK$6,SaisieFin,"&gt;"&amp;EK$6,SaisieJour,"")+
COUNTIFS(SaisiePers,$A35,SaisieDebut,"&lt;="&amp;EK$6,SaisieFin,EK$6,SaisieSoir,Paramètres!$B$3,SaisieJour,"")+
COUNTIFS(SaisiePers,$A35,SaisieDebut,"&lt;="&amp;EK$6,SaisieFin,"&gt;"&amp;EK$6,SaisieSoir,Paramètres!$B$3,SaisieJour,TEXT(EK$6,"jjjj"))=0)=$AS$1)*0.5)</f>
        <v/>
      </c>
      <c r="EM35" s="6" t="str">
        <f>IF(OR(EM$6=0,COUNTIF(Feries,EM$6)&gt;0,ISNONTEXT($A35)),"",
((COUNTIFS(SaisiePers,$A35,SaisieDebut,"&lt;"&amp;EM$6,SaisieFin,"&gt;="&amp;EM$6,SaisieJour,"")+
COUNTIFS(SaisiePers,$A35,SaisieDebut,EM$6,SaisieFin,"&gt;="&amp;EM$6,SaisieMatin,Paramètres!$A$2,SaisieJour,"")+
COUNTIFS(SaisiePers,$A35,SaisieDebut,"&lt;"&amp;EM$6,SaisieFin,"&gt;="&amp;EM$6,SaisieMatin,Paramètres!$A$2,SaisieJour,TEXT(EM$6,"jjjj"))=0)=$AS$1)*0.5)</f>
        <v/>
      </c>
      <c r="EN35" s="6" t="str">
        <f>IF(OR(EM$6=0,COUNTIF(Feries,EM$6)&gt;0,ISNONTEXT($A35)),"",
((COUNTIFS(SaisiePers,$A35,SaisieDebut,"&lt;="&amp;EM$6,SaisieFin,"&gt;"&amp;EM$6,SaisieJour,"")+
COUNTIFS(SaisiePers,$A35,SaisieDebut,"&lt;="&amp;EM$6,SaisieFin,EM$6,SaisieSoir,Paramètres!$B$3,SaisieJour,"")+
COUNTIFS(SaisiePers,$A35,SaisieDebut,"&lt;="&amp;EM$6,SaisieFin,"&gt;"&amp;EM$6,SaisieSoir,Paramètres!$B$3,SaisieJour,TEXT(EM$6,"jjjj"))=0)=$AS$1)*0.5)</f>
        <v/>
      </c>
      <c r="EO35" s="6" t="str">
        <f>IF(OR(EO$6=0,COUNTIF(Feries,EO$6)&gt;0,ISNONTEXT($A35)),"",
((COUNTIFS(SaisiePers,$A35,SaisieDebut,"&lt;"&amp;EO$6,SaisieFin,"&gt;="&amp;EO$6,SaisieJour,"")+
COUNTIFS(SaisiePers,$A35,SaisieDebut,EO$6,SaisieFin,"&gt;="&amp;EO$6,SaisieMatin,Paramètres!$A$2,SaisieJour,"")+
COUNTIFS(SaisiePers,$A35,SaisieDebut,"&lt;"&amp;EO$6,SaisieFin,"&gt;="&amp;EO$6,SaisieMatin,Paramètres!$A$2,SaisieJour,TEXT(EO$6,"jjjj"))=0)=$AS$1)*0.5)</f>
        <v/>
      </c>
      <c r="EP35" s="6" t="str">
        <f>IF(OR(EO$6=0,COUNTIF(Feries,EO$6)&gt;0,ISNONTEXT($A35)),"",
((COUNTIFS(SaisiePers,$A35,SaisieDebut,"&lt;="&amp;EO$6,SaisieFin,"&gt;"&amp;EO$6,SaisieJour,"")+
COUNTIFS(SaisiePers,$A35,SaisieDebut,"&lt;="&amp;EO$6,SaisieFin,EO$6,SaisieSoir,Paramètres!$B$3,SaisieJour,"")+
COUNTIFS(SaisiePers,$A35,SaisieDebut,"&lt;="&amp;EO$6,SaisieFin,"&gt;"&amp;EO$6,SaisieSoir,Paramètres!$B$3,SaisieJour,TEXT(EO$6,"jjjj"))=0)=$AS$1)*0.5)</f>
        <v/>
      </c>
      <c r="EQ35" s="6" t="str">
        <f>IF(OR(EQ$6=0,COUNTIF(Feries,EQ$6)&gt;0,ISNONTEXT($A35)),"",
((COUNTIFS(SaisiePers,$A35,SaisieDebut,"&lt;"&amp;EQ$6,SaisieFin,"&gt;="&amp;EQ$6,SaisieJour,"")+
COUNTIFS(SaisiePers,$A35,SaisieDebut,EQ$6,SaisieFin,"&gt;="&amp;EQ$6,SaisieMatin,Paramètres!$A$2,SaisieJour,"")+
COUNTIFS(SaisiePers,$A35,SaisieDebut,"&lt;"&amp;EQ$6,SaisieFin,"&gt;="&amp;EQ$6,SaisieMatin,Paramètres!$A$2,SaisieJour,TEXT(EQ$6,"jjjj"))=0)=$AS$1)*0.5)</f>
        <v/>
      </c>
      <c r="ER35" s="6" t="str">
        <f>IF(OR(EQ$6=0,COUNTIF(Feries,EQ$6)&gt;0,ISNONTEXT($A35)),"",
((COUNTIFS(SaisiePers,$A35,SaisieDebut,"&lt;="&amp;EQ$6,SaisieFin,"&gt;"&amp;EQ$6,SaisieJour,"")+
COUNTIFS(SaisiePers,$A35,SaisieDebut,"&lt;="&amp;EQ$6,SaisieFin,EQ$6,SaisieSoir,Paramètres!$B$3,SaisieJour,"")+
COUNTIFS(SaisiePers,$A35,SaisieDebut,"&lt;="&amp;EQ$6,SaisieFin,"&gt;"&amp;EQ$6,SaisieSoir,Paramètres!$B$3,SaisieJour,TEXT(EQ$6,"jjjj"))=0)=$AS$1)*0.5)</f>
        <v/>
      </c>
      <c r="ES35" s="6" t="str">
        <f>IF(OR(ES$6=0,COUNTIF(Feries,ES$6)&gt;0,ISNONTEXT($A35)),"",
((COUNTIFS(SaisiePers,$A35,SaisieDebut,"&lt;"&amp;ES$6,SaisieFin,"&gt;="&amp;ES$6,SaisieJour,"")+
COUNTIFS(SaisiePers,$A35,SaisieDebut,ES$6,SaisieFin,"&gt;="&amp;ES$6,SaisieMatin,Paramètres!$A$2,SaisieJour,"")+
COUNTIFS(SaisiePers,$A35,SaisieDebut,"&lt;"&amp;ES$6,SaisieFin,"&gt;="&amp;ES$6,SaisieMatin,Paramètres!$A$2,SaisieJour,TEXT(ES$6,"jjjj"))=0)=$AS$1)*0.5)</f>
        <v/>
      </c>
      <c r="ET35" s="6" t="str">
        <f>IF(OR(ES$6=0,COUNTIF(Feries,ES$6)&gt;0,ISNONTEXT($A35)),"",
((COUNTIFS(SaisiePers,$A35,SaisieDebut,"&lt;="&amp;ES$6,SaisieFin,"&gt;"&amp;ES$6,SaisieJour,"")+
COUNTIFS(SaisiePers,$A35,SaisieDebut,"&lt;="&amp;ES$6,SaisieFin,ES$6,SaisieSoir,Paramètres!$B$3,SaisieJour,"")+
COUNTIFS(SaisiePers,$A35,SaisieDebut,"&lt;="&amp;ES$6,SaisieFin,"&gt;"&amp;ES$6,SaisieSoir,Paramètres!$B$3,SaisieJour,TEXT(ES$6,"jjjj"))=0)=$AS$1)*0.5)</f>
        <v/>
      </c>
      <c r="EU35" s="6" t="str">
        <f>IF(OR(EU$6=0,COUNTIF(Feries,EU$6)&gt;0,ISNONTEXT($A35)),"",
((COUNTIFS(SaisiePers,$A35,SaisieDebut,"&lt;"&amp;EU$6,SaisieFin,"&gt;="&amp;EU$6,SaisieJour,"")+
COUNTIFS(SaisiePers,$A35,SaisieDebut,EU$6,SaisieFin,"&gt;="&amp;EU$6,SaisieMatin,Paramètres!$A$2,SaisieJour,"")+
COUNTIFS(SaisiePers,$A35,SaisieDebut,"&lt;"&amp;EU$6,SaisieFin,"&gt;="&amp;EU$6,SaisieMatin,Paramètres!$A$2,SaisieJour,TEXT(EU$6,"jjjj"))=0)=$AS$1)*0.5)</f>
        <v/>
      </c>
      <c r="EV35" s="6" t="str">
        <f>IF(OR(EU$6=0,COUNTIF(Feries,EU$6)&gt;0,ISNONTEXT($A35)),"",
((COUNTIFS(SaisiePers,$A35,SaisieDebut,"&lt;="&amp;EU$6,SaisieFin,"&gt;"&amp;EU$6,SaisieJour,"")+
COUNTIFS(SaisiePers,$A35,SaisieDebut,"&lt;="&amp;EU$6,SaisieFin,EU$6,SaisieSoir,Paramètres!$B$3,SaisieJour,"")+
COUNTIFS(SaisiePers,$A35,SaisieDebut,"&lt;="&amp;EU$6,SaisieFin,"&gt;"&amp;EU$6,SaisieSoir,Paramètres!$B$3,SaisieJour,TEXT(EU$6,"jjjj"))=0)=$AS$1)*0.5)</f>
        <v/>
      </c>
      <c r="EW35" s="6" t="str">
        <f>IF(OR(EW$6=0,COUNTIF(Feries,EW$6)&gt;0,ISNONTEXT($A35)),"",
((COUNTIFS(SaisiePers,$A35,SaisieDebut,"&lt;"&amp;EW$6,SaisieFin,"&gt;="&amp;EW$6,SaisieJour,"")+
COUNTIFS(SaisiePers,$A35,SaisieDebut,EW$6,SaisieFin,"&gt;="&amp;EW$6,SaisieMatin,Paramètres!$A$2,SaisieJour,"")+
COUNTIFS(SaisiePers,$A35,SaisieDebut,"&lt;"&amp;EW$6,SaisieFin,"&gt;="&amp;EW$6,SaisieMatin,Paramètres!$A$2,SaisieJour,TEXT(EW$6,"jjjj"))=0)=$AS$1)*0.5)</f>
        <v/>
      </c>
      <c r="EX35" s="6" t="str">
        <f>IF(OR(EW$6=0,COUNTIF(Feries,EW$6)&gt;0,ISNONTEXT($A35)),"",
((COUNTIFS(SaisiePers,$A35,SaisieDebut,"&lt;="&amp;EW$6,SaisieFin,"&gt;"&amp;EW$6,SaisieJour,"")+
COUNTIFS(SaisiePers,$A35,SaisieDebut,"&lt;="&amp;EW$6,SaisieFin,EW$6,SaisieSoir,Paramètres!$B$3,SaisieJour,"")+
COUNTIFS(SaisiePers,$A35,SaisieDebut,"&lt;="&amp;EW$6,SaisieFin,"&gt;"&amp;EW$6,SaisieSoir,Paramètres!$B$3,SaisieJour,TEXT(EW$6,"jjjj"))=0)=$AS$1)*0.5)</f>
        <v/>
      </c>
      <c r="EY35" s="6" t="str">
        <f>IF(OR(EY$6=0,COUNTIF(Feries,EY$6)&gt;0,ISNONTEXT($A35)),"",
((COUNTIFS(SaisiePers,$A35,SaisieDebut,"&lt;"&amp;EY$6,SaisieFin,"&gt;="&amp;EY$6,SaisieJour,"")+
COUNTIFS(SaisiePers,$A35,SaisieDebut,EY$6,SaisieFin,"&gt;="&amp;EY$6,SaisieMatin,Paramètres!$A$2,SaisieJour,"")+
COUNTIFS(SaisiePers,$A35,SaisieDebut,"&lt;"&amp;EY$6,SaisieFin,"&gt;="&amp;EY$6,SaisieMatin,Paramètres!$A$2,SaisieJour,TEXT(EY$6,"jjjj"))=0)=$AS$1)*0.5)</f>
        <v/>
      </c>
      <c r="EZ35" s="6" t="str">
        <f>IF(OR(EY$6=0,COUNTIF(Feries,EY$6)&gt;0,ISNONTEXT($A35)),"",
((COUNTIFS(SaisiePers,$A35,SaisieDebut,"&lt;="&amp;EY$6,SaisieFin,"&gt;"&amp;EY$6,SaisieJour,"")+
COUNTIFS(SaisiePers,$A35,SaisieDebut,"&lt;="&amp;EY$6,SaisieFin,EY$6,SaisieSoir,Paramètres!$B$3,SaisieJour,"")+
COUNTIFS(SaisiePers,$A35,SaisieDebut,"&lt;="&amp;EY$6,SaisieFin,"&gt;"&amp;EY$6,SaisieSoir,Paramètres!$B$3,SaisieJour,TEXT(EY$6,"jjjj"))=0)=$AS$1)*0.5)</f>
        <v/>
      </c>
      <c r="FA35" s="6" t="str">
        <f>IF(OR(FA$6=0,COUNTIF(Feries,FA$6)&gt;0,ISNONTEXT($A35)),"",
((COUNTIFS(SaisiePers,$A35,SaisieDebut,"&lt;"&amp;FA$6,SaisieFin,"&gt;="&amp;FA$6,SaisieJour,"")+
COUNTIFS(SaisiePers,$A35,SaisieDebut,FA$6,SaisieFin,"&gt;="&amp;FA$6,SaisieMatin,Paramètres!$A$2,SaisieJour,"")+
COUNTIFS(SaisiePers,$A35,SaisieDebut,"&lt;"&amp;FA$6,SaisieFin,"&gt;="&amp;FA$6,SaisieMatin,Paramètres!$A$2,SaisieJour,TEXT(FA$6,"jjjj"))=0)=$AS$1)*0.5)</f>
        <v/>
      </c>
      <c r="FB35" s="6" t="str">
        <f>IF(OR(FA$6=0,COUNTIF(Feries,FA$6)&gt;0,ISNONTEXT($A35)),"",
((COUNTIFS(SaisiePers,$A35,SaisieDebut,"&lt;="&amp;FA$6,SaisieFin,"&gt;"&amp;FA$6,SaisieJour,"")+
COUNTIFS(SaisiePers,$A35,SaisieDebut,"&lt;="&amp;FA$6,SaisieFin,FA$6,SaisieSoir,Paramètres!$B$3,SaisieJour,"")+
COUNTIFS(SaisiePers,$A35,SaisieDebut,"&lt;="&amp;FA$6,SaisieFin,"&gt;"&amp;FA$6,SaisieSoir,Paramètres!$B$3,SaisieJour,TEXT(FA$6,"jjjj"))=0)=$AS$1)*0.5)</f>
        <v/>
      </c>
      <c r="FC35" s="6" t="str">
        <f>IF(OR(FC$6=0,COUNTIF(Feries,FC$6)&gt;0,ISNONTEXT($A35)),"",
((COUNTIFS(SaisiePers,$A35,SaisieDebut,"&lt;"&amp;FC$6,SaisieFin,"&gt;="&amp;FC$6,SaisieJour,"")+
COUNTIFS(SaisiePers,$A35,SaisieDebut,FC$6,SaisieFin,"&gt;="&amp;FC$6,SaisieMatin,Paramètres!$A$2,SaisieJour,"")+
COUNTIFS(SaisiePers,$A35,SaisieDebut,"&lt;"&amp;FC$6,SaisieFin,"&gt;="&amp;FC$6,SaisieMatin,Paramètres!$A$2,SaisieJour,TEXT(FC$6,"jjjj"))=0)=$AS$1)*0.5)</f>
        <v/>
      </c>
      <c r="FD35" s="6" t="str">
        <f>IF(OR(FC$6=0,COUNTIF(Feries,FC$6)&gt;0,ISNONTEXT($A35)),"",
((COUNTIFS(SaisiePers,$A35,SaisieDebut,"&lt;="&amp;FC$6,SaisieFin,"&gt;"&amp;FC$6,SaisieJour,"")+
COUNTIFS(SaisiePers,$A35,SaisieDebut,"&lt;="&amp;FC$6,SaisieFin,FC$6,SaisieSoir,Paramètres!$B$3,SaisieJour,"")+
COUNTIFS(SaisiePers,$A35,SaisieDebut,"&lt;="&amp;FC$6,SaisieFin,"&gt;"&amp;FC$6,SaisieSoir,Paramètres!$B$3,SaisieJour,TEXT(FC$6,"jjjj"))=0)=$AS$1)*0.5)</f>
        <v/>
      </c>
      <c r="FE35" s="6" t="str">
        <f>IF(OR(FE$6=0,COUNTIF(Feries,FE$6)&gt;0,ISNONTEXT($A35)),"",
((COUNTIFS(SaisiePers,$A35,SaisieDebut,"&lt;"&amp;FE$6,SaisieFin,"&gt;="&amp;FE$6,SaisieJour,"")+
COUNTIFS(SaisiePers,$A35,SaisieDebut,FE$6,SaisieFin,"&gt;="&amp;FE$6,SaisieMatin,Paramètres!$A$2,SaisieJour,"")+
COUNTIFS(SaisiePers,$A35,SaisieDebut,"&lt;"&amp;FE$6,SaisieFin,"&gt;="&amp;FE$6,SaisieMatin,Paramètres!$A$2,SaisieJour,TEXT(FE$6,"jjjj"))=0)=$AS$1)*0.5)</f>
        <v/>
      </c>
      <c r="FF35" s="6" t="str">
        <f>IF(OR(FE$6=0,COUNTIF(Feries,FE$6)&gt;0,ISNONTEXT($A35)),"",
((COUNTIFS(SaisiePers,$A35,SaisieDebut,"&lt;="&amp;FE$6,SaisieFin,"&gt;"&amp;FE$6,SaisieJour,"")+
COUNTIFS(SaisiePers,$A35,SaisieDebut,"&lt;="&amp;FE$6,SaisieFin,FE$6,SaisieSoir,Paramètres!$B$3,SaisieJour,"")+
COUNTIFS(SaisiePers,$A35,SaisieDebut,"&lt;="&amp;FE$6,SaisieFin,"&gt;"&amp;FE$6,SaisieSoir,Paramètres!$B$3,SaisieJour,TEXT(FE$6,"jjjj"))=0)=$AS$1)*0.5)</f>
        <v/>
      </c>
      <c r="FG35" s="6" t="str">
        <f>IF(OR(FG$6=0,COUNTIF(Feries,FG$6)&gt;0,ISNONTEXT($A35)),"",
((COUNTIFS(SaisiePers,$A35,SaisieDebut,"&lt;"&amp;FG$6,SaisieFin,"&gt;="&amp;FG$6,SaisieJour,"")+
COUNTIFS(SaisiePers,$A35,SaisieDebut,FG$6,SaisieFin,"&gt;="&amp;FG$6,SaisieMatin,Paramètres!$A$2,SaisieJour,"")+
COUNTIFS(SaisiePers,$A35,SaisieDebut,"&lt;"&amp;FG$6,SaisieFin,"&gt;="&amp;FG$6,SaisieMatin,Paramètres!$A$2,SaisieJour,TEXT(FG$6,"jjjj"))=0)=$AS$1)*0.5)</f>
        <v/>
      </c>
      <c r="FH35" s="6" t="str">
        <f>IF(OR(FG$6=0,COUNTIF(Feries,FG$6)&gt;0,ISNONTEXT($A35)),"",
((COUNTIFS(SaisiePers,$A35,SaisieDebut,"&lt;="&amp;FG$6,SaisieFin,"&gt;"&amp;FG$6,SaisieJour,"")+
COUNTIFS(SaisiePers,$A35,SaisieDebut,"&lt;="&amp;FG$6,SaisieFin,FG$6,SaisieSoir,Paramètres!$B$3,SaisieJour,"")+
COUNTIFS(SaisiePers,$A35,SaisieDebut,"&lt;="&amp;FG$6,SaisieFin,"&gt;"&amp;FG$6,SaisieSoir,Paramètres!$B$3,SaisieJour,TEXT(FG$6,"jjjj"))=0)=$AS$1)*0.5)</f>
        <v/>
      </c>
      <c r="FI35" s="6" t="str">
        <f>IF(OR(FI$6=0,COUNTIF(Feries,FI$6)&gt;0,ISNONTEXT($A35)),"",
((COUNTIFS(SaisiePers,$A35,SaisieDebut,"&lt;"&amp;FI$6,SaisieFin,"&gt;="&amp;FI$6,SaisieJour,"")+
COUNTIFS(SaisiePers,$A35,SaisieDebut,FI$6,SaisieFin,"&gt;="&amp;FI$6,SaisieMatin,Paramètres!$A$2,SaisieJour,"")+
COUNTIFS(SaisiePers,$A35,SaisieDebut,"&lt;"&amp;FI$6,SaisieFin,"&gt;="&amp;FI$6,SaisieMatin,Paramètres!$A$2,SaisieJour,TEXT(FI$6,"jjjj"))=0)=$AS$1)*0.5)</f>
        <v/>
      </c>
      <c r="FJ35" s="6" t="str">
        <f>IF(OR(FI$6=0,COUNTIF(Feries,FI$6)&gt;0,ISNONTEXT($A35)),"",
((COUNTIFS(SaisiePers,$A35,SaisieDebut,"&lt;="&amp;FI$6,SaisieFin,"&gt;"&amp;FI$6,SaisieJour,"")+
COUNTIFS(SaisiePers,$A35,SaisieDebut,"&lt;="&amp;FI$6,SaisieFin,FI$6,SaisieSoir,Paramètres!$B$3,SaisieJour,"")+
COUNTIFS(SaisiePers,$A35,SaisieDebut,"&lt;="&amp;FI$6,SaisieFin,"&gt;"&amp;FI$6,SaisieSoir,Paramètres!$B$3,SaisieJour,TEXT(FI$6,"jjjj"))=0)=$AS$1)*0.5)</f>
        <v/>
      </c>
      <c r="FK35" s="6" t="str">
        <f>IF(OR(FK$6=0,COUNTIF(Feries,FK$6)&gt;0,ISNONTEXT($A35)),"",
((COUNTIFS(SaisiePers,$A35,SaisieDebut,"&lt;"&amp;FK$6,SaisieFin,"&gt;="&amp;FK$6,SaisieJour,"")+
COUNTIFS(SaisiePers,$A35,SaisieDebut,FK$6,SaisieFin,"&gt;="&amp;FK$6,SaisieMatin,Paramètres!$A$2,SaisieJour,"")+
COUNTIFS(SaisiePers,$A35,SaisieDebut,"&lt;"&amp;FK$6,SaisieFin,"&gt;="&amp;FK$6,SaisieMatin,Paramètres!$A$2,SaisieJour,TEXT(FK$6,"jjjj"))=0)=$AS$1)*0.5)</f>
        <v/>
      </c>
      <c r="FL35" s="6" t="str">
        <f>IF(OR(FK$6=0,COUNTIF(Feries,FK$6)&gt;0,ISNONTEXT($A35)),"",
((COUNTIFS(SaisiePers,$A35,SaisieDebut,"&lt;="&amp;FK$6,SaisieFin,"&gt;"&amp;FK$6,SaisieJour,"")+
COUNTIFS(SaisiePers,$A35,SaisieDebut,"&lt;="&amp;FK$6,SaisieFin,FK$6,SaisieSoir,Paramètres!$B$3,SaisieJour,"")+
COUNTIFS(SaisiePers,$A35,SaisieDebut,"&lt;="&amp;FK$6,SaisieFin,"&gt;"&amp;FK$6,SaisieSoir,Paramètres!$B$3,SaisieJour,TEXT(FK$6,"jjjj"))=0)=$AS$1)*0.5)</f>
        <v/>
      </c>
      <c r="FM35" s="6" t="str">
        <f>IF(OR(FM$6=0,COUNTIF(Feries,FM$6)&gt;0,ISNONTEXT($A35)),"",
((COUNTIFS(SaisiePers,$A35,SaisieDebut,"&lt;"&amp;FM$6,SaisieFin,"&gt;="&amp;FM$6,SaisieJour,"")+
COUNTIFS(SaisiePers,$A35,SaisieDebut,FM$6,SaisieFin,"&gt;="&amp;FM$6,SaisieMatin,Paramètres!$A$2,SaisieJour,"")+
COUNTIFS(SaisiePers,$A35,SaisieDebut,"&lt;"&amp;FM$6,SaisieFin,"&gt;="&amp;FM$6,SaisieMatin,Paramètres!$A$2,SaisieJour,TEXT(FM$6,"jjjj"))=0)=$AS$1)*0.5)</f>
        <v/>
      </c>
      <c r="FN35" s="6" t="str">
        <f>IF(OR(FM$6=0,COUNTIF(Feries,FM$6)&gt;0,ISNONTEXT($A35)),"",
((COUNTIFS(SaisiePers,$A35,SaisieDebut,"&lt;="&amp;FM$6,SaisieFin,"&gt;"&amp;FM$6,SaisieJour,"")+
COUNTIFS(SaisiePers,$A35,SaisieDebut,"&lt;="&amp;FM$6,SaisieFin,FM$6,SaisieSoir,Paramètres!$B$3,SaisieJour,"")+
COUNTIFS(SaisiePers,$A35,SaisieDebut,"&lt;="&amp;FM$6,SaisieFin,"&gt;"&amp;FM$6,SaisieSoir,Paramètres!$B$3,SaisieJour,TEXT(FM$6,"jjjj"))=0)=$AS$1)*0.5)</f>
        <v/>
      </c>
      <c r="FO35" s="6" t="str">
        <f>IF(OR(FO$6=0,COUNTIF(Feries,FO$6)&gt;0,ISNONTEXT($A35)),"",
((COUNTIFS(SaisiePers,$A35,SaisieDebut,"&lt;"&amp;FO$6,SaisieFin,"&gt;="&amp;FO$6,SaisieJour,"")+
COUNTIFS(SaisiePers,$A35,SaisieDebut,FO$6,SaisieFin,"&gt;="&amp;FO$6,SaisieMatin,Paramètres!$A$2,SaisieJour,"")+
COUNTIFS(SaisiePers,$A35,SaisieDebut,"&lt;"&amp;FO$6,SaisieFin,"&gt;="&amp;FO$6,SaisieMatin,Paramètres!$A$2,SaisieJour,TEXT(FO$6,"jjjj"))=0)=$AS$1)*0.5)</f>
        <v/>
      </c>
      <c r="FP35" s="6" t="str">
        <f>IF(OR(FO$6=0,COUNTIF(Feries,FO$6)&gt;0,ISNONTEXT($A35)),"",
((COUNTIFS(SaisiePers,$A35,SaisieDebut,"&lt;="&amp;FO$6,SaisieFin,"&gt;"&amp;FO$6,SaisieJour,"")+
COUNTIFS(SaisiePers,$A35,SaisieDebut,"&lt;="&amp;FO$6,SaisieFin,FO$6,SaisieSoir,Paramètres!$B$3,SaisieJour,"")+
COUNTIFS(SaisiePers,$A35,SaisieDebut,"&lt;="&amp;FO$6,SaisieFin,"&gt;"&amp;FO$6,SaisieSoir,Paramètres!$B$3,SaisieJour,TEXT(FO$6,"jjjj"))=0)=$AS$1)*0.5)</f>
        <v/>
      </c>
      <c r="FQ35" s="6" t="str">
        <f>IF(OR(FQ$6=0,COUNTIF(Feries,FQ$6)&gt;0,ISNONTEXT($A35)),"",
((COUNTIFS(SaisiePers,$A35,SaisieDebut,"&lt;"&amp;FQ$6,SaisieFin,"&gt;="&amp;FQ$6,SaisieJour,"")+
COUNTIFS(SaisiePers,$A35,SaisieDebut,FQ$6,SaisieFin,"&gt;="&amp;FQ$6,SaisieMatin,Paramètres!$A$2,SaisieJour,"")+
COUNTIFS(SaisiePers,$A35,SaisieDebut,"&lt;"&amp;FQ$6,SaisieFin,"&gt;="&amp;FQ$6,SaisieMatin,Paramètres!$A$2,SaisieJour,TEXT(FQ$6,"jjjj"))=0)=$AS$1)*0.5)</f>
        <v/>
      </c>
      <c r="FR35" s="6" t="str">
        <f>IF(OR(FQ$6=0,COUNTIF(Feries,FQ$6)&gt;0,ISNONTEXT($A35)),"",
((COUNTIFS(SaisiePers,$A35,SaisieDebut,"&lt;="&amp;FQ$6,SaisieFin,"&gt;"&amp;FQ$6,SaisieJour,"")+
COUNTIFS(SaisiePers,$A35,SaisieDebut,"&lt;="&amp;FQ$6,SaisieFin,FQ$6,SaisieSoir,Paramètres!$B$3,SaisieJour,"")+
COUNTIFS(SaisiePers,$A35,SaisieDebut,"&lt;="&amp;FQ$6,SaisieFin,"&gt;"&amp;FQ$6,SaisieSoir,Paramètres!$B$3,SaisieJour,TEXT(FQ$6,"jjjj"))=0)=$AS$1)*0.5)</f>
        <v/>
      </c>
      <c r="FS35" s="6" t="str">
        <f>IF(OR(FS$6=0,COUNTIF(Feries,FS$6)&gt;0,ISNONTEXT($A35)),"",
((COUNTIFS(SaisiePers,$A35,SaisieDebut,"&lt;"&amp;FS$6,SaisieFin,"&gt;="&amp;FS$6,SaisieJour,"")+
COUNTIFS(SaisiePers,$A35,SaisieDebut,FS$6,SaisieFin,"&gt;="&amp;FS$6,SaisieMatin,Paramètres!$A$2,SaisieJour,"")+
COUNTIFS(SaisiePers,$A35,SaisieDebut,"&lt;"&amp;FS$6,SaisieFin,"&gt;="&amp;FS$6,SaisieMatin,Paramètres!$A$2,SaisieJour,TEXT(FS$6,"jjjj"))=0)=$AS$1)*0.5)</f>
        <v/>
      </c>
      <c r="FT35" s="6" t="str">
        <f>IF(OR(FS$6=0,COUNTIF(Feries,FS$6)&gt;0,ISNONTEXT($A35)),"",
((COUNTIFS(SaisiePers,$A35,SaisieDebut,"&lt;="&amp;FS$6,SaisieFin,"&gt;"&amp;FS$6,SaisieJour,"")+
COUNTIFS(SaisiePers,$A35,SaisieDebut,"&lt;="&amp;FS$6,SaisieFin,FS$6,SaisieSoir,Paramètres!$B$3,SaisieJour,"")+
COUNTIFS(SaisiePers,$A35,SaisieDebut,"&lt;="&amp;FS$6,SaisieFin,"&gt;"&amp;FS$6,SaisieSoir,Paramètres!$B$3,SaisieJour,TEXT(FS$6,"jjjj"))=0)=$AS$1)*0.5)</f>
        <v/>
      </c>
      <c r="FU35" s="6" t="str">
        <f>IF(OR(FU$6=0,COUNTIF(Feries,FU$6)&gt;0,ISNONTEXT($A35)),"",
((COUNTIFS(SaisiePers,$A35,SaisieDebut,"&lt;"&amp;FU$6,SaisieFin,"&gt;="&amp;FU$6,SaisieJour,"")+
COUNTIFS(SaisiePers,$A35,SaisieDebut,FU$6,SaisieFin,"&gt;="&amp;FU$6,SaisieMatin,Paramètres!$A$2,SaisieJour,"")+
COUNTIFS(SaisiePers,$A35,SaisieDebut,"&lt;"&amp;FU$6,SaisieFin,"&gt;="&amp;FU$6,SaisieMatin,Paramètres!$A$2,SaisieJour,TEXT(FU$6,"jjjj"))=0)=$AS$1)*0.5)</f>
        <v/>
      </c>
      <c r="FV35" s="6" t="str">
        <f>IF(OR(FU$6=0,COUNTIF(Feries,FU$6)&gt;0,ISNONTEXT($A35)),"",
((COUNTIFS(SaisiePers,$A35,SaisieDebut,"&lt;="&amp;FU$6,SaisieFin,"&gt;"&amp;FU$6,SaisieJour,"")+
COUNTIFS(SaisiePers,$A35,SaisieDebut,"&lt;="&amp;FU$6,SaisieFin,FU$6,SaisieSoir,Paramètres!$B$3,SaisieJour,"")+
COUNTIFS(SaisiePers,$A35,SaisieDebut,"&lt;="&amp;FU$6,SaisieFin,"&gt;"&amp;FU$6,SaisieSoir,Paramètres!$B$3,SaisieJour,TEXT(FU$6,"jjjj"))=0)=$AS$1)*0.5)</f>
        <v/>
      </c>
      <c r="FW35" s="6" t="str">
        <f>IF(OR(FW$6=0,COUNTIF(Feries,FW$6)&gt;0,ISNONTEXT($A35)),"",
((COUNTIFS(SaisiePers,$A35,SaisieDebut,"&lt;"&amp;FW$6,SaisieFin,"&gt;="&amp;FW$6,SaisieJour,"")+
COUNTIFS(SaisiePers,$A35,SaisieDebut,FW$6,SaisieFin,"&gt;="&amp;FW$6,SaisieMatin,Paramètres!$A$2,SaisieJour,"")+
COUNTIFS(SaisiePers,$A35,SaisieDebut,"&lt;"&amp;FW$6,SaisieFin,"&gt;="&amp;FW$6,SaisieMatin,Paramètres!$A$2,SaisieJour,TEXT(FW$6,"jjjj"))=0)=$AS$1)*0.5)</f>
        <v/>
      </c>
      <c r="FX35" s="6" t="str">
        <f>IF(OR(FW$6=0,COUNTIF(Feries,FW$6)&gt;0,ISNONTEXT($A35)),"",
((COUNTIFS(SaisiePers,$A35,SaisieDebut,"&lt;="&amp;FW$6,SaisieFin,"&gt;"&amp;FW$6,SaisieJour,"")+
COUNTIFS(SaisiePers,$A35,SaisieDebut,"&lt;="&amp;FW$6,SaisieFin,FW$6,SaisieSoir,Paramètres!$B$3,SaisieJour,"")+
COUNTIFS(SaisiePers,$A35,SaisieDebut,"&lt;="&amp;FW$6,SaisieFin,"&gt;"&amp;FW$6,SaisieSoir,Paramètres!$B$3,SaisieJour,TEXT(FW$6,"jjjj"))=0)=$AS$1)*0.5)</f>
        <v/>
      </c>
      <c r="FY35" s="6" t="str">
        <f>IF(OR(FY$6=0,COUNTIF(Feries,FY$6)&gt;0,ISNONTEXT($A35)),"",
((COUNTIFS(SaisiePers,$A35,SaisieDebut,"&lt;"&amp;FY$6,SaisieFin,"&gt;="&amp;FY$6,SaisieJour,"")+
COUNTIFS(SaisiePers,$A35,SaisieDebut,FY$6,SaisieFin,"&gt;="&amp;FY$6,SaisieMatin,Paramètres!$A$2,SaisieJour,"")+
COUNTIFS(SaisiePers,$A35,SaisieDebut,"&lt;"&amp;FY$6,SaisieFin,"&gt;="&amp;FY$6,SaisieMatin,Paramètres!$A$2,SaisieJour,TEXT(FY$6,"jjjj"))=0)=$AS$1)*0.5)</f>
        <v/>
      </c>
      <c r="FZ35" s="6" t="str">
        <f>IF(OR(FY$6=0,COUNTIF(Feries,FY$6)&gt;0,ISNONTEXT($A35)),"",
((COUNTIFS(SaisiePers,$A35,SaisieDebut,"&lt;="&amp;FY$6,SaisieFin,"&gt;"&amp;FY$6,SaisieJour,"")+
COUNTIFS(SaisiePers,$A35,SaisieDebut,"&lt;="&amp;FY$6,SaisieFin,FY$6,SaisieSoir,Paramètres!$B$3,SaisieJour,"")+
COUNTIFS(SaisiePers,$A35,SaisieDebut,"&lt;="&amp;FY$6,SaisieFin,"&gt;"&amp;FY$6,SaisieSoir,Paramètres!$B$3,SaisieJour,TEXT(FY$6,"jjjj"))=0)=$AS$1)*0.5)</f>
        <v/>
      </c>
      <c r="GA35" s="6" t="str">
        <f>IF(OR(GA$6=0,COUNTIF(Feries,GA$6)&gt;0,ISNONTEXT($A35)),"",
((COUNTIFS(SaisiePers,$A35,SaisieDebut,"&lt;"&amp;GA$6,SaisieFin,"&gt;="&amp;GA$6,SaisieJour,"")+
COUNTIFS(SaisiePers,$A35,SaisieDebut,GA$6,SaisieFin,"&gt;="&amp;GA$6,SaisieMatin,Paramètres!$A$2,SaisieJour,"")+
COUNTIFS(SaisiePers,$A35,SaisieDebut,"&lt;"&amp;GA$6,SaisieFin,"&gt;="&amp;GA$6,SaisieMatin,Paramètres!$A$2,SaisieJour,TEXT(GA$6,"jjjj"))=0)=$AS$1)*0.5)</f>
        <v/>
      </c>
      <c r="GB35" s="6" t="str">
        <f>IF(OR(GA$6=0,COUNTIF(Feries,GA$6)&gt;0,ISNONTEXT($A35)),"",
((COUNTIFS(SaisiePers,$A35,SaisieDebut,"&lt;="&amp;GA$6,SaisieFin,"&gt;"&amp;GA$6,SaisieJour,"")+
COUNTIFS(SaisiePers,$A35,SaisieDebut,"&lt;="&amp;GA$6,SaisieFin,GA$6,SaisieSoir,Paramètres!$B$3,SaisieJour,"")+
COUNTIFS(SaisiePers,$A35,SaisieDebut,"&lt;="&amp;GA$6,SaisieFin,"&gt;"&amp;GA$6,SaisieSoir,Paramètres!$B$3,SaisieJour,TEXT(GA$6,"jjjj"))=0)=$AS$1)*0.5)</f>
        <v/>
      </c>
      <c r="GC35" s="6" t="str">
        <f>IF(OR(GC$6=0,COUNTIF(Feries,GC$6)&gt;0,ISNONTEXT($A35)),"",
((COUNTIFS(SaisiePers,$A35,SaisieDebut,"&lt;"&amp;GC$6,SaisieFin,"&gt;="&amp;GC$6,SaisieJour,"")+
COUNTIFS(SaisiePers,$A35,SaisieDebut,GC$6,SaisieFin,"&gt;="&amp;GC$6,SaisieMatin,Paramètres!$A$2,SaisieJour,"")+
COUNTIFS(SaisiePers,$A35,SaisieDebut,"&lt;"&amp;GC$6,SaisieFin,"&gt;="&amp;GC$6,SaisieMatin,Paramètres!$A$2,SaisieJour,TEXT(GC$6,"jjjj"))=0)=$AS$1)*0.5)</f>
        <v/>
      </c>
      <c r="GD35" s="6" t="str">
        <f>IF(OR(GC$6=0,COUNTIF(Feries,GC$6)&gt;0,ISNONTEXT($A35)),"",
((COUNTIFS(SaisiePers,$A35,SaisieDebut,"&lt;="&amp;GC$6,SaisieFin,"&gt;"&amp;GC$6,SaisieJour,"")+
COUNTIFS(SaisiePers,$A35,SaisieDebut,"&lt;="&amp;GC$6,SaisieFin,GC$6,SaisieSoir,Paramètres!$B$3,SaisieJour,"")+
COUNTIFS(SaisiePers,$A35,SaisieDebut,"&lt;="&amp;GC$6,SaisieFin,"&gt;"&amp;GC$6,SaisieSoir,Paramètres!$B$3,SaisieJour,TEXT(GC$6,"jjjj"))=0)=$AS$1)*0.5)</f>
        <v/>
      </c>
      <c r="GE35" s="6" t="str">
        <f>IF(OR(GE$6=0,COUNTIF(Feries,GE$6)&gt;0,ISNONTEXT($A35)),"",
((COUNTIFS(SaisiePers,$A35,SaisieDebut,"&lt;"&amp;GE$6,SaisieFin,"&gt;="&amp;GE$6,SaisieJour,"")+
COUNTIFS(SaisiePers,$A35,SaisieDebut,GE$6,SaisieFin,"&gt;="&amp;GE$6,SaisieMatin,Paramètres!$A$2,SaisieJour,"")+
COUNTIFS(SaisiePers,$A35,SaisieDebut,"&lt;"&amp;GE$6,SaisieFin,"&gt;="&amp;GE$6,SaisieMatin,Paramètres!$A$2,SaisieJour,TEXT(GE$6,"jjjj"))=0)=$AS$1)*0.5)</f>
        <v/>
      </c>
      <c r="GF35" s="6" t="str">
        <f>IF(OR(GE$6=0,COUNTIF(Feries,GE$6)&gt;0,ISNONTEXT($A35)),"",
((COUNTIFS(SaisiePers,$A35,SaisieDebut,"&lt;="&amp;GE$6,SaisieFin,"&gt;"&amp;GE$6,SaisieJour,"")+
COUNTIFS(SaisiePers,$A35,SaisieDebut,"&lt;="&amp;GE$6,SaisieFin,GE$6,SaisieSoir,Paramètres!$B$3,SaisieJour,"")+
COUNTIFS(SaisiePers,$A35,SaisieDebut,"&lt;="&amp;GE$6,SaisieFin,"&gt;"&amp;GE$6,SaisieSoir,Paramètres!$B$3,SaisieJour,TEXT(GE$6,"jjjj"))=0)=$AS$1)*0.5)</f>
        <v/>
      </c>
      <c r="GG35" s="6" t="str">
        <f>IF(OR(GG$6=0,COUNTIF(Feries,GG$6)&gt;0,ISNONTEXT($A35)),"",
((COUNTIFS(SaisiePers,$A35,SaisieDebut,"&lt;"&amp;GG$6,SaisieFin,"&gt;="&amp;GG$6,SaisieJour,"")+
COUNTIFS(SaisiePers,$A35,SaisieDebut,GG$6,SaisieFin,"&gt;="&amp;GG$6,SaisieMatin,Paramètres!$A$2,SaisieJour,"")+
COUNTIFS(SaisiePers,$A35,SaisieDebut,"&lt;"&amp;GG$6,SaisieFin,"&gt;="&amp;GG$6,SaisieMatin,Paramètres!$A$2,SaisieJour,TEXT(GG$6,"jjjj"))=0)=$AS$1)*0.5)</f>
        <v/>
      </c>
      <c r="GH35" s="6" t="str">
        <f>IF(OR(GG$6=0,COUNTIF(Feries,GG$6)&gt;0,ISNONTEXT($A35)),"",
((COUNTIFS(SaisiePers,$A35,SaisieDebut,"&lt;="&amp;GG$6,SaisieFin,"&gt;"&amp;GG$6,SaisieJour,"")+
COUNTIFS(SaisiePers,$A35,SaisieDebut,"&lt;="&amp;GG$6,SaisieFin,GG$6,SaisieSoir,Paramètres!$B$3,SaisieJour,"")+
COUNTIFS(SaisiePers,$A35,SaisieDebut,"&lt;="&amp;GG$6,SaisieFin,"&gt;"&amp;GG$6,SaisieSoir,Paramètres!$B$3,SaisieJour,TEXT(GG$6,"jjjj"))=0)=$AS$1)*0.5)</f>
        <v/>
      </c>
      <c r="GI35" s="6" t="str">
        <f>IF(OR(GI$6=0,COUNTIF(Feries,GI$6)&gt;0,ISNONTEXT($A35)),"",
((COUNTIFS(SaisiePers,$A35,SaisieDebut,"&lt;"&amp;GI$6,SaisieFin,"&gt;="&amp;GI$6,SaisieJour,"")+
COUNTIFS(SaisiePers,$A35,SaisieDebut,GI$6,SaisieFin,"&gt;="&amp;GI$6,SaisieMatin,Paramètres!$A$2,SaisieJour,"")+
COUNTIFS(SaisiePers,$A35,SaisieDebut,"&lt;"&amp;GI$6,SaisieFin,"&gt;="&amp;GI$6,SaisieMatin,Paramètres!$A$2,SaisieJour,TEXT(GI$6,"jjjj"))=0)=$AS$1)*0.5)</f>
        <v/>
      </c>
      <c r="GJ35" s="6" t="str">
        <f>IF(OR(GI$6=0,COUNTIF(Feries,GI$6)&gt;0,ISNONTEXT($A35)),"",
((COUNTIFS(SaisiePers,$A35,SaisieDebut,"&lt;="&amp;GI$6,SaisieFin,"&gt;"&amp;GI$6,SaisieJour,"")+
COUNTIFS(SaisiePers,$A35,SaisieDebut,"&lt;="&amp;GI$6,SaisieFin,GI$6,SaisieSoir,Paramètres!$B$3,SaisieJour,"")+
COUNTIFS(SaisiePers,$A35,SaisieDebut,"&lt;="&amp;GI$6,SaisieFin,"&gt;"&amp;GI$6,SaisieSoir,Paramètres!$B$3,SaisieJour,TEXT(GI$6,"jjjj"))=0)=$AS$1)*0.5)</f>
        <v/>
      </c>
      <c r="GK35" s="6" t="str">
        <f>IF(OR(GK$6=0,COUNTIF(Feries,GK$6)&gt;0,ISNONTEXT($A35)),"",
((COUNTIFS(SaisiePers,$A35,SaisieDebut,"&lt;"&amp;GK$6,SaisieFin,"&gt;="&amp;GK$6,SaisieJour,"")+
COUNTIFS(SaisiePers,$A35,SaisieDebut,GK$6,SaisieFin,"&gt;="&amp;GK$6,SaisieMatin,Paramètres!$A$2,SaisieJour,"")+
COUNTIFS(SaisiePers,$A35,SaisieDebut,"&lt;"&amp;GK$6,SaisieFin,"&gt;="&amp;GK$6,SaisieMatin,Paramètres!$A$2,SaisieJour,TEXT(GK$6,"jjjj"))=0)=$AS$1)*0.5)</f>
        <v/>
      </c>
      <c r="GL35" s="6" t="str">
        <f>IF(OR(GK$6=0,COUNTIF(Feries,GK$6)&gt;0,ISNONTEXT($A35)),"",
((COUNTIFS(SaisiePers,$A35,SaisieDebut,"&lt;="&amp;GK$6,SaisieFin,"&gt;"&amp;GK$6,SaisieJour,"")+
COUNTIFS(SaisiePers,$A35,SaisieDebut,"&lt;="&amp;GK$6,SaisieFin,GK$6,SaisieSoir,Paramètres!$B$3,SaisieJour,"")+
COUNTIFS(SaisiePers,$A35,SaisieDebut,"&lt;="&amp;GK$6,SaisieFin,"&gt;"&amp;GK$6,SaisieSoir,Paramètres!$B$3,SaisieJour,TEXT(GK$6,"jjjj"))=0)=$AS$1)*0.5)</f>
        <v/>
      </c>
      <c r="GM35" s="6" t="str">
        <f>IF(OR(GM$6=0,COUNTIF(Feries,GM$6)&gt;0,ISNONTEXT($A35)),"",
((COUNTIFS(SaisiePers,$A35,SaisieDebut,"&lt;"&amp;GM$6,SaisieFin,"&gt;="&amp;GM$6,SaisieJour,"")+
COUNTIFS(SaisiePers,$A35,SaisieDebut,GM$6,SaisieFin,"&gt;="&amp;GM$6,SaisieMatin,Paramètres!$A$2,SaisieJour,"")+
COUNTIFS(SaisiePers,$A35,SaisieDebut,"&lt;"&amp;GM$6,SaisieFin,"&gt;="&amp;GM$6,SaisieMatin,Paramètres!$A$2,SaisieJour,TEXT(GM$6,"jjjj"))=0)=$AS$1)*0.5)</f>
        <v/>
      </c>
      <c r="GN35" s="6" t="str">
        <f>IF(OR(GM$6=0,COUNTIF(Feries,GM$6)&gt;0,ISNONTEXT($A35)),"",
((COUNTIFS(SaisiePers,$A35,SaisieDebut,"&lt;="&amp;GM$6,SaisieFin,"&gt;"&amp;GM$6,SaisieJour,"")+
COUNTIFS(SaisiePers,$A35,SaisieDebut,"&lt;="&amp;GM$6,SaisieFin,GM$6,SaisieSoir,Paramètres!$B$3,SaisieJour,"")+
COUNTIFS(SaisiePers,$A35,SaisieDebut,"&lt;="&amp;GM$6,SaisieFin,"&gt;"&amp;GM$6,SaisieSoir,Paramètres!$B$3,SaisieJour,TEXT(GM$6,"jjjj"))=0)=$AS$1)*0.5)</f>
        <v/>
      </c>
      <c r="GO35" s="6" t="str">
        <f>IF(OR(GO$6=0,COUNTIF(Feries,GO$6)&gt;0,ISNONTEXT($A35)),"",
((COUNTIFS(SaisiePers,$A35,SaisieDebut,"&lt;"&amp;GO$6,SaisieFin,"&gt;="&amp;GO$6,SaisieJour,"")+
COUNTIFS(SaisiePers,$A35,SaisieDebut,GO$6,SaisieFin,"&gt;="&amp;GO$6,SaisieMatin,Paramètres!$A$2,SaisieJour,"")+
COUNTIFS(SaisiePers,$A35,SaisieDebut,"&lt;"&amp;GO$6,SaisieFin,"&gt;="&amp;GO$6,SaisieMatin,Paramètres!$A$2,SaisieJour,TEXT(GO$6,"jjjj"))=0)=$AS$1)*0.5)</f>
        <v/>
      </c>
      <c r="GP35" s="6" t="str">
        <f>IF(OR(GO$6=0,COUNTIF(Feries,GO$6)&gt;0,ISNONTEXT($A35)),"",
((COUNTIFS(SaisiePers,$A35,SaisieDebut,"&lt;="&amp;GO$6,SaisieFin,"&gt;"&amp;GO$6,SaisieJour,"")+
COUNTIFS(SaisiePers,$A35,SaisieDebut,"&lt;="&amp;GO$6,SaisieFin,GO$6,SaisieSoir,Paramètres!$B$3,SaisieJour,"")+
COUNTIFS(SaisiePers,$A35,SaisieDebut,"&lt;="&amp;GO$6,SaisieFin,"&gt;"&amp;GO$6,SaisieSoir,Paramètres!$B$3,SaisieJour,TEXT(GO$6,"jjjj"))=0)=$AS$1)*0.5)</f>
        <v/>
      </c>
      <c r="GQ35" s="6" t="str">
        <f>IF(OR(GQ$6=0,COUNTIF(Feries,GQ$6)&gt;0,ISNONTEXT($A35)),"",
((COUNTIFS(SaisiePers,$A35,SaisieDebut,"&lt;"&amp;GQ$6,SaisieFin,"&gt;="&amp;GQ$6,SaisieJour,"")+
COUNTIFS(SaisiePers,$A35,SaisieDebut,GQ$6,SaisieFin,"&gt;="&amp;GQ$6,SaisieMatin,Paramètres!$A$2,SaisieJour,"")+
COUNTIFS(SaisiePers,$A35,SaisieDebut,"&lt;"&amp;GQ$6,SaisieFin,"&gt;="&amp;GQ$6,SaisieMatin,Paramètres!$A$2,SaisieJour,TEXT(GQ$6,"jjjj"))=0)=$AS$1)*0.5)</f>
        <v/>
      </c>
      <c r="GR35" s="6" t="str">
        <f>IF(OR(GQ$6=0,COUNTIF(Feries,GQ$6)&gt;0,ISNONTEXT($A35)),"",
((COUNTIFS(SaisiePers,$A35,SaisieDebut,"&lt;="&amp;GQ$6,SaisieFin,"&gt;"&amp;GQ$6,SaisieJour,"")+
COUNTIFS(SaisiePers,$A35,SaisieDebut,"&lt;="&amp;GQ$6,SaisieFin,GQ$6,SaisieSoir,Paramètres!$B$3,SaisieJour,"")+
COUNTIFS(SaisiePers,$A35,SaisieDebut,"&lt;="&amp;GQ$6,SaisieFin,"&gt;"&amp;GQ$6,SaisieSoir,Paramètres!$B$3,SaisieJour,TEXT(GQ$6,"jjjj"))=0)=$AS$1)*0.5)</f>
        <v/>
      </c>
      <c r="GS35" s="6" t="str">
        <f>IF(OR(GS$6=0,COUNTIF(Feries,GS$6)&gt;0,ISNONTEXT($A35)),"",
((COUNTIFS(SaisiePers,$A35,SaisieDebut,"&lt;"&amp;GS$6,SaisieFin,"&gt;="&amp;GS$6,SaisieJour,"")+
COUNTIFS(SaisiePers,$A35,SaisieDebut,GS$6,SaisieFin,"&gt;="&amp;GS$6,SaisieMatin,Paramètres!$A$2,SaisieJour,"")+
COUNTIFS(SaisiePers,$A35,SaisieDebut,"&lt;"&amp;GS$6,SaisieFin,"&gt;="&amp;GS$6,SaisieMatin,Paramètres!$A$2,SaisieJour,TEXT(GS$6,"jjjj"))=0)=$AS$1)*0.5)</f>
        <v/>
      </c>
      <c r="GT35" s="6" t="str">
        <f>IF(OR(GS$6=0,COUNTIF(Feries,GS$6)&gt;0,ISNONTEXT($A35)),"",
((COUNTIFS(SaisiePers,$A35,SaisieDebut,"&lt;="&amp;GS$6,SaisieFin,"&gt;"&amp;GS$6,SaisieJour,"")+
COUNTIFS(SaisiePers,$A35,SaisieDebut,"&lt;="&amp;GS$6,SaisieFin,GS$6,SaisieSoir,Paramètres!$B$3,SaisieJour,"")+
COUNTIFS(SaisiePers,$A35,SaisieDebut,"&lt;="&amp;GS$6,SaisieFin,"&gt;"&amp;GS$6,SaisieSoir,Paramètres!$B$3,SaisieJour,TEXT(GS$6,"jjjj"))=0)=$AS$1)*0.5)</f>
        <v/>
      </c>
      <c r="GU35" s="6" t="str">
        <f>IF(OR(GU$6=0,COUNTIF(Feries,GU$6)&gt;0,ISNONTEXT($A35)),"",
((COUNTIFS(SaisiePers,$A35,SaisieDebut,"&lt;"&amp;GU$6,SaisieFin,"&gt;="&amp;GU$6,SaisieJour,"")+
COUNTIFS(SaisiePers,$A35,SaisieDebut,GU$6,SaisieFin,"&gt;="&amp;GU$6,SaisieMatin,Paramètres!$A$2,SaisieJour,"")+
COUNTIFS(SaisiePers,$A35,SaisieDebut,"&lt;"&amp;GU$6,SaisieFin,"&gt;="&amp;GU$6,SaisieMatin,Paramètres!$A$2,SaisieJour,TEXT(GU$6,"jjjj"))=0)=$AS$1)*0.5)</f>
        <v/>
      </c>
      <c r="GV35" s="6" t="str">
        <f>IF(OR(GU$6=0,COUNTIF(Feries,GU$6)&gt;0,ISNONTEXT($A35)),"",
((COUNTIFS(SaisiePers,$A35,SaisieDebut,"&lt;="&amp;GU$6,SaisieFin,"&gt;"&amp;GU$6,SaisieJour,"")+
COUNTIFS(SaisiePers,$A35,SaisieDebut,"&lt;="&amp;GU$6,SaisieFin,GU$6,SaisieSoir,Paramètres!$B$3,SaisieJour,"")+
COUNTIFS(SaisiePers,$A35,SaisieDebut,"&lt;="&amp;GU$6,SaisieFin,"&gt;"&amp;GU$6,SaisieSoir,Paramètres!$B$3,SaisieJour,TEXT(GU$6,"jjjj"))=0)=$AS$1)*0.5)</f>
        <v/>
      </c>
      <c r="GW35" s="6" t="str">
        <f>IF(OR(GW$6=0,COUNTIF(Feries,GW$6)&gt;0,ISNONTEXT($A35)),"",
((COUNTIFS(SaisiePers,$A35,SaisieDebut,"&lt;"&amp;GW$6,SaisieFin,"&gt;="&amp;GW$6,SaisieJour,"")+
COUNTIFS(SaisiePers,$A35,SaisieDebut,GW$6,SaisieFin,"&gt;="&amp;GW$6,SaisieMatin,Paramètres!$A$2,SaisieJour,"")+
COUNTIFS(SaisiePers,$A35,SaisieDebut,"&lt;"&amp;GW$6,SaisieFin,"&gt;="&amp;GW$6,SaisieMatin,Paramètres!$A$2,SaisieJour,TEXT(GW$6,"jjjj"))=0)=$AS$1)*0.5)</f>
        <v/>
      </c>
      <c r="GX35" s="6" t="str">
        <f>IF(OR(GW$6=0,COUNTIF(Feries,GW$6)&gt;0,ISNONTEXT($A35)),"",
((COUNTIFS(SaisiePers,$A35,SaisieDebut,"&lt;="&amp;GW$6,SaisieFin,"&gt;"&amp;GW$6,SaisieJour,"")+
COUNTIFS(SaisiePers,$A35,SaisieDebut,"&lt;="&amp;GW$6,SaisieFin,GW$6,SaisieSoir,Paramètres!$B$3,SaisieJour,"")+
COUNTIFS(SaisiePers,$A35,SaisieDebut,"&lt;="&amp;GW$6,SaisieFin,"&gt;"&amp;GW$6,SaisieSoir,Paramètres!$B$3,SaisieJour,TEXT(GW$6,"jjjj"))=0)=$AS$1)*0.5)</f>
        <v/>
      </c>
      <c r="GY35" s="6" t="str">
        <f>IF(OR(GY$6=0,COUNTIF(Feries,GY$6)&gt;0,ISNONTEXT($A35)),"",
((COUNTIFS(SaisiePers,$A35,SaisieDebut,"&lt;"&amp;GY$6,SaisieFin,"&gt;="&amp;GY$6,SaisieJour,"")+
COUNTIFS(SaisiePers,$A35,SaisieDebut,GY$6,SaisieFin,"&gt;="&amp;GY$6,SaisieMatin,Paramètres!$A$2,SaisieJour,"")+
COUNTIFS(SaisiePers,$A35,SaisieDebut,"&lt;"&amp;GY$6,SaisieFin,"&gt;="&amp;GY$6,SaisieMatin,Paramètres!$A$2,SaisieJour,TEXT(GY$6,"jjjj"))=0)=$AS$1)*0.5)</f>
        <v/>
      </c>
      <c r="GZ35" s="6" t="str">
        <f>IF(OR(GY$6=0,COUNTIF(Feries,GY$6)&gt;0,ISNONTEXT($A35)),"",
((COUNTIFS(SaisiePers,$A35,SaisieDebut,"&lt;="&amp;GY$6,SaisieFin,"&gt;"&amp;GY$6,SaisieJour,"")+
COUNTIFS(SaisiePers,$A35,SaisieDebut,"&lt;="&amp;GY$6,SaisieFin,GY$6,SaisieSoir,Paramètres!$B$3,SaisieJour,"")+
COUNTIFS(SaisiePers,$A35,SaisieDebut,"&lt;="&amp;GY$6,SaisieFin,"&gt;"&amp;GY$6,SaisieSoir,Paramètres!$B$3,SaisieJour,TEXT(GY$6,"jjjj"))=0)=$AS$1)*0.5)</f>
        <v/>
      </c>
      <c r="HA35" s="6" t="str">
        <f>IF(OR(HA$6=0,COUNTIF(Feries,HA$6)&gt;0,ISNONTEXT($A35)),"",
((COUNTIFS(SaisiePers,$A35,SaisieDebut,"&lt;"&amp;HA$6,SaisieFin,"&gt;="&amp;HA$6,SaisieJour,"")+
COUNTIFS(SaisiePers,$A35,SaisieDebut,HA$6,SaisieFin,"&gt;="&amp;HA$6,SaisieMatin,Paramètres!$A$2,SaisieJour,"")+
COUNTIFS(SaisiePers,$A35,SaisieDebut,"&lt;"&amp;HA$6,SaisieFin,"&gt;="&amp;HA$6,SaisieMatin,Paramètres!$A$2,SaisieJour,TEXT(HA$6,"jjjj"))=0)=$AS$1)*0.5)</f>
        <v/>
      </c>
      <c r="HB35" s="6" t="str">
        <f>IF(OR(HA$6=0,COUNTIF(Feries,HA$6)&gt;0,ISNONTEXT($A35)),"",
((COUNTIFS(SaisiePers,$A35,SaisieDebut,"&lt;="&amp;HA$6,SaisieFin,"&gt;"&amp;HA$6,SaisieJour,"")+
COUNTIFS(SaisiePers,$A35,SaisieDebut,"&lt;="&amp;HA$6,SaisieFin,HA$6,SaisieSoir,Paramètres!$B$3,SaisieJour,"")+
COUNTIFS(SaisiePers,$A35,SaisieDebut,"&lt;="&amp;HA$6,SaisieFin,"&gt;"&amp;HA$6,SaisieSoir,Paramètres!$B$3,SaisieJour,TEXT(HA$6,"jjjj"))=0)=$AS$1)*0.5)</f>
        <v/>
      </c>
      <c r="HC35" s="6" t="str">
        <f>IF(OR(HC$6=0,COUNTIF(Feries,HC$6)&gt;0,ISNONTEXT($A35)),"",
((COUNTIFS(SaisiePers,$A35,SaisieDebut,"&lt;"&amp;HC$6,SaisieFin,"&gt;="&amp;HC$6,SaisieJour,"")+
COUNTIFS(SaisiePers,$A35,SaisieDebut,HC$6,SaisieFin,"&gt;="&amp;HC$6,SaisieMatin,Paramètres!$A$2,SaisieJour,"")+
COUNTIFS(SaisiePers,$A35,SaisieDebut,"&lt;"&amp;HC$6,SaisieFin,"&gt;="&amp;HC$6,SaisieMatin,Paramètres!$A$2,SaisieJour,TEXT(HC$6,"jjjj"))=0)=$AS$1)*0.5)</f>
        <v/>
      </c>
      <c r="HD35" s="6" t="str">
        <f>IF(OR(HC$6=0,COUNTIF(Feries,HC$6)&gt;0,ISNONTEXT($A35)),"",
((COUNTIFS(SaisiePers,$A35,SaisieDebut,"&lt;="&amp;HC$6,SaisieFin,"&gt;"&amp;HC$6,SaisieJour,"")+
COUNTIFS(SaisiePers,$A35,SaisieDebut,"&lt;="&amp;HC$6,SaisieFin,HC$6,SaisieSoir,Paramètres!$B$3,SaisieJour,"")+
COUNTIFS(SaisiePers,$A35,SaisieDebut,"&lt;="&amp;HC$6,SaisieFin,"&gt;"&amp;HC$6,SaisieSoir,Paramètres!$B$3,SaisieJour,TEXT(HC$6,"jjjj"))=0)=$AS$1)*0.5)</f>
        <v/>
      </c>
      <c r="HE35" s="6" t="str">
        <f>IF(OR(HE$6=0,COUNTIF(Feries,HE$6)&gt;0,ISNONTEXT($A35)),"",
((COUNTIFS(SaisiePers,$A35,SaisieDebut,"&lt;"&amp;HE$6,SaisieFin,"&gt;="&amp;HE$6,SaisieJour,"")+
COUNTIFS(SaisiePers,$A35,SaisieDebut,HE$6,SaisieFin,"&gt;="&amp;HE$6,SaisieMatin,Paramètres!$A$2,SaisieJour,"")+
COUNTIFS(SaisiePers,$A35,SaisieDebut,"&lt;"&amp;HE$6,SaisieFin,"&gt;="&amp;HE$6,SaisieMatin,Paramètres!$A$2,SaisieJour,TEXT(HE$6,"jjjj"))=0)=$AS$1)*0.5)</f>
        <v/>
      </c>
      <c r="HF35" s="6" t="str">
        <f>IF(OR(HE$6=0,COUNTIF(Feries,HE$6)&gt;0,ISNONTEXT($A35)),"",
((COUNTIFS(SaisiePers,$A35,SaisieDebut,"&lt;="&amp;HE$6,SaisieFin,"&gt;"&amp;HE$6,SaisieJour,"")+
COUNTIFS(SaisiePers,$A35,SaisieDebut,"&lt;="&amp;HE$6,SaisieFin,HE$6,SaisieSoir,Paramètres!$B$3,SaisieJour,"")+
COUNTIFS(SaisiePers,$A35,SaisieDebut,"&lt;="&amp;HE$6,SaisieFin,"&gt;"&amp;HE$6,SaisieSoir,Paramètres!$B$3,SaisieJour,TEXT(HE$6,"jjjj"))=0)=$AS$1)*0.5)</f>
        <v/>
      </c>
      <c r="HG35" s="6" t="str">
        <f>IF(OR(HG$6=0,COUNTIF(Feries,HG$6)&gt;0,ISNONTEXT($A35)),"",
((COUNTIFS(SaisiePers,$A35,SaisieDebut,"&lt;"&amp;HG$6,SaisieFin,"&gt;="&amp;HG$6,SaisieJour,"")+
COUNTIFS(SaisiePers,$A35,SaisieDebut,HG$6,SaisieFin,"&gt;="&amp;HG$6,SaisieMatin,Paramètres!$A$2,SaisieJour,"")+
COUNTIFS(SaisiePers,$A35,SaisieDebut,"&lt;"&amp;HG$6,SaisieFin,"&gt;="&amp;HG$6,SaisieMatin,Paramètres!$A$2,SaisieJour,TEXT(HG$6,"jjjj"))=0)=$AS$1)*0.5)</f>
        <v/>
      </c>
      <c r="HH35" s="6" t="str">
        <f>IF(OR(HG$6=0,COUNTIF(Feries,HG$6)&gt;0,ISNONTEXT($A35)),"",
((COUNTIFS(SaisiePers,$A35,SaisieDebut,"&lt;="&amp;HG$6,SaisieFin,"&gt;"&amp;HG$6,SaisieJour,"")+
COUNTIFS(SaisiePers,$A35,SaisieDebut,"&lt;="&amp;HG$6,SaisieFin,HG$6,SaisieSoir,Paramètres!$B$3,SaisieJour,"")+
COUNTIFS(SaisiePers,$A35,SaisieDebut,"&lt;="&amp;HG$6,SaisieFin,"&gt;"&amp;HG$6,SaisieSoir,Paramètres!$B$3,SaisieJour,TEXT(HG$6,"jjjj"))=0)=$AS$1)*0.5)</f>
        <v/>
      </c>
      <c r="HI35" s="6" t="str">
        <f>IF(OR(HI$6=0,COUNTIF(Feries,HI$6)&gt;0,ISNONTEXT($A35)),"",
((COUNTIFS(SaisiePers,$A35,SaisieDebut,"&lt;"&amp;HI$6,SaisieFin,"&gt;="&amp;HI$6,SaisieJour,"")+
COUNTIFS(SaisiePers,$A35,SaisieDebut,HI$6,SaisieFin,"&gt;="&amp;HI$6,SaisieMatin,Paramètres!$A$2,SaisieJour,"")+
COUNTIFS(SaisiePers,$A35,SaisieDebut,"&lt;"&amp;HI$6,SaisieFin,"&gt;="&amp;HI$6,SaisieMatin,Paramètres!$A$2,SaisieJour,TEXT(HI$6,"jjjj"))=0)=$AS$1)*0.5)</f>
        <v/>
      </c>
      <c r="HJ35" s="6" t="str">
        <f>IF(OR(HI$6=0,COUNTIF(Feries,HI$6)&gt;0,ISNONTEXT($A35)),"",
((COUNTIFS(SaisiePers,$A35,SaisieDebut,"&lt;="&amp;HI$6,SaisieFin,"&gt;"&amp;HI$6,SaisieJour,"")+
COUNTIFS(SaisiePers,$A35,SaisieDebut,"&lt;="&amp;HI$6,SaisieFin,HI$6,SaisieSoir,Paramètres!$B$3,SaisieJour,"")+
COUNTIFS(SaisiePers,$A35,SaisieDebut,"&lt;="&amp;HI$6,SaisieFin,"&gt;"&amp;HI$6,SaisieSoir,Paramètres!$B$3,SaisieJour,TEXT(HI$6,"jjjj"))=0)=$AS$1)*0.5)</f>
        <v/>
      </c>
      <c r="HK35" s="6" t="str">
        <f>IF(OR(HK$6=0,COUNTIF(Feries,HK$6)&gt;0,ISNONTEXT($A35)),"",
((COUNTIFS(SaisiePers,$A35,SaisieDebut,"&lt;"&amp;HK$6,SaisieFin,"&gt;="&amp;HK$6,SaisieJour,"")+
COUNTIFS(SaisiePers,$A35,SaisieDebut,HK$6,SaisieFin,"&gt;="&amp;HK$6,SaisieMatin,Paramètres!$A$2,SaisieJour,"")+
COUNTIFS(SaisiePers,$A35,SaisieDebut,"&lt;"&amp;HK$6,SaisieFin,"&gt;="&amp;HK$6,SaisieMatin,Paramètres!$A$2,SaisieJour,TEXT(HK$6,"jjjj"))=0)=$AS$1)*0.5)</f>
        <v/>
      </c>
      <c r="HL35" s="6" t="str">
        <f>IF(OR(HK$6=0,COUNTIF(Feries,HK$6)&gt;0,ISNONTEXT($A35)),"",
((COUNTIFS(SaisiePers,$A35,SaisieDebut,"&lt;="&amp;HK$6,SaisieFin,"&gt;"&amp;HK$6,SaisieJour,"")+
COUNTIFS(SaisiePers,$A35,SaisieDebut,"&lt;="&amp;HK$6,SaisieFin,HK$6,SaisieSoir,Paramètres!$B$3,SaisieJour,"")+
COUNTIFS(SaisiePers,$A35,SaisieDebut,"&lt;="&amp;HK$6,SaisieFin,"&gt;"&amp;HK$6,SaisieSoir,Paramètres!$B$3,SaisieJour,TEXT(HK$6,"jjjj"))=0)=$AS$1)*0.5)</f>
        <v/>
      </c>
      <c r="HM35" s="6" t="str">
        <f>IF(OR(HM$6=0,COUNTIF(Feries,HM$6)&gt;0,ISNONTEXT($A35)),"",
((COUNTIFS(SaisiePers,$A35,SaisieDebut,"&lt;"&amp;HM$6,SaisieFin,"&gt;="&amp;HM$6,SaisieJour,"")+
COUNTIFS(SaisiePers,$A35,SaisieDebut,HM$6,SaisieFin,"&gt;="&amp;HM$6,SaisieMatin,Paramètres!$A$2,SaisieJour,"")+
COUNTIFS(SaisiePers,$A35,SaisieDebut,"&lt;"&amp;HM$6,SaisieFin,"&gt;="&amp;HM$6,SaisieMatin,Paramètres!$A$2,SaisieJour,TEXT(HM$6,"jjjj"))=0)=$AS$1)*0.5)</f>
        <v/>
      </c>
      <c r="HN35" s="6" t="str">
        <f>IF(OR(HM$6=0,COUNTIF(Feries,HM$6)&gt;0,ISNONTEXT($A35)),"",
((COUNTIFS(SaisiePers,$A35,SaisieDebut,"&lt;="&amp;HM$6,SaisieFin,"&gt;"&amp;HM$6,SaisieJour,"")+
COUNTIFS(SaisiePers,$A35,SaisieDebut,"&lt;="&amp;HM$6,SaisieFin,HM$6,SaisieSoir,Paramètres!$B$3,SaisieJour,"")+
COUNTIFS(SaisiePers,$A35,SaisieDebut,"&lt;="&amp;HM$6,SaisieFin,"&gt;"&amp;HM$6,SaisieSoir,Paramètres!$B$3,SaisieJour,TEXT(HM$6,"jjjj"))=0)=$AS$1)*0.5)</f>
        <v/>
      </c>
      <c r="HO35" s="6" t="str">
        <f>IF(OR(HO$6=0,COUNTIF(Feries,HO$6)&gt;0,ISNONTEXT($A35)),"",
((COUNTIFS(SaisiePers,$A35,SaisieDebut,"&lt;"&amp;HO$6,SaisieFin,"&gt;="&amp;HO$6,SaisieJour,"")+
COUNTIFS(SaisiePers,$A35,SaisieDebut,HO$6,SaisieFin,"&gt;="&amp;HO$6,SaisieMatin,Paramètres!$A$2,SaisieJour,"")+
COUNTIFS(SaisiePers,$A35,SaisieDebut,"&lt;"&amp;HO$6,SaisieFin,"&gt;="&amp;HO$6,SaisieMatin,Paramètres!$A$2,SaisieJour,TEXT(HO$6,"jjjj"))=0)=$AS$1)*0.5)</f>
        <v/>
      </c>
      <c r="HP35" s="6" t="str">
        <f>IF(OR(HO$6=0,COUNTIF(Feries,HO$6)&gt;0,ISNONTEXT($A35)),"",
((COUNTIFS(SaisiePers,$A35,SaisieDebut,"&lt;="&amp;HO$6,SaisieFin,"&gt;"&amp;HO$6,SaisieJour,"")+
COUNTIFS(SaisiePers,$A35,SaisieDebut,"&lt;="&amp;HO$6,SaisieFin,HO$6,SaisieSoir,Paramètres!$B$3,SaisieJour,"")+
COUNTIFS(SaisiePers,$A35,SaisieDebut,"&lt;="&amp;HO$6,SaisieFin,"&gt;"&amp;HO$6,SaisieSoir,Paramètres!$B$3,SaisieJour,TEXT(HO$6,"jjjj"))=0)=$AS$1)*0.5)</f>
        <v/>
      </c>
      <c r="HQ35" s="6" t="str">
        <f>IF(OR(HQ$6=0,COUNTIF(Feries,HQ$6)&gt;0,ISNONTEXT($A35)),"",
((COUNTIFS(SaisiePers,$A35,SaisieDebut,"&lt;"&amp;HQ$6,SaisieFin,"&gt;="&amp;HQ$6,SaisieJour,"")+
COUNTIFS(SaisiePers,$A35,SaisieDebut,HQ$6,SaisieFin,"&gt;="&amp;HQ$6,SaisieMatin,Paramètres!$A$2,SaisieJour,"")+
COUNTIFS(SaisiePers,$A35,SaisieDebut,"&lt;"&amp;HQ$6,SaisieFin,"&gt;="&amp;HQ$6,SaisieMatin,Paramètres!$A$2,SaisieJour,TEXT(HQ$6,"jjjj"))=0)=$AS$1)*0.5)</f>
        <v/>
      </c>
      <c r="HR35" s="6" t="str">
        <f>IF(OR(HQ$6=0,COUNTIF(Feries,HQ$6)&gt;0,ISNONTEXT($A35)),"",
((COUNTIFS(SaisiePers,$A35,SaisieDebut,"&lt;="&amp;HQ$6,SaisieFin,"&gt;"&amp;HQ$6,SaisieJour,"")+
COUNTIFS(SaisiePers,$A35,SaisieDebut,"&lt;="&amp;HQ$6,SaisieFin,HQ$6,SaisieSoir,Paramètres!$B$3,SaisieJour,"")+
COUNTIFS(SaisiePers,$A35,SaisieDebut,"&lt;="&amp;HQ$6,SaisieFin,"&gt;"&amp;HQ$6,SaisieSoir,Paramètres!$B$3,SaisieJour,TEXT(HQ$6,"jjjj"))=0)=$AS$1)*0.5)</f>
        <v/>
      </c>
      <c r="HS35" s="6" t="str">
        <f>IF(OR(HS$6=0,COUNTIF(Feries,HS$6)&gt;0,ISNONTEXT($A35)),"",
((COUNTIFS(SaisiePers,$A35,SaisieDebut,"&lt;"&amp;HS$6,SaisieFin,"&gt;="&amp;HS$6,SaisieJour,"")+
COUNTIFS(SaisiePers,$A35,SaisieDebut,HS$6,SaisieFin,"&gt;="&amp;HS$6,SaisieMatin,Paramètres!$A$2,SaisieJour,"")+
COUNTIFS(SaisiePers,$A35,SaisieDebut,"&lt;"&amp;HS$6,SaisieFin,"&gt;="&amp;HS$6,SaisieMatin,Paramètres!$A$2,SaisieJour,TEXT(HS$6,"jjjj"))=0)=$AS$1)*0.5)</f>
        <v/>
      </c>
      <c r="HT35" s="6" t="str">
        <f>IF(OR(HS$6=0,COUNTIF(Feries,HS$6)&gt;0,ISNONTEXT($A35)),"",
((COUNTIFS(SaisiePers,$A35,SaisieDebut,"&lt;="&amp;HS$6,SaisieFin,"&gt;"&amp;HS$6,SaisieJour,"")+
COUNTIFS(SaisiePers,$A35,SaisieDebut,"&lt;="&amp;HS$6,SaisieFin,HS$6,SaisieSoir,Paramètres!$B$3,SaisieJour,"")+
COUNTIFS(SaisiePers,$A35,SaisieDebut,"&lt;="&amp;HS$6,SaisieFin,"&gt;"&amp;HS$6,SaisieSoir,Paramètres!$B$3,SaisieJour,TEXT(HS$6,"jjjj"))=0)=$AS$1)*0.5)</f>
        <v/>
      </c>
      <c r="HU35" s="6" t="str">
        <f>IF(OR(HU$6=0,COUNTIF(Feries,HU$6)&gt;0,ISNONTEXT($A35)),"",
((COUNTIFS(SaisiePers,$A35,SaisieDebut,"&lt;"&amp;HU$6,SaisieFin,"&gt;="&amp;HU$6,SaisieJour,"")+
COUNTIFS(SaisiePers,$A35,SaisieDebut,HU$6,SaisieFin,"&gt;="&amp;HU$6,SaisieMatin,Paramètres!$A$2,SaisieJour,"")+
COUNTIFS(SaisiePers,$A35,SaisieDebut,"&lt;"&amp;HU$6,SaisieFin,"&gt;="&amp;HU$6,SaisieMatin,Paramètres!$A$2,SaisieJour,TEXT(HU$6,"jjjj"))=0)=$AS$1)*0.5)</f>
        <v/>
      </c>
      <c r="HV35" s="6" t="str">
        <f>IF(OR(HU$6=0,COUNTIF(Feries,HU$6)&gt;0,ISNONTEXT($A35)),"",
((COUNTIFS(SaisiePers,$A35,SaisieDebut,"&lt;="&amp;HU$6,SaisieFin,"&gt;"&amp;HU$6,SaisieJour,"")+
COUNTIFS(SaisiePers,$A35,SaisieDebut,"&lt;="&amp;HU$6,SaisieFin,HU$6,SaisieSoir,Paramètres!$B$3,SaisieJour,"")+
COUNTIFS(SaisiePers,$A35,SaisieDebut,"&lt;="&amp;HU$6,SaisieFin,"&gt;"&amp;HU$6,SaisieSoir,Paramètres!$B$3,SaisieJour,TEXT(HU$6,"jjjj"))=0)=$AS$1)*0.5)</f>
        <v/>
      </c>
      <c r="HW35" s="6" t="str">
        <f>IF(OR(HW$6=0,COUNTIF(Feries,HW$6)&gt;0,ISNONTEXT($A35)),"",
((COUNTIFS(SaisiePers,$A35,SaisieDebut,"&lt;"&amp;HW$6,SaisieFin,"&gt;="&amp;HW$6,SaisieJour,"")+
COUNTIFS(SaisiePers,$A35,SaisieDebut,HW$6,SaisieFin,"&gt;="&amp;HW$6,SaisieMatin,Paramètres!$A$2,SaisieJour,"")+
COUNTIFS(SaisiePers,$A35,SaisieDebut,"&lt;"&amp;HW$6,SaisieFin,"&gt;="&amp;HW$6,SaisieMatin,Paramètres!$A$2,SaisieJour,TEXT(HW$6,"jjjj"))=0)=$AS$1)*0.5)</f>
        <v/>
      </c>
      <c r="HX35" s="6" t="str">
        <f>IF(OR(HW$6=0,COUNTIF(Feries,HW$6)&gt;0,ISNONTEXT($A35)),"",
((COUNTIFS(SaisiePers,$A35,SaisieDebut,"&lt;="&amp;HW$6,SaisieFin,"&gt;"&amp;HW$6,SaisieJour,"")+
COUNTIFS(SaisiePers,$A35,SaisieDebut,"&lt;="&amp;HW$6,SaisieFin,HW$6,SaisieSoir,Paramètres!$B$3,SaisieJour,"")+
COUNTIFS(SaisiePers,$A35,SaisieDebut,"&lt;="&amp;HW$6,SaisieFin,"&gt;"&amp;HW$6,SaisieSoir,Paramètres!$B$3,SaisieJour,TEXT(HW$6,"jjjj"))=0)=$AS$1)*0.5)</f>
        <v/>
      </c>
      <c r="HY35" s="6" t="str">
        <f>IF(OR(HY$6=0,COUNTIF(Feries,HY$6)&gt;0,ISNONTEXT($A35)),"",
((COUNTIFS(SaisiePers,$A35,SaisieDebut,"&lt;"&amp;HY$6,SaisieFin,"&gt;="&amp;HY$6,SaisieJour,"")+
COUNTIFS(SaisiePers,$A35,SaisieDebut,HY$6,SaisieFin,"&gt;="&amp;HY$6,SaisieMatin,Paramètres!$A$2,SaisieJour,"")+
COUNTIFS(SaisiePers,$A35,SaisieDebut,"&lt;"&amp;HY$6,SaisieFin,"&gt;="&amp;HY$6,SaisieMatin,Paramètres!$A$2,SaisieJour,TEXT(HY$6,"jjjj"))=0)=$AS$1)*0.5)</f>
        <v/>
      </c>
      <c r="HZ35" s="6" t="str">
        <f>IF(OR(HY$6=0,COUNTIF(Feries,HY$6)&gt;0,ISNONTEXT($A35)),"",
((COUNTIFS(SaisiePers,$A35,SaisieDebut,"&lt;="&amp;HY$6,SaisieFin,"&gt;"&amp;HY$6,SaisieJour,"")+
COUNTIFS(SaisiePers,$A35,SaisieDebut,"&lt;="&amp;HY$6,SaisieFin,HY$6,SaisieSoir,Paramètres!$B$3,SaisieJour,"")+
COUNTIFS(SaisiePers,$A35,SaisieDebut,"&lt;="&amp;HY$6,SaisieFin,"&gt;"&amp;HY$6,SaisieSoir,Paramètres!$B$3,SaisieJour,TEXT(HY$6,"jjjj"))=0)=$AS$1)*0.5)</f>
        <v/>
      </c>
      <c r="IA35" s="6" t="str">
        <f>IF(OR(IA$6=0,COUNTIF(Feries,IA$6)&gt;0,ISNONTEXT($A35)),"",
((COUNTIFS(SaisiePers,$A35,SaisieDebut,"&lt;"&amp;IA$6,SaisieFin,"&gt;="&amp;IA$6,SaisieJour,"")+
COUNTIFS(SaisiePers,$A35,SaisieDebut,IA$6,SaisieFin,"&gt;="&amp;IA$6,SaisieMatin,Paramètres!$A$2,SaisieJour,"")+
COUNTIFS(SaisiePers,$A35,SaisieDebut,"&lt;"&amp;IA$6,SaisieFin,"&gt;="&amp;IA$6,SaisieMatin,Paramètres!$A$2,SaisieJour,TEXT(IA$6,"jjjj"))=0)=$AS$1)*0.5)</f>
        <v/>
      </c>
      <c r="IB35" s="6" t="str">
        <f>IF(OR(IA$6=0,COUNTIF(Feries,IA$6)&gt;0,ISNONTEXT($A35)),"",
((COUNTIFS(SaisiePers,$A35,SaisieDebut,"&lt;="&amp;IA$6,SaisieFin,"&gt;"&amp;IA$6,SaisieJour,"")+
COUNTIFS(SaisiePers,$A35,SaisieDebut,"&lt;="&amp;IA$6,SaisieFin,IA$6,SaisieSoir,Paramètres!$B$3,SaisieJour,"")+
COUNTIFS(SaisiePers,$A35,SaisieDebut,"&lt;="&amp;IA$6,SaisieFin,"&gt;"&amp;IA$6,SaisieSoir,Paramètres!$B$3,SaisieJour,TEXT(IA$6,"jjjj"))=0)=$AS$1)*0.5)</f>
        <v/>
      </c>
      <c r="IC35" s="6" t="str">
        <f>IF(OR(IC$6=0,COUNTIF(Feries,IC$6)&gt;0,ISNONTEXT($A35)),"",
((COUNTIFS(SaisiePers,$A35,SaisieDebut,"&lt;"&amp;IC$6,SaisieFin,"&gt;="&amp;IC$6,SaisieJour,"")+
COUNTIFS(SaisiePers,$A35,SaisieDebut,IC$6,SaisieFin,"&gt;="&amp;IC$6,SaisieMatin,Paramètres!$A$2,SaisieJour,"")+
COUNTIFS(SaisiePers,$A35,SaisieDebut,"&lt;"&amp;IC$6,SaisieFin,"&gt;="&amp;IC$6,SaisieMatin,Paramètres!$A$2,SaisieJour,TEXT(IC$6,"jjjj"))=0)=$AS$1)*0.5)</f>
        <v/>
      </c>
      <c r="ID35" s="6" t="str">
        <f>IF(OR(IC$6=0,COUNTIF(Feries,IC$6)&gt;0,ISNONTEXT($A35)),"",
((COUNTIFS(SaisiePers,$A35,SaisieDebut,"&lt;="&amp;IC$6,SaisieFin,"&gt;"&amp;IC$6,SaisieJour,"")+
COUNTIFS(SaisiePers,$A35,SaisieDebut,"&lt;="&amp;IC$6,SaisieFin,IC$6,SaisieSoir,Paramètres!$B$3,SaisieJour,"")+
COUNTIFS(SaisiePers,$A35,SaisieDebut,"&lt;="&amp;IC$6,SaisieFin,"&gt;"&amp;IC$6,SaisieSoir,Paramètres!$B$3,SaisieJour,TEXT(IC$6,"jjjj"))=0)=$AS$1)*0.5)</f>
        <v/>
      </c>
      <c r="IE35" s="6" t="str">
        <f>IF(OR(IE$6=0,COUNTIF(Feries,IE$6)&gt;0,ISNONTEXT($A35)),"",
((COUNTIFS(SaisiePers,$A35,SaisieDebut,"&lt;"&amp;IE$6,SaisieFin,"&gt;="&amp;IE$6,SaisieJour,"")+
COUNTIFS(SaisiePers,$A35,SaisieDebut,IE$6,SaisieFin,"&gt;="&amp;IE$6,SaisieMatin,Paramètres!$A$2,SaisieJour,"")+
COUNTIFS(SaisiePers,$A35,SaisieDebut,"&lt;"&amp;IE$6,SaisieFin,"&gt;="&amp;IE$6,SaisieMatin,Paramètres!$A$2,SaisieJour,TEXT(IE$6,"jjjj"))=0)=$AS$1)*0.5)</f>
        <v/>
      </c>
      <c r="IF35" s="6" t="str">
        <f>IF(OR(IE$6=0,COUNTIF(Feries,IE$6)&gt;0,ISNONTEXT($A35)),"",
((COUNTIFS(SaisiePers,$A35,SaisieDebut,"&lt;="&amp;IE$6,SaisieFin,"&gt;"&amp;IE$6,SaisieJour,"")+
COUNTIFS(SaisiePers,$A35,SaisieDebut,"&lt;="&amp;IE$6,SaisieFin,IE$6,SaisieSoir,Paramètres!$B$3,SaisieJour,"")+
COUNTIFS(SaisiePers,$A35,SaisieDebut,"&lt;="&amp;IE$6,SaisieFin,"&gt;"&amp;IE$6,SaisieSoir,Paramètres!$B$3,SaisieJour,TEXT(IE$6,"jjjj"))=0)=$AS$1)*0.5)</f>
        <v/>
      </c>
      <c r="IG35" s="6" t="str">
        <f>IF(OR(IG$6=0,COUNTIF(Feries,IG$6)&gt;0,ISNONTEXT($A35)),"",
((COUNTIFS(SaisiePers,$A35,SaisieDebut,"&lt;"&amp;IG$6,SaisieFin,"&gt;="&amp;IG$6,SaisieJour,"")+
COUNTIFS(SaisiePers,$A35,SaisieDebut,IG$6,SaisieFin,"&gt;="&amp;IG$6,SaisieMatin,Paramètres!$A$2,SaisieJour,"")+
COUNTIFS(SaisiePers,$A35,SaisieDebut,"&lt;"&amp;IG$6,SaisieFin,"&gt;="&amp;IG$6,SaisieMatin,Paramètres!$A$2,SaisieJour,TEXT(IG$6,"jjjj"))=0)=$AS$1)*0.5)</f>
        <v/>
      </c>
      <c r="IH35" s="6" t="str">
        <f>IF(OR(IG$6=0,COUNTIF(Feries,IG$6)&gt;0,ISNONTEXT($A35)),"",
((COUNTIFS(SaisiePers,$A35,SaisieDebut,"&lt;="&amp;IG$6,SaisieFin,"&gt;"&amp;IG$6,SaisieJour,"")+
COUNTIFS(SaisiePers,$A35,SaisieDebut,"&lt;="&amp;IG$6,SaisieFin,IG$6,SaisieSoir,Paramètres!$B$3,SaisieJour,"")+
COUNTIFS(SaisiePers,$A35,SaisieDebut,"&lt;="&amp;IG$6,SaisieFin,"&gt;"&amp;IG$6,SaisieSoir,Paramètres!$B$3,SaisieJour,TEXT(IG$6,"jjjj"))=0)=$AS$1)*0.5)</f>
        <v/>
      </c>
      <c r="II35" s="6" t="str">
        <f>IF(OR(II$6=0,COUNTIF(Feries,II$6)&gt;0,ISNONTEXT($A35)),"",
((COUNTIFS(SaisiePers,$A35,SaisieDebut,"&lt;"&amp;II$6,SaisieFin,"&gt;="&amp;II$6,SaisieJour,"")+
COUNTIFS(SaisiePers,$A35,SaisieDebut,II$6,SaisieFin,"&gt;="&amp;II$6,SaisieMatin,Paramètres!$A$2,SaisieJour,"")+
COUNTIFS(SaisiePers,$A35,SaisieDebut,"&lt;"&amp;II$6,SaisieFin,"&gt;="&amp;II$6,SaisieMatin,Paramètres!$A$2,SaisieJour,TEXT(II$6,"jjjj"))=0)=$AS$1)*0.5)</f>
        <v/>
      </c>
      <c r="IJ35" s="6" t="str">
        <f>IF(OR(II$6=0,COUNTIF(Feries,II$6)&gt;0,ISNONTEXT($A35)),"",
((COUNTIFS(SaisiePers,$A35,SaisieDebut,"&lt;="&amp;II$6,SaisieFin,"&gt;"&amp;II$6,SaisieJour,"")+
COUNTIFS(SaisiePers,$A35,SaisieDebut,"&lt;="&amp;II$6,SaisieFin,II$6,SaisieSoir,Paramètres!$B$3,SaisieJour,"")+
COUNTIFS(SaisiePers,$A35,SaisieDebut,"&lt;="&amp;II$6,SaisieFin,"&gt;"&amp;II$6,SaisieSoir,Paramètres!$B$3,SaisieJour,TEXT(II$6,"jjjj"))=0)=$AS$1)*0.5)</f>
        <v/>
      </c>
      <c r="IK35" s="6" t="str">
        <f>IF(OR(IK$6=0,COUNTIF(Feries,IK$6)&gt;0,ISNONTEXT($A35)),"",
((COUNTIFS(SaisiePers,$A35,SaisieDebut,"&lt;"&amp;IK$6,SaisieFin,"&gt;="&amp;IK$6,SaisieJour,"")+
COUNTIFS(SaisiePers,$A35,SaisieDebut,IK$6,SaisieFin,"&gt;="&amp;IK$6,SaisieMatin,Paramètres!$A$2,SaisieJour,"")+
COUNTIFS(SaisiePers,$A35,SaisieDebut,"&lt;"&amp;IK$6,SaisieFin,"&gt;="&amp;IK$6,SaisieMatin,Paramètres!$A$2,SaisieJour,TEXT(IK$6,"jjjj"))=0)=$AS$1)*0.5)</f>
        <v/>
      </c>
      <c r="IL35" s="6" t="str">
        <f>IF(OR(IK$6=0,COUNTIF(Feries,IK$6)&gt;0,ISNONTEXT($A35)),"",
((COUNTIFS(SaisiePers,$A35,SaisieDebut,"&lt;="&amp;IK$6,SaisieFin,"&gt;"&amp;IK$6,SaisieJour,"")+
COUNTIFS(SaisiePers,$A35,SaisieDebut,"&lt;="&amp;IK$6,SaisieFin,IK$6,SaisieSoir,Paramètres!$B$3,SaisieJour,"")+
COUNTIFS(SaisiePers,$A35,SaisieDebut,"&lt;="&amp;IK$6,SaisieFin,"&gt;"&amp;IK$6,SaisieSoir,Paramètres!$B$3,SaisieJour,TEXT(IK$6,"jjjj"))=0)=$AS$1)*0.5)</f>
        <v/>
      </c>
      <c r="IM35" s="6" t="str">
        <f>IF(OR(IM$6=0,COUNTIF(Feries,IM$6)&gt;0,ISNONTEXT($A35)),"",
((COUNTIFS(SaisiePers,$A35,SaisieDebut,"&lt;"&amp;IM$6,SaisieFin,"&gt;="&amp;IM$6,SaisieJour,"")+
COUNTIFS(SaisiePers,$A35,SaisieDebut,IM$6,SaisieFin,"&gt;="&amp;IM$6,SaisieMatin,Paramètres!$A$2,SaisieJour,"")+
COUNTIFS(SaisiePers,$A35,SaisieDebut,"&lt;"&amp;IM$6,SaisieFin,"&gt;="&amp;IM$6,SaisieMatin,Paramètres!$A$2,SaisieJour,TEXT(IM$6,"jjjj"))=0)=$AS$1)*0.5)</f>
        <v/>
      </c>
      <c r="IN35" s="6" t="str">
        <f>IF(OR(IM$6=0,COUNTIF(Feries,IM$6)&gt;0,ISNONTEXT($A35)),"",
((COUNTIFS(SaisiePers,$A35,SaisieDebut,"&lt;="&amp;IM$6,SaisieFin,"&gt;"&amp;IM$6,SaisieJour,"")+
COUNTIFS(SaisiePers,$A35,SaisieDebut,"&lt;="&amp;IM$6,SaisieFin,IM$6,SaisieSoir,Paramètres!$B$3,SaisieJour,"")+
COUNTIFS(SaisiePers,$A35,SaisieDebut,"&lt;="&amp;IM$6,SaisieFin,"&gt;"&amp;IM$6,SaisieSoir,Paramètres!$B$3,SaisieJour,TEXT(IM$6,"jjjj"))=0)=$AS$1)*0.5)</f>
        <v/>
      </c>
      <c r="IO35" s="6" t="str">
        <f>IF(OR(IO$6=0,COUNTIF(Feries,IO$6)&gt;0,ISNONTEXT($A35)),"",
((COUNTIFS(SaisiePers,$A35,SaisieDebut,"&lt;"&amp;IO$6,SaisieFin,"&gt;="&amp;IO$6,SaisieJour,"")+
COUNTIFS(SaisiePers,$A35,SaisieDebut,IO$6,SaisieFin,"&gt;="&amp;IO$6,SaisieMatin,Paramètres!$A$2,SaisieJour,"")+
COUNTIFS(SaisiePers,$A35,SaisieDebut,"&lt;"&amp;IO$6,SaisieFin,"&gt;="&amp;IO$6,SaisieMatin,Paramètres!$A$2,SaisieJour,TEXT(IO$6,"jjjj"))=0)=$AS$1)*0.5)</f>
        <v/>
      </c>
      <c r="IP35" s="6" t="str">
        <f>IF(OR(IO$6=0,COUNTIF(Feries,IO$6)&gt;0,ISNONTEXT($A35)),"",
((COUNTIFS(SaisiePers,$A35,SaisieDebut,"&lt;="&amp;IO$6,SaisieFin,"&gt;"&amp;IO$6,SaisieJour,"")+
COUNTIFS(SaisiePers,$A35,SaisieDebut,"&lt;="&amp;IO$6,SaisieFin,IO$6,SaisieSoir,Paramètres!$B$3,SaisieJour,"")+
COUNTIFS(SaisiePers,$A35,SaisieDebut,"&lt;="&amp;IO$6,SaisieFin,"&gt;"&amp;IO$6,SaisieSoir,Paramètres!$B$3,SaisieJour,TEXT(IO$6,"jjjj"))=0)=$AS$1)*0.5)</f>
        <v/>
      </c>
      <c r="IQ35" s="6" t="str">
        <f>IF(OR(IQ$6=0,COUNTIF(Feries,IQ$6)&gt;0,ISNONTEXT($A35)),"",
((COUNTIFS(SaisiePers,$A35,SaisieDebut,"&lt;"&amp;IQ$6,SaisieFin,"&gt;="&amp;IQ$6,SaisieJour,"")+
COUNTIFS(SaisiePers,$A35,SaisieDebut,IQ$6,SaisieFin,"&gt;="&amp;IQ$6,SaisieMatin,Paramètres!$A$2,SaisieJour,"")+
COUNTIFS(SaisiePers,$A35,SaisieDebut,"&lt;"&amp;IQ$6,SaisieFin,"&gt;="&amp;IQ$6,SaisieMatin,Paramètres!$A$2,SaisieJour,TEXT(IQ$6,"jjjj"))=0)=$AS$1)*0.5)</f>
        <v/>
      </c>
      <c r="IR35" s="6" t="str">
        <f>IF(OR(IQ$6=0,COUNTIF(Feries,IQ$6)&gt;0,ISNONTEXT($A35)),"",
((COUNTIFS(SaisiePers,$A35,SaisieDebut,"&lt;="&amp;IQ$6,SaisieFin,"&gt;"&amp;IQ$6,SaisieJour,"")+
COUNTIFS(SaisiePers,$A35,SaisieDebut,"&lt;="&amp;IQ$6,SaisieFin,IQ$6,SaisieSoir,Paramètres!$B$3,SaisieJour,"")+
COUNTIFS(SaisiePers,$A35,SaisieDebut,"&lt;="&amp;IQ$6,SaisieFin,"&gt;"&amp;IQ$6,SaisieSoir,Paramètres!$B$3,SaisieJour,TEXT(IQ$6,"jjjj"))=0)=$AS$1)*0.5)</f>
        <v/>
      </c>
      <c r="IS35" s="6" t="str">
        <f>IF(OR(IS$6=0,COUNTIF(Feries,IS$6)&gt;0,ISNONTEXT($A35)),"",
((COUNTIFS(SaisiePers,$A35,SaisieDebut,"&lt;"&amp;IS$6,SaisieFin,"&gt;="&amp;IS$6,SaisieJour,"")+
COUNTIFS(SaisiePers,$A35,SaisieDebut,IS$6,SaisieFin,"&gt;="&amp;IS$6,SaisieMatin,Paramètres!$A$2,SaisieJour,"")+
COUNTIFS(SaisiePers,$A35,SaisieDebut,"&lt;"&amp;IS$6,SaisieFin,"&gt;="&amp;IS$6,SaisieMatin,Paramètres!$A$2,SaisieJour,TEXT(IS$6,"jjjj"))=0)=$AS$1)*0.5)</f>
        <v/>
      </c>
      <c r="IT35" s="6" t="str">
        <f>IF(OR(IS$6=0,COUNTIF(Feries,IS$6)&gt;0,ISNONTEXT($A35)),"",
((COUNTIFS(SaisiePers,$A35,SaisieDebut,"&lt;="&amp;IS$6,SaisieFin,"&gt;"&amp;IS$6,SaisieJour,"")+
COUNTIFS(SaisiePers,$A35,SaisieDebut,"&lt;="&amp;IS$6,SaisieFin,IS$6,SaisieSoir,Paramètres!$B$3,SaisieJour,"")+
COUNTIFS(SaisiePers,$A35,SaisieDebut,"&lt;="&amp;IS$6,SaisieFin,"&gt;"&amp;IS$6,SaisieSoir,Paramètres!$B$3,SaisieJour,TEXT(IS$6,"jjjj"))=0)=$AS$1)*0.5)</f>
        <v/>
      </c>
      <c r="IU35" s="6" t="str">
        <f>IF(OR(IU$6=0,COUNTIF(Feries,IU$6)&gt;0,ISNONTEXT($A35)),"",
((COUNTIFS(SaisiePers,$A35,SaisieDebut,"&lt;"&amp;IU$6,SaisieFin,"&gt;="&amp;IU$6,SaisieJour,"")+
COUNTIFS(SaisiePers,$A35,SaisieDebut,IU$6,SaisieFin,"&gt;="&amp;IU$6,SaisieMatin,Paramètres!$A$2,SaisieJour,"")+
COUNTIFS(SaisiePers,$A35,SaisieDebut,"&lt;"&amp;IU$6,SaisieFin,"&gt;="&amp;IU$6,SaisieMatin,Paramètres!$A$2,SaisieJour,TEXT(IU$6,"jjjj"))=0)=$AS$1)*0.5)</f>
        <v/>
      </c>
      <c r="IV35" s="6" t="str">
        <f>IF(OR(IU$6=0,COUNTIF(Feries,IU$6)&gt;0,ISNONTEXT($A35)),"",
((COUNTIFS(SaisiePers,$A35,SaisieDebut,"&lt;="&amp;IU$6,SaisieFin,"&gt;"&amp;IU$6,SaisieJour,"")+
COUNTIFS(SaisiePers,$A35,SaisieDebut,"&lt;="&amp;IU$6,SaisieFin,IU$6,SaisieSoir,Paramètres!$B$3,SaisieJour,"")+
COUNTIFS(SaisiePers,$A35,SaisieDebut,"&lt;="&amp;IU$6,SaisieFin,"&gt;"&amp;IU$6,SaisieSoir,Paramètres!$B$3,SaisieJour,TEXT(IU$6,"jjjj"))=0)=$AS$1)*0.5)</f>
        <v/>
      </c>
      <c r="IW35" s="6" t="str">
        <f>IF(OR(IW$6=0,COUNTIF(Feries,IW$6)&gt;0,ISNONTEXT($A35)),"",
((COUNTIFS(SaisiePers,$A35,SaisieDebut,"&lt;"&amp;IW$6,SaisieFin,"&gt;="&amp;IW$6,SaisieJour,"")+
COUNTIFS(SaisiePers,$A35,SaisieDebut,IW$6,SaisieFin,"&gt;="&amp;IW$6,SaisieMatin,Paramètres!$A$2,SaisieJour,"")+
COUNTIFS(SaisiePers,$A35,SaisieDebut,"&lt;"&amp;IW$6,SaisieFin,"&gt;="&amp;IW$6,SaisieMatin,Paramètres!$A$2,SaisieJour,TEXT(IW$6,"jjjj"))=0)=$AS$1)*0.5)</f>
        <v/>
      </c>
      <c r="IX35" s="6" t="str">
        <f>IF(OR(IW$6=0,COUNTIF(Feries,IW$6)&gt;0,ISNONTEXT($A35)),"",
((COUNTIFS(SaisiePers,$A35,SaisieDebut,"&lt;="&amp;IW$6,SaisieFin,"&gt;"&amp;IW$6,SaisieJour,"")+
COUNTIFS(SaisiePers,$A35,SaisieDebut,"&lt;="&amp;IW$6,SaisieFin,IW$6,SaisieSoir,Paramètres!$B$3,SaisieJour,"")+
COUNTIFS(SaisiePers,$A35,SaisieDebut,"&lt;="&amp;IW$6,SaisieFin,"&gt;"&amp;IW$6,SaisieSoir,Paramètres!$B$3,SaisieJour,TEXT(IW$6,"jjjj"))=0)=$AS$1)*0.5)</f>
        <v/>
      </c>
      <c r="IY35" s="6" t="str">
        <f>IF(OR(IY$6=0,COUNTIF(Feries,IY$6)&gt;0,ISNONTEXT($A35)),"",
((COUNTIFS(SaisiePers,$A35,SaisieDebut,"&lt;"&amp;IY$6,SaisieFin,"&gt;="&amp;IY$6,SaisieJour,"")+
COUNTIFS(SaisiePers,$A35,SaisieDebut,IY$6,SaisieFin,"&gt;="&amp;IY$6,SaisieMatin,Paramètres!$A$2,SaisieJour,"")+
COUNTIFS(SaisiePers,$A35,SaisieDebut,"&lt;"&amp;IY$6,SaisieFin,"&gt;="&amp;IY$6,SaisieMatin,Paramètres!$A$2,SaisieJour,TEXT(IY$6,"jjjj"))=0)=$AS$1)*0.5)</f>
        <v/>
      </c>
      <c r="IZ35" s="6" t="str">
        <f>IF(OR(IY$6=0,COUNTIF(Feries,IY$6)&gt;0,ISNONTEXT($A35)),"",
((COUNTIFS(SaisiePers,$A35,SaisieDebut,"&lt;="&amp;IY$6,SaisieFin,"&gt;"&amp;IY$6,SaisieJour,"")+
COUNTIFS(SaisiePers,$A35,SaisieDebut,"&lt;="&amp;IY$6,SaisieFin,IY$6,SaisieSoir,Paramètres!$B$3,SaisieJour,"")+
COUNTIFS(SaisiePers,$A35,SaisieDebut,"&lt;="&amp;IY$6,SaisieFin,"&gt;"&amp;IY$6,SaisieSoir,Paramètres!$B$3,SaisieJour,TEXT(IY$6,"jjjj"))=0)=$AS$1)*0.5)</f>
        <v/>
      </c>
      <c r="JA35" s="6" t="str">
        <f>IF(OR(JA$6=0,COUNTIF(Feries,JA$6)&gt;0,ISNONTEXT($A35)),"",
((COUNTIFS(SaisiePers,$A35,SaisieDebut,"&lt;"&amp;JA$6,SaisieFin,"&gt;="&amp;JA$6,SaisieJour,"")+
COUNTIFS(SaisiePers,$A35,SaisieDebut,JA$6,SaisieFin,"&gt;="&amp;JA$6,SaisieMatin,Paramètres!$A$2,SaisieJour,"")+
COUNTIFS(SaisiePers,$A35,SaisieDebut,"&lt;"&amp;JA$6,SaisieFin,"&gt;="&amp;JA$6,SaisieMatin,Paramètres!$A$2,SaisieJour,TEXT(JA$6,"jjjj"))=0)=$AS$1)*0.5)</f>
        <v/>
      </c>
      <c r="JB35" s="6" t="str">
        <f>IF(OR(JA$6=0,COUNTIF(Feries,JA$6)&gt;0,ISNONTEXT($A35)),"",
((COUNTIFS(SaisiePers,$A35,SaisieDebut,"&lt;="&amp;JA$6,SaisieFin,"&gt;"&amp;JA$6,SaisieJour,"")+
COUNTIFS(SaisiePers,$A35,SaisieDebut,"&lt;="&amp;JA$6,SaisieFin,JA$6,SaisieSoir,Paramètres!$B$3,SaisieJour,"")+
COUNTIFS(SaisiePers,$A35,SaisieDebut,"&lt;="&amp;JA$6,SaisieFin,"&gt;"&amp;JA$6,SaisieSoir,Paramètres!$B$3,SaisieJour,TEXT(JA$6,"jjjj"))=0)=$AS$1)*0.5)</f>
        <v/>
      </c>
      <c r="JC35" s="6" t="str">
        <f>IF(OR(JC$6=0,COUNTIF(Feries,JC$6)&gt;0,ISNONTEXT($A35)),"",
((COUNTIFS(SaisiePers,$A35,SaisieDebut,"&lt;"&amp;JC$6,SaisieFin,"&gt;="&amp;JC$6,SaisieJour,"")+
COUNTIFS(SaisiePers,$A35,SaisieDebut,JC$6,SaisieFin,"&gt;="&amp;JC$6,SaisieMatin,Paramètres!$A$2,SaisieJour,"")+
COUNTIFS(SaisiePers,$A35,SaisieDebut,"&lt;"&amp;JC$6,SaisieFin,"&gt;="&amp;JC$6,SaisieMatin,Paramètres!$A$2,SaisieJour,TEXT(JC$6,"jjjj"))=0)=$AS$1)*0.5)</f>
        <v/>
      </c>
      <c r="JD35" s="6" t="str">
        <f>IF(OR(JC$6=0,COUNTIF(Feries,JC$6)&gt;0,ISNONTEXT($A35)),"",
((COUNTIFS(SaisiePers,$A35,SaisieDebut,"&lt;="&amp;JC$6,SaisieFin,"&gt;"&amp;JC$6,SaisieJour,"")+
COUNTIFS(SaisiePers,$A35,SaisieDebut,"&lt;="&amp;JC$6,SaisieFin,JC$6,SaisieSoir,Paramètres!$B$3,SaisieJour,"")+
COUNTIFS(SaisiePers,$A35,SaisieDebut,"&lt;="&amp;JC$6,SaisieFin,"&gt;"&amp;JC$6,SaisieSoir,Paramètres!$B$3,SaisieJour,TEXT(JC$6,"jjjj"))=0)=$AS$1)*0.5)</f>
        <v/>
      </c>
      <c r="JE35" s="6" t="str">
        <f>IF(OR(JE$6=0,COUNTIF(Feries,JE$6)&gt;0,ISNONTEXT($A35)),"",
((COUNTIFS(SaisiePers,$A35,SaisieDebut,"&lt;"&amp;JE$6,SaisieFin,"&gt;="&amp;JE$6,SaisieJour,"")+
COUNTIFS(SaisiePers,$A35,SaisieDebut,JE$6,SaisieFin,"&gt;="&amp;JE$6,SaisieMatin,Paramètres!$A$2,SaisieJour,"")+
COUNTIFS(SaisiePers,$A35,SaisieDebut,"&lt;"&amp;JE$6,SaisieFin,"&gt;="&amp;JE$6,SaisieMatin,Paramètres!$A$2,SaisieJour,TEXT(JE$6,"jjjj"))=0)=$AS$1)*0.5)</f>
        <v/>
      </c>
      <c r="JF35" s="6" t="str">
        <f>IF(OR(JE$6=0,COUNTIF(Feries,JE$6)&gt;0,ISNONTEXT($A35)),"",
((COUNTIFS(SaisiePers,$A35,SaisieDebut,"&lt;="&amp;JE$6,SaisieFin,"&gt;"&amp;JE$6,SaisieJour,"")+
COUNTIFS(SaisiePers,$A35,SaisieDebut,"&lt;="&amp;JE$6,SaisieFin,JE$6,SaisieSoir,Paramètres!$B$3,SaisieJour,"")+
COUNTIFS(SaisiePers,$A35,SaisieDebut,"&lt;="&amp;JE$6,SaisieFin,"&gt;"&amp;JE$6,SaisieSoir,Paramètres!$B$3,SaisieJour,TEXT(JE$6,"jjjj"))=0)=$AS$1)*0.5)</f>
        <v/>
      </c>
      <c r="JG35" s="6" t="str">
        <f>IF(OR(JG$6=0,COUNTIF(Feries,JG$6)&gt;0,ISNONTEXT($A35)),"",
((COUNTIFS(SaisiePers,$A35,SaisieDebut,"&lt;"&amp;JG$6,SaisieFin,"&gt;="&amp;JG$6,SaisieJour,"")+
COUNTIFS(SaisiePers,$A35,SaisieDebut,JG$6,SaisieFin,"&gt;="&amp;JG$6,SaisieMatin,Paramètres!$A$2,SaisieJour,"")+
COUNTIFS(SaisiePers,$A35,SaisieDebut,"&lt;"&amp;JG$6,SaisieFin,"&gt;="&amp;JG$6,SaisieMatin,Paramètres!$A$2,SaisieJour,TEXT(JG$6,"jjjj"))=0)=$AS$1)*0.5)</f>
        <v/>
      </c>
      <c r="JH35" s="6" t="str">
        <f>IF(OR(JG$6=0,COUNTIF(Feries,JG$6)&gt;0,ISNONTEXT($A35)),"",
((COUNTIFS(SaisiePers,$A35,SaisieDebut,"&lt;="&amp;JG$6,SaisieFin,"&gt;"&amp;JG$6,SaisieJour,"")+
COUNTIFS(SaisiePers,$A35,SaisieDebut,"&lt;="&amp;JG$6,SaisieFin,JG$6,SaisieSoir,Paramètres!$B$3,SaisieJour,"")+
COUNTIFS(SaisiePers,$A35,SaisieDebut,"&lt;="&amp;JG$6,SaisieFin,"&gt;"&amp;JG$6,SaisieSoir,Paramètres!$B$3,SaisieJour,TEXT(JG$6,"jjjj"))=0)=$AS$1)*0.5)</f>
        <v/>
      </c>
      <c r="JI35" s="6" t="str">
        <f>IF(OR(JI$6=0,COUNTIF(Feries,JI$6)&gt;0,ISNONTEXT($A35)),"",
((COUNTIFS(SaisiePers,$A35,SaisieDebut,"&lt;"&amp;JI$6,SaisieFin,"&gt;="&amp;JI$6,SaisieJour,"")+
COUNTIFS(SaisiePers,$A35,SaisieDebut,JI$6,SaisieFin,"&gt;="&amp;JI$6,SaisieMatin,Paramètres!$A$2,SaisieJour,"")+
COUNTIFS(SaisiePers,$A35,SaisieDebut,"&lt;"&amp;JI$6,SaisieFin,"&gt;="&amp;JI$6,SaisieMatin,Paramètres!$A$2,SaisieJour,TEXT(JI$6,"jjjj"))=0)=$AS$1)*0.5)</f>
        <v/>
      </c>
      <c r="JJ35" s="6" t="str">
        <f>IF(OR(JI$6=0,COUNTIF(Feries,JI$6)&gt;0,ISNONTEXT($A35)),"",
((COUNTIFS(SaisiePers,$A35,SaisieDebut,"&lt;="&amp;JI$6,SaisieFin,"&gt;"&amp;JI$6,SaisieJour,"")+
COUNTIFS(SaisiePers,$A35,SaisieDebut,"&lt;="&amp;JI$6,SaisieFin,JI$6,SaisieSoir,Paramètres!$B$3,SaisieJour,"")+
COUNTIFS(SaisiePers,$A35,SaisieDebut,"&lt;="&amp;JI$6,SaisieFin,"&gt;"&amp;JI$6,SaisieSoir,Paramètres!$B$3,SaisieJour,TEXT(JI$6,"jjjj"))=0)=$AS$1)*0.5)</f>
        <v/>
      </c>
      <c r="JK35" s="6" t="str">
        <f>IF(OR(JK$6=0,COUNTIF(Feries,JK$6)&gt;0,ISNONTEXT($A35)),"",
((COUNTIFS(SaisiePers,$A35,SaisieDebut,"&lt;"&amp;JK$6,SaisieFin,"&gt;="&amp;JK$6,SaisieJour,"")+
COUNTIFS(SaisiePers,$A35,SaisieDebut,JK$6,SaisieFin,"&gt;="&amp;JK$6,SaisieMatin,Paramètres!$A$2,SaisieJour,"")+
COUNTIFS(SaisiePers,$A35,SaisieDebut,"&lt;"&amp;JK$6,SaisieFin,"&gt;="&amp;JK$6,SaisieMatin,Paramètres!$A$2,SaisieJour,TEXT(JK$6,"jjjj"))=0)=$AS$1)*0.5)</f>
        <v/>
      </c>
      <c r="JL35" s="6" t="str">
        <f>IF(OR(JK$6=0,COUNTIF(Feries,JK$6)&gt;0,ISNONTEXT($A35)),"",
((COUNTIFS(SaisiePers,$A35,SaisieDebut,"&lt;="&amp;JK$6,SaisieFin,"&gt;"&amp;JK$6,SaisieJour,"")+
COUNTIFS(SaisiePers,$A35,SaisieDebut,"&lt;="&amp;JK$6,SaisieFin,JK$6,SaisieSoir,Paramètres!$B$3,SaisieJour,"")+
COUNTIFS(SaisiePers,$A35,SaisieDebut,"&lt;="&amp;JK$6,SaisieFin,"&gt;"&amp;JK$6,SaisieSoir,Paramètres!$B$3,SaisieJour,TEXT(JK$6,"jjjj"))=0)=$AS$1)*0.5)</f>
        <v/>
      </c>
      <c r="JM35" s="6" t="str">
        <f>IF(OR(JM$6=0,COUNTIF(Feries,JM$6)&gt;0,ISNONTEXT($A35)),"",
((COUNTIFS(SaisiePers,$A35,SaisieDebut,"&lt;"&amp;JM$6,SaisieFin,"&gt;="&amp;JM$6,SaisieJour,"")+
COUNTIFS(SaisiePers,$A35,SaisieDebut,JM$6,SaisieFin,"&gt;="&amp;JM$6,SaisieMatin,Paramètres!$A$2,SaisieJour,"")+
COUNTIFS(SaisiePers,$A35,SaisieDebut,"&lt;"&amp;JM$6,SaisieFin,"&gt;="&amp;JM$6,SaisieMatin,Paramètres!$A$2,SaisieJour,TEXT(JM$6,"jjjj"))=0)=$AS$1)*0.5)</f>
        <v/>
      </c>
      <c r="JN35" s="6" t="str">
        <f>IF(OR(JM$6=0,COUNTIF(Feries,JM$6)&gt;0,ISNONTEXT($A35)),"",
((COUNTIFS(SaisiePers,$A35,SaisieDebut,"&lt;="&amp;JM$6,SaisieFin,"&gt;"&amp;JM$6,SaisieJour,"")+
COUNTIFS(SaisiePers,$A35,SaisieDebut,"&lt;="&amp;JM$6,SaisieFin,JM$6,SaisieSoir,Paramètres!$B$3,SaisieJour,"")+
COUNTIFS(SaisiePers,$A35,SaisieDebut,"&lt;="&amp;JM$6,SaisieFin,"&gt;"&amp;JM$6,SaisieSoir,Paramètres!$B$3,SaisieJour,TEXT(JM$6,"jjjj"))=0)=$AS$1)*0.5)</f>
        <v/>
      </c>
      <c r="JO35" s="6" t="str">
        <f>IF(OR(JO$6=0,COUNTIF(Feries,JO$6)&gt;0,ISNONTEXT($A35)),"",
((COUNTIFS(SaisiePers,$A35,SaisieDebut,"&lt;"&amp;JO$6,SaisieFin,"&gt;="&amp;JO$6,SaisieJour,"")+
COUNTIFS(SaisiePers,$A35,SaisieDebut,JO$6,SaisieFin,"&gt;="&amp;JO$6,SaisieMatin,Paramètres!$A$2,SaisieJour,"")+
COUNTIFS(SaisiePers,$A35,SaisieDebut,"&lt;"&amp;JO$6,SaisieFin,"&gt;="&amp;JO$6,SaisieMatin,Paramètres!$A$2,SaisieJour,TEXT(JO$6,"jjjj"))=0)=$AS$1)*0.5)</f>
        <v/>
      </c>
      <c r="JP35" s="6" t="str">
        <f>IF(OR(JO$6=0,COUNTIF(Feries,JO$6)&gt;0,ISNONTEXT($A35)),"",
((COUNTIFS(SaisiePers,$A35,SaisieDebut,"&lt;="&amp;JO$6,SaisieFin,"&gt;"&amp;JO$6,SaisieJour,"")+
COUNTIFS(SaisiePers,$A35,SaisieDebut,"&lt;="&amp;JO$6,SaisieFin,JO$6,SaisieSoir,Paramètres!$B$3,SaisieJour,"")+
COUNTIFS(SaisiePers,$A35,SaisieDebut,"&lt;="&amp;JO$6,SaisieFin,"&gt;"&amp;JO$6,SaisieSoir,Paramètres!$B$3,SaisieJour,TEXT(JO$6,"jjjj"))=0)=$AS$1)*0.5)</f>
        <v/>
      </c>
      <c r="JQ35" s="6" t="str">
        <f>IF(OR(JQ$6=0,COUNTIF(Feries,JQ$6)&gt;0,ISNONTEXT($A35)),"",
((COUNTIFS(SaisiePers,$A35,SaisieDebut,"&lt;"&amp;JQ$6,SaisieFin,"&gt;="&amp;JQ$6,SaisieJour,"")+
COUNTIFS(SaisiePers,$A35,SaisieDebut,JQ$6,SaisieFin,"&gt;="&amp;JQ$6,SaisieMatin,Paramètres!$A$2,SaisieJour,"")+
COUNTIFS(SaisiePers,$A35,SaisieDebut,"&lt;"&amp;JQ$6,SaisieFin,"&gt;="&amp;JQ$6,SaisieMatin,Paramètres!$A$2,SaisieJour,TEXT(JQ$6,"jjjj"))=0)=$AS$1)*0.5)</f>
        <v/>
      </c>
      <c r="JR35" s="6" t="str">
        <f>IF(OR(JQ$6=0,COUNTIF(Feries,JQ$6)&gt;0,ISNONTEXT($A35)),"",
((COUNTIFS(SaisiePers,$A35,SaisieDebut,"&lt;="&amp;JQ$6,SaisieFin,"&gt;"&amp;JQ$6,SaisieJour,"")+
COUNTIFS(SaisiePers,$A35,SaisieDebut,"&lt;="&amp;JQ$6,SaisieFin,JQ$6,SaisieSoir,Paramètres!$B$3,SaisieJour,"")+
COUNTIFS(SaisiePers,$A35,SaisieDebut,"&lt;="&amp;JQ$6,SaisieFin,"&gt;"&amp;JQ$6,SaisieSoir,Paramètres!$B$3,SaisieJour,TEXT(JQ$6,"jjjj"))=0)=$AS$1)*0.5)</f>
        <v/>
      </c>
      <c r="JS35" s="6" t="str">
        <f>IF(OR(JS$6=0,COUNTIF(Feries,JS$6)&gt;0,ISNONTEXT($A35)),"",
((COUNTIFS(SaisiePers,$A35,SaisieDebut,"&lt;"&amp;JS$6,SaisieFin,"&gt;="&amp;JS$6,SaisieJour,"")+
COUNTIFS(SaisiePers,$A35,SaisieDebut,JS$6,SaisieFin,"&gt;="&amp;JS$6,SaisieMatin,Paramètres!$A$2,SaisieJour,"")+
COUNTIFS(SaisiePers,$A35,SaisieDebut,"&lt;"&amp;JS$6,SaisieFin,"&gt;="&amp;JS$6,SaisieMatin,Paramètres!$A$2,SaisieJour,TEXT(JS$6,"jjjj"))=0)=$AS$1)*0.5)</f>
        <v/>
      </c>
      <c r="JT35" s="6" t="str">
        <f>IF(OR(JS$6=0,COUNTIF(Feries,JS$6)&gt;0,ISNONTEXT($A35)),"",
((COUNTIFS(SaisiePers,$A35,SaisieDebut,"&lt;="&amp;JS$6,SaisieFin,"&gt;"&amp;JS$6,SaisieJour,"")+
COUNTIFS(SaisiePers,$A35,SaisieDebut,"&lt;="&amp;JS$6,SaisieFin,JS$6,SaisieSoir,Paramètres!$B$3,SaisieJour,"")+
COUNTIFS(SaisiePers,$A35,SaisieDebut,"&lt;="&amp;JS$6,SaisieFin,"&gt;"&amp;JS$6,SaisieSoir,Paramètres!$B$3,SaisieJour,TEXT(JS$6,"jjjj"))=0)=$AS$1)*0.5)</f>
        <v/>
      </c>
      <c r="JU35" s="6" t="str">
        <f>IF(OR(JU$6=0,COUNTIF(Feries,JU$6)&gt;0,ISNONTEXT($A35)),"",
((COUNTIFS(SaisiePers,$A35,SaisieDebut,"&lt;"&amp;JU$6,SaisieFin,"&gt;="&amp;JU$6,SaisieJour,"")+
COUNTIFS(SaisiePers,$A35,SaisieDebut,JU$6,SaisieFin,"&gt;="&amp;JU$6,SaisieMatin,Paramètres!$A$2,SaisieJour,"")+
COUNTIFS(SaisiePers,$A35,SaisieDebut,"&lt;"&amp;JU$6,SaisieFin,"&gt;="&amp;JU$6,SaisieMatin,Paramètres!$A$2,SaisieJour,TEXT(JU$6,"jjjj"))=0)=$AS$1)*0.5)</f>
        <v/>
      </c>
      <c r="JV35" s="6" t="str">
        <f>IF(OR(JU$6=0,COUNTIF(Feries,JU$6)&gt;0,ISNONTEXT($A35)),"",
((COUNTIFS(SaisiePers,$A35,SaisieDebut,"&lt;="&amp;JU$6,SaisieFin,"&gt;"&amp;JU$6,SaisieJour,"")+
COUNTIFS(SaisiePers,$A35,SaisieDebut,"&lt;="&amp;JU$6,SaisieFin,JU$6,SaisieSoir,Paramètres!$B$3,SaisieJour,"")+
COUNTIFS(SaisiePers,$A35,SaisieDebut,"&lt;="&amp;JU$6,SaisieFin,"&gt;"&amp;JU$6,SaisieSoir,Paramètres!$B$3,SaisieJour,TEXT(JU$6,"jjjj"))=0)=$AS$1)*0.5)</f>
        <v/>
      </c>
      <c r="JW35" s="6" t="str">
        <f>IF(OR(JW$6=0,COUNTIF(Feries,JW$6)&gt;0,ISNONTEXT($A35)),"",
((COUNTIFS(SaisiePers,$A35,SaisieDebut,"&lt;"&amp;JW$6,SaisieFin,"&gt;="&amp;JW$6,SaisieJour,"")+
COUNTIFS(SaisiePers,$A35,SaisieDebut,JW$6,SaisieFin,"&gt;="&amp;JW$6,SaisieMatin,Paramètres!$A$2,SaisieJour,"")+
COUNTIFS(SaisiePers,$A35,SaisieDebut,"&lt;"&amp;JW$6,SaisieFin,"&gt;="&amp;JW$6,SaisieMatin,Paramètres!$A$2,SaisieJour,TEXT(JW$6,"jjjj"))=0)=$AS$1)*0.5)</f>
        <v/>
      </c>
      <c r="JX35" s="6" t="str">
        <f>IF(OR(JW$6=0,COUNTIF(Feries,JW$6)&gt;0,ISNONTEXT($A35)),"",
((COUNTIFS(SaisiePers,$A35,SaisieDebut,"&lt;="&amp;JW$6,SaisieFin,"&gt;"&amp;JW$6,SaisieJour,"")+
COUNTIFS(SaisiePers,$A35,SaisieDebut,"&lt;="&amp;JW$6,SaisieFin,JW$6,SaisieSoir,Paramètres!$B$3,SaisieJour,"")+
COUNTIFS(SaisiePers,$A35,SaisieDebut,"&lt;="&amp;JW$6,SaisieFin,"&gt;"&amp;JW$6,SaisieSoir,Paramètres!$B$3,SaisieJour,TEXT(JW$6,"jjjj"))=0)=$AS$1)*0.5)</f>
        <v/>
      </c>
      <c r="JY35" s="6" t="str">
        <f>IF(OR(JY$6=0,COUNTIF(Feries,JY$6)&gt;0,ISNONTEXT($A35)),"",
((COUNTIFS(SaisiePers,$A35,SaisieDebut,"&lt;"&amp;JY$6,SaisieFin,"&gt;="&amp;JY$6,SaisieJour,"")+
COUNTIFS(SaisiePers,$A35,SaisieDebut,JY$6,SaisieFin,"&gt;="&amp;JY$6,SaisieMatin,Paramètres!$A$2,SaisieJour,"")+
COUNTIFS(SaisiePers,$A35,SaisieDebut,"&lt;"&amp;JY$6,SaisieFin,"&gt;="&amp;JY$6,SaisieMatin,Paramètres!$A$2,SaisieJour,TEXT(JY$6,"jjjj"))=0)=$AS$1)*0.5)</f>
        <v/>
      </c>
      <c r="JZ35" s="6" t="str">
        <f>IF(OR(JY$6=0,COUNTIF(Feries,JY$6)&gt;0,ISNONTEXT($A35)),"",
((COUNTIFS(SaisiePers,$A35,SaisieDebut,"&lt;="&amp;JY$6,SaisieFin,"&gt;"&amp;JY$6,SaisieJour,"")+
COUNTIFS(SaisiePers,$A35,SaisieDebut,"&lt;="&amp;JY$6,SaisieFin,JY$6,SaisieSoir,Paramètres!$B$3,SaisieJour,"")+
COUNTIFS(SaisiePers,$A35,SaisieDebut,"&lt;="&amp;JY$6,SaisieFin,"&gt;"&amp;JY$6,SaisieSoir,Paramètres!$B$3,SaisieJour,TEXT(JY$6,"jjjj"))=0)=$AS$1)*0.5)</f>
        <v/>
      </c>
      <c r="KA35" s="6" t="str">
        <f>IF(OR(KA$6=0,COUNTIF(Feries,KA$6)&gt;0,ISNONTEXT($A35)),"",
((COUNTIFS(SaisiePers,$A35,SaisieDebut,"&lt;"&amp;KA$6,SaisieFin,"&gt;="&amp;KA$6,SaisieJour,"")+
COUNTIFS(SaisiePers,$A35,SaisieDebut,KA$6,SaisieFin,"&gt;="&amp;KA$6,SaisieMatin,Paramètres!$A$2,SaisieJour,"")+
COUNTIFS(SaisiePers,$A35,SaisieDebut,"&lt;"&amp;KA$6,SaisieFin,"&gt;="&amp;KA$6,SaisieMatin,Paramètres!$A$2,SaisieJour,TEXT(KA$6,"jjjj"))=0)=$AS$1)*0.5)</f>
        <v/>
      </c>
      <c r="KB35" s="6" t="str">
        <f>IF(OR(KA$6=0,COUNTIF(Feries,KA$6)&gt;0,ISNONTEXT($A35)),"",
((COUNTIFS(SaisiePers,$A35,SaisieDebut,"&lt;="&amp;KA$6,SaisieFin,"&gt;"&amp;KA$6,SaisieJour,"")+
COUNTIFS(SaisiePers,$A35,SaisieDebut,"&lt;="&amp;KA$6,SaisieFin,KA$6,SaisieSoir,Paramètres!$B$3,SaisieJour,"")+
COUNTIFS(SaisiePers,$A35,SaisieDebut,"&lt;="&amp;KA$6,SaisieFin,"&gt;"&amp;KA$6,SaisieSoir,Paramètres!$B$3,SaisieJour,TEXT(KA$6,"jjjj"))=0)=$AS$1)*0.5)</f>
        <v/>
      </c>
      <c r="KC35" s="6" t="str">
        <f>IF(OR(KC$6=0,COUNTIF(Feries,KC$6)&gt;0,ISNONTEXT($A35)),"",
((COUNTIFS(SaisiePers,$A35,SaisieDebut,"&lt;"&amp;KC$6,SaisieFin,"&gt;="&amp;KC$6,SaisieJour,"")+
COUNTIFS(SaisiePers,$A35,SaisieDebut,KC$6,SaisieFin,"&gt;="&amp;KC$6,SaisieMatin,Paramètres!$A$2,SaisieJour,"")+
COUNTIFS(SaisiePers,$A35,SaisieDebut,"&lt;"&amp;KC$6,SaisieFin,"&gt;="&amp;KC$6,SaisieMatin,Paramètres!$A$2,SaisieJour,TEXT(KC$6,"jjjj"))=0)=$AS$1)*0.5)</f>
        <v/>
      </c>
      <c r="KD35" s="6" t="str">
        <f>IF(OR(KC$6=0,COUNTIF(Feries,KC$6)&gt;0,ISNONTEXT($A35)),"",
((COUNTIFS(SaisiePers,$A35,SaisieDebut,"&lt;="&amp;KC$6,SaisieFin,"&gt;"&amp;KC$6,SaisieJour,"")+
COUNTIFS(SaisiePers,$A35,SaisieDebut,"&lt;="&amp;KC$6,SaisieFin,KC$6,SaisieSoir,Paramètres!$B$3,SaisieJour,"")+
COUNTIFS(SaisiePers,$A35,SaisieDebut,"&lt;="&amp;KC$6,SaisieFin,"&gt;"&amp;KC$6,SaisieSoir,Paramètres!$B$3,SaisieJour,TEXT(KC$6,"jjjj"))=0)=$AS$1)*0.5)</f>
        <v/>
      </c>
      <c r="KE35" s="6" t="str">
        <f>IF(OR(KE$6=0,COUNTIF(Feries,KE$6)&gt;0,ISNONTEXT($A35)),"",
((COUNTIFS(SaisiePers,$A35,SaisieDebut,"&lt;"&amp;KE$6,SaisieFin,"&gt;="&amp;KE$6,SaisieJour,"")+
COUNTIFS(SaisiePers,$A35,SaisieDebut,KE$6,SaisieFin,"&gt;="&amp;KE$6,SaisieMatin,Paramètres!$A$2,SaisieJour,"")+
COUNTIFS(SaisiePers,$A35,SaisieDebut,"&lt;"&amp;KE$6,SaisieFin,"&gt;="&amp;KE$6,SaisieMatin,Paramètres!$A$2,SaisieJour,TEXT(KE$6,"jjjj"))=0)=$AS$1)*0.5)</f>
        <v/>
      </c>
      <c r="KF35" s="6" t="str">
        <f>IF(OR(KE$6=0,COUNTIF(Feries,KE$6)&gt;0,ISNONTEXT($A35)),"",
((COUNTIFS(SaisiePers,$A35,SaisieDebut,"&lt;="&amp;KE$6,SaisieFin,"&gt;"&amp;KE$6,SaisieJour,"")+
COUNTIFS(SaisiePers,$A35,SaisieDebut,"&lt;="&amp;KE$6,SaisieFin,KE$6,SaisieSoir,Paramètres!$B$3,SaisieJour,"")+
COUNTIFS(SaisiePers,$A35,SaisieDebut,"&lt;="&amp;KE$6,SaisieFin,"&gt;"&amp;KE$6,SaisieSoir,Paramètres!$B$3,SaisieJour,TEXT(KE$6,"jjjj"))=0)=$AS$1)*0.5)</f>
        <v/>
      </c>
      <c r="KG35" s="6" t="str">
        <f>IF(OR(KG$6=0,COUNTIF(Feries,KG$6)&gt;0,ISNONTEXT($A35)),"",
((COUNTIFS(SaisiePers,$A35,SaisieDebut,"&lt;"&amp;KG$6,SaisieFin,"&gt;="&amp;KG$6,SaisieJour,"")+
COUNTIFS(SaisiePers,$A35,SaisieDebut,KG$6,SaisieFin,"&gt;="&amp;KG$6,SaisieMatin,Paramètres!$A$2,SaisieJour,"")+
COUNTIFS(SaisiePers,$A35,SaisieDebut,"&lt;"&amp;KG$6,SaisieFin,"&gt;="&amp;KG$6,SaisieMatin,Paramètres!$A$2,SaisieJour,TEXT(KG$6,"jjjj"))=0)=$AS$1)*0.5)</f>
        <v/>
      </c>
      <c r="KH35" s="6" t="str">
        <f>IF(OR(KG$6=0,COUNTIF(Feries,KG$6)&gt;0,ISNONTEXT($A35)),"",
((COUNTIFS(SaisiePers,$A35,SaisieDebut,"&lt;="&amp;KG$6,SaisieFin,"&gt;"&amp;KG$6,SaisieJour,"")+
COUNTIFS(SaisiePers,$A35,SaisieDebut,"&lt;="&amp;KG$6,SaisieFin,KG$6,SaisieSoir,Paramètres!$B$3,SaisieJour,"")+
COUNTIFS(SaisiePers,$A35,SaisieDebut,"&lt;="&amp;KG$6,SaisieFin,"&gt;"&amp;KG$6,SaisieSoir,Paramètres!$B$3,SaisieJour,TEXT(KG$6,"jjjj"))=0)=$AS$1)*0.5)</f>
        <v/>
      </c>
      <c r="KI35" s="6" t="str">
        <f>IF(OR(KI$6=0,COUNTIF(Feries,KI$6)&gt;0,ISNONTEXT($A35)),"",
((COUNTIFS(SaisiePers,$A35,SaisieDebut,"&lt;"&amp;KI$6,SaisieFin,"&gt;="&amp;KI$6,SaisieJour,"")+
COUNTIFS(SaisiePers,$A35,SaisieDebut,KI$6,SaisieFin,"&gt;="&amp;KI$6,SaisieMatin,Paramètres!$A$2,SaisieJour,"")+
COUNTIFS(SaisiePers,$A35,SaisieDebut,"&lt;"&amp;KI$6,SaisieFin,"&gt;="&amp;KI$6,SaisieMatin,Paramètres!$A$2,SaisieJour,TEXT(KI$6,"jjjj"))=0)=$AS$1)*0.5)</f>
        <v/>
      </c>
      <c r="KJ35" s="6" t="str">
        <f>IF(OR(KI$6=0,COUNTIF(Feries,KI$6)&gt;0,ISNONTEXT($A35)),"",
((COUNTIFS(SaisiePers,$A35,SaisieDebut,"&lt;="&amp;KI$6,SaisieFin,"&gt;"&amp;KI$6,SaisieJour,"")+
COUNTIFS(SaisiePers,$A35,SaisieDebut,"&lt;="&amp;KI$6,SaisieFin,KI$6,SaisieSoir,Paramètres!$B$3,SaisieJour,"")+
COUNTIFS(SaisiePers,$A35,SaisieDebut,"&lt;="&amp;KI$6,SaisieFin,"&gt;"&amp;KI$6,SaisieSoir,Paramètres!$B$3,SaisieJour,TEXT(KI$6,"jjjj"))=0)=$AS$1)*0.5)</f>
        <v/>
      </c>
      <c r="KK35" s="6" t="str">
        <f>IF(OR(KK$6=0,COUNTIF(Feries,KK$6)&gt;0,ISNONTEXT($A35)),"",
((COUNTIFS(SaisiePers,$A35,SaisieDebut,"&lt;"&amp;KK$6,SaisieFin,"&gt;="&amp;KK$6,SaisieJour,"")+
COUNTIFS(SaisiePers,$A35,SaisieDebut,KK$6,SaisieFin,"&gt;="&amp;KK$6,SaisieMatin,Paramètres!$A$2,SaisieJour,"")+
COUNTIFS(SaisiePers,$A35,SaisieDebut,"&lt;"&amp;KK$6,SaisieFin,"&gt;="&amp;KK$6,SaisieMatin,Paramètres!$A$2,SaisieJour,TEXT(KK$6,"jjjj"))=0)=$AS$1)*0.5)</f>
        <v/>
      </c>
      <c r="KL35" s="6" t="str">
        <f>IF(OR(KK$6=0,COUNTIF(Feries,KK$6)&gt;0,ISNONTEXT($A35)),"",
((COUNTIFS(SaisiePers,$A35,SaisieDebut,"&lt;="&amp;KK$6,SaisieFin,"&gt;"&amp;KK$6,SaisieJour,"")+
COUNTIFS(SaisiePers,$A35,SaisieDebut,"&lt;="&amp;KK$6,SaisieFin,KK$6,SaisieSoir,Paramètres!$B$3,SaisieJour,"")+
COUNTIFS(SaisiePers,$A35,SaisieDebut,"&lt;="&amp;KK$6,SaisieFin,"&gt;"&amp;KK$6,SaisieSoir,Paramètres!$B$3,SaisieJour,TEXT(KK$6,"jjjj"))=0)=$AS$1)*0.5)</f>
        <v/>
      </c>
      <c r="KM35" s="6" t="str">
        <f>IF(OR(KM$6=0,COUNTIF(Feries,KM$6)&gt;0,ISNONTEXT($A35)),"",
((COUNTIFS(SaisiePers,$A35,SaisieDebut,"&lt;"&amp;KM$6,SaisieFin,"&gt;="&amp;KM$6,SaisieJour,"")+
COUNTIFS(SaisiePers,$A35,SaisieDebut,KM$6,SaisieFin,"&gt;="&amp;KM$6,SaisieMatin,Paramètres!$A$2,SaisieJour,"")+
COUNTIFS(SaisiePers,$A35,SaisieDebut,"&lt;"&amp;KM$6,SaisieFin,"&gt;="&amp;KM$6,SaisieMatin,Paramètres!$A$2,SaisieJour,TEXT(KM$6,"jjjj"))=0)=$AS$1)*0.5)</f>
        <v/>
      </c>
      <c r="KN35" s="6" t="str">
        <f>IF(OR(KM$6=0,COUNTIF(Feries,KM$6)&gt;0,ISNONTEXT($A35)),"",
((COUNTIFS(SaisiePers,$A35,SaisieDebut,"&lt;="&amp;KM$6,SaisieFin,"&gt;"&amp;KM$6,SaisieJour,"")+
COUNTIFS(SaisiePers,$A35,SaisieDebut,"&lt;="&amp;KM$6,SaisieFin,KM$6,SaisieSoir,Paramètres!$B$3,SaisieJour,"")+
COUNTIFS(SaisiePers,$A35,SaisieDebut,"&lt;="&amp;KM$6,SaisieFin,"&gt;"&amp;KM$6,SaisieSoir,Paramètres!$B$3,SaisieJour,TEXT(KM$6,"jjjj"))=0)=$AS$1)*0.5)</f>
        <v/>
      </c>
      <c r="KO35" s="6" t="str">
        <f>IF(OR(KO$6=0,COUNTIF(Feries,KO$6)&gt;0,ISNONTEXT($A35)),"",
((COUNTIFS(SaisiePers,$A35,SaisieDebut,"&lt;"&amp;KO$6,SaisieFin,"&gt;="&amp;KO$6,SaisieJour,"")+
COUNTIFS(SaisiePers,$A35,SaisieDebut,KO$6,SaisieFin,"&gt;="&amp;KO$6,SaisieMatin,Paramètres!$A$2,SaisieJour,"")+
COUNTIFS(SaisiePers,$A35,SaisieDebut,"&lt;"&amp;KO$6,SaisieFin,"&gt;="&amp;KO$6,SaisieMatin,Paramètres!$A$2,SaisieJour,TEXT(KO$6,"jjjj"))=0)=$AS$1)*0.5)</f>
        <v/>
      </c>
      <c r="KP35" s="6" t="str">
        <f>IF(OR(KO$6=0,COUNTIF(Feries,KO$6)&gt;0,ISNONTEXT($A35)),"",
((COUNTIFS(SaisiePers,$A35,SaisieDebut,"&lt;="&amp;KO$6,SaisieFin,"&gt;"&amp;KO$6,SaisieJour,"")+
COUNTIFS(SaisiePers,$A35,SaisieDebut,"&lt;="&amp;KO$6,SaisieFin,KO$6,SaisieSoir,Paramètres!$B$3,SaisieJour,"")+
COUNTIFS(SaisiePers,$A35,SaisieDebut,"&lt;="&amp;KO$6,SaisieFin,"&gt;"&amp;KO$6,SaisieSoir,Paramètres!$B$3,SaisieJour,TEXT(KO$6,"jjjj"))=0)=$AS$1)*0.5)</f>
        <v/>
      </c>
      <c r="KQ35" s="6" t="str">
        <f>IF(OR(KQ$6=0,COUNTIF(Feries,KQ$6)&gt;0,ISNONTEXT($A35)),"",
((COUNTIFS(SaisiePers,$A35,SaisieDebut,"&lt;"&amp;KQ$6,SaisieFin,"&gt;="&amp;KQ$6,SaisieJour,"")+
COUNTIFS(SaisiePers,$A35,SaisieDebut,KQ$6,SaisieFin,"&gt;="&amp;KQ$6,SaisieMatin,Paramètres!$A$2,SaisieJour,"")+
COUNTIFS(SaisiePers,$A35,SaisieDebut,"&lt;"&amp;KQ$6,SaisieFin,"&gt;="&amp;KQ$6,SaisieMatin,Paramètres!$A$2,SaisieJour,TEXT(KQ$6,"jjjj"))=0)=$AS$1)*0.5)</f>
        <v/>
      </c>
      <c r="KR35" s="6" t="str">
        <f>IF(OR(KQ$6=0,COUNTIF(Feries,KQ$6)&gt;0,ISNONTEXT($A35)),"",
((COUNTIFS(SaisiePers,$A35,SaisieDebut,"&lt;="&amp;KQ$6,SaisieFin,"&gt;"&amp;KQ$6,SaisieJour,"")+
COUNTIFS(SaisiePers,$A35,SaisieDebut,"&lt;="&amp;KQ$6,SaisieFin,KQ$6,SaisieSoir,Paramètres!$B$3,SaisieJour,"")+
COUNTIFS(SaisiePers,$A35,SaisieDebut,"&lt;="&amp;KQ$6,SaisieFin,"&gt;"&amp;KQ$6,SaisieSoir,Paramètres!$B$3,SaisieJour,TEXT(KQ$6,"jjjj"))=0)=$AS$1)*0.5)</f>
        <v/>
      </c>
      <c r="KS35" s="6" t="str">
        <f>IF(OR(KS$6=0,COUNTIF(Feries,KS$6)&gt;0,ISNONTEXT($A35)),"",
((COUNTIFS(SaisiePers,$A35,SaisieDebut,"&lt;"&amp;KS$6,SaisieFin,"&gt;="&amp;KS$6,SaisieJour,"")+
COUNTIFS(SaisiePers,$A35,SaisieDebut,KS$6,SaisieFin,"&gt;="&amp;KS$6,SaisieMatin,Paramètres!$A$2,SaisieJour,"")+
COUNTIFS(SaisiePers,$A35,SaisieDebut,"&lt;"&amp;KS$6,SaisieFin,"&gt;="&amp;KS$6,SaisieMatin,Paramètres!$A$2,SaisieJour,TEXT(KS$6,"jjjj"))=0)=$AS$1)*0.5)</f>
        <v/>
      </c>
      <c r="KT35" s="6" t="str">
        <f>IF(OR(KS$6=0,COUNTIF(Feries,KS$6)&gt;0,ISNONTEXT($A35)),"",
((COUNTIFS(SaisiePers,$A35,SaisieDebut,"&lt;="&amp;KS$6,SaisieFin,"&gt;"&amp;KS$6,SaisieJour,"")+
COUNTIFS(SaisiePers,$A35,SaisieDebut,"&lt;="&amp;KS$6,SaisieFin,KS$6,SaisieSoir,Paramètres!$B$3,SaisieJour,"")+
COUNTIFS(SaisiePers,$A35,SaisieDebut,"&lt;="&amp;KS$6,SaisieFin,"&gt;"&amp;KS$6,SaisieSoir,Paramètres!$B$3,SaisieJour,TEXT(KS$6,"jjjj"))=0)=$AS$1)*0.5)</f>
        <v/>
      </c>
      <c r="KU35" s="6" t="str">
        <f>IF(OR(KU$6=0,COUNTIF(Feries,KU$6)&gt;0,ISNONTEXT($A35)),"",
((COUNTIFS(SaisiePers,$A35,SaisieDebut,"&lt;"&amp;KU$6,SaisieFin,"&gt;="&amp;KU$6,SaisieJour,"")+
COUNTIFS(SaisiePers,$A35,SaisieDebut,KU$6,SaisieFin,"&gt;="&amp;KU$6,SaisieMatin,Paramètres!$A$2,SaisieJour,"")+
COUNTIFS(SaisiePers,$A35,SaisieDebut,"&lt;"&amp;KU$6,SaisieFin,"&gt;="&amp;KU$6,SaisieMatin,Paramètres!$A$2,SaisieJour,TEXT(KU$6,"jjjj"))=0)=$AS$1)*0.5)</f>
        <v/>
      </c>
      <c r="KV35" s="6" t="str">
        <f>IF(OR(KU$6=0,COUNTIF(Feries,KU$6)&gt;0,ISNONTEXT($A35)),"",
((COUNTIFS(SaisiePers,$A35,SaisieDebut,"&lt;="&amp;KU$6,SaisieFin,"&gt;"&amp;KU$6,SaisieJour,"")+
COUNTIFS(SaisiePers,$A35,SaisieDebut,"&lt;="&amp;KU$6,SaisieFin,KU$6,SaisieSoir,Paramètres!$B$3,SaisieJour,"")+
COUNTIFS(SaisiePers,$A35,SaisieDebut,"&lt;="&amp;KU$6,SaisieFin,"&gt;"&amp;KU$6,SaisieSoir,Paramètres!$B$3,SaisieJour,TEXT(KU$6,"jjjj"))=0)=$AS$1)*0.5)</f>
        <v/>
      </c>
      <c r="KW35" s="6" t="str">
        <f>IF(OR(KW$6=0,COUNTIF(Feries,KW$6)&gt;0,ISNONTEXT($A35)),"",
((COUNTIFS(SaisiePers,$A35,SaisieDebut,"&lt;"&amp;KW$6,SaisieFin,"&gt;="&amp;KW$6,SaisieJour,"")+
COUNTIFS(SaisiePers,$A35,SaisieDebut,KW$6,SaisieFin,"&gt;="&amp;KW$6,SaisieMatin,Paramètres!$A$2,SaisieJour,"")+
COUNTIFS(SaisiePers,$A35,SaisieDebut,"&lt;"&amp;KW$6,SaisieFin,"&gt;="&amp;KW$6,SaisieMatin,Paramètres!$A$2,SaisieJour,TEXT(KW$6,"jjjj"))=0)=$AS$1)*0.5)</f>
        <v/>
      </c>
      <c r="KX35" s="6" t="str">
        <f>IF(OR(KW$6=0,COUNTIF(Feries,KW$6)&gt;0,ISNONTEXT($A35)),"",
((COUNTIFS(SaisiePers,$A35,SaisieDebut,"&lt;="&amp;KW$6,SaisieFin,"&gt;"&amp;KW$6,SaisieJour,"")+
COUNTIFS(SaisiePers,$A35,SaisieDebut,"&lt;="&amp;KW$6,SaisieFin,KW$6,SaisieSoir,Paramètres!$B$3,SaisieJour,"")+
COUNTIFS(SaisiePers,$A35,SaisieDebut,"&lt;="&amp;KW$6,SaisieFin,"&gt;"&amp;KW$6,SaisieSoir,Paramètres!$B$3,SaisieJour,TEXT(KW$6,"jjjj"))=0)=$AS$1)*0.5)</f>
        <v/>
      </c>
      <c r="KY35" s="6" t="str">
        <f>IF(OR(KY$6=0,COUNTIF(Feries,KY$6)&gt;0,ISNONTEXT($A35)),"",
((COUNTIFS(SaisiePers,$A35,SaisieDebut,"&lt;"&amp;KY$6,SaisieFin,"&gt;="&amp;KY$6,SaisieJour,"")+
COUNTIFS(SaisiePers,$A35,SaisieDebut,KY$6,SaisieFin,"&gt;="&amp;KY$6,SaisieMatin,Paramètres!$A$2,SaisieJour,"")+
COUNTIFS(SaisiePers,$A35,SaisieDebut,"&lt;"&amp;KY$6,SaisieFin,"&gt;="&amp;KY$6,SaisieMatin,Paramètres!$A$2,SaisieJour,TEXT(KY$6,"jjjj"))=0)=$AS$1)*0.5)</f>
        <v/>
      </c>
      <c r="KZ35" s="6" t="str">
        <f>IF(OR(KY$6=0,COUNTIF(Feries,KY$6)&gt;0,ISNONTEXT($A35)),"",
((COUNTIFS(SaisiePers,$A35,SaisieDebut,"&lt;="&amp;KY$6,SaisieFin,"&gt;"&amp;KY$6,SaisieJour,"")+
COUNTIFS(SaisiePers,$A35,SaisieDebut,"&lt;="&amp;KY$6,SaisieFin,KY$6,SaisieSoir,Paramètres!$B$3,SaisieJour,"")+
COUNTIFS(SaisiePers,$A35,SaisieDebut,"&lt;="&amp;KY$6,SaisieFin,"&gt;"&amp;KY$6,SaisieSoir,Paramètres!$B$3,SaisieJour,TEXT(KY$6,"jjjj"))=0)=$AS$1)*0.5)</f>
        <v/>
      </c>
      <c r="LA35" s="6" t="str">
        <f>IF(OR(LA$6=0,COUNTIF(Feries,LA$6)&gt;0,ISNONTEXT($A35)),"",
((COUNTIFS(SaisiePers,$A35,SaisieDebut,"&lt;"&amp;LA$6,SaisieFin,"&gt;="&amp;LA$6,SaisieJour,"")+
COUNTIFS(SaisiePers,$A35,SaisieDebut,LA$6,SaisieFin,"&gt;="&amp;LA$6,SaisieMatin,Paramètres!$A$2,SaisieJour,"")+
COUNTIFS(SaisiePers,$A35,SaisieDebut,"&lt;"&amp;LA$6,SaisieFin,"&gt;="&amp;LA$6,SaisieMatin,Paramètres!$A$2,SaisieJour,TEXT(LA$6,"jjjj"))=0)=$AS$1)*0.5)</f>
        <v/>
      </c>
      <c r="LB35" s="6" t="str">
        <f>IF(OR(LA$6=0,COUNTIF(Feries,LA$6)&gt;0,ISNONTEXT($A35)),"",
((COUNTIFS(SaisiePers,$A35,SaisieDebut,"&lt;="&amp;LA$6,SaisieFin,"&gt;"&amp;LA$6,SaisieJour,"")+
COUNTIFS(SaisiePers,$A35,SaisieDebut,"&lt;="&amp;LA$6,SaisieFin,LA$6,SaisieSoir,Paramètres!$B$3,SaisieJour,"")+
COUNTIFS(SaisiePers,$A35,SaisieDebut,"&lt;="&amp;LA$6,SaisieFin,"&gt;"&amp;LA$6,SaisieSoir,Paramètres!$B$3,SaisieJour,TEXT(LA$6,"jjjj"))=0)=$AS$1)*0.5)</f>
        <v/>
      </c>
      <c r="LC35" s="6" t="str">
        <f>IF(OR(LC$6=0,COUNTIF(Feries,LC$6)&gt;0,ISNONTEXT($A35)),"",
((COUNTIFS(SaisiePers,$A35,SaisieDebut,"&lt;"&amp;LC$6,SaisieFin,"&gt;="&amp;LC$6,SaisieJour,"")+
COUNTIFS(SaisiePers,$A35,SaisieDebut,LC$6,SaisieFin,"&gt;="&amp;LC$6,SaisieMatin,Paramètres!$A$2,SaisieJour,"")+
COUNTIFS(SaisiePers,$A35,SaisieDebut,"&lt;"&amp;LC$6,SaisieFin,"&gt;="&amp;LC$6,SaisieMatin,Paramètres!$A$2,SaisieJour,TEXT(LC$6,"jjjj"))=0)=$AS$1)*0.5)</f>
        <v/>
      </c>
      <c r="LD35" s="6" t="str">
        <f>IF(OR(LC$6=0,COUNTIF(Feries,LC$6)&gt;0,ISNONTEXT($A35)),"",
((COUNTIFS(SaisiePers,$A35,SaisieDebut,"&lt;="&amp;LC$6,SaisieFin,"&gt;"&amp;LC$6,SaisieJour,"")+
COUNTIFS(SaisiePers,$A35,SaisieDebut,"&lt;="&amp;LC$6,SaisieFin,LC$6,SaisieSoir,Paramètres!$B$3,SaisieJour,"")+
COUNTIFS(SaisiePers,$A35,SaisieDebut,"&lt;="&amp;LC$6,SaisieFin,"&gt;"&amp;LC$6,SaisieSoir,Paramètres!$B$3,SaisieJour,TEXT(LC$6,"jjjj"))=0)=$AS$1)*0.5)</f>
        <v/>
      </c>
      <c r="LE35" s="6" t="str">
        <f>IF(OR(LE$6=0,COUNTIF(Feries,LE$6)&gt;0,ISNONTEXT($A35)),"",
((COUNTIFS(SaisiePers,$A35,SaisieDebut,"&lt;"&amp;LE$6,SaisieFin,"&gt;="&amp;LE$6,SaisieJour,"")+
COUNTIFS(SaisiePers,$A35,SaisieDebut,LE$6,SaisieFin,"&gt;="&amp;LE$6,SaisieMatin,Paramètres!$A$2,SaisieJour,"")+
COUNTIFS(SaisiePers,$A35,SaisieDebut,"&lt;"&amp;LE$6,SaisieFin,"&gt;="&amp;LE$6,SaisieMatin,Paramètres!$A$2,SaisieJour,TEXT(LE$6,"jjjj"))=0)=$AS$1)*0.5)</f>
        <v/>
      </c>
      <c r="LF35" s="6" t="str">
        <f>IF(OR(LE$6=0,COUNTIF(Feries,LE$6)&gt;0,ISNONTEXT($A35)),"",
((COUNTIFS(SaisiePers,$A35,SaisieDebut,"&lt;="&amp;LE$6,SaisieFin,"&gt;"&amp;LE$6,SaisieJour,"")+
COUNTIFS(SaisiePers,$A35,SaisieDebut,"&lt;="&amp;LE$6,SaisieFin,LE$6,SaisieSoir,Paramètres!$B$3,SaisieJour,"")+
COUNTIFS(SaisiePers,$A35,SaisieDebut,"&lt;="&amp;LE$6,SaisieFin,"&gt;"&amp;LE$6,SaisieSoir,Paramètres!$B$3,SaisieJour,TEXT(LE$6,"jjjj"))=0)=$AS$1)*0.5)</f>
        <v/>
      </c>
      <c r="LG35" s="6" t="str">
        <f>IF(OR(LG$6=0,COUNTIF(Feries,LG$6)&gt;0,ISNONTEXT($A35)),"",
((COUNTIFS(SaisiePers,$A35,SaisieDebut,"&lt;"&amp;LG$6,SaisieFin,"&gt;="&amp;LG$6,SaisieJour,"")+
COUNTIFS(SaisiePers,$A35,SaisieDebut,LG$6,SaisieFin,"&gt;="&amp;LG$6,SaisieMatin,Paramètres!$A$2,SaisieJour,"")+
COUNTIFS(SaisiePers,$A35,SaisieDebut,"&lt;"&amp;LG$6,SaisieFin,"&gt;="&amp;LG$6,SaisieMatin,Paramètres!$A$2,SaisieJour,TEXT(LG$6,"jjjj"))=0)=$AS$1)*0.5)</f>
        <v/>
      </c>
      <c r="LH35" s="6" t="str">
        <f>IF(OR(LG$6=0,COUNTIF(Feries,LG$6)&gt;0,ISNONTEXT($A35)),"",
((COUNTIFS(SaisiePers,$A35,SaisieDebut,"&lt;="&amp;LG$6,SaisieFin,"&gt;"&amp;LG$6,SaisieJour,"")+
COUNTIFS(SaisiePers,$A35,SaisieDebut,"&lt;="&amp;LG$6,SaisieFin,LG$6,SaisieSoir,Paramètres!$B$3,SaisieJour,"")+
COUNTIFS(SaisiePers,$A35,SaisieDebut,"&lt;="&amp;LG$6,SaisieFin,"&gt;"&amp;LG$6,SaisieSoir,Paramètres!$B$3,SaisieJour,TEXT(LG$6,"jjjj"))=0)=$AS$1)*0.5)</f>
        <v/>
      </c>
      <c r="LI35" s="6" t="str">
        <f>IF(OR(LI$6=0,COUNTIF(Feries,LI$6)&gt;0,ISNONTEXT($A35)),"",
((COUNTIFS(SaisiePers,$A35,SaisieDebut,"&lt;"&amp;LI$6,SaisieFin,"&gt;="&amp;LI$6,SaisieJour,"")+
COUNTIFS(SaisiePers,$A35,SaisieDebut,LI$6,SaisieFin,"&gt;="&amp;LI$6,SaisieMatin,Paramètres!$A$2,SaisieJour,"")+
COUNTIFS(SaisiePers,$A35,SaisieDebut,"&lt;"&amp;LI$6,SaisieFin,"&gt;="&amp;LI$6,SaisieMatin,Paramètres!$A$2,SaisieJour,TEXT(LI$6,"jjjj"))=0)=$AS$1)*0.5)</f>
        <v/>
      </c>
      <c r="LJ35" s="6" t="str">
        <f>IF(OR(LI$6=0,COUNTIF(Feries,LI$6)&gt;0,ISNONTEXT($A35)),"",
((COUNTIFS(SaisiePers,$A35,SaisieDebut,"&lt;="&amp;LI$6,SaisieFin,"&gt;"&amp;LI$6,SaisieJour,"")+
COUNTIFS(SaisiePers,$A35,SaisieDebut,"&lt;="&amp;LI$6,SaisieFin,LI$6,SaisieSoir,Paramètres!$B$3,SaisieJour,"")+
COUNTIFS(SaisiePers,$A35,SaisieDebut,"&lt;="&amp;LI$6,SaisieFin,"&gt;"&amp;LI$6,SaisieSoir,Paramètres!$B$3,SaisieJour,TEXT(LI$6,"jjjj"))=0)=$AS$1)*0.5)</f>
        <v/>
      </c>
      <c r="LK35" s="6" t="str">
        <f>IF(OR(LK$6=0,COUNTIF(Feries,LK$6)&gt;0,ISNONTEXT($A35)),"",
((COUNTIFS(SaisiePers,$A35,SaisieDebut,"&lt;"&amp;LK$6,SaisieFin,"&gt;="&amp;LK$6,SaisieJour,"")+
COUNTIFS(SaisiePers,$A35,SaisieDebut,LK$6,SaisieFin,"&gt;="&amp;LK$6,SaisieMatin,Paramètres!$A$2,SaisieJour,"")+
COUNTIFS(SaisiePers,$A35,SaisieDebut,"&lt;"&amp;LK$6,SaisieFin,"&gt;="&amp;LK$6,SaisieMatin,Paramètres!$A$2,SaisieJour,TEXT(LK$6,"jjjj"))=0)=$AS$1)*0.5)</f>
        <v/>
      </c>
      <c r="LL35" s="6" t="str">
        <f>IF(OR(LK$6=0,COUNTIF(Feries,LK$6)&gt;0,ISNONTEXT($A35)),"",
((COUNTIFS(SaisiePers,$A35,SaisieDebut,"&lt;="&amp;LK$6,SaisieFin,"&gt;"&amp;LK$6,SaisieJour,"")+
COUNTIFS(SaisiePers,$A35,SaisieDebut,"&lt;="&amp;LK$6,SaisieFin,LK$6,SaisieSoir,Paramètres!$B$3,SaisieJour,"")+
COUNTIFS(SaisiePers,$A35,SaisieDebut,"&lt;="&amp;LK$6,SaisieFin,"&gt;"&amp;LK$6,SaisieSoir,Paramètres!$B$3,SaisieJour,TEXT(LK$6,"jjjj"))=0)=$AS$1)*0.5)</f>
        <v/>
      </c>
      <c r="LM35" s="6" t="str">
        <f>IF(OR(LM$6=0,COUNTIF(Feries,LM$6)&gt;0,ISNONTEXT($A35)),"",
((COUNTIFS(SaisiePers,$A35,SaisieDebut,"&lt;"&amp;LM$6,SaisieFin,"&gt;="&amp;LM$6,SaisieJour,"")+
COUNTIFS(SaisiePers,$A35,SaisieDebut,LM$6,SaisieFin,"&gt;="&amp;LM$6,SaisieMatin,Paramètres!$A$2,SaisieJour,"")+
COUNTIFS(SaisiePers,$A35,SaisieDebut,"&lt;"&amp;LM$6,SaisieFin,"&gt;="&amp;LM$6,SaisieMatin,Paramètres!$A$2,SaisieJour,TEXT(LM$6,"jjjj"))=0)=$AS$1)*0.5)</f>
        <v/>
      </c>
      <c r="LN35" s="6" t="str">
        <f>IF(OR(LM$6=0,COUNTIF(Feries,LM$6)&gt;0,ISNONTEXT($A35)),"",
((COUNTIFS(SaisiePers,$A35,SaisieDebut,"&lt;="&amp;LM$6,SaisieFin,"&gt;"&amp;LM$6,SaisieJour,"")+
COUNTIFS(SaisiePers,$A35,SaisieDebut,"&lt;="&amp;LM$6,SaisieFin,LM$6,SaisieSoir,Paramètres!$B$3,SaisieJour,"")+
COUNTIFS(SaisiePers,$A35,SaisieDebut,"&lt;="&amp;LM$6,SaisieFin,"&gt;"&amp;LM$6,SaisieSoir,Paramètres!$B$3,SaisieJour,TEXT(LM$6,"jjjj"))=0)=$AS$1)*0.5)</f>
        <v/>
      </c>
      <c r="LO35" s="6" t="str">
        <f>IF(OR(LO$6=0,COUNTIF(Feries,LO$6)&gt;0,ISNONTEXT($A35)),"",
((COUNTIFS(SaisiePers,$A35,SaisieDebut,"&lt;"&amp;LO$6,SaisieFin,"&gt;="&amp;LO$6,SaisieJour,"")+
COUNTIFS(SaisiePers,$A35,SaisieDebut,LO$6,SaisieFin,"&gt;="&amp;LO$6,SaisieMatin,Paramètres!$A$2,SaisieJour,"")+
COUNTIFS(SaisiePers,$A35,SaisieDebut,"&lt;"&amp;LO$6,SaisieFin,"&gt;="&amp;LO$6,SaisieMatin,Paramètres!$A$2,SaisieJour,TEXT(LO$6,"jjjj"))=0)=$AS$1)*0.5)</f>
        <v/>
      </c>
      <c r="LP35" s="6" t="str">
        <f>IF(OR(LO$6=0,COUNTIF(Feries,LO$6)&gt;0,ISNONTEXT($A35)),"",
((COUNTIFS(SaisiePers,$A35,SaisieDebut,"&lt;="&amp;LO$6,SaisieFin,"&gt;"&amp;LO$6,SaisieJour,"")+
COUNTIFS(SaisiePers,$A35,SaisieDebut,"&lt;="&amp;LO$6,SaisieFin,LO$6,SaisieSoir,Paramètres!$B$3,SaisieJour,"")+
COUNTIFS(SaisiePers,$A35,SaisieDebut,"&lt;="&amp;LO$6,SaisieFin,"&gt;"&amp;LO$6,SaisieSoir,Paramètres!$B$3,SaisieJour,TEXT(LO$6,"jjjj"))=0)=$AS$1)*0.5)</f>
        <v/>
      </c>
      <c r="LQ35" s="6" t="str">
        <f>IF(OR(LQ$6=0,COUNTIF(Feries,LQ$6)&gt;0,ISNONTEXT($A35)),"",
((COUNTIFS(SaisiePers,$A35,SaisieDebut,"&lt;"&amp;LQ$6,SaisieFin,"&gt;="&amp;LQ$6,SaisieJour,"")+
COUNTIFS(SaisiePers,$A35,SaisieDebut,LQ$6,SaisieFin,"&gt;="&amp;LQ$6,SaisieMatin,Paramètres!$A$2,SaisieJour,"")+
COUNTIFS(SaisiePers,$A35,SaisieDebut,"&lt;"&amp;LQ$6,SaisieFin,"&gt;="&amp;LQ$6,SaisieMatin,Paramètres!$A$2,SaisieJour,TEXT(LQ$6,"jjjj"))=0)=$AS$1)*0.5)</f>
        <v/>
      </c>
      <c r="LR35" s="6" t="str">
        <f>IF(OR(LQ$6=0,COUNTIF(Feries,LQ$6)&gt;0,ISNONTEXT($A35)),"",
((COUNTIFS(SaisiePers,$A35,SaisieDebut,"&lt;="&amp;LQ$6,SaisieFin,"&gt;"&amp;LQ$6,SaisieJour,"")+
COUNTIFS(SaisiePers,$A35,SaisieDebut,"&lt;="&amp;LQ$6,SaisieFin,LQ$6,SaisieSoir,Paramètres!$B$3,SaisieJour,"")+
COUNTIFS(SaisiePers,$A35,SaisieDebut,"&lt;="&amp;LQ$6,SaisieFin,"&gt;"&amp;LQ$6,SaisieSoir,Paramètres!$B$3,SaisieJour,TEXT(LQ$6,"jjjj"))=0)=$AS$1)*0.5)</f>
        <v/>
      </c>
      <c r="LS35" s="6" t="str">
        <f>IF(OR(LS$6=0,COUNTIF(Feries,LS$6)&gt;0,ISNONTEXT($A35)),"",
((COUNTIFS(SaisiePers,$A35,SaisieDebut,"&lt;"&amp;LS$6,SaisieFin,"&gt;="&amp;LS$6,SaisieJour,"")+
COUNTIFS(SaisiePers,$A35,SaisieDebut,LS$6,SaisieFin,"&gt;="&amp;LS$6,SaisieMatin,Paramètres!$A$2,SaisieJour,"")+
COUNTIFS(SaisiePers,$A35,SaisieDebut,"&lt;"&amp;LS$6,SaisieFin,"&gt;="&amp;LS$6,SaisieMatin,Paramètres!$A$2,SaisieJour,TEXT(LS$6,"jjjj"))=0)=$AS$1)*0.5)</f>
        <v/>
      </c>
      <c r="LT35" s="6" t="str">
        <f>IF(OR(LS$6=0,COUNTIF(Feries,LS$6)&gt;0,ISNONTEXT($A35)),"",
((COUNTIFS(SaisiePers,$A35,SaisieDebut,"&lt;="&amp;LS$6,SaisieFin,"&gt;"&amp;LS$6,SaisieJour,"")+
COUNTIFS(SaisiePers,$A35,SaisieDebut,"&lt;="&amp;LS$6,SaisieFin,LS$6,SaisieSoir,Paramètres!$B$3,SaisieJour,"")+
COUNTIFS(SaisiePers,$A35,SaisieDebut,"&lt;="&amp;LS$6,SaisieFin,"&gt;"&amp;LS$6,SaisieSoir,Paramètres!$B$3,SaisieJour,TEXT(LS$6,"jjjj"))=0)=$AS$1)*0.5)</f>
        <v/>
      </c>
      <c r="LU35" s="6" t="str">
        <f>IF(OR(LU$6=0,COUNTIF(Feries,LU$6)&gt;0,ISNONTEXT($A35)),"",
((COUNTIFS(SaisiePers,$A35,SaisieDebut,"&lt;"&amp;LU$6,SaisieFin,"&gt;="&amp;LU$6,SaisieJour,"")+
COUNTIFS(SaisiePers,$A35,SaisieDebut,LU$6,SaisieFin,"&gt;="&amp;LU$6,SaisieMatin,Paramètres!$A$2,SaisieJour,"")+
COUNTIFS(SaisiePers,$A35,SaisieDebut,"&lt;"&amp;LU$6,SaisieFin,"&gt;="&amp;LU$6,SaisieMatin,Paramètres!$A$2,SaisieJour,TEXT(LU$6,"jjjj"))=0)=$AS$1)*0.5)</f>
        <v/>
      </c>
      <c r="LV35" s="6" t="str">
        <f>IF(OR(LU$6=0,COUNTIF(Feries,LU$6)&gt;0,ISNONTEXT($A35)),"",
((COUNTIFS(SaisiePers,$A35,SaisieDebut,"&lt;="&amp;LU$6,SaisieFin,"&gt;"&amp;LU$6,SaisieJour,"")+
COUNTIFS(SaisiePers,$A35,SaisieDebut,"&lt;="&amp;LU$6,SaisieFin,LU$6,SaisieSoir,Paramètres!$B$3,SaisieJour,"")+
COUNTIFS(SaisiePers,$A35,SaisieDebut,"&lt;="&amp;LU$6,SaisieFin,"&gt;"&amp;LU$6,SaisieSoir,Paramètres!$B$3,SaisieJour,TEXT(LU$6,"jjjj"))=0)=$AS$1)*0.5)</f>
        <v/>
      </c>
      <c r="LW35" s="6" t="str">
        <f>IF(OR(LW$6=0,COUNTIF(Feries,LW$6)&gt;0,ISNONTEXT($A35)),"",
((COUNTIFS(SaisiePers,$A35,SaisieDebut,"&lt;"&amp;LW$6,SaisieFin,"&gt;="&amp;LW$6,SaisieJour,"")+
COUNTIFS(SaisiePers,$A35,SaisieDebut,LW$6,SaisieFin,"&gt;="&amp;LW$6,SaisieMatin,Paramètres!$A$2,SaisieJour,"")+
COUNTIFS(SaisiePers,$A35,SaisieDebut,"&lt;"&amp;LW$6,SaisieFin,"&gt;="&amp;LW$6,SaisieMatin,Paramètres!$A$2,SaisieJour,TEXT(LW$6,"jjjj"))=0)=$AS$1)*0.5)</f>
        <v/>
      </c>
      <c r="LX35" s="6" t="str">
        <f>IF(OR(LW$6=0,COUNTIF(Feries,LW$6)&gt;0,ISNONTEXT($A35)),"",
((COUNTIFS(SaisiePers,$A35,SaisieDebut,"&lt;="&amp;LW$6,SaisieFin,"&gt;"&amp;LW$6,SaisieJour,"")+
COUNTIFS(SaisiePers,$A35,SaisieDebut,"&lt;="&amp;LW$6,SaisieFin,LW$6,SaisieSoir,Paramètres!$B$3,SaisieJour,"")+
COUNTIFS(SaisiePers,$A35,SaisieDebut,"&lt;="&amp;LW$6,SaisieFin,"&gt;"&amp;LW$6,SaisieSoir,Paramètres!$B$3,SaisieJour,TEXT(LW$6,"jjjj"))=0)=$AS$1)*0.5)</f>
        <v/>
      </c>
      <c r="LY35" s="6" t="str">
        <f>IF(OR(LY$6=0,COUNTIF(Feries,LY$6)&gt;0,ISNONTEXT($A35)),"",
((COUNTIFS(SaisiePers,$A35,SaisieDebut,"&lt;"&amp;LY$6,SaisieFin,"&gt;="&amp;LY$6,SaisieJour,"")+
COUNTIFS(SaisiePers,$A35,SaisieDebut,LY$6,SaisieFin,"&gt;="&amp;LY$6,SaisieMatin,Paramètres!$A$2,SaisieJour,"")+
COUNTIFS(SaisiePers,$A35,SaisieDebut,"&lt;"&amp;LY$6,SaisieFin,"&gt;="&amp;LY$6,SaisieMatin,Paramètres!$A$2,SaisieJour,TEXT(LY$6,"jjjj"))=0)=$AS$1)*0.5)</f>
        <v/>
      </c>
      <c r="LZ35" s="6" t="str">
        <f>IF(OR(LY$6=0,COUNTIF(Feries,LY$6)&gt;0,ISNONTEXT($A35)),"",
((COUNTIFS(SaisiePers,$A35,SaisieDebut,"&lt;="&amp;LY$6,SaisieFin,"&gt;"&amp;LY$6,SaisieJour,"")+
COUNTIFS(SaisiePers,$A35,SaisieDebut,"&lt;="&amp;LY$6,SaisieFin,LY$6,SaisieSoir,Paramètres!$B$3,SaisieJour,"")+
COUNTIFS(SaisiePers,$A35,SaisieDebut,"&lt;="&amp;LY$6,SaisieFin,"&gt;"&amp;LY$6,SaisieSoir,Paramètres!$B$3,SaisieJour,TEXT(LY$6,"jjjj"))=0)=$AS$1)*0.5)</f>
        <v/>
      </c>
      <c r="MA35" s="6" t="str">
        <f>IF(OR(MA$6=0,COUNTIF(Feries,MA$6)&gt;0,ISNONTEXT($A35)),"",
((COUNTIFS(SaisiePers,$A35,SaisieDebut,"&lt;"&amp;MA$6,SaisieFin,"&gt;="&amp;MA$6,SaisieJour,"")+
COUNTIFS(SaisiePers,$A35,SaisieDebut,MA$6,SaisieFin,"&gt;="&amp;MA$6,SaisieMatin,Paramètres!$A$2,SaisieJour,"")+
COUNTIFS(SaisiePers,$A35,SaisieDebut,"&lt;"&amp;MA$6,SaisieFin,"&gt;="&amp;MA$6,SaisieMatin,Paramètres!$A$2,SaisieJour,TEXT(MA$6,"jjjj"))=0)=$AS$1)*0.5)</f>
        <v/>
      </c>
      <c r="MB35" s="6" t="str">
        <f>IF(OR(MA$6=0,COUNTIF(Feries,MA$6)&gt;0,ISNONTEXT($A35)),"",
((COUNTIFS(SaisiePers,$A35,SaisieDebut,"&lt;="&amp;MA$6,SaisieFin,"&gt;"&amp;MA$6,SaisieJour,"")+
COUNTIFS(SaisiePers,$A35,SaisieDebut,"&lt;="&amp;MA$6,SaisieFin,MA$6,SaisieSoir,Paramètres!$B$3,SaisieJour,"")+
COUNTIFS(SaisiePers,$A35,SaisieDebut,"&lt;="&amp;MA$6,SaisieFin,"&gt;"&amp;MA$6,SaisieSoir,Paramètres!$B$3,SaisieJour,TEXT(MA$6,"jjjj"))=0)=$AS$1)*0.5)</f>
        <v/>
      </c>
      <c r="MC35" s="6" t="str">
        <f>IF(OR(MC$6=0,COUNTIF(Feries,MC$6)&gt;0,ISNONTEXT($A35)),"",
((COUNTIFS(SaisiePers,$A35,SaisieDebut,"&lt;"&amp;MC$6,SaisieFin,"&gt;="&amp;MC$6,SaisieJour,"")+
COUNTIFS(SaisiePers,$A35,SaisieDebut,MC$6,SaisieFin,"&gt;="&amp;MC$6,SaisieMatin,Paramètres!$A$2,SaisieJour,"")+
COUNTIFS(SaisiePers,$A35,SaisieDebut,"&lt;"&amp;MC$6,SaisieFin,"&gt;="&amp;MC$6,SaisieMatin,Paramètres!$A$2,SaisieJour,TEXT(MC$6,"jjjj"))=0)=$AS$1)*0.5)</f>
        <v/>
      </c>
      <c r="MD35" s="6" t="str">
        <f>IF(OR(MC$6=0,COUNTIF(Feries,MC$6)&gt;0,ISNONTEXT($A35)),"",
((COUNTIFS(SaisiePers,$A35,SaisieDebut,"&lt;="&amp;MC$6,SaisieFin,"&gt;"&amp;MC$6,SaisieJour,"")+
COUNTIFS(SaisiePers,$A35,SaisieDebut,"&lt;="&amp;MC$6,SaisieFin,MC$6,SaisieSoir,Paramètres!$B$3,SaisieJour,"")+
COUNTIFS(SaisiePers,$A35,SaisieDebut,"&lt;="&amp;MC$6,SaisieFin,"&gt;"&amp;MC$6,SaisieSoir,Paramètres!$B$3,SaisieJour,TEXT(MC$6,"jjjj"))=0)=$AS$1)*0.5)</f>
        <v/>
      </c>
      <c r="ME35" s="6" t="str">
        <f>IF(OR(ME$6=0,COUNTIF(Feries,ME$6)&gt;0,ISNONTEXT($A35)),"",
((COUNTIFS(SaisiePers,$A35,SaisieDebut,"&lt;"&amp;ME$6,SaisieFin,"&gt;="&amp;ME$6,SaisieJour,"")+
COUNTIFS(SaisiePers,$A35,SaisieDebut,ME$6,SaisieFin,"&gt;="&amp;ME$6,SaisieMatin,Paramètres!$A$2,SaisieJour,"")+
COUNTIFS(SaisiePers,$A35,SaisieDebut,"&lt;"&amp;ME$6,SaisieFin,"&gt;="&amp;ME$6,SaisieMatin,Paramètres!$A$2,SaisieJour,TEXT(ME$6,"jjjj"))=0)=$AS$1)*0.5)</f>
        <v/>
      </c>
      <c r="MF35" s="6" t="str">
        <f>IF(OR(ME$6=0,COUNTIF(Feries,ME$6)&gt;0,ISNONTEXT($A35)),"",
((COUNTIFS(SaisiePers,$A35,SaisieDebut,"&lt;="&amp;ME$6,SaisieFin,"&gt;"&amp;ME$6,SaisieJour,"")+
COUNTIFS(SaisiePers,$A35,SaisieDebut,"&lt;="&amp;ME$6,SaisieFin,ME$6,SaisieSoir,Paramètres!$B$3,SaisieJour,"")+
COUNTIFS(SaisiePers,$A35,SaisieDebut,"&lt;="&amp;ME$6,SaisieFin,"&gt;"&amp;ME$6,SaisieSoir,Paramètres!$B$3,SaisieJour,TEXT(ME$6,"jjjj"))=0)=$AS$1)*0.5)</f>
        <v/>
      </c>
      <c r="MG35" s="6" t="str">
        <f>IF(OR(MG$6=0,COUNTIF(Feries,MG$6)&gt;0,ISNONTEXT($A35)),"",
((COUNTIFS(SaisiePers,$A35,SaisieDebut,"&lt;"&amp;MG$6,SaisieFin,"&gt;="&amp;MG$6,SaisieJour,"")+
COUNTIFS(SaisiePers,$A35,SaisieDebut,MG$6,SaisieFin,"&gt;="&amp;MG$6,SaisieMatin,Paramètres!$A$2,SaisieJour,"")+
COUNTIFS(SaisiePers,$A35,SaisieDebut,"&lt;"&amp;MG$6,SaisieFin,"&gt;="&amp;MG$6,SaisieMatin,Paramètres!$A$2,SaisieJour,TEXT(MG$6,"jjjj"))=0)=$AS$1)*0.5)</f>
        <v/>
      </c>
      <c r="MH35" s="6" t="str">
        <f>IF(OR(MG$6=0,COUNTIF(Feries,MG$6)&gt;0,ISNONTEXT($A35)),"",
((COUNTIFS(SaisiePers,$A35,SaisieDebut,"&lt;="&amp;MG$6,SaisieFin,"&gt;"&amp;MG$6,SaisieJour,"")+
COUNTIFS(SaisiePers,$A35,SaisieDebut,"&lt;="&amp;MG$6,SaisieFin,MG$6,SaisieSoir,Paramètres!$B$3,SaisieJour,"")+
COUNTIFS(SaisiePers,$A35,SaisieDebut,"&lt;="&amp;MG$6,SaisieFin,"&gt;"&amp;MG$6,SaisieSoir,Paramètres!$B$3,SaisieJour,TEXT(MG$6,"jjjj"))=0)=$AS$1)*0.5)</f>
        <v/>
      </c>
      <c r="MI35" s="6" t="str">
        <f>IF(OR(MI$6=0,COUNTIF(Feries,MI$6)&gt;0,ISNONTEXT($A35)),"",
((COUNTIFS(SaisiePers,$A35,SaisieDebut,"&lt;"&amp;MI$6,SaisieFin,"&gt;="&amp;MI$6,SaisieJour,"")+
COUNTIFS(SaisiePers,$A35,SaisieDebut,MI$6,SaisieFin,"&gt;="&amp;MI$6,SaisieMatin,Paramètres!$A$2,SaisieJour,"")+
COUNTIFS(SaisiePers,$A35,SaisieDebut,"&lt;"&amp;MI$6,SaisieFin,"&gt;="&amp;MI$6,SaisieMatin,Paramètres!$A$2,SaisieJour,TEXT(MI$6,"jjjj"))=0)=$AS$1)*0.5)</f>
        <v/>
      </c>
      <c r="MJ35" s="6" t="str">
        <f>IF(OR(MI$6=0,COUNTIF(Feries,MI$6)&gt;0,ISNONTEXT($A35)),"",
((COUNTIFS(SaisiePers,$A35,SaisieDebut,"&lt;="&amp;MI$6,SaisieFin,"&gt;"&amp;MI$6,SaisieJour,"")+
COUNTIFS(SaisiePers,$A35,SaisieDebut,"&lt;="&amp;MI$6,SaisieFin,MI$6,SaisieSoir,Paramètres!$B$3,SaisieJour,"")+
COUNTIFS(SaisiePers,$A35,SaisieDebut,"&lt;="&amp;MI$6,SaisieFin,"&gt;"&amp;MI$6,SaisieSoir,Paramètres!$B$3,SaisieJour,TEXT(MI$6,"jjjj"))=0)=$AS$1)*0.5)</f>
        <v/>
      </c>
      <c r="MK35" s="6" t="str">
        <f>IF(OR(MK$6=0,COUNTIF(Feries,MK$6)&gt;0,ISNONTEXT($A35)),"",
((COUNTIFS(SaisiePers,$A35,SaisieDebut,"&lt;"&amp;MK$6,SaisieFin,"&gt;="&amp;MK$6,SaisieJour,"")+
COUNTIFS(SaisiePers,$A35,SaisieDebut,MK$6,SaisieFin,"&gt;="&amp;MK$6,SaisieMatin,Paramètres!$A$2,SaisieJour,"")+
COUNTIFS(SaisiePers,$A35,SaisieDebut,"&lt;"&amp;MK$6,SaisieFin,"&gt;="&amp;MK$6,SaisieMatin,Paramètres!$A$2,SaisieJour,TEXT(MK$6,"jjjj"))=0)=$AS$1)*0.5)</f>
        <v/>
      </c>
      <c r="ML35" s="6" t="str">
        <f>IF(OR(MK$6=0,COUNTIF(Feries,MK$6)&gt;0,ISNONTEXT($A35)),"",
((COUNTIFS(SaisiePers,$A35,SaisieDebut,"&lt;="&amp;MK$6,SaisieFin,"&gt;"&amp;MK$6,SaisieJour,"")+
COUNTIFS(SaisiePers,$A35,SaisieDebut,"&lt;="&amp;MK$6,SaisieFin,MK$6,SaisieSoir,Paramètres!$B$3,SaisieJour,"")+
COUNTIFS(SaisiePers,$A35,SaisieDebut,"&lt;="&amp;MK$6,SaisieFin,"&gt;"&amp;MK$6,SaisieSoir,Paramètres!$B$3,SaisieJour,TEXT(MK$6,"jjjj"))=0)=$AS$1)*0.5)</f>
        <v/>
      </c>
      <c r="MM35" s="6" t="str">
        <f>IF(OR(MM$6=0,COUNTIF(Feries,MM$6)&gt;0,ISNONTEXT($A35)),"",
((COUNTIFS(SaisiePers,$A35,SaisieDebut,"&lt;"&amp;MM$6,SaisieFin,"&gt;="&amp;MM$6,SaisieJour,"")+
COUNTIFS(SaisiePers,$A35,SaisieDebut,MM$6,SaisieFin,"&gt;="&amp;MM$6,SaisieMatin,Paramètres!$A$2,SaisieJour,"")+
COUNTIFS(SaisiePers,$A35,SaisieDebut,"&lt;"&amp;MM$6,SaisieFin,"&gt;="&amp;MM$6,SaisieMatin,Paramètres!$A$2,SaisieJour,TEXT(MM$6,"jjjj"))=0)=$AS$1)*0.5)</f>
        <v/>
      </c>
      <c r="MN35" s="6" t="str">
        <f>IF(OR(MM$6=0,COUNTIF(Feries,MM$6)&gt;0,ISNONTEXT($A35)),"",
((COUNTIFS(SaisiePers,$A35,SaisieDebut,"&lt;="&amp;MM$6,SaisieFin,"&gt;"&amp;MM$6,SaisieJour,"")+
COUNTIFS(SaisiePers,$A35,SaisieDebut,"&lt;="&amp;MM$6,SaisieFin,MM$6,SaisieSoir,Paramètres!$B$3,SaisieJour,"")+
COUNTIFS(SaisiePers,$A35,SaisieDebut,"&lt;="&amp;MM$6,SaisieFin,"&gt;"&amp;MM$6,SaisieSoir,Paramètres!$B$3,SaisieJour,TEXT(MM$6,"jjjj"))=0)=$AS$1)*0.5)</f>
        <v/>
      </c>
      <c r="MO35" s="6" t="str">
        <f>IF(OR(MO$6=0,COUNTIF(Feries,MO$6)&gt;0,ISNONTEXT($A35)),"",
((COUNTIFS(SaisiePers,$A35,SaisieDebut,"&lt;"&amp;MO$6,SaisieFin,"&gt;="&amp;MO$6,SaisieJour,"")+
COUNTIFS(SaisiePers,$A35,SaisieDebut,MO$6,SaisieFin,"&gt;="&amp;MO$6,SaisieMatin,Paramètres!$A$2,SaisieJour,"")+
COUNTIFS(SaisiePers,$A35,SaisieDebut,"&lt;"&amp;MO$6,SaisieFin,"&gt;="&amp;MO$6,SaisieMatin,Paramètres!$A$2,SaisieJour,TEXT(MO$6,"jjjj"))=0)=$AS$1)*0.5)</f>
        <v/>
      </c>
      <c r="MP35" s="6" t="str">
        <f>IF(OR(MO$6=0,COUNTIF(Feries,MO$6)&gt;0,ISNONTEXT($A35)),"",
((COUNTIFS(SaisiePers,$A35,SaisieDebut,"&lt;="&amp;MO$6,SaisieFin,"&gt;"&amp;MO$6,SaisieJour,"")+
COUNTIFS(SaisiePers,$A35,SaisieDebut,"&lt;="&amp;MO$6,SaisieFin,MO$6,SaisieSoir,Paramètres!$B$3,SaisieJour,"")+
COUNTIFS(SaisiePers,$A35,SaisieDebut,"&lt;="&amp;MO$6,SaisieFin,"&gt;"&amp;MO$6,SaisieSoir,Paramètres!$B$3,SaisieJour,TEXT(MO$6,"jjjj"))=0)=$AS$1)*0.5)</f>
        <v/>
      </c>
      <c r="MQ35" s="6" t="str">
        <f>IF(OR(MQ$6=0,COUNTIF(Feries,MQ$6)&gt;0,ISNONTEXT($A35)),"",
((COUNTIFS(SaisiePers,$A35,SaisieDebut,"&lt;"&amp;MQ$6,SaisieFin,"&gt;="&amp;MQ$6,SaisieJour,"")+
COUNTIFS(SaisiePers,$A35,SaisieDebut,MQ$6,SaisieFin,"&gt;="&amp;MQ$6,SaisieMatin,Paramètres!$A$2,SaisieJour,"")+
COUNTIFS(SaisiePers,$A35,SaisieDebut,"&lt;"&amp;MQ$6,SaisieFin,"&gt;="&amp;MQ$6,SaisieMatin,Paramètres!$A$2,SaisieJour,TEXT(MQ$6,"jjjj"))=0)=$AS$1)*0.5)</f>
        <v/>
      </c>
      <c r="MR35" s="6" t="str">
        <f>IF(OR(MQ$6=0,COUNTIF(Feries,MQ$6)&gt;0,ISNONTEXT($A35)),"",
((COUNTIFS(SaisiePers,$A35,SaisieDebut,"&lt;="&amp;MQ$6,SaisieFin,"&gt;"&amp;MQ$6,SaisieJour,"")+
COUNTIFS(SaisiePers,$A35,SaisieDebut,"&lt;="&amp;MQ$6,SaisieFin,MQ$6,SaisieSoir,Paramètres!$B$3,SaisieJour,"")+
COUNTIFS(SaisiePers,$A35,SaisieDebut,"&lt;="&amp;MQ$6,SaisieFin,"&gt;"&amp;MQ$6,SaisieSoir,Paramètres!$B$3,SaisieJour,TEXT(MQ$6,"jjjj"))=0)=$AS$1)*0.5)</f>
        <v/>
      </c>
      <c r="MS35" s="6" t="str">
        <f>IF(OR(MS$6=0,COUNTIF(Feries,MS$6)&gt;0,ISNONTEXT($A35)),"",
((COUNTIFS(SaisiePers,$A35,SaisieDebut,"&lt;"&amp;MS$6,SaisieFin,"&gt;="&amp;MS$6,SaisieJour,"")+
COUNTIFS(SaisiePers,$A35,SaisieDebut,MS$6,SaisieFin,"&gt;="&amp;MS$6,SaisieMatin,Paramètres!$A$2,SaisieJour,"")+
COUNTIFS(SaisiePers,$A35,SaisieDebut,"&lt;"&amp;MS$6,SaisieFin,"&gt;="&amp;MS$6,SaisieMatin,Paramètres!$A$2,SaisieJour,TEXT(MS$6,"jjjj"))=0)=$AS$1)*0.5)</f>
        <v/>
      </c>
      <c r="MT35" s="6" t="str">
        <f>IF(OR(MS$6=0,COUNTIF(Feries,MS$6)&gt;0,ISNONTEXT($A35)),"",
((COUNTIFS(SaisiePers,$A35,SaisieDebut,"&lt;="&amp;MS$6,SaisieFin,"&gt;"&amp;MS$6,SaisieJour,"")+
COUNTIFS(SaisiePers,$A35,SaisieDebut,"&lt;="&amp;MS$6,SaisieFin,MS$6,SaisieSoir,Paramètres!$B$3,SaisieJour,"")+
COUNTIFS(SaisiePers,$A35,SaisieDebut,"&lt;="&amp;MS$6,SaisieFin,"&gt;"&amp;MS$6,SaisieSoir,Paramètres!$B$3,SaisieJour,TEXT(MS$6,"jjjj"))=0)=$AS$1)*0.5)</f>
        <v/>
      </c>
      <c r="MU35" s="6" t="str">
        <f>IF(OR(MU$6=0,COUNTIF(Feries,MU$6)&gt;0,ISNONTEXT($A35)),"",
((COUNTIFS(SaisiePers,$A35,SaisieDebut,"&lt;"&amp;MU$6,SaisieFin,"&gt;="&amp;MU$6,SaisieJour,"")+
COUNTIFS(SaisiePers,$A35,SaisieDebut,MU$6,SaisieFin,"&gt;="&amp;MU$6,SaisieMatin,Paramètres!$A$2,SaisieJour,"")+
COUNTIFS(SaisiePers,$A35,SaisieDebut,"&lt;"&amp;MU$6,SaisieFin,"&gt;="&amp;MU$6,SaisieMatin,Paramètres!$A$2,SaisieJour,TEXT(MU$6,"jjjj"))=0)=$AS$1)*0.5)</f>
        <v/>
      </c>
      <c r="MV35" s="6" t="str">
        <f>IF(OR(MU$6=0,COUNTIF(Feries,MU$6)&gt;0,ISNONTEXT($A35)),"",
((COUNTIFS(SaisiePers,$A35,SaisieDebut,"&lt;="&amp;MU$6,SaisieFin,"&gt;"&amp;MU$6,SaisieJour,"")+
COUNTIFS(SaisiePers,$A35,SaisieDebut,"&lt;="&amp;MU$6,SaisieFin,MU$6,SaisieSoir,Paramètres!$B$3,SaisieJour,"")+
COUNTIFS(SaisiePers,$A35,SaisieDebut,"&lt;="&amp;MU$6,SaisieFin,"&gt;"&amp;MU$6,SaisieSoir,Paramètres!$B$3,SaisieJour,TEXT(MU$6,"jjjj"))=0)=$AS$1)*0.5)</f>
        <v/>
      </c>
      <c r="MW35" s="6" t="str">
        <f>IF(OR(MW$6=0,COUNTIF(Feries,MW$6)&gt;0,ISNONTEXT($A35)),"",
((COUNTIFS(SaisiePers,$A35,SaisieDebut,"&lt;"&amp;MW$6,SaisieFin,"&gt;="&amp;MW$6,SaisieJour,"")+
COUNTIFS(SaisiePers,$A35,SaisieDebut,MW$6,SaisieFin,"&gt;="&amp;MW$6,SaisieMatin,Paramètres!$A$2,SaisieJour,"")+
COUNTIFS(SaisiePers,$A35,SaisieDebut,"&lt;"&amp;MW$6,SaisieFin,"&gt;="&amp;MW$6,SaisieMatin,Paramètres!$A$2,SaisieJour,TEXT(MW$6,"jjjj"))=0)=$AS$1)*0.5)</f>
        <v/>
      </c>
      <c r="MX35" s="6" t="str">
        <f>IF(OR(MW$6=0,COUNTIF(Feries,MW$6)&gt;0,ISNONTEXT($A35)),"",
((COUNTIFS(SaisiePers,$A35,SaisieDebut,"&lt;="&amp;MW$6,SaisieFin,"&gt;"&amp;MW$6,SaisieJour,"")+
COUNTIFS(SaisiePers,$A35,SaisieDebut,"&lt;="&amp;MW$6,SaisieFin,MW$6,SaisieSoir,Paramètres!$B$3,SaisieJour,"")+
COUNTIFS(SaisiePers,$A35,SaisieDebut,"&lt;="&amp;MW$6,SaisieFin,"&gt;"&amp;MW$6,SaisieSoir,Paramètres!$B$3,SaisieJour,TEXT(MW$6,"jjjj"))=0)=$AS$1)*0.5)</f>
        <v/>
      </c>
      <c r="MY35" s="6" t="str">
        <f>IF(OR(MY$6=0,COUNTIF(Feries,MY$6)&gt;0,ISNONTEXT($A35)),"",
((COUNTIFS(SaisiePers,$A35,SaisieDebut,"&lt;"&amp;MY$6,SaisieFin,"&gt;="&amp;MY$6,SaisieJour,"")+
COUNTIFS(SaisiePers,$A35,SaisieDebut,MY$6,SaisieFin,"&gt;="&amp;MY$6,SaisieMatin,Paramètres!$A$2,SaisieJour,"")+
COUNTIFS(SaisiePers,$A35,SaisieDebut,"&lt;"&amp;MY$6,SaisieFin,"&gt;="&amp;MY$6,SaisieMatin,Paramètres!$A$2,SaisieJour,TEXT(MY$6,"jjjj"))=0)=$AS$1)*0.5)</f>
        <v/>
      </c>
      <c r="MZ35" s="6" t="str">
        <f>IF(OR(MY$6=0,COUNTIF(Feries,MY$6)&gt;0,ISNONTEXT($A35)),"",
((COUNTIFS(SaisiePers,$A35,SaisieDebut,"&lt;="&amp;MY$6,SaisieFin,"&gt;"&amp;MY$6,SaisieJour,"")+
COUNTIFS(SaisiePers,$A35,SaisieDebut,"&lt;="&amp;MY$6,SaisieFin,MY$6,SaisieSoir,Paramètres!$B$3,SaisieJour,"")+
COUNTIFS(SaisiePers,$A35,SaisieDebut,"&lt;="&amp;MY$6,SaisieFin,"&gt;"&amp;MY$6,SaisieSoir,Paramètres!$B$3,SaisieJour,TEXT(MY$6,"jjjj"))=0)=$AS$1)*0.5)</f>
        <v/>
      </c>
      <c r="NA35" s="6" t="str">
        <f>IF(OR(NA$6=0,COUNTIF(Feries,NA$6)&gt;0,ISNONTEXT($A35)),"",
((COUNTIFS(SaisiePers,$A35,SaisieDebut,"&lt;"&amp;NA$6,SaisieFin,"&gt;="&amp;NA$6,SaisieJour,"")+
COUNTIFS(SaisiePers,$A35,SaisieDebut,NA$6,SaisieFin,"&gt;="&amp;NA$6,SaisieMatin,Paramètres!$A$2,SaisieJour,"")+
COUNTIFS(SaisiePers,$A35,SaisieDebut,"&lt;"&amp;NA$6,SaisieFin,"&gt;="&amp;NA$6,SaisieMatin,Paramètres!$A$2,SaisieJour,TEXT(NA$6,"jjjj"))=0)=$AS$1)*0.5)</f>
        <v/>
      </c>
      <c r="NB35" s="6" t="str">
        <f>IF(OR(NA$6=0,COUNTIF(Feries,NA$6)&gt;0,ISNONTEXT($A35)),"",
((COUNTIFS(SaisiePers,$A35,SaisieDebut,"&lt;="&amp;NA$6,SaisieFin,"&gt;"&amp;NA$6,SaisieJour,"")+
COUNTIFS(SaisiePers,$A35,SaisieDebut,"&lt;="&amp;NA$6,SaisieFin,NA$6,SaisieSoir,Paramètres!$B$3,SaisieJour,"")+
COUNTIFS(SaisiePers,$A35,SaisieDebut,"&lt;="&amp;NA$6,SaisieFin,"&gt;"&amp;NA$6,SaisieSoir,Paramètres!$B$3,SaisieJour,TEXT(NA$6,"jjjj"))=0)=$AS$1)*0.5)</f>
        <v/>
      </c>
      <c r="NC35" s="6" t="str">
        <f>IF(OR(NC$6=0,COUNTIF(Feries,NC$6)&gt;0,ISNONTEXT($A35)),"",
((COUNTIFS(SaisiePers,$A35,SaisieDebut,"&lt;"&amp;NC$6,SaisieFin,"&gt;="&amp;NC$6,SaisieJour,"")+
COUNTIFS(SaisiePers,$A35,SaisieDebut,NC$6,SaisieFin,"&gt;="&amp;NC$6,SaisieMatin,Paramètres!$A$2,SaisieJour,"")+
COUNTIFS(SaisiePers,$A35,SaisieDebut,"&lt;"&amp;NC$6,SaisieFin,"&gt;="&amp;NC$6,SaisieMatin,Paramètres!$A$2,SaisieJour,TEXT(NC$6,"jjjj"))=0)=$AS$1)*0.5)</f>
        <v/>
      </c>
      <c r="ND35" s="6" t="str">
        <f>IF(OR(NC$6=0,COUNTIF(Feries,NC$6)&gt;0,ISNONTEXT($A35)),"",
((COUNTIFS(SaisiePers,$A35,SaisieDebut,"&lt;="&amp;NC$6,SaisieFin,"&gt;"&amp;NC$6,SaisieJour,"")+
COUNTIFS(SaisiePers,$A35,SaisieDebut,"&lt;="&amp;NC$6,SaisieFin,NC$6,SaisieSoir,Paramètres!$B$3,SaisieJour,"")+
COUNTIFS(SaisiePers,$A35,SaisieDebut,"&lt;="&amp;NC$6,SaisieFin,"&gt;"&amp;NC$6,SaisieSoir,Paramètres!$B$3,SaisieJour,TEXT(NC$6,"jjjj"))=0)=$AS$1)*0.5)</f>
        <v/>
      </c>
      <c r="NE35" s="6" t="str">
        <f>IF(OR(NE$6=0,COUNTIF(Feries,NE$6)&gt;0,ISNONTEXT($A35)),"",
((COUNTIFS(SaisiePers,$A35,SaisieDebut,"&lt;"&amp;NE$6,SaisieFin,"&gt;="&amp;NE$6,SaisieJour,"")+
COUNTIFS(SaisiePers,$A35,SaisieDebut,NE$6,SaisieFin,"&gt;="&amp;NE$6,SaisieMatin,Paramètres!$A$2,SaisieJour,"")+
COUNTIFS(SaisiePers,$A35,SaisieDebut,"&lt;"&amp;NE$6,SaisieFin,"&gt;="&amp;NE$6,SaisieMatin,Paramètres!$A$2,SaisieJour,TEXT(NE$6,"jjjj"))=0)=$AS$1)*0.5)</f>
        <v/>
      </c>
      <c r="NF35" s="6" t="str">
        <f>IF(OR(NE$6=0,COUNTIF(Feries,NE$6)&gt;0,ISNONTEXT($A35)),"",
((COUNTIFS(SaisiePers,$A35,SaisieDebut,"&lt;="&amp;NE$6,SaisieFin,"&gt;"&amp;NE$6,SaisieJour,"")+
COUNTIFS(SaisiePers,$A35,SaisieDebut,"&lt;="&amp;NE$6,SaisieFin,NE$6,SaisieSoir,Paramètres!$B$3,SaisieJour,"")+
COUNTIFS(SaisiePers,$A35,SaisieDebut,"&lt;="&amp;NE$6,SaisieFin,"&gt;"&amp;NE$6,SaisieSoir,Paramètres!$B$3,SaisieJour,TEXT(NE$6,"jjjj"))=0)=$AS$1)*0.5)</f>
        <v/>
      </c>
      <c r="NG35" s="6" t="str">
        <f>IF(OR(NG$6=0,COUNTIF(Feries,NG$6)&gt;0,ISNONTEXT($A35)),"",
((COUNTIFS(SaisiePers,$A35,SaisieDebut,"&lt;"&amp;NG$6,SaisieFin,"&gt;="&amp;NG$6,SaisieJour,"")+
COUNTIFS(SaisiePers,$A35,SaisieDebut,NG$6,SaisieFin,"&gt;="&amp;NG$6,SaisieMatin,Paramètres!$A$2,SaisieJour,"")+
COUNTIFS(SaisiePers,$A35,SaisieDebut,"&lt;"&amp;NG$6,SaisieFin,"&gt;="&amp;NG$6,SaisieMatin,Paramètres!$A$2,SaisieJour,TEXT(NG$6,"jjjj"))=0)=$AS$1)*0.5)</f>
        <v/>
      </c>
      <c r="NH35" s="6" t="str">
        <f>IF(OR(NG$6=0,COUNTIF(Feries,NG$6)&gt;0,ISNONTEXT($A35)),"",
((COUNTIFS(SaisiePers,$A35,SaisieDebut,"&lt;="&amp;NG$6,SaisieFin,"&gt;"&amp;NG$6,SaisieJour,"")+
COUNTIFS(SaisiePers,$A35,SaisieDebut,"&lt;="&amp;NG$6,SaisieFin,NG$6,SaisieSoir,Paramètres!$B$3,SaisieJour,"")+
COUNTIFS(SaisiePers,$A35,SaisieDebut,"&lt;="&amp;NG$6,SaisieFin,"&gt;"&amp;NG$6,SaisieSoir,Paramètres!$B$3,SaisieJour,TEXT(NG$6,"jjjj"))=0)=$AS$1)*0.5)</f>
        <v/>
      </c>
      <c r="NI35" s="6" t="str">
        <f>IF(OR(NI$6=0,COUNTIF(Feries,NI$6)&gt;0,ISNONTEXT($A35)),"",
((COUNTIFS(SaisiePers,$A35,SaisieDebut,"&lt;"&amp;NI$6,SaisieFin,"&gt;="&amp;NI$6,SaisieJour,"")+
COUNTIFS(SaisiePers,$A35,SaisieDebut,NI$6,SaisieFin,"&gt;="&amp;NI$6,SaisieMatin,Paramètres!$A$2,SaisieJour,"")+
COUNTIFS(SaisiePers,$A35,SaisieDebut,"&lt;"&amp;NI$6,SaisieFin,"&gt;="&amp;NI$6,SaisieMatin,Paramètres!$A$2,SaisieJour,TEXT(NI$6,"jjjj"))=0)=$AS$1)*0.5)</f>
        <v/>
      </c>
      <c r="NJ35" s="6" t="str">
        <f>IF(OR(NI$6=0,COUNTIF(Feries,NI$6)&gt;0,ISNONTEXT($A35)),"",
((COUNTIFS(SaisiePers,$A35,SaisieDebut,"&lt;="&amp;NI$6,SaisieFin,"&gt;"&amp;NI$6,SaisieJour,"")+
COUNTIFS(SaisiePers,$A35,SaisieDebut,"&lt;="&amp;NI$6,SaisieFin,NI$6,SaisieSoir,Paramètres!$B$3,SaisieJour,"")+
COUNTIFS(SaisiePers,$A35,SaisieDebut,"&lt;="&amp;NI$6,SaisieFin,"&gt;"&amp;NI$6,SaisieSoir,Paramètres!$B$3,SaisieJour,TEXT(NI$6,"jjjj"))=0)=$AS$1)*0.5)</f>
        <v/>
      </c>
      <c r="NK35" s="6" t="str">
        <f>IF(OR(NK$6=0,COUNTIF(Feries,NK$6)&gt;0,ISNONTEXT($A35)),"",
((COUNTIFS(SaisiePers,$A35,SaisieDebut,"&lt;"&amp;NK$6,SaisieFin,"&gt;="&amp;NK$6,SaisieJour,"")+
COUNTIFS(SaisiePers,$A35,SaisieDebut,NK$6,SaisieFin,"&gt;="&amp;NK$6,SaisieMatin,Paramètres!$A$2,SaisieJour,"")+
COUNTIFS(SaisiePers,$A35,SaisieDebut,"&lt;"&amp;NK$6,SaisieFin,"&gt;="&amp;NK$6,SaisieMatin,Paramètres!$A$2,SaisieJour,TEXT(NK$6,"jjjj"))=0)=$AS$1)*0.5)</f>
        <v/>
      </c>
      <c r="NL35" s="6" t="str">
        <f>IF(OR(NK$6=0,COUNTIF(Feries,NK$6)&gt;0,ISNONTEXT($A35)),"",
((COUNTIFS(SaisiePers,$A35,SaisieDebut,"&lt;="&amp;NK$6,SaisieFin,"&gt;"&amp;NK$6,SaisieJour,"")+
COUNTIFS(SaisiePers,$A35,SaisieDebut,"&lt;="&amp;NK$6,SaisieFin,NK$6,SaisieSoir,Paramètres!$B$3,SaisieJour,"")+
COUNTIFS(SaisiePers,$A35,SaisieDebut,"&lt;="&amp;NK$6,SaisieFin,"&gt;"&amp;NK$6,SaisieSoir,Paramètres!$B$3,SaisieJour,TEXT(NK$6,"jjjj"))=0)=$AS$1)*0.5)</f>
        <v/>
      </c>
      <c r="NM35" s="6" t="str">
        <f>IF(OR(NM$6=0,COUNTIF(Feries,NM$6)&gt;0,ISNONTEXT($A35)),"",
((COUNTIFS(SaisiePers,$A35,SaisieDebut,"&lt;"&amp;NM$6,SaisieFin,"&gt;="&amp;NM$6,SaisieJour,"")+
COUNTIFS(SaisiePers,$A35,SaisieDebut,NM$6,SaisieFin,"&gt;="&amp;NM$6,SaisieMatin,Paramètres!$A$2,SaisieJour,"")+
COUNTIFS(SaisiePers,$A35,SaisieDebut,"&lt;"&amp;NM$6,SaisieFin,"&gt;="&amp;NM$6,SaisieMatin,Paramètres!$A$2,SaisieJour,TEXT(NM$6,"jjjj"))=0)=$AS$1)*0.5)</f>
        <v/>
      </c>
      <c r="NN35" s="6" t="str">
        <f>IF(OR(NM$6=0,COUNTIF(Feries,NM$6)&gt;0,ISNONTEXT($A35)),"",
((COUNTIFS(SaisiePers,$A35,SaisieDebut,"&lt;="&amp;NM$6,SaisieFin,"&gt;"&amp;NM$6,SaisieJour,"")+
COUNTIFS(SaisiePers,$A35,SaisieDebut,"&lt;="&amp;NM$6,SaisieFin,NM$6,SaisieSoir,Paramètres!$B$3,SaisieJour,"")+
COUNTIFS(SaisiePers,$A35,SaisieDebut,"&lt;="&amp;NM$6,SaisieFin,"&gt;"&amp;NM$6,SaisieSoir,Paramètres!$B$3,SaisieJour,TEXT(NM$6,"jjjj"))=0)=$AS$1)*0.5)</f>
        <v/>
      </c>
      <c r="NO35" s="6" t="str">
        <f>IF(OR(NO$6=0,COUNTIF(Feries,NO$6)&gt;0,ISNONTEXT($A35)),"",
((COUNTIFS(SaisiePers,$A35,SaisieDebut,"&lt;"&amp;NO$6,SaisieFin,"&gt;="&amp;NO$6,SaisieJour,"")+
COUNTIFS(SaisiePers,$A35,SaisieDebut,NO$6,SaisieFin,"&gt;="&amp;NO$6,SaisieMatin,Paramètres!$A$2,SaisieJour,"")+
COUNTIFS(SaisiePers,$A35,SaisieDebut,"&lt;"&amp;NO$6,SaisieFin,"&gt;="&amp;NO$6,SaisieMatin,Paramètres!$A$2,SaisieJour,TEXT(NO$6,"jjjj"))=0)=$AS$1)*0.5)</f>
        <v/>
      </c>
      <c r="NP35" s="6" t="str">
        <f>IF(OR(NO$6=0,COUNTIF(Feries,NO$6)&gt;0,ISNONTEXT($A35)),"",
((COUNTIFS(SaisiePers,$A35,SaisieDebut,"&lt;="&amp;NO$6,SaisieFin,"&gt;"&amp;NO$6,SaisieJour,"")+
COUNTIFS(SaisiePers,$A35,SaisieDebut,"&lt;="&amp;NO$6,SaisieFin,NO$6,SaisieSoir,Paramètres!$B$3,SaisieJour,"")+
COUNTIFS(SaisiePers,$A35,SaisieDebut,"&lt;="&amp;NO$6,SaisieFin,"&gt;"&amp;NO$6,SaisieSoir,Paramètres!$B$3,SaisieJour,TEXT(NO$6,"jjjj"))=0)=$AS$1)*0.5)</f>
        <v/>
      </c>
      <c r="NQ35" s="6" t="str">
        <f>IF(OR(NQ$6=0,COUNTIF(Feries,NQ$6)&gt;0,ISNONTEXT($A35)),"",
((COUNTIFS(SaisiePers,$A35,SaisieDebut,"&lt;"&amp;NQ$6,SaisieFin,"&gt;="&amp;NQ$6,SaisieJour,"")+
COUNTIFS(SaisiePers,$A35,SaisieDebut,NQ$6,SaisieFin,"&gt;="&amp;NQ$6,SaisieMatin,Paramètres!$A$2,SaisieJour,"")+
COUNTIFS(SaisiePers,$A35,SaisieDebut,"&lt;"&amp;NQ$6,SaisieFin,"&gt;="&amp;NQ$6,SaisieMatin,Paramètres!$A$2,SaisieJour,TEXT(NQ$6,"jjjj"))=0)=$AS$1)*0.5)</f>
        <v/>
      </c>
      <c r="NR35" s="6" t="str">
        <f>IF(OR(NQ$6=0,COUNTIF(Feries,NQ$6)&gt;0,ISNONTEXT($A35)),"",
((COUNTIFS(SaisiePers,$A35,SaisieDebut,"&lt;="&amp;NQ$6,SaisieFin,"&gt;"&amp;NQ$6,SaisieJour,"")+
COUNTIFS(SaisiePers,$A35,SaisieDebut,"&lt;="&amp;NQ$6,SaisieFin,NQ$6,SaisieSoir,Paramètres!$B$3,SaisieJour,"")+
COUNTIFS(SaisiePers,$A35,SaisieDebut,"&lt;="&amp;NQ$6,SaisieFin,"&gt;"&amp;NQ$6,SaisieSoir,Paramètres!$B$3,SaisieJour,TEXT(NQ$6,"jjjj"))=0)=$AS$1)*0.5)</f>
        <v/>
      </c>
      <c r="NS35" s="6" t="str">
        <f>IF(OR(NS$6=0,COUNTIF(Feries,NS$6)&gt;0,ISNONTEXT($A35)),"",
((COUNTIFS(SaisiePers,$A35,SaisieDebut,"&lt;"&amp;NS$6,SaisieFin,"&gt;="&amp;NS$6,SaisieJour,"")+
COUNTIFS(SaisiePers,$A35,SaisieDebut,NS$6,SaisieFin,"&gt;="&amp;NS$6,SaisieMatin,Paramètres!$A$2,SaisieJour,"")+
COUNTIFS(SaisiePers,$A35,SaisieDebut,"&lt;"&amp;NS$6,SaisieFin,"&gt;="&amp;NS$6,SaisieMatin,Paramètres!$A$2,SaisieJour,TEXT(NS$6,"jjjj"))=0)=$AS$1)*0.5)</f>
        <v/>
      </c>
      <c r="NT35" s="6" t="str">
        <f>IF(OR(NS$6=0,COUNTIF(Feries,NS$6)&gt;0,ISNONTEXT($A35)),"",
((COUNTIFS(SaisiePers,$A35,SaisieDebut,"&lt;="&amp;NS$6,SaisieFin,"&gt;"&amp;NS$6,SaisieJour,"")+
COUNTIFS(SaisiePers,$A35,SaisieDebut,"&lt;="&amp;NS$6,SaisieFin,NS$6,SaisieSoir,Paramètres!$B$3,SaisieJour,"")+
COUNTIFS(SaisiePers,$A35,SaisieDebut,"&lt;="&amp;NS$6,SaisieFin,"&gt;"&amp;NS$6,SaisieSoir,Paramètres!$B$3,SaisieJour,TEXT(NS$6,"jjjj"))=0)=$AS$1)*0.5)</f>
        <v/>
      </c>
      <c r="NU35" s="6" t="str">
        <f>IF(OR(NU$6=0,COUNTIF(Feries,NU$6)&gt;0,ISNONTEXT($A35)),"",
((COUNTIFS(SaisiePers,$A35,SaisieDebut,"&lt;"&amp;NU$6,SaisieFin,"&gt;="&amp;NU$6,SaisieJour,"")+
COUNTIFS(SaisiePers,$A35,SaisieDebut,NU$6,SaisieFin,"&gt;="&amp;NU$6,SaisieMatin,Paramètres!$A$2,SaisieJour,"")+
COUNTIFS(SaisiePers,$A35,SaisieDebut,"&lt;"&amp;NU$6,SaisieFin,"&gt;="&amp;NU$6,SaisieMatin,Paramètres!$A$2,SaisieJour,TEXT(NU$6,"jjjj"))=0)=$AS$1)*0.5)</f>
        <v/>
      </c>
      <c r="NV35" s="6" t="str">
        <f>IF(OR(NU$6=0,COUNTIF(Feries,NU$6)&gt;0,ISNONTEXT($A35)),"",
((COUNTIFS(SaisiePers,$A35,SaisieDebut,"&lt;="&amp;NU$6,SaisieFin,"&gt;"&amp;NU$6,SaisieJour,"")+
COUNTIFS(SaisiePers,$A35,SaisieDebut,"&lt;="&amp;NU$6,SaisieFin,NU$6,SaisieSoir,Paramètres!$B$3,SaisieJour,"")+
COUNTIFS(SaisiePers,$A35,SaisieDebut,"&lt;="&amp;NU$6,SaisieFin,"&gt;"&amp;NU$6,SaisieSoir,Paramètres!$B$3,SaisieJour,TEXT(NU$6,"jjjj"))=0)=$AS$1)*0.5)</f>
        <v/>
      </c>
      <c r="NW35" s="6" t="str">
        <f>IF(OR(NW$6=0,COUNTIF(Feries,NW$6)&gt;0,ISNONTEXT($A35)),"",
((COUNTIFS(SaisiePers,$A35,SaisieDebut,"&lt;"&amp;NW$6,SaisieFin,"&gt;="&amp;NW$6,SaisieJour,"")+
COUNTIFS(SaisiePers,$A35,SaisieDebut,NW$6,SaisieFin,"&gt;="&amp;NW$6,SaisieMatin,Paramètres!$A$2,SaisieJour,"")+
COUNTIFS(SaisiePers,$A35,SaisieDebut,"&lt;"&amp;NW$6,SaisieFin,"&gt;="&amp;NW$6,SaisieMatin,Paramètres!$A$2,SaisieJour,TEXT(NW$6,"jjjj"))=0)=$AS$1)*0.5)</f>
        <v/>
      </c>
      <c r="NX35" s="6" t="str">
        <f>IF(OR(NW$6=0,COUNTIF(Feries,NW$6)&gt;0,ISNONTEXT($A35)),"",
((COUNTIFS(SaisiePers,$A35,SaisieDebut,"&lt;="&amp;NW$6,SaisieFin,"&gt;"&amp;NW$6,SaisieJour,"")+
COUNTIFS(SaisiePers,$A35,SaisieDebut,"&lt;="&amp;NW$6,SaisieFin,NW$6,SaisieSoir,Paramètres!$B$3,SaisieJour,"")+
COUNTIFS(SaisiePers,$A35,SaisieDebut,"&lt;="&amp;NW$6,SaisieFin,"&gt;"&amp;NW$6,SaisieSoir,Paramètres!$B$3,SaisieJour,TEXT(NW$6,"jjjj"))=0)=$AS$1)*0.5)</f>
        <v/>
      </c>
      <c r="NY35" s="6" t="str">
        <f>IF(OR(NY$6=0,COUNTIF(Feries,NY$6)&gt;0,ISNONTEXT($A35)),"",
((COUNTIFS(SaisiePers,$A35,SaisieDebut,"&lt;"&amp;NY$6,SaisieFin,"&gt;="&amp;NY$6,SaisieJour,"")+
COUNTIFS(SaisiePers,$A35,SaisieDebut,NY$6,SaisieFin,"&gt;="&amp;NY$6,SaisieMatin,Paramètres!$A$2,SaisieJour,"")+
COUNTIFS(SaisiePers,$A35,SaisieDebut,"&lt;"&amp;NY$6,SaisieFin,"&gt;="&amp;NY$6,SaisieMatin,Paramètres!$A$2,SaisieJour,TEXT(NY$6,"jjjj"))=0)=$AS$1)*0.5)</f>
        <v/>
      </c>
      <c r="NZ35" s="6" t="str">
        <f>IF(OR(NY$6=0,COUNTIF(Feries,NY$6)&gt;0,ISNONTEXT($A35)),"",
((COUNTIFS(SaisiePers,$A35,SaisieDebut,"&lt;="&amp;NY$6,SaisieFin,"&gt;"&amp;NY$6,SaisieJour,"")+
COUNTIFS(SaisiePers,$A35,SaisieDebut,"&lt;="&amp;NY$6,SaisieFin,NY$6,SaisieSoir,Paramètres!$B$3,SaisieJour,"")+
COUNTIFS(SaisiePers,$A35,SaisieDebut,"&lt;="&amp;NY$6,SaisieFin,"&gt;"&amp;NY$6,SaisieSoir,Paramètres!$B$3,SaisieJour,TEXT(NY$6,"jjjj"))=0)=$AS$1)*0.5)</f>
        <v/>
      </c>
      <c r="OA35" s="6" t="str">
        <f>IF(OR(OA$6=0,COUNTIF(Feries,OA$6)&gt;0,ISNONTEXT($A35)),"",
((COUNTIFS(SaisiePers,$A35,SaisieDebut,"&lt;"&amp;OA$6,SaisieFin,"&gt;="&amp;OA$6,SaisieJour,"")+
COUNTIFS(SaisiePers,$A35,SaisieDebut,OA$6,SaisieFin,"&gt;="&amp;OA$6,SaisieMatin,Paramètres!$A$2,SaisieJour,"")+
COUNTIFS(SaisiePers,$A35,SaisieDebut,"&lt;"&amp;OA$6,SaisieFin,"&gt;="&amp;OA$6,SaisieMatin,Paramètres!$A$2,SaisieJour,TEXT(OA$6,"jjjj"))=0)=$AS$1)*0.5)</f>
        <v/>
      </c>
      <c r="OB35" s="6" t="str">
        <f>IF(OR(OA$6=0,COUNTIF(Feries,OA$6)&gt;0,ISNONTEXT($A35)),"",
((COUNTIFS(SaisiePers,$A35,SaisieDebut,"&lt;="&amp;OA$6,SaisieFin,"&gt;"&amp;OA$6,SaisieJour,"")+
COUNTIFS(SaisiePers,$A35,SaisieDebut,"&lt;="&amp;OA$6,SaisieFin,OA$6,SaisieSoir,Paramètres!$B$3,SaisieJour,"")+
COUNTIFS(SaisiePers,$A35,SaisieDebut,"&lt;="&amp;OA$6,SaisieFin,"&gt;"&amp;OA$6,SaisieSoir,Paramètres!$B$3,SaisieJour,TEXT(OA$6,"jjjj"))=0)=$AS$1)*0.5)</f>
        <v/>
      </c>
      <c r="OC35" s="6" t="str">
        <f>IF(OR(OC$6=0,COUNTIF(Feries,OC$6)&gt;0,ISNONTEXT($A35)),"",
((COUNTIFS(SaisiePers,$A35,SaisieDebut,"&lt;"&amp;OC$6,SaisieFin,"&gt;="&amp;OC$6,SaisieJour,"")+
COUNTIFS(SaisiePers,$A35,SaisieDebut,OC$6,SaisieFin,"&gt;="&amp;OC$6,SaisieMatin,Paramètres!$A$2,SaisieJour,"")+
COUNTIFS(SaisiePers,$A35,SaisieDebut,"&lt;"&amp;OC$6,SaisieFin,"&gt;="&amp;OC$6,SaisieMatin,Paramètres!$A$2,SaisieJour,TEXT(OC$6,"jjjj"))=0)=$AS$1)*0.5)</f>
        <v/>
      </c>
      <c r="OD35" s="6" t="str">
        <f>IF(OR(OC$6=0,COUNTIF(Feries,OC$6)&gt;0,ISNONTEXT($A35)),"",
((COUNTIFS(SaisiePers,$A35,SaisieDebut,"&lt;="&amp;OC$6,SaisieFin,"&gt;"&amp;OC$6,SaisieJour,"")+
COUNTIFS(SaisiePers,$A35,SaisieDebut,"&lt;="&amp;OC$6,SaisieFin,OC$6,SaisieSoir,Paramètres!$B$3,SaisieJour,"")+
COUNTIFS(SaisiePers,$A35,SaisieDebut,"&lt;="&amp;OC$6,SaisieFin,"&gt;"&amp;OC$6,SaisieSoir,Paramètres!$B$3,SaisieJour,TEXT(OC$6,"jjjj"))=0)=$AS$1)*0.5)</f>
        <v/>
      </c>
      <c r="OE35" s="6" t="str">
        <f>IF(OR(OE$6=0,COUNTIF(Feries,OE$6)&gt;0,ISNONTEXT($A35)),"",
((COUNTIFS(SaisiePers,$A35,SaisieDebut,"&lt;"&amp;OE$6,SaisieFin,"&gt;="&amp;OE$6,SaisieJour,"")+
COUNTIFS(SaisiePers,$A35,SaisieDebut,OE$6,SaisieFin,"&gt;="&amp;OE$6,SaisieMatin,Paramètres!$A$2,SaisieJour,"")+
COUNTIFS(SaisiePers,$A35,SaisieDebut,"&lt;"&amp;OE$6,SaisieFin,"&gt;="&amp;OE$6,SaisieMatin,Paramètres!$A$2,SaisieJour,TEXT(OE$6,"jjjj"))=0)=$AS$1)*0.5)</f>
        <v/>
      </c>
      <c r="OF35" s="6" t="str">
        <f>IF(OR(OE$6=0,COUNTIF(Feries,OE$6)&gt;0,ISNONTEXT($A35)),"",
((COUNTIFS(SaisiePers,$A35,SaisieDebut,"&lt;="&amp;OE$6,SaisieFin,"&gt;"&amp;OE$6,SaisieJour,"")+
COUNTIFS(SaisiePers,$A35,SaisieDebut,"&lt;="&amp;OE$6,SaisieFin,OE$6,SaisieSoir,Paramètres!$B$3,SaisieJour,"")+
COUNTIFS(SaisiePers,$A35,SaisieDebut,"&lt;="&amp;OE$6,SaisieFin,"&gt;"&amp;OE$6,SaisieSoir,Paramètres!$B$3,SaisieJour,TEXT(OE$6,"jjjj"))=0)=$AS$1)*0.5)</f>
        <v/>
      </c>
      <c r="OG35" s="6" t="str">
        <f>IF(OR(OG$6=0,COUNTIF(Feries,OG$6)&gt;0,ISNONTEXT($A35)),"",
((COUNTIFS(SaisiePers,$A35,SaisieDebut,"&lt;"&amp;OG$6,SaisieFin,"&gt;="&amp;OG$6,SaisieJour,"")+
COUNTIFS(SaisiePers,$A35,SaisieDebut,OG$6,SaisieFin,"&gt;="&amp;OG$6,SaisieMatin,Paramètres!$A$2,SaisieJour,"")+
COUNTIFS(SaisiePers,$A35,SaisieDebut,"&lt;"&amp;OG$6,SaisieFin,"&gt;="&amp;OG$6,SaisieMatin,Paramètres!$A$2,SaisieJour,TEXT(OG$6,"jjjj"))=0)=$AS$1)*0.5)</f>
        <v/>
      </c>
      <c r="OH35" s="6" t="str">
        <f>IF(OR(OG$6=0,COUNTIF(Feries,OG$6)&gt;0,ISNONTEXT($A35)),"",
((COUNTIFS(SaisiePers,$A35,SaisieDebut,"&lt;="&amp;OG$6,SaisieFin,"&gt;"&amp;OG$6,SaisieJour,"")+
COUNTIFS(SaisiePers,$A35,SaisieDebut,"&lt;="&amp;OG$6,SaisieFin,OG$6,SaisieSoir,Paramètres!$B$3,SaisieJour,"")+
COUNTIFS(SaisiePers,$A35,SaisieDebut,"&lt;="&amp;OG$6,SaisieFin,"&gt;"&amp;OG$6,SaisieSoir,Paramètres!$B$3,SaisieJour,TEXT(OG$6,"jjjj"))=0)=$AS$1)*0.5)</f>
        <v/>
      </c>
      <c r="OI35" s="6" t="str">
        <f>IF(OR(OI$6=0,COUNTIF(Feries,OI$6)&gt;0,ISNONTEXT($A35)),"",
((COUNTIFS(SaisiePers,$A35,SaisieDebut,"&lt;"&amp;OI$6,SaisieFin,"&gt;="&amp;OI$6,SaisieJour,"")+
COUNTIFS(SaisiePers,$A35,SaisieDebut,OI$6,SaisieFin,"&gt;="&amp;OI$6,SaisieMatin,Paramètres!$A$2,SaisieJour,"")+
COUNTIFS(SaisiePers,$A35,SaisieDebut,"&lt;"&amp;OI$6,SaisieFin,"&gt;="&amp;OI$6,SaisieMatin,Paramètres!$A$2,SaisieJour,TEXT(OI$6,"jjjj"))=0)=$AS$1)*0.5)</f>
        <v/>
      </c>
      <c r="OJ35" s="6" t="str">
        <f>IF(OR(OI$6=0,COUNTIF(Feries,OI$6)&gt;0,ISNONTEXT($A35)),"",
((COUNTIFS(SaisiePers,$A35,SaisieDebut,"&lt;="&amp;OI$6,SaisieFin,"&gt;"&amp;OI$6,SaisieJour,"")+
COUNTIFS(SaisiePers,$A35,SaisieDebut,"&lt;="&amp;OI$6,SaisieFin,OI$6,SaisieSoir,Paramètres!$B$3,SaisieJour,"")+
COUNTIFS(SaisiePers,$A35,SaisieDebut,"&lt;="&amp;OI$6,SaisieFin,"&gt;"&amp;OI$6,SaisieSoir,Paramètres!$B$3,SaisieJour,TEXT(OI$6,"jjjj"))=0)=$AS$1)*0.5)</f>
        <v/>
      </c>
      <c r="OK35" s="6" t="str">
        <f>IF(OR(OK$6=0,COUNTIF(Feries,OK$6)&gt;0,ISNONTEXT($A35)),"",
((COUNTIFS(SaisiePers,$A35,SaisieDebut,"&lt;"&amp;OK$6,SaisieFin,"&gt;="&amp;OK$6,SaisieJour,"")+
COUNTIFS(SaisiePers,$A35,SaisieDebut,OK$6,SaisieFin,"&gt;="&amp;OK$6,SaisieMatin,Paramètres!$A$2,SaisieJour,"")+
COUNTIFS(SaisiePers,$A35,SaisieDebut,"&lt;"&amp;OK$6,SaisieFin,"&gt;="&amp;OK$6,SaisieMatin,Paramètres!$A$2,SaisieJour,TEXT(OK$6,"jjjj"))=0)=$AS$1)*0.5)</f>
        <v/>
      </c>
      <c r="OL35" s="6" t="str">
        <f>IF(OR(OK$6=0,COUNTIF(Feries,OK$6)&gt;0,ISNONTEXT($A35)),"",
((COUNTIFS(SaisiePers,$A35,SaisieDebut,"&lt;="&amp;OK$6,SaisieFin,"&gt;"&amp;OK$6,SaisieJour,"")+
COUNTIFS(SaisiePers,$A35,SaisieDebut,"&lt;="&amp;OK$6,SaisieFin,OK$6,SaisieSoir,Paramètres!$B$3,SaisieJour,"")+
COUNTIFS(SaisiePers,$A35,SaisieDebut,"&lt;="&amp;OK$6,SaisieFin,"&gt;"&amp;OK$6,SaisieSoir,Paramètres!$B$3,SaisieJour,TEXT(OK$6,"jjjj"))=0)=$AS$1)*0.5)</f>
        <v/>
      </c>
      <c r="OM35" s="6" t="str">
        <f>IF(OR(OM$6=0,COUNTIF(Feries,OM$6)&gt;0,ISNONTEXT($A35)),"",
((COUNTIFS(SaisiePers,$A35,SaisieDebut,"&lt;"&amp;OM$6,SaisieFin,"&gt;="&amp;OM$6,SaisieJour,"")+
COUNTIFS(SaisiePers,$A35,SaisieDebut,OM$6,SaisieFin,"&gt;="&amp;OM$6,SaisieMatin,Paramètres!$A$2,SaisieJour,"")+
COUNTIFS(SaisiePers,$A35,SaisieDebut,"&lt;"&amp;OM$6,SaisieFin,"&gt;="&amp;OM$6,SaisieMatin,Paramètres!$A$2,SaisieJour,TEXT(OM$6,"jjjj"))=0)=$AS$1)*0.5)</f>
        <v/>
      </c>
      <c r="ON35" s="6" t="str">
        <f>IF(OR(OM$6=0,COUNTIF(Feries,OM$6)&gt;0,ISNONTEXT($A35)),"",
((COUNTIFS(SaisiePers,$A35,SaisieDebut,"&lt;="&amp;OM$6,SaisieFin,"&gt;"&amp;OM$6,SaisieJour,"")+
COUNTIFS(SaisiePers,$A35,SaisieDebut,"&lt;="&amp;OM$6,SaisieFin,OM$6,SaisieSoir,Paramètres!$B$3,SaisieJour,"")+
COUNTIFS(SaisiePers,$A35,SaisieDebut,"&lt;="&amp;OM$6,SaisieFin,"&gt;"&amp;OM$6,SaisieSoir,Paramètres!$B$3,SaisieJour,TEXT(OM$6,"jjjj"))=0)=$AS$1)*0.5)</f>
        <v/>
      </c>
      <c r="OO35" s="6" t="str">
        <f>IF(OR(OO$6=0,COUNTIF(Feries,OO$6)&gt;0,ISNONTEXT($A35)),"",
((COUNTIFS(SaisiePers,$A35,SaisieDebut,"&lt;"&amp;OO$6,SaisieFin,"&gt;="&amp;OO$6,SaisieJour,"")+
COUNTIFS(SaisiePers,$A35,SaisieDebut,OO$6,SaisieFin,"&gt;="&amp;OO$6,SaisieMatin,Paramètres!$A$2,SaisieJour,"")+
COUNTIFS(SaisiePers,$A35,SaisieDebut,"&lt;"&amp;OO$6,SaisieFin,"&gt;="&amp;OO$6,SaisieMatin,Paramètres!$A$2,SaisieJour,TEXT(OO$6,"jjjj"))=0)=$AS$1)*0.5)</f>
        <v/>
      </c>
      <c r="OP35" s="6" t="str">
        <f>IF(OR(OO$6=0,COUNTIF(Feries,OO$6)&gt;0,ISNONTEXT($A35)),"",
((COUNTIFS(SaisiePers,$A35,SaisieDebut,"&lt;="&amp;OO$6,SaisieFin,"&gt;"&amp;OO$6,SaisieJour,"")+
COUNTIFS(SaisiePers,$A35,SaisieDebut,"&lt;="&amp;OO$6,SaisieFin,OO$6,SaisieSoir,Paramètres!$B$3,SaisieJour,"")+
COUNTIFS(SaisiePers,$A35,SaisieDebut,"&lt;="&amp;OO$6,SaisieFin,"&gt;"&amp;OO$6,SaisieSoir,Paramètres!$B$3,SaisieJour,TEXT(OO$6,"jjjj"))=0)=$AS$1)*0.5)</f>
        <v/>
      </c>
      <c r="OQ35" s="6" t="str">
        <f>IF(OR(OQ$6=0,COUNTIF(Feries,OQ$6)&gt;0,ISNONTEXT($A35)),"",
((COUNTIFS(SaisiePers,$A35,SaisieDebut,"&lt;"&amp;OQ$6,SaisieFin,"&gt;="&amp;OQ$6,SaisieJour,"")+
COUNTIFS(SaisiePers,$A35,SaisieDebut,OQ$6,SaisieFin,"&gt;="&amp;OQ$6,SaisieMatin,Paramètres!$A$2,SaisieJour,"")+
COUNTIFS(SaisiePers,$A35,SaisieDebut,"&lt;"&amp;OQ$6,SaisieFin,"&gt;="&amp;OQ$6,SaisieMatin,Paramètres!$A$2,SaisieJour,TEXT(OQ$6,"jjjj"))=0)=$AS$1)*0.5)</f>
        <v/>
      </c>
      <c r="OR35" s="6" t="str">
        <f>IF(OR(OQ$6=0,COUNTIF(Feries,OQ$6)&gt;0,ISNONTEXT($A35)),"",
((COUNTIFS(SaisiePers,$A35,SaisieDebut,"&lt;="&amp;OQ$6,SaisieFin,"&gt;"&amp;OQ$6,SaisieJour,"")+
COUNTIFS(SaisiePers,$A35,SaisieDebut,"&lt;="&amp;OQ$6,SaisieFin,OQ$6,SaisieSoir,Paramètres!$B$3,SaisieJour,"")+
COUNTIFS(SaisiePers,$A35,SaisieDebut,"&lt;="&amp;OQ$6,SaisieFin,"&gt;"&amp;OQ$6,SaisieSoir,Paramètres!$B$3,SaisieJour,TEXT(OQ$6,"jjjj"))=0)=$AS$1)*0.5)</f>
        <v/>
      </c>
      <c r="OS35" s="6" t="str">
        <f>IF(OR(OS$6=0,COUNTIF(Feries,OS$6)&gt;0,ISNONTEXT($A35)),"",
((COUNTIFS(SaisiePers,$A35,SaisieDebut,"&lt;"&amp;OS$6,SaisieFin,"&gt;="&amp;OS$6,SaisieJour,"")+
COUNTIFS(SaisiePers,$A35,SaisieDebut,OS$6,SaisieFin,"&gt;="&amp;OS$6,SaisieMatin,Paramètres!$A$2,SaisieJour,"")+
COUNTIFS(SaisiePers,$A35,SaisieDebut,"&lt;"&amp;OS$6,SaisieFin,"&gt;="&amp;OS$6,SaisieMatin,Paramètres!$A$2,SaisieJour,TEXT(OS$6,"jjjj"))=0)=$AS$1)*0.5)</f>
        <v/>
      </c>
      <c r="OT35" s="6" t="str">
        <f>IF(OR(OS$6=0,COUNTIF(Feries,OS$6)&gt;0,ISNONTEXT($A35)),"",
((COUNTIFS(SaisiePers,$A35,SaisieDebut,"&lt;="&amp;OS$6,SaisieFin,"&gt;"&amp;OS$6,SaisieJour,"")+
COUNTIFS(SaisiePers,$A35,SaisieDebut,"&lt;="&amp;OS$6,SaisieFin,OS$6,SaisieSoir,Paramètres!$B$3,SaisieJour,"")+
COUNTIFS(SaisiePers,$A35,SaisieDebut,"&lt;="&amp;OS$6,SaisieFin,"&gt;"&amp;OS$6,SaisieSoir,Paramètres!$B$3,SaisieJour,TEXT(OS$6,"jjjj"))=0)=$AS$1)*0.5)</f>
        <v/>
      </c>
      <c r="OU35" s="6" t="str">
        <f>IF(OR(OU$6=0,COUNTIF(Feries,OU$6)&gt;0,ISNONTEXT($A35)),"",
((COUNTIFS(SaisiePers,$A35,SaisieDebut,"&lt;"&amp;OU$6,SaisieFin,"&gt;="&amp;OU$6,SaisieJour,"")+
COUNTIFS(SaisiePers,$A35,SaisieDebut,OU$6,SaisieFin,"&gt;="&amp;OU$6,SaisieMatin,Paramètres!$A$2,SaisieJour,"")+
COUNTIFS(SaisiePers,$A35,SaisieDebut,"&lt;"&amp;OU$6,SaisieFin,"&gt;="&amp;OU$6,SaisieMatin,Paramètres!$A$2,SaisieJour,TEXT(OU$6,"jjjj"))=0)=$AS$1)*0.5)</f>
        <v/>
      </c>
      <c r="OV35" s="6" t="str">
        <f>IF(OR(OU$6=0,COUNTIF(Feries,OU$6)&gt;0,ISNONTEXT($A35)),"",
((COUNTIFS(SaisiePers,$A35,SaisieDebut,"&lt;="&amp;OU$6,SaisieFin,"&gt;"&amp;OU$6,SaisieJour,"")+
COUNTIFS(SaisiePers,$A35,SaisieDebut,"&lt;="&amp;OU$6,SaisieFin,OU$6,SaisieSoir,Paramètres!$B$3,SaisieJour,"")+
COUNTIFS(SaisiePers,$A35,SaisieDebut,"&lt;="&amp;OU$6,SaisieFin,"&gt;"&amp;OU$6,SaisieSoir,Paramètres!$B$3,SaisieJour,TEXT(OU$6,"jjjj"))=0)=$AS$1)*0.5)</f>
        <v/>
      </c>
      <c r="OW35" s="6" t="str">
        <f>IF(OR(OW$6=0,COUNTIF(Feries,OW$6)&gt;0,ISNONTEXT($A35)),"",
((COUNTIFS(SaisiePers,$A35,SaisieDebut,"&lt;"&amp;OW$6,SaisieFin,"&gt;="&amp;OW$6,SaisieJour,"")+
COUNTIFS(SaisiePers,$A35,SaisieDebut,OW$6,SaisieFin,"&gt;="&amp;OW$6,SaisieMatin,Paramètres!$A$2,SaisieJour,"")+
COUNTIFS(SaisiePers,$A35,SaisieDebut,"&lt;"&amp;OW$6,SaisieFin,"&gt;="&amp;OW$6,SaisieMatin,Paramètres!$A$2,SaisieJour,TEXT(OW$6,"jjjj"))=0)=$AS$1)*0.5)</f>
        <v/>
      </c>
      <c r="OX35" s="6" t="str">
        <f>IF(OR(OW$6=0,COUNTIF(Feries,OW$6)&gt;0,ISNONTEXT($A35)),"",
((COUNTIFS(SaisiePers,$A35,SaisieDebut,"&lt;="&amp;OW$6,SaisieFin,"&gt;"&amp;OW$6,SaisieJour,"")+
COUNTIFS(SaisiePers,$A35,SaisieDebut,"&lt;="&amp;OW$6,SaisieFin,OW$6,SaisieSoir,Paramètres!$B$3,SaisieJour,"")+
COUNTIFS(SaisiePers,$A35,SaisieDebut,"&lt;="&amp;OW$6,SaisieFin,"&gt;"&amp;OW$6,SaisieSoir,Paramètres!$B$3,SaisieJour,TEXT(OW$6,"jjjj"))=0)=$AS$1)*0.5)</f>
        <v/>
      </c>
      <c r="OY35" s="6" t="str">
        <f>IF(OR(OY$6=0,COUNTIF(Feries,OY$6)&gt;0,ISNONTEXT($A35)),"",
((COUNTIFS(SaisiePers,$A35,SaisieDebut,"&lt;"&amp;OY$6,SaisieFin,"&gt;="&amp;OY$6,SaisieJour,"")+
COUNTIFS(SaisiePers,$A35,SaisieDebut,OY$6,SaisieFin,"&gt;="&amp;OY$6,SaisieMatin,Paramètres!$A$2,SaisieJour,"")+
COUNTIFS(SaisiePers,$A35,SaisieDebut,"&lt;"&amp;OY$6,SaisieFin,"&gt;="&amp;OY$6,SaisieMatin,Paramètres!$A$2,SaisieJour,TEXT(OY$6,"jjjj"))=0)=$AS$1)*0.5)</f>
        <v/>
      </c>
      <c r="OZ35" s="6" t="str">
        <f>IF(OR(OY$6=0,COUNTIF(Feries,OY$6)&gt;0,ISNONTEXT($A35)),"",
((COUNTIFS(SaisiePers,$A35,SaisieDebut,"&lt;="&amp;OY$6,SaisieFin,"&gt;"&amp;OY$6,SaisieJour,"")+
COUNTIFS(SaisiePers,$A35,SaisieDebut,"&lt;="&amp;OY$6,SaisieFin,OY$6,SaisieSoir,Paramètres!$B$3,SaisieJour,"")+
COUNTIFS(SaisiePers,$A35,SaisieDebut,"&lt;="&amp;OY$6,SaisieFin,"&gt;"&amp;OY$6,SaisieSoir,Paramètres!$B$3,SaisieJour,TEXT(OY$6,"jjjj"))=0)=$AS$1)*0.5)</f>
        <v/>
      </c>
      <c r="PA35" s="6" t="str">
        <f>IF(OR(PA$6=0,COUNTIF(Feries,PA$6)&gt;0,ISNONTEXT($A35)),"",
((COUNTIFS(SaisiePers,$A35,SaisieDebut,"&lt;"&amp;PA$6,SaisieFin,"&gt;="&amp;PA$6,SaisieJour,"")+
COUNTIFS(SaisiePers,$A35,SaisieDebut,PA$6,SaisieFin,"&gt;="&amp;PA$6,SaisieMatin,Paramètres!$A$2,SaisieJour,"")+
COUNTIFS(SaisiePers,$A35,SaisieDebut,"&lt;"&amp;PA$6,SaisieFin,"&gt;="&amp;PA$6,SaisieMatin,Paramètres!$A$2,SaisieJour,TEXT(PA$6,"jjjj"))=0)=$AS$1)*0.5)</f>
        <v/>
      </c>
      <c r="PB35" s="6" t="str">
        <f>IF(OR(PA$6=0,COUNTIF(Feries,PA$6)&gt;0,ISNONTEXT($A35)),"",
((COUNTIFS(SaisiePers,$A35,SaisieDebut,"&lt;="&amp;PA$6,SaisieFin,"&gt;"&amp;PA$6,SaisieJour,"")+
COUNTIFS(SaisiePers,$A35,SaisieDebut,"&lt;="&amp;PA$6,SaisieFin,PA$6,SaisieSoir,Paramètres!$B$3,SaisieJour,"")+
COUNTIFS(SaisiePers,$A35,SaisieDebut,"&lt;="&amp;PA$6,SaisieFin,"&gt;"&amp;PA$6,SaisieSoir,Paramètres!$B$3,SaisieJour,TEXT(PA$6,"jjjj"))=0)=$AS$1)*0.5)</f>
        <v/>
      </c>
      <c r="PC35" s="6" t="str">
        <f>IF(OR(PC$6=0,COUNTIF(Feries,PC$6)&gt;0,ISNONTEXT($A35)),"",
((COUNTIFS(SaisiePers,$A35,SaisieDebut,"&lt;"&amp;PC$6,SaisieFin,"&gt;="&amp;PC$6,SaisieJour,"")+
COUNTIFS(SaisiePers,$A35,SaisieDebut,PC$6,SaisieFin,"&gt;="&amp;PC$6,SaisieMatin,Paramètres!$A$2,SaisieJour,"")+
COUNTIFS(SaisiePers,$A35,SaisieDebut,"&lt;"&amp;PC$6,SaisieFin,"&gt;="&amp;PC$6,SaisieMatin,Paramètres!$A$2,SaisieJour,TEXT(PC$6,"jjjj"))=0)=$AS$1)*0.5)</f>
        <v/>
      </c>
      <c r="PD35" s="6" t="str">
        <f>IF(OR(PC$6=0,COUNTIF(Feries,PC$6)&gt;0,ISNONTEXT($A35)),"",
((COUNTIFS(SaisiePers,$A35,SaisieDebut,"&lt;="&amp;PC$6,SaisieFin,"&gt;"&amp;PC$6,SaisieJour,"")+
COUNTIFS(SaisiePers,$A35,SaisieDebut,"&lt;="&amp;PC$6,SaisieFin,PC$6,SaisieSoir,Paramètres!$B$3,SaisieJour,"")+
COUNTIFS(SaisiePers,$A35,SaisieDebut,"&lt;="&amp;PC$6,SaisieFin,"&gt;"&amp;PC$6,SaisieSoir,Paramètres!$B$3,SaisieJour,TEXT(PC$6,"jjjj"))=0)=$AS$1)*0.5)</f>
        <v/>
      </c>
      <c r="PE35" s="6" t="str">
        <f>IF(OR(PE$6=0,COUNTIF(Feries,PE$6)&gt;0,ISNONTEXT($A35)),"",
((COUNTIFS(SaisiePers,$A35,SaisieDebut,"&lt;"&amp;PE$6,SaisieFin,"&gt;="&amp;PE$6,SaisieJour,"")+
COUNTIFS(SaisiePers,$A35,SaisieDebut,PE$6,SaisieFin,"&gt;="&amp;PE$6,SaisieMatin,Paramètres!$A$2,SaisieJour,"")+
COUNTIFS(SaisiePers,$A35,SaisieDebut,"&lt;"&amp;PE$6,SaisieFin,"&gt;="&amp;PE$6,SaisieMatin,Paramètres!$A$2,SaisieJour,TEXT(PE$6,"jjjj"))=0)=$AS$1)*0.5)</f>
        <v/>
      </c>
      <c r="PF35" s="6" t="str">
        <f>IF(OR(PE$6=0,COUNTIF(Feries,PE$6)&gt;0,ISNONTEXT($A35)),"",
((COUNTIFS(SaisiePers,$A35,SaisieDebut,"&lt;="&amp;PE$6,SaisieFin,"&gt;"&amp;PE$6,SaisieJour,"")+
COUNTIFS(SaisiePers,$A35,SaisieDebut,"&lt;="&amp;PE$6,SaisieFin,PE$6,SaisieSoir,Paramètres!$B$3,SaisieJour,"")+
COUNTIFS(SaisiePers,$A35,SaisieDebut,"&lt;="&amp;PE$6,SaisieFin,"&gt;"&amp;PE$6,SaisieSoir,Paramètres!$B$3,SaisieJour,TEXT(PE$6,"jjjj"))=0)=$AS$1)*0.5)</f>
        <v/>
      </c>
      <c r="PG35" s="6" t="str">
        <f>IF(OR(PG$6=0,COUNTIF(Feries,PG$6)&gt;0,ISNONTEXT($A35)),"",
((COUNTIFS(SaisiePers,$A35,SaisieDebut,"&lt;"&amp;PG$6,SaisieFin,"&gt;="&amp;PG$6,SaisieJour,"")+
COUNTIFS(SaisiePers,$A35,SaisieDebut,PG$6,SaisieFin,"&gt;="&amp;PG$6,SaisieMatin,Paramètres!$A$2,SaisieJour,"")+
COUNTIFS(SaisiePers,$A35,SaisieDebut,"&lt;"&amp;PG$6,SaisieFin,"&gt;="&amp;PG$6,SaisieMatin,Paramètres!$A$2,SaisieJour,TEXT(PG$6,"jjjj"))=0)=$AS$1)*0.5)</f>
        <v/>
      </c>
      <c r="PH35" s="6" t="str">
        <f>IF(OR(PG$6=0,COUNTIF(Feries,PG$6)&gt;0,ISNONTEXT($A35)),"",
((COUNTIFS(SaisiePers,$A35,SaisieDebut,"&lt;="&amp;PG$6,SaisieFin,"&gt;"&amp;PG$6,SaisieJour,"")+
COUNTIFS(SaisiePers,$A35,SaisieDebut,"&lt;="&amp;PG$6,SaisieFin,PG$6,SaisieSoir,Paramètres!$B$3,SaisieJour,"")+
COUNTIFS(SaisiePers,$A35,SaisieDebut,"&lt;="&amp;PG$6,SaisieFin,"&gt;"&amp;PG$6,SaisieSoir,Paramètres!$B$3,SaisieJour,TEXT(PG$6,"jjjj"))=0)=$AS$1)*0.5)</f>
        <v/>
      </c>
      <c r="PI35" s="6" t="str">
        <f>IF(OR(PI$6=0,COUNTIF(Feries,PI$6)&gt;0,ISNONTEXT($A35)),"",
((COUNTIFS(SaisiePers,$A35,SaisieDebut,"&lt;"&amp;PI$6,SaisieFin,"&gt;="&amp;PI$6,SaisieJour,"")+
COUNTIFS(SaisiePers,$A35,SaisieDebut,PI$6,SaisieFin,"&gt;="&amp;PI$6,SaisieMatin,Paramètres!$A$2,SaisieJour,"")+
COUNTIFS(SaisiePers,$A35,SaisieDebut,"&lt;"&amp;PI$6,SaisieFin,"&gt;="&amp;PI$6,SaisieMatin,Paramètres!$A$2,SaisieJour,TEXT(PI$6,"jjjj"))=0)=$AS$1)*0.5)</f>
        <v/>
      </c>
      <c r="PJ35" s="6" t="str">
        <f>IF(OR(PI$6=0,COUNTIF(Feries,PI$6)&gt;0,ISNONTEXT($A35)),"",
((COUNTIFS(SaisiePers,$A35,SaisieDebut,"&lt;="&amp;PI$6,SaisieFin,"&gt;"&amp;PI$6,SaisieJour,"")+
COUNTIFS(SaisiePers,$A35,SaisieDebut,"&lt;="&amp;PI$6,SaisieFin,PI$6,SaisieSoir,Paramètres!$B$3,SaisieJour,"")+
COUNTIFS(SaisiePers,$A35,SaisieDebut,"&lt;="&amp;PI$6,SaisieFin,"&gt;"&amp;PI$6,SaisieSoir,Paramètres!$B$3,SaisieJour,TEXT(PI$6,"jjjj"))=0)=$AS$1)*0.5)</f>
        <v/>
      </c>
      <c r="PK35" s="6" t="str">
        <f>IF(OR(PK$6=0,COUNTIF(Feries,PK$6)&gt;0,ISNONTEXT($A35)),"",
((COUNTIFS(SaisiePers,$A35,SaisieDebut,"&lt;"&amp;PK$6,SaisieFin,"&gt;="&amp;PK$6,SaisieJour,"")+
COUNTIFS(SaisiePers,$A35,SaisieDebut,PK$6,SaisieFin,"&gt;="&amp;PK$6,SaisieMatin,Paramètres!$A$2,SaisieJour,"")+
COUNTIFS(SaisiePers,$A35,SaisieDebut,"&lt;"&amp;PK$6,SaisieFin,"&gt;="&amp;PK$6,SaisieMatin,Paramètres!$A$2,SaisieJour,TEXT(PK$6,"jjjj"))=0)=$AS$1)*0.5)</f>
        <v/>
      </c>
      <c r="PL35" s="6" t="str">
        <f>IF(OR(PK$6=0,COUNTIF(Feries,PK$6)&gt;0,ISNONTEXT($A35)),"",
((COUNTIFS(SaisiePers,$A35,SaisieDebut,"&lt;="&amp;PK$6,SaisieFin,"&gt;"&amp;PK$6,SaisieJour,"")+
COUNTIFS(SaisiePers,$A35,SaisieDebut,"&lt;="&amp;PK$6,SaisieFin,PK$6,SaisieSoir,Paramètres!$B$3,SaisieJour,"")+
COUNTIFS(SaisiePers,$A35,SaisieDebut,"&lt;="&amp;PK$6,SaisieFin,"&gt;"&amp;PK$6,SaisieSoir,Paramètres!$B$3,SaisieJour,TEXT(PK$6,"jjjj"))=0)=$AS$1)*0.5)</f>
        <v/>
      </c>
      <c r="PM35" s="6" t="str">
        <f>IF(OR(PM$6=0,COUNTIF(Feries,PM$6)&gt;0,ISNONTEXT($A35)),"",
((COUNTIFS(SaisiePers,$A35,SaisieDebut,"&lt;"&amp;PM$6,SaisieFin,"&gt;="&amp;PM$6,SaisieJour,"")+
COUNTIFS(SaisiePers,$A35,SaisieDebut,PM$6,SaisieFin,"&gt;="&amp;PM$6,SaisieMatin,Paramètres!$A$2,SaisieJour,"")+
COUNTIFS(SaisiePers,$A35,SaisieDebut,"&lt;"&amp;PM$6,SaisieFin,"&gt;="&amp;PM$6,SaisieMatin,Paramètres!$A$2,SaisieJour,TEXT(PM$6,"jjjj"))=0)=$AS$1)*0.5)</f>
        <v/>
      </c>
      <c r="PN35" s="6" t="str">
        <f>IF(OR(PM$6=0,COUNTIF(Feries,PM$6)&gt;0,ISNONTEXT($A35)),"",
((COUNTIFS(SaisiePers,$A35,SaisieDebut,"&lt;="&amp;PM$6,SaisieFin,"&gt;"&amp;PM$6,SaisieJour,"")+
COUNTIFS(SaisiePers,$A35,SaisieDebut,"&lt;="&amp;PM$6,SaisieFin,PM$6,SaisieSoir,Paramètres!$B$3,SaisieJour,"")+
COUNTIFS(SaisiePers,$A35,SaisieDebut,"&lt;="&amp;PM$6,SaisieFin,"&gt;"&amp;PM$6,SaisieSoir,Paramètres!$B$3,SaisieJour,TEXT(PM$6,"jjjj"))=0)=$AS$1)*0.5)</f>
        <v/>
      </c>
      <c r="PO35" s="6" t="str">
        <f>IF(OR(PO$6=0,COUNTIF(Feries,PO$6)&gt;0,ISNONTEXT($A35)),"",
((COUNTIFS(SaisiePers,$A35,SaisieDebut,"&lt;"&amp;PO$6,SaisieFin,"&gt;="&amp;PO$6,SaisieJour,"")+
COUNTIFS(SaisiePers,$A35,SaisieDebut,PO$6,SaisieFin,"&gt;="&amp;PO$6,SaisieMatin,Paramètres!$A$2,SaisieJour,"")+
COUNTIFS(SaisiePers,$A35,SaisieDebut,"&lt;"&amp;PO$6,SaisieFin,"&gt;="&amp;PO$6,SaisieMatin,Paramètres!$A$2,SaisieJour,TEXT(PO$6,"jjjj"))=0)=$AS$1)*0.5)</f>
        <v/>
      </c>
      <c r="PP35" s="6" t="str">
        <f>IF(OR(PO$6=0,COUNTIF(Feries,PO$6)&gt;0,ISNONTEXT($A35)),"",
((COUNTIFS(SaisiePers,$A35,SaisieDebut,"&lt;="&amp;PO$6,SaisieFin,"&gt;"&amp;PO$6,SaisieJour,"")+
COUNTIFS(SaisiePers,$A35,SaisieDebut,"&lt;="&amp;PO$6,SaisieFin,PO$6,SaisieSoir,Paramètres!$B$3,SaisieJour,"")+
COUNTIFS(SaisiePers,$A35,SaisieDebut,"&lt;="&amp;PO$6,SaisieFin,"&gt;"&amp;PO$6,SaisieSoir,Paramètres!$B$3,SaisieJour,TEXT(PO$6,"jjjj"))=0)=$AS$1)*0.5)</f>
        <v/>
      </c>
      <c r="PQ35" s="6" t="str">
        <f>IF(OR(PQ$6=0,COUNTIF(Feries,PQ$6)&gt;0,ISNONTEXT($A35)),"",
((COUNTIFS(SaisiePers,$A35,SaisieDebut,"&lt;"&amp;PQ$6,SaisieFin,"&gt;="&amp;PQ$6,SaisieJour,"")+
COUNTIFS(SaisiePers,$A35,SaisieDebut,PQ$6,SaisieFin,"&gt;="&amp;PQ$6,SaisieMatin,Paramètres!$A$2,SaisieJour,"")+
COUNTIFS(SaisiePers,$A35,SaisieDebut,"&lt;"&amp;PQ$6,SaisieFin,"&gt;="&amp;PQ$6,SaisieMatin,Paramètres!$A$2,SaisieJour,TEXT(PQ$6,"jjjj"))=0)=$AS$1)*0.5)</f>
        <v/>
      </c>
      <c r="PR35" s="6" t="str">
        <f>IF(OR(PQ$6=0,COUNTIF(Feries,PQ$6)&gt;0,ISNONTEXT($A35)),"",
((COUNTIFS(SaisiePers,$A35,SaisieDebut,"&lt;="&amp;PQ$6,SaisieFin,"&gt;"&amp;PQ$6,SaisieJour,"")+
COUNTIFS(SaisiePers,$A35,SaisieDebut,"&lt;="&amp;PQ$6,SaisieFin,PQ$6,SaisieSoir,Paramètres!$B$3,SaisieJour,"")+
COUNTIFS(SaisiePers,$A35,SaisieDebut,"&lt;="&amp;PQ$6,SaisieFin,"&gt;"&amp;PQ$6,SaisieSoir,Paramètres!$B$3,SaisieJour,TEXT(PQ$6,"jjjj"))=0)=$AS$1)*0.5)</f>
        <v/>
      </c>
      <c r="PS35" s="6" t="str">
        <f>IF(OR(PS$6=0,COUNTIF(Feries,PS$6)&gt;0,ISNONTEXT($A35)),"",
((COUNTIFS(SaisiePers,$A35,SaisieDebut,"&lt;"&amp;PS$6,SaisieFin,"&gt;="&amp;PS$6,SaisieJour,"")+
COUNTIFS(SaisiePers,$A35,SaisieDebut,PS$6,SaisieFin,"&gt;="&amp;PS$6,SaisieMatin,Paramètres!$A$2,SaisieJour,"")+
COUNTIFS(SaisiePers,$A35,SaisieDebut,"&lt;"&amp;PS$6,SaisieFin,"&gt;="&amp;PS$6,SaisieMatin,Paramètres!$A$2,SaisieJour,TEXT(PS$6,"jjjj"))=0)=$AS$1)*0.5)</f>
        <v/>
      </c>
      <c r="PT35" s="6" t="str">
        <f>IF(OR(PS$6=0,COUNTIF(Feries,PS$6)&gt;0,ISNONTEXT($A35)),"",
((COUNTIFS(SaisiePers,$A35,SaisieDebut,"&lt;="&amp;PS$6,SaisieFin,"&gt;"&amp;PS$6,SaisieJour,"")+
COUNTIFS(SaisiePers,$A35,SaisieDebut,"&lt;="&amp;PS$6,SaisieFin,PS$6,SaisieSoir,Paramètres!$B$3,SaisieJour,"")+
COUNTIFS(SaisiePers,$A35,SaisieDebut,"&lt;="&amp;PS$6,SaisieFin,"&gt;"&amp;PS$6,SaisieSoir,Paramètres!$B$3,SaisieJour,TEXT(PS$6,"jjjj"))=0)=$AS$1)*0.5)</f>
        <v/>
      </c>
      <c r="PU35" s="6" t="str">
        <f>IF(OR(PU$6=0,COUNTIF(Feries,PU$6)&gt;0,ISNONTEXT($A35)),"",
((COUNTIFS(SaisiePers,$A35,SaisieDebut,"&lt;"&amp;PU$6,SaisieFin,"&gt;="&amp;PU$6,SaisieJour,"")+
COUNTIFS(SaisiePers,$A35,SaisieDebut,PU$6,SaisieFin,"&gt;="&amp;PU$6,SaisieMatin,Paramètres!$A$2,SaisieJour,"")+
COUNTIFS(SaisiePers,$A35,SaisieDebut,"&lt;"&amp;PU$6,SaisieFin,"&gt;="&amp;PU$6,SaisieMatin,Paramètres!$A$2,SaisieJour,TEXT(PU$6,"jjjj"))=0)=$AS$1)*0.5)</f>
        <v/>
      </c>
      <c r="PV35" s="6" t="str">
        <f>IF(OR(PU$6=0,COUNTIF(Feries,PU$6)&gt;0,ISNONTEXT($A35)),"",
((COUNTIFS(SaisiePers,$A35,SaisieDebut,"&lt;="&amp;PU$6,SaisieFin,"&gt;"&amp;PU$6,SaisieJour,"")+
COUNTIFS(SaisiePers,$A35,SaisieDebut,"&lt;="&amp;PU$6,SaisieFin,PU$6,SaisieSoir,Paramètres!$B$3,SaisieJour,"")+
COUNTIFS(SaisiePers,$A35,SaisieDebut,"&lt;="&amp;PU$6,SaisieFin,"&gt;"&amp;PU$6,SaisieSoir,Paramètres!$B$3,SaisieJour,TEXT(PU$6,"jjjj"))=0)=$AS$1)*0.5)</f>
        <v/>
      </c>
      <c r="PW35" s="6" t="str">
        <f>IF(OR(PW$6=0,COUNTIF(Feries,PW$6)&gt;0,ISNONTEXT($A35)),"",
((COUNTIFS(SaisiePers,$A35,SaisieDebut,"&lt;"&amp;PW$6,SaisieFin,"&gt;="&amp;PW$6,SaisieJour,"")+
COUNTIFS(SaisiePers,$A35,SaisieDebut,PW$6,SaisieFin,"&gt;="&amp;PW$6,SaisieMatin,Paramètres!$A$2,SaisieJour,"")+
COUNTIFS(SaisiePers,$A35,SaisieDebut,"&lt;"&amp;PW$6,SaisieFin,"&gt;="&amp;PW$6,SaisieMatin,Paramètres!$A$2,SaisieJour,TEXT(PW$6,"jjjj"))=0)=$AS$1)*0.5)</f>
        <v/>
      </c>
      <c r="PX35" s="6" t="str">
        <f>IF(OR(PW$6=0,COUNTIF(Feries,PW$6)&gt;0,ISNONTEXT($A35)),"",
((COUNTIFS(SaisiePers,$A35,SaisieDebut,"&lt;="&amp;PW$6,SaisieFin,"&gt;"&amp;PW$6,SaisieJour,"")+
COUNTIFS(SaisiePers,$A35,SaisieDebut,"&lt;="&amp;PW$6,SaisieFin,PW$6,SaisieSoir,Paramètres!$B$3,SaisieJour,"")+
COUNTIFS(SaisiePers,$A35,SaisieDebut,"&lt;="&amp;PW$6,SaisieFin,"&gt;"&amp;PW$6,SaisieSoir,Paramètres!$B$3,SaisieJour,TEXT(PW$6,"jjjj"))=0)=$AS$1)*0.5)</f>
        <v/>
      </c>
      <c r="PY35" s="6" t="str">
        <f>IF(OR(PY$6=0,COUNTIF(Feries,PY$6)&gt;0,ISNONTEXT($A35)),"",
((COUNTIFS(SaisiePers,$A35,SaisieDebut,"&lt;"&amp;PY$6,SaisieFin,"&gt;="&amp;PY$6,SaisieJour,"")+
COUNTIFS(SaisiePers,$A35,SaisieDebut,PY$6,SaisieFin,"&gt;="&amp;PY$6,SaisieMatin,Paramètres!$A$2,SaisieJour,"")+
COUNTIFS(SaisiePers,$A35,SaisieDebut,"&lt;"&amp;PY$6,SaisieFin,"&gt;="&amp;PY$6,SaisieMatin,Paramètres!$A$2,SaisieJour,TEXT(PY$6,"jjjj"))=0)=$AS$1)*0.5)</f>
        <v/>
      </c>
      <c r="PZ35" s="6" t="str">
        <f>IF(OR(PY$6=0,COUNTIF(Feries,PY$6)&gt;0,ISNONTEXT($A35)),"",
((COUNTIFS(SaisiePers,$A35,SaisieDebut,"&lt;="&amp;PY$6,SaisieFin,"&gt;"&amp;PY$6,SaisieJour,"")+
COUNTIFS(SaisiePers,$A35,SaisieDebut,"&lt;="&amp;PY$6,SaisieFin,PY$6,SaisieSoir,Paramètres!$B$3,SaisieJour,"")+
COUNTIFS(SaisiePers,$A35,SaisieDebut,"&lt;="&amp;PY$6,SaisieFin,"&gt;"&amp;PY$6,SaisieSoir,Paramètres!$B$3,SaisieJour,TEXT(PY$6,"jjjj"))=0)=$AS$1)*0.5)</f>
        <v/>
      </c>
      <c r="QA35" s="6" t="str">
        <f>IF(OR(QA$6=0,COUNTIF(Feries,QA$6)&gt;0,ISNONTEXT($A35)),"",
((COUNTIFS(SaisiePers,$A35,SaisieDebut,"&lt;"&amp;QA$6,SaisieFin,"&gt;="&amp;QA$6,SaisieJour,"")+
COUNTIFS(SaisiePers,$A35,SaisieDebut,QA$6,SaisieFin,"&gt;="&amp;QA$6,SaisieMatin,Paramètres!$A$2,SaisieJour,"")+
COUNTIFS(SaisiePers,$A35,SaisieDebut,"&lt;"&amp;QA$6,SaisieFin,"&gt;="&amp;QA$6,SaisieMatin,Paramètres!$A$2,SaisieJour,TEXT(QA$6,"jjjj"))=0)=$AS$1)*0.5)</f>
        <v/>
      </c>
      <c r="QB35" s="6" t="str">
        <f>IF(OR(QA$6=0,COUNTIF(Feries,QA$6)&gt;0,ISNONTEXT($A35)),"",
((COUNTIFS(SaisiePers,$A35,SaisieDebut,"&lt;="&amp;QA$6,SaisieFin,"&gt;"&amp;QA$6,SaisieJour,"")+
COUNTIFS(SaisiePers,$A35,SaisieDebut,"&lt;="&amp;QA$6,SaisieFin,QA$6,SaisieSoir,Paramètres!$B$3,SaisieJour,"")+
COUNTIFS(SaisiePers,$A35,SaisieDebut,"&lt;="&amp;QA$6,SaisieFin,"&gt;"&amp;QA$6,SaisieSoir,Paramètres!$B$3,SaisieJour,TEXT(QA$6,"jjjj"))=0)=$AS$1)*0.5)</f>
        <v/>
      </c>
      <c r="QC35" s="6" t="str">
        <f>IF(OR(QC$6=0,COUNTIF(Feries,QC$6)&gt;0,ISNONTEXT($A35)),"",
((COUNTIFS(SaisiePers,$A35,SaisieDebut,"&lt;"&amp;QC$6,SaisieFin,"&gt;="&amp;QC$6,SaisieJour,"")+
COUNTIFS(SaisiePers,$A35,SaisieDebut,QC$6,SaisieFin,"&gt;="&amp;QC$6,SaisieMatin,Paramètres!$A$2,SaisieJour,"")+
COUNTIFS(SaisiePers,$A35,SaisieDebut,"&lt;"&amp;QC$6,SaisieFin,"&gt;="&amp;QC$6,SaisieMatin,Paramètres!$A$2,SaisieJour,TEXT(QC$6,"jjjj"))=0)=$AS$1)*0.5)</f>
        <v/>
      </c>
      <c r="QD35" s="6" t="str">
        <f>IF(OR(QC$6=0,COUNTIF(Feries,QC$6)&gt;0,ISNONTEXT($A35)),"",
((COUNTIFS(SaisiePers,$A35,SaisieDebut,"&lt;="&amp;QC$6,SaisieFin,"&gt;"&amp;QC$6,SaisieJour,"")+
COUNTIFS(SaisiePers,$A35,SaisieDebut,"&lt;="&amp;QC$6,SaisieFin,QC$6,SaisieSoir,Paramètres!$B$3,SaisieJour,"")+
COUNTIFS(SaisiePers,$A35,SaisieDebut,"&lt;="&amp;QC$6,SaisieFin,"&gt;"&amp;QC$6,SaisieSoir,Paramètres!$B$3,SaisieJour,TEXT(QC$6,"jjjj"))=0)=$AS$1)*0.5)</f>
        <v/>
      </c>
      <c r="QE35" s="6" t="str">
        <f>IF(OR(QE$6=0,COUNTIF(Feries,QE$6)&gt;0,ISNONTEXT($A35)),"",
((COUNTIFS(SaisiePers,$A35,SaisieDebut,"&lt;"&amp;QE$6,SaisieFin,"&gt;="&amp;QE$6,SaisieJour,"")+
COUNTIFS(SaisiePers,$A35,SaisieDebut,QE$6,SaisieFin,"&gt;="&amp;QE$6,SaisieMatin,Paramètres!$A$2,SaisieJour,"")+
COUNTIFS(SaisiePers,$A35,SaisieDebut,"&lt;"&amp;QE$6,SaisieFin,"&gt;="&amp;QE$6,SaisieMatin,Paramètres!$A$2,SaisieJour,TEXT(QE$6,"jjjj"))=0)=$AS$1)*0.5)</f>
        <v/>
      </c>
      <c r="QF35" s="6" t="str">
        <f>IF(OR(QE$6=0,COUNTIF(Feries,QE$6)&gt;0,ISNONTEXT($A35)),"",
((COUNTIFS(SaisiePers,$A35,SaisieDebut,"&lt;="&amp;QE$6,SaisieFin,"&gt;"&amp;QE$6,SaisieJour,"")+
COUNTIFS(SaisiePers,$A35,SaisieDebut,"&lt;="&amp;QE$6,SaisieFin,QE$6,SaisieSoir,Paramètres!$B$3,SaisieJour,"")+
COUNTIFS(SaisiePers,$A35,SaisieDebut,"&lt;="&amp;QE$6,SaisieFin,"&gt;"&amp;QE$6,SaisieSoir,Paramètres!$B$3,SaisieJour,TEXT(QE$6,"jjjj"))=0)=$AS$1)*0.5)</f>
        <v/>
      </c>
      <c r="QG35" s="6" t="str">
        <f>IF(OR(QG$6=0,COUNTIF(Feries,QG$6)&gt;0,ISNONTEXT($A35)),"",
((COUNTIFS(SaisiePers,$A35,SaisieDebut,"&lt;"&amp;QG$6,SaisieFin,"&gt;="&amp;QG$6,SaisieJour,"")+
COUNTIFS(SaisiePers,$A35,SaisieDebut,QG$6,SaisieFin,"&gt;="&amp;QG$6,SaisieMatin,Paramètres!$A$2,SaisieJour,"")+
COUNTIFS(SaisiePers,$A35,SaisieDebut,"&lt;"&amp;QG$6,SaisieFin,"&gt;="&amp;QG$6,SaisieMatin,Paramètres!$A$2,SaisieJour,TEXT(QG$6,"jjjj"))=0)=$AS$1)*0.5)</f>
        <v/>
      </c>
      <c r="QH35" s="6" t="str">
        <f>IF(OR(QG$6=0,COUNTIF(Feries,QG$6)&gt;0,ISNONTEXT($A35)),"",
((COUNTIFS(SaisiePers,$A35,SaisieDebut,"&lt;="&amp;QG$6,SaisieFin,"&gt;"&amp;QG$6,SaisieJour,"")+
COUNTIFS(SaisiePers,$A35,SaisieDebut,"&lt;="&amp;QG$6,SaisieFin,QG$6,SaisieSoir,Paramètres!$B$3,SaisieJour,"")+
COUNTIFS(SaisiePers,$A35,SaisieDebut,"&lt;="&amp;QG$6,SaisieFin,"&gt;"&amp;QG$6,SaisieSoir,Paramètres!$B$3,SaisieJour,TEXT(QG$6,"jjjj"))=0)=$AS$1)*0.5)</f>
        <v/>
      </c>
      <c r="QI35" s="6" t="str">
        <f>IF(OR(QI$6=0,COUNTIF(Feries,QI$6)&gt;0,ISNONTEXT($A35)),"",
((COUNTIFS(SaisiePers,$A35,SaisieDebut,"&lt;"&amp;QI$6,SaisieFin,"&gt;="&amp;QI$6,SaisieJour,"")+
COUNTIFS(SaisiePers,$A35,SaisieDebut,QI$6,SaisieFin,"&gt;="&amp;QI$6,SaisieMatin,Paramètres!$A$2,SaisieJour,"")+
COUNTIFS(SaisiePers,$A35,SaisieDebut,"&lt;"&amp;QI$6,SaisieFin,"&gt;="&amp;QI$6,SaisieMatin,Paramètres!$A$2,SaisieJour,TEXT(QI$6,"jjjj"))=0)=$AS$1)*0.5)</f>
        <v/>
      </c>
      <c r="QJ35" s="6" t="str">
        <f>IF(OR(QI$6=0,COUNTIF(Feries,QI$6)&gt;0,ISNONTEXT($A35)),"",
((COUNTIFS(SaisiePers,$A35,SaisieDebut,"&lt;="&amp;QI$6,SaisieFin,"&gt;"&amp;QI$6,SaisieJour,"")+
COUNTIFS(SaisiePers,$A35,SaisieDebut,"&lt;="&amp;QI$6,SaisieFin,QI$6,SaisieSoir,Paramètres!$B$3,SaisieJour,"")+
COUNTIFS(SaisiePers,$A35,SaisieDebut,"&lt;="&amp;QI$6,SaisieFin,"&gt;"&amp;QI$6,SaisieSoir,Paramètres!$B$3,SaisieJour,TEXT(QI$6,"jjjj"))=0)=$AS$1)*0.5)</f>
        <v/>
      </c>
      <c r="QK35" s="6" t="str">
        <f>IF(OR(QK$6=0,COUNTIF(Feries,QK$6)&gt;0,ISNONTEXT($A35)),"",
((COUNTIFS(SaisiePers,$A35,SaisieDebut,"&lt;"&amp;QK$6,SaisieFin,"&gt;="&amp;QK$6,SaisieJour,"")+
COUNTIFS(SaisiePers,$A35,SaisieDebut,QK$6,SaisieFin,"&gt;="&amp;QK$6,SaisieMatin,Paramètres!$A$2,SaisieJour,"")+
COUNTIFS(SaisiePers,$A35,SaisieDebut,"&lt;"&amp;QK$6,SaisieFin,"&gt;="&amp;QK$6,SaisieMatin,Paramètres!$A$2,SaisieJour,TEXT(QK$6,"jjjj"))=0)=$AS$1)*0.5)</f>
        <v/>
      </c>
      <c r="QL35" s="6" t="str">
        <f>IF(OR(QK$6=0,COUNTIF(Feries,QK$6)&gt;0,ISNONTEXT($A35)),"",
((COUNTIFS(SaisiePers,$A35,SaisieDebut,"&lt;="&amp;QK$6,SaisieFin,"&gt;"&amp;QK$6,SaisieJour,"")+
COUNTIFS(SaisiePers,$A35,SaisieDebut,"&lt;="&amp;QK$6,SaisieFin,QK$6,SaisieSoir,Paramètres!$B$3,SaisieJour,"")+
COUNTIFS(SaisiePers,$A35,SaisieDebut,"&lt;="&amp;QK$6,SaisieFin,"&gt;"&amp;QK$6,SaisieSoir,Paramètres!$B$3,SaisieJour,TEXT(QK$6,"jjjj"))=0)=$AS$1)*0.5)</f>
        <v/>
      </c>
      <c r="QM35" s="6" t="str">
        <f>IF(OR(QM$6=0,COUNTIF(Feries,QM$6)&gt;0,ISNONTEXT($A35)),"",
((COUNTIFS(SaisiePers,$A35,SaisieDebut,"&lt;"&amp;QM$6,SaisieFin,"&gt;="&amp;QM$6,SaisieJour,"")+
COUNTIFS(SaisiePers,$A35,SaisieDebut,QM$6,SaisieFin,"&gt;="&amp;QM$6,SaisieMatin,Paramètres!$A$2,SaisieJour,"")+
COUNTIFS(SaisiePers,$A35,SaisieDebut,"&lt;"&amp;QM$6,SaisieFin,"&gt;="&amp;QM$6,SaisieMatin,Paramètres!$A$2,SaisieJour,TEXT(QM$6,"jjjj"))=0)=$AS$1)*0.5)</f>
        <v/>
      </c>
      <c r="QN35" s="6" t="str">
        <f>IF(OR(QM$6=0,COUNTIF(Feries,QM$6)&gt;0,ISNONTEXT($A35)),"",
((COUNTIFS(SaisiePers,$A35,SaisieDebut,"&lt;="&amp;QM$6,SaisieFin,"&gt;"&amp;QM$6,SaisieJour,"")+
COUNTIFS(SaisiePers,$A35,SaisieDebut,"&lt;="&amp;QM$6,SaisieFin,QM$6,SaisieSoir,Paramètres!$B$3,SaisieJour,"")+
COUNTIFS(SaisiePers,$A35,SaisieDebut,"&lt;="&amp;QM$6,SaisieFin,"&gt;"&amp;QM$6,SaisieSoir,Paramètres!$B$3,SaisieJour,TEXT(QM$6,"jjjj"))=0)=$AS$1)*0.5)</f>
        <v/>
      </c>
      <c r="QO35" s="6" t="str">
        <f>IF(OR(QO$6=0,COUNTIF(Feries,QO$6)&gt;0,ISNONTEXT($A35)),"",
((COUNTIFS(SaisiePers,$A35,SaisieDebut,"&lt;"&amp;QO$6,SaisieFin,"&gt;="&amp;QO$6,SaisieJour,"")+
COUNTIFS(SaisiePers,$A35,SaisieDebut,QO$6,SaisieFin,"&gt;="&amp;QO$6,SaisieMatin,Paramètres!$A$2,SaisieJour,"")+
COUNTIFS(SaisiePers,$A35,SaisieDebut,"&lt;"&amp;QO$6,SaisieFin,"&gt;="&amp;QO$6,SaisieMatin,Paramètres!$A$2,SaisieJour,TEXT(QO$6,"jjjj"))=0)=$AS$1)*0.5)</f>
        <v/>
      </c>
      <c r="QP35" s="6" t="str">
        <f>IF(OR(QO$6=0,COUNTIF(Feries,QO$6)&gt;0,ISNONTEXT($A35)),"",
((COUNTIFS(SaisiePers,$A35,SaisieDebut,"&lt;="&amp;QO$6,SaisieFin,"&gt;"&amp;QO$6,SaisieJour,"")+
COUNTIFS(SaisiePers,$A35,SaisieDebut,"&lt;="&amp;QO$6,SaisieFin,QO$6,SaisieSoir,Paramètres!$B$3,SaisieJour,"")+
COUNTIFS(SaisiePers,$A35,SaisieDebut,"&lt;="&amp;QO$6,SaisieFin,"&gt;"&amp;QO$6,SaisieSoir,Paramètres!$B$3,SaisieJour,TEXT(QO$6,"jjjj"))=0)=$AS$1)*0.5)</f>
        <v/>
      </c>
      <c r="QQ35" s="6" t="str">
        <f>IF(OR(QQ$6=0,COUNTIF(Feries,QQ$6)&gt;0,ISNONTEXT($A35)),"",
((COUNTIFS(SaisiePers,$A35,SaisieDebut,"&lt;"&amp;QQ$6,SaisieFin,"&gt;="&amp;QQ$6,SaisieJour,"")+
COUNTIFS(SaisiePers,$A35,SaisieDebut,QQ$6,SaisieFin,"&gt;="&amp;QQ$6,SaisieMatin,Paramètres!$A$2,SaisieJour,"")+
COUNTIFS(SaisiePers,$A35,SaisieDebut,"&lt;"&amp;QQ$6,SaisieFin,"&gt;="&amp;QQ$6,SaisieMatin,Paramètres!$A$2,SaisieJour,TEXT(QQ$6,"jjjj"))=0)=$AS$1)*0.5)</f>
        <v/>
      </c>
      <c r="QR35" s="6" t="str">
        <f>IF(OR(QQ$6=0,COUNTIF(Feries,QQ$6)&gt;0,ISNONTEXT($A35)),"",
((COUNTIFS(SaisiePers,$A35,SaisieDebut,"&lt;="&amp;QQ$6,SaisieFin,"&gt;"&amp;QQ$6,SaisieJour,"")+
COUNTIFS(SaisiePers,$A35,SaisieDebut,"&lt;="&amp;QQ$6,SaisieFin,QQ$6,SaisieSoir,Paramètres!$B$3,SaisieJour,"")+
COUNTIFS(SaisiePers,$A35,SaisieDebut,"&lt;="&amp;QQ$6,SaisieFin,"&gt;"&amp;QQ$6,SaisieSoir,Paramètres!$B$3,SaisieJour,TEXT(QQ$6,"jjjj"))=0)=$AS$1)*0.5)</f>
        <v/>
      </c>
      <c r="QS35" s="6" t="str">
        <f>IF(OR(QS$6=0,COUNTIF(Feries,QS$6)&gt;0,ISNONTEXT($A35)),"",
((COUNTIFS(SaisiePers,$A35,SaisieDebut,"&lt;"&amp;QS$6,SaisieFin,"&gt;="&amp;QS$6,SaisieJour,"")+
COUNTIFS(SaisiePers,$A35,SaisieDebut,QS$6,SaisieFin,"&gt;="&amp;QS$6,SaisieMatin,Paramètres!$A$2,SaisieJour,"")+
COUNTIFS(SaisiePers,$A35,SaisieDebut,"&lt;"&amp;QS$6,SaisieFin,"&gt;="&amp;QS$6,SaisieMatin,Paramètres!$A$2,SaisieJour,TEXT(QS$6,"jjjj"))=0)=$AS$1)*0.5)</f>
        <v/>
      </c>
      <c r="QT35" s="6" t="str">
        <f>IF(OR(QS$6=0,COUNTIF(Feries,QS$6)&gt;0,ISNONTEXT($A35)),"",
((COUNTIFS(SaisiePers,$A35,SaisieDebut,"&lt;="&amp;QS$6,SaisieFin,"&gt;"&amp;QS$6,SaisieJour,"")+
COUNTIFS(SaisiePers,$A35,SaisieDebut,"&lt;="&amp;QS$6,SaisieFin,QS$6,SaisieSoir,Paramètres!$B$3,SaisieJour,"")+
COUNTIFS(SaisiePers,$A35,SaisieDebut,"&lt;="&amp;QS$6,SaisieFin,"&gt;"&amp;QS$6,SaisieSoir,Paramètres!$B$3,SaisieJour,TEXT(QS$6,"jjjj"))=0)=$AS$1)*0.5)</f>
        <v/>
      </c>
      <c r="QU35" s="6" t="str">
        <f>IF(OR(QU$6=0,COUNTIF(Feries,QU$6)&gt;0,ISNONTEXT($A35)),"",
((COUNTIFS(SaisiePers,$A35,SaisieDebut,"&lt;"&amp;QU$6,SaisieFin,"&gt;="&amp;QU$6,SaisieJour,"")+
COUNTIFS(SaisiePers,$A35,SaisieDebut,QU$6,SaisieFin,"&gt;="&amp;QU$6,SaisieMatin,Paramètres!$A$2,SaisieJour,"")+
COUNTIFS(SaisiePers,$A35,SaisieDebut,"&lt;"&amp;QU$6,SaisieFin,"&gt;="&amp;QU$6,SaisieMatin,Paramètres!$A$2,SaisieJour,TEXT(QU$6,"jjjj"))=0)=$AS$1)*0.5)</f>
        <v/>
      </c>
      <c r="QV35" s="6" t="str">
        <f>IF(OR(QU$6=0,COUNTIF(Feries,QU$6)&gt;0,ISNONTEXT($A35)),"",
((COUNTIFS(SaisiePers,$A35,SaisieDebut,"&lt;="&amp;QU$6,SaisieFin,"&gt;"&amp;QU$6,SaisieJour,"")+
COUNTIFS(SaisiePers,$A35,SaisieDebut,"&lt;="&amp;QU$6,SaisieFin,QU$6,SaisieSoir,Paramètres!$B$3,SaisieJour,"")+
COUNTIFS(SaisiePers,$A35,SaisieDebut,"&lt;="&amp;QU$6,SaisieFin,"&gt;"&amp;QU$6,SaisieSoir,Paramètres!$B$3,SaisieJour,TEXT(QU$6,"jjjj"))=0)=$AS$1)*0.5)</f>
        <v/>
      </c>
      <c r="QW35" s="6" t="str">
        <f>IF(OR(QW$6=0,COUNTIF(Feries,QW$6)&gt;0,ISNONTEXT($A35)),"",
((COUNTIFS(SaisiePers,$A35,SaisieDebut,"&lt;"&amp;QW$6,SaisieFin,"&gt;="&amp;QW$6,SaisieJour,"")+
COUNTIFS(SaisiePers,$A35,SaisieDebut,QW$6,SaisieFin,"&gt;="&amp;QW$6,SaisieMatin,Paramètres!$A$2,SaisieJour,"")+
COUNTIFS(SaisiePers,$A35,SaisieDebut,"&lt;"&amp;QW$6,SaisieFin,"&gt;="&amp;QW$6,SaisieMatin,Paramètres!$A$2,SaisieJour,TEXT(QW$6,"jjjj"))=0)=$AS$1)*0.5)</f>
        <v/>
      </c>
      <c r="QX35" s="6" t="str">
        <f>IF(OR(QW$6=0,COUNTIF(Feries,QW$6)&gt;0,ISNONTEXT($A35)),"",
((COUNTIFS(SaisiePers,$A35,SaisieDebut,"&lt;="&amp;QW$6,SaisieFin,"&gt;"&amp;QW$6,SaisieJour,"")+
COUNTIFS(SaisiePers,$A35,SaisieDebut,"&lt;="&amp;QW$6,SaisieFin,QW$6,SaisieSoir,Paramètres!$B$3,SaisieJour,"")+
COUNTIFS(SaisiePers,$A35,SaisieDebut,"&lt;="&amp;QW$6,SaisieFin,"&gt;"&amp;QW$6,SaisieSoir,Paramètres!$B$3,SaisieJour,TEXT(QW$6,"jjjj"))=0)=$AS$1)*0.5)</f>
        <v/>
      </c>
      <c r="QY35" s="6" t="str">
        <f>IF(OR(QY$6=0,COUNTIF(Feries,QY$6)&gt;0,ISNONTEXT($A35)),"",
((COUNTIFS(SaisiePers,$A35,SaisieDebut,"&lt;"&amp;QY$6,SaisieFin,"&gt;="&amp;QY$6,SaisieJour,"")+
COUNTIFS(SaisiePers,$A35,SaisieDebut,QY$6,SaisieFin,"&gt;="&amp;QY$6,SaisieMatin,Paramètres!$A$2,SaisieJour,"")+
COUNTIFS(SaisiePers,$A35,SaisieDebut,"&lt;"&amp;QY$6,SaisieFin,"&gt;="&amp;QY$6,SaisieMatin,Paramètres!$A$2,SaisieJour,TEXT(QY$6,"jjjj"))=0)=$AS$1)*0.5)</f>
        <v/>
      </c>
      <c r="QZ35" s="6" t="str">
        <f>IF(OR(QY$6=0,COUNTIF(Feries,QY$6)&gt;0,ISNONTEXT($A35)),"",
((COUNTIFS(SaisiePers,$A35,SaisieDebut,"&lt;="&amp;QY$6,SaisieFin,"&gt;"&amp;QY$6,SaisieJour,"")+
COUNTIFS(SaisiePers,$A35,SaisieDebut,"&lt;="&amp;QY$6,SaisieFin,QY$6,SaisieSoir,Paramètres!$B$3,SaisieJour,"")+
COUNTIFS(SaisiePers,$A35,SaisieDebut,"&lt;="&amp;QY$6,SaisieFin,"&gt;"&amp;QY$6,SaisieSoir,Paramètres!$B$3,SaisieJour,TEXT(QY$6,"jjjj"))=0)=$AS$1)*0.5)</f>
        <v/>
      </c>
      <c r="RA35" s="6" t="str">
        <f>IF(OR(RA$6=0,COUNTIF(Feries,RA$6)&gt;0,ISNONTEXT($A35)),"",
((COUNTIFS(SaisiePers,$A35,SaisieDebut,"&lt;"&amp;RA$6,SaisieFin,"&gt;="&amp;RA$6,SaisieJour,"")+
COUNTIFS(SaisiePers,$A35,SaisieDebut,RA$6,SaisieFin,"&gt;="&amp;RA$6,SaisieMatin,Paramètres!$A$2,SaisieJour,"")+
COUNTIFS(SaisiePers,$A35,SaisieDebut,"&lt;"&amp;RA$6,SaisieFin,"&gt;="&amp;RA$6,SaisieMatin,Paramètres!$A$2,SaisieJour,TEXT(RA$6,"jjjj"))=0)=$AS$1)*0.5)</f>
        <v/>
      </c>
      <c r="RB35" s="6" t="str">
        <f>IF(OR(RA$6=0,COUNTIF(Feries,RA$6)&gt;0,ISNONTEXT($A35)),"",
((COUNTIFS(SaisiePers,$A35,SaisieDebut,"&lt;="&amp;RA$6,SaisieFin,"&gt;"&amp;RA$6,SaisieJour,"")+
COUNTIFS(SaisiePers,$A35,SaisieDebut,"&lt;="&amp;RA$6,SaisieFin,RA$6,SaisieSoir,Paramètres!$B$3,SaisieJour,"")+
COUNTIFS(SaisiePers,$A35,SaisieDebut,"&lt;="&amp;RA$6,SaisieFin,"&gt;"&amp;RA$6,SaisieSoir,Paramètres!$B$3,SaisieJour,TEXT(RA$6,"jjjj"))=0)=$AS$1)*0.5)</f>
        <v/>
      </c>
      <c r="RC35" s="6" t="str">
        <f>IF(OR(RC$6=0,COUNTIF(Feries,RC$6)&gt;0,ISNONTEXT($A35)),"",
((COUNTIFS(SaisiePers,$A35,SaisieDebut,"&lt;"&amp;RC$6,SaisieFin,"&gt;="&amp;RC$6,SaisieJour,"")+
COUNTIFS(SaisiePers,$A35,SaisieDebut,RC$6,SaisieFin,"&gt;="&amp;RC$6,SaisieMatin,Paramètres!$A$2,SaisieJour,"")+
COUNTIFS(SaisiePers,$A35,SaisieDebut,"&lt;"&amp;RC$6,SaisieFin,"&gt;="&amp;RC$6,SaisieMatin,Paramètres!$A$2,SaisieJour,TEXT(RC$6,"jjjj"))=0)=$AS$1)*0.5)</f>
        <v/>
      </c>
      <c r="RD35" s="6" t="str">
        <f>IF(OR(RC$6=0,COUNTIF(Feries,RC$6)&gt;0,ISNONTEXT($A35)),"",
((COUNTIFS(SaisiePers,$A35,SaisieDebut,"&lt;="&amp;RC$6,SaisieFin,"&gt;"&amp;RC$6,SaisieJour,"")+
COUNTIFS(SaisiePers,$A35,SaisieDebut,"&lt;="&amp;RC$6,SaisieFin,RC$6,SaisieSoir,Paramètres!$B$3,SaisieJour,"")+
COUNTIFS(SaisiePers,$A35,SaisieDebut,"&lt;="&amp;RC$6,SaisieFin,"&gt;"&amp;RC$6,SaisieSoir,Paramètres!$B$3,SaisieJour,TEXT(RC$6,"jjjj"))=0)=$AS$1)*0.5)</f>
        <v/>
      </c>
      <c r="RE35" s="6" t="str">
        <f>IF(OR(RE$6=0,COUNTIF(Feries,RE$6)&gt;0,ISNONTEXT($A35)),"",
((COUNTIFS(SaisiePers,$A35,SaisieDebut,"&lt;"&amp;RE$6,SaisieFin,"&gt;="&amp;RE$6,SaisieJour,"")+
COUNTIFS(SaisiePers,$A35,SaisieDebut,RE$6,SaisieFin,"&gt;="&amp;RE$6,SaisieMatin,Paramètres!$A$2,SaisieJour,"")+
COUNTIFS(SaisiePers,$A35,SaisieDebut,"&lt;"&amp;RE$6,SaisieFin,"&gt;="&amp;RE$6,SaisieMatin,Paramètres!$A$2,SaisieJour,TEXT(RE$6,"jjjj"))=0)=$AS$1)*0.5)</f>
        <v/>
      </c>
      <c r="RF35" s="6" t="str">
        <f>IF(OR(RE$6=0,COUNTIF(Feries,RE$6)&gt;0,ISNONTEXT($A35)),"",
((COUNTIFS(SaisiePers,$A35,SaisieDebut,"&lt;="&amp;RE$6,SaisieFin,"&gt;"&amp;RE$6,SaisieJour,"")+
COUNTIFS(SaisiePers,$A35,SaisieDebut,"&lt;="&amp;RE$6,SaisieFin,RE$6,SaisieSoir,Paramètres!$B$3,SaisieJour,"")+
COUNTIFS(SaisiePers,$A35,SaisieDebut,"&lt;="&amp;RE$6,SaisieFin,"&gt;"&amp;RE$6,SaisieSoir,Paramètres!$B$3,SaisieJour,TEXT(RE$6,"jjjj"))=0)=$AS$1)*0.5)</f>
        <v/>
      </c>
      <c r="RG35" s="6" t="str">
        <f>IF(OR(RG$6=0,COUNTIF(Feries,RG$6)&gt;0,ISNONTEXT($A35)),"",
((COUNTIFS(SaisiePers,$A35,SaisieDebut,"&lt;"&amp;RG$6,SaisieFin,"&gt;="&amp;RG$6,SaisieJour,"")+
COUNTIFS(SaisiePers,$A35,SaisieDebut,RG$6,SaisieFin,"&gt;="&amp;RG$6,SaisieMatin,Paramètres!$A$2,SaisieJour,"")+
COUNTIFS(SaisiePers,$A35,SaisieDebut,"&lt;"&amp;RG$6,SaisieFin,"&gt;="&amp;RG$6,SaisieMatin,Paramètres!$A$2,SaisieJour,TEXT(RG$6,"jjjj"))=0)=$AS$1)*0.5)</f>
        <v/>
      </c>
      <c r="RH35" s="6" t="str">
        <f>IF(OR(RG$6=0,COUNTIF(Feries,RG$6)&gt;0,ISNONTEXT($A35)),"",
((COUNTIFS(SaisiePers,$A35,SaisieDebut,"&lt;="&amp;RG$6,SaisieFin,"&gt;"&amp;RG$6,SaisieJour,"")+
COUNTIFS(SaisiePers,$A35,SaisieDebut,"&lt;="&amp;RG$6,SaisieFin,RG$6,SaisieSoir,Paramètres!$B$3,SaisieJour,"")+
COUNTIFS(SaisiePers,$A35,SaisieDebut,"&lt;="&amp;RG$6,SaisieFin,"&gt;"&amp;RG$6,SaisieSoir,Paramètres!$B$3,SaisieJour,TEXT(RG$6,"jjjj"))=0)=$AS$1)*0.5)</f>
        <v/>
      </c>
      <c r="RI35" s="6" t="str">
        <f>IF(OR(RI$6=0,COUNTIF(Feries,RI$6)&gt;0,ISNONTEXT($A35)),"",
((COUNTIFS(SaisiePers,$A35,SaisieDebut,"&lt;"&amp;RI$6,SaisieFin,"&gt;="&amp;RI$6,SaisieJour,"")+
COUNTIFS(SaisiePers,$A35,SaisieDebut,RI$6,SaisieFin,"&gt;="&amp;RI$6,SaisieMatin,Paramètres!$A$2,SaisieJour,"")+
COUNTIFS(SaisiePers,$A35,SaisieDebut,"&lt;"&amp;RI$6,SaisieFin,"&gt;="&amp;RI$6,SaisieMatin,Paramètres!$A$2,SaisieJour,TEXT(RI$6,"jjjj"))=0)=$AS$1)*0.5)</f>
        <v/>
      </c>
      <c r="RJ35" s="6" t="str">
        <f>IF(OR(RI$6=0,COUNTIF(Feries,RI$6)&gt;0,ISNONTEXT($A35)),"",
((COUNTIFS(SaisiePers,$A35,SaisieDebut,"&lt;="&amp;RI$6,SaisieFin,"&gt;"&amp;RI$6,SaisieJour,"")+
COUNTIFS(SaisiePers,$A35,SaisieDebut,"&lt;="&amp;RI$6,SaisieFin,RI$6,SaisieSoir,Paramètres!$B$3,SaisieJour,"")+
COUNTIFS(SaisiePers,$A35,SaisieDebut,"&lt;="&amp;RI$6,SaisieFin,"&gt;"&amp;RI$6,SaisieSoir,Paramètres!$B$3,SaisieJour,TEXT(RI$6,"jjjj"))=0)=$AS$1)*0.5)</f>
        <v/>
      </c>
      <c r="RK35" s="6" t="str">
        <f>IF(OR(RK$6=0,COUNTIF(Feries,RK$6)&gt;0,ISNONTEXT($A35)),"",
((COUNTIFS(SaisiePers,$A35,SaisieDebut,"&lt;"&amp;RK$6,SaisieFin,"&gt;="&amp;RK$6,SaisieJour,"")+
COUNTIFS(SaisiePers,$A35,SaisieDebut,RK$6,SaisieFin,"&gt;="&amp;RK$6,SaisieMatin,Paramètres!$A$2,SaisieJour,"")+
COUNTIFS(SaisiePers,$A35,SaisieDebut,"&lt;"&amp;RK$6,SaisieFin,"&gt;="&amp;RK$6,SaisieMatin,Paramètres!$A$2,SaisieJour,TEXT(RK$6,"jjjj"))=0)=$AS$1)*0.5)</f>
        <v/>
      </c>
      <c r="RL35" s="6" t="str">
        <f>IF(OR(RK$6=0,COUNTIF(Feries,RK$6)&gt;0,ISNONTEXT($A35)),"",
((COUNTIFS(SaisiePers,$A35,SaisieDebut,"&lt;="&amp;RK$6,SaisieFin,"&gt;"&amp;RK$6,SaisieJour,"")+
COUNTIFS(SaisiePers,$A35,SaisieDebut,"&lt;="&amp;RK$6,SaisieFin,RK$6,SaisieSoir,Paramètres!$B$3,SaisieJour,"")+
COUNTIFS(SaisiePers,$A35,SaisieDebut,"&lt;="&amp;RK$6,SaisieFin,"&gt;"&amp;RK$6,SaisieSoir,Paramètres!$B$3,SaisieJour,TEXT(RK$6,"jjjj"))=0)=$AS$1)*0.5)</f>
        <v/>
      </c>
      <c r="RM35" s="6" t="str">
        <f>IF(OR(RM$6=0,COUNTIF(Feries,RM$6)&gt;0,ISNONTEXT($A35)),"",
((COUNTIFS(SaisiePers,$A35,SaisieDebut,"&lt;"&amp;RM$6,SaisieFin,"&gt;="&amp;RM$6,SaisieJour,"")+
COUNTIFS(SaisiePers,$A35,SaisieDebut,RM$6,SaisieFin,"&gt;="&amp;RM$6,SaisieMatin,Paramètres!$A$2,SaisieJour,"")+
COUNTIFS(SaisiePers,$A35,SaisieDebut,"&lt;"&amp;RM$6,SaisieFin,"&gt;="&amp;RM$6,SaisieMatin,Paramètres!$A$2,SaisieJour,TEXT(RM$6,"jjjj"))=0)=$AS$1)*0.5)</f>
        <v/>
      </c>
      <c r="RN35" s="6" t="str">
        <f>IF(OR(RM$6=0,COUNTIF(Feries,RM$6)&gt;0,ISNONTEXT($A35)),"",
((COUNTIFS(SaisiePers,$A35,SaisieDebut,"&lt;="&amp;RM$6,SaisieFin,"&gt;"&amp;RM$6,SaisieJour,"")+
COUNTIFS(SaisiePers,$A35,SaisieDebut,"&lt;="&amp;RM$6,SaisieFin,RM$6,SaisieSoir,Paramètres!$B$3,SaisieJour,"")+
COUNTIFS(SaisiePers,$A35,SaisieDebut,"&lt;="&amp;RM$6,SaisieFin,"&gt;"&amp;RM$6,SaisieSoir,Paramètres!$B$3,SaisieJour,TEXT(RM$6,"jjjj"))=0)=$AS$1)*0.5)</f>
        <v/>
      </c>
      <c r="RO35" s="6" t="str">
        <f>IF(OR(RO$6=0,COUNTIF(Feries,RO$6)&gt;0,ISNONTEXT($A35)),"",
((COUNTIFS(SaisiePers,$A35,SaisieDebut,"&lt;"&amp;RO$6,SaisieFin,"&gt;="&amp;RO$6,SaisieJour,"")+
COUNTIFS(SaisiePers,$A35,SaisieDebut,RO$6,SaisieFin,"&gt;="&amp;RO$6,SaisieMatin,Paramètres!$A$2,SaisieJour,"")+
COUNTIFS(SaisiePers,$A35,SaisieDebut,"&lt;"&amp;RO$6,SaisieFin,"&gt;="&amp;RO$6,SaisieMatin,Paramètres!$A$2,SaisieJour,TEXT(RO$6,"jjjj"))=0)=$AS$1)*0.5)</f>
        <v/>
      </c>
      <c r="RP35" s="6" t="str">
        <f>IF(OR(RO$6=0,COUNTIF(Feries,RO$6)&gt;0,ISNONTEXT($A35)),"",
((COUNTIFS(SaisiePers,$A35,SaisieDebut,"&lt;="&amp;RO$6,SaisieFin,"&gt;"&amp;RO$6,SaisieJour,"")+
COUNTIFS(SaisiePers,$A35,SaisieDebut,"&lt;="&amp;RO$6,SaisieFin,RO$6,SaisieSoir,Paramètres!$B$3,SaisieJour,"")+
COUNTIFS(SaisiePers,$A35,SaisieDebut,"&lt;="&amp;RO$6,SaisieFin,"&gt;"&amp;RO$6,SaisieSoir,Paramètres!$B$3,SaisieJour,TEXT(RO$6,"jjjj"))=0)=$AS$1)*0.5)</f>
        <v/>
      </c>
      <c r="RQ35" s="6" t="str">
        <f>IF(OR(RQ$6=0,COUNTIF(Feries,RQ$6)&gt;0,ISNONTEXT($A35)),"",
((COUNTIFS(SaisiePers,$A35,SaisieDebut,"&lt;"&amp;RQ$6,SaisieFin,"&gt;="&amp;RQ$6,SaisieJour,"")+
COUNTIFS(SaisiePers,$A35,SaisieDebut,RQ$6,SaisieFin,"&gt;="&amp;RQ$6,SaisieMatin,Paramètres!$A$2,SaisieJour,"")+
COUNTIFS(SaisiePers,$A35,SaisieDebut,"&lt;"&amp;RQ$6,SaisieFin,"&gt;="&amp;RQ$6,SaisieMatin,Paramètres!$A$2,SaisieJour,TEXT(RQ$6,"jjjj"))=0)=$AS$1)*0.5)</f>
        <v/>
      </c>
      <c r="RR35" s="6" t="str">
        <f>IF(OR(RQ$6=0,COUNTIF(Feries,RQ$6)&gt;0,ISNONTEXT($A35)),"",
((COUNTIFS(SaisiePers,$A35,SaisieDebut,"&lt;="&amp;RQ$6,SaisieFin,"&gt;"&amp;RQ$6,SaisieJour,"")+
COUNTIFS(SaisiePers,$A35,SaisieDebut,"&lt;="&amp;RQ$6,SaisieFin,RQ$6,SaisieSoir,Paramètres!$B$3,SaisieJour,"")+
COUNTIFS(SaisiePers,$A35,SaisieDebut,"&lt;="&amp;RQ$6,SaisieFin,"&gt;"&amp;RQ$6,SaisieSoir,Paramètres!$B$3,SaisieJour,TEXT(RQ$6,"jjjj"))=0)=$AS$1)*0.5)</f>
        <v/>
      </c>
      <c r="RS35" s="6" t="str">
        <f>IF(OR(RS$6=0,COUNTIF(Feries,RS$6)&gt;0,ISNONTEXT($A35)),"",
((COUNTIFS(SaisiePers,$A35,SaisieDebut,"&lt;"&amp;RS$6,SaisieFin,"&gt;="&amp;RS$6,SaisieJour,"")+
COUNTIFS(SaisiePers,$A35,SaisieDebut,RS$6,SaisieFin,"&gt;="&amp;RS$6,SaisieMatin,Paramètres!$A$2,SaisieJour,"")+
COUNTIFS(SaisiePers,$A35,SaisieDebut,"&lt;"&amp;RS$6,SaisieFin,"&gt;="&amp;RS$6,SaisieMatin,Paramètres!$A$2,SaisieJour,TEXT(RS$6,"jjjj"))=0)=$AS$1)*0.5)</f>
        <v/>
      </c>
      <c r="RT35" s="6" t="str">
        <f>IF(OR(RS$6=0,COUNTIF(Feries,RS$6)&gt;0,ISNONTEXT($A35)),"",
((COUNTIFS(SaisiePers,$A35,SaisieDebut,"&lt;="&amp;RS$6,SaisieFin,"&gt;"&amp;RS$6,SaisieJour,"")+
COUNTIFS(SaisiePers,$A35,SaisieDebut,"&lt;="&amp;RS$6,SaisieFin,RS$6,SaisieSoir,Paramètres!$B$3,SaisieJour,"")+
COUNTIFS(SaisiePers,$A35,SaisieDebut,"&lt;="&amp;RS$6,SaisieFin,"&gt;"&amp;RS$6,SaisieSoir,Paramètres!$B$3,SaisieJour,TEXT(RS$6,"jjjj"))=0)=$AS$1)*0.5)</f>
        <v/>
      </c>
      <c r="RU35" s="6" t="str">
        <f>IF(OR(RU$6=0,COUNTIF(Feries,RU$6)&gt;0,ISNONTEXT($A35)),"",
((COUNTIFS(SaisiePers,$A35,SaisieDebut,"&lt;"&amp;RU$6,SaisieFin,"&gt;="&amp;RU$6,SaisieJour,"")+
COUNTIFS(SaisiePers,$A35,SaisieDebut,RU$6,SaisieFin,"&gt;="&amp;RU$6,SaisieMatin,Paramètres!$A$2,SaisieJour,"")+
COUNTIFS(SaisiePers,$A35,SaisieDebut,"&lt;"&amp;RU$6,SaisieFin,"&gt;="&amp;RU$6,SaisieMatin,Paramètres!$A$2,SaisieJour,TEXT(RU$6,"jjjj"))=0)=$AS$1)*0.5)</f>
        <v/>
      </c>
      <c r="RV35" s="6" t="str">
        <f>IF(OR(RU$6=0,COUNTIF(Feries,RU$6)&gt;0,ISNONTEXT($A35)),"",
((COUNTIFS(SaisiePers,$A35,SaisieDebut,"&lt;="&amp;RU$6,SaisieFin,"&gt;"&amp;RU$6,SaisieJour,"")+
COUNTIFS(SaisiePers,$A35,SaisieDebut,"&lt;="&amp;RU$6,SaisieFin,RU$6,SaisieSoir,Paramètres!$B$3,SaisieJour,"")+
COUNTIFS(SaisiePers,$A35,SaisieDebut,"&lt;="&amp;RU$6,SaisieFin,"&gt;"&amp;RU$6,SaisieSoir,Paramètres!$B$3,SaisieJour,TEXT(RU$6,"jjjj"))=0)=$AS$1)*0.5)</f>
        <v/>
      </c>
      <c r="RW35" s="6" t="str">
        <f>IF(OR(RW$6=0,COUNTIF(Feries,RW$6)&gt;0,ISNONTEXT($A35)),"",
((COUNTIFS(SaisiePers,$A35,SaisieDebut,"&lt;"&amp;RW$6,SaisieFin,"&gt;="&amp;RW$6,SaisieJour,"")+
COUNTIFS(SaisiePers,$A35,SaisieDebut,RW$6,SaisieFin,"&gt;="&amp;RW$6,SaisieMatin,Paramètres!$A$2,SaisieJour,"")+
COUNTIFS(SaisiePers,$A35,SaisieDebut,"&lt;"&amp;RW$6,SaisieFin,"&gt;="&amp;RW$6,SaisieMatin,Paramètres!$A$2,SaisieJour,TEXT(RW$6,"jjjj"))=0)=$AS$1)*0.5)</f>
        <v/>
      </c>
      <c r="RX35" s="6" t="str">
        <f>IF(OR(RW$6=0,COUNTIF(Feries,RW$6)&gt;0,ISNONTEXT($A35)),"",
((COUNTIFS(SaisiePers,$A35,SaisieDebut,"&lt;="&amp;RW$6,SaisieFin,"&gt;"&amp;RW$6,SaisieJour,"")+
COUNTIFS(SaisiePers,$A35,SaisieDebut,"&lt;="&amp;RW$6,SaisieFin,RW$6,SaisieSoir,Paramètres!$B$3,SaisieJour,"")+
COUNTIFS(SaisiePers,$A35,SaisieDebut,"&lt;="&amp;RW$6,SaisieFin,"&gt;"&amp;RW$6,SaisieSoir,Paramètres!$B$3,SaisieJour,TEXT(RW$6,"jjjj"))=0)=$AS$1)*0.5)</f>
        <v/>
      </c>
      <c r="RY35" s="6" t="str">
        <f>IF(OR(RY$6=0,COUNTIF(Feries,RY$6)&gt;0,ISNONTEXT($A35)),"",
((COUNTIFS(SaisiePers,$A35,SaisieDebut,"&lt;"&amp;RY$6,SaisieFin,"&gt;="&amp;RY$6,SaisieJour,"")+
COUNTIFS(SaisiePers,$A35,SaisieDebut,RY$6,SaisieFin,"&gt;="&amp;RY$6,SaisieMatin,Paramètres!$A$2,SaisieJour,"")+
COUNTIFS(SaisiePers,$A35,SaisieDebut,"&lt;"&amp;RY$6,SaisieFin,"&gt;="&amp;RY$6,SaisieMatin,Paramètres!$A$2,SaisieJour,TEXT(RY$6,"jjjj"))=0)=$AS$1)*0.5)</f>
        <v/>
      </c>
      <c r="RZ35" s="6" t="str">
        <f>IF(OR(RY$6=0,COUNTIF(Feries,RY$6)&gt;0,ISNONTEXT($A35)),"",
((COUNTIFS(SaisiePers,$A35,SaisieDebut,"&lt;="&amp;RY$6,SaisieFin,"&gt;"&amp;RY$6,SaisieJour,"")+
COUNTIFS(SaisiePers,$A35,SaisieDebut,"&lt;="&amp;RY$6,SaisieFin,RY$6,SaisieSoir,Paramètres!$B$3,SaisieJour,"")+
COUNTIFS(SaisiePers,$A35,SaisieDebut,"&lt;="&amp;RY$6,SaisieFin,"&gt;"&amp;RY$6,SaisieSoir,Paramètres!$B$3,SaisieJour,TEXT(RY$6,"jjjj"))=0)=$AS$1)*0.5)</f>
        <v/>
      </c>
      <c r="SA35" s="6" t="str">
        <f>IF(OR(SA$6=0,COUNTIF(Feries,SA$6)&gt;0,ISNONTEXT($A35)),"",
((COUNTIFS(SaisiePers,$A35,SaisieDebut,"&lt;"&amp;SA$6,SaisieFin,"&gt;="&amp;SA$6,SaisieJour,"")+
COUNTIFS(SaisiePers,$A35,SaisieDebut,SA$6,SaisieFin,"&gt;="&amp;SA$6,SaisieMatin,Paramètres!$A$2,SaisieJour,"")+
COUNTIFS(SaisiePers,$A35,SaisieDebut,"&lt;"&amp;SA$6,SaisieFin,"&gt;="&amp;SA$6,SaisieMatin,Paramètres!$A$2,SaisieJour,TEXT(SA$6,"jjjj"))=0)=$AS$1)*0.5)</f>
        <v/>
      </c>
      <c r="SB35" s="6" t="str">
        <f>IF(OR(SA$6=0,COUNTIF(Feries,SA$6)&gt;0,ISNONTEXT($A35)),"",
((COUNTIFS(SaisiePers,$A35,SaisieDebut,"&lt;="&amp;SA$6,SaisieFin,"&gt;"&amp;SA$6,SaisieJour,"")+
COUNTIFS(SaisiePers,$A35,SaisieDebut,"&lt;="&amp;SA$6,SaisieFin,SA$6,SaisieSoir,Paramètres!$B$3,SaisieJour,"")+
COUNTIFS(SaisiePers,$A35,SaisieDebut,"&lt;="&amp;SA$6,SaisieFin,"&gt;"&amp;SA$6,SaisieSoir,Paramètres!$B$3,SaisieJour,TEXT(SA$6,"jjjj"))=0)=$AS$1)*0.5)</f>
        <v/>
      </c>
      <c r="SC35" s="6" t="str">
        <f>IF(OR(SC$6=0,COUNTIF(Feries,SC$6)&gt;0,ISNONTEXT($A35)),"",
((COUNTIFS(SaisiePers,$A35,SaisieDebut,"&lt;"&amp;SC$6,SaisieFin,"&gt;="&amp;SC$6,SaisieJour,"")+
COUNTIFS(SaisiePers,$A35,SaisieDebut,SC$6,SaisieFin,"&gt;="&amp;SC$6,SaisieMatin,Paramètres!$A$2,SaisieJour,"")+
COUNTIFS(SaisiePers,$A35,SaisieDebut,"&lt;"&amp;SC$6,SaisieFin,"&gt;="&amp;SC$6,SaisieMatin,Paramètres!$A$2,SaisieJour,TEXT(SC$6,"jjjj"))=0)=$AS$1)*0.5)</f>
        <v/>
      </c>
      <c r="SD35" s="6" t="str">
        <f>IF(OR(SC$6=0,COUNTIF(Feries,SC$6)&gt;0,ISNONTEXT($A35)),"",
((COUNTIFS(SaisiePers,$A35,SaisieDebut,"&lt;="&amp;SC$6,SaisieFin,"&gt;"&amp;SC$6,SaisieJour,"")+
COUNTIFS(SaisiePers,$A35,SaisieDebut,"&lt;="&amp;SC$6,SaisieFin,SC$6,SaisieSoir,Paramètres!$B$3,SaisieJour,"")+
COUNTIFS(SaisiePers,$A35,SaisieDebut,"&lt;="&amp;SC$6,SaisieFin,"&gt;"&amp;SC$6,SaisieSoir,Paramètres!$B$3,SaisieJour,TEXT(SC$6,"jjjj"))=0)=$AS$1)*0.5)</f>
        <v/>
      </c>
      <c r="SE35" s="6" t="str">
        <f>IF(OR(SE$6=0,COUNTIF(Feries,SE$6)&gt;0,ISNONTEXT($A35)),"",
((COUNTIFS(SaisiePers,$A35,SaisieDebut,"&lt;"&amp;SE$6,SaisieFin,"&gt;="&amp;SE$6,SaisieJour,"")+
COUNTIFS(SaisiePers,$A35,SaisieDebut,SE$6,SaisieFin,"&gt;="&amp;SE$6,SaisieMatin,Paramètres!$A$2,SaisieJour,"")+
COUNTIFS(SaisiePers,$A35,SaisieDebut,"&lt;"&amp;SE$6,SaisieFin,"&gt;="&amp;SE$6,SaisieMatin,Paramètres!$A$2,SaisieJour,TEXT(SE$6,"jjjj"))=0)=$AS$1)*0.5)</f>
        <v/>
      </c>
      <c r="SF35" s="6" t="str">
        <f>IF(OR(SE$6=0,COUNTIF(Feries,SE$6)&gt;0,ISNONTEXT($A35)),"",
((COUNTIFS(SaisiePers,$A35,SaisieDebut,"&lt;="&amp;SE$6,SaisieFin,"&gt;"&amp;SE$6,SaisieJour,"")+
COUNTIFS(SaisiePers,$A35,SaisieDebut,"&lt;="&amp;SE$6,SaisieFin,SE$6,SaisieSoir,Paramètres!$B$3,SaisieJour,"")+
COUNTIFS(SaisiePers,$A35,SaisieDebut,"&lt;="&amp;SE$6,SaisieFin,"&gt;"&amp;SE$6,SaisieSoir,Paramètres!$B$3,SaisieJour,TEXT(SE$6,"jjjj"))=0)=$AS$1)*0.5)</f>
        <v/>
      </c>
      <c r="SG35" s="6" t="str">
        <f>IF(OR(SG$6=0,COUNTIF(Feries,SG$6)&gt;0,ISNONTEXT($A35)),"",
((COUNTIFS(SaisiePers,$A35,SaisieDebut,"&lt;"&amp;SG$6,SaisieFin,"&gt;="&amp;SG$6,SaisieJour,"")+
COUNTIFS(SaisiePers,$A35,SaisieDebut,SG$6,SaisieFin,"&gt;="&amp;SG$6,SaisieMatin,Paramètres!$A$2,SaisieJour,"")+
COUNTIFS(SaisiePers,$A35,SaisieDebut,"&lt;"&amp;SG$6,SaisieFin,"&gt;="&amp;SG$6,SaisieMatin,Paramètres!$A$2,SaisieJour,TEXT(SG$6,"jjjj"))=0)=$AS$1)*0.5)</f>
        <v/>
      </c>
      <c r="SH35" s="6" t="str">
        <f>IF(OR(SG$6=0,COUNTIF(Feries,SG$6)&gt;0,ISNONTEXT($A35)),"",
((COUNTIFS(SaisiePers,$A35,SaisieDebut,"&lt;="&amp;SG$6,SaisieFin,"&gt;"&amp;SG$6,SaisieJour,"")+
COUNTIFS(SaisiePers,$A35,SaisieDebut,"&lt;="&amp;SG$6,SaisieFin,SG$6,SaisieSoir,Paramètres!$B$3,SaisieJour,"")+
COUNTIFS(SaisiePers,$A35,SaisieDebut,"&lt;="&amp;SG$6,SaisieFin,"&gt;"&amp;SG$6,SaisieSoir,Paramètres!$B$3,SaisieJour,TEXT(SG$6,"jjjj"))=0)=$AS$1)*0.5)</f>
        <v/>
      </c>
      <c r="SI35" s="6" t="str">
        <f>IF(OR(SI$6=0,COUNTIF(Feries,SI$6)&gt;0,ISNONTEXT($A35)),"",
((COUNTIFS(SaisiePers,$A35,SaisieDebut,"&lt;"&amp;SI$6,SaisieFin,"&gt;="&amp;SI$6,SaisieJour,"")+
COUNTIFS(SaisiePers,$A35,SaisieDebut,SI$6,SaisieFin,"&gt;="&amp;SI$6,SaisieMatin,Paramètres!$A$2,SaisieJour,"")+
COUNTIFS(SaisiePers,$A35,SaisieDebut,"&lt;"&amp;SI$6,SaisieFin,"&gt;="&amp;SI$6,SaisieMatin,Paramètres!$A$2,SaisieJour,TEXT(SI$6,"jjjj"))=0)=$AS$1)*0.5)</f>
        <v/>
      </c>
      <c r="SJ35" s="6" t="str">
        <f>IF(OR(SI$6=0,COUNTIF(Feries,SI$6)&gt;0,ISNONTEXT($A35)),"",
((COUNTIFS(SaisiePers,$A35,SaisieDebut,"&lt;="&amp;SI$6,SaisieFin,"&gt;"&amp;SI$6,SaisieJour,"")+
COUNTIFS(SaisiePers,$A35,SaisieDebut,"&lt;="&amp;SI$6,SaisieFin,SI$6,SaisieSoir,Paramètres!$B$3,SaisieJour,"")+
COUNTIFS(SaisiePers,$A35,SaisieDebut,"&lt;="&amp;SI$6,SaisieFin,"&gt;"&amp;SI$6,SaisieSoir,Paramètres!$B$3,SaisieJour,TEXT(SI$6,"jjjj"))=0)=$AS$1)*0.5)</f>
        <v/>
      </c>
      <c r="SK35" s="6" t="str">
        <f>IF(OR(SK$6=0,COUNTIF(Feries,SK$6)&gt;0,ISNONTEXT($A35)),"",
((COUNTIFS(SaisiePers,$A35,SaisieDebut,"&lt;"&amp;SK$6,SaisieFin,"&gt;="&amp;SK$6,SaisieJour,"")+
COUNTIFS(SaisiePers,$A35,SaisieDebut,SK$6,SaisieFin,"&gt;="&amp;SK$6,SaisieMatin,Paramètres!$A$2,SaisieJour,"")+
COUNTIFS(SaisiePers,$A35,SaisieDebut,"&lt;"&amp;SK$6,SaisieFin,"&gt;="&amp;SK$6,SaisieMatin,Paramètres!$A$2,SaisieJour,TEXT(SK$6,"jjjj"))=0)=$AS$1)*0.5)</f>
        <v/>
      </c>
      <c r="SL35" s="6" t="str">
        <f>IF(OR(SK$6=0,COUNTIF(Feries,SK$6)&gt;0,ISNONTEXT($A35)),"",
((COUNTIFS(SaisiePers,$A35,SaisieDebut,"&lt;="&amp;SK$6,SaisieFin,"&gt;"&amp;SK$6,SaisieJour,"")+
COUNTIFS(SaisiePers,$A35,SaisieDebut,"&lt;="&amp;SK$6,SaisieFin,SK$6,SaisieSoir,Paramètres!$B$3,SaisieJour,"")+
COUNTIFS(SaisiePers,$A35,SaisieDebut,"&lt;="&amp;SK$6,SaisieFin,"&gt;"&amp;SK$6,SaisieSoir,Paramètres!$B$3,SaisieJour,TEXT(SK$6,"jjjj"))=0)=$AS$1)*0.5)</f>
        <v/>
      </c>
      <c r="SM35" s="6" t="str">
        <f>IF(OR(SM$6=0,COUNTIF(Feries,SM$6)&gt;0,ISNONTEXT($A35)),"",
((COUNTIFS(SaisiePers,$A35,SaisieDebut,"&lt;"&amp;SM$6,SaisieFin,"&gt;="&amp;SM$6,SaisieJour,"")+
COUNTIFS(SaisiePers,$A35,SaisieDebut,SM$6,SaisieFin,"&gt;="&amp;SM$6,SaisieMatin,Paramètres!$A$2,SaisieJour,"")+
COUNTIFS(SaisiePers,$A35,SaisieDebut,"&lt;"&amp;SM$6,SaisieFin,"&gt;="&amp;SM$6,SaisieMatin,Paramètres!$A$2,SaisieJour,TEXT(SM$6,"jjjj"))=0)=$AS$1)*0.5)</f>
        <v/>
      </c>
      <c r="SN35" s="6" t="str">
        <f>IF(OR(SM$6=0,COUNTIF(Feries,SM$6)&gt;0,ISNONTEXT($A35)),"",
((COUNTIFS(SaisiePers,$A35,SaisieDebut,"&lt;="&amp;SM$6,SaisieFin,"&gt;"&amp;SM$6,SaisieJour,"")+
COUNTIFS(SaisiePers,$A35,SaisieDebut,"&lt;="&amp;SM$6,SaisieFin,SM$6,SaisieSoir,Paramètres!$B$3,SaisieJour,"")+
COUNTIFS(SaisiePers,$A35,SaisieDebut,"&lt;="&amp;SM$6,SaisieFin,"&gt;"&amp;SM$6,SaisieSoir,Paramètres!$B$3,SaisieJour,TEXT(SM$6,"jjjj"))=0)=$AS$1)*0.5)</f>
        <v/>
      </c>
      <c r="SO35" s="6" t="str">
        <f>IF(OR(SO$6=0,COUNTIF(Feries,SO$6)&gt;0,ISNONTEXT($A35)),"",
((COUNTIFS(SaisiePers,$A35,SaisieDebut,"&lt;"&amp;SO$6,SaisieFin,"&gt;="&amp;SO$6,SaisieJour,"")+
COUNTIFS(SaisiePers,$A35,SaisieDebut,SO$6,SaisieFin,"&gt;="&amp;SO$6,SaisieMatin,Paramètres!$A$2,SaisieJour,"")+
COUNTIFS(SaisiePers,$A35,SaisieDebut,"&lt;"&amp;SO$6,SaisieFin,"&gt;="&amp;SO$6,SaisieMatin,Paramètres!$A$2,SaisieJour,TEXT(SO$6,"jjjj"))=0)=$AS$1)*0.5)</f>
        <v/>
      </c>
      <c r="SP35" s="6" t="str">
        <f>IF(OR(SO$6=0,COUNTIF(Feries,SO$6)&gt;0,ISNONTEXT($A35)),"",
((COUNTIFS(SaisiePers,$A35,SaisieDebut,"&lt;="&amp;SO$6,SaisieFin,"&gt;"&amp;SO$6,SaisieJour,"")+
COUNTIFS(SaisiePers,$A35,SaisieDebut,"&lt;="&amp;SO$6,SaisieFin,SO$6,SaisieSoir,Paramètres!$B$3,SaisieJour,"")+
COUNTIFS(SaisiePers,$A35,SaisieDebut,"&lt;="&amp;SO$6,SaisieFin,"&gt;"&amp;SO$6,SaisieSoir,Paramètres!$B$3,SaisieJour,TEXT(SO$6,"jjjj"))=0)=$AS$1)*0.5)</f>
        <v/>
      </c>
      <c r="SQ35" s="6" t="str">
        <f>IF(OR(SQ$6=0,COUNTIF(Feries,SQ$6)&gt;0,ISNONTEXT($A35)),"",
((COUNTIFS(SaisiePers,$A35,SaisieDebut,"&lt;"&amp;SQ$6,SaisieFin,"&gt;="&amp;SQ$6,SaisieJour,"")+
COUNTIFS(SaisiePers,$A35,SaisieDebut,SQ$6,SaisieFin,"&gt;="&amp;SQ$6,SaisieMatin,Paramètres!$A$2,SaisieJour,"")+
COUNTIFS(SaisiePers,$A35,SaisieDebut,"&lt;"&amp;SQ$6,SaisieFin,"&gt;="&amp;SQ$6,SaisieMatin,Paramètres!$A$2,SaisieJour,TEXT(SQ$6,"jjjj"))=0)=$AS$1)*0.5)</f>
        <v/>
      </c>
      <c r="SR35" s="6" t="str">
        <f>IF(OR(SQ$6=0,COUNTIF(Feries,SQ$6)&gt;0,ISNONTEXT($A35)),"",
((COUNTIFS(SaisiePers,$A35,SaisieDebut,"&lt;="&amp;SQ$6,SaisieFin,"&gt;"&amp;SQ$6,SaisieJour,"")+
COUNTIFS(SaisiePers,$A35,SaisieDebut,"&lt;="&amp;SQ$6,SaisieFin,SQ$6,SaisieSoir,Paramètres!$B$3,SaisieJour,"")+
COUNTIFS(SaisiePers,$A35,SaisieDebut,"&lt;="&amp;SQ$6,SaisieFin,"&gt;"&amp;SQ$6,SaisieSoir,Paramètres!$B$3,SaisieJour,TEXT(SQ$6,"jjjj"))=0)=$AS$1)*0.5)</f>
        <v/>
      </c>
      <c r="SS35" s="6" t="str">
        <f>IF(OR(SS$6=0,COUNTIF(Feries,SS$6)&gt;0,ISNONTEXT($A35)),"",
((COUNTIFS(SaisiePers,$A35,SaisieDebut,"&lt;"&amp;SS$6,SaisieFin,"&gt;="&amp;SS$6,SaisieJour,"")+
COUNTIFS(SaisiePers,$A35,SaisieDebut,SS$6,SaisieFin,"&gt;="&amp;SS$6,SaisieMatin,Paramètres!$A$2,SaisieJour,"")+
COUNTIFS(SaisiePers,$A35,SaisieDebut,"&lt;"&amp;SS$6,SaisieFin,"&gt;="&amp;SS$6,SaisieMatin,Paramètres!$A$2,SaisieJour,TEXT(SS$6,"jjjj"))=0)=$AS$1)*0.5)</f>
        <v/>
      </c>
      <c r="ST35" s="6" t="str">
        <f>IF(OR(SS$6=0,COUNTIF(Feries,SS$6)&gt;0,ISNONTEXT($A35)),"",
((COUNTIFS(SaisiePers,$A35,SaisieDebut,"&lt;="&amp;SS$6,SaisieFin,"&gt;"&amp;SS$6,SaisieJour,"")+
COUNTIFS(SaisiePers,$A35,SaisieDebut,"&lt;="&amp;SS$6,SaisieFin,SS$6,SaisieSoir,Paramètres!$B$3,SaisieJour,"")+
COUNTIFS(SaisiePers,$A35,SaisieDebut,"&lt;="&amp;SS$6,SaisieFin,"&gt;"&amp;SS$6,SaisieSoir,Paramètres!$B$3,SaisieJour,TEXT(SS$6,"jjjj"))=0)=$AS$1)*0.5)</f>
        <v/>
      </c>
      <c r="SU35" s="6" t="str">
        <f>IF(OR(SU$6=0,COUNTIF(Feries,SU$6)&gt;0,ISNONTEXT($A35)),"",
((COUNTIFS(SaisiePers,$A35,SaisieDebut,"&lt;"&amp;SU$6,SaisieFin,"&gt;="&amp;SU$6,SaisieJour,"")+
COUNTIFS(SaisiePers,$A35,SaisieDebut,SU$6,SaisieFin,"&gt;="&amp;SU$6,SaisieMatin,Paramètres!$A$2,SaisieJour,"")+
COUNTIFS(SaisiePers,$A35,SaisieDebut,"&lt;"&amp;SU$6,SaisieFin,"&gt;="&amp;SU$6,SaisieMatin,Paramètres!$A$2,SaisieJour,TEXT(SU$6,"jjjj"))=0)=$AS$1)*0.5)</f>
        <v/>
      </c>
      <c r="SV35" s="6" t="str">
        <f>IF(OR(SU$6=0,COUNTIF(Feries,SU$6)&gt;0,ISNONTEXT($A35)),"",
((COUNTIFS(SaisiePers,$A35,SaisieDebut,"&lt;="&amp;SU$6,SaisieFin,"&gt;"&amp;SU$6,SaisieJour,"")+
COUNTIFS(SaisiePers,$A35,SaisieDebut,"&lt;="&amp;SU$6,SaisieFin,SU$6,SaisieSoir,Paramètres!$B$3,SaisieJour,"")+
COUNTIFS(SaisiePers,$A35,SaisieDebut,"&lt;="&amp;SU$6,SaisieFin,"&gt;"&amp;SU$6,SaisieSoir,Paramètres!$B$3,SaisieJour,TEXT(SU$6,"jjjj"))=0)=$AS$1)*0.5)</f>
        <v/>
      </c>
      <c r="SW35" s="6" t="str">
        <f>IF(OR(SW$6=0,COUNTIF(Feries,SW$6)&gt;0,ISNONTEXT($A35)),"",
((COUNTIFS(SaisiePers,$A35,SaisieDebut,"&lt;"&amp;SW$6,SaisieFin,"&gt;="&amp;SW$6,SaisieJour,"")+
COUNTIFS(SaisiePers,$A35,SaisieDebut,SW$6,SaisieFin,"&gt;="&amp;SW$6,SaisieMatin,Paramètres!$A$2,SaisieJour,"")+
COUNTIFS(SaisiePers,$A35,SaisieDebut,"&lt;"&amp;SW$6,SaisieFin,"&gt;="&amp;SW$6,SaisieMatin,Paramètres!$A$2,SaisieJour,TEXT(SW$6,"jjjj"))=0)=$AS$1)*0.5)</f>
        <v/>
      </c>
      <c r="SX35" s="6" t="str">
        <f>IF(OR(SW$6=0,COUNTIF(Feries,SW$6)&gt;0,ISNONTEXT($A35)),"",
((COUNTIFS(SaisiePers,$A35,SaisieDebut,"&lt;="&amp;SW$6,SaisieFin,"&gt;"&amp;SW$6,SaisieJour,"")+
COUNTIFS(SaisiePers,$A35,SaisieDebut,"&lt;="&amp;SW$6,SaisieFin,SW$6,SaisieSoir,Paramètres!$B$3,SaisieJour,"")+
COUNTIFS(SaisiePers,$A35,SaisieDebut,"&lt;="&amp;SW$6,SaisieFin,"&gt;"&amp;SW$6,SaisieSoir,Paramètres!$B$3,SaisieJour,TEXT(SW$6,"jjjj"))=0)=$AS$1)*0.5)</f>
        <v/>
      </c>
      <c r="SY35" s="6" t="str">
        <f>IF(OR(SY$6=0,COUNTIF(Feries,SY$6)&gt;0,ISNONTEXT($A35)),"",
((COUNTIFS(SaisiePers,$A35,SaisieDebut,"&lt;"&amp;SY$6,SaisieFin,"&gt;="&amp;SY$6,SaisieJour,"")+
COUNTIFS(SaisiePers,$A35,SaisieDebut,SY$6,SaisieFin,"&gt;="&amp;SY$6,SaisieMatin,Paramètres!$A$2,SaisieJour,"")+
COUNTIFS(SaisiePers,$A35,SaisieDebut,"&lt;"&amp;SY$6,SaisieFin,"&gt;="&amp;SY$6,SaisieMatin,Paramètres!$A$2,SaisieJour,TEXT(SY$6,"jjjj"))=0)=$AS$1)*0.5)</f>
        <v/>
      </c>
      <c r="SZ35" s="6" t="str">
        <f>IF(OR(SY$6=0,COUNTIF(Feries,SY$6)&gt;0,ISNONTEXT($A35)),"",
((COUNTIFS(SaisiePers,$A35,SaisieDebut,"&lt;="&amp;SY$6,SaisieFin,"&gt;"&amp;SY$6,SaisieJour,"")+
COUNTIFS(SaisiePers,$A35,SaisieDebut,"&lt;="&amp;SY$6,SaisieFin,SY$6,SaisieSoir,Paramètres!$B$3,SaisieJour,"")+
COUNTIFS(SaisiePers,$A35,SaisieDebut,"&lt;="&amp;SY$6,SaisieFin,"&gt;"&amp;SY$6,SaisieSoir,Paramètres!$B$3,SaisieJour,TEXT(SY$6,"jjjj"))=0)=$AS$1)*0.5)</f>
        <v/>
      </c>
      <c r="TA35" s="6" t="str">
        <f>IF(OR(TA$6=0,COUNTIF(Feries,TA$6)&gt;0,ISNONTEXT($A35)),"",
((COUNTIFS(SaisiePers,$A35,SaisieDebut,"&lt;"&amp;TA$6,SaisieFin,"&gt;="&amp;TA$6,SaisieJour,"")+
COUNTIFS(SaisiePers,$A35,SaisieDebut,TA$6,SaisieFin,"&gt;="&amp;TA$6,SaisieMatin,Paramètres!$A$2,SaisieJour,"")+
COUNTIFS(SaisiePers,$A35,SaisieDebut,"&lt;"&amp;TA$6,SaisieFin,"&gt;="&amp;TA$6,SaisieMatin,Paramètres!$A$2,SaisieJour,TEXT(TA$6,"jjjj"))=0)=$AS$1)*0.5)</f>
        <v/>
      </c>
      <c r="TB35" s="6" t="str">
        <f>IF(OR(TA$6=0,COUNTIF(Feries,TA$6)&gt;0,ISNONTEXT($A35)),"",
((COUNTIFS(SaisiePers,$A35,SaisieDebut,"&lt;="&amp;TA$6,SaisieFin,"&gt;"&amp;TA$6,SaisieJour,"")+
COUNTIFS(SaisiePers,$A35,SaisieDebut,"&lt;="&amp;TA$6,SaisieFin,TA$6,SaisieSoir,Paramètres!$B$3,SaisieJour,"")+
COUNTIFS(SaisiePers,$A35,SaisieDebut,"&lt;="&amp;TA$6,SaisieFin,"&gt;"&amp;TA$6,SaisieSoir,Paramètres!$B$3,SaisieJour,TEXT(TA$6,"jjjj"))=0)=$AS$1)*0.5)</f>
        <v/>
      </c>
      <c r="TC35" s="6" t="str">
        <f>IF(OR(TC$6=0,COUNTIF(Feries,TC$6)&gt;0,ISNONTEXT($A35)),"",
((COUNTIFS(SaisiePers,$A35,SaisieDebut,"&lt;"&amp;TC$6,SaisieFin,"&gt;="&amp;TC$6,SaisieJour,"")+
COUNTIFS(SaisiePers,$A35,SaisieDebut,TC$6,SaisieFin,"&gt;="&amp;TC$6,SaisieMatin,Paramètres!$A$2,SaisieJour,"")+
COUNTIFS(SaisiePers,$A35,SaisieDebut,"&lt;"&amp;TC$6,SaisieFin,"&gt;="&amp;TC$6,SaisieMatin,Paramètres!$A$2,SaisieJour,TEXT(TC$6,"jjjj"))=0)=$AS$1)*0.5)</f>
        <v/>
      </c>
      <c r="TD35" s="6" t="str">
        <f>IF(OR(TC$6=0,COUNTIF(Feries,TC$6)&gt;0,ISNONTEXT($A35)),"",
((COUNTIFS(SaisiePers,$A35,SaisieDebut,"&lt;="&amp;TC$6,SaisieFin,"&gt;"&amp;TC$6,SaisieJour,"")+
COUNTIFS(SaisiePers,$A35,SaisieDebut,"&lt;="&amp;TC$6,SaisieFin,TC$6,SaisieSoir,Paramètres!$B$3,SaisieJour,"")+
COUNTIFS(SaisiePers,$A35,SaisieDebut,"&lt;="&amp;TC$6,SaisieFin,"&gt;"&amp;TC$6,SaisieSoir,Paramètres!$B$3,SaisieJour,TEXT(TC$6,"jjjj"))=0)=$AS$1)*0.5)</f>
        <v/>
      </c>
      <c r="TE35" s="6" t="str">
        <f>IF(OR(TE$6=0,COUNTIF(Feries,TE$6)&gt;0,ISNONTEXT($A35)),"",
((COUNTIFS(SaisiePers,$A35,SaisieDebut,"&lt;"&amp;TE$6,SaisieFin,"&gt;="&amp;TE$6,SaisieJour,"")+
COUNTIFS(SaisiePers,$A35,SaisieDebut,TE$6,SaisieFin,"&gt;="&amp;TE$6,SaisieMatin,Paramètres!$A$2,SaisieJour,"")+
COUNTIFS(SaisiePers,$A35,SaisieDebut,"&lt;"&amp;TE$6,SaisieFin,"&gt;="&amp;TE$6,SaisieMatin,Paramètres!$A$2,SaisieJour,TEXT(TE$6,"jjjj"))=0)=$AS$1)*0.5)</f>
        <v/>
      </c>
      <c r="TF35" s="6" t="str">
        <f>IF(OR(TE$6=0,COUNTIF(Feries,TE$6)&gt;0,ISNONTEXT($A35)),"",
((COUNTIFS(SaisiePers,$A35,SaisieDebut,"&lt;="&amp;TE$6,SaisieFin,"&gt;"&amp;TE$6,SaisieJour,"")+
COUNTIFS(SaisiePers,$A35,SaisieDebut,"&lt;="&amp;TE$6,SaisieFin,TE$6,SaisieSoir,Paramètres!$B$3,SaisieJour,"")+
COUNTIFS(SaisiePers,$A35,SaisieDebut,"&lt;="&amp;TE$6,SaisieFin,"&gt;"&amp;TE$6,SaisieSoir,Paramètres!$B$3,SaisieJour,TEXT(TE$6,"jjjj"))=0)=$AS$1)*0.5)</f>
        <v/>
      </c>
      <c r="TG35" s="6" t="str">
        <f>IF(OR(TG$6=0,COUNTIF(Feries,TG$6)&gt;0,ISNONTEXT($A35)),"",
((COUNTIFS(SaisiePers,$A35,SaisieDebut,"&lt;"&amp;TG$6,SaisieFin,"&gt;="&amp;TG$6,SaisieJour,"")+
COUNTIFS(SaisiePers,$A35,SaisieDebut,TG$6,SaisieFin,"&gt;="&amp;TG$6,SaisieMatin,Paramètres!$A$2,SaisieJour,"")+
COUNTIFS(SaisiePers,$A35,SaisieDebut,"&lt;"&amp;TG$6,SaisieFin,"&gt;="&amp;TG$6,SaisieMatin,Paramètres!$A$2,SaisieJour,TEXT(TG$6,"jjjj"))=0)=$AS$1)*0.5)</f>
        <v/>
      </c>
      <c r="TH35" s="6" t="str">
        <f>IF(OR(TG$6=0,COUNTIF(Feries,TG$6)&gt;0,ISNONTEXT($A35)),"",
((COUNTIFS(SaisiePers,$A35,SaisieDebut,"&lt;="&amp;TG$6,SaisieFin,"&gt;"&amp;TG$6,SaisieJour,"")+
COUNTIFS(SaisiePers,$A35,SaisieDebut,"&lt;="&amp;TG$6,SaisieFin,TG$6,SaisieSoir,Paramètres!$B$3,SaisieJour,"")+
COUNTIFS(SaisiePers,$A35,SaisieDebut,"&lt;="&amp;TG$6,SaisieFin,"&gt;"&amp;TG$6,SaisieSoir,Paramètres!$B$3,SaisieJour,TEXT(TG$6,"jjjj"))=0)=$AS$1)*0.5)</f>
        <v/>
      </c>
      <c r="TI35" s="6" t="str">
        <f>IF(OR(TI$6=0,COUNTIF(Feries,TI$6)&gt;0,ISNONTEXT($A35)),"",
((COUNTIFS(SaisiePers,$A35,SaisieDebut,"&lt;"&amp;TI$6,SaisieFin,"&gt;="&amp;TI$6,SaisieJour,"")+
COUNTIFS(SaisiePers,$A35,SaisieDebut,TI$6,SaisieFin,"&gt;="&amp;TI$6,SaisieMatin,Paramètres!$A$2,SaisieJour,"")+
COUNTIFS(SaisiePers,$A35,SaisieDebut,"&lt;"&amp;TI$6,SaisieFin,"&gt;="&amp;TI$6,SaisieMatin,Paramètres!$A$2,SaisieJour,TEXT(TI$6,"jjjj"))=0)=$AS$1)*0.5)</f>
        <v/>
      </c>
      <c r="TJ35" s="6" t="str">
        <f>IF(OR(TI$6=0,COUNTIF(Feries,TI$6)&gt;0,ISNONTEXT($A35)),"",
((COUNTIFS(SaisiePers,$A35,SaisieDebut,"&lt;="&amp;TI$6,SaisieFin,"&gt;"&amp;TI$6,SaisieJour,"")+
COUNTIFS(SaisiePers,$A35,SaisieDebut,"&lt;="&amp;TI$6,SaisieFin,TI$6,SaisieSoir,Paramètres!$B$3,SaisieJour,"")+
COUNTIFS(SaisiePers,$A35,SaisieDebut,"&lt;="&amp;TI$6,SaisieFin,"&gt;"&amp;TI$6,SaisieSoir,Paramètres!$B$3,SaisieJour,TEXT(TI$6,"jjjj"))=0)=$AS$1)*0.5)</f>
        <v/>
      </c>
      <c r="TK35" s="6" t="str">
        <f>IF(OR(TK$6=0,COUNTIF(Feries,TK$6)&gt;0,ISNONTEXT($A35)),"",
((COUNTIFS(SaisiePers,$A35,SaisieDebut,"&lt;"&amp;TK$6,SaisieFin,"&gt;="&amp;TK$6,SaisieJour,"")+
COUNTIFS(SaisiePers,$A35,SaisieDebut,TK$6,SaisieFin,"&gt;="&amp;TK$6,SaisieMatin,Paramètres!$A$2,SaisieJour,"")+
COUNTIFS(SaisiePers,$A35,SaisieDebut,"&lt;"&amp;TK$6,SaisieFin,"&gt;="&amp;TK$6,SaisieMatin,Paramètres!$A$2,SaisieJour,TEXT(TK$6,"jjjj"))=0)=$AS$1)*0.5)</f>
        <v/>
      </c>
      <c r="TL35" s="6" t="str">
        <f>IF(OR(TK$6=0,COUNTIF(Feries,TK$6)&gt;0,ISNONTEXT($A35)),"",
((COUNTIFS(SaisiePers,$A35,SaisieDebut,"&lt;="&amp;TK$6,SaisieFin,"&gt;"&amp;TK$6,SaisieJour,"")+
COUNTIFS(SaisiePers,$A35,SaisieDebut,"&lt;="&amp;TK$6,SaisieFin,TK$6,SaisieSoir,Paramètres!$B$3,SaisieJour,"")+
COUNTIFS(SaisiePers,$A35,SaisieDebut,"&lt;="&amp;TK$6,SaisieFin,"&gt;"&amp;TK$6,SaisieSoir,Paramètres!$B$3,SaisieJour,TEXT(TK$6,"jjjj"))=0)=$AS$1)*0.5)</f>
        <v/>
      </c>
      <c r="TM35" s="6" t="str">
        <f>IF(OR(TM$6=0,COUNTIF(Feries,TM$6)&gt;0,ISNONTEXT($A35)),"",
((COUNTIFS(SaisiePers,$A35,SaisieDebut,"&lt;"&amp;TM$6,SaisieFin,"&gt;="&amp;TM$6,SaisieJour,"")+
COUNTIFS(SaisiePers,$A35,SaisieDebut,TM$6,SaisieFin,"&gt;="&amp;TM$6,SaisieMatin,Paramètres!$A$2,SaisieJour,"")+
COUNTIFS(SaisiePers,$A35,SaisieDebut,"&lt;"&amp;TM$6,SaisieFin,"&gt;="&amp;TM$6,SaisieMatin,Paramètres!$A$2,SaisieJour,TEXT(TM$6,"jjjj"))=0)=$AS$1)*0.5)</f>
        <v/>
      </c>
      <c r="TN35" s="6" t="str">
        <f>IF(OR(TM$6=0,COUNTIF(Feries,TM$6)&gt;0,ISNONTEXT($A35)),"",
((COUNTIFS(SaisiePers,$A35,SaisieDebut,"&lt;="&amp;TM$6,SaisieFin,"&gt;"&amp;TM$6,SaisieJour,"")+
COUNTIFS(SaisiePers,$A35,SaisieDebut,"&lt;="&amp;TM$6,SaisieFin,TM$6,SaisieSoir,Paramètres!$B$3,SaisieJour,"")+
COUNTIFS(SaisiePers,$A35,SaisieDebut,"&lt;="&amp;TM$6,SaisieFin,"&gt;"&amp;TM$6,SaisieSoir,Paramètres!$B$3,SaisieJour,TEXT(TM$6,"jjjj"))=0)=$AS$1)*0.5)</f>
        <v/>
      </c>
      <c r="TO35" s="6" t="str">
        <f>IF(OR(TO$6=0,COUNTIF(Feries,TO$6)&gt;0,ISNONTEXT($A35)),"",
((COUNTIFS(SaisiePers,$A35,SaisieDebut,"&lt;"&amp;TO$6,SaisieFin,"&gt;="&amp;TO$6,SaisieJour,"")+
COUNTIFS(SaisiePers,$A35,SaisieDebut,TO$6,SaisieFin,"&gt;="&amp;TO$6,SaisieMatin,Paramètres!$A$2,SaisieJour,"")+
COUNTIFS(SaisiePers,$A35,SaisieDebut,"&lt;"&amp;TO$6,SaisieFin,"&gt;="&amp;TO$6,SaisieMatin,Paramètres!$A$2,SaisieJour,TEXT(TO$6,"jjjj"))=0)=$AS$1)*0.5)</f>
        <v/>
      </c>
      <c r="TP35" s="6" t="str">
        <f>IF(OR(TO$6=0,COUNTIF(Feries,TO$6)&gt;0,ISNONTEXT($A35)),"",
((COUNTIFS(SaisiePers,$A35,SaisieDebut,"&lt;="&amp;TO$6,SaisieFin,"&gt;"&amp;TO$6,SaisieJour,"")+
COUNTIFS(SaisiePers,$A35,SaisieDebut,"&lt;="&amp;TO$6,SaisieFin,TO$6,SaisieSoir,Paramètres!$B$3,SaisieJour,"")+
COUNTIFS(SaisiePers,$A35,SaisieDebut,"&lt;="&amp;TO$6,SaisieFin,"&gt;"&amp;TO$6,SaisieSoir,Paramètres!$B$3,SaisieJour,TEXT(TO$6,"jjjj"))=0)=$AS$1)*0.5)</f>
        <v/>
      </c>
      <c r="TQ35" s="6" t="str">
        <f>IF(OR(TQ$6=0,COUNTIF(Feries,TQ$6)&gt;0,ISNONTEXT($A35)),"",
((COUNTIFS(SaisiePers,$A35,SaisieDebut,"&lt;"&amp;TQ$6,SaisieFin,"&gt;="&amp;TQ$6,SaisieJour,"")+
COUNTIFS(SaisiePers,$A35,SaisieDebut,TQ$6,SaisieFin,"&gt;="&amp;TQ$6,SaisieMatin,Paramètres!$A$2,SaisieJour,"")+
COUNTIFS(SaisiePers,$A35,SaisieDebut,"&lt;"&amp;TQ$6,SaisieFin,"&gt;="&amp;TQ$6,SaisieMatin,Paramètres!$A$2,SaisieJour,TEXT(TQ$6,"jjjj"))=0)=$AS$1)*0.5)</f>
        <v/>
      </c>
      <c r="TR35" s="6" t="str">
        <f>IF(OR(TQ$6=0,COUNTIF(Feries,TQ$6)&gt;0,ISNONTEXT($A35)),"",
((COUNTIFS(SaisiePers,$A35,SaisieDebut,"&lt;="&amp;TQ$6,SaisieFin,"&gt;"&amp;TQ$6,SaisieJour,"")+
COUNTIFS(SaisiePers,$A35,SaisieDebut,"&lt;="&amp;TQ$6,SaisieFin,TQ$6,SaisieSoir,Paramètres!$B$3,SaisieJour,"")+
COUNTIFS(SaisiePers,$A35,SaisieDebut,"&lt;="&amp;TQ$6,SaisieFin,"&gt;"&amp;TQ$6,SaisieSoir,Paramètres!$B$3,SaisieJour,TEXT(TQ$6,"jjjj"))=0)=$AS$1)*0.5)</f>
        <v/>
      </c>
      <c r="TS35" s="6" t="str">
        <f>IF(OR(TS$6=0,COUNTIF(Feries,TS$6)&gt;0,ISNONTEXT($A35)),"",
((COUNTIFS(SaisiePers,$A35,SaisieDebut,"&lt;"&amp;TS$6,SaisieFin,"&gt;="&amp;TS$6,SaisieJour,"")+
COUNTIFS(SaisiePers,$A35,SaisieDebut,TS$6,SaisieFin,"&gt;="&amp;TS$6,SaisieMatin,Paramètres!$A$2,SaisieJour,"")+
COUNTIFS(SaisiePers,$A35,SaisieDebut,"&lt;"&amp;TS$6,SaisieFin,"&gt;="&amp;TS$6,SaisieMatin,Paramètres!$A$2,SaisieJour,TEXT(TS$6,"jjjj"))=0)=$AS$1)*0.5)</f>
        <v/>
      </c>
      <c r="TT35" s="6" t="str">
        <f>IF(OR(TS$6=0,COUNTIF(Feries,TS$6)&gt;0,ISNONTEXT($A35)),"",
((COUNTIFS(SaisiePers,$A35,SaisieDebut,"&lt;="&amp;TS$6,SaisieFin,"&gt;"&amp;TS$6,SaisieJour,"")+
COUNTIFS(SaisiePers,$A35,SaisieDebut,"&lt;="&amp;TS$6,SaisieFin,TS$6,SaisieSoir,Paramètres!$B$3,SaisieJour,"")+
COUNTIFS(SaisiePers,$A35,SaisieDebut,"&lt;="&amp;TS$6,SaisieFin,"&gt;"&amp;TS$6,SaisieSoir,Paramètres!$B$3,SaisieJour,TEXT(TS$6,"jjjj"))=0)=$AS$1)*0.5)</f>
        <v/>
      </c>
      <c r="TU35" s="6" t="str">
        <f>IF(OR(TU$6=0,COUNTIF(Feries,TU$6)&gt;0,ISNONTEXT($A35)),"",
((COUNTIFS(SaisiePers,$A35,SaisieDebut,"&lt;"&amp;TU$6,SaisieFin,"&gt;="&amp;TU$6,SaisieJour,"")+
COUNTIFS(SaisiePers,$A35,SaisieDebut,TU$6,SaisieFin,"&gt;="&amp;TU$6,SaisieMatin,Paramètres!$A$2,SaisieJour,"")+
COUNTIFS(SaisiePers,$A35,SaisieDebut,"&lt;"&amp;TU$6,SaisieFin,"&gt;="&amp;TU$6,SaisieMatin,Paramètres!$A$2,SaisieJour,TEXT(TU$6,"jjjj"))=0)=$AS$1)*0.5)</f>
        <v/>
      </c>
      <c r="TV35" s="6" t="str">
        <f>IF(OR(TU$6=0,COUNTIF(Feries,TU$6)&gt;0,ISNONTEXT($A35)),"",
((COUNTIFS(SaisiePers,$A35,SaisieDebut,"&lt;="&amp;TU$6,SaisieFin,"&gt;"&amp;TU$6,SaisieJour,"")+
COUNTIFS(SaisiePers,$A35,SaisieDebut,"&lt;="&amp;TU$6,SaisieFin,TU$6,SaisieSoir,Paramètres!$B$3,SaisieJour,"")+
COUNTIFS(SaisiePers,$A35,SaisieDebut,"&lt;="&amp;TU$6,SaisieFin,"&gt;"&amp;TU$6,SaisieSoir,Paramètres!$B$3,SaisieJour,TEXT(TU$6,"jjjj"))=0)=$AS$1)*0.5)</f>
        <v/>
      </c>
      <c r="TW35" s="6" t="str">
        <f>IF(OR(TW$6=0,COUNTIF(Feries,TW$6)&gt;0,ISNONTEXT($A35)),"",
((COUNTIFS(SaisiePers,$A35,SaisieDebut,"&lt;"&amp;TW$6,SaisieFin,"&gt;="&amp;TW$6,SaisieJour,"")+
COUNTIFS(SaisiePers,$A35,SaisieDebut,TW$6,SaisieFin,"&gt;="&amp;TW$6,SaisieMatin,Paramètres!$A$2,SaisieJour,"")+
COUNTIFS(SaisiePers,$A35,SaisieDebut,"&lt;"&amp;TW$6,SaisieFin,"&gt;="&amp;TW$6,SaisieMatin,Paramètres!$A$2,SaisieJour,TEXT(TW$6,"jjjj"))=0)=$AS$1)*0.5)</f>
        <v/>
      </c>
      <c r="TX35" s="6" t="str">
        <f>IF(OR(TW$6=0,COUNTIF(Feries,TW$6)&gt;0,ISNONTEXT($A35)),"",
((COUNTIFS(SaisiePers,$A35,SaisieDebut,"&lt;="&amp;TW$6,SaisieFin,"&gt;"&amp;TW$6,SaisieJour,"")+
COUNTIFS(SaisiePers,$A35,SaisieDebut,"&lt;="&amp;TW$6,SaisieFin,TW$6,SaisieSoir,Paramètres!$B$3,SaisieJour,"")+
COUNTIFS(SaisiePers,$A35,SaisieDebut,"&lt;="&amp;TW$6,SaisieFin,"&gt;"&amp;TW$6,SaisieSoir,Paramètres!$B$3,SaisieJour,TEXT(TW$6,"jjjj"))=0)=$AS$1)*0.5)</f>
        <v/>
      </c>
      <c r="TY35" s="6" t="str">
        <f>IF(OR(TY$6=0,COUNTIF(Feries,TY$6)&gt;0,ISNONTEXT($A35)),"",
((COUNTIFS(SaisiePers,$A35,SaisieDebut,"&lt;"&amp;TY$6,SaisieFin,"&gt;="&amp;TY$6,SaisieJour,"")+
COUNTIFS(SaisiePers,$A35,SaisieDebut,TY$6,SaisieFin,"&gt;="&amp;TY$6,SaisieMatin,Paramètres!$A$2,SaisieJour,"")+
COUNTIFS(SaisiePers,$A35,SaisieDebut,"&lt;"&amp;TY$6,SaisieFin,"&gt;="&amp;TY$6,SaisieMatin,Paramètres!$A$2,SaisieJour,TEXT(TY$6,"jjjj"))=0)=$AS$1)*0.5)</f>
        <v/>
      </c>
      <c r="TZ35" s="6" t="str">
        <f>IF(OR(TY$6=0,COUNTIF(Feries,TY$6)&gt;0,ISNONTEXT($A35)),"",
((COUNTIFS(SaisiePers,$A35,SaisieDebut,"&lt;="&amp;TY$6,SaisieFin,"&gt;"&amp;TY$6,SaisieJour,"")+
COUNTIFS(SaisiePers,$A35,SaisieDebut,"&lt;="&amp;TY$6,SaisieFin,TY$6,SaisieSoir,Paramètres!$B$3,SaisieJour,"")+
COUNTIFS(SaisiePers,$A35,SaisieDebut,"&lt;="&amp;TY$6,SaisieFin,"&gt;"&amp;TY$6,SaisieSoir,Paramètres!$B$3,SaisieJour,TEXT(TY$6,"jjjj"))=0)=$AS$1)*0.5)</f>
        <v/>
      </c>
      <c r="UA35" s="6" t="str">
        <f>IF(OR(UA$6=0,COUNTIF(Feries,UA$6)&gt;0,ISNONTEXT($A35)),"",
((COUNTIFS(SaisiePers,$A35,SaisieDebut,"&lt;"&amp;UA$6,SaisieFin,"&gt;="&amp;UA$6,SaisieJour,"")+
COUNTIFS(SaisiePers,$A35,SaisieDebut,UA$6,SaisieFin,"&gt;="&amp;UA$6,SaisieMatin,Paramètres!$A$2,SaisieJour,"")+
COUNTIFS(SaisiePers,$A35,SaisieDebut,"&lt;"&amp;UA$6,SaisieFin,"&gt;="&amp;UA$6,SaisieMatin,Paramètres!$A$2,SaisieJour,TEXT(UA$6,"jjjj"))=0)=$AS$1)*0.5)</f>
        <v/>
      </c>
      <c r="UB35" s="6" t="str">
        <f>IF(OR(UA$6=0,COUNTIF(Feries,UA$6)&gt;0,ISNONTEXT($A35)),"",
((COUNTIFS(SaisiePers,$A35,SaisieDebut,"&lt;="&amp;UA$6,SaisieFin,"&gt;"&amp;UA$6,SaisieJour,"")+
COUNTIFS(SaisiePers,$A35,SaisieDebut,"&lt;="&amp;UA$6,SaisieFin,UA$6,SaisieSoir,Paramètres!$B$3,SaisieJour,"")+
COUNTIFS(SaisiePers,$A35,SaisieDebut,"&lt;="&amp;UA$6,SaisieFin,"&gt;"&amp;UA$6,SaisieSoir,Paramètres!$B$3,SaisieJour,TEXT(UA$6,"jjjj"))=0)=$AS$1)*0.5)</f>
        <v/>
      </c>
      <c r="UC35" s="6" t="str">
        <f>IF(OR(UC$6=0,COUNTIF(Feries,UC$6)&gt;0,ISNONTEXT($A35)),"",
((COUNTIFS(SaisiePers,$A35,SaisieDebut,"&lt;"&amp;UC$6,SaisieFin,"&gt;="&amp;UC$6,SaisieJour,"")+
COUNTIFS(SaisiePers,$A35,SaisieDebut,UC$6,SaisieFin,"&gt;="&amp;UC$6,SaisieMatin,Paramètres!$A$2,SaisieJour,"")+
COUNTIFS(SaisiePers,$A35,SaisieDebut,"&lt;"&amp;UC$6,SaisieFin,"&gt;="&amp;UC$6,SaisieMatin,Paramètres!$A$2,SaisieJour,TEXT(UC$6,"jjjj"))=0)=$AS$1)*0.5)</f>
        <v/>
      </c>
      <c r="UD35" s="6" t="str">
        <f>IF(OR(UC$6=0,COUNTIF(Feries,UC$6)&gt;0,ISNONTEXT($A35)),"",
((COUNTIFS(SaisiePers,$A35,SaisieDebut,"&lt;="&amp;UC$6,SaisieFin,"&gt;"&amp;UC$6,SaisieJour,"")+
COUNTIFS(SaisiePers,$A35,SaisieDebut,"&lt;="&amp;UC$6,SaisieFin,UC$6,SaisieSoir,Paramètres!$B$3,SaisieJour,"")+
COUNTIFS(SaisiePers,$A35,SaisieDebut,"&lt;="&amp;UC$6,SaisieFin,"&gt;"&amp;UC$6,SaisieSoir,Paramètres!$B$3,SaisieJour,TEXT(UC$6,"jjjj"))=0)=$AS$1)*0.5)</f>
        <v/>
      </c>
      <c r="UE35" s="6" t="str">
        <f>IF(OR(UE$6=0,COUNTIF(Feries,UE$6)&gt;0,ISNONTEXT($A35)),"",
((COUNTIFS(SaisiePers,$A35,SaisieDebut,"&lt;"&amp;UE$6,SaisieFin,"&gt;="&amp;UE$6,SaisieJour,"")+
COUNTIFS(SaisiePers,$A35,SaisieDebut,UE$6,SaisieFin,"&gt;="&amp;UE$6,SaisieMatin,Paramètres!$A$2,SaisieJour,"")+
COUNTIFS(SaisiePers,$A35,SaisieDebut,"&lt;"&amp;UE$6,SaisieFin,"&gt;="&amp;UE$6,SaisieMatin,Paramètres!$A$2,SaisieJour,TEXT(UE$6,"jjjj"))=0)=$AS$1)*0.5)</f>
        <v/>
      </c>
      <c r="UF35" s="6" t="str">
        <f>IF(OR(UE$6=0,COUNTIF(Feries,UE$6)&gt;0,ISNONTEXT($A35)),"",
((COUNTIFS(SaisiePers,$A35,SaisieDebut,"&lt;="&amp;UE$6,SaisieFin,"&gt;"&amp;UE$6,SaisieJour,"")+
COUNTIFS(SaisiePers,$A35,SaisieDebut,"&lt;="&amp;UE$6,SaisieFin,UE$6,SaisieSoir,Paramètres!$B$3,SaisieJour,"")+
COUNTIFS(SaisiePers,$A35,SaisieDebut,"&lt;="&amp;UE$6,SaisieFin,"&gt;"&amp;UE$6,SaisieSoir,Paramètres!$B$3,SaisieJour,TEXT(UE$6,"jjjj"))=0)=$AS$1)*0.5)</f>
        <v/>
      </c>
      <c r="UG35" s="6" t="str">
        <f>IF(OR(UG$6=0,COUNTIF(Feries,UG$6)&gt;0,ISNONTEXT($A35)),"",
((COUNTIFS(SaisiePers,$A35,SaisieDebut,"&lt;"&amp;UG$6,SaisieFin,"&gt;="&amp;UG$6,SaisieJour,"")+
COUNTIFS(SaisiePers,$A35,SaisieDebut,UG$6,SaisieFin,"&gt;="&amp;UG$6,SaisieMatin,Paramètres!$A$2,SaisieJour,"")+
COUNTIFS(SaisiePers,$A35,SaisieDebut,"&lt;"&amp;UG$6,SaisieFin,"&gt;="&amp;UG$6,SaisieMatin,Paramètres!$A$2,SaisieJour,TEXT(UG$6,"jjjj"))=0)=$AS$1)*0.5)</f>
        <v/>
      </c>
      <c r="UH35" s="6" t="str">
        <f>IF(OR(UG$6=0,COUNTIF(Feries,UG$6)&gt;0,ISNONTEXT($A35)),"",
((COUNTIFS(SaisiePers,$A35,SaisieDebut,"&lt;="&amp;UG$6,SaisieFin,"&gt;"&amp;UG$6,SaisieJour,"")+
COUNTIFS(SaisiePers,$A35,SaisieDebut,"&lt;="&amp;UG$6,SaisieFin,UG$6,SaisieSoir,Paramètres!$B$3,SaisieJour,"")+
COUNTIFS(SaisiePers,$A35,SaisieDebut,"&lt;="&amp;UG$6,SaisieFin,"&gt;"&amp;UG$6,SaisieSoir,Paramètres!$B$3,SaisieJour,TEXT(UG$6,"jjjj"))=0)=$AS$1)*0.5)</f>
        <v/>
      </c>
      <c r="UI35" s="6" t="str">
        <f>IF(OR(UI$6=0,COUNTIF(Feries,UI$6)&gt;0,ISNONTEXT($A35)),"",
((COUNTIFS(SaisiePers,$A35,SaisieDebut,"&lt;"&amp;UI$6,SaisieFin,"&gt;="&amp;UI$6,SaisieJour,"")+
COUNTIFS(SaisiePers,$A35,SaisieDebut,UI$6,SaisieFin,"&gt;="&amp;UI$6,SaisieMatin,Paramètres!$A$2,SaisieJour,"")+
COUNTIFS(SaisiePers,$A35,SaisieDebut,"&lt;"&amp;UI$6,SaisieFin,"&gt;="&amp;UI$6,SaisieMatin,Paramètres!$A$2,SaisieJour,TEXT(UI$6,"jjjj"))=0)=$AS$1)*0.5)</f>
        <v/>
      </c>
      <c r="UJ35" s="6" t="str">
        <f>IF(OR(UI$6=0,COUNTIF(Feries,UI$6)&gt;0,ISNONTEXT($A35)),"",
((COUNTIFS(SaisiePers,$A35,SaisieDebut,"&lt;="&amp;UI$6,SaisieFin,"&gt;"&amp;UI$6,SaisieJour,"")+
COUNTIFS(SaisiePers,$A35,SaisieDebut,"&lt;="&amp;UI$6,SaisieFin,UI$6,SaisieSoir,Paramètres!$B$3,SaisieJour,"")+
COUNTIFS(SaisiePers,$A35,SaisieDebut,"&lt;="&amp;UI$6,SaisieFin,"&gt;"&amp;UI$6,SaisieSoir,Paramètres!$B$3,SaisieJour,TEXT(UI$6,"jjjj"))=0)=$AS$1)*0.5)</f>
        <v/>
      </c>
      <c r="UK35" s="6" t="str">
        <f>IF(OR(UK$6=0,COUNTIF(Feries,UK$6)&gt;0,ISNONTEXT($A35)),"",
((COUNTIFS(SaisiePers,$A35,SaisieDebut,"&lt;"&amp;UK$6,SaisieFin,"&gt;="&amp;UK$6,SaisieJour,"")+
COUNTIFS(SaisiePers,$A35,SaisieDebut,UK$6,SaisieFin,"&gt;="&amp;UK$6,SaisieMatin,Paramètres!$A$2,SaisieJour,"")+
COUNTIFS(SaisiePers,$A35,SaisieDebut,"&lt;"&amp;UK$6,SaisieFin,"&gt;="&amp;UK$6,SaisieMatin,Paramètres!$A$2,SaisieJour,TEXT(UK$6,"jjjj"))=0)=$AS$1)*0.5)</f>
        <v/>
      </c>
      <c r="UL35" s="6" t="str">
        <f>IF(OR(UK$6=0,COUNTIF(Feries,UK$6)&gt;0,ISNONTEXT($A35)),"",
((COUNTIFS(SaisiePers,$A35,SaisieDebut,"&lt;="&amp;UK$6,SaisieFin,"&gt;"&amp;UK$6,SaisieJour,"")+
COUNTIFS(SaisiePers,$A35,SaisieDebut,"&lt;="&amp;UK$6,SaisieFin,UK$6,SaisieSoir,Paramètres!$B$3,SaisieJour,"")+
COUNTIFS(SaisiePers,$A35,SaisieDebut,"&lt;="&amp;UK$6,SaisieFin,"&gt;"&amp;UK$6,SaisieSoir,Paramètres!$B$3,SaisieJour,TEXT(UK$6,"jjjj"))=0)=$AS$1)*0.5)</f>
        <v/>
      </c>
      <c r="UM35" s="6" t="str">
        <f>IF(OR(UM$6=0,COUNTIF(Feries,UM$6)&gt;0,ISNONTEXT($A35)),"",
((COUNTIFS(SaisiePers,$A35,SaisieDebut,"&lt;"&amp;UM$6,SaisieFin,"&gt;="&amp;UM$6,SaisieJour,"")+
COUNTIFS(SaisiePers,$A35,SaisieDebut,UM$6,SaisieFin,"&gt;="&amp;UM$6,SaisieMatin,Paramètres!$A$2,SaisieJour,"")+
COUNTIFS(SaisiePers,$A35,SaisieDebut,"&lt;"&amp;UM$6,SaisieFin,"&gt;="&amp;UM$6,SaisieMatin,Paramètres!$A$2,SaisieJour,TEXT(UM$6,"jjjj"))=0)=$AS$1)*0.5)</f>
        <v/>
      </c>
      <c r="UN35" s="6" t="str">
        <f>IF(OR(UM$6=0,COUNTIF(Feries,UM$6)&gt;0,ISNONTEXT($A35)),"",
((COUNTIFS(SaisiePers,$A35,SaisieDebut,"&lt;="&amp;UM$6,SaisieFin,"&gt;"&amp;UM$6,SaisieJour,"")+
COUNTIFS(SaisiePers,$A35,SaisieDebut,"&lt;="&amp;UM$6,SaisieFin,UM$6,SaisieSoir,Paramètres!$B$3,SaisieJour,"")+
COUNTIFS(SaisiePers,$A35,SaisieDebut,"&lt;="&amp;UM$6,SaisieFin,"&gt;"&amp;UM$6,SaisieSoir,Paramètres!$B$3,SaisieJour,TEXT(UM$6,"jjjj"))=0)=$AS$1)*0.5)</f>
        <v/>
      </c>
      <c r="UO35" s="6" t="str">
        <f>IF(OR(UO$6=0,COUNTIF(Feries,UO$6)&gt;0,ISNONTEXT($A35)),"",
((COUNTIFS(SaisiePers,$A35,SaisieDebut,"&lt;"&amp;UO$6,SaisieFin,"&gt;="&amp;UO$6,SaisieJour,"")+
COUNTIFS(SaisiePers,$A35,SaisieDebut,UO$6,SaisieFin,"&gt;="&amp;UO$6,SaisieMatin,Paramètres!$A$2,SaisieJour,"")+
COUNTIFS(SaisiePers,$A35,SaisieDebut,"&lt;"&amp;UO$6,SaisieFin,"&gt;="&amp;UO$6,SaisieMatin,Paramètres!$A$2,SaisieJour,TEXT(UO$6,"jjjj"))=0)=$AS$1)*0.5)</f>
        <v/>
      </c>
      <c r="UP35" s="6" t="str">
        <f>IF(OR(UO$6=0,COUNTIF(Feries,UO$6)&gt;0,ISNONTEXT($A35)),"",
((COUNTIFS(SaisiePers,$A35,SaisieDebut,"&lt;="&amp;UO$6,SaisieFin,"&gt;"&amp;UO$6,SaisieJour,"")+
COUNTIFS(SaisiePers,$A35,SaisieDebut,"&lt;="&amp;UO$6,SaisieFin,UO$6,SaisieSoir,Paramètres!$B$3,SaisieJour,"")+
COUNTIFS(SaisiePers,$A35,SaisieDebut,"&lt;="&amp;UO$6,SaisieFin,"&gt;"&amp;UO$6,SaisieSoir,Paramètres!$B$3,SaisieJour,TEXT(UO$6,"jjjj"))=0)=$AS$1)*0.5)</f>
        <v/>
      </c>
      <c r="UQ35" s="6" t="str">
        <f>IF(OR(UQ$6=0,COUNTIF(Feries,UQ$6)&gt;0,ISNONTEXT($A35)),"",
((COUNTIFS(SaisiePers,$A35,SaisieDebut,"&lt;"&amp;UQ$6,SaisieFin,"&gt;="&amp;UQ$6,SaisieJour,"")+
COUNTIFS(SaisiePers,$A35,SaisieDebut,UQ$6,SaisieFin,"&gt;="&amp;UQ$6,SaisieMatin,Paramètres!$A$2,SaisieJour,"")+
COUNTIFS(SaisiePers,$A35,SaisieDebut,"&lt;"&amp;UQ$6,SaisieFin,"&gt;="&amp;UQ$6,SaisieMatin,Paramètres!$A$2,SaisieJour,TEXT(UQ$6,"jjjj"))=0)=$AS$1)*0.5)</f>
        <v/>
      </c>
      <c r="UR35" s="6" t="str">
        <f>IF(OR(UQ$6=0,COUNTIF(Feries,UQ$6)&gt;0,ISNONTEXT($A35)),"",
((COUNTIFS(SaisiePers,$A35,SaisieDebut,"&lt;="&amp;UQ$6,SaisieFin,"&gt;"&amp;UQ$6,SaisieJour,"")+
COUNTIFS(SaisiePers,$A35,SaisieDebut,"&lt;="&amp;UQ$6,SaisieFin,UQ$6,SaisieSoir,Paramètres!$B$3,SaisieJour,"")+
COUNTIFS(SaisiePers,$A35,SaisieDebut,"&lt;="&amp;UQ$6,SaisieFin,"&gt;"&amp;UQ$6,SaisieSoir,Paramètres!$B$3,SaisieJour,TEXT(UQ$6,"jjjj"))=0)=$AS$1)*0.5)</f>
        <v/>
      </c>
      <c r="US35" s="6" t="str">
        <f>IF(OR(US$6=0,COUNTIF(Feries,US$6)&gt;0,ISNONTEXT($A35)),"",
((COUNTIFS(SaisiePers,$A35,SaisieDebut,"&lt;"&amp;US$6,SaisieFin,"&gt;="&amp;US$6,SaisieJour,"")+
COUNTIFS(SaisiePers,$A35,SaisieDebut,US$6,SaisieFin,"&gt;="&amp;US$6,SaisieMatin,Paramètres!$A$2,SaisieJour,"")+
COUNTIFS(SaisiePers,$A35,SaisieDebut,"&lt;"&amp;US$6,SaisieFin,"&gt;="&amp;US$6,SaisieMatin,Paramètres!$A$2,SaisieJour,TEXT(US$6,"jjjj"))=0)=$AS$1)*0.5)</f>
        <v/>
      </c>
      <c r="UT35" s="6" t="str">
        <f>IF(OR(US$6=0,COUNTIF(Feries,US$6)&gt;0,ISNONTEXT($A35)),"",
((COUNTIFS(SaisiePers,$A35,SaisieDebut,"&lt;="&amp;US$6,SaisieFin,"&gt;"&amp;US$6,SaisieJour,"")+
COUNTIFS(SaisiePers,$A35,SaisieDebut,"&lt;="&amp;US$6,SaisieFin,US$6,SaisieSoir,Paramètres!$B$3,SaisieJour,"")+
COUNTIFS(SaisiePers,$A35,SaisieDebut,"&lt;="&amp;US$6,SaisieFin,"&gt;"&amp;US$6,SaisieSoir,Paramètres!$B$3,SaisieJour,TEXT(US$6,"jjjj"))=0)=$AS$1)*0.5)</f>
        <v/>
      </c>
      <c r="UU35" s="6" t="str">
        <f>IF(OR(UU$6=0,COUNTIF(Feries,UU$6)&gt;0,ISNONTEXT($A35)),"",
((COUNTIFS(SaisiePers,$A35,SaisieDebut,"&lt;"&amp;UU$6,SaisieFin,"&gt;="&amp;UU$6,SaisieJour,"")+
COUNTIFS(SaisiePers,$A35,SaisieDebut,UU$6,SaisieFin,"&gt;="&amp;UU$6,SaisieMatin,Paramètres!$A$2,SaisieJour,"")+
COUNTIFS(SaisiePers,$A35,SaisieDebut,"&lt;"&amp;UU$6,SaisieFin,"&gt;="&amp;UU$6,SaisieMatin,Paramètres!$A$2,SaisieJour,TEXT(UU$6,"jjjj"))=0)=$AS$1)*0.5)</f>
        <v/>
      </c>
      <c r="UV35" s="6" t="str">
        <f>IF(OR(UU$6=0,COUNTIF(Feries,UU$6)&gt;0,ISNONTEXT($A35)),"",
((COUNTIFS(SaisiePers,$A35,SaisieDebut,"&lt;="&amp;UU$6,SaisieFin,"&gt;"&amp;UU$6,SaisieJour,"")+
COUNTIFS(SaisiePers,$A35,SaisieDebut,"&lt;="&amp;UU$6,SaisieFin,UU$6,SaisieSoir,Paramètres!$B$3,SaisieJour,"")+
COUNTIFS(SaisiePers,$A35,SaisieDebut,"&lt;="&amp;UU$6,SaisieFin,"&gt;"&amp;UU$6,SaisieSoir,Paramètres!$B$3,SaisieJour,TEXT(UU$6,"jjjj"))=0)=$AS$1)*0.5)</f>
        <v/>
      </c>
      <c r="UW35" s="6" t="str">
        <f>IF(OR(UW$6=0,COUNTIF(Feries,UW$6)&gt;0,ISNONTEXT($A35)),"",
((COUNTIFS(SaisiePers,$A35,SaisieDebut,"&lt;"&amp;UW$6,SaisieFin,"&gt;="&amp;UW$6,SaisieJour,"")+
COUNTIFS(SaisiePers,$A35,SaisieDebut,UW$6,SaisieFin,"&gt;="&amp;UW$6,SaisieMatin,Paramètres!$A$2,SaisieJour,"")+
COUNTIFS(SaisiePers,$A35,SaisieDebut,"&lt;"&amp;UW$6,SaisieFin,"&gt;="&amp;UW$6,SaisieMatin,Paramètres!$A$2,SaisieJour,TEXT(UW$6,"jjjj"))=0)=$AS$1)*0.5)</f>
        <v/>
      </c>
      <c r="UX35" s="6" t="str">
        <f>IF(OR(UW$6=0,COUNTIF(Feries,UW$6)&gt;0,ISNONTEXT($A35)),"",
((COUNTIFS(SaisiePers,$A35,SaisieDebut,"&lt;="&amp;UW$6,SaisieFin,"&gt;"&amp;UW$6,SaisieJour,"")+
COUNTIFS(SaisiePers,$A35,SaisieDebut,"&lt;="&amp;UW$6,SaisieFin,UW$6,SaisieSoir,Paramètres!$B$3,SaisieJour,"")+
COUNTIFS(SaisiePers,$A35,SaisieDebut,"&lt;="&amp;UW$6,SaisieFin,"&gt;"&amp;UW$6,SaisieSoir,Paramètres!$B$3,SaisieJour,TEXT(UW$6,"jjjj"))=0)=$AS$1)*0.5)</f>
        <v/>
      </c>
      <c r="UY35" s="6" t="str">
        <f>IF(OR(UY$6=0,COUNTIF(Feries,UY$6)&gt;0,ISNONTEXT($A35)),"",
((COUNTIFS(SaisiePers,$A35,SaisieDebut,"&lt;"&amp;UY$6,SaisieFin,"&gt;="&amp;UY$6,SaisieJour,"")+
COUNTIFS(SaisiePers,$A35,SaisieDebut,UY$6,SaisieFin,"&gt;="&amp;UY$6,SaisieMatin,Paramètres!$A$2,SaisieJour,"")+
COUNTIFS(SaisiePers,$A35,SaisieDebut,"&lt;"&amp;UY$6,SaisieFin,"&gt;="&amp;UY$6,SaisieMatin,Paramètres!$A$2,SaisieJour,TEXT(UY$6,"jjjj"))=0)=$AS$1)*0.5)</f>
        <v/>
      </c>
      <c r="UZ35" s="6" t="str">
        <f>IF(OR(UY$6=0,COUNTIF(Feries,UY$6)&gt;0,ISNONTEXT($A35)),"",
((COUNTIFS(SaisiePers,$A35,SaisieDebut,"&lt;="&amp;UY$6,SaisieFin,"&gt;"&amp;UY$6,SaisieJour,"")+
COUNTIFS(SaisiePers,$A35,SaisieDebut,"&lt;="&amp;UY$6,SaisieFin,UY$6,SaisieSoir,Paramètres!$B$3,SaisieJour,"")+
COUNTIFS(SaisiePers,$A35,SaisieDebut,"&lt;="&amp;UY$6,SaisieFin,"&gt;"&amp;UY$6,SaisieSoir,Paramètres!$B$3,SaisieJour,TEXT(UY$6,"jjjj"))=0)=$AS$1)*0.5)</f>
        <v/>
      </c>
      <c r="VA35" s="6" t="str">
        <f>IF(OR(VA$6=0,COUNTIF(Feries,VA$6)&gt;0,ISNONTEXT($A35)),"",
((COUNTIFS(SaisiePers,$A35,SaisieDebut,"&lt;"&amp;VA$6,SaisieFin,"&gt;="&amp;VA$6,SaisieJour,"")+
COUNTIFS(SaisiePers,$A35,SaisieDebut,VA$6,SaisieFin,"&gt;="&amp;VA$6,SaisieMatin,Paramètres!$A$2,SaisieJour,"")+
COUNTIFS(SaisiePers,$A35,SaisieDebut,"&lt;"&amp;VA$6,SaisieFin,"&gt;="&amp;VA$6,SaisieMatin,Paramètres!$A$2,SaisieJour,TEXT(VA$6,"jjjj"))=0)=$AS$1)*0.5)</f>
        <v/>
      </c>
      <c r="VB35" s="6" t="str">
        <f>IF(OR(VA$6=0,COUNTIF(Feries,VA$6)&gt;0,ISNONTEXT($A35)),"",
((COUNTIFS(SaisiePers,$A35,SaisieDebut,"&lt;="&amp;VA$6,SaisieFin,"&gt;"&amp;VA$6,SaisieJour,"")+
COUNTIFS(SaisiePers,$A35,SaisieDebut,"&lt;="&amp;VA$6,SaisieFin,VA$6,SaisieSoir,Paramètres!$B$3,SaisieJour,"")+
COUNTIFS(SaisiePers,$A35,SaisieDebut,"&lt;="&amp;VA$6,SaisieFin,"&gt;"&amp;VA$6,SaisieSoir,Paramètres!$B$3,SaisieJour,TEXT(VA$6,"jjjj"))=0)=$AS$1)*0.5)</f>
        <v/>
      </c>
      <c r="VC35" s="6" t="str">
        <f>IF(OR(VC$6=0,COUNTIF(Feries,VC$6)&gt;0,ISNONTEXT($A35)),"",
((COUNTIFS(SaisiePers,$A35,SaisieDebut,"&lt;"&amp;VC$6,SaisieFin,"&gt;="&amp;VC$6,SaisieJour,"")+
COUNTIFS(SaisiePers,$A35,SaisieDebut,VC$6,SaisieFin,"&gt;="&amp;VC$6,SaisieMatin,Paramètres!$A$2,SaisieJour,"")+
COUNTIFS(SaisiePers,$A35,SaisieDebut,"&lt;"&amp;VC$6,SaisieFin,"&gt;="&amp;VC$6,SaisieMatin,Paramètres!$A$2,SaisieJour,TEXT(VC$6,"jjjj"))=0)=$AS$1)*0.5)</f>
        <v/>
      </c>
      <c r="VD35" s="6" t="str">
        <f>IF(OR(VC$6=0,COUNTIF(Feries,VC$6)&gt;0,ISNONTEXT($A35)),"",
((COUNTIFS(SaisiePers,$A35,SaisieDebut,"&lt;="&amp;VC$6,SaisieFin,"&gt;"&amp;VC$6,SaisieJour,"")+
COUNTIFS(SaisiePers,$A35,SaisieDebut,"&lt;="&amp;VC$6,SaisieFin,VC$6,SaisieSoir,Paramètres!$B$3,SaisieJour,"")+
COUNTIFS(SaisiePers,$A35,SaisieDebut,"&lt;="&amp;VC$6,SaisieFin,"&gt;"&amp;VC$6,SaisieSoir,Paramètres!$B$3,SaisieJour,TEXT(VC$6,"jjjj"))=0)=$AS$1)*0.5)</f>
        <v/>
      </c>
      <c r="VE35" s="6" t="str">
        <f>IF(OR(VE$6=0,COUNTIF(Feries,VE$6)&gt;0,ISNONTEXT($A35)),"",
((COUNTIFS(SaisiePers,$A35,SaisieDebut,"&lt;"&amp;VE$6,SaisieFin,"&gt;="&amp;VE$6,SaisieJour,"")+
COUNTIFS(SaisiePers,$A35,SaisieDebut,VE$6,SaisieFin,"&gt;="&amp;VE$6,SaisieMatin,Paramètres!$A$2,SaisieJour,"")+
COUNTIFS(SaisiePers,$A35,SaisieDebut,"&lt;"&amp;VE$6,SaisieFin,"&gt;="&amp;VE$6,SaisieMatin,Paramètres!$A$2,SaisieJour,TEXT(VE$6,"jjjj"))=0)=$AS$1)*0.5)</f>
        <v/>
      </c>
      <c r="VF35" s="6" t="str">
        <f>IF(OR(VE$6=0,COUNTIF(Feries,VE$6)&gt;0,ISNONTEXT($A35)),"",
((COUNTIFS(SaisiePers,$A35,SaisieDebut,"&lt;="&amp;VE$6,SaisieFin,"&gt;"&amp;VE$6,SaisieJour,"")+
COUNTIFS(SaisiePers,$A35,SaisieDebut,"&lt;="&amp;VE$6,SaisieFin,VE$6,SaisieSoir,Paramètres!$B$3,SaisieJour,"")+
COUNTIFS(SaisiePers,$A35,SaisieDebut,"&lt;="&amp;VE$6,SaisieFin,"&gt;"&amp;VE$6,SaisieSoir,Paramètres!$B$3,SaisieJour,TEXT(VE$6,"jjjj"))=0)=$AS$1)*0.5)</f>
        <v/>
      </c>
      <c r="VG35" s="6" t="str">
        <f>IF(OR(VG$6=0,COUNTIF(Feries,VG$6)&gt;0,ISNONTEXT($A35)),"",
((COUNTIFS(SaisiePers,$A35,SaisieDebut,"&lt;"&amp;VG$6,SaisieFin,"&gt;="&amp;VG$6,SaisieJour,"")+
COUNTIFS(SaisiePers,$A35,SaisieDebut,VG$6,SaisieFin,"&gt;="&amp;VG$6,SaisieMatin,Paramètres!$A$2,SaisieJour,"")+
COUNTIFS(SaisiePers,$A35,SaisieDebut,"&lt;"&amp;VG$6,SaisieFin,"&gt;="&amp;VG$6,SaisieMatin,Paramètres!$A$2,SaisieJour,TEXT(VG$6,"jjjj"))=0)=$AS$1)*0.5)</f>
        <v/>
      </c>
      <c r="VH35" s="6" t="str">
        <f>IF(OR(VG$6=0,COUNTIF(Feries,VG$6)&gt;0,ISNONTEXT($A35)),"",
((COUNTIFS(SaisiePers,$A35,SaisieDebut,"&lt;="&amp;VG$6,SaisieFin,"&gt;"&amp;VG$6,SaisieJour,"")+
COUNTIFS(SaisiePers,$A35,SaisieDebut,"&lt;="&amp;VG$6,SaisieFin,VG$6,SaisieSoir,Paramètres!$B$3,SaisieJour,"")+
COUNTIFS(SaisiePers,$A35,SaisieDebut,"&lt;="&amp;VG$6,SaisieFin,"&gt;"&amp;VG$6,SaisieSoir,Paramètres!$B$3,SaisieJour,TEXT(VG$6,"jjjj"))=0)=$AS$1)*0.5)</f>
        <v/>
      </c>
      <c r="VI35" s="6" t="str">
        <f>IF(OR(VI$6=0,COUNTIF(Feries,VI$6)&gt;0,ISNONTEXT($A35)),"",
((COUNTIFS(SaisiePers,$A35,SaisieDebut,"&lt;"&amp;VI$6,SaisieFin,"&gt;="&amp;VI$6,SaisieJour,"")+
COUNTIFS(SaisiePers,$A35,SaisieDebut,VI$6,SaisieFin,"&gt;="&amp;VI$6,SaisieMatin,Paramètres!$A$2,SaisieJour,"")+
COUNTIFS(SaisiePers,$A35,SaisieDebut,"&lt;"&amp;VI$6,SaisieFin,"&gt;="&amp;VI$6,SaisieMatin,Paramètres!$A$2,SaisieJour,TEXT(VI$6,"jjjj"))=0)=$AS$1)*0.5)</f>
        <v/>
      </c>
      <c r="VJ35" s="6" t="str">
        <f>IF(OR(VI$6=0,COUNTIF(Feries,VI$6)&gt;0,ISNONTEXT($A35)),"",
((COUNTIFS(SaisiePers,$A35,SaisieDebut,"&lt;="&amp;VI$6,SaisieFin,"&gt;"&amp;VI$6,SaisieJour,"")+
COUNTIFS(SaisiePers,$A35,SaisieDebut,"&lt;="&amp;VI$6,SaisieFin,VI$6,SaisieSoir,Paramètres!$B$3,SaisieJour,"")+
COUNTIFS(SaisiePers,$A35,SaisieDebut,"&lt;="&amp;VI$6,SaisieFin,"&gt;"&amp;VI$6,SaisieSoir,Paramètres!$B$3,SaisieJour,TEXT(VI$6,"jjjj"))=0)=$AS$1)*0.5)</f>
        <v/>
      </c>
      <c r="VK35" s="6" t="str">
        <f>IF(OR(VK$6=0,COUNTIF(Feries,VK$6)&gt;0,ISNONTEXT($A35)),"",
((COUNTIFS(SaisiePers,$A35,SaisieDebut,"&lt;"&amp;VK$6,SaisieFin,"&gt;="&amp;VK$6,SaisieJour,"")+
COUNTIFS(SaisiePers,$A35,SaisieDebut,VK$6,SaisieFin,"&gt;="&amp;VK$6,SaisieMatin,Paramètres!$A$2,SaisieJour,"")+
COUNTIFS(SaisiePers,$A35,SaisieDebut,"&lt;"&amp;VK$6,SaisieFin,"&gt;="&amp;VK$6,SaisieMatin,Paramètres!$A$2,SaisieJour,TEXT(VK$6,"jjjj"))=0)=$AS$1)*0.5)</f>
        <v/>
      </c>
      <c r="VL35" s="6" t="str">
        <f>IF(OR(VK$6=0,COUNTIF(Feries,VK$6)&gt;0,ISNONTEXT($A35)),"",
((COUNTIFS(SaisiePers,$A35,SaisieDebut,"&lt;="&amp;VK$6,SaisieFin,"&gt;"&amp;VK$6,SaisieJour,"")+
COUNTIFS(SaisiePers,$A35,SaisieDebut,"&lt;="&amp;VK$6,SaisieFin,VK$6,SaisieSoir,Paramètres!$B$3,SaisieJour,"")+
COUNTIFS(SaisiePers,$A35,SaisieDebut,"&lt;="&amp;VK$6,SaisieFin,"&gt;"&amp;VK$6,SaisieSoir,Paramètres!$B$3,SaisieJour,TEXT(VK$6,"jjjj"))=0)=$AS$1)*0.5)</f>
        <v/>
      </c>
      <c r="VM35" s="6" t="str">
        <f>IF(OR(VM$6=0,COUNTIF(Feries,VM$6)&gt;0,ISNONTEXT($A35)),"",
((COUNTIFS(SaisiePers,$A35,SaisieDebut,"&lt;"&amp;VM$6,SaisieFin,"&gt;="&amp;VM$6,SaisieJour,"")+
COUNTIFS(SaisiePers,$A35,SaisieDebut,VM$6,SaisieFin,"&gt;="&amp;VM$6,SaisieMatin,Paramètres!$A$2,SaisieJour,"")+
COUNTIFS(SaisiePers,$A35,SaisieDebut,"&lt;"&amp;VM$6,SaisieFin,"&gt;="&amp;VM$6,SaisieMatin,Paramètres!$A$2,SaisieJour,TEXT(VM$6,"jjjj"))=0)=$AS$1)*0.5)</f>
        <v/>
      </c>
      <c r="VN35" s="6" t="str">
        <f>IF(OR(VM$6=0,COUNTIF(Feries,VM$6)&gt;0,ISNONTEXT($A35)),"",
((COUNTIFS(SaisiePers,$A35,SaisieDebut,"&lt;="&amp;VM$6,SaisieFin,"&gt;"&amp;VM$6,SaisieJour,"")+
COUNTIFS(SaisiePers,$A35,SaisieDebut,"&lt;="&amp;VM$6,SaisieFin,VM$6,SaisieSoir,Paramètres!$B$3,SaisieJour,"")+
COUNTIFS(SaisiePers,$A35,SaisieDebut,"&lt;="&amp;VM$6,SaisieFin,"&gt;"&amp;VM$6,SaisieSoir,Paramètres!$B$3,SaisieJour,TEXT(VM$6,"jjjj"))=0)=$AS$1)*0.5)</f>
        <v/>
      </c>
      <c r="VO35" s="6" t="str">
        <f>IF(OR(VO$6=0,COUNTIF(Feries,VO$6)&gt;0,ISNONTEXT($A35)),"",
((COUNTIFS(SaisiePers,$A35,SaisieDebut,"&lt;"&amp;VO$6,SaisieFin,"&gt;="&amp;VO$6,SaisieJour,"")+
COUNTIFS(SaisiePers,$A35,SaisieDebut,VO$6,SaisieFin,"&gt;="&amp;VO$6,SaisieMatin,Paramètres!$A$2,SaisieJour,"")+
COUNTIFS(SaisiePers,$A35,SaisieDebut,"&lt;"&amp;VO$6,SaisieFin,"&gt;="&amp;VO$6,SaisieMatin,Paramètres!$A$2,SaisieJour,TEXT(VO$6,"jjjj"))=0)=$AS$1)*0.5)</f>
        <v/>
      </c>
      <c r="VP35" s="6" t="str">
        <f>IF(OR(VO$6=0,COUNTIF(Feries,VO$6)&gt;0,ISNONTEXT($A35)),"",
((COUNTIFS(SaisiePers,$A35,SaisieDebut,"&lt;="&amp;VO$6,SaisieFin,"&gt;"&amp;VO$6,SaisieJour,"")+
COUNTIFS(SaisiePers,$A35,SaisieDebut,"&lt;="&amp;VO$6,SaisieFin,VO$6,SaisieSoir,Paramètres!$B$3,SaisieJour,"")+
COUNTIFS(SaisiePers,$A35,SaisieDebut,"&lt;="&amp;VO$6,SaisieFin,"&gt;"&amp;VO$6,SaisieSoir,Paramètres!$B$3,SaisieJour,TEXT(VO$6,"jjjj"))=0)=$AS$1)*0.5)</f>
        <v/>
      </c>
      <c r="VQ35" s="6" t="str">
        <f>IF(OR(VQ$6=0,COUNTIF(Feries,VQ$6)&gt;0,ISNONTEXT($A35)),"",
((COUNTIFS(SaisiePers,$A35,SaisieDebut,"&lt;"&amp;VQ$6,SaisieFin,"&gt;="&amp;VQ$6,SaisieJour,"")+
COUNTIFS(SaisiePers,$A35,SaisieDebut,VQ$6,SaisieFin,"&gt;="&amp;VQ$6,SaisieMatin,Paramètres!$A$2,SaisieJour,"")+
COUNTIFS(SaisiePers,$A35,SaisieDebut,"&lt;"&amp;VQ$6,SaisieFin,"&gt;="&amp;VQ$6,SaisieMatin,Paramètres!$A$2,SaisieJour,TEXT(VQ$6,"jjjj"))=0)=$AS$1)*0.5)</f>
        <v/>
      </c>
      <c r="VR35" s="6" t="str">
        <f>IF(OR(VQ$6=0,COUNTIF(Feries,VQ$6)&gt;0,ISNONTEXT($A35)),"",
((COUNTIFS(SaisiePers,$A35,SaisieDebut,"&lt;="&amp;VQ$6,SaisieFin,"&gt;"&amp;VQ$6,SaisieJour,"")+
COUNTIFS(SaisiePers,$A35,SaisieDebut,"&lt;="&amp;VQ$6,SaisieFin,VQ$6,SaisieSoir,Paramètres!$B$3,SaisieJour,"")+
COUNTIFS(SaisiePers,$A35,SaisieDebut,"&lt;="&amp;VQ$6,SaisieFin,"&gt;"&amp;VQ$6,SaisieSoir,Paramètres!$B$3,SaisieJour,TEXT(VQ$6,"jjjj"))=0)=$AS$1)*0.5)</f>
        <v/>
      </c>
      <c r="VS35" s="6" t="str">
        <f>IF(OR(VS$6=0,COUNTIF(Feries,VS$6)&gt;0,ISNONTEXT($A35)),"",
((COUNTIFS(SaisiePers,$A35,SaisieDebut,"&lt;"&amp;VS$6,SaisieFin,"&gt;="&amp;VS$6,SaisieJour,"")+
COUNTIFS(SaisiePers,$A35,SaisieDebut,VS$6,SaisieFin,"&gt;="&amp;VS$6,SaisieMatin,Paramètres!$A$2,SaisieJour,"")+
COUNTIFS(SaisiePers,$A35,SaisieDebut,"&lt;"&amp;VS$6,SaisieFin,"&gt;="&amp;VS$6,SaisieMatin,Paramètres!$A$2,SaisieJour,TEXT(VS$6,"jjjj"))=0)=$AS$1)*0.5)</f>
        <v/>
      </c>
      <c r="VT35" s="6" t="str">
        <f>IF(OR(VS$6=0,COUNTIF(Feries,VS$6)&gt;0,ISNONTEXT($A35)),"",
((COUNTIFS(SaisiePers,$A35,SaisieDebut,"&lt;="&amp;VS$6,SaisieFin,"&gt;"&amp;VS$6,SaisieJour,"")+
COUNTIFS(SaisiePers,$A35,SaisieDebut,"&lt;="&amp;VS$6,SaisieFin,VS$6,SaisieSoir,Paramètres!$B$3,SaisieJour,"")+
COUNTIFS(SaisiePers,$A35,SaisieDebut,"&lt;="&amp;VS$6,SaisieFin,"&gt;"&amp;VS$6,SaisieSoir,Paramètres!$B$3,SaisieJour,TEXT(VS$6,"jjjj"))=0)=$AS$1)*0.5)</f>
        <v/>
      </c>
      <c r="VU35" s="6" t="str">
        <f>IF(OR(VU$6=0,COUNTIF(Feries,VU$6)&gt;0,ISNONTEXT($A35)),"",
((COUNTIFS(SaisiePers,$A35,SaisieDebut,"&lt;"&amp;VU$6,SaisieFin,"&gt;="&amp;VU$6,SaisieJour,"")+
COUNTIFS(SaisiePers,$A35,SaisieDebut,VU$6,SaisieFin,"&gt;="&amp;VU$6,SaisieMatin,Paramètres!$A$2,SaisieJour,"")+
COUNTIFS(SaisiePers,$A35,SaisieDebut,"&lt;"&amp;VU$6,SaisieFin,"&gt;="&amp;VU$6,SaisieMatin,Paramètres!$A$2,SaisieJour,TEXT(VU$6,"jjjj"))=0)=$AS$1)*0.5)</f>
        <v/>
      </c>
      <c r="VV35" s="6" t="str">
        <f>IF(OR(VU$6=0,COUNTIF(Feries,VU$6)&gt;0,ISNONTEXT($A35)),"",
((COUNTIFS(SaisiePers,$A35,SaisieDebut,"&lt;="&amp;VU$6,SaisieFin,"&gt;"&amp;VU$6,SaisieJour,"")+
COUNTIFS(SaisiePers,$A35,SaisieDebut,"&lt;="&amp;VU$6,SaisieFin,VU$6,SaisieSoir,Paramètres!$B$3,SaisieJour,"")+
COUNTIFS(SaisiePers,$A35,SaisieDebut,"&lt;="&amp;VU$6,SaisieFin,"&gt;"&amp;VU$6,SaisieSoir,Paramètres!$B$3,SaisieJour,TEXT(VU$6,"jjjj"))=0)=$AS$1)*0.5)</f>
        <v/>
      </c>
      <c r="VW35" s="6" t="str">
        <f>IF(OR(VW$6=0,COUNTIF(Feries,VW$6)&gt;0,ISNONTEXT($A35)),"",
((COUNTIFS(SaisiePers,$A35,SaisieDebut,"&lt;"&amp;VW$6,SaisieFin,"&gt;="&amp;VW$6,SaisieJour,"")+
COUNTIFS(SaisiePers,$A35,SaisieDebut,VW$6,SaisieFin,"&gt;="&amp;VW$6,SaisieMatin,Paramètres!$A$2,SaisieJour,"")+
COUNTIFS(SaisiePers,$A35,SaisieDebut,"&lt;"&amp;VW$6,SaisieFin,"&gt;="&amp;VW$6,SaisieMatin,Paramètres!$A$2,SaisieJour,TEXT(VW$6,"jjjj"))=0)=$AS$1)*0.5)</f>
        <v/>
      </c>
      <c r="VX35" s="6" t="str">
        <f>IF(OR(VW$6=0,COUNTIF(Feries,VW$6)&gt;0,ISNONTEXT($A35)),"",
((COUNTIFS(SaisiePers,$A35,SaisieDebut,"&lt;="&amp;VW$6,SaisieFin,"&gt;"&amp;VW$6,SaisieJour,"")+
COUNTIFS(SaisiePers,$A35,SaisieDebut,"&lt;="&amp;VW$6,SaisieFin,VW$6,SaisieSoir,Paramètres!$B$3,SaisieJour,"")+
COUNTIFS(SaisiePers,$A35,SaisieDebut,"&lt;="&amp;VW$6,SaisieFin,"&gt;"&amp;VW$6,SaisieSoir,Paramètres!$B$3,SaisieJour,TEXT(VW$6,"jjjj"))=0)=$AS$1)*0.5)</f>
        <v/>
      </c>
      <c r="VY35" s="6" t="str">
        <f>IF(OR(VY$6=0,COUNTIF(Feries,VY$6)&gt;0,ISNONTEXT($A35)),"",
((COUNTIFS(SaisiePers,$A35,SaisieDebut,"&lt;"&amp;VY$6,SaisieFin,"&gt;="&amp;VY$6,SaisieJour,"")+
COUNTIFS(SaisiePers,$A35,SaisieDebut,VY$6,SaisieFin,"&gt;="&amp;VY$6,SaisieMatin,Paramètres!$A$2,SaisieJour,"")+
COUNTIFS(SaisiePers,$A35,SaisieDebut,"&lt;"&amp;VY$6,SaisieFin,"&gt;="&amp;VY$6,SaisieMatin,Paramètres!$A$2,SaisieJour,TEXT(VY$6,"jjjj"))=0)=$AS$1)*0.5)</f>
        <v/>
      </c>
      <c r="VZ35" s="6" t="str">
        <f>IF(OR(VY$6=0,COUNTIF(Feries,VY$6)&gt;0,ISNONTEXT($A35)),"",
((COUNTIFS(SaisiePers,$A35,SaisieDebut,"&lt;="&amp;VY$6,SaisieFin,"&gt;"&amp;VY$6,SaisieJour,"")+
COUNTIFS(SaisiePers,$A35,SaisieDebut,"&lt;="&amp;VY$6,SaisieFin,VY$6,SaisieSoir,Paramètres!$B$3,SaisieJour,"")+
COUNTIFS(SaisiePers,$A35,SaisieDebut,"&lt;="&amp;VY$6,SaisieFin,"&gt;"&amp;VY$6,SaisieSoir,Paramètres!$B$3,SaisieJour,TEXT(VY$6,"jjjj"))=0)=$AS$1)*0.5)</f>
        <v/>
      </c>
      <c r="WA35" s="6" t="str">
        <f>IF(OR(WA$6=0,COUNTIF(Feries,WA$6)&gt;0,ISNONTEXT($A35)),"",
((COUNTIFS(SaisiePers,$A35,SaisieDebut,"&lt;"&amp;WA$6,SaisieFin,"&gt;="&amp;WA$6,SaisieJour,"")+
COUNTIFS(SaisiePers,$A35,SaisieDebut,WA$6,SaisieFin,"&gt;="&amp;WA$6,SaisieMatin,Paramètres!$A$2,SaisieJour,"")+
COUNTIFS(SaisiePers,$A35,SaisieDebut,"&lt;"&amp;WA$6,SaisieFin,"&gt;="&amp;WA$6,SaisieMatin,Paramètres!$A$2,SaisieJour,TEXT(WA$6,"jjjj"))=0)=$AS$1)*0.5)</f>
        <v/>
      </c>
      <c r="WB35" s="6" t="str">
        <f>IF(OR(WA$6=0,COUNTIF(Feries,WA$6)&gt;0,ISNONTEXT($A35)),"",
((COUNTIFS(SaisiePers,$A35,SaisieDebut,"&lt;="&amp;WA$6,SaisieFin,"&gt;"&amp;WA$6,SaisieJour,"")+
COUNTIFS(SaisiePers,$A35,SaisieDebut,"&lt;="&amp;WA$6,SaisieFin,WA$6,SaisieSoir,Paramètres!$B$3,SaisieJour,"")+
COUNTIFS(SaisiePers,$A35,SaisieDebut,"&lt;="&amp;WA$6,SaisieFin,"&gt;"&amp;WA$6,SaisieSoir,Paramètres!$B$3,SaisieJour,TEXT(WA$6,"jjjj"))=0)=$AS$1)*0.5)</f>
        <v/>
      </c>
      <c r="WC35" s="6" t="str">
        <f>IF(OR(WC$6=0,COUNTIF(Feries,WC$6)&gt;0,ISNONTEXT($A35)),"",
((COUNTIFS(SaisiePers,$A35,SaisieDebut,"&lt;"&amp;WC$6,SaisieFin,"&gt;="&amp;WC$6,SaisieJour,"")+
COUNTIFS(SaisiePers,$A35,SaisieDebut,WC$6,SaisieFin,"&gt;="&amp;WC$6,SaisieMatin,Paramètres!$A$2,SaisieJour,"")+
COUNTIFS(SaisiePers,$A35,SaisieDebut,"&lt;"&amp;WC$6,SaisieFin,"&gt;="&amp;WC$6,SaisieMatin,Paramètres!$A$2,SaisieJour,TEXT(WC$6,"jjjj"))=0)=$AS$1)*0.5)</f>
        <v/>
      </c>
      <c r="WD35" s="6" t="str">
        <f>IF(OR(WC$6=0,COUNTIF(Feries,WC$6)&gt;0,ISNONTEXT($A35)),"",
((COUNTIFS(SaisiePers,$A35,SaisieDebut,"&lt;="&amp;WC$6,SaisieFin,"&gt;"&amp;WC$6,SaisieJour,"")+
COUNTIFS(SaisiePers,$A35,SaisieDebut,"&lt;="&amp;WC$6,SaisieFin,WC$6,SaisieSoir,Paramètres!$B$3,SaisieJour,"")+
COUNTIFS(SaisiePers,$A35,SaisieDebut,"&lt;="&amp;WC$6,SaisieFin,"&gt;"&amp;WC$6,SaisieSoir,Paramètres!$B$3,SaisieJour,TEXT(WC$6,"jjjj"))=0)=$AS$1)*0.5)</f>
        <v/>
      </c>
      <c r="WE35" s="6" t="str">
        <f>IF(OR(WE$6=0,COUNTIF(Feries,WE$6)&gt;0,ISNONTEXT($A35)),"",
((COUNTIFS(SaisiePers,$A35,SaisieDebut,"&lt;"&amp;WE$6,SaisieFin,"&gt;="&amp;WE$6,SaisieJour,"")+
COUNTIFS(SaisiePers,$A35,SaisieDebut,WE$6,SaisieFin,"&gt;="&amp;WE$6,SaisieMatin,Paramètres!$A$2,SaisieJour,"")+
COUNTIFS(SaisiePers,$A35,SaisieDebut,"&lt;"&amp;WE$6,SaisieFin,"&gt;="&amp;WE$6,SaisieMatin,Paramètres!$A$2,SaisieJour,TEXT(WE$6,"jjjj"))=0)=$AS$1)*0.5)</f>
        <v/>
      </c>
      <c r="WF35" s="6" t="str">
        <f>IF(OR(WE$6=0,COUNTIF(Feries,WE$6)&gt;0,ISNONTEXT($A35)),"",
((COUNTIFS(SaisiePers,$A35,SaisieDebut,"&lt;="&amp;WE$6,SaisieFin,"&gt;"&amp;WE$6,SaisieJour,"")+
COUNTIFS(SaisiePers,$A35,SaisieDebut,"&lt;="&amp;WE$6,SaisieFin,WE$6,SaisieSoir,Paramètres!$B$3,SaisieJour,"")+
COUNTIFS(SaisiePers,$A35,SaisieDebut,"&lt;="&amp;WE$6,SaisieFin,"&gt;"&amp;WE$6,SaisieSoir,Paramètres!$B$3,SaisieJour,TEXT(WE$6,"jjjj"))=0)=$AS$1)*0.5)</f>
        <v/>
      </c>
      <c r="WG35" s="6" t="str">
        <f>IF(OR(WG$6=0,COUNTIF(Feries,WG$6)&gt;0,ISNONTEXT($A35)),"",
((COUNTIFS(SaisiePers,$A35,SaisieDebut,"&lt;"&amp;WG$6,SaisieFin,"&gt;="&amp;WG$6,SaisieJour,"")+
COUNTIFS(SaisiePers,$A35,SaisieDebut,WG$6,SaisieFin,"&gt;="&amp;WG$6,SaisieMatin,Paramètres!$A$2,SaisieJour,"")+
COUNTIFS(SaisiePers,$A35,SaisieDebut,"&lt;"&amp;WG$6,SaisieFin,"&gt;="&amp;WG$6,SaisieMatin,Paramètres!$A$2,SaisieJour,TEXT(WG$6,"jjjj"))=0)=$AS$1)*0.5)</f>
        <v/>
      </c>
      <c r="WH35" s="6" t="str">
        <f>IF(OR(WG$6=0,COUNTIF(Feries,WG$6)&gt;0,ISNONTEXT($A35)),"",
((COUNTIFS(SaisiePers,$A35,SaisieDebut,"&lt;="&amp;WG$6,SaisieFin,"&gt;"&amp;WG$6,SaisieJour,"")+
COUNTIFS(SaisiePers,$A35,SaisieDebut,"&lt;="&amp;WG$6,SaisieFin,WG$6,SaisieSoir,Paramètres!$B$3,SaisieJour,"")+
COUNTIFS(SaisiePers,$A35,SaisieDebut,"&lt;="&amp;WG$6,SaisieFin,"&gt;"&amp;WG$6,SaisieSoir,Paramètres!$B$3,SaisieJour,TEXT(WG$6,"jjjj"))=0)=$AS$1)*0.5)</f>
        <v/>
      </c>
      <c r="WI35" s="6" t="str">
        <f>IF(OR(WI$6=0,COUNTIF(Feries,WI$6)&gt;0,ISNONTEXT($A35)),"",
((COUNTIFS(SaisiePers,$A35,SaisieDebut,"&lt;"&amp;WI$6,SaisieFin,"&gt;="&amp;WI$6,SaisieJour,"")+
COUNTIFS(SaisiePers,$A35,SaisieDebut,WI$6,SaisieFin,"&gt;="&amp;WI$6,SaisieMatin,Paramètres!$A$2,SaisieJour,"")+
COUNTIFS(SaisiePers,$A35,SaisieDebut,"&lt;"&amp;WI$6,SaisieFin,"&gt;="&amp;WI$6,SaisieMatin,Paramètres!$A$2,SaisieJour,TEXT(WI$6,"jjjj"))=0)=$AS$1)*0.5)</f>
        <v/>
      </c>
      <c r="WJ35" s="6" t="str">
        <f>IF(OR(WI$6=0,COUNTIF(Feries,WI$6)&gt;0,ISNONTEXT($A35)),"",
((COUNTIFS(SaisiePers,$A35,SaisieDebut,"&lt;="&amp;WI$6,SaisieFin,"&gt;"&amp;WI$6,SaisieJour,"")+
COUNTIFS(SaisiePers,$A35,SaisieDebut,"&lt;="&amp;WI$6,SaisieFin,WI$6,SaisieSoir,Paramètres!$B$3,SaisieJour,"")+
COUNTIFS(SaisiePers,$A35,SaisieDebut,"&lt;="&amp;WI$6,SaisieFin,"&gt;"&amp;WI$6,SaisieSoir,Paramètres!$B$3,SaisieJour,TEXT(WI$6,"jjjj"))=0)=$AS$1)*0.5)</f>
        <v/>
      </c>
      <c r="WK35" s="6" t="str">
        <f>IF(OR(WK$6=0,COUNTIF(Feries,WK$6)&gt;0,ISNONTEXT($A35)),"",
((COUNTIFS(SaisiePers,$A35,SaisieDebut,"&lt;"&amp;WK$6,SaisieFin,"&gt;="&amp;WK$6,SaisieJour,"")+
COUNTIFS(SaisiePers,$A35,SaisieDebut,WK$6,SaisieFin,"&gt;="&amp;WK$6,SaisieMatin,Paramètres!$A$2,SaisieJour,"")+
COUNTIFS(SaisiePers,$A35,SaisieDebut,"&lt;"&amp;WK$6,SaisieFin,"&gt;="&amp;WK$6,SaisieMatin,Paramètres!$A$2,SaisieJour,TEXT(WK$6,"jjjj"))=0)=$AS$1)*0.5)</f>
        <v/>
      </c>
      <c r="WL35" s="6" t="str">
        <f>IF(OR(WK$6=0,COUNTIF(Feries,WK$6)&gt;0,ISNONTEXT($A35)),"",
((COUNTIFS(SaisiePers,$A35,SaisieDebut,"&lt;="&amp;WK$6,SaisieFin,"&gt;"&amp;WK$6,SaisieJour,"")+
COUNTIFS(SaisiePers,$A35,SaisieDebut,"&lt;="&amp;WK$6,SaisieFin,WK$6,SaisieSoir,Paramètres!$B$3,SaisieJour,"")+
COUNTIFS(SaisiePers,$A35,SaisieDebut,"&lt;="&amp;WK$6,SaisieFin,"&gt;"&amp;WK$6,SaisieSoir,Paramètres!$B$3,SaisieJour,TEXT(WK$6,"jjjj"))=0)=$AS$1)*0.5)</f>
        <v/>
      </c>
      <c r="WM35" s="6" t="str">
        <f>IF(OR(WM$6=0,COUNTIF(Feries,WM$6)&gt;0,ISNONTEXT($A35)),"",
((COUNTIFS(SaisiePers,$A35,SaisieDebut,"&lt;"&amp;WM$6,SaisieFin,"&gt;="&amp;WM$6,SaisieJour,"")+
COUNTIFS(SaisiePers,$A35,SaisieDebut,WM$6,SaisieFin,"&gt;="&amp;WM$6,SaisieMatin,Paramètres!$A$2,SaisieJour,"")+
COUNTIFS(SaisiePers,$A35,SaisieDebut,"&lt;"&amp;WM$6,SaisieFin,"&gt;="&amp;WM$6,SaisieMatin,Paramètres!$A$2,SaisieJour,TEXT(WM$6,"jjjj"))=0)=$AS$1)*0.5)</f>
        <v/>
      </c>
      <c r="WN35" s="6" t="str">
        <f>IF(OR(WM$6=0,COUNTIF(Feries,WM$6)&gt;0,ISNONTEXT($A35)),"",
((COUNTIFS(SaisiePers,$A35,SaisieDebut,"&lt;="&amp;WM$6,SaisieFin,"&gt;"&amp;WM$6,SaisieJour,"")+
COUNTIFS(SaisiePers,$A35,SaisieDebut,"&lt;="&amp;WM$6,SaisieFin,WM$6,SaisieSoir,Paramètres!$B$3,SaisieJour,"")+
COUNTIFS(SaisiePers,$A35,SaisieDebut,"&lt;="&amp;WM$6,SaisieFin,"&gt;"&amp;WM$6,SaisieSoir,Paramètres!$B$3,SaisieJour,TEXT(WM$6,"jjjj"))=0)=$AS$1)*0.5)</f>
        <v/>
      </c>
      <c r="WO35" s="6" t="str">
        <f>IF(OR(WO$6=0,COUNTIF(Feries,WO$6)&gt;0,ISNONTEXT($A35)),"",
((COUNTIFS(SaisiePers,$A35,SaisieDebut,"&lt;"&amp;WO$6,SaisieFin,"&gt;="&amp;WO$6,SaisieJour,"")+
COUNTIFS(SaisiePers,$A35,SaisieDebut,WO$6,SaisieFin,"&gt;="&amp;WO$6,SaisieMatin,Paramètres!$A$2,SaisieJour,"")+
COUNTIFS(SaisiePers,$A35,SaisieDebut,"&lt;"&amp;WO$6,SaisieFin,"&gt;="&amp;WO$6,SaisieMatin,Paramètres!$A$2,SaisieJour,TEXT(WO$6,"jjjj"))=0)=$AS$1)*0.5)</f>
        <v/>
      </c>
      <c r="WP35" s="6" t="str">
        <f>IF(OR(WO$6=0,COUNTIF(Feries,WO$6)&gt;0,ISNONTEXT($A35)),"",
((COUNTIFS(SaisiePers,$A35,SaisieDebut,"&lt;="&amp;WO$6,SaisieFin,"&gt;"&amp;WO$6,SaisieJour,"")+
COUNTIFS(SaisiePers,$A35,SaisieDebut,"&lt;="&amp;WO$6,SaisieFin,WO$6,SaisieSoir,Paramètres!$B$3,SaisieJour,"")+
COUNTIFS(SaisiePers,$A35,SaisieDebut,"&lt;="&amp;WO$6,SaisieFin,"&gt;"&amp;WO$6,SaisieSoir,Paramètres!$B$3,SaisieJour,TEXT(WO$6,"jjjj"))=0)=$AS$1)*0.5)</f>
        <v/>
      </c>
      <c r="WQ35" s="6" t="str">
        <f>IF(OR(WQ$6=0,COUNTIF(Feries,WQ$6)&gt;0,ISNONTEXT($A35)),"",
((COUNTIFS(SaisiePers,$A35,SaisieDebut,"&lt;"&amp;WQ$6,SaisieFin,"&gt;="&amp;WQ$6,SaisieJour,"")+
COUNTIFS(SaisiePers,$A35,SaisieDebut,WQ$6,SaisieFin,"&gt;="&amp;WQ$6,SaisieMatin,Paramètres!$A$2,SaisieJour,"")+
COUNTIFS(SaisiePers,$A35,SaisieDebut,"&lt;"&amp;WQ$6,SaisieFin,"&gt;="&amp;WQ$6,SaisieMatin,Paramètres!$A$2,SaisieJour,TEXT(WQ$6,"jjjj"))=0)=$AS$1)*0.5)</f>
        <v/>
      </c>
      <c r="WR35" s="6" t="str">
        <f>IF(OR(WQ$6=0,COUNTIF(Feries,WQ$6)&gt;0,ISNONTEXT($A35)),"",
((COUNTIFS(SaisiePers,$A35,SaisieDebut,"&lt;="&amp;WQ$6,SaisieFin,"&gt;"&amp;WQ$6,SaisieJour,"")+
COUNTIFS(SaisiePers,$A35,SaisieDebut,"&lt;="&amp;WQ$6,SaisieFin,WQ$6,SaisieSoir,Paramètres!$B$3,SaisieJour,"")+
COUNTIFS(SaisiePers,$A35,SaisieDebut,"&lt;="&amp;WQ$6,SaisieFin,"&gt;"&amp;WQ$6,SaisieSoir,Paramètres!$B$3,SaisieJour,TEXT(WQ$6,"jjjj"))=0)=$AS$1)*0.5)</f>
        <v/>
      </c>
      <c r="WS35" s="6" t="str">
        <f>IF(OR(WS$6=0,COUNTIF(Feries,WS$6)&gt;0,ISNONTEXT($A35)),"",
((COUNTIFS(SaisiePers,$A35,SaisieDebut,"&lt;"&amp;WS$6,SaisieFin,"&gt;="&amp;WS$6,SaisieJour,"")+
COUNTIFS(SaisiePers,$A35,SaisieDebut,WS$6,SaisieFin,"&gt;="&amp;WS$6,SaisieMatin,Paramètres!$A$2,SaisieJour,"")+
COUNTIFS(SaisiePers,$A35,SaisieDebut,"&lt;"&amp;WS$6,SaisieFin,"&gt;="&amp;WS$6,SaisieMatin,Paramètres!$A$2,SaisieJour,TEXT(WS$6,"jjjj"))=0)=$AS$1)*0.5)</f>
        <v/>
      </c>
      <c r="WT35" s="6" t="str">
        <f>IF(OR(WS$6=0,COUNTIF(Feries,WS$6)&gt;0,ISNONTEXT($A35)),"",
((COUNTIFS(SaisiePers,$A35,SaisieDebut,"&lt;="&amp;WS$6,SaisieFin,"&gt;"&amp;WS$6,SaisieJour,"")+
COUNTIFS(SaisiePers,$A35,SaisieDebut,"&lt;="&amp;WS$6,SaisieFin,WS$6,SaisieSoir,Paramètres!$B$3,SaisieJour,"")+
COUNTIFS(SaisiePers,$A35,SaisieDebut,"&lt;="&amp;WS$6,SaisieFin,"&gt;"&amp;WS$6,SaisieSoir,Paramètres!$B$3,SaisieJour,TEXT(WS$6,"jjjj"))=0)=$AS$1)*0.5)</f>
        <v/>
      </c>
      <c r="WU35" s="6" t="str">
        <f>IF(OR(WU$6=0,COUNTIF(Feries,WU$6)&gt;0,ISNONTEXT($A35)),"",
((COUNTIFS(SaisiePers,$A35,SaisieDebut,"&lt;"&amp;WU$6,SaisieFin,"&gt;="&amp;WU$6,SaisieJour,"")+
COUNTIFS(SaisiePers,$A35,SaisieDebut,WU$6,SaisieFin,"&gt;="&amp;WU$6,SaisieMatin,Paramètres!$A$2,SaisieJour,"")+
COUNTIFS(SaisiePers,$A35,SaisieDebut,"&lt;"&amp;WU$6,SaisieFin,"&gt;="&amp;WU$6,SaisieMatin,Paramètres!$A$2,SaisieJour,TEXT(WU$6,"jjjj"))=0)=$AS$1)*0.5)</f>
        <v/>
      </c>
      <c r="WV35" s="6" t="str">
        <f>IF(OR(WU$6=0,COUNTIF(Feries,WU$6)&gt;0,ISNONTEXT($A35)),"",
((COUNTIFS(SaisiePers,$A35,SaisieDebut,"&lt;="&amp;WU$6,SaisieFin,"&gt;"&amp;WU$6,SaisieJour,"")+
COUNTIFS(SaisiePers,$A35,SaisieDebut,"&lt;="&amp;WU$6,SaisieFin,WU$6,SaisieSoir,Paramètres!$B$3,SaisieJour,"")+
COUNTIFS(SaisiePers,$A35,SaisieDebut,"&lt;="&amp;WU$6,SaisieFin,"&gt;"&amp;WU$6,SaisieSoir,Paramètres!$B$3,SaisieJour,TEXT(WU$6,"jjjj"))=0)=$AS$1)*0.5)</f>
        <v/>
      </c>
      <c r="WW35" s="6" t="str">
        <f>IF(OR(WW$6=0,COUNTIF(Feries,WW$6)&gt;0,ISNONTEXT($A35)),"",
((COUNTIFS(SaisiePers,$A35,SaisieDebut,"&lt;"&amp;WW$6,SaisieFin,"&gt;="&amp;WW$6,SaisieJour,"")+
COUNTIFS(SaisiePers,$A35,SaisieDebut,WW$6,SaisieFin,"&gt;="&amp;WW$6,SaisieMatin,Paramètres!$A$2,SaisieJour,"")+
COUNTIFS(SaisiePers,$A35,SaisieDebut,"&lt;"&amp;WW$6,SaisieFin,"&gt;="&amp;WW$6,SaisieMatin,Paramètres!$A$2,SaisieJour,TEXT(WW$6,"jjjj"))=0)=$AS$1)*0.5)</f>
        <v/>
      </c>
      <c r="WX35" s="6" t="str">
        <f>IF(OR(WW$6=0,COUNTIF(Feries,WW$6)&gt;0,ISNONTEXT($A35)),"",
((COUNTIFS(SaisiePers,$A35,SaisieDebut,"&lt;="&amp;WW$6,SaisieFin,"&gt;"&amp;WW$6,SaisieJour,"")+
COUNTIFS(SaisiePers,$A35,SaisieDebut,"&lt;="&amp;WW$6,SaisieFin,WW$6,SaisieSoir,Paramètres!$B$3,SaisieJour,"")+
COUNTIFS(SaisiePers,$A35,SaisieDebut,"&lt;="&amp;WW$6,SaisieFin,"&gt;"&amp;WW$6,SaisieSoir,Paramètres!$B$3,SaisieJour,TEXT(WW$6,"jjjj"))=0)=$AS$1)*0.5)</f>
        <v/>
      </c>
      <c r="WY35" s="6" t="str">
        <f>IF(OR(WY$6=0,COUNTIF(Feries,WY$6)&gt;0,ISNONTEXT($A35)),"",
((COUNTIFS(SaisiePers,$A35,SaisieDebut,"&lt;"&amp;WY$6,SaisieFin,"&gt;="&amp;WY$6,SaisieJour,"")+
COUNTIFS(SaisiePers,$A35,SaisieDebut,WY$6,SaisieFin,"&gt;="&amp;WY$6,SaisieMatin,Paramètres!$A$2,SaisieJour,"")+
COUNTIFS(SaisiePers,$A35,SaisieDebut,"&lt;"&amp;WY$6,SaisieFin,"&gt;="&amp;WY$6,SaisieMatin,Paramètres!$A$2,SaisieJour,TEXT(WY$6,"jjjj"))=0)=$AS$1)*0.5)</f>
        <v/>
      </c>
      <c r="WZ35" s="6" t="str">
        <f>IF(OR(WY$6=0,COUNTIF(Feries,WY$6)&gt;0,ISNONTEXT($A35)),"",
((COUNTIFS(SaisiePers,$A35,SaisieDebut,"&lt;="&amp;WY$6,SaisieFin,"&gt;"&amp;WY$6,SaisieJour,"")+
COUNTIFS(SaisiePers,$A35,SaisieDebut,"&lt;="&amp;WY$6,SaisieFin,WY$6,SaisieSoir,Paramètres!$B$3,SaisieJour,"")+
COUNTIFS(SaisiePers,$A35,SaisieDebut,"&lt;="&amp;WY$6,SaisieFin,"&gt;"&amp;WY$6,SaisieSoir,Paramètres!$B$3,SaisieJour,TEXT(WY$6,"jjjj"))=0)=$AS$1)*0.5)</f>
        <v/>
      </c>
      <c r="XA35" s="6" t="str">
        <f>IF(OR(XA$6=0,COUNTIF(Feries,XA$6)&gt;0,ISNONTEXT($A35)),"",
((COUNTIFS(SaisiePers,$A35,SaisieDebut,"&lt;"&amp;XA$6,SaisieFin,"&gt;="&amp;XA$6,SaisieJour,"")+
COUNTIFS(SaisiePers,$A35,SaisieDebut,XA$6,SaisieFin,"&gt;="&amp;XA$6,SaisieMatin,Paramètres!$A$2,SaisieJour,"")+
COUNTIFS(SaisiePers,$A35,SaisieDebut,"&lt;"&amp;XA$6,SaisieFin,"&gt;="&amp;XA$6,SaisieMatin,Paramètres!$A$2,SaisieJour,TEXT(XA$6,"jjjj"))=0)=$AS$1)*0.5)</f>
        <v/>
      </c>
      <c r="XB35" s="6" t="str">
        <f>IF(OR(XA$6=0,COUNTIF(Feries,XA$6)&gt;0,ISNONTEXT($A35)),"",
((COUNTIFS(SaisiePers,$A35,SaisieDebut,"&lt;="&amp;XA$6,SaisieFin,"&gt;"&amp;XA$6,SaisieJour,"")+
COUNTIFS(SaisiePers,$A35,SaisieDebut,"&lt;="&amp;XA$6,SaisieFin,XA$6,SaisieSoir,Paramètres!$B$3,SaisieJour,"")+
COUNTIFS(SaisiePers,$A35,SaisieDebut,"&lt;="&amp;XA$6,SaisieFin,"&gt;"&amp;XA$6,SaisieSoir,Paramètres!$B$3,SaisieJour,TEXT(XA$6,"jjjj"))=0)=$AS$1)*0.5)</f>
        <v/>
      </c>
      <c r="XC35" s="6" t="str">
        <f>IF(OR(XC$6=0,COUNTIF(Feries,XC$6)&gt;0,ISNONTEXT($A35)),"",
((COUNTIFS(SaisiePers,$A35,SaisieDebut,"&lt;"&amp;XC$6,SaisieFin,"&gt;="&amp;XC$6,SaisieJour,"")+
COUNTIFS(SaisiePers,$A35,SaisieDebut,XC$6,SaisieFin,"&gt;="&amp;XC$6,SaisieMatin,Paramètres!$A$2,SaisieJour,"")+
COUNTIFS(SaisiePers,$A35,SaisieDebut,"&lt;"&amp;XC$6,SaisieFin,"&gt;="&amp;XC$6,SaisieMatin,Paramètres!$A$2,SaisieJour,TEXT(XC$6,"jjjj"))=0)=$AS$1)*0.5)</f>
        <v/>
      </c>
      <c r="XD35" s="6" t="str">
        <f>IF(OR(XC$6=0,COUNTIF(Feries,XC$6)&gt;0,ISNONTEXT($A35)),"",
((COUNTIFS(SaisiePers,$A35,SaisieDebut,"&lt;="&amp;XC$6,SaisieFin,"&gt;"&amp;XC$6,SaisieJour,"")+
COUNTIFS(SaisiePers,$A35,SaisieDebut,"&lt;="&amp;XC$6,SaisieFin,XC$6,SaisieSoir,Paramètres!$B$3,SaisieJour,"")+
COUNTIFS(SaisiePers,$A35,SaisieDebut,"&lt;="&amp;XC$6,SaisieFin,"&gt;"&amp;XC$6,SaisieSoir,Paramètres!$B$3,SaisieJour,TEXT(XC$6,"jjjj"))=0)=$AS$1)*0.5)</f>
        <v/>
      </c>
      <c r="XE35" s="6" t="str">
        <f>IF(OR(XE$6=0,COUNTIF(Feries,XE$6)&gt;0,ISNONTEXT($A35)),"",
((COUNTIFS(SaisiePers,$A35,SaisieDebut,"&lt;"&amp;XE$6,SaisieFin,"&gt;="&amp;XE$6,SaisieJour,"")+
COUNTIFS(SaisiePers,$A35,SaisieDebut,XE$6,SaisieFin,"&gt;="&amp;XE$6,SaisieMatin,Paramètres!$A$2,SaisieJour,"")+
COUNTIFS(SaisiePers,$A35,SaisieDebut,"&lt;"&amp;XE$6,SaisieFin,"&gt;="&amp;XE$6,SaisieMatin,Paramètres!$A$2,SaisieJour,TEXT(XE$6,"jjjj"))=0)=$AS$1)*0.5)</f>
        <v/>
      </c>
      <c r="XF35" s="6" t="str">
        <f>IF(OR(XE$6=0,COUNTIF(Feries,XE$6)&gt;0,ISNONTEXT($A35)),"",
((COUNTIFS(SaisiePers,$A35,SaisieDebut,"&lt;="&amp;XE$6,SaisieFin,"&gt;"&amp;XE$6,SaisieJour,"")+
COUNTIFS(SaisiePers,$A35,SaisieDebut,"&lt;="&amp;XE$6,SaisieFin,XE$6,SaisieSoir,Paramètres!$B$3,SaisieJour,"")+
COUNTIFS(SaisiePers,$A35,SaisieDebut,"&lt;="&amp;XE$6,SaisieFin,"&gt;"&amp;XE$6,SaisieSoir,Paramètres!$B$3,SaisieJour,TEXT(XE$6,"jjjj"))=0)=$AS$1)*0.5)</f>
        <v/>
      </c>
      <c r="XG35" s="6" t="str">
        <f>IF(OR(XG$6=0,COUNTIF(Feries,XG$6)&gt;0,ISNONTEXT($A35)),"",
((COUNTIFS(SaisiePers,$A35,SaisieDebut,"&lt;"&amp;XG$6,SaisieFin,"&gt;="&amp;XG$6,SaisieJour,"")+
COUNTIFS(SaisiePers,$A35,SaisieDebut,XG$6,SaisieFin,"&gt;="&amp;XG$6,SaisieMatin,Paramètres!$A$2,SaisieJour,"")+
COUNTIFS(SaisiePers,$A35,SaisieDebut,"&lt;"&amp;XG$6,SaisieFin,"&gt;="&amp;XG$6,SaisieMatin,Paramètres!$A$2,SaisieJour,TEXT(XG$6,"jjjj"))=0)=$AS$1)*0.5)</f>
        <v/>
      </c>
      <c r="XH35" s="6" t="str">
        <f>IF(OR(XG$6=0,COUNTIF(Feries,XG$6)&gt;0,ISNONTEXT($A35)),"",
((COUNTIFS(SaisiePers,$A35,SaisieDebut,"&lt;="&amp;XG$6,SaisieFin,"&gt;"&amp;XG$6,SaisieJour,"")+
COUNTIFS(SaisiePers,$A35,SaisieDebut,"&lt;="&amp;XG$6,SaisieFin,XG$6,SaisieSoir,Paramètres!$B$3,SaisieJour,"")+
COUNTIFS(SaisiePers,$A35,SaisieDebut,"&lt;="&amp;XG$6,SaisieFin,"&gt;"&amp;XG$6,SaisieSoir,Paramètres!$B$3,SaisieJour,TEXT(XG$6,"jjjj"))=0)=$AS$1)*0.5)</f>
        <v/>
      </c>
      <c r="XI35" s="6" t="str">
        <f>IF(OR(XI$6=0,COUNTIF(Feries,XI$6)&gt;0,ISNONTEXT($A35)),"",
((COUNTIFS(SaisiePers,$A35,SaisieDebut,"&lt;"&amp;XI$6,SaisieFin,"&gt;="&amp;XI$6,SaisieJour,"")+
COUNTIFS(SaisiePers,$A35,SaisieDebut,XI$6,SaisieFin,"&gt;="&amp;XI$6,SaisieMatin,Paramètres!$A$2,SaisieJour,"")+
COUNTIFS(SaisiePers,$A35,SaisieDebut,"&lt;"&amp;XI$6,SaisieFin,"&gt;="&amp;XI$6,SaisieMatin,Paramètres!$A$2,SaisieJour,TEXT(XI$6,"jjjj"))=0)=$AS$1)*0.5)</f>
        <v/>
      </c>
      <c r="XJ35" s="6" t="str">
        <f>IF(OR(XI$6=0,COUNTIF(Feries,XI$6)&gt;0,ISNONTEXT($A35)),"",
((COUNTIFS(SaisiePers,$A35,SaisieDebut,"&lt;="&amp;XI$6,SaisieFin,"&gt;"&amp;XI$6,SaisieJour,"")+
COUNTIFS(SaisiePers,$A35,SaisieDebut,"&lt;="&amp;XI$6,SaisieFin,XI$6,SaisieSoir,Paramètres!$B$3,SaisieJour,"")+
COUNTIFS(SaisiePers,$A35,SaisieDebut,"&lt;="&amp;XI$6,SaisieFin,"&gt;"&amp;XI$6,SaisieSoir,Paramètres!$B$3,SaisieJour,TEXT(XI$6,"jjjj"))=0)=$AS$1)*0.5)</f>
        <v/>
      </c>
      <c r="XK35" s="6" t="str">
        <f>IF(OR(XK$6=0,COUNTIF(Feries,XK$6)&gt;0,ISNONTEXT($A35)),"",
((COUNTIFS(SaisiePers,$A35,SaisieDebut,"&lt;"&amp;XK$6,SaisieFin,"&gt;="&amp;XK$6,SaisieJour,"")+
COUNTIFS(SaisiePers,$A35,SaisieDebut,XK$6,SaisieFin,"&gt;="&amp;XK$6,SaisieMatin,Paramètres!$A$2,SaisieJour,"")+
COUNTIFS(SaisiePers,$A35,SaisieDebut,"&lt;"&amp;XK$6,SaisieFin,"&gt;="&amp;XK$6,SaisieMatin,Paramètres!$A$2,SaisieJour,TEXT(XK$6,"jjjj"))=0)=$AS$1)*0.5)</f>
        <v/>
      </c>
      <c r="XL35" s="6" t="str">
        <f>IF(OR(XK$6=0,COUNTIF(Feries,XK$6)&gt;0,ISNONTEXT($A35)),"",
((COUNTIFS(SaisiePers,$A35,SaisieDebut,"&lt;="&amp;XK$6,SaisieFin,"&gt;"&amp;XK$6,SaisieJour,"")+
COUNTIFS(SaisiePers,$A35,SaisieDebut,"&lt;="&amp;XK$6,SaisieFin,XK$6,SaisieSoir,Paramètres!$B$3,SaisieJour,"")+
COUNTIFS(SaisiePers,$A35,SaisieDebut,"&lt;="&amp;XK$6,SaisieFin,"&gt;"&amp;XK$6,SaisieSoir,Paramètres!$B$3,SaisieJour,TEXT(XK$6,"jjjj"))=0)=$AS$1)*0.5)</f>
        <v/>
      </c>
      <c r="XM35" s="6" t="str">
        <f>IF(OR(XM$6=0,COUNTIF(Feries,XM$6)&gt;0,ISNONTEXT($A35)),"",
((COUNTIFS(SaisiePers,$A35,SaisieDebut,"&lt;"&amp;XM$6,SaisieFin,"&gt;="&amp;XM$6,SaisieJour,"")+
COUNTIFS(SaisiePers,$A35,SaisieDebut,XM$6,SaisieFin,"&gt;="&amp;XM$6,SaisieMatin,Paramètres!$A$2,SaisieJour,"")+
COUNTIFS(SaisiePers,$A35,SaisieDebut,"&lt;"&amp;XM$6,SaisieFin,"&gt;="&amp;XM$6,SaisieMatin,Paramètres!$A$2,SaisieJour,TEXT(XM$6,"jjjj"))=0)=$AS$1)*0.5)</f>
        <v/>
      </c>
      <c r="XN35" s="6" t="str">
        <f>IF(OR(XM$6=0,COUNTIF(Feries,XM$6)&gt;0,ISNONTEXT($A35)),"",
((COUNTIFS(SaisiePers,$A35,SaisieDebut,"&lt;="&amp;XM$6,SaisieFin,"&gt;"&amp;XM$6,SaisieJour,"")+
COUNTIFS(SaisiePers,$A35,SaisieDebut,"&lt;="&amp;XM$6,SaisieFin,XM$6,SaisieSoir,Paramètres!$B$3,SaisieJour,"")+
COUNTIFS(SaisiePers,$A35,SaisieDebut,"&lt;="&amp;XM$6,SaisieFin,"&gt;"&amp;XM$6,SaisieSoir,Paramètres!$B$3,SaisieJour,TEXT(XM$6,"jjjj"))=0)=$AS$1)*0.5)</f>
        <v/>
      </c>
      <c r="XO35" s="6" t="str">
        <f>IF(OR(XO$6=0,COUNTIF(Feries,XO$6)&gt;0,ISNONTEXT($A35)),"",
((COUNTIFS(SaisiePers,$A35,SaisieDebut,"&lt;"&amp;XO$6,SaisieFin,"&gt;="&amp;XO$6,SaisieJour,"")+
COUNTIFS(SaisiePers,$A35,SaisieDebut,XO$6,SaisieFin,"&gt;="&amp;XO$6,SaisieMatin,Paramètres!$A$2,SaisieJour,"")+
COUNTIFS(SaisiePers,$A35,SaisieDebut,"&lt;"&amp;XO$6,SaisieFin,"&gt;="&amp;XO$6,SaisieMatin,Paramètres!$A$2,SaisieJour,TEXT(XO$6,"jjjj"))=0)=$AS$1)*0.5)</f>
        <v/>
      </c>
      <c r="XP35" s="6" t="str">
        <f>IF(OR(XO$6=0,COUNTIF(Feries,XO$6)&gt;0,ISNONTEXT($A35)),"",
((COUNTIFS(SaisiePers,$A35,SaisieDebut,"&lt;="&amp;XO$6,SaisieFin,"&gt;"&amp;XO$6,SaisieJour,"")+
COUNTIFS(SaisiePers,$A35,SaisieDebut,"&lt;="&amp;XO$6,SaisieFin,XO$6,SaisieSoir,Paramètres!$B$3,SaisieJour,"")+
COUNTIFS(SaisiePers,$A35,SaisieDebut,"&lt;="&amp;XO$6,SaisieFin,"&gt;"&amp;XO$6,SaisieSoir,Paramètres!$B$3,SaisieJour,TEXT(XO$6,"jjjj"))=0)=$AS$1)*0.5)</f>
        <v/>
      </c>
      <c r="XQ35" s="6" t="str">
        <f>IF(OR(XQ$6=0,COUNTIF(Feries,XQ$6)&gt;0,ISNONTEXT($A35)),"",
((COUNTIFS(SaisiePers,$A35,SaisieDebut,"&lt;"&amp;XQ$6,SaisieFin,"&gt;="&amp;XQ$6,SaisieJour,"")+
COUNTIFS(SaisiePers,$A35,SaisieDebut,XQ$6,SaisieFin,"&gt;="&amp;XQ$6,SaisieMatin,Paramètres!$A$2,SaisieJour,"")+
COUNTIFS(SaisiePers,$A35,SaisieDebut,"&lt;"&amp;XQ$6,SaisieFin,"&gt;="&amp;XQ$6,SaisieMatin,Paramètres!$A$2,SaisieJour,TEXT(XQ$6,"jjjj"))=0)=$AS$1)*0.5)</f>
        <v/>
      </c>
      <c r="XR35" s="6" t="str">
        <f>IF(OR(XQ$6=0,COUNTIF(Feries,XQ$6)&gt;0,ISNONTEXT($A35)),"",
((COUNTIFS(SaisiePers,$A35,SaisieDebut,"&lt;="&amp;XQ$6,SaisieFin,"&gt;"&amp;XQ$6,SaisieJour,"")+
COUNTIFS(SaisiePers,$A35,SaisieDebut,"&lt;="&amp;XQ$6,SaisieFin,XQ$6,SaisieSoir,Paramètres!$B$3,SaisieJour,"")+
COUNTIFS(SaisiePers,$A35,SaisieDebut,"&lt;="&amp;XQ$6,SaisieFin,"&gt;"&amp;XQ$6,SaisieSoir,Paramètres!$B$3,SaisieJour,TEXT(XQ$6,"jjjj"))=0)=$AS$1)*0.5)</f>
        <v/>
      </c>
      <c r="XS35" s="6" t="str">
        <f>IF(OR(XS$6=0,COUNTIF(Feries,XS$6)&gt;0,ISNONTEXT($A35)),"",
((COUNTIFS(SaisiePers,$A35,SaisieDebut,"&lt;"&amp;XS$6,SaisieFin,"&gt;="&amp;XS$6,SaisieJour,"")+
COUNTIFS(SaisiePers,$A35,SaisieDebut,XS$6,SaisieFin,"&gt;="&amp;XS$6,SaisieMatin,Paramètres!$A$2,SaisieJour,"")+
COUNTIFS(SaisiePers,$A35,SaisieDebut,"&lt;"&amp;XS$6,SaisieFin,"&gt;="&amp;XS$6,SaisieMatin,Paramètres!$A$2,SaisieJour,TEXT(XS$6,"jjjj"))=0)=$AS$1)*0.5)</f>
        <v/>
      </c>
      <c r="XT35" s="6" t="str">
        <f>IF(OR(XS$6=0,COUNTIF(Feries,XS$6)&gt;0,ISNONTEXT($A35)),"",
((COUNTIFS(SaisiePers,$A35,SaisieDebut,"&lt;="&amp;XS$6,SaisieFin,"&gt;"&amp;XS$6,SaisieJour,"")+
COUNTIFS(SaisiePers,$A35,SaisieDebut,"&lt;="&amp;XS$6,SaisieFin,XS$6,SaisieSoir,Paramètres!$B$3,SaisieJour,"")+
COUNTIFS(SaisiePers,$A35,SaisieDebut,"&lt;="&amp;XS$6,SaisieFin,"&gt;"&amp;XS$6,SaisieSoir,Paramètres!$B$3,SaisieJour,TEXT(XS$6,"jjjj"))=0)=$AS$1)*0.5)</f>
        <v/>
      </c>
      <c r="XU35" s="6" t="str">
        <f>IF(OR(XU$6=0,COUNTIF(Feries,XU$6)&gt;0,ISNONTEXT($A35)),"",
((COUNTIFS(SaisiePers,$A35,SaisieDebut,"&lt;"&amp;XU$6,SaisieFin,"&gt;="&amp;XU$6,SaisieJour,"")+
COUNTIFS(SaisiePers,$A35,SaisieDebut,XU$6,SaisieFin,"&gt;="&amp;XU$6,SaisieMatin,Paramètres!$A$2,SaisieJour,"")+
COUNTIFS(SaisiePers,$A35,SaisieDebut,"&lt;"&amp;XU$6,SaisieFin,"&gt;="&amp;XU$6,SaisieMatin,Paramètres!$A$2,SaisieJour,TEXT(XU$6,"jjjj"))=0)=$AS$1)*0.5)</f>
        <v/>
      </c>
      <c r="XV35" s="6" t="str">
        <f>IF(OR(XU$6=0,COUNTIF(Feries,XU$6)&gt;0,ISNONTEXT($A35)),"",
((COUNTIFS(SaisiePers,$A35,SaisieDebut,"&lt;="&amp;XU$6,SaisieFin,"&gt;"&amp;XU$6,SaisieJour,"")+
COUNTIFS(SaisiePers,$A35,SaisieDebut,"&lt;="&amp;XU$6,SaisieFin,XU$6,SaisieSoir,Paramètres!$B$3,SaisieJour,"")+
COUNTIFS(SaisiePers,$A35,SaisieDebut,"&lt;="&amp;XU$6,SaisieFin,"&gt;"&amp;XU$6,SaisieSoir,Paramètres!$B$3,SaisieJour,TEXT(XU$6,"jjjj"))=0)=$AS$1)*0.5)</f>
        <v/>
      </c>
      <c r="XW35" s="6" t="str">
        <f>IF(OR(XW$6=0,COUNTIF(Feries,XW$6)&gt;0,ISNONTEXT($A35)),"",
((COUNTIFS(SaisiePers,$A35,SaisieDebut,"&lt;"&amp;XW$6,SaisieFin,"&gt;="&amp;XW$6,SaisieJour,"")+
COUNTIFS(SaisiePers,$A35,SaisieDebut,XW$6,SaisieFin,"&gt;="&amp;XW$6,SaisieMatin,Paramètres!$A$2,SaisieJour,"")+
COUNTIFS(SaisiePers,$A35,SaisieDebut,"&lt;"&amp;XW$6,SaisieFin,"&gt;="&amp;XW$6,SaisieMatin,Paramètres!$A$2,SaisieJour,TEXT(XW$6,"jjjj"))=0)=$AS$1)*0.5)</f>
        <v/>
      </c>
      <c r="XX35" s="6" t="str">
        <f>IF(OR(XW$6=0,COUNTIF(Feries,XW$6)&gt;0,ISNONTEXT($A35)),"",
((COUNTIFS(SaisiePers,$A35,SaisieDebut,"&lt;="&amp;XW$6,SaisieFin,"&gt;"&amp;XW$6,SaisieJour,"")+
COUNTIFS(SaisiePers,$A35,SaisieDebut,"&lt;="&amp;XW$6,SaisieFin,XW$6,SaisieSoir,Paramètres!$B$3,SaisieJour,"")+
COUNTIFS(SaisiePers,$A35,SaisieDebut,"&lt;="&amp;XW$6,SaisieFin,"&gt;"&amp;XW$6,SaisieSoir,Paramètres!$B$3,SaisieJour,TEXT(XW$6,"jjjj"))=0)=$AS$1)*0.5)</f>
        <v/>
      </c>
      <c r="XY35" s="6" t="str">
        <f>IF(OR(XY$6=0,COUNTIF(Feries,XY$6)&gt;0,ISNONTEXT($A35)),"",
((COUNTIFS(SaisiePers,$A35,SaisieDebut,"&lt;"&amp;XY$6,SaisieFin,"&gt;="&amp;XY$6,SaisieJour,"")+
COUNTIFS(SaisiePers,$A35,SaisieDebut,XY$6,SaisieFin,"&gt;="&amp;XY$6,SaisieMatin,Paramètres!$A$2,SaisieJour,"")+
COUNTIFS(SaisiePers,$A35,SaisieDebut,"&lt;"&amp;XY$6,SaisieFin,"&gt;="&amp;XY$6,SaisieMatin,Paramètres!$A$2,SaisieJour,TEXT(XY$6,"jjjj"))=0)=$AS$1)*0.5)</f>
        <v/>
      </c>
      <c r="XZ35" s="6" t="str">
        <f>IF(OR(XY$6=0,COUNTIF(Feries,XY$6)&gt;0,ISNONTEXT($A35)),"",
((COUNTIFS(SaisiePers,$A35,SaisieDebut,"&lt;="&amp;XY$6,SaisieFin,"&gt;"&amp;XY$6,SaisieJour,"")+
COUNTIFS(SaisiePers,$A35,SaisieDebut,"&lt;="&amp;XY$6,SaisieFin,XY$6,SaisieSoir,Paramètres!$B$3,SaisieJour,"")+
COUNTIFS(SaisiePers,$A35,SaisieDebut,"&lt;="&amp;XY$6,SaisieFin,"&gt;"&amp;XY$6,SaisieSoir,Paramètres!$B$3,SaisieJour,TEXT(XY$6,"jjjj"))=0)=$AS$1)*0.5)</f>
        <v/>
      </c>
      <c r="YA35" s="6" t="str">
        <f>IF(OR(YA$6=0,COUNTIF(Feries,YA$6)&gt;0,ISNONTEXT($A35)),"",
((COUNTIFS(SaisiePers,$A35,SaisieDebut,"&lt;"&amp;YA$6,SaisieFin,"&gt;="&amp;YA$6,SaisieJour,"")+
COUNTIFS(SaisiePers,$A35,SaisieDebut,YA$6,SaisieFin,"&gt;="&amp;YA$6,SaisieMatin,Paramètres!$A$2,SaisieJour,"")+
COUNTIFS(SaisiePers,$A35,SaisieDebut,"&lt;"&amp;YA$6,SaisieFin,"&gt;="&amp;YA$6,SaisieMatin,Paramètres!$A$2,SaisieJour,TEXT(YA$6,"jjjj"))=0)=$AS$1)*0.5)</f>
        <v/>
      </c>
      <c r="YB35" s="6" t="str">
        <f>IF(OR(YA$6=0,COUNTIF(Feries,YA$6)&gt;0,ISNONTEXT($A35)),"",
((COUNTIFS(SaisiePers,$A35,SaisieDebut,"&lt;="&amp;YA$6,SaisieFin,"&gt;"&amp;YA$6,SaisieJour,"")+
COUNTIFS(SaisiePers,$A35,SaisieDebut,"&lt;="&amp;YA$6,SaisieFin,YA$6,SaisieSoir,Paramètres!$B$3,SaisieJour,"")+
COUNTIFS(SaisiePers,$A35,SaisieDebut,"&lt;="&amp;YA$6,SaisieFin,"&gt;"&amp;YA$6,SaisieSoir,Paramètres!$B$3,SaisieJour,TEXT(YA$6,"jjjj"))=0)=$AS$1)*0.5)</f>
        <v/>
      </c>
      <c r="YC35" s="6" t="str">
        <f>IF(OR(YC$6=0,COUNTIF(Feries,YC$6)&gt;0,ISNONTEXT($A35)),"",
((COUNTIFS(SaisiePers,$A35,SaisieDebut,"&lt;"&amp;YC$6,SaisieFin,"&gt;="&amp;YC$6,SaisieJour,"")+
COUNTIFS(SaisiePers,$A35,SaisieDebut,YC$6,SaisieFin,"&gt;="&amp;YC$6,SaisieMatin,Paramètres!$A$2,SaisieJour,"")+
COUNTIFS(SaisiePers,$A35,SaisieDebut,"&lt;"&amp;YC$6,SaisieFin,"&gt;="&amp;YC$6,SaisieMatin,Paramètres!$A$2,SaisieJour,TEXT(YC$6,"jjjj"))=0)=$AS$1)*0.5)</f>
        <v/>
      </c>
      <c r="YD35" s="6" t="str">
        <f>IF(OR(YC$6=0,COUNTIF(Feries,YC$6)&gt;0,ISNONTEXT($A35)),"",
((COUNTIFS(SaisiePers,$A35,SaisieDebut,"&lt;="&amp;YC$6,SaisieFin,"&gt;"&amp;YC$6,SaisieJour,"")+
COUNTIFS(SaisiePers,$A35,SaisieDebut,"&lt;="&amp;YC$6,SaisieFin,YC$6,SaisieSoir,Paramètres!$B$3,SaisieJour,"")+
COUNTIFS(SaisiePers,$A35,SaisieDebut,"&lt;="&amp;YC$6,SaisieFin,"&gt;"&amp;YC$6,SaisieSoir,Paramètres!$B$3,SaisieJour,TEXT(YC$6,"jjjj"))=0)=$AS$1)*0.5)</f>
        <v/>
      </c>
      <c r="YE35" s="6" t="str">
        <f>IF(OR(YE$6=0,COUNTIF(Feries,YE$6)&gt;0,ISNONTEXT($A35)),"",
((COUNTIFS(SaisiePers,$A35,SaisieDebut,"&lt;"&amp;YE$6,SaisieFin,"&gt;="&amp;YE$6,SaisieJour,"")+
COUNTIFS(SaisiePers,$A35,SaisieDebut,YE$6,SaisieFin,"&gt;="&amp;YE$6,SaisieMatin,Paramètres!$A$2,SaisieJour,"")+
COUNTIFS(SaisiePers,$A35,SaisieDebut,"&lt;"&amp;YE$6,SaisieFin,"&gt;="&amp;YE$6,SaisieMatin,Paramètres!$A$2,SaisieJour,TEXT(YE$6,"jjjj"))=0)=$AS$1)*0.5)</f>
        <v/>
      </c>
      <c r="YF35" s="6" t="str">
        <f>IF(OR(YE$6=0,COUNTIF(Feries,YE$6)&gt;0,ISNONTEXT($A35)),"",
((COUNTIFS(SaisiePers,$A35,SaisieDebut,"&lt;="&amp;YE$6,SaisieFin,"&gt;"&amp;YE$6,SaisieJour,"")+
COUNTIFS(SaisiePers,$A35,SaisieDebut,"&lt;="&amp;YE$6,SaisieFin,YE$6,SaisieSoir,Paramètres!$B$3,SaisieJour,"")+
COUNTIFS(SaisiePers,$A35,SaisieDebut,"&lt;="&amp;YE$6,SaisieFin,"&gt;"&amp;YE$6,SaisieSoir,Paramètres!$B$3,SaisieJour,TEXT(YE$6,"jjjj"))=0)=$AS$1)*0.5)</f>
        <v/>
      </c>
      <c r="YG35" s="6" t="str">
        <f>IF(OR(YG$6=0,COUNTIF(Feries,YG$6)&gt;0,ISNONTEXT($A35)),"",
((COUNTIFS(SaisiePers,$A35,SaisieDebut,"&lt;"&amp;YG$6,SaisieFin,"&gt;="&amp;YG$6,SaisieJour,"")+
COUNTIFS(SaisiePers,$A35,SaisieDebut,YG$6,SaisieFin,"&gt;="&amp;YG$6,SaisieMatin,Paramètres!$A$2,SaisieJour,"")+
COUNTIFS(SaisiePers,$A35,SaisieDebut,"&lt;"&amp;YG$6,SaisieFin,"&gt;="&amp;YG$6,SaisieMatin,Paramètres!$A$2,SaisieJour,TEXT(YG$6,"jjjj"))=0)=$AS$1)*0.5)</f>
        <v/>
      </c>
      <c r="YH35" s="6" t="str">
        <f>IF(OR(YG$6=0,COUNTIF(Feries,YG$6)&gt;0,ISNONTEXT($A35)),"",
((COUNTIFS(SaisiePers,$A35,SaisieDebut,"&lt;="&amp;YG$6,SaisieFin,"&gt;"&amp;YG$6,SaisieJour,"")+
COUNTIFS(SaisiePers,$A35,SaisieDebut,"&lt;="&amp;YG$6,SaisieFin,YG$6,SaisieSoir,Paramètres!$B$3,SaisieJour,"")+
COUNTIFS(SaisiePers,$A35,SaisieDebut,"&lt;="&amp;YG$6,SaisieFin,"&gt;"&amp;YG$6,SaisieSoir,Paramètres!$B$3,SaisieJour,TEXT(YG$6,"jjjj"))=0)=$AS$1)*0.5)</f>
        <v/>
      </c>
      <c r="YI35" s="6" t="str">
        <f>IF(OR(YI$6=0,COUNTIF(Feries,YI$6)&gt;0,ISNONTEXT($A35)),"",
((COUNTIFS(SaisiePers,$A35,SaisieDebut,"&lt;"&amp;YI$6,SaisieFin,"&gt;="&amp;YI$6,SaisieJour,"")+
COUNTIFS(SaisiePers,$A35,SaisieDebut,YI$6,SaisieFin,"&gt;="&amp;YI$6,SaisieMatin,Paramètres!$A$2,SaisieJour,"")+
COUNTIFS(SaisiePers,$A35,SaisieDebut,"&lt;"&amp;YI$6,SaisieFin,"&gt;="&amp;YI$6,SaisieMatin,Paramètres!$A$2,SaisieJour,TEXT(YI$6,"jjjj"))=0)=$AS$1)*0.5)</f>
        <v/>
      </c>
      <c r="YJ35" s="6" t="str">
        <f>IF(OR(YI$6=0,COUNTIF(Feries,YI$6)&gt;0,ISNONTEXT($A35)),"",
((COUNTIFS(SaisiePers,$A35,SaisieDebut,"&lt;="&amp;YI$6,SaisieFin,"&gt;"&amp;YI$6,SaisieJour,"")+
COUNTIFS(SaisiePers,$A35,SaisieDebut,"&lt;="&amp;YI$6,SaisieFin,YI$6,SaisieSoir,Paramètres!$B$3,SaisieJour,"")+
COUNTIFS(SaisiePers,$A35,SaisieDebut,"&lt;="&amp;YI$6,SaisieFin,"&gt;"&amp;YI$6,SaisieSoir,Paramètres!$B$3,SaisieJour,TEXT(YI$6,"jjjj"))=0)=$AS$1)*0.5)</f>
        <v/>
      </c>
      <c r="YK35" s="6" t="str">
        <f>IF(OR(YK$6=0,COUNTIF(Feries,YK$6)&gt;0,ISNONTEXT($A35)),"",
((COUNTIFS(SaisiePers,$A35,SaisieDebut,"&lt;"&amp;YK$6,SaisieFin,"&gt;="&amp;YK$6,SaisieJour,"")+
COUNTIFS(SaisiePers,$A35,SaisieDebut,YK$6,SaisieFin,"&gt;="&amp;YK$6,SaisieMatin,Paramètres!$A$2,SaisieJour,"")+
COUNTIFS(SaisiePers,$A35,SaisieDebut,"&lt;"&amp;YK$6,SaisieFin,"&gt;="&amp;YK$6,SaisieMatin,Paramètres!$A$2,SaisieJour,TEXT(YK$6,"jjjj"))=0)=$AS$1)*0.5)</f>
        <v/>
      </c>
      <c r="YL35" s="6" t="str">
        <f>IF(OR(YK$6=0,COUNTIF(Feries,YK$6)&gt;0,ISNONTEXT($A35)),"",
((COUNTIFS(SaisiePers,$A35,SaisieDebut,"&lt;="&amp;YK$6,SaisieFin,"&gt;"&amp;YK$6,SaisieJour,"")+
COUNTIFS(SaisiePers,$A35,SaisieDebut,"&lt;="&amp;YK$6,SaisieFin,YK$6,SaisieSoir,Paramètres!$B$3,SaisieJour,"")+
COUNTIFS(SaisiePers,$A35,SaisieDebut,"&lt;="&amp;YK$6,SaisieFin,"&gt;"&amp;YK$6,SaisieSoir,Paramètres!$B$3,SaisieJour,TEXT(YK$6,"jjjj"))=0)=$AS$1)*0.5)</f>
        <v/>
      </c>
      <c r="YM35" s="6" t="str">
        <f>IF(OR(YM$6=0,COUNTIF(Feries,YM$6)&gt;0,ISNONTEXT($A35)),"",
((COUNTIFS(SaisiePers,$A35,SaisieDebut,"&lt;"&amp;YM$6,SaisieFin,"&gt;="&amp;YM$6,SaisieJour,"")+
COUNTIFS(SaisiePers,$A35,SaisieDebut,YM$6,SaisieFin,"&gt;="&amp;YM$6,SaisieMatin,Paramètres!$A$2,SaisieJour,"")+
COUNTIFS(SaisiePers,$A35,SaisieDebut,"&lt;"&amp;YM$6,SaisieFin,"&gt;="&amp;YM$6,SaisieMatin,Paramètres!$A$2,SaisieJour,TEXT(YM$6,"jjjj"))=0)=$AS$1)*0.5)</f>
        <v/>
      </c>
      <c r="YN35" s="6" t="str">
        <f>IF(OR(YM$6=0,COUNTIF(Feries,YM$6)&gt;0,ISNONTEXT($A35)),"",
((COUNTIFS(SaisiePers,$A35,SaisieDebut,"&lt;="&amp;YM$6,SaisieFin,"&gt;"&amp;YM$6,SaisieJour,"")+
COUNTIFS(SaisiePers,$A35,SaisieDebut,"&lt;="&amp;YM$6,SaisieFin,YM$6,SaisieSoir,Paramètres!$B$3,SaisieJour,"")+
COUNTIFS(SaisiePers,$A35,SaisieDebut,"&lt;="&amp;YM$6,SaisieFin,"&gt;"&amp;YM$6,SaisieSoir,Paramètres!$B$3,SaisieJour,TEXT(YM$6,"jjjj"))=0)=$AS$1)*0.5)</f>
        <v/>
      </c>
      <c r="YO35" s="6" t="str">
        <f>IF(OR(YO$6=0,COUNTIF(Feries,YO$6)&gt;0,ISNONTEXT($A35)),"",
((COUNTIFS(SaisiePers,$A35,SaisieDebut,"&lt;"&amp;YO$6,SaisieFin,"&gt;="&amp;YO$6,SaisieJour,"")+
COUNTIFS(SaisiePers,$A35,SaisieDebut,YO$6,SaisieFin,"&gt;="&amp;YO$6,SaisieMatin,Paramètres!$A$2,SaisieJour,"")+
COUNTIFS(SaisiePers,$A35,SaisieDebut,"&lt;"&amp;YO$6,SaisieFin,"&gt;="&amp;YO$6,SaisieMatin,Paramètres!$A$2,SaisieJour,TEXT(YO$6,"jjjj"))=0)=$AS$1)*0.5)</f>
        <v/>
      </c>
      <c r="YP35" s="6" t="str">
        <f>IF(OR(YO$6=0,COUNTIF(Feries,YO$6)&gt;0,ISNONTEXT($A35)),"",
((COUNTIFS(SaisiePers,$A35,SaisieDebut,"&lt;="&amp;YO$6,SaisieFin,"&gt;"&amp;YO$6,SaisieJour,"")+
COUNTIFS(SaisiePers,$A35,SaisieDebut,"&lt;="&amp;YO$6,SaisieFin,YO$6,SaisieSoir,Paramètres!$B$3,SaisieJour,"")+
COUNTIFS(SaisiePers,$A35,SaisieDebut,"&lt;="&amp;YO$6,SaisieFin,"&gt;"&amp;YO$6,SaisieSoir,Paramètres!$B$3,SaisieJour,TEXT(YO$6,"jjjj"))=0)=$AS$1)*0.5)</f>
        <v/>
      </c>
      <c r="YQ35" s="6" t="str">
        <f>IF(OR(YQ$6=0,COUNTIF(Feries,YQ$6)&gt;0,ISNONTEXT($A35)),"",
((COUNTIFS(SaisiePers,$A35,SaisieDebut,"&lt;"&amp;YQ$6,SaisieFin,"&gt;="&amp;YQ$6,SaisieJour,"")+
COUNTIFS(SaisiePers,$A35,SaisieDebut,YQ$6,SaisieFin,"&gt;="&amp;YQ$6,SaisieMatin,Paramètres!$A$2,SaisieJour,"")+
COUNTIFS(SaisiePers,$A35,SaisieDebut,"&lt;"&amp;YQ$6,SaisieFin,"&gt;="&amp;YQ$6,SaisieMatin,Paramètres!$A$2,SaisieJour,TEXT(YQ$6,"jjjj"))=0)=$AS$1)*0.5)</f>
        <v/>
      </c>
      <c r="YR35" s="6" t="str">
        <f>IF(OR(YQ$6=0,COUNTIF(Feries,YQ$6)&gt;0,ISNONTEXT($A35)),"",
((COUNTIFS(SaisiePers,$A35,SaisieDebut,"&lt;="&amp;YQ$6,SaisieFin,"&gt;"&amp;YQ$6,SaisieJour,"")+
COUNTIFS(SaisiePers,$A35,SaisieDebut,"&lt;="&amp;YQ$6,SaisieFin,YQ$6,SaisieSoir,Paramètres!$B$3,SaisieJour,"")+
COUNTIFS(SaisiePers,$A35,SaisieDebut,"&lt;="&amp;YQ$6,SaisieFin,"&gt;"&amp;YQ$6,SaisieSoir,Paramètres!$B$3,SaisieJour,TEXT(YQ$6,"jjjj"))=0)=$AS$1)*0.5)</f>
        <v/>
      </c>
      <c r="YS35" s="6" t="str">
        <f>IF(OR(YS$6=0,COUNTIF(Feries,YS$6)&gt;0,ISNONTEXT($A35)),"",
((COUNTIFS(SaisiePers,$A35,SaisieDebut,"&lt;"&amp;YS$6,SaisieFin,"&gt;="&amp;YS$6,SaisieJour,"")+
COUNTIFS(SaisiePers,$A35,SaisieDebut,YS$6,SaisieFin,"&gt;="&amp;YS$6,SaisieMatin,Paramètres!$A$2,SaisieJour,"")+
COUNTIFS(SaisiePers,$A35,SaisieDebut,"&lt;"&amp;YS$6,SaisieFin,"&gt;="&amp;YS$6,SaisieMatin,Paramètres!$A$2,SaisieJour,TEXT(YS$6,"jjjj"))=0)=$AS$1)*0.5)</f>
        <v/>
      </c>
      <c r="YT35" s="6" t="str">
        <f>IF(OR(YS$6=0,COUNTIF(Feries,YS$6)&gt;0,ISNONTEXT($A35)),"",
((COUNTIFS(SaisiePers,$A35,SaisieDebut,"&lt;="&amp;YS$6,SaisieFin,"&gt;"&amp;YS$6,SaisieJour,"")+
COUNTIFS(SaisiePers,$A35,SaisieDebut,"&lt;="&amp;YS$6,SaisieFin,YS$6,SaisieSoir,Paramètres!$B$3,SaisieJour,"")+
COUNTIFS(SaisiePers,$A35,SaisieDebut,"&lt;="&amp;YS$6,SaisieFin,"&gt;"&amp;YS$6,SaisieSoir,Paramètres!$B$3,SaisieJour,TEXT(YS$6,"jjjj"))=0)=$AS$1)*0.5)</f>
        <v/>
      </c>
      <c r="YU35" s="6" t="str">
        <f>IF(OR(YU$6=0,COUNTIF(Feries,YU$6)&gt;0,ISNONTEXT($A35)),"",
((COUNTIFS(SaisiePers,$A35,SaisieDebut,"&lt;"&amp;YU$6,SaisieFin,"&gt;="&amp;YU$6,SaisieJour,"")+
COUNTIFS(SaisiePers,$A35,SaisieDebut,YU$6,SaisieFin,"&gt;="&amp;YU$6,SaisieMatin,Paramètres!$A$2,SaisieJour,"")+
COUNTIFS(SaisiePers,$A35,SaisieDebut,"&lt;"&amp;YU$6,SaisieFin,"&gt;="&amp;YU$6,SaisieMatin,Paramètres!$A$2,SaisieJour,TEXT(YU$6,"jjjj"))=0)=$AS$1)*0.5)</f>
        <v/>
      </c>
      <c r="YV35" s="6" t="str">
        <f>IF(OR(YU$6=0,COUNTIF(Feries,YU$6)&gt;0,ISNONTEXT($A35)),"",
((COUNTIFS(SaisiePers,$A35,SaisieDebut,"&lt;="&amp;YU$6,SaisieFin,"&gt;"&amp;YU$6,SaisieJour,"")+
COUNTIFS(SaisiePers,$A35,SaisieDebut,"&lt;="&amp;YU$6,SaisieFin,YU$6,SaisieSoir,Paramètres!$B$3,SaisieJour,"")+
COUNTIFS(SaisiePers,$A35,SaisieDebut,"&lt;="&amp;YU$6,SaisieFin,"&gt;"&amp;YU$6,SaisieSoir,Paramètres!$B$3,SaisieJour,TEXT(YU$6,"jjjj"))=0)=$AS$1)*0.5)</f>
        <v/>
      </c>
      <c r="YW35" s="6" t="str">
        <f>IF(OR(YW$6=0,COUNTIF(Feries,YW$6)&gt;0,ISNONTEXT($A35)),"",
((COUNTIFS(SaisiePers,$A35,SaisieDebut,"&lt;"&amp;YW$6,SaisieFin,"&gt;="&amp;YW$6,SaisieJour,"")+
COUNTIFS(SaisiePers,$A35,SaisieDebut,YW$6,SaisieFin,"&gt;="&amp;YW$6,SaisieMatin,Paramètres!$A$2,SaisieJour,"")+
COUNTIFS(SaisiePers,$A35,SaisieDebut,"&lt;"&amp;YW$6,SaisieFin,"&gt;="&amp;YW$6,SaisieMatin,Paramètres!$A$2,SaisieJour,TEXT(YW$6,"jjjj"))=0)=$AS$1)*0.5)</f>
        <v/>
      </c>
      <c r="YX35" s="6" t="str">
        <f>IF(OR(YW$6=0,COUNTIF(Feries,YW$6)&gt;0,ISNONTEXT($A35)),"",
((COUNTIFS(SaisiePers,$A35,SaisieDebut,"&lt;="&amp;YW$6,SaisieFin,"&gt;"&amp;YW$6,SaisieJour,"")+
COUNTIFS(SaisiePers,$A35,SaisieDebut,"&lt;="&amp;YW$6,SaisieFin,YW$6,SaisieSoir,Paramètres!$B$3,SaisieJour,"")+
COUNTIFS(SaisiePers,$A35,SaisieDebut,"&lt;="&amp;YW$6,SaisieFin,"&gt;"&amp;YW$6,SaisieSoir,Paramètres!$B$3,SaisieJour,TEXT(YW$6,"jjjj"))=0)=$AS$1)*0.5)</f>
        <v/>
      </c>
      <c r="YY35" s="6" t="str">
        <f>IF(OR(YY$6=0,COUNTIF(Feries,YY$6)&gt;0,ISNONTEXT($A35)),"",
((COUNTIFS(SaisiePers,$A35,SaisieDebut,"&lt;"&amp;YY$6,SaisieFin,"&gt;="&amp;YY$6,SaisieJour,"")+
COUNTIFS(SaisiePers,$A35,SaisieDebut,YY$6,SaisieFin,"&gt;="&amp;YY$6,SaisieMatin,Paramètres!$A$2,SaisieJour,"")+
COUNTIFS(SaisiePers,$A35,SaisieDebut,"&lt;"&amp;YY$6,SaisieFin,"&gt;="&amp;YY$6,SaisieMatin,Paramètres!$A$2,SaisieJour,TEXT(YY$6,"jjjj"))=0)=$AS$1)*0.5)</f>
        <v/>
      </c>
      <c r="YZ35" s="6" t="str">
        <f>IF(OR(YY$6=0,COUNTIF(Feries,YY$6)&gt;0,ISNONTEXT($A35)),"",
((COUNTIFS(SaisiePers,$A35,SaisieDebut,"&lt;="&amp;YY$6,SaisieFin,"&gt;"&amp;YY$6,SaisieJour,"")+
COUNTIFS(SaisiePers,$A35,SaisieDebut,"&lt;="&amp;YY$6,SaisieFin,YY$6,SaisieSoir,Paramètres!$B$3,SaisieJour,"")+
COUNTIFS(SaisiePers,$A35,SaisieDebut,"&lt;="&amp;YY$6,SaisieFin,"&gt;"&amp;YY$6,SaisieSoir,Paramètres!$B$3,SaisieJour,TEXT(YY$6,"jjjj"))=0)=$AS$1)*0.5)</f>
        <v/>
      </c>
      <c r="ZA35" s="6" t="str">
        <f>IF(OR(ZA$6=0,COUNTIF(Feries,ZA$6)&gt;0,ISNONTEXT($A35)),"",
((COUNTIFS(SaisiePers,$A35,SaisieDebut,"&lt;"&amp;ZA$6,SaisieFin,"&gt;="&amp;ZA$6,SaisieJour,"")+
COUNTIFS(SaisiePers,$A35,SaisieDebut,ZA$6,SaisieFin,"&gt;="&amp;ZA$6,SaisieMatin,Paramètres!$A$2,SaisieJour,"")+
COUNTIFS(SaisiePers,$A35,SaisieDebut,"&lt;"&amp;ZA$6,SaisieFin,"&gt;="&amp;ZA$6,SaisieMatin,Paramètres!$A$2,SaisieJour,TEXT(ZA$6,"jjjj"))=0)=$AS$1)*0.5)</f>
        <v/>
      </c>
      <c r="ZB35" s="6" t="str">
        <f>IF(OR(ZA$6=0,COUNTIF(Feries,ZA$6)&gt;0,ISNONTEXT($A35)),"",
((COUNTIFS(SaisiePers,$A35,SaisieDebut,"&lt;="&amp;ZA$6,SaisieFin,"&gt;"&amp;ZA$6,SaisieJour,"")+
COUNTIFS(SaisiePers,$A35,SaisieDebut,"&lt;="&amp;ZA$6,SaisieFin,ZA$6,SaisieSoir,Paramètres!$B$3,SaisieJour,"")+
COUNTIFS(SaisiePers,$A35,SaisieDebut,"&lt;="&amp;ZA$6,SaisieFin,"&gt;"&amp;ZA$6,SaisieSoir,Paramètres!$B$3,SaisieJour,TEXT(ZA$6,"jjjj"))=0)=$AS$1)*0.5)</f>
        <v/>
      </c>
      <c r="ZC35" s="6" t="str">
        <f>IF(OR(ZC$6=0,COUNTIF(Feries,ZC$6)&gt;0,ISNONTEXT($A35)),"",
((COUNTIFS(SaisiePers,$A35,SaisieDebut,"&lt;"&amp;ZC$6,SaisieFin,"&gt;="&amp;ZC$6,SaisieJour,"")+
COUNTIFS(SaisiePers,$A35,SaisieDebut,ZC$6,SaisieFin,"&gt;="&amp;ZC$6,SaisieMatin,Paramètres!$A$2,SaisieJour,"")+
COUNTIFS(SaisiePers,$A35,SaisieDebut,"&lt;"&amp;ZC$6,SaisieFin,"&gt;="&amp;ZC$6,SaisieMatin,Paramètres!$A$2,SaisieJour,TEXT(ZC$6,"jjjj"))=0)=$AS$1)*0.5)</f>
        <v/>
      </c>
      <c r="ZD35" s="6" t="str">
        <f>IF(OR(ZC$6=0,COUNTIF(Feries,ZC$6)&gt;0,ISNONTEXT($A35)),"",
((COUNTIFS(SaisiePers,$A35,SaisieDebut,"&lt;="&amp;ZC$6,SaisieFin,"&gt;"&amp;ZC$6,SaisieJour,"")+
COUNTIFS(SaisiePers,$A35,SaisieDebut,"&lt;="&amp;ZC$6,SaisieFin,ZC$6,SaisieSoir,Paramètres!$B$3,SaisieJour,"")+
COUNTIFS(SaisiePers,$A35,SaisieDebut,"&lt;="&amp;ZC$6,SaisieFin,"&gt;"&amp;ZC$6,SaisieSoir,Paramètres!$B$3,SaisieJour,TEXT(ZC$6,"jjjj"))=0)=$AS$1)*0.5)</f>
        <v/>
      </c>
      <c r="ZE35" s="6" t="str">
        <f>IF(OR(ZE$6=0,COUNTIF(Feries,ZE$6)&gt;0,ISNONTEXT($A35)),"",
((COUNTIFS(SaisiePers,$A35,SaisieDebut,"&lt;"&amp;ZE$6,SaisieFin,"&gt;="&amp;ZE$6,SaisieJour,"")+
COUNTIFS(SaisiePers,$A35,SaisieDebut,ZE$6,SaisieFin,"&gt;="&amp;ZE$6,SaisieMatin,Paramètres!$A$2,SaisieJour,"")+
COUNTIFS(SaisiePers,$A35,SaisieDebut,"&lt;"&amp;ZE$6,SaisieFin,"&gt;="&amp;ZE$6,SaisieMatin,Paramètres!$A$2,SaisieJour,TEXT(ZE$6,"jjjj"))=0)=$AS$1)*0.5)</f>
        <v/>
      </c>
      <c r="ZF35" s="6" t="str">
        <f>IF(OR(ZE$6=0,COUNTIF(Feries,ZE$6)&gt;0,ISNONTEXT($A35)),"",
((COUNTIFS(SaisiePers,$A35,SaisieDebut,"&lt;="&amp;ZE$6,SaisieFin,"&gt;"&amp;ZE$6,SaisieJour,"")+
COUNTIFS(SaisiePers,$A35,SaisieDebut,"&lt;="&amp;ZE$6,SaisieFin,ZE$6,SaisieSoir,Paramètres!$B$3,SaisieJour,"")+
COUNTIFS(SaisiePers,$A35,SaisieDebut,"&lt;="&amp;ZE$6,SaisieFin,"&gt;"&amp;ZE$6,SaisieSoir,Paramètres!$B$3,SaisieJour,TEXT(ZE$6,"jjjj"))=0)=$AS$1)*0.5)</f>
        <v/>
      </c>
      <c r="ZG35" s="6" t="str">
        <f>IF(OR(ZG$6=0,COUNTIF(Feries,ZG$6)&gt;0,ISNONTEXT($A35)),"",
((COUNTIFS(SaisiePers,$A35,SaisieDebut,"&lt;"&amp;ZG$6,SaisieFin,"&gt;="&amp;ZG$6,SaisieJour,"")+
COUNTIFS(SaisiePers,$A35,SaisieDebut,ZG$6,SaisieFin,"&gt;="&amp;ZG$6,SaisieMatin,Paramètres!$A$2,SaisieJour,"")+
COUNTIFS(SaisiePers,$A35,SaisieDebut,"&lt;"&amp;ZG$6,SaisieFin,"&gt;="&amp;ZG$6,SaisieMatin,Paramètres!$A$2,SaisieJour,TEXT(ZG$6,"jjjj"))=0)=$AS$1)*0.5)</f>
        <v/>
      </c>
      <c r="ZH35" s="6" t="str">
        <f>IF(OR(ZG$6=0,COUNTIF(Feries,ZG$6)&gt;0,ISNONTEXT($A35)),"",
((COUNTIFS(SaisiePers,$A35,SaisieDebut,"&lt;="&amp;ZG$6,SaisieFin,"&gt;"&amp;ZG$6,SaisieJour,"")+
COUNTIFS(SaisiePers,$A35,SaisieDebut,"&lt;="&amp;ZG$6,SaisieFin,ZG$6,SaisieSoir,Paramètres!$B$3,SaisieJour,"")+
COUNTIFS(SaisiePers,$A35,SaisieDebut,"&lt;="&amp;ZG$6,SaisieFin,"&gt;"&amp;ZG$6,SaisieSoir,Paramètres!$B$3,SaisieJour,TEXT(ZG$6,"jjjj"))=0)=$AS$1)*0.5)</f>
        <v/>
      </c>
      <c r="ZI35" s="6" t="str">
        <f>IF(OR(ZI$6=0,COUNTIF(Feries,ZI$6)&gt;0,ISNONTEXT($A35)),"",
((COUNTIFS(SaisiePers,$A35,SaisieDebut,"&lt;"&amp;ZI$6,SaisieFin,"&gt;="&amp;ZI$6,SaisieJour,"")+
COUNTIFS(SaisiePers,$A35,SaisieDebut,ZI$6,SaisieFin,"&gt;="&amp;ZI$6,SaisieMatin,Paramètres!$A$2,SaisieJour,"")+
COUNTIFS(SaisiePers,$A35,SaisieDebut,"&lt;"&amp;ZI$6,SaisieFin,"&gt;="&amp;ZI$6,SaisieMatin,Paramètres!$A$2,SaisieJour,TEXT(ZI$6,"jjjj"))=0)=$AS$1)*0.5)</f>
        <v/>
      </c>
      <c r="ZJ35" s="6" t="str">
        <f>IF(OR(ZI$6=0,COUNTIF(Feries,ZI$6)&gt;0,ISNONTEXT($A35)),"",
((COUNTIFS(SaisiePers,$A35,SaisieDebut,"&lt;="&amp;ZI$6,SaisieFin,"&gt;"&amp;ZI$6,SaisieJour,"")+
COUNTIFS(SaisiePers,$A35,SaisieDebut,"&lt;="&amp;ZI$6,SaisieFin,ZI$6,SaisieSoir,Paramètres!$B$3,SaisieJour,"")+
COUNTIFS(SaisiePers,$A35,SaisieDebut,"&lt;="&amp;ZI$6,SaisieFin,"&gt;"&amp;ZI$6,SaisieSoir,Paramètres!$B$3,SaisieJour,TEXT(ZI$6,"jjjj"))=0)=$AS$1)*0.5)</f>
        <v/>
      </c>
      <c r="ZK35" s="6" t="str">
        <f>IF(OR(ZK$6=0,COUNTIF(Feries,ZK$6)&gt;0,ISNONTEXT($A35)),"",
((COUNTIFS(SaisiePers,$A35,SaisieDebut,"&lt;"&amp;ZK$6,SaisieFin,"&gt;="&amp;ZK$6,SaisieJour,"")+
COUNTIFS(SaisiePers,$A35,SaisieDebut,ZK$6,SaisieFin,"&gt;="&amp;ZK$6,SaisieMatin,Paramètres!$A$2,SaisieJour,"")+
COUNTIFS(SaisiePers,$A35,SaisieDebut,"&lt;"&amp;ZK$6,SaisieFin,"&gt;="&amp;ZK$6,SaisieMatin,Paramètres!$A$2,SaisieJour,TEXT(ZK$6,"jjjj"))=0)=$AS$1)*0.5)</f>
        <v/>
      </c>
      <c r="ZL35" s="6" t="str">
        <f>IF(OR(ZK$6=0,COUNTIF(Feries,ZK$6)&gt;0,ISNONTEXT($A35)),"",
((COUNTIFS(SaisiePers,$A35,SaisieDebut,"&lt;="&amp;ZK$6,SaisieFin,"&gt;"&amp;ZK$6,SaisieJour,"")+
COUNTIFS(SaisiePers,$A35,SaisieDebut,"&lt;="&amp;ZK$6,SaisieFin,ZK$6,SaisieSoir,Paramètres!$B$3,SaisieJour,"")+
COUNTIFS(SaisiePers,$A35,SaisieDebut,"&lt;="&amp;ZK$6,SaisieFin,"&gt;"&amp;ZK$6,SaisieSoir,Paramètres!$B$3,SaisieJour,TEXT(ZK$6,"jjjj"))=0)=$AS$1)*0.5)</f>
        <v/>
      </c>
      <c r="ZM35" s="6" t="str">
        <f>IF(OR(ZM$6=0,COUNTIF(Feries,ZM$6)&gt;0,ISNONTEXT($A35)),"",
((COUNTIFS(SaisiePers,$A35,SaisieDebut,"&lt;"&amp;ZM$6,SaisieFin,"&gt;="&amp;ZM$6,SaisieJour,"")+
COUNTIFS(SaisiePers,$A35,SaisieDebut,ZM$6,SaisieFin,"&gt;="&amp;ZM$6,SaisieMatin,Paramètres!$A$2,SaisieJour,"")+
COUNTIFS(SaisiePers,$A35,SaisieDebut,"&lt;"&amp;ZM$6,SaisieFin,"&gt;="&amp;ZM$6,SaisieMatin,Paramètres!$A$2,SaisieJour,TEXT(ZM$6,"jjjj"))=0)=$AS$1)*0.5)</f>
        <v/>
      </c>
      <c r="ZN35" s="6" t="str">
        <f>IF(OR(ZM$6=0,COUNTIF(Feries,ZM$6)&gt;0,ISNONTEXT($A35)),"",
((COUNTIFS(SaisiePers,$A35,SaisieDebut,"&lt;="&amp;ZM$6,SaisieFin,"&gt;"&amp;ZM$6,SaisieJour,"")+
COUNTIFS(SaisiePers,$A35,SaisieDebut,"&lt;="&amp;ZM$6,SaisieFin,ZM$6,SaisieSoir,Paramètres!$B$3,SaisieJour,"")+
COUNTIFS(SaisiePers,$A35,SaisieDebut,"&lt;="&amp;ZM$6,SaisieFin,"&gt;"&amp;ZM$6,SaisieSoir,Paramètres!$B$3,SaisieJour,TEXT(ZM$6,"jjjj"))=0)=$AS$1)*0.5)</f>
        <v/>
      </c>
      <c r="ZO35" s="6" t="str">
        <f>IF(OR(ZO$6=0,COUNTIF(Feries,ZO$6)&gt;0,ISNONTEXT($A35)),"",
((COUNTIFS(SaisiePers,$A35,SaisieDebut,"&lt;"&amp;ZO$6,SaisieFin,"&gt;="&amp;ZO$6,SaisieJour,"")+
COUNTIFS(SaisiePers,$A35,SaisieDebut,ZO$6,SaisieFin,"&gt;="&amp;ZO$6,SaisieMatin,Paramètres!$A$2,SaisieJour,"")+
COUNTIFS(SaisiePers,$A35,SaisieDebut,"&lt;"&amp;ZO$6,SaisieFin,"&gt;="&amp;ZO$6,SaisieMatin,Paramètres!$A$2,SaisieJour,TEXT(ZO$6,"jjjj"))=0)=$AS$1)*0.5)</f>
        <v/>
      </c>
      <c r="ZP35" s="6" t="str">
        <f>IF(OR(ZO$6=0,COUNTIF(Feries,ZO$6)&gt;0,ISNONTEXT($A35)),"",
((COUNTIFS(SaisiePers,$A35,SaisieDebut,"&lt;="&amp;ZO$6,SaisieFin,"&gt;"&amp;ZO$6,SaisieJour,"")+
COUNTIFS(SaisiePers,$A35,SaisieDebut,"&lt;="&amp;ZO$6,SaisieFin,ZO$6,SaisieSoir,Paramètres!$B$3,SaisieJour,"")+
COUNTIFS(SaisiePers,$A35,SaisieDebut,"&lt;="&amp;ZO$6,SaisieFin,"&gt;"&amp;ZO$6,SaisieSoir,Paramètres!$B$3,SaisieJour,TEXT(ZO$6,"jjjj"))=0)=$AS$1)*0.5)</f>
        <v/>
      </c>
      <c r="ZQ35" s="6" t="str">
        <f>IF(OR(ZQ$6=0,COUNTIF(Feries,ZQ$6)&gt;0,ISNONTEXT($A35)),"",
((COUNTIFS(SaisiePers,$A35,SaisieDebut,"&lt;"&amp;ZQ$6,SaisieFin,"&gt;="&amp;ZQ$6,SaisieJour,"")+
COUNTIFS(SaisiePers,$A35,SaisieDebut,ZQ$6,SaisieFin,"&gt;="&amp;ZQ$6,SaisieMatin,Paramètres!$A$2,SaisieJour,"")+
COUNTIFS(SaisiePers,$A35,SaisieDebut,"&lt;"&amp;ZQ$6,SaisieFin,"&gt;="&amp;ZQ$6,SaisieMatin,Paramètres!$A$2,SaisieJour,TEXT(ZQ$6,"jjjj"))=0)=$AS$1)*0.5)</f>
        <v/>
      </c>
      <c r="ZR35" s="6" t="str">
        <f>IF(OR(ZQ$6=0,COUNTIF(Feries,ZQ$6)&gt;0,ISNONTEXT($A35)),"",
((COUNTIFS(SaisiePers,$A35,SaisieDebut,"&lt;="&amp;ZQ$6,SaisieFin,"&gt;"&amp;ZQ$6,SaisieJour,"")+
COUNTIFS(SaisiePers,$A35,SaisieDebut,"&lt;="&amp;ZQ$6,SaisieFin,ZQ$6,SaisieSoir,Paramètres!$B$3,SaisieJour,"")+
COUNTIFS(SaisiePers,$A35,SaisieDebut,"&lt;="&amp;ZQ$6,SaisieFin,"&gt;"&amp;ZQ$6,SaisieSoir,Paramètres!$B$3,SaisieJour,TEXT(ZQ$6,"jjjj"))=0)=$AS$1)*0.5)</f>
        <v/>
      </c>
      <c r="ZS35" s="6" t="str">
        <f>IF(OR(ZS$6=0,COUNTIF(Feries,ZS$6)&gt;0,ISNONTEXT($A35)),"",
((COUNTIFS(SaisiePers,$A35,SaisieDebut,"&lt;"&amp;ZS$6,SaisieFin,"&gt;="&amp;ZS$6,SaisieJour,"")+
COUNTIFS(SaisiePers,$A35,SaisieDebut,ZS$6,SaisieFin,"&gt;="&amp;ZS$6,SaisieMatin,Paramètres!$A$2,SaisieJour,"")+
COUNTIFS(SaisiePers,$A35,SaisieDebut,"&lt;"&amp;ZS$6,SaisieFin,"&gt;="&amp;ZS$6,SaisieMatin,Paramètres!$A$2,SaisieJour,TEXT(ZS$6,"jjjj"))=0)=$AS$1)*0.5)</f>
        <v/>
      </c>
      <c r="ZT35" s="6" t="str">
        <f>IF(OR(ZS$6=0,COUNTIF(Feries,ZS$6)&gt;0,ISNONTEXT($A35)),"",
((COUNTIFS(SaisiePers,$A35,SaisieDebut,"&lt;="&amp;ZS$6,SaisieFin,"&gt;"&amp;ZS$6,SaisieJour,"")+
COUNTIFS(SaisiePers,$A35,SaisieDebut,"&lt;="&amp;ZS$6,SaisieFin,ZS$6,SaisieSoir,Paramètres!$B$3,SaisieJour,"")+
COUNTIFS(SaisiePers,$A35,SaisieDebut,"&lt;="&amp;ZS$6,SaisieFin,"&gt;"&amp;ZS$6,SaisieSoir,Paramètres!$B$3,SaisieJour,TEXT(ZS$6,"jjjj"))=0)=$AS$1)*0.5)</f>
        <v/>
      </c>
      <c r="ZU35" s="6" t="str">
        <f>IF(OR(ZU$6=0,COUNTIF(Feries,ZU$6)&gt;0,ISNONTEXT($A35)),"",
((COUNTIFS(SaisiePers,$A35,SaisieDebut,"&lt;"&amp;ZU$6,SaisieFin,"&gt;="&amp;ZU$6,SaisieJour,"")+
COUNTIFS(SaisiePers,$A35,SaisieDebut,ZU$6,SaisieFin,"&gt;="&amp;ZU$6,SaisieMatin,Paramètres!$A$2,SaisieJour,"")+
COUNTIFS(SaisiePers,$A35,SaisieDebut,"&lt;"&amp;ZU$6,SaisieFin,"&gt;="&amp;ZU$6,SaisieMatin,Paramètres!$A$2,SaisieJour,TEXT(ZU$6,"jjjj"))=0)=$AS$1)*0.5)</f>
        <v/>
      </c>
      <c r="ZV35" s="6" t="str">
        <f>IF(OR(ZU$6=0,COUNTIF(Feries,ZU$6)&gt;0,ISNONTEXT($A35)),"",
((COUNTIFS(SaisiePers,$A35,SaisieDebut,"&lt;="&amp;ZU$6,SaisieFin,"&gt;"&amp;ZU$6,SaisieJour,"")+
COUNTIFS(SaisiePers,$A35,SaisieDebut,"&lt;="&amp;ZU$6,SaisieFin,ZU$6,SaisieSoir,Paramètres!$B$3,SaisieJour,"")+
COUNTIFS(SaisiePers,$A35,SaisieDebut,"&lt;="&amp;ZU$6,SaisieFin,"&gt;"&amp;ZU$6,SaisieSoir,Paramètres!$B$3,SaisieJour,TEXT(ZU$6,"jjjj"))=0)=$AS$1)*0.5)</f>
        <v/>
      </c>
      <c r="ZW35" s="6" t="str">
        <f>IF(OR(ZW$6=0,COUNTIF(Feries,ZW$6)&gt;0,ISNONTEXT($A35)),"",
((COUNTIFS(SaisiePers,$A35,SaisieDebut,"&lt;"&amp;ZW$6,SaisieFin,"&gt;="&amp;ZW$6,SaisieJour,"")+
COUNTIFS(SaisiePers,$A35,SaisieDebut,ZW$6,SaisieFin,"&gt;="&amp;ZW$6,SaisieMatin,Paramètres!$A$2,SaisieJour,"")+
COUNTIFS(SaisiePers,$A35,SaisieDebut,"&lt;"&amp;ZW$6,SaisieFin,"&gt;="&amp;ZW$6,SaisieMatin,Paramètres!$A$2,SaisieJour,TEXT(ZW$6,"jjjj"))=0)=$AS$1)*0.5)</f>
        <v/>
      </c>
      <c r="ZX35" s="6" t="str">
        <f>IF(OR(ZW$6=0,COUNTIF(Feries,ZW$6)&gt;0,ISNONTEXT($A35)),"",
((COUNTIFS(SaisiePers,$A35,SaisieDebut,"&lt;="&amp;ZW$6,SaisieFin,"&gt;"&amp;ZW$6,SaisieJour,"")+
COUNTIFS(SaisiePers,$A35,SaisieDebut,"&lt;="&amp;ZW$6,SaisieFin,ZW$6,SaisieSoir,Paramètres!$B$3,SaisieJour,"")+
COUNTIFS(SaisiePers,$A35,SaisieDebut,"&lt;="&amp;ZW$6,SaisieFin,"&gt;"&amp;ZW$6,SaisieSoir,Paramètres!$B$3,SaisieJour,TEXT(ZW$6,"jjjj"))=0)=$AS$1)*0.5)</f>
        <v/>
      </c>
      <c r="ZY35" s="6" t="str">
        <f>IF(OR(ZY$6=0,COUNTIF(Feries,ZY$6)&gt;0,ISNONTEXT($A35)),"",
((COUNTIFS(SaisiePers,$A35,SaisieDebut,"&lt;"&amp;ZY$6,SaisieFin,"&gt;="&amp;ZY$6,SaisieJour,"")+
COUNTIFS(SaisiePers,$A35,SaisieDebut,ZY$6,SaisieFin,"&gt;="&amp;ZY$6,SaisieMatin,Paramètres!$A$2,SaisieJour,"")+
COUNTIFS(SaisiePers,$A35,SaisieDebut,"&lt;"&amp;ZY$6,SaisieFin,"&gt;="&amp;ZY$6,SaisieMatin,Paramètres!$A$2,SaisieJour,TEXT(ZY$6,"jjjj"))=0)=$AS$1)*0.5)</f>
        <v/>
      </c>
      <c r="ZZ35" s="6" t="str">
        <f>IF(OR(ZY$6=0,COUNTIF(Feries,ZY$6)&gt;0,ISNONTEXT($A35)),"",
((COUNTIFS(SaisiePers,$A35,SaisieDebut,"&lt;="&amp;ZY$6,SaisieFin,"&gt;"&amp;ZY$6,SaisieJour,"")+
COUNTIFS(SaisiePers,$A35,SaisieDebut,"&lt;="&amp;ZY$6,SaisieFin,ZY$6,SaisieSoir,Paramètres!$B$3,SaisieJour,"")+
COUNTIFS(SaisiePers,$A35,SaisieDebut,"&lt;="&amp;ZY$6,SaisieFin,"&gt;"&amp;ZY$6,SaisieSoir,Paramètres!$B$3,SaisieJour,TEXT(ZY$6,"jjjj"))=0)=$AS$1)*0.5)</f>
        <v/>
      </c>
      <c r="AAA35" s="6" t="str">
        <f>IF(OR(AAA$6=0,COUNTIF(Feries,AAA$6)&gt;0,ISNONTEXT($A35)),"",
((COUNTIFS(SaisiePers,$A35,SaisieDebut,"&lt;"&amp;AAA$6,SaisieFin,"&gt;="&amp;AAA$6,SaisieJour,"")+
COUNTIFS(SaisiePers,$A35,SaisieDebut,AAA$6,SaisieFin,"&gt;="&amp;AAA$6,SaisieMatin,Paramètres!$A$2,SaisieJour,"")+
COUNTIFS(SaisiePers,$A35,SaisieDebut,"&lt;"&amp;AAA$6,SaisieFin,"&gt;="&amp;AAA$6,SaisieMatin,Paramètres!$A$2,SaisieJour,TEXT(AAA$6,"jjjj"))=0)=$AS$1)*0.5)</f>
        <v/>
      </c>
      <c r="AAB35" s="6" t="str">
        <f>IF(OR(AAA$6=0,COUNTIF(Feries,AAA$6)&gt;0,ISNONTEXT($A35)),"",
((COUNTIFS(SaisiePers,$A35,SaisieDebut,"&lt;="&amp;AAA$6,SaisieFin,"&gt;"&amp;AAA$6,SaisieJour,"")+
COUNTIFS(SaisiePers,$A35,SaisieDebut,"&lt;="&amp;AAA$6,SaisieFin,AAA$6,SaisieSoir,Paramètres!$B$3,SaisieJour,"")+
COUNTIFS(SaisiePers,$A35,SaisieDebut,"&lt;="&amp;AAA$6,SaisieFin,"&gt;"&amp;AAA$6,SaisieSoir,Paramètres!$B$3,SaisieJour,TEXT(AAA$6,"jjjj"))=0)=$AS$1)*0.5)</f>
        <v/>
      </c>
      <c r="AAC35" s="6" t="str">
        <f>IF(OR(AAC$6=0,COUNTIF(Feries,AAC$6)&gt;0,ISNONTEXT($A35)),"",
((COUNTIFS(SaisiePers,$A35,SaisieDebut,"&lt;"&amp;AAC$6,SaisieFin,"&gt;="&amp;AAC$6,SaisieJour,"")+
COUNTIFS(SaisiePers,$A35,SaisieDebut,AAC$6,SaisieFin,"&gt;="&amp;AAC$6,SaisieMatin,Paramètres!$A$2,SaisieJour,"")+
COUNTIFS(SaisiePers,$A35,SaisieDebut,"&lt;"&amp;AAC$6,SaisieFin,"&gt;="&amp;AAC$6,SaisieMatin,Paramètres!$A$2,SaisieJour,TEXT(AAC$6,"jjjj"))=0)=$AS$1)*0.5)</f>
        <v/>
      </c>
      <c r="AAD35" s="6" t="str">
        <f>IF(OR(AAC$6=0,COUNTIF(Feries,AAC$6)&gt;0,ISNONTEXT($A35)),"",
((COUNTIFS(SaisiePers,$A35,SaisieDebut,"&lt;="&amp;AAC$6,SaisieFin,"&gt;"&amp;AAC$6,SaisieJour,"")+
COUNTIFS(SaisiePers,$A35,SaisieDebut,"&lt;="&amp;AAC$6,SaisieFin,AAC$6,SaisieSoir,Paramètres!$B$3,SaisieJour,"")+
COUNTIFS(SaisiePers,$A35,SaisieDebut,"&lt;="&amp;AAC$6,SaisieFin,"&gt;"&amp;AAC$6,SaisieSoir,Paramètres!$B$3,SaisieJour,TEXT(AAC$6,"jjjj"))=0)=$AS$1)*0.5)</f>
        <v/>
      </c>
      <c r="AAE35" s="6" t="str">
        <f>IF(OR(AAE$6=0,COUNTIF(Feries,AAE$6)&gt;0,ISNONTEXT($A35)),"",
((COUNTIFS(SaisiePers,$A35,SaisieDebut,"&lt;"&amp;AAE$6,SaisieFin,"&gt;="&amp;AAE$6,SaisieJour,"")+
COUNTIFS(SaisiePers,$A35,SaisieDebut,AAE$6,SaisieFin,"&gt;="&amp;AAE$6,SaisieMatin,Paramètres!$A$2,SaisieJour,"")+
COUNTIFS(SaisiePers,$A35,SaisieDebut,"&lt;"&amp;AAE$6,SaisieFin,"&gt;="&amp;AAE$6,SaisieMatin,Paramètres!$A$2,SaisieJour,TEXT(AAE$6,"jjjj"))=0)=$AS$1)*0.5)</f>
        <v/>
      </c>
      <c r="AAF35" s="6" t="str">
        <f>IF(OR(AAE$6=0,COUNTIF(Feries,AAE$6)&gt;0,ISNONTEXT($A35)),"",
((COUNTIFS(SaisiePers,$A35,SaisieDebut,"&lt;="&amp;AAE$6,SaisieFin,"&gt;"&amp;AAE$6,SaisieJour,"")+
COUNTIFS(SaisiePers,$A35,SaisieDebut,"&lt;="&amp;AAE$6,SaisieFin,AAE$6,SaisieSoir,Paramètres!$B$3,SaisieJour,"")+
COUNTIFS(SaisiePers,$A35,SaisieDebut,"&lt;="&amp;AAE$6,SaisieFin,"&gt;"&amp;AAE$6,SaisieSoir,Paramètres!$B$3,SaisieJour,TEXT(AAE$6,"jjjj"))=0)=$AS$1)*0.5)</f>
        <v/>
      </c>
      <c r="AAG35" s="6" t="str">
        <f>IF(OR(AAG$6=0,COUNTIF(Feries,AAG$6)&gt;0,ISNONTEXT($A35)),"",
((COUNTIFS(SaisiePers,$A35,SaisieDebut,"&lt;"&amp;AAG$6,SaisieFin,"&gt;="&amp;AAG$6,SaisieJour,"")+
COUNTIFS(SaisiePers,$A35,SaisieDebut,AAG$6,SaisieFin,"&gt;="&amp;AAG$6,SaisieMatin,Paramètres!$A$2,SaisieJour,"")+
COUNTIFS(SaisiePers,$A35,SaisieDebut,"&lt;"&amp;AAG$6,SaisieFin,"&gt;="&amp;AAG$6,SaisieMatin,Paramètres!$A$2,SaisieJour,TEXT(AAG$6,"jjjj"))=0)=$AS$1)*0.5)</f>
        <v/>
      </c>
      <c r="AAH35" s="6" t="str">
        <f>IF(OR(AAG$6=0,COUNTIF(Feries,AAG$6)&gt;0,ISNONTEXT($A35)),"",
((COUNTIFS(SaisiePers,$A35,SaisieDebut,"&lt;="&amp;AAG$6,SaisieFin,"&gt;"&amp;AAG$6,SaisieJour,"")+
COUNTIFS(SaisiePers,$A35,SaisieDebut,"&lt;="&amp;AAG$6,SaisieFin,AAG$6,SaisieSoir,Paramètres!$B$3,SaisieJour,"")+
COUNTIFS(SaisiePers,$A35,SaisieDebut,"&lt;="&amp;AAG$6,SaisieFin,"&gt;"&amp;AAG$6,SaisieSoir,Paramètres!$B$3,SaisieJour,TEXT(AAG$6,"jjjj"))=0)=$AS$1)*0.5)</f>
        <v/>
      </c>
      <c r="AAI35" s="6" t="str">
        <f>IF(OR(AAI$6=0,COUNTIF(Feries,AAI$6)&gt;0,ISNONTEXT($A35)),"",
((COUNTIFS(SaisiePers,$A35,SaisieDebut,"&lt;"&amp;AAI$6,SaisieFin,"&gt;="&amp;AAI$6,SaisieJour,"")+
COUNTIFS(SaisiePers,$A35,SaisieDebut,AAI$6,SaisieFin,"&gt;="&amp;AAI$6,SaisieMatin,Paramètres!$A$2,SaisieJour,"")+
COUNTIFS(SaisiePers,$A35,SaisieDebut,"&lt;"&amp;AAI$6,SaisieFin,"&gt;="&amp;AAI$6,SaisieMatin,Paramètres!$A$2,SaisieJour,TEXT(AAI$6,"jjjj"))=0)=$AS$1)*0.5)</f>
        <v/>
      </c>
      <c r="AAJ35" s="6" t="str">
        <f>IF(OR(AAI$6=0,COUNTIF(Feries,AAI$6)&gt;0,ISNONTEXT($A35)),"",
((COUNTIFS(SaisiePers,$A35,SaisieDebut,"&lt;="&amp;AAI$6,SaisieFin,"&gt;"&amp;AAI$6,SaisieJour,"")+
COUNTIFS(SaisiePers,$A35,SaisieDebut,"&lt;="&amp;AAI$6,SaisieFin,AAI$6,SaisieSoir,Paramètres!$B$3,SaisieJour,"")+
COUNTIFS(SaisiePers,$A35,SaisieDebut,"&lt;="&amp;AAI$6,SaisieFin,"&gt;"&amp;AAI$6,SaisieSoir,Paramètres!$B$3,SaisieJour,TEXT(AAI$6,"jjjj"))=0)=$AS$1)*0.5)</f>
        <v/>
      </c>
      <c r="AAK35" s="6" t="str">
        <f>IF(OR(AAK$6=0,COUNTIF(Feries,AAK$6)&gt;0,ISNONTEXT($A35)),"",
((COUNTIFS(SaisiePers,$A35,SaisieDebut,"&lt;"&amp;AAK$6,SaisieFin,"&gt;="&amp;AAK$6,SaisieJour,"")+
COUNTIFS(SaisiePers,$A35,SaisieDebut,AAK$6,SaisieFin,"&gt;="&amp;AAK$6,SaisieMatin,Paramètres!$A$2,SaisieJour,"")+
COUNTIFS(SaisiePers,$A35,SaisieDebut,"&lt;"&amp;AAK$6,SaisieFin,"&gt;="&amp;AAK$6,SaisieMatin,Paramètres!$A$2,SaisieJour,TEXT(AAK$6,"jjjj"))=0)=$AS$1)*0.5)</f>
        <v/>
      </c>
      <c r="AAL35" s="6" t="str">
        <f>IF(OR(AAK$6=0,COUNTIF(Feries,AAK$6)&gt;0,ISNONTEXT($A35)),"",
((COUNTIFS(SaisiePers,$A35,SaisieDebut,"&lt;="&amp;AAK$6,SaisieFin,"&gt;"&amp;AAK$6,SaisieJour,"")+
COUNTIFS(SaisiePers,$A35,SaisieDebut,"&lt;="&amp;AAK$6,SaisieFin,AAK$6,SaisieSoir,Paramètres!$B$3,SaisieJour,"")+
COUNTIFS(SaisiePers,$A35,SaisieDebut,"&lt;="&amp;AAK$6,SaisieFin,"&gt;"&amp;AAK$6,SaisieSoir,Paramètres!$B$3,SaisieJour,TEXT(AAK$6,"jjjj"))=0)=$AS$1)*0.5)</f>
        <v/>
      </c>
      <c r="AAM35" s="6" t="str">
        <f>IF(OR(AAM$6=0,COUNTIF(Feries,AAM$6)&gt;0,ISNONTEXT($A35)),"",
((COUNTIFS(SaisiePers,$A35,SaisieDebut,"&lt;"&amp;AAM$6,SaisieFin,"&gt;="&amp;AAM$6,SaisieJour,"")+
COUNTIFS(SaisiePers,$A35,SaisieDebut,AAM$6,SaisieFin,"&gt;="&amp;AAM$6,SaisieMatin,Paramètres!$A$2,SaisieJour,"")+
COUNTIFS(SaisiePers,$A35,SaisieDebut,"&lt;"&amp;AAM$6,SaisieFin,"&gt;="&amp;AAM$6,SaisieMatin,Paramètres!$A$2,SaisieJour,TEXT(AAM$6,"jjjj"))=0)=$AS$1)*0.5)</f>
        <v/>
      </c>
      <c r="AAN35" s="6" t="str">
        <f>IF(OR(AAM$6=0,COUNTIF(Feries,AAM$6)&gt;0,ISNONTEXT($A35)),"",
((COUNTIFS(SaisiePers,$A35,SaisieDebut,"&lt;="&amp;AAM$6,SaisieFin,"&gt;"&amp;AAM$6,SaisieJour,"")+
COUNTIFS(SaisiePers,$A35,SaisieDebut,"&lt;="&amp;AAM$6,SaisieFin,AAM$6,SaisieSoir,Paramètres!$B$3,SaisieJour,"")+
COUNTIFS(SaisiePers,$A35,SaisieDebut,"&lt;="&amp;AAM$6,SaisieFin,"&gt;"&amp;AAM$6,SaisieSoir,Paramètres!$B$3,SaisieJour,TEXT(AAM$6,"jjjj"))=0)=$AS$1)*0.5)</f>
        <v/>
      </c>
      <c r="AAO35" s="6" t="str">
        <f>IF(OR(AAO$6=0,COUNTIF(Feries,AAO$6)&gt;0,ISNONTEXT($A35)),"",
((COUNTIFS(SaisiePers,$A35,SaisieDebut,"&lt;"&amp;AAO$6,SaisieFin,"&gt;="&amp;AAO$6,SaisieJour,"")+
COUNTIFS(SaisiePers,$A35,SaisieDebut,AAO$6,SaisieFin,"&gt;="&amp;AAO$6,SaisieMatin,Paramètres!$A$2,SaisieJour,"")+
COUNTIFS(SaisiePers,$A35,SaisieDebut,"&lt;"&amp;AAO$6,SaisieFin,"&gt;="&amp;AAO$6,SaisieMatin,Paramètres!$A$2,SaisieJour,TEXT(AAO$6,"jjjj"))=0)=$AS$1)*0.5)</f>
        <v/>
      </c>
      <c r="AAP35" s="6" t="str">
        <f>IF(OR(AAO$6=0,COUNTIF(Feries,AAO$6)&gt;0,ISNONTEXT($A35)),"",
((COUNTIFS(SaisiePers,$A35,SaisieDebut,"&lt;="&amp;AAO$6,SaisieFin,"&gt;"&amp;AAO$6,SaisieJour,"")+
COUNTIFS(SaisiePers,$A35,SaisieDebut,"&lt;="&amp;AAO$6,SaisieFin,AAO$6,SaisieSoir,Paramètres!$B$3,SaisieJour,"")+
COUNTIFS(SaisiePers,$A35,SaisieDebut,"&lt;="&amp;AAO$6,SaisieFin,"&gt;"&amp;AAO$6,SaisieSoir,Paramètres!$B$3,SaisieJour,TEXT(AAO$6,"jjjj"))=0)=$AS$1)*0.5)</f>
        <v/>
      </c>
      <c r="AAQ35" s="6" t="str">
        <f>IF(OR(AAQ$6=0,COUNTIF(Feries,AAQ$6)&gt;0,ISNONTEXT($A35)),"",
((COUNTIFS(SaisiePers,$A35,SaisieDebut,"&lt;"&amp;AAQ$6,SaisieFin,"&gt;="&amp;AAQ$6,SaisieJour,"")+
COUNTIFS(SaisiePers,$A35,SaisieDebut,AAQ$6,SaisieFin,"&gt;="&amp;AAQ$6,SaisieMatin,Paramètres!$A$2,SaisieJour,"")+
COUNTIFS(SaisiePers,$A35,SaisieDebut,"&lt;"&amp;AAQ$6,SaisieFin,"&gt;="&amp;AAQ$6,SaisieMatin,Paramètres!$A$2,SaisieJour,TEXT(AAQ$6,"jjjj"))=0)=$AS$1)*0.5)</f>
        <v/>
      </c>
      <c r="AAR35" s="6" t="str">
        <f>IF(OR(AAQ$6=0,COUNTIF(Feries,AAQ$6)&gt;0,ISNONTEXT($A35)),"",
((COUNTIFS(SaisiePers,$A35,SaisieDebut,"&lt;="&amp;AAQ$6,SaisieFin,"&gt;"&amp;AAQ$6,SaisieJour,"")+
COUNTIFS(SaisiePers,$A35,SaisieDebut,"&lt;="&amp;AAQ$6,SaisieFin,AAQ$6,SaisieSoir,Paramètres!$B$3,SaisieJour,"")+
COUNTIFS(SaisiePers,$A35,SaisieDebut,"&lt;="&amp;AAQ$6,SaisieFin,"&gt;"&amp;AAQ$6,SaisieSoir,Paramètres!$B$3,SaisieJour,TEXT(AAQ$6,"jjjj"))=0)=$AS$1)*0.5)</f>
        <v/>
      </c>
      <c r="AAS35" s="6" t="str">
        <f>IF(OR(AAS$6=0,COUNTIF(Feries,AAS$6)&gt;0,ISNONTEXT($A35)),"",
((COUNTIFS(SaisiePers,$A35,SaisieDebut,"&lt;"&amp;AAS$6,SaisieFin,"&gt;="&amp;AAS$6,SaisieJour,"")+
COUNTIFS(SaisiePers,$A35,SaisieDebut,AAS$6,SaisieFin,"&gt;="&amp;AAS$6,SaisieMatin,Paramètres!$A$2,SaisieJour,"")+
COUNTIFS(SaisiePers,$A35,SaisieDebut,"&lt;"&amp;AAS$6,SaisieFin,"&gt;="&amp;AAS$6,SaisieMatin,Paramètres!$A$2,SaisieJour,TEXT(AAS$6,"jjjj"))=0)=$AS$1)*0.5)</f>
        <v/>
      </c>
      <c r="AAT35" s="6" t="str">
        <f>IF(OR(AAS$6=0,COUNTIF(Feries,AAS$6)&gt;0,ISNONTEXT($A35)),"",
((COUNTIFS(SaisiePers,$A35,SaisieDebut,"&lt;="&amp;AAS$6,SaisieFin,"&gt;"&amp;AAS$6,SaisieJour,"")+
COUNTIFS(SaisiePers,$A35,SaisieDebut,"&lt;="&amp;AAS$6,SaisieFin,AAS$6,SaisieSoir,Paramètres!$B$3,SaisieJour,"")+
COUNTIFS(SaisiePers,$A35,SaisieDebut,"&lt;="&amp;AAS$6,SaisieFin,"&gt;"&amp;AAS$6,SaisieSoir,Paramètres!$B$3,SaisieJour,TEXT(AAS$6,"jjjj"))=0)=$AS$1)*0.5)</f>
        <v/>
      </c>
      <c r="AAU35" s="6" t="str">
        <f>IF(OR(AAU$6=0,COUNTIF(Feries,AAU$6)&gt;0,ISNONTEXT($A35)),"",
((COUNTIFS(SaisiePers,$A35,SaisieDebut,"&lt;"&amp;AAU$6,SaisieFin,"&gt;="&amp;AAU$6,SaisieJour,"")+
COUNTIFS(SaisiePers,$A35,SaisieDebut,AAU$6,SaisieFin,"&gt;="&amp;AAU$6,SaisieMatin,Paramètres!$A$2,SaisieJour,"")+
COUNTIFS(SaisiePers,$A35,SaisieDebut,"&lt;"&amp;AAU$6,SaisieFin,"&gt;="&amp;AAU$6,SaisieMatin,Paramètres!$A$2,SaisieJour,TEXT(AAU$6,"jjjj"))=0)=$AS$1)*0.5)</f>
        <v/>
      </c>
      <c r="AAV35" s="6" t="str">
        <f>IF(OR(AAU$6=0,COUNTIF(Feries,AAU$6)&gt;0,ISNONTEXT($A35)),"",
((COUNTIFS(SaisiePers,$A35,SaisieDebut,"&lt;="&amp;AAU$6,SaisieFin,"&gt;"&amp;AAU$6,SaisieJour,"")+
COUNTIFS(SaisiePers,$A35,SaisieDebut,"&lt;="&amp;AAU$6,SaisieFin,AAU$6,SaisieSoir,Paramètres!$B$3,SaisieJour,"")+
COUNTIFS(SaisiePers,$A35,SaisieDebut,"&lt;="&amp;AAU$6,SaisieFin,"&gt;"&amp;AAU$6,SaisieSoir,Paramètres!$B$3,SaisieJour,TEXT(AAU$6,"jjjj"))=0)=$AS$1)*0.5)</f>
        <v/>
      </c>
      <c r="AAW35" s="6" t="str">
        <f>IF(OR(AAW$6=0,COUNTIF(Feries,AAW$6)&gt;0,ISNONTEXT($A35)),"",
((COUNTIFS(SaisiePers,$A35,SaisieDebut,"&lt;"&amp;AAW$6,SaisieFin,"&gt;="&amp;AAW$6,SaisieJour,"")+
COUNTIFS(SaisiePers,$A35,SaisieDebut,AAW$6,SaisieFin,"&gt;="&amp;AAW$6,SaisieMatin,Paramètres!$A$2,SaisieJour,"")+
COUNTIFS(SaisiePers,$A35,SaisieDebut,"&lt;"&amp;AAW$6,SaisieFin,"&gt;="&amp;AAW$6,SaisieMatin,Paramètres!$A$2,SaisieJour,TEXT(AAW$6,"jjjj"))=0)=$AS$1)*0.5)</f>
        <v/>
      </c>
      <c r="AAX35" s="6" t="str">
        <f>IF(OR(AAW$6=0,COUNTIF(Feries,AAW$6)&gt;0,ISNONTEXT($A35)),"",
((COUNTIFS(SaisiePers,$A35,SaisieDebut,"&lt;="&amp;AAW$6,SaisieFin,"&gt;"&amp;AAW$6,SaisieJour,"")+
COUNTIFS(SaisiePers,$A35,SaisieDebut,"&lt;="&amp;AAW$6,SaisieFin,AAW$6,SaisieSoir,Paramètres!$B$3,SaisieJour,"")+
COUNTIFS(SaisiePers,$A35,SaisieDebut,"&lt;="&amp;AAW$6,SaisieFin,"&gt;"&amp;AAW$6,SaisieSoir,Paramètres!$B$3,SaisieJour,TEXT(AAW$6,"jjjj"))=0)=$AS$1)*0.5)</f>
        <v/>
      </c>
      <c r="AAY35" s="6" t="str">
        <f>IF(OR(AAY$6=0,COUNTIF(Feries,AAY$6)&gt;0,ISNONTEXT($A35)),"",
((COUNTIFS(SaisiePers,$A35,SaisieDebut,"&lt;"&amp;AAY$6,SaisieFin,"&gt;="&amp;AAY$6,SaisieJour,"")+
COUNTIFS(SaisiePers,$A35,SaisieDebut,AAY$6,SaisieFin,"&gt;="&amp;AAY$6,SaisieMatin,Paramètres!$A$2,SaisieJour,"")+
COUNTIFS(SaisiePers,$A35,SaisieDebut,"&lt;"&amp;AAY$6,SaisieFin,"&gt;="&amp;AAY$6,SaisieMatin,Paramètres!$A$2,SaisieJour,TEXT(AAY$6,"jjjj"))=0)=$AS$1)*0.5)</f>
        <v/>
      </c>
      <c r="AAZ35" s="6" t="str">
        <f>IF(OR(AAY$6=0,COUNTIF(Feries,AAY$6)&gt;0,ISNONTEXT($A35)),"",
((COUNTIFS(SaisiePers,$A35,SaisieDebut,"&lt;="&amp;AAY$6,SaisieFin,"&gt;"&amp;AAY$6,SaisieJour,"")+
COUNTIFS(SaisiePers,$A35,SaisieDebut,"&lt;="&amp;AAY$6,SaisieFin,AAY$6,SaisieSoir,Paramètres!$B$3,SaisieJour,"")+
COUNTIFS(SaisiePers,$A35,SaisieDebut,"&lt;="&amp;AAY$6,SaisieFin,"&gt;"&amp;AAY$6,SaisieSoir,Paramètres!$B$3,SaisieJour,TEXT(AAY$6,"jjjj"))=0)=$AS$1)*0.5)</f>
        <v/>
      </c>
      <c r="ABA35" s="6" t="str">
        <f>IF(OR(ABA$6=0,COUNTIF(Feries,ABA$6)&gt;0,ISNONTEXT($A35)),"",
((COUNTIFS(SaisiePers,$A35,SaisieDebut,"&lt;"&amp;ABA$6,SaisieFin,"&gt;="&amp;ABA$6,SaisieJour,"")+
COUNTIFS(SaisiePers,$A35,SaisieDebut,ABA$6,SaisieFin,"&gt;="&amp;ABA$6,SaisieMatin,Paramètres!$A$2,SaisieJour,"")+
COUNTIFS(SaisiePers,$A35,SaisieDebut,"&lt;"&amp;ABA$6,SaisieFin,"&gt;="&amp;ABA$6,SaisieMatin,Paramètres!$A$2,SaisieJour,TEXT(ABA$6,"jjjj"))=0)=$AS$1)*0.5)</f>
        <v/>
      </c>
      <c r="ABB35" s="6" t="str">
        <f>IF(OR(ABA$6=0,COUNTIF(Feries,ABA$6)&gt;0,ISNONTEXT($A35)),"",
((COUNTIFS(SaisiePers,$A35,SaisieDebut,"&lt;="&amp;ABA$6,SaisieFin,"&gt;"&amp;ABA$6,SaisieJour,"")+
COUNTIFS(SaisiePers,$A35,SaisieDebut,"&lt;="&amp;ABA$6,SaisieFin,ABA$6,SaisieSoir,Paramètres!$B$3,SaisieJour,"")+
COUNTIFS(SaisiePers,$A35,SaisieDebut,"&lt;="&amp;ABA$6,SaisieFin,"&gt;"&amp;ABA$6,SaisieSoir,Paramètres!$B$3,SaisieJour,TEXT(ABA$6,"jjjj"))=0)=$AS$1)*0.5)</f>
        <v/>
      </c>
      <c r="ABC35" s="6" t="str">
        <f>IF(OR(ABC$6=0,COUNTIF(Feries,ABC$6)&gt;0,ISNONTEXT($A35)),"",
((COUNTIFS(SaisiePers,$A35,SaisieDebut,"&lt;"&amp;ABC$6,SaisieFin,"&gt;="&amp;ABC$6,SaisieJour,"")+
COUNTIFS(SaisiePers,$A35,SaisieDebut,ABC$6,SaisieFin,"&gt;="&amp;ABC$6,SaisieMatin,Paramètres!$A$2,SaisieJour,"")+
COUNTIFS(SaisiePers,$A35,SaisieDebut,"&lt;"&amp;ABC$6,SaisieFin,"&gt;="&amp;ABC$6,SaisieMatin,Paramètres!$A$2,SaisieJour,TEXT(ABC$6,"jjjj"))=0)=$AS$1)*0.5)</f>
        <v/>
      </c>
      <c r="ABD35" s="6" t="str">
        <f>IF(OR(ABC$6=0,COUNTIF(Feries,ABC$6)&gt;0,ISNONTEXT($A35)),"",
((COUNTIFS(SaisiePers,$A35,SaisieDebut,"&lt;="&amp;ABC$6,SaisieFin,"&gt;"&amp;ABC$6,SaisieJour,"")+
COUNTIFS(SaisiePers,$A35,SaisieDebut,"&lt;="&amp;ABC$6,SaisieFin,ABC$6,SaisieSoir,Paramètres!$B$3,SaisieJour,"")+
COUNTIFS(SaisiePers,$A35,SaisieDebut,"&lt;="&amp;ABC$6,SaisieFin,"&gt;"&amp;ABC$6,SaisieSoir,Paramètres!$B$3,SaisieJour,TEXT(ABC$6,"jjjj"))=0)=$AS$1)*0.5)</f>
        <v/>
      </c>
      <c r="ABE35" s="6" t="str">
        <f>IF(OR(ABE$6=0,COUNTIF(Feries,ABE$6)&gt;0,ISNONTEXT($A35)),"",
((COUNTIFS(SaisiePers,$A35,SaisieDebut,"&lt;"&amp;ABE$6,SaisieFin,"&gt;="&amp;ABE$6,SaisieJour,"")+
COUNTIFS(SaisiePers,$A35,SaisieDebut,ABE$6,SaisieFin,"&gt;="&amp;ABE$6,SaisieMatin,Paramètres!$A$2,SaisieJour,"")+
COUNTIFS(SaisiePers,$A35,SaisieDebut,"&lt;"&amp;ABE$6,SaisieFin,"&gt;="&amp;ABE$6,SaisieMatin,Paramètres!$A$2,SaisieJour,TEXT(ABE$6,"jjjj"))=0)=$AS$1)*0.5)</f>
        <v/>
      </c>
      <c r="ABF35" s="6" t="str">
        <f>IF(OR(ABE$6=0,COUNTIF(Feries,ABE$6)&gt;0,ISNONTEXT($A35)),"",
((COUNTIFS(SaisiePers,$A35,SaisieDebut,"&lt;="&amp;ABE$6,SaisieFin,"&gt;"&amp;ABE$6,SaisieJour,"")+
COUNTIFS(SaisiePers,$A35,SaisieDebut,"&lt;="&amp;ABE$6,SaisieFin,ABE$6,SaisieSoir,Paramètres!$B$3,SaisieJour,"")+
COUNTIFS(SaisiePers,$A35,SaisieDebut,"&lt;="&amp;ABE$6,SaisieFin,"&gt;"&amp;ABE$6,SaisieSoir,Paramètres!$B$3,SaisieJour,TEXT(ABE$6,"jjjj"))=0)=$AS$1)*0.5)</f>
        <v/>
      </c>
      <c r="ABG35" s="6" t="str">
        <f>IF(OR(ABG$6=0,COUNTIF(Feries,ABG$6)&gt;0,ISNONTEXT($A35)),"",
((COUNTIFS(SaisiePers,$A35,SaisieDebut,"&lt;"&amp;ABG$6,SaisieFin,"&gt;="&amp;ABG$6,SaisieJour,"")+
COUNTIFS(SaisiePers,$A35,SaisieDebut,ABG$6,SaisieFin,"&gt;="&amp;ABG$6,SaisieMatin,Paramètres!$A$2,SaisieJour,"")+
COUNTIFS(SaisiePers,$A35,SaisieDebut,"&lt;"&amp;ABG$6,SaisieFin,"&gt;="&amp;ABG$6,SaisieMatin,Paramètres!$A$2,SaisieJour,TEXT(ABG$6,"jjjj"))=0)=$AS$1)*0.5)</f>
        <v/>
      </c>
      <c r="ABH35" s="6" t="str">
        <f>IF(OR(ABG$6=0,COUNTIF(Feries,ABG$6)&gt;0,ISNONTEXT($A35)),"",
((COUNTIFS(SaisiePers,$A35,SaisieDebut,"&lt;="&amp;ABG$6,SaisieFin,"&gt;"&amp;ABG$6,SaisieJour,"")+
COUNTIFS(SaisiePers,$A35,SaisieDebut,"&lt;="&amp;ABG$6,SaisieFin,ABG$6,SaisieSoir,Paramètres!$B$3,SaisieJour,"")+
COUNTIFS(SaisiePers,$A35,SaisieDebut,"&lt;="&amp;ABG$6,SaisieFin,"&gt;"&amp;ABG$6,SaisieSoir,Paramètres!$B$3,SaisieJour,TEXT(ABG$6,"jjjj"))=0)=$AS$1)*0.5)</f>
        <v/>
      </c>
      <c r="ABI35" s="6" t="str">
        <f>IF(OR(ABI$6=0,COUNTIF(Feries,ABI$6)&gt;0,ISNONTEXT($A35)),"",
((COUNTIFS(SaisiePers,$A35,SaisieDebut,"&lt;"&amp;ABI$6,SaisieFin,"&gt;="&amp;ABI$6,SaisieJour,"")+
COUNTIFS(SaisiePers,$A35,SaisieDebut,ABI$6,SaisieFin,"&gt;="&amp;ABI$6,SaisieMatin,Paramètres!$A$2,SaisieJour,"")+
COUNTIFS(SaisiePers,$A35,SaisieDebut,"&lt;"&amp;ABI$6,SaisieFin,"&gt;="&amp;ABI$6,SaisieMatin,Paramètres!$A$2,SaisieJour,TEXT(ABI$6,"jjjj"))=0)=$AS$1)*0.5)</f>
        <v/>
      </c>
      <c r="ABJ35" s="6" t="str">
        <f>IF(OR(ABI$6=0,COUNTIF(Feries,ABI$6)&gt;0,ISNONTEXT($A35)),"",
((COUNTIFS(SaisiePers,$A35,SaisieDebut,"&lt;="&amp;ABI$6,SaisieFin,"&gt;"&amp;ABI$6,SaisieJour,"")+
COUNTIFS(SaisiePers,$A35,SaisieDebut,"&lt;="&amp;ABI$6,SaisieFin,ABI$6,SaisieSoir,Paramètres!$B$3,SaisieJour,"")+
COUNTIFS(SaisiePers,$A35,SaisieDebut,"&lt;="&amp;ABI$6,SaisieFin,"&gt;"&amp;ABI$6,SaisieSoir,Paramètres!$B$3,SaisieJour,TEXT(ABI$6,"jjjj"))=0)=$AS$1)*0.5)</f>
        <v/>
      </c>
      <c r="ABK35" s="6" t="str">
        <f>IF(OR(ABK$6=0,COUNTIF(Feries,ABK$6)&gt;0,ISNONTEXT($A35)),"",
((COUNTIFS(SaisiePers,$A35,SaisieDebut,"&lt;"&amp;ABK$6,SaisieFin,"&gt;="&amp;ABK$6,SaisieJour,"")+
COUNTIFS(SaisiePers,$A35,SaisieDebut,ABK$6,SaisieFin,"&gt;="&amp;ABK$6,SaisieMatin,Paramètres!$A$2,SaisieJour,"")+
COUNTIFS(SaisiePers,$A35,SaisieDebut,"&lt;"&amp;ABK$6,SaisieFin,"&gt;="&amp;ABK$6,SaisieMatin,Paramètres!$A$2,SaisieJour,TEXT(ABK$6,"jjjj"))=0)=$AS$1)*0.5)</f>
        <v/>
      </c>
      <c r="ABL35" s="6" t="str">
        <f>IF(OR(ABK$6=0,COUNTIF(Feries,ABK$6)&gt;0,ISNONTEXT($A35)),"",
((COUNTIFS(SaisiePers,$A35,SaisieDebut,"&lt;="&amp;ABK$6,SaisieFin,"&gt;"&amp;ABK$6,SaisieJour,"")+
COUNTIFS(SaisiePers,$A35,SaisieDebut,"&lt;="&amp;ABK$6,SaisieFin,ABK$6,SaisieSoir,Paramètres!$B$3,SaisieJour,"")+
COUNTIFS(SaisiePers,$A35,SaisieDebut,"&lt;="&amp;ABK$6,SaisieFin,"&gt;"&amp;ABK$6,SaisieSoir,Paramètres!$B$3,SaisieJour,TEXT(ABK$6,"jjjj"))=0)=$AS$1)*0.5)</f>
        <v/>
      </c>
      <c r="ABM35" s="6" t="str">
        <f>IF(OR(ABM$6=0,COUNTIF(Feries,ABM$6)&gt;0,ISNONTEXT($A35)),"",
((COUNTIFS(SaisiePers,$A35,SaisieDebut,"&lt;"&amp;ABM$6,SaisieFin,"&gt;="&amp;ABM$6,SaisieJour,"")+
COUNTIFS(SaisiePers,$A35,SaisieDebut,ABM$6,SaisieFin,"&gt;="&amp;ABM$6,SaisieMatin,Paramètres!$A$2,SaisieJour,"")+
COUNTIFS(SaisiePers,$A35,SaisieDebut,"&lt;"&amp;ABM$6,SaisieFin,"&gt;="&amp;ABM$6,SaisieMatin,Paramètres!$A$2,SaisieJour,TEXT(ABM$6,"jjjj"))=0)=$AS$1)*0.5)</f>
        <v/>
      </c>
      <c r="ABN35" s="6" t="str">
        <f>IF(OR(ABM$6=0,COUNTIF(Feries,ABM$6)&gt;0,ISNONTEXT($A35)),"",
((COUNTIFS(SaisiePers,$A35,SaisieDebut,"&lt;="&amp;ABM$6,SaisieFin,"&gt;"&amp;ABM$6,SaisieJour,"")+
COUNTIFS(SaisiePers,$A35,SaisieDebut,"&lt;="&amp;ABM$6,SaisieFin,ABM$6,SaisieSoir,Paramètres!$B$3,SaisieJour,"")+
COUNTIFS(SaisiePers,$A35,SaisieDebut,"&lt;="&amp;ABM$6,SaisieFin,"&gt;"&amp;ABM$6,SaisieSoir,Paramètres!$B$3,SaisieJour,TEXT(ABM$6,"jjjj"))=0)=$AS$1)*0.5)</f>
        <v/>
      </c>
      <c r="ABO35" s="6" t="str">
        <f>IF(OR(ABO$6=0,COUNTIF(Feries,ABO$6)&gt;0,ISNONTEXT($A35)),"",
((COUNTIFS(SaisiePers,$A35,SaisieDebut,"&lt;"&amp;ABO$6,SaisieFin,"&gt;="&amp;ABO$6,SaisieJour,"")+
COUNTIFS(SaisiePers,$A35,SaisieDebut,ABO$6,SaisieFin,"&gt;="&amp;ABO$6,SaisieMatin,Paramètres!$A$2,SaisieJour,"")+
COUNTIFS(SaisiePers,$A35,SaisieDebut,"&lt;"&amp;ABO$6,SaisieFin,"&gt;="&amp;ABO$6,SaisieMatin,Paramètres!$A$2,SaisieJour,TEXT(ABO$6,"jjjj"))=0)=$AS$1)*0.5)</f>
        <v/>
      </c>
      <c r="ABP35" s="6" t="str">
        <f>IF(OR(ABO$6=0,COUNTIF(Feries,ABO$6)&gt;0,ISNONTEXT($A35)),"",
((COUNTIFS(SaisiePers,$A35,SaisieDebut,"&lt;="&amp;ABO$6,SaisieFin,"&gt;"&amp;ABO$6,SaisieJour,"")+
COUNTIFS(SaisiePers,$A35,SaisieDebut,"&lt;="&amp;ABO$6,SaisieFin,ABO$6,SaisieSoir,Paramètres!$B$3,SaisieJour,"")+
COUNTIFS(SaisiePers,$A35,SaisieDebut,"&lt;="&amp;ABO$6,SaisieFin,"&gt;"&amp;ABO$6,SaisieSoir,Paramètres!$B$3,SaisieJour,TEXT(ABO$6,"jjjj"))=0)=$AS$1)*0.5)</f>
        <v/>
      </c>
      <c r="ABQ35" s="6" t="str">
        <f>IF(OR(ABQ$6=0,COUNTIF(Feries,ABQ$6)&gt;0,ISNONTEXT($A35)),"",
((COUNTIFS(SaisiePers,$A35,SaisieDebut,"&lt;"&amp;ABQ$6,SaisieFin,"&gt;="&amp;ABQ$6,SaisieJour,"")+
COUNTIFS(SaisiePers,$A35,SaisieDebut,ABQ$6,SaisieFin,"&gt;="&amp;ABQ$6,SaisieMatin,Paramètres!$A$2,SaisieJour,"")+
COUNTIFS(SaisiePers,$A35,SaisieDebut,"&lt;"&amp;ABQ$6,SaisieFin,"&gt;="&amp;ABQ$6,SaisieMatin,Paramètres!$A$2,SaisieJour,TEXT(ABQ$6,"jjjj"))=0)=$AS$1)*0.5)</f>
        <v/>
      </c>
      <c r="ABR35" s="6" t="str">
        <f>IF(OR(ABQ$6=0,COUNTIF(Feries,ABQ$6)&gt;0,ISNONTEXT($A35)),"",
((COUNTIFS(SaisiePers,$A35,SaisieDebut,"&lt;="&amp;ABQ$6,SaisieFin,"&gt;"&amp;ABQ$6,SaisieJour,"")+
COUNTIFS(SaisiePers,$A35,SaisieDebut,"&lt;="&amp;ABQ$6,SaisieFin,ABQ$6,SaisieSoir,Paramètres!$B$3,SaisieJour,"")+
COUNTIFS(SaisiePers,$A35,SaisieDebut,"&lt;="&amp;ABQ$6,SaisieFin,"&gt;"&amp;ABQ$6,SaisieSoir,Paramètres!$B$3,SaisieJour,TEXT(ABQ$6,"jjjj"))=0)=$AS$1)*0.5)</f>
        <v/>
      </c>
      <c r="ABS35" s="6" t="str">
        <f>IF(OR(ABS$6=0,COUNTIF(Feries,ABS$6)&gt;0,ISNONTEXT($A35)),"",
((COUNTIFS(SaisiePers,$A35,SaisieDebut,"&lt;"&amp;ABS$6,SaisieFin,"&gt;="&amp;ABS$6,SaisieJour,"")+
COUNTIFS(SaisiePers,$A35,SaisieDebut,ABS$6,SaisieFin,"&gt;="&amp;ABS$6,SaisieMatin,Paramètres!$A$2,SaisieJour,"")+
COUNTIFS(SaisiePers,$A35,SaisieDebut,"&lt;"&amp;ABS$6,SaisieFin,"&gt;="&amp;ABS$6,SaisieMatin,Paramètres!$A$2,SaisieJour,TEXT(ABS$6,"jjjj"))=0)=$AS$1)*0.5)</f>
        <v/>
      </c>
      <c r="ABT35" s="6" t="str">
        <f>IF(OR(ABS$6=0,COUNTIF(Feries,ABS$6)&gt;0,ISNONTEXT($A35)),"",
((COUNTIFS(SaisiePers,$A35,SaisieDebut,"&lt;="&amp;ABS$6,SaisieFin,"&gt;"&amp;ABS$6,SaisieJour,"")+
COUNTIFS(SaisiePers,$A35,SaisieDebut,"&lt;="&amp;ABS$6,SaisieFin,ABS$6,SaisieSoir,Paramètres!$B$3,SaisieJour,"")+
COUNTIFS(SaisiePers,$A35,SaisieDebut,"&lt;="&amp;ABS$6,SaisieFin,"&gt;"&amp;ABS$6,SaisieSoir,Paramètres!$B$3,SaisieJour,TEXT(ABS$6,"jjjj"))=0)=$AS$1)*0.5)</f>
        <v/>
      </c>
      <c r="ABU35" s="6" t="str">
        <f>IF(OR(ABU$6=0,COUNTIF(Feries,ABU$6)&gt;0,ISNONTEXT($A35)),"",
((COUNTIFS(SaisiePers,$A35,SaisieDebut,"&lt;"&amp;ABU$6,SaisieFin,"&gt;="&amp;ABU$6,SaisieJour,"")+
COUNTIFS(SaisiePers,$A35,SaisieDebut,ABU$6,SaisieFin,"&gt;="&amp;ABU$6,SaisieMatin,Paramètres!$A$2,SaisieJour,"")+
COUNTIFS(SaisiePers,$A35,SaisieDebut,"&lt;"&amp;ABU$6,SaisieFin,"&gt;="&amp;ABU$6,SaisieMatin,Paramètres!$A$2,SaisieJour,TEXT(ABU$6,"jjjj"))=0)=$AS$1)*0.5)</f>
        <v/>
      </c>
      <c r="ABV35" s="6" t="str">
        <f>IF(OR(ABU$6=0,COUNTIF(Feries,ABU$6)&gt;0,ISNONTEXT($A35)),"",
((COUNTIFS(SaisiePers,$A35,SaisieDebut,"&lt;="&amp;ABU$6,SaisieFin,"&gt;"&amp;ABU$6,SaisieJour,"")+
COUNTIFS(SaisiePers,$A35,SaisieDebut,"&lt;="&amp;ABU$6,SaisieFin,ABU$6,SaisieSoir,Paramètres!$B$3,SaisieJour,"")+
COUNTIFS(SaisiePers,$A35,SaisieDebut,"&lt;="&amp;ABU$6,SaisieFin,"&gt;"&amp;ABU$6,SaisieSoir,Paramètres!$B$3,SaisieJour,TEXT(ABU$6,"jjjj"))=0)=$AS$1)*0.5)</f>
        <v/>
      </c>
    </row>
    <row r="36" spans="1:750" x14ac:dyDescent="0.25">
      <c r="A36" s="27">
        <f>Entrées!A30</f>
        <v>0</v>
      </c>
      <c r="B36" s="33">
        <f t="shared" si="1492"/>
        <v>0</v>
      </c>
      <c r="C36" s="6" t="str">
        <f>IF(OR(C$6=0,COUNTIF(Feries,C$6)&gt;0,ISNONTEXT($A36)),"",
((COUNTIFS(SaisiePers,$A36,SaisieDebut,"&lt;"&amp;C$6,SaisieFin,"&gt;="&amp;C$6,SaisieJour,"")+
COUNTIFS(SaisiePers,$A36,SaisieDebut,C$6,SaisieFin,"&gt;="&amp;C$6,SaisieMatin,Paramètres!$A$2,SaisieJour,"")+
COUNTIFS(SaisiePers,$A36,SaisieDebut,"&lt;"&amp;C$6,SaisieFin,"&gt;="&amp;C$6,SaisieMatin,Paramètres!$A$2,SaisieJour,TEXT(C$6,"jjjj"))=0)=$AS$1)*0.5)</f>
        <v/>
      </c>
      <c r="D36" s="6" t="str">
        <f>IF(OR(C$6=0,COUNTIF(Feries,C$6)&gt;0,ISNONTEXT($A36)),"",
((COUNTIFS(SaisiePers,$A36,SaisieDebut,"&lt;="&amp;C$6,SaisieFin,"&gt;"&amp;C$6,SaisieJour,"")+
COUNTIFS(SaisiePers,$A36,SaisieDebut,"&lt;="&amp;C$6,SaisieFin,C$6,SaisieSoir,Paramètres!$B$3,SaisieJour,"")+
COUNTIFS(SaisiePers,$A36,SaisieDebut,"&lt;="&amp;C$6,SaisieFin,"&gt;"&amp;C$6,SaisieSoir,Paramètres!$B$3,SaisieJour,TEXT(C$6,"jjjj"))=0)=$AS$1)*0.5)</f>
        <v/>
      </c>
      <c r="E36" s="6" t="str">
        <f>IF(OR(E$6=0,COUNTIF(Feries,E$6)&gt;0,ISNONTEXT($A36)),"",
((COUNTIFS(SaisiePers,$A36,SaisieDebut,"&lt;"&amp;E$6,SaisieFin,"&gt;="&amp;E$6,SaisieJour,"")+
COUNTIFS(SaisiePers,$A36,SaisieDebut,E$6,SaisieFin,"&gt;="&amp;E$6,SaisieMatin,Paramètres!$A$2,SaisieJour,"")+
COUNTIFS(SaisiePers,$A36,SaisieDebut,"&lt;"&amp;E$6,SaisieFin,"&gt;="&amp;E$6,SaisieMatin,Paramètres!$A$2,SaisieJour,TEXT(E$6,"jjjj"))=0)=$AS$1)*0.5)</f>
        <v/>
      </c>
      <c r="F36" s="6" t="str">
        <f>IF(OR(E$6=0,COUNTIF(Feries,E$6)&gt;0,ISNONTEXT($A36)),"",
((COUNTIFS(SaisiePers,$A36,SaisieDebut,"&lt;="&amp;E$6,SaisieFin,"&gt;"&amp;E$6,SaisieJour,"")+
COUNTIFS(SaisiePers,$A36,SaisieDebut,"&lt;="&amp;E$6,SaisieFin,E$6,SaisieSoir,Paramètres!$B$3,SaisieJour,"")+
COUNTIFS(SaisiePers,$A36,SaisieDebut,"&lt;="&amp;E$6,SaisieFin,"&gt;"&amp;E$6,SaisieSoir,Paramètres!$B$3,SaisieJour,TEXT(E$6,"jjjj"))=0)=$AS$1)*0.5)</f>
        <v/>
      </c>
      <c r="G36" s="6" t="str">
        <f>IF(OR(G$6=0,COUNTIF(Feries,G$6)&gt;0,ISNONTEXT($A36)),"",
((COUNTIFS(SaisiePers,$A36,SaisieDebut,"&lt;"&amp;G$6,SaisieFin,"&gt;="&amp;G$6,SaisieJour,"")+
COUNTIFS(SaisiePers,$A36,SaisieDebut,G$6,SaisieFin,"&gt;="&amp;G$6,SaisieMatin,Paramètres!$A$2,SaisieJour,"")+
COUNTIFS(SaisiePers,$A36,SaisieDebut,"&lt;"&amp;G$6,SaisieFin,"&gt;="&amp;G$6,SaisieMatin,Paramètres!$A$2,SaisieJour,TEXT(G$6,"jjjj"))=0)=$AS$1)*0.5)</f>
        <v/>
      </c>
      <c r="H36" s="6" t="str">
        <f>IF(OR(G$6=0,COUNTIF(Feries,G$6)&gt;0,ISNONTEXT($A36)),"",
((COUNTIFS(SaisiePers,$A36,SaisieDebut,"&lt;="&amp;G$6,SaisieFin,"&gt;"&amp;G$6,SaisieJour,"")+
COUNTIFS(SaisiePers,$A36,SaisieDebut,"&lt;="&amp;G$6,SaisieFin,G$6,SaisieSoir,Paramètres!$B$3,SaisieJour,"")+
COUNTIFS(SaisiePers,$A36,SaisieDebut,"&lt;="&amp;G$6,SaisieFin,"&gt;"&amp;G$6,SaisieSoir,Paramètres!$B$3,SaisieJour,TEXT(G$6,"jjjj"))=0)=$AS$1)*0.5)</f>
        <v/>
      </c>
      <c r="I36" s="6" t="str">
        <f>IF(OR(I$6=0,COUNTIF(Feries,I$6)&gt;0,ISNONTEXT($A36)),"",
((COUNTIFS(SaisiePers,$A36,SaisieDebut,"&lt;"&amp;I$6,SaisieFin,"&gt;="&amp;I$6,SaisieJour,"")+
COUNTIFS(SaisiePers,$A36,SaisieDebut,I$6,SaisieFin,"&gt;="&amp;I$6,SaisieMatin,Paramètres!$A$2,SaisieJour,"")+
COUNTIFS(SaisiePers,$A36,SaisieDebut,"&lt;"&amp;I$6,SaisieFin,"&gt;="&amp;I$6,SaisieMatin,Paramètres!$A$2,SaisieJour,TEXT(I$6,"jjjj"))=0)=$AS$1)*0.5)</f>
        <v/>
      </c>
      <c r="J36" s="6" t="str">
        <f>IF(OR(I$6=0,COUNTIF(Feries,I$6)&gt;0,ISNONTEXT($A36)),"",
((COUNTIFS(SaisiePers,$A36,SaisieDebut,"&lt;="&amp;I$6,SaisieFin,"&gt;"&amp;I$6,SaisieJour,"")+
COUNTIFS(SaisiePers,$A36,SaisieDebut,"&lt;="&amp;I$6,SaisieFin,I$6,SaisieSoir,Paramètres!$B$3,SaisieJour,"")+
COUNTIFS(SaisiePers,$A36,SaisieDebut,"&lt;="&amp;I$6,SaisieFin,"&gt;"&amp;I$6,SaisieSoir,Paramètres!$B$3,SaisieJour,TEXT(I$6,"jjjj"))=0)=$AS$1)*0.5)</f>
        <v/>
      </c>
      <c r="K36" s="6" t="str">
        <f>IF(OR(K$6=0,COUNTIF(Feries,K$6)&gt;0,ISNONTEXT($A36)),"",
((COUNTIFS(SaisiePers,$A36,SaisieDebut,"&lt;"&amp;K$6,SaisieFin,"&gt;="&amp;K$6,SaisieJour,"")+
COUNTIFS(SaisiePers,$A36,SaisieDebut,K$6,SaisieFin,"&gt;="&amp;K$6,SaisieMatin,Paramètres!$A$2,SaisieJour,"")+
COUNTIFS(SaisiePers,$A36,SaisieDebut,"&lt;"&amp;K$6,SaisieFin,"&gt;="&amp;K$6,SaisieMatin,Paramètres!$A$2,SaisieJour,TEXT(K$6,"jjjj"))=0)=$AS$1)*0.5)</f>
        <v/>
      </c>
      <c r="L36" s="6" t="str">
        <f>IF(OR(K$6=0,COUNTIF(Feries,K$6)&gt;0,ISNONTEXT($A36)),"",
((COUNTIFS(SaisiePers,$A36,SaisieDebut,"&lt;="&amp;K$6,SaisieFin,"&gt;"&amp;K$6,SaisieJour,"")+
COUNTIFS(SaisiePers,$A36,SaisieDebut,"&lt;="&amp;K$6,SaisieFin,K$6,SaisieSoir,Paramètres!$B$3,SaisieJour,"")+
COUNTIFS(SaisiePers,$A36,SaisieDebut,"&lt;="&amp;K$6,SaisieFin,"&gt;"&amp;K$6,SaisieSoir,Paramètres!$B$3,SaisieJour,TEXT(K$6,"jjjj"))=0)=$AS$1)*0.5)</f>
        <v/>
      </c>
      <c r="M36" s="6" t="str">
        <f>IF(OR(M$6=0,COUNTIF(Feries,M$6)&gt;0,ISNONTEXT($A36)),"",
((COUNTIFS(SaisiePers,$A36,SaisieDebut,"&lt;"&amp;M$6,SaisieFin,"&gt;="&amp;M$6,SaisieJour,"")+
COUNTIFS(SaisiePers,$A36,SaisieDebut,M$6,SaisieFin,"&gt;="&amp;M$6,SaisieMatin,Paramètres!$A$2,SaisieJour,"")+
COUNTIFS(SaisiePers,$A36,SaisieDebut,"&lt;"&amp;M$6,SaisieFin,"&gt;="&amp;M$6,SaisieMatin,Paramètres!$A$2,SaisieJour,TEXT(M$6,"jjjj"))=0)=$AS$1)*0.5)</f>
        <v/>
      </c>
      <c r="N36" s="6" t="str">
        <f>IF(OR(M$6=0,COUNTIF(Feries,M$6)&gt;0,ISNONTEXT($A36)),"",
((COUNTIFS(SaisiePers,$A36,SaisieDebut,"&lt;="&amp;M$6,SaisieFin,"&gt;"&amp;M$6,SaisieJour,"")+
COUNTIFS(SaisiePers,$A36,SaisieDebut,"&lt;="&amp;M$6,SaisieFin,M$6,SaisieSoir,Paramètres!$B$3,SaisieJour,"")+
COUNTIFS(SaisiePers,$A36,SaisieDebut,"&lt;="&amp;M$6,SaisieFin,"&gt;"&amp;M$6,SaisieSoir,Paramètres!$B$3,SaisieJour,TEXT(M$6,"jjjj"))=0)=$AS$1)*0.5)</f>
        <v/>
      </c>
      <c r="O36" s="6" t="str">
        <f>IF(OR(O$6=0,COUNTIF(Feries,O$6)&gt;0,ISNONTEXT($A36)),"",
((COUNTIFS(SaisiePers,$A36,SaisieDebut,"&lt;"&amp;O$6,SaisieFin,"&gt;="&amp;O$6,SaisieJour,"")+
COUNTIFS(SaisiePers,$A36,SaisieDebut,O$6,SaisieFin,"&gt;="&amp;O$6,SaisieMatin,Paramètres!$A$2,SaisieJour,"")+
COUNTIFS(SaisiePers,$A36,SaisieDebut,"&lt;"&amp;O$6,SaisieFin,"&gt;="&amp;O$6,SaisieMatin,Paramètres!$A$2,SaisieJour,TEXT(O$6,"jjjj"))=0)=$AS$1)*0.5)</f>
        <v/>
      </c>
      <c r="P36" s="6" t="str">
        <f>IF(OR(O$6=0,COUNTIF(Feries,O$6)&gt;0,ISNONTEXT($A36)),"",
((COUNTIFS(SaisiePers,$A36,SaisieDebut,"&lt;="&amp;O$6,SaisieFin,"&gt;"&amp;O$6,SaisieJour,"")+
COUNTIFS(SaisiePers,$A36,SaisieDebut,"&lt;="&amp;O$6,SaisieFin,O$6,SaisieSoir,Paramètres!$B$3,SaisieJour,"")+
COUNTIFS(SaisiePers,$A36,SaisieDebut,"&lt;="&amp;O$6,SaisieFin,"&gt;"&amp;O$6,SaisieSoir,Paramètres!$B$3,SaisieJour,TEXT(O$6,"jjjj"))=0)=$AS$1)*0.5)</f>
        <v/>
      </c>
      <c r="Q36" s="6" t="str">
        <f>IF(OR(Q$6=0,COUNTIF(Feries,Q$6)&gt;0,ISNONTEXT($A36)),"",
((COUNTIFS(SaisiePers,$A36,SaisieDebut,"&lt;"&amp;Q$6,SaisieFin,"&gt;="&amp;Q$6,SaisieJour,"")+
COUNTIFS(SaisiePers,$A36,SaisieDebut,Q$6,SaisieFin,"&gt;="&amp;Q$6,SaisieMatin,Paramètres!$A$2,SaisieJour,"")+
COUNTIFS(SaisiePers,$A36,SaisieDebut,"&lt;"&amp;Q$6,SaisieFin,"&gt;="&amp;Q$6,SaisieMatin,Paramètres!$A$2,SaisieJour,TEXT(Q$6,"jjjj"))=0)=$AS$1)*0.5)</f>
        <v/>
      </c>
      <c r="R36" s="6" t="str">
        <f>IF(OR(Q$6=0,COUNTIF(Feries,Q$6)&gt;0,ISNONTEXT($A36)),"",
((COUNTIFS(SaisiePers,$A36,SaisieDebut,"&lt;="&amp;Q$6,SaisieFin,"&gt;"&amp;Q$6,SaisieJour,"")+
COUNTIFS(SaisiePers,$A36,SaisieDebut,"&lt;="&amp;Q$6,SaisieFin,Q$6,SaisieSoir,Paramètres!$B$3,SaisieJour,"")+
COUNTIFS(SaisiePers,$A36,SaisieDebut,"&lt;="&amp;Q$6,SaisieFin,"&gt;"&amp;Q$6,SaisieSoir,Paramètres!$B$3,SaisieJour,TEXT(Q$6,"jjjj"))=0)=$AS$1)*0.5)</f>
        <v/>
      </c>
      <c r="S36" s="6" t="str">
        <f>IF(OR(S$6=0,COUNTIF(Feries,S$6)&gt;0,ISNONTEXT($A36)),"",
((COUNTIFS(SaisiePers,$A36,SaisieDebut,"&lt;"&amp;S$6,SaisieFin,"&gt;="&amp;S$6,SaisieJour,"")+
COUNTIFS(SaisiePers,$A36,SaisieDebut,S$6,SaisieFin,"&gt;="&amp;S$6,SaisieMatin,Paramètres!$A$2,SaisieJour,"")+
COUNTIFS(SaisiePers,$A36,SaisieDebut,"&lt;"&amp;S$6,SaisieFin,"&gt;="&amp;S$6,SaisieMatin,Paramètres!$A$2,SaisieJour,TEXT(S$6,"jjjj"))=0)=$AS$1)*0.5)</f>
        <v/>
      </c>
      <c r="T36" s="6" t="str">
        <f>IF(OR(S$6=0,COUNTIF(Feries,S$6)&gt;0,ISNONTEXT($A36)),"",
((COUNTIFS(SaisiePers,$A36,SaisieDebut,"&lt;="&amp;S$6,SaisieFin,"&gt;"&amp;S$6,SaisieJour,"")+
COUNTIFS(SaisiePers,$A36,SaisieDebut,"&lt;="&amp;S$6,SaisieFin,S$6,SaisieSoir,Paramètres!$B$3,SaisieJour,"")+
COUNTIFS(SaisiePers,$A36,SaisieDebut,"&lt;="&amp;S$6,SaisieFin,"&gt;"&amp;S$6,SaisieSoir,Paramètres!$B$3,SaisieJour,TEXT(S$6,"jjjj"))=0)=$AS$1)*0.5)</f>
        <v/>
      </c>
      <c r="U36" s="6" t="str">
        <f>IF(OR(U$6=0,COUNTIF(Feries,U$6)&gt;0,ISNONTEXT($A36)),"",
((COUNTIFS(SaisiePers,$A36,SaisieDebut,"&lt;"&amp;U$6,SaisieFin,"&gt;="&amp;U$6,SaisieJour,"")+
COUNTIFS(SaisiePers,$A36,SaisieDebut,U$6,SaisieFin,"&gt;="&amp;U$6,SaisieMatin,Paramètres!$A$2,SaisieJour,"")+
COUNTIFS(SaisiePers,$A36,SaisieDebut,"&lt;"&amp;U$6,SaisieFin,"&gt;="&amp;U$6,SaisieMatin,Paramètres!$A$2,SaisieJour,TEXT(U$6,"jjjj"))=0)=$AS$1)*0.5)</f>
        <v/>
      </c>
      <c r="V36" s="6" t="str">
        <f>IF(OR(U$6=0,COUNTIF(Feries,U$6)&gt;0,ISNONTEXT($A36)),"",
((COUNTIFS(SaisiePers,$A36,SaisieDebut,"&lt;="&amp;U$6,SaisieFin,"&gt;"&amp;U$6,SaisieJour,"")+
COUNTIFS(SaisiePers,$A36,SaisieDebut,"&lt;="&amp;U$6,SaisieFin,U$6,SaisieSoir,Paramètres!$B$3,SaisieJour,"")+
COUNTIFS(SaisiePers,$A36,SaisieDebut,"&lt;="&amp;U$6,SaisieFin,"&gt;"&amp;U$6,SaisieSoir,Paramètres!$B$3,SaisieJour,TEXT(U$6,"jjjj"))=0)=$AS$1)*0.5)</f>
        <v/>
      </c>
      <c r="W36" s="6" t="str">
        <f>IF(OR(W$6=0,COUNTIF(Feries,W$6)&gt;0,ISNONTEXT($A36)),"",
((COUNTIFS(SaisiePers,$A36,SaisieDebut,"&lt;"&amp;W$6,SaisieFin,"&gt;="&amp;W$6,SaisieJour,"")+
COUNTIFS(SaisiePers,$A36,SaisieDebut,W$6,SaisieFin,"&gt;="&amp;W$6,SaisieMatin,Paramètres!$A$2,SaisieJour,"")+
COUNTIFS(SaisiePers,$A36,SaisieDebut,"&lt;"&amp;W$6,SaisieFin,"&gt;="&amp;W$6,SaisieMatin,Paramètres!$A$2,SaisieJour,TEXT(W$6,"jjjj"))=0)=$AS$1)*0.5)</f>
        <v/>
      </c>
      <c r="X36" s="6" t="str">
        <f>IF(OR(W$6=0,COUNTIF(Feries,W$6)&gt;0,ISNONTEXT($A36)),"",
((COUNTIFS(SaisiePers,$A36,SaisieDebut,"&lt;="&amp;W$6,SaisieFin,"&gt;"&amp;W$6,SaisieJour,"")+
COUNTIFS(SaisiePers,$A36,SaisieDebut,"&lt;="&amp;W$6,SaisieFin,W$6,SaisieSoir,Paramètres!$B$3,SaisieJour,"")+
COUNTIFS(SaisiePers,$A36,SaisieDebut,"&lt;="&amp;W$6,SaisieFin,"&gt;"&amp;W$6,SaisieSoir,Paramètres!$B$3,SaisieJour,TEXT(W$6,"jjjj"))=0)=$AS$1)*0.5)</f>
        <v/>
      </c>
      <c r="Y36" s="6" t="str">
        <f>IF(OR(Y$6=0,COUNTIF(Feries,Y$6)&gt;0,ISNONTEXT($A36)),"",
((COUNTIFS(SaisiePers,$A36,SaisieDebut,"&lt;"&amp;Y$6,SaisieFin,"&gt;="&amp;Y$6,SaisieJour,"")+
COUNTIFS(SaisiePers,$A36,SaisieDebut,Y$6,SaisieFin,"&gt;="&amp;Y$6,SaisieMatin,Paramètres!$A$2,SaisieJour,"")+
COUNTIFS(SaisiePers,$A36,SaisieDebut,"&lt;"&amp;Y$6,SaisieFin,"&gt;="&amp;Y$6,SaisieMatin,Paramètres!$A$2,SaisieJour,TEXT(Y$6,"jjjj"))=0)=$AS$1)*0.5)</f>
        <v/>
      </c>
      <c r="Z36" s="6" t="str">
        <f>IF(OR(Y$6=0,COUNTIF(Feries,Y$6)&gt;0,ISNONTEXT($A36)),"",
((COUNTIFS(SaisiePers,$A36,SaisieDebut,"&lt;="&amp;Y$6,SaisieFin,"&gt;"&amp;Y$6,SaisieJour,"")+
COUNTIFS(SaisiePers,$A36,SaisieDebut,"&lt;="&amp;Y$6,SaisieFin,Y$6,SaisieSoir,Paramètres!$B$3,SaisieJour,"")+
COUNTIFS(SaisiePers,$A36,SaisieDebut,"&lt;="&amp;Y$6,SaisieFin,"&gt;"&amp;Y$6,SaisieSoir,Paramètres!$B$3,SaisieJour,TEXT(Y$6,"jjjj"))=0)=$AS$1)*0.5)</f>
        <v/>
      </c>
      <c r="AA36" s="6" t="str">
        <f>IF(OR(AA$6=0,COUNTIF(Feries,AA$6)&gt;0,ISNONTEXT($A36)),"",
((COUNTIFS(SaisiePers,$A36,SaisieDebut,"&lt;"&amp;AA$6,SaisieFin,"&gt;="&amp;AA$6,SaisieJour,"")+
COUNTIFS(SaisiePers,$A36,SaisieDebut,AA$6,SaisieFin,"&gt;="&amp;AA$6,SaisieMatin,Paramètres!$A$2,SaisieJour,"")+
COUNTIFS(SaisiePers,$A36,SaisieDebut,"&lt;"&amp;AA$6,SaisieFin,"&gt;="&amp;AA$6,SaisieMatin,Paramètres!$A$2,SaisieJour,TEXT(AA$6,"jjjj"))=0)=$AS$1)*0.5)</f>
        <v/>
      </c>
      <c r="AB36" s="6" t="str">
        <f>IF(OR(AA$6=0,COUNTIF(Feries,AA$6)&gt;0,ISNONTEXT($A36)),"",
((COUNTIFS(SaisiePers,$A36,SaisieDebut,"&lt;="&amp;AA$6,SaisieFin,"&gt;"&amp;AA$6,SaisieJour,"")+
COUNTIFS(SaisiePers,$A36,SaisieDebut,"&lt;="&amp;AA$6,SaisieFin,AA$6,SaisieSoir,Paramètres!$B$3,SaisieJour,"")+
COUNTIFS(SaisiePers,$A36,SaisieDebut,"&lt;="&amp;AA$6,SaisieFin,"&gt;"&amp;AA$6,SaisieSoir,Paramètres!$B$3,SaisieJour,TEXT(AA$6,"jjjj"))=0)=$AS$1)*0.5)</f>
        <v/>
      </c>
      <c r="AC36" s="6" t="str">
        <f>IF(OR(AC$6=0,COUNTIF(Feries,AC$6)&gt;0,ISNONTEXT($A36)),"",
((COUNTIFS(SaisiePers,$A36,SaisieDebut,"&lt;"&amp;AC$6,SaisieFin,"&gt;="&amp;AC$6,SaisieJour,"")+
COUNTIFS(SaisiePers,$A36,SaisieDebut,AC$6,SaisieFin,"&gt;="&amp;AC$6,SaisieMatin,Paramètres!$A$2,SaisieJour,"")+
COUNTIFS(SaisiePers,$A36,SaisieDebut,"&lt;"&amp;AC$6,SaisieFin,"&gt;="&amp;AC$6,SaisieMatin,Paramètres!$A$2,SaisieJour,TEXT(AC$6,"jjjj"))=0)=$AS$1)*0.5)</f>
        <v/>
      </c>
      <c r="AD36" s="6" t="str">
        <f>IF(OR(AC$6=0,COUNTIF(Feries,AC$6)&gt;0,ISNONTEXT($A36)),"",
((COUNTIFS(SaisiePers,$A36,SaisieDebut,"&lt;="&amp;AC$6,SaisieFin,"&gt;"&amp;AC$6,SaisieJour,"")+
COUNTIFS(SaisiePers,$A36,SaisieDebut,"&lt;="&amp;AC$6,SaisieFin,AC$6,SaisieSoir,Paramètres!$B$3,SaisieJour,"")+
COUNTIFS(SaisiePers,$A36,SaisieDebut,"&lt;="&amp;AC$6,SaisieFin,"&gt;"&amp;AC$6,SaisieSoir,Paramètres!$B$3,SaisieJour,TEXT(AC$6,"jjjj"))=0)=$AS$1)*0.5)</f>
        <v/>
      </c>
      <c r="AE36" s="6" t="str">
        <f>IF(OR(AE$6=0,COUNTIF(Feries,AE$6)&gt;0,ISNONTEXT($A36)),"",
((COUNTIFS(SaisiePers,$A36,SaisieDebut,"&lt;"&amp;AE$6,SaisieFin,"&gt;="&amp;AE$6,SaisieJour,"")+
COUNTIFS(SaisiePers,$A36,SaisieDebut,AE$6,SaisieFin,"&gt;="&amp;AE$6,SaisieMatin,Paramètres!$A$2,SaisieJour,"")+
COUNTIFS(SaisiePers,$A36,SaisieDebut,"&lt;"&amp;AE$6,SaisieFin,"&gt;="&amp;AE$6,SaisieMatin,Paramètres!$A$2,SaisieJour,TEXT(AE$6,"jjjj"))=0)=$AS$1)*0.5)</f>
        <v/>
      </c>
      <c r="AF36" s="6" t="str">
        <f>IF(OR(AE$6=0,COUNTIF(Feries,AE$6)&gt;0,ISNONTEXT($A36)),"",
((COUNTIFS(SaisiePers,$A36,SaisieDebut,"&lt;="&amp;AE$6,SaisieFin,"&gt;"&amp;AE$6,SaisieJour,"")+
COUNTIFS(SaisiePers,$A36,SaisieDebut,"&lt;="&amp;AE$6,SaisieFin,AE$6,SaisieSoir,Paramètres!$B$3,SaisieJour,"")+
COUNTIFS(SaisiePers,$A36,SaisieDebut,"&lt;="&amp;AE$6,SaisieFin,"&gt;"&amp;AE$6,SaisieSoir,Paramètres!$B$3,SaisieJour,TEXT(AE$6,"jjjj"))=0)=$AS$1)*0.5)</f>
        <v/>
      </c>
      <c r="AG36" s="6" t="str">
        <f>IF(OR(AG$6=0,COUNTIF(Feries,AG$6)&gt;0,ISNONTEXT($A36)),"",
((COUNTIFS(SaisiePers,$A36,SaisieDebut,"&lt;"&amp;AG$6,SaisieFin,"&gt;="&amp;AG$6,SaisieJour,"")+
COUNTIFS(SaisiePers,$A36,SaisieDebut,AG$6,SaisieFin,"&gt;="&amp;AG$6,SaisieMatin,Paramètres!$A$2,SaisieJour,"")+
COUNTIFS(SaisiePers,$A36,SaisieDebut,"&lt;"&amp;AG$6,SaisieFin,"&gt;="&amp;AG$6,SaisieMatin,Paramètres!$A$2,SaisieJour,TEXT(AG$6,"jjjj"))=0)=$AS$1)*0.5)</f>
        <v/>
      </c>
      <c r="AH36" s="6" t="str">
        <f>IF(OR(AG$6=0,COUNTIF(Feries,AG$6)&gt;0,ISNONTEXT($A36)),"",
((COUNTIFS(SaisiePers,$A36,SaisieDebut,"&lt;="&amp;AG$6,SaisieFin,"&gt;"&amp;AG$6,SaisieJour,"")+
COUNTIFS(SaisiePers,$A36,SaisieDebut,"&lt;="&amp;AG$6,SaisieFin,AG$6,SaisieSoir,Paramètres!$B$3,SaisieJour,"")+
COUNTIFS(SaisiePers,$A36,SaisieDebut,"&lt;="&amp;AG$6,SaisieFin,"&gt;"&amp;AG$6,SaisieSoir,Paramètres!$B$3,SaisieJour,TEXT(AG$6,"jjjj"))=0)=$AS$1)*0.5)</f>
        <v/>
      </c>
      <c r="AI36" s="6" t="str">
        <f>IF(OR(AI$6=0,COUNTIF(Feries,AI$6)&gt;0,ISNONTEXT($A36)),"",
((COUNTIFS(SaisiePers,$A36,SaisieDebut,"&lt;"&amp;AI$6,SaisieFin,"&gt;="&amp;AI$6,SaisieJour,"")+
COUNTIFS(SaisiePers,$A36,SaisieDebut,AI$6,SaisieFin,"&gt;="&amp;AI$6,SaisieMatin,Paramètres!$A$2,SaisieJour,"")+
COUNTIFS(SaisiePers,$A36,SaisieDebut,"&lt;"&amp;AI$6,SaisieFin,"&gt;="&amp;AI$6,SaisieMatin,Paramètres!$A$2,SaisieJour,TEXT(AI$6,"jjjj"))=0)=$AS$1)*0.5)</f>
        <v/>
      </c>
      <c r="AJ36" s="6" t="str">
        <f>IF(OR(AI$6=0,COUNTIF(Feries,AI$6)&gt;0,ISNONTEXT($A36)),"",
((COUNTIFS(SaisiePers,$A36,SaisieDebut,"&lt;="&amp;AI$6,SaisieFin,"&gt;"&amp;AI$6,SaisieJour,"")+
COUNTIFS(SaisiePers,$A36,SaisieDebut,"&lt;="&amp;AI$6,SaisieFin,AI$6,SaisieSoir,Paramètres!$B$3,SaisieJour,"")+
COUNTIFS(SaisiePers,$A36,SaisieDebut,"&lt;="&amp;AI$6,SaisieFin,"&gt;"&amp;AI$6,SaisieSoir,Paramètres!$B$3,SaisieJour,TEXT(AI$6,"jjjj"))=0)=$AS$1)*0.5)</f>
        <v/>
      </c>
      <c r="AK36" s="6" t="str">
        <f>IF(OR(AK$6=0,COUNTIF(Feries,AK$6)&gt;0,ISNONTEXT($A36)),"",
((COUNTIFS(SaisiePers,$A36,SaisieDebut,"&lt;"&amp;AK$6,SaisieFin,"&gt;="&amp;AK$6,SaisieJour,"")+
COUNTIFS(SaisiePers,$A36,SaisieDebut,AK$6,SaisieFin,"&gt;="&amp;AK$6,SaisieMatin,Paramètres!$A$2,SaisieJour,"")+
COUNTIFS(SaisiePers,$A36,SaisieDebut,"&lt;"&amp;AK$6,SaisieFin,"&gt;="&amp;AK$6,SaisieMatin,Paramètres!$A$2,SaisieJour,TEXT(AK$6,"jjjj"))=0)=$AS$1)*0.5)</f>
        <v/>
      </c>
      <c r="AL36" s="6" t="str">
        <f>IF(OR(AK$6=0,COUNTIF(Feries,AK$6)&gt;0,ISNONTEXT($A36)),"",
((COUNTIFS(SaisiePers,$A36,SaisieDebut,"&lt;="&amp;AK$6,SaisieFin,"&gt;"&amp;AK$6,SaisieJour,"")+
COUNTIFS(SaisiePers,$A36,SaisieDebut,"&lt;="&amp;AK$6,SaisieFin,AK$6,SaisieSoir,Paramètres!$B$3,SaisieJour,"")+
COUNTIFS(SaisiePers,$A36,SaisieDebut,"&lt;="&amp;AK$6,SaisieFin,"&gt;"&amp;AK$6,SaisieSoir,Paramètres!$B$3,SaisieJour,TEXT(AK$6,"jjjj"))=0)=$AS$1)*0.5)</f>
        <v/>
      </c>
      <c r="AM36" s="6" t="str">
        <f>IF(OR(AM$6=0,COUNTIF(Feries,AM$6)&gt;0,ISNONTEXT($A36)),"",
((COUNTIFS(SaisiePers,$A36,SaisieDebut,"&lt;"&amp;AM$6,SaisieFin,"&gt;="&amp;AM$6,SaisieJour,"")+
COUNTIFS(SaisiePers,$A36,SaisieDebut,AM$6,SaisieFin,"&gt;="&amp;AM$6,SaisieMatin,Paramètres!$A$2,SaisieJour,"")+
COUNTIFS(SaisiePers,$A36,SaisieDebut,"&lt;"&amp;AM$6,SaisieFin,"&gt;="&amp;AM$6,SaisieMatin,Paramètres!$A$2,SaisieJour,TEXT(AM$6,"jjjj"))=0)=$AS$1)*0.5)</f>
        <v/>
      </c>
      <c r="AN36" s="6" t="str">
        <f>IF(OR(AM$6=0,COUNTIF(Feries,AM$6)&gt;0,ISNONTEXT($A36)),"",
((COUNTIFS(SaisiePers,$A36,SaisieDebut,"&lt;="&amp;AM$6,SaisieFin,"&gt;"&amp;AM$6,SaisieJour,"")+
COUNTIFS(SaisiePers,$A36,SaisieDebut,"&lt;="&amp;AM$6,SaisieFin,AM$6,SaisieSoir,Paramètres!$B$3,SaisieJour,"")+
COUNTIFS(SaisiePers,$A36,SaisieDebut,"&lt;="&amp;AM$6,SaisieFin,"&gt;"&amp;AM$6,SaisieSoir,Paramètres!$B$3,SaisieJour,TEXT(AM$6,"jjjj"))=0)=$AS$1)*0.5)</f>
        <v/>
      </c>
      <c r="AO36" s="6" t="str">
        <f>IF(OR(AO$6=0,COUNTIF(Feries,AO$6)&gt;0,ISNONTEXT($A36)),"",
((COUNTIFS(SaisiePers,$A36,SaisieDebut,"&lt;"&amp;AO$6,SaisieFin,"&gt;="&amp;AO$6,SaisieJour,"")+
COUNTIFS(SaisiePers,$A36,SaisieDebut,AO$6,SaisieFin,"&gt;="&amp;AO$6,SaisieMatin,Paramètres!$A$2,SaisieJour,"")+
COUNTIFS(SaisiePers,$A36,SaisieDebut,"&lt;"&amp;AO$6,SaisieFin,"&gt;="&amp;AO$6,SaisieMatin,Paramètres!$A$2,SaisieJour,TEXT(AO$6,"jjjj"))=0)=$AS$1)*0.5)</f>
        <v/>
      </c>
      <c r="AP36" s="6" t="str">
        <f>IF(OR(AO$6=0,COUNTIF(Feries,AO$6)&gt;0,ISNONTEXT($A36)),"",
((COUNTIFS(SaisiePers,$A36,SaisieDebut,"&lt;="&amp;AO$6,SaisieFin,"&gt;"&amp;AO$6,SaisieJour,"")+
COUNTIFS(SaisiePers,$A36,SaisieDebut,"&lt;="&amp;AO$6,SaisieFin,AO$6,SaisieSoir,Paramètres!$B$3,SaisieJour,"")+
COUNTIFS(SaisiePers,$A36,SaisieDebut,"&lt;="&amp;AO$6,SaisieFin,"&gt;"&amp;AO$6,SaisieSoir,Paramètres!$B$3,SaisieJour,TEXT(AO$6,"jjjj"))=0)=$AS$1)*0.5)</f>
        <v/>
      </c>
      <c r="AQ36" s="6" t="str">
        <f>IF(OR(AQ$6=0,COUNTIF(Feries,AQ$6)&gt;0,ISNONTEXT($A36)),"",
((COUNTIFS(SaisiePers,$A36,SaisieDebut,"&lt;"&amp;AQ$6,SaisieFin,"&gt;="&amp;AQ$6,SaisieJour,"")+
COUNTIFS(SaisiePers,$A36,SaisieDebut,AQ$6,SaisieFin,"&gt;="&amp;AQ$6,SaisieMatin,Paramètres!$A$2,SaisieJour,"")+
COUNTIFS(SaisiePers,$A36,SaisieDebut,"&lt;"&amp;AQ$6,SaisieFin,"&gt;="&amp;AQ$6,SaisieMatin,Paramètres!$A$2,SaisieJour,TEXT(AQ$6,"jjjj"))=0)=$AS$1)*0.5)</f>
        <v/>
      </c>
      <c r="AR36" s="6" t="str">
        <f>IF(OR(AQ$6=0,COUNTIF(Feries,AQ$6)&gt;0,ISNONTEXT($A36)),"",
((COUNTIFS(SaisiePers,$A36,SaisieDebut,"&lt;="&amp;AQ$6,SaisieFin,"&gt;"&amp;AQ$6,SaisieJour,"")+
COUNTIFS(SaisiePers,$A36,SaisieDebut,"&lt;="&amp;AQ$6,SaisieFin,AQ$6,SaisieSoir,Paramètres!$B$3,SaisieJour,"")+
COUNTIFS(SaisiePers,$A36,SaisieDebut,"&lt;="&amp;AQ$6,SaisieFin,"&gt;"&amp;AQ$6,SaisieSoir,Paramètres!$B$3,SaisieJour,TEXT(AQ$6,"jjjj"))=0)=$AS$1)*0.5)</f>
        <v/>
      </c>
      <c r="AS36" s="6" t="str">
        <f>IF(OR(AS$6=0,COUNTIF(Feries,AS$6)&gt;0,ISNONTEXT($A36)),"",
((COUNTIFS(SaisiePers,$A36,SaisieDebut,"&lt;"&amp;AS$6,SaisieFin,"&gt;="&amp;AS$6,SaisieJour,"")+
COUNTIFS(SaisiePers,$A36,SaisieDebut,AS$6,SaisieFin,"&gt;="&amp;AS$6,SaisieMatin,Paramètres!$A$2,SaisieJour,"")+
COUNTIFS(SaisiePers,$A36,SaisieDebut,"&lt;"&amp;AS$6,SaisieFin,"&gt;="&amp;AS$6,SaisieMatin,Paramètres!$A$2,SaisieJour,TEXT(AS$6,"jjjj"))=0)=$AS$1)*0.5)</f>
        <v/>
      </c>
      <c r="AT36" s="6" t="str">
        <f>IF(OR(AS$6=0,COUNTIF(Feries,AS$6)&gt;0,ISNONTEXT($A36)),"",
((COUNTIFS(SaisiePers,$A36,SaisieDebut,"&lt;="&amp;AS$6,SaisieFin,"&gt;"&amp;AS$6,SaisieJour,"")+
COUNTIFS(SaisiePers,$A36,SaisieDebut,"&lt;="&amp;AS$6,SaisieFin,AS$6,SaisieSoir,Paramètres!$B$3,SaisieJour,"")+
COUNTIFS(SaisiePers,$A36,SaisieDebut,"&lt;="&amp;AS$6,SaisieFin,"&gt;"&amp;AS$6,SaisieSoir,Paramètres!$B$3,SaisieJour,TEXT(AS$6,"jjjj"))=0)=$AS$1)*0.5)</f>
        <v/>
      </c>
      <c r="AU36" s="6" t="str">
        <f>IF(OR(AU$6=0,COUNTIF(Feries,AU$6)&gt;0,ISNONTEXT($A36)),"",
((COUNTIFS(SaisiePers,$A36,SaisieDebut,"&lt;"&amp;AU$6,SaisieFin,"&gt;="&amp;AU$6,SaisieJour,"")+
COUNTIFS(SaisiePers,$A36,SaisieDebut,AU$6,SaisieFin,"&gt;="&amp;AU$6,SaisieMatin,Paramètres!$A$2,SaisieJour,"")+
COUNTIFS(SaisiePers,$A36,SaisieDebut,"&lt;"&amp;AU$6,SaisieFin,"&gt;="&amp;AU$6,SaisieMatin,Paramètres!$A$2,SaisieJour,TEXT(AU$6,"jjjj"))=0)=$AS$1)*0.5)</f>
        <v/>
      </c>
      <c r="AV36" s="6" t="str">
        <f>IF(OR(AU$6=0,COUNTIF(Feries,AU$6)&gt;0,ISNONTEXT($A36)),"",
((COUNTIFS(SaisiePers,$A36,SaisieDebut,"&lt;="&amp;AU$6,SaisieFin,"&gt;"&amp;AU$6,SaisieJour,"")+
COUNTIFS(SaisiePers,$A36,SaisieDebut,"&lt;="&amp;AU$6,SaisieFin,AU$6,SaisieSoir,Paramètres!$B$3,SaisieJour,"")+
COUNTIFS(SaisiePers,$A36,SaisieDebut,"&lt;="&amp;AU$6,SaisieFin,"&gt;"&amp;AU$6,SaisieSoir,Paramètres!$B$3,SaisieJour,TEXT(AU$6,"jjjj"))=0)=$AS$1)*0.5)</f>
        <v/>
      </c>
      <c r="AW36" s="6" t="str">
        <f>IF(OR(AW$6=0,COUNTIF(Feries,AW$6)&gt;0,ISNONTEXT($A36)),"",
((COUNTIFS(SaisiePers,$A36,SaisieDebut,"&lt;"&amp;AW$6,SaisieFin,"&gt;="&amp;AW$6,SaisieJour,"")+
COUNTIFS(SaisiePers,$A36,SaisieDebut,AW$6,SaisieFin,"&gt;="&amp;AW$6,SaisieMatin,Paramètres!$A$2,SaisieJour,"")+
COUNTIFS(SaisiePers,$A36,SaisieDebut,"&lt;"&amp;AW$6,SaisieFin,"&gt;="&amp;AW$6,SaisieMatin,Paramètres!$A$2,SaisieJour,TEXT(AW$6,"jjjj"))=0)=$AS$1)*0.5)</f>
        <v/>
      </c>
      <c r="AX36" s="6" t="str">
        <f>IF(OR(AW$6=0,COUNTIF(Feries,AW$6)&gt;0,ISNONTEXT($A36)),"",
((COUNTIFS(SaisiePers,$A36,SaisieDebut,"&lt;="&amp;AW$6,SaisieFin,"&gt;"&amp;AW$6,SaisieJour,"")+
COUNTIFS(SaisiePers,$A36,SaisieDebut,"&lt;="&amp;AW$6,SaisieFin,AW$6,SaisieSoir,Paramètres!$B$3,SaisieJour,"")+
COUNTIFS(SaisiePers,$A36,SaisieDebut,"&lt;="&amp;AW$6,SaisieFin,"&gt;"&amp;AW$6,SaisieSoir,Paramètres!$B$3,SaisieJour,TEXT(AW$6,"jjjj"))=0)=$AS$1)*0.5)</f>
        <v/>
      </c>
      <c r="AY36" s="6" t="str">
        <f>IF(OR(AY$6=0,COUNTIF(Feries,AY$6)&gt;0,ISNONTEXT($A36)),"",
((COUNTIFS(SaisiePers,$A36,SaisieDebut,"&lt;"&amp;AY$6,SaisieFin,"&gt;="&amp;AY$6,SaisieJour,"")+
COUNTIFS(SaisiePers,$A36,SaisieDebut,AY$6,SaisieFin,"&gt;="&amp;AY$6,SaisieMatin,Paramètres!$A$2,SaisieJour,"")+
COUNTIFS(SaisiePers,$A36,SaisieDebut,"&lt;"&amp;AY$6,SaisieFin,"&gt;="&amp;AY$6,SaisieMatin,Paramètres!$A$2,SaisieJour,TEXT(AY$6,"jjjj"))=0)=$AS$1)*0.5)</f>
        <v/>
      </c>
      <c r="AZ36" s="6" t="str">
        <f>IF(OR(AY$6=0,COUNTIF(Feries,AY$6)&gt;0,ISNONTEXT($A36)),"",
((COUNTIFS(SaisiePers,$A36,SaisieDebut,"&lt;="&amp;AY$6,SaisieFin,"&gt;"&amp;AY$6,SaisieJour,"")+
COUNTIFS(SaisiePers,$A36,SaisieDebut,"&lt;="&amp;AY$6,SaisieFin,AY$6,SaisieSoir,Paramètres!$B$3,SaisieJour,"")+
COUNTIFS(SaisiePers,$A36,SaisieDebut,"&lt;="&amp;AY$6,SaisieFin,"&gt;"&amp;AY$6,SaisieSoir,Paramètres!$B$3,SaisieJour,TEXT(AY$6,"jjjj"))=0)=$AS$1)*0.5)</f>
        <v/>
      </c>
      <c r="BA36" s="6" t="str">
        <f>IF(OR(BA$6=0,COUNTIF(Feries,BA$6)&gt;0,ISNONTEXT($A36)),"",
((COUNTIFS(SaisiePers,$A36,SaisieDebut,"&lt;"&amp;BA$6,SaisieFin,"&gt;="&amp;BA$6,SaisieJour,"")+
COUNTIFS(SaisiePers,$A36,SaisieDebut,BA$6,SaisieFin,"&gt;="&amp;BA$6,SaisieMatin,Paramètres!$A$2,SaisieJour,"")+
COUNTIFS(SaisiePers,$A36,SaisieDebut,"&lt;"&amp;BA$6,SaisieFin,"&gt;="&amp;BA$6,SaisieMatin,Paramètres!$A$2,SaisieJour,TEXT(BA$6,"jjjj"))=0)=$AS$1)*0.5)</f>
        <v/>
      </c>
      <c r="BB36" s="6" t="str">
        <f>IF(OR(BA$6=0,COUNTIF(Feries,BA$6)&gt;0,ISNONTEXT($A36)),"",
((COUNTIFS(SaisiePers,$A36,SaisieDebut,"&lt;="&amp;BA$6,SaisieFin,"&gt;"&amp;BA$6,SaisieJour,"")+
COUNTIFS(SaisiePers,$A36,SaisieDebut,"&lt;="&amp;BA$6,SaisieFin,BA$6,SaisieSoir,Paramètres!$B$3,SaisieJour,"")+
COUNTIFS(SaisiePers,$A36,SaisieDebut,"&lt;="&amp;BA$6,SaisieFin,"&gt;"&amp;BA$6,SaisieSoir,Paramètres!$B$3,SaisieJour,TEXT(BA$6,"jjjj"))=0)=$AS$1)*0.5)</f>
        <v/>
      </c>
      <c r="BC36" s="6" t="str">
        <f>IF(OR(BC$6=0,COUNTIF(Feries,BC$6)&gt;0,ISNONTEXT($A36)),"",
((COUNTIFS(SaisiePers,$A36,SaisieDebut,"&lt;"&amp;BC$6,SaisieFin,"&gt;="&amp;BC$6,SaisieJour,"")+
COUNTIFS(SaisiePers,$A36,SaisieDebut,BC$6,SaisieFin,"&gt;="&amp;BC$6,SaisieMatin,Paramètres!$A$2,SaisieJour,"")+
COUNTIFS(SaisiePers,$A36,SaisieDebut,"&lt;"&amp;BC$6,SaisieFin,"&gt;="&amp;BC$6,SaisieMatin,Paramètres!$A$2,SaisieJour,TEXT(BC$6,"jjjj"))=0)=$AS$1)*0.5)</f>
        <v/>
      </c>
      <c r="BD36" s="6" t="str">
        <f>IF(OR(BC$6=0,COUNTIF(Feries,BC$6)&gt;0,ISNONTEXT($A36)),"",
((COUNTIFS(SaisiePers,$A36,SaisieDebut,"&lt;="&amp;BC$6,SaisieFin,"&gt;"&amp;BC$6,SaisieJour,"")+
COUNTIFS(SaisiePers,$A36,SaisieDebut,"&lt;="&amp;BC$6,SaisieFin,BC$6,SaisieSoir,Paramètres!$B$3,SaisieJour,"")+
COUNTIFS(SaisiePers,$A36,SaisieDebut,"&lt;="&amp;BC$6,SaisieFin,"&gt;"&amp;BC$6,SaisieSoir,Paramètres!$B$3,SaisieJour,TEXT(BC$6,"jjjj"))=0)=$AS$1)*0.5)</f>
        <v/>
      </c>
      <c r="BE36" s="6" t="str">
        <f>IF(OR(BE$6=0,COUNTIF(Feries,BE$6)&gt;0,ISNONTEXT($A36)),"",
((COUNTIFS(SaisiePers,$A36,SaisieDebut,"&lt;"&amp;BE$6,SaisieFin,"&gt;="&amp;BE$6,SaisieJour,"")+
COUNTIFS(SaisiePers,$A36,SaisieDebut,BE$6,SaisieFin,"&gt;="&amp;BE$6,SaisieMatin,Paramètres!$A$2,SaisieJour,"")+
COUNTIFS(SaisiePers,$A36,SaisieDebut,"&lt;"&amp;BE$6,SaisieFin,"&gt;="&amp;BE$6,SaisieMatin,Paramètres!$A$2,SaisieJour,TEXT(BE$6,"jjjj"))=0)=$AS$1)*0.5)</f>
        <v/>
      </c>
      <c r="BF36" s="6" t="str">
        <f>IF(OR(BE$6=0,COUNTIF(Feries,BE$6)&gt;0,ISNONTEXT($A36)),"",
((COUNTIFS(SaisiePers,$A36,SaisieDebut,"&lt;="&amp;BE$6,SaisieFin,"&gt;"&amp;BE$6,SaisieJour,"")+
COUNTIFS(SaisiePers,$A36,SaisieDebut,"&lt;="&amp;BE$6,SaisieFin,BE$6,SaisieSoir,Paramètres!$B$3,SaisieJour,"")+
COUNTIFS(SaisiePers,$A36,SaisieDebut,"&lt;="&amp;BE$6,SaisieFin,"&gt;"&amp;BE$6,SaisieSoir,Paramètres!$B$3,SaisieJour,TEXT(BE$6,"jjjj"))=0)=$AS$1)*0.5)</f>
        <v/>
      </c>
      <c r="BG36" s="6" t="str">
        <f>IF(OR(BG$6=0,COUNTIF(Feries,BG$6)&gt;0,ISNONTEXT($A36)),"",
((COUNTIFS(SaisiePers,$A36,SaisieDebut,"&lt;"&amp;BG$6,SaisieFin,"&gt;="&amp;BG$6,SaisieJour,"")+
COUNTIFS(SaisiePers,$A36,SaisieDebut,BG$6,SaisieFin,"&gt;="&amp;BG$6,SaisieMatin,Paramètres!$A$2,SaisieJour,"")+
COUNTIFS(SaisiePers,$A36,SaisieDebut,"&lt;"&amp;BG$6,SaisieFin,"&gt;="&amp;BG$6,SaisieMatin,Paramètres!$A$2,SaisieJour,TEXT(BG$6,"jjjj"))=0)=$AS$1)*0.5)</f>
        <v/>
      </c>
      <c r="BH36" s="6" t="str">
        <f>IF(OR(BG$6=0,COUNTIF(Feries,BG$6)&gt;0,ISNONTEXT($A36)),"",
((COUNTIFS(SaisiePers,$A36,SaisieDebut,"&lt;="&amp;BG$6,SaisieFin,"&gt;"&amp;BG$6,SaisieJour,"")+
COUNTIFS(SaisiePers,$A36,SaisieDebut,"&lt;="&amp;BG$6,SaisieFin,BG$6,SaisieSoir,Paramètres!$B$3,SaisieJour,"")+
COUNTIFS(SaisiePers,$A36,SaisieDebut,"&lt;="&amp;BG$6,SaisieFin,"&gt;"&amp;BG$6,SaisieSoir,Paramètres!$B$3,SaisieJour,TEXT(BG$6,"jjjj"))=0)=$AS$1)*0.5)</f>
        <v/>
      </c>
      <c r="BI36" s="6" t="str">
        <f>IF(OR(BI$6=0,COUNTIF(Feries,BI$6)&gt;0,ISNONTEXT($A36)),"",
((COUNTIFS(SaisiePers,$A36,SaisieDebut,"&lt;"&amp;BI$6,SaisieFin,"&gt;="&amp;BI$6,SaisieJour,"")+
COUNTIFS(SaisiePers,$A36,SaisieDebut,BI$6,SaisieFin,"&gt;="&amp;BI$6,SaisieMatin,Paramètres!$A$2,SaisieJour,"")+
COUNTIFS(SaisiePers,$A36,SaisieDebut,"&lt;"&amp;BI$6,SaisieFin,"&gt;="&amp;BI$6,SaisieMatin,Paramètres!$A$2,SaisieJour,TEXT(BI$6,"jjjj"))=0)=$AS$1)*0.5)</f>
        <v/>
      </c>
      <c r="BJ36" s="6" t="str">
        <f>IF(OR(BI$6=0,COUNTIF(Feries,BI$6)&gt;0,ISNONTEXT($A36)),"",
((COUNTIFS(SaisiePers,$A36,SaisieDebut,"&lt;="&amp;BI$6,SaisieFin,"&gt;"&amp;BI$6,SaisieJour,"")+
COUNTIFS(SaisiePers,$A36,SaisieDebut,"&lt;="&amp;BI$6,SaisieFin,BI$6,SaisieSoir,Paramètres!$B$3,SaisieJour,"")+
COUNTIFS(SaisiePers,$A36,SaisieDebut,"&lt;="&amp;BI$6,SaisieFin,"&gt;"&amp;BI$6,SaisieSoir,Paramètres!$B$3,SaisieJour,TEXT(BI$6,"jjjj"))=0)=$AS$1)*0.5)</f>
        <v/>
      </c>
      <c r="BK36" s="6" t="str">
        <f>IF(OR(BK$6=0,COUNTIF(Feries,BK$6)&gt;0,ISNONTEXT($A36)),"",
((COUNTIFS(SaisiePers,$A36,SaisieDebut,"&lt;"&amp;BK$6,SaisieFin,"&gt;="&amp;BK$6,SaisieJour,"")+
COUNTIFS(SaisiePers,$A36,SaisieDebut,BK$6,SaisieFin,"&gt;="&amp;BK$6,SaisieMatin,Paramètres!$A$2,SaisieJour,"")+
COUNTIFS(SaisiePers,$A36,SaisieDebut,"&lt;"&amp;BK$6,SaisieFin,"&gt;="&amp;BK$6,SaisieMatin,Paramètres!$A$2,SaisieJour,TEXT(BK$6,"jjjj"))=0)=$AS$1)*0.5)</f>
        <v/>
      </c>
      <c r="BL36" s="6" t="str">
        <f>IF(OR(BK$6=0,COUNTIF(Feries,BK$6)&gt;0,ISNONTEXT($A36)),"",
((COUNTIFS(SaisiePers,$A36,SaisieDebut,"&lt;="&amp;BK$6,SaisieFin,"&gt;"&amp;BK$6,SaisieJour,"")+
COUNTIFS(SaisiePers,$A36,SaisieDebut,"&lt;="&amp;BK$6,SaisieFin,BK$6,SaisieSoir,Paramètres!$B$3,SaisieJour,"")+
COUNTIFS(SaisiePers,$A36,SaisieDebut,"&lt;="&amp;BK$6,SaisieFin,"&gt;"&amp;BK$6,SaisieSoir,Paramètres!$B$3,SaisieJour,TEXT(BK$6,"jjjj"))=0)=$AS$1)*0.5)</f>
        <v/>
      </c>
      <c r="BM36" s="6" t="str">
        <f>IF(OR(BM$6=0,COUNTIF(Feries,BM$6)&gt;0,ISNONTEXT($A36)),"",
((COUNTIFS(SaisiePers,$A36,SaisieDebut,"&lt;"&amp;BM$6,SaisieFin,"&gt;="&amp;BM$6,SaisieJour,"")+
COUNTIFS(SaisiePers,$A36,SaisieDebut,BM$6,SaisieFin,"&gt;="&amp;BM$6,SaisieMatin,Paramètres!$A$2,SaisieJour,"")+
COUNTIFS(SaisiePers,$A36,SaisieDebut,"&lt;"&amp;BM$6,SaisieFin,"&gt;="&amp;BM$6,SaisieMatin,Paramètres!$A$2,SaisieJour,TEXT(BM$6,"jjjj"))=0)=$AS$1)*0.5)</f>
        <v/>
      </c>
      <c r="BN36" s="6" t="str">
        <f>IF(OR(BM$6=0,COUNTIF(Feries,BM$6)&gt;0,ISNONTEXT($A36)),"",
((COUNTIFS(SaisiePers,$A36,SaisieDebut,"&lt;="&amp;BM$6,SaisieFin,"&gt;"&amp;BM$6,SaisieJour,"")+
COUNTIFS(SaisiePers,$A36,SaisieDebut,"&lt;="&amp;BM$6,SaisieFin,BM$6,SaisieSoir,Paramètres!$B$3,SaisieJour,"")+
COUNTIFS(SaisiePers,$A36,SaisieDebut,"&lt;="&amp;BM$6,SaisieFin,"&gt;"&amp;BM$6,SaisieSoir,Paramètres!$B$3,SaisieJour,TEXT(BM$6,"jjjj"))=0)=$AS$1)*0.5)</f>
        <v/>
      </c>
      <c r="BO36" s="6" t="str">
        <f>IF(OR(BO$6=0,COUNTIF(Feries,BO$6)&gt;0,ISNONTEXT($A36)),"",
((COUNTIFS(SaisiePers,$A36,SaisieDebut,"&lt;"&amp;BO$6,SaisieFin,"&gt;="&amp;BO$6,SaisieJour,"")+
COUNTIFS(SaisiePers,$A36,SaisieDebut,BO$6,SaisieFin,"&gt;="&amp;BO$6,SaisieMatin,Paramètres!$A$2,SaisieJour,"")+
COUNTIFS(SaisiePers,$A36,SaisieDebut,"&lt;"&amp;BO$6,SaisieFin,"&gt;="&amp;BO$6,SaisieMatin,Paramètres!$A$2,SaisieJour,TEXT(BO$6,"jjjj"))=0)=$AS$1)*0.5)</f>
        <v/>
      </c>
      <c r="BP36" s="6" t="str">
        <f>IF(OR(BO$6=0,COUNTIF(Feries,BO$6)&gt;0,ISNONTEXT($A36)),"",
((COUNTIFS(SaisiePers,$A36,SaisieDebut,"&lt;="&amp;BO$6,SaisieFin,"&gt;"&amp;BO$6,SaisieJour,"")+
COUNTIFS(SaisiePers,$A36,SaisieDebut,"&lt;="&amp;BO$6,SaisieFin,BO$6,SaisieSoir,Paramètres!$B$3,SaisieJour,"")+
COUNTIFS(SaisiePers,$A36,SaisieDebut,"&lt;="&amp;BO$6,SaisieFin,"&gt;"&amp;BO$6,SaisieSoir,Paramètres!$B$3,SaisieJour,TEXT(BO$6,"jjjj"))=0)=$AS$1)*0.5)</f>
        <v/>
      </c>
      <c r="BQ36" s="6" t="str">
        <f>IF(OR(BQ$6=0,COUNTIF(Feries,BQ$6)&gt;0,ISNONTEXT($A36)),"",
((COUNTIFS(SaisiePers,$A36,SaisieDebut,"&lt;"&amp;BQ$6,SaisieFin,"&gt;="&amp;BQ$6,SaisieJour,"")+
COUNTIFS(SaisiePers,$A36,SaisieDebut,BQ$6,SaisieFin,"&gt;="&amp;BQ$6,SaisieMatin,Paramètres!$A$2,SaisieJour,"")+
COUNTIFS(SaisiePers,$A36,SaisieDebut,"&lt;"&amp;BQ$6,SaisieFin,"&gt;="&amp;BQ$6,SaisieMatin,Paramètres!$A$2,SaisieJour,TEXT(BQ$6,"jjjj"))=0)=$AS$1)*0.5)</f>
        <v/>
      </c>
      <c r="BR36" s="6" t="str">
        <f>IF(OR(BQ$6=0,COUNTIF(Feries,BQ$6)&gt;0,ISNONTEXT($A36)),"",
((COUNTIFS(SaisiePers,$A36,SaisieDebut,"&lt;="&amp;BQ$6,SaisieFin,"&gt;"&amp;BQ$6,SaisieJour,"")+
COUNTIFS(SaisiePers,$A36,SaisieDebut,"&lt;="&amp;BQ$6,SaisieFin,BQ$6,SaisieSoir,Paramètres!$B$3,SaisieJour,"")+
COUNTIFS(SaisiePers,$A36,SaisieDebut,"&lt;="&amp;BQ$6,SaisieFin,"&gt;"&amp;BQ$6,SaisieSoir,Paramètres!$B$3,SaisieJour,TEXT(BQ$6,"jjjj"))=0)=$AS$1)*0.5)</f>
        <v/>
      </c>
      <c r="BS36" s="6" t="str">
        <f>IF(OR(BS$6=0,COUNTIF(Feries,BS$6)&gt;0,ISNONTEXT($A36)),"",
((COUNTIFS(SaisiePers,$A36,SaisieDebut,"&lt;"&amp;BS$6,SaisieFin,"&gt;="&amp;BS$6,SaisieJour,"")+
COUNTIFS(SaisiePers,$A36,SaisieDebut,BS$6,SaisieFin,"&gt;="&amp;BS$6,SaisieMatin,Paramètres!$A$2,SaisieJour,"")+
COUNTIFS(SaisiePers,$A36,SaisieDebut,"&lt;"&amp;BS$6,SaisieFin,"&gt;="&amp;BS$6,SaisieMatin,Paramètres!$A$2,SaisieJour,TEXT(BS$6,"jjjj"))=0)=$AS$1)*0.5)</f>
        <v/>
      </c>
      <c r="BT36" s="6" t="str">
        <f>IF(OR(BS$6=0,COUNTIF(Feries,BS$6)&gt;0,ISNONTEXT($A36)),"",
((COUNTIFS(SaisiePers,$A36,SaisieDebut,"&lt;="&amp;BS$6,SaisieFin,"&gt;"&amp;BS$6,SaisieJour,"")+
COUNTIFS(SaisiePers,$A36,SaisieDebut,"&lt;="&amp;BS$6,SaisieFin,BS$6,SaisieSoir,Paramètres!$B$3,SaisieJour,"")+
COUNTIFS(SaisiePers,$A36,SaisieDebut,"&lt;="&amp;BS$6,SaisieFin,"&gt;"&amp;BS$6,SaisieSoir,Paramètres!$B$3,SaisieJour,TEXT(BS$6,"jjjj"))=0)=$AS$1)*0.5)</f>
        <v/>
      </c>
      <c r="BU36" s="6" t="str">
        <f>IF(OR(BU$6=0,COUNTIF(Feries,BU$6)&gt;0,ISNONTEXT($A36)),"",
((COUNTIFS(SaisiePers,$A36,SaisieDebut,"&lt;"&amp;BU$6,SaisieFin,"&gt;="&amp;BU$6,SaisieJour,"")+
COUNTIFS(SaisiePers,$A36,SaisieDebut,BU$6,SaisieFin,"&gt;="&amp;BU$6,SaisieMatin,Paramètres!$A$2,SaisieJour,"")+
COUNTIFS(SaisiePers,$A36,SaisieDebut,"&lt;"&amp;BU$6,SaisieFin,"&gt;="&amp;BU$6,SaisieMatin,Paramètres!$A$2,SaisieJour,TEXT(BU$6,"jjjj"))=0)=$AS$1)*0.5)</f>
        <v/>
      </c>
      <c r="BV36" s="6" t="str">
        <f>IF(OR(BU$6=0,COUNTIF(Feries,BU$6)&gt;0,ISNONTEXT($A36)),"",
((COUNTIFS(SaisiePers,$A36,SaisieDebut,"&lt;="&amp;BU$6,SaisieFin,"&gt;"&amp;BU$6,SaisieJour,"")+
COUNTIFS(SaisiePers,$A36,SaisieDebut,"&lt;="&amp;BU$6,SaisieFin,BU$6,SaisieSoir,Paramètres!$B$3,SaisieJour,"")+
COUNTIFS(SaisiePers,$A36,SaisieDebut,"&lt;="&amp;BU$6,SaisieFin,"&gt;"&amp;BU$6,SaisieSoir,Paramètres!$B$3,SaisieJour,TEXT(BU$6,"jjjj"))=0)=$AS$1)*0.5)</f>
        <v/>
      </c>
      <c r="BW36" s="6" t="str">
        <f>IF(OR(BW$6=0,COUNTIF(Feries,BW$6)&gt;0,ISNONTEXT($A36)),"",
((COUNTIFS(SaisiePers,$A36,SaisieDebut,"&lt;"&amp;BW$6,SaisieFin,"&gt;="&amp;BW$6,SaisieJour,"")+
COUNTIFS(SaisiePers,$A36,SaisieDebut,BW$6,SaisieFin,"&gt;="&amp;BW$6,SaisieMatin,Paramètres!$A$2,SaisieJour,"")+
COUNTIFS(SaisiePers,$A36,SaisieDebut,"&lt;"&amp;BW$6,SaisieFin,"&gt;="&amp;BW$6,SaisieMatin,Paramètres!$A$2,SaisieJour,TEXT(BW$6,"jjjj"))=0)=$AS$1)*0.5)</f>
        <v/>
      </c>
      <c r="BX36" s="6" t="str">
        <f>IF(OR(BW$6=0,COUNTIF(Feries,BW$6)&gt;0,ISNONTEXT($A36)),"",
((COUNTIFS(SaisiePers,$A36,SaisieDebut,"&lt;="&amp;BW$6,SaisieFin,"&gt;"&amp;BW$6,SaisieJour,"")+
COUNTIFS(SaisiePers,$A36,SaisieDebut,"&lt;="&amp;BW$6,SaisieFin,BW$6,SaisieSoir,Paramètres!$B$3,SaisieJour,"")+
COUNTIFS(SaisiePers,$A36,SaisieDebut,"&lt;="&amp;BW$6,SaisieFin,"&gt;"&amp;BW$6,SaisieSoir,Paramètres!$B$3,SaisieJour,TEXT(BW$6,"jjjj"))=0)=$AS$1)*0.5)</f>
        <v/>
      </c>
      <c r="BY36" s="6" t="str">
        <f>IF(OR(BY$6=0,COUNTIF(Feries,BY$6)&gt;0,ISNONTEXT($A36)),"",
((COUNTIFS(SaisiePers,$A36,SaisieDebut,"&lt;"&amp;BY$6,SaisieFin,"&gt;="&amp;BY$6,SaisieJour,"")+
COUNTIFS(SaisiePers,$A36,SaisieDebut,BY$6,SaisieFin,"&gt;="&amp;BY$6,SaisieMatin,Paramètres!$A$2,SaisieJour,"")+
COUNTIFS(SaisiePers,$A36,SaisieDebut,"&lt;"&amp;BY$6,SaisieFin,"&gt;="&amp;BY$6,SaisieMatin,Paramètres!$A$2,SaisieJour,TEXT(BY$6,"jjjj"))=0)=$AS$1)*0.5)</f>
        <v/>
      </c>
      <c r="BZ36" s="6" t="str">
        <f>IF(OR(BY$6=0,COUNTIF(Feries,BY$6)&gt;0,ISNONTEXT($A36)),"",
((COUNTIFS(SaisiePers,$A36,SaisieDebut,"&lt;="&amp;BY$6,SaisieFin,"&gt;"&amp;BY$6,SaisieJour,"")+
COUNTIFS(SaisiePers,$A36,SaisieDebut,"&lt;="&amp;BY$6,SaisieFin,BY$6,SaisieSoir,Paramètres!$B$3,SaisieJour,"")+
COUNTIFS(SaisiePers,$A36,SaisieDebut,"&lt;="&amp;BY$6,SaisieFin,"&gt;"&amp;BY$6,SaisieSoir,Paramètres!$B$3,SaisieJour,TEXT(BY$6,"jjjj"))=0)=$AS$1)*0.5)</f>
        <v/>
      </c>
      <c r="CA36" s="6" t="str">
        <f>IF(OR(CA$6=0,COUNTIF(Feries,CA$6)&gt;0,ISNONTEXT($A36)),"",
((COUNTIFS(SaisiePers,$A36,SaisieDebut,"&lt;"&amp;CA$6,SaisieFin,"&gt;="&amp;CA$6,SaisieJour,"")+
COUNTIFS(SaisiePers,$A36,SaisieDebut,CA$6,SaisieFin,"&gt;="&amp;CA$6,SaisieMatin,Paramètres!$A$2,SaisieJour,"")+
COUNTIFS(SaisiePers,$A36,SaisieDebut,"&lt;"&amp;CA$6,SaisieFin,"&gt;="&amp;CA$6,SaisieMatin,Paramètres!$A$2,SaisieJour,TEXT(CA$6,"jjjj"))=0)=$AS$1)*0.5)</f>
        <v/>
      </c>
      <c r="CB36" s="6" t="str">
        <f>IF(OR(CA$6=0,COUNTIF(Feries,CA$6)&gt;0,ISNONTEXT($A36)),"",
((COUNTIFS(SaisiePers,$A36,SaisieDebut,"&lt;="&amp;CA$6,SaisieFin,"&gt;"&amp;CA$6,SaisieJour,"")+
COUNTIFS(SaisiePers,$A36,SaisieDebut,"&lt;="&amp;CA$6,SaisieFin,CA$6,SaisieSoir,Paramètres!$B$3,SaisieJour,"")+
COUNTIFS(SaisiePers,$A36,SaisieDebut,"&lt;="&amp;CA$6,SaisieFin,"&gt;"&amp;CA$6,SaisieSoir,Paramètres!$B$3,SaisieJour,TEXT(CA$6,"jjjj"))=0)=$AS$1)*0.5)</f>
        <v/>
      </c>
      <c r="CC36" s="6" t="str">
        <f>IF(OR(CC$6=0,COUNTIF(Feries,CC$6)&gt;0,ISNONTEXT($A36)),"",
((COUNTIFS(SaisiePers,$A36,SaisieDebut,"&lt;"&amp;CC$6,SaisieFin,"&gt;="&amp;CC$6,SaisieJour,"")+
COUNTIFS(SaisiePers,$A36,SaisieDebut,CC$6,SaisieFin,"&gt;="&amp;CC$6,SaisieMatin,Paramètres!$A$2,SaisieJour,"")+
COUNTIFS(SaisiePers,$A36,SaisieDebut,"&lt;"&amp;CC$6,SaisieFin,"&gt;="&amp;CC$6,SaisieMatin,Paramètres!$A$2,SaisieJour,TEXT(CC$6,"jjjj"))=0)=$AS$1)*0.5)</f>
        <v/>
      </c>
      <c r="CD36" s="6" t="str">
        <f>IF(OR(CC$6=0,COUNTIF(Feries,CC$6)&gt;0,ISNONTEXT($A36)),"",
((COUNTIFS(SaisiePers,$A36,SaisieDebut,"&lt;="&amp;CC$6,SaisieFin,"&gt;"&amp;CC$6,SaisieJour,"")+
COUNTIFS(SaisiePers,$A36,SaisieDebut,"&lt;="&amp;CC$6,SaisieFin,CC$6,SaisieSoir,Paramètres!$B$3,SaisieJour,"")+
COUNTIFS(SaisiePers,$A36,SaisieDebut,"&lt;="&amp;CC$6,SaisieFin,"&gt;"&amp;CC$6,SaisieSoir,Paramètres!$B$3,SaisieJour,TEXT(CC$6,"jjjj"))=0)=$AS$1)*0.5)</f>
        <v/>
      </c>
      <c r="CE36" s="6" t="str">
        <f>IF(OR(CE$6=0,COUNTIF(Feries,CE$6)&gt;0,ISNONTEXT($A36)),"",
((COUNTIFS(SaisiePers,$A36,SaisieDebut,"&lt;"&amp;CE$6,SaisieFin,"&gt;="&amp;CE$6,SaisieJour,"")+
COUNTIFS(SaisiePers,$A36,SaisieDebut,CE$6,SaisieFin,"&gt;="&amp;CE$6,SaisieMatin,Paramètres!$A$2,SaisieJour,"")+
COUNTIFS(SaisiePers,$A36,SaisieDebut,"&lt;"&amp;CE$6,SaisieFin,"&gt;="&amp;CE$6,SaisieMatin,Paramètres!$A$2,SaisieJour,TEXT(CE$6,"jjjj"))=0)=$AS$1)*0.5)</f>
        <v/>
      </c>
      <c r="CF36" s="6" t="str">
        <f>IF(OR(CE$6=0,COUNTIF(Feries,CE$6)&gt;0,ISNONTEXT($A36)),"",
((COUNTIFS(SaisiePers,$A36,SaisieDebut,"&lt;="&amp;CE$6,SaisieFin,"&gt;"&amp;CE$6,SaisieJour,"")+
COUNTIFS(SaisiePers,$A36,SaisieDebut,"&lt;="&amp;CE$6,SaisieFin,CE$6,SaisieSoir,Paramètres!$B$3,SaisieJour,"")+
COUNTIFS(SaisiePers,$A36,SaisieDebut,"&lt;="&amp;CE$6,SaisieFin,"&gt;"&amp;CE$6,SaisieSoir,Paramètres!$B$3,SaisieJour,TEXT(CE$6,"jjjj"))=0)=$AS$1)*0.5)</f>
        <v/>
      </c>
      <c r="CG36" s="6" t="str">
        <f>IF(OR(CG$6=0,COUNTIF(Feries,CG$6)&gt;0,ISNONTEXT($A36)),"",
((COUNTIFS(SaisiePers,$A36,SaisieDebut,"&lt;"&amp;CG$6,SaisieFin,"&gt;="&amp;CG$6,SaisieJour,"")+
COUNTIFS(SaisiePers,$A36,SaisieDebut,CG$6,SaisieFin,"&gt;="&amp;CG$6,SaisieMatin,Paramètres!$A$2,SaisieJour,"")+
COUNTIFS(SaisiePers,$A36,SaisieDebut,"&lt;"&amp;CG$6,SaisieFin,"&gt;="&amp;CG$6,SaisieMatin,Paramètres!$A$2,SaisieJour,TEXT(CG$6,"jjjj"))=0)=$AS$1)*0.5)</f>
        <v/>
      </c>
      <c r="CH36" s="6" t="str">
        <f>IF(OR(CG$6=0,COUNTIF(Feries,CG$6)&gt;0,ISNONTEXT($A36)),"",
((COUNTIFS(SaisiePers,$A36,SaisieDebut,"&lt;="&amp;CG$6,SaisieFin,"&gt;"&amp;CG$6,SaisieJour,"")+
COUNTIFS(SaisiePers,$A36,SaisieDebut,"&lt;="&amp;CG$6,SaisieFin,CG$6,SaisieSoir,Paramètres!$B$3,SaisieJour,"")+
COUNTIFS(SaisiePers,$A36,SaisieDebut,"&lt;="&amp;CG$6,SaisieFin,"&gt;"&amp;CG$6,SaisieSoir,Paramètres!$B$3,SaisieJour,TEXT(CG$6,"jjjj"))=0)=$AS$1)*0.5)</f>
        <v/>
      </c>
      <c r="CI36" s="6" t="str">
        <f>IF(OR(CI$6=0,COUNTIF(Feries,CI$6)&gt;0,ISNONTEXT($A36)),"",
((COUNTIFS(SaisiePers,$A36,SaisieDebut,"&lt;"&amp;CI$6,SaisieFin,"&gt;="&amp;CI$6,SaisieJour,"")+
COUNTIFS(SaisiePers,$A36,SaisieDebut,CI$6,SaisieFin,"&gt;="&amp;CI$6,SaisieMatin,Paramètres!$A$2,SaisieJour,"")+
COUNTIFS(SaisiePers,$A36,SaisieDebut,"&lt;"&amp;CI$6,SaisieFin,"&gt;="&amp;CI$6,SaisieMatin,Paramètres!$A$2,SaisieJour,TEXT(CI$6,"jjjj"))=0)=$AS$1)*0.5)</f>
        <v/>
      </c>
      <c r="CJ36" s="6" t="str">
        <f>IF(OR(CI$6=0,COUNTIF(Feries,CI$6)&gt;0,ISNONTEXT($A36)),"",
((COUNTIFS(SaisiePers,$A36,SaisieDebut,"&lt;="&amp;CI$6,SaisieFin,"&gt;"&amp;CI$6,SaisieJour,"")+
COUNTIFS(SaisiePers,$A36,SaisieDebut,"&lt;="&amp;CI$6,SaisieFin,CI$6,SaisieSoir,Paramètres!$B$3,SaisieJour,"")+
COUNTIFS(SaisiePers,$A36,SaisieDebut,"&lt;="&amp;CI$6,SaisieFin,"&gt;"&amp;CI$6,SaisieSoir,Paramètres!$B$3,SaisieJour,TEXT(CI$6,"jjjj"))=0)=$AS$1)*0.5)</f>
        <v/>
      </c>
      <c r="CK36" s="6" t="str">
        <f>IF(OR(CK$6=0,COUNTIF(Feries,CK$6)&gt;0,ISNONTEXT($A36)),"",
((COUNTIFS(SaisiePers,$A36,SaisieDebut,"&lt;"&amp;CK$6,SaisieFin,"&gt;="&amp;CK$6,SaisieJour,"")+
COUNTIFS(SaisiePers,$A36,SaisieDebut,CK$6,SaisieFin,"&gt;="&amp;CK$6,SaisieMatin,Paramètres!$A$2,SaisieJour,"")+
COUNTIFS(SaisiePers,$A36,SaisieDebut,"&lt;"&amp;CK$6,SaisieFin,"&gt;="&amp;CK$6,SaisieMatin,Paramètres!$A$2,SaisieJour,TEXT(CK$6,"jjjj"))=0)=$AS$1)*0.5)</f>
        <v/>
      </c>
      <c r="CL36" s="6" t="str">
        <f>IF(OR(CK$6=0,COUNTIF(Feries,CK$6)&gt;0,ISNONTEXT($A36)),"",
((COUNTIFS(SaisiePers,$A36,SaisieDebut,"&lt;="&amp;CK$6,SaisieFin,"&gt;"&amp;CK$6,SaisieJour,"")+
COUNTIFS(SaisiePers,$A36,SaisieDebut,"&lt;="&amp;CK$6,SaisieFin,CK$6,SaisieSoir,Paramètres!$B$3,SaisieJour,"")+
COUNTIFS(SaisiePers,$A36,SaisieDebut,"&lt;="&amp;CK$6,SaisieFin,"&gt;"&amp;CK$6,SaisieSoir,Paramètres!$B$3,SaisieJour,TEXT(CK$6,"jjjj"))=0)=$AS$1)*0.5)</f>
        <v/>
      </c>
      <c r="CM36" s="6" t="str">
        <f>IF(OR(CM$6=0,COUNTIF(Feries,CM$6)&gt;0,ISNONTEXT($A36)),"",
((COUNTIFS(SaisiePers,$A36,SaisieDebut,"&lt;"&amp;CM$6,SaisieFin,"&gt;="&amp;CM$6,SaisieJour,"")+
COUNTIFS(SaisiePers,$A36,SaisieDebut,CM$6,SaisieFin,"&gt;="&amp;CM$6,SaisieMatin,Paramètres!$A$2,SaisieJour,"")+
COUNTIFS(SaisiePers,$A36,SaisieDebut,"&lt;"&amp;CM$6,SaisieFin,"&gt;="&amp;CM$6,SaisieMatin,Paramètres!$A$2,SaisieJour,TEXT(CM$6,"jjjj"))=0)=$AS$1)*0.5)</f>
        <v/>
      </c>
      <c r="CN36" s="6" t="str">
        <f>IF(OR(CM$6=0,COUNTIF(Feries,CM$6)&gt;0,ISNONTEXT($A36)),"",
((COUNTIFS(SaisiePers,$A36,SaisieDebut,"&lt;="&amp;CM$6,SaisieFin,"&gt;"&amp;CM$6,SaisieJour,"")+
COUNTIFS(SaisiePers,$A36,SaisieDebut,"&lt;="&amp;CM$6,SaisieFin,CM$6,SaisieSoir,Paramètres!$B$3,SaisieJour,"")+
COUNTIFS(SaisiePers,$A36,SaisieDebut,"&lt;="&amp;CM$6,SaisieFin,"&gt;"&amp;CM$6,SaisieSoir,Paramètres!$B$3,SaisieJour,TEXT(CM$6,"jjjj"))=0)=$AS$1)*0.5)</f>
        <v/>
      </c>
      <c r="CO36" s="6" t="str">
        <f>IF(OR(CO$6=0,COUNTIF(Feries,CO$6)&gt;0,ISNONTEXT($A36)),"",
((COUNTIFS(SaisiePers,$A36,SaisieDebut,"&lt;"&amp;CO$6,SaisieFin,"&gt;="&amp;CO$6,SaisieJour,"")+
COUNTIFS(SaisiePers,$A36,SaisieDebut,CO$6,SaisieFin,"&gt;="&amp;CO$6,SaisieMatin,Paramètres!$A$2,SaisieJour,"")+
COUNTIFS(SaisiePers,$A36,SaisieDebut,"&lt;"&amp;CO$6,SaisieFin,"&gt;="&amp;CO$6,SaisieMatin,Paramètres!$A$2,SaisieJour,TEXT(CO$6,"jjjj"))=0)=$AS$1)*0.5)</f>
        <v/>
      </c>
      <c r="CP36" s="6" t="str">
        <f>IF(OR(CO$6=0,COUNTIF(Feries,CO$6)&gt;0,ISNONTEXT($A36)),"",
((COUNTIFS(SaisiePers,$A36,SaisieDebut,"&lt;="&amp;CO$6,SaisieFin,"&gt;"&amp;CO$6,SaisieJour,"")+
COUNTIFS(SaisiePers,$A36,SaisieDebut,"&lt;="&amp;CO$6,SaisieFin,CO$6,SaisieSoir,Paramètres!$B$3,SaisieJour,"")+
COUNTIFS(SaisiePers,$A36,SaisieDebut,"&lt;="&amp;CO$6,SaisieFin,"&gt;"&amp;CO$6,SaisieSoir,Paramètres!$B$3,SaisieJour,TEXT(CO$6,"jjjj"))=0)=$AS$1)*0.5)</f>
        <v/>
      </c>
      <c r="CQ36" s="6" t="str">
        <f>IF(OR(CQ$6=0,COUNTIF(Feries,CQ$6)&gt;0,ISNONTEXT($A36)),"",
((COUNTIFS(SaisiePers,$A36,SaisieDebut,"&lt;"&amp;CQ$6,SaisieFin,"&gt;="&amp;CQ$6,SaisieJour,"")+
COUNTIFS(SaisiePers,$A36,SaisieDebut,CQ$6,SaisieFin,"&gt;="&amp;CQ$6,SaisieMatin,Paramètres!$A$2,SaisieJour,"")+
COUNTIFS(SaisiePers,$A36,SaisieDebut,"&lt;"&amp;CQ$6,SaisieFin,"&gt;="&amp;CQ$6,SaisieMatin,Paramètres!$A$2,SaisieJour,TEXT(CQ$6,"jjjj"))=0)=$AS$1)*0.5)</f>
        <v/>
      </c>
      <c r="CR36" s="6" t="str">
        <f>IF(OR(CQ$6=0,COUNTIF(Feries,CQ$6)&gt;0,ISNONTEXT($A36)),"",
((COUNTIFS(SaisiePers,$A36,SaisieDebut,"&lt;="&amp;CQ$6,SaisieFin,"&gt;"&amp;CQ$6,SaisieJour,"")+
COUNTIFS(SaisiePers,$A36,SaisieDebut,"&lt;="&amp;CQ$6,SaisieFin,CQ$6,SaisieSoir,Paramètres!$B$3,SaisieJour,"")+
COUNTIFS(SaisiePers,$A36,SaisieDebut,"&lt;="&amp;CQ$6,SaisieFin,"&gt;"&amp;CQ$6,SaisieSoir,Paramètres!$B$3,SaisieJour,TEXT(CQ$6,"jjjj"))=0)=$AS$1)*0.5)</f>
        <v/>
      </c>
      <c r="CS36" s="6" t="str">
        <f>IF(OR(CS$6=0,COUNTIF(Feries,CS$6)&gt;0,ISNONTEXT($A36)),"",
((COUNTIFS(SaisiePers,$A36,SaisieDebut,"&lt;"&amp;CS$6,SaisieFin,"&gt;="&amp;CS$6,SaisieJour,"")+
COUNTIFS(SaisiePers,$A36,SaisieDebut,CS$6,SaisieFin,"&gt;="&amp;CS$6,SaisieMatin,Paramètres!$A$2,SaisieJour,"")+
COUNTIFS(SaisiePers,$A36,SaisieDebut,"&lt;"&amp;CS$6,SaisieFin,"&gt;="&amp;CS$6,SaisieMatin,Paramètres!$A$2,SaisieJour,TEXT(CS$6,"jjjj"))=0)=$AS$1)*0.5)</f>
        <v/>
      </c>
      <c r="CT36" s="6" t="str">
        <f>IF(OR(CS$6=0,COUNTIF(Feries,CS$6)&gt;0,ISNONTEXT($A36)),"",
((COUNTIFS(SaisiePers,$A36,SaisieDebut,"&lt;="&amp;CS$6,SaisieFin,"&gt;"&amp;CS$6,SaisieJour,"")+
COUNTIFS(SaisiePers,$A36,SaisieDebut,"&lt;="&amp;CS$6,SaisieFin,CS$6,SaisieSoir,Paramètres!$B$3,SaisieJour,"")+
COUNTIFS(SaisiePers,$A36,SaisieDebut,"&lt;="&amp;CS$6,SaisieFin,"&gt;"&amp;CS$6,SaisieSoir,Paramètres!$B$3,SaisieJour,TEXT(CS$6,"jjjj"))=0)=$AS$1)*0.5)</f>
        <v/>
      </c>
      <c r="CU36" s="6" t="str">
        <f>IF(OR(CU$6=0,COUNTIF(Feries,CU$6)&gt;0,ISNONTEXT($A36)),"",
((COUNTIFS(SaisiePers,$A36,SaisieDebut,"&lt;"&amp;CU$6,SaisieFin,"&gt;="&amp;CU$6,SaisieJour,"")+
COUNTIFS(SaisiePers,$A36,SaisieDebut,CU$6,SaisieFin,"&gt;="&amp;CU$6,SaisieMatin,Paramètres!$A$2,SaisieJour,"")+
COUNTIFS(SaisiePers,$A36,SaisieDebut,"&lt;"&amp;CU$6,SaisieFin,"&gt;="&amp;CU$6,SaisieMatin,Paramètres!$A$2,SaisieJour,TEXT(CU$6,"jjjj"))=0)=$AS$1)*0.5)</f>
        <v/>
      </c>
      <c r="CV36" s="6" t="str">
        <f>IF(OR(CU$6=0,COUNTIF(Feries,CU$6)&gt;0,ISNONTEXT($A36)),"",
((COUNTIFS(SaisiePers,$A36,SaisieDebut,"&lt;="&amp;CU$6,SaisieFin,"&gt;"&amp;CU$6,SaisieJour,"")+
COUNTIFS(SaisiePers,$A36,SaisieDebut,"&lt;="&amp;CU$6,SaisieFin,CU$6,SaisieSoir,Paramètres!$B$3,SaisieJour,"")+
COUNTIFS(SaisiePers,$A36,SaisieDebut,"&lt;="&amp;CU$6,SaisieFin,"&gt;"&amp;CU$6,SaisieSoir,Paramètres!$B$3,SaisieJour,TEXT(CU$6,"jjjj"))=0)=$AS$1)*0.5)</f>
        <v/>
      </c>
      <c r="CW36" s="6" t="str">
        <f>IF(OR(CW$6=0,COUNTIF(Feries,CW$6)&gt;0,ISNONTEXT($A36)),"",
((COUNTIFS(SaisiePers,$A36,SaisieDebut,"&lt;"&amp;CW$6,SaisieFin,"&gt;="&amp;CW$6,SaisieJour,"")+
COUNTIFS(SaisiePers,$A36,SaisieDebut,CW$6,SaisieFin,"&gt;="&amp;CW$6,SaisieMatin,Paramètres!$A$2,SaisieJour,"")+
COUNTIFS(SaisiePers,$A36,SaisieDebut,"&lt;"&amp;CW$6,SaisieFin,"&gt;="&amp;CW$6,SaisieMatin,Paramètres!$A$2,SaisieJour,TEXT(CW$6,"jjjj"))=0)=$AS$1)*0.5)</f>
        <v/>
      </c>
      <c r="CX36" s="6" t="str">
        <f>IF(OR(CW$6=0,COUNTIF(Feries,CW$6)&gt;0,ISNONTEXT($A36)),"",
((COUNTIFS(SaisiePers,$A36,SaisieDebut,"&lt;="&amp;CW$6,SaisieFin,"&gt;"&amp;CW$6,SaisieJour,"")+
COUNTIFS(SaisiePers,$A36,SaisieDebut,"&lt;="&amp;CW$6,SaisieFin,CW$6,SaisieSoir,Paramètres!$B$3,SaisieJour,"")+
COUNTIFS(SaisiePers,$A36,SaisieDebut,"&lt;="&amp;CW$6,SaisieFin,"&gt;"&amp;CW$6,SaisieSoir,Paramètres!$B$3,SaisieJour,TEXT(CW$6,"jjjj"))=0)=$AS$1)*0.5)</f>
        <v/>
      </c>
      <c r="CY36" s="6" t="str">
        <f>IF(OR(CY$6=0,COUNTIF(Feries,CY$6)&gt;0,ISNONTEXT($A36)),"",
((COUNTIFS(SaisiePers,$A36,SaisieDebut,"&lt;"&amp;CY$6,SaisieFin,"&gt;="&amp;CY$6,SaisieJour,"")+
COUNTIFS(SaisiePers,$A36,SaisieDebut,CY$6,SaisieFin,"&gt;="&amp;CY$6,SaisieMatin,Paramètres!$A$2,SaisieJour,"")+
COUNTIFS(SaisiePers,$A36,SaisieDebut,"&lt;"&amp;CY$6,SaisieFin,"&gt;="&amp;CY$6,SaisieMatin,Paramètres!$A$2,SaisieJour,TEXT(CY$6,"jjjj"))=0)=$AS$1)*0.5)</f>
        <v/>
      </c>
      <c r="CZ36" s="6" t="str">
        <f>IF(OR(CY$6=0,COUNTIF(Feries,CY$6)&gt;0,ISNONTEXT($A36)),"",
((COUNTIFS(SaisiePers,$A36,SaisieDebut,"&lt;="&amp;CY$6,SaisieFin,"&gt;"&amp;CY$6,SaisieJour,"")+
COUNTIFS(SaisiePers,$A36,SaisieDebut,"&lt;="&amp;CY$6,SaisieFin,CY$6,SaisieSoir,Paramètres!$B$3,SaisieJour,"")+
COUNTIFS(SaisiePers,$A36,SaisieDebut,"&lt;="&amp;CY$6,SaisieFin,"&gt;"&amp;CY$6,SaisieSoir,Paramètres!$B$3,SaisieJour,TEXT(CY$6,"jjjj"))=0)=$AS$1)*0.5)</f>
        <v/>
      </c>
      <c r="DA36" s="6" t="str">
        <f>IF(OR(DA$6=0,COUNTIF(Feries,DA$6)&gt;0,ISNONTEXT($A36)),"",
((COUNTIFS(SaisiePers,$A36,SaisieDebut,"&lt;"&amp;DA$6,SaisieFin,"&gt;="&amp;DA$6,SaisieJour,"")+
COUNTIFS(SaisiePers,$A36,SaisieDebut,DA$6,SaisieFin,"&gt;="&amp;DA$6,SaisieMatin,Paramètres!$A$2,SaisieJour,"")+
COUNTIFS(SaisiePers,$A36,SaisieDebut,"&lt;"&amp;DA$6,SaisieFin,"&gt;="&amp;DA$6,SaisieMatin,Paramètres!$A$2,SaisieJour,TEXT(DA$6,"jjjj"))=0)=$AS$1)*0.5)</f>
        <v/>
      </c>
      <c r="DB36" s="6" t="str">
        <f>IF(OR(DA$6=0,COUNTIF(Feries,DA$6)&gt;0,ISNONTEXT($A36)),"",
((COUNTIFS(SaisiePers,$A36,SaisieDebut,"&lt;="&amp;DA$6,SaisieFin,"&gt;"&amp;DA$6,SaisieJour,"")+
COUNTIFS(SaisiePers,$A36,SaisieDebut,"&lt;="&amp;DA$6,SaisieFin,DA$6,SaisieSoir,Paramètres!$B$3,SaisieJour,"")+
COUNTIFS(SaisiePers,$A36,SaisieDebut,"&lt;="&amp;DA$6,SaisieFin,"&gt;"&amp;DA$6,SaisieSoir,Paramètres!$B$3,SaisieJour,TEXT(DA$6,"jjjj"))=0)=$AS$1)*0.5)</f>
        <v/>
      </c>
      <c r="DC36" s="6" t="str">
        <f>IF(OR(DC$6=0,COUNTIF(Feries,DC$6)&gt;0,ISNONTEXT($A36)),"",
((COUNTIFS(SaisiePers,$A36,SaisieDebut,"&lt;"&amp;DC$6,SaisieFin,"&gt;="&amp;DC$6,SaisieJour,"")+
COUNTIFS(SaisiePers,$A36,SaisieDebut,DC$6,SaisieFin,"&gt;="&amp;DC$6,SaisieMatin,Paramètres!$A$2,SaisieJour,"")+
COUNTIFS(SaisiePers,$A36,SaisieDebut,"&lt;"&amp;DC$6,SaisieFin,"&gt;="&amp;DC$6,SaisieMatin,Paramètres!$A$2,SaisieJour,TEXT(DC$6,"jjjj"))=0)=$AS$1)*0.5)</f>
        <v/>
      </c>
      <c r="DD36" s="6" t="str">
        <f>IF(OR(DC$6=0,COUNTIF(Feries,DC$6)&gt;0,ISNONTEXT($A36)),"",
((COUNTIFS(SaisiePers,$A36,SaisieDebut,"&lt;="&amp;DC$6,SaisieFin,"&gt;"&amp;DC$6,SaisieJour,"")+
COUNTIFS(SaisiePers,$A36,SaisieDebut,"&lt;="&amp;DC$6,SaisieFin,DC$6,SaisieSoir,Paramètres!$B$3,SaisieJour,"")+
COUNTIFS(SaisiePers,$A36,SaisieDebut,"&lt;="&amp;DC$6,SaisieFin,"&gt;"&amp;DC$6,SaisieSoir,Paramètres!$B$3,SaisieJour,TEXT(DC$6,"jjjj"))=0)=$AS$1)*0.5)</f>
        <v/>
      </c>
      <c r="DE36" s="6" t="str">
        <f>IF(OR(DE$6=0,COUNTIF(Feries,DE$6)&gt;0,ISNONTEXT($A36)),"",
((COUNTIFS(SaisiePers,$A36,SaisieDebut,"&lt;"&amp;DE$6,SaisieFin,"&gt;="&amp;DE$6,SaisieJour,"")+
COUNTIFS(SaisiePers,$A36,SaisieDebut,DE$6,SaisieFin,"&gt;="&amp;DE$6,SaisieMatin,Paramètres!$A$2,SaisieJour,"")+
COUNTIFS(SaisiePers,$A36,SaisieDebut,"&lt;"&amp;DE$6,SaisieFin,"&gt;="&amp;DE$6,SaisieMatin,Paramètres!$A$2,SaisieJour,TEXT(DE$6,"jjjj"))=0)=$AS$1)*0.5)</f>
        <v/>
      </c>
      <c r="DF36" s="6" t="str">
        <f>IF(OR(DE$6=0,COUNTIF(Feries,DE$6)&gt;0,ISNONTEXT($A36)),"",
((COUNTIFS(SaisiePers,$A36,SaisieDebut,"&lt;="&amp;DE$6,SaisieFin,"&gt;"&amp;DE$6,SaisieJour,"")+
COUNTIFS(SaisiePers,$A36,SaisieDebut,"&lt;="&amp;DE$6,SaisieFin,DE$6,SaisieSoir,Paramètres!$B$3,SaisieJour,"")+
COUNTIFS(SaisiePers,$A36,SaisieDebut,"&lt;="&amp;DE$6,SaisieFin,"&gt;"&amp;DE$6,SaisieSoir,Paramètres!$B$3,SaisieJour,TEXT(DE$6,"jjjj"))=0)=$AS$1)*0.5)</f>
        <v/>
      </c>
      <c r="DG36" s="6" t="str">
        <f>IF(OR(DG$6=0,COUNTIF(Feries,DG$6)&gt;0,ISNONTEXT($A36)),"",
((COUNTIFS(SaisiePers,$A36,SaisieDebut,"&lt;"&amp;DG$6,SaisieFin,"&gt;="&amp;DG$6,SaisieJour,"")+
COUNTIFS(SaisiePers,$A36,SaisieDebut,DG$6,SaisieFin,"&gt;="&amp;DG$6,SaisieMatin,Paramètres!$A$2,SaisieJour,"")+
COUNTIFS(SaisiePers,$A36,SaisieDebut,"&lt;"&amp;DG$6,SaisieFin,"&gt;="&amp;DG$6,SaisieMatin,Paramètres!$A$2,SaisieJour,TEXT(DG$6,"jjjj"))=0)=$AS$1)*0.5)</f>
        <v/>
      </c>
      <c r="DH36" s="6" t="str">
        <f>IF(OR(DG$6=0,COUNTIF(Feries,DG$6)&gt;0,ISNONTEXT($A36)),"",
((COUNTIFS(SaisiePers,$A36,SaisieDebut,"&lt;="&amp;DG$6,SaisieFin,"&gt;"&amp;DG$6,SaisieJour,"")+
COUNTIFS(SaisiePers,$A36,SaisieDebut,"&lt;="&amp;DG$6,SaisieFin,DG$6,SaisieSoir,Paramètres!$B$3,SaisieJour,"")+
COUNTIFS(SaisiePers,$A36,SaisieDebut,"&lt;="&amp;DG$6,SaisieFin,"&gt;"&amp;DG$6,SaisieSoir,Paramètres!$B$3,SaisieJour,TEXT(DG$6,"jjjj"))=0)=$AS$1)*0.5)</f>
        <v/>
      </c>
      <c r="DI36" s="6" t="str">
        <f>IF(OR(DI$6=0,COUNTIF(Feries,DI$6)&gt;0,ISNONTEXT($A36)),"",
((COUNTIFS(SaisiePers,$A36,SaisieDebut,"&lt;"&amp;DI$6,SaisieFin,"&gt;="&amp;DI$6,SaisieJour,"")+
COUNTIFS(SaisiePers,$A36,SaisieDebut,DI$6,SaisieFin,"&gt;="&amp;DI$6,SaisieMatin,Paramètres!$A$2,SaisieJour,"")+
COUNTIFS(SaisiePers,$A36,SaisieDebut,"&lt;"&amp;DI$6,SaisieFin,"&gt;="&amp;DI$6,SaisieMatin,Paramètres!$A$2,SaisieJour,TEXT(DI$6,"jjjj"))=0)=$AS$1)*0.5)</f>
        <v/>
      </c>
      <c r="DJ36" s="6" t="str">
        <f>IF(OR(DI$6=0,COUNTIF(Feries,DI$6)&gt;0,ISNONTEXT($A36)),"",
((COUNTIFS(SaisiePers,$A36,SaisieDebut,"&lt;="&amp;DI$6,SaisieFin,"&gt;"&amp;DI$6,SaisieJour,"")+
COUNTIFS(SaisiePers,$A36,SaisieDebut,"&lt;="&amp;DI$6,SaisieFin,DI$6,SaisieSoir,Paramètres!$B$3,SaisieJour,"")+
COUNTIFS(SaisiePers,$A36,SaisieDebut,"&lt;="&amp;DI$6,SaisieFin,"&gt;"&amp;DI$6,SaisieSoir,Paramètres!$B$3,SaisieJour,TEXT(DI$6,"jjjj"))=0)=$AS$1)*0.5)</f>
        <v/>
      </c>
      <c r="DK36" s="6" t="str">
        <f>IF(OR(DK$6=0,COUNTIF(Feries,DK$6)&gt;0,ISNONTEXT($A36)),"",
((COUNTIFS(SaisiePers,$A36,SaisieDebut,"&lt;"&amp;DK$6,SaisieFin,"&gt;="&amp;DK$6,SaisieJour,"")+
COUNTIFS(SaisiePers,$A36,SaisieDebut,DK$6,SaisieFin,"&gt;="&amp;DK$6,SaisieMatin,Paramètres!$A$2,SaisieJour,"")+
COUNTIFS(SaisiePers,$A36,SaisieDebut,"&lt;"&amp;DK$6,SaisieFin,"&gt;="&amp;DK$6,SaisieMatin,Paramètres!$A$2,SaisieJour,TEXT(DK$6,"jjjj"))=0)=$AS$1)*0.5)</f>
        <v/>
      </c>
      <c r="DL36" s="6" t="str">
        <f>IF(OR(DK$6=0,COUNTIF(Feries,DK$6)&gt;0,ISNONTEXT($A36)),"",
((COUNTIFS(SaisiePers,$A36,SaisieDebut,"&lt;="&amp;DK$6,SaisieFin,"&gt;"&amp;DK$6,SaisieJour,"")+
COUNTIFS(SaisiePers,$A36,SaisieDebut,"&lt;="&amp;DK$6,SaisieFin,DK$6,SaisieSoir,Paramètres!$B$3,SaisieJour,"")+
COUNTIFS(SaisiePers,$A36,SaisieDebut,"&lt;="&amp;DK$6,SaisieFin,"&gt;"&amp;DK$6,SaisieSoir,Paramètres!$B$3,SaisieJour,TEXT(DK$6,"jjjj"))=0)=$AS$1)*0.5)</f>
        <v/>
      </c>
      <c r="DM36" s="6" t="str">
        <f>IF(OR(DM$6=0,COUNTIF(Feries,DM$6)&gt;0,ISNONTEXT($A36)),"",
((COUNTIFS(SaisiePers,$A36,SaisieDebut,"&lt;"&amp;DM$6,SaisieFin,"&gt;="&amp;DM$6,SaisieJour,"")+
COUNTIFS(SaisiePers,$A36,SaisieDebut,DM$6,SaisieFin,"&gt;="&amp;DM$6,SaisieMatin,Paramètres!$A$2,SaisieJour,"")+
COUNTIFS(SaisiePers,$A36,SaisieDebut,"&lt;"&amp;DM$6,SaisieFin,"&gt;="&amp;DM$6,SaisieMatin,Paramètres!$A$2,SaisieJour,TEXT(DM$6,"jjjj"))=0)=$AS$1)*0.5)</f>
        <v/>
      </c>
      <c r="DN36" s="6" t="str">
        <f>IF(OR(DM$6=0,COUNTIF(Feries,DM$6)&gt;0,ISNONTEXT($A36)),"",
((COUNTIFS(SaisiePers,$A36,SaisieDebut,"&lt;="&amp;DM$6,SaisieFin,"&gt;"&amp;DM$6,SaisieJour,"")+
COUNTIFS(SaisiePers,$A36,SaisieDebut,"&lt;="&amp;DM$6,SaisieFin,DM$6,SaisieSoir,Paramètres!$B$3,SaisieJour,"")+
COUNTIFS(SaisiePers,$A36,SaisieDebut,"&lt;="&amp;DM$6,SaisieFin,"&gt;"&amp;DM$6,SaisieSoir,Paramètres!$B$3,SaisieJour,TEXT(DM$6,"jjjj"))=0)=$AS$1)*0.5)</f>
        <v/>
      </c>
      <c r="DO36" s="6" t="str">
        <f>IF(OR(DO$6=0,COUNTIF(Feries,DO$6)&gt;0,ISNONTEXT($A36)),"",
((COUNTIFS(SaisiePers,$A36,SaisieDebut,"&lt;"&amp;DO$6,SaisieFin,"&gt;="&amp;DO$6,SaisieJour,"")+
COUNTIFS(SaisiePers,$A36,SaisieDebut,DO$6,SaisieFin,"&gt;="&amp;DO$6,SaisieMatin,Paramètres!$A$2,SaisieJour,"")+
COUNTIFS(SaisiePers,$A36,SaisieDebut,"&lt;"&amp;DO$6,SaisieFin,"&gt;="&amp;DO$6,SaisieMatin,Paramètres!$A$2,SaisieJour,TEXT(DO$6,"jjjj"))=0)=$AS$1)*0.5)</f>
        <v/>
      </c>
      <c r="DP36" s="6" t="str">
        <f>IF(OR(DO$6=0,COUNTIF(Feries,DO$6)&gt;0,ISNONTEXT($A36)),"",
((COUNTIFS(SaisiePers,$A36,SaisieDebut,"&lt;="&amp;DO$6,SaisieFin,"&gt;"&amp;DO$6,SaisieJour,"")+
COUNTIFS(SaisiePers,$A36,SaisieDebut,"&lt;="&amp;DO$6,SaisieFin,DO$6,SaisieSoir,Paramètres!$B$3,SaisieJour,"")+
COUNTIFS(SaisiePers,$A36,SaisieDebut,"&lt;="&amp;DO$6,SaisieFin,"&gt;"&amp;DO$6,SaisieSoir,Paramètres!$B$3,SaisieJour,TEXT(DO$6,"jjjj"))=0)=$AS$1)*0.5)</f>
        <v/>
      </c>
      <c r="DQ36" s="6" t="str">
        <f>IF(OR(DQ$6=0,COUNTIF(Feries,DQ$6)&gt;0,ISNONTEXT($A36)),"",
((COUNTIFS(SaisiePers,$A36,SaisieDebut,"&lt;"&amp;DQ$6,SaisieFin,"&gt;="&amp;DQ$6,SaisieJour,"")+
COUNTIFS(SaisiePers,$A36,SaisieDebut,DQ$6,SaisieFin,"&gt;="&amp;DQ$6,SaisieMatin,Paramètres!$A$2,SaisieJour,"")+
COUNTIFS(SaisiePers,$A36,SaisieDebut,"&lt;"&amp;DQ$6,SaisieFin,"&gt;="&amp;DQ$6,SaisieMatin,Paramètres!$A$2,SaisieJour,TEXT(DQ$6,"jjjj"))=0)=$AS$1)*0.5)</f>
        <v/>
      </c>
      <c r="DR36" s="6" t="str">
        <f>IF(OR(DQ$6=0,COUNTIF(Feries,DQ$6)&gt;0,ISNONTEXT($A36)),"",
((COUNTIFS(SaisiePers,$A36,SaisieDebut,"&lt;="&amp;DQ$6,SaisieFin,"&gt;"&amp;DQ$6,SaisieJour,"")+
COUNTIFS(SaisiePers,$A36,SaisieDebut,"&lt;="&amp;DQ$6,SaisieFin,DQ$6,SaisieSoir,Paramètres!$B$3,SaisieJour,"")+
COUNTIFS(SaisiePers,$A36,SaisieDebut,"&lt;="&amp;DQ$6,SaisieFin,"&gt;"&amp;DQ$6,SaisieSoir,Paramètres!$B$3,SaisieJour,TEXT(DQ$6,"jjjj"))=0)=$AS$1)*0.5)</f>
        <v/>
      </c>
      <c r="DS36" s="6" t="str">
        <f>IF(OR(DS$6=0,COUNTIF(Feries,DS$6)&gt;0,ISNONTEXT($A36)),"",
((COUNTIFS(SaisiePers,$A36,SaisieDebut,"&lt;"&amp;DS$6,SaisieFin,"&gt;="&amp;DS$6,SaisieJour,"")+
COUNTIFS(SaisiePers,$A36,SaisieDebut,DS$6,SaisieFin,"&gt;="&amp;DS$6,SaisieMatin,Paramètres!$A$2,SaisieJour,"")+
COUNTIFS(SaisiePers,$A36,SaisieDebut,"&lt;"&amp;DS$6,SaisieFin,"&gt;="&amp;DS$6,SaisieMatin,Paramètres!$A$2,SaisieJour,TEXT(DS$6,"jjjj"))=0)=$AS$1)*0.5)</f>
        <v/>
      </c>
      <c r="DT36" s="6" t="str">
        <f>IF(OR(DS$6=0,COUNTIF(Feries,DS$6)&gt;0,ISNONTEXT($A36)),"",
((COUNTIFS(SaisiePers,$A36,SaisieDebut,"&lt;="&amp;DS$6,SaisieFin,"&gt;"&amp;DS$6,SaisieJour,"")+
COUNTIFS(SaisiePers,$A36,SaisieDebut,"&lt;="&amp;DS$6,SaisieFin,DS$6,SaisieSoir,Paramètres!$B$3,SaisieJour,"")+
COUNTIFS(SaisiePers,$A36,SaisieDebut,"&lt;="&amp;DS$6,SaisieFin,"&gt;"&amp;DS$6,SaisieSoir,Paramètres!$B$3,SaisieJour,TEXT(DS$6,"jjjj"))=0)=$AS$1)*0.5)</f>
        <v/>
      </c>
      <c r="DU36" s="6" t="str">
        <f>IF(OR(DU$6=0,COUNTIF(Feries,DU$6)&gt;0,ISNONTEXT($A36)),"",
((COUNTIFS(SaisiePers,$A36,SaisieDebut,"&lt;"&amp;DU$6,SaisieFin,"&gt;="&amp;DU$6,SaisieJour,"")+
COUNTIFS(SaisiePers,$A36,SaisieDebut,DU$6,SaisieFin,"&gt;="&amp;DU$6,SaisieMatin,Paramètres!$A$2,SaisieJour,"")+
COUNTIFS(SaisiePers,$A36,SaisieDebut,"&lt;"&amp;DU$6,SaisieFin,"&gt;="&amp;DU$6,SaisieMatin,Paramètres!$A$2,SaisieJour,TEXT(DU$6,"jjjj"))=0)=$AS$1)*0.5)</f>
        <v/>
      </c>
      <c r="DV36" s="6" t="str">
        <f>IF(OR(DU$6=0,COUNTIF(Feries,DU$6)&gt;0,ISNONTEXT($A36)),"",
((COUNTIFS(SaisiePers,$A36,SaisieDebut,"&lt;="&amp;DU$6,SaisieFin,"&gt;"&amp;DU$6,SaisieJour,"")+
COUNTIFS(SaisiePers,$A36,SaisieDebut,"&lt;="&amp;DU$6,SaisieFin,DU$6,SaisieSoir,Paramètres!$B$3,SaisieJour,"")+
COUNTIFS(SaisiePers,$A36,SaisieDebut,"&lt;="&amp;DU$6,SaisieFin,"&gt;"&amp;DU$6,SaisieSoir,Paramètres!$B$3,SaisieJour,TEXT(DU$6,"jjjj"))=0)=$AS$1)*0.5)</f>
        <v/>
      </c>
      <c r="DW36" s="6" t="str">
        <f>IF(OR(DW$6=0,COUNTIF(Feries,DW$6)&gt;0,ISNONTEXT($A36)),"",
((COUNTIFS(SaisiePers,$A36,SaisieDebut,"&lt;"&amp;DW$6,SaisieFin,"&gt;="&amp;DW$6,SaisieJour,"")+
COUNTIFS(SaisiePers,$A36,SaisieDebut,DW$6,SaisieFin,"&gt;="&amp;DW$6,SaisieMatin,Paramètres!$A$2,SaisieJour,"")+
COUNTIFS(SaisiePers,$A36,SaisieDebut,"&lt;"&amp;DW$6,SaisieFin,"&gt;="&amp;DW$6,SaisieMatin,Paramètres!$A$2,SaisieJour,TEXT(DW$6,"jjjj"))=0)=$AS$1)*0.5)</f>
        <v/>
      </c>
      <c r="DX36" s="6" t="str">
        <f>IF(OR(DW$6=0,COUNTIF(Feries,DW$6)&gt;0,ISNONTEXT($A36)),"",
((COUNTIFS(SaisiePers,$A36,SaisieDebut,"&lt;="&amp;DW$6,SaisieFin,"&gt;"&amp;DW$6,SaisieJour,"")+
COUNTIFS(SaisiePers,$A36,SaisieDebut,"&lt;="&amp;DW$6,SaisieFin,DW$6,SaisieSoir,Paramètres!$B$3,SaisieJour,"")+
COUNTIFS(SaisiePers,$A36,SaisieDebut,"&lt;="&amp;DW$6,SaisieFin,"&gt;"&amp;DW$6,SaisieSoir,Paramètres!$B$3,SaisieJour,TEXT(DW$6,"jjjj"))=0)=$AS$1)*0.5)</f>
        <v/>
      </c>
      <c r="DY36" s="6" t="str">
        <f>IF(OR(DY$6=0,COUNTIF(Feries,DY$6)&gt;0,ISNONTEXT($A36)),"",
((COUNTIFS(SaisiePers,$A36,SaisieDebut,"&lt;"&amp;DY$6,SaisieFin,"&gt;="&amp;DY$6,SaisieJour,"")+
COUNTIFS(SaisiePers,$A36,SaisieDebut,DY$6,SaisieFin,"&gt;="&amp;DY$6,SaisieMatin,Paramètres!$A$2,SaisieJour,"")+
COUNTIFS(SaisiePers,$A36,SaisieDebut,"&lt;"&amp;DY$6,SaisieFin,"&gt;="&amp;DY$6,SaisieMatin,Paramètres!$A$2,SaisieJour,TEXT(DY$6,"jjjj"))=0)=$AS$1)*0.5)</f>
        <v/>
      </c>
      <c r="DZ36" s="6" t="str">
        <f>IF(OR(DY$6=0,COUNTIF(Feries,DY$6)&gt;0,ISNONTEXT($A36)),"",
((COUNTIFS(SaisiePers,$A36,SaisieDebut,"&lt;="&amp;DY$6,SaisieFin,"&gt;"&amp;DY$6,SaisieJour,"")+
COUNTIFS(SaisiePers,$A36,SaisieDebut,"&lt;="&amp;DY$6,SaisieFin,DY$6,SaisieSoir,Paramètres!$B$3,SaisieJour,"")+
COUNTIFS(SaisiePers,$A36,SaisieDebut,"&lt;="&amp;DY$6,SaisieFin,"&gt;"&amp;DY$6,SaisieSoir,Paramètres!$B$3,SaisieJour,TEXT(DY$6,"jjjj"))=0)=$AS$1)*0.5)</f>
        <v/>
      </c>
      <c r="EA36" s="6" t="str">
        <f>IF(OR(EA$6=0,COUNTIF(Feries,EA$6)&gt;0,ISNONTEXT($A36)),"",
((COUNTIFS(SaisiePers,$A36,SaisieDebut,"&lt;"&amp;EA$6,SaisieFin,"&gt;="&amp;EA$6,SaisieJour,"")+
COUNTIFS(SaisiePers,$A36,SaisieDebut,EA$6,SaisieFin,"&gt;="&amp;EA$6,SaisieMatin,Paramètres!$A$2,SaisieJour,"")+
COUNTIFS(SaisiePers,$A36,SaisieDebut,"&lt;"&amp;EA$6,SaisieFin,"&gt;="&amp;EA$6,SaisieMatin,Paramètres!$A$2,SaisieJour,TEXT(EA$6,"jjjj"))=0)=$AS$1)*0.5)</f>
        <v/>
      </c>
      <c r="EB36" s="6" t="str">
        <f>IF(OR(EA$6=0,COUNTIF(Feries,EA$6)&gt;0,ISNONTEXT($A36)),"",
((COUNTIFS(SaisiePers,$A36,SaisieDebut,"&lt;="&amp;EA$6,SaisieFin,"&gt;"&amp;EA$6,SaisieJour,"")+
COUNTIFS(SaisiePers,$A36,SaisieDebut,"&lt;="&amp;EA$6,SaisieFin,EA$6,SaisieSoir,Paramètres!$B$3,SaisieJour,"")+
COUNTIFS(SaisiePers,$A36,SaisieDebut,"&lt;="&amp;EA$6,SaisieFin,"&gt;"&amp;EA$6,SaisieSoir,Paramètres!$B$3,SaisieJour,TEXT(EA$6,"jjjj"))=0)=$AS$1)*0.5)</f>
        <v/>
      </c>
      <c r="EC36" s="6" t="str">
        <f>IF(OR(EC$6=0,COUNTIF(Feries,EC$6)&gt;0,ISNONTEXT($A36)),"",
((COUNTIFS(SaisiePers,$A36,SaisieDebut,"&lt;"&amp;EC$6,SaisieFin,"&gt;="&amp;EC$6,SaisieJour,"")+
COUNTIFS(SaisiePers,$A36,SaisieDebut,EC$6,SaisieFin,"&gt;="&amp;EC$6,SaisieMatin,Paramètres!$A$2,SaisieJour,"")+
COUNTIFS(SaisiePers,$A36,SaisieDebut,"&lt;"&amp;EC$6,SaisieFin,"&gt;="&amp;EC$6,SaisieMatin,Paramètres!$A$2,SaisieJour,TEXT(EC$6,"jjjj"))=0)=$AS$1)*0.5)</f>
        <v/>
      </c>
      <c r="ED36" s="6" t="str">
        <f>IF(OR(EC$6=0,COUNTIF(Feries,EC$6)&gt;0,ISNONTEXT($A36)),"",
((COUNTIFS(SaisiePers,$A36,SaisieDebut,"&lt;="&amp;EC$6,SaisieFin,"&gt;"&amp;EC$6,SaisieJour,"")+
COUNTIFS(SaisiePers,$A36,SaisieDebut,"&lt;="&amp;EC$6,SaisieFin,EC$6,SaisieSoir,Paramètres!$B$3,SaisieJour,"")+
COUNTIFS(SaisiePers,$A36,SaisieDebut,"&lt;="&amp;EC$6,SaisieFin,"&gt;"&amp;EC$6,SaisieSoir,Paramètres!$B$3,SaisieJour,TEXT(EC$6,"jjjj"))=0)=$AS$1)*0.5)</f>
        <v/>
      </c>
      <c r="EE36" s="6" t="str">
        <f>IF(OR(EE$6=0,COUNTIF(Feries,EE$6)&gt;0,ISNONTEXT($A36)),"",
((COUNTIFS(SaisiePers,$A36,SaisieDebut,"&lt;"&amp;EE$6,SaisieFin,"&gt;="&amp;EE$6,SaisieJour,"")+
COUNTIFS(SaisiePers,$A36,SaisieDebut,EE$6,SaisieFin,"&gt;="&amp;EE$6,SaisieMatin,Paramètres!$A$2,SaisieJour,"")+
COUNTIFS(SaisiePers,$A36,SaisieDebut,"&lt;"&amp;EE$6,SaisieFin,"&gt;="&amp;EE$6,SaisieMatin,Paramètres!$A$2,SaisieJour,TEXT(EE$6,"jjjj"))=0)=$AS$1)*0.5)</f>
        <v/>
      </c>
      <c r="EF36" s="6" t="str">
        <f>IF(OR(EE$6=0,COUNTIF(Feries,EE$6)&gt;0,ISNONTEXT($A36)),"",
((COUNTIFS(SaisiePers,$A36,SaisieDebut,"&lt;="&amp;EE$6,SaisieFin,"&gt;"&amp;EE$6,SaisieJour,"")+
COUNTIFS(SaisiePers,$A36,SaisieDebut,"&lt;="&amp;EE$6,SaisieFin,EE$6,SaisieSoir,Paramètres!$B$3,SaisieJour,"")+
COUNTIFS(SaisiePers,$A36,SaisieDebut,"&lt;="&amp;EE$6,SaisieFin,"&gt;"&amp;EE$6,SaisieSoir,Paramètres!$B$3,SaisieJour,TEXT(EE$6,"jjjj"))=0)=$AS$1)*0.5)</f>
        <v/>
      </c>
      <c r="EG36" s="6" t="str">
        <f>IF(OR(EG$6=0,COUNTIF(Feries,EG$6)&gt;0,ISNONTEXT($A36)),"",
((COUNTIFS(SaisiePers,$A36,SaisieDebut,"&lt;"&amp;EG$6,SaisieFin,"&gt;="&amp;EG$6,SaisieJour,"")+
COUNTIFS(SaisiePers,$A36,SaisieDebut,EG$6,SaisieFin,"&gt;="&amp;EG$6,SaisieMatin,Paramètres!$A$2,SaisieJour,"")+
COUNTIFS(SaisiePers,$A36,SaisieDebut,"&lt;"&amp;EG$6,SaisieFin,"&gt;="&amp;EG$6,SaisieMatin,Paramètres!$A$2,SaisieJour,TEXT(EG$6,"jjjj"))=0)=$AS$1)*0.5)</f>
        <v/>
      </c>
      <c r="EH36" s="6" t="str">
        <f>IF(OR(EG$6=0,COUNTIF(Feries,EG$6)&gt;0,ISNONTEXT($A36)),"",
((COUNTIFS(SaisiePers,$A36,SaisieDebut,"&lt;="&amp;EG$6,SaisieFin,"&gt;"&amp;EG$6,SaisieJour,"")+
COUNTIFS(SaisiePers,$A36,SaisieDebut,"&lt;="&amp;EG$6,SaisieFin,EG$6,SaisieSoir,Paramètres!$B$3,SaisieJour,"")+
COUNTIFS(SaisiePers,$A36,SaisieDebut,"&lt;="&amp;EG$6,SaisieFin,"&gt;"&amp;EG$6,SaisieSoir,Paramètres!$B$3,SaisieJour,TEXT(EG$6,"jjjj"))=0)=$AS$1)*0.5)</f>
        <v/>
      </c>
      <c r="EI36" s="6" t="str">
        <f>IF(OR(EI$6=0,COUNTIF(Feries,EI$6)&gt;0,ISNONTEXT($A36)),"",
((COUNTIFS(SaisiePers,$A36,SaisieDebut,"&lt;"&amp;EI$6,SaisieFin,"&gt;="&amp;EI$6,SaisieJour,"")+
COUNTIFS(SaisiePers,$A36,SaisieDebut,EI$6,SaisieFin,"&gt;="&amp;EI$6,SaisieMatin,Paramètres!$A$2,SaisieJour,"")+
COUNTIFS(SaisiePers,$A36,SaisieDebut,"&lt;"&amp;EI$6,SaisieFin,"&gt;="&amp;EI$6,SaisieMatin,Paramètres!$A$2,SaisieJour,TEXT(EI$6,"jjjj"))=0)=$AS$1)*0.5)</f>
        <v/>
      </c>
      <c r="EJ36" s="6" t="str">
        <f>IF(OR(EI$6=0,COUNTIF(Feries,EI$6)&gt;0,ISNONTEXT($A36)),"",
((COUNTIFS(SaisiePers,$A36,SaisieDebut,"&lt;="&amp;EI$6,SaisieFin,"&gt;"&amp;EI$6,SaisieJour,"")+
COUNTIFS(SaisiePers,$A36,SaisieDebut,"&lt;="&amp;EI$6,SaisieFin,EI$6,SaisieSoir,Paramètres!$B$3,SaisieJour,"")+
COUNTIFS(SaisiePers,$A36,SaisieDebut,"&lt;="&amp;EI$6,SaisieFin,"&gt;"&amp;EI$6,SaisieSoir,Paramètres!$B$3,SaisieJour,TEXT(EI$6,"jjjj"))=0)=$AS$1)*0.5)</f>
        <v/>
      </c>
      <c r="EK36" s="6" t="str">
        <f>IF(OR(EK$6=0,COUNTIF(Feries,EK$6)&gt;0,ISNONTEXT($A36)),"",
((COUNTIFS(SaisiePers,$A36,SaisieDebut,"&lt;"&amp;EK$6,SaisieFin,"&gt;="&amp;EK$6,SaisieJour,"")+
COUNTIFS(SaisiePers,$A36,SaisieDebut,EK$6,SaisieFin,"&gt;="&amp;EK$6,SaisieMatin,Paramètres!$A$2,SaisieJour,"")+
COUNTIFS(SaisiePers,$A36,SaisieDebut,"&lt;"&amp;EK$6,SaisieFin,"&gt;="&amp;EK$6,SaisieMatin,Paramètres!$A$2,SaisieJour,TEXT(EK$6,"jjjj"))=0)=$AS$1)*0.5)</f>
        <v/>
      </c>
      <c r="EL36" s="6" t="str">
        <f>IF(OR(EK$6=0,COUNTIF(Feries,EK$6)&gt;0,ISNONTEXT($A36)),"",
((COUNTIFS(SaisiePers,$A36,SaisieDebut,"&lt;="&amp;EK$6,SaisieFin,"&gt;"&amp;EK$6,SaisieJour,"")+
COUNTIFS(SaisiePers,$A36,SaisieDebut,"&lt;="&amp;EK$6,SaisieFin,EK$6,SaisieSoir,Paramètres!$B$3,SaisieJour,"")+
COUNTIFS(SaisiePers,$A36,SaisieDebut,"&lt;="&amp;EK$6,SaisieFin,"&gt;"&amp;EK$6,SaisieSoir,Paramètres!$B$3,SaisieJour,TEXT(EK$6,"jjjj"))=0)=$AS$1)*0.5)</f>
        <v/>
      </c>
      <c r="EM36" s="6" t="str">
        <f>IF(OR(EM$6=0,COUNTIF(Feries,EM$6)&gt;0,ISNONTEXT($A36)),"",
((COUNTIFS(SaisiePers,$A36,SaisieDebut,"&lt;"&amp;EM$6,SaisieFin,"&gt;="&amp;EM$6,SaisieJour,"")+
COUNTIFS(SaisiePers,$A36,SaisieDebut,EM$6,SaisieFin,"&gt;="&amp;EM$6,SaisieMatin,Paramètres!$A$2,SaisieJour,"")+
COUNTIFS(SaisiePers,$A36,SaisieDebut,"&lt;"&amp;EM$6,SaisieFin,"&gt;="&amp;EM$6,SaisieMatin,Paramètres!$A$2,SaisieJour,TEXT(EM$6,"jjjj"))=0)=$AS$1)*0.5)</f>
        <v/>
      </c>
      <c r="EN36" s="6" t="str">
        <f>IF(OR(EM$6=0,COUNTIF(Feries,EM$6)&gt;0,ISNONTEXT($A36)),"",
((COUNTIFS(SaisiePers,$A36,SaisieDebut,"&lt;="&amp;EM$6,SaisieFin,"&gt;"&amp;EM$6,SaisieJour,"")+
COUNTIFS(SaisiePers,$A36,SaisieDebut,"&lt;="&amp;EM$6,SaisieFin,EM$6,SaisieSoir,Paramètres!$B$3,SaisieJour,"")+
COUNTIFS(SaisiePers,$A36,SaisieDebut,"&lt;="&amp;EM$6,SaisieFin,"&gt;"&amp;EM$6,SaisieSoir,Paramètres!$B$3,SaisieJour,TEXT(EM$6,"jjjj"))=0)=$AS$1)*0.5)</f>
        <v/>
      </c>
      <c r="EO36" s="6" t="str">
        <f>IF(OR(EO$6=0,COUNTIF(Feries,EO$6)&gt;0,ISNONTEXT($A36)),"",
((COUNTIFS(SaisiePers,$A36,SaisieDebut,"&lt;"&amp;EO$6,SaisieFin,"&gt;="&amp;EO$6,SaisieJour,"")+
COUNTIFS(SaisiePers,$A36,SaisieDebut,EO$6,SaisieFin,"&gt;="&amp;EO$6,SaisieMatin,Paramètres!$A$2,SaisieJour,"")+
COUNTIFS(SaisiePers,$A36,SaisieDebut,"&lt;"&amp;EO$6,SaisieFin,"&gt;="&amp;EO$6,SaisieMatin,Paramètres!$A$2,SaisieJour,TEXT(EO$6,"jjjj"))=0)=$AS$1)*0.5)</f>
        <v/>
      </c>
      <c r="EP36" s="6" t="str">
        <f>IF(OR(EO$6=0,COUNTIF(Feries,EO$6)&gt;0,ISNONTEXT($A36)),"",
((COUNTIFS(SaisiePers,$A36,SaisieDebut,"&lt;="&amp;EO$6,SaisieFin,"&gt;"&amp;EO$6,SaisieJour,"")+
COUNTIFS(SaisiePers,$A36,SaisieDebut,"&lt;="&amp;EO$6,SaisieFin,EO$6,SaisieSoir,Paramètres!$B$3,SaisieJour,"")+
COUNTIFS(SaisiePers,$A36,SaisieDebut,"&lt;="&amp;EO$6,SaisieFin,"&gt;"&amp;EO$6,SaisieSoir,Paramètres!$B$3,SaisieJour,TEXT(EO$6,"jjjj"))=0)=$AS$1)*0.5)</f>
        <v/>
      </c>
      <c r="EQ36" s="6" t="str">
        <f>IF(OR(EQ$6=0,COUNTIF(Feries,EQ$6)&gt;0,ISNONTEXT($A36)),"",
((COUNTIFS(SaisiePers,$A36,SaisieDebut,"&lt;"&amp;EQ$6,SaisieFin,"&gt;="&amp;EQ$6,SaisieJour,"")+
COUNTIFS(SaisiePers,$A36,SaisieDebut,EQ$6,SaisieFin,"&gt;="&amp;EQ$6,SaisieMatin,Paramètres!$A$2,SaisieJour,"")+
COUNTIFS(SaisiePers,$A36,SaisieDebut,"&lt;"&amp;EQ$6,SaisieFin,"&gt;="&amp;EQ$6,SaisieMatin,Paramètres!$A$2,SaisieJour,TEXT(EQ$6,"jjjj"))=0)=$AS$1)*0.5)</f>
        <v/>
      </c>
      <c r="ER36" s="6" t="str">
        <f>IF(OR(EQ$6=0,COUNTIF(Feries,EQ$6)&gt;0,ISNONTEXT($A36)),"",
((COUNTIFS(SaisiePers,$A36,SaisieDebut,"&lt;="&amp;EQ$6,SaisieFin,"&gt;"&amp;EQ$6,SaisieJour,"")+
COUNTIFS(SaisiePers,$A36,SaisieDebut,"&lt;="&amp;EQ$6,SaisieFin,EQ$6,SaisieSoir,Paramètres!$B$3,SaisieJour,"")+
COUNTIFS(SaisiePers,$A36,SaisieDebut,"&lt;="&amp;EQ$6,SaisieFin,"&gt;"&amp;EQ$6,SaisieSoir,Paramètres!$B$3,SaisieJour,TEXT(EQ$6,"jjjj"))=0)=$AS$1)*0.5)</f>
        <v/>
      </c>
      <c r="ES36" s="6" t="str">
        <f>IF(OR(ES$6=0,COUNTIF(Feries,ES$6)&gt;0,ISNONTEXT($A36)),"",
((COUNTIFS(SaisiePers,$A36,SaisieDebut,"&lt;"&amp;ES$6,SaisieFin,"&gt;="&amp;ES$6,SaisieJour,"")+
COUNTIFS(SaisiePers,$A36,SaisieDebut,ES$6,SaisieFin,"&gt;="&amp;ES$6,SaisieMatin,Paramètres!$A$2,SaisieJour,"")+
COUNTIFS(SaisiePers,$A36,SaisieDebut,"&lt;"&amp;ES$6,SaisieFin,"&gt;="&amp;ES$6,SaisieMatin,Paramètres!$A$2,SaisieJour,TEXT(ES$6,"jjjj"))=0)=$AS$1)*0.5)</f>
        <v/>
      </c>
      <c r="ET36" s="6" t="str">
        <f>IF(OR(ES$6=0,COUNTIF(Feries,ES$6)&gt;0,ISNONTEXT($A36)),"",
((COUNTIFS(SaisiePers,$A36,SaisieDebut,"&lt;="&amp;ES$6,SaisieFin,"&gt;"&amp;ES$6,SaisieJour,"")+
COUNTIFS(SaisiePers,$A36,SaisieDebut,"&lt;="&amp;ES$6,SaisieFin,ES$6,SaisieSoir,Paramètres!$B$3,SaisieJour,"")+
COUNTIFS(SaisiePers,$A36,SaisieDebut,"&lt;="&amp;ES$6,SaisieFin,"&gt;"&amp;ES$6,SaisieSoir,Paramètres!$B$3,SaisieJour,TEXT(ES$6,"jjjj"))=0)=$AS$1)*0.5)</f>
        <v/>
      </c>
      <c r="EU36" s="6" t="str">
        <f>IF(OR(EU$6=0,COUNTIF(Feries,EU$6)&gt;0,ISNONTEXT($A36)),"",
((COUNTIFS(SaisiePers,$A36,SaisieDebut,"&lt;"&amp;EU$6,SaisieFin,"&gt;="&amp;EU$6,SaisieJour,"")+
COUNTIFS(SaisiePers,$A36,SaisieDebut,EU$6,SaisieFin,"&gt;="&amp;EU$6,SaisieMatin,Paramètres!$A$2,SaisieJour,"")+
COUNTIFS(SaisiePers,$A36,SaisieDebut,"&lt;"&amp;EU$6,SaisieFin,"&gt;="&amp;EU$6,SaisieMatin,Paramètres!$A$2,SaisieJour,TEXT(EU$6,"jjjj"))=0)=$AS$1)*0.5)</f>
        <v/>
      </c>
      <c r="EV36" s="6" t="str">
        <f>IF(OR(EU$6=0,COUNTIF(Feries,EU$6)&gt;0,ISNONTEXT($A36)),"",
((COUNTIFS(SaisiePers,$A36,SaisieDebut,"&lt;="&amp;EU$6,SaisieFin,"&gt;"&amp;EU$6,SaisieJour,"")+
COUNTIFS(SaisiePers,$A36,SaisieDebut,"&lt;="&amp;EU$6,SaisieFin,EU$6,SaisieSoir,Paramètres!$B$3,SaisieJour,"")+
COUNTIFS(SaisiePers,$A36,SaisieDebut,"&lt;="&amp;EU$6,SaisieFin,"&gt;"&amp;EU$6,SaisieSoir,Paramètres!$B$3,SaisieJour,TEXT(EU$6,"jjjj"))=0)=$AS$1)*0.5)</f>
        <v/>
      </c>
      <c r="EW36" s="6" t="str">
        <f>IF(OR(EW$6=0,COUNTIF(Feries,EW$6)&gt;0,ISNONTEXT($A36)),"",
((COUNTIFS(SaisiePers,$A36,SaisieDebut,"&lt;"&amp;EW$6,SaisieFin,"&gt;="&amp;EW$6,SaisieJour,"")+
COUNTIFS(SaisiePers,$A36,SaisieDebut,EW$6,SaisieFin,"&gt;="&amp;EW$6,SaisieMatin,Paramètres!$A$2,SaisieJour,"")+
COUNTIFS(SaisiePers,$A36,SaisieDebut,"&lt;"&amp;EW$6,SaisieFin,"&gt;="&amp;EW$6,SaisieMatin,Paramètres!$A$2,SaisieJour,TEXT(EW$6,"jjjj"))=0)=$AS$1)*0.5)</f>
        <v/>
      </c>
      <c r="EX36" s="6" t="str">
        <f>IF(OR(EW$6=0,COUNTIF(Feries,EW$6)&gt;0,ISNONTEXT($A36)),"",
((COUNTIFS(SaisiePers,$A36,SaisieDebut,"&lt;="&amp;EW$6,SaisieFin,"&gt;"&amp;EW$6,SaisieJour,"")+
COUNTIFS(SaisiePers,$A36,SaisieDebut,"&lt;="&amp;EW$6,SaisieFin,EW$6,SaisieSoir,Paramètres!$B$3,SaisieJour,"")+
COUNTIFS(SaisiePers,$A36,SaisieDebut,"&lt;="&amp;EW$6,SaisieFin,"&gt;"&amp;EW$6,SaisieSoir,Paramètres!$B$3,SaisieJour,TEXT(EW$6,"jjjj"))=0)=$AS$1)*0.5)</f>
        <v/>
      </c>
      <c r="EY36" s="6" t="str">
        <f>IF(OR(EY$6=0,COUNTIF(Feries,EY$6)&gt;0,ISNONTEXT($A36)),"",
((COUNTIFS(SaisiePers,$A36,SaisieDebut,"&lt;"&amp;EY$6,SaisieFin,"&gt;="&amp;EY$6,SaisieJour,"")+
COUNTIFS(SaisiePers,$A36,SaisieDebut,EY$6,SaisieFin,"&gt;="&amp;EY$6,SaisieMatin,Paramètres!$A$2,SaisieJour,"")+
COUNTIFS(SaisiePers,$A36,SaisieDebut,"&lt;"&amp;EY$6,SaisieFin,"&gt;="&amp;EY$6,SaisieMatin,Paramètres!$A$2,SaisieJour,TEXT(EY$6,"jjjj"))=0)=$AS$1)*0.5)</f>
        <v/>
      </c>
      <c r="EZ36" s="6" t="str">
        <f>IF(OR(EY$6=0,COUNTIF(Feries,EY$6)&gt;0,ISNONTEXT($A36)),"",
((COUNTIFS(SaisiePers,$A36,SaisieDebut,"&lt;="&amp;EY$6,SaisieFin,"&gt;"&amp;EY$6,SaisieJour,"")+
COUNTIFS(SaisiePers,$A36,SaisieDebut,"&lt;="&amp;EY$6,SaisieFin,EY$6,SaisieSoir,Paramètres!$B$3,SaisieJour,"")+
COUNTIFS(SaisiePers,$A36,SaisieDebut,"&lt;="&amp;EY$6,SaisieFin,"&gt;"&amp;EY$6,SaisieSoir,Paramètres!$B$3,SaisieJour,TEXT(EY$6,"jjjj"))=0)=$AS$1)*0.5)</f>
        <v/>
      </c>
      <c r="FA36" s="6" t="str">
        <f>IF(OR(FA$6=0,COUNTIF(Feries,FA$6)&gt;0,ISNONTEXT($A36)),"",
((COUNTIFS(SaisiePers,$A36,SaisieDebut,"&lt;"&amp;FA$6,SaisieFin,"&gt;="&amp;FA$6,SaisieJour,"")+
COUNTIFS(SaisiePers,$A36,SaisieDebut,FA$6,SaisieFin,"&gt;="&amp;FA$6,SaisieMatin,Paramètres!$A$2,SaisieJour,"")+
COUNTIFS(SaisiePers,$A36,SaisieDebut,"&lt;"&amp;FA$6,SaisieFin,"&gt;="&amp;FA$6,SaisieMatin,Paramètres!$A$2,SaisieJour,TEXT(FA$6,"jjjj"))=0)=$AS$1)*0.5)</f>
        <v/>
      </c>
      <c r="FB36" s="6" t="str">
        <f>IF(OR(FA$6=0,COUNTIF(Feries,FA$6)&gt;0,ISNONTEXT($A36)),"",
((COUNTIFS(SaisiePers,$A36,SaisieDebut,"&lt;="&amp;FA$6,SaisieFin,"&gt;"&amp;FA$6,SaisieJour,"")+
COUNTIFS(SaisiePers,$A36,SaisieDebut,"&lt;="&amp;FA$6,SaisieFin,FA$6,SaisieSoir,Paramètres!$B$3,SaisieJour,"")+
COUNTIFS(SaisiePers,$A36,SaisieDebut,"&lt;="&amp;FA$6,SaisieFin,"&gt;"&amp;FA$6,SaisieSoir,Paramètres!$B$3,SaisieJour,TEXT(FA$6,"jjjj"))=0)=$AS$1)*0.5)</f>
        <v/>
      </c>
      <c r="FC36" s="6" t="str">
        <f>IF(OR(FC$6=0,COUNTIF(Feries,FC$6)&gt;0,ISNONTEXT($A36)),"",
((COUNTIFS(SaisiePers,$A36,SaisieDebut,"&lt;"&amp;FC$6,SaisieFin,"&gt;="&amp;FC$6,SaisieJour,"")+
COUNTIFS(SaisiePers,$A36,SaisieDebut,FC$6,SaisieFin,"&gt;="&amp;FC$6,SaisieMatin,Paramètres!$A$2,SaisieJour,"")+
COUNTIFS(SaisiePers,$A36,SaisieDebut,"&lt;"&amp;FC$6,SaisieFin,"&gt;="&amp;FC$6,SaisieMatin,Paramètres!$A$2,SaisieJour,TEXT(FC$6,"jjjj"))=0)=$AS$1)*0.5)</f>
        <v/>
      </c>
      <c r="FD36" s="6" t="str">
        <f>IF(OR(FC$6=0,COUNTIF(Feries,FC$6)&gt;0,ISNONTEXT($A36)),"",
((COUNTIFS(SaisiePers,$A36,SaisieDebut,"&lt;="&amp;FC$6,SaisieFin,"&gt;"&amp;FC$6,SaisieJour,"")+
COUNTIFS(SaisiePers,$A36,SaisieDebut,"&lt;="&amp;FC$6,SaisieFin,FC$6,SaisieSoir,Paramètres!$B$3,SaisieJour,"")+
COUNTIFS(SaisiePers,$A36,SaisieDebut,"&lt;="&amp;FC$6,SaisieFin,"&gt;"&amp;FC$6,SaisieSoir,Paramètres!$B$3,SaisieJour,TEXT(FC$6,"jjjj"))=0)=$AS$1)*0.5)</f>
        <v/>
      </c>
      <c r="FE36" s="6" t="str">
        <f>IF(OR(FE$6=0,COUNTIF(Feries,FE$6)&gt;0,ISNONTEXT($A36)),"",
((COUNTIFS(SaisiePers,$A36,SaisieDebut,"&lt;"&amp;FE$6,SaisieFin,"&gt;="&amp;FE$6,SaisieJour,"")+
COUNTIFS(SaisiePers,$A36,SaisieDebut,FE$6,SaisieFin,"&gt;="&amp;FE$6,SaisieMatin,Paramètres!$A$2,SaisieJour,"")+
COUNTIFS(SaisiePers,$A36,SaisieDebut,"&lt;"&amp;FE$6,SaisieFin,"&gt;="&amp;FE$6,SaisieMatin,Paramètres!$A$2,SaisieJour,TEXT(FE$6,"jjjj"))=0)=$AS$1)*0.5)</f>
        <v/>
      </c>
      <c r="FF36" s="6" t="str">
        <f>IF(OR(FE$6=0,COUNTIF(Feries,FE$6)&gt;0,ISNONTEXT($A36)),"",
((COUNTIFS(SaisiePers,$A36,SaisieDebut,"&lt;="&amp;FE$6,SaisieFin,"&gt;"&amp;FE$6,SaisieJour,"")+
COUNTIFS(SaisiePers,$A36,SaisieDebut,"&lt;="&amp;FE$6,SaisieFin,FE$6,SaisieSoir,Paramètres!$B$3,SaisieJour,"")+
COUNTIFS(SaisiePers,$A36,SaisieDebut,"&lt;="&amp;FE$6,SaisieFin,"&gt;"&amp;FE$6,SaisieSoir,Paramètres!$B$3,SaisieJour,TEXT(FE$6,"jjjj"))=0)=$AS$1)*0.5)</f>
        <v/>
      </c>
      <c r="FG36" s="6" t="str">
        <f>IF(OR(FG$6=0,COUNTIF(Feries,FG$6)&gt;0,ISNONTEXT($A36)),"",
((COUNTIFS(SaisiePers,$A36,SaisieDebut,"&lt;"&amp;FG$6,SaisieFin,"&gt;="&amp;FG$6,SaisieJour,"")+
COUNTIFS(SaisiePers,$A36,SaisieDebut,FG$6,SaisieFin,"&gt;="&amp;FG$6,SaisieMatin,Paramètres!$A$2,SaisieJour,"")+
COUNTIFS(SaisiePers,$A36,SaisieDebut,"&lt;"&amp;FG$6,SaisieFin,"&gt;="&amp;FG$6,SaisieMatin,Paramètres!$A$2,SaisieJour,TEXT(FG$6,"jjjj"))=0)=$AS$1)*0.5)</f>
        <v/>
      </c>
      <c r="FH36" s="6" t="str">
        <f>IF(OR(FG$6=0,COUNTIF(Feries,FG$6)&gt;0,ISNONTEXT($A36)),"",
((COUNTIFS(SaisiePers,$A36,SaisieDebut,"&lt;="&amp;FG$6,SaisieFin,"&gt;"&amp;FG$6,SaisieJour,"")+
COUNTIFS(SaisiePers,$A36,SaisieDebut,"&lt;="&amp;FG$6,SaisieFin,FG$6,SaisieSoir,Paramètres!$B$3,SaisieJour,"")+
COUNTIFS(SaisiePers,$A36,SaisieDebut,"&lt;="&amp;FG$6,SaisieFin,"&gt;"&amp;FG$6,SaisieSoir,Paramètres!$B$3,SaisieJour,TEXT(FG$6,"jjjj"))=0)=$AS$1)*0.5)</f>
        <v/>
      </c>
      <c r="FI36" s="6" t="str">
        <f>IF(OR(FI$6=0,COUNTIF(Feries,FI$6)&gt;0,ISNONTEXT($A36)),"",
((COUNTIFS(SaisiePers,$A36,SaisieDebut,"&lt;"&amp;FI$6,SaisieFin,"&gt;="&amp;FI$6,SaisieJour,"")+
COUNTIFS(SaisiePers,$A36,SaisieDebut,FI$6,SaisieFin,"&gt;="&amp;FI$6,SaisieMatin,Paramètres!$A$2,SaisieJour,"")+
COUNTIFS(SaisiePers,$A36,SaisieDebut,"&lt;"&amp;FI$6,SaisieFin,"&gt;="&amp;FI$6,SaisieMatin,Paramètres!$A$2,SaisieJour,TEXT(FI$6,"jjjj"))=0)=$AS$1)*0.5)</f>
        <v/>
      </c>
      <c r="FJ36" s="6" t="str">
        <f>IF(OR(FI$6=0,COUNTIF(Feries,FI$6)&gt;0,ISNONTEXT($A36)),"",
((COUNTIFS(SaisiePers,$A36,SaisieDebut,"&lt;="&amp;FI$6,SaisieFin,"&gt;"&amp;FI$6,SaisieJour,"")+
COUNTIFS(SaisiePers,$A36,SaisieDebut,"&lt;="&amp;FI$6,SaisieFin,FI$6,SaisieSoir,Paramètres!$B$3,SaisieJour,"")+
COUNTIFS(SaisiePers,$A36,SaisieDebut,"&lt;="&amp;FI$6,SaisieFin,"&gt;"&amp;FI$6,SaisieSoir,Paramètres!$B$3,SaisieJour,TEXT(FI$6,"jjjj"))=0)=$AS$1)*0.5)</f>
        <v/>
      </c>
      <c r="FK36" s="6" t="str">
        <f>IF(OR(FK$6=0,COUNTIF(Feries,FK$6)&gt;0,ISNONTEXT($A36)),"",
((COUNTIFS(SaisiePers,$A36,SaisieDebut,"&lt;"&amp;FK$6,SaisieFin,"&gt;="&amp;FK$6,SaisieJour,"")+
COUNTIFS(SaisiePers,$A36,SaisieDebut,FK$6,SaisieFin,"&gt;="&amp;FK$6,SaisieMatin,Paramètres!$A$2,SaisieJour,"")+
COUNTIFS(SaisiePers,$A36,SaisieDebut,"&lt;"&amp;FK$6,SaisieFin,"&gt;="&amp;FK$6,SaisieMatin,Paramètres!$A$2,SaisieJour,TEXT(FK$6,"jjjj"))=0)=$AS$1)*0.5)</f>
        <v/>
      </c>
      <c r="FL36" s="6" t="str">
        <f>IF(OR(FK$6=0,COUNTIF(Feries,FK$6)&gt;0,ISNONTEXT($A36)),"",
((COUNTIFS(SaisiePers,$A36,SaisieDebut,"&lt;="&amp;FK$6,SaisieFin,"&gt;"&amp;FK$6,SaisieJour,"")+
COUNTIFS(SaisiePers,$A36,SaisieDebut,"&lt;="&amp;FK$6,SaisieFin,FK$6,SaisieSoir,Paramètres!$B$3,SaisieJour,"")+
COUNTIFS(SaisiePers,$A36,SaisieDebut,"&lt;="&amp;FK$6,SaisieFin,"&gt;"&amp;FK$6,SaisieSoir,Paramètres!$B$3,SaisieJour,TEXT(FK$6,"jjjj"))=0)=$AS$1)*0.5)</f>
        <v/>
      </c>
      <c r="FM36" s="6" t="str">
        <f>IF(OR(FM$6=0,COUNTIF(Feries,FM$6)&gt;0,ISNONTEXT($A36)),"",
((COUNTIFS(SaisiePers,$A36,SaisieDebut,"&lt;"&amp;FM$6,SaisieFin,"&gt;="&amp;FM$6,SaisieJour,"")+
COUNTIFS(SaisiePers,$A36,SaisieDebut,FM$6,SaisieFin,"&gt;="&amp;FM$6,SaisieMatin,Paramètres!$A$2,SaisieJour,"")+
COUNTIFS(SaisiePers,$A36,SaisieDebut,"&lt;"&amp;FM$6,SaisieFin,"&gt;="&amp;FM$6,SaisieMatin,Paramètres!$A$2,SaisieJour,TEXT(FM$6,"jjjj"))=0)=$AS$1)*0.5)</f>
        <v/>
      </c>
      <c r="FN36" s="6" t="str">
        <f>IF(OR(FM$6=0,COUNTIF(Feries,FM$6)&gt;0,ISNONTEXT($A36)),"",
((COUNTIFS(SaisiePers,$A36,SaisieDebut,"&lt;="&amp;FM$6,SaisieFin,"&gt;"&amp;FM$6,SaisieJour,"")+
COUNTIFS(SaisiePers,$A36,SaisieDebut,"&lt;="&amp;FM$6,SaisieFin,FM$6,SaisieSoir,Paramètres!$B$3,SaisieJour,"")+
COUNTIFS(SaisiePers,$A36,SaisieDebut,"&lt;="&amp;FM$6,SaisieFin,"&gt;"&amp;FM$6,SaisieSoir,Paramètres!$B$3,SaisieJour,TEXT(FM$6,"jjjj"))=0)=$AS$1)*0.5)</f>
        <v/>
      </c>
      <c r="FO36" s="6" t="str">
        <f>IF(OR(FO$6=0,COUNTIF(Feries,FO$6)&gt;0,ISNONTEXT($A36)),"",
((COUNTIFS(SaisiePers,$A36,SaisieDebut,"&lt;"&amp;FO$6,SaisieFin,"&gt;="&amp;FO$6,SaisieJour,"")+
COUNTIFS(SaisiePers,$A36,SaisieDebut,FO$6,SaisieFin,"&gt;="&amp;FO$6,SaisieMatin,Paramètres!$A$2,SaisieJour,"")+
COUNTIFS(SaisiePers,$A36,SaisieDebut,"&lt;"&amp;FO$6,SaisieFin,"&gt;="&amp;FO$6,SaisieMatin,Paramètres!$A$2,SaisieJour,TEXT(FO$6,"jjjj"))=0)=$AS$1)*0.5)</f>
        <v/>
      </c>
      <c r="FP36" s="6" t="str">
        <f>IF(OR(FO$6=0,COUNTIF(Feries,FO$6)&gt;0,ISNONTEXT($A36)),"",
((COUNTIFS(SaisiePers,$A36,SaisieDebut,"&lt;="&amp;FO$6,SaisieFin,"&gt;"&amp;FO$6,SaisieJour,"")+
COUNTIFS(SaisiePers,$A36,SaisieDebut,"&lt;="&amp;FO$6,SaisieFin,FO$6,SaisieSoir,Paramètres!$B$3,SaisieJour,"")+
COUNTIFS(SaisiePers,$A36,SaisieDebut,"&lt;="&amp;FO$6,SaisieFin,"&gt;"&amp;FO$6,SaisieSoir,Paramètres!$B$3,SaisieJour,TEXT(FO$6,"jjjj"))=0)=$AS$1)*0.5)</f>
        <v/>
      </c>
      <c r="FQ36" s="6" t="str">
        <f>IF(OR(FQ$6=0,COUNTIF(Feries,FQ$6)&gt;0,ISNONTEXT($A36)),"",
((COUNTIFS(SaisiePers,$A36,SaisieDebut,"&lt;"&amp;FQ$6,SaisieFin,"&gt;="&amp;FQ$6,SaisieJour,"")+
COUNTIFS(SaisiePers,$A36,SaisieDebut,FQ$6,SaisieFin,"&gt;="&amp;FQ$6,SaisieMatin,Paramètres!$A$2,SaisieJour,"")+
COUNTIFS(SaisiePers,$A36,SaisieDebut,"&lt;"&amp;FQ$6,SaisieFin,"&gt;="&amp;FQ$6,SaisieMatin,Paramètres!$A$2,SaisieJour,TEXT(FQ$6,"jjjj"))=0)=$AS$1)*0.5)</f>
        <v/>
      </c>
      <c r="FR36" s="6" t="str">
        <f>IF(OR(FQ$6=0,COUNTIF(Feries,FQ$6)&gt;0,ISNONTEXT($A36)),"",
((COUNTIFS(SaisiePers,$A36,SaisieDebut,"&lt;="&amp;FQ$6,SaisieFin,"&gt;"&amp;FQ$6,SaisieJour,"")+
COUNTIFS(SaisiePers,$A36,SaisieDebut,"&lt;="&amp;FQ$6,SaisieFin,FQ$6,SaisieSoir,Paramètres!$B$3,SaisieJour,"")+
COUNTIFS(SaisiePers,$A36,SaisieDebut,"&lt;="&amp;FQ$6,SaisieFin,"&gt;"&amp;FQ$6,SaisieSoir,Paramètres!$B$3,SaisieJour,TEXT(FQ$6,"jjjj"))=0)=$AS$1)*0.5)</f>
        <v/>
      </c>
      <c r="FS36" s="6" t="str">
        <f>IF(OR(FS$6=0,COUNTIF(Feries,FS$6)&gt;0,ISNONTEXT($A36)),"",
((COUNTIFS(SaisiePers,$A36,SaisieDebut,"&lt;"&amp;FS$6,SaisieFin,"&gt;="&amp;FS$6,SaisieJour,"")+
COUNTIFS(SaisiePers,$A36,SaisieDebut,FS$6,SaisieFin,"&gt;="&amp;FS$6,SaisieMatin,Paramètres!$A$2,SaisieJour,"")+
COUNTIFS(SaisiePers,$A36,SaisieDebut,"&lt;"&amp;FS$6,SaisieFin,"&gt;="&amp;FS$6,SaisieMatin,Paramètres!$A$2,SaisieJour,TEXT(FS$6,"jjjj"))=0)=$AS$1)*0.5)</f>
        <v/>
      </c>
      <c r="FT36" s="6" t="str">
        <f>IF(OR(FS$6=0,COUNTIF(Feries,FS$6)&gt;0,ISNONTEXT($A36)),"",
((COUNTIFS(SaisiePers,$A36,SaisieDebut,"&lt;="&amp;FS$6,SaisieFin,"&gt;"&amp;FS$6,SaisieJour,"")+
COUNTIFS(SaisiePers,$A36,SaisieDebut,"&lt;="&amp;FS$6,SaisieFin,FS$6,SaisieSoir,Paramètres!$B$3,SaisieJour,"")+
COUNTIFS(SaisiePers,$A36,SaisieDebut,"&lt;="&amp;FS$6,SaisieFin,"&gt;"&amp;FS$6,SaisieSoir,Paramètres!$B$3,SaisieJour,TEXT(FS$6,"jjjj"))=0)=$AS$1)*0.5)</f>
        <v/>
      </c>
      <c r="FU36" s="6" t="str">
        <f>IF(OR(FU$6=0,COUNTIF(Feries,FU$6)&gt;0,ISNONTEXT($A36)),"",
((COUNTIFS(SaisiePers,$A36,SaisieDebut,"&lt;"&amp;FU$6,SaisieFin,"&gt;="&amp;FU$6,SaisieJour,"")+
COUNTIFS(SaisiePers,$A36,SaisieDebut,FU$6,SaisieFin,"&gt;="&amp;FU$6,SaisieMatin,Paramètres!$A$2,SaisieJour,"")+
COUNTIFS(SaisiePers,$A36,SaisieDebut,"&lt;"&amp;FU$6,SaisieFin,"&gt;="&amp;FU$6,SaisieMatin,Paramètres!$A$2,SaisieJour,TEXT(FU$6,"jjjj"))=0)=$AS$1)*0.5)</f>
        <v/>
      </c>
      <c r="FV36" s="6" t="str">
        <f>IF(OR(FU$6=0,COUNTIF(Feries,FU$6)&gt;0,ISNONTEXT($A36)),"",
((COUNTIFS(SaisiePers,$A36,SaisieDebut,"&lt;="&amp;FU$6,SaisieFin,"&gt;"&amp;FU$6,SaisieJour,"")+
COUNTIFS(SaisiePers,$A36,SaisieDebut,"&lt;="&amp;FU$6,SaisieFin,FU$6,SaisieSoir,Paramètres!$B$3,SaisieJour,"")+
COUNTIFS(SaisiePers,$A36,SaisieDebut,"&lt;="&amp;FU$6,SaisieFin,"&gt;"&amp;FU$6,SaisieSoir,Paramètres!$B$3,SaisieJour,TEXT(FU$6,"jjjj"))=0)=$AS$1)*0.5)</f>
        <v/>
      </c>
      <c r="FW36" s="6" t="str">
        <f>IF(OR(FW$6=0,COUNTIF(Feries,FW$6)&gt;0,ISNONTEXT($A36)),"",
((COUNTIFS(SaisiePers,$A36,SaisieDebut,"&lt;"&amp;FW$6,SaisieFin,"&gt;="&amp;FW$6,SaisieJour,"")+
COUNTIFS(SaisiePers,$A36,SaisieDebut,FW$6,SaisieFin,"&gt;="&amp;FW$6,SaisieMatin,Paramètres!$A$2,SaisieJour,"")+
COUNTIFS(SaisiePers,$A36,SaisieDebut,"&lt;"&amp;FW$6,SaisieFin,"&gt;="&amp;FW$6,SaisieMatin,Paramètres!$A$2,SaisieJour,TEXT(FW$6,"jjjj"))=0)=$AS$1)*0.5)</f>
        <v/>
      </c>
      <c r="FX36" s="6" t="str">
        <f>IF(OR(FW$6=0,COUNTIF(Feries,FW$6)&gt;0,ISNONTEXT($A36)),"",
((COUNTIFS(SaisiePers,$A36,SaisieDebut,"&lt;="&amp;FW$6,SaisieFin,"&gt;"&amp;FW$6,SaisieJour,"")+
COUNTIFS(SaisiePers,$A36,SaisieDebut,"&lt;="&amp;FW$6,SaisieFin,FW$6,SaisieSoir,Paramètres!$B$3,SaisieJour,"")+
COUNTIFS(SaisiePers,$A36,SaisieDebut,"&lt;="&amp;FW$6,SaisieFin,"&gt;"&amp;FW$6,SaisieSoir,Paramètres!$B$3,SaisieJour,TEXT(FW$6,"jjjj"))=0)=$AS$1)*0.5)</f>
        <v/>
      </c>
      <c r="FY36" s="6" t="str">
        <f>IF(OR(FY$6=0,COUNTIF(Feries,FY$6)&gt;0,ISNONTEXT($A36)),"",
((COUNTIFS(SaisiePers,$A36,SaisieDebut,"&lt;"&amp;FY$6,SaisieFin,"&gt;="&amp;FY$6,SaisieJour,"")+
COUNTIFS(SaisiePers,$A36,SaisieDebut,FY$6,SaisieFin,"&gt;="&amp;FY$6,SaisieMatin,Paramètres!$A$2,SaisieJour,"")+
COUNTIFS(SaisiePers,$A36,SaisieDebut,"&lt;"&amp;FY$6,SaisieFin,"&gt;="&amp;FY$6,SaisieMatin,Paramètres!$A$2,SaisieJour,TEXT(FY$6,"jjjj"))=0)=$AS$1)*0.5)</f>
        <v/>
      </c>
      <c r="FZ36" s="6" t="str">
        <f>IF(OR(FY$6=0,COUNTIF(Feries,FY$6)&gt;0,ISNONTEXT($A36)),"",
((COUNTIFS(SaisiePers,$A36,SaisieDebut,"&lt;="&amp;FY$6,SaisieFin,"&gt;"&amp;FY$6,SaisieJour,"")+
COUNTIFS(SaisiePers,$A36,SaisieDebut,"&lt;="&amp;FY$6,SaisieFin,FY$6,SaisieSoir,Paramètres!$B$3,SaisieJour,"")+
COUNTIFS(SaisiePers,$A36,SaisieDebut,"&lt;="&amp;FY$6,SaisieFin,"&gt;"&amp;FY$6,SaisieSoir,Paramètres!$B$3,SaisieJour,TEXT(FY$6,"jjjj"))=0)=$AS$1)*0.5)</f>
        <v/>
      </c>
      <c r="GA36" s="6" t="str">
        <f>IF(OR(GA$6=0,COUNTIF(Feries,GA$6)&gt;0,ISNONTEXT($A36)),"",
((COUNTIFS(SaisiePers,$A36,SaisieDebut,"&lt;"&amp;GA$6,SaisieFin,"&gt;="&amp;GA$6,SaisieJour,"")+
COUNTIFS(SaisiePers,$A36,SaisieDebut,GA$6,SaisieFin,"&gt;="&amp;GA$6,SaisieMatin,Paramètres!$A$2,SaisieJour,"")+
COUNTIFS(SaisiePers,$A36,SaisieDebut,"&lt;"&amp;GA$6,SaisieFin,"&gt;="&amp;GA$6,SaisieMatin,Paramètres!$A$2,SaisieJour,TEXT(GA$6,"jjjj"))=0)=$AS$1)*0.5)</f>
        <v/>
      </c>
      <c r="GB36" s="6" t="str">
        <f>IF(OR(GA$6=0,COUNTIF(Feries,GA$6)&gt;0,ISNONTEXT($A36)),"",
((COUNTIFS(SaisiePers,$A36,SaisieDebut,"&lt;="&amp;GA$6,SaisieFin,"&gt;"&amp;GA$6,SaisieJour,"")+
COUNTIFS(SaisiePers,$A36,SaisieDebut,"&lt;="&amp;GA$6,SaisieFin,GA$6,SaisieSoir,Paramètres!$B$3,SaisieJour,"")+
COUNTIFS(SaisiePers,$A36,SaisieDebut,"&lt;="&amp;GA$6,SaisieFin,"&gt;"&amp;GA$6,SaisieSoir,Paramètres!$B$3,SaisieJour,TEXT(GA$6,"jjjj"))=0)=$AS$1)*0.5)</f>
        <v/>
      </c>
      <c r="GC36" s="6" t="str">
        <f>IF(OR(GC$6=0,COUNTIF(Feries,GC$6)&gt;0,ISNONTEXT($A36)),"",
((COUNTIFS(SaisiePers,$A36,SaisieDebut,"&lt;"&amp;GC$6,SaisieFin,"&gt;="&amp;GC$6,SaisieJour,"")+
COUNTIFS(SaisiePers,$A36,SaisieDebut,GC$6,SaisieFin,"&gt;="&amp;GC$6,SaisieMatin,Paramètres!$A$2,SaisieJour,"")+
COUNTIFS(SaisiePers,$A36,SaisieDebut,"&lt;"&amp;GC$6,SaisieFin,"&gt;="&amp;GC$6,SaisieMatin,Paramètres!$A$2,SaisieJour,TEXT(GC$6,"jjjj"))=0)=$AS$1)*0.5)</f>
        <v/>
      </c>
      <c r="GD36" s="6" t="str">
        <f>IF(OR(GC$6=0,COUNTIF(Feries,GC$6)&gt;0,ISNONTEXT($A36)),"",
((COUNTIFS(SaisiePers,$A36,SaisieDebut,"&lt;="&amp;GC$6,SaisieFin,"&gt;"&amp;GC$6,SaisieJour,"")+
COUNTIFS(SaisiePers,$A36,SaisieDebut,"&lt;="&amp;GC$6,SaisieFin,GC$6,SaisieSoir,Paramètres!$B$3,SaisieJour,"")+
COUNTIFS(SaisiePers,$A36,SaisieDebut,"&lt;="&amp;GC$6,SaisieFin,"&gt;"&amp;GC$6,SaisieSoir,Paramètres!$B$3,SaisieJour,TEXT(GC$6,"jjjj"))=0)=$AS$1)*0.5)</f>
        <v/>
      </c>
      <c r="GE36" s="6" t="str">
        <f>IF(OR(GE$6=0,COUNTIF(Feries,GE$6)&gt;0,ISNONTEXT($A36)),"",
((COUNTIFS(SaisiePers,$A36,SaisieDebut,"&lt;"&amp;GE$6,SaisieFin,"&gt;="&amp;GE$6,SaisieJour,"")+
COUNTIFS(SaisiePers,$A36,SaisieDebut,GE$6,SaisieFin,"&gt;="&amp;GE$6,SaisieMatin,Paramètres!$A$2,SaisieJour,"")+
COUNTIFS(SaisiePers,$A36,SaisieDebut,"&lt;"&amp;GE$6,SaisieFin,"&gt;="&amp;GE$6,SaisieMatin,Paramètres!$A$2,SaisieJour,TEXT(GE$6,"jjjj"))=0)=$AS$1)*0.5)</f>
        <v/>
      </c>
      <c r="GF36" s="6" t="str">
        <f>IF(OR(GE$6=0,COUNTIF(Feries,GE$6)&gt;0,ISNONTEXT($A36)),"",
((COUNTIFS(SaisiePers,$A36,SaisieDebut,"&lt;="&amp;GE$6,SaisieFin,"&gt;"&amp;GE$6,SaisieJour,"")+
COUNTIFS(SaisiePers,$A36,SaisieDebut,"&lt;="&amp;GE$6,SaisieFin,GE$6,SaisieSoir,Paramètres!$B$3,SaisieJour,"")+
COUNTIFS(SaisiePers,$A36,SaisieDebut,"&lt;="&amp;GE$6,SaisieFin,"&gt;"&amp;GE$6,SaisieSoir,Paramètres!$B$3,SaisieJour,TEXT(GE$6,"jjjj"))=0)=$AS$1)*0.5)</f>
        <v/>
      </c>
      <c r="GG36" s="6" t="str">
        <f>IF(OR(GG$6=0,COUNTIF(Feries,GG$6)&gt;0,ISNONTEXT($A36)),"",
((COUNTIFS(SaisiePers,$A36,SaisieDebut,"&lt;"&amp;GG$6,SaisieFin,"&gt;="&amp;GG$6,SaisieJour,"")+
COUNTIFS(SaisiePers,$A36,SaisieDebut,GG$6,SaisieFin,"&gt;="&amp;GG$6,SaisieMatin,Paramètres!$A$2,SaisieJour,"")+
COUNTIFS(SaisiePers,$A36,SaisieDebut,"&lt;"&amp;GG$6,SaisieFin,"&gt;="&amp;GG$6,SaisieMatin,Paramètres!$A$2,SaisieJour,TEXT(GG$6,"jjjj"))=0)=$AS$1)*0.5)</f>
        <v/>
      </c>
      <c r="GH36" s="6" t="str">
        <f>IF(OR(GG$6=0,COUNTIF(Feries,GG$6)&gt;0,ISNONTEXT($A36)),"",
((COUNTIFS(SaisiePers,$A36,SaisieDebut,"&lt;="&amp;GG$6,SaisieFin,"&gt;"&amp;GG$6,SaisieJour,"")+
COUNTIFS(SaisiePers,$A36,SaisieDebut,"&lt;="&amp;GG$6,SaisieFin,GG$6,SaisieSoir,Paramètres!$B$3,SaisieJour,"")+
COUNTIFS(SaisiePers,$A36,SaisieDebut,"&lt;="&amp;GG$6,SaisieFin,"&gt;"&amp;GG$6,SaisieSoir,Paramètres!$B$3,SaisieJour,TEXT(GG$6,"jjjj"))=0)=$AS$1)*0.5)</f>
        <v/>
      </c>
      <c r="GI36" s="6" t="str">
        <f>IF(OR(GI$6=0,COUNTIF(Feries,GI$6)&gt;0,ISNONTEXT($A36)),"",
((COUNTIFS(SaisiePers,$A36,SaisieDebut,"&lt;"&amp;GI$6,SaisieFin,"&gt;="&amp;GI$6,SaisieJour,"")+
COUNTIFS(SaisiePers,$A36,SaisieDebut,GI$6,SaisieFin,"&gt;="&amp;GI$6,SaisieMatin,Paramètres!$A$2,SaisieJour,"")+
COUNTIFS(SaisiePers,$A36,SaisieDebut,"&lt;"&amp;GI$6,SaisieFin,"&gt;="&amp;GI$6,SaisieMatin,Paramètres!$A$2,SaisieJour,TEXT(GI$6,"jjjj"))=0)=$AS$1)*0.5)</f>
        <v/>
      </c>
      <c r="GJ36" s="6" t="str">
        <f>IF(OR(GI$6=0,COUNTIF(Feries,GI$6)&gt;0,ISNONTEXT($A36)),"",
((COUNTIFS(SaisiePers,$A36,SaisieDebut,"&lt;="&amp;GI$6,SaisieFin,"&gt;"&amp;GI$6,SaisieJour,"")+
COUNTIFS(SaisiePers,$A36,SaisieDebut,"&lt;="&amp;GI$6,SaisieFin,GI$6,SaisieSoir,Paramètres!$B$3,SaisieJour,"")+
COUNTIFS(SaisiePers,$A36,SaisieDebut,"&lt;="&amp;GI$6,SaisieFin,"&gt;"&amp;GI$6,SaisieSoir,Paramètres!$B$3,SaisieJour,TEXT(GI$6,"jjjj"))=0)=$AS$1)*0.5)</f>
        <v/>
      </c>
      <c r="GK36" s="6" t="str">
        <f>IF(OR(GK$6=0,COUNTIF(Feries,GK$6)&gt;0,ISNONTEXT($A36)),"",
((COUNTIFS(SaisiePers,$A36,SaisieDebut,"&lt;"&amp;GK$6,SaisieFin,"&gt;="&amp;GK$6,SaisieJour,"")+
COUNTIFS(SaisiePers,$A36,SaisieDebut,GK$6,SaisieFin,"&gt;="&amp;GK$6,SaisieMatin,Paramètres!$A$2,SaisieJour,"")+
COUNTIFS(SaisiePers,$A36,SaisieDebut,"&lt;"&amp;GK$6,SaisieFin,"&gt;="&amp;GK$6,SaisieMatin,Paramètres!$A$2,SaisieJour,TEXT(GK$6,"jjjj"))=0)=$AS$1)*0.5)</f>
        <v/>
      </c>
      <c r="GL36" s="6" t="str">
        <f>IF(OR(GK$6=0,COUNTIF(Feries,GK$6)&gt;0,ISNONTEXT($A36)),"",
((COUNTIFS(SaisiePers,$A36,SaisieDebut,"&lt;="&amp;GK$6,SaisieFin,"&gt;"&amp;GK$6,SaisieJour,"")+
COUNTIFS(SaisiePers,$A36,SaisieDebut,"&lt;="&amp;GK$6,SaisieFin,GK$6,SaisieSoir,Paramètres!$B$3,SaisieJour,"")+
COUNTIFS(SaisiePers,$A36,SaisieDebut,"&lt;="&amp;GK$6,SaisieFin,"&gt;"&amp;GK$6,SaisieSoir,Paramètres!$B$3,SaisieJour,TEXT(GK$6,"jjjj"))=0)=$AS$1)*0.5)</f>
        <v/>
      </c>
      <c r="GM36" s="6" t="str">
        <f>IF(OR(GM$6=0,COUNTIF(Feries,GM$6)&gt;0,ISNONTEXT($A36)),"",
((COUNTIFS(SaisiePers,$A36,SaisieDebut,"&lt;"&amp;GM$6,SaisieFin,"&gt;="&amp;GM$6,SaisieJour,"")+
COUNTIFS(SaisiePers,$A36,SaisieDebut,GM$6,SaisieFin,"&gt;="&amp;GM$6,SaisieMatin,Paramètres!$A$2,SaisieJour,"")+
COUNTIFS(SaisiePers,$A36,SaisieDebut,"&lt;"&amp;GM$6,SaisieFin,"&gt;="&amp;GM$6,SaisieMatin,Paramètres!$A$2,SaisieJour,TEXT(GM$6,"jjjj"))=0)=$AS$1)*0.5)</f>
        <v/>
      </c>
      <c r="GN36" s="6" t="str">
        <f>IF(OR(GM$6=0,COUNTIF(Feries,GM$6)&gt;0,ISNONTEXT($A36)),"",
((COUNTIFS(SaisiePers,$A36,SaisieDebut,"&lt;="&amp;GM$6,SaisieFin,"&gt;"&amp;GM$6,SaisieJour,"")+
COUNTIFS(SaisiePers,$A36,SaisieDebut,"&lt;="&amp;GM$6,SaisieFin,GM$6,SaisieSoir,Paramètres!$B$3,SaisieJour,"")+
COUNTIFS(SaisiePers,$A36,SaisieDebut,"&lt;="&amp;GM$6,SaisieFin,"&gt;"&amp;GM$6,SaisieSoir,Paramètres!$B$3,SaisieJour,TEXT(GM$6,"jjjj"))=0)=$AS$1)*0.5)</f>
        <v/>
      </c>
      <c r="GO36" s="6" t="str">
        <f>IF(OR(GO$6=0,COUNTIF(Feries,GO$6)&gt;0,ISNONTEXT($A36)),"",
((COUNTIFS(SaisiePers,$A36,SaisieDebut,"&lt;"&amp;GO$6,SaisieFin,"&gt;="&amp;GO$6,SaisieJour,"")+
COUNTIFS(SaisiePers,$A36,SaisieDebut,GO$6,SaisieFin,"&gt;="&amp;GO$6,SaisieMatin,Paramètres!$A$2,SaisieJour,"")+
COUNTIFS(SaisiePers,$A36,SaisieDebut,"&lt;"&amp;GO$6,SaisieFin,"&gt;="&amp;GO$6,SaisieMatin,Paramètres!$A$2,SaisieJour,TEXT(GO$6,"jjjj"))=0)=$AS$1)*0.5)</f>
        <v/>
      </c>
      <c r="GP36" s="6" t="str">
        <f>IF(OR(GO$6=0,COUNTIF(Feries,GO$6)&gt;0,ISNONTEXT($A36)),"",
((COUNTIFS(SaisiePers,$A36,SaisieDebut,"&lt;="&amp;GO$6,SaisieFin,"&gt;"&amp;GO$6,SaisieJour,"")+
COUNTIFS(SaisiePers,$A36,SaisieDebut,"&lt;="&amp;GO$6,SaisieFin,GO$6,SaisieSoir,Paramètres!$B$3,SaisieJour,"")+
COUNTIFS(SaisiePers,$A36,SaisieDebut,"&lt;="&amp;GO$6,SaisieFin,"&gt;"&amp;GO$6,SaisieSoir,Paramètres!$B$3,SaisieJour,TEXT(GO$6,"jjjj"))=0)=$AS$1)*0.5)</f>
        <v/>
      </c>
      <c r="GQ36" s="6" t="str">
        <f>IF(OR(GQ$6=0,COUNTIF(Feries,GQ$6)&gt;0,ISNONTEXT($A36)),"",
((COUNTIFS(SaisiePers,$A36,SaisieDebut,"&lt;"&amp;GQ$6,SaisieFin,"&gt;="&amp;GQ$6,SaisieJour,"")+
COUNTIFS(SaisiePers,$A36,SaisieDebut,GQ$6,SaisieFin,"&gt;="&amp;GQ$6,SaisieMatin,Paramètres!$A$2,SaisieJour,"")+
COUNTIFS(SaisiePers,$A36,SaisieDebut,"&lt;"&amp;GQ$6,SaisieFin,"&gt;="&amp;GQ$6,SaisieMatin,Paramètres!$A$2,SaisieJour,TEXT(GQ$6,"jjjj"))=0)=$AS$1)*0.5)</f>
        <v/>
      </c>
      <c r="GR36" s="6" t="str">
        <f>IF(OR(GQ$6=0,COUNTIF(Feries,GQ$6)&gt;0,ISNONTEXT($A36)),"",
((COUNTIFS(SaisiePers,$A36,SaisieDebut,"&lt;="&amp;GQ$6,SaisieFin,"&gt;"&amp;GQ$6,SaisieJour,"")+
COUNTIFS(SaisiePers,$A36,SaisieDebut,"&lt;="&amp;GQ$6,SaisieFin,GQ$6,SaisieSoir,Paramètres!$B$3,SaisieJour,"")+
COUNTIFS(SaisiePers,$A36,SaisieDebut,"&lt;="&amp;GQ$6,SaisieFin,"&gt;"&amp;GQ$6,SaisieSoir,Paramètres!$B$3,SaisieJour,TEXT(GQ$6,"jjjj"))=0)=$AS$1)*0.5)</f>
        <v/>
      </c>
      <c r="GS36" s="6" t="str">
        <f>IF(OR(GS$6=0,COUNTIF(Feries,GS$6)&gt;0,ISNONTEXT($A36)),"",
((COUNTIFS(SaisiePers,$A36,SaisieDebut,"&lt;"&amp;GS$6,SaisieFin,"&gt;="&amp;GS$6,SaisieJour,"")+
COUNTIFS(SaisiePers,$A36,SaisieDebut,GS$6,SaisieFin,"&gt;="&amp;GS$6,SaisieMatin,Paramètres!$A$2,SaisieJour,"")+
COUNTIFS(SaisiePers,$A36,SaisieDebut,"&lt;"&amp;GS$6,SaisieFin,"&gt;="&amp;GS$6,SaisieMatin,Paramètres!$A$2,SaisieJour,TEXT(GS$6,"jjjj"))=0)=$AS$1)*0.5)</f>
        <v/>
      </c>
      <c r="GT36" s="6" t="str">
        <f>IF(OR(GS$6=0,COUNTIF(Feries,GS$6)&gt;0,ISNONTEXT($A36)),"",
((COUNTIFS(SaisiePers,$A36,SaisieDebut,"&lt;="&amp;GS$6,SaisieFin,"&gt;"&amp;GS$6,SaisieJour,"")+
COUNTIFS(SaisiePers,$A36,SaisieDebut,"&lt;="&amp;GS$6,SaisieFin,GS$6,SaisieSoir,Paramètres!$B$3,SaisieJour,"")+
COUNTIFS(SaisiePers,$A36,SaisieDebut,"&lt;="&amp;GS$6,SaisieFin,"&gt;"&amp;GS$6,SaisieSoir,Paramètres!$B$3,SaisieJour,TEXT(GS$6,"jjjj"))=0)=$AS$1)*0.5)</f>
        <v/>
      </c>
      <c r="GU36" s="6" t="str">
        <f>IF(OR(GU$6=0,COUNTIF(Feries,GU$6)&gt;0,ISNONTEXT($A36)),"",
((COUNTIFS(SaisiePers,$A36,SaisieDebut,"&lt;"&amp;GU$6,SaisieFin,"&gt;="&amp;GU$6,SaisieJour,"")+
COUNTIFS(SaisiePers,$A36,SaisieDebut,GU$6,SaisieFin,"&gt;="&amp;GU$6,SaisieMatin,Paramètres!$A$2,SaisieJour,"")+
COUNTIFS(SaisiePers,$A36,SaisieDebut,"&lt;"&amp;GU$6,SaisieFin,"&gt;="&amp;GU$6,SaisieMatin,Paramètres!$A$2,SaisieJour,TEXT(GU$6,"jjjj"))=0)=$AS$1)*0.5)</f>
        <v/>
      </c>
      <c r="GV36" s="6" t="str">
        <f>IF(OR(GU$6=0,COUNTIF(Feries,GU$6)&gt;0,ISNONTEXT($A36)),"",
((COUNTIFS(SaisiePers,$A36,SaisieDebut,"&lt;="&amp;GU$6,SaisieFin,"&gt;"&amp;GU$6,SaisieJour,"")+
COUNTIFS(SaisiePers,$A36,SaisieDebut,"&lt;="&amp;GU$6,SaisieFin,GU$6,SaisieSoir,Paramètres!$B$3,SaisieJour,"")+
COUNTIFS(SaisiePers,$A36,SaisieDebut,"&lt;="&amp;GU$6,SaisieFin,"&gt;"&amp;GU$6,SaisieSoir,Paramètres!$B$3,SaisieJour,TEXT(GU$6,"jjjj"))=0)=$AS$1)*0.5)</f>
        <v/>
      </c>
      <c r="GW36" s="6" t="str">
        <f>IF(OR(GW$6=0,COUNTIF(Feries,GW$6)&gt;0,ISNONTEXT($A36)),"",
((COUNTIFS(SaisiePers,$A36,SaisieDebut,"&lt;"&amp;GW$6,SaisieFin,"&gt;="&amp;GW$6,SaisieJour,"")+
COUNTIFS(SaisiePers,$A36,SaisieDebut,GW$6,SaisieFin,"&gt;="&amp;GW$6,SaisieMatin,Paramètres!$A$2,SaisieJour,"")+
COUNTIFS(SaisiePers,$A36,SaisieDebut,"&lt;"&amp;GW$6,SaisieFin,"&gt;="&amp;GW$6,SaisieMatin,Paramètres!$A$2,SaisieJour,TEXT(GW$6,"jjjj"))=0)=$AS$1)*0.5)</f>
        <v/>
      </c>
      <c r="GX36" s="6" t="str">
        <f>IF(OR(GW$6=0,COUNTIF(Feries,GW$6)&gt;0,ISNONTEXT($A36)),"",
((COUNTIFS(SaisiePers,$A36,SaisieDebut,"&lt;="&amp;GW$6,SaisieFin,"&gt;"&amp;GW$6,SaisieJour,"")+
COUNTIFS(SaisiePers,$A36,SaisieDebut,"&lt;="&amp;GW$6,SaisieFin,GW$6,SaisieSoir,Paramètres!$B$3,SaisieJour,"")+
COUNTIFS(SaisiePers,$A36,SaisieDebut,"&lt;="&amp;GW$6,SaisieFin,"&gt;"&amp;GW$6,SaisieSoir,Paramètres!$B$3,SaisieJour,TEXT(GW$6,"jjjj"))=0)=$AS$1)*0.5)</f>
        <v/>
      </c>
      <c r="GY36" s="6" t="str">
        <f>IF(OR(GY$6=0,COUNTIF(Feries,GY$6)&gt;0,ISNONTEXT($A36)),"",
((COUNTIFS(SaisiePers,$A36,SaisieDebut,"&lt;"&amp;GY$6,SaisieFin,"&gt;="&amp;GY$6,SaisieJour,"")+
COUNTIFS(SaisiePers,$A36,SaisieDebut,GY$6,SaisieFin,"&gt;="&amp;GY$6,SaisieMatin,Paramètres!$A$2,SaisieJour,"")+
COUNTIFS(SaisiePers,$A36,SaisieDebut,"&lt;"&amp;GY$6,SaisieFin,"&gt;="&amp;GY$6,SaisieMatin,Paramètres!$A$2,SaisieJour,TEXT(GY$6,"jjjj"))=0)=$AS$1)*0.5)</f>
        <v/>
      </c>
      <c r="GZ36" s="6" t="str">
        <f>IF(OR(GY$6=0,COUNTIF(Feries,GY$6)&gt;0,ISNONTEXT($A36)),"",
((COUNTIFS(SaisiePers,$A36,SaisieDebut,"&lt;="&amp;GY$6,SaisieFin,"&gt;"&amp;GY$6,SaisieJour,"")+
COUNTIFS(SaisiePers,$A36,SaisieDebut,"&lt;="&amp;GY$6,SaisieFin,GY$6,SaisieSoir,Paramètres!$B$3,SaisieJour,"")+
COUNTIFS(SaisiePers,$A36,SaisieDebut,"&lt;="&amp;GY$6,SaisieFin,"&gt;"&amp;GY$6,SaisieSoir,Paramètres!$B$3,SaisieJour,TEXT(GY$6,"jjjj"))=0)=$AS$1)*0.5)</f>
        <v/>
      </c>
      <c r="HA36" s="6" t="str">
        <f>IF(OR(HA$6=0,COUNTIF(Feries,HA$6)&gt;0,ISNONTEXT($A36)),"",
((COUNTIFS(SaisiePers,$A36,SaisieDebut,"&lt;"&amp;HA$6,SaisieFin,"&gt;="&amp;HA$6,SaisieJour,"")+
COUNTIFS(SaisiePers,$A36,SaisieDebut,HA$6,SaisieFin,"&gt;="&amp;HA$6,SaisieMatin,Paramètres!$A$2,SaisieJour,"")+
COUNTIFS(SaisiePers,$A36,SaisieDebut,"&lt;"&amp;HA$6,SaisieFin,"&gt;="&amp;HA$6,SaisieMatin,Paramètres!$A$2,SaisieJour,TEXT(HA$6,"jjjj"))=0)=$AS$1)*0.5)</f>
        <v/>
      </c>
      <c r="HB36" s="6" t="str">
        <f>IF(OR(HA$6=0,COUNTIF(Feries,HA$6)&gt;0,ISNONTEXT($A36)),"",
((COUNTIFS(SaisiePers,$A36,SaisieDebut,"&lt;="&amp;HA$6,SaisieFin,"&gt;"&amp;HA$6,SaisieJour,"")+
COUNTIFS(SaisiePers,$A36,SaisieDebut,"&lt;="&amp;HA$6,SaisieFin,HA$6,SaisieSoir,Paramètres!$B$3,SaisieJour,"")+
COUNTIFS(SaisiePers,$A36,SaisieDebut,"&lt;="&amp;HA$6,SaisieFin,"&gt;"&amp;HA$6,SaisieSoir,Paramètres!$B$3,SaisieJour,TEXT(HA$6,"jjjj"))=0)=$AS$1)*0.5)</f>
        <v/>
      </c>
      <c r="HC36" s="6" t="str">
        <f>IF(OR(HC$6=0,COUNTIF(Feries,HC$6)&gt;0,ISNONTEXT($A36)),"",
((COUNTIFS(SaisiePers,$A36,SaisieDebut,"&lt;"&amp;HC$6,SaisieFin,"&gt;="&amp;HC$6,SaisieJour,"")+
COUNTIFS(SaisiePers,$A36,SaisieDebut,HC$6,SaisieFin,"&gt;="&amp;HC$6,SaisieMatin,Paramètres!$A$2,SaisieJour,"")+
COUNTIFS(SaisiePers,$A36,SaisieDebut,"&lt;"&amp;HC$6,SaisieFin,"&gt;="&amp;HC$6,SaisieMatin,Paramètres!$A$2,SaisieJour,TEXT(HC$6,"jjjj"))=0)=$AS$1)*0.5)</f>
        <v/>
      </c>
      <c r="HD36" s="6" t="str">
        <f>IF(OR(HC$6=0,COUNTIF(Feries,HC$6)&gt;0,ISNONTEXT($A36)),"",
((COUNTIFS(SaisiePers,$A36,SaisieDebut,"&lt;="&amp;HC$6,SaisieFin,"&gt;"&amp;HC$6,SaisieJour,"")+
COUNTIFS(SaisiePers,$A36,SaisieDebut,"&lt;="&amp;HC$6,SaisieFin,HC$6,SaisieSoir,Paramètres!$B$3,SaisieJour,"")+
COUNTIFS(SaisiePers,$A36,SaisieDebut,"&lt;="&amp;HC$6,SaisieFin,"&gt;"&amp;HC$6,SaisieSoir,Paramètres!$B$3,SaisieJour,TEXT(HC$6,"jjjj"))=0)=$AS$1)*0.5)</f>
        <v/>
      </c>
      <c r="HE36" s="6" t="str">
        <f>IF(OR(HE$6=0,COUNTIF(Feries,HE$6)&gt;0,ISNONTEXT($A36)),"",
((COUNTIFS(SaisiePers,$A36,SaisieDebut,"&lt;"&amp;HE$6,SaisieFin,"&gt;="&amp;HE$6,SaisieJour,"")+
COUNTIFS(SaisiePers,$A36,SaisieDebut,HE$6,SaisieFin,"&gt;="&amp;HE$6,SaisieMatin,Paramètres!$A$2,SaisieJour,"")+
COUNTIFS(SaisiePers,$A36,SaisieDebut,"&lt;"&amp;HE$6,SaisieFin,"&gt;="&amp;HE$6,SaisieMatin,Paramètres!$A$2,SaisieJour,TEXT(HE$6,"jjjj"))=0)=$AS$1)*0.5)</f>
        <v/>
      </c>
      <c r="HF36" s="6" t="str">
        <f>IF(OR(HE$6=0,COUNTIF(Feries,HE$6)&gt;0,ISNONTEXT($A36)),"",
((COUNTIFS(SaisiePers,$A36,SaisieDebut,"&lt;="&amp;HE$6,SaisieFin,"&gt;"&amp;HE$6,SaisieJour,"")+
COUNTIFS(SaisiePers,$A36,SaisieDebut,"&lt;="&amp;HE$6,SaisieFin,HE$6,SaisieSoir,Paramètres!$B$3,SaisieJour,"")+
COUNTIFS(SaisiePers,$A36,SaisieDebut,"&lt;="&amp;HE$6,SaisieFin,"&gt;"&amp;HE$6,SaisieSoir,Paramètres!$B$3,SaisieJour,TEXT(HE$6,"jjjj"))=0)=$AS$1)*0.5)</f>
        <v/>
      </c>
      <c r="HG36" s="6" t="str">
        <f>IF(OR(HG$6=0,COUNTIF(Feries,HG$6)&gt;0,ISNONTEXT($A36)),"",
((COUNTIFS(SaisiePers,$A36,SaisieDebut,"&lt;"&amp;HG$6,SaisieFin,"&gt;="&amp;HG$6,SaisieJour,"")+
COUNTIFS(SaisiePers,$A36,SaisieDebut,HG$6,SaisieFin,"&gt;="&amp;HG$6,SaisieMatin,Paramètres!$A$2,SaisieJour,"")+
COUNTIFS(SaisiePers,$A36,SaisieDebut,"&lt;"&amp;HG$6,SaisieFin,"&gt;="&amp;HG$6,SaisieMatin,Paramètres!$A$2,SaisieJour,TEXT(HG$6,"jjjj"))=0)=$AS$1)*0.5)</f>
        <v/>
      </c>
      <c r="HH36" s="6" t="str">
        <f>IF(OR(HG$6=0,COUNTIF(Feries,HG$6)&gt;0,ISNONTEXT($A36)),"",
((COUNTIFS(SaisiePers,$A36,SaisieDebut,"&lt;="&amp;HG$6,SaisieFin,"&gt;"&amp;HG$6,SaisieJour,"")+
COUNTIFS(SaisiePers,$A36,SaisieDebut,"&lt;="&amp;HG$6,SaisieFin,HG$6,SaisieSoir,Paramètres!$B$3,SaisieJour,"")+
COUNTIFS(SaisiePers,$A36,SaisieDebut,"&lt;="&amp;HG$6,SaisieFin,"&gt;"&amp;HG$6,SaisieSoir,Paramètres!$B$3,SaisieJour,TEXT(HG$6,"jjjj"))=0)=$AS$1)*0.5)</f>
        <v/>
      </c>
      <c r="HI36" s="6" t="str">
        <f>IF(OR(HI$6=0,COUNTIF(Feries,HI$6)&gt;0,ISNONTEXT($A36)),"",
((COUNTIFS(SaisiePers,$A36,SaisieDebut,"&lt;"&amp;HI$6,SaisieFin,"&gt;="&amp;HI$6,SaisieJour,"")+
COUNTIFS(SaisiePers,$A36,SaisieDebut,HI$6,SaisieFin,"&gt;="&amp;HI$6,SaisieMatin,Paramètres!$A$2,SaisieJour,"")+
COUNTIFS(SaisiePers,$A36,SaisieDebut,"&lt;"&amp;HI$6,SaisieFin,"&gt;="&amp;HI$6,SaisieMatin,Paramètres!$A$2,SaisieJour,TEXT(HI$6,"jjjj"))=0)=$AS$1)*0.5)</f>
        <v/>
      </c>
      <c r="HJ36" s="6" t="str">
        <f>IF(OR(HI$6=0,COUNTIF(Feries,HI$6)&gt;0,ISNONTEXT($A36)),"",
((COUNTIFS(SaisiePers,$A36,SaisieDebut,"&lt;="&amp;HI$6,SaisieFin,"&gt;"&amp;HI$6,SaisieJour,"")+
COUNTIFS(SaisiePers,$A36,SaisieDebut,"&lt;="&amp;HI$6,SaisieFin,HI$6,SaisieSoir,Paramètres!$B$3,SaisieJour,"")+
COUNTIFS(SaisiePers,$A36,SaisieDebut,"&lt;="&amp;HI$6,SaisieFin,"&gt;"&amp;HI$6,SaisieSoir,Paramètres!$B$3,SaisieJour,TEXT(HI$6,"jjjj"))=0)=$AS$1)*0.5)</f>
        <v/>
      </c>
      <c r="HK36" s="6" t="str">
        <f>IF(OR(HK$6=0,COUNTIF(Feries,HK$6)&gt;0,ISNONTEXT($A36)),"",
((COUNTIFS(SaisiePers,$A36,SaisieDebut,"&lt;"&amp;HK$6,SaisieFin,"&gt;="&amp;HK$6,SaisieJour,"")+
COUNTIFS(SaisiePers,$A36,SaisieDebut,HK$6,SaisieFin,"&gt;="&amp;HK$6,SaisieMatin,Paramètres!$A$2,SaisieJour,"")+
COUNTIFS(SaisiePers,$A36,SaisieDebut,"&lt;"&amp;HK$6,SaisieFin,"&gt;="&amp;HK$6,SaisieMatin,Paramètres!$A$2,SaisieJour,TEXT(HK$6,"jjjj"))=0)=$AS$1)*0.5)</f>
        <v/>
      </c>
      <c r="HL36" s="6" t="str">
        <f>IF(OR(HK$6=0,COUNTIF(Feries,HK$6)&gt;0,ISNONTEXT($A36)),"",
((COUNTIFS(SaisiePers,$A36,SaisieDebut,"&lt;="&amp;HK$6,SaisieFin,"&gt;"&amp;HK$6,SaisieJour,"")+
COUNTIFS(SaisiePers,$A36,SaisieDebut,"&lt;="&amp;HK$6,SaisieFin,HK$6,SaisieSoir,Paramètres!$B$3,SaisieJour,"")+
COUNTIFS(SaisiePers,$A36,SaisieDebut,"&lt;="&amp;HK$6,SaisieFin,"&gt;"&amp;HK$6,SaisieSoir,Paramètres!$B$3,SaisieJour,TEXT(HK$6,"jjjj"))=0)=$AS$1)*0.5)</f>
        <v/>
      </c>
      <c r="HM36" s="6" t="str">
        <f>IF(OR(HM$6=0,COUNTIF(Feries,HM$6)&gt;0,ISNONTEXT($A36)),"",
((COUNTIFS(SaisiePers,$A36,SaisieDebut,"&lt;"&amp;HM$6,SaisieFin,"&gt;="&amp;HM$6,SaisieJour,"")+
COUNTIFS(SaisiePers,$A36,SaisieDebut,HM$6,SaisieFin,"&gt;="&amp;HM$6,SaisieMatin,Paramètres!$A$2,SaisieJour,"")+
COUNTIFS(SaisiePers,$A36,SaisieDebut,"&lt;"&amp;HM$6,SaisieFin,"&gt;="&amp;HM$6,SaisieMatin,Paramètres!$A$2,SaisieJour,TEXT(HM$6,"jjjj"))=0)=$AS$1)*0.5)</f>
        <v/>
      </c>
      <c r="HN36" s="6" t="str">
        <f>IF(OR(HM$6=0,COUNTIF(Feries,HM$6)&gt;0,ISNONTEXT($A36)),"",
((COUNTIFS(SaisiePers,$A36,SaisieDebut,"&lt;="&amp;HM$6,SaisieFin,"&gt;"&amp;HM$6,SaisieJour,"")+
COUNTIFS(SaisiePers,$A36,SaisieDebut,"&lt;="&amp;HM$6,SaisieFin,HM$6,SaisieSoir,Paramètres!$B$3,SaisieJour,"")+
COUNTIFS(SaisiePers,$A36,SaisieDebut,"&lt;="&amp;HM$6,SaisieFin,"&gt;"&amp;HM$6,SaisieSoir,Paramètres!$B$3,SaisieJour,TEXT(HM$6,"jjjj"))=0)=$AS$1)*0.5)</f>
        <v/>
      </c>
      <c r="HO36" s="6" t="str">
        <f>IF(OR(HO$6=0,COUNTIF(Feries,HO$6)&gt;0,ISNONTEXT($A36)),"",
((COUNTIFS(SaisiePers,$A36,SaisieDebut,"&lt;"&amp;HO$6,SaisieFin,"&gt;="&amp;HO$6,SaisieJour,"")+
COUNTIFS(SaisiePers,$A36,SaisieDebut,HO$6,SaisieFin,"&gt;="&amp;HO$6,SaisieMatin,Paramètres!$A$2,SaisieJour,"")+
COUNTIFS(SaisiePers,$A36,SaisieDebut,"&lt;"&amp;HO$6,SaisieFin,"&gt;="&amp;HO$6,SaisieMatin,Paramètres!$A$2,SaisieJour,TEXT(HO$6,"jjjj"))=0)=$AS$1)*0.5)</f>
        <v/>
      </c>
      <c r="HP36" s="6" t="str">
        <f>IF(OR(HO$6=0,COUNTIF(Feries,HO$6)&gt;0,ISNONTEXT($A36)),"",
((COUNTIFS(SaisiePers,$A36,SaisieDebut,"&lt;="&amp;HO$6,SaisieFin,"&gt;"&amp;HO$6,SaisieJour,"")+
COUNTIFS(SaisiePers,$A36,SaisieDebut,"&lt;="&amp;HO$6,SaisieFin,HO$6,SaisieSoir,Paramètres!$B$3,SaisieJour,"")+
COUNTIFS(SaisiePers,$A36,SaisieDebut,"&lt;="&amp;HO$6,SaisieFin,"&gt;"&amp;HO$6,SaisieSoir,Paramètres!$B$3,SaisieJour,TEXT(HO$6,"jjjj"))=0)=$AS$1)*0.5)</f>
        <v/>
      </c>
      <c r="HQ36" s="6" t="str">
        <f>IF(OR(HQ$6=0,COUNTIF(Feries,HQ$6)&gt;0,ISNONTEXT($A36)),"",
((COUNTIFS(SaisiePers,$A36,SaisieDebut,"&lt;"&amp;HQ$6,SaisieFin,"&gt;="&amp;HQ$6,SaisieJour,"")+
COUNTIFS(SaisiePers,$A36,SaisieDebut,HQ$6,SaisieFin,"&gt;="&amp;HQ$6,SaisieMatin,Paramètres!$A$2,SaisieJour,"")+
COUNTIFS(SaisiePers,$A36,SaisieDebut,"&lt;"&amp;HQ$6,SaisieFin,"&gt;="&amp;HQ$6,SaisieMatin,Paramètres!$A$2,SaisieJour,TEXT(HQ$6,"jjjj"))=0)=$AS$1)*0.5)</f>
        <v/>
      </c>
      <c r="HR36" s="6" t="str">
        <f>IF(OR(HQ$6=0,COUNTIF(Feries,HQ$6)&gt;0,ISNONTEXT($A36)),"",
((COUNTIFS(SaisiePers,$A36,SaisieDebut,"&lt;="&amp;HQ$6,SaisieFin,"&gt;"&amp;HQ$6,SaisieJour,"")+
COUNTIFS(SaisiePers,$A36,SaisieDebut,"&lt;="&amp;HQ$6,SaisieFin,HQ$6,SaisieSoir,Paramètres!$B$3,SaisieJour,"")+
COUNTIFS(SaisiePers,$A36,SaisieDebut,"&lt;="&amp;HQ$6,SaisieFin,"&gt;"&amp;HQ$6,SaisieSoir,Paramètres!$B$3,SaisieJour,TEXT(HQ$6,"jjjj"))=0)=$AS$1)*0.5)</f>
        <v/>
      </c>
      <c r="HS36" s="6" t="str">
        <f>IF(OR(HS$6=0,COUNTIF(Feries,HS$6)&gt;0,ISNONTEXT($A36)),"",
((COUNTIFS(SaisiePers,$A36,SaisieDebut,"&lt;"&amp;HS$6,SaisieFin,"&gt;="&amp;HS$6,SaisieJour,"")+
COUNTIFS(SaisiePers,$A36,SaisieDebut,HS$6,SaisieFin,"&gt;="&amp;HS$6,SaisieMatin,Paramètres!$A$2,SaisieJour,"")+
COUNTIFS(SaisiePers,$A36,SaisieDebut,"&lt;"&amp;HS$6,SaisieFin,"&gt;="&amp;HS$6,SaisieMatin,Paramètres!$A$2,SaisieJour,TEXT(HS$6,"jjjj"))=0)=$AS$1)*0.5)</f>
        <v/>
      </c>
      <c r="HT36" s="6" t="str">
        <f>IF(OR(HS$6=0,COUNTIF(Feries,HS$6)&gt;0,ISNONTEXT($A36)),"",
((COUNTIFS(SaisiePers,$A36,SaisieDebut,"&lt;="&amp;HS$6,SaisieFin,"&gt;"&amp;HS$6,SaisieJour,"")+
COUNTIFS(SaisiePers,$A36,SaisieDebut,"&lt;="&amp;HS$6,SaisieFin,HS$6,SaisieSoir,Paramètres!$B$3,SaisieJour,"")+
COUNTIFS(SaisiePers,$A36,SaisieDebut,"&lt;="&amp;HS$6,SaisieFin,"&gt;"&amp;HS$6,SaisieSoir,Paramètres!$B$3,SaisieJour,TEXT(HS$6,"jjjj"))=0)=$AS$1)*0.5)</f>
        <v/>
      </c>
      <c r="HU36" s="6" t="str">
        <f>IF(OR(HU$6=0,COUNTIF(Feries,HU$6)&gt;0,ISNONTEXT($A36)),"",
((COUNTIFS(SaisiePers,$A36,SaisieDebut,"&lt;"&amp;HU$6,SaisieFin,"&gt;="&amp;HU$6,SaisieJour,"")+
COUNTIFS(SaisiePers,$A36,SaisieDebut,HU$6,SaisieFin,"&gt;="&amp;HU$6,SaisieMatin,Paramètres!$A$2,SaisieJour,"")+
COUNTIFS(SaisiePers,$A36,SaisieDebut,"&lt;"&amp;HU$6,SaisieFin,"&gt;="&amp;HU$6,SaisieMatin,Paramètres!$A$2,SaisieJour,TEXT(HU$6,"jjjj"))=0)=$AS$1)*0.5)</f>
        <v/>
      </c>
      <c r="HV36" s="6" t="str">
        <f>IF(OR(HU$6=0,COUNTIF(Feries,HU$6)&gt;0,ISNONTEXT($A36)),"",
((COUNTIFS(SaisiePers,$A36,SaisieDebut,"&lt;="&amp;HU$6,SaisieFin,"&gt;"&amp;HU$6,SaisieJour,"")+
COUNTIFS(SaisiePers,$A36,SaisieDebut,"&lt;="&amp;HU$6,SaisieFin,HU$6,SaisieSoir,Paramètres!$B$3,SaisieJour,"")+
COUNTIFS(SaisiePers,$A36,SaisieDebut,"&lt;="&amp;HU$6,SaisieFin,"&gt;"&amp;HU$6,SaisieSoir,Paramètres!$B$3,SaisieJour,TEXT(HU$6,"jjjj"))=0)=$AS$1)*0.5)</f>
        <v/>
      </c>
      <c r="HW36" s="6" t="str">
        <f>IF(OR(HW$6=0,COUNTIF(Feries,HW$6)&gt;0,ISNONTEXT($A36)),"",
((COUNTIFS(SaisiePers,$A36,SaisieDebut,"&lt;"&amp;HW$6,SaisieFin,"&gt;="&amp;HW$6,SaisieJour,"")+
COUNTIFS(SaisiePers,$A36,SaisieDebut,HW$6,SaisieFin,"&gt;="&amp;HW$6,SaisieMatin,Paramètres!$A$2,SaisieJour,"")+
COUNTIFS(SaisiePers,$A36,SaisieDebut,"&lt;"&amp;HW$6,SaisieFin,"&gt;="&amp;HW$6,SaisieMatin,Paramètres!$A$2,SaisieJour,TEXT(HW$6,"jjjj"))=0)=$AS$1)*0.5)</f>
        <v/>
      </c>
      <c r="HX36" s="6" t="str">
        <f>IF(OR(HW$6=0,COUNTIF(Feries,HW$6)&gt;0,ISNONTEXT($A36)),"",
((COUNTIFS(SaisiePers,$A36,SaisieDebut,"&lt;="&amp;HW$6,SaisieFin,"&gt;"&amp;HW$6,SaisieJour,"")+
COUNTIFS(SaisiePers,$A36,SaisieDebut,"&lt;="&amp;HW$6,SaisieFin,HW$6,SaisieSoir,Paramètres!$B$3,SaisieJour,"")+
COUNTIFS(SaisiePers,$A36,SaisieDebut,"&lt;="&amp;HW$6,SaisieFin,"&gt;"&amp;HW$6,SaisieSoir,Paramètres!$B$3,SaisieJour,TEXT(HW$6,"jjjj"))=0)=$AS$1)*0.5)</f>
        <v/>
      </c>
      <c r="HY36" s="6" t="str">
        <f>IF(OR(HY$6=0,COUNTIF(Feries,HY$6)&gt;0,ISNONTEXT($A36)),"",
((COUNTIFS(SaisiePers,$A36,SaisieDebut,"&lt;"&amp;HY$6,SaisieFin,"&gt;="&amp;HY$6,SaisieJour,"")+
COUNTIFS(SaisiePers,$A36,SaisieDebut,HY$6,SaisieFin,"&gt;="&amp;HY$6,SaisieMatin,Paramètres!$A$2,SaisieJour,"")+
COUNTIFS(SaisiePers,$A36,SaisieDebut,"&lt;"&amp;HY$6,SaisieFin,"&gt;="&amp;HY$6,SaisieMatin,Paramètres!$A$2,SaisieJour,TEXT(HY$6,"jjjj"))=0)=$AS$1)*0.5)</f>
        <v/>
      </c>
      <c r="HZ36" s="6" t="str">
        <f>IF(OR(HY$6=0,COUNTIF(Feries,HY$6)&gt;0,ISNONTEXT($A36)),"",
((COUNTIFS(SaisiePers,$A36,SaisieDebut,"&lt;="&amp;HY$6,SaisieFin,"&gt;"&amp;HY$6,SaisieJour,"")+
COUNTIFS(SaisiePers,$A36,SaisieDebut,"&lt;="&amp;HY$6,SaisieFin,HY$6,SaisieSoir,Paramètres!$B$3,SaisieJour,"")+
COUNTIFS(SaisiePers,$A36,SaisieDebut,"&lt;="&amp;HY$6,SaisieFin,"&gt;"&amp;HY$6,SaisieSoir,Paramètres!$B$3,SaisieJour,TEXT(HY$6,"jjjj"))=0)=$AS$1)*0.5)</f>
        <v/>
      </c>
      <c r="IA36" s="6" t="str">
        <f>IF(OR(IA$6=0,COUNTIF(Feries,IA$6)&gt;0,ISNONTEXT($A36)),"",
((COUNTIFS(SaisiePers,$A36,SaisieDebut,"&lt;"&amp;IA$6,SaisieFin,"&gt;="&amp;IA$6,SaisieJour,"")+
COUNTIFS(SaisiePers,$A36,SaisieDebut,IA$6,SaisieFin,"&gt;="&amp;IA$6,SaisieMatin,Paramètres!$A$2,SaisieJour,"")+
COUNTIFS(SaisiePers,$A36,SaisieDebut,"&lt;"&amp;IA$6,SaisieFin,"&gt;="&amp;IA$6,SaisieMatin,Paramètres!$A$2,SaisieJour,TEXT(IA$6,"jjjj"))=0)=$AS$1)*0.5)</f>
        <v/>
      </c>
      <c r="IB36" s="6" t="str">
        <f>IF(OR(IA$6=0,COUNTIF(Feries,IA$6)&gt;0,ISNONTEXT($A36)),"",
((COUNTIFS(SaisiePers,$A36,SaisieDebut,"&lt;="&amp;IA$6,SaisieFin,"&gt;"&amp;IA$6,SaisieJour,"")+
COUNTIFS(SaisiePers,$A36,SaisieDebut,"&lt;="&amp;IA$6,SaisieFin,IA$6,SaisieSoir,Paramètres!$B$3,SaisieJour,"")+
COUNTIFS(SaisiePers,$A36,SaisieDebut,"&lt;="&amp;IA$6,SaisieFin,"&gt;"&amp;IA$6,SaisieSoir,Paramètres!$B$3,SaisieJour,TEXT(IA$6,"jjjj"))=0)=$AS$1)*0.5)</f>
        <v/>
      </c>
      <c r="IC36" s="6" t="str">
        <f>IF(OR(IC$6=0,COUNTIF(Feries,IC$6)&gt;0,ISNONTEXT($A36)),"",
((COUNTIFS(SaisiePers,$A36,SaisieDebut,"&lt;"&amp;IC$6,SaisieFin,"&gt;="&amp;IC$6,SaisieJour,"")+
COUNTIFS(SaisiePers,$A36,SaisieDebut,IC$6,SaisieFin,"&gt;="&amp;IC$6,SaisieMatin,Paramètres!$A$2,SaisieJour,"")+
COUNTIFS(SaisiePers,$A36,SaisieDebut,"&lt;"&amp;IC$6,SaisieFin,"&gt;="&amp;IC$6,SaisieMatin,Paramètres!$A$2,SaisieJour,TEXT(IC$6,"jjjj"))=0)=$AS$1)*0.5)</f>
        <v/>
      </c>
      <c r="ID36" s="6" t="str">
        <f>IF(OR(IC$6=0,COUNTIF(Feries,IC$6)&gt;0,ISNONTEXT($A36)),"",
((COUNTIFS(SaisiePers,$A36,SaisieDebut,"&lt;="&amp;IC$6,SaisieFin,"&gt;"&amp;IC$6,SaisieJour,"")+
COUNTIFS(SaisiePers,$A36,SaisieDebut,"&lt;="&amp;IC$6,SaisieFin,IC$6,SaisieSoir,Paramètres!$B$3,SaisieJour,"")+
COUNTIFS(SaisiePers,$A36,SaisieDebut,"&lt;="&amp;IC$6,SaisieFin,"&gt;"&amp;IC$6,SaisieSoir,Paramètres!$B$3,SaisieJour,TEXT(IC$6,"jjjj"))=0)=$AS$1)*0.5)</f>
        <v/>
      </c>
      <c r="IE36" s="6" t="str">
        <f>IF(OR(IE$6=0,COUNTIF(Feries,IE$6)&gt;0,ISNONTEXT($A36)),"",
((COUNTIFS(SaisiePers,$A36,SaisieDebut,"&lt;"&amp;IE$6,SaisieFin,"&gt;="&amp;IE$6,SaisieJour,"")+
COUNTIFS(SaisiePers,$A36,SaisieDebut,IE$6,SaisieFin,"&gt;="&amp;IE$6,SaisieMatin,Paramètres!$A$2,SaisieJour,"")+
COUNTIFS(SaisiePers,$A36,SaisieDebut,"&lt;"&amp;IE$6,SaisieFin,"&gt;="&amp;IE$6,SaisieMatin,Paramètres!$A$2,SaisieJour,TEXT(IE$6,"jjjj"))=0)=$AS$1)*0.5)</f>
        <v/>
      </c>
      <c r="IF36" s="6" t="str">
        <f>IF(OR(IE$6=0,COUNTIF(Feries,IE$6)&gt;0,ISNONTEXT($A36)),"",
((COUNTIFS(SaisiePers,$A36,SaisieDebut,"&lt;="&amp;IE$6,SaisieFin,"&gt;"&amp;IE$6,SaisieJour,"")+
COUNTIFS(SaisiePers,$A36,SaisieDebut,"&lt;="&amp;IE$6,SaisieFin,IE$6,SaisieSoir,Paramètres!$B$3,SaisieJour,"")+
COUNTIFS(SaisiePers,$A36,SaisieDebut,"&lt;="&amp;IE$6,SaisieFin,"&gt;"&amp;IE$6,SaisieSoir,Paramètres!$B$3,SaisieJour,TEXT(IE$6,"jjjj"))=0)=$AS$1)*0.5)</f>
        <v/>
      </c>
      <c r="IG36" s="6" t="str">
        <f>IF(OR(IG$6=0,COUNTIF(Feries,IG$6)&gt;0,ISNONTEXT($A36)),"",
((COUNTIFS(SaisiePers,$A36,SaisieDebut,"&lt;"&amp;IG$6,SaisieFin,"&gt;="&amp;IG$6,SaisieJour,"")+
COUNTIFS(SaisiePers,$A36,SaisieDebut,IG$6,SaisieFin,"&gt;="&amp;IG$6,SaisieMatin,Paramètres!$A$2,SaisieJour,"")+
COUNTIFS(SaisiePers,$A36,SaisieDebut,"&lt;"&amp;IG$6,SaisieFin,"&gt;="&amp;IG$6,SaisieMatin,Paramètres!$A$2,SaisieJour,TEXT(IG$6,"jjjj"))=0)=$AS$1)*0.5)</f>
        <v/>
      </c>
      <c r="IH36" s="6" t="str">
        <f>IF(OR(IG$6=0,COUNTIF(Feries,IG$6)&gt;0,ISNONTEXT($A36)),"",
((COUNTIFS(SaisiePers,$A36,SaisieDebut,"&lt;="&amp;IG$6,SaisieFin,"&gt;"&amp;IG$6,SaisieJour,"")+
COUNTIFS(SaisiePers,$A36,SaisieDebut,"&lt;="&amp;IG$6,SaisieFin,IG$6,SaisieSoir,Paramètres!$B$3,SaisieJour,"")+
COUNTIFS(SaisiePers,$A36,SaisieDebut,"&lt;="&amp;IG$6,SaisieFin,"&gt;"&amp;IG$6,SaisieSoir,Paramètres!$B$3,SaisieJour,TEXT(IG$6,"jjjj"))=0)=$AS$1)*0.5)</f>
        <v/>
      </c>
      <c r="II36" s="6" t="str">
        <f>IF(OR(II$6=0,COUNTIF(Feries,II$6)&gt;0,ISNONTEXT($A36)),"",
((COUNTIFS(SaisiePers,$A36,SaisieDebut,"&lt;"&amp;II$6,SaisieFin,"&gt;="&amp;II$6,SaisieJour,"")+
COUNTIFS(SaisiePers,$A36,SaisieDebut,II$6,SaisieFin,"&gt;="&amp;II$6,SaisieMatin,Paramètres!$A$2,SaisieJour,"")+
COUNTIFS(SaisiePers,$A36,SaisieDebut,"&lt;"&amp;II$6,SaisieFin,"&gt;="&amp;II$6,SaisieMatin,Paramètres!$A$2,SaisieJour,TEXT(II$6,"jjjj"))=0)=$AS$1)*0.5)</f>
        <v/>
      </c>
      <c r="IJ36" s="6" t="str">
        <f>IF(OR(II$6=0,COUNTIF(Feries,II$6)&gt;0,ISNONTEXT($A36)),"",
((COUNTIFS(SaisiePers,$A36,SaisieDebut,"&lt;="&amp;II$6,SaisieFin,"&gt;"&amp;II$6,SaisieJour,"")+
COUNTIFS(SaisiePers,$A36,SaisieDebut,"&lt;="&amp;II$6,SaisieFin,II$6,SaisieSoir,Paramètres!$B$3,SaisieJour,"")+
COUNTIFS(SaisiePers,$A36,SaisieDebut,"&lt;="&amp;II$6,SaisieFin,"&gt;"&amp;II$6,SaisieSoir,Paramètres!$B$3,SaisieJour,TEXT(II$6,"jjjj"))=0)=$AS$1)*0.5)</f>
        <v/>
      </c>
      <c r="IK36" s="6" t="str">
        <f>IF(OR(IK$6=0,COUNTIF(Feries,IK$6)&gt;0,ISNONTEXT($A36)),"",
((COUNTIFS(SaisiePers,$A36,SaisieDebut,"&lt;"&amp;IK$6,SaisieFin,"&gt;="&amp;IK$6,SaisieJour,"")+
COUNTIFS(SaisiePers,$A36,SaisieDebut,IK$6,SaisieFin,"&gt;="&amp;IK$6,SaisieMatin,Paramètres!$A$2,SaisieJour,"")+
COUNTIFS(SaisiePers,$A36,SaisieDebut,"&lt;"&amp;IK$6,SaisieFin,"&gt;="&amp;IK$6,SaisieMatin,Paramètres!$A$2,SaisieJour,TEXT(IK$6,"jjjj"))=0)=$AS$1)*0.5)</f>
        <v/>
      </c>
      <c r="IL36" s="6" t="str">
        <f>IF(OR(IK$6=0,COUNTIF(Feries,IK$6)&gt;0,ISNONTEXT($A36)),"",
((COUNTIFS(SaisiePers,$A36,SaisieDebut,"&lt;="&amp;IK$6,SaisieFin,"&gt;"&amp;IK$6,SaisieJour,"")+
COUNTIFS(SaisiePers,$A36,SaisieDebut,"&lt;="&amp;IK$6,SaisieFin,IK$6,SaisieSoir,Paramètres!$B$3,SaisieJour,"")+
COUNTIFS(SaisiePers,$A36,SaisieDebut,"&lt;="&amp;IK$6,SaisieFin,"&gt;"&amp;IK$6,SaisieSoir,Paramètres!$B$3,SaisieJour,TEXT(IK$6,"jjjj"))=0)=$AS$1)*0.5)</f>
        <v/>
      </c>
      <c r="IM36" s="6" t="str">
        <f>IF(OR(IM$6=0,COUNTIF(Feries,IM$6)&gt;0,ISNONTEXT($A36)),"",
((COUNTIFS(SaisiePers,$A36,SaisieDebut,"&lt;"&amp;IM$6,SaisieFin,"&gt;="&amp;IM$6,SaisieJour,"")+
COUNTIFS(SaisiePers,$A36,SaisieDebut,IM$6,SaisieFin,"&gt;="&amp;IM$6,SaisieMatin,Paramètres!$A$2,SaisieJour,"")+
COUNTIFS(SaisiePers,$A36,SaisieDebut,"&lt;"&amp;IM$6,SaisieFin,"&gt;="&amp;IM$6,SaisieMatin,Paramètres!$A$2,SaisieJour,TEXT(IM$6,"jjjj"))=0)=$AS$1)*0.5)</f>
        <v/>
      </c>
      <c r="IN36" s="6" t="str">
        <f>IF(OR(IM$6=0,COUNTIF(Feries,IM$6)&gt;0,ISNONTEXT($A36)),"",
((COUNTIFS(SaisiePers,$A36,SaisieDebut,"&lt;="&amp;IM$6,SaisieFin,"&gt;"&amp;IM$6,SaisieJour,"")+
COUNTIFS(SaisiePers,$A36,SaisieDebut,"&lt;="&amp;IM$6,SaisieFin,IM$6,SaisieSoir,Paramètres!$B$3,SaisieJour,"")+
COUNTIFS(SaisiePers,$A36,SaisieDebut,"&lt;="&amp;IM$6,SaisieFin,"&gt;"&amp;IM$6,SaisieSoir,Paramètres!$B$3,SaisieJour,TEXT(IM$6,"jjjj"))=0)=$AS$1)*0.5)</f>
        <v/>
      </c>
      <c r="IO36" s="6" t="str">
        <f>IF(OR(IO$6=0,COUNTIF(Feries,IO$6)&gt;0,ISNONTEXT($A36)),"",
((COUNTIFS(SaisiePers,$A36,SaisieDebut,"&lt;"&amp;IO$6,SaisieFin,"&gt;="&amp;IO$6,SaisieJour,"")+
COUNTIFS(SaisiePers,$A36,SaisieDebut,IO$6,SaisieFin,"&gt;="&amp;IO$6,SaisieMatin,Paramètres!$A$2,SaisieJour,"")+
COUNTIFS(SaisiePers,$A36,SaisieDebut,"&lt;"&amp;IO$6,SaisieFin,"&gt;="&amp;IO$6,SaisieMatin,Paramètres!$A$2,SaisieJour,TEXT(IO$6,"jjjj"))=0)=$AS$1)*0.5)</f>
        <v/>
      </c>
      <c r="IP36" s="6" t="str">
        <f>IF(OR(IO$6=0,COUNTIF(Feries,IO$6)&gt;0,ISNONTEXT($A36)),"",
((COUNTIFS(SaisiePers,$A36,SaisieDebut,"&lt;="&amp;IO$6,SaisieFin,"&gt;"&amp;IO$6,SaisieJour,"")+
COUNTIFS(SaisiePers,$A36,SaisieDebut,"&lt;="&amp;IO$6,SaisieFin,IO$6,SaisieSoir,Paramètres!$B$3,SaisieJour,"")+
COUNTIFS(SaisiePers,$A36,SaisieDebut,"&lt;="&amp;IO$6,SaisieFin,"&gt;"&amp;IO$6,SaisieSoir,Paramètres!$B$3,SaisieJour,TEXT(IO$6,"jjjj"))=0)=$AS$1)*0.5)</f>
        <v/>
      </c>
      <c r="IQ36" s="6" t="str">
        <f>IF(OR(IQ$6=0,COUNTIF(Feries,IQ$6)&gt;0,ISNONTEXT($A36)),"",
((COUNTIFS(SaisiePers,$A36,SaisieDebut,"&lt;"&amp;IQ$6,SaisieFin,"&gt;="&amp;IQ$6,SaisieJour,"")+
COUNTIFS(SaisiePers,$A36,SaisieDebut,IQ$6,SaisieFin,"&gt;="&amp;IQ$6,SaisieMatin,Paramètres!$A$2,SaisieJour,"")+
COUNTIFS(SaisiePers,$A36,SaisieDebut,"&lt;"&amp;IQ$6,SaisieFin,"&gt;="&amp;IQ$6,SaisieMatin,Paramètres!$A$2,SaisieJour,TEXT(IQ$6,"jjjj"))=0)=$AS$1)*0.5)</f>
        <v/>
      </c>
      <c r="IR36" s="6" t="str">
        <f>IF(OR(IQ$6=0,COUNTIF(Feries,IQ$6)&gt;0,ISNONTEXT($A36)),"",
((COUNTIFS(SaisiePers,$A36,SaisieDebut,"&lt;="&amp;IQ$6,SaisieFin,"&gt;"&amp;IQ$6,SaisieJour,"")+
COUNTIFS(SaisiePers,$A36,SaisieDebut,"&lt;="&amp;IQ$6,SaisieFin,IQ$6,SaisieSoir,Paramètres!$B$3,SaisieJour,"")+
COUNTIFS(SaisiePers,$A36,SaisieDebut,"&lt;="&amp;IQ$6,SaisieFin,"&gt;"&amp;IQ$6,SaisieSoir,Paramètres!$B$3,SaisieJour,TEXT(IQ$6,"jjjj"))=0)=$AS$1)*0.5)</f>
        <v/>
      </c>
      <c r="IS36" s="6" t="str">
        <f>IF(OR(IS$6=0,COUNTIF(Feries,IS$6)&gt;0,ISNONTEXT($A36)),"",
((COUNTIFS(SaisiePers,$A36,SaisieDebut,"&lt;"&amp;IS$6,SaisieFin,"&gt;="&amp;IS$6,SaisieJour,"")+
COUNTIFS(SaisiePers,$A36,SaisieDebut,IS$6,SaisieFin,"&gt;="&amp;IS$6,SaisieMatin,Paramètres!$A$2,SaisieJour,"")+
COUNTIFS(SaisiePers,$A36,SaisieDebut,"&lt;"&amp;IS$6,SaisieFin,"&gt;="&amp;IS$6,SaisieMatin,Paramètres!$A$2,SaisieJour,TEXT(IS$6,"jjjj"))=0)=$AS$1)*0.5)</f>
        <v/>
      </c>
      <c r="IT36" s="6" t="str">
        <f>IF(OR(IS$6=0,COUNTIF(Feries,IS$6)&gt;0,ISNONTEXT($A36)),"",
((COUNTIFS(SaisiePers,$A36,SaisieDebut,"&lt;="&amp;IS$6,SaisieFin,"&gt;"&amp;IS$6,SaisieJour,"")+
COUNTIFS(SaisiePers,$A36,SaisieDebut,"&lt;="&amp;IS$6,SaisieFin,IS$6,SaisieSoir,Paramètres!$B$3,SaisieJour,"")+
COUNTIFS(SaisiePers,$A36,SaisieDebut,"&lt;="&amp;IS$6,SaisieFin,"&gt;"&amp;IS$6,SaisieSoir,Paramètres!$B$3,SaisieJour,TEXT(IS$6,"jjjj"))=0)=$AS$1)*0.5)</f>
        <v/>
      </c>
      <c r="IU36" s="6" t="str">
        <f>IF(OR(IU$6=0,COUNTIF(Feries,IU$6)&gt;0,ISNONTEXT($A36)),"",
((COUNTIFS(SaisiePers,$A36,SaisieDebut,"&lt;"&amp;IU$6,SaisieFin,"&gt;="&amp;IU$6,SaisieJour,"")+
COUNTIFS(SaisiePers,$A36,SaisieDebut,IU$6,SaisieFin,"&gt;="&amp;IU$6,SaisieMatin,Paramètres!$A$2,SaisieJour,"")+
COUNTIFS(SaisiePers,$A36,SaisieDebut,"&lt;"&amp;IU$6,SaisieFin,"&gt;="&amp;IU$6,SaisieMatin,Paramètres!$A$2,SaisieJour,TEXT(IU$6,"jjjj"))=0)=$AS$1)*0.5)</f>
        <v/>
      </c>
      <c r="IV36" s="6" t="str">
        <f>IF(OR(IU$6=0,COUNTIF(Feries,IU$6)&gt;0,ISNONTEXT($A36)),"",
((COUNTIFS(SaisiePers,$A36,SaisieDebut,"&lt;="&amp;IU$6,SaisieFin,"&gt;"&amp;IU$6,SaisieJour,"")+
COUNTIFS(SaisiePers,$A36,SaisieDebut,"&lt;="&amp;IU$6,SaisieFin,IU$6,SaisieSoir,Paramètres!$B$3,SaisieJour,"")+
COUNTIFS(SaisiePers,$A36,SaisieDebut,"&lt;="&amp;IU$6,SaisieFin,"&gt;"&amp;IU$6,SaisieSoir,Paramètres!$B$3,SaisieJour,TEXT(IU$6,"jjjj"))=0)=$AS$1)*0.5)</f>
        <v/>
      </c>
      <c r="IW36" s="6" t="str">
        <f>IF(OR(IW$6=0,COUNTIF(Feries,IW$6)&gt;0,ISNONTEXT($A36)),"",
((COUNTIFS(SaisiePers,$A36,SaisieDebut,"&lt;"&amp;IW$6,SaisieFin,"&gt;="&amp;IW$6,SaisieJour,"")+
COUNTIFS(SaisiePers,$A36,SaisieDebut,IW$6,SaisieFin,"&gt;="&amp;IW$6,SaisieMatin,Paramètres!$A$2,SaisieJour,"")+
COUNTIFS(SaisiePers,$A36,SaisieDebut,"&lt;"&amp;IW$6,SaisieFin,"&gt;="&amp;IW$6,SaisieMatin,Paramètres!$A$2,SaisieJour,TEXT(IW$6,"jjjj"))=0)=$AS$1)*0.5)</f>
        <v/>
      </c>
      <c r="IX36" s="6" t="str">
        <f>IF(OR(IW$6=0,COUNTIF(Feries,IW$6)&gt;0,ISNONTEXT($A36)),"",
((COUNTIFS(SaisiePers,$A36,SaisieDebut,"&lt;="&amp;IW$6,SaisieFin,"&gt;"&amp;IW$6,SaisieJour,"")+
COUNTIFS(SaisiePers,$A36,SaisieDebut,"&lt;="&amp;IW$6,SaisieFin,IW$6,SaisieSoir,Paramètres!$B$3,SaisieJour,"")+
COUNTIFS(SaisiePers,$A36,SaisieDebut,"&lt;="&amp;IW$6,SaisieFin,"&gt;"&amp;IW$6,SaisieSoir,Paramètres!$B$3,SaisieJour,TEXT(IW$6,"jjjj"))=0)=$AS$1)*0.5)</f>
        <v/>
      </c>
      <c r="IY36" s="6" t="str">
        <f>IF(OR(IY$6=0,COUNTIF(Feries,IY$6)&gt;0,ISNONTEXT($A36)),"",
((COUNTIFS(SaisiePers,$A36,SaisieDebut,"&lt;"&amp;IY$6,SaisieFin,"&gt;="&amp;IY$6,SaisieJour,"")+
COUNTIFS(SaisiePers,$A36,SaisieDebut,IY$6,SaisieFin,"&gt;="&amp;IY$6,SaisieMatin,Paramètres!$A$2,SaisieJour,"")+
COUNTIFS(SaisiePers,$A36,SaisieDebut,"&lt;"&amp;IY$6,SaisieFin,"&gt;="&amp;IY$6,SaisieMatin,Paramètres!$A$2,SaisieJour,TEXT(IY$6,"jjjj"))=0)=$AS$1)*0.5)</f>
        <v/>
      </c>
      <c r="IZ36" s="6" t="str">
        <f>IF(OR(IY$6=0,COUNTIF(Feries,IY$6)&gt;0,ISNONTEXT($A36)),"",
((COUNTIFS(SaisiePers,$A36,SaisieDebut,"&lt;="&amp;IY$6,SaisieFin,"&gt;"&amp;IY$6,SaisieJour,"")+
COUNTIFS(SaisiePers,$A36,SaisieDebut,"&lt;="&amp;IY$6,SaisieFin,IY$6,SaisieSoir,Paramètres!$B$3,SaisieJour,"")+
COUNTIFS(SaisiePers,$A36,SaisieDebut,"&lt;="&amp;IY$6,SaisieFin,"&gt;"&amp;IY$6,SaisieSoir,Paramètres!$B$3,SaisieJour,TEXT(IY$6,"jjjj"))=0)=$AS$1)*0.5)</f>
        <v/>
      </c>
      <c r="JA36" s="6" t="str">
        <f>IF(OR(JA$6=0,COUNTIF(Feries,JA$6)&gt;0,ISNONTEXT($A36)),"",
((COUNTIFS(SaisiePers,$A36,SaisieDebut,"&lt;"&amp;JA$6,SaisieFin,"&gt;="&amp;JA$6,SaisieJour,"")+
COUNTIFS(SaisiePers,$A36,SaisieDebut,JA$6,SaisieFin,"&gt;="&amp;JA$6,SaisieMatin,Paramètres!$A$2,SaisieJour,"")+
COUNTIFS(SaisiePers,$A36,SaisieDebut,"&lt;"&amp;JA$6,SaisieFin,"&gt;="&amp;JA$6,SaisieMatin,Paramètres!$A$2,SaisieJour,TEXT(JA$6,"jjjj"))=0)=$AS$1)*0.5)</f>
        <v/>
      </c>
      <c r="JB36" s="6" t="str">
        <f>IF(OR(JA$6=0,COUNTIF(Feries,JA$6)&gt;0,ISNONTEXT($A36)),"",
((COUNTIFS(SaisiePers,$A36,SaisieDebut,"&lt;="&amp;JA$6,SaisieFin,"&gt;"&amp;JA$6,SaisieJour,"")+
COUNTIFS(SaisiePers,$A36,SaisieDebut,"&lt;="&amp;JA$6,SaisieFin,JA$6,SaisieSoir,Paramètres!$B$3,SaisieJour,"")+
COUNTIFS(SaisiePers,$A36,SaisieDebut,"&lt;="&amp;JA$6,SaisieFin,"&gt;"&amp;JA$6,SaisieSoir,Paramètres!$B$3,SaisieJour,TEXT(JA$6,"jjjj"))=0)=$AS$1)*0.5)</f>
        <v/>
      </c>
      <c r="JC36" s="6" t="str">
        <f>IF(OR(JC$6=0,COUNTIF(Feries,JC$6)&gt;0,ISNONTEXT($A36)),"",
((COUNTIFS(SaisiePers,$A36,SaisieDebut,"&lt;"&amp;JC$6,SaisieFin,"&gt;="&amp;JC$6,SaisieJour,"")+
COUNTIFS(SaisiePers,$A36,SaisieDebut,JC$6,SaisieFin,"&gt;="&amp;JC$6,SaisieMatin,Paramètres!$A$2,SaisieJour,"")+
COUNTIFS(SaisiePers,$A36,SaisieDebut,"&lt;"&amp;JC$6,SaisieFin,"&gt;="&amp;JC$6,SaisieMatin,Paramètres!$A$2,SaisieJour,TEXT(JC$6,"jjjj"))=0)=$AS$1)*0.5)</f>
        <v/>
      </c>
      <c r="JD36" s="6" t="str">
        <f>IF(OR(JC$6=0,COUNTIF(Feries,JC$6)&gt;0,ISNONTEXT($A36)),"",
((COUNTIFS(SaisiePers,$A36,SaisieDebut,"&lt;="&amp;JC$6,SaisieFin,"&gt;"&amp;JC$6,SaisieJour,"")+
COUNTIFS(SaisiePers,$A36,SaisieDebut,"&lt;="&amp;JC$6,SaisieFin,JC$6,SaisieSoir,Paramètres!$B$3,SaisieJour,"")+
COUNTIFS(SaisiePers,$A36,SaisieDebut,"&lt;="&amp;JC$6,SaisieFin,"&gt;"&amp;JC$6,SaisieSoir,Paramètres!$B$3,SaisieJour,TEXT(JC$6,"jjjj"))=0)=$AS$1)*0.5)</f>
        <v/>
      </c>
      <c r="JE36" s="6" t="str">
        <f>IF(OR(JE$6=0,COUNTIF(Feries,JE$6)&gt;0,ISNONTEXT($A36)),"",
((COUNTIFS(SaisiePers,$A36,SaisieDebut,"&lt;"&amp;JE$6,SaisieFin,"&gt;="&amp;JE$6,SaisieJour,"")+
COUNTIFS(SaisiePers,$A36,SaisieDebut,JE$6,SaisieFin,"&gt;="&amp;JE$6,SaisieMatin,Paramètres!$A$2,SaisieJour,"")+
COUNTIFS(SaisiePers,$A36,SaisieDebut,"&lt;"&amp;JE$6,SaisieFin,"&gt;="&amp;JE$6,SaisieMatin,Paramètres!$A$2,SaisieJour,TEXT(JE$6,"jjjj"))=0)=$AS$1)*0.5)</f>
        <v/>
      </c>
      <c r="JF36" s="6" t="str">
        <f>IF(OR(JE$6=0,COUNTIF(Feries,JE$6)&gt;0,ISNONTEXT($A36)),"",
((COUNTIFS(SaisiePers,$A36,SaisieDebut,"&lt;="&amp;JE$6,SaisieFin,"&gt;"&amp;JE$6,SaisieJour,"")+
COUNTIFS(SaisiePers,$A36,SaisieDebut,"&lt;="&amp;JE$6,SaisieFin,JE$6,SaisieSoir,Paramètres!$B$3,SaisieJour,"")+
COUNTIFS(SaisiePers,$A36,SaisieDebut,"&lt;="&amp;JE$6,SaisieFin,"&gt;"&amp;JE$6,SaisieSoir,Paramètres!$B$3,SaisieJour,TEXT(JE$6,"jjjj"))=0)=$AS$1)*0.5)</f>
        <v/>
      </c>
      <c r="JG36" s="6" t="str">
        <f>IF(OR(JG$6=0,COUNTIF(Feries,JG$6)&gt;0,ISNONTEXT($A36)),"",
((COUNTIFS(SaisiePers,$A36,SaisieDebut,"&lt;"&amp;JG$6,SaisieFin,"&gt;="&amp;JG$6,SaisieJour,"")+
COUNTIFS(SaisiePers,$A36,SaisieDebut,JG$6,SaisieFin,"&gt;="&amp;JG$6,SaisieMatin,Paramètres!$A$2,SaisieJour,"")+
COUNTIFS(SaisiePers,$A36,SaisieDebut,"&lt;"&amp;JG$6,SaisieFin,"&gt;="&amp;JG$6,SaisieMatin,Paramètres!$A$2,SaisieJour,TEXT(JG$6,"jjjj"))=0)=$AS$1)*0.5)</f>
        <v/>
      </c>
      <c r="JH36" s="6" t="str">
        <f>IF(OR(JG$6=0,COUNTIF(Feries,JG$6)&gt;0,ISNONTEXT($A36)),"",
((COUNTIFS(SaisiePers,$A36,SaisieDebut,"&lt;="&amp;JG$6,SaisieFin,"&gt;"&amp;JG$6,SaisieJour,"")+
COUNTIFS(SaisiePers,$A36,SaisieDebut,"&lt;="&amp;JG$6,SaisieFin,JG$6,SaisieSoir,Paramètres!$B$3,SaisieJour,"")+
COUNTIFS(SaisiePers,$A36,SaisieDebut,"&lt;="&amp;JG$6,SaisieFin,"&gt;"&amp;JG$6,SaisieSoir,Paramètres!$B$3,SaisieJour,TEXT(JG$6,"jjjj"))=0)=$AS$1)*0.5)</f>
        <v/>
      </c>
      <c r="JI36" s="6" t="str">
        <f>IF(OR(JI$6=0,COUNTIF(Feries,JI$6)&gt;0,ISNONTEXT($A36)),"",
((COUNTIFS(SaisiePers,$A36,SaisieDebut,"&lt;"&amp;JI$6,SaisieFin,"&gt;="&amp;JI$6,SaisieJour,"")+
COUNTIFS(SaisiePers,$A36,SaisieDebut,JI$6,SaisieFin,"&gt;="&amp;JI$6,SaisieMatin,Paramètres!$A$2,SaisieJour,"")+
COUNTIFS(SaisiePers,$A36,SaisieDebut,"&lt;"&amp;JI$6,SaisieFin,"&gt;="&amp;JI$6,SaisieMatin,Paramètres!$A$2,SaisieJour,TEXT(JI$6,"jjjj"))=0)=$AS$1)*0.5)</f>
        <v/>
      </c>
      <c r="JJ36" s="6" t="str">
        <f>IF(OR(JI$6=0,COUNTIF(Feries,JI$6)&gt;0,ISNONTEXT($A36)),"",
((COUNTIFS(SaisiePers,$A36,SaisieDebut,"&lt;="&amp;JI$6,SaisieFin,"&gt;"&amp;JI$6,SaisieJour,"")+
COUNTIFS(SaisiePers,$A36,SaisieDebut,"&lt;="&amp;JI$6,SaisieFin,JI$6,SaisieSoir,Paramètres!$B$3,SaisieJour,"")+
COUNTIFS(SaisiePers,$A36,SaisieDebut,"&lt;="&amp;JI$6,SaisieFin,"&gt;"&amp;JI$6,SaisieSoir,Paramètres!$B$3,SaisieJour,TEXT(JI$6,"jjjj"))=0)=$AS$1)*0.5)</f>
        <v/>
      </c>
      <c r="JK36" s="6" t="str">
        <f>IF(OR(JK$6=0,COUNTIF(Feries,JK$6)&gt;0,ISNONTEXT($A36)),"",
((COUNTIFS(SaisiePers,$A36,SaisieDebut,"&lt;"&amp;JK$6,SaisieFin,"&gt;="&amp;JK$6,SaisieJour,"")+
COUNTIFS(SaisiePers,$A36,SaisieDebut,JK$6,SaisieFin,"&gt;="&amp;JK$6,SaisieMatin,Paramètres!$A$2,SaisieJour,"")+
COUNTIFS(SaisiePers,$A36,SaisieDebut,"&lt;"&amp;JK$6,SaisieFin,"&gt;="&amp;JK$6,SaisieMatin,Paramètres!$A$2,SaisieJour,TEXT(JK$6,"jjjj"))=0)=$AS$1)*0.5)</f>
        <v/>
      </c>
      <c r="JL36" s="6" t="str">
        <f>IF(OR(JK$6=0,COUNTIF(Feries,JK$6)&gt;0,ISNONTEXT($A36)),"",
((COUNTIFS(SaisiePers,$A36,SaisieDebut,"&lt;="&amp;JK$6,SaisieFin,"&gt;"&amp;JK$6,SaisieJour,"")+
COUNTIFS(SaisiePers,$A36,SaisieDebut,"&lt;="&amp;JK$6,SaisieFin,JK$6,SaisieSoir,Paramètres!$B$3,SaisieJour,"")+
COUNTIFS(SaisiePers,$A36,SaisieDebut,"&lt;="&amp;JK$6,SaisieFin,"&gt;"&amp;JK$6,SaisieSoir,Paramètres!$B$3,SaisieJour,TEXT(JK$6,"jjjj"))=0)=$AS$1)*0.5)</f>
        <v/>
      </c>
      <c r="JM36" s="6" t="str">
        <f>IF(OR(JM$6=0,COUNTIF(Feries,JM$6)&gt;0,ISNONTEXT($A36)),"",
((COUNTIFS(SaisiePers,$A36,SaisieDebut,"&lt;"&amp;JM$6,SaisieFin,"&gt;="&amp;JM$6,SaisieJour,"")+
COUNTIFS(SaisiePers,$A36,SaisieDebut,JM$6,SaisieFin,"&gt;="&amp;JM$6,SaisieMatin,Paramètres!$A$2,SaisieJour,"")+
COUNTIFS(SaisiePers,$A36,SaisieDebut,"&lt;"&amp;JM$6,SaisieFin,"&gt;="&amp;JM$6,SaisieMatin,Paramètres!$A$2,SaisieJour,TEXT(JM$6,"jjjj"))=0)=$AS$1)*0.5)</f>
        <v/>
      </c>
      <c r="JN36" s="6" t="str">
        <f>IF(OR(JM$6=0,COUNTIF(Feries,JM$6)&gt;0,ISNONTEXT($A36)),"",
((COUNTIFS(SaisiePers,$A36,SaisieDebut,"&lt;="&amp;JM$6,SaisieFin,"&gt;"&amp;JM$6,SaisieJour,"")+
COUNTIFS(SaisiePers,$A36,SaisieDebut,"&lt;="&amp;JM$6,SaisieFin,JM$6,SaisieSoir,Paramètres!$B$3,SaisieJour,"")+
COUNTIFS(SaisiePers,$A36,SaisieDebut,"&lt;="&amp;JM$6,SaisieFin,"&gt;"&amp;JM$6,SaisieSoir,Paramètres!$B$3,SaisieJour,TEXT(JM$6,"jjjj"))=0)=$AS$1)*0.5)</f>
        <v/>
      </c>
      <c r="JO36" s="6" t="str">
        <f>IF(OR(JO$6=0,COUNTIF(Feries,JO$6)&gt;0,ISNONTEXT($A36)),"",
((COUNTIFS(SaisiePers,$A36,SaisieDebut,"&lt;"&amp;JO$6,SaisieFin,"&gt;="&amp;JO$6,SaisieJour,"")+
COUNTIFS(SaisiePers,$A36,SaisieDebut,JO$6,SaisieFin,"&gt;="&amp;JO$6,SaisieMatin,Paramètres!$A$2,SaisieJour,"")+
COUNTIFS(SaisiePers,$A36,SaisieDebut,"&lt;"&amp;JO$6,SaisieFin,"&gt;="&amp;JO$6,SaisieMatin,Paramètres!$A$2,SaisieJour,TEXT(JO$6,"jjjj"))=0)=$AS$1)*0.5)</f>
        <v/>
      </c>
      <c r="JP36" s="6" t="str">
        <f>IF(OR(JO$6=0,COUNTIF(Feries,JO$6)&gt;0,ISNONTEXT($A36)),"",
((COUNTIFS(SaisiePers,$A36,SaisieDebut,"&lt;="&amp;JO$6,SaisieFin,"&gt;"&amp;JO$6,SaisieJour,"")+
COUNTIFS(SaisiePers,$A36,SaisieDebut,"&lt;="&amp;JO$6,SaisieFin,JO$6,SaisieSoir,Paramètres!$B$3,SaisieJour,"")+
COUNTIFS(SaisiePers,$A36,SaisieDebut,"&lt;="&amp;JO$6,SaisieFin,"&gt;"&amp;JO$6,SaisieSoir,Paramètres!$B$3,SaisieJour,TEXT(JO$6,"jjjj"))=0)=$AS$1)*0.5)</f>
        <v/>
      </c>
      <c r="JQ36" s="6" t="str">
        <f>IF(OR(JQ$6=0,COUNTIF(Feries,JQ$6)&gt;0,ISNONTEXT($A36)),"",
((COUNTIFS(SaisiePers,$A36,SaisieDebut,"&lt;"&amp;JQ$6,SaisieFin,"&gt;="&amp;JQ$6,SaisieJour,"")+
COUNTIFS(SaisiePers,$A36,SaisieDebut,JQ$6,SaisieFin,"&gt;="&amp;JQ$6,SaisieMatin,Paramètres!$A$2,SaisieJour,"")+
COUNTIFS(SaisiePers,$A36,SaisieDebut,"&lt;"&amp;JQ$6,SaisieFin,"&gt;="&amp;JQ$6,SaisieMatin,Paramètres!$A$2,SaisieJour,TEXT(JQ$6,"jjjj"))=0)=$AS$1)*0.5)</f>
        <v/>
      </c>
      <c r="JR36" s="6" t="str">
        <f>IF(OR(JQ$6=0,COUNTIF(Feries,JQ$6)&gt;0,ISNONTEXT($A36)),"",
((COUNTIFS(SaisiePers,$A36,SaisieDebut,"&lt;="&amp;JQ$6,SaisieFin,"&gt;"&amp;JQ$6,SaisieJour,"")+
COUNTIFS(SaisiePers,$A36,SaisieDebut,"&lt;="&amp;JQ$6,SaisieFin,JQ$6,SaisieSoir,Paramètres!$B$3,SaisieJour,"")+
COUNTIFS(SaisiePers,$A36,SaisieDebut,"&lt;="&amp;JQ$6,SaisieFin,"&gt;"&amp;JQ$6,SaisieSoir,Paramètres!$B$3,SaisieJour,TEXT(JQ$6,"jjjj"))=0)=$AS$1)*0.5)</f>
        <v/>
      </c>
      <c r="JS36" s="6" t="str">
        <f>IF(OR(JS$6=0,COUNTIF(Feries,JS$6)&gt;0,ISNONTEXT($A36)),"",
((COUNTIFS(SaisiePers,$A36,SaisieDebut,"&lt;"&amp;JS$6,SaisieFin,"&gt;="&amp;JS$6,SaisieJour,"")+
COUNTIFS(SaisiePers,$A36,SaisieDebut,JS$6,SaisieFin,"&gt;="&amp;JS$6,SaisieMatin,Paramètres!$A$2,SaisieJour,"")+
COUNTIFS(SaisiePers,$A36,SaisieDebut,"&lt;"&amp;JS$6,SaisieFin,"&gt;="&amp;JS$6,SaisieMatin,Paramètres!$A$2,SaisieJour,TEXT(JS$6,"jjjj"))=0)=$AS$1)*0.5)</f>
        <v/>
      </c>
      <c r="JT36" s="6" t="str">
        <f>IF(OR(JS$6=0,COUNTIF(Feries,JS$6)&gt;0,ISNONTEXT($A36)),"",
((COUNTIFS(SaisiePers,$A36,SaisieDebut,"&lt;="&amp;JS$6,SaisieFin,"&gt;"&amp;JS$6,SaisieJour,"")+
COUNTIFS(SaisiePers,$A36,SaisieDebut,"&lt;="&amp;JS$6,SaisieFin,JS$6,SaisieSoir,Paramètres!$B$3,SaisieJour,"")+
COUNTIFS(SaisiePers,$A36,SaisieDebut,"&lt;="&amp;JS$6,SaisieFin,"&gt;"&amp;JS$6,SaisieSoir,Paramètres!$B$3,SaisieJour,TEXT(JS$6,"jjjj"))=0)=$AS$1)*0.5)</f>
        <v/>
      </c>
      <c r="JU36" s="6" t="str">
        <f>IF(OR(JU$6=0,COUNTIF(Feries,JU$6)&gt;0,ISNONTEXT($A36)),"",
((COUNTIFS(SaisiePers,$A36,SaisieDebut,"&lt;"&amp;JU$6,SaisieFin,"&gt;="&amp;JU$6,SaisieJour,"")+
COUNTIFS(SaisiePers,$A36,SaisieDebut,JU$6,SaisieFin,"&gt;="&amp;JU$6,SaisieMatin,Paramètres!$A$2,SaisieJour,"")+
COUNTIFS(SaisiePers,$A36,SaisieDebut,"&lt;"&amp;JU$6,SaisieFin,"&gt;="&amp;JU$6,SaisieMatin,Paramètres!$A$2,SaisieJour,TEXT(JU$6,"jjjj"))=0)=$AS$1)*0.5)</f>
        <v/>
      </c>
      <c r="JV36" s="6" t="str">
        <f>IF(OR(JU$6=0,COUNTIF(Feries,JU$6)&gt;0,ISNONTEXT($A36)),"",
((COUNTIFS(SaisiePers,$A36,SaisieDebut,"&lt;="&amp;JU$6,SaisieFin,"&gt;"&amp;JU$6,SaisieJour,"")+
COUNTIFS(SaisiePers,$A36,SaisieDebut,"&lt;="&amp;JU$6,SaisieFin,JU$6,SaisieSoir,Paramètres!$B$3,SaisieJour,"")+
COUNTIFS(SaisiePers,$A36,SaisieDebut,"&lt;="&amp;JU$6,SaisieFin,"&gt;"&amp;JU$6,SaisieSoir,Paramètres!$B$3,SaisieJour,TEXT(JU$6,"jjjj"))=0)=$AS$1)*0.5)</f>
        <v/>
      </c>
      <c r="JW36" s="6" t="str">
        <f>IF(OR(JW$6=0,COUNTIF(Feries,JW$6)&gt;0,ISNONTEXT($A36)),"",
((COUNTIFS(SaisiePers,$A36,SaisieDebut,"&lt;"&amp;JW$6,SaisieFin,"&gt;="&amp;JW$6,SaisieJour,"")+
COUNTIFS(SaisiePers,$A36,SaisieDebut,JW$6,SaisieFin,"&gt;="&amp;JW$6,SaisieMatin,Paramètres!$A$2,SaisieJour,"")+
COUNTIFS(SaisiePers,$A36,SaisieDebut,"&lt;"&amp;JW$6,SaisieFin,"&gt;="&amp;JW$6,SaisieMatin,Paramètres!$A$2,SaisieJour,TEXT(JW$6,"jjjj"))=0)=$AS$1)*0.5)</f>
        <v/>
      </c>
      <c r="JX36" s="6" t="str">
        <f>IF(OR(JW$6=0,COUNTIF(Feries,JW$6)&gt;0,ISNONTEXT($A36)),"",
((COUNTIFS(SaisiePers,$A36,SaisieDebut,"&lt;="&amp;JW$6,SaisieFin,"&gt;"&amp;JW$6,SaisieJour,"")+
COUNTIFS(SaisiePers,$A36,SaisieDebut,"&lt;="&amp;JW$6,SaisieFin,JW$6,SaisieSoir,Paramètres!$B$3,SaisieJour,"")+
COUNTIFS(SaisiePers,$A36,SaisieDebut,"&lt;="&amp;JW$6,SaisieFin,"&gt;"&amp;JW$6,SaisieSoir,Paramètres!$B$3,SaisieJour,TEXT(JW$6,"jjjj"))=0)=$AS$1)*0.5)</f>
        <v/>
      </c>
      <c r="JY36" s="6" t="str">
        <f>IF(OR(JY$6=0,COUNTIF(Feries,JY$6)&gt;0,ISNONTEXT($A36)),"",
((COUNTIFS(SaisiePers,$A36,SaisieDebut,"&lt;"&amp;JY$6,SaisieFin,"&gt;="&amp;JY$6,SaisieJour,"")+
COUNTIFS(SaisiePers,$A36,SaisieDebut,JY$6,SaisieFin,"&gt;="&amp;JY$6,SaisieMatin,Paramètres!$A$2,SaisieJour,"")+
COUNTIFS(SaisiePers,$A36,SaisieDebut,"&lt;"&amp;JY$6,SaisieFin,"&gt;="&amp;JY$6,SaisieMatin,Paramètres!$A$2,SaisieJour,TEXT(JY$6,"jjjj"))=0)=$AS$1)*0.5)</f>
        <v/>
      </c>
      <c r="JZ36" s="6" t="str">
        <f>IF(OR(JY$6=0,COUNTIF(Feries,JY$6)&gt;0,ISNONTEXT($A36)),"",
((COUNTIFS(SaisiePers,$A36,SaisieDebut,"&lt;="&amp;JY$6,SaisieFin,"&gt;"&amp;JY$6,SaisieJour,"")+
COUNTIFS(SaisiePers,$A36,SaisieDebut,"&lt;="&amp;JY$6,SaisieFin,JY$6,SaisieSoir,Paramètres!$B$3,SaisieJour,"")+
COUNTIFS(SaisiePers,$A36,SaisieDebut,"&lt;="&amp;JY$6,SaisieFin,"&gt;"&amp;JY$6,SaisieSoir,Paramètres!$B$3,SaisieJour,TEXT(JY$6,"jjjj"))=0)=$AS$1)*0.5)</f>
        <v/>
      </c>
      <c r="KA36" s="6" t="str">
        <f>IF(OR(KA$6=0,COUNTIF(Feries,KA$6)&gt;0,ISNONTEXT($A36)),"",
((COUNTIFS(SaisiePers,$A36,SaisieDebut,"&lt;"&amp;KA$6,SaisieFin,"&gt;="&amp;KA$6,SaisieJour,"")+
COUNTIFS(SaisiePers,$A36,SaisieDebut,KA$6,SaisieFin,"&gt;="&amp;KA$6,SaisieMatin,Paramètres!$A$2,SaisieJour,"")+
COUNTIFS(SaisiePers,$A36,SaisieDebut,"&lt;"&amp;KA$6,SaisieFin,"&gt;="&amp;KA$6,SaisieMatin,Paramètres!$A$2,SaisieJour,TEXT(KA$6,"jjjj"))=0)=$AS$1)*0.5)</f>
        <v/>
      </c>
      <c r="KB36" s="6" t="str">
        <f>IF(OR(KA$6=0,COUNTIF(Feries,KA$6)&gt;0,ISNONTEXT($A36)),"",
((COUNTIFS(SaisiePers,$A36,SaisieDebut,"&lt;="&amp;KA$6,SaisieFin,"&gt;"&amp;KA$6,SaisieJour,"")+
COUNTIFS(SaisiePers,$A36,SaisieDebut,"&lt;="&amp;KA$6,SaisieFin,KA$6,SaisieSoir,Paramètres!$B$3,SaisieJour,"")+
COUNTIFS(SaisiePers,$A36,SaisieDebut,"&lt;="&amp;KA$6,SaisieFin,"&gt;"&amp;KA$6,SaisieSoir,Paramètres!$B$3,SaisieJour,TEXT(KA$6,"jjjj"))=0)=$AS$1)*0.5)</f>
        <v/>
      </c>
      <c r="KC36" s="6" t="str">
        <f>IF(OR(KC$6=0,COUNTIF(Feries,KC$6)&gt;0,ISNONTEXT($A36)),"",
((COUNTIFS(SaisiePers,$A36,SaisieDebut,"&lt;"&amp;KC$6,SaisieFin,"&gt;="&amp;KC$6,SaisieJour,"")+
COUNTIFS(SaisiePers,$A36,SaisieDebut,KC$6,SaisieFin,"&gt;="&amp;KC$6,SaisieMatin,Paramètres!$A$2,SaisieJour,"")+
COUNTIFS(SaisiePers,$A36,SaisieDebut,"&lt;"&amp;KC$6,SaisieFin,"&gt;="&amp;KC$6,SaisieMatin,Paramètres!$A$2,SaisieJour,TEXT(KC$6,"jjjj"))=0)=$AS$1)*0.5)</f>
        <v/>
      </c>
      <c r="KD36" s="6" t="str">
        <f>IF(OR(KC$6=0,COUNTIF(Feries,KC$6)&gt;0,ISNONTEXT($A36)),"",
((COUNTIFS(SaisiePers,$A36,SaisieDebut,"&lt;="&amp;KC$6,SaisieFin,"&gt;"&amp;KC$6,SaisieJour,"")+
COUNTIFS(SaisiePers,$A36,SaisieDebut,"&lt;="&amp;KC$6,SaisieFin,KC$6,SaisieSoir,Paramètres!$B$3,SaisieJour,"")+
COUNTIFS(SaisiePers,$A36,SaisieDebut,"&lt;="&amp;KC$6,SaisieFin,"&gt;"&amp;KC$6,SaisieSoir,Paramètres!$B$3,SaisieJour,TEXT(KC$6,"jjjj"))=0)=$AS$1)*0.5)</f>
        <v/>
      </c>
      <c r="KE36" s="6" t="str">
        <f>IF(OR(KE$6=0,COUNTIF(Feries,KE$6)&gt;0,ISNONTEXT($A36)),"",
((COUNTIFS(SaisiePers,$A36,SaisieDebut,"&lt;"&amp;KE$6,SaisieFin,"&gt;="&amp;KE$6,SaisieJour,"")+
COUNTIFS(SaisiePers,$A36,SaisieDebut,KE$6,SaisieFin,"&gt;="&amp;KE$6,SaisieMatin,Paramètres!$A$2,SaisieJour,"")+
COUNTIFS(SaisiePers,$A36,SaisieDebut,"&lt;"&amp;KE$6,SaisieFin,"&gt;="&amp;KE$6,SaisieMatin,Paramètres!$A$2,SaisieJour,TEXT(KE$6,"jjjj"))=0)=$AS$1)*0.5)</f>
        <v/>
      </c>
      <c r="KF36" s="6" t="str">
        <f>IF(OR(KE$6=0,COUNTIF(Feries,KE$6)&gt;0,ISNONTEXT($A36)),"",
((COUNTIFS(SaisiePers,$A36,SaisieDebut,"&lt;="&amp;KE$6,SaisieFin,"&gt;"&amp;KE$6,SaisieJour,"")+
COUNTIFS(SaisiePers,$A36,SaisieDebut,"&lt;="&amp;KE$6,SaisieFin,KE$6,SaisieSoir,Paramètres!$B$3,SaisieJour,"")+
COUNTIFS(SaisiePers,$A36,SaisieDebut,"&lt;="&amp;KE$6,SaisieFin,"&gt;"&amp;KE$6,SaisieSoir,Paramètres!$B$3,SaisieJour,TEXT(KE$6,"jjjj"))=0)=$AS$1)*0.5)</f>
        <v/>
      </c>
      <c r="KG36" s="6" t="str">
        <f>IF(OR(KG$6=0,COUNTIF(Feries,KG$6)&gt;0,ISNONTEXT($A36)),"",
((COUNTIFS(SaisiePers,$A36,SaisieDebut,"&lt;"&amp;KG$6,SaisieFin,"&gt;="&amp;KG$6,SaisieJour,"")+
COUNTIFS(SaisiePers,$A36,SaisieDebut,KG$6,SaisieFin,"&gt;="&amp;KG$6,SaisieMatin,Paramètres!$A$2,SaisieJour,"")+
COUNTIFS(SaisiePers,$A36,SaisieDebut,"&lt;"&amp;KG$6,SaisieFin,"&gt;="&amp;KG$6,SaisieMatin,Paramètres!$A$2,SaisieJour,TEXT(KG$6,"jjjj"))=0)=$AS$1)*0.5)</f>
        <v/>
      </c>
      <c r="KH36" s="6" t="str">
        <f>IF(OR(KG$6=0,COUNTIF(Feries,KG$6)&gt;0,ISNONTEXT($A36)),"",
((COUNTIFS(SaisiePers,$A36,SaisieDebut,"&lt;="&amp;KG$6,SaisieFin,"&gt;"&amp;KG$6,SaisieJour,"")+
COUNTIFS(SaisiePers,$A36,SaisieDebut,"&lt;="&amp;KG$6,SaisieFin,KG$6,SaisieSoir,Paramètres!$B$3,SaisieJour,"")+
COUNTIFS(SaisiePers,$A36,SaisieDebut,"&lt;="&amp;KG$6,SaisieFin,"&gt;"&amp;KG$6,SaisieSoir,Paramètres!$B$3,SaisieJour,TEXT(KG$6,"jjjj"))=0)=$AS$1)*0.5)</f>
        <v/>
      </c>
      <c r="KI36" s="6" t="str">
        <f>IF(OR(KI$6=0,COUNTIF(Feries,KI$6)&gt;0,ISNONTEXT($A36)),"",
((COUNTIFS(SaisiePers,$A36,SaisieDebut,"&lt;"&amp;KI$6,SaisieFin,"&gt;="&amp;KI$6,SaisieJour,"")+
COUNTIFS(SaisiePers,$A36,SaisieDebut,KI$6,SaisieFin,"&gt;="&amp;KI$6,SaisieMatin,Paramètres!$A$2,SaisieJour,"")+
COUNTIFS(SaisiePers,$A36,SaisieDebut,"&lt;"&amp;KI$6,SaisieFin,"&gt;="&amp;KI$6,SaisieMatin,Paramètres!$A$2,SaisieJour,TEXT(KI$6,"jjjj"))=0)=$AS$1)*0.5)</f>
        <v/>
      </c>
      <c r="KJ36" s="6" t="str">
        <f>IF(OR(KI$6=0,COUNTIF(Feries,KI$6)&gt;0,ISNONTEXT($A36)),"",
((COUNTIFS(SaisiePers,$A36,SaisieDebut,"&lt;="&amp;KI$6,SaisieFin,"&gt;"&amp;KI$6,SaisieJour,"")+
COUNTIFS(SaisiePers,$A36,SaisieDebut,"&lt;="&amp;KI$6,SaisieFin,KI$6,SaisieSoir,Paramètres!$B$3,SaisieJour,"")+
COUNTIFS(SaisiePers,$A36,SaisieDebut,"&lt;="&amp;KI$6,SaisieFin,"&gt;"&amp;KI$6,SaisieSoir,Paramètres!$B$3,SaisieJour,TEXT(KI$6,"jjjj"))=0)=$AS$1)*0.5)</f>
        <v/>
      </c>
      <c r="KK36" s="6" t="str">
        <f>IF(OR(KK$6=0,COUNTIF(Feries,KK$6)&gt;0,ISNONTEXT($A36)),"",
((COUNTIFS(SaisiePers,$A36,SaisieDebut,"&lt;"&amp;KK$6,SaisieFin,"&gt;="&amp;KK$6,SaisieJour,"")+
COUNTIFS(SaisiePers,$A36,SaisieDebut,KK$6,SaisieFin,"&gt;="&amp;KK$6,SaisieMatin,Paramètres!$A$2,SaisieJour,"")+
COUNTIFS(SaisiePers,$A36,SaisieDebut,"&lt;"&amp;KK$6,SaisieFin,"&gt;="&amp;KK$6,SaisieMatin,Paramètres!$A$2,SaisieJour,TEXT(KK$6,"jjjj"))=0)=$AS$1)*0.5)</f>
        <v/>
      </c>
      <c r="KL36" s="6" t="str">
        <f>IF(OR(KK$6=0,COUNTIF(Feries,KK$6)&gt;0,ISNONTEXT($A36)),"",
((COUNTIFS(SaisiePers,$A36,SaisieDebut,"&lt;="&amp;KK$6,SaisieFin,"&gt;"&amp;KK$6,SaisieJour,"")+
COUNTIFS(SaisiePers,$A36,SaisieDebut,"&lt;="&amp;KK$6,SaisieFin,KK$6,SaisieSoir,Paramètres!$B$3,SaisieJour,"")+
COUNTIFS(SaisiePers,$A36,SaisieDebut,"&lt;="&amp;KK$6,SaisieFin,"&gt;"&amp;KK$6,SaisieSoir,Paramètres!$B$3,SaisieJour,TEXT(KK$6,"jjjj"))=0)=$AS$1)*0.5)</f>
        <v/>
      </c>
      <c r="KM36" s="6" t="str">
        <f>IF(OR(KM$6=0,COUNTIF(Feries,KM$6)&gt;0,ISNONTEXT($A36)),"",
((COUNTIFS(SaisiePers,$A36,SaisieDebut,"&lt;"&amp;KM$6,SaisieFin,"&gt;="&amp;KM$6,SaisieJour,"")+
COUNTIFS(SaisiePers,$A36,SaisieDebut,KM$6,SaisieFin,"&gt;="&amp;KM$6,SaisieMatin,Paramètres!$A$2,SaisieJour,"")+
COUNTIFS(SaisiePers,$A36,SaisieDebut,"&lt;"&amp;KM$6,SaisieFin,"&gt;="&amp;KM$6,SaisieMatin,Paramètres!$A$2,SaisieJour,TEXT(KM$6,"jjjj"))=0)=$AS$1)*0.5)</f>
        <v/>
      </c>
      <c r="KN36" s="6" t="str">
        <f>IF(OR(KM$6=0,COUNTIF(Feries,KM$6)&gt;0,ISNONTEXT($A36)),"",
((COUNTIFS(SaisiePers,$A36,SaisieDebut,"&lt;="&amp;KM$6,SaisieFin,"&gt;"&amp;KM$6,SaisieJour,"")+
COUNTIFS(SaisiePers,$A36,SaisieDebut,"&lt;="&amp;KM$6,SaisieFin,KM$6,SaisieSoir,Paramètres!$B$3,SaisieJour,"")+
COUNTIFS(SaisiePers,$A36,SaisieDebut,"&lt;="&amp;KM$6,SaisieFin,"&gt;"&amp;KM$6,SaisieSoir,Paramètres!$B$3,SaisieJour,TEXT(KM$6,"jjjj"))=0)=$AS$1)*0.5)</f>
        <v/>
      </c>
      <c r="KO36" s="6" t="str">
        <f>IF(OR(KO$6=0,COUNTIF(Feries,KO$6)&gt;0,ISNONTEXT($A36)),"",
((COUNTIFS(SaisiePers,$A36,SaisieDebut,"&lt;"&amp;KO$6,SaisieFin,"&gt;="&amp;KO$6,SaisieJour,"")+
COUNTIFS(SaisiePers,$A36,SaisieDebut,KO$6,SaisieFin,"&gt;="&amp;KO$6,SaisieMatin,Paramètres!$A$2,SaisieJour,"")+
COUNTIFS(SaisiePers,$A36,SaisieDebut,"&lt;"&amp;KO$6,SaisieFin,"&gt;="&amp;KO$6,SaisieMatin,Paramètres!$A$2,SaisieJour,TEXT(KO$6,"jjjj"))=0)=$AS$1)*0.5)</f>
        <v/>
      </c>
      <c r="KP36" s="6" t="str">
        <f>IF(OR(KO$6=0,COUNTIF(Feries,KO$6)&gt;0,ISNONTEXT($A36)),"",
((COUNTIFS(SaisiePers,$A36,SaisieDebut,"&lt;="&amp;KO$6,SaisieFin,"&gt;"&amp;KO$6,SaisieJour,"")+
COUNTIFS(SaisiePers,$A36,SaisieDebut,"&lt;="&amp;KO$6,SaisieFin,KO$6,SaisieSoir,Paramètres!$B$3,SaisieJour,"")+
COUNTIFS(SaisiePers,$A36,SaisieDebut,"&lt;="&amp;KO$6,SaisieFin,"&gt;"&amp;KO$6,SaisieSoir,Paramètres!$B$3,SaisieJour,TEXT(KO$6,"jjjj"))=0)=$AS$1)*0.5)</f>
        <v/>
      </c>
      <c r="KQ36" s="6" t="str">
        <f>IF(OR(KQ$6=0,COUNTIF(Feries,KQ$6)&gt;0,ISNONTEXT($A36)),"",
((COUNTIFS(SaisiePers,$A36,SaisieDebut,"&lt;"&amp;KQ$6,SaisieFin,"&gt;="&amp;KQ$6,SaisieJour,"")+
COUNTIFS(SaisiePers,$A36,SaisieDebut,KQ$6,SaisieFin,"&gt;="&amp;KQ$6,SaisieMatin,Paramètres!$A$2,SaisieJour,"")+
COUNTIFS(SaisiePers,$A36,SaisieDebut,"&lt;"&amp;KQ$6,SaisieFin,"&gt;="&amp;KQ$6,SaisieMatin,Paramètres!$A$2,SaisieJour,TEXT(KQ$6,"jjjj"))=0)=$AS$1)*0.5)</f>
        <v/>
      </c>
      <c r="KR36" s="6" t="str">
        <f>IF(OR(KQ$6=0,COUNTIF(Feries,KQ$6)&gt;0,ISNONTEXT($A36)),"",
((COUNTIFS(SaisiePers,$A36,SaisieDebut,"&lt;="&amp;KQ$6,SaisieFin,"&gt;"&amp;KQ$6,SaisieJour,"")+
COUNTIFS(SaisiePers,$A36,SaisieDebut,"&lt;="&amp;KQ$6,SaisieFin,KQ$6,SaisieSoir,Paramètres!$B$3,SaisieJour,"")+
COUNTIFS(SaisiePers,$A36,SaisieDebut,"&lt;="&amp;KQ$6,SaisieFin,"&gt;"&amp;KQ$6,SaisieSoir,Paramètres!$B$3,SaisieJour,TEXT(KQ$6,"jjjj"))=0)=$AS$1)*0.5)</f>
        <v/>
      </c>
      <c r="KS36" s="6" t="str">
        <f>IF(OR(KS$6=0,COUNTIF(Feries,KS$6)&gt;0,ISNONTEXT($A36)),"",
((COUNTIFS(SaisiePers,$A36,SaisieDebut,"&lt;"&amp;KS$6,SaisieFin,"&gt;="&amp;KS$6,SaisieJour,"")+
COUNTIFS(SaisiePers,$A36,SaisieDebut,KS$6,SaisieFin,"&gt;="&amp;KS$6,SaisieMatin,Paramètres!$A$2,SaisieJour,"")+
COUNTIFS(SaisiePers,$A36,SaisieDebut,"&lt;"&amp;KS$6,SaisieFin,"&gt;="&amp;KS$6,SaisieMatin,Paramètres!$A$2,SaisieJour,TEXT(KS$6,"jjjj"))=0)=$AS$1)*0.5)</f>
        <v/>
      </c>
      <c r="KT36" s="6" t="str">
        <f>IF(OR(KS$6=0,COUNTIF(Feries,KS$6)&gt;0,ISNONTEXT($A36)),"",
((COUNTIFS(SaisiePers,$A36,SaisieDebut,"&lt;="&amp;KS$6,SaisieFin,"&gt;"&amp;KS$6,SaisieJour,"")+
COUNTIFS(SaisiePers,$A36,SaisieDebut,"&lt;="&amp;KS$6,SaisieFin,KS$6,SaisieSoir,Paramètres!$B$3,SaisieJour,"")+
COUNTIFS(SaisiePers,$A36,SaisieDebut,"&lt;="&amp;KS$6,SaisieFin,"&gt;"&amp;KS$6,SaisieSoir,Paramètres!$B$3,SaisieJour,TEXT(KS$6,"jjjj"))=0)=$AS$1)*0.5)</f>
        <v/>
      </c>
      <c r="KU36" s="6" t="str">
        <f>IF(OR(KU$6=0,COUNTIF(Feries,KU$6)&gt;0,ISNONTEXT($A36)),"",
((COUNTIFS(SaisiePers,$A36,SaisieDebut,"&lt;"&amp;KU$6,SaisieFin,"&gt;="&amp;KU$6,SaisieJour,"")+
COUNTIFS(SaisiePers,$A36,SaisieDebut,KU$6,SaisieFin,"&gt;="&amp;KU$6,SaisieMatin,Paramètres!$A$2,SaisieJour,"")+
COUNTIFS(SaisiePers,$A36,SaisieDebut,"&lt;"&amp;KU$6,SaisieFin,"&gt;="&amp;KU$6,SaisieMatin,Paramètres!$A$2,SaisieJour,TEXT(KU$6,"jjjj"))=0)=$AS$1)*0.5)</f>
        <v/>
      </c>
      <c r="KV36" s="6" t="str">
        <f>IF(OR(KU$6=0,COUNTIF(Feries,KU$6)&gt;0,ISNONTEXT($A36)),"",
((COUNTIFS(SaisiePers,$A36,SaisieDebut,"&lt;="&amp;KU$6,SaisieFin,"&gt;"&amp;KU$6,SaisieJour,"")+
COUNTIFS(SaisiePers,$A36,SaisieDebut,"&lt;="&amp;KU$6,SaisieFin,KU$6,SaisieSoir,Paramètres!$B$3,SaisieJour,"")+
COUNTIFS(SaisiePers,$A36,SaisieDebut,"&lt;="&amp;KU$6,SaisieFin,"&gt;"&amp;KU$6,SaisieSoir,Paramètres!$B$3,SaisieJour,TEXT(KU$6,"jjjj"))=0)=$AS$1)*0.5)</f>
        <v/>
      </c>
      <c r="KW36" s="6" t="str">
        <f>IF(OR(KW$6=0,COUNTIF(Feries,KW$6)&gt;0,ISNONTEXT($A36)),"",
((COUNTIFS(SaisiePers,$A36,SaisieDebut,"&lt;"&amp;KW$6,SaisieFin,"&gt;="&amp;KW$6,SaisieJour,"")+
COUNTIFS(SaisiePers,$A36,SaisieDebut,KW$6,SaisieFin,"&gt;="&amp;KW$6,SaisieMatin,Paramètres!$A$2,SaisieJour,"")+
COUNTIFS(SaisiePers,$A36,SaisieDebut,"&lt;"&amp;KW$6,SaisieFin,"&gt;="&amp;KW$6,SaisieMatin,Paramètres!$A$2,SaisieJour,TEXT(KW$6,"jjjj"))=0)=$AS$1)*0.5)</f>
        <v/>
      </c>
      <c r="KX36" s="6" t="str">
        <f>IF(OR(KW$6=0,COUNTIF(Feries,KW$6)&gt;0,ISNONTEXT($A36)),"",
((COUNTIFS(SaisiePers,$A36,SaisieDebut,"&lt;="&amp;KW$6,SaisieFin,"&gt;"&amp;KW$6,SaisieJour,"")+
COUNTIFS(SaisiePers,$A36,SaisieDebut,"&lt;="&amp;KW$6,SaisieFin,KW$6,SaisieSoir,Paramètres!$B$3,SaisieJour,"")+
COUNTIFS(SaisiePers,$A36,SaisieDebut,"&lt;="&amp;KW$6,SaisieFin,"&gt;"&amp;KW$6,SaisieSoir,Paramètres!$B$3,SaisieJour,TEXT(KW$6,"jjjj"))=0)=$AS$1)*0.5)</f>
        <v/>
      </c>
      <c r="KY36" s="6" t="str">
        <f>IF(OR(KY$6=0,COUNTIF(Feries,KY$6)&gt;0,ISNONTEXT($A36)),"",
((COUNTIFS(SaisiePers,$A36,SaisieDebut,"&lt;"&amp;KY$6,SaisieFin,"&gt;="&amp;KY$6,SaisieJour,"")+
COUNTIFS(SaisiePers,$A36,SaisieDebut,KY$6,SaisieFin,"&gt;="&amp;KY$6,SaisieMatin,Paramètres!$A$2,SaisieJour,"")+
COUNTIFS(SaisiePers,$A36,SaisieDebut,"&lt;"&amp;KY$6,SaisieFin,"&gt;="&amp;KY$6,SaisieMatin,Paramètres!$A$2,SaisieJour,TEXT(KY$6,"jjjj"))=0)=$AS$1)*0.5)</f>
        <v/>
      </c>
      <c r="KZ36" s="6" t="str">
        <f>IF(OR(KY$6=0,COUNTIF(Feries,KY$6)&gt;0,ISNONTEXT($A36)),"",
((COUNTIFS(SaisiePers,$A36,SaisieDebut,"&lt;="&amp;KY$6,SaisieFin,"&gt;"&amp;KY$6,SaisieJour,"")+
COUNTIFS(SaisiePers,$A36,SaisieDebut,"&lt;="&amp;KY$6,SaisieFin,KY$6,SaisieSoir,Paramètres!$B$3,SaisieJour,"")+
COUNTIFS(SaisiePers,$A36,SaisieDebut,"&lt;="&amp;KY$6,SaisieFin,"&gt;"&amp;KY$6,SaisieSoir,Paramètres!$B$3,SaisieJour,TEXT(KY$6,"jjjj"))=0)=$AS$1)*0.5)</f>
        <v/>
      </c>
      <c r="LA36" s="6" t="str">
        <f>IF(OR(LA$6=0,COUNTIF(Feries,LA$6)&gt;0,ISNONTEXT($A36)),"",
((COUNTIFS(SaisiePers,$A36,SaisieDebut,"&lt;"&amp;LA$6,SaisieFin,"&gt;="&amp;LA$6,SaisieJour,"")+
COUNTIFS(SaisiePers,$A36,SaisieDebut,LA$6,SaisieFin,"&gt;="&amp;LA$6,SaisieMatin,Paramètres!$A$2,SaisieJour,"")+
COUNTIFS(SaisiePers,$A36,SaisieDebut,"&lt;"&amp;LA$6,SaisieFin,"&gt;="&amp;LA$6,SaisieMatin,Paramètres!$A$2,SaisieJour,TEXT(LA$6,"jjjj"))=0)=$AS$1)*0.5)</f>
        <v/>
      </c>
      <c r="LB36" s="6" t="str">
        <f>IF(OR(LA$6=0,COUNTIF(Feries,LA$6)&gt;0,ISNONTEXT($A36)),"",
((COUNTIFS(SaisiePers,$A36,SaisieDebut,"&lt;="&amp;LA$6,SaisieFin,"&gt;"&amp;LA$6,SaisieJour,"")+
COUNTIFS(SaisiePers,$A36,SaisieDebut,"&lt;="&amp;LA$6,SaisieFin,LA$6,SaisieSoir,Paramètres!$B$3,SaisieJour,"")+
COUNTIFS(SaisiePers,$A36,SaisieDebut,"&lt;="&amp;LA$6,SaisieFin,"&gt;"&amp;LA$6,SaisieSoir,Paramètres!$B$3,SaisieJour,TEXT(LA$6,"jjjj"))=0)=$AS$1)*0.5)</f>
        <v/>
      </c>
      <c r="LC36" s="6" t="str">
        <f>IF(OR(LC$6=0,COUNTIF(Feries,LC$6)&gt;0,ISNONTEXT($A36)),"",
((COUNTIFS(SaisiePers,$A36,SaisieDebut,"&lt;"&amp;LC$6,SaisieFin,"&gt;="&amp;LC$6,SaisieJour,"")+
COUNTIFS(SaisiePers,$A36,SaisieDebut,LC$6,SaisieFin,"&gt;="&amp;LC$6,SaisieMatin,Paramètres!$A$2,SaisieJour,"")+
COUNTIFS(SaisiePers,$A36,SaisieDebut,"&lt;"&amp;LC$6,SaisieFin,"&gt;="&amp;LC$6,SaisieMatin,Paramètres!$A$2,SaisieJour,TEXT(LC$6,"jjjj"))=0)=$AS$1)*0.5)</f>
        <v/>
      </c>
      <c r="LD36" s="6" t="str">
        <f>IF(OR(LC$6=0,COUNTIF(Feries,LC$6)&gt;0,ISNONTEXT($A36)),"",
((COUNTIFS(SaisiePers,$A36,SaisieDebut,"&lt;="&amp;LC$6,SaisieFin,"&gt;"&amp;LC$6,SaisieJour,"")+
COUNTIFS(SaisiePers,$A36,SaisieDebut,"&lt;="&amp;LC$6,SaisieFin,LC$6,SaisieSoir,Paramètres!$B$3,SaisieJour,"")+
COUNTIFS(SaisiePers,$A36,SaisieDebut,"&lt;="&amp;LC$6,SaisieFin,"&gt;"&amp;LC$6,SaisieSoir,Paramètres!$B$3,SaisieJour,TEXT(LC$6,"jjjj"))=0)=$AS$1)*0.5)</f>
        <v/>
      </c>
      <c r="LE36" s="6" t="str">
        <f>IF(OR(LE$6=0,COUNTIF(Feries,LE$6)&gt;0,ISNONTEXT($A36)),"",
((COUNTIFS(SaisiePers,$A36,SaisieDebut,"&lt;"&amp;LE$6,SaisieFin,"&gt;="&amp;LE$6,SaisieJour,"")+
COUNTIFS(SaisiePers,$A36,SaisieDebut,LE$6,SaisieFin,"&gt;="&amp;LE$6,SaisieMatin,Paramètres!$A$2,SaisieJour,"")+
COUNTIFS(SaisiePers,$A36,SaisieDebut,"&lt;"&amp;LE$6,SaisieFin,"&gt;="&amp;LE$6,SaisieMatin,Paramètres!$A$2,SaisieJour,TEXT(LE$6,"jjjj"))=0)=$AS$1)*0.5)</f>
        <v/>
      </c>
      <c r="LF36" s="6" t="str">
        <f>IF(OR(LE$6=0,COUNTIF(Feries,LE$6)&gt;0,ISNONTEXT($A36)),"",
((COUNTIFS(SaisiePers,$A36,SaisieDebut,"&lt;="&amp;LE$6,SaisieFin,"&gt;"&amp;LE$6,SaisieJour,"")+
COUNTIFS(SaisiePers,$A36,SaisieDebut,"&lt;="&amp;LE$6,SaisieFin,LE$6,SaisieSoir,Paramètres!$B$3,SaisieJour,"")+
COUNTIFS(SaisiePers,$A36,SaisieDebut,"&lt;="&amp;LE$6,SaisieFin,"&gt;"&amp;LE$6,SaisieSoir,Paramètres!$B$3,SaisieJour,TEXT(LE$6,"jjjj"))=0)=$AS$1)*0.5)</f>
        <v/>
      </c>
      <c r="LG36" s="6" t="str">
        <f>IF(OR(LG$6=0,COUNTIF(Feries,LG$6)&gt;0,ISNONTEXT($A36)),"",
((COUNTIFS(SaisiePers,$A36,SaisieDebut,"&lt;"&amp;LG$6,SaisieFin,"&gt;="&amp;LG$6,SaisieJour,"")+
COUNTIFS(SaisiePers,$A36,SaisieDebut,LG$6,SaisieFin,"&gt;="&amp;LG$6,SaisieMatin,Paramètres!$A$2,SaisieJour,"")+
COUNTIFS(SaisiePers,$A36,SaisieDebut,"&lt;"&amp;LG$6,SaisieFin,"&gt;="&amp;LG$6,SaisieMatin,Paramètres!$A$2,SaisieJour,TEXT(LG$6,"jjjj"))=0)=$AS$1)*0.5)</f>
        <v/>
      </c>
      <c r="LH36" s="6" t="str">
        <f>IF(OR(LG$6=0,COUNTIF(Feries,LG$6)&gt;0,ISNONTEXT($A36)),"",
((COUNTIFS(SaisiePers,$A36,SaisieDebut,"&lt;="&amp;LG$6,SaisieFin,"&gt;"&amp;LG$6,SaisieJour,"")+
COUNTIFS(SaisiePers,$A36,SaisieDebut,"&lt;="&amp;LG$6,SaisieFin,LG$6,SaisieSoir,Paramètres!$B$3,SaisieJour,"")+
COUNTIFS(SaisiePers,$A36,SaisieDebut,"&lt;="&amp;LG$6,SaisieFin,"&gt;"&amp;LG$6,SaisieSoir,Paramètres!$B$3,SaisieJour,TEXT(LG$6,"jjjj"))=0)=$AS$1)*0.5)</f>
        <v/>
      </c>
      <c r="LI36" s="6" t="str">
        <f>IF(OR(LI$6=0,COUNTIF(Feries,LI$6)&gt;0,ISNONTEXT($A36)),"",
((COUNTIFS(SaisiePers,$A36,SaisieDebut,"&lt;"&amp;LI$6,SaisieFin,"&gt;="&amp;LI$6,SaisieJour,"")+
COUNTIFS(SaisiePers,$A36,SaisieDebut,LI$6,SaisieFin,"&gt;="&amp;LI$6,SaisieMatin,Paramètres!$A$2,SaisieJour,"")+
COUNTIFS(SaisiePers,$A36,SaisieDebut,"&lt;"&amp;LI$6,SaisieFin,"&gt;="&amp;LI$6,SaisieMatin,Paramètres!$A$2,SaisieJour,TEXT(LI$6,"jjjj"))=0)=$AS$1)*0.5)</f>
        <v/>
      </c>
      <c r="LJ36" s="6" t="str">
        <f>IF(OR(LI$6=0,COUNTIF(Feries,LI$6)&gt;0,ISNONTEXT($A36)),"",
((COUNTIFS(SaisiePers,$A36,SaisieDebut,"&lt;="&amp;LI$6,SaisieFin,"&gt;"&amp;LI$6,SaisieJour,"")+
COUNTIFS(SaisiePers,$A36,SaisieDebut,"&lt;="&amp;LI$6,SaisieFin,LI$6,SaisieSoir,Paramètres!$B$3,SaisieJour,"")+
COUNTIFS(SaisiePers,$A36,SaisieDebut,"&lt;="&amp;LI$6,SaisieFin,"&gt;"&amp;LI$6,SaisieSoir,Paramètres!$B$3,SaisieJour,TEXT(LI$6,"jjjj"))=0)=$AS$1)*0.5)</f>
        <v/>
      </c>
      <c r="LK36" s="6" t="str">
        <f>IF(OR(LK$6=0,COUNTIF(Feries,LK$6)&gt;0,ISNONTEXT($A36)),"",
((COUNTIFS(SaisiePers,$A36,SaisieDebut,"&lt;"&amp;LK$6,SaisieFin,"&gt;="&amp;LK$6,SaisieJour,"")+
COUNTIFS(SaisiePers,$A36,SaisieDebut,LK$6,SaisieFin,"&gt;="&amp;LK$6,SaisieMatin,Paramètres!$A$2,SaisieJour,"")+
COUNTIFS(SaisiePers,$A36,SaisieDebut,"&lt;"&amp;LK$6,SaisieFin,"&gt;="&amp;LK$6,SaisieMatin,Paramètres!$A$2,SaisieJour,TEXT(LK$6,"jjjj"))=0)=$AS$1)*0.5)</f>
        <v/>
      </c>
      <c r="LL36" s="6" t="str">
        <f>IF(OR(LK$6=0,COUNTIF(Feries,LK$6)&gt;0,ISNONTEXT($A36)),"",
((COUNTIFS(SaisiePers,$A36,SaisieDebut,"&lt;="&amp;LK$6,SaisieFin,"&gt;"&amp;LK$6,SaisieJour,"")+
COUNTIFS(SaisiePers,$A36,SaisieDebut,"&lt;="&amp;LK$6,SaisieFin,LK$6,SaisieSoir,Paramètres!$B$3,SaisieJour,"")+
COUNTIFS(SaisiePers,$A36,SaisieDebut,"&lt;="&amp;LK$6,SaisieFin,"&gt;"&amp;LK$6,SaisieSoir,Paramètres!$B$3,SaisieJour,TEXT(LK$6,"jjjj"))=0)=$AS$1)*0.5)</f>
        <v/>
      </c>
      <c r="LM36" s="6" t="str">
        <f>IF(OR(LM$6=0,COUNTIF(Feries,LM$6)&gt;0,ISNONTEXT($A36)),"",
((COUNTIFS(SaisiePers,$A36,SaisieDebut,"&lt;"&amp;LM$6,SaisieFin,"&gt;="&amp;LM$6,SaisieJour,"")+
COUNTIFS(SaisiePers,$A36,SaisieDebut,LM$6,SaisieFin,"&gt;="&amp;LM$6,SaisieMatin,Paramètres!$A$2,SaisieJour,"")+
COUNTIFS(SaisiePers,$A36,SaisieDebut,"&lt;"&amp;LM$6,SaisieFin,"&gt;="&amp;LM$6,SaisieMatin,Paramètres!$A$2,SaisieJour,TEXT(LM$6,"jjjj"))=0)=$AS$1)*0.5)</f>
        <v/>
      </c>
      <c r="LN36" s="6" t="str">
        <f>IF(OR(LM$6=0,COUNTIF(Feries,LM$6)&gt;0,ISNONTEXT($A36)),"",
((COUNTIFS(SaisiePers,$A36,SaisieDebut,"&lt;="&amp;LM$6,SaisieFin,"&gt;"&amp;LM$6,SaisieJour,"")+
COUNTIFS(SaisiePers,$A36,SaisieDebut,"&lt;="&amp;LM$6,SaisieFin,LM$6,SaisieSoir,Paramètres!$B$3,SaisieJour,"")+
COUNTIFS(SaisiePers,$A36,SaisieDebut,"&lt;="&amp;LM$6,SaisieFin,"&gt;"&amp;LM$6,SaisieSoir,Paramètres!$B$3,SaisieJour,TEXT(LM$6,"jjjj"))=0)=$AS$1)*0.5)</f>
        <v/>
      </c>
      <c r="LO36" s="6" t="str">
        <f>IF(OR(LO$6=0,COUNTIF(Feries,LO$6)&gt;0,ISNONTEXT($A36)),"",
((COUNTIFS(SaisiePers,$A36,SaisieDebut,"&lt;"&amp;LO$6,SaisieFin,"&gt;="&amp;LO$6,SaisieJour,"")+
COUNTIFS(SaisiePers,$A36,SaisieDebut,LO$6,SaisieFin,"&gt;="&amp;LO$6,SaisieMatin,Paramètres!$A$2,SaisieJour,"")+
COUNTIFS(SaisiePers,$A36,SaisieDebut,"&lt;"&amp;LO$6,SaisieFin,"&gt;="&amp;LO$6,SaisieMatin,Paramètres!$A$2,SaisieJour,TEXT(LO$6,"jjjj"))=0)=$AS$1)*0.5)</f>
        <v/>
      </c>
      <c r="LP36" s="6" t="str">
        <f>IF(OR(LO$6=0,COUNTIF(Feries,LO$6)&gt;0,ISNONTEXT($A36)),"",
((COUNTIFS(SaisiePers,$A36,SaisieDebut,"&lt;="&amp;LO$6,SaisieFin,"&gt;"&amp;LO$6,SaisieJour,"")+
COUNTIFS(SaisiePers,$A36,SaisieDebut,"&lt;="&amp;LO$6,SaisieFin,LO$6,SaisieSoir,Paramètres!$B$3,SaisieJour,"")+
COUNTIFS(SaisiePers,$A36,SaisieDebut,"&lt;="&amp;LO$6,SaisieFin,"&gt;"&amp;LO$6,SaisieSoir,Paramètres!$B$3,SaisieJour,TEXT(LO$6,"jjjj"))=0)=$AS$1)*0.5)</f>
        <v/>
      </c>
      <c r="LQ36" s="6" t="str">
        <f>IF(OR(LQ$6=0,COUNTIF(Feries,LQ$6)&gt;0,ISNONTEXT($A36)),"",
((COUNTIFS(SaisiePers,$A36,SaisieDebut,"&lt;"&amp;LQ$6,SaisieFin,"&gt;="&amp;LQ$6,SaisieJour,"")+
COUNTIFS(SaisiePers,$A36,SaisieDebut,LQ$6,SaisieFin,"&gt;="&amp;LQ$6,SaisieMatin,Paramètres!$A$2,SaisieJour,"")+
COUNTIFS(SaisiePers,$A36,SaisieDebut,"&lt;"&amp;LQ$6,SaisieFin,"&gt;="&amp;LQ$6,SaisieMatin,Paramètres!$A$2,SaisieJour,TEXT(LQ$6,"jjjj"))=0)=$AS$1)*0.5)</f>
        <v/>
      </c>
      <c r="LR36" s="6" t="str">
        <f>IF(OR(LQ$6=0,COUNTIF(Feries,LQ$6)&gt;0,ISNONTEXT($A36)),"",
((COUNTIFS(SaisiePers,$A36,SaisieDebut,"&lt;="&amp;LQ$6,SaisieFin,"&gt;"&amp;LQ$6,SaisieJour,"")+
COUNTIFS(SaisiePers,$A36,SaisieDebut,"&lt;="&amp;LQ$6,SaisieFin,LQ$6,SaisieSoir,Paramètres!$B$3,SaisieJour,"")+
COUNTIFS(SaisiePers,$A36,SaisieDebut,"&lt;="&amp;LQ$6,SaisieFin,"&gt;"&amp;LQ$6,SaisieSoir,Paramètres!$B$3,SaisieJour,TEXT(LQ$6,"jjjj"))=0)=$AS$1)*0.5)</f>
        <v/>
      </c>
      <c r="LS36" s="6" t="str">
        <f>IF(OR(LS$6=0,COUNTIF(Feries,LS$6)&gt;0,ISNONTEXT($A36)),"",
((COUNTIFS(SaisiePers,$A36,SaisieDebut,"&lt;"&amp;LS$6,SaisieFin,"&gt;="&amp;LS$6,SaisieJour,"")+
COUNTIFS(SaisiePers,$A36,SaisieDebut,LS$6,SaisieFin,"&gt;="&amp;LS$6,SaisieMatin,Paramètres!$A$2,SaisieJour,"")+
COUNTIFS(SaisiePers,$A36,SaisieDebut,"&lt;"&amp;LS$6,SaisieFin,"&gt;="&amp;LS$6,SaisieMatin,Paramètres!$A$2,SaisieJour,TEXT(LS$6,"jjjj"))=0)=$AS$1)*0.5)</f>
        <v/>
      </c>
      <c r="LT36" s="6" t="str">
        <f>IF(OR(LS$6=0,COUNTIF(Feries,LS$6)&gt;0,ISNONTEXT($A36)),"",
((COUNTIFS(SaisiePers,$A36,SaisieDebut,"&lt;="&amp;LS$6,SaisieFin,"&gt;"&amp;LS$6,SaisieJour,"")+
COUNTIFS(SaisiePers,$A36,SaisieDebut,"&lt;="&amp;LS$6,SaisieFin,LS$6,SaisieSoir,Paramètres!$B$3,SaisieJour,"")+
COUNTIFS(SaisiePers,$A36,SaisieDebut,"&lt;="&amp;LS$6,SaisieFin,"&gt;"&amp;LS$6,SaisieSoir,Paramètres!$B$3,SaisieJour,TEXT(LS$6,"jjjj"))=0)=$AS$1)*0.5)</f>
        <v/>
      </c>
      <c r="LU36" s="6" t="str">
        <f>IF(OR(LU$6=0,COUNTIF(Feries,LU$6)&gt;0,ISNONTEXT($A36)),"",
((COUNTIFS(SaisiePers,$A36,SaisieDebut,"&lt;"&amp;LU$6,SaisieFin,"&gt;="&amp;LU$6,SaisieJour,"")+
COUNTIFS(SaisiePers,$A36,SaisieDebut,LU$6,SaisieFin,"&gt;="&amp;LU$6,SaisieMatin,Paramètres!$A$2,SaisieJour,"")+
COUNTIFS(SaisiePers,$A36,SaisieDebut,"&lt;"&amp;LU$6,SaisieFin,"&gt;="&amp;LU$6,SaisieMatin,Paramètres!$A$2,SaisieJour,TEXT(LU$6,"jjjj"))=0)=$AS$1)*0.5)</f>
        <v/>
      </c>
      <c r="LV36" s="6" t="str">
        <f>IF(OR(LU$6=0,COUNTIF(Feries,LU$6)&gt;0,ISNONTEXT($A36)),"",
((COUNTIFS(SaisiePers,$A36,SaisieDebut,"&lt;="&amp;LU$6,SaisieFin,"&gt;"&amp;LU$6,SaisieJour,"")+
COUNTIFS(SaisiePers,$A36,SaisieDebut,"&lt;="&amp;LU$6,SaisieFin,LU$6,SaisieSoir,Paramètres!$B$3,SaisieJour,"")+
COUNTIFS(SaisiePers,$A36,SaisieDebut,"&lt;="&amp;LU$6,SaisieFin,"&gt;"&amp;LU$6,SaisieSoir,Paramètres!$B$3,SaisieJour,TEXT(LU$6,"jjjj"))=0)=$AS$1)*0.5)</f>
        <v/>
      </c>
      <c r="LW36" s="6" t="str">
        <f>IF(OR(LW$6=0,COUNTIF(Feries,LW$6)&gt;0,ISNONTEXT($A36)),"",
((COUNTIFS(SaisiePers,$A36,SaisieDebut,"&lt;"&amp;LW$6,SaisieFin,"&gt;="&amp;LW$6,SaisieJour,"")+
COUNTIFS(SaisiePers,$A36,SaisieDebut,LW$6,SaisieFin,"&gt;="&amp;LW$6,SaisieMatin,Paramètres!$A$2,SaisieJour,"")+
COUNTIFS(SaisiePers,$A36,SaisieDebut,"&lt;"&amp;LW$6,SaisieFin,"&gt;="&amp;LW$6,SaisieMatin,Paramètres!$A$2,SaisieJour,TEXT(LW$6,"jjjj"))=0)=$AS$1)*0.5)</f>
        <v/>
      </c>
      <c r="LX36" s="6" t="str">
        <f>IF(OR(LW$6=0,COUNTIF(Feries,LW$6)&gt;0,ISNONTEXT($A36)),"",
((COUNTIFS(SaisiePers,$A36,SaisieDebut,"&lt;="&amp;LW$6,SaisieFin,"&gt;"&amp;LW$6,SaisieJour,"")+
COUNTIFS(SaisiePers,$A36,SaisieDebut,"&lt;="&amp;LW$6,SaisieFin,LW$6,SaisieSoir,Paramètres!$B$3,SaisieJour,"")+
COUNTIFS(SaisiePers,$A36,SaisieDebut,"&lt;="&amp;LW$6,SaisieFin,"&gt;"&amp;LW$6,SaisieSoir,Paramètres!$B$3,SaisieJour,TEXT(LW$6,"jjjj"))=0)=$AS$1)*0.5)</f>
        <v/>
      </c>
      <c r="LY36" s="6" t="str">
        <f>IF(OR(LY$6=0,COUNTIF(Feries,LY$6)&gt;0,ISNONTEXT($A36)),"",
((COUNTIFS(SaisiePers,$A36,SaisieDebut,"&lt;"&amp;LY$6,SaisieFin,"&gt;="&amp;LY$6,SaisieJour,"")+
COUNTIFS(SaisiePers,$A36,SaisieDebut,LY$6,SaisieFin,"&gt;="&amp;LY$6,SaisieMatin,Paramètres!$A$2,SaisieJour,"")+
COUNTIFS(SaisiePers,$A36,SaisieDebut,"&lt;"&amp;LY$6,SaisieFin,"&gt;="&amp;LY$6,SaisieMatin,Paramètres!$A$2,SaisieJour,TEXT(LY$6,"jjjj"))=0)=$AS$1)*0.5)</f>
        <v/>
      </c>
      <c r="LZ36" s="6" t="str">
        <f>IF(OR(LY$6=0,COUNTIF(Feries,LY$6)&gt;0,ISNONTEXT($A36)),"",
((COUNTIFS(SaisiePers,$A36,SaisieDebut,"&lt;="&amp;LY$6,SaisieFin,"&gt;"&amp;LY$6,SaisieJour,"")+
COUNTIFS(SaisiePers,$A36,SaisieDebut,"&lt;="&amp;LY$6,SaisieFin,LY$6,SaisieSoir,Paramètres!$B$3,SaisieJour,"")+
COUNTIFS(SaisiePers,$A36,SaisieDebut,"&lt;="&amp;LY$6,SaisieFin,"&gt;"&amp;LY$6,SaisieSoir,Paramètres!$B$3,SaisieJour,TEXT(LY$6,"jjjj"))=0)=$AS$1)*0.5)</f>
        <v/>
      </c>
      <c r="MA36" s="6" t="str">
        <f>IF(OR(MA$6=0,COUNTIF(Feries,MA$6)&gt;0,ISNONTEXT($A36)),"",
((COUNTIFS(SaisiePers,$A36,SaisieDebut,"&lt;"&amp;MA$6,SaisieFin,"&gt;="&amp;MA$6,SaisieJour,"")+
COUNTIFS(SaisiePers,$A36,SaisieDebut,MA$6,SaisieFin,"&gt;="&amp;MA$6,SaisieMatin,Paramètres!$A$2,SaisieJour,"")+
COUNTIFS(SaisiePers,$A36,SaisieDebut,"&lt;"&amp;MA$6,SaisieFin,"&gt;="&amp;MA$6,SaisieMatin,Paramètres!$A$2,SaisieJour,TEXT(MA$6,"jjjj"))=0)=$AS$1)*0.5)</f>
        <v/>
      </c>
      <c r="MB36" s="6" t="str">
        <f>IF(OR(MA$6=0,COUNTIF(Feries,MA$6)&gt;0,ISNONTEXT($A36)),"",
((COUNTIFS(SaisiePers,$A36,SaisieDebut,"&lt;="&amp;MA$6,SaisieFin,"&gt;"&amp;MA$6,SaisieJour,"")+
COUNTIFS(SaisiePers,$A36,SaisieDebut,"&lt;="&amp;MA$6,SaisieFin,MA$6,SaisieSoir,Paramètres!$B$3,SaisieJour,"")+
COUNTIFS(SaisiePers,$A36,SaisieDebut,"&lt;="&amp;MA$6,SaisieFin,"&gt;"&amp;MA$6,SaisieSoir,Paramètres!$B$3,SaisieJour,TEXT(MA$6,"jjjj"))=0)=$AS$1)*0.5)</f>
        <v/>
      </c>
      <c r="MC36" s="6" t="str">
        <f>IF(OR(MC$6=0,COUNTIF(Feries,MC$6)&gt;0,ISNONTEXT($A36)),"",
((COUNTIFS(SaisiePers,$A36,SaisieDebut,"&lt;"&amp;MC$6,SaisieFin,"&gt;="&amp;MC$6,SaisieJour,"")+
COUNTIFS(SaisiePers,$A36,SaisieDebut,MC$6,SaisieFin,"&gt;="&amp;MC$6,SaisieMatin,Paramètres!$A$2,SaisieJour,"")+
COUNTIFS(SaisiePers,$A36,SaisieDebut,"&lt;"&amp;MC$6,SaisieFin,"&gt;="&amp;MC$6,SaisieMatin,Paramètres!$A$2,SaisieJour,TEXT(MC$6,"jjjj"))=0)=$AS$1)*0.5)</f>
        <v/>
      </c>
      <c r="MD36" s="6" t="str">
        <f>IF(OR(MC$6=0,COUNTIF(Feries,MC$6)&gt;0,ISNONTEXT($A36)),"",
((COUNTIFS(SaisiePers,$A36,SaisieDebut,"&lt;="&amp;MC$6,SaisieFin,"&gt;"&amp;MC$6,SaisieJour,"")+
COUNTIFS(SaisiePers,$A36,SaisieDebut,"&lt;="&amp;MC$6,SaisieFin,MC$6,SaisieSoir,Paramètres!$B$3,SaisieJour,"")+
COUNTIFS(SaisiePers,$A36,SaisieDebut,"&lt;="&amp;MC$6,SaisieFin,"&gt;"&amp;MC$6,SaisieSoir,Paramètres!$B$3,SaisieJour,TEXT(MC$6,"jjjj"))=0)=$AS$1)*0.5)</f>
        <v/>
      </c>
      <c r="ME36" s="6" t="str">
        <f>IF(OR(ME$6=0,COUNTIF(Feries,ME$6)&gt;0,ISNONTEXT($A36)),"",
((COUNTIFS(SaisiePers,$A36,SaisieDebut,"&lt;"&amp;ME$6,SaisieFin,"&gt;="&amp;ME$6,SaisieJour,"")+
COUNTIFS(SaisiePers,$A36,SaisieDebut,ME$6,SaisieFin,"&gt;="&amp;ME$6,SaisieMatin,Paramètres!$A$2,SaisieJour,"")+
COUNTIFS(SaisiePers,$A36,SaisieDebut,"&lt;"&amp;ME$6,SaisieFin,"&gt;="&amp;ME$6,SaisieMatin,Paramètres!$A$2,SaisieJour,TEXT(ME$6,"jjjj"))=0)=$AS$1)*0.5)</f>
        <v/>
      </c>
      <c r="MF36" s="6" t="str">
        <f>IF(OR(ME$6=0,COUNTIF(Feries,ME$6)&gt;0,ISNONTEXT($A36)),"",
((COUNTIFS(SaisiePers,$A36,SaisieDebut,"&lt;="&amp;ME$6,SaisieFin,"&gt;"&amp;ME$6,SaisieJour,"")+
COUNTIFS(SaisiePers,$A36,SaisieDebut,"&lt;="&amp;ME$6,SaisieFin,ME$6,SaisieSoir,Paramètres!$B$3,SaisieJour,"")+
COUNTIFS(SaisiePers,$A36,SaisieDebut,"&lt;="&amp;ME$6,SaisieFin,"&gt;"&amp;ME$6,SaisieSoir,Paramètres!$B$3,SaisieJour,TEXT(ME$6,"jjjj"))=0)=$AS$1)*0.5)</f>
        <v/>
      </c>
      <c r="MG36" s="6" t="str">
        <f>IF(OR(MG$6=0,COUNTIF(Feries,MG$6)&gt;0,ISNONTEXT($A36)),"",
((COUNTIFS(SaisiePers,$A36,SaisieDebut,"&lt;"&amp;MG$6,SaisieFin,"&gt;="&amp;MG$6,SaisieJour,"")+
COUNTIFS(SaisiePers,$A36,SaisieDebut,MG$6,SaisieFin,"&gt;="&amp;MG$6,SaisieMatin,Paramètres!$A$2,SaisieJour,"")+
COUNTIFS(SaisiePers,$A36,SaisieDebut,"&lt;"&amp;MG$6,SaisieFin,"&gt;="&amp;MG$6,SaisieMatin,Paramètres!$A$2,SaisieJour,TEXT(MG$6,"jjjj"))=0)=$AS$1)*0.5)</f>
        <v/>
      </c>
      <c r="MH36" s="6" t="str">
        <f>IF(OR(MG$6=0,COUNTIF(Feries,MG$6)&gt;0,ISNONTEXT($A36)),"",
((COUNTIFS(SaisiePers,$A36,SaisieDebut,"&lt;="&amp;MG$6,SaisieFin,"&gt;"&amp;MG$6,SaisieJour,"")+
COUNTIFS(SaisiePers,$A36,SaisieDebut,"&lt;="&amp;MG$6,SaisieFin,MG$6,SaisieSoir,Paramètres!$B$3,SaisieJour,"")+
COUNTIFS(SaisiePers,$A36,SaisieDebut,"&lt;="&amp;MG$6,SaisieFin,"&gt;"&amp;MG$6,SaisieSoir,Paramètres!$B$3,SaisieJour,TEXT(MG$6,"jjjj"))=0)=$AS$1)*0.5)</f>
        <v/>
      </c>
      <c r="MI36" s="6" t="str">
        <f>IF(OR(MI$6=0,COUNTIF(Feries,MI$6)&gt;0,ISNONTEXT($A36)),"",
((COUNTIFS(SaisiePers,$A36,SaisieDebut,"&lt;"&amp;MI$6,SaisieFin,"&gt;="&amp;MI$6,SaisieJour,"")+
COUNTIFS(SaisiePers,$A36,SaisieDebut,MI$6,SaisieFin,"&gt;="&amp;MI$6,SaisieMatin,Paramètres!$A$2,SaisieJour,"")+
COUNTIFS(SaisiePers,$A36,SaisieDebut,"&lt;"&amp;MI$6,SaisieFin,"&gt;="&amp;MI$6,SaisieMatin,Paramètres!$A$2,SaisieJour,TEXT(MI$6,"jjjj"))=0)=$AS$1)*0.5)</f>
        <v/>
      </c>
      <c r="MJ36" s="6" t="str">
        <f>IF(OR(MI$6=0,COUNTIF(Feries,MI$6)&gt;0,ISNONTEXT($A36)),"",
((COUNTIFS(SaisiePers,$A36,SaisieDebut,"&lt;="&amp;MI$6,SaisieFin,"&gt;"&amp;MI$6,SaisieJour,"")+
COUNTIFS(SaisiePers,$A36,SaisieDebut,"&lt;="&amp;MI$6,SaisieFin,MI$6,SaisieSoir,Paramètres!$B$3,SaisieJour,"")+
COUNTIFS(SaisiePers,$A36,SaisieDebut,"&lt;="&amp;MI$6,SaisieFin,"&gt;"&amp;MI$6,SaisieSoir,Paramètres!$B$3,SaisieJour,TEXT(MI$6,"jjjj"))=0)=$AS$1)*0.5)</f>
        <v/>
      </c>
      <c r="MK36" s="6" t="str">
        <f>IF(OR(MK$6=0,COUNTIF(Feries,MK$6)&gt;0,ISNONTEXT($A36)),"",
((COUNTIFS(SaisiePers,$A36,SaisieDebut,"&lt;"&amp;MK$6,SaisieFin,"&gt;="&amp;MK$6,SaisieJour,"")+
COUNTIFS(SaisiePers,$A36,SaisieDebut,MK$6,SaisieFin,"&gt;="&amp;MK$6,SaisieMatin,Paramètres!$A$2,SaisieJour,"")+
COUNTIFS(SaisiePers,$A36,SaisieDebut,"&lt;"&amp;MK$6,SaisieFin,"&gt;="&amp;MK$6,SaisieMatin,Paramètres!$A$2,SaisieJour,TEXT(MK$6,"jjjj"))=0)=$AS$1)*0.5)</f>
        <v/>
      </c>
      <c r="ML36" s="6" t="str">
        <f>IF(OR(MK$6=0,COUNTIF(Feries,MK$6)&gt;0,ISNONTEXT($A36)),"",
((COUNTIFS(SaisiePers,$A36,SaisieDebut,"&lt;="&amp;MK$6,SaisieFin,"&gt;"&amp;MK$6,SaisieJour,"")+
COUNTIFS(SaisiePers,$A36,SaisieDebut,"&lt;="&amp;MK$6,SaisieFin,MK$6,SaisieSoir,Paramètres!$B$3,SaisieJour,"")+
COUNTIFS(SaisiePers,$A36,SaisieDebut,"&lt;="&amp;MK$6,SaisieFin,"&gt;"&amp;MK$6,SaisieSoir,Paramètres!$B$3,SaisieJour,TEXT(MK$6,"jjjj"))=0)=$AS$1)*0.5)</f>
        <v/>
      </c>
      <c r="MM36" s="6" t="str">
        <f>IF(OR(MM$6=0,COUNTIF(Feries,MM$6)&gt;0,ISNONTEXT($A36)),"",
((COUNTIFS(SaisiePers,$A36,SaisieDebut,"&lt;"&amp;MM$6,SaisieFin,"&gt;="&amp;MM$6,SaisieJour,"")+
COUNTIFS(SaisiePers,$A36,SaisieDebut,MM$6,SaisieFin,"&gt;="&amp;MM$6,SaisieMatin,Paramètres!$A$2,SaisieJour,"")+
COUNTIFS(SaisiePers,$A36,SaisieDebut,"&lt;"&amp;MM$6,SaisieFin,"&gt;="&amp;MM$6,SaisieMatin,Paramètres!$A$2,SaisieJour,TEXT(MM$6,"jjjj"))=0)=$AS$1)*0.5)</f>
        <v/>
      </c>
      <c r="MN36" s="6" t="str">
        <f>IF(OR(MM$6=0,COUNTIF(Feries,MM$6)&gt;0,ISNONTEXT($A36)),"",
((COUNTIFS(SaisiePers,$A36,SaisieDebut,"&lt;="&amp;MM$6,SaisieFin,"&gt;"&amp;MM$6,SaisieJour,"")+
COUNTIFS(SaisiePers,$A36,SaisieDebut,"&lt;="&amp;MM$6,SaisieFin,MM$6,SaisieSoir,Paramètres!$B$3,SaisieJour,"")+
COUNTIFS(SaisiePers,$A36,SaisieDebut,"&lt;="&amp;MM$6,SaisieFin,"&gt;"&amp;MM$6,SaisieSoir,Paramètres!$B$3,SaisieJour,TEXT(MM$6,"jjjj"))=0)=$AS$1)*0.5)</f>
        <v/>
      </c>
      <c r="MO36" s="6" t="str">
        <f>IF(OR(MO$6=0,COUNTIF(Feries,MO$6)&gt;0,ISNONTEXT($A36)),"",
((COUNTIFS(SaisiePers,$A36,SaisieDebut,"&lt;"&amp;MO$6,SaisieFin,"&gt;="&amp;MO$6,SaisieJour,"")+
COUNTIFS(SaisiePers,$A36,SaisieDebut,MO$6,SaisieFin,"&gt;="&amp;MO$6,SaisieMatin,Paramètres!$A$2,SaisieJour,"")+
COUNTIFS(SaisiePers,$A36,SaisieDebut,"&lt;"&amp;MO$6,SaisieFin,"&gt;="&amp;MO$6,SaisieMatin,Paramètres!$A$2,SaisieJour,TEXT(MO$6,"jjjj"))=0)=$AS$1)*0.5)</f>
        <v/>
      </c>
      <c r="MP36" s="6" t="str">
        <f>IF(OR(MO$6=0,COUNTIF(Feries,MO$6)&gt;0,ISNONTEXT($A36)),"",
((COUNTIFS(SaisiePers,$A36,SaisieDebut,"&lt;="&amp;MO$6,SaisieFin,"&gt;"&amp;MO$6,SaisieJour,"")+
COUNTIFS(SaisiePers,$A36,SaisieDebut,"&lt;="&amp;MO$6,SaisieFin,MO$6,SaisieSoir,Paramètres!$B$3,SaisieJour,"")+
COUNTIFS(SaisiePers,$A36,SaisieDebut,"&lt;="&amp;MO$6,SaisieFin,"&gt;"&amp;MO$6,SaisieSoir,Paramètres!$B$3,SaisieJour,TEXT(MO$6,"jjjj"))=0)=$AS$1)*0.5)</f>
        <v/>
      </c>
      <c r="MQ36" s="6" t="str">
        <f>IF(OR(MQ$6=0,COUNTIF(Feries,MQ$6)&gt;0,ISNONTEXT($A36)),"",
((COUNTIFS(SaisiePers,$A36,SaisieDebut,"&lt;"&amp;MQ$6,SaisieFin,"&gt;="&amp;MQ$6,SaisieJour,"")+
COUNTIFS(SaisiePers,$A36,SaisieDebut,MQ$6,SaisieFin,"&gt;="&amp;MQ$6,SaisieMatin,Paramètres!$A$2,SaisieJour,"")+
COUNTIFS(SaisiePers,$A36,SaisieDebut,"&lt;"&amp;MQ$6,SaisieFin,"&gt;="&amp;MQ$6,SaisieMatin,Paramètres!$A$2,SaisieJour,TEXT(MQ$6,"jjjj"))=0)=$AS$1)*0.5)</f>
        <v/>
      </c>
      <c r="MR36" s="6" t="str">
        <f>IF(OR(MQ$6=0,COUNTIF(Feries,MQ$6)&gt;0,ISNONTEXT($A36)),"",
((COUNTIFS(SaisiePers,$A36,SaisieDebut,"&lt;="&amp;MQ$6,SaisieFin,"&gt;"&amp;MQ$6,SaisieJour,"")+
COUNTIFS(SaisiePers,$A36,SaisieDebut,"&lt;="&amp;MQ$6,SaisieFin,MQ$6,SaisieSoir,Paramètres!$B$3,SaisieJour,"")+
COUNTIFS(SaisiePers,$A36,SaisieDebut,"&lt;="&amp;MQ$6,SaisieFin,"&gt;"&amp;MQ$6,SaisieSoir,Paramètres!$B$3,SaisieJour,TEXT(MQ$6,"jjjj"))=0)=$AS$1)*0.5)</f>
        <v/>
      </c>
      <c r="MS36" s="6" t="str">
        <f>IF(OR(MS$6=0,COUNTIF(Feries,MS$6)&gt;0,ISNONTEXT($A36)),"",
((COUNTIFS(SaisiePers,$A36,SaisieDebut,"&lt;"&amp;MS$6,SaisieFin,"&gt;="&amp;MS$6,SaisieJour,"")+
COUNTIFS(SaisiePers,$A36,SaisieDebut,MS$6,SaisieFin,"&gt;="&amp;MS$6,SaisieMatin,Paramètres!$A$2,SaisieJour,"")+
COUNTIFS(SaisiePers,$A36,SaisieDebut,"&lt;"&amp;MS$6,SaisieFin,"&gt;="&amp;MS$6,SaisieMatin,Paramètres!$A$2,SaisieJour,TEXT(MS$6,"jjjj"))=0)=$AS$1)*0.5)</f>
        <v/>
      </c>
      <c r="MT36" s="6" t="str">
        <f>IF(OR(MS$6=0,COUNTIF(Feries,MS$6)&gt;0,ISNONTEXT($A36)),"",
((COUNTIFS(SaisiePers,$A36,SaisieDebut,"&lt;="&amp;MS$6,SaisieFin,"&gt;"&amp;MS$6,SaisieJour,"")+
COUNTIFS(SaisiePers,$A36,SaisieDebut,"&lt;="&amp;MS$6,SaisieFin,MS$6,SaisieSoir,Paramètres!$B$3,SaisieJour,"")+
COUNTIFS(SaisiePers,$A36,SaisieDebut,"&lt;="&amp;MS$6,SaisieFin,"&gt;"&amp;MS$6,SaisieSoir,Paramètres!$B$3,SaisieJour,TEXT(MS$6,"jjjj"))=0)=$AS$1)*0.5)</f>
        <v/>
      </c>
      <c r="MU36" s="6" t="str">
        <f>IF(OR(MU$6=0,COUNTIF(Feries,MU$6)&gt;0,ISNONTEXT($A36)),"",
((COUNTIFS(SaisiePers,$A36,SaisieDebut,"&lt;"&amp;MU$6,SaisieFin,"&gt;="&amp;MU$6,SaisieJour,"")+
COUNTIFS(SaisiePers,$A36,SaisieDebut,MU$6,SaisieFin,"&gt;="&amp;MU$6,SaisieMatin,Paramètres!$A$2,SaisieJour,"")+
COUNTIFS(SaisiePers,$A36,SaisieDebut,"&lt;"&amp;MU$6,SaisieFin,"&gt;="&amp;MU$6,SaisieMatin,Paramètres!$A$2,SaisieJour,TEXT(MU$6,"jjjj"))=0)=$AS$1)*0.5)</f>
        <v/>
      </c>
      <c r="MV36" s="6" t="str">
        <f>IF(OR(MU$6=0,COUNTIF(Feries,MU$6)&gt;0,ISNONTEXT($A36)),"",
((COUNTIFS(SaisiePers,$A36,SaisieDebut,"&lt;="&amp;MU$6,SaisieFin,"&gt;"&amp;MU$6,SaisieJour,"")+
COUNTIFS(SaisiePers,$A36,SaisieDebut,"&lt;="&amp;MU$6,SaisieFin,MU$6,SaisieSoir,Paramètres!$B$3,SaisieJour,"")+
COUNTIFS(SaisiePers,$A36,SaisieDebut,"&lt;="&amp;MU$6,SaisieFin,"&gt;"&amp;MU$6,SaisieSoir,Paramètres!$B$3,SaisieJour,TEXT(MU$6,"jjjj"))=0)=$AS$1)*0.5)</f>
        <v/>
      </c>
      <c r="MW36" s="6" t="str">
        <f>IF(OR(MW$6=0,COUNTIF(Feries,MW$6)&gt;0,ISNONTEXT($A36)),"",
((COUNTIFS(SaisiePers,$A36,SaisieDebut,"&lt;"&amp;MW$6,SaisieFin,"&gt;="&amp;MW$6,SaisieJour,"")+
COUNTIFS(SaisiePers,$A36,SaisieDebut,MW$6,SaisieFin,"&gt;="&amp;MW$6,SaisieMatin,Paramètres!$A$2,SaisieJour,"")+
COUNTIFS(SaisiePers,$A36,SaisieDebut,"&lt;"&amp;MW$6,SaisieFin,"&gt;="&amp;MW$6,SaisieMatin,Paramètres!$A$2,SaisieJour,TEXT(MW$6,"jjjj"))=0)=$AS$1)*0.5)</f>
        <v/>
      </c>
      <c r="MX36" s="6" t="str">
        <f>IF(OR(MW$6=0,COUNTIF(Feries,MW$6)&gt;0,ISNONTEXT($A36)),"",
((COUNTIFS(SaisiePers,$A36,SaisieDebut,"&lt;="&amp;MW$6,SaisieFin,"&gt;"&amp;MW$6,SaisieJour,"")+
COUNTIFS(SaisiePers,$A36,SaisieDebut,"&lt;="&amp;MW$6,SaisieFin,MW$6,SaisieSoir,Paramètres!$B$3,SaisieJour,"")+
COUNTIFS(SaisiePers,$A36,SaisieDebut,"&lt;="&amp;MW$6,SaisieFin,"&gt;"&amp;MW$6,SaisieSoir,Paramètres!$B$3,SaisieJour,TEXT(MW$6,"jjjj"))=0)=$AS$1)*0.5)</f>
        <v/>
      </c>
      <c r="MY36" s="6" t="str">
        <f>IF(OR(MY$6=0,COUNTIF(Feries,MY$6)&gt;0,ISNONTEXT($A36)),"",
((COUNTIFS(SaisiePers,$A36,SaisieDebut,"&lt;"&amp;MY$6,SaisieFin,"&gt;="&amp;MY$6,SaisieJour,"")+
COUNTIFS(SaisiePers,$A36,SaisieDebut,MY$6,SaisieFin,"&gt;="&amp;MY$6,SaisieMatin,Paramètres!$A$2,SaisieJour,"")+
COUNTIFS(SaisiePers,$A36,SaisieDebut,"&lt;"&amp;MY$6,SaisieFin,"&gt;="&amp;MY$6,SaisieMatin,Paramètres!$A$2,SaisieJour,TEXT(MY$6,"jjjj"))=0)=$AS$1)*0.5)</f>
        <v/>
      </c>
      <c r="MZ36" s="6" t="str">
        <f>IF(OR(MY$6=0,COUNTIF(Feries,MY$6)&gt;0,ISNONTEXT($A36)),"",
((COUNTIFS(SaisiePers,$A36,SaisieDebut,"&lt;="&amp;MY$6,SaisieFin,"&gt;"&amp;MY$6,SaisieJour,"")+
COUNTIFS(SaisiePers,$A36,SaisieDebut,"&lt;="&amp;MY$6,SaisieFin,MY$6,SaisieSoir,Paramètres!$B$3,SaisieJour,"")+
COUNTIFS(SaisiePers,$A36,SaisieDebut,"&lt;="&amp;MY$6,SaisieFin,"&gt;"&amp;MY$6,SaisieSoir,Paramètres!$B$3,SaisieJour,TEXT(MY$6,"jjjj"))=0)=$AS$1)*0.5)</f>
        <v/>
      </c>
      <c r="NA36" s="6" t="str">
        <f>IF(OR(NA$6=0,COUNTIF(Feries,NA$6)&gt;0,ISNONTEXT($A36)),"",
((COUNTIFS(SaisiePers,$A36,SaisieDebut,"&lt;"&amp;NA$6,SaisieFin,"&gt;="&amp;NA$6,SaisieJour,"")+
COUNTIFS(SaisiePers,$A36,SaisieDebut,NA$6,SaisieFin,"&gt;="&amp;NA$6,SaisieMatin,Paramètres!$A$2,SaisieJour,"")+
COUNTIFS(SaisiePers,$A36,SaisieDebut,"&lt;"&amp;NA$6,SaisieFin,"&gt;="&amp;NA$6,SaisieMatin,Paramètres!$A$2,SaisieJour,TEXT(NA$6,"jjjj"))=0)=$AS$1)*0.5)</f>
        <v/>
      </c>
      <c r="NB36" s="6" t="str">
        <f>IF(OR(NA$6=0,COUNTIF(Feries,NA$6)&gt;0,ISNONTEXT($A36)),"",
((COUNTIFS(SaisiePers,$A36,SaisieDebut,"&lt;="&amp;NA$6,SaisieFin,"&gt;"&amp;NA$6,SaisieJour,"")+
COUNTIFS(SaisiePers,$A36,SaisieDebut,"&lt;="&amp;NA$6,SaisieFin,NA$6,SaisieSoir,Paramètres!$B$3,SaisieJour,"")+
COUNTIFS(SaisiePers,$A36,SaisieDebut,"&lt;="&amp;NA$6,SaisieFin,"&gt;"&amp;NA$6,SaisieSoir,Paramètres!$B$3,SaisieJour,TEXT(NA$6,"jjjj"))=0)=$AS$1)*0.5)</f>
        <v/>
      </c>
      <c r="NC36" s="6" t="str">
        <f>IF(OR(NC$6=0,COUNTIF(Feries,NC$6)&gt;0,ISNONTEXT($A36)),"",
((COUNTIFS(SaisiePers,$A36,SaisieDebut,"&lt;"&amp;NC$6,SaisieFin,"&gt;="&amp;NC$6,SaisieJour,"")+
COUNTIFS(SaisiePers,$A36,SaisieDebut,NC$6,SaisieFin,"&gt;="&amp;NC$6,SaisieMatin,Paramètres!$A$2,SaisieJour,"")+
COUNTIFS(SaisiePers,$A36,SaisieDebut,"&lt;"&amp;NC$6,SaisieFin,"&gt;="&amp;NC$6,SaisieMatin,Paramètres!$A$2,SaisieJour,TEXT(NC$6,"jjjj"))=0)=$AS$1)*0.5)</f>
        <v/>
      </c>
      <c r="ND36" s="6" t="str">
        <f>IF(OR(NC$6=0,COUNTIF(Feries,NC$6)&gt;0,ISNONTEXT($A36)),"",
((COUNTIFS(SaisiePers,$A36,SaisieDebut,"&lt;="&amp;NC$6,SaisieFin,"&gt;"&amp;NC$6,SaisieJour,"")+
COUNTIFS(SaisiePers,$A36,SaisieDebut,"&lt;="&amp;NC$6,SaisieFin,NC$6,SaisieSoir,Paramètres!$B$3,SaisieJour,"")+
COUNTIFS(SaisiePers,$A36,SaisieDebut,"&lt;="&amp;NC$6,SaisieFin,"&gt;"&amp;NC$6,SaisieSoir,Paramètres!$B$3,SaisieJour,TEXT(NC$6,"jjjj"))=0)=$AS$1)*0.5)</f>
        <v/>
      </c>
      <c r="NE36" s="6" t="str">
        <f>IF(OR(NE$6=0,COUNTIF(Feries,NE$6)&gt;0,ISNONTEXT($A36)),"",
((COUNTIFS(SaisiePers,$A36,SaisieDebut,"&lt;"&amp;NE$6,SaisieFin,"&gt;="&amp;NE$6,SaisieJour,"")+
COUNTIFS(SaisiePers,$A36,SaisieDebut,NE$6,SaisieFin,"&gt;="&amp;NE$6,SaisieMatin,Paramètres!$A$2,SaisieJour,"")+
COUNTIFS(SaisiePers,$A36,SaisieDebut,"&lt;"&amp;NE$6,SaisieFin,"&gt;="&amp;NE$6,SaisieMatin,Paramètres!$A$2,SaisieJour,TEXT(NE$6,"jjjj"))=0)=$AS$1)*0.5)</f>
        <v/>
      </c>
      <c r="NF36" s="6" t="str">
        <f>IF(OR(NE$6=0,COUNTIF(Feries,NE$6)&gt;0,ISNONTEXT($A36)),"",
((COUNTIFS(SaisiePers,$A36,SaisieDebut,"&lt;="&amp;NE$6,SaisieFin,"&gt;"&amp;NE$6,SaisieJour,"")+
COUNTIFS(SaisiePers,$A36,SaisieDebut,"&lt;="&amp;NE$6,SaisieFin,NE$6,SaisieSoir,Paramètres!$B$3,SaisieJour,"")+
COUNTIFS(SaisiePers,$A36,SaisieDebut,"&lt;="&amp;NE$6,SaisieFin,"&gt;"&amp;NE$6,SaisieSoir,Paramètres!$B$3,SaisieJour,TEXT(NE$6,"jjjj"))=0)=$AS$1)*0.5)</f>
        <v/>
      </c>
      <c r="NG36" s="6" t="str">
        <f>IF(OR(NG$6=0,COUNTIF(Feries,NG$6)&gt;0,ISNONTEXT($A36)),"",
((COUNTIFS(SaisiePers,$A36,SaisieDebut,"&lt;"&amp;NG$6,SaisieFin,"&gt;="&amp;NG$6,SaisieJour,"")+
COUNTIFS(SaisiePers,$A36,SaisieDebut,NG$6,SaisieFin,"&gt;="&amp;NG$6,SaisieMatin,Paramètres!$A$2,SaisieJour,"")+
COUNTIFS(SaisiePers,$A36,SaisieDebut,"&lt;"&amp;NG$6,SaisieFin,"&gt;="&amp;NG$6,SaisieMatin,Paramètres!$A$2,SaisieJour,TEXT(NG$6,"jjjj"))=0)=$AS$1)*0.5)</f>
        <v/>
      </c>
      <c r="NH36" s="6" t="str">
        <f>IF(OR(NG$6=0,COUNTIF(Feries,NG$6)&gt;0,ISNONTEXT($A36)),"",
((COUNTIFS(SaisiePers,$A36,SaisieDebut,"&lt;="&amp;NG$6,SaisieFin,"&gt;"&amp;NG$6,SaisieJour,"")+
COUNTIFS(SaisiePers,$A36,SaisieDebut,"&lt;="&amp;NG$6,SaisieFin,NG$6,SaisieSoir,Paramètres!$B$3,SaisieJour,"")+
COUNTIFS(SaisiePers,$A36,SaisieDebut,"&lt;="&amp;NG$6,SaisieFin,"&gt;"&amp;NG$6,SaisieSoir,Paramètres!$B$3,SaisieJour,TEXT(NG$6,"jjjj"))=0)=$AS$1)*0.5)</f>
        <v/>
      </c>
      <c r="NI36" s="6" t="str">
        <f>IF(OR(NI$6=0,COUNTIF(Feries,NI$6)&gt;0,ISNONTEXT($A36)),"",
((COUNTIFS(SaisiePers,$A36,SaisieDebut,"&lt;"&amp;NI$6,SaisieFin,"&gt;="&amp;NI$6,SaisieJour,"")+
COUNTIFS(SaisiePers,$A36,SaisieDebut,NI$6,SaisieFin,"&gt;="&amp;NI$6,SaisieMatin,Paramètres!$A$2,SaisieJour,"")+
COUNTIFS(SaisiePers,$A36,SaisieDebut,"&lt;"&amp;NI$6,SaisieFin,"&gt;="&amp;NI$6,SaisieMatin,Paramètres!$A$2,SaisieJour,TEXT(NI$6,"jjjj"))=0)=$AS$1)*0.5)</f>
        <v/>
      </c>
      <c r="NJ36" s="6" t="str">
        <f>IF(OR(NI$6=0,COUNTIF(Feries,NI$6)&gt;0,ISNONTEXT($A36)),"",
((COUNTIFS(SaisiePers,$A36,SaisieDebut,"&lt;="&amp;NI$6,SaisieFin,"&gt;"&amp;NI$6,SaisieJour,"")+
COUNTIFS(SaisiePers,$A36,SaisieDebut,"&lt;="&amp;NI$6,SaisieFin,NI$6,SaisieSoir,Paramètres!$B$3,SaisieJour,"")+
COUNTIFS(SaisiePers,$A36,SaisieDebut,"&lt;="&amp;NI$6,SaisieFin,"&gt;"&amp;NI$6,SaisieSoir,Paramètres!$B$3,SaisieJour,TEXT(NI$6,"jjjj"))=0)=$AS$1)*0.5)</f>
        <v/>
      </c>
      <c r="NK36" s="6" t="str">
        <f>IF(OR(NK$6=0,COUNTIF(Feries,NK$6)&gt;0,ISNONTEXT($A36)),"",
((COUNTIFS(SaisiePers,$A36,SaisieDebut,"&lt;"&amp;NK$6,SaisieFin,"&gt;="&amp;NK$6,SaisieJour,"")+
COUNTIFS(SaisiePers,$A36,SaisieDebut,NK$6,SaisieFin,"&gt;="&amp;NK$6,SaisieMatin,Paramètres!$A$2,SaisieJour,"")+
COUNTIFS(SaisiePers,$A36,SaisieDebut,"&lt;"&amp;NK$6,SaisieFin,"&gt;="&amp;NK$6,SaisieMatin,Paramètres!$A$2,SaisieJour,TEXT(NK$6,"jjjj"))=0)=$AS$1)*0.5)</f>
        <v/>
      </c>
      <c r="NL36" s="6" t="str">
        <f>IF(OR(NK$6=0,COUNTIF(Feries,NK$6)&gt;0,ISNONTEXT($A36)),"",
((COUNTIFS(SaisiePers,$A36,SaisieDebut,"&lt;="&amp;NK$6,SaisieFin,"&gt;"&amp;NK$6,SaisieJour,"")+
COUNTIFS(SaisiePers,$A36,SaisieDebut,"&lt;="&amp;NK$6,SaisieFin,NK$6,SaisieSoir,Paramètres!$B$3,SaisieJour,"")+
COUNTIFS(SaisiePers,$A36,SaisieDebut,"&lt;="&amp;NK$6,SaisieFin,"&gt;"&amp;NK$6,SaisieSoir,Paramètres!$B$3,SaisieJour,TEXT(NK$6,"jjjj"))=0)=$AS$1)*0.5)</f>
        <v/>
      </c>
      <c r="NM36" s="6" t="str">
        <f>IF(OR(NM$6=0,COUNTIF(Feries,NM$6)&gt;0,ISNONTEXT($A36)),"",
((COUNTIFS(SaisiePers,$A36,SaisieDebut,"&lt;"&amp;NM$6,SaisieFin,"&gt;="&amp;NM$6,SaisieJour,"")+
COUNTIFS(SaisiePers,$A36,SaisieDebut,NM$6,SaisieFin,"&gt;="&amp;NM$6,SaisieMatin,Paramètres!$A$2,SaisieJour,"")+
COUNTIFS(SaisiePers,$A36,SaisieDebut,"&lt;"&amp;NM$6,SaisieFin,"&gt;="&amp;NM$6,SaisieMatin,Paramètres!$A$2,SaisieJour,TEXT(NM$6,"jjjj"))=0)=$AS$1)*0.5)</f>
        <v/>
      </c>
      <c r="NN36" s="6" t="str">
        <f>IF(OR(NM$6=0,COUNTIF(Feries,NM$6)&gt;0,ISNONTEXT($A36)),"",
((COUNTIFS(SaisiePers,$A36,SaisieDebut,"&lt;="&amp;NM$6,SaisieFin,"&gt;"&amp;NM$6,SaisieJour,"")+
COUNTIFS(SaisiePers,$A36,SaisieDebut,"&lt;="&amp;NM$6,SaisieFin,NM$6,SaisieSoir,Paramètres!$B$3,SaisieJour,"")+
COUNTIFS(SaisiePers,$A36,SaisieDebut,"&lt;="&amp;NM$6,SaisieFin,"&gt;"&amp;NM$6,SaisieSoir,Paramètres!$B$3,SaisieJour,TEXT(NM$6,"jjjj"))=0)=$AS$1)*0.5)</f>
        <v/>
      </c>
      <c r="NO36" s="6" t="str">
        <f>IF(OR(NO$6=0,COUNTIF(Feries,NO$6)&gt;0,ISNONTEXT($A36)),"",
((COUNTIFS(SaisiePers,$A36,SaisieDebut,"&lt;"&amp;NO$6,SaisieFin,"&gt;="&amp;NO$6,SaisieJour,"")+
COUNTIFS(SaisiePers,$A36,SaisieDebut,NO$6,SaisieFin,"&gt;="&amp;NO$6,SaisieMatin,Paramètres!$A$2,SaisieJour,"")+
COUNTIFS(SaisiePers,$A36,SaisieDebut,"&lt;"&amp;NO$6,SaisieFin,"&gt;="&amp;NO$6,SaisieMatin,Paramètres!$A$2,SaisieJour,TEXT(NO$6,"jjjj"))=0)=$AS$1)*0.5)</f>
        <v/>
      </c>
      <c r="NP36" s="6" t="str">
        <f>IF(OR(NO$6=0,COUNTIF(Feries,NO$6)&gt;0,ISNONTEXT($A36)),"",
((COUNTIFS(SaisiePers,$A36,SaisieDebut,"&lt;="&amp;NO$6,SaisieFin,"&gt;"&amp;NO$6,SaisieJour,"")+
COUNTIFS(SaisiePers,$A36,SaisieDebut,"&lt;="&amp;NO$6,SaisieFin,NO$6,SaisieSoir,Paramètres!$B$3,SaisieJour,"")+
COUNTIFS(SaisiePers,$A36,SaisieDebut,"&lt;="&amp;NO$6,SaisieFin,"&gt;"&amp;NO$6,SaisieSoir,Paramètres!$B$3,SaisieJour,TEXT(NO$6,"jjjj"))=0)=$AS$1)*0.5)</f>
        <v/>
      </c>
      <c r="NQ36" s="6" t="str">
        <f>IF(OR(NQ$6=0,COUNTIF(Feries,NQ$6)&gt;0,ISNONTEXT($A36)),"",
((COUNTIFS(SaisiePers,$A36,SaisieDebut,"&lt;"&amp;NQ$6,SaisieFin,"&gt;="&amp;NQ$6,SaisieJour,"")+
COUNTIFS(SaisiePers,$A36,SaisieDebut,NQ$6,SaisieFin,"&gt;="&amp;NQ$6,SaisieMatin,Paramètres!$A$2,SaisieJour,"")+
COUNTIFS(SaisiePers,$A36,SaisieDebut,"&lt;"&amp;NQ$6,SaisieFin,"&gt;="&amp;NQ$6,SaisieMatin,Paramètres!$A$2,SaisieJour,TEXT(NQ$6,"jjjj"))=0)=$AS$1)*0.5)</f>
        <v/>
      </c>
      <c r="NR36" s="6" t="str">
        <f>IF(OR(NQ$6=0,COUNTIF(Feries,NQ$6)&gt;0,ISNONTEXT($A36)),"",
((COUNTIFS(SaisiePers,$A36,SaisieDebut,"&lt;="&amp;NQ$6,SaisieFin,"&gt;"&amp;NQ$6,SaisieJour,"")+
COUNTIFS(SaisiePers,$A36,SaisieDebut,"&lt;="&amp;NQ$6,SaisieFin,NQ$6,SaisieSoir,Paramètres!$B$3,SaisieJour,"")+
COUNTIFS(SaisiePers,$A36,SaisieDebut,"&lt;="&amp;NQ$6,SaisieFin,"&gt;"&amp;NQ$6,SaisieSoir,Paramètres!$B$3,SaisieJour,TEXT(NQ$6,"jjjj"))=0)=$AS$1)*0.5)</f>
        <v/>
      </c>
      <c r="NS36" s="6" t="str">
        <f>IF(OR(NS$6=0,COUNTIF(Feries,NS$6)&gt;0,ISNONTEXT($A36)),"",
((COUNTIFS(SaisiePers,$A36,SaisieDebut,"&lt;"&amp;NS$6,SaisieFin,"&gt;="&amp;NS$6,SaisieJour,"")+
COUNTIFS(SaisiePers,$A36,SaisieDebut,NS$6,SaisieFin,"&gt;="&amp;NS$6,SaisieMatin,Paramètres!$A$2,SaisieJour,"")+
COUNTIFS(SaisiePers,$A36,SaisieDebut,"&lt;"&amp;NS$6,SaisieFin,"&gt;="&amp;NS$6,SaisieMatin,Paramètres!$A$2,SaisieJour,TEXT(NS$6,"jjjj"))=0)=$AS$1)*0.5)</f>
        <v/>
      </c>
      <c r="NT36" s="6" t="str">
        <f>IF(OR(NS$6=0,COUNTIF(Feries,NS$6)&gt;0,ISNONTEXT($A36)),"",
((COUNTIFS(SaisiePers,$A36,SaisieDebut,"&lt;="&amp;NS$6,SaisieFin,"&gt;"&amp;NS$6,SaisieJour,"")+
COUNTIFS(SaisiePers,$A36,SaisieDebut,"&lt;="&amp;NS$6,SaisieFin,NS$6,SaisieSoir,Paramètres!$B$3,SaisieJour,"")+
COUNTIFS(SaisiePers,$A36,SaisieDebut,"&lt;="&amp;NS$6,SaisieFin,"&gt;"&amp;NS$6,SaisieSoir,Paramètres!$B$3,SaisieJour,TEXT(NS$6,"jjjj"))=0)=$AS$1)*0.5)</f>
        <v/>
      </c>
      <c r="NU36" s="6" t="str">
        <f>IF(OR(NU$6=0,COUNTIF(Feries,NU$6)&gt;0,ISNONTEXT($A36)),"",
((COUNTIFS(SaisiePers,$A36,SaisieDebut,"&lt;"&amp;NU$6,SaisieFin,"&gt;="&amp;NU$6,SaisieJour,"")+
COUNTIFS(SaisiePers,$A36,SaisieDebut,NU$6,SaisieFin,"&gt;="&amp;NU$6,SaisieMatin,Paramètres!$A$2,SaisieJour,"")+
COUNTIFS(SaisiePers,$A36,SaisieDebut,"&lt;"&amp;NU$6,SaisieFin,"&gt;="&amp;NU$6,SaisieMatin,Paramètres!$A$2,SaisieJour,TEXT(NU$6,"jjjj"))=0)=$AS$1)*0.5)</f>
        <v/>
      </c>
      <c r="NV36" s="6" t="str">
        <f>IF(OR(NU$6=0,COUNTIF(Feries,NU$6)&gt;0,ISNONTEXT($A36)),"",
((COUNTIFS(SaisiePers,$A36,SaisieDebut,"&lt;="&amp;NU$6,SaisieFin,"&gt;"&amp;NU$6,SaisieJour,"")+
COUNTIFS(SaisiePers,$A36,SaisieDebut,"&lt;="&amp;NU$6,SaisieFin,NU$6,SaisieSoir,Paramètres!$B$3,SaisieJour,"")+
COUNTIFS(SaisiePers,$A36,SaisieDebut,"&lt;="&amp;NU$6,SaisieFin,"&gt;"&amp;NU$6,SaisieSoir,Paramètres!$B$3,SaisieJour,TEXT(NU$6,"jjjj"))=0)=$AS$1)*0.5)</f>
        <v/>
      </c>
      <c r="NW36" s="6" t="str">
        <f>IF(OR(NW$6=0,COUNTIF(Feries,NW$6)&gt;0,ISNONTEXT($A36)),"",
((COUNTIFS(SaisiePers,$A36,SaisieDebut,"&lt;"&amp;NW$6,SaisieFin,"&gt;="&amp;NW$6,SaisieJour,"")+
COUNTIFS(SaisiePers,$A36,SaisieDebut,NW$6,SaisieFin,"&gt;="&amp;NW$6,SaisieMatin,Paramètres!$A$2,SaisieJour,"")+
COUNTIFS(SaisiePers,$A36,SaisieDebut,"&lt;"&amp;NW$6,SaisieFin,"&gt;="&amp;NW$6,SaisieMatin,Paramètres!$A$2,SaisieJour,TEXT(NW$6,"jjjj"))=0)=$AS$1)*0.5)</f>
        <v/>
      </c>
      <c r="NX36" s="6" t="str">
        <f>IF(OR(NW$6=0,COUNTIF(Feries,NW$6)&gt;0,ISNONTEXT($A36)),"",
((COUNTIFS(SaisiePers,$A36,SaisieDebut,"&lt;="&amp;NW$6,SaisieFin,"&gt;"&amp;NW$6,SaisieJour,"")+
COUNTIFS(SaisiePers,$A36,SaisieDebut,"&lt;="&amp;NW$6,SaisieFin,NW$6,SaisieSoir,Paramètres!$B$3,SaisieJour,"")+
COUNTIFS(SaisiePers,$A36,SaisieDebut,"&lt;="&amp;NW$6,SaisieFin,"&gt;"&amp;NW$6,SaisieSoir,Paramètres!$B$3,SaisieJour,TEXT(NW$6,"jjjj"))=0)=$AS$1)*0.5)</f>
        <v/>
      </c>
      <c r="NY36" s="6" t="str">
        <f>IF(OR(NY$6=0,COUNTIF(Feries,NY$6)&gt;0,ISNONTEXT($A36)),"",
((COUNTIFS(SaisiePers,$A36,SaisieDebut,"&lt;"&amp;NY$6,SaisieFin,"&gt;="&amp;NY$6,SaisieJour,"")+
COUNTIFS(SaisiePers,$A36,SaisieDebut,NY$6,SaisieFin,"&gt;="&amp;NY$6,SaisieMatin,Paramètres!$A$2,SaisieJour,"")+
COUNTIFS(SaisiePers,$A36,SaisieDebut,"&lt;"&amp;NY$6,SaisieFin,"&gt;="&amp;NY$6,SaisieMatin,Paramètres!$A$2,SaisieJour,TEXT(NY$6,"jjjj"))=0)=$AS$1)*0.5)</f>
        <v/>
      </c>
      <c r="NZ36" s="6" t="str">
        <f>IF(OR(NY$6=0,COUNTIF(Feries,NY$6)&gt;0,ISNONTEXT($A36)),"",
((COUNTIFS(SaisiePers,$A36,SaisieDebut,"&lt;="&amp;NY$6,SaisieFin,"&gt;"&amp;NY$6,SaisieJour,"")+
COUNTIFS(SaisiePers,$A36,SaisieDebut,"&lt;="&amp;NY$6,SaisieFin,NY$6,SaisieSoir,Paramètres!$B$3,SaisieJour,"")+
COUNTIFS(SaisiePers,$A36,SaisieDebut,"&lt;="&amp;NY$6,SaisieFin,"&gt;"&amp;NY$6,SaisieSoir,Paramètres!$B$3,SaisieJour,TEXT(NY$6,"jjjj"))=0)=$AS$1)*0.5)</f>
        <v/>
      </c>
      <c r="OA36" s="6" t="str">
        <f>IF(OR(OA$6=0,COUNTIF(Feries,OA$6)&gt;0,ISNONTEXT($A36)),"",
((COUNTIFS(SaisiePers,$A36,SaisieDebut,"&lt;"&amp;OA$6,SaisieFin,"&gt;="&amp;OA$6,SaisieJour,"")+
COUNTIFS(SaisiePers,$A36,SaisieDebut,OA$6,SaisieFin,"&gt;="&amp;OA$6,SaisieMatin,Paramètres!$A$2,SaisieJour,"")+
COUNTIFS(SaisiePers,$A36,SaisieDebut,"&lt;"&amp;OA$6,SaisieFin,"&gt;="&amp;OA$6,SaisieMatin,Paramètres!$A$2,SaisieJour,TEXT(OA$6,"jjjj"))=0)=$AS$1)*0.5)</f>
        <v/>
      </c>
      <c r="OB36" s="6" t="str">
        <f>IF(OR(OA$6=0,COUNTIF(Feries,OA$6)&gt;0,ISNONTEXT($A36)),"",
((COUNTIFS(SaisiePers,$A36,SaisieDebut,"&lt;="&amp;OA$6,SaisieFin,"&gt;"&amp;OA$6,SaisieJour,"")+
COUNTIFS(SaisiePers,$A36,SaisieDebut,"&lt;="&amp;OA$6,SaisieFin,OA$6,SaisieSoir,Paramètres!$B$3,SaisieJour,"")+
COUNTIFS(SaisiePers,$A36,SaisieDebut,"&lt;="&amp;OA$6,SaisieFin,"&gt;"&amp;OA$6,SaisieSoir,Paramètres!$B$3,SaisieJour,TEXT(OA$6,"jjjj"))=0)=$AS$1)*0.5)</f>
        <v/>
      </c>
      <c r="OC36" s="6" t="str">
        <f>IF(OR(OC$6=0,COUNTIF(Feries,OC$6)&gt;0,ISNONTEXT($A36)),"",
((COUNTIFS(SaisiePers,$A36,SaisieDebut,"&lt;"&amp;OC$6,SaisieFin,"&gt;="&amp;OC$6,SaisieJour,"")+
COUNTIFS(SaisiePers,$A36,SaisieDebut,OC$6,SaisieFin,"&gt;="&amp;OC$6,SaisieMatin,Paramètres!$A$2,SaisieJour,"")+
COUNTIFS(SaisiePers,$A36,SaisieDebut,"&lt;"&amp;OC$6,SaisieFin,"&gt;="&amp;OC$6,SaisieMatin,Paramètres!$A$2,SaisieJour,TEXT(OC$6,"jjjj"))=0)=$AS$1)*0.5)</f>
        <v/>
      </c>
      <c r="OD36" s="6" t="str">
        <f>IF(OR(OC$6=0,COUNTIF(Feries,OC$6)&gt;0,ISNONTEXT($A36)),"",
((COUNTIFS(SaisiePers,$A36,SaisieDebut,"&lt;="&amp;OC$6,SaisieFin,"&gt;"&amp;OC$6,SaisieJour,"")+
COUNTIFS(SaisiePers,$A36,SaisieDebut,"&lt;="&amp;OC$6,SaisieFin,OC$6,SaisieSoir,Paramètres!$B$3,SaisieJour,"")+
COUNTIFS(SaisiePers,$A36,SaisieDebut,"&lt;="&amp;OC$6,SaisieFin,"&gt;"&amp;OC$6,SaisieSoir,Paramètres!$B$3,SaisieJour,TEXT(OC$6,"jjjj"))=0)=$AS$1)*0.5)</f>
        <v/>
      </c>
      <c r="OE36" s="6" t="str">
        <f>IF(OR(OE$6=0,COUNTIF(Feries,OE$6)&gt;0,ISNONTEXT($A36)),"",
((COUNTIFS(SaisiePers,$A36,SaisieDebut,"&lt;"&amp;OE$6,SaisieFin,"&gt;="&amp;OE$6,SaisieJour,"")+
COUNTIFS(SaisiePers,$A36,SaisieDebut,OE$6,SaisieFin,"&gt;="&amp;OE$6,SaisieMatin,Paramètres!$A$2,SaisieJour,"")+
COUNTIFS(SaisiePers,$A36,SaisieDebut,"&lt;"&amp;OE$6,SaisieFin,"&gt;="&amp;OE$6,SaisieMatin,Paramètres!$A$2,SaisieJour,TEXT(OE$6,"jjjj"))=0)=$AS$1)*0.5)</f>
        <v/>
      </c>
      <c r="OF36" s="6" t="str">
        <f>IF(OR(OE$6=0,COUNTIF(Feries,OE$6)&gt;0,ISNONTEXT($A36)),"",
((COUNTIFS(SaisiePers,$A36,SaisieDebut,"&lt;="&amp;OE$6,SaisieFin,"&gt;"&amp;OE$6,SaisieJour,"")+
COUNTIFS(SaisiePers,$A36,SaisieDebut,"&lt;="&amp;OE$6,SaisieFin,OE$6,SaisieSoir,Paramètres!$B$3,SaisieJour,"")+
COUNTIFS(SaisiePers,$A36,SaisieDebut,"&lt;="&amp;OE$6,SaisieFin,"&gt;"&amp;OE$6,SaisieSoir,Paramètres!$B$3,SaisieJour,TEXT(OE$6,"jjjj"))=0)=$AS$1)*0.5)</f>
        <v/>
      </c>
      <c r="OG36" s="6" t="str">
        <f>IF(OR(OG$6=0,COUNTIF(Feries,OG$6)&gt;0,ISNONTEXT($A36)),"",
((COUNTIFS(SaisiePers,$A36,SaisieDebut,"&lt;"&amp;OG$6,SaisieFin,"&gt;="&amp;OG$6,SaisieJour,"")+
COUNTIFS(SaisiePers,$A36,SaisieDebut,OG$6,SaisieFin,"&gt;="&amp;OG$6,SaisieMatin,Paramètres!$A$2,SaisieJour,"")+
COUNTIFS(SaisiePers,$A36,SaisieDebut,"&lt;"&amp;OG$6,SaisieFin,"&gt;="&amp;OG$6,SaisieMatin,Paramètres!$A$2,SaisieJour,TEXT(OG$6,"jjjj"))=0)=$AS$1)*0.5)</f>
        <v/>
      </c>
      <c r="OH36" s="6" t="str">
        <f>IF(OR(OG$6=0,COUNTIF(Feries,OG$6)&gt;0,ISNONTEXT($A36)),"",
((COUNTIFS(SaisiePers,$A36,SaisieDebut,"&lt;="&amp;OG$6,SaisieFin,"&gt;"&amp;OG$6,SaisieJour,"")+
COUNTIFS(SaisiePers,$A36,SaisieDebut,"&lt;="&amp;OG$6,SaisieFin,OG$6,SaisieSoir,Paramètres!$B$3,SaisieJour,"")+
COUNTIFS(SaisiePers,$A36,SaisieDebut,"&lt;="&amp;OG$6,SaisieFin,"&gt;"&amp;OG$6,SaisieSoir,Paramètres!$B$3,SaisieJour,TEXT(OG$6,"jjjj"))=0)=$AS$1)*0.5)</f>
        <v/>
      </c>
      <c r="OI36" s="6" t="str">
        <f>IF(OR(OI$6=0,COUNTIF(Feries,OI$6)&gt;0,ISNONTEXT($A36)),"",
((COUNTIFS(SaisiePers,$A36,SaisieDebut,"&lt;"&amp;OI$6,SaisieFin,"&gt;="&amp;OI$6,SaisieJour,"")+
COUNTIFS(SaisiePers,$A36,SaisieDebut,OI$6,SaisieFin,"&gt;="&amp;OI$6,SaisieMatin,Paramètres!$A$2,SaisieJour,"")+
COUNTIFS(SaisiePers,$A36,SaisieDebut,"&lt;"&amp;OI$6,SaisieFin,"&gt;="&amp;OI$6,SaisieMatin,Paramètres!$A$2,SaisieJour,TEXT(OI$6,"jjjj"))=0)=$AS$1)*0.5)</f>
        <v/>
      </c>
      <c r="OJ36" s="6" t="str">
        <f>IF(OR(OI$6=0,COUNTIF(Feries,OI$6)&gt;0,ISNONTEXT($A36)),"",
((COUNTIFS(SaisiePers,$A36,SaisieDebut,"&lt;="&amp;OI$6,SaisieFin,"&gt;"&amp;OI$6,SaisieJour,"")+
COUNTIFS(SaisiePers,$A36,SaisieDebut,"&lt;="&amp;OI$6,SaisieFin,OI$6,SaisieSoir,Paramètres!$B$3,SaisieJour,"")+
COUNTIFS(SaisiePers,$A36,SaisieDebut,"&lt;="&amp;OI$6,SaisieFin,"&gt;"&amp;OI$6,SaisieSoir,Paramètres!$B$3,SaisieJour,TEXT(OI$6,"jjjj"))=0)=$AS$1)*0.5)</f>
        <v/>
      </c>
      <c r="OK36" s="6" t="str">
        <f>IF(OR(OK$6=0,COUNTIF(Feries,OK$6)&gt;0,ISNONTEXT($A36)),"",
((COUNTIFS(SaisiePers,$A36,SaisieDebut,"&lt;"&amp;OK$6,SaisieFin,"&gt;="&amp;OK$6,SaisieJour,"")+
COUNTIFS(SaisiePers,$A36,SaisieDebut,OK$6,SaisieFin,"&gt;="&amp;OK$6,SaisieMatin,Paramètres!$A$2,SaisieJour,"")+
COUNTIFS(SaisiePers,$A36,SaisieDebut,"&lt;"&amp;OK$6,SaisieFin,"&gt;="&amp;OK$6,SaisieMatin,Paramètres!$A$2,SaisieJour,TEXT(OK$6,"jjjj"))=0)=$AS$1)*0.5)</f>
        <v/>
      </c>
      <c r="OL36" s="6" t="str">
        <f>IF(OR(OK$6=0,COUNTIF(Feries,OK$6)&gt;0,ISNONTEXT($A36)),"",
((COUNTIFS(SaisiePers,$A36,SaisieDebut,"&lt;="&amp;OK$6,SaisieFin,"&gt;"&amp;OK$6,SaisieJour,"")+
COUNTIFS(SaisiePers,$A36,SaisieDebut,"&lt;="&amp;OK$6,SaisieFin,OK$6,SaisieSoir,Paramètres!$B$3,SaisieJour,"")+
COUNTIFS(SaisiePers,$A36,SaisieDebut,"&lt;="&amp;OK$6,SaisieFin,"&gt;"&amp;OK$6,SaisieSoir,Paramètres!$B$3,SaisieJour,TEXT(OK$6,"jjjj"))=0)=$AS$1)*0.5)</f>
        <v/>
      </c>
      <c r="OM36" s="6" t="str">
        <f>IF(OR(OM$6=0,COUNTIF(Feries,OM$6)&gt;0,ISNONTEXT($A36)),"",
((COUNTIFS(SaisiePers,$A36,SaisieDebut,"&lt;"&amp;OM$6,SaisieFin,"&gt;="&amp;OM$6,SaisieJour,"")+
COUNTIFS(SaisiePers,$A36,SaisieDebut,OM$6,SaisieFin,"&gt;="&amp;OM$6,SaisieMatin,Paramètres!$A$2,SaisieJour,"")+
COUNTIFS(SaisiePers,$A36,SaisieDebut,"&lt;"&amp;OM$6,SaisieFin,"&gt;="&amp;OM$6,SaisieMatin,Paramètres!$A$2,SaisieJour,TEXT(OM$6,"jjjj"))=0)=$AS$1)*0.5)</f>
        <v/>
      </c>
      <c r="ON36" s="6" t="str">
        <f>IF(OR(OM$6=0,COUNTIF(Feries,OM$6)&gt;0,ISNONTEXT($A36)),"",
((COUNTIFS(SaisiePers,$A36,SaisieDebut,"&lt;="&amp;OM$6,SaisieFin,"&gt;"&amp;OM$6,SaisieJour,"")+
COUNTIFS(SaisiePers,$A36,SaisieDebut,"&lt;="&amp;OM$6,SaisieFin,OM$6,SaisieSoir,Paramètres!$B$3,SaisieJour,"")+
COUNTIFS(SaisiePers,$A36,SaisieDebut,"&lt;="&amp;OM$6,SaisieFin,"&gt;"&amp;OM$6,SaisieSoir,Paramètres!$B$3,SaisieJour,TEXT(OM$6,"jjjj"))=0)=$AS$1)*0.5)</f>
        <v/>
      </c>
      <c r="OO36" s="6" t="str">
        <f>IF(OR(OO$6=0,COUNTIF(Feries,OO$6)&gt;0,ISNONTEXT($A36)),"",
((COUNTIFS(SaisiePers,$A36,SaisieDebut,"&lt;"&amp;OO$6,SaisieFin,"&gt;="&amp;OO$6,SaisieJour,"")+
COUNTIFS(SaisiePers,$A36,SaisieDebut,OO$6,SaisieFin,"&gt;="&amp;OO$6,SaisieMatin,Paramètres!$A$2,SaisieJour,"")+
COUNTIFS(SaisiePers,$A36,SaisieDebut,"&lt;"&amp;OO$6,SaisieFin,"&gt;="&amp;OO$6,SaisieMatin,Paramètres!$A$2,SaisieJour,TEXT(OO$6,"jjjj"))=0)=$AS$1)*0.5)</f>
        <v/>
      </c>
      <c r="OP36" s="6" t="str">
        <f>IF(OR(OO$6=0,COUNTIF(Feries,OO$6)&gt;0,ISNONTEXT($A36)),"",
((COUNTIFS(SaisiePers,$A36,SaisieDebut,"&lt;="&amp;OO$6,SaisieFin,"&gt;"&amp;OO$6,SaisieJour,"")+
COUNTIFS(SaisiePers,$A36,SaisieDebut,"&lt;="&amp;OO$6,SaisieFin,OO$6,SaisieSoir,Paramètres!$B$3,SaisieJour,"")+
COUNTIFS(SaisiePers,$A36,SaisieDebut,"&lt;="&amp;OO$6,SaisieFin,"&gt;"&amp;OO$6,SaisieSoir,Paramètres!$B$3,SaisieJour,TEXT(OO$6,"jjjj"))=0)=$AS$1)*0.5)</f>
        <v/>
      </c>
      <c r="OQ36" s="6" t="str">
        <f>IF(OR(OQ$6=0,COUNTIF(Feries,OQ$6)&gt;0,ISNONTEXT($A36)),"",
((COUNTIFS(SaisiePers,$A36,SaisieDebut,"&lt;"&amp;OQ$6,SaisieFin,"&gt;="&amp;OQ$6,SaisieJour,"")+
COUNTIFS(SaisiePers,$A36,SaisieDebut,OQ$6,SaisieFin,"&gt;="&amp;OQ$6,SaisieMatin,Paramètres!$A$2,SaisieJour,"")+
COUNTIFS(SaisiePers,$A36,SaisieDebut,"&lt;"&amp;OQ$6,SaisieFin,"&gt;="&amp;OQ$6,SaisieMatin,Paramètres!$A$2,SaisieJour,TEXT(OQ$6,"jjjj"))=0)=$AS$1)*0.5)</f>
        <v/>
      </c>
      <c r="OR36" s="6" t="str">
        <f>IF(OR(OQ$6=0,COUNTIF(Feries,OQ$6)&gt;0,ISNONTEXT($A36)),"",
((COUNTIFS(SaisiePers,$A36,SaisieDebut,"&lt;="&amp;OQ$6,SaisieFin,"&gt;"&amp;OQ$6,SaisieJour,"")+
COUNTIFS(SaisiePers,$A36,SaisieDebut,"&lt;="&amp;OQ$6,SaisieFin,OQ$6,SaisieSoir,Paramètres!$B$3,SaisieJour,"")+
COUNTIFS(SaisiePers,$A36,SaisieDebut,"&lt;="&amp;OQ$6,SaisieFin,"&gt;"&amp;OQ$6,SaisieSoir,Paramètres!$B$3,SaisieJour,TEXT(OQ$6,"jjjj"))=0)=$AS$1)*0.5)</f>
        <v/>
      </c>
      <c r="OS36" s="6" t="str">
        <f>IF(OR(OS$6=0,COUNTIF(Feries,OS$6)&gt;0,ISNONTEXT($A36)),"",
((COUNTIFS(SaisiePers,$A36,SaisieDebut,"&lt;"&amp;OS$6,SaisieFin,"&gt;="&amp;OS$6,SaisieJour,"")+
COUNTIFS(SaisiePers,$A36,SaisieDebut,OS$6,SaisieFin,"&gt;="&amp;OS$6,SaisieMatin,Paramètres!$A$2,SaisieJour,"")+
COUNTIFS(SaisiePers,$A36,SaisieDebut,"&lt;"&amp;OS$6,SaisieFin,"&gt;="&amp;OS$6,SaisieMatin,Paramètres!$A$2,SaisieJour,TEXT(OS$6,"jjjj"))=0)=$AS$1)*0.5)</f>
        <v/>
      </c>
      <c r="OT36" s="6" t="str">
        <f>IF(OR(OS$6=0,COUNTIF(Feries,OS$6)&gt;0,ISNONTEXT($A36)),"",
((COUNTIFS(SaisiePers,$A36,SaisieDebut,"&lt;="&amp;OS$6,SaisieFin,"&gt;"&amp;OS$6,SaisieJour,"")+
COUNTIFS(SaisiePers,$A36,SaisieDebut,"&lt;="&amp;OS$6,SaisieFin,OS$6,SaisieSoir,Paramètres!$B$3,SaisieJour,"")+
COUNTIFS(SaisiePers,$A36,SaisieDebut,"&lt;="&amp;OS$6,SaisieFin,"&gt;"&amp;OS$6,SaisieSoir,Paramètres!$B$3,SaisieJour,TEXT(OS$6,"jjjj"))=0)=$AS$1)*0.5)</f>
        <v/>
      </c>
      <c r="OU36" s="6" t="str">
        <f>IF(OR(OU$6=0,COUNTIF(Feries,OU$6)&gt;0,ISNONTEXT($A36)),"",
((COUNTIFS(SaisiePers,$A36,SaisieDebut,"&lt;"&amp;OU$6,SaisieFin,"&gt;="&amp;OU$6,SaisieJour,"")+
COUNTIFS(SaisiePers,$A36,SaisieDebut,OU$6,SaisieFin,"&gt;="&amp;OU$6,SaisieMatin,Paramètres!$A$2,SaisieJour,"")+
COUNTIFS(SaisiePers,$A36,SaisieDebut,"&lt;"&amp;OU$6,SaisieFin,"&gt;="&amp;OU$6,SaisieMatin,Paramètres!$A$2,SaisieJour,TEXT(OU$6,"jjjj"))=0)=$AS$1)*0.5)</f>
        <v/>
      </c>
      <c r="OV36" s="6" t="str">
        <f>IF(OR(OU$6=0,COUNTIF(Feries,OU$6)&gt;0,ISNONTEXT($A36)),"",
((COUNTIFS(SaisiePers,$A36,SaisieDebut,"&lt;="&amp;OU$6,SaisieFin,"&gt;"&amp;OU$6,SaisieJour,"")+
COUNTIFS(SaisiePers,$A36,SaisieDebut,"&lt;="&amp;OU$6,SaisieFin,OU$6,SaisieSoir,Paramètres!$B$3,SaisieJour,"")+
COUNTIFS(SaisiePers,$A36,SaisieDebut,"&lt;="&amp;OU$6,SaisieFin,"&gt;"&amp;OU$6,SaisieSoir,Paramètres!$B$3,SaisieJour,TEXT(OU$6,"jjjj"))=0)=$AS$1)*0.5)</f>
        <v/>
      </c>
      <c r="OW36" s="6" t="str">
        <f>IF(OR(OW$6=0,COUNTIF(Feries,OW$6)&gt;0,ISNONTEXT($A36)),"",
((COUNTIFS(SaisiePers,$A36,SaisieDebut,"&lt;"&amp;OW$6,SaisieFin,"&gt;="&amp;OW$6,SaisieJour,"")+
COUNTIFS(SaisiePers,$A36,SaisieDebut,OW$6,SaisieFin,"&gt;="&amp;OW$6,SaisieMatin,Paramètres!$A$2,SaisieJour,"")+
COUNTIFS(SaisiePers,$A36,SaisieDebut,"&lt;"&amp;OW$6,SaisieFin,"&gt;="&amp;OW$6,SaisieMatin,Paramètres!$A$2,SaisieJour,TEXT(OW$6,"jjjj"))=0)=$AS$1)*0.5)</f>
        <v/>
      </c>
      <c r="OX36" s="6" t="str">
        <f>IF(OR(OW$6=0,COUNTIF(Feries,OW$6)&gt;0,ISNONTEXT($A36)),"",
((COUNTIFS(SaisiePers,$A36,SaisieDebut,"&lt;="&amp;OW$6,SaisieFin,"&gt;"&amp;OW$6,SaisieJour,"")+
COUNTIFS(SaisiePers,$A36,SaisieDebut,"&lt;="&amp;OW$6,SaisieFin,OW$6,SaisieSoir,Paramètres!$B$3,SaisieJour,"")+
COUNTIFS(SaisiePers,$A36,SaisieDebut,"&lt;="&amp;OW$6,SaisieFin,"&gt;"&amp;OW$6,SaisieSoir,Paramètres!$B$3,SaisieJour,TEXT(OW$6,"jjjj"))=0)=$AS$1)*0.5)</f>
        <v/>
      </c>
      <c r="OY36" s="6" t="str">
        <f>IF(OR(OY$6=0,COUNTIF(Feries,OY$6)&gt;0,ISNONTEXT($A36)),"",
((COUNTIFS(SaisiePers,$A36,SaisieDebut,"&lt;"&amp;OY$6,SaisieFin,"&gt;="&amp;OY$6,SaisieJour,"")+
COUNTIFS(SaisiePers,$A36,SaisieDebut,OY$6,SaisieFin,"&gt;="&amp;OY$6,SaisieMatin,Paramètres!$A$2,SaisieJour,"")+
COUNTIFS(SaisiePers,$A36,SaisieDebut,"&lt;"&amp;OY$6,SaisieFin,"&gt;="&amp;OY$6,SaisieMatin,Paramètres!$A$2,SaisieJour,TEXT(OY$6,"jjjj"))=0)=$AS$1)*0.5)</f>
        <v/>
      </c>
      <c r="OZ36" s="6" t="str">
        <f>IF(OR(OY$6=0,COUNTIF(Feries,OY$6)&gt;0,ISNONTEXT($A36)),"",
((COUNTIFS(SaisiePers,$A36,SaisieDebut,"&lt;="&amp;OY$6,SaisieFin,"&gt;"&amp;OY$6,SaisieJour,"")+
COUNTIFS(SaisiePers,$A36,SaisieDebut,"&lt;="&amp;OY$6,SaisieFin,OY$6,SaisieSoir,Paramètres!$B$3,SaisieJour,"")+
COUNTIFS(SaisiePers,$A36,SaisieDebut,"&lt;="&amp;OY$6,SaisieFin,"&gt;"&amp;OY$6,SaisieSoir,Paramètres!$B$3,SaisieJour,TEXT(OY$6,"jjjj"))=0)=$AS$1)*0.5)</f>
        <v/>
      </c>
      <c r="PA36" s="6" t="str">
        <f>IF(OR(PA$6=0,COUNTIF(Feries,PA$6)&gt;0,ISNONTEXT($A36)),"",
((COUNTIFS(SaisiePers,$A36,SaisieDebut,"&lt;"&amp;PA$6,SaisieFin,"&gt;="&amp;PA$6,SaisieJour,"")+
COUNTIFS(SaisiePers,$A36,SaisieDebut,PA$6,SaisieFin,"&gt;="&amp;PA$6,SaisieMatin,Paramètres!$A$2,SaisieJour,"")+
COUNTIFS(SaisiePers,$A36,SaisieDebut,"&lt;"&amp;PA$6,SaisieFin,"&gt;="&amp;PA$6,SaisieMatin,Paramètres!$A$2,SaisieJour,TEXT(PA$6,"jjjj"))=0)=$AS$1)*0.5)</f>
        <v/>
      </c>
      <c r="PB36" s="6" t="str">
        <f>IF(OR(PA$6=0,COUNTIF(Feries,PA$6)&gt;0,ISNONTEXT($A36)),"",
((COUNTIFS(SaisiePers,$A36,SaisieDebut,"&lt;="&amp;PA$6,SaisieFin,"&gt;"&amp;PA$6,SaisieJour,"")+
COUNTIFS(SaisiePers,$A36,SaisieDebut,"&lt;="&amp;PA$6,SaisieFin,PA$6,SaisieSoir,Paramètres!$B$3,SaisieJour,"")+
COUNTIFS(SaisiePers,$A36,SaisieDebut,"&lt;="&amp;PA$6,SaisieFin,"&gt;"&amp;PA$6,SaisieSoir,Paramètres!$B$3,SaisieJour,TEXT(PA$6,"jjjj"))=0)=$AS$1)*0.5)</f>
        <v/>
      </c>
      <c r="PC36" s="6" t="str">
        <f>IF(OR(PC$6=0,COUNTIF(Feries,PC$6)&gt;0,ISNONTEXT($A36)),"",
((COUNTIFS(SaisiePers,$A36,SaisieDebut,"&lt;"&amp;PC$6,SaisieFin,"&gt;="&amp;PC$6,SaisieJour,"")+
COUNTIFS(SaisiePers,$A36,SaisieDebut,PC$6,SaisieFin,"&gt;="&amp;PC$6,SaisieMatin,Paramètres!$A$2,SaisieJour,"")+
COUNTIFS(SaisiePers,$A36,SaisieDebut,"&lt;"&amp;PC$6,SaisieFin,"&gt;="&amp;PC$6,SaisieMatin,Paramètres!$A$2,SaisieJour,TEXT(PC$6,"jjjj"))=0)=$AS$1)*0.5)</f>
        <v/>
      </c>
      <c r="PD36" s="6" t="str">
        <f>IF(OR(PC$6=0,COUNTIF(Feries,PC$6)&gt;0,ISNONTEXT($A36)),"",
((COUNTIFS(SaisiePers,$A36,SaisieDebut,"&lt;="&amp;PC$6,SaisieFin,"&gt;"&amp;PC$6,SaisieJour,"")+
COUNTIFS(SaisiePers,$A36,SaisieDebut,"&lt;="&amp;PC$6,SaisieFin,PC$6,SaisieSoir,Paramètres!$B$3,SaisieJour,"")+
COUNTIFS(SaisiePers,$A36,SaisieDebut,"&lt;="&amp;PC$6,SaisieFin,"&gt;"&amp;PC$6,SaisieSoir,Paramètres!$B$3,SaisieJour,TEXT(PC$6,"jjjj"))=0)=$AS$1)*0.5)</f>
        <v/>
      </c>
      <c r="PE36" s="6" t="str">
        <f>IF(OR(PE$6=0,COUNTIF(Feries,PE$6)&gt;0,ISNONTEXT($A36)),"",
((COUNTIFS(SaisiePers,$A36,SaisieDebut,"&lt;"&amp;PE$6,SaisieFin,"&gt;="&amp;PE$6,SaisieJour,"")+
COUNTIFS(SaisiePers,$A36,SaisieDebut,PE$6,SaisieFin,"&gt;="&amp;PE$6,SaisieMatin,Paramètres!$A$2,SaisieJour,"")+
COUNTIFS(SaisiePers,$A36,SaisieDebut,"&lt;"&amp;PE$6,SaisieFin,"&gt;="&amp;PE$6,SaisieMatin,Paramètres!$A$2,SaisieJour,TEXT(PE$6,"jjjj"))=0)=$AS$1)*0.5)</f>
        <v/>
      </c>
      <c r="PF36" s="6" t="str">
        <f>IF(OR(PE$6=0,COUNTIF(Feries,PE$6)&gt;0,ISNONTEXT($A36)),"",
((COUNTIFS(SaisiePers,$A36,SaisieDebut,"&lt;="&amp;PE$6,SaisieFin,"&gt;"&amp;PE$6,SaisieJour,"")+
COUNTIFS(SaisiePers,$A36,SaisieDebut,"&lt;="&amp;PE$6,SaisieFin,PE$6,SaisieSoir,Paramètres!$B$3,SaisieJour,"")+
COUNTIFS(SaisiePers,$A36,SaisieDebut,"&lt;="&amp;PE$6,SaisieFin,"&gt;"&amp;PE$6,SaisieSoir,Paramètres!$B$3,SaisieJour,TEXT(PE$6,"jjjj"))=0)=$AS$1)*0.5)</f>
        <v/>
      </c>
      <c r="PG36" s="6" t="str">
        <f>IF(OR(PG$6=0,COUNTIF(Feries,PG$6)&gt;0,ISNONTEXT($A36)),"",
((COUNTIFS(SaisiePers,$A36,SaisieDebut,"&lt;"&amp;PG$6,SaisieFin,"&gt;="&amp;PG$6,SaisieJour,"")+
COUNTIFS(SaisiePers,$A36,SaisieDebut,PG$6,SaisieFin,"&gt;="&amp;PG$6,SaisieMatin,Paramètres!$A$2,SaisieJour,"")+
COUNTIFS(SaisiePers,$A36,SaisieDebut,"&lt;"&amp;PG$6,SaisieFin,"&gt;="&amp;PG$6,SaisieMatin,Paramètres!$A$2,SaisieJour,TEXT(PG$6,"jjjj"))=0)=$AS$1)*0.5)</f>
        <v/>
      </c>
      <c r="PH36" s="6" t="str">
        <f>IF(OR(PG$6=0,COUNTIF(Feries,PG$6)&gt;0,ISNONTEXT($A36)),"",
((COUNTIFS(SaisiePers,$A36,SaisieDebut,"&lt;="&amp;PG$6,SaisieFin,"&gt;"&amp;PG$6,SaisieJour,"")+
COUNTIFS(SaisiePers,$A36,SaisieDebut,"&lt;="&amp;PG$6,SaisieFin,PG$6,SaisieSoir,Paramètres!$B$3,SaisieJour,"")+
COUNTIFS(SaisiePers,$A36,SaisieDebut,"&lt;="&amp;PG$6,SaisieFin,"&gt;"&amp;PG$6,SaisieSoir,Paramètres!$B$3,SaisieJour,TEXT(PG$6,"jjjj"))=0)=$AS$1)*0.5)</f>
        <v/>
      </c>
      <c r="PI36" s="6" t="str">
        <f>IF(OR(PI$6=0,COUNTIF(Feries,PI$6)&gt;0,ISNONTEXT($A36)),"",
((COUNTIFS(SaisiePers,$A36,SaisieDebut,"&lt;"&amp;PI$6,SaisieFin,"&gt;="&amp;PI$6,SaisieJour,"")+
COUNTIFS(SaisiePers,$A36,SaisieDebut,PI$6,SaisieFin,"&gt;="&amp;PI$6,SaisieMatin,Paramètres!$A$2,SaisieJour,"")+
COUNTIFS(SaisiePers,$A36,SaisieDebut,"&lt;"&amp;PI$6,SaisieFin,"&gt;="&amp;PI$6,SaisieMatin,Paramètres!$A$2,SaisieJour,TEXT(PI$6,"jjjj"))=0)=$AS$1)*0.5)</f>
        <v/>
      </c>
      <c r="PJ36" s="6" t="str">
        <f>IF(OR(PI$6=0,COUNTIF(Feries,PI$6)&gt;0,ISNONTEXT($A36)),"",
((COUNTIFS(SaisiePers,$A36,SaisieDebut,"&lt;="&amp;PI$6,SaisieFin,"&gt;"&amp;PI$6,SaisieJour,"")+
COUNTIFS(SaisiePers,$A36,SaisieDebut,"&lt;="&amp;PI$6,SaisieFin,PI$6,SaisieSoir,Paramètres!$B$3,SaisieJour,"")+
COUNTIFS(SaisiePers,$A36,SaisieDebut,"&lt;="&amp;PI$6,SaisieFin,"&gt;"&amp;PI$6,SaisieSoir,Paramètres!$B$3,SaisieJour,TEXT(PI$6,"jjjj"))=0)=$AS$1)*0.5)</f>
        <v/>
      </c>
      <c r="PK36" s="6" t="str">
        <f>IF(OR(PK$6=0,COUNTIF(Feries,PK$6)&gt;0,ISNONTEXT($A36)),"",
((COUNTIFS(SaisiePers,$A36,SaisieDebut,"&lt;"&amp;PK$6,SaisieFin,"&gt;="&amp;PK$6,SaisieJour,"")+
COUNTIFS(SaisiePers,$A36,SaisieDebut,PK$6,SaisieFin,"&gt;="&amp;PK$6,SaisieMatin,Paramètres!$A$2,SaisieJour,"")+
COUNTIFS(SaisiePers,$A36,SaisieDebut,"&lt;"&amp;PK$6,SaisieFin,"&gt;="&amp;PK$6,SaisieMatin,Paramètres!$A$2,SaisieJour,TEXT(PK$6,"jjjj"))=0)=$AS$1)*0.5)</f>
        <v/>
      </c>
      <c r="PL36" s="6" t="str">
        <f>IF(OR(PK$6=0,COUNTIF(Feries,PK$6)&gt;0,ISNONTEXT($A36)),"",
((COUNTIFS(SaisiePers,$A36,SaisieDebut,"&lt;="&amp;PK$6,SaisieFin,"&gt;"&amp;PK$6,SaisieJour,"")+
COUNTIFS(SaisiePers,$A36,SaisieDebut,"&lt;="&amp;PK$6,SaisieFin,PK$6,SaisieSoir,Paramètres!$B$3,SaisieJour,"")+
COUNTIFS(SaisiePers,$A36,SaisieDebut,"&lt;="&amp;PK$6,SaisieFin,"&gt;"&amp;PK$6,SaisieSoir,Paramètres!$B$3,SaisieJour,TEXT(PK$6,"jjjj"))=0)=$AS$1)*0.5)</f>
        <v/>
      </c>
      <c r="PM36" s="6" t="str">
        <f>IF(OR(PM$6=0,COUNTIF(Feries,PM$6)&gt;0,ISNONTEXT($A36)),"",
((COUNTIFS(SaisiePers,$A36,SaisieDebut,"&lt;"&amp;PM$6,SaisieFin,"&gt;="&amp;PM$6,SaisieJour,"")+
COUNTIFS(SaisiePers,$A36,SaisieDebut,PM$6,SaisieFin,"&gt;="&amp;PM$6,SaisieMatin,Paramètres!$A$2,SaisieJour,"")+
COUNTIFS(SaisiePers,$A36,SaisieDebut,"&lt;"&amp;PM$6,SaisieFin,"&gt;="&amp;PM$6,SaisieMatin,Paramètres!$A$2,SaisieJour,TEXT(PM$6,"jjjj"))=0)=$AS$1)*0.5)</f>
        <v/>
      </c>
      <c r="PN36" s="6" t="str">
        <f>IF(OR(PM$6=0,COUNTIF(Feries,PM$6)&gt;0,ISNONTEXT($A36)),"",
((COUNTIFS(SaisiePers,$A36,SaisieDebut,"&lt;="&amp;PM$6,SaisieFin,"&gt;"&amp;PM$6,SaisieJour,"")+
COUNTIFS(SaisiePers,$A36,SaisieDebut,"&lt;="&amp;PM$6,SaisieFin,PM$6,SaisieSoir,Paramètres!$B$3,SaisieJour,"")+
COUNTIFS(SaisiePers,$A36,SaisieDebut,"&lt;="&amp;PM$6,SaisieFin,"&gt;"&amp;PM$6,SaisieSoir,Paramètres!$B$3,SaisieJour,TEXT(PM$6,"jjjj"))=0)=$AS$1)*0.5)</f>
        <v/>
      </c>
      <c r="PO36" s="6" t="str">
        <f>IF(OR(PO$6=0,COUNTIF(Feries,PO$6)&gt;0,ISNONTEXT($A36)),"",
((COUNTIFS(SaisiePers,$A36,SaisieDebut,"&lt;"&amp;PO$6,SaisieFin,"&gt;="&amp;PO$6,SaisieJour,"")+
COUNTIFS(SaisiePers,$A36,SaisieDebut,PO$6,SaisieFin,"&gt;="&amp;PO$6,SaisieMatin,Paramètres!$A$2,SaisieJour,"")+
COUNTIFS(SaisiePers,$A36,SaisieDebut,"&lt;"&amp;PO$6,SaisieFin,"&gt;="&amp;PO$6,SaisieMatin,Paramètres!$A$2,SaisieJour,TEXT(PO$6,"jjjj"))=0)=$AS$1)*0.5)</f>
        <v/>
      </c>
      <c r="PP36" s="6" t="str">
        <f>IF(OR(PO$6=0,COUNTIF(Feries,PO$6)&gt;0,ISNONTEXT($A36)),"",
((COUNTIFS(SaisiePers,$A36,SaisieDebut,"&lt;="&amp;PO$6,SaisieFin,"&gt;"&amp;PO$6,SaisieJour,"")+
COUNTIFS(SaisiePers,$A36,SaisieDebut,"&lt;="&amp;PO$6,SaisieFin,PO$6,SaisieSoir,Paramètres!$B$3,SaisieJour,"")+
COUNTIFS(SaisiePers,$A36,SaisieDebut,"&lt;="&amp;PO$6,SaisieFin,"&gt;"&amp;PO$6,SaisieSoir,Paramètres!$B$3,SaisieJour,TEXT(PO$6,"jjjj"))=0)=$AS$1)*0.5)</f>
        <v/>
      </c>
      <c r="PQ36" s="6" t="str">
        <f>IF(OR(PQ$6=0,COUNTIF(Feries,PQ$6)&gt;0,ISNONTEXT($A36)),"",
((COUNTIFS(SaisiePers,$A36,SaisieDebut,"&lt;"&amp;PQ$6,SaisieFin,"&gt;="&amp;PQ$6,SaisieJour,"")+
COUNTIFS(SaisiePers,$A36,SaisieDebut,PQ$6,SaisieFin,"&gt;="&amp;PQ$6,SaisieMatin,Paramètres!$A$2,SaisieJour,"")+
COUNTIFS(SaisiePers,$A36,SaisieDebut,"&lt;"&amp;PQ$6,SaisieFin,"&gt;="&amp;PQ$6,SaisieMatin,Paramètres!$A$2,SaisieJour,TEXT(PQ$6,"jjjj"))=0)=$AS$1)*0.5)</f>
        <v/>
      </c>
      <c r="PR36" s="6" t="str">
        <f>IF(OR(PQ$6=0,COUNTIF(Feries,PQ$6)&gt;0,ISNONTEXT($A36)),"",
((COUNTIFS(SaisiePers,$A36,SaisieDebut,"&lt;="&amp;PQ$6,SaisieFin,"&gt;"&amp;PQ$6,SaisieJour,"")+
COUNTIFS(SaisiePers,$A36,SaisieDebut,"&lt;="&amp;PQ$6,SaisieFin,PQ$6,SaisieSoir,Paramètres!$B$3,SaisieJour,"")+
COUNTIFS(SaisiePers,$A36,SaisieDebut,"&lt;="&amp;PQ$6,SaisieFin,"&gt;"&amp;PQ$6,SaisieSoir,Paramètres!$B$3,SaisieJour,TEXT(PQ$6,"jjjj"))=0)=$AS$1)*0.5)</f>
        <v/>
      </c>
      <c r="PS36" s="6" t="str">
        <f>IF(OR(PS$6=0,COUNTIF(Feries,PS$6)&gt;0,ISNONTEXT($A36)),"",
((COUNTIFS(SaisiePers,$A36,SaisieDebut,"&lt;"&amp;PS$6,SaisieFin,"&gt;="&amp;PS$6,SaisieJour,"")+
COUNTIFS(SaisiePers,$A36,SaisieDebut,PS$6,SaisieFin,"&gt;="&amp;PS$6,SaisieMatin,Paramètres!$A$2,SaisieJour,"")+
COUNTIFS(SaisiePers,$A36,SaisieDebut,"&lt;"&amp;PS$6,SaisieFin,"&gt;="&amp;PS$6,SaisieMatin,Paramètres!$A$2,SaisieJour,TEXT(PS$6,"jjjj"))=0)=$AS$1)*0.5)</f>
        <v/>
      </c>
      <c r="PT36" s="6" t="str">
        <f>IF(OR(PS$6=0,COUNTIF(Feries,PS$6)&gt;0,ISNONTEXT($A36)),"",
((COUNTIFS(SaisiePers,$A36,SaisieDebut,"&lt;="&amp;PS$6,SaisieFin,"&gt;"&amp;PS$6,SaisieJour,"")+
COUNTIFS(SaisiePers,$A36,SaisieDebut,"&lt;="&amp;PS$6,SaisieFin,PS$6,SaisieSoir,Paramètres!$B$3,SaisieJour,"")+
COUNTIFS(SaisiePers,$A36,SaisieDebut,"&lt;="&amp;PS$6,SaisieFin,"&gt;"&amp;PS$6,SaisieSoir,Paramètres!$B$3,SaisieJour,TEXT(PS$6,"jjjj"))=0)=$AS$1)*0.5)</f>
        <v/>
      </c>
      <c r="PU36" s="6" t="str">
        <f>IF(OR(PU$6=0,COUNTIF(Feries,PU$6)&gt;0,ISNONTEXT($A36)),"",
((COUNTIFS(SaisiePers,$A36,SaisieDebut,"&lt;"&amp;PU$6,SaisieFin,"&gt;="&amp;PU$6,SaisieJour,"")+
COUNTIFS(SaisiePers,$A36,SaisieDebut,PU$6,SaisieFin,"&gt;="&amp;PU$6,SaisieMatin,Paramètres!$A$2,SaisieJour,"")+
COUNTIFS(SaisiePers,$A36,SaisieDebut,"&lt;"&amp;PU$6,SaisieFin,"&gt;="&amp;PU$6,SaisieMatin,Paramètres!$A$2,SaisieJour,TEXT(PU$6,"jjjj"))=0)=$AS$1)*0.5)</f>
        <v/>
      </c>
      <c r="PV36" s="6" t="str">
        <f>IF(OR(PU$6=0,COUNTIF(Feries,PU$6)&gt;0,ISNONTEXT($A36)),"",
((COUNTIFS(SaisiePers,$A36,SaisieDebut,"&lt;="&amp;PU$6,SaisieFin,"&gt;"&amp;PU$6,SaisieJour,"")+
COUNTIFS(SaisiePers,$A36,SaisieDebut,"&lt;="&amp;PU$6,SaisieFin,PU$6,SaisieSoir,Paramètres!$B$3,SaisieJour,"")+
COUNTIFS(SaisiePers,$A36,SaisieDebut,"&lt;="&amp;PU$6,SaisieFin,"&gt;"&amp;PU$6,SaisieSoir,Paramètres!$B$3,SaisieJour,TEXT(PU$6,"jjjj"))=0)=$AS$1)*0.5)</f>
        <v/>
      </c>
      <c r="PW36" s="6" t="str">
        <f>IF(OR(PW$6=0,COUNTIF(Feries,PW$6)&gt;0,ISNONTEXT($A36)),"",
((COUNTIFS(SaisiePers,$A36,SaisieDebut,"&lt;"&amp;PW$6,SaisieFin,"&gt;="&amp;PW$6,SaisieJour,"")+
COUNTIFS(SaisiePers,$A36,SaisieDebut,PW$6,SaisieFin,"&gt;="&amp;PW$6,SaisieMatin,Paramètres!$A$2,SaisieJour,"")+
COUNTIFS(SaisiePers,$A36,SaisieDebut,"&lt;"&amp;PW$6,SaisieFin,"&gt;="&amp;PW$6,SaisieMatin,Paramètres!$A$2,SaisieJour,TEXT(PW$6,"jjjj"))=0)=$AS$1)*0.5)</f>
        <v/>
      </c>
      <c r="PX36" s="6" t="str">
        <f>IF(OR(PW$6=0,COUNTIF(Feries,PW$6)&gt;0,ISNONTEXT($A36)),"",
((COUNTIFS(SaisiePers,$A36,SaisieDebut,"&lt;="&amp;PW$6,SaisieFin,"&gt;"&amp;PW$6,SaisieJour,"")+
COUNTIFS(SaisiePers,$A36,SaisieDebut,"&lt;="&amp;PW$6,SaisieFin,PW$6,SaisieSoir,Paramètres!$B$3,SaisieJour,"")+
COUNTIFS(SaisiePers,$A36,SaisieDebut,"&lt;="&amp;PW$6,SaisieFin,"&gt;"&amp;PW$6,SaisieSoir,Paramètres!$B$3,SaisieJour,TEXT(PW$6,"jjjj"))=0)=$AS$1)*0.5)</f>
        <v/>
      </c>
      <c r="PY36" s="6" t="str">
        <f>IF(OR(PY$6=0,COUNTIF(Feries,PY$6)&gt;0,ISNONTEXT($A36)),"",
((COUNTIFS(SaisiePers,$A36,SaisieDebut,"&lt;"&amp;PY$6,SaisieFin,"&gt;="&amp;PY$6,SaisieJour,"")+
COUNTIFS(SaisiePers,$A36,SaisieDebut,PY$6,SaisieFin,"&gt;="&amp;PY$6,SaisieMatin,Paramètres!$A$2,SaisieJour,"")+
COUNTIFS(SaisiePers,$A36,SaisieDebut,"&lt;"&amp;PY$6,SaisieFin,"&gt;="&amp;PY$6,SaisieMatin,Paramètres!$A$2,SaisieJour,TEXT(PY$6,"jjjj"))=0)=$AS$1)*0.5)</f>
        <v/>
      </c>
      <c r="PZ36" s="6" t="str">
        <f>IF(OR(PY$6=0,COUNTIF(Feries,PY$6)&gt;0,ISNONTEXT($A36)),"",
((COUNTIFS(SaisiePers,$A36,SaisieDebut,"&lt;="&amp;PY$6,SaisieFin,"&gt;"&amp;PY$6,SaisieJour,"")+
COUNTIFS(SaisiePers,$A36,SaisieDebut,"&lt;="&amp;PY$6,SaisieFin,PY$6,SaisieSoir,Paramètres!$B$3,SaisieJour,"")+
COUNTIFS(SaisiePers,$A36,SaisieDebut,"&lt;="&amp;PY$6,SaisieFin,"&gt;"&amp;PY$6,SaisieSoir,Paramètres!$B$3,SaisieJour,TEXT(PY$6,"jjjj"))=0)=$AS$1)*0.5)</f>
        <v/>
      </c>
      <c r="QA36" s="6" t="str">
        <f>IF(OR(QA$6=0,COUNTIF(Feries,QA$6)&gt;0,ISNONTEXT($A36)),"",
((COUNTIFS(SaisiePers,$A36,SaisieDebut,"&lt;"&amp;QA$6,SaisieFin,"&gt;="&amp;QA$6,SaisieJour,"")+
COUNTIFS(SaisiePers,$A36,SaisieDebut,QA$6,SaisieFin,"&gt;="&amp;QA$6,SaisieMatin,Paramètres!$A$2,SaisieJour,"")+
COUNTIFS(SaisiePers,$A36,SaisieDebut,"&lt;"&amp;QA$6,SaisieFin,"&gt;="&amp;QA$6,SaisieMatin,Paramètres!$A$2,SaisieJour,TEXT(QA$6,"jjjj"))=0)=$AS$1)*0.5)</f>
        <v/>
      </c>
      <c r="QB36" s="6" t="str">
        <f>IF(OR(QA$6=0,COUNTIF(Feries,QA$6)&gt;0,ISNONTEXT($A36)),"",
((COUNTIFS(SaisiePers,$A36,SaisieDebut,"&lt;="&amp;QA$6,SaisieFin,"&gt;"&amp;QA$6,SaisieJour,"")+
COUNTIFS(SaisiePers,$A36,SaisieDebut,"&lt;="&amp;QA$6,SaisieFin,QA$6,SaisieSoir,Paramètres!$B$3,SaisieJour,"")+
COUNTIFS(SaisiePers,$A36,SaisieDebut,"&lt;="&amp;QA$6,SaisieFin,"&gt;"&amp;QA$6,SaisieSoir,Paramètres!$B$3,SaisieJour,TEXT(QA$6,"jjjj"))=0)=$AS$1)*0.5)</f>
        <v/>
      </c>
      <c r="QC36" s="6" t="str">
        <f>IF(OR(QC$6=0,COUNTIF(Feries,QC$6)&gt;0,ISNONTEXT($A36)),"",
((COUNTIFS(SaisiePers,$A36,SaisieDebut,"&lt;"&amp;QC$6,SaisieFin,"&gt;="&amp;QC$6,SaisieJour,"")+
COUNTIFS(SaisiePers,$A36,SaisieDebut,QC$6,SaisieFin,"&gt;="&amp;QC$6,SaisieMatin,Paramètres!$A$2,SaisieJour,"")+
COUNTIFS(SaisiePers,$A36,SaisieDebut,"&lt;"&amp;QC$6,SaisieFin,"&gt;="&amp;QC$6,SaisieMatin,Paramètres!$A$2,SaisieJour,TEXT(QC$6,"jjjj"))=0)=$AS$1)*0.5)</f>
        <v/>
      </c>
      <c r="QD36" s="6" t="str">
        <f>IF(OR(QC$6=0,COUNTIF(Feries,QC$6)&gt;0,ISNONTEXT($A36)),"",
((COUNTIFS(SaisiePers,$A36,SaisieDebut,"&lt;="&amp;QC$6,SaisieFin,"&gt;"&amp;QC$6,SaisieJour,"")+
COUNTIFS(SaisiePers,$A36,SaisieDebut,"&lt;="&amp;QC$6,SaisieFin,QC$6,SaisieSoir,Paramètres!$B$3,SaisieJour,"")+
COUNTIFS(SaisiePers,$A36,SaisieDebut,"&lt;="&amp;QC$6,SaisieFin,"&gt;"&amp;QC$6,SaisieSoir,Paramètres!$B$3,SaisieJour,TEXT(QC$6,"jjjj"))=0)=$AS$1)*0.5)</f>
        <v/>
      </c>
      <c r="QE36" s="6" t="str">
        <f>IF(OR(QE$6=0,COUNTIF(Feries,QE$6)&gt;0,ISNONTEXT($A36)),"",
((COUNTIFS(SaisiePers,$A36,SaisieDebut,"&lt;"&amp;QE$6,SaisieFin,"&gt;="&amp;QE$6,SaisieJour,"")+
COUNTIFS(SaisiePers,$A36,SaisieDebut,QE$6,SaisieFin,"&gt;="&amp;QE$6,SaisieMatin,Paramètres!$A$2,SaisieJour,"")+
COUNTIFS(SaisiePers,$A36,SaisieDebut,"&lt;"&amp;QE$6,SaisieFin,"&gt;="&amp;QE$6,SaisieMatin,Paramètres!$A$2,SaisieJour,TEXT(QE$6,"jjjj"))=0)=$AS$1)*0.5)</f>
        <v/>
      </c>
      <c r="QF36" s="6" t="str">
        <f>IF(OR(QE$6=0,COUNTIF(Feries,QE$6)&gt;0,ISNONTEXT($A36)),"",
((COUNTIFS(SaisiePers,$A36,SaisieDebut,"&lt;="&amp;QE$6,SaisieFin,"&gt;"&amp;QE$6,SaisieJour,"")+
COUNTIFS(SaisiePers,$A36,SaisieDebut,"&lt;="&amp;QE$6,SaisieFin,QE$6,SaisieSoir,Paramètres!$B$3,SaisieJour,"")+
COUNTIFS(SaisiePers,$A36,SaisieDebut,"&lt;="&amp;QE$6,SaisieFin,"&gt;"&amp;QE$6,SaisieSoir,Paramètres!$B$3,SaisieJour,TEXT(QE$6,"jjjj"))=0)=$AS$1)*0.5)</f>
        <v/>
      </c>
      <c r="QG36" s="6" t="str">
        <f>IF(OR(QG$6=0,COUNTIF(Feries,QG$6)&gt;0,ISNONTEXT($A36)),"",
((COUNTIFS(SaisiePers,$A36,SaisieDebut,"&lt;"&amp;QG$6,SaisieFin,"&gt;="&amp;QG$6,SaisieJour,"")+
COUNTIFS(SaisiePers,$A36,SaisieDebut,QG$6,SaisieFin,"&gt;="&amp;QG$6,SaisieMatin,Paramètres!$A$2,SaisieJour,"")+
COUNTIFS(SaisiePers,$A36,SaisieDebut,"&lt;"&amp;QG$6,SaisieFin,"&gt;="&amp;QG$6,SaisieMatin,Paramètres!$A$2,SaisieJour,TEXT(QG$6,"jjjj"))=0)=$AS$1)*0.5)</f>
        <v/>
      </c>
      <c r="QH36" s="6" t="str">
        <f>IF(OR(QG$6=0,COUNTIF(Feries,QG$6)&gt;0,ISNONTEXT($A36)),"",
((COUNTIFS(SaisiePers,$A36,SaisieDebut,"&lt;="&amp;QG$6,SaisieFin,"&gt;"&amp;QG$6,SaisieJour,"")+
COUNTIFS(SaisiePers,$A36,SaisieDebut,"&lt;="&amp;QG$6,SaisieFin,QG$6,SaisieSoir,Paramètres!$B$3,SaisieJour,"")+
COUNTIFS(SaisiePers,$A36,SaisieDebut,"&lt;="&amp;QG$6,SaisieFin,"&gt;"&amp;QG$6,SaisieSoir,Paramètres!$B$3,SaisieJour,TEXT(QG$6,"jjjj"))=0)=$AS$1)*0.5)</f>
        <v/>
      </c>
      <c r="QI36" s="6" t="str">
        <f>IF(OR(QI$6=0,COUNTIF(Feries,QI$6)&gt;0,ISNONTEXT($A36)),"",
((COUNTIFS(SaisiePers,$A36,SaisieDebut,"&lt;"&amp;QI$6,SaisieFin,"&gt;="&amp;QI$6,SaisieJour,"")+
COUNTIFS(SaisiePers,$A36,SaisieDebut,QI$6,SaisieFin,"&gt;="&amp;QI$6,SaisieMatin,Paramètres!$A$2,SaisieJour,"")+
COUNTIFS(SaisiePers,$A36,SaisieDebut,"&lt;"&amp;QI$6,SaisieFin,"&gt;="&amp;QI$6,SaisieMatin,Paramètres!$A$2,SaisieJour,TEXT(QI$6,"jjjj"))=0)=$AS$1)*0.5)</f>
        <v/>
      </c>
      <c r="QJ36" s="6" t="str">
        <f>IF(OR(QI$6=0,COUNTIF(Feries,QI$6)&gt;0,ISNONTEXT($A36)),"",
((COUNTIFS(SaisiePers,$A36,SaisieDebut,"&lt;="&amp;QI$6,SaisieFin,"&gt;"&amp;QI$6,SaisieJour,"")+
COUNTIFS(SaisiePers,$A36,SaisieDebut,"&lt;="&amp;QI$6,SaisieFin,QI$6,SaisieSoir,Paramètres!$B$3,SaisieJour,"")+
COUNTIFS(SaisiePers,$A36,SaisieDebut,"&lt;="&amp;QI$6,SaisieFin,"&gt;"&amp;QI$6,SaisieSoir,Paramètres!$B$3,SaisieJour,TEXT(QI$6,"jjjj"))=0)=$AS$1)*0.5)</f>
        <v/>
      </c>
      <c r="QK36" s="6" t="str">
        <f>IF(OR(QK$6=0,COUNTIF(Feries,QK$6)&gt;0,ISNONTEXT($A36)),"",
((COUNTIFS(SaisiePers,$A36,SaisieDebut,"&lt;"&amp;QK$6,SaisieFin,"&gt;="&amp;QK$6,SaisieJour,"")+
COUNTIFS(SaisiePers,$A36,SaisieDebut,QK$6,SaisieFin,"&gt;="&amp;QK$6,SaisieMatin,Paramètres!$A$2,SaisieJour,"")+
COUNTIFS(SaisiePers,$A36,SaisieDebut,"&lt;"&amp;QK$6,SaisieFin,"&gt;="&amp;QK$6,SaisieMatin,Paramètres!$A$2,SaisieJour,TEXT(QK$6,"jjjj"))=0)=$AS$1)*0.5)</f>
        <v/>
      </c>
      <c r="QL36" s="6" t="str">
        <f>IF(OR(QK$6=0,COUNTIF(Feries,QK$6)&gt;0,ISNONTEXT($A36)),"",
((COUNTIFS(SaisiePers,$A36,SaisieDebut,"&lt;="&amp;QK$6,SaisieFin,"&gt;"&amp;QK$6,SaisieJour,"")+
COUNTIFS(SaisiePers,$A36,SaisieDebut,"&lt;="&amp;QK$6,SaisieFin,QK$6,SaisieSoir,Paramètres!$B$3,SaisieJour,"")+
COUNTIFS(SaisiePers,$A36,SaisieDebut,"&lt;="&amp;QK$6,SaisieFin,"&gt;"&amp;QK$6,SaisieSoir,Paramètres!$B$3,SaisieJour,TEXT(QK$6,"jjjj"))=0)=$AS$1)*0.5)</f>
        <v/>
      </c>
      <c r="QM36" s="6" t="str">
        <f>IF(OR(QM$6=0,COUNTIF(Feries,QM$6)&gt;0,ISNONTEXT($A36)),"",
((COUNTIFS(SaisiePers,$A36,SaisieDebut,"&lt;"&amp;QM$6,SaisieFin,"&gt;="&amp;QM$6,SaisieJour,"")+
COUNTIFS(SaisiePers,$A36,SaisieDebut,QM$6,SaisieFin,"&gt;="&amp;QM$6,SaisieMatin,Paramètres!$A$2,SaisieJour,"")+
COUNTIFS(SaisiePers,$A36,SaisieDebut,"&lt;"&amp;QM$6,SaisieFin,"&gt;="&amp;QM$6,SaisieMatin,Paramètres!$A$2,SaisieJour,TEXT(QM$6,"jjjj"))=0)=$AS$1)*0.5)</f>
        <v/>
      </c>
      <c r="QN36" s="6" t="str">
        <f>IF(OR(QM$6=0,COUNTIF(Feries,QM$6)&gt;0,ISNONTEXT($A36)),"",
((COUNTIFS(SaisiePers,$A36,SaisieDebut,"&lt;="&amp;QM$6,SaisieFin,"&gt;"&amp;QM$6,SaisieJour,"")+
COUNTIFS(SaisiePers,$A36,SaisieDebut,"&lt;="&amp;QM$6,SaisieFin,QM$6,SaisieSoir,Paramètres!$B$3,SaisieJour,"")+
COUNTIFS(SaisiePers,$A36,SaisieDebut,"&lt;="&amp;QM$6,SaisieFin,"&gt;"&amp;QM$6,SaisieSoir,Paramètres!$B$3,SaisieJour,TEXT(QM$6,"jjjj"))=0)=$AS$1)*0.5)</f>
        <v/>
      </c>
      <c r="QO36" s="6" t="str">
        <f>IF(OR(QO$6=0,COUNTIF(Feries,QO$6)&gt;0,ISNONTEXT($A36)),"",
((COUNTIFS(SaisiePers,$A36,SaisieDebut,"&lt;"&amp;QO$6,SaisieFin,"&gt;="&amp;QO$6,SaisieJour,"")+
COUNTIFS(SaisiePers,$A36,SaisieDebut,QO$6,SaisieFin,"&gt;="&amp;QO$6,SaisieMatin,Paramètres!$A$2,SaisieJour,"")+
COUNTIFS(SaisiePers,$A36,SaisieDebut,"&lt;"&amp;QO$6,SaisieFin,"&gt;="&amp;QO$6,SaisieMatin,Paramètres!$A$2,SaisieJour,TEXT(QO$6,"jjjj"))=0)=$AS$1)*0.5)</f>
        <v/>
      </c>
      <c r="QP36" s="6" t="str">
        <f>IF(OR(QO$6=0,COUNTIF(Feries,QO$6)&gt;0,ISNONTEXT($A36)),"",
((COUNTIFS(SaisiePers,$A36,SaisieDebut,"&lt;="&amp;QO$6,SaisieFin,"&gt;"&amp;QO$6,SaisieJour,"")+
COUNTIFS(SaisiePers,$A36,SaisieDebut,"&lt;="&amp;QO$6,SaisieFin,QO$6,SaisieSoir,Paramètres!$B$3,SaisieJour,"")+
COUNTIFS(SaisiePers,$A36,SaisieDebut,"&lt;="&amp;QO$6,SaisieFin,"&gt;"&amp;QO$6,SaisieSoir,Paramètres!$B$3,SaisieJour,TEXT(QO$6,"jjjj"))=0)=$AS$1)*0.5)</f>
        <v/>
      </c>
      <c r="QQ36" s="6" t="str">
        <f>IF(OR(QQ$6=0,COUNTIF(Feries,QQ$6)&gt;0,ISNONTEXT($A36)),"",
((COUNTIFS(SaisiePers,$A36,SaisieDebut,"&lt;"&amp;QQ$6,SaisieFin,"&gt;="&amp;QQ$6,SaisieJour,"")+
COUNTIFS(SaisiePers,$A36,SaisieDebut,QQ$6,SaisieFin,"&gt;="&amp;QQ$6,SaisieMatin,Paramètres!$A$2,SaisieJour,"")+
COUNTIFS(SaisiePers,$A36,SaisieDebut,"&lt;"&amp;QQ$6,SaisieFin,"&gt;="&amp;QQ$6,SaisieMatin,Paramètres!$A$2,SaisieJour,TEXT(QQ$6,"jjjj"))=0)=$AS$1)*0.5)</f>
        <v/>
      </c>
      <c r="QR36" s="6" t="str">
        <f>IF(OR(QQ$6=0,COUNTIF(Feries,QQ$6)&gt;0,ISNONTEXT($A36)),"",
((COUNTIFS(SaisiePers,$A36,SaisieDebut,"&lt;="&amp;QQ$6,SaisieFin,"&gt;"&amp;QQ$6,SaisieJour,"")+
COUNTIFS(SaisiePers,$A36,SaisieDebut,"&lt;="&amp;QQ$6,SaisieFin,QQ$6,SaisieSoir,Paramètres!$B$3,SaisieJour,"")+
COUNTIFS(SaisiePers,$A36,SaisieDebut,"&lt;="&amp;QQ$6,SaisieFin,"&gt;"&amp;QQ$6,SaisieSoir,Paramètres!$B$3,SaisieJour,TEXT(QQ$6,"jjjj"))=0)=$AS$1)*0.5)</f>
        <v/>
      </c>
      <c r="QS36" s="6" t="str">
        <f>IF(OR(QS$6=0,COUNTIF(Feries,QS$6)&gt;0,ISNONTEXT($A36)),"",
((COUNTIFS(SaisiePers,$A36,SaisieDebut,"&lt;"&amp;QS$6,SaisieFin,"&gt;="&amp;QS$6,SaisieJour,"")+
COUNTIFS(SaisiePers,$A36,SaisieDebut,QS$6,SaisieFin,"&gt;="&amp;QS$6,SaisieMatin,Paramètres!$A$2,SaisieJour,"")+
COUNTIFS(SaisiePers,$A36,SaisieDebut,"&lt;"&amp;QS$6,SaisieFin,"&gt;="&amp;QS$6,SaisieMatin,Paramètres!$A$2,SaisieJour,TEXT(QS$6,"jjjj"))=0)=$AS$1)*0.5)</f>
        <v/>
      </c>
      <c r="QT36" s="6" t="str">
        <f>IF(OR(QS$6=0,COUNTIF(Feries,QS$6)&gt;0,ISNONTEXT($A36)),"",
((COUNTIFS(SaisiePers,$A36,SaisieDebut,"&lt;="&amp;QS$6,SaisieFin,"&gt;"&amp;QS$6,SaisieJour,"")+
COUNTIFS(SaisiePers,$A36,SaisieDebut,"&lt;="&amp;QS$6,SaisieFin,QS$6,SaisieSoir,Paramètres!$B$3,SaisieJour,"")+
COUNTIFS(SaisiePers,$A36,SaisieDebut,"&lt;="&amp;QS$6,SaisieFin,"&gt;"&amp;QS$6,SaisieSoir,Paramètres!$B$3,SaisieJour,TEXT(QS$6,"jjjj"))=0)=$AS$1)*0.5)</f>
        <v/>
      </c>
      <c r="QU36" s="6" t="str">
        <f>IF(OR(QU$6=0,COUNTIF(Feries,QU$6)&gt;0,ISNONTEXT($A36)),"",
((COUNTIFS(SaisiePers,$A36,SaisieDebut,"&lt;"&amp;QU$6,SaisieFin,"&gt;="&amp;QU$6,SaisieJour,"")+
COUNTIFS(SaisiePers,$A36,SaisieDebut,QU$6,SaisieFin,"&gt;="&amp;QU$6,SaisieMatin,Paramètres!$A$2,SaisieJour,"")+
COUNTIFS(SaisiePers,$A36,SaisieDebut,"&lt;"&amp;QU$6,SaisieFin,"&gt;="&amp;QU$6,SaisieMatin,Paramètres!$A$2,SaisieJour,TEXT(QU$6,"jjjj"))=0)=$AS$1)*0.5)</f>
        <v/>
      </c>
      <c r="QV36" s="6" t="str">
        <f>IF(OR(QU$6=0,COUNTIF(Feries,QU$6)&gt;0,ISNONTEXT($A36)),"",
((COUNTIFS(SaisiePers,$A36,SaisieDebut,"&lt;="&amp;QU$6,SaisieFin,"&gt;"&amp;QU$6,SaisieJour,"")+
COUNTIFS(SaisiePers,$A36,SaisieDebut,"&lt;="&amp;QU$6,SaisieFin,QU$6,SaisieSoir,Paramètres!$B$3,SaisieJour,"")+
COUNTIFS(SaisiePers,$A36,SaisieDebut,"&lt;="&amp;QU$6,SaisieFin,"&gt;"&amp;QU$6,SaisieSoir,Paramètres!$B$3,SaisieJour,TEXT(QU$6,"jjjj"))=0)=$AS$1)*0.5)</f>
        <v/>
      </c>
      <c r="QW36" s="6" t="str">
        <f>IF(OR(QW$6=0,COUNTIF(Feries,QW$6)&gt;0,ISNONTEXT($A36)),"",
((COUNTIFS(SaisiePers,$A36,SaisieDebut,"&lt;"&amp;QW$6,SaisieFin,"&gt;="&amp;QW$6,SaisieJour,"")+
COUNTIFS(SaisiePers,$A36,SaisieDebut,QW$6,SaisieFin,"&gt;="&amp;QW$6,SaisieMatin,Paramètres!$A$2,SaisieJour,"")+
COUNTIFS(SaisiePers,$A36,SaisieDebut,"&lt;"&amp;QW$6,SaisieFin,"&gt;="&amp;QW$6,SaisieMatin,Paramètres!$A$2,SaisieJour,TEXT(QW$6,"jjjj"))=0)=$AS$1)*0.5)</f>
        <v/>
      </c>
      <c r="QX36" s="6" t="str">
        <f>IF(OR(QW$6=0,COUNTIF(Feries,QW$6)&gt;0,ISNONTEXT($A36)),"",
((COUNTIFS(SaisiePers,$A36,SaisieDebut,"&lt;="&amp;QW$6,SaisieFin,"&gt;"&amp;QW$6,SaisieJour,"")+
COUNTIFS(SaisiePers,$A36,SaisieDebut,"&lt;="&amp;QW$6,SaisieFin,QW$6,SaisieSoir,Paramètres!$B$3,SaisieJour,"")+
COUNTIFS(SaisiePers,$A36,SaisieDebut,"&lt;="&amp;QW$6,SaisieFin,"&gt;"&amp;QW$6,SaisieSoir,Paramètres!$B$3,SaisieJour,TEXT(QW$6,"jjjj"))=0)=$AS$1)*0.5)</f>
        <v/>
      </c>
      <c r="QY36" s="6" t="str">
        <f>IF(OR(QY$6=0,COUNTIF(Feries,QY$6)&gt;0,ISNONTEXT($A36)),"",
((COUNTIFS(SaisiePers,$A36,SaisieDebut,"&lt;"&amp;QY$6,SaisieFin,"&gt;="&amp;QY$6,SaisieJour,"")+
COUNTIFS(SaisiePers,$A36,SaisieDebut,QY$6,SaisieFin,"&gt;="&amp;QY$6,SaisieMatin,Paramètres!$A$2,SaisieJour,"")+
COUNTIFS(SaisiePers,$A36,SaisieDebut,"&lt;"&amp;QY$6,SaisieFin,"&gt;="&amp;QY$6,SaisieMatin,Paramètres!$A$2,SaisieJour,TEXT(QY$6,"jjjj"))=0)=$AS$1)*0.5)</f>
        <v/>
      </c>
      <c r="QZ36" s="6" t="str">
        <f>IF(OR(QY$6=0,COUNTIF(Feries,QY$6)&gt;0,ISNONTEXT($A36)),"",
((COUNTIFS(SaisiePers,$A36,SaisieDebut,"&lt;="&amp;QY$6,SaisieFin,"&gt;"&amp;QY$6,SaisieJour,"")+
COUNTIFS(SaisiePers,$A36,SaisieDebut,"&lt;="&amp;QY$6,SaisieFin,QY$6,SaisieSoir,Paramètres!$B$3,SaisieJour,"")+
COUNTIFS(SaisiePers,$A36,SaisieDebut,"&lt;="&amp;QY$6,SaisieFin,"&gt;"&amp;QY$6,SaisieSoir,Paramètres!$B$3,SaisieJour,TEXT(QY$6,"jjjj"))=0)=$AS$1)*0.5)</f>
        <v/>
      </c>
      <c r="RA36" s="6" t="str">
        <f>IF(OR(RA$6=0,COUNTIF(Feries,RA$6)&gt;0,ISNONTEXT($A36)),"",
((COUNTIFS(SaisiePers,$A36,SaisieDebut,"&lt;"&amp;RA$6,SaisieFin,"&gt;="&amp;RA$6,SaisieJour,"")+
COUNTIFS(SaisiePers,$A36,SaisieDebut,RA$6,SaisieFin,"&gt;="&amp;RA$6,SaisieMatin,Paramètres!$A$2,SaisieJour,"")+
COUNTIFS(SaisiePers,$A36,SaisieDebut,"&lt;"&amp;RA$6,SaisieFin,"&gt;="&amp;RA$6,SaisieMatin,Paramètres!$A$2,SaisieJour,TEXT(RA$6,"jjjj"))=0)=$AS$1)*0.5)</f>
        <v/>
      </c>
      <c r="RB36" s="6" t="str">
        <f>IF(OR(RA$6=0,COUNTIF(Feries,RA$6)&gt;0,ISNONTEXT($A36)),"",
((COUNTIFS(SaisiePers,$A36,SaisieDebut,"&lt;="&amp;RA$6,SaisieFin,"&gt;"&amp;RA$6,SaisieJour,"")+
COUNTIFS(SaisiePers,$A36,SaisieDebut,"&lt;="&amp;RA$6,SaisieFin,RA$6,SaisieSoir,Paramètres!$B$3,SaisieJour,"")+
COUNTIFS(SaisiePers,$A36,SaisieDebut,"&lt;="&amp;RA$6,SaisieFin,"&gt;"&amp;RA$6,SaisieSoir,Paramètres!$B$3,SaisieJour,TEXT(RA$6,"jjjj"))=0)=$AS$1)*0.5)</f>
        <v/>
      </c>
      <c r="RC36" s="6" t="str">
        <f>IF(OR(RC$6=0,COUNTIF(Feries,RC$6)&gt;0,ISNONTEXT($A36)),"",
((COUNTIFS(SaisiePers,$A36,SaisieDebut,"&lt;"&amp;RC$6,SaisieFin,"&gt;="&amp;RC$6,SaisieJour,"")+
COUNTIFS(SaisiePers,$A36,SaisieDebut,RC$6,SaisieFin,"&gt;="&amp;RC$6,SaisieMatin,Paramètres!$A$2,SaisieJour,"")+
COUNTIFS(SaisiePers,$A36,SaisieDebut,"&lt;"&amp;RC$6,SaisieFin,"&gt;="&amp;RC$6,SaisieMatin,Paramètres!$A$2,SaisieJour,TEXT(RC$6,"jjjj"))=0)=$AS$1)*0.5)</f>
        <v/>
      </c>
      <c r="RD36" s="6" t="str">
        <f>IF(OR(RC$6=0,COUNTIF(Feries,RC$6)&gt;0,ISNONTEXT($A36)),"",
((COUNTIFS(SaisiePers,$A36,SaisieDebut,"&lt;="&amp;RC$6,SaisieFin,"&gt;"&amp;RC$6,SaisieJour,"")+
COUNTIFS(SaisiePers,$A36,SaisieDebut,"&lt;="&amp;RC$6,SaisieFin,RC$6,SaisieSoir,Paramètres!$B$3,SaisieJour,"")+
COUNTIFS(SaisiePers,$A36,SaisieDebut,"&lt;="&amp;RC$6,SaisieFin,"&gt;"&amp;RC$6,SaisieSoir,Paramètres!$B$3,SaisieJour,TEXT(RC$6,"jjjj"))=0)=$AS$1)*0.5)</f>
        <v/>
      </c>
      <c r="RE36" s="6" t="str">
        <f>IF(OR(RE$6=0,COUNTIF(Feries,RE$6)&gt;0,ISNONTEXT($A36)),"",
((COUNTIFS(SaisiePers,$A36,SaisieDebut,"&lt;"&amp;RE$6,SaisieFin,"&gt;="&amp;RE$6,SaisieJour,"")+
COUNTIFS(SaisiePers,$A36,SaisieDebut,RE$6,SaisieFin,"&gt;="&amp;RE$6,SaisieMatin,Paramètres!$A$2,SaisieJour,"")+
COUNTIFS(SaisiePers,$A36,SaisieDebut,"&lt;"&amp;RE$6,SaisieFin,"&gt;="&amp;RE$6,SaisieMatin,Paramètres!$A$2,SaisieJour,TEXT(RE$6,"jjjj"))=0)=$AS$1)*0.5)</f>
        <v/>
      </c>
      <c r="RF36" s="6" t="str">
        <f>IF(OR(RE$6=0,COUNTIF(Feries,RE$6)&gt;0,ISNONTEXT($A36)),"",
((COUNTIFS(SaisiePers,$A36,SaisieDebut,"&lt;="&amp;RE$6,SaisieFin,"&gt;"&amp;RE$6,SaisieJour,"")+
COUNTIFS(SaisiePers,$A36,SaisieDebut,"&lt;="&amp;RE$6,SaisieFin,RE$6,SaisieSoir,Paramètres!$B$3,SaisieJour,"")+
COUNTIFS(SaisiePers,$A36,SaisieDebut,"&lt;="&amp;RE$6,SaisieFin,"&gt;"&amp;RE$6,SaisieSoir,Paramètres!$B$3,SaisieJour,TEXT(RE$6,"jjjj"))=0)=$AS$1)*0.5)</f>
        <v/>
      </c>
      <c r="RG36" s="6" t="str">
        <f>IF(OR(RG$6=0,COUNTIF(Feries,RG$6)&gt;0,ISNONTEXT($A36)),"",
((COUNTIFS(SaisiePers,$A36,SaisieDebut,"&lt;"&amp;RG$6,SaisieFin,"&gt;="&amp;RG$6,SaisieJour,"")+
COUNTIFS(SaisiePers,$A36,SaisieDebut,RG$6,SaisieFin,"&gt;="&amp;RG$6,SaisieMatin,Paramètres!$A$2,SaisieJour,"")+
COUNTIFS(SaisiePers,$A36,SaisieDebut,"&lt;"&amp;RG$6,SaisieFin,"&gt;="&amp;RG$6,SaisieMatin,Paramètres!$A$2,SaisieJour,TEXT(RG$6,"jjjj"))=0)=$AS$1)*0.5)</f>
        <v/>
      </c>
      <c r="RH36" s="6" t="str">
        <f>IF(OR(RG$6=0,COUNTIF(Feries,RG$6)&gt;0,ISNONTEXT($A36)),"",
((COUNTIFS(SaisiePers,$A36,SaisieDebut,"&lt;="&amp;RG$6,SaisieFin,"&gt;"&amp;RG$6,SaisieJour,"")+
COUNTIFS(SaisiePers,$A36,SaisieDebut,"&lt;="&amp;RG$6,SaisieFin,RG$6,SaisieSoir,Paramètres!$B$3,SaisieJour,"")+
COUNTIFS(SaisiePers,$A36,SaisieDebut,"&lt;="&amp;RG$6,SaisieFin,"&gt;"&amp;RG$6,SaisieSoir,Paramètres!$B$3,SaisieJour,TEXT(RG$6,"jjjj"))=0)=$AS$1)*0.5)</f>
        <v/>
      </c>
      <c r="RI36" s="6" t="str">
        <f>IF(OR(RI$6=0,COUNTIF(Feries,RI$6)&gt;0,ISNONTEXT($A36)),"",
((COUNTIFS(SaisiePers,$A36,SaisieDebut,"&lt;"&amp;RI$6,SaisieFin,"&gt;="&amp;RI$6,SaisieJour,"")+
COUNTIFS(SaisiePers,$A36,SaisieDebut,RI$6,SaisieFin,"&gt;="&amp;RI$6,SaisieMatin,Paramètres!$A$2,SaisieJour,"")+
COUNTIFS(SaisiePers,$A36,SaisieDebut,"&lt;"&amp;RI$6,SaisieFin,"&gt;="&amp;RI$6,SaisieMatin,Paramètres!$A$2,SaisieJour,TEXT(RI$6,"jjjj"))=0)=$AS$1)*0.5)</f>
        <v/>
      </c>
      <c r="RJ36" s="6" t="str">
        <f>IF(OR(RI$6=0,COUNTIF(Feries,RI$6)&gt;0,ISNONTEXT($A36)),"",
((COUNTIFS(SaisiePers,$A36,SaisieDebut,"&lt;="&amp;RI$6,SaisieFin,"&gt;"&amp;RI$6,SaisieJour,"")+
COUNTIFS(SaisiePers,$A36,SaisieDebut,"&lt;="&amp;RI$6,SaisieFin,RI$6,SaisieSoir,Paramètres!$B$3,SaisieJour,"")+
COUNTIFS(SaisiePers,$A36,SaisieDebut,"&lt;="&amp;RI$6,SaisieFin,"&gt;"&amp;RI$6,SaisieSoir,Paramètres!$B$3,SaisieJour,TEXT(RI$6,"jjjj"))=0)=$AS$1)*0.5)</f>
        <v/>
      </c>
      <c r="RK36" s="6" t="str">
        <f>IF(OR(RK$6=0,COUNTIF(Feries,RK$6)&gt;0,ISNONTEXT($A36)),"",
((COUNTIFS(SaisiePers,$A36,SaisieDebut,"&lt;"&amp;RK$6,SaisieFin,"&gt;="&amp;RK$6,SaisieJour,"")+
COUNTIFS(SaisiePers,$A36,SaisieDebut,RK$6,SaisieFin,"&gt;="&amp;RK$6,SaisieMatin,Paramètres!$A$2,SaisieJour,"")+
COUNTIFS(SaisiePers,$A36,SaisieDebut,"&lt;"&amp;RK$6,SaisieFin,"&gt;="&amp;RK$6,SaisieMatin,Paramètres!$A$2,SaisieJour,TEXT(RK$6,"jjjj"))=0)=$AS$1)*0.5)</f>
        <v/>
      </c>
      <c r="RL36" s="6" t="str">
        <f>IF(OR(RK$6=0,COUNTIF(Feries,RK$6)&gt;0,ISNONTEXT($A36)),"",
((COUNTIFS(SaisiePers,$A36,SaisieDebut,"&lt;="&amp;RK$6,SaisieFin,"&gt;"&amp;RK$6,SaisieJour,"")+
COUNTIFS(SaisiePers,$A36,SaisieDebut,"&lt;="&amp;RK$6,SaisieFin,RK$6,SaisieSoir,Paramètres!$B$3,SaisieJour,"")+
COUNTIFS(SaisiePers,$A36,SaisieDebut,"&lt;="&amp;RK$6,SaisieFin,"&gt;"&amp;RK$6,SaisieSoir,Paramètres!$B$3,SaisieJour,TEXT(RK$6,"jjjj"))=0)=$AS$1)*0.5)</f>
        <v/>
      </c>
      <c r="RM36" s="6" t="str">
        <f>IF(OR(RM$6=0,COUNTIF(Feries,RM$6)&gt;0,ISNONTEXT($A36)),"",
((COUNTIFS(SaisiePers,$A36,SaisieDebut,"&lt;"&amp;RM$6,SaisieFin,"&gt;="&amp;RM$6,SaisieJour,"")+
COUNTIFS(SaisiePers,$A36,SaisieDebut,RM$6,SaisieFin,"&gt;="&amp;RM$6,SaisieMatin,Paramètres!$A$2,SaisieJour,"")+
COUNTIFS(SaisiePers,$A36,SaisieDebut,"&lt;"&amp;RM$6,SaisieFin,"&gt;="&amp;RM$6,SaisieMatin,Paramètres!$A$2,SaisieJour,TEXT(RM$6,"jjjj"))=0)=$AS$1)*0.5)</f>
        <v/>
      </c>
      <c r="RN36" s="6" t="str">
        <f>IF(OR(RM$6=0,COUNTIF(Feries,RM$6)&gt;0,ISNONTEXT($A36)),"",
((COUNTIFS(SaisiePers,$A36,SaisieDebut,"&lt;="&amp;RM$6,SaisieFin,"&gt;"&amp;RM$6,SaisieJour,"")+
COUNTIFS(SaisiePers,$A36,SaisieDebut,"&lt;="&amp;RM$6,SaisieFin,RM$6,SaisieSoir,Paramètres!$B$3,SaisieJour,"")+
COUNTIFS(SaisiePers,$A36,SaisieDebut,"&lt;="&amp;RM$6,SaisieFin,"&gt;"&amp;RM$6,SaisieSoir,Paramètres!$B$3,SaisieJour,TEXT(RM$6,"jjjj"))=0)=$AS$1)*0.5)</f>
        <v/>
      </c>
      <c r="RO36" s="6" t="str">
        <f>IF(OR(RO$6=0,COUNTIF(Feries,RO$6)&gt;0,ISNONTEXT($A36)),"",
((COUNTIFS(SaisiePers,$A36,SaisieDebut,"&lt;"&amp;RO$6,SaisieFin,"&gt;="&amp;RO$6,SaisieJour,"")+
COUNTIFS(SaisiePers,$A36,SaisieDebut,RO$6,SaisieFin,"&gt;="&amp;RO$6,SaisieMatin,Paramètres!$A$2,SaisieJour,"")+
COUNTIFS(SaisiePers,$A36,SaisieDebut,"&lt;"&amp;RO$6,SaisieFin,"&gt;="&amp;RO$6,SaisieMatin,Paramètres!$A$2,SaisieJour,TEXT(RO$6,"jjjj"))=0)=$AS$1)*0.5)</f>
        <v/>
      </c>
      <c r="RP36" s="6" t="str">
        <f>IF(OR(RO$6=0,COUNTIF(Feries,RO$6)&gt;0,ISNONTEXT($A36)),"",
((COUNTIFS(SaisiePers,$A36,SaisieDebut,"&lt;="&amp;RO$6,SaisieFin,"&gt;"&amp;RO$6,SaisieJour,"")+
COUNTIFS(SaisiePers,$A36,SaisieDebut,"&lt;="&amp;RO$6,SaisieFin,RO$6,SaisieSoir,Paramètres!$B$3,SaisieJour,"")+
COUNTIFS(SaisiePers,$A36,SaisieDebut,"&lt;="&amp;RO$6,SaisieFin,"&gt;"&amp;RO$6,SaisieSoir,Paramètres!$B$3,SaisieJour,TEXT(RO$6,"jjjj"))=0)=$AS$1)*0.5)</f>
        <v/>
      </c>
      <c r="RQ36" s="6" t="str">
        <f>IF(OR(RQ$6=0,COUNTIF(Feries,RQ$6)&gt;0,ISNONTEXT($A36)),"",
((COUNTIFS(SaisiePers,$A36,SaisieDebut,"&lt;"&amp;RQ$6,SaisieFin,"&gt;="&amp;RQ$6,SaisieJour,"")+
COUNTIFS(SaisiePers,$A36,SaisieDebut,RQ$6,SaisieFin,"&gt;="&amp;RQ$6,SaisieMatin,Paramètres!$A$2,SaisieJour,"")+
COUNTIFS(SaisiePers,$A36,SaisieDebut,"&lt;"&amp;RQ$6,SaisieFin,"&gt;="&amp;RQ$6,SaisieMatin,Paramètres!$A$2,SaisieJour,TEXT(RQ$6,"jjjj"))=0)=$AS$1)*0.5)</f>
        <v/>
      </c>
      <c r="RR36" s="6" t="str">
        <f>IF(OR(RQ$6=0,COUNTIF(Feries,RQ$6)&gt;0,ISNONTEXT($A36)),"",
((COUNTIFS(SaisiePers,$A36,SaisieDebut,"&lt;="&amp;RQ$6,SaisieFin,"&gt;"&amp;RQ$6,SaisieJour,"")+
COUNTIFS(SaisiePers,$A36,SaisieDebut,"&lt;="&amp;RQ$6,SaisieFin,RQ$6,SaisieSoir,Paramètres!$B$3,SaisieJour,"")+
COUNTIFS(SaisiePers,$A36,SaisieDebut,"&lt;="&amp;RQ$6,SaisieFin,"&gt;"&amp;RQ$6,SaisieSoir,Paramètres!$B$3,SaisieJour,TEXT(RQ$6,"jjjj"))=0)=$AS$1)*0.5)</f>
        <v/>
      </c>
      <c r="RS36" s="6" t="str">
        <f>IF(OR(RS$6=0,COUNTIF(Feries,RS$6)&gt;0,ISNONTEXT($A36)),"",
((COUNTIFS(SaisiePers,$A36,SaisieDebut,"&lt;"&amp;RS$6,SaisieFin,"&gt;="&amp;RS$6,SaisieJour,"")+
COUNTIFS(SaisiePers,$A36,SaisieDebut,RS$6,SaisieFin,"&gt;="&amp;RS$6,SaisieMatin,Paramètres!$A$2,SaisieJour,"")+
COUNTIFS(SaisiePers,$A36,SaisieDebut,"&lt;"&amp;RS$6,SaisieFin,"&gt;="&amp;RS$6,SaisieMatin,Paramètres!$A$2,SaisieJour,TEXT(RS$6,"jjjj"))=0)=$AS$1)*0.5)</f>
        <v/>
      </c>
      <c r="RT36" s="6" t="str">
        <f>IF(OR(RS$6=0,COUNTIF(Feries,RS$6)&gt;0,ISNONTEXT($A36)),"",
((COUNTIFS(SaisiePers,$A36,SaisieDebut,"&lt;="&amp;RS$6,SaisieFin,"&gt;"&amp;RS$6,SaisieJour,"")+
COUNTIFS(SaisiePers,$A36,SaisieDebut,"&lt;="&amp;RS$6,SaisieFin,RS$6,SaisieSoir,Paramètres!$B$3,SaisieJour,"")+
COUNTIFS(SaisiePers,$A36,SaisieDebut,"&lt;="&amp;RS$6,SaisieFin,"&gt;"&amp;RS$6,SaisieSoir,Paramètres!$B$3,SaisieJour,TEXT(RS$6,"jjjj"))=0)=$AS$1)*0.5)</f>
        <v/>
      </c>
      <c r="RU36" s="6" t="str">
        <f>IF(OR(RU$6=0,COUNTIF(Feries,RU$6)&gt;0,ISNONTEXT($A36)),"",
((COUNTIFS(SaisiePers,$A36,SaisieDebut,"&lt;"&amp;RU$6,SaisieFin,"&gt;="&amp;RU$6,SaisieJour,"")+
COUNTIFS(SaisiePers,$A36,SaisieDebut,RU$6,SaisieFin,"&gt;="&amp;RU$6,SaisieMatin,Paramètres!$A$2,SaisieJour,"")+
COUNTIFS(SaisiePers,$A36,SaisieDebut,"&lt;"&amp;RU$6,SaisieFin,"&gt;="&amp;RU$6,SaisieMatin,Paramètres!$A$2,SaisieJour,TEXT(RU$6,"jjjj"))=0)=$AS$1)*0.5)</f>
        <v/>
      </c>
      <c r="RV36" s="6" t="str">
        <f>IF(OR(RU$6=0,COUNTIF(Feries,RU$6)&gt;0,ISNONTEXT($A36)),"",
((COUNTIFS(SaisiePers,$A36,SaisieDebut,"&lt;="&amp;RU$6,SaisieFin,"&gt;"&amp;RU$6,SaisieJour,"")+
COUNTIFS(SaisiePers,$A36,SaisieDebut,"&lt;="&amp;RU$6,SaisieFin,RU$6,SaisieSoir,Paramètres!$B$3,SaisieJour,"")+
COUNTIFS(SaisiePers,$A36,SaisieDebut,"&lt;="&amp;RU$6,SaisieFin,"&gt;"&amp;RU$6,SaisieSoir,Paramètres!$B$3,SaisieJour,TEXT(RU$6,"jjjj"))=0)=$AS$1)*0.5)</f>
        <v/>
      </c>
      <c r="RW36" s="6" t="str">
        <f>IF(OR(RW$6=0,COUNTIF(Feries,RW$6)&gt;0,ISNONTEXT($A36)),"",
((COUNTIFS(SaisiePers,$A36,SaisieDebut,"&lt;"&amp;RW$6,SaisieFin,"&gt;="&amp;RW$6,SaisieJour,"")+
COUNTIFS(SaisiePers,$A36,SaisieDebut,RW$6,SaisieFin,"&gt;="&amp;RW$6,SaisieMatin,Paramètres!$A$2,SaisieJour,"")+
COUNTIFS(SaisiePers,$A36,SaisieDebut,"&lt;"&amp;RW$6,SaisieFin,"&gt;="&amp;RW$6,SaisieMatin,Paramètres!$A$2,SaisieJour,TEXT(RW$6,"jjjj"))=0)=$AS$1)*0.5)</f>
        <v/>
      </c>
      <c r="RX36" s="6" t="str">
        <f>IF(OR(RW$6=0,COUNTIF(Feries,RW$6)&gt;0,ISNONTEXT($A36)),"",
((COUNTIFS(SaisiePers,$A36,SaisieDebut,"&lt;="&amp;RW$6,SaisieFin,"&gt;"&amp;RW$6,SaisieJour,"")+
COUNTIFS(SaisiePers,$A36,SaisieDebut,"&lt;="&amp;RW$6,SaisieFin,RW$6,SaisieSoir,Paramètres!$B$3,SaisieJour,"")+
COUNTIFS(SaisiePers,$A36,SaisieDebut,"&lt;="&amp;RW$6,SaisieFin,"&gt;"&amp;RW$6,SaisieSoir,Paramètres!$B$3,SaisieJour,TEXT(RW$6,"jjjj"))=0)=$AS$1)*0.5)</f>
        <v/>
      </c>
      <c r="RY36" s="6" t="str">
        <f>IF(OR(RY$6=0,COUNTIF(Feries,RY$6)&gt;0,ISNONTEXT($A36)),"",
((COUNTIFS(SaisiePers,$A36,SaisieDebut,"&lt;"&amp;RY$6,SaisieFin,"&gt;="&amp;RY$6,SaisieJour,"")+
COUNTIFS(SaisiePers,$A36,SaisieDebut,RY$6,SaisieFin,"&gt;="&amp;RY$6,SaisieMatin,Paramètres!$A$2,SaisieJour,"")+
COUNTIFS(SaisiePers,$A36,SaisieDebut,"&lt;"&amp;RY$6,SaisieFin,"&gt;="&amp;RY$6,SaisieMatin,Paramètres!$A$2,SaisieJour,TEXT(RY$6,"jjjj"))=0)=$AS$1)*0.5)</f>
        <v/>
      </c>
      <c r="RZ36" s="6" t="str">
        <f>IF(OR(RY$6=0,COUNTIF(Feries,RY$6)&gt;0,ISNONTEXT($A36)),"",
((COUNTIFS(SaisiePers,$A36,SaisieDebut,"&lt;="&amp;RY$6,SaisieFin,"&gt;"&amp;RY$6,SaisieJour,"")+
COUNTIFS(SaisiePers,$A36,SaisieDebut,"&lt;="&amp;RY$6,SaisieFin,RY$6,SaisieSoir,Paramètres!$B$3,SaisieJour,"")+
COUNTIFS(SaisiePers,$A36,SaisieDebut,"&lt;="&amp;RY$6,SaisieFin,"&gt;"&amp;RY$6,SaisieSoir,Paramètres!$B$3,SaisieJour,TEXT(RY$6,"jjjj"))=0)=$AS$1)*0.5)</f>
        <v/>
      </c>
      <c r="SA36" s="6" t="str">
        <f>IF(OR(SA$6=0,COUNTIF(Feries,SA$6)&gt;0,ISNONTEXT($A36)),"",
((COUNTIFS(SaisiePers,$A36,SaisieDebut,"&lt;"&amp;SA$6,SaisieFin,"&gt;="&amp;SA$6,SaisieJour,"")+
COUNTIFS(SaisiePers,$A36,SaisieDebut,SA$6,SaisieFin,"&gt;="&amp;SA$6,SaisieMatin,Paramètres!$A$2,SaisieJour,"")+
COUNTIFS(SaisiePers,$A36,SaisieDebut,"&lt;"&amp;SA$6,SaisieFin,"&gt;="&amp;SA$6,SaisieMatin,Paramètres!$A$2,SaisieJour,TEXT(SA$6,"jjjj"))=0)=$AS$1)*0.5)</f>
        <v/>
      </c>
      <c r="SB36" s="6" t="str">
        <f>IF(OR(SA$6=0,COUNTIF(Feries,SA$6)&gt;0,ISNONTEXT($A36)),"",
((COUNTIFS(SaisiePers,$A36,SaisieDebut,"&lt;="&amp;SA$6,SaisieFin,"&gt;"&amp;SA$6,SaisieJour,"")+
COUNTIFS(SaisiePers,$A36,SaisieDebut,"&lt;="&amp;SA$6,SaisieFin,SA$6,SaisieSoir,Paramètres!$B$3,SaisieJour,"")+
COUNTIFS(SaisiePers,$A36,SaisieDebut,"&lt;="&amp;SA$6,SaisieFin,"&gt;"&amp;SA$6,SaisieSoir,Paramètres!$B$3,SaisieJour,TEXT(SA$6,"jjjj"))=0)=$AS$1)*0.5)</f>
        <v/>
      </c>
      <c r="SC36" s="6" t="str">
        <f>IF(OR(SC$6=0,COUNTIF(Feries,SC$6)&gt;0,ISNONTEXT($A36)),"",
((COUNTIFS(SaisiePers,$A36,SaisieDebut,"&lt;"&amp;SC$6,SaisieFin,"&gt;="&amp;SC$6,SaisieJour,"")+
COUNTIFS(SaisiePers,$A36,SaisieDebut,SC$6,SaisieFin,"&gt;="&amp;SC$6,SaisieMatin,Paramètres!$A$2,SaisieJour,"")+
COUNTIFS(SaisiePers,$A36,SaisieDebut,"&lt;"&amp;SC$6,SaisieFin,"&gt;="&amp;SC$6,SaisieMatin,Paramètres!$A$2,SaisieJour,TEXT(SC$6,"jjjj"))=0)=$AS$1)*0.5)</f>
        <v/>
      </c>
      <c r="SD36" s="6" t="str">
        <f>IF(OR(SC$6=0,COUNTIF(Feries,SC$6)&gt;0,ISNONTEXT($A36)),"",
((COUNTIFS(SaisiePers,$A36,SaisieDebut,"&lt;="&amp;SC$6,SaisieFin,"&gt;"&amp;SC$6,SaisieJour,"")+
COUNTIFS(SaisiePers,$A36,SaisieDebut,"&lt;="&amp;SC$6,SaisieFin,SC$6,SaisieSoir,Paramètres!$B$3,SaisieJour,"")+
COUNTIFS(SaisiePers,$A36,SaisieDebut,"&lt;="&amp;SC$6,SaisieFin,"&gt;"&amp;SC$6,SaisieSoir,Paramètres!$B$3,SaisieJour,TEXT(SC$6,"jjjj"))=0)=$AS$1)*0.5)</f>
        <v/>
      </c>
      <c r="SE36" s="6" t="str">
        <f>IF(OR(SE$6=0,COUNTIF(Feries,SE$6)&gt;0,ISNONTEXT($A36)),"",
((COUNTIFS(SaisiePers,$A36,SaisieDebut,"&lt;"&amp;SE$6,SaisieFin,"&gt;="&amp;SE$6,SaisieJour,"")+
COUNTIFS(SaisiePers,$A36,SaisieDebut,SE$6,SaisieFin,"&gt;="&amp;SE$6,SaisieMatin,Paramètres!$A$2,SaisieJour,"")+
COUNTIFS(SaisiePers,$A36,SaisieDebut,"&lt;"&amp;SE$6,SaisieFin,"&gt;="&amp;SE$6,SaisieMatin,Paramètres!$A$2,SaisieJour,TEXT(SE$6,"jjjj"))=0)=$AS$1)*0.5)</f>
        <v/>
      </c>
      <c r="SF36" s="6" t="str">
        <f>IF(OR(SE$6=0,COUNTIF(Feries,SE$6)&gt;0,ISNONTEXT($A36)),"",
((COUNTIFS(SaisiePers,$A36,SaisieDebut,"&lt;="&amp;SE$6,SaisieFin,"&gt;"&amp;SE$6,SaisieJour,"")+
COUNTIFS(SaisiePers,$A36,SaisieDebut,"&lt;="&amp;SE$6,SaisieFin,SE$6,SaisieSoir,Paramètres!$B$3,SaisieJour,"")+
COUNTIFS(SaisiePers,$A36,SaisieDebut,"&lt;="&amp;SE$6,SaisieFin,"&gt;"&amp;SE$6,SaisieSoir,Paramètres!$B$3,SaisieJour,TEXT(SE$6,"jjjj"))=0)=$AS$1)*0.5)</f>
        <v/>
      </c>
      <c r="SG36" s="6" t="str">
        <f>IF(OR(SG$6=0,COUNTIF(Feries,SG$6)&gt;0,ISNONTEXT($A36)),"",
((COUNTIFS(SaisiePers,$A36,SaisieDebut,"&lt;"&amp;SG$6,SaisieFin,"&gt;="&amp;SG$6,SaisieJour,"")+
COUNTIFS(SaisiePers,$A36,SaisieDebut,SG$6,SaisieFin,"&gt;="&amp;SG$6,SaisieMatin,Paramètres!$A$2,SaisieJour,"")+
COUNTIFS(SaisiePers,$A36,SaisieDebut,"&lt;"&amp;SG$6,SaisieFin,"&gt;="&amp;SG$6,SaisieMatin,Paramètres!$A$2,SaisieJour,TEXT(SG$6,"jjjj"))=0)=$AS$1)*0.5)</f>
        <v/>
      </c>
      <c r="SH36" s="6" t="str">
        <f>IF(OR(SG$6=0,COUNTIF(Feries,SG$6)&gt;0,ISNONTEXT($A36)),"",
((COUNTIFS(SaisiePers,$A36,SaisieDebut,"&lt;="&amp;SG$6,SaisieFin,"&gt;"&amp;SG$6,SaisieJour,"")+
COUNTIFS(SaisiePers,$A36,SaisieDebut,"&lt;="&amp;SG$6,SaisieFin,SG$6,SaisieSoir,Paramètres!$B$3,SaisieJour,"")+
COUNTIFS(SaisiePers,$A36,SaisieDebut,"&lt;="&amp;SG$6,SaisieFin,"&gt;"&amp;SG$6,SaisieSoir,Paramètres!$B$3,SaisieJour,TEXT(SG$6,"jjjj"))=0)=$AS$1)*0.5)</f>
        <v/>
      </c>
      <c r="SI36" s="6" t="str">
        <f>IF(OR(SI$6=0,COUNTIF(Feries,SI$6)&gt;0,ISNONTEXT($A36)),"",
((COUNTIFS(SaisiePers,$A36,SaisieDebut,"&lt;"&amp;SI$6,SaisieFin,"&gt;="&amp;SI$6,SaisieJour,"")+
COUNTIFS(SaisiePers,$A36,SaisieDebut,SI$6,SaisieFin,"&gt;="&amp;SI$6,SaisieMatin,Paramètres!$A$2,SaisieJour,"")+
COUNTIFS(SaisiePers,$A36,SaisieDebut,"&lt;"&amp;SI$6,SaisieFin,"&gt;="&amp;SI$6,SaisieMatin,Paramètres!$A$2,SaisieJour,TEXT(SI$6,"jjjj"))=0)=$AS$1)*0.5)</f>
        <v/>
      </c>
      <c r="SJ36" s="6" t="str">
        <f>IF(OR(SI$6=0,COUNTIF(Feries,SI$6)&gt;0,ISNONTEXT($A36)),"",
((COUNTIFS(SaisiePers,$A36,SaisieDebut,"&lt;="&amp;SI$6,SaisieFin,"&gt;"&amp;SI$6,SaisieJour,"")+
COUNTIFS(SaisiePers,$A36,SaisieDebut,"&lt;="&amp;SI$6,SaisieFin,SI$6,SaisieSoir,Paramètres!$B$3,SaisieJour,"")+
COUNTIFS(SaisiePers,$A36,SaisieDebut,"&lt;="&amp;SI$6,SaisieFin,"&gt;"&amp;SI$6,SaisieSoir,Paramètres!$B$3,SaisieJour,TEXT(SI$6,"jjjj"))=0)=$AS$1)*0.5)</f>
        <v/>
      </c>
      <c r="SK36" s="6" t="str">
        <f>IF(OR(SK$6=0,COUNTIF(Feries,SK$6)&gt;0,ISNONTEXT($A36)),"",
((COUNTIFS(SaisiePers,$A36,SaisieDebut,"&lt;"&amp;SK$6,SaisieFin,"&gt;="&amp;SK$6,SaisieJour,"")+
COUNTIFS(SaisiePers,$A36,SaisieDebut,SK$6,SaisieFin,"&gt;="&amp;SK$6,SaisieMatin,Paramètres!$A$2,SaisieJour,"")+
COUNTIFS(SaisiePers,$A36,SaisieDebut,"&lt;"&amp;SK$6,SaisieFin,"&gt;="&amp;SK$6,SaisieMatin,Paramètres!$A$2,SaisieJour,TEXT(SK$6,"jjjj"))=0)=$AS$1)*0.5)</f>
        <v/>
      </c>
      <c r="SL36" s="6" t="str">
        <f>IF(OR(SK$6=0,COUNTIF(Feries,SK$6)&gt;0,ISNONTEXT($A36)),"",
((COUNTIFS(SaisiePers,$A36,SaisieDebut,"&lt;="&amp;SK$6,SaisieFin,"&gt;"&amp;SK$6,SaisieJour,"")+
COUNTIFS(SaisiePers,$A36,SaisieDebut,"&lt;="&amp;SK$6,SaisieFin,SK$6,SaisieSoir,Paramètres!$B$3,SaisieJour,"")+
COUNTIFS(SaisiePers,$A36,SaisieDebut,"&lt;="&amp;SK$6,SaisieFin,"&gt;"&amp;SK$6,SaisieSoir,Paramètres!$B$3,SaisieJour,TEXT(SK$6,"jjjj"))=0)=$AS$1)*0.5)</f>
        <v/>
      </c>
      <c r="SM36" s="6" t="str">
        <f>IF(OR(SM$6=0,COUNTIF(Feries,SM$6)&gt;0,ISNONTEXT($A36)),"",
((COUNTIFS(SaisiePers,$A36,SaisieDebut,"&lt;"&amp;SM$6,SaisieFin,"&gt;="&amp;SM$6,SaisieJour,"")+
COUNTIFS(SaisiePers,$A36,SaisieDebut,SM$6,SaisieFin,"&gt;="&amp;SM$6,SaisieMatin,Paramètres!$A$2,SaisieJour,"")+
COUNTIFS(SaisiePers,$A36,SaisieDebut,"&lt;"&amp;SM$6,SaisieFin,"&gt;="&amp;SM$6,SaisieMatin,Paramètres!$A$2,SaisieJour,TEXT(SM$6,"jjjj"))=0)=$AS$1)*0.5)</f>
        <v/>
      </c>
      <c r="SN36" s="6" t="str">
        <f>IF(OR(SM$6=0,COUNTIF(Feries,SM$6)&gt;0,ISNONTEXT($A36)),"",
((COUNTIFS(SaisiePers,$A36,SaisieDebut,"&lt;="&amp;SM$6,SaisieFin,"&gt;"&amp;SM$6,SaisieJour,"")+
COUNTIFS(SaisiePers,$A36,SaisieDebut,"&lt;="&amp;SM$6,SaisieFin,SM$6,SaisieSoir,Paramètres!$B$3,SaisieJour,"")+
COUNTIFS(SaisiePers,$A36,SaisieDebut,"&lt;="&amp;SM$6,SaisieFin,"&gt;"&amp;SM$6,SaisieSoir,Paramètres!$B$3,SaisieJour,TEXT(SM$6,"jjjj"))=0)=$AS$1)*0.5)</f>
        <v/>
      </c>
      <c r="SO36" s="6" t="str">
        <f>IF(OR(SO$6=0,COUNTIF(Feries,SO$6)&gt;0,ISNONTEXT($A36)),"",
((COUNTIFS(SaisiePers,$A36,SaisieDebut,"&lt;"&amp;SO$6,SaisieFin,"&gt;="&amp;SO$6,SaisieJour,"")+
COUNTIFS(SaisiePers,$A36,SaisieDebut,SO$6,SaisieFin,"&gt;="&amp;SO$6,SaisieMatin,Paramètres!$A$2,SaisieJour,"")+
COUNTIFS(SaisiePers,$A36,SaisieDebut,"&lt;"&amp;SO$6,SaisieFin,"&gt;="&amp;SO$6,SaisieMatin,Paramètres!$A$2,SaisieJour,TEXT(SO$6,"jjjj"))=0)=$AS$1)*0.5)</f>
        <v/>
      </c>
      <c r="SP36" s="6" t="str">
        <f>IF(OR(SO$6=0,COUNTIF(Feries,SO$6)&gt;0,ISNONTEXT($A36)),"",
((COUNTIFS(SaisiePers,$A36,SaisieDebut,"&lt;="&amp;SO$6,SaisieFin,"&gt;"&amp;SO$6,SaisieJour,"")+
COUNTIFS(SaisiePers,$A36,SaisieDebut,"&lt;="&amp;SO$6,SaisieFin,SO$6,SaisieSoir,Paramètres!$B$3,SaisieJour,"")+
COUNTIFS(SaisiePers,$A36,SaisieDebut,"&lt;="&amp;SO$6,SaisieFin,"&gt;"&amp;SO$6,SaisieSoir,Paramètres!$B$3,SaisieJour,TEXT(SO$6,"jjjj"))=0)=$AS$1)*0.5)</f>
        <v/>
      </c>
      <c r="SQ36" s="6" t="str">
        <f>IF(OR(SQ$6=0,COUNTIF(Feries,SQ$6)&gt;0,ISNONTEXT($A36)),"",
((COUNTIFS(SaisiePers,$A36,SaisieDebut,"&lt;"&amp;SQ$6,SaisieFin,"&gt;="&amp;SQ$6,SaisieJour,"")+
COUNTIFS(SaisiePers,$A36,SaisieDebut,SQ$6,SaisieFin,"&gt;="&amp;SQ$6,SaisieMatin,Paramètres!$A$2,SaisieJour,"")+
COUNTIFS(SaisiePers,$A36,SaisieDebut,"&lt;"&amp;SQ$6,SaisieFin,"&gt;="&amp;SQ$6,SaisieMatin,Paramètres!$A$2,SaisieJour,TEXT(SQ$6,"jjjj"))=0)=$AS$1)*0.5)</f>
        <v/>
      </c>
      <c r="SR36" s="6" t="str">
        <f>IF(OR(SQ$6=0,COUNTIF(Feries,SQ$6)&gt;0,ISNONTEXT($A36)),"",
((COUNTIFS(SaisiePers,$A36,SaisieDebut,"&lt;="&amp;SQ$6,SaisieFin,"&gt;"&amp;SQ$6,SaisieJour,"")+
COUNTIFS(SaisiePers,$A36,SaisieDebut,"&lt;="&amp;SQ$6,SaisieFin,SQ$6,SaisieSoir,Paramètres!$B$3,SaisieJour,"")+
COUNTIFS(SaisiePers,$A36,SaisieDebut,"&lt;="&amp;SQ$6,SaisieFin,"&gt;"&amp;SQ$6,SaisieSoir,Paramètres!$B$3,SaisieJour,TEXT(SQ$6,"jjjj"))=0)=$AS$1)*0.5)</f>
        <v/>
      </c>
      <c r="SS36" s="6" t="str">
        <f>IF(OR(SS$6=0,COUNTIF(Feries,SS$6)&gt;0,ISNONTEXT($A36)),"",
((COUNTIFS(SaisiePers,$A36,SaisieDebut,"&lt;"&amp;SS$6,SaisieFin,"&gt;="&amp;SS$6,SaisieJour,"")+
COUNTIFS(SaisiePers,$A36,SaisieDebut,SS$6,SaisieFin,"&gt;="&amp;SS$6,SaisieMatin,Paramètres!$A$2,SaisieJour,"")+
COUNTIFS(SaisiePers,$A36,SaisieDebut,"&lt;"&amp;SS$6,SaisieFin,"&gt;="&amp;SS$6,SaisieMatin,Paramètres!$A$2,SaisieJour,TEXT(SS$6,"jjjj"))=0)=$AS$1)*0.5)</f>
        <v/>
      </c>
      <c r="ST36" s="6" t="str">
        <f>IF(OR(SS$6=0,COUNTIF(Feries,SS$6)&gt;0,ISNONTEXT($A36)),"",
((COUNTIFS(SaisiePers,$A36,SaisieDebut,"&lt;="&amp;SS$6,SaisieFin,"&gt;"&amp;SS$6,SaisieJour,"")+
COUNTIFS(SaisiePers,$A36,SaisieDebut,"&lt;="&amp;SS$6,SaisieFin,SS$6,SaisieSoir,Paramètres!$B$3,SaisieJour,"")+
COUNTIFS(SaisiePers,$A36,SaisieDebut,"&lt;="&amp;SS$6,SaisieFin,"&gt;"&amp;SS$6,SaisieSoir,Paramètres!$B$3,SaisieJour,TEXT(SS$6,"jjjj"))=0)=$AS$1)*0.5)</f>
        <v/>
      </c>
      <c r="SU36" s="6" t="str">
        <f>IF(OR(SU$6=0,COUNTIF(Feries,SU$6)&gt;0,ISNONTEXT($A36)),"",
((COUNTIFS(SaisiePers,$A36,SaisieDebut,"&lt;"&amp;SU$6,SaisieFin,"&gt;="&amp;SU$6,SaisieJour,"")+
COUNTIFS(SaisiePers,$A36,SaisieDebut,SU$6,SaisieFin,"&gt;="&amp;SU$6,SaisieMatin,Paramètres!$A$2,SaisieJour,"")+
COUNTIFS(SaisiePers,$A36,SaisieDebut,"&lt;"&amp;SU$6,SaisieFin,"&gt;="&amp;SU$6,SaisieMatin,Paramètres!$A$2,SaisieJour,TEXT(SU$6,"jjjj"))=0)=$AS$1)*0.5)</f>
        <v/>
      </c>
      <c r="SV36" s="6" t="str">
        <f>IF(OR(SU$6=0,COUNTIF(Feries,SU$6)&gt;0,ISNONTEXT($A36)),"",
((COUNTIFS(SaisiePers,$A36,SaisieDebut,"&lt;="&amp;SU$6,SaisieFin,"&gt;"&amp;SU$6,SaisieJour,"")+
COUNTIFS(SaisiePers,$A36,SaisieDebut,"&lt;="&amp;SU$6,SaisieFin,SU$6,SaisieSoir,Paramètres!$B$3,SaisieJour,"")+
COUNTIFS(SaisiePers,$A36,SaisieDebut,"&lt;="&amp;SU$6,SaisieFin,"&gt;"&amp;SU$6,SaisieSoir,Paramètres!$B$3,SaisieJour,TEXT(SU$6,"jjjj"))=0)=$AS$1)*0.5)</f>
        <v/>
      </c>
      <c r="SW36" s="6" t="str">
        <f>IF(OR(SW$6=0,COUNTIF(Feries,SW$6)&gt;0,ISNONTEXT($A36)),"",
((COUNTIFS(SaisiePers,$A36,SaisieDebut,"&lt;"&amp;SW$6,SaisieFin,"&gt;="&amp;SW$6,SaisieJour,"")+
COUNTIFS(SaisiePers,$A36,SaisieDebut,SW$6,SaisieFin,"&gt;="&amp;SW$6,SaisieMatin,Paramètres!$A$2,SaisieJour,"")+
COUNTIFS(SaisiePers,$A36,SaisieDebut,"&lt;"&amp;SW$6,SaisieFin,"&gt;="&amp;SW$6,SaisieMatin,Paramètres!$A$2,SaisieJour,TEXT(SW$6,"jjjj"))=0)=$AS$1)*0.5)</f>
        <v/>
      </c>
      <c r="SX36" s="6" t="str">
        <f>IF(OR(SW$6=0,COUNTIF(Feries,SW$6)&gt;0,ISNONTEXT($A36)),"",
((COUNTIFS(SaisiePers,$A36,SaisieDebut,"&lt;="&amp;SW$6,SaisieFin,"&gt;"&amp;SW$6,SaisieJour,"")+
COUNTIFS(SaisiePers,$A36,SaisieDebut,"&lt;="&amp;SW$6,SaisieFin,SW$6,SaisieSoir,Paramètres!$B$3,SaisieJour,"")+
COUNTIFS(SaisiePers,$A36,SaisieDebut,"&lt;="&amp;SW$6,SaisieFin,"&gt;"&amp;SW$6,SaisieSoir,Paramètres!$B$3,SaisieJour,TEXT(SW$6,"jjjj"))=0)=$AS$1)*0.5)</f>
        <v/>
      </c>
      <c r="SY36" s="6" t="str">
        <f>IF(OR(SY$6=0,COUNTIF(Feries,SY$6)&gt;0,ISNONTEXT($A36)),"",
((COUNTIFS(SaisiePers,$A36,SaisieDebut,"&lt;"&amp;SY$6,SaisieFin,"&gt;="&amp;SY$6,SaisieJour,"")+
COUNTIFS(SaisiePers,$A36,SaisieDebut,SY$6,SaisieFin,"&gt;="&amp;SY$6,SaisieMatin,Paramètres!$A$2,SaisieJour,"")+
COUNTIFS(SaisiePers,$A36,SaisieDebut,"&lt;"&amp;SY$6,SaisieFin,"&gt;="&amp;SY$6,SaisieMatin,Paramètres!$A$2,SaisieJour,TEXT(SY$6,"jjjj"))=0)=$AS$1)*0.5)</f>
        <v/>
      </c>
      <c r="SZ36" s="6" t="str">
        <f>IF(OR(SY$6=0,COUNTIF(Feries,SY$6)&gt;0,ISNONTEXT($A36)),"",
((COUNTIFS(SaisiePers,$A36,SaisieDebut,"&lt;="&amp;SY$6,SaisieFin,"&gt;"&amp;SY$6,SaisieJour,"")+
COUNTIFS(SaisiePers,$A36,SaisieDebut,"&lt;="&amp;SY$6,SaisieFin,SY$6,SaisieSoir,Paramètres!$B$3,SaisieJour,"")+
COUNTIFS(SaisiePers,$A36,SaisieDebut,"&lt;="&amp;SY$6,SaisieFin,"&gt;"&amp;SY$6,SaisieSoir,Paramètres!$B$3,SaisieJour,TEXT(SY$6,"jjjj"))=0)=$AS$1)*0.5)</f>
        <v/>
      </c>
      <c r="TA36" s="6" t="str">
        <f>IF(OR(TA$6=0,COUNTIF(Feries,TA$6)&gt;0,ISNONTEXT($A36)),"",
((COUNTIFS(SaisiePers,$A36,SaisieDebut,"&lt;"&amp;TA$6,SaisieFin,"&gt;="&amp;TA$6,SaisieJour,"")+
COUNTIFS(SaisiePers,$A36,SaisieDebut,TA$6,SaisieFin,"&gt;="&amp;TA$6,SaisieMatin,Paramètres!$A$2,SaisieJour,"")+
COUNTIFS(SaisiePers,$A36,SaisieDebut,"&lt;"&amp;TA$6,SaisieFin,"&gt;="&amp;TA$6,SaisieMatin,Paramètres!$A$2,SaisieJour,TEXT(TA$6,"jjjj"))=0)=$AS$1)*0.5)</f>
        <v/>
      </c>
      <c r="TB36" s="6" t="str">
        <f>IF(OR(TA$6=0,COUNTIF(Feries,TA$6)&gt;0,ISNONTEXT($A36)),"",
((COUNTIFS(SaisiePers,$A36,SaisieDebut,"&lt;="&amp;TA$6,SaisieFin,"&gt;"&amp;TA$6,SaisieJour,"")+
COUNTIFS(SaisiePers,$A36,SaisieDebut,"&lt;="&amp;TA$6,SaisieFin,TA$6,SaisieSoir,Paramètres!$B$3,SaisieJour,"")+
COUNTIFS(SaisiePers,$A36,SaisieDebut,"&lt;="&amp;TA$6,SaisieFin,"&gt;"&amp;TA$6,SaisieSoir,Paramètres!$B$3,SaisieJour,TEXT(TA$6,"jjjj"))=0)=$AS$1)*0.5)</f>
        <v/>
      </c>
      <c r="TC36" s="6" t="str">
        <f>IF(OR(TC$6=0,COUNTIF(Feries,TC$6)&gt;0,ISNONTEXT($A36)),"",
((COUNTIFS(SaisiePers,$A36,SaisieDebut,"&lt;"&amp;TC$6,SaisieFin,"&gt;="&amp;TC$6,SaisieJour,"")+
COUNTIFS(SaisiePers,$A36,SaisieDebut,TC$6,SaisieFin,"&gt;="&amp;TC$6,SaisieMatin,Paramètres!$A$2,SaisieJour,"")+
COUNTIFS(SaisiePers,$A36,SaisieDebut,"&lt;"&amp;TC$6,SaisieFin,"&gt;="&amp;TC$6,SaisieMatin,Paramètres!$A$2,SaisieJour,TEXT(TC$6,"jjjj"))=0)=$AS$1)*0.5)</f>
        <v/>
      </c>
      <c r="TD36" s="6" t="str">
        <f>IF(OR(TC$6=0,COUNTIF(Feries,TC$6)&gt;0,ISNONTEXT($A36)),"",
((COUNTIFS(SaisiePers,$A36,SaisieDebut,"&lt;="&amp;TC$6,SaisieFin,"&gt;"&amp;TC$6,SaisieJour,"")+
COUNTIFS(SaisiePers,$A36,SaisieDebut,"&lt;="&amp;TC$6,SaisieFin,TC$6,SaisieSoir,Paramètres!$B$3,SaisieJour,"")+
COUNTIFS(SaisiePers,$A36,SaisieDebut,"&lt;="&amp;TC$6,SaisieFin,"&gt;"&amp;TC$6,SaisieSoir,Paramètres!$B$3,SaisieJour,TEXT(TC$6,"jjjj"))=0)=$AS$1)*0.5)</f>
        <v/>
      </c>
      <c r="TE36" s="6" t="str">
        <f>IF(OR(TE$6=0,COUNTIF(Feries,TE$6)&gt;0,ISNONTEXT($A36)),"",
((COUNTIFS(SaisiePers,$A36,SaisieDebut,"&lt;"&amp;TE$6,SaisieFin,"&gt;="&amp;TE$6,SaisieJour,"")+
COUNTIFS(SaisiePers,$A36,SaisieDebut,TE$6,SaisieFin,"&gt;="&amp;TE$6,SaisieMatin,Paramètres!$A$2,SaisieJour,"")+
COUNTIFS(SaisiePers,$A36,SaisieDebut,"&lt;"&amp;TE$6,SaisieFin,"&gt;="&amp;TE$6,SaisieMatin,Paramètres!$A$2,SaisieJour,TEXT(TE$6,"jjjj"))=0)=$AS$1)*0.5)</f>
        <v/>
      </c>
      <c r="TF36" s="6" t="str">
        <f>IF(OR(TE$6=0,COUNTIF(Feries,TE$6)&gt;0,ISNONTEXT($A36)),"",
((COUNTIFS(SaisiePers,$A36,SaisieDebut,"&lt;="&amp;TE$6,SaisieFin,"&gt;"&amp;TE$6,SaisieJour,"")+
COUNTIFS(SaisiePers,$A36,SaisieDebut,"&lt;="&amp;TE$6,SaisieFin,TE$6,SaisieSoir,Paramètres!$B$3,SaisieJour,"")+
COUNTIFS(SaisiePers,$A36,SaisieDebut,"&lt;="&amp;TE$6,SaisieFin,"&gt;"&amp;TE$6,SaisieSoir,Paramètres!$B$3,SaisieJour,TEXT(TE$6,"jjjj"))=0)=$AS$1)*0.5)</f>
        <v/>
      </c>
      <c r="TG36" s="6" t="str">
        <f>IF(OR(TG$6=0,COUNTIF(Feries,TG$6)&gt;0,ISNONTEXT($A36)),"",
((COUNTIFS(SaisiePers,$A36,SaisieDebut,"&lt;"&amp;TG$6,SaisieFin,"&gt;="&amp;TG$6,SaisieJour,"")+
COUNTIFS(SaisiePers,$A36,SaisieDebut,TG$6,SaisieFin,"&gt;="&amp;TG$6,SaisieMatin,Paramètres!$A$2,SaisieJour,"")+
COUNTIFS(SaisiePers,$A36,SaisieDebut,"&lt;"&amp;TG$6,SaisieFin,"&gt;="&amp;TG$6,SaisieMatin,Paramètres!$A$2,SaisieJour,TEXT(TG$6,"jjjj"))=0)=$AS$1)*0.5)</f>
        <v/>
      </c>
      <c r="TH36" s="6" t="str">
        <f>IF(OR(TG$6=0,COUNTIF(Feries,TG$6)&gt;0,ISNONTEXT($A36)),"",
((COUNTIFS(SaisiePers,$A36,SaisieDebut,"&lt;="&amp;TG$6,SaisieFin,"&gt;"&amp;TG$6,SaisieJour,"")+
COUNTIFS(SaisiePers,$A36,SaisieDebut,"&lt;="&amp;TG$6,SaisieFin,TG$6,SaisieSoir,Paramètres!$B$3,SaisieJour,"")+
COUNTIFS(SaisiePers,$A36,SaisieDebut,"&lt;="&amp;TG$6,SaisieFin,"&gt;"&amp;TG$6,SaisieSoir,Paramètres!$B$3,SaisieJour,TEXT(TG$6,"jjjj"))=0)=$AS$1)*0.5)</f>
        <v/>
      </c>
      <c r="TI36" s="6" t="str">
        <f>IF(OR(TI$6=0,COUNTIF(Feries,TI$6)&gt;0,ISNONTEXT($A36)),"",
((COUNTIFS(SaisiePers,$A36,SaisieDebut,"&lt;"&amp;TI$6,SaisieFin,"&gt;="&amp;TI$6,SaisieJour,"")+
COUNTIFS(SaisiePers,$A36,SaisieDebut,TI$6,SaisieFin,"&gt;="&amp;TI$6,SaisieMatin,Paramètres!$A$2,SaisieJour,"")+
COUNTIFS(SaisiePers,$A36,SaisieDebut,"&lt;"&amp;TI$6,SaisieFin,"&gt;="&amp;TI$6,SaisieMatin,Paramètres!$A$2,SaisieJour,TEXT(TI$6,"jjjj"))=0)=$AS$1)*0.5)</f>
        <v/>
      </c>
      <c r="TJ36" s="6" t="str">
        <f>IF(OR(TI$6=0,COUNTIF(Feries,TI$6)&gt;0,ISNONTEXT($A36)),"",
((COUNTIFS(SaisiePers,$A36,SaisieDebut,"&lt;="&amp;TI$6,SaisieFin,"&gt;"&amp;TI$6,SaisieJour,"")+
COUNTIFS(SaisiePers,$A36,SaisieDebut,"&lt;="&amp;TI$6,SaisieFin,TI$6,SaisieSoir,Paramètres!$B$3,SaisieJour,"")+
COUNTIFS(SaisiePers,$A36,SaisieDebut,"&lt;="&amp;TI$6,SaisieFin,"&gt;"&amp;TI$6,SaisieSoir,Paramètres!$B$3,SaisieJour,TEXT(TI$6,"jjjj"))=0)=$AS$1)*0.5)</f>
        <v/>
      </c>
      <c r="TK36" s="6" t="str">
        <f>IF(OR(TK$6=0,COUNTIF(Feries,TK$6)&gt;0,ISNONTEXT($A36)),"",
((COUNTIFS(SaisiePers,$A36,SaisieDebut,"&lt;"&amp;TK$6,SaisieFin,"&gt;="&amp;TK$6,SaisieJour,"")+
COUNTIFS(SaisiePers,$A36,SaisieDebut,TK$6,SaisieFin,"&gt;="&amp;TK$6,SaisieMatin,Paramètres!$A$2,SaisieJour,"")+
COUNTIFS(SaisiePers,$A36,SaisieDebut,"&lt;"&amp;TK$6,SaisieFin,"&gt;="&amp;TK$6,SaisieMatin,Paramètres!$A$2,SaisieJour,TEXT(TK$6,"jjjj"))=0)=$AS$1)*0.5)</f>
        <v/>
      </c>
      <c r="TL36" s="6" t="str">
        <f>IF(OR(TK$6=0,COUNTIF(Feries,TK$6)&gt;0,ISNONTEXT($A36)),"",
((COUNTIFS(SaisiePers,$A36,SaisieDebut,"&lt;="&amp;TK$6,SaisieFin,"&gt;"&amp;TK$6,SaisieJour,"")+
COUNTIFS(SaisiePers,$A36,SaisieDebut,"&lt;="&amp;TK$6,SaisieFin,TK$6,SaisieSoir,Paramètres!$B$3,SaisieJour,"")+
COUNTIFS(SaisiePers,$A36,SaisieDebut,"&lt;="&amp;TK$6,SaisieFin,"&gt;"&amp;TK$6,SaisieSoir,Paramètres!$B$3,SaisieJour,TEXT(TK$6,"jjjj"))=0)=$AS$1)*0.5)</f>
        <v/>
      </c>
      <c r="TM36" s="6" t="str">
        <f>IF(OR(TM$6=0,COUNTIF(Feries,TM$6)&gt;0,ISNONTEXT($A36)),"",
((COUNTIFS(SaisiePers,$A36,SaisieDebut,"&lt;"&amp;TM$6,SaisieFin,"&gt;="&amp;TM$6,SaisieJour,"")+
COUNTIFS(SaisiePers,$A36,SaisieDebut,TM$6,SaisieFin,"&gt;="&amp;TM$6,SaisieMatin,Paramètres!$A$2,SaisieJour,"")+
COUNTIFS(SaisiePers,$A36,SaisieDebut,"&lt;"&amp;TM$6,SaisieFin,"&gt;="&amp;TM$6,SaisieMatin,Paramètres!$A$2,SaisieJour,TEXT(TM$6,"jjjj"))=0)=$AS$1)*0.5)</f>
        <v/>
      </c>
      <c r="TN36" s="6" t="str">
        <f>IF(OR(TM$6=0,COUNTIF(Feries,TM$6)&gt;0,ISNONTEXT($A36)),"",
((COUNTIFS(SaisiePers,$A36,SaisieDebut,"&lt;="&amp;TM$6,SaisieFin,"&gt;"&amp;TM$6,SaisieJour,"")+
COUNTIFS(SaisiePers,$A36,SaisieDebut,"&lt;="&amp;TM$6,SaisieFin,TM$6,SaisieSoir,Paramètres!$B$3,SaisieJour,"")+
COUNTIFS(SaisiePers,$A36,SaisieDebut,"&lt;="&amp;TM$6,SaisieFin,"&gt;"&amp;TM$6,SaisieSoir,Paramètres!$B$3,SaisieJour,TEXT(TM$6,"jjjj"))=0)=$AS$1)*0.5)</f>
        <v/>
      </c>
      <c r="TO36" s="6" t="str">
        <f>IF(OR(TO$6=0,COUNTIF(Feries,TO$6)&gt;0,ISNONTEXT($A36)),"",
((COUNTIFS(SaisiePers,$A36,SaisieDebut,"&lt;"&amp;TO$6,SaisieFin,"&gt;="&amp;TO$6,SaisieJour,"")+
COUNTIFS(SaisiePers,$A36,SaisieDebut,TO$6,SaisieFin,"&gt;="&amp;TO$6,SaisieMatin,Paramètres!$A$2,SaisieJour,"")+
COUNTIFS(SaisiePers,$A36,SaisieDebut,"&lt;"&amp;TO$6,SaisieFin,"&gt;="&amp;TO$6,SaisieMatin,Paramètres!$A$2,SaisieJour,TEXT(TO$6,"jjjj"))=0)=$AS$1)*0.5)</f>
        <v/>
      </c>
      <c r="TP36" s="6" t="str">
        <f>IF(OR(TO$6=0,COUNTIF(Feries,TO$6)&gt;0,ISNONTEXT($A36)),"",
((COUNTIFS(SaisiePers,$A36,SaisieDebut,"&lt;="&amp;TO$6,SaisieFin,"&gt;"&amp;TO$6,SaisieJour,"")+
COUNTIFS(SaisiePers,$A36,SaisieDebut,"&lt;="&amp;TO$6,SaisieFin,TO$6,SaisieSoir,Paramètres!$B$3,SaisieJour,"")+
COUNTIFS(SaisiePers,$A36,SaisieDebut,"&lt;="&amp;TO$6,SaisieFin,"&gt;"&amp;TO$6,SaisieSoir,Paramètres!$B$3,SaisieJour,TEXT(TO$6,"jjjj"))=0)=$AS$1)*0.5)</f>
        <v/>
      </c>
      <c r="TQ36" s="6" t="str">
        <f>IF(OR(TQ$6=0,COUNTIF(Feries,TQ$6)&gt;0,ISNONTEXT($A36)),"",
((COUNTIFS(SaisiePers,$A36,SaisieDebut,"&lt;"&amp;TQ$6,SaisieFin,"&gt;="&amp;TQ$6,SaisieJour,"")+
COUNTIFS(SaisiePers,$A36,SaisieDebut,TQ$6,SaisieFin,"&gt;="&amp;TQ$6,SaisieMatin,Paramètres!$A$2,SaisieJour,"")+
COUNTIFS(SaisiePers,$A36,SaisieDebut,"&lt;"&amp;TQ$6,SaisieFin,"&gt;="&amp;TQ$6,SaisieMatin,Paramètres!$A$2,SaisieJour,TEXT(TQ$6,"jjjj"))=0)=$AS$1)*0.5)</f>
        <v/>
      </c>
      <c r="TR36" s="6" t="str">
        <f>IF(OR(TQ$6=0,COUNTIF(Feries,TQ$6)&gt;0,ISNONTEXT($A36)),"",
((COUNTIFS(SaisiePers,$A36,SaisieDebut,"&lt;="&amp;TQ$6,SaisieFin,"&gt;"&amp;TQ$6,SaisieJour,"")+
COUNTIFS(SaisiePers,$A36,SaisieDebut,"&lt;="&amp;TQ$6,SaisieFin,TQ$6,SaisieSoir,Paramètres!$B$3,SaisieJour,"")+
COUNTIFS(SaisiePers,$A36,SaisieDebut,"&lt;="&amp;TQ$6,SaisieFin,"&gt;"&amp;TQ$6,SaisieSoir,Paramètres!$B$3,SaisieJour,TEXT(TQ$6,"jjjj"))=0)=$AS$1)*0.5)</f>
        <v/>
      </c>
      <c r="TS36" s="6" t="str">
        <f>IF(OR(TS$6=0,COUNTIF(Feries,TS$6)&gt;0,ISNONTEXT($A36)),"",
((COUNTIFS(SaisiePers,$A36,SaisieDebut,"&lt;"&amp;TS$6,SaisieFin,"&gt;="&amp;TS$6,SaisieJour,"")+
COUNTIFS(SaisiePers,$A36,SaisieDebut,TS$6,SaisieFin,"&gt;="&amp;TS$6,SaisieMatin,Paramètres!$A$2,SaisieJour,"")+
COUNTIFS(SaisiePers,$A36,SaisieDebut,"&lt;"&amp;TS$6,SaisieFin,"&gt;="&amp;TS$6,SaisieMatin,Paramètres!$A$2,SaisieJour,TEXT(TS$6,"jjjj"))=0)=$AS$1)*0.5)</f>
        <v/>
      </c>
      <c r="TT36" s="6" t="str">
        <f>IF(OR(TS$6=0,COUNTIF(Feries,TS$6)&gt;0,ISNONTEXT($A36)),"",
((COUNTIFS(SaisiePers,$A36,SaisieDebut,"&lt;="&amp;TS$6,SaisieFin,"&gt;"&amp;TS$6,SaisieJour,"")+
COUNTIFS(SaisiePers,$A36,SaisieDebut,"&lt;="&amp;TS$6,SaisieFin,TS$6,SaisieSoir,Paramètres!$B$3,SaisieJour,"")+
COUNTIFS(SaisiePers,$A36,SaisieDebut,"&lt;="&amp;TS$6,SaisieFin,"&gt;"&amp;TS$6,SaisieSoir,Paramètres!$B$3,SaisieJour,TEXT(TS$6,"jjjj"))=0)=$AS$1)*0.5)</f>
        <v/>
      </c>
      <c r="TU36" s="6" t="str">
        <f>IF(OR(TU$6=0,COUNTIF(Feries,TU$6)&gt;0,ISNONTEXT($A36)),"",
((COUNTIFS(SaisiePers,$A36,SaisieDebut,"&lt;"&amp;TU$6,SaisieFin,"&gt;="&amp;TU$6,SaisieJour,"")+
COUNTIFS(SaisiePers,$A36,SaisieDebut,TU$6,SaisieFin,"&gt;="&amp;TU$6,SaisieMatin,Paramètres!$A$2,SaisieJour,"")+
COUNTIFS(SaisiePers,$A36,SaisieDebut,"&lt;"&amp;TU$6,SaisieFin,"&gt;="&amp;TU$6,SaisieMatin,Paramètres!$A$2,SaisieJour,TEXT(TU$6,"jjjj"))=0)=$AS$1)*0.5)</f>
        <v/>
      </c>
      <c r="TV36" s="6" t="str">
        <f>IF(OR(TU$6=0,COUNTIF(Feries,TU$6)&gt;0,ISNONTEXT($A36)),"",
((COUNTIFS(SaisiePers,$A36,SaisieDebut,"&lt;="&amp;TU$6,SaisieFin,"&gt;"&amp;TU$6,SaisieJour,"")+
COUNTIFS(SaisiePers,$A36,SaisieDebut,"&lt;="&amp;TU$6,SaisieFin,TU$6,SaisieSoir,Paramètres!$B$3,SaisieJour,"")+
COUNTIFS(SaisiePers,$A36,SaisieDebut,"&lt;="&amp;TU$6,SaisieFin,"&gt;"&amp;TU$6,SaisieSoir,Paramètres!$B$3,SaisieJour,TEXT(TU$6,"jjjj"))=0)=$AS$1)*0.5)</f>
        <v/>
      </c>
      <c r="TW36" s="6" t="str">
        <f>IF(OR(TW$6=0,COUNTIF(Feries,TW$6)&gt;0,ISNONTEXT($A36)),"",
((COUNTIFS(SaisiePers,$A36,SaisieDebut,"&lt;"&amp;TW$6,SaisieFin,"&gt;="&amp;TW$6,SaisieJour,"")+
COUNTIFS(SaisiePers,$A36,SaisieDebut,TW$6,SaisieFin,"&gt;="&amp;TW$6,SaisieMatin,Paramètres!$A$2,SaisieJour,"")+
COUNTIFS(SaisiePers,$A36,SaisieDebut,"&lt;"&amp;TW$6,SaisieFin,"&gt;="&amp;TW$6,SaisieMatin,Paramètres!$A$2,SaisieJour,TEXT(TW$6,"jjjj"))=0)=$AS$1)*0.5)</f>
        <v/>
      </c>
      <c r="TX36" s="6" t="str">
        <f>IF(OR(TW$6=0,COUNTIF(Feries,TW$6)&gt;0,ISNONTEXT($A36)),"",
((COUNTIFS(SaisiePers,$A36,SaisieDebut,"&lt;="&amp;TW$6,SaisieFin,"&gt;"&amp;TW$6,SaisieJour,"")+
COUNTIFS(SaisiePers,$A36,SaisieDebut,"&lt;="&amp;TW$6,SaisieFin,TW$6,SaisieSoir,Paramètres!$B$3,SaisieJour,"")+
COUNTIFS(SaisiePers,$A36,SaisieDebut,"&lt;="&amp;TW$6,SaisieFin,"&gt;"&amp;TW$6,SaisieSoir,Paramètres!$B$3,SaisieJour,TEXT(TW$6,"jjjj"))=0)=$AS$1)*0.5)</f>
        <v/>
      </c>
      <c r="TY36" s="6" t="str">
        <f>IF(OR(TY$6=0,COUNTIF(Feries,TY$6)&gt;0,ISNONTEXT($A36)),"",
((COUNTIFS(SaisiePers,$A36,SaisieDebut,"&lt;"&amp;TY$6,SaisieFin,"&gt;="&amp;TY$6,SaisieJour,"")+
COUNTIFS(SaisiePers,$A36,SaisieDebut,TY$6,SaisieFin,"&gt;="&amp;TY$6,SaisieMatin,Paramètres!$A$2,SaisieJour,"")+
COUNTIFS(SaisiePers,$A36,SaisieDebut,"&lt;"&amp;TY$6,SaisieFin,"&gt;="&amp;TY$6,SaisieMatin,Paramètres!$A$2,SaisieJour,TEXT(TY$6,"jjjj"))=0)=$AS$1)*0.5)</f>
        <v/>
      </c>
      <c r="TZ36" s="6" t="str">
        <f>IF(OR(TY$6=0,COUNTIF(Feries,TY$6)&gt;0,ISNONTEXT($A36)),"",
((COUNTIFS(SaisiePers,$A36,SaisieDebut,"&lt;="&amp;TY$6,SaisieFin,"&gt;"&amp;TY$6,SaisieJour,"")+
COUNTIFS(SaisiePers,$A36,SaisieDebut,"&lt;="&amp;TY$6,SaisieFin,TY$6,SaisieSoir,Paramètres!$B$3,SaisieJour,"")+
COUNTIFS(SaisiePers,$A36,SaisieDebut,"&lt;="&amp;TY$6,SaisieFin,"&gt;"&amp;TY$6,SaisieSoir,Paramètres!$B$3,SaisieJour,TEXT(TY$6,"jjjj"))=0)=$AS$1)*0.5)</f>
        <v/>
      </c>
      <c r="UA36" s="6" t="str">
        <f>IF(OR(UA$6=0,COUNTIF(Feries,UA$6)&gt;0,ISNONTEXT($A36)),"",
((COUNTIFS(SaisiePers,$A36,SaisieDebut,"&lt;"&amp;UA$6,SaisieFin,"&gt;="&amp;UA$6,SaisieJour,"")+
COUNTIFS(SaisiePers,$A36,SaisieDebut,UA$6,SaisieFin,"&gt;="&amp;UA$6,SaisieMatin,Paramètres!$A$2,SaisieJour,"")+
COUNTIFS(SaisiePers,$A36,SaisieDebut,"&lt;"&amp;UA$6,SaisieFin,"&gt;="&amp;UA$6,SaisieMatin,Paramètres!$A$2,SaisieJour,TEXT(UA$6,"jjjj"))=0)=$AS$1)*0.5)</f>
        <v/>
      </c>
      <c r="UB36" s="6" t="str">
        <f>IF(OR(UA$6=0,COUNTIF(Feries,UA$6)&gt;0,ISNONTEXT($A36)),"",
((COUNTIFS(SaisiePers,$A36,SaisieDebut,"&lt;="&amp;UA$6,SaisieFin,"&gt;"&amp;UA$6,SaisieJour,"")+
COUNTIFS(SaisiePers,$A36,SaisieDebut,"&lt;="&amp;UA$6,SaisieFin,UA$6,SaisieSoir,Paramètres!$B$3,SaisieJour,"")+
COUNTIFS(SaisiePers,$A36,SaisieDebut,"&lt;="&amp;UA$6,SaisieFin,"&gt;"&amp;UA$6,SaisieSoir,Paramètres!$B$3,SaisieJour,TEXT(UA$6,"jjjj"))=0)=$AS$1)*0.5)</f>
        <v/>
      </c>
      <c r="UC36" s="6" t="str">
        <f>IF(OR(UC$6=0,COUNTIF(Feries,UC$6)&gt;0,ISNONTEXT($A36)),"",
((COUNTIFS(SaisiePers,$A36,SaisieDebut,"&lt;"&amp;UC$6,SaisieFin,"&gt;="&amp;UC$6,SaisieJour,"")+
COUNTIFS(SaisiePers,$A36,SaisieDebut,UC$6,SaisieFin,"&gt;="&amp;UC$6,SaisieMatin,Paramètres!$A$2,SaisieJour,"")+
COUNTIFS(SaisiePers,$A36,SaisieDebut,"&lt;"&amp;UC$6,SaisieFin,"&gt;="&amp;UC$6,SaisieMatin,Paramètres!$A$2,SaisieJour,TEXT(UC$6,"jjjj"))=0)=$AS$1)*0.5)</f>
        <v/>
      </c>
      <c r="UD36" s="6" t="str">
        <f>IF(OR(UC$6=0,COUNTIF(Feries,UC$6)&gt;0,ISNONTEXT($A36)),"",
((COUNTIFS(SaisiePers,$A36,SaisieDebut,"&lt;="&amp;UC$6,SaisieFin,"&gt;"&amp;UC$6,SaisieJour,"")+
COUNTIFS(SaisiePers,$A36,SaisieDebut,"&lt;="&amp;UC$6,SaisieFin,UC$6,SaisieSoir,Paramètres!$B$3,SaisieJour,"")+
COUNTIFS(SaisiePers,$A36,SaisieDebut,"&lt;="&amp;UC$6,SaisieFin,"&gt;"&amp;UC$6,SaisieSoir,Paramètres!$B$3,SaisieJour,TEXT(UC$6,"jjjj"))=0)=$AS$1)*0.5)</f>
        <v/>
      </c>
      <c r="UE36" s="6" t="str">
        <f>IF(OR(UE$6=0,COUNTIF(Feries,UE$6)&gt;0,ISNONTEXT($A36)),"",
((COUNTIFS(SaisiePers,$A36,SaisieDebut,"&lt;"&amp;UE$6,SaisieFin,"&gt;="&amp;UE$6,SaisieJour,"")+
COUNTIFS(SaisiePers,$A36,SaisieDebut,UE$6,SaisieFin,"&gt;="&amp;UE$6,SaisieMatin,Paramètres!$A$2,SaisieJour,"")+
COUNTIFS(SaisiePers,$A36,SaisieDebut,"&lt;"&amp;UE$6,SaisieFin,"&gt;="&amp;UE$6,SaisieMatin,Paramètres!$A$2,SaisieJour,TEXT(UE$6,"jjjj"))=0)=$AS$1)*0.5)</f>
        <v/>
      </c>
      <c r="UF36" s="6" t="str">
        <f>IF(OR(UE$6=0,COUNTIF(Feries,UE$6)&gt;0,ISNONTEXT($A36)),"",
((COUNTIFS(SaisiePers,$A36,SaisieDebut,"&lt;="&amp;UE$6,SaisieFin,"&gt;"&amp;UE$6,SaisieJour,"")+
COUNTIFS(SaisiePers,$A36,SaisieDebut,"&lt;="&amp;UE$6,SaisieFin,UE$6,SaisieSoir,Paramètres!$B$3,SaisieJour,"")+
COUNTIFS(SaisiePers,$A36,SaisieDebut,"&lt;="&amp;UE$6,SaisieFin,"&gt;"&amp;UE$6,SaisieSoir,Paramètres!$B$3,SaisieJour,TEXT(UE$6,"jjjj"))=0)=$AS$1)*0.5)</f>
        <v/>
      </c>
      <c r="UG36" s="6" t="str">
        <f>IF(OR(UG$6=0,COUNTIF(Feries,UG$6)&gt;0,ISNONTEXT($A36)),"",
((COUNTIFS(SaisiePers,$A36,SaisieDebut,"&lt;"&amp;UG$6,SaisieFin,"&gt;="&amp;UG$6,SaisieJour,"")+
COUNTIFS(SaisiePers,$A36,SaisieDebut,UG$6,SaisieFin,"&gt;="&amp;UG$6,SaisieMatin,Paramètres!$A$2,SaisieJour,"")+
COUNTIFS(SaisiePers,$A36,SaisieDebut,"&lt;"&amp;UG$6,SaisieFin,"&gt;="&amp;UG$6,SaisieMatin,Paramètres!$A$2,SaisieJour,TEXT(UG$6,"jjjj"))=0)=$AS$1)*0.5)</f>
        <v/>
      </c>
      <c r="UH36" s="6" t="str">
        <f>IF(OR(UG$6=0,COUNTIF(Feries,UG$6)&gt;0,ISNONTEXT($A36)),"",
((COUNTIFS(SaisiePers,$A36,SaisieDebut,"&lt;="&amp;UG$6,SaisieFin,"&gt;"&amp;UG$6,SaisieJour,"")+
COUNTIFS(SaisiePers,$A36,SaisieDebut,"&lt;="&amp;UG$6,SaisieFin,UG$6,SaisieSoir,Paramètres!$B$3,SaisieJour,"")+
COUNTIFS(SaisiePers,$A36,SaisieDebut,"&lt;="&amp;UG$6,SaisieFin,"&gt;"&amp;UG$6,SaisieSoir,Paramètres!$B$3,SaisieJour,TEXT(UG$6,"jjjj"))=0)=$AS$1)*0.5)</f>
        <v/>
      </c>
      <c r="UI36" s="6" t="str">
        <f>IF(OR(UI$6=0,COUNTIF(Feries,UI$6)&gt;0,ISNONTEXT($A36)),"",
((COUNTIFS(SaisiePers,$A36,SaisieDebut,"&lt;"&amp;UI$6,SaisieFin,"&gt;="&amp;UI$6,SaisieJour,"")+
COUNTIFS(SaisiePers,$A36,SaisieDebut,UI$6,SaisieFin,"&gt;="&amp;UI$6,SaisieMatin,Paramètres!$A$2,SaisieJour,"")+
COUNTIFS(SaisiePers,$A36,SaisieDebut,"&lt;"&amp;UI$6,SaisieFin,"&gt;="&amp;UI$6,SaisieMatin,Paramètres!$A$2,SaisieJour,TEXT(UI$6,"jjjj"))=0)=$AS$1)*0.5)</f>
        <v/>
      </c>
      <c r="UJ36" s="6" t="str">
        <f>IF(OR(UI$6=0,COUNTIF(Feries,UI$6)&gt;0,ISNONTEXT($A36)),"",
((COUNTIFS(SaisiePers,$A36,SaisieDebut,"&lt;="&amp;UI$6,SaisieFin,"&gt;"&amp;UI$6,SaisieJour,"")+
COUNTIFS(SaisiePers,$A36,SaisieDebut,"&lt;="&amp;UI$6,SaisieFin,UI$6,SaisieSoir,Paramètres!$B$3,SaisieJour,"")+
COUNTIFS(SaisiePers,$A36,SaisieDebut,"&lt;="&amp;UI$6,SaisieFin,"&gt;"&amp;UI$6,SaisieSoir,Paramètres!$B$3,SaisieJour,TEXT(UI$6,"jjjj"))=0)=$AS$1)*0.5)</f>
        <v/>
      </c>
      <c r="UK36" s="6" t="str">
        <f>IF(OR(UK$6=0,COUNTIF(Feries,UK$6)&gt;0,ISNONTEXT($A36)),"",
((COUNTIFS(SaisiePers,$A36,SaisieDebut,"&lt;"&amp;UK$6,SaisieFin,"&gt;="&amp;UK$6,SaisieJour,"")+
COUNTIFS(SaisiePers,$A36,SaisieDebut,UK$6,SaisieFin,"&gt;="&amp;UK$6,SaisieMatin,Paramètres!$A$2,SaisieJour,"")+
COUNTIFS(SaisiePers,$A36,SaisieDebut,"&lt;"&amp;UK$6,SaisieFin,"&gt;="&amp;UK$6,SaisieMatin,Paramètres!$A$2,SaisieJour,TEXT(UK$6,"jjjj"))=0)=$AS$1)*0.5)</f>
        <v/>
      </c>
      <c r="UL36" s="6" t="str">
        <f>IF(OR(UK$6=0,COUNTIF(Feries,UK$6)&gt;0,ISNONTEXT($A36)),"",
((COUNTIFS(SaisiePers,$A36,SaisieDebut,"&lt;="&amp;UK$6,SaisieFin,"&gt;"&amp;UK$6,SaisieJour,"")+
COUNTIFS(SaisiePers,$A36,SaisieDebut,"&lt;="&amp;UK$6,SaisieFin,UK$6,SaisieSoir,Paramètres!$B$3,SaisieJour,"")+
COUNTIFS(SaisiePers,$A36,SaisieDebut,"&lt;="&amp;UK$6,SaisieFin,"&gt;"&amp;UK$6,SaisieSoir,Paramètres!$B$3,SaisieJour,TEXT(UK$6,"jjjj"))=0)=$AS$1)*0.5)</f>
        <v/>
      </c>
      <c r="UM36" s="6" t="str">
        <f>IF(OR(UM$6=0,COUNTIF(Feries,UM$6)&gt;0,ISNONTEXT($A36)),"",
((COUNTIFS(SaisiePers,$A36,SaisieDebut,"&lt;"&amp;UM$6,SaisieFin,"&gt;="&amp;UM$6,SaisieJour,"")+
COUNTIFS(SaisiePers,$A36,SaisieDebut,UM$6,SaisieFin,"&gt;="&amp;UM$6,SaisieMatin,Paramètres!$A$2,SaisieJour,"")+
COUNTIFS(SaisiePers,$A36,SaisieDebut,"&lt;"&amp;UM$6,SaisieFin,"&gt;="&amp;UM$6,SaisieMatin,Paramètres!$A$2,SaisieJour,TEXT(UM$6,"jjjj"))=0)=$AS$1)*0.5)</f>
        <v/>
      </c>
      <c r="UN36" s="6" t="str">
        <f>IF(OR(UM$6=0,COUNTIF(Feries,UM$6)&gt;0,ISNONTEXT($A36)),"",
((COUNTIFS(SaisiePers,$A36,SaisieDebut,"&lt;="&amp;UM$6,SaisieFin,"&gt;"&amp;UM$6,SaisieJour,"")+
COUNTIFS(SaisiePers,$A36,SaisieDebut,"&lt;="&amp;UM$6,SaisieFin,UM$6,SaisieSoir,Paramètres!$B$3,SaisieJour,"")+
COUNTIFS(SaisiePers,$A36,SaisieDebut,"&lt;="&amp;UM$6,SaisieFin,"&gt;"&amp;UM$6,SaisieSoir,Paramètres!$B$3,SaisieJour,TEXT(UM$6,"jjjj"))=0)=$AS$1)*0.5)</f>
        <v/>
      </c>
      <c r="UO36" s="6" t="str">
        <f>IF(OR(UO$6=0,COUNTIF(Feries,UO$6)&gt;0,ISNONTEXT($A36)),"",
((COUNTIFS(SaisiePers,$A36,SaisieDebut,"&lt;"&amp;UO$6,SaisieFin,"&gt;="&amp;UO$6,SaisieJour,"")+
COUNTIFS(SaisiePers,$A36,SaisieDebut,UO$6,SaisieFin,"&gt;="&amp;UO$6,SaisieMatin,Paramètres!$A$2,SaisieJour,"")+
COUNTIFS(SaisiePers,$A36,SaisieDebut,"&lt;"&amp;UO$6,SaisieFin,"&gt;="&amp;UO$6,SaisieMatin,Paramètres!$A$2,SaisieJour,TEXT(UO$6,"jjjj"))=0)=$AS$1)*0.5)</f>
        <v/>
      </c>
      <c r="UP36" s="6" t="str">
        <f>IF(OR(UO$6=0,COUNTIF(Feries,UO$6)&gt;0,ISNONTEXT($A36)),"",
((COUNTIFS(SaisiePers,$A36,SaisieDebut,"&lt;="&amp;UO$6,SaisieFin,"&gt;"&amp;UO$6,SaisieJour,"")+
COUNTIFS(SaisiePers,$A36,SaisieDebut,"&lt;="&amp;UO$6,SaisieFin,UO$6,SaisieSoir,Paramètres!$B$3,SaisieJour,"")+
COUNTIFS(SaisiePers,$A36,SaisieDebut,"&lt;="&amp;UO$6,SaisieFin,"&gt;"&amp;UO$6,SaisieSoir,Paramètres!$B$3,SaisieJour,TEXT(UO$6,"jjjj"))=0)=$AS$1)*0.5)</f>
        <v/>
      </c>
      <c r="UQ36" s="6" t="str">
        <f>IF(OR(UQ$6=0,COUNTIF(Feries,UQ$6)&gt;0,ISNONTEXT($A36)),"",
((COUNTIFS(SaisiePers,$A36,SaisieDebut,"&lt;"&amp;UQ$6,SaisieFin,"&gt;="&amp;UQ$6,SaisieJour,"")+
COUNTIFS(SaisiePers,$A36,SaisieDebut,UQ$6,SaisieFin,"&gt;="&amp;UQ$6,SaisieMatin,Paramètres!$A$2,SaisieJour,"")+
COUNTIFS(SaisiePers,$A36,SaisieDebut,"&lt;"&amp;UQ$6,SaisieFin,"&gt;="&amp;UQ$6,SaisieMatin,Paramètres!$A$2,SaisieJour,TEXT(UQ$6,"jjjj"))=0)=$AS$1)*0.5)</f>
        <v/>
      </c>
      <c r="UR36" s="6" t="str">
        <f>IF(OR(UQ$6=0,COUNTIF(Feries,UQ$6)&gt;0,ISNONTEXT($A36)),"",
((COUNTIFS(SaisiePers,$A36,SaisieDebut,"&lt;="&amp;UQ$6,SaisieFin,"&gt;"&amp;UQ$6,SaisieJour,"")+
COUNTIFS(SaisiePers,$A36,SaisieDebut,"&lt;="&amp;UQ$6,SaisieFin,UQ$6,SaisieSoir,Paramètres!$B$3,SaisieJour,"")+
COUNTIFS(SaisiePers,$A36,SaisieDebut,"&lt;="&amp;UQ$6,SaisieFin,"&gt;"&amp;UQ$6,SaisieSoir,Paramètres!$B$3,SaisieJour,TEXT(UQ$6,"jjjj"))=0)=$AS$1)*0.5)</f>
        <v/>
      </c>
      <c r="US36" s="6" t="str">
        <f>IF(OR(US$6=0,COUNTIF(Feries,US$6)&gt;0,ISNONTEXT($A36)),"",
((COUNTIFS(SaisiePers,$A36,SaisieDebut,"&lt;"&amp;US$6,SaisieFin,"&gt;="&amp;US$6,SaisieJour,"")+
COUNTIFS(SaisiePers,$A36,SaisieDebut,US$6,SaisieFin,"&gt;="&amp;US$6,SaisieMatin,Paramètres!$A$2,SaisieJour,"")+
COUNTIFS(SaisiePers,$A36,SaisieDebut,"&lt;"&amp;US$6,SaisieFin,"&gt;="&amp;US$6,SaisieMatin,Paramètres!$A$2,SaisieJour,TEXT(US$6,"jjjj"))=0)=$AS$1)*0.5)</f>
        <v/>
      </c>
      <c r="UT36" s="6" t="str">
        <f>IF(OR(US$6=0,COUNTIF(Feries,US$6)&gt;0,ISNONTEXT($A36)),"",
((COUNTIFS(SaisiePers,$A36,SaisieDebut,"&lt;="&amp;US$6,SaisieFin,"&gt;"&amp;US$6,SaisieJour,"")+
COUNTIFS(SaisiePers,$A36,SaisieDebut,"&lt;="&amp;US$6,SaisieFin,US$6,SaisieSoir,Paramètres!$B$3,SaisieJour,"")+
COUNTIFS(SaisiePers,$A36,SaisieDebut,"&lt;="&amp;US$6,SaisieFin,"&gt;"&amp;US$6,SaisieSoir,Paramètres!$B$3,SaisieJour,TEXT(US$6,"jjjj"))=0)=$AS$1)*0.5)</f>
        <v/>
      </c>
      <c r="UU36" s="6" t="str">
        <f>IF(OR(UU$6=0,COUNTIF(Feries,UU$6)&gt;0,ISNONTEXT($A36)),"",
((COUNTIFS(SaisiePers,$A36,SaisieDebut,"&lt;"&amp;UU$6,SaisieFin,"&gt;="&amp;UU$6,SaisieJour,"")+
COUNTIFS(SaisiePers,$A36,SaisieDebut,UU$6,SaisieFin,"&gt;="&amp;UU$6,SaisieMatin,Paramètres!$A$2,SaisieJour,"")+
COUNTIFS(SaisiePers,$A36,SaisieDebut,"&lt;"&amp;UU$6,SaisieFin,"&gt;="&amp;UU$6,SaisieMatin,Paramètres!$A$2,SaisieJour,TEXT(UU$6,"jjjj"))=0)=$AS$1)*0.5)</f>
        <v/>
      </c>
      <c r="UV36" s="6" t="str">
        <f>IF(OR(UU$6=0,COUNTIF(Feries,UU$6)&gt;0,ISNONTEXT($A36)),"",
((COUNTIFS(SaisiePers,$A36,SaisieDebut,"&lt;="&amp;UU$6,SaisieFin,"&gt;"&amp;UU$6,SaisieJour,"")+
COUNTIFS(SaisiePers,$A36,SaisieDebut,"&lt;="&amp;UU$6,SaisieFin,UU$6,SaisieSoir,Paramètres!$B$3,SaisieJour,"")+
COUNTIFS(SaisiePers,$A36,SaisieDebut,"&lt;="&amp;UU$6,SaisieFin,"&gt;"&amp;UU$6,SaisieSoir,Paramètres!$B$3,SaisieJour,TEXT(UU$6,"jjjj"))=0)=$AS$1)*0.5)</f>
        <v/>
      </c>
      <c r="UW36" s="6" t="str">
        <f>IF(OR(UW$6=0,COUNTIF(Feries,UW$6)&gt;0,ISNONTEXT($A36)),"",
((COUNTIFS(SaisiePers,$A36,SaisieDebut,"&lt;"&amp;UW$6,SaisieFin,"&gt;="&amp;UW$6,SaisieJour,"")+
COUNTIFS(SaisiePers,$A36,SaisieDebut,UW$6,SaisieFin,"&gt;="&amp;UW$6,SaisieMatin,Paramètres!$A$2,SaisieJour,"")+
COUNTIFS(SaisiePers,$A36,SaisieDebut,"&lt;"&amp;UW$6,SaisieFin,"&gt;="&amp;UW$6,SaisieMatin,Paramètres!$A$2,SaisieJour,TEXT(UW$6,"jjjj"))=0)=$AS$1)*0.5)</f>
        <v/>
      </c>
      <c r="UX36" s="6" t="str">
        <f>IF(OR(UW$6=0,COUNTIF(Feries,UW$6)&gt;0,ISNONTEXT($A36)),"",
((COUNTIFS(SaisiePers,$A36,SaisieDebut,"&lt;="&amp;UW$6,SaisieFin,"&gt;"&amp;UW$6,SaisieJour,"")+
COUNTIFS(SaisiePers,$A36,SaisieDebut,"&lt;="&amp;UW$6,SaisieFin,UW$6,SaisieSoir,Paramètres!$B$3,SaisieJour,"")+
COUNTIFS(SaisiePers,$A36,SaisieDebut,"&lt;="&amp;UW$6,SaisieFin,"&gt;"&amp;UW$6,SaisieSoir,Paramètres!$B$3,SaisieJour,TEXT(UW$6,"jjjj"))=0)=$AS$1)*0.5)</f>
        <v/>
      </c>
      <c r="UY36" s="6" t="str">
        <f>IF(OR(UY$6=0,COUNTIF(Feries,UY$6)&gt;0,ISNONTEXT($A36)),"",
((COUNTIFS(SaisiePers,$A36,SaisieDebut,"&lt;"&amp;UY$6,SaisieFin,"&gt;="&amp;UY$6,SaisieJour,"")+
COUNTIFS(SaisiePers,$A36,SaisieDebut,UY$6,SaisieFin,"&gt;="&amp;UY$6,SaisieMatin,Paramètres!$A$2,SaisieJour,"")+
COUNTIFS(SaisiePers,$A36,SaisieDebut,"&lt;"&amp;UY$6,SaisieFin,"&gt;="&amp;UY$6,SaisieMatin,Paramètres!$A$2,SaisieJour,TEXT(UY$6,"jjjj"))=0)=$AS$1)*0.5)</f>
        <v/>
      </c>
      <c r="UZ36" s="6" t="str">
        <f>IF(OR(UY$6=0,COUNTIF(Feries,UY$6)&gt;0,ISNONTEXT($A36)),"",
((COUNTIFS(SaisiePers,$A36,SaisieDebut,"&lt;="&amp;UY$6,SaisieFin,"&gt;"&amp;UY$6,SaisieJour,"")+
COUNTIFS(SaisiePers,$A36,SaisieDebut,"&lt;="&amp;UY$6,SaisieFin,UY$6,SaisieSoir,Paramètres!$B$3,SaisieJour,"")+
COUNTIFS(SaisiePers,$A36,SaisieDebut,"&lt;="&amp;UY$6,SaisieFin,"&gt;"&amp;UY$6,SaisieSoir,Paramètres!$B$3,SaisieJour,TEXT(UY$6,"jjjj"))=0)=$AS$1)*0.5)</f>
        <v/>
      </c>
      <c r="VA36" s="6" t="str">
        <f>IF(OR(VA$6=0,COUNTIF(Feries,VA$6)&gt;0,ISNONTEXT($A36)),"",
((COUNTIFS(SaisiePers,$A36,SaisieDebut,"&lt;"&amp;VA$6,SaisieFin,"&gt;="&amp;VA$6,SaisieJour,"")+
COUNTIFS(SaisiePers,$A36,SaisieDebut,VA$6,SaisieFin,"&gt;="&amp;VA$6,SaisieMatin,Paramètres!$A$2,SaisieJour,"")+
COUNTIFS(SaisiePers,$A36,SaisieDebut,"&lt;"&amp;VA$6,SaisieFin,"&gt;="&amp;VA$6,SaisieMatin,Paramètres!$A$2,SaisieJour,TEXT(VA$6,"jjjj"))=0)=$AS$1)*0.5)</f>
        <v/>
      </c>
      <c r="VB36" s="6" t="str">
        <f>IF(OR(VA$6=0,COUNTIF(Feries,VA$6)&gt;0,ISNONTEXT($A36)),"",
((COUNTIFS(SaisiePers,$A36,SaisieDebut,"&lt;="&amp;VA$6,SaisieFin,"&gt;"&amp;VA$6,SaisieJour,"")+
COUNTIFS(SaisiePers,$A36,SaisieDebut,"&lt;="&amp;VA$6,SaisieFin,VA$6,SaisieSoir,Paramètres!$B$3,SaisieJour,"")+
COUNTIFS(SaisiePers,$A36,SaisieDebut,"&lt;="&amp;VA$6,SaisieFin,"&gt;"&amp;VA$6,SaisieSoir,Paramètres!$B$3,SaisieJour,TEXT(VA$6,"jjjj"))=0)=$AS$1)*0.5)</f>
        <v/>
      </c>
      <c r="VC36" s="6" t="str">
        <f>IF(OR(VC$6=0,COUNTIF(Feries,VC$6)&gt;0,ISNONTEXT($A36)),"",
((COUNTIFS(SaisiePers,$A36,SaisieDebut,"&lt;"&amp;VC$6,SaisieFin,"&gt;="&amp;VC$6,SaisieJour,"")+
COUNTIFS(SaisiePers,$A36,SaisieDebut,VC$6,SaisieFin,"&gt;="&amp;VC$6,SaisieMatin,Paramètres!$A$2,SaisieJour,"")+
COUNTIFS(SaisiePers,$A36,SaisieDebut,"&lt;"&amp;VC$6,SaisieFin,"&gt;="&amp;VC$6,SaisieMatin,Paramètres!$A$2,SaisieJour,TEXT(VC$6,"jjjj"))=0)=$AS$1)*0.5)</f>
        <v/>
      </c>
      <c r="VD36" s="6" t="str">
        <f>IF(OR(VC$6=0,COUNTIF(Feries,VC$6)&gt;0,ISNONTEXT($A36)),"",
((COUNTIFS(SaisiePers,$A36,SaisieDebut,"&lt;="&amp;VC$6,SaisieFin,"&gt;"&amp;VC$6,SaisieJour,"")+
COUNTIFS(SaisiePers,$A36,SaisieDebut,"&lt;="&amp;VC$6,SaisieFin,VC$6,SaisieSoir,Paramètres!$B$3,SaisieJour,"")+
COUNTIFS(SaisiePers,$A36,SaisieDebut,"&lt;="&amp;VC$6,SaisieFin,"&gt;"&amp;VC$6,SaisieSoir,Paramètres!$B$3,SaisieJour,TEXT(VC$6,"jjjj"))=0)=$AS$1)*0.5)</f>
        <v/>
      </c>
      <c r="VE36" s="6" t="str">
        <f>IF(OR(VE$6=0,COUNTIF(Feries,VE$6)&gt;0,ISNONTEXT($A36)),"",
((COUNTIFS(SaisiePers,$A36,SaisieDebut,"&lt;"&amp;VE$6,SaisieFin,"&gt;="&amp;VE$6,SaisieJour,"")+
COUNTIFS(SaisiePers,$A36,SaisieDebut,VE$6,SaisieFin,"&gt;="&amp;VE$6,SaisieMatin,Paramètres!$A$2,SaisieJour,"")+
COUNTIFS(SaisiePers,$A36,SaisieDebut,"&lt;"&amp;VE$6,SaisieFin,"&gt;="&amp;VE$6,SaisieMatin,Paramètres!$A$2,SaisieJour,TEXT(VE$6,"jjjj"))=0)=$AS$1)*0.5)</f>
        <v/>
      </c>
      <c r="VF36" s="6" t="str">
        <f>IF(OR(VE$6=0,COUNTIF(Feries,VE$6)&gt;0,ISNONTEXT($A36)),"",
((COUNTIFS(SaisiePers,$A36,SaisieDebut,"&lt;="&amp;VE$6,SaisieFin,"&gt;"&amp;VE$6,SaisieJour,"")+
COUNTIFS(SaisiePers,$A36,SaisieDebut,"&lt;="&amp;VE$6,SaisieFin,VE$6,SaisieSoir,Paramètres!$B$3,SaisieJour,"")+
COUNTIFS(SaisiePers,$A36,SaisieDebut,"&lt;="&amp;VE$6,SaisieFin,"&gt;"&amp;VE$6,SaisieSoir,Paramètres!$B$3,SaisieJour,TEXT(VE$6,"jjjj"))=0)=$AS$1)*0.5)</f>
        <v/>
      </c>
      <c r="VG36" s="6" t="str">
        <f>IF(OR(VG$6=0,COUNTIF(Feries,VG$6)&gt;0,ISNONTEXT($A36)),"",
((COUNTIFS(SaisiePers,$A36,SaisieDebut,"&lt;"&amp;VG$6,SaisieFin,"&gt;="&amp;VG$6,SaisieJour,"")+
COUNTIFS(SaisiePers,$A36,SaisieDebut,VG$6,SaisieFin,"&gt;="&amp;VG$6,SaisieMatin,Paramètres!$A$2,SaisieJour,"")+
COUNTIFS(SaisiePers,$A36,SaisieDebut,"&lt;"&amp;VG$6,SaisieFin,"&gt;="&amp;VG$6,SaisieMatin,Paramètres!$A$2,SaisieJour,TEXT(VG$6,"jjjj"))=0)=$AS$1)*0.5)</f>
        <v/>
      </c>
      <c r="VH36" s="6" t="str">
        <f>IF(OR(VG$6=0,COUNTIF(Feries,VG$6)&gt;0,ISNONTEXT($A36)),"",
((COUNTIFS(SaisiePers,$A36,SaisieDebut,"&lt;="&amp;VG$6,SaisieFin,"&gt;"&amp;VG$6,SaisieJour,"")+
COUNTIFS(SaisiePers,$A36,SaisieDebut,"&lt;="&amp;VG$6,SaisieFin,VG$6,SaisieSoir,Paramètres!$B$3,SaisieJour,"")+
COUNTIFS(SaisiePers,$A36,SaisieDebut,"&lt;="&amp;VG$6,SaisieFin,"&gt;"&amp;VG$6,SaisieSoir,Paramètres!$B$3,SaisieJour,TEXT(VG$6,"jjjj"))=0)=$AS$1)*0.5)</f>
        <v/>
      </c>
      <c r="VI36" s="6" t="str">
        <f>IF(OR(VI$6=0,COUNTIF(Feries,VI$6)&gt;0,ISNONTEXT($A36)),"",
((COUNTIFS(SaisiePers,$A36,SaisieDebut,"&lt;"&amp;VI$6,SaisieFin,"&gt;="&amp;VI$6,SaisieJour,"")+
COUNTIFS(SaisiePers,$A36,SaisieDebut,VI$6,SaisieFin,"&gt;="&amp;VI$6,SaisieMatin,Paramètres!$A$2,SaisieJour,"")+
COUNTIFS(SaisiePers,$A36,SaisieDebut,"&lt;"&amp;VI$6,SaisieFin,"&gt;="&amp;VI$6,SaisieMatin,Paramètres!$A$2,SaisieJour,TEXT(VI$6,"jjjj"))=0)=$AS$1)*0.5)</f>
        <v/>
      </c>
      <c r="VJ36" s="6" t="str">
        <f>IF(OR(VI$6=0,COUNTIF(Feries,VI$6)&gt;0,ISNONTEXT($A36)),"",
((COUNTIFS(SaisiePers,$A36,SaisieDebut,"&lt;="&amp;VI$6,SaisieFin,"&gt;"&amp;VI$6,SaisieJour,"")+
COUNTIFS(SaisiePers,$A36,SaisieDebut,"&lt;="&amp;VI$6,SaisieFin,VI$6,SaisieSoir,Paramètres!$B$3,SaisieJour,"")+
COUNTIFS(SaisiePers,$A36,SaisieDebut,"&lt;="&amp;VI$6,SaisieFin,"&gt;"&amp;VI$6,SaisieSoir,Paramètres!$B$3,SaisieJour,TEXT(VI$6,"jjjj"))=0)=$AS$1)*0.5)</f>
        <v/>
      </c>
      <c r="VK36" s="6" t="str">
        <f>IF(OR(VK$6=0,COUNTIF(Feries,VK$6)&gt;0,ISNONTEXT($A36)),"",
((COUNTIFS(SaisiePers,$A36,SaisieDebut,"&lt;"&amp;VK$6,SaisieFin,"&gt;="&amp;VK$6,SaisieJour,"")+
COUNTIFS(SaisiePers,$A36,SaisieDebut,VK$6,SaisieFin,"&gt;="&amp;VK$6,SaisieMatin,Paramètres!$A$2,SaisieJour,"")+
COUNTIFS(SaisiePers,$A36,SaisieDebut,"&lt;"&amp;VK$6,SaisieFin,"&gt;="&amp;VK$6,SaisieMatin,Paramètres!$A$2,SaisieJour,TEXT(VK$6,"jjjj"))=0)=$AS$1)*0.5)</f>
        <v/>
      </c>
      <c r="VL36" s="6" t="str">
        <f>IF(OR(VK$6=0,COUNTIF(Feries,VK$6)&gt;0,ISNONTEXT($A36)),"",
((COUNTIFS(SaisiePers,$A36,SaisieDebut,"&lt;="&amp;VK$6,SaisieFin,"&gt;"&amp;VK$6,SaisieJour,"")+
COUNTIFS(SaisiePers,$A36,SaisieDebut,"&lt;="&amp;VK$6,SaisieFin,VK$6,SaisieSoir,Paramètres!$B$3,SaisieJour,"")+
COUNTIFS(SaisiePers,$A36,SaisieDebut,"&lt;="&amp;VK$6,SaisieFin,"&gt;"&amp;VK$6,SaisieSoir,Paramètres!$B$3,SaisieJour,TEXT(VK$6,"jjjj"))=0)=$AS$1)*0.5)</f>
        <v/>
      </c>
      <c r="VM36" s="6" t="str">
        <f>IF(OR(VM$6=0,COUNTIF(Feries,VM$6)&gt;0,ISNONTEXT($A36)),"",
((COUNTIFS(SaisiePers,$A36,SaisieDebut,"&lt;"&amp;VM$6,SaisieFin,"&gt;="&amp;VM$6,SaisieJour,"")+
COUNTIFS(SaisiePers,$A36,SaisieDebut,VM$6,SaisieFin,"&gt;="&amp;VM$6,SaisieMatin,Paramètres!$A$2,SaisieJour,"")+
COUNTIFS(SaisiePers,$A36,SaisieDebut,"&lt;"&amp;VM$6,SaisieFin,"&gt;="&amp;VM$6,SaisieMatin,Paramètres!$A$2,SaisieJour,TEXT(VM$6,"jjjj"))=0)=$AS$1)*0.5)</f>
        <v/>
      </c>
      <c r="VN36" s="6" t="str">
        <f>IF(OR(VM$6=0,COUNTIF(Feries,VM$6)&gt;0,ISNONTEXT($A36)),"",
((COUNTIFS(SaisiePers,$A36,SaisieDebut,"&lt;="&amp;VM$6,SaisieFin,"&gt;"&amp;VM$6,SaisieJour,"")+
COUNTIFS(SaisiePers,$A36,SaisieDebut,"&lt;="&amp;VM$6,SaisieFin,VM$6,SaisieSoir,Paramètres!$B$3,SaisieJour,"")+
COUNTIFS(SaisiePers,$A36,SaisieDebut,"&lt;="&amp;VM$6,SaisieFin,"&gt;"&amp;VM$6,SaisieSoir,Paramètres!$B$3,SaisieJour,TEXT(VM$6,"jjjj"))=0)=$AS$1)*0.5)</f>
        <v/>
      </c>
      <c r="VO36" s="6" t="str">
        <f>IF(OR(VO$6=0,COUNTIF(Feries,VO$6)&gt;0,ISNONTEXT($A36)),"",
((COUNTIFS(SaisiePers,$A36,SaisieDebut,"&lt;"&amp;VO$6,SaisieFin,"&gt;="&amp;VO$6,SaisieJour,"")+
COUNTIFS(SaisiePers,$A36,SaisieDebut,VO$6,SaisieFin,"&gt;="&amp;VO$6,SaisieMatin,Paramètres!$A$2,SaisieJour,"")+
COUNTIFS(SaisiePers,$A36,SaisieDebut,"&lt;"&amp;VO$6,SaisieFin,"&gt;="&amp;VO$6,SaisieMatin,Paramètres!$A$2,SaisieJour,TEXT(VO$6,"jjjj"))=0)=$AS$1)*0.5)</f>
        <v/>
      </c>
      <c r="VP36" s="6" t="str">
        <f>IF(OR(VO$6=0,COUNTIF(Feries,VO$6)&gt;0,ISNONTEXT($A36)),"",
((COUNTIFS(SaisiePers,$A36,SaisieDebut,"&lt;="&amp;VO$6,SaisieFin,"&gt;"&amp;VO$6,SaisieJour,"")+
COUNTIFS(SaisiePers,$A36,SaisieDebut,"&lt;="&amp;VO$6,SaisieFin,VO$6,SaisieSoir,Paramètres!$B$3,SaisieJour,"")+
COUNTIFS(SaisiePers,$A36,SaisieDebut,"&lt;="&amp;VO$6,SaisieFin,"&gt;"&amp;VO$6,SaisieSoir,Paramètres!$B$3,SaisieJour,TEXT(VO$6,"jjjj"))=0)=$AS$1)*0.5)</f>
        <v/>
      </c>
      <c r="VQ36" s="6" t="str">
        <f>IF(OR(VQ$6=0,COUNTIF(Feries,VQ$6)&gt;0,ISNONTEXT($A36)),"",
((COUNTIFS(SaisiePers,$A36,SaisieDebut,"&lt;"&amp;VQ$6,SaisieFin,"&gt;="&amp;VQ$6,SaisieJour,"")+
COUNTIFS(SaisiePers,$A36,SaisieDebut,VQ$6,SaisieFin,"&gt;="&amp;VQ$6,SaisieMatin,Paramètres!$A$2,SaisieJour,"")+
COUNTIFS(SaisiePers,$A36,SaisieDebut,"&lt;"&amp;VQ$6,SaisieFin,"&gt;="&amp;VQ$6,SaisieMatin,Paramètres!$A$2,SaisieJour,TEXT(VQ$6,"jjjj"))=0)=$AS$1)*0.5)</f>
        <v/>
      </c>
      <c r="VR36" s="6" t="str">
        <f>IF(OR(VQ$6=0,COUNTIF(Feries,VQ$6)&gt;0,ISNONTEXT($A36)),"",
((COUNTIFS(SaisiePers,$A36,SaisieDebut,"&lt;="&amp;VQ$6,SaisieFin,"&gt;"&amp;VQ$6,SaisieJour,"")+
COUNTIFS(SaisiePers,$A36,SaisieDebut,"&lt;="&amp;VQ$6,SaisieFin,VQ$6,SaisieSoir,Paramètres!$B$3,SaisieJour,"")+
COUNTIFS(SaisiePers,$A36,SaisieDebut,"&lt;="&amp;VQ$6,SaisieFin,"&gt;"&amp;VQ$6,SaisieSoir,Paramètres!$B$3,SaisieJour,TEXT(VQ$6,"jjjj"))=0)=$AS$1)*0.5)</f>
        <v/>
      </c>
      <c r="VS36" s="6" t="str">
        <f>IF(OR(VS$6=0,COUNTIF(Feries,VS$6)&gt;0,ISNONTEXT($A36)),"",
((COUNTIFS(SaisiePers,$A36,SaisieDebut,"&lt;"&amp;VS$6,SaisieFin,"&gt;="&amp;VS$6,SaisieJour,"")+
COUNTIFS(SaisiePers,$A36,SaisieDebut,VS$6,SaisieFin,"&gt;="&amp;VS$6,SaisieMatin,Paramètres!$A$2,SaisieJour,"")+
COUNTIFS(SaisiePers,$A36,SaisieDebut,"&lt;"&amp;VS$6,SaisieFin,"&gt;="&amp;VS$6,SaisieMatin,Paramètres!$A$2,SaisieJour,TEXT(VS$6,"jjjj"))=0)=$AS$1)*0.5)</f>
        <v/>
      </c>
      <c r="VT36" s="6" t="str">
        <f>IF(OR(VS$6=0,COUNTIF(Feries,VS$6)&gt;0,ISNONTEXT($A36)),"",
((COUNTIFS(SaisiePers,$A36,SaisieDebut,"&lt;="&amp;VS$6,SaisieFin,"&gt;"&amp;VS$6,SaisieJour,"")+
COUNTIFS(SaisiePers,$A36,SaisieDebut,"&lt;="&amp;VS$6,SaisieFin,VS$6,SaisieSoir,Paramètres!$B$3,SaisieJour,"")+
COUNTIFS(SaisiePers,$A36,SaisieDebut,"&lt;="&amp;VS$6,SaisieFin,"&gt;"&amp;VS$6,SaisieSoir,Paramètres!$B$3,SaisieJour,TEXT(VS$6,"jjjj"))=0)=$AS$1)*0.5)</f>
        <v/>
      </c>
      <c r="VU36" s="6" t="str">
        <f>IF(OR(VU$6=0,COUNTIF(Feries,VU$6)&gt;0,ISNONTEXT($A36)),"",
((COUNTIFS(SaisiePers,$A36,SaisieDebut,"&lt;"&amp;VU$6,SaisieFin,"&gt;="&amp;VU$6,SaisieJour,"")+
COUNTIFS(SaisiePers,$A36,SaisieDebut,VU$6,SaisieFin,"&gt;="&amp;VU$6,SaisieMatin,Paramètres!$A$2,SaisieJour,"")+
COUNTIFS(SaisiePers,$A36,SaisieDebut,"&lt;"&amp;VU$6,SaisieFin,"&gt;="&amp;VU$6,SaisieMatin,Paramètres!$A$2,SaisieJour,TEXT(VU$6,"jjjj"))=0)=$AS$1)*0.5)</f>
        <v/>
      </c>
      <c r="VV36" s="6" t="str">
        <f>IF(OR(VU$6=0,COUNTIF(Feries,VU$6)&gt;0,ISNONTEXT($A36)),"",
((COUNTIFS(SaisiePers,$A36,SaisieDebut,"&lt;="&amp;VU$6,SaisieFin,"&gt;"&amp;VU$6,SaisieJour,"")+
COUNTIFS(SaisiePers,$A36,SaisieDebut,"&lt;="&amp;VU$6,SaisieFin,VU$6,SaisieSoir,Paramètres!$B$3,SaisieJour,"")+
COUNTIFS(SaisiePers,$A36,SaisieDebut,"&lt;="&amp;VU$6,SaisieFin,"&gt;"&amp;VU$6,SaisieSoir,Paramètres!$B$3,SaisieJour,TEXT(VU$6,"jjjj"))=0)=$AS$1)*0.5)</f>
        <v/>
      </c>
      <c r="VW36" s="6" t="str">
        <f>IF(OR(VW$6=0,COUNTIF(Feries,VW$6)&gt;0,ISNONTEXT($A36)),"",
((COUNTIFS(SaisiePers,$A36,SaisieDebut,"&lt;"&amp;VW$6,SaisieFin,"&gt;="&amp;VW$6,SaisieJour,"")+
COUNTIFS(SaisiePers,$A36,SaisieDebut,VW$6,SaisieFin,"&gt;="&amp;VW$6,SaisieMatin,Paramètres!$A$2,SaisieJour,"")+
COUNTIFS(SaisiePers,$A36,SaisieDebut,"&lt;"&amp;VW$6,SaisieFin,"&gt;="&amp;VW$6,SaisieMatin,Paramètres!$A$2,SaisieJour,TEXT(VW$6,"jjjj"))=0)=$AS$1)*0.5)</f>
        <v/>
      </c>
      <c r="VX36" s="6" t="str">
        <f>IF(OR(VW$6=0,COUNTIF(Feries,VW$6)&gt;0,ISNONTEXT($A36)),"",
((COUNTIFS(SaisiePers,$A36,SaisieDebut,"&lt;="&amp;VW$6,SaisieFin,"&gt;"&amp;VW$6,SaisieJour,"")+
COUNTIFS(SaisiePers,$A36,SaisieDebut,"&lt;="&amp;VW$6,SaisieFin,VW$6,SaisieSoir,Paramètres!$B$3,SaisieJour,"")+
COUNTIFS(SaisiePers,$A36,SaisieDebut,"&lt;="&amp;VW$6,SaisieFin,"&gt;"&amp;VW$6,SaisieSoir,Paramètres!$B$3,SaisieJour,TEXT(VW$6,"jjjj"))=0)=$AS$1)*0.5)</f>
        <v/>
      </c>
      <c r="VY36" s="6" t="str">
        <f>IF(OR(VY$6=0,COUNTIF(Feries,VY$6)&gt;0,ISNONTEXT($A36)),"",
((COUNTIFS(SaisiePers,$A36,SaisieDebut,"&lt;"&amp;VY$6,SaisieFin,"&gt;="&amp;VY$6,SaisieJour,"")+
COUNTIFS(SaisiePers,$A36,SaisieDebut,VY$6,SaisieFin,"&gt;="&amp;VY$6,SaisieMatin,Paramètres!$A$2,SaisieJour,"")+
COUNTIFS(SaisiePers,$A36,SaisieDebut,"&lt;"&amp;VY$6,SaisieFin,"&gt;="&amp;VY$6,SaisieMatin,Paramètres!$A$2,SaisieJour,TEXT(VY$6,"jjjj"))=0)=$AS$1)*0.5)</f>
        <v/>
      </c>
      <c r="VZ36" s="6" t="str">
        <f>IF(OR(VY$6=0,COUNTIF(Feries,VY$6)&gt;0,ISNONTEXT($A36)),"",
((COUNTIFS(SaisiePers,$A36,SaisieDebut,"&lt;="&amp;VY$6,SaisieFin,"&gt;"&amp;VY$6,SaisieJour,"")+
COUNTIFS(SaisiePers,$A36,SaisieDebut,"&lt;="&amp;VY$6,SaisieFin,VY$6,SaisieSoir,Paramètres!$B$3,SaisieJour,"")+
COUNTIFS(SaisiePers,$A36,SaisieDebut,"&lt;="&amp;VY$6,SaisieFin,"&gt;"&amp;VY$6,SaisieSoir,Paramètres!$B$3,SaisieJour,TEXT(VY$6,"jjjj"))=0)=$AS$1)*0.5)</f>
        <v/>
      </c>
      <c r="WA36" s="6" t="str">
        <f>IF(OR(WA$6=0,COUNTIF(Feries,WA$6)&gt;0,ISNONTEXT($A36)),"",
((COUNTIFS(SaisiePers,$A36,SaisieDebut,"&lt;"&amp;WA$6,SaisieFin,"&gt;="&amp;WA$6,SaisieJour,"")+
COUNTIFS(SaisiePers,$A36,SaisieDebut,WA$6,SaisieFin,"&gt;="&amp;WA$6,SaisieMatin,Paramètres!$A$2,SaisieJour,"")+
COUNTIFS(SaisiePers,$A36,SaisieDebut,"&lt;"&amp;WA$6,SaisieFin,"&gt;="&amp;WA$6,SaisieMatin,Paramètres!$A$2,SaisieJour,TEXT(WA$6,"jjjj"))=0)=$AS$1)*0.5)</f>
        <v/>
      </c>
      <c r="WB36" s="6" t="str">
        <f>IF(OR(WA$6=0,COUNTIF(Feries,WA$6)&gt;0,ISNONTEXT($A36)),"",
((COUNTIFS(SaisiePers,$A36,SaisieDebut,"&lt;="&amp;WA$6,SaisieFin,"&gt;"&amp;WA$6,SaisieJour,"")+
COUNTIFS(SaisiePers,$A36,SaisieDebut,"&lt;="&amp;WA$6,SaisieFin,WA$6,SaisieSoir,Paramètres!$B$3,SaisieJour,"")+
COUNTIFS(SaisiePers,$A36,SaisieDebut,"&lt;="&amp;WA$6,SaisieFin,"&gt;"&amp;WA$6,SaisieSoir,Paramètres!$B$3,SaisieJour,TEXT(WA$6,"jjjj"))=0)=$AS$1)*0.5)</f>
        <v/>
      </c>
      <c r="WC36" s="6" t="str">
        <f>IF(OR(WC$6=0,COUNTIF(Feries,WC$6)&gt;0,ISNONTEXT($A36)),"",
((COUNTIFS(SaisiePers,$A36,SaisieDebut,"&lt;"&amp;WC$6,SaisieFin,"&gt;="&amp;WC$6,SaisieJour,"")+
COUNTIFS(SaisiePers,$A36,SaisieDebut,WC$6,SaisieFin,"&gt;="&amp;WC$6,SaisieMatin,Paramètres!$A$2,SaisieJour,"")+
COUNTIFS(SaisiePers,$A36,SaisieDebut,"&lt;"&amp;WC$6,SaisieFin,"&gt;="&amp;WC$6,SaisieMatin,Paramètres!$A$2,SaisieJour,TEXT(WC$6,"jjjj"))=0)=$AS$1)*0.5)</f>
        <v/>
      </c>
      <c r="WD36" s="6" t="str">
        <f>IF(OR(WC$6=0,COUNTIF(Feries,WC$6)&gt;0,ISNONTEXT($A36)),"",
((COUNTIFS(SaisiePers,$A36,SaisieDebut,"&lt;="&amp;WC$6,SaisieFin,"&gt;"&amp;WC$6,SaisieJour,"")+
COUNTIFS(SaisiePers,$A36,SaisieDebut,"&lt;="&amp;WC$6,SaisieFin,WC$6,SaisieSoir,Paramètres!$B$3,SaisieJour,"")+
COUNTIFS(SaisiePers,$A36,SaisieDebut,"&lt;="&amp;WC$6,SaisieFin,"&gt;"&amp;WC$6,SaisieSoir,Paramètres!$B$3,SaisieJour,TEXT(WC$6,"jjjj"))=0)=$AS$1)*0.5)</f>
        <v/>
      </c>
      <c r="WE36" s="6" t="str">
        <f>IF(OR(WE$6=0,COUNTIF(Feries,WE$6)&gt;0,ISNONTEXT($A36)),"",
((COUNTIFS(SaisiePers,$A36,SaisieDebut,"&lt;"&amp;WE$6,SaisieFin,"&gt;="&amp;WE$6,SaisieJour,"")+
COUNTIFS(SaisiePers,$A36,SaisieDebut,WE$6,SaisieFin,"&gt;="&amp;WE$6,SaisieMatin,Paramètres!$A$2,SaisieJour,"")+
COUNTIFS(SaisiePers,$A36,SaisieDebut,"&lt;"&amp;WE$6,SaisieFin,"&gt;="&amp;WE$6,SaisieMatin,Paramètres!$A$2,SaisieJour,TEXT(WE$6,"jjjj"))=0)=$AS$1)*0.5)</f>
        <v/>
      </c>
      <c r="WF36" s="6" t="str">
        <f>IF(OR(WE$6=0,COUNTIF(Feries,WE$6)&gt;0,ISNONTEXT($A36)),"",
((COUNTIFS(SaisiePers,$A36,SaisieDebut,"&lt;="&amp;WE$6,SaisieFin,"&gt;"&amp;WE$6,SaisieJour,"")+
COUNTIFS(SaisiePers,$A36,SaisieDebut,"&lt;="&amp;WE$6,SaisieFin,WE$6,SaisieSoir,Paramètres!$B$3,SaisieJour,"")+
COUNTIFS(SaisiePers,$A36,SaisieDebut,"&lt;="&amp;WE$6,SaisieFin,"&gt;"&amp;WE$6,SaisieSoir,Paramètres!$B$3,SaisieJour,TEXT(WE$6,"jjjj"))=0)=$AS$1)*0.5)</f>
        <v/>
      </c>
      <c r="WG36" s="6" t="str">
        <f>IF(OR(WG$6=0,COUNTIF(Feries,WG$6)&gt;0,ISNONTEXT($A36)),"",
((COUNTIFS(SaisiePers,$A36,SaisieDebut,"&lt;"&amp;WG$6,SaisieFin,"&gt;="&amp;WG$6,SaisieJour,"")+
COUNTIFS(SaisiePers,$A36,SaisieDebut,WG$6,SaisieFin,"&gt;="&amp;WG$6,SaisieMatin,Paramètres!$A$2,SaisieJour,"")+
COUNTIFS(SaisiePers,$A36,SaisieDebut,"&lt;"&amp;WG$6,SaisieFin,"&gt;="&amp;WG$6,SaisieMatin,Paramètres!$A$2,SaisieJour,TEXT(WG$6,"jjjj"))=0)=$AS$1)*0.5)</f>
        <v/>
      </c>
      <c r="WH36" s="6" t="str">
        <f>IF(OR(WG$6=0,COUNTIF(Feries,WG$6)&gt;0,ISNONTEXT($A36)),"",
((COUNTIFS(SaisiePers,$A36,SaisieDebut,"&lt;="&amp;WG$6,SaisieFin,"&gt;"&amp;WG$6,SaisieJour,"")+
COUNTIFS(SaisiePers,$A36,SaisieDebut,"&lt;="&amp;WG$6,SaisieFin,WG$6,SaisieSoir,Paramètres!$B$3,SaisieJour,"")+
COUNTIFS(SaisiePers,$A36,SaisieDebut,"&lt;="&amp;WG$6,SaisieFin,"&gt;"&amp;WG$6,SaisieSoir,Paramètres!$B$3,SaisieJour,TEXT(WG$6,"jjjj"))=0)=$AS$1)*0.5)</f>
        <v/>
      </c>
      <c r="WI36" s="6" t="str">
        <f>IF(OR(WI$6=0,COUNTIF(Feries,WI$6)&gt;0,ISNONTEXT($A36)),"",
((COUNTIFS(SaisiePers,$A36,SaisieDebut,"&lt;"&amp;WI$6,SaisieFin,"&gt;="&amp;WI$6,SaisieJour,"")+
COUNTIFS(SaisiePers,$A36,SaisieDebut,WI$6,SaisieFin,"&gt;="&amp;WI$6,SaisieMatin,Paramètres!$A$2,SaisieJour,"")+
COUNTIFS(SaisiePers,$A36,SaisieDebut,"&lt;"&amp;WI$6,SaisieFin,"&gt;="&amp;WI$6,SaisieMatin,Paramètres!$A$2,SaisieJour,TEXT(WI$6,"jjjj"))=0)=$AS$1)*0.5)</f>
        <v/>
      </c>
      <c r="WJ36" s="6" t="str">
        <f>IF(OR(WI$6=0,COUNTIF(Feries,WI$6)&gt;0,ISNONTEXT($A36)),"",
((COUNTIFS(SaisiePers,$A36,SaisieDebut,"&lt;="&amp;WI$6,SaisieFin,"&gt;"&amp;WI$6,SaisieJour,"")+
COUNTIFS(SaisiePers,$A36,SaisieDebut,"&lt;="&amp;WI$6,SaisieFin,WI$6,SaisieSoir,Paramètres!$B$3,SaisieJour,"")+
COUNTIFS(SaisiePers,$A36,SaisieDebut,"&lt;="&amp;WI$6,SaisieFin,"&gt;"&amp;WI$6,SaisieSoir,Paramètres!$B$3,SaisieJour,TEXT(WI$6,"jjjj"))=0)=$AS$1)*0.5)</f>
        <v/>
      </c>
      <c r="WK36" s="6" t="str">
        <f>IF(OR(WK$6=0,COUNTIF(Feries,WK$6)&gt;0,ISNONTEXT($A36)),"",
((COUNTIFS(SaisiePers,$A36,SaisieDebut,"&lt;"&amp;WK$6,SaisieFin,"&gt;="&amp;WK$6,SaisieJour,"")+
COUNTIFS(SaisiePers,$A36,SaisieDebut,WK$6,SaisieFin,"&gt;="&amp;WK$6,SaisieMatin,Paramètres!$A$2,SaisieJour,"")+
COUNTIFS(SaisiePers,$A36,SaisieDebut,"&lt;"&amp;WK$6,SaisieFin,"&gt;="&amp;WK$6,SaisieMatin,Paramètres!$A$2,SaisieJour,TEXT(WK$6,"jjjj"))=0)=$AS$1)*0.5)</f>
        <v/>
      </c>
      <c r="WL36" s="6" t="str">
        <f>IF(OR(WK$6=0,COUNTIF(Feries,WK$6)&gt;0,ISNONTEXT($A36)),"",
((COUNTIFS(SaisiePers,$A36,SaisieDebut,"&lt;="&amp;WK$6,SaisieFin,"&gt;"&amp;WK$6,SaisieJour,"")+
COUNTIFS(SaisiePers,$A36,SaisieDebut,"&lt;="&amp;WK$6,SaisieFin,WK$6,SaisieSoir,Paramètres!$B$3,SaisieJour,"")+
COUNTIFS(SaisiePers,$A36,SaisieDebut,"&lt;="&amp;WK$6,SaisieFin,"&gt;"&amp;WK$6,SaisieSoir,Paramètres!$B$3,SaisieJour,TEXT(WK$6,"jjjj"))=0)=$AS$1)*0.5)</f>
        <v/>
      </c>
      <c r="WM36" s="6" t="str">
        <f>IF(OR(WM$6=0,COUNTIF(Feries,WM$6)&gt;0,ISNONTEXT($A36)),"",
((COUNTIFS(SaisiePers,$A36,SaisieDebut,"&lt;"&amp;WM$6,SaisieFin,"&gt;="&amp;WM$6,SaisieJour,"")+
COUNTIFS(SaisiePers,$A36,SaisieDebut,WM$6,SaisieFin,"&gt;="&amp;WM$6,SaisieMatin,Paramètres!$A$2,SaisieJour,"")+
COUNTIFS(SaisiePers,$A36,SaisieDebut,"&lt;"&amp;WM$6,SaisieFin,"&gt;="&amp;WM$6,SaisieMatin,Paramètres!$A$2,SaisieJour,TEXT(WM$6,"jjjj"))=0)=$AS$1)*0.5)</f>
        <v/>
      </c>
      <c r="WN36" s="6" t="str">
        <f>IF(OR(WM$6=0,COUNTIF(Feries,WM$6)&gt;0,ISNONTEXT($A36)),"",
((COUNTIFS(SaisiePers,$A36,SaisieDebut,"&lt;="&amp;WM$6,SaisieFin,"&gt;"&amp;WM$6,SaisieJour,"")+
COUNTIFS(SaisiePers,$A36,SaisieDebut,"&lt;="&amp;WM$6,SaisieFin,WM$6,SaisieSoir,Paramètres!$B$3,SaisieJour,"")+
COUNTIFS(SaisiePers,$A36,SaisieDebut,"&lt;="&amp;WM$6,SaisieFin,"&gt;"&amp;WM$6,SaisieSoir,Paramètres!$B$3,SaisieJour,TEXT(WM$6,"jjjj"))=0)=$AS$1)*0.5)</f>
        <v/>
      </c>
      <c r="WO36" s="6" t="str">
        <f>IF(OR(WO$6=0,COUNTIF(Feries,WO$6)&gt;0,ISNONTEXT($A36)),"",
((COUNTIFS(SaisiePers,$A36,SaisieDebut,"&lt;"&amp;WO$6,SaisieFin,"&gt;="&amp;WO$6,SaisieJour,"")+
COUNTIFS(SaisiePers,$A36,SaisieDebut,WO$6,SaisieFin,"&gt;="&amp;WO$6,SaisieMatin,Paramètres!$A$2,SaisieJour,"")+
COUNTIFS(SaisiePers,$A36,SaisieDebut,"&lt;"&amp;WO$6,SaisieFin,"&gt;="&amp;WO$6,SaisieMatin,Paramètres!$A$2,SaisieJour,TEXT(WO$6,"jjjj"))=0)=$AS$1)*0.5)</f>
        <v/>
      </c>
      <c r="WP36" s="6" t="str">
        <f>IF(OR(WO$6=0,COUNTIF(Feries,WO$6)&gt;0,ISNONTEXT($A36)),"",
((COUNTIFS(SaisiePers,$A36,SaisieDebut,"&lt;="&amp;WO$6,SaisieFin,"&gt;"&amp;WO$6,SaisieJour,"")+
COUNTIFS(SaisiePers,$A36,SaisieDebut,"&lt;="&amp;WO$6,SaisieFin,WO$6,SaisieSoir,Paramètres!$B$3,SaisieJour,"")+
COUNTIFS(SaisiePers,$A36,SaisieDebut,"&lt;="&amp;WO$6,SaisieFin,"&gt;"&amp;WO$6,SaisieSoir,Paramètres!$B$3,SaisieJour,TEXT(WO$6,"jjjj"))=0)=$AS$1)*0.5)</f>
        <v/>
      </c>
      <c r="WQ36" s="6" t="str">
        <f>IF(OR(WQ$6=0,COUNTIF(Feries,WQ$6)&gt;0,ISNONTEXT($A36)),"",
((COUNTIFS(SaisiePers,$A36,SaisieDebut,"&lt;"&amp;WQ$6,SaisieFin,"&gt;="&amp;WQ$6,SaisieJour,"")+
COUNTIFS(SaisiePers,$A36,SaisieDebut,WQ$6,SaisieFin,"&gt;="&amp;WQ$6,SaisieMatin,Paramètres!$A$2,SaisieJour,"")+
COUNTIFS(SaisiePers,$A36,SaisieDebut,"&lt;"&amp;WQ$6,SaisieFin,"&gt;="&amp;WQ$6,SaisieMatin,Paramètres!$A$2,SaisieJour,TEXT(WQ$6,"jjjj"))=0)=$AS$1)*0.5)</f>
        <v/>
      </c>
      <c r="WR36" s="6" t="str">
        <f>IF(OR(WQ$6=0,COUNTIF(Feries,WQ$6)&gt;0,ISNONTEXT($A36)),"",
((COUNTIFS(SaisiePers,$A36,SaisieDebut,"&lt;="&amp;WQ$6,SaisieFin,"&gt;"&amp;WQ$6,SaisieJour,"")+
COUNTIFS(SaisiePers,$A36,SaisieDebut,"&lt;="&amp;WQ$6,SaisieFin,WQ$6,SaisieSoir,Paramètres!$B$3,SaisieJour,"")+
COUNTIFS(SaisiePers,$A36,SaisieDebut,"&lt;="&amp;WQ$6,SaisieFin,"&gt;"&amp;WQ$6,SaisieSoir,Paramètres!$B$3,SaisieJour,TEXT(WQ$6,"jjjj"))=0)=$AS$1)*0.5)</f>
        <v/>
      </c>
      <c r="WS36" s="6" t="str">
        <f>IF(OR(WS$6=0,COUNTIF(Feries,WS$6)&gt;0,ISNONTEXT($A36)),"",
((COUNTIFS(SaisiePers,$A36,SaisieDebut,"&lt;"&amp;WS$6,SaisieFin,"&gt;="&amp;WS$6,SaisieJour,"")+
COUNTIFS(SaisiePers,$A36,SaisieDebut,WS$6,SaisieFin,"&gt;="&amp;WS$6,SaisieMatin,Paramètres!$A$2,SaisieJour,"")+
COUNTIFS(SaisiePers,$A36,SaisieDebut,"&lt;"&amp;WS$6,SaisieFin,"&gt;="&amp;WS$6,SaisieMatin,Paramètres!$A$2,SaisieJour,TEXT(WS$6,"jjjj"))=0)=$AS$1)*0.5)</f>
        <v/>
      </c>
      <c r="WT36" s="6" t="str">
        <f>IF(OR(WS$6=0,COUNTIF(Feries,WS$6)&gt;0,ISNONTEXT($A36)),"",
((COUNTIFS(SaisiePers,$A36,SaisieDebut,"&lt;="&amp;WS$6,SaisieFin,"&gt;"&amp;WS$6,SaisieJour,"")+
COUNTIFS(SaisiePers,$A36,SaisieDebut,"&lt;="&amp;WS$6,SaisieFin,WS$6,SaisieSoir,Paramètres!$B$3,SaisieJour,"")+
COUNTIFS(SaisiePers,$A36,SaisieDebut,"&lt;="&amp;WS$6,SaisieFin,"&gt;"&amp;WS$6,SaisieSoir,Paramètres!$B$3,SaisieJour,TEXT(WS$6,"jjjj"))=0)=$AS$1)*0.5)</f>
        <v/>
      </c>
      <c r="WU36" s="6" t="str">
        <f>IF(OR(WU$6=0,COUNTIF(Feries,WU$6)&gt;0,ISNONTEXT($A36)),"",
((COUNTIFS(SaisiePers,$A36,SaisieDebut,"&lt;"&amp;WU$6,SaisieFin,"&gt;="&amp;WU$6,SaisieJour,"")+
COUNTIFS(SaisiePers,$A36,SaisieDebut,WU$6,SaisieFin,"&gt;="&amp;WU$6,SaisieMatin,Paramètres!$A$2,SaisieJour,"")+
COUNTIFS(SaisiePers,$A36,SaisieDebut,"&lt;"&amp;WU$6,SaisieFin,"&gt;="&amp;WU$6,SaisieMatin,Paramètres!$A$2,SaisieJour,TEXT(WU$6,"jjjj"))=0)=$AS$1)*0.5)</f>
        <v/>
      </c>
      <c r="WV36" s="6" t="str">
        <f>IF(OR(WU$6=0,COUNTIF(Feries,WU$6)&gt;0,ISNONTEXT($A36)),"",
((COUNTIFS(SaisiePers,$A36,SaisieDebut,"&lt;="&amp;WU$6,SaisieFin,"&gt;"&amp;WU$6,SaisieJour,"")+
COUNTIFS(SaisiePers,$A36,SaisieDebut,"&lt;="&amp;WU$6,SaisieFin,WU$6,SaisieSoir,Paramètres!$B$3,SaisieJour,"")+
COUNTIFS(SaisiePers,$A36,SaisieDebut,"&lt;="&amp;WU$6,SaisieFin,"&gt;"&amp;WU$6,SaisieSoir,Paramètres!$B$3,SaisieJour,TEXT(WU$6,"jjjj"))=0)=$AS$1)*0.5)</f>
        <v/>
      </c>
      <c r="WW36" s="6" t="str">
        <f>IF(OR(WW$6=0,COUNTIF(Feries,WW$6)&gt;0,ISNONTEXT($A36)),"",
((COUNTIFS(SaisiePers,$A36,SaisieDebut,"&lt;"&amp;WW$6,SaisieFin,"&gt;="&amp;WW$6,SaisieJour,"")+
COUNTIFS(SaisiePers,$A36,SaisieDebut,WW$6,SaisieFin,"&gt;="&amp;WW$6,SaisieMatin,Paramètres!$A$2,SaisieJour,"")+
COUNTIFS(SaisiePers,$A36,SaisieDebut,"&lt;"&amp;WW$6,SaisieFin,"&gt;="&amp;WW$6,SaisieMatin,Paramètres!$A$2,SaisieJour,TEXT(WW$6,"jjjj"))=0)=$AS$1)*0.5)</f>
        <v/>
      </c>
      <c r="WX36" s="6" t="str">
        <f>IF(OR(WW$6=0,COUNTIF(Feries,WW$6)&gt;0,ISNONTEXT($A36)),"",
((COUNTIFS(SaisiePers,$A36,SaisieDebut,"&lt;="&amp;WW$6,SaisieFin,"&gt;"&amp;WW$6,SaisieJour,"")+
COUNTIFS(SaisiePers,$A36,SaisieDebut,"&lt;="&amp;WW$6,SaisieFin,WW$6,SaisieSoir,Paramètres!$B$3,SaisieJour,"")+
COUNTIFS(SaisiePers,$A36,SaisieDebut,"&lt;="&amp;WW$6,SaisieFin,"&gt;"&amp;WW$6,SaisieSoir,Paramètres!$B$3,SaisieJour,TEXT(WW$6,"jjjj"))=0)=$AS$1)*0.5)</f>
        <v/>
      </c>
      <c r="WY36" s="6" t="str">
        <f>IF(OR(WY$6=0,COUNTIF(Feries,WY$6)&gt;0,ISNONTEXT($A36)),"",
((COUNTIFS(SaisiePers,$A36,SaisieDebut,"&lt;"&amp;WY$6,SaisieFin,"&gt;="&amp;WY$6,SaisieJour,"")+
COUNTIFS(SaisiePers,$A36,SaisieDebut,WY$6,SaisieFin,"&gt;="&amp;WY$6,SaisieMatin,Paramètres!$A$2,SaisieJour,"")+
COUNTIFS(SaisiePers,$A36,SaisieDebut,"&lt;"&amp;WY$6,SaisieFin,"&gt;="&amp;WY$6,SaisieMatin,Paramètres!$A$2,SaisieJour,TEXT(WY$6,"jjjj"))=0)=$AS$1)*0.5)</f>
        <v/>
      </c>
      <c r="WZ36" s="6" t="str">
        <f>IF(OR(WY$6=0,COUNTIF(Feries,WY$6)&gt;0,ISNONTEXT($A36)),"",
((COUNTIFS(SaisiePers,$A36,SaisieDebut,"&lt;="&amp;WY$6,SaisieFin,"&gt;"&amp;WY$6,SaisieJour,"")+
COUNTIFS(SaisiePers,$A36,SaisieDebut,"&lt;="&amp;WY$6,SaisieFin,WY$6,SaisieSoir,Paramètres!$B$3,SaisieJour,"")+
COUNTIFS(SaisiePers,$A36,SaisieDebut,"&lt;="&amp;WY$6,SaisieFin,"&gt;"&amp;WY$6,SaisieSoir,Paramètres!$B$3,SaisieJour,TEXT(WY$6,"jjjj"))=0)=$AS$1)*0.5)</f>
        <v/>
      </c>
      <c r="XA36" s="6" t="str">
        <f>IF(OR(XA$6=0,COUNTIF(Feries,XA$6)&gt;0,ISNONTEXT($A36)),"",
((COUNTIFS(SaisiePers,$A36,SaisieDebut,"&lt;"&amp;XA$6,SaisieFin,"&gt;="&amp;XA$6,SaisieJour,"")+
COUNTIFS(SaisiePers,$A36,SaisieDebut,XA$6,SaisieFin,"&gt;="&amp;XA$6,SaisieMatin,Paramètres!$A$2,SaisieJour,"")+
COUNTIFS(SaisiePers,$A36,SaisieDebut,"&lt;"&amp;XA$6,SaisieFin,"&gt;="&amp;XA$6,SaisieMatin,Paramètres!$A$2,SaisieJour,TEXT(XA$6,"jjjj"))=0)=$AS$1)*0.5)</f>
        <v/>
      </c>
      <c r="XB36" s="6" t="str">
        <f>IF(OR(XA$6=0,COUNTIF(Feries,XA$6)&gt;0,ISNONTEXT($A36)),"",
((COUNTIFS(SaisiePers,$A36,SaisieDebut,"&lt;="&amp;XA$6,SaisieFin,"&gt;"&amp;XA$6,SaisieJour,"")+
COUNTIFS(SaisiePers,$A36,SaisieDebut,"&lt;="&amp;XA$6,SaisieFin,XA$6,SaisieSoir,Paramètres!$B$3,SaisieJour,"")+
COUNTIFS(SaisiePers,$A36,SaisieDebut,"&lt;="&amp;XA$6,SaisieFin,"&gt;"&amp;XA$6,SaisieSoir,Paramètres!$B$3,SaisieJour,TEXT(XA$6,"jjjj"))=0)=$AS$1)*0.5)</f>
        <v/>
      </c>
      <c r="XC36" s="6" t="str">
        <f>IF(OR(XC$6=0,COUNTIF(Feries,XC$6)&gt;0,ISNONTEXT($A36)),"",
((COUNTIFS(SaisiePers,$A36,SaisieDebut,"&lt;"&amp;XC$6,SaisieFin,"&gt;="&amp;XC$6,SaisieJour,"")+
COUNTIFS(SaisiePers,$A36,SaisieDebut,XC$6,SaisieFin,"&gt;="&amp;XC$6,SaisieMatin,Paramètres!$A$2,SaisieJour,"")+
COUNTIFS(SaisiePers,$A36,SaisieDebut,"&lt;"&amp;XC$6,SaisieFin,"&gt;="&amp;XC$6,SaisieMatin,Paramètres!$A$2,SaisieJour,TEXT(XC$6,"jjjj"))=0)=$AS$1)*0.5)</f>
        <v/>
      </c>
      <c r="XD36" s="6" t="str">
        <f>IF(OR(XC$6=0,COUNTIF(Feries,XC$6)&gt;0,ISNONTEXT($A36)),"",
((COUNTIFS(SaisiePers,$A36,SaisieDebut,"&lt;="&amp;XC$6,SaisieFin,"&gt;"&amp;XC$6,SaisieJour,"")+
COUNTIFS(SaisiePers,$A36,SaisieDebut,"&lt;="&amp;XC$6,SaisieFin,XC$6,SaisieSoir,Paramètres!$B$3,SaisieJour,"")+
COUNTIFS(SaisiePers,$A36,SaisieDebut,"&lt;="&amp;XC$6,SaisieFin,"&gt;"&amp;XC$6,SaisieSoir,Paramètres!$B$3,SaisieJour,TEXT(XC$6,"jjjj"))=0)=$AS$1)*0.5)</f>
        <v/>
      </c>
      <c r="XE36" s="6" t="str">
        <f>IF(OR(XE$6=0,COUNTIF(Feries,XE$6)&gt;0,ISNONTEXT($A36)),"",
((COUNTIFS(SaisiePers,$A36,SaisieDebut,"&lt;"&amp;XE$6,SaisieFin,"&gt;="&amp;XE$6,SaisieJour,"")+
COUNTIFS(SaisiePers,$A36,SaisieDebut,XE$6,SaisieFin,"&gt;="&amp;XE$6,SaisieMatin,Paramètres!$A$2,SaisieJour,"")+
COUNTIFS(SaisiePers,$A36,SaisieDebut,"&lt;"&amp;XE$6,SaisieFin,"&gt;="&amp;XE$6,SaisieMatin,Paramètres!$A$2,SaisieJour,TEXT(XE$6,"jjjj"))=0)=$AS$1)*0.5)</f>
        <v/>
      </c>
      <c r="XF36" s="6" t="str">
        <f>IF(OR(XE$6=0,COUNTIF(Feries,XE$6)&gt;0,ISNONTEXT($A36)),"",
((COUNTIFS(SaisiePers,$A36,SaisieDebut,"&lt;="&amp;XE$6,SaisieFin,"&gt;"&amp;XE$6,SaisieJour,"")+
COUNTIFS(SaisiePers,$A36,SaisieDebut,"&lt;="&amp;XE$6,SaisieFin,XE$6,SaisieSoir,Paramètres!$B$3,SaisieJour,"")+
COUNTIFS(SaisiePers,$A36,SaisieDebut,"&lt;="&amp;XE$6,SaisieFin,"&gt;"&amp;XE$6,SaisieSoir,Paramètres!$B$3,SaisieJour,TEXT(XE$6,"jjjj"))=0)=$AS$1)*0.5)</f>
        <v/>
      </c>
      <c r="XG36" s="6" t="str">
        <f>IF(OR(XG$6=0,COUNTIF(Feries,XG$6)&gt;0,ISNONTEXT($A36)),"",
((COUNTIFS(SaisiePers,$A36,SaisieDebut,"&lt;"&amp;XG$6,SaisieFin,"&gt;="&amp;XG$6,SaisieJour,"")+
COUNTIFS(SaisiePers,$A36,SaisieDebut,XG$6,SaisieFin,"&gt;="&amp;XG$6,SaisieMatin,Paramètres!$A$2,SaisieJour,"")+
COUNTIFS(SaisiePers,$A36,SaisieDebut,"&lt;"&amp;XG$6,SaisieFin,"&gt;="&amp;XG$6,SaisieMatin,Paramètres!$A$2,SaisieJour,TEXT(XG$6,"jjjj"))=0)=$AS$1)*0.5)</f>
        <v/>
      </c>
      <c r="XH36" s="6" t="str">
        <f>IF(OR(XG$6=0,COUNTIF(Feries,XG$6)&gt;0,ISNONTEXT($A36)),"",
((COUNTIFS(SaisiePers,$A36,SaisieDebut,"&lt;="&amp;XG$6,SaisieFin,"&gt;"&amp;XG$6,SaisieJour,"")+
COUNTIFS(SaisiePers,$A36,SaisieDebut,"&lt;="&amp;XG$6,SaisieFin,XG$6,SaisieSoir,Paramètres!$B$3,SaisieJour,"")+
COUNTIFS(SaisiePers,$A36,SaisieDebut,"&lt;="&amp;XG$6,SaisieFin,"&gt;"&amp;XG$6,SaisieSoir,Paramètres!$B$3,SaisieJour,TEXT(XG$6,"jjjj"))=0)=$AS$1)*0.5)</f>
        <v/>
      </c>
      <c r="XI36" s="6" t="str">
        <f>IF(OR(XI$6=0,COUNTIF(Feries,XI$6)&gt;0,ISNONTEXT($A36)),"",
((COUNTIFS(SaisiePers,$A36,SaisieDebut,"&lt;"&amp;XI$6,SaisieFin,"&gt;="&amp;XI$6,SaisieJour,"")+
COUNTIFS(SaisiePers,$A36,SaisieDebut,XI$6,SaisieFin,"&gt;="&amp;XI$6,SaisieMatin,Paramètres!$A$2,SaisieJour,"")+
COUNTIFS(SaisiePers,$A36,SaisieDebut,"&lt;"&amp;XI$6,SaisieFin,"&gt;="&amp;XI$6,SaisieMatin,Paramètres!$A$2,SaisieJour,TEXT(XI$6,"jjjj"))=0)=$AS$1)*0.5)</f>
        <v/>
      </c>
      <c r="XJ36" s="6" t="str">
        <f>IF(OR(XI$6=0,COUNTIF(Feries,XI$6)&gt;0,ISNONTEXT($A36)),"",
((COUNTIFS(SaisiePers,$A36,SaisieDebut,"&lt;="&amp;XI$6,SaisieFin,"&gt;"&amp;XI$6,SaisieJour,"")+
COUNTIFS(SaisiePers,$A36,SaisieDebut,"&lt;="&amp;XI$6,SaisieFin,XI$6,SaisieSoir,Paramètres!$B$3,SaisieJour,"")+
COUNTIFS(SaisiePers,$A36,SaisieDebut,"&lt;="&amp;XI$6,SaisieFin,"&gt;"&amp;XI$6,SaisieSoir,Paramètres!$B$3,SaisieJour,TEXT(XI$6,"jjjj"))=0)=$AS$1)*0.5)</f>
        <v/>
      </c>
      <c r="XK36" s="6" t="str">
        <f>IF(OR(XK$6=0,COUNTIF(Feries,XK$6)&gt;0,ISNONTEXT($A36)),"",
((COUNTIFS(SaisiePers,$A36,SaisieDebut,"&lt;"&amp;XK$6,SaisieFin,"&gt;="&amp;XK$6,SaisieJour,"")+
COUNTIFS(SaisiePers,$A36,SaisieDebut,XK$6,SaisieFin,"&gt;="&amp;XK$6,SaisieMatin,Paramètres!$A$2,SaisieJour,"")+
COUNTIFS(SaisiePers,$A36,SaisieDebut,"&lt;"&amp;XK$6,SaisieFin,"&gt;="&amp;XK$6,SaisieMatin,Paramètres!$A$2,SaisieJour,TEXT(XK$6,"jjjj"))=0)=$AS$1)*0.5)</f>
        <v/>
      </c>
      <c r="XL36" s="6" t="str">
        <f>IF(OR(XK$6=0,COUNTIF(Feries,XK$6)&gt;0,ISNONTEXT($A36)),"",
((COUNTIFS(SaisiePers,$A36,SaisieDebut,"&lt;="&amp;XK$6,SaisieFin,"&gt;"&amp;XK$6,SaisieJour,"")+
COUNTIFS(SaisiePers,$A36,SaisieDebut,"&lt;="&amp;XK$6,SaisieFin,XK$6,SaisieSoir,Paramètres!$B$3,SaisieJour,"")+
COUNTIFS(SaisiePers,$A36,SaisieDebut,"&lt;="&amp;XK$6,SaisieFin,"&gt;"&amp;XK$6,SaisieSoir,Paramètres!$B$3,SaisieJour,TEXT(XK$6,"jjjj"))=0)=$AS$1)*0.5)</f>
        <v/>
      </c>
      <c r="XM36" s="6" t="str">
        <f>IF(OR(XM$6=0,COUNTIF(Feries,XM$6)&gt;0,ISNONTEXT($A36)),"",
((COUNTIFS(SaisiePers,$A36,SaisieDebut,"&lt;"&amp;XM$6,SaisieFin,"&gt;="&amp;XM$6,SaisieJour,"")+
COUNTIFS(SaisiePers,$A36,SaisieDebut,XM$6,SaisieFin,"&gt;="&amp;XM$6,SaisieMatin,Paramètres!$A$2,SaisieJour,"")+
COUNTIFS(SaisiePers,$A36,SaisieDebut,"&lt;"&amp;XM$6,SaisieFin,"&gt;="&amp;XM$6,SaisieMatin,Paramètres!$A$2,SaisieJour,TEXT(XM$6,"jjjj"))=0)=$AS$1)*0.5)</f>
        <v/>
      </c>
      <c r="XN36" s="6" t="str">
        <f>IF(OR(XM$6=0,COUNTIF(Feries,XM$6)&gt;0,ISNONTEXT($A36)),"",
((COUNTIFS(SaisiePers,$A36,SaisieDebut,"&lt;="&amp;XM$6,SaisieFin,"&gt;"&amp;XM$6,SaisieJour,"")+
COUNTIFS(SaisiePers,$A36,SaisieDebut,"&lt;="&amp;XM$6,SaisieFin,XM$6,SaisieSoir,Paramètres!$B$3,SaisieJour,"")+
COUNTIFS(SaisiePers,$A36,SaisieDebut,"&lt;="&amp;XM$6,SaisieFin,"&gt;"&amp;XM$6,SaisieSoir,Paramètres!$B$3,SaisieJour,TEXT(XM$6,"jjjj"))=0)=$AS$1)*0.5)</f>
        <v/>
      </c>
      <c r="XO36" s="6" t="str">
        <f>IF(OR(XO$6=0,COUNTIF(Feries,XO$6)&gt;0,ISNONTEXT($A36)),"",
((COUNTIFS(SaisiePers,$A36,SaisieDebut,"&lt;"&amp;XO$6,SaisieFin,"&gt;="&amp;XO$6,SaisieJour,"")+
COUNTIFS(SaisiePers,$A36,SaisieDebut,XO$6,SaisieFin,"&gt;="&amp;XO$6,SaisieMatin,Paramètres!$A$2,SaisieJour,"")+
COUNTIFS(SaisiePers,$A36,SaisieDebut,"&lt;"&amp;XO$6,SaisieFin,"&gt;="&amp;XO$6,SaisieMatin,Paramètres!$A$2,SaisieJour,TEXT(XO$6,"jjjj"))=0)=$AS$1)*0.5)</f>
        <v/>
      </c>
      <c r="XP36" s="6" t="str">
        <f>IF(OR(XO$6=0,COUNTIF(Feries,XO$6)&gt;0,ISNONTEXT($A36)),"",
((COUNTIFS(SaisiePers,$A36,SaisieDebut,"&lt;="&amp;XO$6,SaisieFin,"&gt;"&amp;XO$6,SaisieJour,"")+
COUNTIFS(SaisiePers,$A36,SaisieDebut,"&lt;="&amp;XO$6,SaisieFin,XO$6,SaisieSoir,Paramètres!$B$3,SaisieJour,"")+
COUNTIFS(SaisiePers,$A36,SaisieDebut,"&lt;="&amp;XO$6,SaisieFin,"&gt;"&amp;XO$6,SaisieSoir,Paramètres!$B$3,SaisieJour,TEXT(XO$6,"jjjj"))=0)=$AS$1)*0.5)</f>
        <v/>
      </c>
      <c r="XQ36" s="6" t="str">
        <f>IF(OR(XQ$6=0,COUNTIF(Feries,XQ$6)&gt;0,ISNONTEXT($A36)),"",
((COUNTIFS(SaisiePers,$A36,SaisieDebut,"&lt;"&amp;XQ$6,SaisieFin,"&gt;="&amp;XQ$6,SaisieJour,"")+
COUNTIFS(SaisiePers,$A36,SaisieDebut,XQ$6,SaisieFin,"&gt;="&amp;XQ$6,SaisieMatin,Paramètres!$A$2,SaisieJour,"")+
COUNTIFS(SaisiePers,$A36,SaisieDebut,"&lt;"&amp;XQ$6,SaisieFin,"&gt;="&amp;XQ$6,SaisieMatin,Paramètres!$A$2,SaisieJour,TEXT(XQ$6,"jjjj"))=0)=$AS$1)*0.5)</f>
        <v/>
      </c>
      <c r="XR36" s="6" t="str">
        <f>IF(OR(XQ$6=0,COUNTIF(Feries,XQ$6)&gt;0,ISNONTEXT($A36)),"",
((COUNTIFS(SaisiePers,$A36,SaisieDebut,"&lt;="&amp;XQ$6,SaisieFin,"&gt;"&amp;XQ$6,SaisieJour,"")+
COUNTIFS(SaisiePers,$A36,SaisieDebut,"&lt;="&amp;XQ$6,SaisieFin,XQ$6,SaisieSoir,Paramètres!$B$3,SaisieJour,"")+
COUNTIFS(SaisiePers,$A36,SaisieDebut,"&lt;="&amp;XQ$6,SaisieFin,"&gt;"&amp;XQ$6,SaisieSoir,Paramètres!$B$3,SaisieJour,TEXT(XQ$6,"jjjj"))=0)=$AS$1)*0.5)</f>
        <v/>
      </c>
      <c r="XS36" s="6" t="str">
        <f>IF(OR(XS$6=0,COUNTIF(Feries,XS$6)&gt;0,ISNONTEXT($A36)),"",
((COUNTIFS(SaisiePers,$A36,SaisieDebut,"&lt;"&amp;XS$6,SaisieFin,"&gt;="&amp;XS$6,SaisieJour,"")+
COUNTIFS(SaisiePers,$A36,SaisieDebut,XS$6,SaisieFin,"&gt;="&amp;XS$6,SaisieMatin,Paramètres!$A$2,SaisieJour,"")+
COUNTIFS(SaisiePers,$A36,SaisieDebut,"&lt;"&amp;XS$6,SaisieFin,"&gt;="&amp;XS$6,SaisieMatin,Paramètres!$A$2,SaisieJour,TEXT(XS$6,"jjjj"))=0)=$AS$1)*0.5)</f>
        <v/>
      </c>
      <c r="XT36" s="6" t="str">
        <f>IF(OR(XS$6=0,COUNTIF(Feries,XS$6)&gt;0,ISNONTEXT($A36)),"",
((COUNTIFS(SaisiePers,$A36,SaisieDebut,"&lt;="&amp;XS$6,SaisieFin,"&gt;"&amp;XS$6,SaisieJour,"")+
COUNTIFS(SaisiePers,$A36,SaisieDebut,"&lt;="&amp;XS$6,SaisieFin,XS$6,SaisieSoir,Paramètres!$B$3,SaisieJour,"")+
COUNTIFS(SaisiePers,$A36,SaisieDebut,"&lt;="&amp;XS$6,SaisieFin,"&gt;"&amp;XS$6,SaisieSoir,Paramètres!$B$3,SaisieJour,TEXT(XS$6,"jjjj"))=0)=$AS$1)*0.5)</f>
        <v/>
      </c>
      <c r="XU36" s="6" t="str">
        <f>IF(OR(XU$6=0,COUNTIF(Feries,XU$6)&gt;0,ISNONTEXT($A36)),"",
((COUNTIFS(SaisiePers,$A36,SaisieDebut,"&lt;"&amp;XU$6,SaisieFin,"&gt;="&amp;XU$6,SaisieJour,"")+
COUNTIFS(SaisiePers,$A36,SaisieDebut,XU$6,SaisieFin,"&gt;="&amp;XU$6,SaisieMatin,Paramètres!$A$2,SaisieJour,"")+
COUNTIFS(SaisiePers,$A36,SaisieDebut,"&lt;"&amp;XU$6,SaisieFin,"&gt;="&amp;XU$6,SaisieMatin,Paramètres!$A$2,SaisieJour,TEXT(XU$6,"jjjj"))=0)=$AS$1)*0.5)</f>
        <v/>
      </c>
      <c r="XV36" s="6" t="str">
        <f>IF(OR(XU$6=0,COUNTIF(Feries,XU$6)&gt;0,ISNONTEXT($A36)),"",
((COUNTIFS(SaisiePers,$A36,SaisieDebut,"&lt;="&amp;XU$6,SaisieFin,"&gt;"&amp;XU$6,SaisieJour,"")+
COUNTIFS(SaisiePers,$A36,SaisieDebut,"&lt;="&amp;XU$6,SaisieFin,XU$6,SaisieSoir,Paramètres!$B$3,SaisieJour,"")+
COUNTIFS(SaisiePers,$A36,SaisieDebut,"&lt;="&amp;XU$6,SaisieFin,"&gt;"&amp;XU$6,SaisieSoir,Paramètres!$B$3,SaisieJour,TEXT(XU$6,"jjjj"))=0)=$AS$1)*0.5)</f>
        <v/>
      </c>
      <c r="XW36" s="6" t="str">
        <f>IF(OR(XW$6=0,COUNTIF(Feries,XW$6)&gt;0,ISNONTEXT($A36)),"",
((COUNTIFS(SaisiePers,$A36,SaisieDebut,"&lt;"&amp;XW$6,SaisieFin,"&gt;="&amp;XW$6,SaisieJour,"")+
COUNTIFS(SaisiePers,$A36,SaisieDebut,XW$6,SaisieFin,"&gt;="&amp;XW$6,SaisieMatin,Paramètres!$A$2,SaisieJour,"")+
COUNTIFS(SaisiePers,$A36,SaisieDebut,"&lt;"&amp;XW$6,SaisieFin,"&gt;="&amp;XW$6,SaisieMatin,Paramètres!$A$2,SaisieJour,TEXT(XW$6,"jjjj"))=0)=$AS$1)*0.5)</f>
        <v/>
      </c>
      <c r="XX36" s="6" t="str">
        <f>IF(OR(XW$6=0,COUNTIF(Feries,XW$6)&gt;0,ISNONTEXT($A36)),"",
((COUNTIFS(SaisiePers,$A36,SaisieDebut,"&lt;="&amp;XW$6,SaisieFin,"&gt;"&amp;XW$6,SaisieJour,"")+
COUNTIFS(SaisiePers,$A36,SaisieDebut,"&lt;="&amp;XW$6,SaisieFin,XW$6,SaisieSoir,Paramètres!$B$3,SaisieJour,"")+
COUNTIFS(SaisiePers,$A36,SaisieDebut,"&lt;="&amp;XW$6,SaisieFin,"&gt;"&amp;XW$6,SaisieSoir,Paramètres!$B$3,SaisieJour,TEXT(XW$6,"jjjj"))=0)=$AS$1)*0.5)</f>
        <v/>
      </c>
      <c r="XY36" s="6" t="str">
        <f>IF(OR(XY$6=0,COUNTIF(Feries,XY$6)&gt;0,ISNONTEXT($A36)),"",
((COUNTIFS(SaisiePers,$A36,SaisieDebut,"&lt;"&amp;XY$6,SaisieFin,"&gt;="&amp;XY$6,SaisieJour,"")+
COUNTIFS(SaisiePers,$A36,SaisieDebut,XY$6,SaisieFin,"&gt;="&amp;XY$6,SaisieMatin,Paramètres!$A$2,SaisieJour,"")+
COUNTIFS(SaisiePers,$A36,SaisieDebut,"&lt;"&amp;XY$6,SaisieFin,"&gt;="&amp;XY$6,SaisieMatin,Paramètres!$A$2,SaisieJour,TEXT(XY$6,"jjjj"))=0)=$AS$1)*0.5)</f>
        <v/>
      </c>
      <c r="XZ36" s="6" t="str">
        <f>IF(OR(XY$6=0,COUNTIF(Feries,XY$6)&gt;0,ISNONTEXT($A36)),"",
((COUNTIFS(SaisiePers,$A36,SaisieDebut,"&lt;="&amp;XY$6,SaisieFin,"&gt;"&amp;XY$6,SaisieJour,"")+
COUNTIFS(SaisiePers,$A36,SaisieDebut,"&lt;="&amp;XY$6,SaisieFin,XY$6,SaisieSoir,Paramètres!$B$3,SaisieJour,"")+
COUNTIFS(SaisiePers,$A36,SaisieDebut,"&lt;="&amp;XY$6,SaisieFin,"&gt;"&amp;XY$6,SaisieSoir,Paramètres!$B$3,SaisieJour,TEXT(XY$6,"jjjj"))=0)=$AS$1)*0.5)</f>
        <v/>
      </c>
      <c r="YA36" s="6" t="str">
        <f>IF(OR(YA$6=0,COUNTIF(Feries,YA$6)&gt;0,ISNONTEXT($A36)),"",
((COUNTIFS(SaisiePers,$A36,SaisieDebut,"&lt;"&amp;YA$6,SaisieFin,"&gt;="&amp;YA$6,SaisieJour,"")+
COUNTIFS(SaisiePers,$A36,SaisieDebut,YA$6,SaisieFin,"&gt;="&amp;YA$6,SaisieMatin,Paramètres!$A$2,SaisieJour,"")+
COUNTIFS(SaisiePers,$A36,SaisieDebut,"&lt;"&amp;YA$6,SaisieFin,"&gt;="&amp;YA$6,SaisieMatin,Paramètres!$A$2,SaisieJour,TEXT(YA$6,"jjjj"))=0)=$AS$1)*0.5)</f>
        <v/>
      </c>
      <c r="YB36" s="6" t="str">
        <f>IF(OR(YA$6=0,COUNTIF(Feries,YA$6)&gt;0,ISNONTEXT($A36)),"",
((COUNTIFS(SaisiePers,$A36,SaisieDebut,"&lt;="&amp;YA$6,SaisieFin,"&gt;"&amp;YA$6,SaisieJour,"")+
COUNTIFS(SaisiePers,$A36,SaisieDebut,"&lt;="&amp;YA$6,SaisieFin,YA$6,SaisieSoir,Paramètres!$B$3,SaisieJour,"")+
COUNTIFS(SaisiePers,$A36,SaisieDebut,"&lt;="&amp;YA$6,SaisieFin,"&gt;"&amp;YA$6,SaisieSoir,Paramètres!$B$3,SaisieJour,TEXT(YA$6,"jjjj"))=0)=$AS$1)*0.5)</f>
        <v/>
      </c>
      <c r="YC36" s="6" t="str">
        <f>IF(OR(YC$6=0,COUNTIF(Feries,YC$6)&gt;0,ISNONTEXT($A36)),"",
((COUNTIFS(SaisiePers,$A36,SaisieDebut,"&lt;"&amp;YC$6,SaisieFin,"&gt;="&amp;YC$6,SaisieJour,"")+
COUNTIFS(SaisiePers,$A36,SaisieDebut,YC$6,SaisieFin,"&gt;="&amp;YC$6,SaisieMatin,Paramètres!$A$2,SaisieJour,"")+
COUNTIFS(SaisiePers,$A36,SaisieDebut,"&lt;"&amp;YC$6,SaisieFin,"&gt;="&amp;YC$6,SaisieMatin,Paramètres!$A$2,SaisieJour,TEXT(YC$6,"jjjj"))=0)=$AS$1)*0.5)</f>
        <v/>
      </c>
      <c r="YD36" s="6" t="str">
        <f>IF(OR(YC$6=0,COUNTIF(Feries,YC$6)&gt;0,ISNONTEXT($A36)),"",
((COUNTIFS(SaisiePers,$A36,SaisieDebut,"&lt;="&amp;YC$6,SaisieFin,"&gt;"&amp;YC$6,SaisieJour,"")+
COUNTIFS(SaisiePers,$A36,SaisieDebut,"&lt;="&amp;YC$6,SaisieFin,YC$6,SaisieSoir,Paramètres!$B$3,SaisieJour,"")+
COUNTIFS(SaisiePers,$A36,SaisieDebut,"&lt;="&amp;YC$6,SaisieFin,"&gt;"&amp;YC$6,SaisieSoir,Paramètres!$B$3,SaisieJour,TEXT(YC$6,"jjjj"))=0)=$AS$1)*0.5)</f>
        <v/>
      </c>
      <c r="YE36" s="6" t="str">
        <f>IF(OR(YE$6=0,COUNTIF(Feries,YE$6)&gt;0,ISNONTEXT($A36)),"",
((COUNTIFS(SaisiePers,$A36,SaisieDebut,"&lt;"&amp;YE$6,SaisieFin,"&gt;="&amp;YE$6,SaisieJour,"")+
COUNTIFS(SaisiePers,$A36,SaisieDebut,YE$6,SaisieFin,"&gt;="&amp;YE$6,SaisieMatin,Paramètres!$A$2,SaisieJour,"")+
COUNTIFS(SaisiePers,$A36,SaisieDebut,"&lt;"&amp;YE$6,SaisieFin,"&gt;="&amp;YE$6,SaisieMatin,Paramètres!$A$2,SaisieJour,TEXT(YE$6,"jjjj"))=0)=$AS$1)*0.5)</f>
        <v/>
      </c>
      <c r="YF36" s="6" t="str">
        <f>IF(OR(YE$6=0,COUNTIF(Feries,YE$6)&gt;0,ISNONTEXT($A36)),"",
((COUNTIFS(SaisiePers,$A36,SaisieDebut,"&lt;="&amp;YE$6,SaisieFin,"&gt;"&amp;YE$6,SaisieJour,"")+
COUNTIFS(SaisiePers,$A36,SaisieDebut,"&lt;="&amp;YE$6,SaisieFin,YE$6,SaisieSoir,Paramètres!$B$3,SaisieJour,"")+
COUNTIFS(SaisiePers,$A36,SaisieDebut,"&lt;="&amp;YE$6,SaisieFin,"&gt;"&amp;YE$6,SaisieSoir,Paramètres!$B$3,SaisieJour,TEXT(YE$6,"jjjj"))=0)=$AS$1)*0.5)</f>
        <v/>
      </c>
      <c r="YG36" s="6" t="str">
        <f>IF(OR(YG$6=0,COUNTIF(Feries,YG$6)&gt;0,ISNONTEXT($A36)),"",
((COUNTIFS(SaisiePers,$A36,SaisieDebut,"&lt;"&amp;YG$6,SaisieFin,"&gt;="&amp;YG$6,SaisieJour,"")+
COUNTIFS(SaisiePers,$A36,SaisieDebut,YG$6,SaisieFin,"&gt;="&amp;YG$6,SaisieMatin,Paramètres!$A$2,SaisieJour,"")+
COUNTIFS(SaisiePers,$A36,SaisieDebut,"&lt;"&amp;YG$6,SaisieFin,"&gt;="&amp;YG$6,SaisieMatin,Paramètres!$A$2,SaisieJour,TEXT(YG$6,"jjjj"))=0)=$AS$1)*0.5)</f>
        <v/>
      </c>
      <c r="YH36" s="6" t="str">
        <f>IF(OR(YG$6=0,COUNTIF(Feries,YG$6)&gt;0,ISNONTEXT($A36)),"",
((COUNTIFS(SaisiePers,$A36,SaisieDebut,"&lt;="&amp;YG$6,SaisieFin,"&gt;"&amp;YG$6,SaisieJour,"")+
COUNTIFS(SaisiePers,$A36,SaisieDebut,"&lt;="&amp;YG$6,SaisieFin,YG$6,SaisieSoir,Paramètres!$B$3,SaisieJour,"")+
COUNTIFS(SaisiePers,$A36,SaisieDebut,"&lt;="&amp;YG$6,SaisieFin,"&gt;"&amp;YG$6,SaisieSoir,Paramètres!$B$3,SaisieJour,TEXT(YG$6,"jjjj"))=0)=$AS$1)*0.5)</f>
        <v/>
      </c>
      <c r="YI36" s="6" t="str">
        <f>IF(OR(YI$6=0,COUNTIF(Feries,YI$6)&gt;0,ISNONTEXT($A36)),"",
((COUNTIFS(SaisiePers,$A36,SaisieDebut,"&lt;"&amp;YI$6,SaisieFin,"&gt;="&amp;YI$6,SaisieJour,"")+
COUNTIFS(SaisiePers,$A36,SaisieDebut,YI$6,SaisieFin,"&gt;="&amp;YI$6,SaisieMatin,Paramètres!$A$2,SaisieJour,"")+
COUNTIFS(SaisiePers,$A36,SaisieDebut,"&lt;"&amp;YI$6,SaisieFin,"&gt;="&amp;YI$6,SaisieMatin,Paramètres!$A$2,SaisieJour,TEXT(YI$6,"jjjj"))=0)=$AS$1)*0.5)</f>
        <v/>
      </c>
      <c r="YJ36" s="6" t="str">
        <f>IF(OR(YI$6=0,COUNTIF(Feries,YI$6)&gt;0,ISNONTEXT($A36)),"",
((COUNTIFS(SaisiePers,$A36,SaisieDebut,"&lt;="&amp;YI$6,SaisieFin,"&gt;"&amp;YI$6,SaisieJour,"")+
COUNTIFS(SaisiePers,$A36,SaisieDebut,"&lt;="&amp;YI$6,SaisieFin,YI$6,SaisieSoir,Paramètres!$B$3,SaisieJour,"")+
COUNTIFS(SaisiePers,$A36,SaisieDebut,"&lt;="&amp;YI$6,SaisieFin,"&gt;"&amp;YI$6,SaisieSoir,Paramètres!$B$3,SaisieJour,TEXT(YI$6,"jjjj"))=0)=$AS$1)*0.5)</f>
        <v/>
      </c>
      <c r="YK36" s="6" t="str">
        <f>IF(OR(YK$6=0,COUNTIF(Feries,YK$6)&gt;0,ISNONTEXT($A36)),"",
((COUNTIFS(SaisiePers,$A36,SaisieDebut,"&lt;"&amp;YK$6,SaisieFin,"&gt;="&amp;YK$6,SaisieJour,"")+
COUNTIFS(SaisiePers,$A36,SaisieDebut,YK$6,SaisieFin,"&gt;="&amp;YK$6,SaisieMatin,Paramètres!$A$2,SaisieJour,"")+
COUNTIFS(SaisiePers,$A36,SaisieDebut,"&lt;"&amp;YK$6,SaisieFin,"&gt;="&amp;YK$6,SaisieMatin,Paramètres!$A$2,SaisieJour,TEXT(YK$6,"jjjj"))=0)=$AS$1)*0.5)</f>
        <v/>
      </c>
      <c r="YL36" s="6" t="str">
        <f>IF(OR(YK$6=0,COUNTIF(Feries,YK$6)&gt;0,ISNONTEXT($A36)),"",
((COUNTIFS(SaisiePers,$A36,SaisieDebut,"&lt;="&amp;YK$6,SaisieFin,"&gt;"&amp;YK$6,SaisieJour,"")+
COUNTIFS(SaisiePers,$A36,SaisieDebut,"&lt;="&amp;YK$6,SaisieFin,YK$6,SaisieSoir,Paramètres!$B$3,SaisieJour,"")+
COUNTIFS(SaisiePers,$A36,SaisieDebut,"&lt;="&amp;YK$6,SaisieFin,"&gt;"&amp;YK$6,SaisieSoir,Paramètres!$B$3,SaisieJour,TEXT(YK$6,"jjjj"))=0)=$AS$1)*0.5)</f>
        <v/>
      </c>
      <c r="YM36" s="6" t="str">
        <f>IF(OR(YM$6=0,COUNTIF(Feries,YM$6)&gt;0,ISNONTEXT($A36)),"",
((COUNTIFS(SaisiePers,$A36,SaisieDebut,"&lt;"&amp;YM$6,SaisieFin,"&gt;="&amp;YM$6,SaisieJour,"")+
COUNTIFS(SaisiePers,$A36,SaisieDebut,YM$6,SaisieFin,"&gt;="&amp;YM$6,SaisieMatin,Paramètres!$A$2,SaisieJour,"")+
COUNTIFS(SaisiePers,$A36,SaisieDebut,"&lt;"&amp;YM$6,SaisieFin,"&gt;="&amp;YM$6,SaisieMatin,Paramètres!$A$2,SaisieJour,TEXT(YM$6,"jjjj"))=0)=$AS$1)*0.5)</f>
        <v/>
      </c>
      <c r="YN36" s="6" t="str">
        <f>IF(OR(YM$6=0,COUNTIF(Feries,YM$6)&gt;0,ISNONTEXT($A36)),"",
((COUNTIFS(SaisiePers,$A36,SaisieDebut,"&lt;="&amp;YM$6,SaisieFin,"&gt;"&amp;YM$6,SaisieJour,"")+
COUNTIFS(SaisiePers,$A36,SaisieDebut,"&lt;="&amp;YM$6,SaisieFin,YM$6,SaisieSoir,Paramètres!$B$3,SaisieJour,"")+
COUNTIFS(SaisiePers,$A36,SaisieDebut,"&lt;="&amp;YM$6,SaisieFin,"&gt;"&amp;YM$6,SaisieSoir,Paramètres!$B$3,SaisieJour,TEXT(YM$6,"jjjj"))=0)=$AS$1)*0.5)</f>
        <v/>
      </c>
      <c r="YO36" s="6" t="str">
        <f>IF(OR(YO$6=0,COUNTIF(Feries,YO$6)&gt;0,ISNONTEXT($A36)),"",
((COUNTIFS(SaisiePers,$A36,SaisieDebut,"&lt;"&amp;YO$6,SaisieFin,"&gt;="&amp;YO$6,SaisieJour,"")+
COUNTIFS(SaisiePers,$A36,SaisieDebut,YO$6,SaisieFin,"&gt;="&amp;YO$6,SaisieMatin,Paramètres!$A$2,SaisieJour,"")+
COUNTIFS(SaisiePers,$A36,SaisieDebut,"&lt;"&amp;YO$6,SaisieFin,"&gt;="&amp;YO$6,SaisieMatin,Paramètres!$A$2,SaisieJour,TEXT(YO$6,"jjjj"))=0)=$AS$1)*0.5)</f>
        <v/>
      </c>
      <c r="YP36" s="6" t="str">
        <f>IF(OR(YO$6=0,COUNTIF(Feries,YO$6)&gt;0,ISNONTEXT($A36)),"",
((COUNTIFS(SaisiePers,$A36,SaisieDebut,"&lt;="&amp;YO$6,SaisieFin,"&gt;"&amp;YO$6,SaisieJour,"")+
COUNTIFS(SaisiePers,$A36,SaisieDebut,"&lt;="&amp;YO$6,SaisieFin,YO$6,SaisieSoir,Paramètres!$B$3,SaisieJour,"")+
COUNTIFS(SaisiePers,$A36,SaisieDebut,"&lt;="&amp;YO$6,SaisieFin,"&gt;"&amp;YO$6,SaisieSoir,Paramètres!$B$3,SaisieJour,TEXT(YO$6,"jjjj"))=0)=$AS$1)*0.5)</f>
        <v/>
      </c>
      <c r="YQ36" s="6" t="str">
        <f>IF(OR(YQ$6=0,COUNTIF(Feries,YQ$6)&gt;0,ISNONTEXT($A36)),"",
((COUNTIFS(SaisiePers,$A36,SaisieDebut,"&lt;"&amp;YQ$6,SaisieFin,"&gt;="&amp;YQ$6,SaisieJour,"")+
COUNTIFS(SaisiePers,$A36,SaisieDebut,YQ$6,SaisieFin,"&gt;="&amp;YQ$6,SaisieMatin,Paramètres!$A$2,SaisieJour,"")+
COUNTIFS(SaisiePers,$A36,SaisieDebut,"&lt;"&amp;YQ$6,SaisieFin,"&gt;="&amp;YQ$6,SaisieMatin,Paramètres!$A$2,SaisieJour,TEXT(YQ$6,"jjjj"))=0)=$AS$1)*0.5)</f>
        <v/>
      </c>
      <c r="YR36" s="6" t="str">
        <f>IF(OR(YQ$6=0,COUNTIF(Feries,YQ$6)&gt;0,ISNONTEXT($A36)),"",
((COUNTIFS(SaisiePers,$A36,SaisieDebut,"&lt;="&amp;YQ$6,SaisieFin,"&gt;"&amp;YQ$6,SaisieJour,"")+
COUNTIFS(SaisiePers,$A36,SaisieDebut,"&lt;="&amp;YQ$6,SaisieFin,YQ$6,SaisieSoir,Paramètres!$B$3,SaisieJour,"")+
COUNTIFS(SaisiePers,$A36,SaisieDebut,"&lt;="&amp;YQ$6,SaisieFin,"&gt;"&amp;YQ$6,SaisieSoir,Paramètres!$B$3,SaisieJour,TEXT(YQ$6,"jjjj"))=0)=$AS$1)*0.5)</f>
        <v/>
      </c>
      <c r="YS36" s="6" t="str">
        <f>IF(OR(YS$6=0,COUNTIF(Feries,YS$6)&gt;0,ISNONTEXT($A36)),"",
((COUNTIFS(SaisiePers,$A36,SaisieDebut,"&lt;"&amp;YS$6,SaisieFin,"&gt;="&amp;YS$6,SaisieJour,"")+
COUNTIFS(SaisiePers,$A36,SaisieDebut,YS$6,SaisieFin,"&gt;="&amp;YS$6,SaisieMatin,Paramètres!$A$2,SaisieJour,"")+
COUNTIFS(SaisiePers,$A36,SaisieDebut,"&lt;"&amp;YS$6,SaisieFin,"&gt;="&amp;YS$6,SaisieMatin,Paramètres!$A$2,SaisieJour,TEXT(YS$6,"jjjj"))=0)=$AS$1)*0.5)</f>
        <v/>
      </c>
      <c r="YT36" s="6" t="str">
        <f>IF(OR(YS$6=0,COUNTIF(Feries,YS$6)&gt;0,ISNONTEXT($A36)),"",
((COUNTIFS(SaisiePers,$A36,SaisieDebut,"&lt;="&amp;YS$6,SaisieFin,"&gt;"&amp;YS$6,SaisieJour,"")+
COUNTIFS(SaisiePers,$A36,SaisieDebut,"&lt;="&amp;YS$6,SaisieFin,YS$6,SaisieSoir,Paramètres!$B$3,SaisieJour,"")+
COUNTIFS(SaisiePers,$A36,SaisieDebut,"&lt;="&amp;YS$6,SaisieFin,"&gt;"&amp;YS$6,SaisieSoir,Paramètres!$B$3,SaisieJour,TEXT(YS$6,"jjjj"))=0)=$AS$1)*0.5)</f>
        <v/>
      </c>
      <c r="YU36" s="6" t="str">
        <f>IF(OR(YU$6=0,COUNTIF(Feries,YU$6)&gt;0,ISNONTEXT($A36)),"",
((COUNTIFS(SaisiePers,$A36,SaisieDebut,"&lt;"&amp;YU$6,SaisieFin,"&gt;="&amp;YU$6,SaisieJour,"")+
COUNTIFS(SaisiePers,$A36,SaisieDebut,YU$6,SaisieFin,"&gt;="&amp;YU$6,SaisieMatin,Paramètres!$A$2,SaisieJour,"")+
COUNTIFS(SaisiePers,$A36,SaisieDebut,"&lt;"&amp;YU$6,SaisieFin,"&gt;="&amp;YU$6,SaisieMatin,Paramètres!$A$2,SaisieJour,TEXT(YU$6,"jjjj"))=0)=$AS$1)*0.5)</f>
        <v/>
      </c>
      <c r="YV36" s="6" t="str">
        <f>IF(OR(YU$6=0,COUNTIF(Feries,YU$6)&gt;0,ISNONTEXT($A36)),"",
((COUNTIFS(SaisiePers,$A36,SaisieDebut,"&lt;="&amp;YU$6,SaisieFin,"&gt;"&amp;YU$6,SaisieJour,"")+
COUNTIFS(SaisiePers,$A36,SaisieDebut,"&lt;="&amp;YU$6,SaisieFin,YU$6,SaisieSoir,Paramètres!$B$3,SaisieJour,"")+
COUNTIFS(SaisiePers,$A36,SaisieDebut,"&lt;="&amp;YU$6,SaisieFin,"&gt;"&amp;YU$6,SaisieSoir,Paramètres!$B$3,SaisieJour,TEXT(YU$6,"jjjj"))=0)=$AS$1)*0.5)</f>
        <v/>
      </c>
      <c r="YW36" s="6" t="str">
        <f>IF(OR(YW$6=0,COUNTIF(Feries,YW$6)&gt;0,ISNONTEXT($A36)),"",
((COUNTIFS(SaisiePers,$A36,SaisieDebut,"&lt;"&amp;YW$6,SaisieFin,"&gt;="&amp;YW$6,SaisieJour,"")+
COUNTIFS(SaisiePers,$A36,SaisieDebut,YW$6,SaisieFin,"&gt;="&amp;YW$6,SaisieMatin,Paramètres!$A$2,SaisieJour,"")+
COUNTIFS(SaisiePers,$A36,SaisieDebut,"&lt;"&amp;YW$6,SaisieFin,"&gt;="&amp;YW$6,SaisieMatin,Paramètres!$A$2,SaisieJour,TEXT(YW$6,"jjjj"))=0)=$AS$1)*0.5)</f>
        <v/>
      </c>
      <c r="YX36" s="6" t="str">
        <f>IF(OR(YW$6=0,COUNTIF(Feries,YW$6)&gt;0,ISNONTEXT($A36)),"",
((COUNTIFS(SaisiePers,$A36,SaisieDebut,"&lt;="&amp;YW$6,SaisieFin,"&gt;"&amp;YW$6,SaisieJour,"")+
COUNTIFS(SaisiePers,$A36,SaisieDebut,"&lt;="&amp;YW$6,SaisieFin,YW$6,SaisieSoir,Paramètres!$B$3,SaisieJour,"")+
COUNTIFS(SaisiePers,$A36,SaisieDebut,"&lt;="&amp;YW$6,SaisieFin,"&gt;"&amp;YW$6,SaisieSoir,Paramètres!$B$3,SaisieJour,TEXT(YW$6,"jjjj"))=0)=$AS$1)*0.5)</f>
        <v/>
      </c>
      <c r="YY36" s="6" t="str">
        <f>IF(OR(YY$6=0,COUNTIF(Feries,YY$6)&gt;0,ISNONTEXT($A36)),"",
((COUNTIFS(SaisiePers,$A36,SaisieDebut,"&lt;"&amp;YY$6,SaisieFin,"&gt;="&amp;YY$6,SaisieJour,"")+
COUNTIFS(SaisiePers,$A36,SaisieDebut,YY$6,SaisieFin,"&gt;="&amp;YY$6,SaisieMatin,Paramètres!$A$2,SaisieJour,"")+
COUNTIFS(SaisiePers,$A36,SaisieDebut,"&lt;"&amp;YY$6,SaisieFin,"&gt;="&amp;YY$6,SaisieMatin,Paramètres!$A$2,SaisieJour,TEXT(YY$6,"jjjj"))=0)=$AS$1)*0.5)</f>
        <v/>
      </c>
      <c r="YZ36" s="6" t="str">
        <f>IF(OR(YY$6=0,COUNTIF(Feries,YY$6)&gt;0,ISNONTEXT($A36)),"",
((COUNTIFS(SaisiePers,$A36,SaisieDebut,"&lt;="&amp;YY$6,SaisieFin,"&gt;"&amp;YY$6,SaisieJour,"")+
COUNTIFS(SaisiePers,$A36,SaisieDebut,"&lt;="&amp;YY$6,SaisieFin,YY$6,SaisieSoir,Paramètres!$B$3,SaisieJour,"")+
COUNTIFS(SaisiePers,$A36,SaisieDebut,"&lt;="&amp;YY$6,SaisieFin,"&gt;"&amp;YY$6,SaisieSoir,Paramètres!$B$3,SaisieJour,TEXT(YY$6,"jjjj"))=0)=$AS$1)*0.5)</f>
        <v/>
      </c>
      <c r="ZA36" s="6" t="str">
        <f>IF(OR(ZA$6=0,COUNTIF(Feries,ZA$6)&gt;0,ISNONTEXT($A36)),"",
((COUNTIFS(SaisiePers,$A36,SaisieDebut,"&lt;"&amp;ZA$6,SaisieFin,"&gt;="&amp;ZA$6,SaisieJour,"")+
COUNTIFS(SaisiePers,$A36,SaisieDebut,ZA$6,SaisieFin,"&gt;="&amp;ZA$6,SaisieMatin,Paramètres!$A$2,SaisieJour,"")+
COUNTIFS(SaisiePers,$A36,SaisieDebut,"&lt;"&amp;ZA$6,SaisieFin,"&gt;="&amp;ZA$6,SaisieMatin,Paramètres!$A$2,SaisieJour,TEXT(ZA$6,"jjjj"))=0)=$AS$1)*0.5)</f>
        <v/>
      </c>
      <c r="ZB36" s="6" t="str">
        <f>IF(OR(ZA$6=0,COUNTIF(Feries,ZA$6)&gt;0,ISNONTEXT($A36)),"",
((COUNTIFS(SaisiePers,$A36,SaisieDebut,"&lt;="&amp;ZA$6,SaisieFin,"&gt;"&amp;ZA$6,SaisieJour,"")+
COUNTIFS(SaisiePers,$A36,SaisieDebut,"&lt;="&amp;ZA$6,SaisieFin,ZA$6,SaisieSoir,Paramètres!$B$3,SaisieJour,"")+
COUNTIFS(SaisiePers,$A36,SaisieDebut,"&lt;="&amp;ZA$6,SaisieFin,"&gt;"&amp;ZA$6,SaisieSoir,Paramètres!$B$3,SaisieJour,TEXT(ZA$6,"jjjj"))=0)=$AS$1)*0.5)</f>
        <v/>
      </c>
      <c r="ZC36" s="6" t="str">
        <f>IF(OR(ZC$6=0,COUNTIF(Feries,ZC$6)&gt;0,ISNONTEXT($A36)),"",
((COUNTIFS(SaisiePers,$A36,SaisieDebut,"&lt;"&amp;ZC$6,SaisieFin,"&gt;="&amp;ZC$6,SaisieJour,"")+
COUNTIFS(SaisiePers,$A36,SaisieDebut,ZC$6,SaisieFin,"&gt;="&amp;ZC$6,SaisieMatin,Paramètres!$A$2,SaisieJour,"")+
COUNTIFS(SaisiePers,$A36,SaisieDebut,"&lt;"&amp;ZC$6,SaisieFin,"&gt;="&amp;ZC$6,SaisieMatin,Paramètres!$A$2,SaisieJour,TEXT(ZC$6,"jjjj"))=0)=$AS$1)*0.5)</f>
        <v/>
      </c>
      <c r="ZD36" s="6" t="str">
        <f>IF(OR(ZC$6=0,COUNTIF(Feries,ZC$6)&gt;0,ISNONTEXT($A36)),"",
((COUNTIFS(SaisiePers,$A36,SaisieDebut,"&lt;="&amp;ZC$6,SaisieFin,"&gt;"&amp;ZC$6,SaisieJour,"")+
COUNTIFS(SaisiePers,$A36,SaisieDebut,"&lt;="&amp;ZC$6,SaisieFin,ZC$6,SaisieSoir,Paramètres!$B$3,SaisieJour,"")+
COUNTIFS(SaisiePers,$A36,SaisieDebut,"&lt;="&amp;ZC$6,SaisieFin,"&gt;"&amp;ZC$6,SaisieSoir,Paramètres!$B$3,SaisieJour,TEXT(ZC$6,"jjjj"))=0)=$AS$1)*0.5)</f>
        <v/>
      </c>
      <c r="ZE36" s="6" t="str">
        <f>IF(OR(ZE$6=0,COUNTIF(Feries,ZE$6)&gt;0,ISNONTEXT($A36)),"",
((COUNTIFS(SaisiePers,$A36,SaisieDebut,"&lt;"&amp;ZE$6,SaisieFin,"&gt;="&amp;ZE$6,SaisieJour,"")+
COUNTIFS(SaisiePers,$A36,SaisieDebut,ZE$6,SaisieFin,"&gt;="&amp;ZE$6,SaisieMatin,Paramètres!$A$2,SaisieJour,"")+
COUNTIFS(SaisiePers,$A36,SaisieDebut,"&lt;"&amp;ZE$6,SaisieFin,"&gt;="&amp;ZE$6,SaisieMatin,Paramètres!$A$2,SaisieJour,TEXT(ZE$6,"jjjj"))=0)=$AS$1)*0.5)</f>
        <v/>
      </c>
      <c r="ZF36" s="6" t="str">
        <f>IF(OR(ZE$6=0,COUNTIF(Feries,ZE$6)&gt;0,ISNONTEXT($A36)),"",
((COUNTIFS(SaisiePers,$A36,SaisieDebut,"&lt;="&amp;ZE$6,SaisieFin,"&gt;"&amp;ZE$6,SaisieJour,"")+
COUNTIFS(SaisiePers,$A36,SaisieDebut,"&lt;="&amp;ZE$6,SaisieFin,ZE$6,SaisieSoir,Paramètres!$B$3,SaisieJour,"")+
COUNTIFS(SaisiePers,$A36,SaisieDebut,"&lt;="&amp;ZE$6,SaisieFin,"&gt;"&amp;ZE$6,SaisieSoir,Paramètres!$B$3,SaisieJour,TEXT(ZE$6,"jjjj"))=0)=$AS$1)*0.5)</f>
        <v/>
      </c>
      <c r="ZG36" s="6" t="str">
        <f>IF(OR(ZG$6=0,COUNTIF(Feries,ZG$6)&gt;0,ISNONTEXT($A36)),"",
((COUNTIFS(SaisiePers,$A36,SaisieDebut,"&lt;"&amp;ZG$6,SaisieFin,"&gt;="&amp;ZG$6,SaisieJour,"")+
COUNTIFS(SaisiePers,$A36,SaisieDebut,ZG$6,SaisieFin,"&gt;="&amp;ZG$6,SaisieMatin,Paramètres!$A$2,SaisieJour,"")+
COUNTIFS(SaisiePers,$A36,SaisieDebut,"&lt;"&amp;ZG$6,SaisieFin,"&gt;="&amp;ZG$6,SaisieMatin,Paramètres!$A$2,SaisieJour,TEXT(ZG$6,"jjjj"))=0)=$AS$1)*0.5)</f>
        <v/>
      </c>
      <c r="ZH36" s="6" t="str">
        <f>IF(OR(ZG$6=0,COUNTIF(Feries,ZG$6)&gt;0,ISNONTEXT($A36)),"",
((COUNTIFS(SaisiePers,$A36,SaisieDebut,"&lt;="&amp;ZG$6,SaisieFin,"&gt;"&amp;ZG$6,SaisieJour,"")+
COUNTIFS(SaisiePers,$A36,SaisieDebut,"&lt;="&amp;ZG$6,SaisieFin,ZG$6,SaisieSoir,Paramètres!$B$3,SaisieJour,"")+
COUNTIFS(SaisiePers,$A36,SaisieDebut,"&lt;="&amp;ZG$6,SaisieFin,"&gt;"&amp;ZG$6,SaisieSoir,Paramètres!$B$3,SaisieJour,TEXT(ZG$6,"jjjj"))=0)=$AS$1)*0.5)</f>
        <v/>
      </c>
      <c r="ZI36" s="6" t="str">
        <f>IF(OR(ZI$6=0,COUNTIF(Feries,ZI$6)&gt;0,ISNONTEXT($A36)),"",
((COUNTIFS(SaisiePers,$A36,SaisieDebut,"&lt;"&amp;ZI$6,SaisieFin,"&gt;="&amp;ZI$6,SaisieJour,"")+
COUNTIFS(SaisiePers,$A36,SaisieDebut,ZI$6,SaisieFin,"&gt;="&amp;ZI$6,SaisieMatin,Paramètres!$A$2,SaisieJour,"")+
COUNTIFS(SaisiePers,$A36,SaisieDebut,"&lt;"&amp;ZI$6,SaisieFin,"&gt;="&amp;ZI$6,SaisieMatin,Paramètres!$A$2,SaisieJour,TEXT(ZI$6,"jjjj"))=0)=$AS$1)*0.5)</f>
        <v/>
      </c>
      <c r="ZJ36" s="6" t="str">
        <f>IF(OR(ZI$6=0,COUNTIF(Feries,ZI$6)&gt;0,ISNONTEXT($A36)),"",
((COUNTIFS(SaisiePers,$A36,SaisieDebut,"&lt;="&amp;ZI$6,SaisieFin,"&gt;"&amp;ZI$6,SaisieJour,"")+
COUNTIFS(SaisiePers,$A36,SaisieDebut,"&lt;="&amp;ZI$6,SaisieFin,ZI$6,SaisieSoir,Paramètres!$B$3,SaisieJour,"")+
COUNTIFS(SaisiePers,$A36,SaisieDebut,"&lt;="&amp;ZI$6,SaisieFin,"&gt;"&amp;ZI$6,SaisieSoir,Paramètres!$B$3,SaisieJour,TEXT(ZI$6,"jjjj"))=0)=$AS$1)*0.5)</f>
        <v/>
      </c>
      <c r="ZK36" s="6" t="str">
        <f>IF(OR(ZK$6=0,COUNTIF(Feries,ZK$6)&gt;0,ISNONTEXT($A36)),"",
((COUNTIFS(SaisiePers,$A36,SaisieDebut,"&lt;"&amp;ZK$6,SaisieFin,"&gt;="&amp;ZK$6,SaisieJour,"")+
COUNTIFS(SaisiePers,$A36,SaisieDebut,ZK$6,SaisieFin,"&gt;="&amp;ZK$6,SaisieMatin,Paramètres!$A$2,SaisieJour,"")+
COUNTIFS(SaisiePers,$A36,SaisieDebut,"&lt;"&amp;ZK$6,SaisieFin,"&gt;="&amp;ZK$6,SaisieMatin,Paramètres!$A$2,SaisieJour,TEXT(ZK$6,"jjjj"))=0)=$AS$1)*0.5)</f>
        <v/>
      </c>
      <c r="ZL36" s="6" t="str">
        <f>IF(OR(ZK$6=0,COUNTIF(Feries,ZK$6)&gt;0,ISNONTEXT($A36)),"",
((COUNTIFS(SaisiePers,$A36,SaisieDebut,"&lt;="&amp;ZK$6,SaisieFin,"&gt;"&amp;ZK$6,SaisieJour,"")+
COUNTIFS(SaisiePers,$A36,SaisieDebut,"&lt;="&amp;ZK$6,SaisieFin,ZK$6,SaisieSoir,Paramètres!$B$3,SaisieJour,"")+
COUNTIFS(SaisiePers,$A36,SaisieDebut,"&lt;="&amp;ZK$6,SaisieFin,"&gt;"&amp;ZK$6,SaisieSoir,Paramètres!$B$3,SaisieJour,TEXT(ZK$6,"jjjj"))=0)=$AS$1)*0.5)</f>
        <v/>
      </c>
      <c r="ZM36" s="6" t="str">
        <f>IF(OR(ZM$6=0,COUNTIF(Feries,ZM$6)&gt;0,ISNONTEXT($A36)),"",
((COUNTIFS(SaisiePers,$A36,SaisieDebut,"&lt;"&amp;ZM$6,SaisieFin,"&gt;="&amp;ZM$6,SaisieJour,"")+
COUNTIFS(SaisiePers,$A36,SaisieDebut,ZM$6,SaisieFin,"&gt;="&amp;ZM$6,SaisieMatin,Paramètres!$A$2,SaisieJour,"")+
COUNTIFS(SaisiePers,$A36,SaisieDebut,"&lt;"&amp;ZM$6,SaisieFin,"&gt;="&amp;ZM$6,SaisieMatin,Paramètres!$A$2,SaisieJour,TEXT(ZM$6,"jjjj"))=0)=$AS$1)*0.5)</f>
        <v/>
      </c>
      <c r="ZN36" s="6" t="str">
        <f>IF(OR(ZM$6=0,COUNTIF(Feries,ZM$6)&gt;0,ISNONTEXT($A36)),"",
((COUNTIFS(SaisiePers,$A36,SaisieDebut,"&lt;="&amp;ZM$6,SaisieFin,"&gt;"&amp;ZM$6,SaisieJour,"")+
COUNTIFS(SaisiePers,$A36,SaisieDebut,"&lt;="&amp;ZM$6,SaisieFin,ZM$6,SaisieSoir,Paramètres!$B$3,SaisieJour,"")+
COUNTIFS(SaisiePers,$A36,SaisieDebut,"&lt;="&amp;ZM$6,SaisieFin,"&gt;"&amp;ZM$6,SaisieSoir,Paramètres!$B$3,SaisieJour,TEXT(ZM$6,"jjjj"))=0)=$AS$1)*0.5)</f>
        <v/>
      </c>
      <c r="ZO36" s="6" t="str">
        <f>IF(OR(ZO$6=0,COUNTIF(Feries,ZO$6)&gt;0,ISNONTEXT($A36)),"",
((COUNTIFS(SaisiePers,$A36,SaisieDebut,"&lt;"&amp;ZO$6,SaisieFin,"&gt;="&amp;ZO$6,SaisieJour,"")+
COUNTIFS(SaisiePers,$A36,SaisieDebut,ZO$6,SaisieFin,"&gt;="&amp;ZO$6,SaisieMatin,Paramètres!$A$2,SaisieJour,"")+
COUNTIFS(SaisiePers,$A36,SaisieDebut,"&lt;"&amp;ZO$6,SaisieFin,"&gt;="&amp;ZO$6,SaisieMatin,Paramètres!$A$2,SaisieJour,TEXT(ZO$6,"jjjj"))=0)=$AS$1)*0.5)</f>
        <v/>
      </c>
      <c r="ZP36" s="6" t="str">
        <f>IF(OR(ZO$6=0,COUNTIF(Feries,ZO$6)&gt;0,ISNONTEXT($A36)),"",
((COUNTIFS(SaisiePers,$A36,SaisieDebut,"&lt;="&amp;ZO$6,SaisieFin,"&gt;"&amp;ZO$6,SaisieJour,"")+
COUNTIFS(SaisiePers,$A36,SaisieDebut,"&lt;="&amp;ZO$6,SaisieFin,ZO$6,SaisieSoir,Paramètres!$B$3,SaisieJour,"")+
COUNTIFS(SaisiePers,$A36,SaisieDebut,"&lt;="&amp;ZO$6,SaisieFin,"&gt;"&amp;ZO$6,SaisieSoir,Paramètres!$B$3,SaisieJour,TEXT(ZO$6,"jjjj"))=0)=$AS$1)*0.5)</f>
        <v/>
      </c>
      <c r="ZQ36" s="6" t="str">
        <f>IF(OR(ZQ$6=0,COUNTIF(Feries,ZQ$6)&gt;0,ISNONTEXT($A36)),"",
((COUNTIFS(SaisiePers,$A36,SaisieDebut,"&lt;"&amp;ZQ$6,SaisieFin,"&gt;="&amp;ZQ$6,SaisieJour,"")+
COUNTIFS(SaisiePers,$A36,SaisieDebut,ZQ$6,SaisieFin,"&gt;="&amp;ZQ$6,SaisieMatin,Paramètres!$A$2,SaisieJour,"")+
COUNTIFS(SaisiePers,$A36,SaisieDebut,"&lt;"&amp;ZQ$6,SaisieFin,"&gt;="&amp;ZQ$6,SaisieMatin,Paramètres!$A$2,SaisieJour,TEXT(ZQ$6,"jjjj"))=0)=$AS$1)*0.5)</f>
        <v/>
      </c>
      <c r="ZR36" s="6" t="str">
        <f>IF(OR(ZQ$6=0,COUNTIF(Feries,ZQ$6)&gt;0,ISNONTEXT($A36)),"",
((COUNTIFS(SaisiePers,$A36,SaisieDebut,"&lt;="&amp;ZQ$6,SaisieFin,"&gt;"&amp;ZQ$6,SaisieJour,"")+
COUNTIFS(SaisiePers,$A36,SaisieDebut,"&lt;="&amp;ZQ$6,SaisieFin,ZQ$6,SaisieSoir,Paramètres!$B$3,SaisieJour,"")+
COUNTIFS(SaisiePers,$A36,SaisieDebut,"&lt;="&amp;ZQ$6,SaisieFin,"&gt;"&amp;ZQ$6,SaisieSoir,Paramètres!$B$3,SaisieJour,TEXT(ZQ$6,"jjjj"))=0)=$AS$1)*0.5)</f>
        <v/>
      </c>
      <c r="ZS36" s="6" t="str">
        <f>IF(OR(ZS$6=0,COUNTIF(Feries,ZS$6)&gt;0,ISNONTEXT($A36)),"",
((COUNTIFS(SaisiePers,$A36,SaisieDebut,"&lt;"&amp;ZS$6,SaisieFin,"&gt;="&amp;ZS$6,SaisieJour,"")+
COUNTIFS(SaisiePers,$A36,SaisieDebut,ZS$6,SaisieFin,"&gt;="&amp;ZS$6,SaisieMatin,Paramètres!$A$2,SaisieJour,"")+
COUNTIFS(SaisiePers,$A36,SaisieDebut,"&lt;"&amp;ZS$6,SaisieFin,"&gt;="&amp;ZS$6,SaisieMatin,Paramètres!$A$2,SaisieJour,TEXT(ZS$6,"jjjj"))=0)=$AS$1)*0.5)</f>
        <v/>
      </c>
      <c r="ZT36" s="6" t="str">
        <f>IF(OR(ZS$6=0,COUNTIF(Feries,ZS$6)&gt;0,ISNONTEXT($A36)),"",
((COUNTIFS(SaisiePers,$A36,SaisieDebut,"&lt;="&amp;ZS$6,SaisieFin,"&gt;"&amp;ZS$6,SaisieJour,"")+
COUNTIFS(SaisiePers,$A36,SaisieDebut,"&lt;="&amp;ZS$6,SaisieFin,ZS$6,SaisieSoir,Paramètres!$B$3,SaisieJour,"")+
COUNTIFS(SaisiePers,$A36,SaisieDebut,"&lt;="&amp;ZS$6,SaisieFin,"&gt;"&amp;ZS$6,SaisieSoir,Paramètres!$B$3,SaisieJour,TEXT(ZS$6,"jjjj"))=0)=$AS$1)*0.5)</f>
        <v/>
      </c>
      <c r="ZU36" s="6" t="str">
        <f>IF(OR(ZU$6=0,COUNTIF(Feries,ZU$6)&gt;0,ISNONTEXT($A36)),"",
((COUNTIFS(SaisiePers,$A36,SaisieDebut,"&lt;"&amp;ZU$6,SaisieFin,"&gt;="&amp;ZU$6,SaisieJour,"")+
COUNTIFS(SaisiePers,$A36,SaisieDebut,ZU$6,SaisieFin,"&gt;="&amp;ZU$6,SaisieMatin,Paramètres!$A$2,SaisieJour,"")+
COUNTIFS(SaisiePers,$A36,SaisieDebut,"&lt;"&amp;ZU$6,SaisieFin,"&gt;="&amp;ZU$6,SaisieMatin,Paramètres!$A$2,SaisieJour,TEXT(ZU$6,"jjjj"))=0)=$AS$1)*0.5)</f>
        <v/>
      </c>
      <c r="ZV36" s="6" t="str">
        <f>IF(OR(ZU$6=0,COUNTIF(Feries,ZU$6)&gt;0,ISNONTEXT($A36)),"",
((COUNTIFS(SaisiePers,$A36,SaisieDebut,"&lt;="&amp;ZU$6,SaisieFin,"&gt;"&amp;ZU$6,SaisieJour,"")+
COUNTIFS(SaisiePers,$A36,SaisieDebut,"&lt;="&amp;ZU$6,SaisieFin,ZU$6,SaisieSoir,Paramètres!$B$3,SaisieJour,"")+
COUNTIFS(SaisiePers,$A36,SaisieDebut,"&lt;="&amp;ZU$6,SaisieFin,"&gt;"&amp;ZU$6,SaisieSoir,Paramètres!$B$3,SaisieJour,TEXT(ZU$6,"jjjj"))=0)=$AS$1)*0.5)</f>
        <v/>
      </c>
      <c r="ZW36" s="6" t="str">
        <f>IF(OR(ZW$6=0,COUNTIF(Feries,ZW$6)&gt;0,ISNONTEXT($A36)),"",
((COUNTIFS(SaisiePers,$A36,SaisieDebut,"&lt;"&amp;ZW$6,SaisieFin,"&gt;="&amp;ZW$6,SaisieJour,"")+
COUNTIFS(SaisiePers,$A36,SaisieDebut,ZW$6,SaisieFin,"&gt;="&amp;ZW$6,SaisieMatin,Paramètres!$A$2,SaisieJour,"")+
COUNTIFS(SaisiePers,$A36,SaisieDebut,"&lt;"&amp;ZW$6,SaisieFin,"&gt;="&amp;ZW$6,SaisieMatin,Paramètres!$A$2,SaisieJour,TEXT(ZW$6,"jjjj"))=0)=$AS$1)*0.5)</f>
        <v/>
      </c>
      <c r="ZX36" s="6" t="str">
        <f>IF(OR(ZW$6=0,COUNTIF(Feries,ZW$6)&gt;0,ISNONTEXT($A36)),"",
((COUNTIFS(SaisiePers,$A36,SaisieDebut,"&lt;="&amp;ZW$6,SaisieFin,"&gt;"&amp;ZW$6,SaisieJour,"")+
COUNTIFS(SaisiePers,$A36,SaisieDebut,"&lt;="&amp;ZW$6,SaisieFin,ZW$6,SaisieSoir,Paramètres!$B$3,SaisieJour,"")+
COUNTIFS(SaisiePers,$A36,SaisieDebut,"&lt;="&amp;ZW$6,SaisieFin,"&gt;"&amp;ZW$6,SaisieSoir,Paramètres!$B$3,SaisieJour,TEXT(ZW$6,"jjjj"))=0)=$AS$1)*0.5)</f>
        <v/>
      </c>
      <c r="ZY36" s="6" t="str">
        <f>IF(OR(ZY$6=0,COUNTIF(Feries,ZY$6)&gt;0,ISNONTEXT($A36)),"",
((COUNTIFS(SaisiePers,$A36,SaisieDebut,"&lt;"&amp;ZY$6,SaisieFin,"&gt;="&amp;ZY$6,SaisieJour,"")+
COUNTIFS(SaisiePers,$A36,SaisieDebut,ZY$6,SaisieFin,"&gt;="&amp;ZY$6,SaisieMatin,Paramètres!$A$2,SaisieJour,"")+
COUNTIFS(SaisiePers,$A36,SaisieDebut,"&lt;"&amp;ZY$6,SaisieFin,"&gt;="&amp;ZY$6,SaisieMatin,Paramètres!$A$2,SaisieJour,TEXT(ZY$6,"jjjj"))=0)=$AS$1)*0.5)</f>
        <v/>
      </c>
      <c r="ZZ36" s="6" t="str">
        <f>IF(OR(ZY$6=0,COUNTIF(Feries,ZY$6)&gt;0,ISNONTEXT($A36)),"",
((COUNTIFS(SaisiePers,$A36,SaisieDebut,"&lt;="&amp;ZY$6,SaisieFin,"&gt;"&amp;ZY$6,SaisieJour,"")+
COUNTIFS(SaisiePers,$A36,SaisieDebut,"&lt;="&amp;ZY$6,SaisieFin,ZY$6,SaisieSoir,Paramètres!$B$3,SaisieJour,"")+
COUNTIFS(SaisiePers,$A36,SaisieDebut,"&lt;="&amp;ZY$6,SaisieFin,"&gt;"&amp;ZY$6,SaisieSoir,Paramètres!$B$3,SaisieJour,TEXT(ZY$6,"jjjj"))=0)=$AS$1)*0.5)</f>
        <v/>
      </c>
      <c r="AAA36" s="6" t="str">
        <f>IF(OR(AAA$6=0,COUNTIF(Feries,AAA$6)&gt;0,ISNONTEXT($A36)),"",
((COUNTIFS(SaisiePers,$A36,SaisieDebut,"&lt;"&amp;AAA$6,SaisieFin,"&gt;="&amp;AAA$6,SaisieJour,"")+
COUNTIFS(SaisiePers,$A36,SaisieDebut,AAA$6,SaisieFin,"&gt;="&amp;AAA$6,SaisieMatin,Paramètres!$A$2,SaisieJour,"")+
COUNTIFS(SaisiePers,$A36,SaisieDebut,"&lt;"&amp;AAA$6,SaisieFin,"&gt;="&amp;AAA$6,SaisieMatin,Paramètres!$A$2,SaisieJour,TEXT(AAA$6,"jjjj"))=0)=$AS$1)*0.5)</f>
        <v/>
      </c>
      <c r="AAB36" s="6" t="str">
        <f>IF(OR(AAA$6=0,COUNTIF(Feries,AAA$6)&gt;0,ISNONTEXT($A36)),"",
((COUNTIFS(SaisiePers,$A36,SaisieDebut,"&lt;="&amp;AAA$6,SaisieFin,"&gt;"&amp;AAA$6,SaisieJour,"")+
COUNTIFS(SaisiePers,$A36,SaisieDebut,"&lt;="&amp;AAA$6,SaisieFin,AAA$6,SaisieSoir,Paramètres!$B$3,SaisieJour,"")+
COUNTIFS(SaisiePers,$A36,SaisieDebut,"&lt;="&amp;AAA$6,SaisieFin,"&gt;"&amp;AAA$6,SaisieSoir,Paramètres!$B$3,SaisieJour,TEXT(AAA$6,"jjjj"))=0)=$AS$1)*0.5)</f>
        <v/>
      </c>
      <c r="AAC36" s="6" t="str">
        <f>IF(OR(AAC$6=0,COUNTIF(Feries,AAC$6)&gt;0,ISNONTEXT($A36)),"",
((COUNTIFS(SaisiePers,$A36,SaisieDebut,"&lt;"&amp;AAC$6,SaisieFin,"&gt;="&amp;AAC$6,SaisieJour,"")+
COUNTIFS(SaisiePers,$A36,SaisieDebut,AAC$6,SaisieFin,"&gt;="&amp;AAC$6,SaisieMatin,Paramètres!$A$2,SaisieJour,"")+
COUNTIFS(SaisiePers,$A36,SaisieDebut,"&lt;"&amp;AAC$6,SaisieFin,"&gt;="&amp;AAC$6,SaisieMatin,Paramètres!$A$2,SaisieJour,TEXT(AAC$6,"jjjj"))=0)=$AS$1)*0.5)</f>
        <v/>
      </c>
      <c r="AAD36" s="6" t="str">
        <f>IF(OR(AAC$6=0,COUNTIF(Feries,AAC$6)&gt;0,ISNONTEXT($A36)),"",
((COUNTIFS(SaisiePers,$A36,SaisieDebut,"&lt;="&amp;AAC$6,SaisieFin,"&gt;"&amp;AAC$6,SaisieJour,"")+
COUNTIFS(SaisiePers,$A36,SaisieDebut,"&lt;="&amp;AAC$6,SaisieFin,AAC$6,SaisieSoir,Paramètres!$B$3,SaisieJour,"")+
COUNTIFS(SaisiePers,$A36,SaisieDebut,"&lt;="&amp;AAC$6,SaisieFin,"&gt;"&amp;AAC$6,SaisieSoir,Paramètres!$B$3,SaisieJour,TEXT(AAC$6,"jjjj"))=0)=$AS$1)*0.5)</f>
        <v/>
      </c>
      <c r="AAE36" s="6" t="str">
        <f>IF(OR(AAE$6=0,COUNTIF(Feries,AAE$6)&gt;0,ISNONTEXT($A36)),"",
((COUNTIFS(SaisiePers,$A36,SaisieDebut,"&lt;"&amp;AAE$6,SaisieFin,"&gt;="&amp;AAE$6,SaisieJour,"")+
COUNTIFS(SaisiePers,$A36,SaisieDebut,AAE$6,SaisieFin,"&gt;="&amp;AAE$6,SaisieMatin,Paramètres!$A$2,SaisieJour,"")+
COUNTIFS(SaisiePers,$A36,SaisieDebut,"&lt;"&amp;AAE$6,SaisieFin,"&gt;="&amp;AAE$6,SaisieMatin,Paramètres!$A$2,SaisieJour,TEXT(AAE$6,"jjjj"))=0)=$AS$1)*0.5)</f>
        <v/>
      </c>
      <c r="AAF36" s="6" t="str">
        <f>IF(OR(AAE$6=0,COUNTIF(Feries,AAE$6)&gt;0,ISNONTEXT($A36)),"",
((COUNTIFS(SaisiePers,$A36,SaisieDebut,"&lt;="&amp;AAE$6,SaisieFin,"&gt;"&amp;AAE$6,SaisieJour,"")+
COUNTIFS(SaisiePers,$A36,SaisieDebut,"&lt;="&amp;AAE$6,SaisieFin,AAE$6,SaisieSoir,Paramètres!$B$3,SaisieJour,"")+
COUNTIFS(SaisiePers,$A36,SaisieDebut,"&lt;="&amp;AAE$6,SaisieFin,"&gt;"&amp;AAE$6,SaisieSoir,Paramètres!$B$3,SaisieJour,TEXT(AAE$6,"jjjj"))=0)=$AS$1)*0.5)</f>
        <v/>
      </c>
      <c r="AAG36" s="6" t="str">
        <f>IF(OR(AAG$6=0,COUNTIF(Feries,AAG$6)&gt;0,ISNONTEXT($A36)),"",
((COUNTIFS(SaisiePers,$A36,SaisieDebut,"&lt;"&amp;AAG$6,SaisieFin,"&gt;="&amp;AAG$6,SaisieJour,"")+
COUNTIFS(SaisiePers,$A36,SaisieDebut,AAG$6,SaisieFin,"&gt;="&amp;AAG$6,SaisieMatin,Paramètres!$A$2,SaisieJour,"")+
COUNTIFS(SaisiePers,$A36,SaisieDebut,"&lt;"&amp;AAG$6,SaisieFin,"&gt;="&amp;AAG$6,SaisieMatin,Paramètres!$A$2,SaisieJour,TEXT(AAG$6,"jjjj"))=0)=$AS$1)*0.5)</f>
        <v/>
      </c>
      <c r="AAH36" s="6" t="str">
        <f>IF(OR(AAG$6=0,COUNTIF(Feries,AAG$6)&gt;0,ISNONTEXT($A36)),"",
((COUNTIFS(SaisiePers,$A36,SaisieDebut,"&lt;="&amp;AAG$6,SaisieFin,"&gt;"&amp;AAG$6,SaisieJour,"")+
COUNTIFS(SaisiePers,$A36,SaisieDebut,"&lt;="&amp;AAG$6,SaisieFin,AAG$6,SaisieSoir,Paramètres!$B$3,SaisieJour,"")+
COUNTIFS(SaisiePers,$A36,SaisieDebut,"&lt;="&amp;AAG$6,SaisieFin,"&gt;"&amp;AAG$6,SaisieSoir,Paramètres!$B$3,SaisieJour,TEXT(AAG$6,"jjjj"))=0)=$AS$1)*0.5)</f>
        <v/>
      </c>
      <c r="AAI36" s="6" t="str">
        <f>IF(OR(AAI$6=0,COUNTIF(Feries,AAI$6)&gt;0,ISNONTEXT($A36)),"",
((COUNTIFS(SaisiePers,$A36,SaisieDebut,"&lt;"&amp;AAI$6,SaisieFin,"&gt;="&amp;AAI$6,SaisieJour,"")+
COUNTIFS(SaisiePers,$A36,SaisieDebut,AAI$6,SaisieFin,"&gt;="&amp;AAI$6,SaisieMatin,Paramètres!$A$2,SaisieJour,"")+
COUNTIFS(SaisiePers,$A36,SaisieDebut,"&lt;"&amp;AAI$6,SaisieFin,"&gt;="&amp;AAI$6,SaisieMatin,Paramètres!$A$2,SaisieJour,TEXT(AAI$6,"jjjj"))=0)=$AS$1)*0.5)</f>
        <v/>
      </c>
      <c r="AAJ36" s="6" t="str">
        <f>IF(OR(AAI$6=0,COUNTIF(Feries,AAI$6)&gt;0,ISNONTEXT($A36)),"",
((COUNTIFS(SaisiePers,$A36,SaisieDebut,"&lt;="&amp;AAI$6,SaisieFin,"&gt;"&amp;AAI$6,SaisieJour,"")+
COUNTIFS(SaisiePers,$A36,SaisieDebut,"&lt;="&amp;AAI$6,SaisieFin,AAI$6,SaisieSoir,Paramètres!$B$3,SaisieJour,"")+
COUNTIFS(SaisiePers,$A36,SaisieDebut,"&lt;="&amp;AAI$6,SaisieFin,"&gt;"&amp;AAI$6,SaisieSoir,Paramètres!$B$3,SaisieJour,TEXT(AAI$6,"jjjj"))=0)=$AS$1)*0.5)</f>
        <v/>
      </c>
      <c r="AAK36" s="6" t="str">
        <f>IF(OR(AAK$6=0,COUNTIF(Feries,AAK$6)&gt;0,ISNONTEXT($A36)),"",
((COUNTIFS(SaisiePers,$A36,SaisieDebut,"&lt;"&amp;AAK$6,SaisieFin,"&gt;="&amp;AAK$6,SaisieJour,"")+
COUNTIFS(SaisiePers,$A36,SaisieDebut,AAK$6,SaisieFin,"&gt;="&amp;AAK$6,SaisieMatin,Paramètres!$A$2,SaisieJour,"")+
COUNTIFS(SaisiePers,$A36,SaisieDebut,"&lt;"&amp;AAK$6,SaisieFin,"&gt;="&amp;AAK$6,SaisieMatin,Paramètres!$A$2,SaisieJour,TEXT(AAK$6,"jjjj"))=0)=$AS$1)*0.5)</f>
        <v/>
      </c>
      <c r="AAL36" s="6" t="str">
        <f>IF(OR(AAK$6=0,COUNTIF(Feries,AAK$6)&gt;0,ISNONTEXT($A36)),"",
((COUNTIFS(SaisiePers,$A36,SaisieDebut,"&lt;="&amp;AAK$6,SaisieFin,"&gt;"&amp;AAK$6,SaisieJour,"")+
COUNTIFS(SaisiePers,$A36,SaisieDebut,"&lt;="&amp;AAK$6,SaisieFin,AAK$6,SaisieSoir,Paramètres!$B$3,SaisieJour,"")+
COUNTIFS(SaisiePers,$A36,SaisieDebut,"&lt;="&amp;AAK$6,SaisieFin,"&gt;"&amp;AAK$6,SaisieSoir,Paramètres!$B$3,SaisieJour,TEXT(AAK$6,"jjjj"))=0)=$AS$1)*0.5)</f>
        <v/>
      </c>
      <c r="AAM36" s="6" t="str">
        <f>IF(OR(AAM$6=0,COUNTIF(Feries,AAM$6)&gt;0,ISNONTEXT($A36)),"",
((COUNTIFS(SaisiePers,$A36,SaisieDebut,"&lt;"&amp;AAM$6,SaisieFin,"&gt;="&amp;AAM$6,SaisieJour,"")+
COUNTIFS(SaisiePers,$A36,SaisieDebut,AAM$6,SaisieFin,"&gt;="&amp;AAM$6,SaisieMatin,Paramètres!$A$2,SaisieJour,"")+
COUNTIFS(SaisiePers,$A36,SaisieDebut,"&lt;"&amp;AAM$6,SaisieFin,"&gt;="&amp;AAM$6,SaisieMatin,Paramètres!$A$2,SaisieJour,TEXT(AAM$6,"jjjj"))=0)=$AS$1)*0.5)</f>
        <v/>
      </c>
      <c r="AAN36" s="6" t="str">
        <f>IF(OR(AAM$6=0,COUNTIF(Feries,AAM$6)&gt;0,ISNONTEXT($A36)),"",
((COUNTIFS(SaisiePers,$A36,SaisieDebut,"&lt;="&amp;AAM$6,SaisieFin,"&gt;"&amp;AAM$6,SaisieJour,"")+
COUNTIFS(SaisiePers,$A36,SaisieDebut,"&lt;="&amp;AAM$6,SaisieFin,AAM$6,SaisieSoir,Paramètres!$B$3,SaisieJour,"")+
COUNTIFS(SaisiePers,$A36,SaisieDebut,"&lt;="&amp;AAM$6,SaisieFin,"&gt;"&amp;AAM$6,SaisieSoir,Paramètres!$B$3,SaisieJour,TEXT(AAM$6,"jjjj"))=0)=$AS$1)*0.5)</f>
        <v/>
      </c>
      <c r="AAO36" s="6" t="str">
        <f>IF(OR(AAO$6=0,COUNTIF(Feries,AAO$6)&gt;0,ISNONTEXT($A36)),"",
((COUNTIFS(SaisiePers,$A36,SaisieDebut,"&lt;"&amp;AAO$6,SaisieFin,"&gt;="&amp;AAO$6,SaisieJour,"")+
COUNTIFS(SaisiePers,$A36,SaisieDebut,AAO$6,SaisieFin,"&gt;="&amp;AAO$6,SaisieMatin,Paramètres!$A$2,SaisieJour,"")+
COUNTIFS(SaisiePers,$A36,SaisieDebut,"&lt;"&amp;AAO$6,SaisieFin,"&gt;="&amp;AAO$6,SaisieMatin,Paramètres!$A$2,SaisieJour,TEXT(AAO$6,"jjjj"))=0)=$AS$1)*0.5)</f>
        <v/>
      </c>
      <c r="AAP36" s="6" t="str">
        <f>IF(OR(AAO$6=0,COUNTIF(Feries,AAO$6)&gt;0,ISNONTEXT($A36)),"",
((COUNTIFS(SaisiePers,$A36,SaisieDebut,"&lt;="&amp;AAO$6,SaisieFin,"&gt;"&amp;AAO$6,SaisieJour,"")+
COUNTIFS(SaisiePers,$A36,SaisieDebut,"&lt;="&amp;AAO$6,SaisieFin,AAO$6,SaisieSoir,Paramètres!$B$3,SaisieJour,"")+
COUNTIFS(SaisiePers,$A36,SaisieDebut,"&lt;="&amp;AAO$6,SaisieFin,"&gt;"&amp;AAO$6,SaisieSoir,Paramètres!$B$3,SaisieJour,TEXT(AAO$6,"jjjj"))=0)=$AS$1)*0.5)</f>
        <v/>
      </c>
      <c r="AAQ36" s="6" t="str">
        <f>IF(OR(AAQ$6=0,COUNTIF(Feries,AAQ$6)&gt;0,ISNONTEXT($A36)),"",
((COUNTIFS(SaisiePers,$A36,SaisieDebut,"&lt;"&amp;AAQ$6,SaisieFin,"&gt;="&amp;AAQ$6,SaisieJour,"")+
COUNTIFS(SaisiePers,$A36,SaisieDebut,AAQ$6,SaisieFin,"&gt;="&amp;AAQ$6,SaisieMatin,Paramètres!$A$2,SaisieJour,"")+
COUNTIFS(SaisiePers,$A36,SaisieDebut,"&lt;"&amp;AAQ$6,SaisieFin,"&gt;="&amp;AAQ$6,SaisieMatin,Paramètres!$A$2,SaisieJour,TEXT(AAQ$6,"jjjj"))=0)=$AS$1)*0.5)</f>
        <v/>
      </c>
      <c r="AAR36" s="6" t="str">
        <f>IF(OR(AAQ$6=0,COUNTIF(Feries,AAQ$6)&gt;0,ISNONTEXT($A36)),"",
((COUNTIFS(SaisiePers,$A36,SaisieDebut,"&lt;="&amp;AAQ$6,SaisieFin,"&gt;"&amp;AAQ$6,SaisieJour,"")+
COUNTIFS(SaisiePers,$A36,SaisieDebut,"&lt;="&amp;AAQ$6,SaisieFin,AAQ$6,SaisieSoir,Paramètres!$B$3,SaisieJour,"")+
COUNTIFS(SaisiePers,$A36,SaisieDebut,"&lt;="&amp;AAQ$6,SaisieFin,"&gt;"&amp;AAQ$6,SaisieSoir,Paramètres!$B$3,SaisieJour,TEXT(AAQ$6,"jjjj"))=0)=$AS$1)*0.5)</f>
        <v/>
      </c>
      <c r="AAS36" s="6" t="str">
        <f>IF(OR(AAS$6=0,COUNTIF(Feries,AAS$6)&gt;0,ISNONTEXT($A36)),"",
((COUNTIFS(SaisiePers,$A36,SaisieDebut,"&lt;"&amp;AAS$6,SaisieFin,"&gt;="&amp;AAS$6,SaisieJour,"")+
COUNTIFS(SaisiePers,$A36,SaisieDebut,AAS$6,SaisieFin,"&gt;="&amp;AAS$6,SaisieMatin,Paramètres!$A$2,SaisieJour,"")+
COUNTIFS(SaisiePers,$A36,SaisieDebut,"&lt;"&amp;AAS$6,SaisieFin,"&gt;="&amp;AAS$6,SaisieMatin,Paramètres!$A$2,SaisieJour,TEXT(AAS$6,"jjjj"))=0)=$AS$1)*0.5)</f>
        <v/>
      </c>
      <c r="AAT36" s="6" t="str">
        <f>IF(OR(AAS$6=0,COUNTIF(Feries,AAS$6)&gt;0,ISNONTEXT($A36)),"",
((COUNTIFS(SaisiePers,$A36,SaisieDebut,"&lt;="&amp;AAS$6,SaisieFin,"&gt;"&amp;AAS$6,SaisieJour,"")+
COUNTIFS(SaisiePers,$A36,SaisieDebut,"&lt;="&amp;AAS$6,SaisieFin,AAS$6,SaisieSoir,Paramètres!$B$3,SaisieJour,"")+
COUNTIFS(SaisiePers,$A36,SaisieDebut,"&lt;="&amp;AAS$6,SaisieFin,"&gt;"&amp;AAS$6,SaisieSoir,Paramètres!$B$3,SaisieJour,TEXT(AAS$6,"jjjj"))=0)=$AS$1)*0.5)</f>
        <v/>
      </c>
      <c r="AAU36" s="6" t="str">
        <f>IF(OR(AAU$6=0,COUNTIF(Feries,AAU$6)&gt;0,ISNONTEXT($A36)),"",
((COUNTIFS(SaisiePers,$A36,SaisieDebut,"&lt;"&amp;AAU$6,SaisieFin,"&gt;="&amp;AAU$6,SaisieJour,"")+
COUNTIFS(SaisiePers,$A36,SaisieDebut,AAU$6,SaisieFin,"&gt;="&amp;AAU$6,SaisieMatin,Paramètres!$A$2,SaisieJour,"")+
COUNTIFS(SaisiePers,$A36,SaisieDebut,"&lt;"&amp;AAU$6,SaisieFin,"&gt;="&amp;AAU$6,SaisieMatin,Paramètres!$A$2,SaisieJour,TEXT(AAU$6,"jjjj"))=0)=$AS$1)*0.5)</f>
        <v/>
      </c>
      <c r="AAV36" s="6" t="str">
        <f>IF(OR(AAU$6=0,COUNTIF(Feries,AAU$6)&gt;0,ISNONTEXT($A36)),"",
((COUNTIFS(SaisiePers,$A36,SaisieDebut,"&lt;="&amp;AAU$6,SaisieFin,"&gt;"&amp;AAU$6,SaisieJour,"")+
COUNTIFS(SaisiePers,$A36,SaisieDebut,"&lt;="&amp;AAU$6,SaisieFin,AAU$6,SaisieSoir,Paramètres!$B$3,SaisieJour,"")+
COUNTIFS(SaisiePers,$A36,SaisieDebut,"&lt;="&amp;AAU$6,SaisieFin,"&gt;"&amp;AAU$6,SaisieSoir,Paramètres!$B$3,SaisieJour,TEXT(AAU$6,"jjjj"))=0)=$AS$1)*0.5)</f>
        <v/>
      </c>
      <c r="AAW36" s="6" t="str">
        <f>IF(OR(AAW$6=0,COUNTIF(Feries,AAW$6)&gt;0,ISNONTEXT($A36)),"",
((COUNTIFS(SaisiePers,$A36,SaisieDebut,"&lt;"&amp;AAW$6,SaisieFin,"&gt;="&amp;AAW$6,SaisieJour,"")+
COUNTIFS(SaisiePers,$A36,SaisieDebut,AAW$6,SaisieFin,"&gt;="&amp;AAW$6,SaisieMatin,Paramètres!$A$2,SaisieJour,"")+
COUNTIFS(SaisiePers,$A36,SaisieDebut,"&lt;"&amp;AAW$6,SaisieFin,"&gt;="&amp;AAW$6,SaisieMatin,Paramètres!$A$2,SaisieJour,TEXT(AAW$6,"jjjj"))=0)=$AS$1)*0.5)</f>
        <v/>
      </c>
      <c r="AAX36" s="6" t="str">
        <f>IF(OR(AAW$6=0,COUNTIF(Feries,AAW$6)&gt;0,ISNONTEXT($A36)),"",
((COUNTIFS(SaisiePers,$A36,SaisieDebut,"&lt;="&amp;AAW$6,SaisieFin,"&gt;"&amp;AAW$6,SaisieJour,"")+
COUNTIFS(SaisiePers,$A36,SaisieDebut,"&lt;="&amp;AAW$6,SaisieFin,AAW$6,SaisieSoir,Paramètres!$B$3,SaisieJour,"")+
COUNTIFS(SaisiePers,$A36,SaisieDebut,"&lt;="&amp;AAW$6,SaisieFin,"&gt;"&amp;AAW$6,SaisieSoir,Paramètres!$B$3,SaisieJour,TEXT(AAW$6,"jjjj"))=0)=$AS$1)*0.5)</f>
        <v/>
      </c>
      <c r="AAY36" s="6" t="str">
        <f>IF(OR(AAY$6=0,COUNTIF(Feries,AAY$6)&gt;0,ISNONTEXT($A36)),"",
((COUNTIFS(SaisiePers,$A36,SaisieDebut,"&lt;"&amp;AAY$6,SaisieFin,"&gt;="&amp;AAY$6,SaisieJour,"")+
COUNTIFS(SaisiePers,$A36,SaisieDebut,AAY$6,SaisieFin,"&gt;="&amp;AAY$6,SaisieMatin,Paramètres!$A$2,SaisieJour,"")+
COUNTIFS(SaisiePers,$A36,SaisieDebut,"&lt;"&amp;AAY$6,SaisieFin,"&gt;="&amp;AAY$6,SaisieMatin,Paramètres!$A$2,SaisieJour,TEXT(AAY$6,"jjjj"))=0)=$AS$1)*0.5)</f>
        <v/>
      </c>
      <c r="AAZ36" s="6" t="str">
        <f>IF(OR(AAY$6=0,COUNTIF(Feries,AAY$6)&gt;0,ISNONTEXT($A36)),"",
((COUNTIFS(SaisiePers,$A36,SaisieDebut,"&lt;="&amp;AAY$6,SaisieFin,"&gt;"&amp;AAY$6,SaisieJour,"")+
COUNTIFS(SaisiePers,$A36,SaisieDebut,"&lt;="&amp;AAY$6,SaisieFin,AAY$6,SaisieSoir,Paramètres!$B$3,SaisieJour,"")+
COUNTIFS(SaisiePers,$A36,SaisieDebut,"&lt;="&amp;AAY$6,SaisieFin,"&gt;"&amp;AAY$6,SaisieSoir,Paramètres!$B$3,SaisieJour,TEXT(AAY$6,"jjjj"))=0)=$AS$1)*0.5)</f>
        <v/>
      </c>
      <c r="ABA36" s="6" t="str">
        <f>IF(OR(ABA$6=0,COUNTIF(Feries,ABA$6)&gt;0,ISNONTEXT($A36)),"",
((COUNTIFS(SaisiePers,$A36,SaisieDebut,"&lt;"&amp;ABA$6,SaisieFin,"&gt;="&amp;ABA$6,SaisieJour,"")+
COUNTIFS(SaisiePers,$A36,SaisieDebut,ABA$6,SaisieFin,"&gt;="&amp;ABA$6,SaisieMatin,Paramètres!$A$2,SaisieJour,"")+
COUNTIFS(SaisiePers,$A36,SaisieDebut,"&lt;"&amp;ABA$6,SaisieFin,"&gt;="&amp;ABA$6,SaisieMatin,Paramètres!$A$2,SaisieJour,TEXT(ABA$6,"jjjj"))=0)=$AS$1)*0.5)</f>
        <v/>
      </c>
      <c r="ABB36" s="6" t="str">
        <f>IF(OR(ABA$6=0,COUNTIF(Feries,ABA$6)&gt;0,ISNONTEXT($A36)),"",
((COUNTIFS(SaisiePers,$A36,SaisieDebut,"&lt;="&amp;ABA$6,SaisieFin,"&gt;"&amp;ABA$6,SaisieJour,"")+
COUNTIFS(SaisiePers,$A36,SaisieDebut,"&lt;="&amp;ABA$6,SaisieFin,ABA$6,SaisieSoir,Paramètres!$B$3,SaisieJour,"")+
COUNTIFS(SaisiePers,$A36,SaisieDebut,"&lt;="&amp;ABA$6,SaisieFin,"&gt;"&amp;ABA$6,SaisieSoir,Paramètres!$B$3,SaisieJour,TEXT(ABA$6,"jjjj"))=0)=$AS$1)*0.5)</f>
        <v/>
      </c>
      <c r="ABC36" s="6" t="str">
        <f>IF(OR(ABC$6=0,COUNTIF(Feries,ABC$6)&gt;0,ISNONTEXT($A36)),"",
((COUNTIFS(SaisiePers,$A36,SaisieDebut,"&lt;"&amp;ABC$6,SaisieFin,"&gt;="&amp;ABC$6,SaisieJour,"")+
COUNTIFS(SaisiePers,$A36,SaisieDebut,ABC$6,SaisieFin,"&gt;="&amp;ABC$6,SaisieMatin,Paramètres!$A$2,SaisieJour,"")+
COUNTIFS(SaisiePers,$A36,SaisieDebut,"&lt;"&amp;ABC$6,SaisieFin,"&gt;="&amp;ABC$6,SaisieMatin,Paramètres!$A$2,SaisieJour,TEXT(ABC$6,"jjjj"))=0)=$AS$1)*0.5)</f>
        <v/>
      </c>
      <c r="ABD36" s="6" t="str">
        <f>IF(OR(ABC$6=0,COUNTIF(Feries,ABC$6)&gt;0,ISNONTEXT($A36)),"",
((COUNTIFS(SaisiePers,$A36,SaisieDebut,"&lt;="&amp;ABC$6,SaisieFin,"&gt;"&amp;ABC$6,SaisieJour,"")+
COUNTIFS(SaisiePers,$A36,SaisieDebut,"&lt;="&amp;ABC$6,SaisieFin,ABC$6,SaisieSoir,Paramètres!$B$3,SaisieJour,"")+
COUNTIFS(SaisiePers,$A36,SaisieDebut,"&lt;="&amp;ABC$6,SaisieFin,"&gt;"&amp;ABC$6,SaisieSoir,Paramètres!$B$3,SaisieJour,TEXT(ABC$6,"jjjj"))=0)=$AS$1)*0.5)</f>
        <v/>
      </c>
      <c r="ABE36" s="6" t="str">
        <f>IF(OR(ABE$6=0,COUNTIF(Feries,ABE$6)&gt;0,ISNONTEXT($A36)),"",
((COUNTIFS(SaisiePers,$A36,SaisieDebut,"&lt;"&amp;ABE$6,SaisieFin,"&gt;="&amp;ABE$6,SaisieJour,"")+
COUNTIFS(SaisiePers,$A36,SaisieDebut,ABE$6,SaisieFin,"&gt;="&amp;ABE$6,SaisieMatin,Paramètres!$A$2,SaisieJour,"")+
COUNTIFS(SaisiePers,$A36,SaisieDebut,"&lt;"&amp;ABE$6,SaisieFin,"&gt;="&amp;ABE$6,SaisieMatin,Paramètres!$A$2,SaisieJour,TEXT(ABE$6,"jjjj"))=0)=$AS$1)*0.5)</f>
        <v/>
      </c>
      <c r="ABF36" s="6" t="str">
        <f>IF(OR(ABE$6=0,COUNTIF(Feries,ABE$6)&gt;0,ISNONTEXT($A36)),"",
((COUNTIFS(SaisiePers,$A36,SaisieDebut,"&lt;="&amp;ABE$6,SaisieFin,"&gt;"&amp;ABE$6,SaisieJour,"")+
COUNTIFS(SaisiePers,$A36,SaisieDebut,"&lt;="&amp;ABE$6,SaisieFin,ABE$6,SaisieSoir,Paramètres!$B$3,SaisieJour,"")+
COUNTIFS(SaisiePers,$A36,SaisieDebut,"&lt;="&amp;ABE$6,SaisieFin,"&gt;"&amp;ABE$6,SaisieSoir,Paramètres!$B$3,SaisieJour,TEXT(ABE$6,"jjjj"))=0)=$AS$1)*0.5)</f>
        <v/>
      </c>
      <c r="ABG36" s="6" t="str">
        <f>IF(OR(ABG$6=0,COUNTIF(Feries,ABG$6)&gt;0,ISNONTEXT($A36)),"",
((COUNTIFS(SaisiePers,$A36,SaisieDebut,"&lt;"&amp;ABG$6,SaisieFin,"&gt;="&amp;ABG$6,SaisieJour,"")+
COUNTIFS(SaisiePers,$A36,SaisieDebut,ABG$6,SaisieFin,"&gt;="&amp;ABG$6,SaisieMatin,Paramètres!$A$2,SaisieJour,"")+
COUNTIFS(SaisiePers,$A36,SaisieDebut,"&lt;"&amp;ABG$6,SaisieFin,"&gt;="&amp;ABG$6,SaisieMatin,Paramètres!$A$2,SaisieJour,TEXT(ABG$6,"jjjj"))=0)=$AS$1)*0.5)</f>
        <v/>
      </c>
      <c r="ABH36" s="6" t="str">
        <f>IF(OR(ABG$6=0,COUNTIF(Feries,ABG$6)&gt;0,ISNONTEXT($A36)),"",
((COUNTIFS(SaisiePers,$A36,SaisieDebut,"&lt;="&amp;ABG$6,SaisieFin,"&gt;"&amp;ABG$6,SaisieJour,"")+
COUNTIFS(SaisiePers,$A36,SaisieDebut,"&lt;="&amp;ABG$6,SaisieFin,ABG$6,SaisieSoir,Paramètres!$B$3,SaisieJour,"")+
COUNTIFS(SaisiePers,$A36,SaisieDebut,"&lt;="&amp;ABG$6,SaisieFin,"&gt;"&amp;ABG$6,SaisieSoir,Paramètres!$B$3,SaisieJour,TEXT(ABG$6,"jjjj"))=0)=$AS$1)*0.5)</f>
        <v/>
      </c>
      <c r="ABI36" s="6" t="str">
        <f>IF(OR(ABI$6=0,COUNTIF(Feries,ABI$6)&gt;0,ISNONTEXT($A36)),"",
((COUNTIFS(SaisiePers,$A36,SaisieDebut,"&lt;"&amp;ABI$6,SaisieFin,"&gt;="&amp;ABI$6,SaisieJour,"")+
COUNTIFS(SaisiePers,$A36,SaisieDebut,ABI$6,SaisieFin,"&gt;="&amp;ABI$6,SaisieMatin,Paramètres!$A$2,SaisieJour,"")+
COUNTIFS(SaisiePers,$A36,SaisieDebut,"&lt;"&amp;ABI$6,SaisieFin,"&gt;="&amp;ABI$6,SaisieMatin,Paramètres!$A$2,SaisieJour,TEXT(ABI$6,"jjjj"))=0)=$AS$1)*0.5)</f>
        <v/>
      </c>
      <c r="ABJ36" s="6" t="str">
        <f>IF(OR(ABI$6=0,COUNTIF(Feries,ABI$6)&gt;0,ISNONTEXT($A36)),"",
((COUNTIFS(SaisiePers,$A36,SaisieDebut,"&lt;="&amp;ABI$6,SaisieFin,"&gt;"&amp;ABI$6,SaisieJour,"")+
COUNTIFS(SaisiePers,$A36,SaisieDebut,"&lt;="&amp;ABI$6,SaisieFin,ABI$6,SaisieSoir,Paramètres!$B$3,SaisieJour,"")+
COUNTIFS(SaisiePers,$A36,SaisieDebut,"&lt;="&amp;ABI$6,SaisieFin,"&gt;"&amp;ABI$6,SaisieSoir,Paramètres!$B$3,SaisieJour,TEXT(ABI$6,"jjjj"))=0)=$AS$1)*0.5)</f>
        <v/>
      </c>
      <c r="ABK36" s="6" t="str">
        <f>IF(OR(ABK$6=0,COUNTIF(Feries,ABK$6)&gt;0,ISNONTEXT($A36)),"",
((COUNTIFS(SaisiePers,$A36,SaisieDebut,"&lt;"&amp;ABK$6,SaisieFin,"&gt;="&amp;ABK$6,SaisieJour,"")+
COUNTIFS(SaisiePers,$A36,SaisieDebut,ABK$6,SaisieFin,"&gt;="&amp;ABK$6,SaisieMatin,Paramètres!$A$2,SaisieJour,"")+
COUNTIFS(SaisiePers,$A36,SaisieDebut,"&lt;"&amp;ABK$6,SaisieFin,"&gt;="&amp;ABK$6,SaisieMatin,Paramètres!$A$2,SaisieJour,TEXT(ABK$6,"jjjj"))=0)=$AS$1)*0.5)</f>
        <v/>
      </c>
      <c r="ABL36" s="6" t="str">
        <f>IF(OR(ABK$6=0,COUNTIF(Feries,ABK$6)&gt;0,ISNONTEXT($A36)),"",
((COUNTIFS(SaisiePers,$A36,SaisieDebut,"&lt;="&amp;ABK$6,SaisieFin,"&gt;"&amp;ABK$6,SaisieJour,"")+
COUNTIFS(SaisiePers,$A36,SaisieDebut,"&lt;="&amp;ABK$6,SaisieFin,ABK$6,SaisieSoir,Paramètres!$B$3,SaisieJour,"")+
COUNTIFS(SaisiePers,$A36,SaisieDebut,"&lt;="&amp;ABK$6,SaisieFin,"&gt;"&amp;ABK$6,SaisieSoir,Paramètres!$B$3,SaisieJour,TEXT(ABK$6,"jjjj"))=0)=$AS$1)*0.5)</f>
        <v/>
      </c>
      <c r="ABM36" s="6" t="str">
        <f>IF(OR(ABM$6=0,COUNTIF(Feries,ABM$6)&gt;0,ISNONTEXT($A36)),"",
((COUNTIFS(SaisiePers,$A36,SaisieDebut,"&lt;"&amp;ABM$6,SaisieFin,"&gt;="&amp;ABM$6,SaisieJour,"")+
COUNTIFS(SaisiePers,$A36,SaisieDebut,ABM$6,SaisieFin,"&gt;="&amp;ABM$6,SaisieMatin,Paramètres!$A$2,SaisieJour,"")+
COUNTIFS(SaisiePers,$A36,SaisieDebut,"&lt;"&amp;ABM$6,SaisieFin,"&gt;="&amp;ABM$6,SaisieMatin,Paramètres!$A$2,SaisieJour,TEXT(ABM$6,"jjjj"))=0)=$AS$1)*0.5)</f>
        <v/>
      </c>
      <c r="ABN36" s="6" t="str">
        <f>IF(OR(ABM$6=0,COUNTIF(Feries,ABM$6)&gt;0,ISNONTEXT($A36)),"",
((COUNTIFS(SaisiePers,$A36,SaisieDebut,"&lt;="&amp;ABM$6,SaisieFin,"&gt;"&amp;ABM$6,SaisieJour,"")+
COUNTIFS(SaisiePers,$A36,SaisieDebut,"&lt;="&amp;ABM$6,SaisieFin,ABM$6,SaisieSoir,Paramètres!$B$3,SaisieJour,"")+
COUNTIFS(SaisiePers,$A36,SaisieDebut,"&lt;="&amp;ABM$6,SaisieFin,"&gt;"&amp;ABM$6,SaisieSoir,Paramètres!$B$3,SaisieJour,TEXT(ABM$6,"jjjj"))=0)=$AS$1)*0.5)</f>
        <v/>
      </c>
      <c r="ABO36" s="6" t="str">
        <f>IF(OR(ABO$6=0,COUNTIF(Feries,ABO$6)&gt;0,ISNONTEXT($A36)),"",
((COUNTIFS(SaisiePers,$A36,SaisieDebut,"&lt;"&amp;ABO$6,SaisieFin,"&gt;="&amp;ABO$6,SaisieJour,"")+
COUNTIFS(SaisiePers,$A36,SaisieDebut,ABO$6,SaisieFin,"&gt;="&amp;ABO$6,SaisieMatin,Paramètres!$A$2,SaisieJour,"")+
COUNTIFS(SaisiePers,$A36,SaisieDebut,"&lt;"&amp;ABO$6,SaisieFin,"&gt;="&amp;ABO$6,SaisieMatin,Paramètres!$A$2,SaisieJour,TEXT(ABO$6,"jjjj"))=0)=$AS$1)*0.5)</f>
        <v/>
      </c>
      <c r="ABP36" s="6" t="str">
        <f>IF(OR(ABO$6=0,COUNTIF(Feries,ABO$6)&gt;0,ISNONTEXT($A36)),"",
((COUNTIFS(SaisiePers,$A36,SaisieDebut,"&lt;="&amp;ABO$6,SaisieFin,"&gt;"&amp;ABO$6,SaisieJour,"")+
COUNTIFS(SaisiePers,$A36,SaisieDebut,"&lt;="&amp;ABO$6,SaisieFin,ABO$6,SaisieSoir,Paramètres!$B$3,SaisieJour,"")+
COUNTIFS(SaisiePers,$A36,SaisieDebut,"&lt;="&amp;ABO$6,SaisieFin,"&gt;"&amp;ABO$6,SaisieSoir,Paramètres!$B$3,SaisieJour,TEXT(ABO$6,"jjjj"))=0)=$AS$1)*0.5)</f>
        <v/>
      </c>
      <c r="ABQ36" s="6" t="str">
        <f>IF(OR(ABQ$6=0,COUNTIF(Feries,ABQ$6)&gt;0,ISNONTEXT($A36)),"",
((COUNTIFS(SaisiePers,$A36,SaisieDebut,"&lt;"&amp;ABQ$6,SaisieFin,"&gt;="&amp;ABQ$6,SaisieJour,"")+
COUNTIFS(SaisiePers,$A36,SaisieDebut,ABQ$6,SaisieFin,"&gt;="&amp;ABQ$6,SaisieMatin,Paramètres!$A$2,SaisieJour,"")+
COUNTIFS(SaisiePers,$A36,SaisieDebut,"&lt;"&amp;ABQ$6,SaisieFin,"&gt;="&amp;ABQ$6,SaisieMatin,Paramètres!$A$2,SaisieJour,TEXT(ABQ$6,"jjjj"))=0)=$AS$1)*0.5)</f>
        <v/>
      </c>
      <c r="ABR36" s="6" t="str">
        <f>IF(OR(ABQ$6=0,COUNTIF(Feries,ABQ$6)&gt;0,ISNONTEXT($A36)),"",
((COUNTIFS(SaisiePers,$A36,SaisieDebut,"&lt;="&amp;ABQ$6,SaisieFin,"&gt;"&amp;ABQ$6,SaisieJour,"")+
COUNTIFS(SaisiePers,$A36,SaisieDebut,"&lt;="&amp;ABQ$6,SaisieFin,ABQ$6,SaisieSoir,Paramètres!$B$3,SaisieJour,"")+
COUNTIFS(SaisiePers,$A36,SaisieDebut,"&lt;="&amp;ABQ$6,SaisieFin,"&gt;"&amp;ABQ$6,SaisieSoir,Paramètres!$B$3,SaisieJour,TEXT(ABQ$6,"jjjj"))=0)=$AS$1)*0.5)</f>
        <v/>
      </c>
      <c r="ABS36" s="6" t="str">
        <f>IF(OR(ABS$6=0,COUNTIF(Feries,ABS$6)&gt;0,ISNONTEXT($A36)),"",
((COUNTIFS(SaisiePers,$A36,SaisieDebut,"&lt;"&amp;ABS$6,SaisieFin,"&gt;="&amp;ABS$6,SaisieJour,"")+
COUNTIFS(SaisiePers,$A36,SaisieDebut,ABS$6,SaisieFin,"&gt;="&amp;ABS$6,SaisieMatin,Paramètres!$A$2,SaisieJour,"")+
COUNTIFS(SaisiePers,$A36,SaisieDebut,"&lt;"&amp;ABS$6,SaisieFin,"&gt;="&amp;ABS$6,SaisieMatin,Paramètres!$A$2,SaisieJour,TEXT(ABS$6,"jjjj"))=0)=$AS$1)*0.5)</f>
        <v/>
      </c>
      <c r="ABT36" s="6" t="str">
        <f>IF(OR(ABS$6=0,COUNTIF(Feries,ABS$6)&gt;0,ISNONTEXT($A36)),"",
((COUNTIFS(SaisiePers,$A36,SaisieDebut,"&lt;="&amp;ABS$6,SaisieFin,"&gt;"&amp;ABS$6,SaisieJour,"")+
COUNTIFS(SaisiePers,$A36,SaisieDebut,"&lt;="&amp;ABS$6,SaisieFin,ABS$6,SaisieSoir,Paramètres!$B$3,SaisieJour,"")+
COUNTIFS(SaisiePers,$A36,SaisieDebut,"&lt;="&amp;ABS$6,SaisieFin,"&gt;"&amp;ABS$6,SaisieSoir,Paramètres!$B$3,SaisieJour,TEXT(ABS$6,"jjjj"))=0)=$AS$1)*0.5)</f>
        <v/>
      </c>
      <c r="ABU36" s="6" t="str">
        <f>IF(OR(ABU$6=0,COUNTIF(Feries,ABU$6)&gt;0,ISNONTEXT($A36)),"",
((COUNTIFS(SaisiePers,$A36,SaisieDebut,"&lt;"&amp;ABU$6,SaisieFin,"&gt;="&amp;ABU$6,SaisieJour,"")+
COUNTIFS(SaisiePers,$A36,SaisieDebut,ABU$6,SaisieFin,"&gt;="&amp;ABU$6,SaisieMatin,Paramètres!$A$2,SaisieJour,"")+
COUNTIFS(SaisiePers,$A36,SaisieDebut,"&lt;"&amp;ABU$6,SaisieFin,"&gt;="&amp;ABU$6,SaisieMatin,Paramètres!$A$2,SaisieJour,TEXT(ABU$6,"jjjj"))=0)=$AS$1)*0.5)</f>
        <v/>
      </c>
      <c r="ABV36" s="6" t="str">
        <f>IF(OR(ABU$6=0,COUNTIF(Feries,ABU$6)&gt;0,ISNONTEXT($A36)),"",
((COUNTIFS(SaisiePers,$A36,SaisieDebut,"&lt;="&amp;ABU$6,SaisieFin,"&gt;"&amp;ABU$6,SaisieJour,"")+
COUNTIFS(SaisiePers,$A36,SaisieDebut,"&lt;="&amp;ABU$6,SaisieFin,ABU$6,SaisieSoir,Paramètres!$B$3,SaisieJour,"")+
COUNTIFS(SaisiePers,$A36,SaisieDebut,"&lt;="&amp;ABU$6,SaisieFin,"&gt;"&amp;ABU$6,SaisieSoir,Paramètres!$B$3,SaisieJour,TEXT(ABU$6,"jjjj"))=0)=$AS$1)*0.5)</f>
        <v/>
      </c>
    </row>
    <row r="37" spans="1:750" x14ac:dyDescent="0.25">
      <c r="A37" s="27">
        <f>Entrées!A31</f>
        <v>0</v>
      </c>
      <c r="B37" s="33">
        <f t="shared" si="1492"/>
        <v>0</v>
      </c>
      <c r="C37" s="6" t="str">
        <f>IF(OR(C$6=0,COUNTIF(Feries,C$6)&gt;0,ISNONTEXT($A37)),"",
((COUNTIFS(SaisiePers,$A37,SaisieDebut,"&lt;"&amp;C$6,SaisieFin,"&gt;="&amp;C$6,SaisieJour,"")+
COUNTIFS(SaisiePers,$A37,SaisieDebut,C$6,SaisieFin,"&gt;="&amp;C$6,SaisieMatin,Paramètres!$A$2,SaisieJour,"")+
COUNTIFS(SaisiePers,$A37,SaisieDebut,"&lt;"&amp;C$6,SaisieFin,"&gt;="&amp;C$6,SaisieMatin,Paramètres!$A$2,SaisieJour,TEXT(C$6,"jjjj"))=0)=$AS$1)*0.5)</f>
        <v/>
      </c>
      <c r="D37" s="6" t="str">
        <f>IF(OR(C$6=0,COUNTIF(Feries,C$6)&gt;0,ISNONTEXT($A37)),"",
((COUNTIFS(SaisiePers,$A37,SaisieDebut,"&lt;="&amp;C$6,SaisieFin,"&gt;"&amp;C$6,SaisieJour,"")+
COUNTIFS(SaisiePers,$A37,SaisieDebut,"&lt;="&amp;C$6,SaisieFin,C$6,SaisieSoir,Paramètres!$B$3,SaisieJour,"")+
COUNTIFS(SaisiePers,$A37,SaisieDebut,"&lt;="&amp;C$6,SaisieFin,"&gt;"&amp;C$6,SaisieSoir,Paramètres!$B$3,SaisieJour,TEXT(C$6,"jjjj"))=0)=$AS$1)*0.5)</f>
        <v/>
      </c>
      <c r="E37" s="6" t="str">
        <f>IF(OR(E$6=0,COUNTIF(Feries,E$6)&gt;0,ISNONTEXT($A37)),"",
((COUNTIFS(SaisiePers,$A37,SaisieDebut,"&lt;"&amp;E$6,SaisieFin,"&gt;="&amp;E$6,SaisieJour,"")+
COUNTIFS(SaisiePers,$A37,SaisieDebut,E$6,SaisieFin,"&gt;="&amp;E$6,SaisieMatin,Paramètres!$A$2,SaisieJour,"")+
COUNTIFS(SaisiePers,$A37,SaisieDebut,"&lt;"&amp;E$6,SaisieFin,"&gt;="&amp;E$6,SaisieMatin,Paramètres!$A$2,SaisieJour,TEXT(E$6,"jjjj"))=0)=$AS$1)*0.5)</f>
        <v/>
      </c>
      <c r="F37" s="6" t="str">
        <f>IF(OR(E$6=0,COUNTIF(Feries,E$6)&gt;0,ISNONTEXT($A37)),"",
((COUNTIFS(SaisiePers,$A37,SaisieDebut,"&lt;="&amp;E$6,SaisieFin,"&gt;"&amp;E$6,SaisieJour,"")+
COUNTIFS(SaisiePers,$A37,SaisieDebut,"&lt;="&amp;E$6,SaisieFin,E$6,SaisieSoir,Paramètres!$B$3,SaisieJour,"")+
COUNTIFS(SaisiePers,$A37,SaisieDebut,"&lt;="&amp;E$6,SaisieFin,"&gt;"&amp;E$6,SaisieSoir,Paramètres!$B$3,SaisieJour,TEXT(E$6,"jjjj"))=0)=$AS$1)*0.5)</f>
        <v/>
      </c>
      <c r="G37" s="6" t="str">
        <f>IF(OR(G$6=0,COUNTIF(Feries,G$6)&gt;0,ISNONTEXT($A37)),"",
((COUNTIFS(SaisiePers,$A37,SaisieDebut,"&lt;"&amp;G$6,SaisieFin,"&gt;="&amp;G$6,SaisieJour,"")+
COUNTIFS(SaisiePers,$A37,SaisieDebut,G$6,SaisieFin,"&gt;="&amp;G$6,SaisieMatin,Paramètres!$A$2,SaisieJour,"")+
COUNTIFS(SaisiePers,$A37,SaisieDebut,"&lt;"&amp;G$6,SaisieFin,"&gt;="&amp;G$6,SaisieMatin,Paramètres!$A$2,SaisieJour,TEXT(G$6,"jjjj"))=0)=$AS$1)*0.5)</f>
        <v/>
      </c>
      <c r="H37" s="6" t="str">
        <f>IF(OR(G$6=0,COUNTIF(Feries,G$6)&gt;0,ISNONTEXT($A37)),"",
((COUNTIFS(SaisiePers,$A37,SaisieDebut,"&lt;="&amp;G$6,SaisieFin,"&gt;"&amp;G$6,SaisieJour,"")+
COUNTIFS(SaisiePers,$A37,SaisieDebut,"&lt;="&amp;G$6,SaisieFin,G$6,SaisieSoir,Paramètres!$B$3,SaisieJour,"")+
COUNTIFS(SaisiePers,$A37,SaisieDebut,"&lt;="&amp;G$6,SaisieFin,"&gt;"&amp;G$6,SaisieSoir,Paramètres!$B$3,SaisieJour,TEXT(G$6,"jjjj"))=0)=$AS$1)*0.5)</f>
        <v/>
      </c>
      <c r="I37" s="6" t="str">
        <f>IF(OR(I$6=0,COUNTIF(Feries,I$6)&gt;0,ISNONTEXT($A37)),"",
((COUNTIFS(SaisiePers,$A37,SaisieDebut,"&lt;"&amp;I$6,SaisieFin,"&gt;="&amp;I$6,SaisieJour,"")+
COUNTIFS(SaisiePers,$A37,SaisieDebut,I$6,SaisieFin,"&gt;="&amp;I$6,SaisieMatin,Paramètres!$A$2,SaisieJour,"")+
COUNTIFS(SaisiePers,$A37,SaisieDebut,"&lt;"&amp;I$6,SaisieFin,"&gt;="&amp;I$6,SaisieMatin,Paramètres!$A$2,SaisieJour,TEXT(I$6,"jjjj"))=0)=$AS$1)*0.5)</f>
        <v/>
      </c>
      <c r="J37" s="6" t="str">
        <f>IF(OR(I$6=0,COUNTIF(Feries,I$6)&gt;0,ISNONTEXT($A37)),"",
((COUNTIFS(SaisiePers,$A37,SaisieDebut,"&lt;="&amp;I$6,SaisieFin,"&gt;"&amp;I$6,SaisieJour,"")+
COUNTIFS(SaisiePers,$A37,SaisieDebut,"&lt;="&amp;I$6,SaisieFin,I$6,SaisieSoir,Paramètres!$B$3,SaisieJour,"")+
COUNTIFS(SaisiePers,$A37,SaisieDebut,"&lt;="&amp;I$6,SaisieFin,"&gt;"&amp;I$6,SaisieSoir,Paramètres!$B$3,SaisieJour,TEXT(I$6,"jjjj"))=0)=$AS$1)*0.5)</f>
        <v/>
      </c>
      <c r="K37" s="6" t="str">
        <f>IF(OR(K$6=0,COUNTIF(Feries,K$6)&gt;0,ISNONTEXT($A37)),"",
((COUNTIFS(SaisiePers,$A37,SaisieDebut,"&lt;"&amp;K$6,SaisieFin,"&gt;="&amp;K$6,SaisieJour,"")+
COUNTIFS(SaisiePers,$A37,SaisieDebut,K$6,SaisieFin,"&gt;="&amp;K$6,SaisieMatin,Paramètres!$A$2,SaisieJour,"")+
COUNTIFS(SaisiePers,$A37,SaisieDebut,"&lt;"&amp;K$6,SaisieFin,"&gt;="&amp;K$6,SaisieMatin,Paramètres!$A$2,SaisieJour,TEXT(K$6,"jjjj"))=0)=$AS$1)*0.5)</f>
        <v/>
      </c>
      <c r="L37" s="6" t="str">
        <f>IF(OR(K$6=0,COUNTIF(Feries,K$6)&gt;0,ISNONTEXT($A37)),"",
((COUNTIFS(SaisiePers,$A37,SaisieDebut,"&lt;="&amp;K$6,SaisieFin,"&gt;"&amp;K$6,SaisieJour,"")+
COUNTIFS(SaisiePers,$A37,SaisieDebut,"&lt;="&amp;K$6,SaisieFin,K$6,SaisieSoir,Paramètres!$B$3,SaisieJour,"")+
COUNTIFS(SaisiePers,$A37,SaisieDebut,"&lt;="&amp;K$6,SaisieFin,"&gt;"&amp;K$6,SaisieSoir,Paramètres!$B$3,SaisieJour,TEXT(K$6,"jjjj"))=0)=$AS$1)*0.5)</f>
        <v/>
      </c>
      <c r="M37" s="6" t="str">
        <f>IF(OR(M$6=0,COUNTIF(Feries,M$6)&gt;0,ISNONTEXT($A37)),"",
((COUNTIFS(SaisiePers,$A37,SaisieDebut,"&lt;"&amp;M$6,SaisieFin,"&gt;="&amp;M$6,SaisieJour,"")+
COUNTIFS(SaisiePers,$A37,SaisieDebut,M$6,SaisieFin,"&gt;="&amp;M$6,SaisieMatin,Paramètres!$A$2,SaisieJour,"")+
COUNTIFS(SaisiePers,$A37,SaisieDebut,"&lt;"&amp;M$6,SaisieFin,"&gt;="&amp;M$6,SaisieMatin,Paramètres!$A$2,SaisieJour,TEXT(M$6,"jjjj"))=0)=$AS$1)*0.5)</f>
        <v/>
      </c>
      <c r="N37" s="6" t="str">
        <f>IF(OR(M$6=0,COUNTIF(Feries,M$6)&gt;0,ISNONTEXT($A37)),"",
((COUNTIFS(SaisiePers,$A37,SaisieDebut,"&lt;="&amp;M$6,SaisieFin,"&gt;"&amp;M$6,SaisieJour,"")+
COUNTIFS(SaisiePers,$A37,SaisieDebut,"&lt;="&amp;M$6,SaisieFin,M$6,SaisieSoir,Paramètres!$B$3,SaisieJour,"")+
COUNTIFS(SaisiePers,$A37,SaisieDebut,"&lt;="&amp;M$6,SaisieFin,"&gt;"&amp;M$6,SaisieSoir,Paramètres!$B$3,SaisieJour,TEXT(M$6,"jjjj"))=0)=$AS$1)*0.5)</f>
        <v/>
      </c>
      <c r="O37" s="6" t="str">
        <f>IF(OR(O$6=0,COUNTIF(Feries,O$6)&gt;0,ISNONTEXT($A37)),"",
((COUNTIFS(SaisiePers,$A37,SaisieDebut,"&lt;"&amp;O$6,SaisieFin,"&gt;="&amp;O$6,SaisieJour,"")+
COUNTIFS(SaisiePers,$A37,SaisieDebut,O$6,SaisieFin,"&gt;="&amp;O$6,SaisieMatin,Paramètres!$A$2,SaisieJour,"")+
COUNTIFS(SaisiePers,$A37,SaisieDebut,"&lt;"&amp;O$6,SaisieFin,"&gt;="&amp;O$6,SaisieMatin,Paramètres!$A$2,SaisieJour,TEXT(O$6,"jjjj"))=0)=$AS$1)*0.5)</f>
        <v/>
      </c>
      <c r="P37" s="6" t="str">
        <f>IF(OR(O$6=0,COUNTIF(Feries,O$6)&gt;0,ISNONTEXT($A37)),"",
((COUNTIFS(SaisiePers,$A37,SaisieDebut,"&lt;="&amp;O$6,SaisieFin,"&gt;"&amp;O$6,SaisieJour,"")+
COUNTIFS(SaisiePers,$A37,SaisieDebut,"&lt;="&amp;O$6,SaisieFin,O$6,SaisieSoir,Paramètres!$B$3,SaisieJour,"")+
COUNTIFS(SaisiePers,$A37,SaisieDebut,"&lt;="&amp;O$6,SaisieFin,"&gt;"&amp;O$6,SaisieSoir,Paramètres!$B$3,SaisieJour,TEXT(O$6,"jjjj"))=0)=$AS$1)*0.5)</f>
        <v/>
      </c>
      <c r="Q37" s="6" t="str">
        <f>IF(OR(Q$6=0,COUNTIF(Feries,Q$6)&gt;0,ISNONTEXT($A37)),"",
((COUNTIFS(SaisiePers,$A37,SaisieDebut,"&lt;"&amp;Q$6,SaisieFin,"&gt;="&amp;Q$6,SaisieJour,"")+
COUNTIFS(SaisiePers,$A37,SaisieDebut,Q$6,SaisieFin,"&gt;="&amp;Q$6,SaisieMatin,Paramètres!$A$2,SaisieJour,"")+
COUNTIFS(SaisiePers,$A37,SaisieDebut,"&lt;"&amp;Q$6,SaisieFin,"&gt;="&amp;Q$6,SaisieMatin,Paramètres!$A$2,SaisieJour,TEXT(Q$6,"jjjj"))=0)=$AS$1)*0.5)</f>
        <v/>
      </c>
      <c r="R37" s="6" t="str">
        <f>IF(OR(Q$6=0,COUNTIF(Feries,Q$6)&gt;0,ISNONTEXT($A37)),"",
((COUNTIFS(SaisiePers,$A37,SaisieDebut,"&lt;="&amp;Q$6,SaisieFin,"&gt;"&amp;Q$6,SaisieJour,"")+
COUNTIFS(SaisiePers,$A37,SaisieDebut,"&lt;="&amp;Q$6,SaisieFin,Q$6,SaisieSoir,Paramètres!$B$3,SaisieJour,"")+
COUNTIFS(SaisiePers,$A37,SaisieDebut,"&lt;="&amp;Q$6,SaisieFin,"&gt;"&amp;Q$6,SaisieSoir,Paramètres!$B$3,SaisieJour,TEXT(Q$6,"jjjj"))=0)=$AS$1)*0.5)</f>
        <v/>
      </c>
      <c r="S37" s="6" t="str">
        <f>IF(OR(S$6=0,COUNTIF(Feries,S$6)&gt;0,ISNONTEXT($A37)),"",
((COUNTIFS(SaisiePers,$A37,SaisieDebut,"&lt;"&amp;S$6,SaisieFin,"&gt;="&amp;S$6,SaisieJour,"")+
COUNTIFS(SaisiePers,$A37,SaisieDebut,S$6,SaisieFin,"&gt;="&amp;S$6,SaisieMatin,Paramètres!$A$2,SaisieJour,"")+
COUNTIFS(SaisiePers,$A37,SaisieDebut,"&lt;"&amp;S$6,SaisieFin,"&gt;="&amp;S$6,SaisieMatin,Paramètres!$A$2,SaisieJour,TEXT(S$6,"jjjj"))=0)=$AS$1)*0.5)</f>
        <v/>
      </c>
      <c r="T37" s="6" t="str">
        <f>IF(OR(S$6=0,COUNTIF(Feries,S$6)&gt;0,ISNONTEXT($A37)),"",
((COUNTIFS(SaisiePers,$A37,SaisieDebut,"&lt;="&amp;S$6,SaisieFin,"&gt;"&amp;S$6,SaisieJour,"")+
COUNTIFS(SaisiePers,$A37,SaisieDebut,"&lt;="&amp;S$6,SaisieFin,S$6,SaisieSoir,Paramètres!$B$3,SaisieJour,"")+
COUNTIFS(SaisiePers,$A37,SaisieDebut,"&lt;="&amp;S$6,SaisieFin,"&gt;"&amp;S$6,SaisieSoir,Paramètres!$B$3,SaisieJour,TEXT(S$6,"jjjj"))=0)=$AS$1)*0.5)</f>
        <v/>
      </c>
      <c r="U37" s="6" t="str">
        <f>IF(OR(U$6=0,COUNTIF(Feries,U$6)&gt;0,ISNONTEXT($A37)),"",
((COUNTIFS(SaisiePers,$A37,SaisieDebut,"&lt;"&amp;U$6,SaisieFin,"&gt;="&amp;U$6,SaisieJour,"")+
COUNTIFS(SaisiePers,$A37,SaisieDebut,U$6,SaisieFin,"&gt;="&amp;U$6,SaisieMatin,Paramètres!$A$2,SaisieJour,"")+
COUNTIFS(SaisiePers,$A37,SaisieDebut,"&lt;"&amp;U$6,SaisieFin,"&gt;="&amp;U$6,SaisieMatin,Paramètres!$A$2,SaisieJour,TEXT(U$6,"jjjj"))=0)=$AS$1)*0.5)</f>
        <v/>
      </c>
      <c r="V37" s="6" t="str">
        <f>IF(OR(U$6=0,COUNTIF(Feries,U$6)&gt;0,ISNONTEXT($A37)),"",
((COUNTIFS(SaisiePers,$A37,SaisieDebut,"&lt;="&amp;U$6,SaisieFin,"&gt;"&amp;U$6,SaisieJour,"")+
COUNTIFS(SaisiePers,$A37,SaisieDebut,"&lt;="&amp;U$6,SaisieFin,U$6,SaisieSoir,Paramètres!$B$3,SaisieJour,"")+
COUNTIFS(SaisiePers,$A37,SaisieDebut,"&lt;="&amp;U$6,SaisieFin,"&gt;"&amp;U$6,SaisieSoir,Paramètres!$B$3,SaisieJour,TEXT(U$6,"jjjj"))=0)=$AS$1)*0.5)</f>
        <v/>
      </c>
      <c r="W37" s="6" t="str">
        <f>IF(OR(W$6=0,COUNTIF(Feries,W$6)&gt;0,ISNONTEXT($A37)),"",
((COUNTIFS(SaisiePers,$A37,SaisieDebut,"&lt;"&amp;W$6,SaisieFin,"&gt;="&amp;W$6,SaisieJour,"")+
COUNTIFS(SaisiePers,$A37,SaisieDebut,W$6,SaisieFin,"&gt;="&amp;W$6,SaisieMatin,Paramètres!$A$2,SaisieJour,"")+
COUNTIFS(SaisiePers,$A37,SaisieDebut,"&lt;"&amp;W$6,SaisieFin,"&gt;="&amp;W$6,SaisieMatin,Paramètres!$A$2,SaisieJour,TEXT(W$6,"jjjj"))=0)=$AS$1)*0.5)</f>
        <v/>
      </c>
      <c r="X37" s="6" t="str">
        <f>IF(OR(W$6=0,COUNTIF(Feries,W$6)&gt;0,ISNONTEXT($A37)),"",
((COUNTIFS(SaisiePers,$A37,SaisieDebut,"&lt;="&amp;W$6,SaisieFin,"&gt;"&amp;W$6,SaisieJour,"")+
COUNTIFS(SaisiePers,$A37,SaisieDebut,"&lt;="&amp;W$6,SaisieFin,W$6,SaisieSoir,Paramètres!$B$3,SaisieJour,"")+
COUNTIFS(SaisiePers,$A37,SaisieDebut,"&lt;="&amp;W$6,SaisieFin,"&gt;"&amp;W$6,SaisieSoir,Paramètres!$B$3,SaisieJour,TEXT(W$6,"jjjj"))=0)=$AS$1)*0.5)</f>
        <v/>
      </c>
      <c r="Y37" s="6" t="str">
        <f>IF(OR(Y$6=0,COUNTIF(Feries,Y$6)&gt;0,ISNONTEXT($A37)),"",
((COUNTIFS(SaisiePers,$A37,SaisieDebut,"&lt;"&amp;Y$6,SaisieFin,"&gt;="&amp;Y$6,SaisieJour,"")+
COUNTIFS(SaisiePers,$A37,SaisieDebut,Y$6,SaisieFin,"&gt;="&amp;Y$6,SaisieMatin,Paramètres!$A$2,SaisieJour,"")+
COUNTIFS(SaisiePers,$A37,SaisieDebut,"&lt;"&amp;Y$6,SaisieFin,"&gt;="&amp;Y$6,SaisieMatin,Paramètres!$A$2,SaisieJour,TEXT(Y$6,"jjjj"))=0)=$AS$1)*0.5)</f>
        <v/>
      </c>
      <c r="Z37" s="6" t="str">
        <f>IF(OR(Y$6=0,COUNTIF(Feries,Y$6)&gt;0,ISNONTEXT($A37)),"",
((COUNTIFS(SaisiePers,$A37,SaisieDebut,"&lt;="&amp;Y$6,SaisieFin,"&gt;"&amp;Y$6,SaisieJour,"")+
COUNTIFS(SaisiePers,$A37,SaisieDebut,"&lt;="&amp;Y$6,SaisieFin,Y$6,SaisieSoir,Paramètres!$B$3,SaisieJour,"")+
COUNTIFS(SaisiePers,$A37,SaisieDebut,"&lt;="&amp;Y$6,SaisieFin,"&gt;"&amp;Y$6,SaisieSoir,Paramètres!$B$3,SaisieJour,TEXT(Y$6,"jjjj"))=0)=$AS$1)*0.5)</f>
        <v/>
      </c>
      <c r="AA37" s="6" t="str">
        <f>IF(OR(AA$6=0,COUNTIF(Feries,AA$6)&gt;0,ISNONTEXT($A37)),"",
((COUNTIFS(SaisiePers,$A37,SaisieDebut,"&lt;"&amp;AA$6,SaisieFin,"&gt;="&amp;AA$6,SaisieJour,"")+
COUNTIFS(SaisiePers,$A37,SaisieDebut,AA$6,SaisieFin,"&gt;="&amp;AA$6,SaisieMatin,Paramètres!$A$2,SaisieJour,"")+
COUNTIFS(SaisiePers,$A37,SaisieDebut,"&lt;"&amp;AA$6,SaisieFin,"&gt;="&amp;AA$6,SaisieMatin,Paramètres!$A$2,SaisieJour,TEXT(AA$6,"jjjj"))=0)=$AS$1)*0.5)</f>
        <v/>
      </c>
      <c r="AB37" s="6" t="str">
        <f>IF(OR(AA$6=0,COUNTIF(Feries,AA$6)&gt;0,ISNONTEXT($A37)),"",
((COUNTIFS(SaisiePers,$A37,SaisieDebut,"&lt;="&amp;AA$6,SaisieFin,"&gt;"&amp;AA$6,SaisieJour,"")+
COUNTIFS(SaisiePers,$A37,SaisieDebut,"&lt;="&amp;AA$6,SaisieFin,AA$6,SaisieSoir,Paramètres!$B$3,SaisieJour,"")+
COUNTIFS(SaisiePers,$A37,SaisieDebut,"&lt;="&amp;AA$6,SaisieFin,"&gt;"&amp;AA$6,SaisieSoir,Paramètres!$B$3,SaisieJour,TEXT(AA$6,"jjjj"))=0)=$AS$1)*0.5)</f>
        <v/>
      </c>
      <c r="AC37" s="6" t="str">
        <f>IF(OR(AC$6=0,COUNTIF(Feries,AC$6)&gt;0,ISNONTEXT($A37)),"",
((COUNTIFS(SaisiePers,$A37,SaisieDebut,"&lt;"&amp;AC$6,SaisieFin,"&gt;="&amp;AC$6,SaisieJour,"")+
COUNTIFS(SaisiePers,$A37,SaisieDebut,AC$6,SaisieFin,"&gt;="&amp;AC$6,SaisieMatin,Paramètres!$A$2,SaisieJour,"")+
COUNTIFS(SaisiePers,$A37,SaisieDebut,"&lt;"&amp;AC$6,SaisieFin,"&gt;="&amp;AC$6,SaisieMatin,Paramètres!$A$2,SaisieJour,TEXT(AC$6,"jjjj"))=0)=$AS$1)*0.5)</f>
        <v/>
      </c>
      <c r="AD37" s="6" t="str">
        <f>IF(OR(AC$6=0,COUNTIF(Feries,AC$6)&gt;0,ISNONTEXT($A37)),"",
((COUNTIFS(SaisiePers,$A37,SaisieDebut,"&lt;="&amp;AC$6,SaisieFin,"&gt;"&amp;AC$6,SaisieJour,"")+
COUNTIFS(SaisiePers,$A37,SaisieDebut,"&lt;="&amp;AC$6,SaisieFin,AC$6,SaisieSoir,Paramètres!$B$3,SaisieJour,"")+
COUNTIFS(SaisiePers,$A37,SaisieDebut,"&lt;="&amp;AC$6,SaisieFin,"&gt;"&amp;AC$6,SaisieSoir,Paramètres!$B$3,SaisieJour,TEXT(AC$6,"jjjj"))=0)=$AS$1)*0.5)</f>
        <v/>
      </c>
      <c r="AE37" s="6" t="str">
        <f>IF(OR(AE$6=0,COUNTIF(Feries,AE$6)&gt;0,ISNONTEXT($A37)),"",
((COUNTIFS(SaisiePers,$A37,SaisieDebut,"&lt;"&amp;AE$6,SaisieFin,"&gt;="&amp;AE$6,SaisieJour,"")+
COUNTIFS(SaisiePers,$A37,SaisieDebut,AE$6,SaisieFin,"&gt;="&amp;AE$6,SaisieMatin,Paramètres!$A$2,SaisieJour,"")+
COUNTIFS(SaisiePers,$A37,SaisieDebut,"&lt;"&amp;AE$6,SaisieFin,"&gt;="&amp;AE$6,SaisieMatin,Paramètres!$A$2,SaisieJour,TEXT(AE$6,"jjjj"))=0)=$AS$1)*0.5)</f>
        <v/>
      </c>
      <c r="AF37" s="6" t="str">
        <f>IF(OR(AE$6=0,COUNTIF(Feries,AE$6)&gt;0,ISNONTEXT($A37)),"",
((COUNTIFS(SaisiePers,$A37,SaisieDebut,"&lt;="&amp;AE$6,SaisieFin,"&gt;"&amp;AE$6,SaisieJour,"")+
COUNTIFS(SaisiePers,$A37,SaisieDebut,"&lt;="&amp;AE$6,SaisieFin,AE$6,SaisieSoir,Paramètres!$B$3,SaisieJour,"")+
COUNTIFS(SaisiePers,$A37,SaisieDebut,"&lt;="&amp;AE$6,SaisieFin,"&gt;"&amp;AE$6,SaisieSoir,Paramètres!$B$3,SaisieJour,TEXT(AE$6,"jjjj"))=0)=$AS$1)*0.5)</f>
        <v/>
      </c>
      <c r="AG37" s="6" t="str">
        <f>IF(OR(AG$6=0,COUNTIF(Feries,AG$6)&gt;0,ISNONTEXT($A37)),"",
((COUNTIFS(SaisiePers,$A37,SaisieDebut,"&lt;"&amp;AG$6,SaisieFin,"&gt;="&amp;AG$6,SaisieJour,"")+
COUNTIFS(SaisiePers,$A37,SaisieDebut,AG$6,SaisieFin,"&gt;="&amp;AG$6,SaisieMatin,Paramètres!$A$2,SaisieJour,"")+
COUNTIFS(SaisiePers,$A37,SaisieDebut,"&lt;"&amp;AG$6,SaisieFin,"&gt;="&amp;AG$6,SaisieMatin,Paramètres!$A$2,SaisieJour,TEXT(AG$6,"jjjj"))=0)=$AS$1)*0.5)</f>
        <v/>
      </c>
      <c r="AH37" s="6" t="str">
        <f>IF(OR(AG$6=0,COUNTIF(Feries,AG$6)&gt;0,ISNONTEXT($A37)),"",
((COUNTIFS(SaisiePers,$A37,SaisieDebut,"&lt;="&amp;AG$6,SaisieFin,"&gt;"&amp;AG$6,SaisieJour,"")+
COUNTIFS(SaisiePers,$A37,SaisieDebut,"&lt;="&amp;AG$6,SaisieFin,AG$6,SaisieSoir,Paramètres!$B$3,SaisieJour,"")+
COUNTIFS(SaisiePers,$A37,SaisieDebut,"&lt;="&amp;AG$6,SaisieFin,"&gt;"&amp;AG$6,SaisieSoir,Paramètres!$B$3,SaisieJour,TEXT(AG$6,"jjjj"))=0)=$AS$1)*0.5)</f>
        <v/>
      </c>
      <c r="AI37" s="6" t="str">
        <f>IF(OR(AI$6=0,COUNTIF(Feries,AI$6)&gt;0,ISNONTEXT($A37)),"",
((COUNTIFS(SaisiePers,$A37,SaisieDebut,"&lt;"&amp;AI$6,SaisieFin,"&gt;="&amp;AI$6,SaisieJour,"")+
COUNTIFS(SaisiePers,$A37,SaisieDebut,AI$6,SaisieFin,"&gt;="&amp;AI$6,SaisieMatin,Paramètres!$A$2,SaisieJour,"")+
COUNTIFS(SaisiePers,$A37,SaisieDebut,"&lt;"&amp;AI$6,SaisieFin,"&gt;="&amp;AI$6,SaisieMatin,Paramètres!$A$2,SaisieJour,TEXT(AI$6,"jjjj"))=0)=$AS$1)*0.5)</f>
        <v/>
      </c>
      <c r="AJ37" s="6" t="str">
        <f>IF(OR(AI$6=0,COUNTIF(Feries,AI$6)&gt;0,ISNONTEXT($A37)),"",
((COUNTIFS(SaisiePers,$A37,SaisieDebut,"&lt;="&amp;AI$6,SaisieFin,"&gt;"&amp;AI$6,SaisieJour,"")+
COUNTIFS(SaisiePers,$A37,SaisieDebut,"&lt;="&amp;AI$6,SaisieFin,AI$6,SaisieSoir,Paramètres!$B$3,SaisieJour,"")+
COUNTIFS(SaisiePers,$A37,SaisieDebut,"&lt;="&amp;AI$6,SaisieFin,"&gt;"&amp;AI$6,SaisieSoir,Paramètres!$B$3,SaisieJour,TEXT(AI$6,"jjjj"))=0)=$AS$1)*0.5)</f>
        <v/>
      </c>
      <c r="AK37" s="6" t="str">
        <f>IF(OR(AK$6=0,COUNTIF(Feries,AK$6)&gt;0,ISNONTEXT($A37)),"",
((COUNTIFS(SaisiePers,$A37,SaisieDebut,"&lt;"&amp;AK$6,SaisieFin,"&gt;="&amp;AK$6,SaisieJour,"")+
COUNTIFS(SaisiePers,$A37,SaisieDebut,AK$6,SaisieFin,"&gt;="&amp;AK$6,SaisieMatin,Paramètres!$A$2,SaisieJour,"")+
COUNTIFS(SaisiePers,$A37,SaisieDebut,"&lt;"&amp;AK$6,SaisieFin,"&gt;="&amp;AK$6,SaisieMatin,Paramètres!$A$2,SaisieJour,TEXT(AK$6,"jjjj"))=0)=$AS$1)*0.5)</f>
        <v/>
      </c>
      <c r="AL37" s="6" t="str">
        <f>IF(OR(AK$6=0,COUNTIF(Feries,AK$6)&gt;0,ISNONTEXT($A37)),"",
((COUNTIFS(SaisiePers,$A37,SaisieDebut,"&lt;="&amp;AK$6,SaisieFin,"&gt;"&amp;AK$6,SaisieJour,"")+
COUNTIFS(SaisiePers,$A37,SaisieDebut,"&lt;="&amp;AK$6,SaisieFin,AK$6,SaisieSoir,Paramètres!$B$3,SaisieJour,"")+
COUNTIFS(SaisiePers,$A37,SaisieDebut,"&lt;="&amp;AK$6,SaisieFin,"&gt;"&amp;AK$6,SaisieSoir,Paramètres!$B$3,SaisieJour,TEXT(AK$6,"jjjj"))=0)=$AS$1)*0.5)</f>
        <v/>
      </c>
      <c r="AM37" s="6" t="str">
        <f>IF(OR(AM$6=0,COUNTIF(Feries,AM$6)&gt;0,ISNONTEXT($A37)),"",
((COUNTIFS(SaisiePers,$A37,SaisieDebut,"&lt;"&amp;AM$6,SaisieFin,"&gt;="&amp;AM$6,SaisieJour,"")+
COUNTIFS(SaisiePers,$A37,SaisieDebut,AM$6,SaisieFin,"&gt;="&amp;AM$6,SaisieMatin,Paramètres!$A$2,SaisieJour,"")+
COUNTIFS(SaisiePers,$A37,SaisieDebut,"&lt;"&amp;AM$6,SaisieFin,"&gt;="&amp;AM$6,SaisieMatin,Paramètres!$A$2,SaisieJour,TEXT(AM$6,"jjjj"))=0)=$AS$1)*0.5)</f>
        <v/>
      </c>
      <c r="AN37" s="6" t="str">
        <f>IF(OR(AM$6=0,COUNTIF(Feries,AM$6)&gt;0,ISNONTEXT($A37)),"",
((COUNTIFS(SaisiePers,$A37,SaisieDebut,"&lt;="&amp;AM$6,SaisieFin,"&gt;"&amp;AM$6,SaisieJour,"")+
COUNTIFS(SaisiePers,$A37,SaisieDebut,"&lt;="&amp;AM$6,SaisieFin,AM$6,SaisieSoir,Paramètres!$B$3,SaisieJour,"")+
COUNTIFS(SaisiePers,$A37,SaisieDebut,"&lt;="&amp;AM$6,SaisieFin,"&gt;"&amp;AM$6,SaisieSoir,Paramètres!$B$3,SaisieJour,TEXT(AM$6,"jjjj"))=0)=$AS$1)*0.5)</f>
        <v/>
      </c>
      <c r="AO37" s="6" t="str">
        <f>IF(OR(AO$6=0,COUNTIF(Feries,AO$6)&gt;0,ISNONTEXT($A37)),"",
((COUNTIFS(SaisiePers,$A37,SaisieDebut,"&lt;"&amp;AO$6,SaisieFin,"&gt;="&amp;AO$6,SaisieJour,"")+
COUNTIFS(SaisiePers,$A37,SaisieDebut,AO$6,SaisieFin,"&gt;="&amp;AO$6,SaisieMatin,Paramètres!$A$2,SaisieJour,"")+
COUNTIFS(SaisiePers,$A37,SaisieDebut,"&lt;"&amp;AO$6,SaisieFin,"&gt;="&amp;AO$6,SaisieMatin,Paramètres!$A$2,SaisieJour,TEXT(AO$6,"jjjj"))=0)=$AS$1)*0.5)</f>
        <v/>
      </c>
      <c r="AP37" s="6" t="str">
        <f>IF(OR(AO$6=0,COUNTIF(Feries,AO$6)&gt;0,ISNONTEXT($A37)),"",
((COUNTIFS(SaisiePers,$A37,SaisieDebut,"&lt;="&amp;AO$6,SaisieFin,"&gt;"&amp;AO$6,SaisieJour,"")+
COUNTIFS(SaisiePers,$A37,SaisieDebut,"&lt;="&amp;AO$6,SaisieFin,AO$6,SaisieSoir,Paramètres!$B$3,SaisieJour,"")+
COUNTIFS(SaisiePers,$A37,SaisieDebut,"&lt;="&amp;AO$6,SaisieFin,"&gt;"&amp;AO$6,SaisieSoir,Paramètres!$B$3,SaisieJour,TEXT(AO$6,"jjjj"))=0)=$AS$1)*0.5)</f>
        <v/>
      </c>
      <c r="AQ37" s="6" t="str">
        <f>IF(OR(AQ$6=0,COUNTIF(Feries,AQ$6)&gt;0,ISNONTEXT($A37)),"",
((COUNTIFS(SaisiePers,$A37,SaisieDebut,"&lt;"&amp;AQ$6,SaisieFin,"&gt;="&amp;AQ$6,SaisieJour,"")+
COUNTIFS(SaisiePers,$A37,SaisieDebut,AQ$6,SaisieFin,"&gt;="&amp;AQ$6,SaisieMatin,Paramètres!$A$2,SaisieJour,"")+
COUNTIFS(SaisiePers,$A37,SaisieDebut,"&lt;"&amp;AQ$6,SaisieFin,"&gt;="&amp;AQ$6,SaisieMatin,Paramètres!$A$2,SaisieJour,TEXT(AQ$6,"jjjj"))=0)=$AS$1)*0.5)</f>
        <v/>
      </c>
      <c r="AR37" s="6" t="str">
        <f>IF(OR(AQ$6=0,COUNTIF(Feries,AQ$6)&gt;0,ISNONTEXT($A37)),"",
((COUNTIFS(SaisiePers,$A37,SaisieDebut,"&lt;="&amp;AQ$6,SaisieFin,"&gt;"&amp;AQ$6,SaisieJour,"")+
COUNTIFS(SaisiePers,$A37,SaisieDebut,"&lt;="&amp;AQ$6,SaisieFin,AQ$6,SaisieSoir,Paramètres!$B$3,SaisieJour,"")+
COUNTIFS(SaisiePers,$A37,SaisieDebut,"&lt;="&amp;AQ$6,SaisieFin,"&gt;"&amp;AQ$6,SaisieSoir,Paramètres!$B$3,SaisieJour,TEXT(AQ$6,"jjjj"))=0)=$AS$1)*0.5)</f>
        <v/>
      </c>
      <c r="AS37" s="6" t="str">
        <f>IF(OR(AS$6=0,COUNTIF(Feries,AS$6)&gt;0,ISNONTEXT($A37)),"",
((COUNTIFS(SaisiePers,$A37,SaisieDebut,"&lt;"&amp;AS$6,SaisieFin,"&gt;="&amp;AS$6,SaisieJour,"")+
COUNTIFS(SaisiePers,$A37,SaisieDebut,AS$6,SaisieFin,"&gt;="&amp;AS$6,SaisieMatin,Paramètres!$A$2,SaisieJour,"")+
COUNTIFS(SaisiePers,$A37,SaisieDebut,"&lt;"&amp;AS$6,SaisieFin,"&gt;="&amp;AS$6,SaisieMatin,Paramètres!$A$2,SaisieJour,TEXT(AS$6,"jjjj"))=0)=$AS$1)*0.5)</f>
        <v/>
      </c>
      <c r="AT37" s="6" t="str">
        <f>IF(OR(AS$6=0,COUNTIF(Feries,AS$6)&gt;0,ISNONTEXT($A37)),"",
((COUNTIFS(SaisiePers,$A37,SaisieDebut,"&lt;="&amp;AS$6,SaisieFin,"&gt;"&amp;AS$6,SaisieJour,"")+
COUNTIFS(SaisiePers,$A37,SaisieDebut,"&lt;="&amp;AS$6,SaisieFin,AS$6,SaisieSoir,Paramètres!$B$3,SaisieJour,"")+
COUNTIFS(SaisiePers,$A37,SaisieDebut,"&lt;="&amp;AS$6,SaisieFin,"&gt;"&amp;AS$6,SaisieSoir,Paramètres!$B$3,SaisieJour,TEXT(AS$6,"jjjj"))=0)=$AS$1)*0.5)</f>
        <v/>
      </c>
      <c r="AU37" s="6" t="str">
        <f>IF(OR(AU$6=0,COUNTIF(Feries,AU$6)&gt;0,ISNONTEXT($A37)),"",
((COUNTIFS(SaisiePers,$A37,SaisieDebut,"&lt;"&amp;AU$6,SaisieFin,"&gt;="&amp;AU$6,SaisieJour,"")+
COUNTIFS(SaisiePers,$A37,SaisieDebut,AU$6,SaisieFin,"&gt;="&amp;AU$6,SaisieMatin,Paramètres!$A$2,SaisieJour,"")+
COUNTIFS(SaisiePers,$A37,SaisieDebut,"&lt;"&amp;AU$6,SaisieFin,"&gt;="&amp;AU$6,SaisieMatin,Paramètres!$A$2,SaisieJour,TEXT(AU$6,"jjjj"))=0)=$AS$1)*0.5)</f>
        <v/>
      </c>
      <c r="AV37" s="6" t="str">
        <f>IF(OR(AU$6=0,COUNTIF(Feries,AU$6)&gt;0,ISNONTEXT($A37)),"",
((COUNTIFS(SaisiePers,$A37,SaisieDebut,"&lt;="&amp;AU$6,SaisieFin,"&gt;"&amp;AU$6,SaisieJour,"")+
COUNTIFS(SaisiePers,$A37,SaisieDebut,"&lt;="&amp;AU$6,SaisieFin,AU$6,SaisieSoir,Paramètres!$B$3,SaisieJour,"")+
COUNTIFS(SaisiePers,$A37,SaisieDebut,"&lt;="&amp;AU$6,SaisieFin,"&gt;"&amp;AU$6,SaisieSoir,Paramètres!$B$3,SaisieJour,TEXT(AU$6,"jjjj"))=0)=$AS$1)*0.5)</f>
        <v/>
      </c>
      <c r="AW37" s="6" t="str">
        <f>IF(OR(AW$6=0,COUNTIF(Feries,AW$6)&gt;0,ISNONTEXT($A37)),"",
((COUNTIFS(SaisiePers,$A37,SaisieDebut,"&lt;"&amp;AW$6,SaisieFin,"&gt;="&amp;AW$6,SaisieJour,"")+
COUNTIFS(SaisiePers,$A37,SaisieDebut,AW$6,SaisieFin,"&gt;="&amp;AW$6,SaisieMatin,Paramètres!$A$2,SaisieJour,"")+
COUNTIFS(SaisiePers,$A37,SaisieDebut,"&lt;"&amp;AW$6,SaisieFin,"&gt;="&amp;AW$6,SaisieMatin,Paramètres!$A$2,SaisieJour,TEXT(AW$6,"jjjj"))=0)=$AS$1)*0.5)</f>
        <v/>
      </c>
      <c r="AX37" s="6" t="str">
        <f>IF(OR(AW$6=0,COUNTIF(Feries,AW$6)&gt;0,ISNONTEXT($A37)),"",
((COUNTIFS(SaisiePers,$A37,SaisieDebut,"&lt;="&amp;AW$6,SaisieFin,"&gt;"&amp;AW$6,SaisieJour,"")+
COUNTIFS(SaisiePers,$A37,SaisieDebut,"&lt;="&amp;AW$6,SaisieFin,AW$6,SaisieSoir,Paramètres!$B$3,SaisieJour,"")+
COUNTIFS(SaisiePers,$A37,SaisieDebut,"&lt;="&amp;AW$6,SaisieFin,"&gt;"&amp;AW$6,SaisieSoir,Paramètres!$B$3,SaisieJour,TEXT(AW$6,"jjjj"))=0)=$AS$1)*0.5)</f>
        <v/>
      </c>
      <c r="AY37" s="6" t="str">
        <f>IF(OR(AY$6=0,COUNTIF(Feries,AY$6)&gt;0,ISNONTEXT($A37)),"",
((COUNTIFS(SaisiePers,$A37,SaisieDebut,"&lt;"&amp;AY$6,SaisieFin,"&gt;="&amp;AY$6,SaisieJour,"")+
COUNTIFS(SaisiePers,$A37,SaisieDebut,AY$6,SaisieFin,"&gt;="&amp;AY$6,SaisieMatin,Paramètres!$A$2,SaisieJour,"")+
COUNTIFS(SaisiePers,$A37,SaisieDebut,"&lt;"&amp;AY$6,SaisieFin,"&gt;="&amp;AY$6,SaisieMatin,Paramètres!$A$2,SaisieJour,TEXT(AY$6,"jjjj"))=0)=$AS$1)*0.5)</f>
        <v/>
      </c>
      <c r="AZ37" s="6" t="str">
        <f>IF(OR(AY$6=0,COUNTIF(Feries,AY$6)&gt;0,ISNONTEXT($A37)),"",
((COUNTIFS(SaisiePers,$A37,SaisieDebut,"&lt;="&amp;AY$6,SaisieFin,"&gt;"&amp;AY$6,SaisieJour,"")+
COUNTIFS(SaisiePers,$A37,SaisieDebut,"&lt;="&amp;AY$6,SaisieFin,AY$6,SaisieSoir,Paramètres!$B$3,SaisieJour,"")+
COUNTIFS(SaisiePers,$A37,SaisieDebut,"&lt;="&amp;AY$6,SaisieFin,"&gt;"&amp;AY$6,SaisieSoir,Paramètres!$B$3,SaisieJour,TEXT(AY$6,"jjjj"))=0)=$AS$1)*0.5)</f>
        <v/>
      </c>
      <c r="BA37" s="6" t="str">
        <f>IF(OR(BA$6=0,COUNTIF(Feries,BA$6)&gt;0,ISNONTEXT($A37)),"",
((COUNTIFS(SaisiePers,$A37,SaisieDebut,"&lt;"&amp;BA$6,SaisieFin,"&gt;="&amp;BA$6,SaisieJour,"")+
COUNTIFS(SaisiePers,$A37,SaisieDebut,BA$6,SaisieFin,"&gt;="&amp;BA$6,SaisieMatin,Paramètres!$A$2,SaisieJour,"")+
COUNTIFS(SaisiePers,$A37,SaisieDebut,"&lt;"&amp;BA$6,SaisieFin,"&gt;="&amp;BA$6,SaisieMatin,Paramètres!$A$2,SaisieJour,TEXT(BA$6,"jjjj"))=0)=$AS$1)*0.5)</f>
        <v/>
      </c>
      <c r="BB37" s="6" t="str">
        <f>IF(OR(BA$6=0,COUNTIF(Feries,BA$6)&gt;0,ISNONTEXT($A37)),"",
((COUNTIFS(SaisiePers,$A37,SaisieDebut,"&lt;="&amp;BA$6,SaisieFin,"&gt;"&amp;BA$6,SaisieJour,"")+
COUNTIFS(SaisiePers,$A37,SaisieDebut,"&lt;="&amp;BA$6,SaisieFin,BA$6,SaisieSoir,Paramètres!$B$3,SaisieJour,"")+
COUNTIFS(SaisiePers,$A37,SaisieDebut,"&lt;="&amp;BA$6,SaisieFin,"&gt;"&amp;BA$6,SaisieSoir,Paramètres!$B$3,SaisieJour,TEXT(BA$6,"jjjj"))=0)=$AS$1)*0.5)</f>
        <v/>
      </c>
      <c r="BC37" s="6" t="str">
        <f>IF(OR(BC$6=0,COUNTIF(Feries,BC$6)&gt;0,ISNONTEXT($A37)),"",
((COUNTIFS(SaisiePers,$A37,SaisieDebut,"&lt;"&amp;BC$6,SaisieFin,"&gt;="&amp;BC$6,SaisieJour,"")+
COUNTIFS(SaisiePers,$A37,SaisieDebut,BC$6,SaisieFin,"&gt;="&amp;BC$6,SaisieMatin,Paramètres!$A$2,SaisieJour,"")+
COUNTIFS(SaisiePers,$A37,SaisieDebut,"&lt;"&amp;BC$6,SaisieFin,"&gt;="&amp;BC$6,SaisieMatin,Paramètres!$A$2,SaisieJour,TEXT(BC$6,"jjjj"))=0)=$AS$1)*0.5)</f>
        <v/>
      </c>
      <c r="BD37" s="6" t="str">
        <f>IF(OR(BC$6=0,COUNTIF(Feries,BC$6)&gt;0,ISNONTEXT($A37)),"",
((COUNTIFS(SaisiePers,$A37,SaisieDebut,"&lt;="&amp;BC$6,SaisieFin,"&gt;"&amp;BC$6,SaisieJour,"")+
COUNTIFS(SaisiePers,$A37,SaisieDebut,"&lt;="&amp;BC$6,SaisieFin,BC$6,SaisieSoir,Paramètres!$B$3,SaisieJour,"")+
COUNTIFS(SaisiePers,$A37,SaisieDebut,"&lt;="&amp;BC$6,SaisieFin,"&gt;"&amp;BC$6,SaisieSoir,Paramètres!$B$3,SaisieJour,TEXT(BC$6,"jjjj"))=0)=$AS$1)*0.5)</f>
        <v/>
      </c>
      <c r="BE37" s="6" t="str">
        <f>IF(OR(BE$6=0,COUNTIF(Feries,BE$6)&gt;0,ISNONTEXT($A37)),"",
((COUNTIFS(SaisiePers,$A37,SaisieDebut,"&lt;"&amp;BE$6,SaisieFin,"&gt;="&amp;BE$6,SaisieJour,"")+
COUNTIFS(SaisiePers,$A37,SaisieDebut,BE$6,SaisieFin,"&gt;="&amp;BE$6,SaisieMatin,Paramètres!$A$2,SaisieJour,"")+
COUNTIFS(SaisiePers,$A37,SaisieDebut,"&lt;"&amp;BE$6,SaisieFin,"&gt;="&amp;BE$6,SaisieMatin,Paramètres!$A$2,SaisieJour,TEXT(BE$6,"jjjj"))=0)=$AS$1)*0.5)</f>
        <v/>
      </c>
      <c r="BF37" s="6" t="str">
        <f>IF(OR(BE$6=0,COUNTIF(Feries,BE$6)&gt;0,ISNONTEXT($A37)),"",
((COUNTIFS(SaisiePers,$A37,SaisieDebut,"&lt;="&amp;BE$6,SaisieFin,"&gt;"&amp;BE$6,SaisieJour,"")+
COUNTIFS(SaisiePers,$A37,SaisieDebut,"&lt;="&amp;BE$6,SaisieFin,BE$6,SaisieSoir,Paramètres!$B$3,SaisieJour,"")+
COUNTIFS(SaisiePers,$A37,SaisieDebut,"&lt;="&amp;BE$6,SaisieFin,"&gt;"&amp;BE$6,SaisieSoir,Paramètres!$B$3,SaisieJour,TEXT(BE$6,"jjjj"))=0)=$AS$1)*0.5)</f>
        <v/>
      </c>
      <c r="BG37" s="6" t="str">
        <f>IF(OR(BG$6=0,COUNTIF(Feries,BG$6)&gt;0,ISNONTEXT($A37)),"",
((COUNTIFS(SaisiePers,$A37,SaisieDebut,"&lt;"&amp;BG$6,SaisieFin,"&gt;="&amp;BG$6,SaisieJour,"")+
COUNTIFS(SaisiePers,$A37,SaisieDebut,BG$6,SaisieFin,"&gt;="&amp;BG$6,SaisieMatin,Paramètres!$A$2,SaisieJour,"")+
COUNTIFS(SaisiePers,$A37,SaisieDebut,"&lt;"&amp;BG$6,SaisieFin,"&gt;="&amp;BG$6,SaisieMatin,Paramètres!$A$2,SaisieJour,TEXT(BG$6,"jjjj"))=0)=$AS$1)*0.5)</f>
        <v/>
      </c>
      <c r="BH37" s="6" t="str">
        <f>IF(OR(BG$6=0,COUNTIF(Feries,BG$6)&gt;0,ISNONTEXT($A37)),"",
((COUNTIFS(SaisiePers,$A37,SaisieDebut,"&lt;="&amp;BG$6,SaisieFin,"&gt;"&amp;BG$6,SaisieJour,"")+
COUNTIFS(SaisiePers,$A37,SaisieDebut,"&lt;="&amp;BG$6,SaisieFin,BG$6,SaisieSoir,Paramètres!$B$3,SaisieJour,"")+
COUNTIFS(SaisiePers,$A37,SaisieDebut,"&lt;="&amp;BG$6,SaisieFin,"&gt;"&amp;BG$6,SaisieSoir,Paramètres!$B$3,SaisieJour,TEXT(BG$6,"jjjj"))=0)=$AS$1)*0.5)</f>
        <v/>
      </c>
      <c r="BI37" s="6" t="str">
        <f>IF(OR(BI$6=0,COUNTIF(Feries,BI$6)&gt;0,ISNONTEXT($A37)),"",
((COUNTIFS(SaisiePers,$A37,SaisieDebut,"&lt;"&amp;BI$6,SaisieFin,"&gt;="&amp;BI$6,SaisieJour,"")+
COUNTIFS(SaisiePers,$A37,SaisieDebut,BI$6,SaisieFin,"&gt;="&amp;BI$6,SaisieMatin,Paramètres!$A$2,SaisieJour,"")+
COUNTIFS(SaisiePers,$A37,SaisieDebut,"&lt;"&amp;BI$6,SaisieFin,"&gt;="&amp;BI$6,SaisieMatin,Paramètres!$A$2,SaisieJour,TEXT(BI$6,"jjjj"))=0)=$AS$1)*0.5)</f>
        <v/>
      </c>
      <c r="BJ37" s="6" t="str">
        <f>IF(OR(BI$6=0,COUNTIF(Feries,BI$6)&gt;0,ISNONTEXT($A37)),"",
((COUNTIFS(SaisiePers,$A37,SaisieDebut,"&lt;="&amp;BI$6,SaisieFin,"&gt;"&amp;BI$6,SaisieJour,"")+
COUNTIFS(SaisiePers,$A37,SaisieDebut,"&lt;="&amp;BI$6,SaisieFin,BI$6,SaisieSoir,Paramètres!$B$3,SaisieJour,"")+
COUNTIFS(SaisiePers,$A37,SaisieDebut,"&lt;="&amp;BI$6,SaisieFin,"&gt;"&amp;BI$6,SaisieSoir,Paramètres!$B$3,SaisieJour,TEXT(BI$6,"jjjj"))=0)=$AS$1)*0.5)</f>
        <v/>
      </c>
      <c r="BK37" s="6" t="str">
        <f>IF(OR(BK$6=0,COUNTIF(Feries,BK$6)&gt;0,ISNONTEXT($A37)),"",
((COUNTIFS(SaisiePers,$A37,SaisieDebut,"&lt;"&amp;BK$6,SaisieFin,"&gt;="&amp;BK$6,SaisieJour,"")+
COUNTIFS(SaisiePers,$A37,SaisieDebut,BK$6,SaisieFin,"&gt;="&amp;BK$6,SaisieMatin,Paramètres!$A$2,SaisieJour,"")+
COUNTIFS(SaisiePers,$A37,SaisieDebut,"&lt;"&amp;BK$6,SaisieFin,"&gt;="&amp;BK$6,SaisieMatin,Paramètres!$A$2,SaisieJour,TEXT(BK$6,"jjjj"))=0)=$AS$1)*0.5)</f>
        <v/>
      </c>
      <c r="BL37" s="6" t="str">
        <f>IF(OR(BK$6=0,COUNTIF(Feries,BK$6)&gt;0,ISNONTEXT($A37)),"",
((COUNTIFS(SaisiePers,$A37,SaisieDebut,"&lt;="&amp;BK$6,SaisieFin,"&gt;"&amp;BK$6,SaisieJour,"")+
COUNTIFS(SaisiePers,$A37,SaisieDebut,"&lt;="&amp;BK$6,SaisieFin,BK$6,SaisieSoir,Paramètres!$B$3,SaisieJour,"")+
COUNTIFS(SaisiePers,$A37,SaisieDebut,"&lt;="&amp;BK$6,SaisieFin,"&gt;"&amp;BK$6,SaisieSoir,Paramètres!$B$3,SaisieJour,TEXT(BK$6,"jjjj"))=0)=$AS$1)*0.5)</f>
        <v/>
      </c>
      <c r="BM37" s="6" t="str">
        <f>IF(OR(BM$6=0,COUNTIF(Feries,BM$6)&gt;0,ISNONTEXT($A37)),"",
((COUNTIFS(SaisiePers,$A37,SaisieDebut,"&lt;"&amp;BM$6,SaisieFin,"&gt;="&amp;BM$6,SaisieJour,"")+
COUNTIFS(SaisiePers,$A37,SaisieDebut,BM$6,SaisieFin,"&gt;="&amp;BM$6,SaisieMatin,Paramètres!$A$2,SaisieJour,"")+
COUNTIFS(SaisiePers,$A37,SaisieDebut,"&lt;"&amp;BM$6,SaisieFin,"&gt;="&amp;BM$6,SaisieMatin,Paramètres!$A$2,SaisieJour,TEXT(BM$6,"jjjj"))=0)=$AS$1)*0.5)</f>
        <v/>
      </c>
      <c r="BN37" s="6" t="str">
        <f>IF(OR(BM$6=0,COUNTIF(Feries,BM$6)&gt;0,ISNONTEXT($A37)),"",
((COUNTIFS(SaisiePers,$A37,SaisieDebut,"&lt;="&amp;BM$6,SaisieFin,"&gt;"&amp;BM$6,SaisieJour,"")+
COUNTIFS(SaisiePers,$A37,SaisieDebut,"&lt;="&amp;BM$6,SaisieFin,BM$6,SaisieSoir,Paramètres!$B$3,SaisieJour,"")+
COUNTIFS(SaisiePers,$A37,SaisieDebut,"&lt;="&amp;BM$6,SaisieFin,"&gt;"&amp;BM$6,SaisieSoir,Paramètres!$B$3,SaisieJour,TEXT(BM$6,"jjjj"))=0)=$AS$1)*0.5)</f>
        <v/>
      </c>
      <c r="BO37" s="6" t="str">
        <f>IF(OR(BO$6=0,COUNTIF(Feries,BO$6)&gt;0,ISNONTEXT($A37)),"",
((COUNTIFS(SaisiePers,$A37,SaisieDebut,"&lt;"&amp;BO$6,SaisieFin,"&gt;="&amp;BO$6,SaisieJour,"")+
COUNTIFS(SaisiePers,$A37,SaisieDebut,BO$6,SaisieFin,"&gt;="&amp;BO$6,SaisieMatin,Paramètres!$A$2,SaisieJour,"")+
COUNTIFS(SaisiePers,$A37,SaisieDebut,"&lt;"&amp;BO$6,SaisieFin,"&gt;="&amp;BO$6,SaisieMatin,Paramètres!$A$2,SaisieJour,TEXT(BO$6,"jjjj"))=0)=$AS$1)*0.5)</f>
        <v/>
      </c>
      <c r="BP37" s="6" t="str">
        <f>IF(OR(BO$6=0,COUNTIF(Feries,BO$6)&gt;0,ISNONTEXT($A37)),"",
((COUNTIFS(SaisiePers,$A37,SaisieDebut,"&lt;="&amp;BO$6,SaisieFin,"&gt;"&amp;BO$6,SaisieJour,"")+
COUNTIFS(SaisiePers,$A37,SaisieDebut,"&lt;="&amp;BO$6,SaisieFin,BO$6,SaisieSoir,Paramètres!$B$3,SaisieJour,"")+
COUNTIFS(SaisiePers,$A37,SaisieDebut,"&lt;="&amp;BO$6,SaisieFin,"&gt;"&amp;BO$6,SaisieSoir,Paramètres!$B$3,SaisieJour,TEXT(BO$6,"jjjj"))=0)=$AS$1)*0.5)</f>
        <v/>
      </c>
      <c r="BQ37" s="6" t="str">
        <f>IF(OR(BQ$6=0,COUNTIF(Feries,BQ$6)&gt;0,ISNONTEXT($A37)),"",
((COUNTIFS(SaisiePers,$A37,SaisieDebut,"&lt;"&amp;BQ$6,SaisieFin,"&gt;="&amp;BQ$6,SaisieJour,"")+
COUNTIFS(SaisiePers,$A37,SaisieDebut,BQ$6,SaisieFin,"&gt;="&amp;BQ$6,SaisieMatin,Paramètres!$A$2,SaisieJour,"")+
COUNTIFS(SaisiePers,$A37,SaisieDebut,"&lt;"&amp;BQ$6,SaisieFin,"&gt;="&amp;BQ$6,SaisieMatin,Paramètres!$A$2,SaisieJour,TEXT(BQ$6,"jjjj"))=0)=$AS$1)*0.5)</f>
        <v/>
      </c>
      <c r="BR37" s="6" t="str">
        <f>IF(OR(BQ$6=0,COUNTIF(Feries,BQ$6)&gt;0,ISNONTEXT($A37)),"",
((COUNTIFS(SaisiePers,$A37,SaisieDebut,"&lt;="&amp;BQ$6,SaisieFin,"&gt;"&amp;BQ$6,SaisieJour,"")+
COUNTIFS(SaisiePers,$A37,SaisieDebut,"&lt;="&amp;BQ$6,SaisieFin,BQ$6,SaisieSoir,Paramètres!$B$3,SaisieJour,"")+
COUNTIFS(SaisiePers,$A37,SaisieDebut,"&lt;="&amp;BQ$6,SaisieFin,"&gt;"&amp;BQ$6,SaisieSoir,Paramètres!$B$3,SaisieJour,TEXT(BQ$6,"jjjj"))=0)=$AS$1)*0.5)</f>
        <v/>
      </c>
      <c r="BS37" s="6" t="str">
        <f>IF(OR(BS$6=0,COUNTIF(Feries,BS$6)&gt;0,ISNONTEXT($A37)),"",
((COUNTIFS(SaisiePers,$A37,SaisieDebut,"&lt;"&amp;BS$6,SaisieFin,"&gt;="&amp;BS$6,SaisieJour,"")+
COUNTIFS(SaisiePers,$A37,SaisieDebut,BS$6,SaisieFin,"&gt;="&amp;BS$6,SaisieMatin,Paramètres!$A$2,SaisieJour,"")+
COUNTIFS(SaisiePers,$A37,SaisieDebut,"&lt;"&amp;BS$6,SaisieFin,"&gt;="&amp;BS$6,SaisieMatin,Paramètres!$A$2,SaisieJour,TEXT(BS$6,"jjjj"))=0)=$AS$1)*0.5)</f>
        <v/>
      </c>
      <c r="BT37" s="6" t="str">
        <f>IF(OR(BS$6=0,COUNTIF(Feries,BS$6)&gt;0,ISNONTEXT($A37)),"",
((COUNTIFS(SaisiePers,$A37,SaisieDebut,"&lt;="&amp;BS$6,SaisieFin,"&gt;"&amp;BS$6,SaisieJour,"")+
COUNTIFS(SaisiePers,$A37,SaisieDebut,"&lt;="&amp;BS$6,SaisieFin,BS$6,SaisieSoir,Paramètres!$B$3,SaisieJour,"")+
COUNTIFS(SaisiePers,$A37,SaisieDebut,"&lt;="&amp;BS$6,SaisieFin,"&gt;"&amp;BS$6,SaisieSoir,Paramètres!$B$3,SaisieJour,TEXT(BS$6,"jjjj"))=0)=$AS$1)*0.5)</f>
        <v/>
      </c>
      <c r="BU37" s="6" t="str">
        <f>IF(OR(BU$6=0,COUNTIF(Feries,BU$6)&gt;0,ISNONTEXT($A37)),"",
((COUNTIFS(SaisiePers,$A37,SaisieDebut,"&lt;"&amp;BU$6,SaisieFin,"&gt;="&amp;BU$6,SaisieJour,"")+
COUNTIFS(SaisiePers,$A37,SaisieDebut,BU$6,SaisieFin,"&gt;="&amp;BU$6,SaisieMatin,Paramètres!$A$2,SaisieJour,"")+
COUNTIFS(SaisiePers,$A37,SaisieDebut,"&lt;"&amp;BU$6,SaisieFin,"&gt;="&amp;BU$6,SaisieMatin,Paramètres!$A$2,SaisieJour,TEXT(BU$6,"jjjj"))=0)=$AS$1)*0.5)</f>
        <v/>
      </c>
      <c r="BV37" s="6" t="str">
        <f>IF(OR(BU$6=0,COUNTIF(Feries,BU$6)&gt;0,ISNONTEXT($A37)),"",
((COUNTIFS(SaisiePers,$A37,SaisieDebut,"&lt;="&amp;BU$6,SaisieFin,"&gt;"&amp;BU$6,SaisieJour,"")+
COUNTIFS(SaisiePers,$A37,SaisieDebut,"&lt;="&amp;BU$6,SaisieFin,BU$6,SaisieSoir,Paramètres!$B$3,SaisieJour,"")+
COUNTIFS(SaisiePers,$A37,SaisieDebut,"&lt;="&amp;BU$6,SaisieFin,"&gt;"&amp;BU$6,SaisieSoir,Paramètres!$B$3,SaisieJour,TEXT(BU$6,"jjjj"))=0)=$AS$1)*0.5)</f>
        <v/>
      </c>
      <c r="BW37" s="6" t="str">
        <f>IF(OR(BW$6=0,COUNTIF(Feries,BW$6)&gt;0,ISNONTEXT($A37)),"",
((COUNTIFS(SaisiePers,$A37,SaisieDebut,"&lt;"&amp;BW$6,SaisieFin,"&gt;="&amp;BW$6,SaisieJour,"")+
COUNTIFS(SaisiePers,$A37,SaisieDebut,BW$6,SaisieFin,"&gt;="&amp;BW$6,SaisieMatin,Paramètres!$A$2,SaisieJour,"")+
COUNTIFS(SaisiePers,$A37,SaisieDebut,"&lt;"&amp;BW$6,SaisieFin,"&gt;="&amp;BW$6,SaisieMatin,Paramètres!$A$2,SaisieJour,TEXT(BW$6,"jjjj"))=0)=$AS$1)*0.5)</f>
        <v/>
      </c>
      <c r="BX37" s="6" t="str">
        <f>IF(OR(BW$6=0,COUNTIF(Feries,BW$6)&gt;0,ISNONTEXT($A37)),"",
((COUNTIFS(SaisiePers,$A37,SaisieDebut,"&lt;="&amp;BW$6,SaisieFin,"&gt;"&amp;BW$6,SaisieJour,"")+
COUNTIFS(SaisiePers,$A37,SaisieDebut,"&lt;="&amp;BW$6,SaisieFin,BW$6,SaisieSoir,Paramètres!$B$3,SaisieJour,"")+
COUNTIFS(SaisiePers,$A37,SaisieDebut,"&lt;="&amp;BW$6,SaisieFin,"&gt;"&amp;BW$6,SaisieSoir,Paramètres!$B$3,SaisieJour,TEXT(BW$6,"jjjj"))=0)=$AS$1)*0.5)</f>
        <v/>
      </c>
      <c r="BY37" s="6" t="str">
        <f>IF(OR(BY$6=0,COUNTIF(Feries,BY$6)&gt;0,ISNONTEXT($A37)),"",
((COUNTIFS(SaisiePers,$A37,SaisieDebut,"&lt;"&amp;BY$6,SaisieFin,"&gt;="&amp;BY$6,SaisieJour,"")+
COUNTIFS(SaisiePers,$A37,SaisieDebut,BY$6,SaisieFin,"&gt;="&amp;BY$6,SaisieMatin,Paramètres!$A$2,SaisieJour,"")+
COUNTIFS(SaisiePers,$A37,SaisieDebut,"&lt;"&amp;BY$6,SaisieFin,"&gt;="&amp;BY$6,SaisieMatin,Paramètres!$A$2,SaisieJour,TEXT(BY$6,"jjjj"))=0)=$AS$1)*0.5)</f>
        <v/>
      </c>
      <c r="BZ37" s="6" t="str">
        <f>IF(OR(BY$6=0,COUNTIF(Feries,BY$6)&gt;0,ISNONTEXT($A37)),"",
((COUNTIFS(SaisiePers,$A37,SaisieDebut,"&lt;="&amp;BY$6,SaisieFin,"&gt;"&amp;BY$6,SaisieJour,"")+
COUNTIFS(SaisiePers,$A37,SaisieDebut,"&lt;="&amp;BY$6,SaisieFin,BY$6,SaisieSoir,Paramètres!$B$3,SaisieJour,"")+
COUNTIFS(SaisiePers,$A37,SaisieDebut,"&lt;="&amp;BY$6,SaisieFin,"&gt;"&amp;BY$6,SaisieSoir,Paramètres!$B$3,SaisieJour,TEXT(BY$6,"jjjj"))=0)=$AS$1)*0.5)</f>
        <v/>
      </c>
      <c r="CA37" s="6" t="str">
        <f>IF(OR(CA$6=0,COUNTIF(Feries,CA$6)&gt;0,ISNONTEXT($A37)),"",
((COUNTIFS(SaisiePers,$A37,SaisieDebut,"&lt;"&amp;CA$6,SaisieFin,"&gt;="&amp;CA$6,SaisieJour,"")+
COUNTIFS(SaisiePers,$A37,SaisieDebut,CA$6,SaisieFin,"&gt;="&amp;CA$6,SaisieMatin,Paramètres!$A$2,SaisieJour,"")+
COUNTIFS(SaisiePers,$A37,SaisieDebut,"&lt;"&amp;CA$6,SaisieFin,"&gt;="&amp;CA$6,SaisieMatin,Paramètres!$A$2,SaisieJour,TEXT(CA$6,"jjjj"))=0)=$AS$1)*0.5)</f>
        <v/>
      </c>
      <c r="CB37" s="6" t="str">
        <f>IF(OR(CA$6=0,COUNTIF(Feries,CA$6)&gt;0,ISNONTEXT($A37)),"",
((COUNTIFS(SaisiePers,$A37,SaisieDebut,"&lt;="&amp;CA$6,SaisieFin,"&gt;"&amp;CA$6,SaisieJour,"")+
COUNTIFS(SaisiePers,$A37,SaisieDebut,"&lt;="&amp;CA$6,SaisieFin,CA$6,SaisieSoir,Paramètres!$B$3,SaisieJour,"")+
COUNTIFS(SaisiePers,$A37,SaisieDebut,"&lt;="&amp;CA$6,SaisieFin,"&gt;"&amp;CA$6,SaisieSoir,Paramètres!$B$3,SaisieJour,TEXT(CA$6,"jjjj"))=0)=$AS$1)*0.5)</f>
        <v/>
      </c>
      <c r="CC37" s="6" t="str">
        <f>IF(OR(CC$6=0,COUNTIF(Feries,CC$6)&gt;0,ISNONTEXT($A37)),"",
((COUNTIFS(SaisiePers,$A37,SaisieDebut,"&lt;"&amp;CC$6,SaisieFin,"&gt;="&amp;CC$6,SaisieJour,"")+
COUNTIFS(SaisiePers,$A37,SaisieDebut,CC$6,SaisieFin,"&gt;="&amp;CC$6,SaisieMatin,Paramètres!$A$2,SaisieJour,"")+
COUNTIFS(SaisiePers,$A37,SaisieDebut,"&lt;"&amp;CC$6,SaisieFin,"&gt;="&amp;CC$6,SaisieMatin,Paramètres!$A$2,SaisieJour,TEXT(CC$6,"jjjj"))=0)=$AS$1)*0.5)</f>
        <v/>
      </c>
      <c r="CD37" s="6" t="str">
        <f>IF(OR(CC$6=0,COUNTIF(Feries,CC$6)&gt;0,ISNONTEXT($A37)),"",
((COUNTIFS(SaisiePers,$A37,SaisieDebut,"&lt;="&amp;CC$6,SaisieFin,"&gt;"&amp;CC$6,SaisieJour,"")+
COUNTIFS(SaisiePers,$A37,SaisieDebut,"&lt;="&amp;CC$6,SaisieFin,CC$6,SaisieSoir,Paramètres!$B$3,SaisieJour,"")+
COUNTIFS(SaisiePers,$A37,SaisieDebut,"&lt;="&amp;CC$6,SaisieFin,"&gt;"&amp;CC$6,SaisieSoir,Paramètres!$B$3,SaisieJour,TEXT(CC$6,"jjjj"))=0)=$AS$1)*0.5)</f>
        <v/>
      </c>
      <c r="CE37" s="6" t="str">
        <f>IF(OR(CE$6=0,COUNTIF(Feries,CE$6)&gt;0,ISNONTEXT($A37)),"",
((COUNTIFS(SaisiePers,$A37,SaisieDebut,"&lt;"&amp;CE$6,SaisieFin,"&gt;="&amp;CE$6,SaisieJour,"")+
COUNTIFS(SaisiePers,$A37,SaisieDebut,CE$6,SaisieFin,"&gt;="&amp;CE$6,SaisieMatin,Paramètres!$A$2,SaisieJour,"")+
COUNTIFS(SaisiePers,$A37,SaisieDebut,"&lt;"&amp;CE$6,SaisieFin,"&gt;="&amp;CE$6,SaisieMatin,Paramètres!$A$2,SaisieJour,TEXT(CE$6,"jjjj"))=0)=$AS$1)*0.5)</f>
        <v/>
      </c>
      <c r="CF37" s="6" t="str">
        <f>IF(OR(CE$6=0,COUNTIF(Feries,CE$6)&gt;0,ISNONTEXT($A37)),"",
((COUNTIFS(SaisiePers,$A37,SaisieDebut,"&lt;="&amp;CE$6,SaisieFin,"&gt;"&amp;CE$6,SaisieJour,"")+
COUNTIFS(SaisiePers,$A37,SaisieDebut,"&lt;="&amp;CE$6,SaisieFin,CE$6,SaisieSoir,Paramètres!$B$3,SaisieJour,"")+
COUNTIFS(SaisiePers,$A37,SaisieDebut,"&lt;="&amp;CE$6,SaisieFin,"&gt;"&amp;CE$6,SaisieSoir,Paramètres!$B$3,SaisieJour,TEXT(CE$6,"jjjj"))=0)=$AS$1)*0.5)</f>
        <v/>
      </c>
      <c r="CG37" s="6" t="str">
        <f>IF(OR(CG$6=0,COUNTIF(Feries,CG$6)&gt;0,ISNONTEXT($A37)),"",
((COUNTIFS(SaisiePers,$A37,SaisieDebut,"&lt;"&amp;CG$6,SaisieFin,"&gt;="&amp;CG$6,SaisieJour,"")+
COUNTIFS(SaisiePers,$A37,SaisieDebut,CG$6,SaisieFin,"&gt;="&amp;CG$6,SaisieMatin,Paramètres!$A$2,SaisieJour,"")+
COUNTIFS(SaisiePers,$A37,SaisieDebut,"&lt;"&amp;CG$6,SaisieFin,"&gt;="&amp;CG$6,SaisieMatin,Paramètres!$A$2,SaisieJour,TEXT(CG$6,"jjjj"))=0)=$AS$1)*0.5)</f>
        <v/>
      </c>
      <c r="CH37" s="6" t="str">
        <f>IF(OR(CG$6=0,COUNTIF(Feries,CG$6)&gt;0,ISNONTEXT($A37)),"",
((COUNTIFS(SaisiePers,$A37,SaisieDebut,"&lt;="&amp;CG$6,SaisieFin,"&gt;"&amp;CG$6,SaisieJour,"")+
COUNTIFS(SaisiePers,$A37,SaisieDebut,"&lt;="&amp;CG$6,SaisieFin,CG$6,SaisieSoir,Paramètres!$B$3,SaisieJour,"")+
COUNTIFS(SaisiePers,$A37,SaisieDebut,"&lt;="&amp;CG$6,SaisieFin,"&gt;"&amp;CG$6,SaisieSoir,Paramètres!$B$3,SaisieJour,TEXT(CG$6,"jjjj"))=0)=$AS$1)*0.5)</f>
        <v/>
      </c>
      <c r="CI37" s="6" t="str">
        <f>IF(OR(CI$6=0,COUNTIF(Feries,CI$6)&gt;0,ISNONTEXT($A37)),"",
((COUNTIFS(SaisiePers,$A37,SaisieDebut,"&lt;"&amp;CI$6,SaisieFin,"&gt;="&amp;CI$6,SaisieJour,"")+
COUNTIFS(SaisiePers,$A37,SaisieDebut,CI$6,SaisieFin,"&gt;="&amp;CI$6,SaisieMatin,Paramètres!$A$2,SaisieJour,"")+
COUNTIFS(SaisiePers,$A37,SaisieDebut,"&lt;"&amp;CI$6,SaisieFin,"&gt;="&amp;CI$6,SaisieMatin,Paramètres!$A$2,SaisieJour,TEXT(CI$6,"jjjj"))=0)=$AS$1)*0.5)</f>
        <v/>
      </c>
      <c r="CJ37" s="6" t="str">
        <f>IF(OR(CI$6=0,COUNTIF(Feries,CI$6)&gt;0,ISNONTEXT($A37)),"",
((COUNTIFS(SaisiePers,$A37,SaisieDebut,"&lt;="&amp;CI$6,SaisieFin,"&gt;"&amp;CI$6,SaisieJour,"")+
COUNTIFS(SaisiePers,$A37,SaisieDebut,"&lt;="&amp;CI$6,SaisieFin,CI$6,SaisieSoir,Paramètres!$B$3,SaisieJour,"")+
COUNTIFS(SaisiePers,$A37,SaisieDebut,"&lt;="&amp;CI$6,SaisieFin,"&gt;"&amp;CI$6,SaisieSoir,Paramètres!$B$3,SaisieJour,TEXT(CI$6,"jjjj"))=0)=$AS$1)*0.5)</f>
        <v/>
      </c>
      <c r="CK37" s="6" t="str">
        <f>IF(OR(CK$6=0,COUNTIF(Feries,CK$6)&gt;0,ISNONTEXT($A37)),"",
((COUNTIFS(SaisiePers,$A37,SaisieDebut,"&lt;"&amp;CK$6,SaisieFin,"&gt;="&amp;CK$6,SaisieJour,"")+
COUNTIFS(SaisiePers,$A37,SaisieDebut,CK$6,SaisieFin,"&gt;="&amp;CK$6,SaisieMatin,Paramètres!$A$2,SaisieJour,"")+
COUNTIFS(SaisiePers,$A37,SaisieDebut,"&lt;"&amp;CK$6,SaisieFin,"&gt;="&amp;CK$6,SaisieMatin,Paramètres!$A$2,SaisieJour,TEXT(CK$6,"jjjj"))=0)=$AS$1)*0.5)</f>
        <v/>
      </c>
      <c r="CL37" s="6" t="str">
        <f>IF(OR(CK$6=0,COUNTIF(Feries,CK$6)&gt;0,ISNONTEXT($A37)),"",
((COUNTIFS(SaisiePers,$A37,SaisieDebut,"&lt;="&amp;CK$6,SaisieFin,"&gt;"&amp;CK$6,SaisieJour,"")+
COUNTIFS(SaisiePers,$A37,SaisieDebut,"&lt;="&amp;CK$6,SaisieFin,CK$6,SaisieSoir,Paramètres!$B$3,SaisieJour,"")+
COUNTIFS(SaisiePers,$A37,SaisieDebut,"&lt;="&amp;CK$6,SaisieFin,"&gt;"&amp;CK$6,SaisieSoir,Paramètres!$B$3,SaisieJour,TEXT(CK$6,"jjjj"))=0)=$AS$1)*0.5)</f>
        <v/>
      </c>
      <c r="CM37" s="6" t="str">
        <f>IF(OR(CM$6=0,COUNTIF(Feries,CM$6)&gt;0,ISNONTEXT($A37)),"",
((COUNTIFS(SaisiePers,$A37,SaisieDebut,"&lt;"&amp;CM$6,SaisieFin,"&gt;="&amp;CM$6,SaisieJour,"")+
COUNTIFS(SaisiePers,$A37,SaisieDebut,CM$6,SaisieFin,"&gt;="&amp;CM$6,SaisieMatin,Paramètres!$A$2,SaisieJour,"")+
COUNTIFS(SaisiePers,$A37,SaisieDebut,"&lt;"&amp;CM$6,SaisieFin,"&gt;="&amp;CM$6,SaisieMatin,Paramètres!$A$2,SaisieJour,TEXT(CM$6,"jjjj"))=0)=$AS$1)*0.5)</f>
        <v/>
      </c>
      <c r="CN37" s="6" t="str">
        <f>IF(OR(CM$6=0,COUNTIF(Feries,CM$6)&gt;0,ISNONTEXT($A37)),"",
((COUNTIFS(SaisiePers,$A37,SaisieDebut,"&lt;="&amp;CM$6,SaisieFin,"&gt;"&amp;CM$6,SaisieJour,"")+
COUNTIFS(SaisiePers,$A37,SaisieDebut,"&lt;="&amp;CM$6,SaisieFin,CM$6,SaisieSoir,Paramètres!$B$3,SaisieJour,"")+
COUNTIFS(SaisiePers,$A37,SaisieDebut,"&lt;="&amp;CM$6,SaisieFin,"&gt;"&amp;CM$6,SaisieSoir,Paramètres!$B$3,SaisieJour,TEXT(CM$6,"jjjj"))=0)=$AS$1)*0.5)</f>
        <v/>
      </c>
      <c r="CO37" s="6" t="str">
        <f>IF(OR(CO$6=0,COUNTIF(Feries,CO$6)&gt;0,ISNONTEXT($A37)),"",
((COUNTIFS(SaisiePers,$A37,SaisieDebut,"&lt;"&amp;CO$6,SaisieFin,"&gt;="&amp;CO$6,SaisieJour,"")+
COUNTIFS(SaisiePers,$A37,SaisieDebut,CO$6,SaisieFin,"&gt;="&amp;CO$6,SaisieMatin,Paramètres!$A$2,SaisieJour,"")+
COUNTIFS(SaisiePers,$A37,SaisieDebut,"&lt;"&amp;CO$6,SaisieFin,"&gt;="&amp;CO$6,SaisieMatin,Paramètres!$A$2,SaisieJour,TEXT(CO$6,"jjjj"))=0)=$AS$1)*0.5)</f>
        <v/>
      </c>
      <c r="CP37" s="6" t="str">
        <f>IF(OR(CO$6=0,COUNTIF(Feries,CO$6)&gt;0,ISNONTEXT($A37)),"",
((COUNTIFS(SaisiePers,$A37,SaisieDebut,"&lt;="&amp;CO$6,SaisieFin,"&gt;"&amp;CO$6,SaisieJour,"")+
COUNTIFS(SaisiePers,$A37,SaisieDebut,"&lt;="&amp;CO$6,SaisieFin,CO$6,SaisieSoir,Paramètres!$B$3,SaisieJour,"")+
COUNTIFS(SaisiePers,$A37,SaisieDebut,"&lt;="&amp;CO$6,SaisieFin,"&gt;"&amp;CO$6,SaisieSoir,Paramètres!$B$3,SaisieJour,TEXT(CO$6,"jjjj"))=0)=$AS$1)*0.5)</f>
        <v/>
      </c>
      <c r="CQ37" s="6" t="str">
        <f>IF(OR(CQ$6=0,COUNTIF(Feries,CQ$6)&gt;0,ISNONTEXT($A37)),"",
((COUNTIFS(SaisiePers,$A37,SaisieDebut,"&lt;"&amp;CQ$6,SaisieFin,"&gt;="&amp;CQ$6,SaisieJour,"")+
COUNTIFS(SaisiePers,$A37,SaisieDebut,CQ$6,SaisieFin,"&gt;="&amp;CQ$6,SaisieMatin,Paramètres!$A$2,SaisieJour,"")+
COUNTIFS(SaisiePers,$A37,SaisieDebut,"&lt;"&amp;CQ$6,SaisieFin,"&gt;="&amp;CQ$6,SaisieMatin,Paramètres!$A$2,SaisieJour,TEXT(CQ$6,"jjjj"))=0)=$AS$1)*0.5)</f>
        <v/>
      </c>
      <c r="CR37" s="6" t="str">
        <f>IF(OR(CQ$6=0,COUNTIF(Feries,CQ$6)&gt;0,ISNONTEXT($A37)),"",
((COUNTIFS(SaisiePers,$A37,SaisieDebut,"&lt;="&amp;CQ$6,SaisieFin,"&gt;"&amp;CQ$6,SaisieJour,"")+
COUNTIFS(SaisiePers,$A37,SaisieDebut,"&lt;="&amp;CQ$6,SaisieFin,CQ$6,SaisieSoir,Paramètres!$B$3,SaisieJour,"")+
COUNTIFS(SaisiePers,$A37,SaisieDebut,"&lt;="&amp;CQ$6,SaisieFin,"&gt;"&amp;CQ$6,SaisieSoir,Paramètres!$B$3,SaisieJour,TEXT(CQ$6,"jjjj"))=0)=$AS$1)*0.5)</f>
        <v/>
      </c>
      <c r="CS37" s="6" t="str">
        <f>IF(OR(CS$6=0,COUNTIF(Feries,CS$6)&gt;0,ISNONTEXT($A37)),"",
((COUNTIFS(SaisiePers,$A37,SaisieDebut,"&lt;"&amp;CS$6,SaisieFin,"&gt;="&amp;CS$6,SaisieJour,"")+
COUNTIFS(SaisiePers,$A37,SaisieDebut,CS$6,SaisieFin,"&gt;="&amp;CS$6,SaisieMatin,Paramètres!$A$2,SaisieJour,"")+
COUNTIFS(SaisiePers,$A37,SaisieDebut,"&lt;"&amp;CS$6,SaisieFin,"&gt;="&amp;CS$6,SaisieMatin,Paramètres!$A$2,SaisieJour,TEXT(CS$6,"jjjj"))=0)=$AS$1)*0.5)</f>
        <v/>
      </c>
      <c r="CT37" s="6" t="str">
        <f>IF(OR(CS$6=0,COUNTIF(Feries,CS$6)&gt;0,ISNONTEXT($A37)),"",
((COUNTIFS(SaisiePers,$A37,SaisieDebut,"&lt;="&amp;CS$6,SaisieFin,"&gt;"&amp;CS$6,SaisieJour,"")+
COUNTIFS(SaisiePers,$A37,SaisieDebut,"&lt;="&amp;CS$6,SaisieFin,CS$6,SaisieSoir,Paramètres!$B$3,SaisieJour,"")+
COUNTIFS(SaisiePers,$A37,SaisieDebut,"&lt;="&amp;CS$6,SaisieFin,"&gt;"&amp;CS$6,SaisieSoir,Paramètres!$B$3,SaisieJour,TEXT(CS$6,"jjjj"))=0)=$AS$1)*0.5)</f>
        <v/>
      </c>
      <c r="CU37" s="6" t="str">
        <f>IF(OR(CU$6=0,COUNTIF(Feries,CU$6)&gt;0,ISNONTEXT($A37)),"",
((COUNTIFS(SaisiePers,$A37,SaisieDebut,"&lt;"&amp;CU$6,SaisieFin,"&gt;="&amp;CU$6,SaisieJour,"")+
COUNTIFS(SaisiePers,$A37,SaisieDebut,CU$6,SaisieFin,"&gt;="&amp;CU$6,SaisieMatin,Paramètres!$A$2,SaisieJour,"")+
COUNTIFS(SaisiePers,$A37,SaisieDebut,"&lt;"&amp;CU$6,SaisieFin,"&gt;="&amp;CU$6,SaisieMatin,Paramètres!$A$2,SaisieJour,TEXT(CU$6,"jjjj"))=0)=$AS$1)*0.5)</f>
        <v/>
      </c>
      <c r="CV37" s="6" t="str">
        <f>IF(OR(CU$6=0,COUNTIF(Feries,CU$6)&gt;0,ISNONTEXT($A37)),"",
((COUNTIFS(SaisiePers,$A37,SaisieDebut,"&lt;="&amp;CU$6,SaisieFin,"&gt;"&amp;CU$6,SaisieJour,"")+
COUNTIFS(SaisiePers,$A37,SaisieDebut,"&lt;="&amp;CU$6,SaisieFin,CU$6,SaisieSoir,Paramètres!$B$3,SaisieJour,"")+
COUNTIFS(SaisiePers,$A37,SaisieDebut,"&lt;="&amp;CU$6,SaisieFin,"&gt;"&amp;CU$6,SaisieSoir,Paramètres!$B$3,SaisieJour,TEXT(CU$6,"jjjj"))=0)=$AS$1)*0.5)</f>
        <v/>
      </c>
      <c r="CW37" s="6" t="str">
        <f>IF(OR(CW$6=0,COUNTIF(Feries,CW$6)&gt;0,ISNONTEXT($A37)),"",
((COUNTIFS(SaisiePers,$A37,SaisieDebut,"&lt;"&amp;CW$6,SaisieFin,"&gt;="&amp;CW$6,SaisieJour,"")+
COUNTIFS(SaisiePers,$A37,SaisieDebut,CW$6,SaisieFin,"&gt;="&amp;CW$6,SaisieMatin,Paramètres!$A$2,SaisieJour,"")+
COUNTIFS(SaisiePers,$A37,SaisieDebut,"&lt;"&amp;CW$6,SaisieFin,"&gt;="&amp;CW$6,SaisieMatin,Paramètres!$A$2,SaisieJour,TEXT(CW$6,"jjjj"))=0)=$AS$1)*0.5)</f>
        <v/>
      </c>
      <c r="CX37" s="6" t="str">
        <f>IF(OR(CW$6=0,COUNTIF(Feries,CW$6)&gt;0,ISNONTEXT($A37)),"",
((COUNTIFS(SaisiePers,$A37,SaisieDebut,"&lt;="&amp;CW$6,SaisieFin,"&gt;"&amp;CW$6,SaisieJour,"")+
COUNTIFS(SaisiePers,$A37,SaisieDebut,"&lt;="&amp;CW$6,SaisieFin,CW$6,SaisieSoir,Paramètres!$B$3,SaisieJour,"")+
COUNTIFS(SaisiePers,$A37,SaisieDebut,"&lt;="&amp;CW$6,SaisieFin,"&gt;"&amp;CW$6,SaisieSoir,Paramètres!$B$3,SaisieJour,TEXT(CW$6,"jjjj"))=0)=$AS$1)*0.5)</f>
        <v/>
      </c>
      <c r="CY37" s="6" t="str">
        <f>IF(OR(CY$6=0,COUNTIF(Feries,CY$6)&gt;0,ISNONTEXT($A37)),"",
((COUNTIFS(SaisiePers,$A37,SaisieDebut,"&lt;"&amp;CY$6,SaisieFin,"&gt;="&amp;CY$6,SaisieJour,"")+
COUNTIFS(SaisiePers,$A37,SaisieDebut,CY$6,SaisieFin,"&gt;="&amp;CY$6,SaisieMatin,Paramètres!$A$2,SaisieJour,"")+
COUNTIFS(SaisiePers,$A37,SaisieDebut,"&lt;"&amp;CY$6,SaisieFin,"&gt;="&amp;CY$6,SaisieMatin,Paramètres!$A$2,SaisieJour,TEXT(CY$6,"jjjj"))=0)=$AS$1)*0.5)</f>
        <v/>
      </c>
      <c r="CZ37" s="6" t="str">
        <f>IF(OR(CY$6=0,COUNTIF(Feries,CY$6)&gt;0,ISNONTEXT($A37)),"",
((COUNTIFS(SaisiePers,$A37,SaisieDebut,"&lt;="&amp;CY$6,SaisieFin,"&gt;"&amp;CY$6,SaisieJour,"")+
COUNTIFS(SaisiePers,$A37,SaisieDebut,"&lt;="&amp;CY$6,SaisieFin,CY$6,SaisieSoir,Paramètres!$B$3,SaisieJour,"")+
COUNTIFS(SaisiePers,$A37,SaisieDebut,"&lt;="&amp;CY$6,SaisieFin,"&gt;"&amp;CY$6,SaisieSoir,Paramètres!$B$3,SaisieJour,TEXT(CY$6,"jjjj"))=0)=$AS$1)*0.5)</f>
        <v/>
      </c>
      <c r="DA37" s="6" t="str">
        <f>IF(OR(DA$6=0,COUNTIF(Feries,DA$6)&gt;0,ISNONTEXT($A37)),"",
((COUNTIFS(SaisiePers,$A37,SaisieDebut,"&lt;"&amp;DA$6,SaisieFin,"&gt;="&amp;DA$6,SaisieJour,"")+
COUNTIFS(SaisiePers,$A37,SaisieDebut,DA$6,SaisieFin,"&gt;="&amp;DA$6,SaisieMatin,Paramètres!$A$2,SaisieJour,"")+
COUNTIFS(SaisiePers,$A37,SaisieDebut,"&lt;"&amp;DA$6,SaisieFin,"&gt;="&amp;DA$6,SaisieMatin,Paramètres!$A$2,SaisieJour,TEXT(DA$6,"jjjj"))=0)=$AS$1)*0.5)</f>
        <v/>
      </c>
      <c r="DB37" s="6" t="str">
        <f>IF(OR(DA$6=0,COUNTIF(Feries,DA$6)&gt;0,ISNONTEXT($A37)),"",
((COUNTIFS(SaisiePers,$A37,SaisieDebut,"&lt;="&amp;DA$6,SaisieFin,"&gt;"&amp;DA$6,SaisieJour,"")+
COUNTIFS(SaisiePers,$A37,SaisieDebut,"&lt;="&amp;DA$6,SaisieFin,DA$6,SaisieSoir,Paramètres!$B$3,SaisieJour,"")+
COUNTIFS(SaisiePers,$A37,SaisieDebut,"&lt;="&amp;DA$6,SaisieFin,"&gt;"&amp;DA$6,SaisieSoir,Paramètres!$B$3,SaisieJour,TEXT(DA$6,"jjjj"))=0)=$AS$1)*0.5)</f>
        <v/>
      </c>
      <c r="DC37" s="6" t="str">
        <f>IF(OR(DC$6=0,COUNTIF(Feries,DC$6)&gt;0,ISNONTEXT($A37)),"",
((COUNTIFS(SaisiePers,$A37,SaisieDebut,"&lt;"&amp;DC$6,SaisieFin,"&gt;="&amp;DC$6,SaisieJour,"")+
COUNTIFS(SaisiePers,$A37,SaisieDebut,DC$6,SaisieFin,"&gt;="&amp;DC$6,SaisieMatin,Paramètres!$A$2,SaisieJour,"")+
COUNTIFS(SaisiePers,$A37,SaisieDebut,"&lt;"&amp;DC$6,SaisieFin,"&gt;="&amp;DC$6,SaisieMatin,Paramètres!$A$2,SaisieJour,TEXT(DC$6,"jjjj"))=0)=$AS$1)*0.5)</f>
        <v/>
      </c>
      <c r="DD37" s="6" t="str">
        <f>IF(OR(DC$6=0,COUNTIF(Feries,DC$6)&gt;0,ISNONTEXT($A37)),"",
((COUNTIFS(SaisiePers,$A37,SaisieDebut,"&lt;="&amp;DC$6,SaisieFin,"&gt;"&amp;DC$6,SaisieJour,"")+
COUNTIFS(SaisiePers,$A37,SaisieDebut,"&lt;="&amp;DC$6,SaisieFin,DC$6,SaisieSoir,Paramètres!$B$3,SaisieJour,"")+
COUNTIFS(SaisiePers,$A37,SaisieDebut,"&lt;="&amp;DC$6,SaisieFin,"&gt;"&amp;DC$6,SaisieSoir,Paramètres!$B$3,SaisieJour,TEXT(DC$6,"jjjj"))=0)=$AS$1)*0.5)</f>
        <v/>
      </c>
      <c r="DE37" s="6" t="str">
        <f>IF(OR(DE$6=0,COUNTIF(Feries,DE$6)&gt;0,ISNONTEXT($A37)),"",
((COUNTIFS(SaisiePers,$A37,SaisieDebut,"&lt;"&amp;DE$6,SaisieFin,"&gt;="&amp;DE$6,SaisieJour,"")+
COUNTIFS(SaisiePers,$A37,SaisieDebut,DE$6,SaisieFin,"&gt;="&amp;DE$6,SaisieMatin,Paramètres!$A$2,SaisieJour,"")+
COUNTIFS(SaisiePers,$A37,SaisieDebut,"&lt;"&amp;DE$6,SaisieFin,"&gt;="&amp;DE$6,SaisieMatin,Paramètres!$A$2,SaisieJour,TEXT(DE$6,"jjjj"))=0)=$AS$1)*0.5)</f>
        <v/>
      </c>
      <c r="DF37" s="6" t="str">
        <f>IF(OR(DE$6=0,COUNTIF(Feries,DE$6)&gt;0,ISNONTEXT($A37)),"",
((COUNTIFS(SaisiePers,$A37,SaisieDebut,"&lt;="&amp;DE$6,SaisieFin,"&gt;"&amp;DE$6,SaisieJour,"")+
COUNTIFS(SaisiePers,$A37,SaisieDebut,"&lt;="&amp;DE$6,SaisieFin,DE$6,SaisieSoir,Paramètres!$B$3,SaisieJour,"")+
COUNTIFS(SaisiePers,$A37,SaisieDebut,"&lt;="&amp;DE$6,SaisieFin,"&gt;"&amp;DE$6,SaisieSoir,Paramètres!$B$3,SaisieJour,TEXT(DE$6,"jjjj"))=0)=$AS$1)*0.5)</f>
        <v/>
      </c>
      <c r="DG37" s="6" t="str">
        <f>IF(OR(DG$6=0,COUNTIF(Feries,DG$6)&gt;0,ISNONTEXT($A37)),"",
((COUNTIFS(SaisiePers,$A37,SaisieDebut,"&lt;"&amp;DG$6,SaisieFin,"&gt;="&amp;DG$6,SaisieJour,"")+
COUNTIFS(SaisiePers,$A37,SaisieDebut,DG$6,SaisieFin,"&gt;="&amp;DG$6,SaisieMatin,Paramètres!$A$2,SaisieJour,"")+
COUNTIFS(SaisiePers,$A37,SaisieDebut,"&lt;"&amp;DG$6,SaisieFin,"&gt;="&amp;DG$6,SaisieMatin,Paramètres!$A$2,SaisieJour,TEXT(DG$6,"jjjj"))=0)=$AS$1)*0.5)</f>
        <v/>
      </c>
      <c r="DH37" s="6" t="str">
        <f>IF(OR(DG$6=0,COUNTIF(Feries,DG$6)&gt;0,ISNONTEXT($A37)),"",
((COUNTIFS(SaisiePers,$A37,SaisieDebut,"&lt;="&amp;DG$6,SaisieFin,"&gt;"&amp;DG$6,SaisieJour,"")+
COUNTIFS(SaisiePers,$A37,SaisieDebut,"&lt;="&amp;DG$6,SaisieFin,DG$6,SaisieSoir,Paramètres!$B$3,SaisieJour,"")+
COUNTIFS(SaisiePers,$A37,SaisieDebut,"&lt;="&amp;DG$6,SaisieFin,"&gt;"&amp;DG$6,SaisieSoir,Paramètres!$B$3,SaisieJour,TEXT(DG$6,"jjjj"))=0)=$AS$1)*0.5)</f>
        <v/>
      </c>
      <c r="DI37" s="6" t="str">
        <f>IF(OR(DI$6=0,COUNTIF(Feries,DI$6)&gt;0,ISNONTEXT($A37)),"",
((COUNTIFS(SaisiePers,$A37,SaisieDebut,"&lt;"&amp;DI$6,SaisieFin,"&gt;="&amp;DI$6,SaisieJour,"")+
COUNTIFS(SaisiePers,$A37,SaisieDebut,DI$6,SaisieFin,"&gt;="&amp;DI$6,SaisieMatin,Paramètres!$A$2,SaisieJour,"")+
COUNTIFS(SaisiePers,$A37,SaisieDebut,"&lt;"&amp;DI$6,SaisieFin,"&gt;="&amp;DI$6,SaisieMatin,Paramètres!$A$2,SaisieJour,TEXT(DI$6,"jjjj"))=0)=$AS$1)*0.5)</f>
        <v/>
      </c>
      <c r="DJ37" s="6" t="str">
        <f>IF(OR(DI$6=0,COUNTIF(Feries,DI$6)&gt;0,ISNONTEXT($A37)),"",
((COUNTIFS(SaisiePers,$A37,SaisieDebut,"&lt;="&amp;DI$6,SaisieFin,"&gt;"&amp;DI$6,SaisieJour,"")+
COUNTIFS(SaisiePers,$A37,SaisieDebut,"&lt;="&amp;DI$6,SaisieFin,DI$6,SaisieSoir,Paramètres!$B$3,SaisieJour,"")+
COUNTIFS(SaisiePers,$A37,SaisieDebut,"&lt;="&amp;DI$6,SaisieFin,"&gt;"&amp;DI$6,SaisieSoir,Paramètres!$B$3,SaisieJour,TEXT(DI$6,"jjjj"))=0)=$AS$1)*0.5)</f>
        <v/>
      </c>
      <c r="DK37" s="6" t="str">
        <f>IF(OR(DK$6=0,COUNTIF(Feries,DK$6)&gt;0,ISNONTEXT($A37)),"",
((COUNTIFS(SaisiePers,$A37,SaisieDebut,"&lt;"&amp;DK$6,SaisieFin,"&gt;="&amp;DK$6,SaisieJour,"")+
COUNTIFS(SaisiePers,$A37,SaisieDebut,DK$6,SaisieFin,"&gt;="&amp;DK$6,SaisieMatin,Paramètres!$A$2,SaisieJour,"")+
COUNTIFS(SaisiePers,$A37,SaisieDebut,"&lt;"&amp;DK$6,SaisieFin,"&gt;="&amp;DK$6,SaisieMatin,Paramètres!$A$2,SaisieJour,TEXT(DK$6,"jjjj"))=0)=$AS$1)*0.5)</f>
        <v/>
      </c>
      <c r="DL37" s="6" t="str">
        <f>IF(OR(DK$6=0,COUNTIF(Feries,DK$6)&gt;0,ISNONTEXT($A37)),"",
((COUNTIFS(SaisiePers,$A37,SaisieDebut,"&lt;="&amp;DK$6,SaisieFin,"&gt;"&amp;DK$6,SaisieJour,"")+
COUNTIFS(SaisiePers,$A37,SaisieDebut,"&lt;="&amp;DK$6,SaisieFin,DK$6,SaisieSoir,Paramètres!$B$3,SaisieJour,"")+
COUNTIFS(SaisiePers,$A37,SaisieDebut,"&lt;="&amp;DK$6,SaisieFin,"&gt;"&amp;DK$6,SaisieSoir,Paramètres!$B$3,SaisieJour,TEXT(DK$6,"jjjj"))=0)=$AS$1)*0.5)</f>
        <v/>
      </c>
      <c r="DM37" s="6" t="str">
        <f>IF(OR(DM$6=0,COUNTIF(Feries,DM$6)&gt;0,ISNONTEXT($A37)),"",
((COUNTIFS(SaisiePers,$A37,SaisieDebut,"&lt;"&amp;DM$6,SaisieFin,"&gt;="&amp;DM$6,SaisieJour,"")+
COUNTIFS(SaisiePers,$A37,SaisieDebut,DM$6,SaisieFin,"&gt;="&amp;DM$6,SaisieMatin,Paramètres!$A$2,SaisieJour,"")+
COUNTIFS(SaisiePers,$A37,SaisieDebut,"&lt;"&amp;DM$6,SaisieFin,"&gt;="&amp;DM$6,SaisieMatin,Paramètres!$A$2,SaisieJour,TEXT(DM$6,"jjjj"))=0)=$AS$1)*0.5)</f>
        <v/>
      </c>
      <c r="DN37" s="6" t="str">
        <f>IF(OR(DM$6=0,COUNTIF(Feries,DM$6)&gt;0,ISNONTEXT($A37)),"",
((COUNTIFS(SaisiePers,$A37,SaisieDebut,"&lt;="&amp;DM$6,SaisieFin,"&gt;"&amp;DM$6,SaisieJour,"")+
COUNTIFS(SaisiePers,$A37,SaisieDebut,"&lt;="&amp;DM$6,SaisieFin,DM$6,SaisieSoir,Paramètres!$B$3,SaisieJour,"")+
COUNTIFS(SaisiePers,$A37,SaisieDebut,"&lt;="&amp;DM$6,SaisieFin,"&gt;"&amp;DM$6,SaisieSoir,Paramètres!$B$3,SaisieJour,TEXT(DM$6,"jjjj"))=0)=$AS$1)*0.5)</f>
        <v/>
      </c>
      <c r="DO37" s="6" t="str">
        <f>IF(OR(DO$6=0,COUNTIF(Feries,DO$6)&gt;0,ISNONTEXT($A37)),"",
((COUNTIFS(SaisiePers,$A37,SaisieDebut,"&lt;"&amp;DO$6,SaisieFin,"&gt;="&amp;DO$6,SaisieJour,"")+
COUNTIFS(SaisiePers,$A37,SaisieDebut,DO$6,SaisieFin,"&gt;="&amp;DO$6,SaisieMatin,Paramètres!$A$2,SaisieJour,"")+
COUNTIFS(SaisiePers,$A37,SaisieDebut,"&lt;"&amp;DO$6,SaisieFin,"&gt;="&amp;DO$6,SaisieMatin,Paramètres!$A$2,SaisieJour,TEXT(DO$6,"jjjj"))=0)=$AS$1)*0.5)</f>
        <v/>
      </c>
      <c r="DP37" s="6" t="str">
        <f>IF(OR(DO$6=0,COUNTIF(Feries,DO$6)&gt;0,ISNONTEXT($A37)),"",
((COUNTIFS(SaisiePers,$A37,SaisieDebut,"&lt;="&amp;DO$6,SaisieFin,"&gt;"&amp;DO$6,SaisieJour,"")+
COUNTIFS(SaisiePers,$A37,SaisieDebut,"&lt;="&amp;DO$6,SaisieFin,DO$6,SaisieSoir,Paramètres!$B$3,SaisieJour,"")+
COUNTIFS(SaisiePers,$A37,SaisieDebut,"&lt;="&amp;DO$6,SaisieFin,"&gt;"&amp;DO$6,SaisieSoir,Paramètres!$B$3,SaisieJour,TEXT(DO$6,"jjjj"))=0)=$AS$1)*0.5)</f>
        <v/>
      </c>
      <c r="DQ37" s="6" t="str">
        <f>IF(OR(DQ$6=0,COUNTIF(Feries,DQ$6)&gt;0,ISNONTEXT($A37)),"",
((COUNTIFS(SaisiePers,$A37,SaisieDebut,"&lt;"&amp;DQ$6,SaisieFin,"&gt;="&amp;DQ$6,SaisieJour,"")+
COUNTIFS(SaisiePers,$A37,SaisieDebut,DQ$6,SaisieFin,"&gt;="&amp;DQ$6,SaisieMatin,Paramètres!$A$2,SaisieJour,"")+
COUNTIFS(SaisiePers,$A37,SaisieDebut,"&lt;"&amp;DQ$6,SaisieFin,"&gt;="&amp;DQ$6,SaisieMatin,Paramètres!$A$2,SaisieJour,TEXT(DQ$6,"jjjj"))=0)=$AS$1)*0.5)</f>
        <v/>
      </c>
      <c r="DR37" s="6" t="str">
        <f>IF(OR(DQ$6=0,COUNTIF(Feries,DQ$6)&gt;0,ISNONTEXT($A37)),"",
((COUNTIFS(SaisiePers,$A37,SaisieDebut,"&lt;="&amp;DQ$6,SaisieFin,"&gt;"&amp;DQ$6,SaisieJour,"")+
COUNTIFS(SaisiePers,$A37,SaisieDebut,"&lt;="&amp;DQ$6,SaisieFin,DQ$6,SaisieSoir,Paramètres!$B$3,SaisieJour,"")+
COUNTIFS(SaisiePers,$A37,SaisieDebut,"&lt;="&amp;DQ$6,SaisieFin,"&gt;"&amp;DQ$6,SaisieSoir,Paramètres!$B$3,SaisieJour,TEXT(DQ$6,"jjjj"))=0)=$AS$1)*0.5)</f>
        <v/>
      </c>
      <c r="DS37" s="6" t="str">
        <f>IF(OR(DS$6=0,COUNTIF(Feries,DS$6)&gt;0,ISNONTEXT($A37)),"",
((COUNTIFS(SaisiePers,$A37,SaisieDebut,"&lt;"&amp;DS$6,SaisieFin,"&gt;="&amp;DS$6,SaisieJour,"")+
COUNTIFS(SaisiePers,$A37,SaisieDebut,DS$6,SaisieFin,"&gt;="&amp;DS$6,SaisieMatin,Paramètres!$A$2,SaisieJour,"")+
COUNTIFS(SaisiePers,$A37,SaisieDebut,"&lt;"&amp;DS$6,SaisieFin,"&gt;="&amp;DS$6,SaisieMatin,Paramètres!$A$2,SaisieJour,TEXT(DS$6,"jjjj"))=0)=$AS$1)*0.5)</f>
        <v/>
      </c>
      <c r="DT37" s="6" t="str">
        <f>IF(OR(DS$6=0,COUNTIF(Feries,DS$6)&gt;0,ISNONTEXT($A37)),"",
((COUNTIFS(SaisiePers,$A37,SaisieDebut,"&lt;="&amp;DS$6,SaisieFin,"&gt;"&amp;DS$6,SaisieJour,"")+
COUNTIFS(SaisiePers,$A37,SaisieDebut,"&lt;="&amp;DS$6,SaisieFin,DS$6,SaisieSoir,Paramètres!$B$3,SaisieJour,"")+
COUNTIFS(SaisiePers,$A37,SaisieDebut,"&lt;="&amp;DS$6,SaisieFin,"&gt;"&amp;DS$6,SaisieSoir,Paramètres!$B$3,SaisieJour,TEXT(DS$6,"jjjj"))=0)=$AS$1)*0.5)</f>
        <v/>
      </c>
      <c r="DU37" s="6" t="str">
        <f>IF(OR(DU$6=0,COUNTIF(Feries,DU$6)&gt;0,ISNONTEXT($A37)),"",
((COUNTIFS(SaisiePers,$A37,SaisieDebut,"&lt;"&amp;DU$6,SaisieFin,"&gt;="&amp;DU$6,SaisieJour,"")+
COUNTIFS(SaisiePers,$A37,SaisieDebut,DU$6,SaisieFin,"&gt;="&amp;DU$6,SaisieMatin,Paramètres!$A$2,SaisieJour,"")+
COUNTIFS(SaisiePers,$A37,SaisieDebut,"&lt;"&amp;DU$6,SaisieFin,"&gt;="&amp;DU$6,SaisieMatin,Paramètres!$A$2,SaisieJour,TEXT(DU$6,"jjjj"))=0)=$AS$1)*0.5)</f>
        <v/>
      </c>
      <c r="DV37" s="6" t="str">
        <f>IF(OR(DU$6=0,COUNTIF(Feries,DU$6)&gt;0,ISNONTEXT($A37)),"",
((COUNTIFS(SaisiePers,$A37,SaisieDebut,"&lt;="&amp;DU$6,SaisieFin,"&gt;"&amp;DU$6,SaisieJour,"")+
COUNTIFS(SaisiePers,$A37,SaisieDebut,"&lt;="&amp;DU$6,SaisieFin,DU$6,SaisieSoir,Paramètres!$B$3,SaisieJour,"")+
COUNTIFS(SaisiePers,$A37,SaisieDebut,"&lt;="&amp;DU$6,SaisieFin,"&gt;"&amp;DU$6,SaisieSoir,Paramètres!$B$3,SaisieJour,TEXT(DU$6,"jjjj"))=0)=$AS$1)*0.5)</f>
        <v/>
      </c>
      <c r="DW37" s="6" t="str">
        <f>IF(OR(DW$6=0,COUNTIF(Feries,DW$6)&gt;0,ISNONTEXT($A37)),"",
((COUNTIFS(SaisiePers,$A37,SaisieDebut,"&lt;"&amp;DW$6,SaisieFin,"&gt;="&amp;DW$6,SaisieJour,"")+
COUNTIFS(SaisiePers,$A37,SaisieDebut,DW$6,SaisieFin,"&gt;="&amp;DW$6,SaisieMatin,Paramètres!$A$2,SaisieJour,"")+
COUNTIFS(SaisiePers,$A37,SaisieDebut,"&lt;"&amp;DW$6,SaisieFin,"&gt;="&amp;DW$6,SaisieMatin,Paramètres!$A$2,SaisieJour,TEXT(DW$6,"jjjj"))=0)=$AS$1)*0.5)</f>
        <v/>
      </c>
      <c r="DX37" s="6" t="str">
        <f>IF(OR(DW$6=0,COUNTIF(Feries,DW$6)&gt;0,ISNONTEXT($A37)),"",
((COUNTIFS(SaisiePers,$A37,SaisieDebut,"&lt;="&amp;DW$6,SaisieFin,"&gt;"&amp;DW$6,SaisieJour,"")+
COUNTIFS(SaisiePers,$A37,SaisieDebut,"&lt;="&amp;DW$6,SaisieFin,DW$6,SaisieSoir,Paramètres!$B$3,SaisieJour,"")+
COUNTIFS(SaisiePers,$A37,SaisieDebut,"&lt;="&amp;DW$6,SaisieFin,"&gt;"&amp;DW$6,SaisieSoir,Paramètres!$B$3,SaisieJour,TEXT(DW$6,"jjjj"))=0)=$AS$1)*0.5)</f>
        <v/>
      </c>
      <c r="DY37" s="6" t="str">
        <f>IF(OR(DY$6=0,COUNTIF(Feries,DY$6)&gt;0,ISNONTEXT($A37)),"",
((COUNTIFS(SaisiePers,$A37,SaisieDebut,"&lt;"&amp;DY$6,SaisieFin,"&gt;="&amp;DY$6,SaisieJour,"")+
COUNTIFS(SaisiePers,$A37,SaisieDebut,DY$6,SaisieFin,"&gt;="&amp;DY$6,SaisieMatin,Paramètres!$A$2,SaisieJour,"")+
COUNTIFS(SaisiePers,$A37,SaisieDebut,"&lt;"&amp;DY$6,SaisieFin,"&gt;="&amp;DY$6,SaisieMatin,Paramètres!$A$2,SaisieJour,TEXT(DY$6,"jjjj"))=0)=$AS$1)*0.5)</f>
        <v/>
      </c>
      <c r="DZ37" s="6" t="str">
        <f>IF(OR(DY$6=0,COUNTIF(Feries,DY$6)&gt;0,ISNONTEXT($A37)),"",
((COUNTIFS(SaisiePers,$A37,SaisieDebut,"&lt;="&amp;DY$6,SaisieFin,"&gt;"&amp;DY$6,SaisieJour,"")+
COUNTIFS(SaisiePers,$A37,SaisieDebut,"&lt;="&amp;DY$6,SaisieFin,DY$6,SaisieSoir,Paramètres!$B$3,SaisieJour,"")+
COUNTIFS(SaisiePers,$A37,SaisieDebut,"&lt;="&amp;DY$6,SaisieFin,"&gt;"&amp;DY$6,SaisieSoir,Paramètres!$B$3,SaisieJour,TEXT(DY$6,"jjjj"))=0)=$AS$1)*0.5)</f>
        <v/>
      </c>
      <c r="EA37" s="6" t="str">
        <f>IF(OR(EA$6=0,COUNTIF(Feries,EA$6)&gt;0,ISNONTEXT($A37)),"",
((COUNTIFS(SaisiePers,$A37,SaisieDebut,"&lt;"&amp;EA$6,SaisieFin,"&gt;="&amp;EA$6,SaisieJour,"")+
COUNTIFS(SaisiePers,$A37,SaisieDebut,EA$6,SaisieFin,"&gt;="&amp;EA$6,SaisieMatin,Paramètres!$A$2,SaisieJour,"")+
COUNTIFS(SaisiePers,$A37,SaisieDebut,"&lt;"&amp;EA$6,SaisieFin,"&gt;="&amp;EA$6,SaisieMatin,Paramètres!$A$2,SaisieJour,TEXT(EA$6,"jjjj"))=0)=$AS$1)*0.5)</f>
        <v/>
      </c>
      <c r="EB37" s="6" t="str">
        <f>IF(OR(EA$6=0,COUNTIF(Feries,EA$6)&gt;0,ISNONTEXT($A37)),"",
((COUNTIFS(SaisiePers,$A37,SaisieDebut,"&lt;="&amp;EA$6,SaisieFin,"&gt;"&amp;EA$6,SaisieJour,"")+
COUNTIFS(SaisiePers,$A37,SaisieDebut,"&lt;="&amp;EA$6,SaisieFin,EA$6,SaisieSoir,Paramètres!$B$3,SaisieJour,"")+
COUNTIFS(SaisiePers,$A37,SaisieDebut,"&lt;="&amp;EA$6,SaisieFin,"&gt;"&amp;EA$6,SaisieSoir,Paramètres!$B$3,SaisieJour,TEXT(EA$6,"jjjj"))=0)=$AS$1)*0.5)</f>
        <v/>
      </c>
      <c r="EC37" s="6" t="str">
        <f>IF(OR(EC$6=0,COUNTIF(Feries,EC$6)&gt;0,ISNONTEXT($A37)),"",
((COUNTIFS(SaisiePers,$A37,SaisieDebut,"&lt;"&amp;EC$6,SaisieFin,"&gt;="&amp;EC$6,SaisieJour,"")+
COUNTIFS(SaisiePers,$A37,SaisieDebut,EC$6,SaisieFin,"&gt;="&amp;EC$6,SaisieMatin,Paramètres!$A$2,SaisieJour,"")+
COUNTIFS(SaisiePers,$A37,SaisieDebut,"&lt;"&amp;EC$6,SaisieFin,"&gt;="&amp;EC$6,SaisieMatin,Paramètres!$A$2,SaisieJour,TEXT(EC$6,"jjjj"))=0)=$AS$1)*0.5)</f>
        <v/>
      </c>
      <c r="ED37" s="6" t="str">
        <f>IF(OR(EC$6=0,COUNTIF(Feries,EC$6)&gt;0,ISNONTEXT($A37)),"",
((COUNTIFS(SaisiePers,$A37,SaisieDebut,"&lt;="&amp;EC$6,SaisieFin,"&gt;"&amp;EC$6,SaisieJour,"")+
COUNTIFS(SaisiePers,$A37,SaisieDebut,"&lt;="&amp;EC$6,SaisieFin,EC$6,SaisieSoir,Paramètres!$B$3,SaisieJour,"")+
COUNTIFS(SaisiePers,$A37,SaisieDebut,"&lt;="&amp;EC$6,SaisieFin,"&gt;"&amp;EC$6,SaisieSoir,Paramètres!$B$3,SaisieJour,TEXT(EC$6,"jjjj"))=0)=$AS$1)*0.5)</f>
        <v/>
      </c>
      <c r="EE37" s="6" t="str">
        <f>IF(OR(EE$6=0,COUNTIF(Feries,EE$6)&gt;0,ISNONTEXT($A37)),"",
((COUNTIFS(SaisiePers,$A37,SaisieDebut,"&lt;"&amp;EE$6,SaisieFin,"&gt;="&amp;EE$6,SaisieJour,"")+
COUNTIFS(SaisiePers,$A37,SaisieDebut,EE$6,SaisieFin,"&gt;="&amp;EE$6,SaisieMatin,Paramètres!$A$2,SaisieJour,"")+
COUNTIFS(SaisiePers,$A37,SaisieDebut,"&lt;"&amp;EE$6,SaisieFin,"&gt;="&amp;EE$6,SaisieMatin,Paramètres!$A$2,SaisieJour,TEXT(EE$6,"jjjj"))=0)=$AS$1)*0.5)</f>
        <v/>
      </c>
      <c r="EF37" s="6" t="str">
        <f>IF(OR(EE$6=0,COUNTIF(Feries,EE$6)&gt;0,ISNONTEXT($A37)),"",
((COUNTIFS(SaisiePers,$A37,SaisieDebut,"&lt;="&amp;EE$6,SaisieFin,"&gt;"&amp;EE$6,SaisieJour,"")+
COUNTIFS(SaisiePers,$A37,SaisieDebut,"&lt;="&amp;EE$6,SaisieFin,EE$6,SaisieSoir,Paramètres!$B$3,SaisieJour,"")+
COUNTIFS(SaisiePers,$A37,SaisieDebut,"&lt;="&amp;EE$6,SaisieFin,"&gt;"&amp;EE$6,SaisieSoir,Paramètres!$B$3,SaisieJour,TEXT(EE$6,"jjjj"))=0)=$AS$1)*0.5)</f>
        <v/>
      </c>
      <c r="EG37" s="6" t="str">
        <f>IF(OR(EG$6=0,COUNTIF(Feries,EG$6)&gt;0,ISNONTEXT($A37)),"",
((COUNTIFS(SaisiePers,$A37,SaisieDebut,"&lt;"&amp;EG$6,SaisieFin,"&gt;="&amp;EG$6,SaisieJour,"")+
COUNTIFS(SaisiePers,$A37,SaisieDebut,EG$6,SaisieFin,"&gt;="&amp;EG$6,SaisieMatin,Paramètres!$A$2,SaisieJour,"")+
COUNTIFS(SaisiePers,$A37,SaisieDebut,"&lt;"&amp;EG$6,SaisieFin,"&gt;="&amp;EG$6,SaisieMatin,Paramètres!$A$2,SaisieJour,TEXT(EG$6,"jjjj"))=0)=$AS$1)*0.5)</f>
        <v/>
      </c>
      <c r="EH37" s="6" t="str">
        <f>IF(OR(EG$6=0,COUNTIF(Feries,EG$6)&gt;0,ISNONTEXT($A37)),"",
((COUNTIFS(SaisiePers,$A37,SaisieDebut,"&lt;="&amp;EG$6,SaisieFin,"&gt;"&amp;EG$6,SaisieJour,"")+
COUNTIFS(SaisiePers,$A37,SaisieDebut,"&lt;="&amp;EG$6,SaisieFin,EG$6,SaisieSoir,Paramètres!$B$3,SaisieJour,"")+
COUNTIFS(SaisiePers,$A37,SaisieDebut,"&lt;="&amp;EG$6,SaisieFin,"&gt;"&amp;EG$6,SaisieSoir,Paramètres!$B$3,SaisieJour,TEXT(EG$6,"jjjj"))=0)=$AS$1)*0.5)</f>
        <v/>
      </c>
      <c r="EI37" s="6" t="str">
        <f>IF(OR(EI$6=0,COUNTIF(Feries,EI$6)&gt;0,ISNONTEXT($A37)),"",
((COUNTIFS(SaisiePers,$A37,SaisieDebut,"&lt;"&amp;EI$6,SaisieFin,"&gt;="&amp;EI$6,SaisieJour,"")+
COUNTIFS(SaisiePers,$A37,SaisieDebut,EI$6,SaisieFin,"&gt;="&amp;EI$6,SaisieMatin,Paramètres!$A$2,SaisieJour,"")+
COUNTIFS(SaisiePers,$A37,SaisieDebut,"&lt;"&amp;EI$6,SaisieFin,"&gt;="&amp;EI$6,SaisieMatin,Paramètres!$A$2,SaisieJour,TEXT(EI$6,"jjjj"))=0)=$AS$1)*0.5)</f>
        <v/>
      </c>
      <c r="EJ37" s="6" t="str">
        <f>IF(OR(EI$6=0,COUNTIF(Feries,EI$6)&gt;0,ISNONTEXT($A37)),"",
((COUNTIFS(SaisiePers,$A37,SaisieDebut,"&lt;="&amp;EI$6,SaisieFin,"&gt;"&amp;EI$6,SaisieJour,"")+
COUNTIFS(SaisiePers,$A37,SaisieDebut,"&lt;="&amp;EI$6,SaisieFin,EI$6,SaisieSoir,Paramètres!$B$3,SaisieJour,"")+
COUNTIFS(SaisiePers,$A37,SaisieDebut,"&lt;="&amp;EI$6,SaisieFin,"&gt;"&amp;EI$6,SaisieSoir,Paramètres!$B$3,SaisieJour,TEXT(EI$6,"jjjj"))=0)=$AS$1)*0.5)</f>
        <v/>
      </c>
      <c r="EK37" s="6" t="str">
        <f>IF(OR(EK$6=0,COUNTIF(Feries,EK$6)&gt;0,ISNONTEXT($A37)),"",
((COUNTIFS(SaisiePers,$A37,SaisieDebut,"&lt;"&amp;EK$6,SaisieFin,"&gt;="&amp;EK$6,SaisieJour,"")+
COUNTIFS(SaisiePers,$A37,SaisieDebut,EK$6,SaisieFin,"&gt;="&amp;EK$6,SaisieMatin,Paramètres!$A$2,SaisieJour,"")+
COUNTIFS(SaisiePers,$A37,SaisieDebut,"&lt;"&amp;EK$6,SaisieFin,"&gt;="&amp;EK$6,SaisieMatin,Paramètres!$A$2,SaisieJour,TEXT(EK$6,"jjjj"))=0)=$AS$1)*0.5)</f>
        <v/>
      </c>
      <c r="EL37" s="6" t="str">
        <f>IF(OR(EK$6=0,COUNTIF(Feries,EK$6)&gt;0,ISNONTEXT($A37)),"",
((COUNTIFS(SaisiePers,$A37,SaisieDebut,"&lt;="&amp;EK$6,SaisieFin,"&gt;"&amp;EK$6,SaisieJour,"")+
COUNTIFS(SaisiePers,$A37,SaisieDebut,"&lt;="&amp;EK$6,SaisieFin,EK$6,SaisieSoir,Paramètres!$B$3,SaisieJour,"")+
COUNTIFS(SaisiePers,$A37,SaisieDebut,"&lt;="&amp;EK$6,SaisieFin,"&gt;"&amp;EK$6,SaisieSoir,Paramètres!$B$3,SaisieJour,TEXT(EK$6,"jjjj"))=0)=$AS$1)*0.5)</f>
        <v/>
      </c>
      <c r="EM37" s="6" t="str">
        <f>IF(OR(EM$6=0,COUNTIF(Feries,EM$6)&gt;0,ISNONTEXT($A37)),"",
((COUNTIFS(SaisiePers,$A37,SaisieDebut,"&lt;"&amp;EM$6,SaisieFin,"&gt;="&amp;EM$6,SaisieJour,"")+
COUNTIFS(SaisiePers,$A37,SaisieDebut,EM$6,SaisieFin,"&gt;="&amp;EM$6,SaisieMatin,Paramètres!$A$2,SaisieJour,"")+
COUNTIFS(SaisiePers,$A37,SaisieDebut,"&lt;"&amp;EM$6,SaisieFin,"&gt;="&amp;EM$6,SaisieMatin,Paramètres!$A$2,SaisieJour,TEXT(EM$6,"jjjj"))=0)=$AS$1)*0.5)</f>
        <v/>
      </c>
      <c r="EN37" s="6" t="str">
        <f>IF(OR(EM$6=0,COUNTIF(Feries,EM$6)&gt;0,ISNONTEXT($A37)),"",
((COUNTIFS(SaisiePers,$A37,SaisieDebut,"&lt;="&amp;EM$6,SaisieFin,"&gt;"&amp;EM$6,SaisieJour,"")+
COUNTIFS(SaisiePers,$A37,SaisieDebut,"&lt;="&amp;EM$6,SaisieFin,EM$6,SaisieSoir,Paramètres!$B$3,SaisieJour,"")+
COUNTIFS(SaisiePers,$A37,SaisieDebut,"&lt;="&amp;EM$6,SaisieFin,"&gt;"&amp;EM$6,SaisieSoir,Paramètres!$B$3,SaisieJour,TEXT(EM$6,"jjjj"))=0)=$AS$1)*0.5)</f>
        <v/>
      </c>
      <c r="EO37" s="6" t="str">
        <f>IF(OR(EO$6=0,COUNTIF(Feries,EO$6)&gt;0,ISNONTEXT($A37)),"",
((COUNTIFS(SaisiePers,$A37,SaisieDebut,"&lt;"&amp;EO$6,SaisieFin,"&gt;="&amp;EO$6,SaisieJour,"")+
COUNTIFS(SaisiePers,$A37,SaisieDebut,EO$6,SaisieFin,"&gt;="&amp;EO$6,SaisieMatin,Paramètres!$A$2,SaisieJour,"")+
COUNTIFS(SaisiePers,$A37,SaisieDebut,"&lt;"&amp;EO$6,SaisieFin,"&gt;="&amp;EO$6,SaisieMatin,Paramètres!$A$2,SaisieJour,TEXT(EO$6,"jjjj"))=0)=$AS$1)*0.5)</f>
        <v/>
      </c>
      <c r="EP37" s="6" t="str">
        <f>IF(OR(EO$6=0,COUNTIF(Feries,EO$6)&gt;0,ISNONTEXT($A37)),"",
((COUNTIFS(SaisiePers,$A37,SaisieDebut,"&lt;="&amp;EO$6,SaisieFin,"&gt;"&amp;EO$6,SaisieJour,"")+
COUNTIFS(SaisiePers,$A37,SaisieDebut,"&lt;="&amp;EO$6,SaisieFin,EO$6,SaisieSoir,Paramètres!$B$3,SaisieJour,"")+
COUNTIFS(SaisiePers,$A37,SaisieDebut,"&lt;="&amp;EO$6,SaisieFin,"&gt;"&amp;EO$6,SaisieSoir,Paramètres!$B$3,SaisieJour,TEXT(EO$6,"jjjj"))=0)=$AS$1)*0.5)</f>
        <v/>
      </c>
      <c r="EQ37" s="6" t="str">
        <f>IF(OR(EQ$6=0,COUNTIF(Feries,EQ$6)&gt;0,ISNONTEXT($A37)),"",
((COUNTIFS(SaisiePers,$A37,SaisieDebut,"&lt;"&amp;EQ$6,SaisieFin,"&gt;="&amp;EQ$6,SaisieJour,"")+
COUNTIFS(SaisiePers,$A37,SaisieDebut,EQ$6,SaisieFin,"&gt;="&amp;EQ$6,SaisieMatin,Paramètres!$A$2,SaisieJour,"")+
COUNTIFS(SaisiePers,$A37,SaisieDebut,"&lt;"&amp;EQ$6,SaisieFin,"&gt;="&amp;EQ$6,SaisieMatin,Paramètres!$A$2,SaisieJour,TEXT(EQ$6,"jjjj"))=0)=$AS$1)*0.5)</f>
        <v/>
      </c>
      <c r="ER37" s="6" t="str">
        <f>IF(OR(EQ$6=0,COUNTIF(Feries,EQ$6)&gt;0,ISNONTEXT($A37)),"",
((COUNTIFS(SaisiePers,$A37,SaisieDebut,"&lt;="&amp;EQ$6,SaisieFin,"&gt;"&amp;EQ$6,SaisieJour,"")+
COUNTIFS(SaisiePers,$A37,SaisieDebut,"&lt;="&amp;EQ$6,SaisieFin,EQ$6,SaisieSoir,Paramètres!$B$3,SaisieJour,"")+
COUNTIFS(SaisiePers,$A37,SaisieDebut,"&lt;="&amp;EQ$6,SaisieFin,"&gt;"&amp;EQ$6,SaisieSoir,Paramètres!$B$3,SaisieJour,TEXT(EQ$6,"jjjj"))=0)=$AS$1)*0.5)</f>
        <v/>
      </c>
      <c r="ES37" s="6" t="str">
        <f>IF(OR(ES$6=0,COUNTIF(Feries,ES$6)&gt;0,ISNONTEXT($A37)),"",
((COUNTIFS(SaisiePers,$A37,SaisieDebut,"&lt;"&amp;ES$6,SaisieFin,"&gt;="&amp;ES$6,SaisieJour,"")+
COUNTIFS(SaisiePers,$A37,SaisieDebut,ES$6,SaisieFin,"&gt;="&amp;ES$6,SaisieMatin,Paramètres!$A$2,SaisieJour,"")+
COUNTIFS(SaisiePers,$A37,SaisieDebut,"&lt;"&amp;ES$6,SaisieFin,"&gt;="&amp;ES$6,SaisieMatin,Paramètres!$A$2,SaisieJour,TEXT(ES$6,"jjjj"))=0)=$AS$1)*0.5)</f>
        <v/>
      </c>
      <c r="ET37" s="6" t="str">
        <f>IF(OR(ES$6=0,COUNTIF(Feries,ES$6)&gt;0,ISNONTEXT($A37)),"",
((COUNTIFS(SaisiePers,$A37,SaisieDebut,"&lt;="&amp;ES$6,SaisieFin,"&gt;"&amp;ES$6,SaisieJour,"")+
COUNTIFS(SaisiePers,$A37,SaisieDebut,"&lt;="&amp;ES$6,SaisieFin,ES$6,SaisieSoir,Paramètres!$B$3,SaisieJour,"")+
COUNTIFS(SaisiePers,$A37,SaisieDebut,"&lt;="&amp;ES$6,SaisieFin,"&gt;"&amp;ES$6,SaisieSoir,Paramètres!$B$3,SaisieJour,TEXT(ES$6,"jjjj"))=0)=$AS$1)*0.5)</f>
        <v/>
      </c>
      <c r="EU37" s="6" t="str">
        <f>IF(OR(EU$6=0,COUNTIF(Feries,EU$6)&gt;0,ISNONTEXT($A37)),"",
((COUNTIFS(SaisiePers,$A37,SaisieDebut,"&lt;"&amp;EU$6,SaisieFin,"&gt;="&amp;EU$6,SaisieJour,"")+
COUNTIFS(SaisiePers,$A37,SaisieDebut,EU$6,SaisieFin,"&gt;="&amp;EU$6,SaisieMatin,Paramètres!$A$2,SaisieJour,"")+
COUNTIFS(SaisiePers,$A37,SaisieDebut,"&lt;"&amp;EU$6,SaisieFin,"&gt;="&amp;EU$6,SaisieMatin,Paramètres!$A$2,SaisieJour,TEXT(EU$6,"jjjj"))=0)=$AS$1)*0.5)</f>
        <v/>
      </c>
      <c r="EV37" s="6" t="str">
        <f>IF(OR(EU$6=0,COUNTIF(Feries,EU$6)&gt;0,ISNONTEXT($A37)),"",
((COUNTIFS(SaisiePers,$A37,SaisieDebut,"&lt;="&amp;EU$6,SaisieFin,"&gt;"&amp;EU$6,SaisieJour,"")+
COUNTIFS(SaisiePers,$A37,SaisieDebut,"&lt;="&amp;EU$6,SaisieFin,EU$6,SaisieSoir,Paramètres!$B$3,SaisieJour,"")+
COUNTIFS(SaisiePers,$A37,SaisieDebut,"&lt;="&amp;EU$6,SaisieFin,"&gt;"&amp;EU$6,SaisieSoir,Paramètres!$B$3,SaisieJour,TEXT(EU$6,"jjjj"))=0)=$AS$1)*0.5)</f>
        <v/>
      </c>
      <c r="EW37" s="6" t="str">
        <f>IF(OR(EW$6=0,COUNTIF(Feries,EW$6)&gt;0,ISNONTEXT($A37)),"",
((COUNTIFS(SaisiePers,$A37,SaisieDebut,"&lt;"&amp;EW$6,SaisieFin,"&gt;="&amp;EW$6,SaisieJour,"")+
COUNTIFS(SaisiePers,$A37,SaisieDebut,EW$6,SaisieFin,"&gt;="&amp;EW$6,SaisieMatin,Paramètres!$A$2,SaisieJour,"")+
COUNTIFS(SaisiePers,$A37,SaisieDebut,"&lt;"&amp;EW$6,SaisieFin,"&gt;="&amp;EW$6,SaisieMatin,Paramètres!$A$2,SaisieJour,TEXT(EW$6,"jjjj"))=0)=$AS$1)*0.5)</f>
        <v/>
      </c>
      <c r="EX37" s="6" t="str">
        <f>IF(OR(EW$6=0,COUNTIF(Feries,EW$6)&gt;0,ISNONTEXT($A37)),"",
((COUNTIFS(SaisiePers,$A37,SaisieDebut,"&lt;="&amp;EW$6,SaisieFin,"&gt;"&amp;EW$6,SaisieJour,"")+
COUNTIFS(SaisiePers,$A37,SaisieDebut,"&lt;="&amp;EW$6,SaisieFin,EW$6,SaisieSoir,Paramètres!$B$3,SaisieJour,"")+
COUNTIFS(SaisiePers,$A37,SaisieDebut,"&lt;="&amp;EW$6,SaisieFin,"&gt;"&amp;EW$6,SaisieSoir,Paramètres!$B$3,SaisieJour,TEXT(EW$6,"jjjj"))=0)=$AS$1)*0.5)</f>
        <v/>
      </c>
      <c r="EY37" s="6" t="str">
        <f>IF(OR(EY$6=0,COUNTIF(Feries,EY$6)&gt;0,ISNONTEXT($A37)),"",
((COUNTIFS(SaisiePers,$A37,SaisieDebut,"&lt;"&amp;EY$6,SaisieFin,"&gt;="&amp;EY$6,SaisieJour,"")+
COUNTIFS(SaisiePers,$A37,SaisieDebut,EY$6,SaisieFin,"&gt;="&amp;EY$6,SaisieMatin,Paramètres!$A$2,SaisieJour,"")+
COUNTIFS(SaisiePers,$A37,SaisieDebut,"&lt;"&amp;EY$6,SaisieFin,"&gt;="&amp;EY$6,SaisieMatin,Paramètres!$A$2,SaisieJour,TEXT(EY$6,"jjjj"))=0)=$AS$1)*0.5)</f>
        <v/>
      </c>
      <c r="EZ37" s="6" t="str">
        <f>IF(OR(EY$6=0,COUNTIF(Feries,EY$6)&gt;0,ISNONTEXT($A37)),"",
((COUNTIFS(SaisiePers,$A37,SaisieDebut,"&lt;="&amp;EY$6,SaisieFin,"&gt;"&amp;EY$6,SaisieJour,"")+
COUNTIFS(SaisiePers,$A37,SaisieDebut,"&lt;="&amp;EY$6,SaisieFin,EY$6,SaisieSoir,Paramètres!$B$3,SaisieJour,"")+
COUNTIFS(SaisiePers,$A37,SaisieDebut,"&lt;="&amp;EY$6,SaisieFin,"&gt;"&amp;EY$6,SaisieSoir,Paramètres!$B$3,SaisieJour,TEXT(EY$6,"jjjj"))=0)=$AS$1)*0.5)</f>
        <v/>
      </c>
      <c r="FA37" s="6" t="str">
        <f>IF(OR(FA$6=0,COUNTIF(Feries,FA$6)&gt;0,ISNONTEXT($A37)),"",
((COUNTIFS(SaisiePers,$A37,SaisieDebut,"&lt;"&amp;FA$6,SaisieFin,"&gt;="&amp;FA$6,SaisieJour,"")+
COUNTIFS(SaisiePers,$A37,SaisieDebut,FA$6,SaisieFin,"&gt;="&amp;FA$6,SaisieMatin,Paramètres!$A$2,SaisieJour,"")+
COUNTIFS(SaisiePers,$A37,SaisieDebut,"&lt;"&amp;FA$6,SaisieFin,"&gt;="&amp;FA$6,SaisieMatin,Paramètres!$A$2,SaisieJour,TEXT(FA$6,"jjjj"))=0)=$AS$1)*0.5)</f>
        <v/>
      </c>
      <c r="FB37" s="6" t="str">
        <f>IF(OR(FA$6=0,COUNTIF(Feries,FA$6)&gt;0,ISNONTEXT($A37)),"",
((COUNTIFS(SaisiePers,$A37,SaisieDebut,"&lt;="&amp;FA$6,SaisieFin,"&gt;"&amp;FA$6,SaisieJour,"")+
COUNTIFS(SaisiePers,$A37,SaisieDebut,"&lt;="&amp;FA$6,SaisieFin,FA$6,SaisieSoir,Paramètres!$B$3,SaisieJour,"")+
COUNTIFS(SaisiePers,$A37,SaisieDebut,"&lt;="&amp;FA$6,SaisieFin,"&gt;"&amp;FA$6,SaisieSoir,Paramètres!$B$3,SaisieJour,TEXT(FA$6,"jjjj"))=0)=$AS$1)*0.5)</f>
        <v/>
      </c>
      <c r="FC37" s="6" t="str">
        <f>IF(OR(FC$6=0,COUNTIF(Feries,FC$6)&gt;0,ISNONTEXT($A37)),"",
((COUNTIFS(SaisiePers,$A37,SaisieDebut,"&lt;"&amp;FC$6,SaisieFin,"&gt;="&amp;FC$6,SaisieJour,"")+
COUNTIFS(SaisiePers,$A37,SaisieDebut,FC$6,SaisieFin,"&gt;="&amp;FC$6,SaisieMatin,Paramètres!$A$2,SaisieJour,"")+
COUNTIFS(SaisiePers,$A37,SaisieDebut,"&lt;"&amp;FC$6,SaisieFin,"&gt;="&amp;FC$6,SaisieMatin,Paramètres!$A$2,SaisieJour,TEXT(FC$6,"jjjj"))=0)=$AS$1)*0.5)</f>
        <v/>
      </c>
      <c r="FD37" s="6" t="str">
        <f>IF(OR(FC$6=0,COUNTIF(Feries,FC$6)&gt;0,ISNONTEXT($A37)),"",
((COUNTIFS(SaisiePers,$A37,SaisieDebut,"&lt;="&amp;FC$6,SaisieFin,"&gt;"&amp;FC$6,SaisieJour,"")+
COUNTIFS(SaisiePers,$A37,SaisieDebut,"&lt;="&amp;FC$6,SaisieFin,FC$6,SaisieSoir,Paramètres!$B$3,SaisieJour,"")+
COUNTIFS(SaisiePers,$A37,SaisieDebut,"&lt;="&amp;FC$6,SaisieFin,"&gt;"&amp;FC$6,SaisieSoir,Paramètres!$B$3,SaisieJour,TEXT(FC$6,"jjjj"))=0)=$AS$1)*0.5)</f>
        <v/>
      </c>
      <c r="FE37" s="6" t="str">
        <f>IF(OR(FE$6=0,COUNTIF(Feries,FE$6)&gt;0,ISNONTEXT($A37)),"",
((COUNTIFS(SaisiePers,$A37,SaisieDebut,"&lt;"&amp;FE$6,SaisieFin,"&gt;="&amp;FE$6,SaisieJour,"")+
COUNTIFS(SaisiePers,$A37,SaisieDebut,FE$6,SaisieFin,"&gt;="&amp;FE$6,SaisieMatin,Paramètres!$A$2,SaisieJour,"")+
COUNTIFS(SaisiePers,$A37,SaisieDebut,"&lt;"&amp;FE$6,SaisieFin,"&gt;="&amp;FE$6,SaisieMatin,Paramètres!$A$2,SaisieJour,TEXT(FE$6,"jjjj"))=0)=$AS$1)*0.5)</f>
        <v/>
      </c>
      <c r="FF37" s="6" t="str">
        <f>IF(OR(FE$6=0,COUNTIF(Feries,FE$6)&gt;0,ISNONTEXT($A37)),"",
((COUNTIFS(SaisiePers,$A37,SaisieDebut,"&lt;="&amp;FE$6,SaisieFin,"&gt;"&amp;FE$6,SaisieJour,"")+
COUNTIFS(SaisiePers,$A37,SaisieDebut,"&lt;="&amp;FE$6,SaisieFin,FE$6,SaisieSoir,Paramètres!$B$3,SaisieJour,"")+
COUNTIFS(SaisiePers,$A37,SaisieDebut,"&lt;="&amp;FE$6,SaisieFin,"&gt;"&amp;FE$6,SaisieSoir,Paramètres!$B$3,SaisieJour,TEXT(FE$6,"jjjj"))=0)=$AS$1)*0.5)</f>
        <v/>
      </c>
      <c r="FG37" s="6" t="str">
        <f>IF(OR(FG$6=0,COUNTIF(Feries,FG$6)&gt;0,ISNONTEXT($A37)),"",
((COUNTIFS(SaisiePers,$A37,SaisieDebut,"&lt;"&amp;FG$6,SaisieFin,"&gt;="&amp;FG$6,SaisieJour,"")+
COUNTIFS(SaisiePers,$A37,SaisieDebut,FG$6,SaisieFin,"&gt;="&amp;FG$6,SaisieMatin,Paramètres!$A$2,SaisieJour,"")+
COUNTIFS(SaisiePers,$A37,SaisieDebut,"&lt;"&amp;FG$6,SaisieFin,"&gt;="&amp;FG$6,SaisieMatin,Paramètres!$A$2,SaisieJour,TEXT(FG$6,"jjjj"))=0)=$AS$1)*0.5)</f>
        <v/>
      </c>
      <c r="FH37" s="6" t="str">
        <f>IF(OR(FG$6=0,COUNTIF(Feries,FG$6)&gt;0,ISNONTEXT($A37)),"",
((COUNTIFS(SaisiePers,$A37,SaisieDebut,"&lt;="&amp;FG$6,SaisieFin,"&gt;"&amp;FG$6,SaisieJour,"")+
COUNTIFS(SaisiePers,$A37,SaisieDebut,"&lt;="&amp;FG$6,SaisieFin,FG$6,SaisieSoir,Paramètres!$B$3,SaisieJour,"")+
COUNTIFS(SaisiePers,$A37,SaisieDebut,"&lt;="&amp;FG$6,SaisieFin,"&gt;"&amp;FG$6,SaisieSoir,Paramètres!$B$3,SaisieJour,TEXT(FG$6,"jjjj"))=0)=$AS$1)*0.5)</f>
        <v/>
      </c>
      <c r="FI37" s="6" t="str">
        <f>IF(OR(FI$6=0,COUNTIF(Feries,FI$6)&gt;0,ISNONTEXT($A37)),"",
((COUNTIFS(SaisiePers,$A37,SaisieDebut,"&lt;"&amp;FI$6,SaisieFin,"&gt;="&amp;FI$6,SaisieJour,"")+
COUNTIFS(SaisiePers,$A37,SaisieDebut,FI$6,SaisieFin,"&gt;="&amp;FI$6,SaisieMatin,Paramètres!$A$2,SaisieJour,"")+
COUNTIFS(SaisiePers,$A37,SaisieDebut,"&lt;"&amp;FI$6,SaisieFin,"&gt;="&amp;FI$6,SaisieMatin,Paramètres!$A$2,SaisieJour,TEXT(FI$6,"jjjj"))=0)=$AS$1)*0.5)</f>
        <v/>
      </c>
      <c r="FJ37" s="6" t="str">
        <f>IF(OR(FI$6=0,COUNTIF(Feries,FI$6)&gt;0,ISNONTEXT($A37)),"",
((COUNTIFS(SaisiePers,$A37,SaisieDebut,"&lt;="&amp;FI$6,SaisieFin,"&gt;"&amp;FI$6,SaisieJour,"")+
COUNTIFS(SaisiePers,$A37,SaisieDebut,"&lt;="&amp;FI$6,SaisieFin,FI$6,SaisieSoir,Paramètres!$B$3,SaisieJour,"")+
COUNTIFS(SaisiePers,$A37,SaisieDebut,"&lt;="&amp;FI$6,SaisieFin,"&gt;"&amp;FI$6,SaisieSoir,Paramètres!$B$3,SaisieJour,TEXT(FI$6,"jjjj"))=0)=$AS$1)*0.5)</f>
        <v/>
      </c>
      <c r="FK37" s="6" t="str">
        <f>IF(OR(FK$6=0,COUNTIF(Feries,FK$6)&gt;0,ISNONTEXT($A37)),"",
((COUNTIFS(SaisiePers,$A37,SaisieDebut,"&lt;"&amp;FK$6,SaisieFin,"&gt;="&amp;FK$6,SaisieJour,"")+
COUNTIFS(SaisiePers,$A37,SaisieDebut,FK$6,SaisieFin,"&gt;="&amp;FK$6,SaisieMatin,Paramètres!$A$2,SaisieJour,"")+
COUNTIFS(SaisiePers,$A37,SaisieDebut,"&lt;"&amp;FK$6,SaisieFin,"&gt;="&amp;FK$6,SaisieMatin,Paramètres!$A$2,SaisieJour,TEXT(FK$6,"jjjj"))=0)=$AS$1)*0.5)</f>
        <v/>
      </c>
      <c r="FL37" s="6" t="str">
        <f>IF(OR(FK$6=0,COUNTIF(Feries,FK$6)&gt;0,ISNONTEXT($A37)),"",
((COUNTIFS(SaisiePers,$A37,SaisieDebut,"&lt;="&amp;FK$6,SaisieFin,"&gt;"&amp;FK$6,SaisieJour,"")+
COUNTIFS(SaisiePers,$A37,SaisieDebut,"&lt;="&amp;FK$6,SaisieFin,FK$6,SaisieSoir,Paramètres!$B$3,SaisieJour,"")+
COUNTIFS(SaisiePers,$A37,SaisieDebut,"&lt;="&amp;FK$6,SaisieFin,"&gt;"&amp;FK$6,SaisieSoir,Paramètres!$B$3,SaisieJour,TEXT(FK$6,"jjjj"))=0)=$AS$1)*0.5)</f>
        <v/>
      </c>
      <c r="FM37" s="6" t="str">
        <f>IF(OR(FM$6=0,COUNTIF(Feries,FM$6)&gt;0,ISNONTEXT($A37)),"",
((COUNTIFS(SaisiePers,$A37,SaisieDebut,"&lt;"&amp;FM$6,SaisieFin,"&gt;="&amp;FM$6,SaisieJour,"")+
COUNTIFS(SaisiePers,$A37,SaisieDebut,FM$6,SaisieFin,"&gt;="&amp;FM$6,SaisieMatin,Paramètres!$A$2,SaisieJour,"")+
COUNTIFS(SaisiePers,$A37,SaisieDebut,"&lt;"&amp;FM$6,SaisieFin,"&gt;="&amp;FM$6,SaisieMatin,Paramètres!$A$2,SaisieJour,TEXT(FM$6,"jjjj"))=0)=$AS$1)*0.5)</f>
        <v/>
      </c>
      <c r="FN37" s="6" t="str">
        <f>IF(OR(FM$6=0,COUNTIF(Feries,FM$6)&gt;0,ISNONTEXT($A37)),"",
((COUNTIFS(SaisiePers,$A37,SaisieDebut,"&lt;="&amp;FM$6,SaisieFin,"&gt;"&amp;FM$6,SaisieJour,"")+
COUNTIFS(SaisiePers,$A37,SaisieDebut,"&lt;="&amp;FM$6,SaisieFin,FM$6,SaisieSoir,Paramètres!$B$3,SaisieJour,"")+
COUNTIFS(SaisiePers,$A37,SaisieDebut,"&lt;="&amp;FM$6,SaisieFin,"&gt;"&amp;FM$6,SaisieSoir,Paramètres!$B$3,SaisieJour,TEXT(FM$6,"jjjj"))=0)=$AS$1)*0.5)</f>
        <v/>
      </c>
      <c r="FO37" s="6" t="str">
        <f>IF(OR(FO$6=0,COUNTIF(Feries,FO$6)&gt;0,ISNONTEXT($A37)),"",
((COUNTIFS(SaisiePers,$A37,SaisieDebut,"&lt;"&amp;FO$6,SaisieFin,"&gt;="&amp;FO$6,SaisieJour,"")+
COUNTIFS(SaisiePers,$A37,SaisieDebut,FO$6,SaisieFin,"&gt;="&amp;FO$6,SaisieMatin,Paramètres!$A$2,SaisieJour,"")+
COUNTIFS(SaisiePers,$A37,SaisieDebut,"&lt;"&amp;FO$6,SaisieFin,"&gt;="&amp;FO$6,SaisieMatin,Paramètres!$A$2,SaisieJour,TEXT(FO$6,"jjjj"))=0)=$AS$1)*0.5)</f>
        <v/>
      </c>
      <c r="FP37" s="6" t="str">
        <f>IF(OR(FO$6=0,COUNTIF(Feries,FO$6)&gt;0,ISNONTEXT($A37)),"",
((COUNTIFS(SaisiePers,$A37,SaisieDebut,"&lt;="&amp;FO$6,SaisieFin,"&gt;"&amp;FO$6,SaisieJour,"")+
COUNTIFS(SaisiePers,$A37,SaisieDebut,"&lt;="&amp;FO$6,SaisieFin,FO$6,SaisieSoir,Paramètres!$B$3,SaisieJour,"")+
COUNTIFS(SaisiePers,$A37,SaisieDebut,"&lt;="&amp;FO$6,SaisieFin,"&gt;"&amp;FO$6,SaisieSoir,Paramètres!$B$3,SaisieJour,TEXT(FO$6,"jjjj"))=0)=$AS$1)*0.5)</f>
        <v/>
      </c>
      <c r="FQ37" s="6" t="str">
        <f>IF(OR(FQ$6=0,COUNTIF(Feries,FQ$6)&gt;0,ISNONTEXT($A37)),"",
((COUNTIFS(SaisiePers,$A37,SaisieDebut,"&lt;"&amp;FQ$6,SaisieFin,"&gt;="&amp;FQ$6,SaisieJour,"")+
COUNTIFS(SaisiePers,$A37,SaisieDebut,FQ$6,SaisieFin,"&gt;="&amp;FQ$6,SaisieMatin,Paramètres!$A$2,SaisieJour,"")+
COUNTIFS(SaisiePers,$A37,SaisieDebut,"&lt;"&amp;FQ$6,SaisieFin,"&gt;="&amp;FQ$6,SaisieMatin,Paramètres!$A$2,SaisieJour,TEXT(FQ$6,"jjjj"))=0)=$AS$1)*0.5)</f>
        <v/>
      </c>
      <c r="FR37" s="6" t="str">
        <f>IF(OR(FQ$6=0,COUNTIF(Feries,FQ$6)&gt;0,ISNONTEXT($A37)),"",
((COUNTIFS(SaisiePers,$A37,SaisieDebut,"&lt;="&amp;FQ$6,SaisieFin,"&gt;"&amp;FQ$6,SaisieJour,"")+
COUNTIFS(SaisiePers,$A37,SaisieDebut,"&lt;="&amp;FQ$6,SaisieFin,FQ$6,SaisieSoir,Paramètres!$B$3,SaisieJour,"")+
COUNTIFS(SaisiePers,$A37,SaisieDebut,"&lt;="&amp;FQ$6,SaisieFin,"&gt;"&amp;FQ$6,SaisieSoir,Paramètres!$B$3,SaisieJour,TEXT(FQ$6,"jjjj"))=0)=$AS$1)*0.5)</f>
        <v/>
      </c>
      <c r="FS37" s="6" t="str">
        <f>IF(OR(FS$6=0,COUNTIF(Feries,FS$6)&gt;0,ISNONTEXT($A37)),"",
((COUNTIFS(SaisiePers,$A37,SaisieDebut,"&lt;"&amp;FS$6,SaisieFin,"&gt;="&amp;FS$6,SaisieJour,"")+
COUNTIFS(SaisiePers,$A37,SaisieDebut,FS$6,SaisieFin,"&gt;="&amp;FS$6,SaisieMatin,Paramètres!$A$2,SaisieJour,"")+
COUNTIFS(SaisiePers,$A37,SaisieDebut,"&lt;"&amp;FS$6,SaisieFin,"&gt;="&amp;FS$6,SaisieMatin,Paramètres!$A$2,SaisieJour,TEXT(FS$6,"jjjj"))=0)=$AS$1)*0.5)</f>
        <v/>
      </c>
      <c r="FT37" s="6" t="str">
        <f>IF(OR(FS$6=0,COUNTIF(Feries,FS$6)&gt;0,ISNONTEXT($A37)),"",
((COUNTIFS(SaisiePers,$A37,SaisieDebut,"&lt;="&amp;FS$6,SaisieFin,"&gt;"&amp;FS$6,SaisieJour,"")+
COUNTIFS(SaisiePers,$A37,SaisieDebut,"&lt;="&amp;FS$6,SaisieFin,FS$6,SaisieSoir,Paramètres!$B$3,SaisieJour,"")+
COUNTIFS(SaisiePers,$A37,SaisieDebut,"&lt;="&amp;FS$6,SaisieFin,"&gt;"&amp;FS$6,SaisieSoir,Paramètres!$B$3,SaisieJour,TEXT(FS$6,"jjjj"))=0)=$AS$1)*0.5)</f>
        <v/>
      </c>
      <c r="FU37" s="6" t="str">
        <f>IF(OR(FU$6=0,COUNTIF(Feries,FU$6)&gt;0,ISNONTEXT($A37)),"",
((COUNTIFS(SaisiePers,$A37,SaisieDebut,"&lt;"&amp;FU$6,SaisieFin,"&gt;="&amp;FU$6,SaisieJour,"")+
COUNTIFS(SaisiePers,$A37,SaisieDebut,FU$6,SaisieFin,"&gt;="&amp;FU$6,SaisieMatin,Paramètres!$A$2,SaisieJour,"")+
COUNTIFS(SaisiePers,$A37,SaisieDebut,"&lt;"&amp;FU$6,SaisieFin,"&gt;="&amp;FU$6,SaisieMatin,Paramètres!$A$2,SaisieJour,TEXT(FU$6,"jjjj"))=0)=$AS$1)*0.5)</f>
        <v/>
      </c>
      <c r="FV37" s="6" t="str">
        <f>IF(OR(FU$6=0,COUNTIF(Feries,FU$6)&gt;0,ISNONTEXT($A37)),"",
((COUNTIFS(SaisiePers,$A37,SaisieDebut,"&lt;="&amp;FU$6,SaisieFin,"&gt;"&amp;FU$6,SaisieJour,"")+
COUNTIFS(SaisiePers,$A37,SaisieDebut,"&lt;="&amp;FU$6,SaisieFin,FU$6,SaisieSoir,Paramètres!$B$3,SaisieJour,"")+
COUNTIFS(SaisiePers,$A37,SaisieDebut,"&lt;="&amp;FU$6,SaisieFin,"&gt;"&amp;FU$6,SaisieSoir,Paramètres!$B$3,SaisieJour,TEXT(FU$6,"jjjj"))=0)=$AS$1)*0.5)</f>
        <v/>
      </c>
      <c r="FW37" s="6" t="str">
        <f>IF(OR(FW$6=0,COUNTIF(Feries,FW$6)&gt;0,ISNONTEXT($A37)),"",
((COUNTIFS(SaisiePers,$A37,SaisieDebut,"&lt;"&amp;FW$6,SaisieFin,"&gt;="&amp;FW$6,SaisieJour,"")+
COUNTIFS(SaisiePers,$A37,SaisieDebut,FW$6,SaisieFin,"&gt;="&amp;FW$6,SaisieMatin,Paramètres!$A$2,SaisieJour,"")+
COUNTIFS(SaisiePers,$A37,SaisieDebut,"&lt;"&amp;FW$6,SaisieFin,"&gt;="&amp;FW$6,SaisieMatin,Paramètres!$A$2,SaisieJour,TEXT(FW$6,"jjjj"))=0)=$AS$1)*0.5)</f>
        <v/>
      </c>
      <c r="FX37" s="6" t="str">
        <f>IF(OR(FW$6=0,COUNTIF(Feries,FW$6)&gt;0,ISNONTEXT($A37)),"",
((COUNTIFS(SaisiePers,$A37,SaisieDebut,"&lt;="&amp;FW$6,SaisieFin,"&gt;"&amp;FW$6,SaisieJour,"")+
COUNTIFS(SaisiePers,$A37,SaisieDebut,"&lt;="&amp;FW$6,SaisieFin,FW$6,SaisieSoir,Paramètres!$B$3,SaisieJour,"")+
COUNTIFS(SaisiePers,$A37,SaisieDebut,"&lt;="&amp;FW$6,SaisieFin,"&gt;"&amp;FW$6,SaisieSoir,Paramètres!$B$3,SaisieJour,TEXT(FW$6,"jjjj"))=0)=$AS$1)*0.5)</f>
        <v/>
      </c>
      <c r="FY37" s="6" t="str">
        <f>IF(OR(FY$6=0,COUNTIF(Feries,FY$6)&gt;0,ISNONTEXT($A37)),"",
((COUNTIFS(SaisiePers,$A37,SaisieDebut,"&lt;"&amp;FY$6,SaisieFin,"&gt;="&amp;FY$6,SaisieJour,"")+
COUNTIFS(SaisiePers,$A37,SaisieDebut,FY$6,SaisieFin,"&gt;="&amp;FY$6,SaisieMatin,Paramètres!$A$2,SaisieJour,"")+
COUNTIFS(SaisiePers,$A37,SaisieDebut,"&lt;"&amp;FY$6,SaisieFin,"&gt;="&amp;FY$6,SaisieMatin,Paramètres!$A$2,SaisieJour,TEXT(FY$6,"jjjj"))=0)=$AS$1)*0.5)</f>
        <v/>
      </c>
      <c r="FZ37" s="6" t="str">
        <f>IF(OR(FY$6=0,COUNTIF(Feries,FY$6)&gt;0,ISNONTEXT($A37)),"",
((COUNTIFS(SaisiePers,$A37,SaisieDebut,"&lt;="&amp;FY$6,SaisieFin,"&gt;"&amp;FY$6,SaisieJour,"")+
COUNTIFS(SaisiePers,$A37,SaisieDebut,"&lt;="&amp;FY$6,SaisieFin,FY$6,SaisieSoir,Paramètres!$B$3,SaisieJour,"")+
COUNTIFS(SaisiePers,$A37,SaisieDebut,"&lt;="&amp;FY$6,SaisieFin,"&gt;"&amp;FY$6,SaisieSoir,Paramètres!$B$3,SaisieJour,TEXT(FY$6,"jjjj"))=0)=$AS$1)*0.5)</f>
        <v/>
      </c>
      <c r="GA37" s="6" t="str">
        <f>IF(OR(GA$6=0,COUNTIF(Feries,GA$6)&gt;0,ISNONTEXT($A37)),"",
((COUNTIFS(SaisiePers,$A37,SaisieDebut,"&lt;"&amp;GA$6,SaisieFin,"&gt;="&amp;GA$6,SaisieJour,"")+
COUNTIFS(SaisiePers,$A37,SaisieDebut,GA$6,SaisieFin,"&gt;="&amp;GA$6,SaisieMatin,Paramètres!$A$2,SaisieJour,"")+
COUNTIFS(SaisiePers,$A37,SaisieDebut,"&lt;"&amp;GA$6,SaisieFin,"&gt;="&amp;GA$6,SaisieMatin,Paramètres!$A$2,SaisieJour,TEXT(GA$6,"jjjj"))=0)=$AS$1)*0.5)</f>
        <v/>
      </c>
      <c r="GB37" s="6" t="str">
        <f>IF(OR(GA$6=0,COUNTIF(Feries,GA$6)&gt;0,ISNONTEXT($A37)),"",
((COUNTIFS(SaisiePers,$A37,SaisieDebut,"&lt;="&amp;GA$6,SaisieFin,"&gt;"&amp;GA$6,SaisieJour,"")+
COUNTIFS(SaisiePers,$A37,SaisieDebut,"&lt;="&amp;GA$6,SaisieFin,GA$6,SaisieSoir,Paramètres!$B$3,SaisieJour,"")+
COUNTIFS(SaisiePers,$A37,SaisieDebut,"&lt;="&amp;GA$6,SaisieFin,"&gt;"&amp;GA$6,SaisieSoir,Paramètres!$B$3,SaisieJour,TEXT(GA$6,"jjjj"))=0)=$AS$1)*0.5)</f>
        <v/>
      </c>
      <c r="GC37" s="6" t="str">
        <f>IF(OR(GC$6=0,COUNTIF(Feries,GC$6)&gt;0,ISNONTEXT($A37)),"",
((COUNTIFS(SaisiePers,$A37,SaisieDebut,"&lt;"&amp;GC$6,SaisieFin,"&gt;="&amp;GC$6,SaisieJour,"")+
COUNTIFS(SaisiePers,$A37,SaisieDebut,GC$6,SaisieFin,"&gt;="&amp;GC$6,SaisieMatin,Paramètres!$A$2,SaisieJour,"")+
COUNTIFS(SaisiePers,$A37,SaisieDebut,"&lt;"&amp;GC$6,SaisieFin,"&gt;="&amp;GC$6,SaisieMatin,Paramètres!$A$2,SaisieJour,TEXT(GC$6,"jjjj"))=0)=$AS$1)*0.5)</f>
        <v/>
      </c>
      <c r="GD37" s="6" t="str">
        <f>IF(OR(GC$6=0,COUNTIF(Feries,GC$6)&gt;0,ISNONTEXT($A37)),"",
((COUNTIFS(SaisiePers,$A37,SaisieDebut,"&lt;="&amp;GC$6,SaisieFin,"&gt;"&amp;GC$6,SaisieJour,"")+
COUNTIFS(SaisiePers,$A37,SaisieDebut,"&lt;="&amp;GC$6,SaisieFin,GC$6,SaisieSoir,Paramètres!$B$3,SaisieJour,"")+
COUNTIFS(SaisiePers,$A37,SaisieDebut,"&lt;="&amp;GC$6,SaisieFin,"&gt;"&amp;GC$6,SaisieSoir,Paramètres!$B$3,SaisieJour,TEXT(GC$6,"jjjj"))=0)=$AS$1)*0.5)</f>
        <v/>
      </c>
      <c r="GE37" s="6" t="str">
        <f>IF(OR(GE$6=0,COUNTIF(Feries,GE$6)&gt;0,ISNONTEXT($A37)),"",
((COUNTIFS(SaisiePers,$A37,SaisieDebut,"&lt;"&amp;GE$6,SaisieFin,"&gt;="&amp;GE$6,SaisieJour,"")+
COUNTIFS(SaisiePers,$A37,SaisieDebut,GE$6,SaisieFin,"&gt;="&amp;GE$6,SaisieMatin,Paramètres!$A$2,SaisieJour,"")+
COUNTIFS(SaisiePers,$A37,SaisieDebut,"&lt;"&amp;GE$6,SaisieFin,"&gt;="&amp;GE$6,SaisieMatin,Paramètres!$A$2,SaisieJour,TEXT(GE$6,"jjjj"))=0)=$AS$1)*0.5)</f>
        <v/>
      </c>
      <c r="GF37" s="6" t="str">
        <f>IF(OR(GE$6=0,COUNTIF(Feries,GE$6)&gt;0,ISNONTEXT($A37)),"",
((COUNTIFS(SaisiePers,$A37,SaisieDebut,"&lt;="&amp;GE$6,SaisieFin,"&gt;"&amp;GE$6,SaisieJour,"")+
COUNTIFS(SaisiePers,$A37,SaisieDebut,"&lt;="&amp;GE$6,SaisieFin,GE$6,SaisieSoir,Paramètres!$B$3,SaisieJour,"")+
COUNTIFS(SaisiePers,$A37,SaisieDebut,"&lt;="&amp;GE$6,SaisieFin,"&gt;"&amp;GE$6,SaisieSoir,Paramètres!$B$3,SaisieJour,TEXT(GE$6,"jjjj"))=0)=$AS$1)*0.5)</f>
        <v/>
      </c>
      <c r="GG37" s="6" t="str">
        <f>IF(OR(GG$6=0,COUNTIF(Feries,GG$6)&gt;0,ISNONTEXT($A37)),"",
((COUNTIFS(SaisiePers,$A37,SaisieDebut,"&lt;"&amp;GG$6,SaisieFin,"&gt;="&amp;GG$6,SaisieJour,"")+
COUNTIFS(SaisiePers,$A37,SaisieDebut,GG$6,SaisieFin,"&gt;="&amp;GG$6,SaisieMatin,Paramètres!$A$2,SaisieJour,"")+
COUNTIFS(SaisiePers,$A37,SaisieDebut,"&lt;"&amp;GG$6,SaisieFin,"&gt;="&amp;GG$6,SaisieMatin,Paramètres!$A$2,SaisieJour,TEXT(GG$6,"jjjj"))=0)=$AS$1)*0.5)</f>
        <v/>
      </c>
      <c r="GH37" s="6" t="str">
        <f>IF(OR(GG$6=0,COUNTIF(Feries,GG$6)&gt;0,ISNONTEXT($A37)),"",
((COUNTIFS(SaisiePers,$A37,SaisieDebut,"&lt;="&amp;GG$6,SaisieFin,"&gt;"&amp;GG$6,SaisieJour,"")+
COUNTIFS(SaisiePers,$A37,SaisieDebut,"&lt;="&amp;GG$6,SaisieFin,GG$6,SaisieSoir,Paramètres!$B$3,SaisieJour,"")+
COUNTIFS(SaisiePers,$A37,SaisieDebut,"&lt;="&amp;GG$6,SaisieFin,"&gt;"&amp;GG$6,SaisieSoir,Paramètres!$B$3,SaisieJour,TEXT(GG$6,"jjjj"))=0)=$AS$1)*0.5)</f>
        <v/>
      </c>
      <c r="GI37" s="6" t="str">
        <f>IF(OR(GI$6=0,COUNTIF(Feries,GI$6)&gt;0,ISNONTEXT($A37)),"",
((COUNTIFS(SaisiePers,$A37,SaisieDebut,"&lt;"&amp;GI$6,SaisieFin,"&gt;="&amp;GI$6,SaisieJour,"")+
COUNTIFS(SaisiePers,$A37,SaisieDebut,GI$6,SaisieFin,"&gt;="&amp;GI$6,SaisieMatin,Paramètres!$A$2,SaisieJour,"")+
COUNTIFS(SaisiePers,$A37,SaisieDebut,"&lt;"&amp;GI$6,SaisieFin,"&gt;="&amp;GI$6,SaisieMatin,Paramètres!$A$2,SaisieJour,TEXT(GI$6,"jjjj"))=0)=$AS$1)*0.5)</f>
        <v/>
      </c>
      <c r="GJ37" s="6" t="str">
        <f>IF(OR(GI$6=0,COUNTIF(Feries,GI$6)&gt;0,ISNONTEXT($A37)),"",
((COUNTIFS(SaisiePers,$A37,SaisieDebut,"&lt;="&amp;GI$6,SaisieFin,"&gt;"&amp;GI$6,SaisieJour,"")+
COUNTIFS(SaisiePers,$A37,SaisieDebut,"&lt;="&amp;GI$6,SaisieFin,GI$6,SaisieSoir,Paramètres!$B$3,SaisieJour,"")+
COUNTIFS(SaisiePers,$A37,SaisieDebut,"&lt;="&amp;GI$6,SaisieFin,"&gt;"&amp;GI$6,SaisieSoir,Paramètres!$B$3,SaisieJour,TEXT(GI$6,"jjjj"))=0)=$AS$1)*0.5)</f>
        <v/>
      </c>
      <c r="GK37" s="6" t="str">
        <f>IF(OR(GK$6=0,COUNTIF(Feries,GK$6)&gt;0,ISNONTEXT($A37)),"",
((COUNTIFS(SaisiePers,$A37,SaisieDebut,"&lt;"&amp;GK$6,SaisieFin,"&gt;="&amp;GK$6,SaisieJour,"")+
COUNTIFS(SaisiePers,$A37,SaisieDebut,GK$6,SaisieFin,"&gt;="&amp;GK$6,SaisieMatin,Paramètres!$A$2,SaisieJour,"")+
COUNTIFS(SaisiePers,$A37,SaisieDebut,"&lt;"&amp;GK$6,SaisieFin,"&gt;="&amp;GK$6,SaisieMatin,Paramètres!$A$2,SaisieJour,TEXT(GK$6,"jjjj"))=0)=$AS$1)*0.5)</f>
        <v/>
      </c>
      <c r="GL37" s="6" t="str">
        <f>IF(OR(GK$6=0,COUNTIF(Feries,GK$6)&gt;0,ISNONTEXT($A37)),"",
((COUNTIFS(SaisiePers,$A37,SaisieDebut,"&lt;="&amp;GK$6,SaisieFin,"&gt;"&amp;GK$6,SaisieJour,"")+
COUNTIFS(SaisiePers,$A37,SaisieDebut,"&lt;="&amp;GK$6,SaisieFin,GK$6,SaisieSoir,Paramètres!$B$3,SaisieJour,"")+
COUNTIFS(SaisiePers,$A37,SaisieDebut,"&lt;="&amp;GK$6,SaisieFin,"&gt;"&amp;GK$6,SaisieSoir,Paramètres!$B$3,SaisieJour,TEXT(GK$6,"jjjj"))=0)=$AS$1)*0.5)</f>
        <v/>
      </c>
      <c r="GM37" s="6" t="str">
        <f>IF(OR(GM$6=0,COUNTIF(Feries,GM$6)&gt;0,ISNONTEXT($A37)),"",
((COUNTIFS(SaisiePers,$A37,SaisieDebut,"&lt;"&amp;GM$6,SaisieFin,"&gt;="&amp;GM$6,SaisieJour,"")+
COUNTIFS(SaisiePers,$A37,SaisieDebut,GM$6,SaisieFin,"&gt;="&amp;GM$6,SaisieMatin,Paramètres!$A$2,SaisieJour,"")+
COUNTIFS(SaisiePers,$A37,SaisieDebut,"&lt;"&amp;GM$6,SaisieFin,"&gt;="&amp;GM$6,SaisieMatin,Paramètres!$A$2,SaisieJour,TEXT(GM$6,"jjjj"))=0)=$AS$1)*0.5)</f>
        <v/>
      </c>
      <c r="GN37" s="6" t="str">
        <f>IF(OR(GM$6=0,COUNTIF(Feries,GM$6)&gt;0,ISNONTEXT($A37)),"",
((COUNTIFS(SaisiePers,$A37,SaisieDebut,"&lt;="&amp;GM$6,SaisieFin,"&gt;"&amp;GM$6,SaisieJour,"")+
COUNTIFS(SaisiePers,$A37,SaisieDebut,"&lt;="&amp;GM$6,SaisieFin,GM$6,SaisieSoir,Paramètres!$B$3,SaisieJour,"")+
COUNTIFS(SaisiePers,$A37,SaisieDebut,"&lt;="&amp;GM$6,SaisieFin,"&gt;"&amp;GM$6,SaisieSoir,Paramètres!$B$3,SaisieJour,TEXT(GM$6,"jjjj"))=0)=$AS$1)*0.5)</f>
        <v/>
      </c>
      <c r="GO37" s="6" t="str">
        <f>IF(OR(GO$6=0,COUNTIF(Feries,GO$6)&gt;0,ISNONTEXT($A37)),"",
((COUNTIFS(SaisiePers,$A37,SaisieDebut,"&lt;"&amp;GO$6,SaisieFin,"&gt;="&amp;GO$6,SaisieJour,"")+
COUNTIFS(SaisiePers,$A37,SaisieDebut,GO$6,SaisieFin,"&gt;="&amp;GO$6,SaisieMatin,Paramètres!$A$2,SaisieJour,"")+
COUNTIFS(SaisiePers,$A37,SaisieDebut,"&lt;"&amp;GO$6,SaisieFin,"&gt;="&amp;GO$6,SaisieMatin,Paramètres!$A$2,SaisieJour,TEXT(GO$6,"jjjj"))=0)=$AS$1)*0.5)</f>
        <v/>
      </c>
      <c r="GP37" s="6" t="str">
        <f>IF(OR(GO$6=0,COUNTIF(Feries,GO$6)&gt;0,ISNONTEXT($A37)),"",
((COUNTIFS(SaisiePers,$A37,SaisieDebut,"&lt;="&amp;GO$6,SaisieFin,"&gt;"&amp;GO$6,SaisieJour,"")+
COUNTIFS(SaisiePers,$A37,SaisieDebut,"&lt;="&amp;GO$6,SaisieFin,GO$6,SaisieSoir,Paramètres!$B$3,SaisieJour,"")+
COUNTIFS(SaisiePers,$A37,SaisieDebut,"&lt;="&amp;GO$6,SaisieFin,"&gt;"&amp;GO$6,SaisieSoir,Paramètres!$B$3,SaisieJour,TEXT(GO$6,"jjjj"))=0)=$AS$1)*0.5)</f>
        <v/>
      </c>
      <c r="GQ37" s="6" t="str">
        <f>IF(OR(GQ$6=0,COUNTIF(Feries,GQ$6)&gt;0,ISNONTEXT($A37)),"",
((COUNTIFS(SaisiePers,$A37,SaisieDebut,"&lt;"&amp;GQ$6,SaisieFin,"&gt;="&amp;GQ$6,SaisieJour,"")+
COUNTIFS(SaisiePers,$A37,SaisieDebut,GQ$6,SaisieFin,"&gt;="&amp;GQ$6,SaisieMatin,Paramètres!$A$2,SaisieJour,"")+
COUNTIFS(SaisiePers,$A37,SaisieDebut,"&lt;"&amp;GQ$6,SaisieFin,"&gt;="&amp;GQ$6,SaisieMatin,Paramètres!$A$2,SaisieJour,TEXT(GQ$6,"jjjj"))=0)=$AS$1)*0.5)</f>
        <v/>
      </c>
      <c r="GR37" s="6" t="str">
        <f>IF(OR(GQ$6=0,COUNTIF(Feries,GQ$6)&gt;0,ISNONTEXT($A37)),"",
((COUNTIFS(SaisiePers,$A37,SaisieDebut,"&lt;="&amp;GQ$6,SaisieFin,"&gt;"&amp;GQ$6,SaisieJour,"")+
COUNTIFS(SaisiePers,$A37,SaisieDebut,"&lt;="&amp;GQ$6,SaisieFin,GQ$6,SaisieSoir,Paramètres!$B$3,SaisieJour,"")+
COUNTIFS(SaisiePers,$A37,SaisieDebut,"&lt;="&amp;GQ$6,SaisieFin,"&gt;"&amp;GQ$6,SaisieSoir,Paramètres!$B$3,SaisieJour,TEXT(GQ$6,"jjjj"))=0)=$AS$1)*0.5)</f>
        <v/>
      </c>
      <c r="GS37" s="6" t="str">
        <f>IF(OR(GS$6=0,COUNTIF(Feries,GS$6)&gt;0,ISNONTEXT($A37)),"",
((COUNTIFS(SaisiePers,$A37,SaisieDebut,"&lt;"&amp;GS$6,SaisieFin,"&gt;="&amp;GS$6,SaisieJour,"")+
COUNTIFS(SaisiePers,$A37,SaisieDebut,GS$6,SaisieFin,"&gt;="&amp;GS$6,SaisieMatin,Paramètres!$A$2,SaisieJour,"")+
COUNTIFS(SaisiePers,$A37,SaisieDebut,"&lt;"&amp;GS$6,SaisieFin,"&gt;="&amp;GS$6,SaisieMatin,Paramètres!$A$2,SaisieJour,TEXT(GS$6,"jjjj"))=0)=$AS$1)*0.5)</f>
        <v/>
      </c>
      <c r="GT37" s="6" t="str">
        <f>IF(OR(GS$6=0,COUNTIF(Feries,GS$6)&gt;0,ISNONTEXT($A37)),"",
((COUNTIFS(SaisiePers,$A37,SaisieDebut,"&lt;="&amp;GS$6,SaisieFin,"&gt;"&amp;GS$6,SaisieJour,"")+
COUNTIFS(SaisiePers,$A37,SaisieDebut,"&lt;="&amp;GS$6,SaisieFin,GS$6,SaisieSoir,Paramètres!$B$3,SaisieJour,"")+
COUNTIFS(SaisiePers,$A37,SaisieDebut,"&lt;="&amp;GS$6,SaisieFin,"&gt;"&amp;GS$6,SaisieSoir,Paramètres!$B$3,SaisieJour,TEXT(GS$6,"jjjj"))=0)=$AS$1)*0.5)</f>
        <v/>
      </c>
      <c r="GU37" s="6" t="str">
        <f>IF(OR(GU$6=0,COUNTIF(Feries,GU$6)&gt;0,ISNONTEXT($A37)),"",
((COUNTIFS(SaisiePers,$A37,SaisieDebut,"&lt;"&amp;GU$6,SaisieFin,"&gt;="&amp;GU$6,SaisieJour,"")+
COUNTIFS(SaisiePers,$A37,SaisieDebut,GU$6,SaisieFin,"&gt;="&amp;GU$6,SaisieMatin,Paramètres!$A$2,SaisieJour,"")+
COUNTIFS(SaisiePers,$A37,SaisieDebut,"&lt;"&amp;GU$6,SaisieFin,"&gt;="&amp;GU$6,SaisieMatin,Paramètres!$A$2,SaisieJour,TEXT(GU$6,"jjjj"))=0)=$AS$1)*0.5)</f>
        <v/>
      </c>
      <c r="GV37" s="6" t="str">
        <f>IF(OR(GU$6=0,COUNTIF(Feries,GU$6)&gt;0,ISNONTEXT($A37)),"",
((COUNTIFS(SaisiePers,$A37,SaisieDebut,"&lt;="&amp;GU$6,SaisieFin,"&gt;"&amp;GU$6,SaisieJour,"")+
COUNTIFS(SaisiePers,$A37,SaisieDebut,"&lt;="&amp;GU$6,SaisieFin,GU$6,SaisieSoir,Paramètres!$B$3,SaisieJour,"")+
COUNTIFS(SaisiePers,$A37,SaisieDebut,"&lt;="&amp;GU$6,SaisieFin,"&gt;"&amp;GU$6,SaisieSoir,Paramètres!$B$3,SaisieJour,TEXT(GU$6,"jjjj"))=0)=$AS$1)*0.5)</f>
        <v/>
      </c>
      <c r="GW37" s="6" t="str">
        <f>IF(OR(GW$6=0,COUNTIF(Feries,GW$6)&gt;0,ISNONTEXT($A37)),"",
((COUNTIFS(SaisiePers,$A37,SaisieDebut,"&lt;"&amp;GW$6,SaisieFin,"&gt;="&amp;GW$6,SaisieJour,"")+
COUNTIFS(SaisiePers,$A37,SaisieDebut,GW$6,SaisieFin,"&gt;="&amp;GW$6,SaisieMatin,Paramètres!$A$2,SaisieJour,"")+
COUNTIFS(SaisiePers,$A37,SaisieDebut,"&lt;"&amp;GW$6,SaisieFin,"&gt;="&amp;GW$6,SaisieMatin,Paramètres!$A$2,SaisieJour,TEXT(GW$6,"jjjj"))=0)=$AS$1)*0.5)</f>
        <v/>
      </c>
      <c r="GX37" s="6" t="str">
        <f>IF(OR(GW$6=0,COUNTIF(Feries,GW$6)&gt;0,ISNONTEXT($A37)),"",
((COUNTIFS(SaisiePers,$A37,SaisieDebut,"&lt;="&amp;GW$6,SaisieFin,"&gt;"&amp;GW$6,SaisieJour,"")+
COUNTIFS(SaisiePers,$A37,SaisieDebut,"&lt;="&amp;GW$6,SaisieFin,GW$6,SaisieSoir,Paramètres!$B$3,SaisieJour,"")+
COUNTIFS(SaisiePers,$A37,SaisieDebut,"&lt;="&amp;GW$6,SaisieFin,"&gt;"&amp;GW$6,SaisieSoir,Paramètres!$B$3,SaisieJour,TEXT(GW$6,"jjjj"))=0)=$AS$1)*0.5)</f>
        <v/>
      </c>
      <c r="GY37" s="6" t="str">
        <f>IF(OR(GY$6=0,COUNTIF(Feries,GY$6)&gt;0,ISNONTEXT($A37)),"",
((COUNTIFS(SaisiePers,$A37,SaisieDebut,"&lt;"&amp;GY$6,SaisieFin,"&gt;="&amp;GY$6,SaisieJour,"")+
COUNTIFS(SaisiePers,$A37,SaisieDebut,GY$6,SaisieFin,"&gt;="&amp;GY$6,SaisieMatin,Paramètres!$A$2,SaisieJour,"")+
COUNTIFS(SaisiePers,$A37,SaisieDebut,"&lt;"&amp;GY$6,SaisieFin,"&gt;="&amp;GY$6,SaisieMatin,Paramètres!$A$2,SaisieJour,TEXT(GY$6,"jjjj"))=0)=$AS$1)*0.5)</f>
        <v/>
      </c>
      <c r="GZ37" s="6" t="str">
        <f>IF(OR(GY$6=0,COUNTIF(Feries,GY$6)&gt;0,ISNONTEXT($A37)),"",
((COUNTIFS(SaisiePers,$A37,SaisieDebut,"&lt;="&amp;GY$6,SaisieFin,"&gt;"&amp;GY$6,SaisieJour,"")+
COUNTIFS(SaisiePers,$A37,SaisieDebut,"&lt;="&amp;GY$6,SaisieFin,GY$6,SaisieSoir,Paramètres!$B$3,SaisieJour,"")+
COUNTIFS(SaisiePers,$A37,SaisieDebut,"&lt;="&amp;GY$6,SaisieFin,"&gt;"&amp;GY$6,SaisieSoir,Paramètres!$B$3,SaisieJour,TEXT(GY$6,"jjjj"))=0)=$AS$1)*0.5)</f>
        <v/>
      </c>
      <c r="HA37" s="6" t="str">
        <f>IF(OR(HA$6=0,COUNTIF(Feries,HA$6)&gt;0,ISNONTEXT($A37)),"",
((COUNTIFS(SaisiePers,$A37,SaisieDebut,"&lt;"&amp;HA$6,SaisieFin,"&gt;="&amp;HA$6,SaisieJour,"")+
COUNTIFS(SaisiePers,$A37,SaisieDebut,HA$6,SaisieFin,"&gt;="&amp;HA$6,SaisieMatin,Paramètres!$A$2,SaisieJour,"")+
COUNTIFS(SaisiePers,$A37,SaisieDebut,"&lt;"&amp;HA$6,SaisieFin,"&gt;="&amp;HA$6,SaisieMatin,Paramètres!$A$2,SaisieJour,TEXT(HA$6,"jjjj"))=0)=$AS$1)*0.5)</f>
        <v/>
      </c>
      <c r="HB37" s="6" t="str">
        <f>IF(OR(HA$6=0,COUNTIF(Feries,HA$6)&gt;0,ISNONTEXT($A37)),"",
((COUNTIFS(SaisiePers,$A37,SaisieDebut,"&lt;="&amp;HA$6,SaisieFin,"&gt;"&amp;HA$6,SaisieJour,"")+
COUNTIFS(SaisiePers,$A37,SaisieDebut,"&lt;="&amp;HA$6,SaisieFin,HA$6,SaisieSoir,Paramètres!$B$3,SaisieJour,"")+
COUNTIFS(SaisiePers,$A37,SaisieDebut,"&lt;="&amp;HA$6,SaisieFin,"&gt;"&amp;HA$6,SaisieSoir,Paramètres!$B$3,SaisieJour,TEXT(HA$6,"jjjj"))=0)=$AS$1)*0.5)</f>
        <v/>
      </c>
      <c r="HC37" s="6" t="str">
        <f>IF(OR(HC$6=0,COUNTIF(Feries,HC$6)&gt;0,ISNONTEXT($A37)),"",
((COUNTIFS(SaisiePers,$A37,SaisieDebut,"&lt;"&amp;HC$6,SaisieFin,"&gt;="&amp;HC$6,SaisieJour,"")+
COUNTIFS(SaisiePers,$A37,SaisieDebut,HC$6,SaisieFin,"&gt;="&amp;HC$6,SaisieMatin,Paramètres!$A$2,SaisieJour,"")+
COUNTIFS(SaisiePers,$A37,SaisieDebut,"&lt;"&amp;HC$6,SaisieFin,"&gt;="&amp;HC$6,SaisieMatin,Paramètres!$A$2,SaisieJour,TEXT(HC$6,"jjjj"))=0)=$AS$1)*0.5)</f>
        <v/>
      </c>
      <c r="HD37" s="6" t="str">
        <f>IF(OR(HC$6=0,COUNTIF(Feries,HC$6)&gt;0,ISNONTEXT($A37)),"",
((COUNTIFS(SaisiePers,$A37,SaisieDebut,"&lt;="&amp;HC$6,SaisieFin,"&gt;"&amp;HC$6,SaisieJour,"")+
COUNTIFS(SaisiePers,$A37,SaisieDebut,"&lt;="&amp;HC$6,SaisieFin,HC$6,SaisieSoir,Paramètres!$B$3,SaisieJour,"")+
COUNTIFS(SaisiePers,$A37,SaisieDebut,"&lt;="&amp;HC$6,SaisieFin,"&gt;"&amp;HC$6,SaisieSoir,Paramètres!$B$3,SaisieJour,TEXT(HC$6,"jjjj"))=0)=$AS$1)*0.5)</f>
        <v/>
      </c>
      <c r="HE37" s="6" t="str">
        <f>IF(OR(HE$6=0,COUNTIF(Feries,HE$6)&gt;0,ISNONTEXT($A37)),"",
((COUNTIFS(SaisiePers,$A37,SaisieDebut,"&lt;"&amp;HE$6,SaisieFin,"&gt;="&amp;HE$6,SaisieJour,"")+
COUNTIFS(SaisiePers,$A37,SaisieDebut,HE$6,SaisieFin,"&gt;="&amp;HE$6,SaisieMatin,Paramètres!$A$2,SaisieJour,"")+
COUNTIFS(SaisiePers,$A37,SaisieDebut,"&lt;"&amp;HE$6,SaisieFin,"&gt;="&amp;HE$6,SaisieMatin,Paramètres!$A$2,SaisieJour,TEXT(HE$6,"jjjj"))=0)=$AS$1)*0.5)</f>
        <v/>
      </c>
      <c r="HF37" s="6" t="str">
        <f>IF(OR(HE$6=0,COUNTIF(Feries,HE$6)&gt;0,ISNONTEXT($A37)),"",
((COUNTIFS(SaisiePers,$A37,SaisieDebut,"&lt;="&amp;HE$6,SaisieFin,"&gt;"&amp;HE$6,SaisieJour,"")+
COUNTIFS(SaisiePers,$A37,SaisieDebut,"&lt;="&amp;HE$6,SaisieFin,HE$6,SaisieSoir,Paramètres!$B$3,SaisieJour,"")+
COUNTIFS(SaisiePers,$A37,SaisieDebut,"&lt;="&amp;HE$6,SaisieFin,"&gt;"&amp;HE$6,SaisieSoir,Paramètres!$B$3,SaisieJour,TEXT(HE$6,"jjjj"))=0)=$AS$1)*0.5)</f>
        <v/>
      </c>
      <c r="HG37" s="6" t="str">
        <f>IF(OR(HG$6=0,COUNTIF(Feries,HG$6)&gt;0,ISNONTEXT($A37)),"",
((COUNTIFS(SaisiePers,$A37,SaisieDebut,"&lt;"&amp;HG$6,SaisieFin,"&gt;="&amp;HG$6,SaisieJour,"")+
COUNTIFS(SaisiePers,$A37,SaisieDebut,HG$6,SaisieFin,"&gt;="&amp;HG$6,SaisieMatin,Paramètres!$A$2,SaisieJour,"")+
COUNTIFS(SaisiePers,$A37,SaisieDebut,"&lt;"&amp;HG$6,SaisieFin,"&gt;="&amp;HG$6,SaisieMatin,Paramètres!$A$2,SaisieJour,TEXT(HG$6,"jjjj"))=0)=$AS$1)*0.5)</f>
        <v/>
      </c>
      <c r="HH37" s="6" t="str">
        <f>IF(OR(HG$6=0,COUNTIF(Feries,HG$6)&gt;0,ISNONTEXT($A37)),"",
((COUNTIFS(SaisiePers,$A37,SaisieDebut,"&lt;="&amp;HG$6,SaisieFin,"&gt;"&amp;HG$6,SaisieJour,"")+
COUNTIFS(SaisiePers,$A37,SaisieDebut,"&lt;="&amp;HG$6,SaisieFin,HG$6,SaisieSoir,Paramètres!$B$3,SaisieJour,"")+
COUNTIFS(SaisiePers,$A37,SaisieDebut,"&lt;="&amp;HG$6,SaisieFin,"&gt;"&amp;HG$6,SaisieSoir,Paramètres!$B$3,SaisieJour,TEXT(HG$6,"jjjj"))=0)=$AS$1)*0.5)</f>
        <v/>
      </c>
      <c r="HI37" s="6" t="str">
        <f>IF(OR(HI$6=0,COUNTIF(Feries,HI$6)&gt;0,ISNONTEXT($A37)),"",
((COUNTIFS(SaisiePers,$A37,SaisieDebut,"&lt;"&amp;HI$6,SaisieFin,"&gt;="&amp;HI$6,SaisieJour,"")+
COUNTIFS(SaisiePers,$A37,SaisieDebut,HI$6,SaisieFin,"&gt;="&amp;HI$6,SaisieMatin,Paramètres!$A$2,SaisieJour,"")+
COUNTIFS(SaisiePers,$A37,SaisieDebut,"&lt;"&amp;HI$6,SaisieFin,"&gt;="&amp;HI$6,SaisieMatin,Paramètres!$A$2,SaisieJour,TEXT(HI$6,"jjjj"))=0)=$AS$1)*0.5)</f>
        <v/>
      </c>
      <c r="HJ37" s="6" t="str">
        <f>IF(OR(HI$6=0,COUNTIF(Feries,HI$6)&gt;0,ISNONTEXT($A37)),"",
((COUNTIFS(SaisiePers,$A37,SaisieDebut,"&lt;="&amp;HI$6,SaisieFin,"&gt;"&amp;HI$6,SaisieJour,"")+
COUNTIFS(SaisiePers,$A37,SaisieDebut,"&lt;="&amp;HI$6,SaisieFin,HI$6,SaisieSoir,Paramètres!$B$3,SaisieJour,"")+
COUNTIFS(SaisiePers,$A37,SaisieDebut,"&lt;="&amp;HI$6,SaisieFin,"&gt;"&amp;HI$6,SaisieSoir,Paramètres!$B$3,SaisieJour,TEXT(HI$6,"jjjj"))=0)=$AS$1)*0.5)</f>
        <v/>
      </c>
      <c r="HK37" s="6" t="str">
        <f>IF(OR(HK$6=0,COUNTIF(Feries,HK$6)&gt;0,ISNONTEXT($A37)),"",
((COUNTIFS(SaisiePers,$A37,SaisieDebut,"&lt;"&amp;HK$6,SaisieFin,"&gt;="&amp;HK$6,SaisieJour,"")+
COUNTIFS(SaisiePers,$A37,SaisieDebut,HK$6,SaisieFin,"&gt;="&amp;HK$6,SaisieMatin,Paramètres!$A$2,SaisieJour,"")+
COUNTIFS(SaisiePers,$A37,SaisieDebut,"&lt;"&amp;HK$6,SaisieFin,"&gt;="&amp;HK$6,SaisieMatin,Paramètres!$A$2,SaisieJour,TEXT(HK$6,"jjjj"))=0)=$AS$1)*0.5)</f>
        <v/>
      </c>
      <c r="HL37" s="6" t="str">
        <f>IF(OR(HK$6=0,COUNTIF(Feries,HK$6)&gt;0,ISNONTEXT($A37)),"",
((COUNTIFS(SaisiePers,$A37,SaisieDebut,"&lt;="&amp;HK$6,SaisieFin,"&gt;"&amp;HK$6,SaisieJour,"")+
COUNTIFS(SaisiePers,$A37,SaisieDebut,"&lt;="&amp;HK$6,SaisieFin,HK$6,SaisieSoir,Paramètres!$B$3,SaisieJour,"")+
COUNTIFS(SaisiePers,$A37,SaisieDebut,"&lt;="&amp;HK$6,SaisieFin,"&gt;"&amp;HK$6,SaisieSoir,Paramètres!$B$3,SaisieJour,TEXT(HK$6,"jjjj"))=0)=$AS$1)*0.5)</f>
        <v/>
      </c>
      <c r="HM37" s="6" t="str">
        <f>IF(OR(HM$6=0,COUNTIF(Feries,HM$6)&gt;0,ISNONTEXT($A37)),"",
((COUNTIFS(SaisiePers,$A37,SaisieDebut,"&lt;"&amp;HM$6,SaisieFin,"&gt;="&amp;HM$6,SaisieJour,"")+
COUNTIFS(SaisiePers,$A37,SaisieDebut,HM$6,SaisieFin,"&gt;="&amp;HM$6,SaisieMatin,Paramètres!$A$2,SaisieJour,"")+
COUNTIFS(SaisiePers,$A37,SaisieDebut,"&lt;"&amp;HM$6,SaisieFin,"&gt;="&amp;HM$6,SaisieMatin,Paramètres!$A$2,SaisieJour,TEXT(HM$6,"jjjj"))=0)=$AS$1)*0.5)</f>
        <v/>
      </c>
      <c r="HN37" s="6" t="str">
        <f>IF(OR(HM$6=0,COUNTIF(Feries,HM$6)&gt;0,ISNONTEXT($A37)),"",
((COUNTIFS(SaisiePers,$A37,SaisieDebut,"&lt;="&amp;HM$6,SaisieFin,"&gt;"&amp;HM$6,SaisieJour,"")+
COUNTIFS(SaisiePers,$A37,SaisieDebut,"&lt;="&amp;HM$6,SaisieFin,HM$6,SaisieSoir,Paramètres!$B$3,SaisieJour,"")+
COUNTIFS(SaisiePers,$A37,SaisieDebut,"&lt;="&amp;HM$6,SaisieFin,"&gt;"&amp;HM$6,SaisieSoir,Paramètres!$B$3,SaisieJour,TEXT(HM$6,"jjjj"))=0)=$AS$1)*0.5)</f>
        <v/>
      </c>
      <c r="HO37" s="6" t="str">
        <f>IF(OR(HO$6=0,COUNTIF(Feries,HO$6)&gt;0,ISNONTEXT($A37)),"",
((COUNTIFS(SaisiePers,$A37,SaisieDebut,"&lt;"&amp;HO$6,SaisieFin,"&gt;="&amp;HO$6,SaisieJour,"")+
COUNTIFS(SaisiePers,$A37,SaisieDebut,HO$6,SaisieFin,"&gt;="&amp;HO$6,SaisieMatin,Paramètres!$A$2,SaisieJour,"")+
COUNTIFS(SaisiePers,$A37,SaisieDebut,"&lt;"&amp;HO$6,SaisieFin,"&gt;="&amp;HO$6,SaisieMatin,Paramètres!$A$2,SaisieJour,TEXT(HO$6,"jjjj"))=0)=$AS$1)*0.5)</f>
        <v/>
      </c>
      <c r="HP37" s="6" t="str">
        <f>IF(OR(HO$6=0,COUNTIF(Feries,HO$6)&gt;0,ISNONTEXT($A37)),"",
((COUNTIFS(SaisiePers,$A37,SaisieDebut,"&lt;="&amp;HO$6,SaisieFin,"&gt;"&amp;HO$6,SaisieJour,"")+
COUNTIFS(SaisiePers,$A37,SaisieDebut,"&lt;="&amp;HO$6,SaisieFin,HO$6,SaisieSoir,Paramètres!$B$3,SaisieJour,"")+
COUNTIFS(SaisiePers,$A37,SaisieDebut,"&lt;="&amp;HO$6,SaisieFin,"&gt;"&amp;HO$6,SaisieSoir,Paramètres!$B$3,SaisieJour,TEXT(HO$6,"jjjj"))=0)=$AS$1)*0.5)</f>
        <v/>
      </c>
      <c r="HQ37" s="6" t="str">
        <f>IF(OR(HQ$6=0,COUNTIF(Feries,HQ$6)&gt;0,ISNONTEXT($A37)),"",
((COUNTIFS(SaisiePers,$A37,SaisieDebut,"&lt;"&amp;HQ$6,SaisieFin,"&gt;="&amp;HQ$6,SaisieJour,"")+
COUNTIFS(SaisiePers,$A37,SaisieDebut,HQ$6,SaisieFin,"&gt;="&amp;HQ$6,SaisieMatin,Paramètres!$A$2,SaisieJour,"")+
COUNTIFS(SaisiePers,$A37,SaisieDebut,"&lt;"&amp;HQ$6,SaisieFin,"&gt;="&amp;HQ$6,SaisieMatin,Paramètres!$A$2,SaisieJour,TEXT(HQ$6,"jjjj"))=0)=$AS$1)*0.5)</f>
        <v/>
      </c>
      <c r="HR37" s="6" t="str">
        <f>IF(OR(HQ$6=0,COUNTIF(Feries,HQ$6)&gt;0,ISNONTEXT($A37)),"",
((COUNTIFS(SaisiePers,$A37,SaisieDebut,"&lt;="&amp;HQ$6,SaisieFin,"&gt;"&amp;HQ$6,SaisieJour,"")+
COUNTIFS(SaisiePers,$A37,SaisieDebut,"&lt;="&amp;HQ$6,SaisieFin,HQ$6,SaisieSoir,Paramètres!$B$3,SaisieJour,"")+
COUNTIFS(SaisiePers,$A37,SaisieDebut,"&lt;="&amp;HQ$6,SaisieFin,"&gt;"&amp;HQ$6,SaisieSoir,Paramètres!$B$3,SaisieJour,TEXT(HQ$6,"jjjj"))=0)=$AS$1)*0.5)</f>
        <v/>
      </c>
      <c r="HS37" s="6" t="str">
        <f>IF(OR(HS$6=0,COUNTIF(Feries,HS$6)&gt;0,ISNONTEXT($A37)),"",
((COUNTIFS(SaisiePers,$A37,SaisieDebut,"&lt;"&amp;HS$6,SaisieFin,"&gt;="&amp;HS$6,SaisieJour,"")+
COUNTIFS(SaisiePers,$A37,SaisieDebut,HS$6,SaisieFin,"&gt;="&amp;HS$6,SaisieMatin,Paramètres!$A$2,SaisieJour,"")+
COUNTIFS(SaisiePers,$A37,SaisieDebut,"&lt;"&amp;HS$6,SaisieFin,"&gt;="&amp;HS$6,SaisieMatin,Paramètres!$A$2,SaisieJour,TEXT(HS$6,"jjjj"))=0)=$AS$1)*0.5)</f>
        <v/>
      </c>
      <c r="HT37" s="6" t="str">
        <f>IF(OR(HS$6=0,COUNTIF(Feries,HS$6)&gt;0,ISNONTEXT($A37)),"",
((COUNTIFS(SaisiePers,$A37,SaisieDebut,"&lt;="&amp;HS$6,SaisieFin,"&gt;"&amp;HS$6,SaisieJour,"")+
COUNTIFS(SaisiePers,$A37,SaisieDebut,"&lt;="&amp;HS$6,SaisieFin,HS$6,SaisieSoir,Paramètres!$B$3,SaisieJour,"")+
COUNTIFS(SaisiePers,$A37,SaisieDebut,"&lt;="&amp;HS$6,SaisieFin,"&gt;"&amp;HS$6,SaisieSoir,Paramètres!$B$3,SaisieJour,TEXT(HS$6,"jjjj"))=0)=$AS$1)*0.5)</f>
        <v/>
      </c>
      <c r="HU37" s="6" t="str">
        <f>IF(OR(HU$6=0,COUNTIF(Feries,HU$6)&gt;0,ISNONTEXT($A37)),"",
((COUNTIFS(SaisiePers,$A37,SaisieDebut,"&lt;"&amp;HU$6,SaisieFin,"&gt;="&amp;HU$6,SaisieJour,"")+
COUNTIFS(SaisiePers,$A37,SaisieDebut,HU$6,SaisieFin,"&gt;="&amp;HU$6,SaisieMatin,Paramètres!$A$2,SaisieJour,"")+
COUNTIFS(SaisiePers,$A37,SaisieDebut,"&lt;"&amp;HU$6,SaisieFin,"&gt;="&amp;HU$6,SaisieMatin,Paramètres!$A$2,SaisieJour,TEXT(HU$6,"jjjj"))=0)=$AS$1)*0.5)</f>
        <v/>
      </c>
      <c r="HV37" s="6" t="str">
        <f>IF(OR(HU$6=0,COUNTIF(Feries,HU$6)&gt;0,ISNONTEXT($A37)),"",
((COUNTIFS(SaisiePers,$A37,SaisieDebut,"&lt;="&amp;HU$6,SaisieFin,"&gt;"&amp;HU$6,SaisieJour,"")+
COUNTIFS(SaisiePers,$A37,SaisieDebut,"&lt;="&amp;HU$6,SaisieFin,HU$6,SaisieSoir,Paramètres!$B$3,SaisieJour,"")+
COUNTIFS(SaisiePers,$A37,SaisieDebut,"&lt;="&amp;HU$6,SaisieFin,"&gt;"&amp;HU$6,SaisieSoir,Paramètres!$B$3,SaisieJour,TEXT(HU$6,"jjjj"))=0)=$AS$1)*0.5)</f>
        <v/>
      </c>
      <c r="HW37" s="6" t="str">
        <f>IF(OR(HW$6=0,COUNTIF(Feries,HW$6)&gt;0,ISNONTEXT($A37)),"",
((COUNTIFS(SaisiePers,$A37,SaisieDebut,"&lt;"&amp;HW$6,SaisieFin,"&gt;="&amp;HW$6,SaisieJour,"")+
COUNTIFS(SaisiePers,$A37,SaisieDebut,HW$6,SaisieFin,"&gt;="&amp;HW$6,SaisieMatin,Paramètres!$A$2,SaisieJour,"")+
COUNTIFS(SaisiePers,$A37,SaisieDebut,"&lt;"&amp;HW$6,SaisieFin,"&gt;="&amp;HW$6,SaisieMatin,Paramètres!$A$2,SaisieJour,TEXT(HW$6,"jjjj"))=0)=$AS$1)*0.5)</f>
        <v/>
      </c>
      <c r="HX37" s="6" t="str">
        <f>IF(OR(HW$6=0,COUNTIF(Feries,HW$6)&gt;0,ISNONTEXT($A37)),"",
((COUNTIFS(SaisiePers,$A37,SaisieDebut,"&lt;="&amp;HW$6,SaisieFin,"&gt;"&amp;HW$6,SaisieJour,"")+
COUNTIFS(SaisiePers,$A37,SaisieDebut,"&lt;="&amp;HW$6,SaisieFin,HW$6,SaisieSoir,Paramètres!$B$3,SaisieJour,"")+
COUNTIFS(SaisiePers,$A37,SaisieDebut,"&lt;="&amp;HW$6,SaisieFin,"&gt;"&amp;HW$6,SaisieSoir,Paramètres!$B$3,SaisieJour,TEXT(HW$6,"jjjj"))=0)=$AS$1)*0.5)</f>
        <v/>
      </c>
      <c r="HY37" s="6" t="str">
        <f>IF(OR(HY$6=0,COUNTIF(Feries,HY$6)&gt;0,ISNONTEXT($A37)),"",
((COUNTIFS(SaisiePers,$A37,SaisieDebut,"&lt;"&amp;HY$6,SaisieFin,"&gt;="&amp;HY$6,SaisieJour,"")+
COUNTIFS(SaisiePers,$A37,SaisieDebut,HY$6,SaisieFin,"&gt;="&amp;HY$6,SaisieMatin,Paramètres!$A$2,SaisieJour,"")+
COUNTIFS(SaisiePers,$A37,SaisieDebut,"&lt;"&amp;HY$6,SaisieFin,"&gt;="&amp;HY$6,SaisieMatin,Paramètres!$A$2,SaisieJour,TEXT(HY$6,"jjjj"))=0)=$AS$1)*0.5)</f>
        <v/>
      </c>
      <c r="HZ37" s="6" t="str">
        <f>IF(OR(HY$6=0,COUNTIF(Feries,HY$6)&gt;0,ISNONTEXT($A37)),"",
((COUNTIFS(SaisiePers,$A37,SaisieDebut,"&lt;="&amp;HY$6,SaisieFin,"&gt;"&amp;HY$6,SaisieJour,"")+
COUNTIFS(SaisiePers,$A37,SaisieDebut,"&lt;="&amp;HY$6,SaisieFin,HY$6,SaisieSoir,Paramètres!$B$3,SaisieJour,"")+
COUNTIFS(SaisiePers,$A37,SaisieDebut,"&lt;="&amp;HY$6,SaisieFin,"&gt;"&amp;HY$6,SaisieSoir,Paramètres!$B$3,SaisieJour,TEXT(HY$6,"jjjj"))=0)=$AS$1)*0.5)</f>
        <v/>
      </c>
      <c r="IA37" s="6" t="str">
        <f>IF(OR(IA$6=0,COUNTIF(Feries,IA$6)&gt;0,ISNONTEXT($A37)),"",
((COUNTIFS(SaisiePers,$A37,SaisieDebut,"&lt;"&amp;IA$6,SaisieFin,"&gt;="&amp;IA$6,SaisieJour,"")+
COUNTIFS(SaisiePers,$A37,SaisieDebut,IA$6,SaisieFin,"&gt;="&amp;IA$6,SaisieMatin,Paramètres!$A$2,SaisieJour,"")+
COUNTIFS(SaisiePers,$A37,SaisieDebut,"&lt;"&amp;IA$6,SaisieFin,"&gt;="&amp;IA$6,SaisieMatin,Paramètres!$A$2,SaisieJour,TEXT(IA$6,"jjjj"))=0)=$AS$1)*0.5)</f>
        <v/>
      </c>
      <c r="IB37" s="6" t="str">
        <f>IF(OR(IA$6=0,COUNTIF(Feries,IA$6)&gt;0,ISNONTEXT($A37)),"",
((COUNTIFS(SaisiePers,$A37,SaisieDebut,"&lt;="&amp;IA$6,SaisieFin,"&gt;"&amp;IA$6,SaisieJour,"")+
COUNTIFS(SaisiePers,$A37,SaisieDebut,"&lt;="&amp;IA$6,SaisieFin,IA$6,SaisieSoir,Paramètres!$B$3,SaisieJour,"")+
COUNTIFS(SaisiePers,$A37,SaisieDebut,"&lt;="&amp;IA$6,SaisieFin,"&gt;"&amp;IA$6,SaisieSoir,Paramètres!$B$3,SaisieJour,TEXT(IA$6,"jjjj"))=0)=$AS$1)*0.5)</f>
        <v/>
      </c>
      <c r="IC37" s="6" t="str">
        <f>IF(OR(IC$6=0,COUNTIF(Feries,IC$6)&gt;0,ISNONTEXT($A37)),"",
((COUNTIFS(SaisiePers,$A37,SaisieDebut,"&lt;"&amp;IC$6,SaisieFin,"&gt;="&amp;IC$6,SaisieJour,"")+
COUNTIFS(SaisiePers,$A37,SaisieDebut,IC$6,SaisieFin,"&gt;="&amp;IC$6,SaisieMatin,Paramètres!$A$2,SaisieJour,"")+
COUNTIFS(SaisiePers,$A37,SaisieDebut,"&lt;"&amp;IC$6,SaisieFin,"&gt;="&amp;IC$6,SaisieMatin,Paramètres!$A$2,SaisieJour,TEXT(IC$6,"jjjj"))=0)=$AS$1)*0.5)</f>
        <v/>
      </c>
      <c r="ID37" s="6" t="str">
        <f>IF(OR(IC$6=0,COUNTIF(Feries,IC$6)&gt;0,ISNONTEXT($A37)),"",
((COUNTIFS(SaisiePers,$A37,SaisieDebut,"&lt;="&amp;IC$6,SaisieFin,"&gt;"&amp;IC$6,SaisieJour,"")+
COUNTIFS(SaisiePers,$A37,SaisieDebut,"&lt;="&amp;IC$6,SaisieFin,IC$6,SaisieSoir,Paramètres!$B$3,SaisieJour,"")+
COUNTIFS(SaisiePers,$A37,SaisieDebut,"&lt;="&amp;IC$6,SaisieFin,"&gt;"&amp;IC$6,SaisieSoir,Paramètres!$B$3,SaisieJour,TEXT(IC$6,"jjjj"))=0)=$AS$1)*0.5)</f>
        <v/>
      </c>
      <c r="IE37" s="6" t="str">
        <f>IF(OR(IE$6=0,COUNTIF(Feries,IE$6)&gt;0,ISNONTEXT($A37)),"",
((COUNTIFS(SaisiePers,$A37,SaisieDebut,"&lt;"&amp;IE$6,SaisieFin,"&gt;="&amp;IE$6,SaisieJour,"")+
COUNTIFS(SaisiePers,$A37,SaisieDebut,IE$6,SaisieFin,"&gt;="&amp;IE$6,SaisieMatin,Paramètres!$A$2,SaisieJour,"")+
COUNTIFS(SaisiePers,$A37,SaisieDebut,"&lt;"&amp;IE$6,SaisieFin,"&gt;="&amp;IE$6,SaisieMatin,Paramètres!$A$2,SaisieJour,TEXT(IE$6,"jjjj"))=0)=$AS$1)*0.5)</f>
        <v/>
      </c>
      <c r="IF37" s="6" t="str">
        <f>IF(OR(IE$6=0,COUNTIF(Feries,IE$6)&gt;0,ISNONTEXT($A37)),"",
((COUNTIFS(SaisiePers,$A37,SaisieDebut,"&lt;="&amp;IE$6,SaisieFin,"&gt;"&amp;IE$6,SaisieJour,"")+
COUNTIFS(SaisiePers,$A37,SaisieDebut,"&lt;="&amp;IE$6,SaisieFin,IE$6,SaisieSoir,Paramètres!$B$3,SaisieJour,"")+
COUNTIFS(SaisiePers,$A37,SaisieDebut,"&lt;="&amp;IE$6,SaisieFin,"&gt;"&amp;IE$6,SaisieSoir,Paramètres!$B$3,SaisieJour,TEXT(IE$6,"jjjj"))=0)=$AS$1)*0.5)</f>
        <v/>
      </c>
      <c r="IG37" s="6" t="str">
        <f>IF(OR(IG$6=0,COUNTIF(Feries,IG$6)&gt;0,ISNONTEXT($A37)),"",
((COUNTIFS(SaisiePers,$A37,SaisieDebut,"&lt;"&amp;IG$6,SaisieFin,"&gt;="&amp;IG$6,SaisieJour,"")+
COUNTIFS(SaisiePers,$A37,SaisieDebut,IG$6,SaisieFin,"&gt;="&amp;IG$6,SaisieMatin,Paramètres!$A$2,SaisieJour,"")+
COUNTIFS(SaisiePers,$A37,SaisieDebut,"&lt;"&amp;IG$6,SaisieFin,"&gt;="&amp;IG$6,SaisieMatin,Paramètres!$A$2,SaisieJour,TEXT(IG$6,"jjjj"))=0)=$AS$1)*0.5)</f>
        <v/>
      </c>
      <c r="IH37" s="6" t="str">
        <f>IF(OR(IG$6=0,COUNTIF(Feries,IG$6)&gt;0,ISNONTEXT($A37)),"",
((COUNTIFS(SaisiePers,$A37,SaisieDebut,"&lt;="&amp;IG$6,SaisieFin,"&gt;"&amp;IG$6,SaisieJour,"")+
COUNTIFS(SaisiePers,$A37,SaisieDebut,"&lt;="&amp;IG$6,SaisieFin,IG$6,SaisieSoir,Paramètres!$B$3,SaisieJour,"")+
COUNTIFS(SaisiePers,$A37,SaisieDebut,"&lt;="&amp;IG$6,SaisieFin,"&gt;"&amp;IG$6,SaisieSoir,Paramètres!$B$3,SaisieJour,TEXT(IG$6,"jjjj"))=0)=$AS$1)*0.5)</f>
        <v/>
      </c>
      <c r="II37" s="6" t="str">
        <f>IF(OR(II$6=0,COUNTIF(Feries,II$6)&gt;0,ISNONTEXT($A37)),"",
((COUNTIFS(SaisiePers,$A37,SaisieDebut,"&lt;"&amp;II$6,SaisieFin,"&gt;="&amp;II$6,SaisieJour,"")+
COUNTIFS(SaisiePers,$A37,SaisieDebut,II$6,SaisieFin,"&gt;="&amp;II$6,SaisieMatin,Paramètres!$A$2,SaisieJour,"")+
COUNTIFS(SaisiePers,$A37,SaisieDebut,"&lt;"&amp;II$6,SaisieFin,"&gt;="&amp;II$6,SaisieMatin,Paramètres!$A$2,SaisieJour,TEXT(II$6,"jjjj"))=0)=$AS$1)*0.5)</f>
        <v/>
      </c>
      <c r="IJ37" s="6" t="str">
        <f>IF(OR(II$6=0,COUNTIF(Feries,II$6)&gt;0,ISNONTEXT($A37)),"",
((COUNTIFS(SaisiePers,$A37,SaisieDebut,"&lt;="&amp;II$6,SaisieFin,"&gt;"&amp;II$6,SaisieJour,"")+
COUNTIFS(SaisiePers,$A37,SaisieDebut,"&lt;="&amp;II$6,SaisieFin,II$6,SaisieSoir,Paramètres!$B$3,SaisieJour,"")+
COUNTIFS(SaisiePers,$A37,SaisieDebut,"&lt;="&amp;II$6,SaisieFin,"&gt;"&amp;II$6,SaisieSoir,Paramètres!$B$3,SaisieJour,TEXT(II$6,"jjjj"))=0)=$AS$1)*0.5)</f>
        <v/>
      </c>
      <c r="IK37" s="6" t="str">
        <f>IF(OR(IK$6=0,COUNTIF(Feries,IK$6)&gt;0,ISNONTEXT($A37)),"",
((COUNTIFS(SaisiePers,$A37,SaisieDebut,"&lt;"&amp;IK$6,SaisieFin,"&gt;="&amp;IK$6,SaisieJour,"")+
COUNTIFS(SaisiePers,$A37,SaisieDebut,IK$6,SaisieFin,"&gt;="&amp;IK$6,SaisieMatin,Paramètres!$A$2,SaisieJour,"")+
COUNTIFS(SaisiePers,$A37,SaisieDebut,"&lt;"&amp;IK$6,SaisieFin,"&gt;="&amp;IK$6,SaisieMatin,Paramètres!$A$2,SaisieJour,TEXT(IK$6,"jjjj"))=0)=$AS$1)*0.5)</f>
        <v/>
      </c>
      <c r="IL37" s="6" t="str">
        <f>IF(OR(IK$6=0,COUNTIF(Feries,IK$6)&gt;0,ISNONTEXT($A37)),"",
((COUNTIFS(SaisiePers,$A37,SaisieDebut,"&lt;="&amp;IK$6,SaisieFin,"&gt;"&amp;IK$6,SaisieJour,"")+
COUNTIFS(SaisiePers,$A37,SaisieDebut,"&lt;="&amp;IK$6,SaisieFin,IK$6,SaisieSoir,Paramètres!$B$3,SaisieJour,"")+
COUNTIFS(SaisiePers,$A37,SaisieDebut,"&lt;="&amp;IK$6,SaisieFin,"&gt;"&amp;IK$6,SaisieSoir,Paramètres!$B$3,SaisieJour,TEXT(IK$6,"jjjj"))=0)=$AS$1)*0.5)</f>
        <v/>
      </c>
      <c r="IM37" s="6" t="str">
        <f>IF(OR(IM$6=0,COUNTIF(Feries,IM$6)&gt;0,ISNONTEXT($A37)),"",
((COUNTIFS(SaisiePers,$A37,SaisieDebut,"&lt;"&amp;IM$6,SaisieFin,"&gt;="&amp;IM$6,SaisieJour,"")+
COUNTIFS(SaisiePers,$A37,SaisieDebut,IM$6,SaisieFin,"&gt;="&amp;IM$6,SaisieMatin,Paramètres!$A$2,SaisieJour,"")+
COUNTIFS(SaisiePers,$A37,SaisieDebut,"&lt;"&amp;IM$6,SaisieFin,"&gt;="&amp;IM$6,SaisieMatin,Paramètres!$A$2,SaisieJour,TEXT(IM$6,"jjjj"))=0)=$AS$1)*0.5)</f>
        <v/>
      </c>
      <c r="IN37" s="6" t="str">
        <f>IF(OR(IM$6=0,COUNTIF(Feries,IM$6)&gt;0,ISNONTEXT($A37)),"",
((COUNTIFS(SaisiePers,$A37,SaisieDebut,"&lt;="&amp;IM$6,SaisieFin,"&gt;"&amp;IM$6,SaisieJour,"")+
COUNTIFS(SaisiePers,$A37,SaisieDebut,"&lt;="&amp;IM$6,SaisieFin,IM$6,SaisieSoir,Paramètres!$B$3,SaisieJour,"")+
COUNTIFS(SaisiePers,$A37,SaisieDebut,"&lt;="&amp;IM$6,SaisieFin,"&gt;"&amp;IM$6,SaisieSoir,Paramètres!$B$3,SaisieJour,TEXT(IM$6,"jjjj"))=0)=$AS$1)*0.5)</f>
        <v/>
      </c>
      <c r="IO37" s="6" t="str">
        <f>IF(OR(IO$6=0,COUNTIF(Feries,IO$6)&gt;0,ISNONTEXT($A37)),"",
((COUNTIFS(SaisiePers,$A37,SaisieDebut,"&lt;"&amp;IO$6,SaisieFin,"&gt;="&amp;IO$6,SaisieJour,"")+
COUNTIFS(SaisiePers,$A37,SaisieDebut,IO$6,SaisieFin,"&gt;="&amp;IO$6,SaisieMatin,Paramètres!$A$2,SaisieJour,"")+
COUNTIFS(SaisiePers,$A37,SaisieDebut,"&lt;"&amp;IO$6,SaisieFin,"&gt;="&amp;IO$6,SaisieMatin,Paramètres!$A$2,SaisieJour,TEXT(IO$6,"jjjj"))=0)=$AS$1)*0.5)</f>
        <v/>
      </c>
      <c r="IP37" s="6" t="str">
        <f>IF(OR(IO$6=0,COUNTIF(Feries,IO$6)&gt;0,ISNONTEXT($A37)),"",
((COUNTIFS(SaisiePers,$A37,SaisieDebut,"&lt;="&amp;IO$6,SaisieFin,"&gt;"&amp;IO$6,SaisieJour,"")+
COUNTIFS(SaisiePers,$A37,SaisieDebut,"&lt;="&amp;IO$6,SaisieFin,IO$6,SaisieSoir,Paramètres!$B$3,SaisieJour,"")+
COUNTIFS(SaisiePers,$A37,SaisieDebut,"&lt;="&amp;IO$6,SaisieFin,"&gt;"&amp;IO$6,SaisieSoir,Paramètres!$B$3,SaisieJour,TEXT(IO$6,"jjjj"))=0)=$AS$1)*0.5)</f>
        <v/>
      </c>
      <c r="IQ37" s="6" t="str">
        <f>IF(OR(IQ$6=0,COUNTIF(Feries,IQ$6)&gt;0,ISNONTEXT($A37)),"",
((COUNTIFS(SaisiePers,$A37,SaisieDebut,"&lt;"&amp;IQ$6,SaisieFin,"&gt;="&amp;IQ$6,SaisieJour,"")+
COUNTIFS(SaisiePers,$A37,SaisieDebut,IQ$6,SaisieFin,"&gt;="&amp;IQ$6,SaisieMatin,Paramètres!$A$2,SaisieJour,"")+
COUNTIFS(SaisiePers,$A37,SaisieDebut,"&lt;"&amp;IQ$6,SaisieFin,"&gt;="&amp;IQ$6,SaisieMatin,Paramètres!$A$2,SaisieJour,TEXT(IQ$6,"jjjj"))=0)=$AS$1)*0.5)</f>
        <v/>
      </c>
      <c r="IR37" s="6" t="str">
        <f>IF(OR(IQ$6=0,COUNTIF(Feries,IQ$6)&gt;0,ISNONTEXT($A37)),"",
((COUNTIFS(SaisiePers,$A37,SaisieDebut,"&lt;="&amp;IQ$6,SaisieFin,"&gt;"&amp;IQ$6,SaisieJour,"")+
COUNTIFS(SaisiePers,$A37,SaisieDebut,"&lt;="&amp;IQ$6,SaisieFin,IQ$6,SaisieSoir,Paramètres!$B$3,SaisieJour,"")+
COUNTIFS(SaisiePers,$A37,SaisieDebut,"&lt;="&amp;IQ$6,SaisieFin,"&gt;"&amp;IQ$6,SaisieSoir,Paramètres!$B$3,SaisieJour,TEXT(IQ$6,"jjjj"))=0)=$AS$1)*0.5)</f>
        <v/>
      </c>
      <c r="IS37" s="6" t="str">
        <f>IF(OR(IS$6=0,COUNTIF(Feries,IS$6)&gt;0,ISNONTEXT($A37)),"",
((COUNTIFS(SaisiePers,$A37,SaisieDebut,"&lt;"&amp;IS$6,SaisieFin,"&gt;="&amp;IS$6,SaisieJour,"")+
COUNTIFS(SaisiePers,$A37,SaisieDebut,IS$6,SaisieFin,"&gt;="&amp;IS$6,SaisieMatin,Paramètres!$A$2,SaisieJour,"")+
COUNTIFS(SaisiePers,$A37,SaisieDebut,"&lt;"&amp;IS$6,SaisieFin,"&gt;="&amp;IS$6,SaisieMatin,Paramètres!$A$2,SaisieJour,TEXT(IS$6,"jjjj"))=0)=$AS$1)*0.5)</f>
        <v/>
      </c>
      <c r="IT37" s="6" t="str">
        <f>IF(OR(IS$6=0,COUNTIF(Feries,IS$6)&gt;0,ISNONTEXT($A37)),"",
((COUNTIFS(SaisiePers,$A37,SaisieDebut,"&lt;="&amp;IS$6,SaisieFin,"&gt;"&amp;IS$6,SaisieJour,"")+
COUNTIFS(SaisiePers,$A37,SaisieDebut,"&lt;="&amp;IS$6,SaisieFin,IS$6,SaisieSoir,Paramètres!$B$3,SaisieJour,"")+
COUNTIFS(SaisiePers,$A37,SaisieDebut,"&lt;="&amp;IS$6,SaisieFin,"&gt;"&amp;IS$6,SaisieSoir,Paramètres!$B$3,SaisieJour,TEXT(IS$6,"jjjj"))=0)=$AS$1)*0.5)</f>
        <v/>
      </c>
      <c r="IU37" s="6" t="str">
        <f>IF(OR(IU$6=0,COUNTIF(Feries,IU$6)&gt;0,ISNONTEXT($A37)),"",
((COUNTIFS(SaisiePers,$A37,SaisieDebut,"&lt;"&amp;IU$6,SaisieFin,"&gt;="&amp;IU$6,SaisieJour,"")+
COUNTIFS(SaisiePers,$A37,SaisieDebut,IU$6,SaisieFin,"&gt;="&amp;IU$6,SaisieMatin,Paramètres!$A$2,SaisieJour,"")+
COUNTIFS(SaisiePers,$A37,SaisieDebut,"&lt;"&amp;IU$6,SaisieFin,"&gt;="&amp;IU$6,SaisieMatin,Paramètres!$A$2,SaisieJour,TEXT(IU$6,"jjjj"))=0)=$AS$1)*0.5)</f>
        <v/>
      </c>
      <c r="IV37" s="6" t="str">
        <f>IF(OR(IU$6=0,COUNTIF(Feries,IU$6)&gt;0,ISNONTEXT($A37)),"",
((COUNTIFS(SaisiePers,$A37,SaisieDebut,"&lt;="&amp;IU$6,SaisieFin,"&gt;"&amp;IU$6,SaisieJour,"")+
COUNTIFS(SaisiePers,$A37,SaisieDebut,"&lt;="&amp;IU$6,SaisieFin,IU$6,SaisieSoir,Paramètres!$B$3,SaisieJour,"")+
COUNTIFS(SaisiePers,$A37,SaisieDebut,"&lt;="&amp;IU$6,SaisieFin,"&gt;"&amp;IU$6,SaisieSoir,Paramètres!$B$3,SaisieJour,TEXT(IU$6,"jjjj"))=0)=$AS$1)*0.5)</f>
        <v/>
      </c>
      <c r="IW37" s="6" t="str">
        <f>IF(OR(IW$6=0,COUNTIF(Feries,IW$6)&gt;0,ISNONTEXT($A37)),"",
((COUNTIFS(SaisiePers,$A37,SaisieDebut,"&lt;"&amp;IW$6,SaisieFin,"&gt;="&amp;IW$6,SaisieJour,"")+
COUNTIFS(SaisiePers,$A37,SaisieDebut,IW$6,SaisieFin,"&gt;="&amp;IW$6,SaisieMatin,Paramètres!$A$2,SaisieJour,"")+
COUNTIFS(SaisiePers,$A37,SaisieDebut,"&lt;"&amp;IW$6,SaisieFin,"&gt;="&amp;IW$6,SaisieMatin,Paramètres!$A$2,SaisieJour,TEXT(IW$6,"jjjj"))=0)=$AS$1)*0.5)</f>
        <v/>
      </c>
      <c r="IX37" s="6" t="str">
        <f>IF(OR(IW$6=0,COUNTIF(Feries,IW$6)&gt;0,ISNONTEXT($A37)),"",
((COUNTIFS(SaisiePers,$A37,SaisieDebut,"&lt;="&amp;IW$6,SaisieFin,"&gt;"&amp;IW$6,SaisieJour,"")+
COUNTIFS(SaisiePers,$A37,SaisieDebut,"&lt;="&amp;IW$6,SaisieFin,IW$6,SaisieSoir,Paramètres!$B$3,SaisieJour,"")+
COUNTIFS(SaisiePers,$A37,SaisieDebut,"&lt;="&amp;IW$6,SaisieFin,"&gt;"&amp;IW$6,SaisieSoir,Paramètres!$B$3,SaisieJour,TEXT(IW$6,"jjjj"))=0)=$AS$1)*0.5)</f>
        <v/>
      </c>
      <c r="IY37" s="6" t="str">
        <f>IF(OR(IY$6=0,COUNTIF(Feries,IY$6)&gt;0,ISNONTEXT($A37)),"",
((COUNTIFS(SaisiePers,$A37,SaisieDebut,"&lt;"&amp;IY$6,SaisieFin,"&gt;="&amp;IY$6,SaisieJour,"")+
COUNTIFS(SaisiePers,$A37,SaisieDebut,IY$6,SaisieFin,"&gt;="&amp;IY$6,SaisieMatin,Paramètres!$A$2,SaisieJour,"")+
COUNTIFS(SaisiePers,$A37,SaisieDebut,"&lt;"&amp;IY$6,SaisieFin,"&gt;="&amp;IY$6,SaisieMatin,Paramètres!$A$2,SaisieJour,TEXT(IY$6,"jjjj"))=0)=$AS$1)*0.5)</f>
        <v/>
      </c>
      <c r="IZ37" s="6" t="str">
        <f>IF(OR(IY$6=0,COUNTIF(Feries,IY$6)&gt;0,ISNONTEXT($A37)),"",
((COUNTIFS(SaisiePers,$A37,SaisieDebut,"&lt;="&amp;IY$6,SaisieFin,"&gt;"&amp;IY$6,SaisieJour,"")+
COUNTIFS(SaisiePers,$A37,SaisieDebut,"&lt;="&amp;IY$6,SaisieFin,IY$6,SaisieSoir,Paramètres!$B$3,SaisieJour,"")+
COUNTIFS(SaisiePers,$A37,SaisieDebut,"&lt;="&amp;IY$6,SaisieFin,"&gt;"&amp;IY$6,SaisieSoir,Paramètres!$B$3,SaisieJour,TEXT(IY$6,"jjjj"))=0)=$AS$1)*0.5)</f>
        <v/>
      </c>
      <c r="JA37" s="6" t="str">
        <f>IF(OR(JA$6=0,COUNTIF(Feries,JA$6)&gt;0,ISNONTEXT($A37)),"",
((COUNTIFS(SaisiePers,$A37,SaisieDebut,"&lt;"&amp;JA$6,SaisieFin,"&gt;="&amp;JA$6,SaisieJour,"")+
COUNTIFS(SaisiePers,$A37,SaisieDebut,JA$6,SaisieFin,"&gt;="&amp;JA$6,SaisieMatin,Paramètres!$A$2,SaisieJour,"")+
COUNTIFS(SaisiePers,$A37,SaisieDebut,"&lt;"&amp;JA$6,SaisieFin,"&gt;="&amp;JA$6,SaisieMatin,Paramètres!$A$2,SaisieJour,TEXT(JA$6,"jjjj"))=0)=$AS$1)*0.5)</f>
        <v/>
      </c>
      <c r="JB37" s="6" t="str">
        <f>IF(OR(JA$6=0,COUNTIF(Feries,JA$6)&gt;0,ISNONTEXT($A37)),"",
((COUNTIFS(SaisiePers,$A37,SaisieDebut,"&lt;="&amp;JA$6,SaisieFin,"&gt;"&amp;JA$6,SaisieJour,"")+
COUNTIFS(SaisiePers,$A37,SaisieDebut,"&lt;="&amp;JA$6,SaisieFin,JA$6,SaisieSoir,Paramètres!$B$3,SaisieJour,"")+
COUNTIFS(SaisiePers,$A37,SaisieDebut,"&lt;="&amp;JA$6,SaisieFin,"&gt;"&amp;JA$6,SaisieSoir,Paramètres!$B$3,SaisieJour,TEXT(JA$6,"jjjj"))=0)=$AS$1)*0.5)</f>
        <v/>
      </c>
      <c r="JC37" s="6" t="str">
        <f>IF(OR(JC$6=0,COUNTIF(Feries,JC$6)&gt;0,ISNONTEXT($A37)),"",
((COUNTIFS(SaisiePers,$A37,SaisieDebut,"&lt;"&amp;JC$6,SaisieFin,"&gt;="&amp;JC$6,SaisieJour,"")+
COUNTIFS(SaisiePers,$A37,SaisieDebut,JC$6,SaisieFin,"&gt;="&amp;JC$6,SaisieMatin,Paramètres!$A$2,SaisieJour,"")+
COUNTIFS(SaisiePers,$A37,SaisieDebut,"&lt;"&amp;JC$6,SaisieFin,"&gt;="&amp;JC$6,SaisieMatin,Paramètres!$A$2,SaisieJour,TEXT(JC$6,"jjjj"))=0)=$AS$1)*0.5)</f>
        <v/>
      </c>
      <c r="JD37" s="6" t="str">
        <f>IF(OR(JC$6=0,COUNTIF(Feries,JC$6)&gt;0,ISNONTEXT($A37)),"",
((COUNTIFS(SaisiePers,$A37,SaisieDebut,"&lt;="&amp;JC$6,SaisieFin,"&gt;"&amp;JC$6,SaisieJour,"")+
COUNTIFS(SaisiePers,$A37,SaisieDebut,"&lt;="&amp;JC$6,SaisieFin,JC$6,SaisieSoir,Paramètres!$B$3,SaisieJour,"")+
COUNTIFS(SaisiePers,$A37,SaisieDebut,"&lt;="&amp;JC$6,SaisieFin,"&gt;"&amp;JC$6,SaisieSoir,Paramètres!$B$3,SaisieJour,TEXT(JC$6,"jjjj"))=0)=$AS$1)*0.5)</f>
        <v/>
      </c>
      <c r="JE37" s="6" t="str">
        <f>IF(OR(JE$6=0,COUNTIF(Feries,JE$6)&gt;0,ISNONTEXT($A37)),"",
((COUNTIFS(SaisiePers,$A37,SaisieDebut,"&lt;"&amp;JE$6,SaisieFin,"&gt;="&amp;JE$6,SaisieJour,"")+
COUNTIFS(SaisiePers,$A37,SaisieDebut,JE$6,SaisieFin,"&gt;="&amp;JE$6,SaisieMatin,Paramètres!$A$2,SaisieJour,"")+
COUNTIFS(SaisiePers,$A37,SaisieDebut,"&lt;"&amp;JE$6,SaisieFin,"&gt;="&amp;JE$6,SaisieMatin,Paramètres!$A$2,SaisieJour,TEXT(JE$6,"jjjj"))=0)=$AS$1)*0.5)</f>
        <v/>
      </c>
      <c r="JF37" s="6" t="str">
        <f>IF(OR(JE$6=0,COUNTIF(Feries,JE$6)&gt;0,ISNONTEXT($A37)),"",
((COUNTIFS(SaisiePers,$A37,SaisieDebut,"&lt;="&amp;JE$6,SaisieFin,"&gt;"&amp;JE$6,SaisieJour,"")+
COUNTIFS(SaisiePers,$A37,SaisieDebut,"&lt;="&amp;JE$6,SaisieFin,JE$6,SaisieSoir,Paramètres!$B$3,SaisieJour,"")+
COUNTIFS(SaisiePers,$A37,SaisieDebut,"&lt;="&amp;JE$6,SaisieFin,"&gt;"&amp;JE$6,SaisieSoir,Paramètres!$B$3,SaisieJour,TEXT(JE$6,"jjjj"))=0)=$AS$1)*0.5)</f>
        <v/>
      </c>
      <c r="JG37" s="6" t="str">
        <f>IF(OR(JG$6=0,COUNTIF(Feries,JG$6)&gt;0,ISNONTEXT($A37)),"",
((COUNTIFS(SaisiePers,$A37,SaisieDebut,"&lt;"&amp;JG$6,SaisieFin,"&gt;="&amp;JG$6,SaisieJour,"")+
COUNTIFS(SaisiePers,$A37,SaisieDebut,JG$6,SaisieFin,"&gt;="&amp;JG$6,SaisieMatin,Paramètres!$A$2,SaisieJour,"")+
COUNTIFS(SaisiePers,$A37,SaisieDebut,"&lt;"&amp;JG$6,SaisieFin,"&gt;="&amp;JG$6,SaisieMatin,Paramètres!$A$2,SaisieJour,TEXT(JG$6,"jjjj"))=0)=$AS$1)*0.5)</f>
        <v/>
      </c>
      <c r="JH37" s="6" t="str">
        <f>IF(OR(JG$6=0,COUNTIF(Feries,JG$6)&gt;0,ISNONTEXT($A37)),"",
((COUNTIFS(SaisiePers,$A37,SaisieDebut,"&lt;="&amp;JG$6,SaisieFin,"&gt;"&amp;JG$6,SaisieJour,"")+
COUNTIFS(SaisiePers,$A37,SaisieDebut,"&lt;="&amp;JG$6,SaisieFin,JG$6,SaisieSoir,Paramètres!$B$3,SaisieJour,"")+
COUNTIFS(SaisiePers,$A37,SaisieDebut,"&lt;="&amp;JG$6,SaisieFin,"&gt;"&amp;JG$6,SaisieSoir,Paramètres!$B$3,SaisieJour,TEXT(JG$6,"jjjj"))=0)=$AS$1)*0.5)</f>
        <v/>
      </c>
      <c r="JI37" s="6" t="str">
        <f>IF(OR(JI$6=0,COUNTIF(Feries,JI$6)&gt;0,ISNONTEXT($A37)),"",
((COUNTIFS(SaisiePers,$A37,SaisieDebut,"&lt;"&amp;JI$6,SaisieFin,"&gt;="&amp;JI$6,SaisieJour,"")+
COUNTIFS(SaisiePers,$A37,SaisieDebut,JI$6,SaisieFin,"&gt;="&amp;JI$6,SaisieMatin,Paramètres!$A$2,SaisieJour,"")+
COUNTIFS(SaisiePers,$A37,SaisieDebut,"&lt;"&amp;JI$6,SaisieFin,"&gt;="&amp;JI$6,SaisieMatin,Paramètres!$A$2,SaisieJour,TEXT(JI$6,"jjjj"))=0)=$AS$1)*0.5)</f>
        <v/>
      </c>
      <c r="JJ37" s="6" t="str">
        <f>IF(OR(JI$6=0,COUNTIF(Feries,JI$6)&gt;0,ISNONTEXT($A37)),"",
((COUNTIFS(SaisiePers,$A37,SaisieDebut,"&lt;="&amp;JI$6,SaisieFin,"&gt;"&amp;JI$6,SaisieJour,"")+
COUNTIFS(SaisiePers,$A37,SaisieDebut,"&lt;="&amp;JI$6,SaisieFin,JI$6,SaisieSoir,Paramètres!$B$3,SaisieJour,"")+
COUNTIFS(SaisiePers,$A37,SaisieDebut,"&lt;="&amp;JI$6,SaisieFin,"&gt;"&amp;JI$6,SaisieSoir,Paramètres!$B$3,SaisieJour,TEXT(JI$6,"jjjj"))=0)=$AS$1)*0.5)</f>
        <v/>
      </c>
      <c r="JK37" s="6" t="str">
        <f>IF(OR(JK$6=0,COUNTIF(Feries,JK$6)&gt;0,ISNONTEXT($A37)),"",
((COUNTIFS(SaisiePers,$A37,SaisieDebut,"&lt;"&amp;JK$6,SaisieFin,"&gt;="&amp;JK$6,SaisieJour,"")+
COUNTIFS(SaisiePers,$A37,SaisieDebut,JK$6,SaisieFin,"&gt;="&amp;JK$6,SaisieMatin,Paramètres!$A$2,SaisieJour,"")+
COUNTIFS(SaisiePers,$A37,SaisieDebut,"&lt;"&amp;JK$6,SaisieFin,"&gt;="&amp;JK$6,SaisieMatin,Paramètres!$A$2,SaisieJour,TEXT(JK$6,"jjjj"))=0)=$AS$1)*0.5)</f>
        <v/>
      </c>
      <c r="JL37" s="6" t="str">
        <f>IF(OR(JK$6=0,COUNTIF(Feries,JK$6)&gt;0,ISNONTEXT($A37)),"",
((COUNTIFS(SaisiePers,$A37,SaisieDebut,"&lt;="&amp;JK$6,SaisieFin,"&gt;"&amp;JK$6,SaisieJour,"")+
COUNTIFS(SaisiePers,$A37,SaisieDebut,"&lt;="&amp;JK$6,SaisieFin,JK$6,SaisieSoir,Paramètres!$B$3,SaisieJour,"")+
COUNTIFS(SaisiePers,$A37,SaisieDebut,"&lt;="&amp;JK$6,SaisieFin,"&gt;"&amp;JK$6,SaisieSoir,Paramètres!$B$3,SaisieJour,TEXT(JK$6,"jjjj"))=0)=$AS$1)*0.5)</f>
        <v/>
      </c>
      <c r="JM37" s="6" t="str">
        <f>IF(OR(JM$6=0,COUNTIF(Feries,JM$6)&gt;0,ISNONTEXT($A37)),"",
((COUNTIFS(SaisiePers,$A37,SaisieDebut,"&lt;"&amp;JM$6,SaisieFin,"&gt;="&amp;JM$6,SaisieJour,"")+
COUNTIFS(SaisiePers,$A37,SaisieDebut,JM$6,SaisieFin,"&gt;="&amp;JM$6,SaisieMatin,Paramètres!$A$2,SaisieJour,"")+
COUNTIFS(SaisiePers,$A37,SaisieDebut,"&lt;"&amp;JM$6,SaisieFin,"&gt;="&amp;JM$6,SaisieMatin,Paramètres!$A$2,SaisieJour,TEXT(JM$6,"jjjj"))=0)=$AS$1)*0.5)</f>
        <v/>
      </c>
      <c r="JN37" s="6" t="str">
        <f>IF(OR(JM$6=0,COUNTIF(Feries,JM$6)&gt;0,ISNONTEXT($A37)),"",
((COUNTIFS(SaisiePers,$A37,SaisieDebut,"&lt;="&amp;JM$6,SaisieFin,"&gt;"&amp;JM$6,SaisieJour,"")+
COUNTIFS(SaisiePers,$A37,SaisieDebut,"&lt;="&amp;JM$6,SaisieFin,JM$6,SaisieSoir,Paramètres!$B$3,SaisieJour,"")+
COUNTIFS(SaisiePers,$A37,SaisieDebut,"&lt;="&amp;JM$6,SaisieFin,"&gt;"&amp;JM$6,SaisieSoir,Paramètres!$B$3,SaisieJour,TEXT(JM$6,"jjjj"))=0)=$AS$1)*0.5)</f>
        <v/>
      </c>
      <c r="JO37" s="6" t="str">
        <f>IF(OR(JO$6=0,COUNTIF(Feries,JO$6)&gt;0,ISNONTEXT($A37)),"",
((COUNTIFS(SaisiePers,$A37,SaisieDebut,"&lt;"&amp;JO$6,SaisieFin,"&gt;="&amp;JO$6,SaisieJour,"")+
COUNTIFS(SaisiePers,$A37,SaisieDebut,JO$6,SaisieFin,"&gt;="&amp;JO$6,SaisieMatin,Paramètres!$A$2,SaisieJour,"")+
COUNTIFS(SaisiePers,$A37,SaisieDebut,"&lt;"&amp;JO$6,SaisieFin,"&gt;="&amp;JO$6,SaisieMatin,Paramètres!$A$2,SaisieJour,TEXT(JO$6,"jjjj"))=0)=$AS$1)*0.5)</f>
        <v/>
      </c>
      <c r="JP37" s="6" t="str">
        <f>IF(OR(JO$6=0,COUNTIF(Feries,JO$6)&gt;0,ISNONTEXT($A37)),"",
((COUNTIFS(SaisiePers,$A37,SaisieDebut,"&lt;="&amp;JO$6,SaisieFin,"&gt;"&amp;JO$6,SaisieJour,"")+
COUNTIFS(SaisiePers,$A37,SaisieDebut,"&lt;="&amp;JO$6,SaisieFin,JO$6,SaisieSoir,Paramètres!$B$3,SaisieJour,"")+
COUNTIFS(SaisiePers,$A37,SaisieDebut,"&lt;="&amp;JO$6,SaisieFin,"&gt;"&amp;JO$6,SaisieSoir,Paramètres!$B$3,SaisieJour,TEXT(JO$6,"jjjj"))=0)=$AS$1)*0.5)</f>
        <v/>
      </c>
      <c r="JQ37" s="6" t="str">
        <f>IF(OR(JQ$6=0,COUNTIF(Feries,JQ$6)&gt;0,ISNONTEXT($A37)),"",
((COUNTIFS(SaisiePers,$A37,SaisieDebut,"&lt;"&amp;JQ$6,SaisieFin,"&gt;="&amp;JQ$6,SaisieJour,"")+
COUNTIFS(SaisiePers,$A37,SaisieDebut,JQ$6,SaisieFin,"&gt;="&amp;JQ$6,SaisieMatin,Paramètres!$A$2,SaisieJour,"")+
COUNTIFS(SaisiePers,$A37,SaisieDebut,"&lt;"&amp;JQ$6,SaisieFin,"&gt;="&amp;JQ$6,SaisieMatin,Paramètres!$A$2,SaisieJour,TEXT(JQ$6,"jjjj"))=0)=$AS$1)*0.5)</f>
        <v/>
      </c>
      <c r="JR37" s="6" t="str">
        <f>IF(OR(JQ$6=0,COUNTIF(Feries,JQ$6)&gt;0,ISNONTEXT($A37)),"",
((COUNTIFS(SaisiePers,$A37,SaisieDebut,"&lt;="&amp;JQ$6,SaisieFin,"&gt;"&amp;JQ$6,SaisieJour,"")+
COUNTIFS(SaisiePers,$A37,SaisieDebut,"&lt;="&amp;JQ$6,SaisieFin,JQ$6,SaisieSoir,Paramètres!$B$3,SaisieJour,"")+
COUNTIFS(SaisiePers,$A37,SaisieDebut,"&lt;="&amp;JQ$6,SaisieFin,"&gt;"&amp;JQ$6,SaisieSoir,Paramètres!$B$3,SaisieJour,TEXT(JQ$6,"jjjj"))=0)=$AS$1)*0.5)</f>
        <v/>
      </c>
      <c r="JS37" s="6" t="str">
        <f>IF(OR(JS$6=0,COUNTIF(Feries,JS$6)&gt;0,ISNONTEXT($A37)),"",
((COUNTIFS(SaisiePers,$A37,SaisieDebut,"&lt;"&amp;JS$6,SaisieFin,"&gt;="&amp;JS$6,SaisieJour,"")+
COUNTIFS(SaisiePers,$A37,SaisieDebut,JS$6,SaisieFin,"&gt;="&amp;JS$6,SaisieMatin,Paramètres!$A$2,SaisieJour,"")+
COUNTIFS(SaisiePers,$A37,SaisieDebut,"&lt;"&amp;JS$6,SaisieFin,"&gt;="&amp;JS$6,SaisieMatin,Paramètres!$A$2,SaisieJour,TEXT(JS$6,"jjjj"))=0)=$AS$1)*0.5)</f>
        <v/>
      </c>
      <c r="JT37" s="6" t="str">
        <f>IF(OR(JS$6=0,COUNTIF(Feries,JS$6)&gt;0,ISNONTEXT($A37)),"",
((COUNTIFS(SaisiePers,$A37,SaisieDebut,"&lt;="&amp;JS$6,SaisieFin,"&gt;"&amp;JS$6,SaisieJour,"")+
COUNTIFS(SaisiePers,$A37,SaisieDebut,"&lt;="&amp;JS$6,SaisieFin,JS$6,SaisieSoir,Paramètres!$B$3,SaisieJour,"")+
COUNTIFS(SaisiePers,$A37,SaisieDebut,"&lt;="&amp;JS$6,SaisieFin,"&gt;"&amp;JS$6,SaisieSoir,Paramètres!$B$3,SaisieJour,TEXT(JS$6,"jjjj"))=0)=$AS$1)*0.5)</f>
        <v/>
      </c>
      <c r="JU37" s="6" t="str">
        <f>IF(OR(JU$6=0,COUNTIF(Feries,JU$6)&gt;0,ISNONTEXT($A37)),"",
((COUNTIFS(SaisiePers,$A37,SaisieDebut,"&lt;"&amp;JU$6,SaisieFin,"&gt;="&amp;JU$6,SaisieJour,"")+
COUNTIFS(SaisiePers,$A37,SaisieDebut,JU$6,SaisieFin,"&gt;="&amp;JU$6,SaisieMatin,Paramètres!$A$2,SaisieJour,"")+
COUNTIFS(SaisiePers,$A37,SaisieDebut,"&lt;"&amp;JU$6,SaisieFin,"&gt;="&amp;JU$6,SaisieMatin,Paramètres!$A$2,SaisieJour,TEXT(JU$6,"jjjj"))=0)=$AS$1)*0.5)</f>
        <v/>
      </c>
      <c r="JV37" s="6" t="str">
        <f>IF(OR(JU$6=0,COUNTIF(Feries,JU$6)&gt;0,ISNONTEXT($A37)),"",
((COUNTIFS(SaisiePers,$A37,SaisieDebut,"&lt;="&amp;JU$6,SaisieFin,"&gt;"&amp;JU$6,SaisieJour,"")+
COUNTIFS(SaisiePers,$A37,SaisieDebut,"&lt;="&amp;JU$6,SaisieFin,JU$6,SaisieSoir,Paramètres!$B$3,SaisieJour,"")+
COUNTIFS(SaisiePers,$A37,SaisieDebut,"&lt;="&amp;JU$6,SaisieFin,"&gt;"&amp;JU$6,SaisieSoir,Paramètres!$B$3,SaisieJour,TEXT(JU$6,"jjjj"))=0)=$AS$1)*0.5)</f>
        <v/>
      </c>
      <c r="JW37" s="6" t="str">
        <f>IF(OR(JW$6=0,COUNTIF(Feries,JW$6)&gt;0,ISNONTEXT($A37)),"",
((COUNTIFS(SaisiePers,$A37,SaisieDebut,"&lt;"&amp;JW$6,SaisieFin,"&gt;="&amp;JW$6,SaisieJour,"")+
COUNTIFS(SaisiePers,$A37,SaisieDebut,JW$6,SaisieFin,"&gt;="&amp;JW$6,SaisieMatin,Paramètres!$A$2,SaisieJour,"")+
COUNTIFS(SaisiePers,$A37,SaisieDebut,"&lt;"&amp;JW$6,SaisieFin,"&gt;="&amp;JW$6,SaisieMatin,Paramètres!$A$2,SaisieJour,TEXT(JW$6,"jjjj"))=0)=$AS$1)*0.5)</f>
        <v/>
      </c>
      <c r="JX37" s="6" t="str">
        <f>IF(OR(JW$6=0,COUNTIF(Feries,JW$6)&gt;0,ISNONTEXT($A37)),"",
((COUNTIFS(SaisiePers,$A37,SaisieDebut,"&lt;="&amp;JW$6,SaisieFin,"&gt;"&amp;JW$6,SaisieJour,"")+
COUNTIFS(SaisiePers,$A37,SaisieDebut,"&lt;="&amp;JW$6,SaisieFin,JW$6,SaisieSoir,Paramètres!$B$3,SaisieJour,"")+
COUNTIFS(SaisiePers,$A37,SaisieDebut,"&lt;="&amp;JW$6,SaisieFin,"&gt;"&amp;JW$6,SaisieSoir,Paramètres!$B$3,SaisieJour,TEXT(JW$6,"jjjj"))=0)=$AS$1)*0.5)</f>
        <v/>
      </c>
      <c r="JY37" s="6" t="str">
        <f>IF(OR(JY$6=0,COUNTIF(Feries,JY$6)&gt;0,ISNONTEXT($A37)),"",
((COUNTIFS(SaisiePers,$A37,SaisieDebut,"&lt;"&amp;JY$6,SaisieFin,"&gt;="&amp;JY$6,SaisieJour,"")+
COUNTIFS(SaisiePers,$A37,SaisieDebut,JY$6,SaisieFin,"&gt;="&amp;JY$6,SaisieMatin,Paramètres!$A$2,SaisieJour,"")+
COUNTIFS(SaisiePers,$A37,SaisieDebut,"&lt;"&amp;JY$6,SaisieFin,"&gt;="&amp;JY$6,SaisieMatin,Paramètres!$A$2,SaisieJour,TEXT(JY$6,"jjjj"))=0)=$AS$1)*0.5)</f>
        <v/>
      </c>
      <c r="JZ37" s="6" t="str">
        <f>IF(OR(JY$6=0,COUNTIF(Feries,JY$6)&gt;0,ISNONTEXT($A37)),"",
((COUNTIFS(SaisiePers,$A37,SaisieDebut,"&lt;="&amp;JY$6,SaisieFin,"&gt;"&amp;JY$6,SaisieJour,"")+
COUNTIFS(SaisiePers,$A37,SaisieDebut,"&lt;="&amp;JY$6,SaisieFin,JY$6,SaisieSoir,Paramètres!$B$3,SaisieJour,"")+
COUNTIFS(SaisiePers,$A37,SaisieDebut,"&lt;="&amp;JY$6,SaisieFin,"&gt;"&amp;JY$6,SaisieSoir,Paramètres!$B$3,SaisieJour,TEXT(JY$6,"jjjj"))=0)=$AS$1)*0.5)</f>
        <v/>
      </c>
      <c r="KA37" s="6" t="str">
        <f>IF(OR(KA$6=0,COUNTIF(Feries,KA$6)&gt;0,ISNONTEXT($A37)),"",
((COUNTIFS(SaisiePers,$A37,SaisieDebut,"&lt;"&amp;KA$6,SaisieFin,"&gt;="&amp;KA$6,SaisieJour,"")+
COUNTIFS(SaisiePers,$A37,SaisieDebut,KA$6,SaisieFin,"&gt;="&amp;KA$6,SaisieMatin,Paramètres!$A$2,SaisieJour,"")+
COUNTIFS(SaisiePers,$A37,SaisieDebut,"&lt;"&amp;KA$6,SaisieFin,"&gt;="&amp;KA$6,SaisieMatin,Paramètres!$A$2,SaisieJour,TEXT(KA$6,"jjjj"))=0)=$AS$1)*0.5)</f>
        <v/>
      </c>
      <c r="KB37" s="6" t="str">
        <f>IF(OR(KA$6=0,COUNTIF(Feries,KA$6)&gt;0,ISNONTEXT($A37)),"",
((COUNTIFS(SaisiePers,$A37,SaisieDebut,"&lt;="&amp;KA$6,SaisieFin,"&gt;"&amp;KA$6,SaisieJour,"")+
COUNTIFS(SaisiePers,$A37,SaisieDebut,"&lt;="&amp;KA$6,SaisieFin,KA$6,SaisieSoir,Paramètres!$B$3,SaisieJour,"")+
COUNTIFS(SaisiePers,$A37,SaisieDebut,"&lt;="&amp;KA$6,SaisieFin,"&gt;"&amp;KA$6,SaisieSoir,Paramètres!$B$3,SaisieJour,TEXT(KA$6,"jjjj"))=0)=$AS$1)*0.5)</f>
        <v/>
      </c>
      <c r="KC37" s="6" t="str">
        <f>IF(OR(KC$6=0,COUNTIF(Feries,KC$6)&gt;0,ISNONTEXT($A37)),"",
((COUNTIFS(SaisiePers,$A37,SaisieDebut,"&lt;"&amp;KC$6,SaisieFin,"&gt;="&amp;KC$6,SaisieJour,"")+
COUNTIFS(SaisiePers,$A37,SaisieDebut,KC$6,SaisieFin,"&gt;="&amp;KC$6,SaisieMatin,Paramètres!$A$2,SaisieJour,"")+
COUNTIFS(SaisiePers,$A37,SaisieDebut,"&lt;"&amp;KC$6,SaisieFin,"&gt;="&amp;KC$6,SaisieMatin,Paramètres!$A$2,SaisieJour,TEXT(KC$6,"jjjj"))=0)=$AS$1)*0.5)</f>
        <v/>
      </c>
      <c r="KD37" s="6" t="str">
        <f>IF(OR(KC$6=0,COUNTIF(Feries,KC$6)&gt;0,ISNONTEXT($A37)),"",
((COUNTIFS(SaisiePers,$A37,SaisieDebut,"&lt;="&amp;KC$6,SaisieFin,"&gt;"&amp;KC$6,SaisieJour,"")+
COUNTIFS(SaisiePers,$A37,SaisieDebut,"&lt;="&amp;KC$6,SaisieFin,KC$6,SaisieSoir,Paramètres!$B$3,SaisieJour,"")+
COUNTIFS(SaisiePers,$A37,SaisieDebut,"&lt;="&amp;KC$6,SaisieFin,"&gt;"&amp;KC$6,SaisieSoir,Paramètres!$B$3,SaisieJour,TEXT(KC$6,"jjjj"))=0)=$AS$1)*0.5)</f>
        <v/>
      </c>
      <c r="KE37" s="6" t="str">
        <f>IF(OR(KE$6=0,COUNTIF(Feries,KE$6)&gt;0,ISNONTEXT($A37)),"",
((COUNTIFS(SaisiePers,$A37,SaisieDebut,"&lt;"&amp;KE$6,SaisieFin,"&gt;="&amp;KE$6,SaisieJour,"")+
COUNTIFS(SaisiePers,$A37,SaisieDebut,KE$6,SaisieFin,"&gt;="&amp;KE$6,SaisieMatin,Paramètres!$A$2,SaisieJour,"")+
COUNTIFS(SaisiePers,$A37,SaisieDebut,"&lt;"&amp;KE$6,SaisieFin,"&gt;="&amp;KE$6,SaisieMatin,Paramètres!$A$2,SaisieJour,TEXT(KE$6,"jjjj"))=0)=$AS$1)*0.5)</f>
        <v/>
      </c>
      <c r="KF37" s="6" t="str">
        <f>IF(OR(KE$6=0,COUNTIF(Feries,KE$6)&gt;0,ISNONTEXT($A37)),"",
((COUNTIFS(SaisiePers,$A37,SaisieDebut,"&lt;="&amp;KE$6,SaisieFin,"&gt;"&amp;KE$6,SaisieJour,"")+
COUNTIFS(SaisiePers,$A37,SaisieDebut,"&lt;="&amp;KE$6,SaisieFin,KE$6,SaisieSoir,Paramètres!$B$3,SaisieJour,"")+
COUNTIFS(SaisiePers,$A37,SaisieDebut,"&lt;="&amp;KE$6,SaisieFin,"&gt;"&amp;KE$6,SaisieSoir,Paramètres!$B$3,SaisieJour,TEXT(KE$6,"jjjj"))=0)=$AS$1)*0.5)</f>
        <v/>
      </c>
      <c r="KG37" s="6" t="str">
        <f>IF(OR(KG$6=0,COUNTIF(Feries,KG$6)&gt;0,ISNONTEXT($A37)),"",
((COUNTIFS(SaisiePers,$A37,SaisieDebut,"&lt;"&amp;KG$6,SaisieFin,"&gt;="&amp;KG$6,SaisieJour,"")+
COUNTIFS(SaisiePers,$A37,SaisieDebut,KG$6,SaisieFin,"&gt;="&amp;KG$6,SaisieMatin,Paramètres!$A$2,SaisieJour,"")+
COUNTIFS(SaisiePers,$A37,SaisieDebut,"&lt;"&amp;KG$6,SaisieFin,"&gt;="&amp;KG$6,SaisieMatin,Paramètres!$A$2,SaisieJour,TEXT(KG$6,"jjjj"))=0)=$AS$1)*0.5)</f>
        <v/>
      </c>
      <c r="KH37" s="6" t="str">
        <f>IF(OR(KG$6=0,COUNTIF(Feries,KG$6)&gt;0,ISNONTEXT($A37)),"",
((COUNTIFS(SaisiePers,$A37,SaisieDebut,"&lt;="&amp;KG$6,SaisieFin,"&gt;"&amp;KG$6,SaisieJour,"")+
COUNTIFS(SaisiePers,$A37,SaisieDebut,"&lt;="&amp;KG$6,SaisieFin,KG$6,SaisieSoir,Paramètres!$B$3,SaisieJour,"")+
COUNTIFS(SaisiePers,$A37,SaisieDebut,"&lt;="&amp;KG$6,SaisieFin,"&gt;"&amp;KG$6,SaisieSoir,Paramètres!$B$3,SaisieJour,TEXT(KG$6,"jjjj"))=0)=$AS$1)*0.5)</f>
        <v/>
      </c>
      <c r="KI37" s="6" t="str">
        <f>IF(OR(KI$6=0,COUNTIF(Feries,KI$6)&gt;0,ISNONTEXT($A37)),"",
((COUNTIFS(SaisiePers,$A37,SaisieDebut,"&lt;"&amp;KI$6,SaisieFin,"&gt;="&amp;KI$6,SaisieJour,"")+
COUNTIFS(SaisiePers,$A37,SaisieDebut,KI$6,SaisieFin,"&gt;="&amp;KI$6,SaisieMatin,Paramètres!$A$2,SaisieJour,"")+
COUNTIFS(SaisiePers,$A37,SaisieDebut,"&lt;"&amp;KI$6,SaisieFin,"&gt;="&amp;KI$6,SaisieMatin,Paramètres!$A$2,SaisieJour,TEXT(KI$6,"jjjj"))=0)=$AS$1)*0.5)</f>
        <v/>
      </c>
      <c r="KJ37" s="6" t="str">
        <f>IF(OR(KI$6=0,COUNTIF(Feries,KI$6)&gt;0,ISNONTEXT($A37)),"",
((COUNTIFS(SaisiePers,$A37,SaisieDebut,"&lt;="&amp;KI$6,SaisieFin,"&gt;"&amp;KI$6,SaisieJour,"")+
COUNTIFS(SaisiePers,$A37,SaisieDebut,"&lt;="&amp;KI$6,SaisieFin,KI$6,SaisieSoir,Paramètres!$B$3,SaisieJour,"")+
COUNTIFS(SaisiePers,$A37,SaisieDebut,"&lt;="&amp;KI$6,SaisieFin,"&gt;"&amp;KI$6,SaisieSoir,Paramètres!$B$3,SaisieJour,TEXT(KI$6,"jjjj"))=0)=$AS$1)*0.5)</f>
        <v/>
      </c>
      <c r="KK37" s="6" t="str">
        <f>IF(OR(KK$6=0,COUNTIF(Feries,KK$6)&gt;0,ISNONTEXT($A37)),"",
((COUNTIFS(SaisiePers,$A37,SaisieDebut,"&lt;"&amp;KK$6,SaisieFin,"&gt;="&amp;KK$6,SaisieJour,"")+
COUNTIFS(SaisiePers,$A37,SaisieDebut,KK$6,SaisieFin,"&gt;="&amp;KK$6,SaisieMatin,Paramètres!$A$2,SaisieJour,"")+
COUNTIFS(SaisiePers,$A37,SaisieDebut,"&lt;"&amp;KK$6,SaisieFin,"&gt;="&amp;KK$6,SaisieMatin,Paramètres!$A$2,SaisieJour,TEXT(KK$6,"jjjj"))=0)=$AS$1)*0.5)</f>
        <v/>
      </c>
      <c r="KL37" s="6" t="str">
        <f>IF(OR(KK$6=0,COUNTIF(Feries,KK$6)&gt;0,ISNONTEXT($A37)),"",
((COUNTIFS(SaisiePers,$A37,SaisieDebut,"&lt;="&amp;KK$6,SaisieFin,"&gt;"&amp;KK$6,SaisieJour,"")+
COUNTIFS(SaisiePers,$A37,SaisieDebut,"&lt;="&amp;KK$6,SaisieFin,KK$6,SaisieSoir,Paramètres!$B$3,SaisieJour,"")+
COUNTIFS(SaisiePers,$A37,SaisieDebut,"&lt;="&amp;KK$6,SaisieFin,"&gt;"&amp;KK$6,SaisieSoir,Paramètres!$B$3,SaisieJour,TEXT(KK$6,"jjjj"))=0)=$AS$1)*0.5)</f>
        <v/>
      </c>
      <c r="KM37" s="6" t="str">
        <f>IF(OR(KM$6=0,COUNTIF(Feries,KM$6)&gt;0,ISNONTEXT($A37)),"",
((COUNTIFS(SaisiePers,$A37,SaisieDebut,"&lt;"&amp;KM$6,SaisieFin,"&gt;="&amp;KM$6,SaisieJour,"")+
COUNTIFS(SaisiePers,$A37,SaisieDebut,KM$6,SaisieFin,"&gt;="&amp;KM$6,SaisieMatin,Paramètres!$A$2,SaisieJour,"")+
COUNTIFS(SaisiePers,$A37,SaisieDebut,"&lt;"&amp;KM$6,SaisieFin,"&gt;="&amp;KM$6,SaisieMatin,Paramètres!$A$2,SaisieJour,TEXT(KM$6,"jjjj"))=0)=$AS$1)*0.5)</f>
        <v/>
      </c>
      <c r="KN37" s="6" t="str">
        <f>IF(OR(KM$6=0,COUNTIF(Feries,KM$6)&gt;0,ISNONTEXT($A37)),"",
((COUNTIFS(SaisiePers,$A37,SaisieDebut,"&lt;="&amp;KM$6,SaisieFin,"&gt;"&amp;KM$6,SaisieJour,"")+
COUNTIFS(SaisiePers,$A37,SaisieDebut,"&lt;="&amp;KM$6,SaisieFin,KM$6,SaisieSoir,Paramètres!$B$3,SaisieJour,"")+
COUNTIFS(SaisiePers,$A37,SaisieDebut,"&lt;="&amp;KM$6,SaisieFin,"&gt;"&amp;KM$6,SaisieSoir,Paramètres!$B$3,SaisieJour,TEXT(KM$6,"jjjj"))=0)=$AS$1)*0.5)</f>
        <v/>
      </c>
      <c r="KO37" s="6" t="str">
        <f>IF(OR(KO$6=0,COUNTIF(Feries,KO$6)&gt;0,ISNONTEXT($A37)),"",
((COUNTIFS(SaisiePers,$A37,SaisieDebut,"&lt;"&amp;KO$6,SaisieFin,"&gt;="&amp;KO$6,SaisieJour,"")+
COUNTIFS(SaisiePers,$A37,SaisieDebut,KO$6,SaisieFin,"&gt;="&amp;KO$6,SaisieMatin,Paramètres!$A$2,SaisieJour,"")+
COUNTIFS(SaisiePers,$A37,SaisieDebut,"&lt;"&amp;KO$6,SaisieFin,"&gt;="&amp;KO$6,SaisieMatin,Paramètres!$A$2,SaisieJour,TEXT(KO$6,"jjjj"))=0)=$AS$1)*0.5)</f>
        <v/>
      </c>
      <c r="KP37" s="6" t="str">
        <f>IF(OR(KO$6=0,COUNTIF(Feries,KO$6)&gt;0,ISNONTEXT($A37)),"",
((COUNTIFS(SaisiePers,$A37,SaisieDebut,"&lt;="&amp;KO$6,SaisieFin,"&gt;"&amp;KO$6,SaisieJour,"")+
COUNTIFS(SaisiePers,$A37,SaisieDebut,"&lt;="&amp;KO$6,SaisieFin,KO$6,SaisieSoir,Paramètres!$B$3,SaisieJour,"")+
COUNTIFS(SaisiePers,$A37,SaisieDebut,"&lt;="&amp;KO$6,SaisieFin,"&gt;"&amp;KO$6,SaisieSoir,Paramètres!$B$3,SaisieJour,TEXT(KO$6,"jjjj"))=0)=$AS$1)*0.5)</f>
        <v/>
      </c>
      <c r="KQ37" s="6" t="str">
        <f>IF(OR(KQ$6=0,COUNTIF(Feries,KQ$6)&gt;0,ISNONTEXT($A37)),"",
((COUNTIFS(SaisiePers,$A37,SaisieDebut,"&lt;"&amp;KQ$6,SaisieFin,"&gt;="&amp;KQ$6,SaisieJour,"")+
COUNTIFS(SaisiePers,$A37,SaisieDebut,KQ$6,SaisieFin,"&gt;="&amp;KQ$6,SaisieMatin,Paramètres!$A$2,SaisieJour,"")+
COUNTIFS(SaisiePers,$A37,SaisieDebut,"&lt;"&amp;KQ$6,SaisieFin,"&gt;="&amp;KQ$6,SaisieMatin,Paramètres!$A$2,SaisieJour,TEXT(KQ$6,"jjjj"))=0)=$AS$1)*0.5)</f>
        <v/>
      </c>
      <c r="KR37" s="6" t="str">
        <f>IF(OR(KQ$6=0,COUNTIF(Feries,KQ$6)&gt;0,ISNONTEXT($A37)),"",
((COUNTIFS(SaisiePers,$A37,SaisieDebut,"&lt;="&amp;KQ$6,SaisieFin,"&gt;"&amp;KQ$6,SaisieJour,"")+
COUNTIFS(SaisiePers,$A37,SaisieDebut,"&lt;="&amp;KQ$6,SaisieFin,KQ$6,SaisieSoir,Paramètres!$B$3,SaisieJour,"")+
COUNTIFS(SaisiePers,$A37,SaisieDebut,"&lt;="&amp;KQ$6,SaisieFin,"&gt;"&amp;KQ$6,SaisieSoir,Paramètres!$B$3,SaisieJour,TEXT(KQ$6,"jjjj"))=0)=$AS$1)*0.5)</f>
        <v/>
      </c>
      <c r="KS37" s="6" t="str">
        <f>IF(OR(KS$6=0,COUNTIF(Feries,KS$6)&gt;0,ISNONTEXT($A37)),"",
((COUNTIFS(SaisiePers,$A37,SaisieDebut,"&lt;"&amp;KS$6,SaisieFin,"&gt;="&amp;KS$6,SaisieJour,"")+
COUNTIFS(SaisiePers,$A37,SaisieDebut,KS$6,SaisieFin,"&gt;="&amp;KS$6,SaisieMatin,Paramètres!$A$2,SaisieJour,"")+
COUNTIFS(SaisiePers,$A37,SaisieDebut,"&lt;"&amp;KS$6,SaisieFin,"&gt;="&amp;KS$6,SaisieMatin,Paramètres!$A$2,SaisieJour,TEXT(KS$6,"jjjj"))=0)=$AS$1)*0.5)</f>
        <v/>
      </c>
      <c r="KT37" s="6" t="str">
        <f>IF(OR(KS$6=0,COUNTIF(Feries,KS$6)&gt;0,ISNONTEXT($A37)),"",
((COUNTIFS(SaisiePers,$A37,SaisieDebut,"&lt;="&amp;KS$6,SaisieFin,"&gt;"&amp;KS$6,SaisieJour,"")+
COUNTIFS(SaisiePers,$A37,SaisieDebut,"&lt;="&amp;KS$6,SaisieFin,KS$6,SaisieSoir,Paramètres!$B$3,SaisieJour,"")+
COUNTIFS(SaisiePers,$A37,SaisieDebut,"&lt;="&amp;KS$6,SaisieFin,"&gt;"&amp;KS$6,SaisieSoir,Paramètres!$B$3,SaisieJour,TEXT(KS$6,"jjjj"))=0)=$AS$1)*0.5)</f>
        <v/>
      </c>
      <c r="KU37" s="6" t="str">
        <f>IF(OR(KU$6=0,COUNTIF(Feries,KU$6)&gt;0,ISNONTEXT($A37)),"",
((COUNTIFS(SaisiePers,$A37,SaisieDebut,"&lt;"&amp;KU$6,SaisieFin,"&gt;="&amp;KU$6,SaisieJour,"")+
COUNTIFS(SaisiePers,$A37,SaisieDebut,KU$6,SaisieFin,"&gt;="&amp;KU$6,SaisieMatin,Paramètres!$A$2,SaisieJour,"")+
COUNTIFS(SaisiePers,$A37,SaisieDebut,"&lt;"&amp;KU$6,SaisieFin,"&gt;="&amp;KU$6,SaisieMatin,Paramètres!$A$2,SaisieJour,TEXT(KU$6,"jjjj"))=0)=$AS$1)*0.5)</f>
        <v/>
      </c>
      <c r="KV37" s="6" t="str">
        <f>IF(OR(KU$6=0,COUNTIF(Feries,KU$6)&gt;0,ISNONTEXT($A37)),"",
((COUNTIFS(SaisiePers,$A37,SaisieDebut,"&lt;="&amp;KU$6,SaisieFin,"&gt;"&amp;KU$6,SaisieJour,"")+
COUNTIFS(SaisiePers,$A37,SaisieDebut,"&lt;="&amp;KU$6,SaisieFin,KU$6,SaisieSoir,Paramètres!$B$3,SaisieJour,"")+
COUNTIFS(SaisiePers,$A37,SaisieDebut,"&lt;="&amp;KU$6,SaisieFin,"&gt;"&amp;KU$6,SaisieSoir,Paramètres!$B$3,SaisieJour,TEXT(KU$6,"jjjj"))=0)=$AS$1)*0.5)</f>
        <v/>
      </c>
      <c r="KW37" s="6" t="str">
        <f>IF(OR(KW$6=0,COUNTIF(Feries,KW$6)&gt;0,ISNONTEXT($A37)),"",
((COUNTIFS(SaisiePers,$A37,SaisieDebut,"&lt;"&amp;KW$6,SaisieFin,"&gt;="&amp;KW$6,SaisieJour,"")+
COUNTIFS(SaisiePers,$A37,SaisieDebut,KW$6,SaisieFin,"&gt;="&amp;KW$6,SaisieMatin,Paramètres!$A$2,SaisieJour,"")+
COUNTIFS(SaisiePers,$A37,SaisieDebut,"&lt;"&amp;KW$6,SaisieFin,"&gt;="&amp;KW$6,SaisieMatin,Paramètres!$A$2,SaisieJour,TEXT(KW$6,"jjjj"))=0)=$AS$1)*0.5)</f>
        <v/>
      </c>
      <c r="KX37" s="6" t="str">
        <f>IF(OR(KW$6=0,COUNTIF(Feries,KW$6)&gt;0,ISNONTEXT($A37)),"",
((COUNTIFS(SaisiePers,$A37,SaisieDebut,"&lt;="&amp;KW$6,SaisieFin,"&gt;"&amp;KW$6,SaisieJour,"")+
COUNTIFS(SaisiePers,$A37,SaisieDebut,"&lt;="&amp;KW$6,SaisieFin,KW$6,SaisieSoir,Paramètres!$B$3,SaisieJour,"")+
COUNTIFS(SaisiePers,$A37,SaisieDebut,"&lt;="&amp;KW$6,SaisieFin,"&gt;"&amp;KW$6,SaisieSoir,Paramètres!$B$3,SaisieJour,TEXT(KW$6,"jjjj"))=0)=$AS$1)*0.5)</f>
        <v/>
      </c>
      <c r="KY37" s="6" t="str">
        <f>IF(OR(KY$6=0,COUNTIF(Feries,KY$6)&gt;0,ISNONTEXT($A37)),"",
((COUNTIFS(SaisiePers,$A37,SaisieDebut,"&lt;"&amp;KY$6,SaisieFin,"&gt;="&amp;KY$6,SaisieJour,"")+
COUNTIFS(SaisiePers,$A37,SaisieDebut,KY$6,SaisieFin,"&gt;="&amp;KY$6,SaisieMatin,Paramètres!$A$2,SaisieJour,"")+
COUNTIFS(SaisiePers,$A37,SaisieDebut,"&lt;"&amp;KY$6,SaisieFin,"&gt;="&amp;KY$6,SaisieMatin,Paramètres!$A$2,SaisieJour,TEXT(KY$6,"jjjj"))=0)=$AS$1)*0.5)</f>
        <v/>
      </c>
      <c r="KZ37" s="6" t="str">
        <f>IF(OR(KY$6=0,COUNTIF(Feries,KY$6)&gt;0,ISNONTEXT($A37)),"",
((COUNTIFS(SaisiePers,$A37,SaisieDebut,"&lt;="&amp;KY$6,SaisieFin,"&gt;"&amp;KY$6,SaisieJour,"")+
COUNTIFS(SaisiePers,$A37,SaisieDebut,"&lt;="&amp;KY$6,SaisieFin,KY$6,SaisieSoir,Paramètres!$B$3,SaisieJour,"")+
COUNTIFS(SaisiePers,$A37,SaisieDebut,"&lt;="&amp;KY$6,SaisieFin,"&gt;"&amp;KY$6,SaisieSoir,Paramètres!$B$3,SaisieJour,TEXT(KY$6,"jjjj"))=0)=$AS$1)*0.5)</f>
        <v/>
      </c>
      <c r="LA37" s="6" t="str">
        <f>IF(OR(LA$6=0,COUNTIF(Feries,LA$6)&gt;0,ISNONTEXT($A37)),"",
((COUNTIFS(SaisiePers,$A37,SaisieDebut,"&lt;"&amp;LA$6,SaisieFin,"&gt;="&amp;LA$6,SaisieJour,"")+
COUNTIFS(SaisiePers,$A37,SaisieDebut,LA$6,SaisieFin,"&gt;="&amp;LA$6,SaisieMatin,Paramètres!$A$2,SaisieJour,"")+
COUNTIFS(SaisiePers,$A37,SaisieDebut,"&lt;"&amp;LA$6,SaisieFin,"&gt;="&amp;LA$6,SaisieMatin,Paramètres!$A$2,SaisieJour,TEXT(LA$6,"jjjj"))=0)=$AS$1)*0.5)</f>
        <v/>
      </c>
      <c r="LB37" s="6" t="str">
        <f>IF(OR(LA$6=0,COUNTIF(Feries,LA$6)&gt;0,ISNONTEXT($A37)),"",
((COUNTIFS(SaisiePers,$A37,SaisieDebut,"&lt;="&amp;LA$6,SaisieFin,"&gt;"&amp;LA$6,SaisieJour,"")+
COUNTIFS(SaisiePers,$A37,SaisieDebut,"&lt;="&amp;LA$6,SaisieFin,LA$6,SaisieSoir,Paramètres!$B$3,SaisieJour,"")+
COUNTIFS(SaisiePers,$A37,SaisieDebut,"&lt;="&amp;LA$6,SaisieFin,"&gt;"&amp;LA$6,SaisieSoir,Paramètres!$B$3,SaisieJour,TEXT(LA$6,"jjjj"))=0)=$AS$1)*0.5)</f>
        <v/>
      </c>
      <c r="LC37" s="6" t="str">
        <f>IF(OR(LC$6=0,COUNTIF(Feries,LC$6)&gt;0,ISNONTEXT($A37)),"",
((COUNTIFS(SaisiePers,$A37,SaisieDebut,"&lt;"&amp;LC$6,SaisieFin,"&gt;="&amp;LC$6,SaisieJour,"")+
COUNTIFS(SaisiePers,$A37,SaisieDebut,LC$6,SaisieFin,"&gt;="&amp;LC$6,SaisieMatin,Paramètres!$A$2,SaisieJour,"")+
COUNTIFS(SaisiePers,$A37,SaisieDebut,"&lt;"&amp;LC$6,SaisieFin,"&gt;="&amp;LC$6,SaisieMatin,Paramètres!$A$2,SaisieJour,TEXT(LC$6,"jjjj"))=0)=$AS$1)*0.5)</f>
        <v/>
      </c>
      <c r="LD37" s="6" t="str">
        <f>IF(OR(LC$6=0,COUNTIF(Feries,LC$6)&gt;0,ISNONTEXT($A37)),"",
((COUNTIFS(SaisiePers,$A37,SaisieDebut,"&lt;="&amp;LC$6,SaisieFin,"&gt;"&amp;LC$6,SaisieJour,"")+
COUNTIFS(SaisiePers,$A37,SaisieDebut,"&lt;="&amp;LC$6,SaisieFin,LC$6,SaisieSoir,Paramètres!$B$3,SaisieJour,"")+
COUNTIFS(SaisiePers,$A37,SaisieDebut,"&lt;="&amp;LC$6,SaisieFin,"&gt;"&amp;LC$6,SaisieSoir,Paramètres!$B$3,SaisieJour,TEXT(LC$6,"jjjj"))=0)=$AS$1)*0.5)</f>
        <v/>
      </c>
      <c r="LE37" s="6" t="str">
        <f>IF(OR(LE$6=0,COUNTIF(Feries,LE$6)&gt;0,ISNONTEXT($A37)),"",
((COUNTIFS(SaisiePers,$A37,SaisieDebut,"&lt;"&amp;LE$6,SaisieFin,"&gt;="&amp;LE$6,SaisieJour,"")+
COUNTIFS(SaisiePers,$A37,SaisieDebut,LE$6,SaisieFin,"&gt;="&amp;LE$6,SaisieMatin,Paramètres!$A$2,SaisieJour,"")+
COUNTIFS(SaisiePers,$A37,SaisieDebut,"&lt;"&amp;LE$6,SaisieFin,"&gt;="&amp;LE$6,SaisieMatin,Paramètres!$A$2,SaisieJour,TEXT(LE$6,"jjjj"))=0)=$AS$1)*0.5)</f>
        <v/>
      </c>
      <c r="LF37" s="6" t="str">
        <f>IF(OR(LE$6=0,COUNTIF(Feries,LE$6)&gt;0,ISNONTEXT($A37)),"",
((COUNTIFS(SaisiePers,$A37,SaisieDebut,"&lt;="&amp;LE$6,SaisieFin,"&gt;"&amp;LE$6,SaisieJour,"")+
COUNTIFS(SaisiePers,$A37,SaisieDebut,"&lt;="&amp;LE$6,SaisieFin,LE$6,SaisieSoir,Paramètres!$B$3,SaisieJour,"")+
COUNTIFS(SaisiePers,$A37,SaisieDebut,"&lt;="&amp;LE$6,SaisieFin,"&gt;"&amp;LE$6,SaisieSoir,Paramètres!$B$3,SaisieJour,TEXT(LE$6,"jjjj"))=0)=$AS$1)*0.5)</f>
        <v/>
      </c>
      <c r="LG37" s="6" t="str">
        <f>IF(OR(LG$6=0,COUNTIF(Feries,LG$6)&gt;0,ISNONTEXT($A37)),"",
((COUNTIFS(SaisiePers,$A37,SaisieDebut,"&lt;"&amp;LG$6,SaisieFin,"&gt;="&amp;LG$6,SaisieJour,"")+
COUNTIFS(SaisiePers,$A37,SaisieDebut,LG$6,SaisieFin,"&gt;="&amp;LG$6,SaisieMatin,Paramètres!$A$2,SaisieJour,"")+
COUNTIFS(SaisiePers,$A37,SaisieDebut,"&lt;"&amp;LG$6,SaisieFin,"&gt;="&amp;LG$6,SaisieMatin,Paramètres!$A$2,SaisieJour,TEXT(LG$6,"jjjj"))=0)=$AS$1)*0.5)</f>
        <v/>
      </c>
      <c r="LH37" s="6" t="str">
        <f>IF(OR(LG$6=0,COUNTIF(Feries,LG$6)&gt;0,ISNONTEXT($A37)),"",
((COUNTIFS(SaisiePers,$A37,SaisieDebut,"&lt;="&amp;LG$6,SaisieFin,"&gt;"&amp;LG$6,SaisieJour,"")+
COUNTIFS(SaisiePers,$A37,SaisieDebut,"&lt;="&amp;LG$6,SaisieFin,LG$6,SaisieSoir,Paramètres!$B$3,SaisieJour,"")+
COUNTIFS(SaisiePers,$A37,SaisieDebut,"&lt;="&amp;LG$6,SaisieFin,"&gt;"&amp;LG$6,SaisieSoir,Paramètres!$B$3,SaisieJour,TEXT(LG$6,"jjjj"))=0)=$AS$1)*0.5)</f>
        <v/>
      </c>
      <c r="LI37" s="6" t="str">
        <f>IF(OR(LI$6=0,COUNTIF(Feries,LI$6)&gt;0,ISNONTEXT($A37)),"",
((COUNTIFS(SaisiePers,$A37,SaisieDebut,"&lt;"&amp;LI$6,SaisieFin,"&gt;="&amp;LI$6,SaisieJour,"")+
COUNTIFS(SaisiePers,$A37,SaisieDebut,LI$6,SaisieFin,"&gt;="&amp;LI$6,SaisieMatin,Paramètres!$A$2,SaisieJour,"")+
COUNTIFS(SaisiePers,$A37,SaisieDebut,"&lt;"&amp;LI$6,SaisieFin,"&gt;="&amp;LI$6,SaisieMatin,Paramètres!$A$2,SaisieJour,TEXT(LI$6,"jjjj"))=0)=$AS$1)*0.5)</f>
        <v/>
      </c>
      <c r="LJ37" s="6" t="str">
        <f>IF(OR(LI$6=0,COUNTIF(Feries,LI$6)&gt;0,ISNONTEXT($A37)),"",
((COUNTIFS(SaisiePers,$A37,SaisieDebut,"&lt;="&amp;LI$6,SaisieFin,"&gt;"&amp;LI$6,SaisieJour,"")+
COUNTIFS(SaisiePers,$A37,SaisieDebut,"&lt;="&amp;LI$6,SaisieFin,LI$6,SaisieSoir,Paramètres!$B$3,SaisieJour,"")+
COUNTIFS(SaisiePers,$A37,SaisieDebut,"&lt;="&amp;LI$6,SaisieFin,"&gt;"&amp;LI$6,SaisieSoir,Paramètres!$B$3,SaisieJour,TEXT(LI$6,"jjjj"))=0)=$AS$1)*0.5)</f>
        <v/>
      </c>
      <c r="LK37" s="6" t="str">
        <f>IF(OR(LK$6=0,COUNTIF(Feries,LK$6)&gt;0,ISNONTEXT($A37)),"",
((COUNTIFS(SaisiePers,$A37,SaisieDebut,"&lt;"&amp;LK$6,SaisieFin,"&gt;="&amp;LK$6,SaisieJour,"")+
COUNTIFS(SaisiePers,$A37,SaisieDebut,LK$6,SaisieFin,"&gt;="&amp;LK$6,SaisieMatin,Paramètres!$A$2,SaisieJour,"")+
COUNTIFS(SaisiePers,$A37,SaisieDebut,"&lt;"&amp;LK$6,SaisieFin,"&gt;="&amp;LK$6,SaisieMatin,Paramètres!$A$2,SaisieJour,TEXT(LK$6,"jjjj"))=0)=$AS$1)*0.5)</f>
        <v/>
      </c>
      <c r="LL37" s="6" t="str">
        <f>IF(OR(LK$6=0,COUNTIF(Feries,LK$6)&gt;0,ISNONTEXT($A37)),"",
((COUNTIFS(SaisiePers,$A37,SaisieDebut,"&lt;="&amp;LK$6,SaisieFin,"&gt;"&amp;LK$6,SaisieJour,"")+
COUNTIFS(SaisiePers,$A37,SaisieDebut,"&lt;="&amp;LK$6,SaisieFin,LK$6,SaisieSoir,Paramètres!$B$3,SaisieJour,"")+
COUNTIFS(SaisiePers,$A37,SaisieDebut,"&lt;="&amp;LK$6,SaisieFin,"&gt;"&amp;LK$6,SaisieSoir,Paramètres!$B$3,SaisieJour,TEXT(LK$6,"jjjj"))=0)=$AS$1)*0.5)</f>
        <v/>
      </c>
      <c r="LM37" s="6" t="str">
        <f>IF(OR(LM$6=0,COUNTIF(Feries,LM$6)&gt;0,ISNONTEXT($A37)),"",
((COUNTIFS(SaisiePers,$A37,SaisieDebut,"&lt;"&amp;LM$6,SaisieFin,"&gt;="&amp;LM$6,SaisieJour,"")+
COUNTIFS(SaisiePers,$A37,SaisieDebut,LM$6,SaisieFin,"&gt;="&amp;LM$6,SaisieMatin,Paramètres!$A$2,SaisieJour,"")+
COUNTIFS(SaisiePers,$A37,SaisieDebut,"&lt;"&amp;LM$6,SaisieFin,"&gt;="&amp;LM$6,SaisieMatin,Paramètres!$A$2,SaisieJour,TEXT(LM$6,"jjjj"))=0)=$AS$1)*0.5)</f>
        <v/>
      </c>
      <c r="LN37" s="6" t="str">
        <f>IF(OR(LM$6=0,COUNTIF(Feries,LM$6)&gt;0,ISNONTEXT($A37)),"",
((COUNTIFS(SaisiePers,$A37,SaisieDebut,"&lt;="&amp;LM$6,SaisieFin,"&gt;"&amp;LM$6,SaisieJour,"")+
COUNTIFS(SaisiePers,$A37,SaisieDebut,"&lt;="&amp;LM$6,SaisieFin,LM$6,SaisieSoir,Paramètres!$B$3,SaisieJour,"")+
COUNTIFS(SaisiePers,$A37,SaisieDebut,"&lt;="&amp;LM$6,SaisieFin,"&gt;"&amp;LM$6,SaisieSoir,Paramètres!$B$3,SaisieJour,TEXT(LM$6,"jjjj"))=0)=$AS$1)*0.5)</f>
        <v/>
      </c>
      <c r="LO37" s="6" t="str">
        <f>IF(OR(LO$6=0,COUNTIF(Feries,LO$6)&gt;0,ISNONTEXT($A37)),"",
((COUNTIFS(SaisiePers,$A37,SaisieDebut,"&lt;"&amp;LO$6,SaisieFin,"&gt;="&amp;LO$6,SaisieJour,"")+
COUNTIFS(SaisiePers,$A37,SaisieDebut,LO$6,SaisieFin,"&gt;="&amp;LO$6,SaisieMatin,Paramètres!$A$2,SaisieJour,"")+
COUNTIFS(SaisiePers,$A37,SaisieDebut,"&lt;"&amp;LO$6,SaisieFin,"&gt;="&amp;LO$6,SaisieMatin,Paramètres!$A$2,SaisieJour,TEXT(LO$6,"jjjj"))=0)=$AS$1)*0.5)</f>
        <v/>
      </c>
      <c r="LP37" s="6" t="str">
        <f>IF(OR(LO$6=0,COUNTIF(Feries,LO$6)&gt;0,ISNONTEXT($A37)),"",
((COUNTIFS(SaisiePers,$A37,SaisieDebut,"&lt;="&amp;LO$6,SaisieFin,"&gt;"&amp;LO$6,SaisieJour,"")+
COUNTIFS(SaisiePers,$A37,SaisieDebut,"&lt;="&amp;LO$6,SaisieFin,LO$6,SaisieSoir,Paramètres!$B$3,SaisieJour,"")+
COUNTIFS(SaisiePers,$A37,SaisieDebut,"&lt;="&amp;LO$6,SaisieFin,"&gt;"&amp;LO$6,SaisieSoir,Paramètres!$B$3,SaisieJour,TEXT(LO$6,"jjjj"))=0)=$AS$1)*0.5)</f>
        <v/>
      </c>
      <c r="LQ37" s="6" t="str">
        <f>IF(OR(LQ$6=0,COUNTIF(Feries,LQ$6)&gt;0,ISNONTEXT($A37)),"",
((COUNTIFS(SaisiePers,$A37,SaisieDebut,"&lt;"&amp;LQ$6,SaisieFin,"&gt;="&amp;LQ$6,SaisieJour,"")+
COUNTIFS(SaisiePers,$A37,SaisieDebut,LQ$6,SaisieFin,"&gt;="&amp;LQ$6,SaisieMatin,Paramètres!$A$2,SaisieJour,"")+
COUNTIFS(SaisiePers,$A37,SaisieDebut,"&lt;"&amp;LQ$6,SaisieFin,"&gt;="&amp;LQ$6,SaisieMatin,Paramètres!$A$2,SaisieJour,TEXT(LQ$6,"jjjj"))=0)=$AS$1)*0.5)</f>
        <v/>
      </c>
      <c r="LR37" s="6" t="str">
        <f>IF(OR(LQ$6=0,COUNTIF(Feries,LQ$6)&gt;0,ISNONTEXT($A37)),"",
((COUNTIFS(SaisiePers,$A37,SaisieDebut,"&lt;="&amp;LQ$6,SaisieFin,"&gt;"&amp;LQ$6,SaisieJour,"")+
COUNTIFS(SaisiePers,$A37,SaisieDebut,"&lt;="&amp;LQ$6,SaisieFin,LQ$6,SaisieSoir,Paramètres!$B$3,SaisieJour,"")+
COUNTIFS(SaisiePers,$A37,SaisieDebut,"&lt;="&amp;LQ$6,SaisieFin,"&gt;"&amp;LQ$6,SaisieSoir,Paramètres!$B$3,SaisieJour,TEXT(LQ$6,"jjjj"))=0)=$AS$1)*0.5)</f>
        <v/>
      </c>
      <c r="LS37" s="6" t="str">
        <f>IF(OR(LS$6=0,COUNTIF(Feries,LS$6)&gt;0,ISNONTEXT($A37)),"",
((COUNTIFS(SaisiePers,$A37,SaisieDebut,"&lt;"&amp;LS$6,SaisieFin,"&gt;="&amp;LS$6,SaisieJour,"")+
COUNTIFS(SaisiePers,$A37,SaisieDebut,LS$6,SaisieFin,"&gt;="&amp;LS$6,SaisieMatin,Paramètres!$A$2,SaisieJour,"")+
COUNTIFS(SaisiePers,$A37,SaisieDebut,"&lt;"&amp;LS$6,SaisieFin,"&gt;="&amp;LS$6,SaisieMatin,Paramètres!$A$2,SaisieJour,TEXT(LS$6,"jjjj"))=0)=$AS$1)*0.5)</f>
        <v/>
      </c>
      <c r="LT37" s="6" t="str">
        <f>IF(OR(LS$6=0,COUNTIF(Feries,LS$6)&gt;0,ISNONTEXT($A37)),"",
((COUNTIFS(SaisiePers,$A37,SaisieDebut,"&lt;="&amp;LS$6,SaisieFin,"&gt;"&amp;LS$6,SaisieJour,"")+
COUNTIFS(SaisiePers,$A37,SaisieDebut,"&lt;="&amp;LS$6,SaisieFin,LS$6,SaisieSoir,Paramètres!$B$3,SaisieJour,"")+
COUNTIFS(SaisiePers,$A37,SaisieDebut,"&lt;="&amp;LS$6,SaisieFin,"&gt;"&amp;LS$6,SaisieSoir,Paramètres!$B$3,SaisieJour,TEXT(LS$6,"jjjj"))=0)=$AS$1)*0.5)</f>
        <v/>
      </c>
      <c r="LU37" s="6" t="str">
        <f>IF(OR(LU$6=0,COUNTIF(Feries,LU$6)&gt;0,ISNONTEXT($A37)),"",
((COUNTIFS(SaisiePers,$A37,SaisieDebut,"&lt;"&amp;LU$6,SaisieFin,"&gt;="&amp;LU$6,SaisieJour,"")+
COUNTIFS(SaisiePers,$A37,SaisieDebut,LU$6,SaisieFin,"&gt;="&amp;LU$6,SaisieMatin,Paramètres!$A$2,SaisieJour,"")+
COUNTIFS(SaisiePers,$A37,SaisieDebut,"&lt;"&amp;LU$6,SaisieFin,"&gt;="&amp;LU$6,SaisieMatin,Paramètres!$A$2,SaisieJour,TEXT(LU$6,"jjjj"))=0)=$AS$1)*0.5)</f>
        <v/>
      </c>
      <c r="LV37" s="6" t="str">
        <f>IF(OR(LU$6=0,COUNTIF(Feries,LU$6)&gt;0,ISNONTEXT($A37)),"",
((COUNTIFS(SaisiePers,$A37,SaisieDebut,"&lt;="&amp;LU$6,SaisieFin,"&gt;"&amp;LU$6,SaisieJour,"")+
COUNTIFS(SaisiePers,$A37,SaisieDebut,"&lt;="&amp;LU$6,SaisieFin,LU$6,SaisieSoir,Paramètres!$B$3,SaisieJour,"")+
COUNTIFS(SaisiePers,$A37,SaisieDebut,"&lt;="&amp;LU$6,SaisieFin,"&gt;"&amp;LU$6,SaisieSoir,Paramètres!$B$3,SaisieJour,TEXT(LU$6,"jjjj"))=0)=$AS$1)*0.5)</f>
        <v/>
      </c>
      <c r="LW37" s="6" t="str">
        <f>IF(OR(LW$6=0,COUNTIF(Feries,LW$6)&gt;0,ISNONTEXT($A37)),"",
((COUNTIFS(SaisiePers,$A37,SaisieDebut,"&lt;"&amp;LW$6,SaisieFin,"&gt;="&amp;LW$6,SaisieJour,"")+
COUNTIFS(SaisiePers,$A37,SaisieDebut,LW$6,SaisieFin,"&gt;="&amp;LW$6,SaisieMatin,Paramètres!$A$2,SaisieJour,"")+
COUNTIFS(SaisiePers,$A37,SaisieDebut,"&lt;"&amp;LW$6,SaisieFin,"&gt;="&amp;LW$6,SaisieMatin,Paramètres!$A$2,SaisieJour,TEXT(LW$6,"jjjj"))=0)=$AS$1)*0.5)</f>
        <v/>
      </c>
      <c r="LX37" s="6" t="str">
        <f>IF(OR(LW$6=0,COUNTIF(Feries,LW$6)&gt;0,ISNONTEXT($A37)),"",
((COUNTIFS(SaisiePers,$A37,SaisieDebut,"&lt;="&amp;LW$6,SaisieFin,"&gt;"&amp;LW$6,SaisieJour,"")+
COUNTIFS(SaisiePers,$A37,SaisieDebut,"&lt;="&amp;LW$6,SaisieFin,LW$6,SaisieSoir,Paramètres!$B$3,SaisieJour,"")+
COUNTIFS(SaisiePers,$A37,SaisieDebut,"&lt;="&amp;LW$6,SaisieFin,"&gt;"&amp;LW$6,SaisieSoir,Paramètres!$B$3,SaisieJour,TEXT(LW$6,"jjjj"))=0)=$AS$1)*0.5)</f>
        <v/>
      </c>
      <c r="LY37" s="6" t="str">
        <f>IF(OR(LY$6=0,COUNTIF(Feries,LY$6)&gt;0,ISNONTEXT($A37)),"",
((COUNTIFS(SaisiePers,$A37,SaisieDebut,"&lt;"&amp;LY$6,SaisieFin,"&gt;="&amp;LY$6,SaisieJour,"")+
COUNTIFS(SaisiePers,$A37,SaisieDebut,LY$6,SaisieFin,"&gt;="&amp;LY$6,SaisieMatin,Paramètres!$A$2,SaisieJour,"")+
COUNTIFS(SaisiePers,$A37,SaisieDebut,"&lt;"&amp;LY$6,SaisieFin,"&gt;="&amp;LY$6,SaisieMatin,Paramètres!$A$2,SaisieJour,TEXT(LY$6,"jjjj"))=0)=$AS$1)*0.5)</f>
        <v/>
      </c>
      <c r="LZ37" s="6" t="str">
        <f>IF(OR(LY$6=0,COUNTIF(Feries,LY$6)&gt;0,ISNONTEXT($A37)),"",
((COUNTIFS(SaisiePers,$A37,SaisieDebut,"&lt;="&amp;LY$6,SaisieFin,"&gt;"&amp;LY$6,SaisieJour,"")+
COUNTIFS(SaisiePers,$A37,SaisieDebut,"&lt;="&amp;LY$6,SaisieFin,LY$6,SaisieSoir,Paramètres!$B$3,SaisieJour,"")+
COUNTIFS(SaisiePers,$A37,SaisieDebut,"&lt;="&amp;LY$6,SaisieFin,"&gt;"&amp;LY$6,SaisieSoir,Paramètres!$B$3,SaisieJour,TEXT(LY$6,"jjjj"))=0)=$AS$1)*0.5)</f>
        <v/>
      </c>
      <c r="MA37" s="6" t="str">
        <f>IF(OR(MA$6=0,COUNTIF(Feries,MA$6)&gt;0,ISNONTEXT($A37)),"",
((COUNTIFS(SaisiePers,$A37,SaisieDebut,"&lt;"&amp;MA$6,SaisieFin,"&gt;="&amp;MA$6,SaisieJour,"")+
COUNTIFS(SaisiePers,$A37,SaisieDebut,MA$6,SaisieFin,"&gt;="&amp;MA$6,SaisieMatin,Paramètres!$A$2,SaisieJour,"")+
COUNTIFS(SaisiePers,$A37,SaisieDebut,"&lt;"&amp;MA$6,SaisieFin,"&gt;="&amp;MA$6,SaisieMatin,Paramètres!$A$2,SaisieJour,TEXT(MA$6,"jjjj"))=0)=$AS$1)*0.5)</f>
        <v/>
      </c>
      <c r="MB37" s="6" t="str">
        <f>IF(OR(MA$6=0,COUNTIF(Feries,MA$6)&gt;0,ISNONTEXT($A37)),"",
((COUNTIFS(SaisiePers,$A37,SaisieDebut,"&lt;="&amp;MA$6,SaisieFin,"&gt;"&amp;MA$6,SaisieJour,"")+
COUNTIFS(SaisiePers,$A37,SaisieDebut,"&lt;="&amp;MA$6,SaisieFin,MA$6,SaisieSoir,Paramètres!$B$3,SaisieJour,"")+
COUNTIFS(SaisiePers,$A37,SaisieDebut,"&lt;="&amp;MA$6,SaisieFin,"&gt;"&amp;MA$6,SaisieSoir,Paramètres!$B$3,SaisieJour,TEXT(MA$6,"jjjj"))=0)=$AS$1)*0.5)</f>
        <v/>
      </c>
      <c r="MC37" s="6" t="str">
        <f>IF(OR(MC$6=0,COUNTIF(Feries,MC$6)&gt;0,ISNONTEXT($A37)),"",
((COUNTIFS(SaisiePers,$A37,SaisieDebut,"&lt;"&amp;MC$6,SaisieFin,"&gt;="&amp;MC$6,SaisieJour,"")+
COUNTIFS(SaisiePers,$A37,SaisieDebut,MC$6,SaisieFin,"&gt;="&amp;MC$6,SaisieMatin,Paramètres!$A$2,SaisieJour,"")+
COUNTIFS(SaisiePers,$A37,SaisieDebut,"&lt;"&amp;MC$6,SaisieFin,"&gt;="&amp;MC$6,SaisieMatin,Paramètres!$A$2,SaisieJour,TEXT(MC$6,"jjjj"))=0)=$AS$1)*0.5)</f>
        <v/>
      </c>
      <c r="MD37" s="6" t="str">
        <f>IF(OR(MC$6=0,COUNTIF(Feries,MC$6)&gt;0,ISNONTEXT($A37)),"",
((COUNTIFS(SaisiePers,$A37,SaisieDebut,"&lt;="&amp;MC$6,SaisieFin,"&gt;"&amp;MC$6,SaisieJour,"")+
COUNTIFS(SaisiePers,$A37,SaisieDebut,"&lt;="&amp;MC$6,SaisieFin,MC$6,SaisieSoir,Paramètres!$B$3,SaisieJour,"")+
COUNTIFS(SaisiePers,$A37,SaisieDebut,"&lt;="&amp;MC$6,SaisieFin,"&gt;"&amp;MC$6,SaisieSoir,Paramètres!$B$3,SaisieJour,TEXT(MC$6,"jjjj"))=0)=$AS$1)*0.5)</f>
        <v/>
      </c>
      <c r="ME37" s="6" t="str">
        <f>IF(OR(ME$6=0,COUNTIF(Feries,ME$6)&gt;0,ISNONTEXT($A37)),"",
((COUNTIFS(SaisiePers,$A37,SaisieDebut,"&lt;"&amp;ME$6,SaisieFin,"&gt;="&amp;ME$6,SaisieJour,"")+
COUNTIFS(SaisiePers,$A37,SaisieDebut,ME$6,SaisieFin,"&gt;="&amp;ME$6,SaisieMatin,Paramètres!$A$2,SaisieJour,"")+
COUNTIFS(SaisiePers,$A37,SaisieDebut,"&lt;"&amp;ME$6,SaisieFin,"&gt;="&amp;ME$6,SaisieMatin,Paramètres!$A$2,SaisieJour,TEXT(ME$6,"jjjj"))=0)=$AS$1)*0.5)</f>
        <v/>
      </c>
      <c r="MF37" s="6" t="str">
        <f>IF(OR(ME$6=0,COUNTIF(Feries,ME$6)&gt;0,ISNONTEXT($A37)),"",
((COUNTIFS(SaisiePers,$A37,SaisieDebut,"&lt;="&amp;ME$6,SaisieFin,"&gt;"&amp;ME$6,SaisieJour,"")+
COUNTIFS(SaisiePers,$A37,SaisieDebut,"&lt;="&amp;ME$6,SaisieFin,ME$6,SaisieSoir,Paramètres!$B$3,SaisieJour,"")+
COUNTIFS(SaisiePers,$A37,SaisieDebut,"&lt;="&amp;ME$6,SaisieFin,"&gt;"&amp;ME$6,SaisieSoir,Paramètres!$B$3,SaisieJour,TEXT(ME$6,"jjjj"))=0)=$AS$1)*0.5)</f>
        <v/>
      </c>
      <c r="MG37" s="6" t="str">
        <f>IF(OR(MG$6=0,COUNTIF(Feries,MG$6)&gt;0,ISNONTEXT($A37)),"",
((COUNTIFS(SaisiePers,$A37,SaisieDebut,"&lt;"&amp;MG$6,SaisieFin,"&gt;="&amp;MG$6,SaisieJour,"")+
COUNTIFS(SaisiePers,$A37,SaisieDebut,MG$6,SaisieFin,"&gt;="&amp;MG$6,SaisieMatin,Paramètres!$A$2,SaisieJour,"")+
COUNTIFS(SaisiePers,$A37,SaisieDebut,"&lt;"&amp;MG$6,SaisieFin,"&gt;="&amp;MG$6,SaisieMatin,Paramètres!$A$2,SaisieJour,TEXT(MG$6,"jjjj"))=0)=$AS$1)*0.5)</f>
        <v/>
      </c>
      <c r="MH37" s="6" t="str">
        <f>IF(OR(MG$6=0,COUNTIF(Feries,MG$6)&gt;0,ISNONTEXT($A37)),"",
((COUNTIFS(SaisiePers,$A37,SaisieDebut,"&lt;="&amp;MG$6,SaisieFin,"&gt;"&amp;MG$6,SaisieJour,"")+
COUNTIFS(SaisiePers,$A37,SaisieDebut,"&lt;="&amp;MG$6,SaisieFin,MG$6,SaisieSoir,Paramètres!$B$3,SaisieJour,"")+
COUNTIFS(SaisiePers,$A37,SaisieDebut,"&lt;="&amp;MG$6,SaisieFin,"&gt;"&amp;MG$6,SaisieSoir,Paramètres!$B$3,SaisieJour,TEXT(MG$6,"jjjj"))=0)=$AS$1)*0.5)</f>
        <v/>
      </c>
      <c r="MI37" s="6" t="str">
        <f>IF(OR(MI$6=0,COUNTIF(Feries,MI$6)&gt;0,ISNONTEXT($A37)),"",
((COUNTIFS(SaisiePers,$A37,SaisieDebut,"&lt;"&amp;MI$6,SaisieFin,"&gt;="&amp;MI$6,SaisieJour,"")+
COUNTIFS(SaisiePers,$A37,SaisieDebut,MI$6,SaisieFin,"&gt;="&amp;MI$6,SaisieMatin,Paramètres!$A$2,SaisieJour,"")+
COUNTIFS(SaisiePers,$A37,SaisieDebut,"&lt;"&amp;MI$6,SaisieFin,"&gt;="&amp;MI$6,SaisieMatin,Paramètres!$A$2,SaisieJour,TEXT(MI$6,"jjjj"))=0)=$AS$1)*0.5)</f>
        <v/>
      </c>
      <c r="MJ37" s="6" t="str">
        <f>IF(OR(MI$6=0,COUNTIF(Feries,MI$6)&gt;0,ISNONTEXT($A37)),"",
((COUNTIFS(SaisiePers,$A37,SaisieDebut,"&lt;="&amp;MI$6,SaisieFin,"&gt;"&amp;MI$6,SaisieJour,"")+
COUNTIFS(SaisiePers,$A37,SaisieDebut,"&lt;="&amp;MI$6,SaisieFin,MI$6,SaisieSoir,Paramètres!$B$3,SaisieJour,"")+
COUNTIFS(SaisiePers,$A37,SaisieDebut,"&lt;="&amp;MI$6,SaisieFin,"&gt;"&amp;MI$6,SaisieSoir,Paramètres!$B$3,SaisieJour,TEXT(MI$6,"jjjj"))=0)=$AS$1)*0.5)</f>
        <v/>
      </c>
      <c r="MK37" s="6" t="str">
        <f>IF(OR(MK$6=0,COUNTIF(Feries,MK$6)&gt;0,ISNONTEXT($A37)),"",
((COUNTIFS(SaisiePers,$A37,SaisieDebut,"&lt;"&amp;MK$6,SaisieFin,"&gt;="&amp;MK$6,SaisieJour,"")+
COUNTIFS(SaisiePers,$A37,SaisieDebut,MK$6,SaisieFin,"&gt;="&amp;MK$6,SaisieMatin,Paramètres!$A$2,SaisieJour,"")+
COUNTIFS(SaisiePers,$A37,SaisieDebut,"&lt;"&amp;MK$6,SaisieFin,"&gt;="&amp;MK$6,SaisieMatin,Paramètres!$A$2,SaisieJour,TEXT(MK$6,"jjjj"))=0)=$AS$1)*0.5)</f>
        <v/>
      </c>
      <c r="ML37" s="6" t="str">
        <f>IF(OR(MK$6=0,COUNTIF(Feries,MK$6)&gt;0,ISNONTEXT($A37)),"",
((COUNTIFS(SaisiePers,$A37,SaisieDebut,"&lt;="&amp;MK$6,SaisieFin,"&gt;"&amp;MK$6,SaisieJour,"")+
COUNTIFS(SaisiePers,$A37,SaisieDebut,"&lt;="&amp;MK$6,SaisieFin,MK$6,SaisieSoir,Paramètres!$B$3,SaisieJour,"")+
COUNTIFS(SaisiePers,$A37,SaisieDebut,"&lt;="&amp;MK$6,SaisieFin,"&gt;"&amp;MK$6,SaisieSoir,Paramètres!$B$3,SaisieJour,TEXT(MK$6,"jjjj"))=0)=$AS$1)*0.5)</f>
        <v/>
      </c>
      <c r="MM37" s="6" t="str">
        <f>IF(OR(MM$6=0,COUNTIF(Feries,MM$6)&gt;0,ISNONTEXT($A37)),"",
((COUNTIFS(SaisiePers,$A37,SaisieDebut,"&lt;"&amp;MM$6,SaisieFin,"&gt;="&amp;MM$6,SaisieJour,"")+
COUNTIFS(SaisiePers,$A37,SaisieDebut,MM$6,SaisieFin,"&gt;="&amp;MM$6,SaisieMatin,Paramètres!$A$2,SaisieJour,"")+
COUNTIFS(SaisiePers,$A37,SaisieDebut,"&lt;"&amp;MM$6,SaisieFin,"&gt;="&amp;MM$6,SaisieMatin,Paramètres!$A$2,SaisieJour,TEXT(MM$6,"jjjj"))=0)=$AS$1)*0.5)</f>
        <v/>
      </c>
      <c r="MN37" s="6" t="str">
        <f>IF(OR(MM$6=0,COUNTIF(Feries,MM$6)&gt;0,ISNONTEXT($A37)),"",
((COUNTIFS(SaisiePers,$A37,SaisieDebut,"&lt;="&amp;MM$6,SaisieFin,"&gt;"&amp;MM$6,SaisieJour,"")+
COUNTIFS(SaisiePers,$A37,SaisieDebut,"&lt;="&amp;MM$6,SaisieFin,MM$6,SaisieSoir,Paramètres!$B$3,SaisieJour,"")+
COUNTIFS(SaisiePers,$A37,SaisieDebut,"&lt;="&amp;MM$6,SaisieFin,"&gt;"&amp;MM$6,SaisieSoir,Paramètres!$B$3,SaisieJour,TEXT(MM$6,"jjjj"))=0)=$AS$1)*0.5)</f>
        <v/>
      </c>
      <c r="MO37" s="6" t="str">
        <f>IF(OR(MO$6=0,COUNTIF(Feries,MO$6)&gt;0,ISNONTEXT($A37)),"",
((COUNTIFS(SaisiePers,$A37,SaisieDebut,"&lt;"&amp;MO$6,SaisieFin,"&gt;="&amp;MO$6,SaisieJour,"")+
COUNTIFS(SaisiePers,$A37,SaisieDebut,MO$6,SaisieFin,"&gt;="&amp;MO$6,SaisieMatin,Paramètres!$A$2,SaisieJour,"")+
COUNTIFS(SaisiePers,$A37,SaisieDebut,"&lt;"&amp;MO$6,SaisieFin,"&gt;="&amp;MO$6,SaisieMatin,Paramètres!$A$2,SaisieJour,TEXT(MO$6,"jjjj"))=0)=$AS$1)*0.5)</f>
        <v/>
      </c>
      <c r="MP37" s="6" t="str">
        <f>IF(OR(MO$6=0,COUNTIF(Feries,MO$6)&gt;0,ISNONTEXT($A37)),"",
((COUNTIFS(SaisiePers,$A37,SaisieDebut,"&lt;="&amp;MO$6,SaisieFin,"&gt;"&amp;MO$6,SaisieJour,"")+
COUNTIFS(SaisiePers,$A37,SaisieDebut,"&lt;="&amp;MO$6,SaisieFin,MO$6,SaisieSoir,Paramètres!$B$3,SaisieJour,"")+
COUNTIFS(SaisiePers,$A37,SaisieDebut,"&lt;="&amp;MO$6,SaisieFin,"&gt;"&amp;MO$6,SaisieSoir,Paramètres!$B$3,SaisieJour,TEXT(MO$6,"jjjj"))=0)=$AS$1)*0.5)</f>
        <v/>
      </c>
      <c r="MQ37" s="6" t="str">
        <f>IF(OR(MQ$6=0,COUNTIF(Feries,MQ$6)&gt;0,ISNONTEXT($A37)),"",
((COUNTIFS(SaisiePers,$A37,SaisieDebut,"&lt;"&amp;MQ$6,SaisieFin,"&gt;="&amp;MQ$6,SaisieJour,"")+
COUNTIFS(SaisiePers,$A37,SaisieDebut,MQ$6,SaisieFin,"&gt;="&amp;MQ$6,SaisieMatin,Paramètres!$A$2,SaisieJour,"")+
COUNTIFS(SaisiePers,$A37,SaisieDebut,"&lt;"&amp;MQ$6,SaisieFin,"&gt;="&amp;MQ$6,SaisieMatin,Paramètres!$A$2,SaisieJour,TEXT(MQ$6,"jjjj"))=0)=$AS$1)*0.5)</f>
        <v/>
      </c>
      <c r="MR37" s="6" t="str">
        <f>IF(OR(MQ$6=0,COUNTIF(Feries,MQ$6)&gt;0,ISNONTEXT($A37)),"",
((COUNTIFS(SaisiePers,$A37,SaisieDebut,"&lt;="&amp;MQ$6,SaisieFin,"&gt;"&amp;MQ$6,SaisieJour,"")+
COUNTIFS(SaisiePers,$A37,SaisieDebut,"&lt;="&amp;MQ$6,SaisieFin,MQ$6,SaisieSoir,Paramètres!$B$3,SaisieJour,"")+
COUNTIFS(SaisiePers,$A37,SaisieDebut,"&lt;="&amp;MQ$6,SaisieFin,"&gt;"&amp;MQ$6,SaisieSoir,Paramètres!$B$3,SaisieJour,TEXT(MQ$6,"jjjj"))=0)=$AS$1)*0.5)</f>
        <v/>
      </c>
      <c r="MS37" s="6" t="str">
        <f>IF(OR(MS$6=0,COUNTIF(Feries,MS$6)&gt;0,ISNONTEXT($A37)),"",
((COUNTIFS(SaisiePers,$A37,SaisieDebut,"&lt;"&amp;MS$6,SaisieFin,"&gt;="&amp;MS$6,SaisieJour,"")+
COUNTIFS(SaisiePers,$A37,SaisieDebut,MS$6,SaisieFin,"&gt;="&amp;MS$6,SaisieMatin,Paramètres!$A$2,SaisieJour,"")+
COUNTIFS(SaisiePers,$A37,SaisieDebut,"&lt;"&amp;MS$6,SaisieFin,"&gt;="&amp;MS$6,SaisieMatin,Paramètres!$A$2,SaisieJour,TEXT(MS$6,"jjjj"))=0)=$AS$1)*0.5)</f>
        <v/>
      </c>
      <c r="MT37" s="6" t="str">
        <f>IF(OR(MS$6=0,COUNTIF(Feries,MS$6)&gt;0,ISNONTEXT($A37)),"",
((COUNTIFS(SaisiePers,$A37,SaisieDebut,"&lt;="&amp;MS$6,SaisieFin,"&gt;"&amp;MS$6,SaisieJour,"")+
COUNTIFS(SaisiePers,$A37,SaisieDebut,"&lt;="&amp;MS$6,SaisieFin,MS$6,SaisieSoir,Paramètres!$B$3,SaisieJour,"")+
COUNTIFS(SaisiePers,$A37,SaisieDebut,"&lt;="&amp;MS$6,SaisieFin,"&gt;"&amp;MS$6,SaisieSoir,Paramètres!$B$3,SaisieJour,TEXT(MS$6,"jjjj"))=0)=$AS$1)*0.5)</f>
        <v/>
      </c>
      <c r="MU37" s="6" t="str">
        <f>IF(OR(MU$6=0,COUNTIF(Feries,MU$6)&gt;0,ISNONTEXT($A37)),"",
((COUNTIFS(SaisiePers,$A37,SaisieDebut,"&lt;"&amp;MU$6,SaisieFin,"&gt;="&amp;MU$6,SaisieJour,"")+
COUNTIFS(SaisiePers,$A37,SaisieDebut,MU$6,SaisieFin,"&gt;="&amp;MU$6,SaisieMatin,Paramètres!$A$2,SaisieJour,"")+
COUNTIFS(SaisiePers,$A37,SaisieDebut,"&lt;"&amp;MU$6,SaisieFin,"&gt;="&amp;MU$6,SaisieMatin,Paramètres!$A$2,SaisieJour,TEXT(MU$6,"jjjj"))=0)=$AS$1)*0.5)</f>
        <v/>
      </c>
      <c r="MV37" s="6" t="str">
        <f>IF(OR(MU$6=0,COUNTIF(Feries,MU$6)&gt;0,ISNONTEXT($A37)),"",
((COUNTIFS(SaisiePers,$A37,SaisieDebut,"&lt;="&amp;MU$6,SaisieFin,"&gt;"&amp;MU$6,SaisieJour,"")+
COUNTIFS(SaisiePers,$A37,SaisieDebut,"&lt;="&amp;MU$6,SaisieFin,MU$6,SaisieSoir,Paramètres!$B$3,SaisieJour,"")+
COUNTIFS(SaisiePers,$A37,SaisieDebut,"&lt;="&amp;MU$6,SaisieFin,"&gt;"&amp;MU$6,SaisieSoir,Paramètres!$B$3,SaisieJour,TEXT(MU$6,"jjjj"))=0)=$AS$1)*0.5)</f>
        <v/>
      </c>
      <c r="MW37" s="6" t="str">
        <f>IF(OR(MW$6=0,COUNTIF(Feries,MW$6)&gt;0,ISNONTEXT($A37)),"",
((COUNTIFS(SaisiePers,$A37,SaisieDebut,"&lt;"&amp;MW$6,SaisieFin,"&gt;="&amp;MW$6,SaisieJour,"")+
COUNTIFS(SaisiePers,$A37,SaisieDebut,MW$6,SaisieFin,"&gt;="&amp;MW$6,SaisieMatin,Paramètres!$A$2,SaisieJour,"")+
COUNTIFS(SaisiePers,$A37,SaisieDebut,"&lt;"&amp;MW$6,SaisieFin,"&gt;="&amp;MW$6,SaisieMatin,Paramètres!$A$2,SaisieJour,TEXT(MW$6,"jjjj"))=0)=$AS$1)*0.5)</f>
        <v/>
      </c>
      <c r="MX37" s="6" t="str">
        <f>IF(OR(MW$6=0,COUNTIF(Feries,MW$6)&gt;0,ISNONTEXT($A37)),"",
((COUNTIFS(SaisiePers,$A37,SaisieDebut,"&lt;="&amp;MW$6,SaisieFin,"&gt;"&amp;MW$6,SaisieJour,"")+
COUNTIFS(SaisiePers,$A37,SaisieDebut,"&lt;="&amp;MW$6,SaisieFin,MW$6,SaisieSoir,Paramètres!$B$3,SaisieJour,"")+
COUNTIFS(SaisiePers,$A37,SaisieDebut,"&lt;="&amp;MW$6,SaisieFin,"&gt;"&amp;MW$6,SaisieSoir,Paramètres!$B$3,SaisieJour,TEXT(MW$6,"jjjj"))=0)=$AS$1)*0.5)</f>
        <v/>
      </c>
      <c r="MY37" s="6" t="str">
        <f>IF(OR(MY$6=0,COUNTIF(Feries,MY$6)&gt;0,ISNONTEXT($A37)),"",
((COUNTIFS(SaisiePers,$A37,SaisieDebut,"&lt;"&amp;MY$6,SaisieFin,"&gt;="&amp;MY$6,SaisieJour,"")+
COUNTIFS(SaisiePers,$A37,SaisieDebut,MY$6,SaisieFin,"&gt;="&amp;MY$6,SaisieMatin,Paramètres!$A$2,SaisieJour,"")+
COUNTIFS(SaisiePers,$A37,SaisieDebut,"&lt;"&amp;MY$6,SaisieFin,"&gt;="&amp;MY$6,SaisieMatin,Paramètres!$A$2,SaisieJour,TEXT(MY$6,"jjjj"))=0)=$AS$1)*0.5)</f>
        <v/>
      </c>
      <c r="MZ37" s="6" t="str">
        <f>IF(OR(MY$6=0,COUNTIF(Feries,MY$6)&gt;0,ISNONTEXT($A37)),"",
((COUNTIFS(SaisiePers,$A37,SaisieDebut,"&lt;="&amp;MY$6,SaisieFin,"&gt;"&amp;MY$6,SaisieJour,"")+
COUNTIFS(SaisiePers,$A37,SaisieDebut,"&lt;="&amp;MY$6,SaisieFin,MY$6,SaisieSoir,Paramètres!$B$3,SaisieJour,"")+
COUNTIFS(SaisiePers,$A37,SaisieDebut,"&lt;="&amp;MY$6,SaisieFin,"&gt;"&amp;MY$6,SaisieSoir,Paramètres!$B$3,SaisieJour,TEXT(MY$6,"jjjj"))=0)=$AS$1)*0.5)</f>
        <v/>
      </c>
      <c r="NA37" s="6" t="str">
        <f>IF(OR(NA$6=0,COUNTIF(Feries,NA$6)&gt;0,ISNONTEXT($A37)),"",
((COUNTIFS(SaisiePers,$A37,SaisieDebut,"&lt;"&amp;NA$6,SaisieFin,"&gt;="&amp;NA$6,SaisieJour,"")+
COUNTIFS(SaisiePers,$A37,SaisieDebut,NA$6,SaisieFin,"&gt;="&amp;NA$6,SaisieMatin,Paramètres!$A$2,SaisieJour,"")+
COUNTIFS(SaisiePers,$A37,SaisieDebut,"&lt;"&amp;NA$6,SaisieFin,"&gt;="&amp;NA$6,SaisieMatin,Paramètres!$A$2,SaisieJour,TEXT(NA$6,"jjjj"))=0)=$AS$1)*0.5)</f>
        <v/>
      </c>
      <c r="NB37" s="6" t="str">
        <f>IF(OR(NA$6=0,COUNTIF(Feries,NA$6)&gt;0,ISNONTEXT($A37)),"",
((COUNTIFS(SaisiePers,$A37,SaisieDebut,"&lt;="&amp;NA$6,SaisieFin,"&gt;"&amp;NA$6,SaisieJour,"")+
COUNTIFS(SaisiePers,$A37,SaisieDebut,"&lt;="&amp;NA$6,SaisieFin,NA$6,SaisieSoir,Paramètres!$B$3,SaisieJour,"")+
COUNTIFS(SaisiePers,$A37,SaisieDebut,"&lt;="&amp;NA$6,SaisieFin,"&gt;"&amp;NA$6,SaisieSoir,Paramètres!$B$3,SaisieJour,TEXT(NA$6,"jjjj"))=0)=$AS$1)*0.5)</f>
        <v/>
      </c>
      <c r="NC37" s="6" t="str">
        <f>IF(OR(NC$6=0,COUNTIF(Feries,NC$6)&gt;0,ISNONTEXT($A37)),"",
((COUNTIFS(SaisiePers,$A37,SaisieDebut,"&lt;"&amp;NC$6,SaisieFin,"&gt;="&amp;NC$6,SaisieJour,"")+
COUNTIFS(SaisiePers,$A37,SaisieDebut,NC$6,SaisieFin,"&gt;="&amp;NC$6,SaisieMatin,Paramètres!$A$2,SaisieJour,"")+
COUNTIFS(SaisiePers,$A37,SaisieDebut,"&lt;"&amp;NC$6,SaisieFin,"&gt;="&amp;NC$6,SaisieMatin,Paramètres!$A$2,SaisieJour,TEXT(NC$6,"jjjj"))=0)=$AS$1)*0.5)</f>
        <v/>
      </c>
      <c r="ND37" s="6" t="str">
        <f>IF(OR(NC$6=0,COUNTIF(Feries,NC$6)&gt;0,ISNONTEXT($A37)),"",
((COUNTIFS(SaisiePers,$A37,SaisieDebut,"&lt;="&amp;NC$6,SaisieFin,"&gt;"&amp;NC$6,SaisieJour,"")+
COUNTIFS(SaisiePers,$A37,SaisieDebut,"&lt;="&amp;NC$6,SaisieFin,NC$6,SaisieSoir,Paramètres!$B$3,SaisieJour,"")+
COUNTIFS(SaisiePers,$A37,SaisieDebut,"&lt;="&amp;NC$6,SaisieFin,"&gt;"&amp;NC$6,SaisieSoir,Paramètres!$B$3,SaisieJour,TEXT(NC$6,"jjjj"))=0)=$AS$1)*0.5)</f>
        <v/>
      </c>
      <c r="NE37" s="6" t="str">
        <f>IF(OR(NE$6=0,COUNTIF(Feries,NE$6)&gt;0,ISNONTEXT($A37)),"",
((COUNTIFS(SaisiePers,$A37,SaisieDebut,"&lt;"&amp;NE$6,SaisieFin,"&gt;="&amp;NE$6,SaisieJour,"")+
COUNTIFS(SaisiePers,$A37,SaisieDebut,NE$6,SaisieFin,"&gt;="&amp;NE$6,SaisieMatin,Paramètres!$A$2,SaisieJour,"")+
COUNTIFS(SaisiePers,$A37,SaisieDebut,"&lt;"&amp;NE$6,SaisieFin,"&gt;="&amp;NE$6,SaisieMatin,Paramètres!$A$2,SaisieJour,TEXT(NE$6,"jjjj"))=0)=$AS$1)*0.5)</f>
        <v/>
      </c>
      <c r="NF37" s="6" t="str">
        <f>IF(OR(NE$6=0,COUNTIF(Feries,NE$6)&gt;0,ISNONTEXT($A37)),"",
((COUNTIFS(SaisiePers,$A37,SaisieDebut,"&lt;="&amp;NE$6,SaisieFin,"&gt;"&amp;NE$6,SaisieJour,"")+
COUNTIFS(SaisiePers,$A37,SaisieDebut,"&lt;="&amp;NE$6,SaisieFin,NE$6,SaisieSoir,Paramètres!$B$3,SaisieJour,"")+
COUNTIFS(SaisiePers,$A37,SaisieDebut,"&lt;="&amp;NE$6,SaisieFin,"&gt;"&amp;NE$6,SaisieSoir,Paramètres!$B$3,SaisieJour,TEXT(NE$6,"jjjj"))=0)=$AS$1)*0.5)</f>
        <v/>
      </c>
      <c r="NG37" s="6" t="str">
        <f>IF(OR(NG$6=0,COUNTIF(Feries,NG$6)&gt;0,ISNONTEXT($A37)),"",
((COUNTIFS(SaisiePers,$A37,SaisieDebut,"&lt;"&amp;NG$6,SaisieFin,"&gt;="&amp;NG$6,SaisieJour,"")+
COUNTIFS(SaisiePers,$A37,SaisieDebut,NG$6,SaisieFin,"&gt;="&amp;NG$6,SaisieMatin,Paramètres!$A$2,SaisieJour,"")+
COUNTIFS(SaisiePers,$A37,SaisieDebut,"&lt;"&amp;NG$6,SaisieFin,"&gt;="&amp;NG$6,SaisieMatin,Paramètres!$A$2,SaisieJour,TEXT(NG$6,"jjjj"))=0)=$AS$1)*0.5)</f>
        <v/>
      </c>
      <c r="NH37" s="6" t="str">
        <f>IF(OR(NG$6=0,COUNTIF(Feries,NG$6)&gt;0,ISNONTEXT($A37)),"",
((COUNTIFS(SaisiePers,$A37,SaisieDebut,"&lt;="&amp;NG$6,SaisieFin,"&gt;"&amp;NG$6,SaisieJour,"")+
COUNTIFS(SaisiePers,$A37,SaisieDebut,"&lt;="&amp;NG$6,SaisieFin,NG$6,SaisieSoir,Paramètres!$B$3,SaisieJour,"")+
COUNTIFS(SaisiePers,$A37,SaisieDebut,"&lt;="&amp;NG$6,SaisieFin,"&gt;"&amp;NG$6,SaisieSoir,Paramètres!$B$3,SaisieJour,TEXT(NG$6,"jjjj"))=0)=$AS$1)*0.5)</f>
        <v/>
      </c>
      <c r="NI37" s="6" t="str">
        <f>IF(OR(NI$6=0,COUNTIF(Feries,NI$6)&gt;0,ISNONTEXT($A37)),"",
((COUNTIFS(SaisiePers,$A37,SaisieDebut,"&lt;"&amp;NI$6,SaisieFin,"&gt;="&amp;NI$6,SaisieJour,"")+
COUNTIFS(SaisiePers,$A37,SaisieDebut,NI$6,SaisieFin,"&gt;="&amp;NI$6,SaisieMatin,Paramètres!$A$2,SaisieJour,"")+
COUNTIFS(SaisiePers,$A37,SaisieDebut,"&lt;"&amp;NI$6,SaisieFin,"&gt;="&amp;NI$6,SaisieMatin,Paramètres!$A$2,SaisieJour,TEXT(NI$6,"jjjj"))=0)=$AS$1)*0.5)</f>
        <v/>
      </c>
      <c r="NJ37" s="6" t="str">
        <f>IF(OR(NI$6=0,COUNTIF(Feries,NI$6)&gt;0,ISNONTEXT($A37)),"",
((COUNTIFS(SaisiePers,$A37,SaisieDebut,"&lt;="&amp;NI$6,SaisieFin,"&gt;"&amp;NI$6,SaisieJour,"")+
COUNTIFS(SaisiePers,$A37,SaisieDebut,"&lt;="&amp;NI$6,SaisieFin,NI$6,SaisieSoir,Paramètres!$B$3,SaisieJour,"")+
COUNTIFS(SaisiePers,$A37,SaisieDebut,"&lt;="&amp;NI$6,SaisieFin,"&gt;"&amp;NI$6,SaisieSoir,Paramètres!$B$3,SaisieJour,TEXT(NI$6,"jjjj"))=0)=$AS$1)*0.5)</f>
        <v/>
      </c>
      <c r="NK37" s="6" t="str">
        <f>IF(OR(NK$6=0,COUNTIF(Feries,NK$6)&gt;0,ISNONTEXT($A37)),"",
((COUNTIFS(SaisiePers,$A37,SaisieDebut,"&lt;"&amp;NK$6,SaisieFin,"&gt;="&amp;NK$6,SaisieJour,"")+
COUNTIFS(SaisiePers,$A37,SaisieDebut,NK$6,SaisieFin,"&gt;="&amp;NK$6,SaisieMatin,Paramètres!$A$2,SaisieJour,"")+
COUNTIFS(SaisiePers,$A37,SaisieDebut,"&lt;"&amp;NK$6,SaisieFin,"&gt;="&amp;NK$6,SaisieMatin,Paramètres!$A$2,SaisieJour,TEXT(NK$6,"jjjj"))=0)=$AS$1)*0.5)</f>
        <v/>
      </c>
      <c r="NL37" s="6" t="str">
        <f>IF(OR(NK$6=0,COUNTIF(Feries,NK$6)&gt;0,ISNONTEXT($A37)),"",
((COUNTIFS(SaisiePers,$A37,SaisieDebut,"&lt;="&amp;NK$6,SaisieFin,"&gt;"&amp;NK$6,SaisieJour,"")+
COUNTIFS(SaisiePers,$A37,SaisieDebut,"&lt;="&amp;NK$6,SaisieFin,NK$6,SaisieSoir,Paramètres!$B$3,SaisieJour,"")+
COUNTIFS(SaisiePers,$A37,SaisieDebut,"&lt;="&amp;NK$6,SaisieFin,"&gt;"&amp;NK$6,SaisieSoir,Paramètres!$B$3,SaisieJour,TEXT(NK$6,"jjjj"))=0)=$AS$1)*0.5)</f>
        <v/>
      </c>
      <c r="NM37" s="6" t="str">
        <f>IF(OR(NM$6=0,COUNTIF(Feries,NM$6)&gt;0,ISNONTEXT($A37)),"",
((COUNTIFS(SaisiePers,$A37,SaisieDebut,"&lt;"&amp;NM$6,SaisieFin,"&gt;="&amp;NM$6,SaisieJour,"")+
COUNTIFS(SaisiePers,$A37,SaisieDebut,NM$6,SaisieFin,"&gt;="&amp;NM$6,SaisieMatin,Paramètres!$A$2,SaisieJour,"")+
COUNTIFS(SaisiePers,$A37,SaisieDebut,"&lt;"&amp;NM$6,SaisieFin,"&gt;="&amp;NM$6,SaisieMatin,Paramètres!$A$2,SaisieJour,TEXT(NM$6,"jjjj"))=0)=$AS$1)*0.5)</f>
        <v/>
      </c>
      <c r="NN37" s="6" t="str">
        <f>IF(OR(NM$6=0,COUNTIF(Feries,NM$6)&gt;0,ISNONTEXT($A37)),"",
((COUNTIFS(SaisiePers,$A37,SaisieDebut,"&lt;="&amp;NM$6,SaisieFin,"&gt;"&amp;NM$6,SaisieJour,"")+
COUNTIFS(SaisiePers,$A37,SaisieDebut,"&lt;="&amp;NM$6,SaisieFin,NM$6,SaisieSoir,Paramètres!$B$3,SaisieJour,"")+
COUNTIFS(SaisiePers,$A37,SaisieDebut,"&lt;="&amp;NM$6,SaisieFin,"&gt;"&amp;NM$6,SaisieSoir,Paramètres!$B$3,SaisieJour,TEXT(NM$6,"jjjj"))=0)=$AS$1)*0.5)</f>
        <v/>
      </c>
      <c r="NO37" s="6" t="str">
        <f>IF(OR(NO$6=0,COUNTIF(Feries,NO$6)&gt;0,ISNONTEXT($A37)),"",
((COUNTIFS(SaisiePers,$A37,SaisieDebut,"&lt;"&amp;NO$6,SaisieFin,"&gt;="&amp;NO$6,SaisieJour,"")+
COUNTIFS(SaisiePers,$A37,SaisieDebut,NO$6,SaisieFin,"&gt;="&amp;NO$6,SaisieMatin,Paramètres!$A$2,SaisieJour,"")+
COUNTIFS(SaisiePers,$A37,SaisieDebut,"&lt;"&amp;NO$6,SaisieFin,"&gt;="&amp;NO$6,SaisieMatin,Paramètres!$A$2,SaisieJour,TEXT(NO$6,"jjjj"))=0)=$AS$1)*0.5)</f>
        <v/>
      </c>
      <c r="NP37" s="6" t="str">
        <f>IF(OR(NO$6=0,COUNTIF(Feries,NO$6)&gt;0,ISNONTEXT($A37)),"",
((COUNTIFS(SaisiePers,$A37,SaisieDebut,"&lt;="&amp;NO$6,SaisieFin,"&gt;"&amp;NO$6,SaisieJour,"")+
COUNTIFS(SaisiePers,$A37,SaisieDebut,"&lt;="&amp;NO$6,SaisieFin,NO$6,SaisieSoir,Paramètres!$B$3,SaisieJour,"")+
COUNTIFS(SaisiePers,$A37,SaisieDebut,"&lt;="&amp;NO$6,SaisieFin,"&gt;"&amp;NO$6,SaisieSoir,Paramètres!$B$3,SaisieJour,TEXT(NO$6,"jjjj"))=0)=$AS$1)*0.5)</f>
        <v/>
      </c>
      <c r="NQ37" s="6" t="str">
        <f>IF(OR(NQ$6=0,COUNTIF(Feries,NQ$6)&gt;0,ISNONTEXT($A37)),"",
((COUNTIFS(SaisiePers,$A37,SaisieDebut,"&lt;"&amp;NQ$6,SaisieFin,"&gt;="&amp;NQ$6,SaisieJour,"")+
COUNTIFS(SaisiePers,$A37,SaisieDebut,NQ$6,SaisieFin,"&gt;="&amp;NQ$6,SaisieMatin,Paramètres!$A$2,SaisieJour,"")+
COUNTIFS(SaisiePers,$A37,SaisieDebut,"&lt;"&amp;NQ$6,SaisieFin,"&gt;="&amp;NQ$6,SaisieMatin,Paramètres!$A$2,SaisieJour,TEXT(NQ$6,"jjjj"))=0)=$AS$1)*0.5)</f>
        <v/>
      </c>
      <c r="NR37" s="6" t="str">
        <f>IF(OR(NQ$6=0,COUNTIF(Feries,NQ$6)&gt;0,ISNONTEXT($A37)),"",
((COUNTIFS(SaisiePers,$A37,SaisieDebut,"&lt;="&amp;NQ$6,SaisieFin,"&gt;"&amp;NQ$6,SaisieJour,"")+
COUNTIFS(SaisiePers,$A37,SaisieDebut,"&lt;="&amp;NQ$6,SaisieFin,NQ$6,SaisieSoir,Paramètres!$B$3,SaisieJour,"")+
COUNTIFS(SaisiePers,$A37,SaisieDebut,"&lt;="&amp;NQ$6,SaisieFin,"&gt;"&amp;NQ$6,SaisieSoir,Paramètres!$B$3,SaisieJour,TEXT(NQ$6,"jjjj"))=0)=$AS$1)*0.5)</f>
        <v/>
      </c>
      <c r="NS37" s="6" t="str">
        <f>IF(OR(NS$6=0,COUNTIF(Feries,NS$6)&gt;0,ISNONTEXT($A37)),"",
((COUNTIFS(SaisiePers,$A37,SaisieDebut,"&lt;"&amp;NS$6,SaisieFin,"&gt;="&amp;NS$6,SaisieJour,"")+
COUNTIFS(SaisiePers,$A37,SaisieDebut,NS$6,SaisieFin,"&gt;="&amp;NS$6,SaisieMatin,Paramètres!$A$2,SaisieJour,"")+
COUNTIFS(SaisiePers,$A37,SaisieDebut,"&lt;"&amp;NS$6,SaisieFin,"&gt;="&amp;NS$6,SaisieMatin,Paramètres!$A$2,SaisieJour,TEXT(NS$6,"jjjj"))=0)=$AS$1)*0.5)</f>
        <v/>
      </c>
      <c r="NT37" s="6" t="str">
        <f>IF(OR(NS$6=0,COUNTIF(Feries,NS$6)&gt;0,ISNONTEXT($A37)),"",
((COUNTIFS(SaisiePers,$A37,SaisieDebut,"&lt;="&amp;NS$6,SaisieFin,"&gt;"&amp;NS$6,SaisieJour,"")+
COUNTIFS(SaisiePers,$A37,SaisieDebut,"&lt;="&amp;NS$6,SaisieFin,NS$6,SaisieSoir,Paramètres!$B$3,SaisieJour,"")+
COUNTIFS(SaisiePers,$A37,SaisieDebut,"&lt;="&amp;NS$6,SaisieFin,"&gt;"&amp;NS$6,SaisieSoir,Paramètres!$B$3,SaisieJour,TEXT(NS$6,"jjjj"))=0)=$AS$1)*0.5)</f>
        <v/>
      </c>
      <c r="NU37" s="6" t="str">
        <f>IF(OR(NU$6=0,COUNTIF(Feries,NU$6)&gt;0,ISNONTEXT($A37)),"",
((COUNTIFS(SaisiePers,$A37,SaisieDebut,"&lt;"&amp;NU$6,SaisieFin,"&gt;="&amp;NU$6,SaisieJour,"")+
COUNTIFS(SaisiePers,$A37,SaisieDebut,NU$6,SaisieFin,"&gt;="&amp;NU$6,SaisieMatin,Paramètres!$A$2,SaisieJour,"")+
COUNTIFS(SaisiePers,$A37,SaisieDebut,"&lt;"&amp;NU$6,SaisieFin,"&gt;="&amp;NU$6,SaisieMatin,Paramètres!$A$2,SaisieJour,TEXT(NU$6,"jjjj"))=0)=$AS$1)*0.5)</f>
        <v/>
      </c>
      <c r="NV37" s="6" t="str">
        <f>IF(OR(NU$6=0,COUNTIF(Feries,NU$6)&gt;0,ISNONTEXT($A37)),"",
((COUNTIFS(SaisiePers,$A37,SaisieDebut,"&lt;="&amp;NU$6,SaisieFin,"&gt;"&amp;NU$6,SaisieJour,"")+
COUNTIFS(SaisiePers,$A37,SaisieDebut,"&lt;="&amp;NU$6,SaisieFin,NU$6,SaisieSoir,Paramètres!$B$3,SaisieJour,"")+
COUNTIFS(SaisiePers,$A37,SaisieDebut,"&lt;="&amp;NU$6,SaisieFin,"&gt;"&amp;NU$6,SaisieSoir,Paramètres!$B$3,SaisieJour,TEXT(NU$6,"jjjj"))=0)=$AS$1)*0.5)</f>
        <v/>
      </c>
      <c r="NW37" s="6" t="str">
        <f>IF(OR(NW$6=0,COUNTIF(Feries,NW$6)&gt;0,ISNONTEXT($A37)),"",
((COUNTIFS(SaisiePers,$A37,SaisieDebut,"&lt;"&amp;NW$6,SaisieFin,"&gt;="&amp;NW$6,SaisieJour,"")+
COUNTIFS(SaisiePers,$A37,SaisieDebut,NW$6,SaisieFin,"&gt;="&amp;NW$6,SaisieMatin,Paramètres!$A$2,SaisieJour,"")+
COUNTIFS(SaisiePers,$A37,SaisieDebut,"&lt;"&amp;NW$6,SaisieFin,"&gt;="&amp;NW$6,SaisieMatin,Paramètres!$A$2,SaisieJour,TEXT(NW$6,"jjjj"))=0)=$AS$1)*0.5)</f>
        <v/>
      </c>
      <c r="NX37" s="6" t="str">
        <f>IF(OR(NW$6=0,COUNTIF(Feries,NW$6)&gt;0,ISNONTEXT($A37)),"",
((COUNTIFS(SaisiePers,$A37,SaisieDebut,"&lt;="&amp;NW$6,SaisieFin,"&gt;"&amp;NW$6,SaisieJour,"")+
COUNTIFS(SaisiePers,$A37,SaisieDebut,"&lt;="&amp;NW$6,SaisieFin,NW$6,SaisieSoir,Paramètres!$B$3,SaisieJour,"")+
COUNTIFS(SaisiePers,$A37,SaisieDebut,"&lt;="&amp;NW$6,SaisieFin,"&gt;"&amp;NW$6,SaisieSoir,Paramètres!$B$3,SaisieJour,TEXT(NW$6,"jjjj"))=0)=$AS$1)*0.5)</f>
        <v/>
      </c>
      <c r="NY37" s="6" t="str">
        <f>IF(OR(NY$6=0,COUNTIF(Feries,NY$6)&gt;0,ISNONTEXT($A37)),"",
((COUNTIFS(SaisiePers,$A37,SaisieDebut,"&lt;"&amp;NY$6,SaisieFin,"&gt;="&amp;NY$6,SaisieJour,"")+
COUNTIFS(SaisiePers,$A37,SaisieDebut,NY$6,SaisieFin,"&gt;="&amp;NY$6,SaisieMatin,Paramètres!$A$2,SaisieJour,"")+
COUNTIFS(SaisiePers,$A37,SaisieDebut,"&lt;"&amp;NY$6,SaisieFin,"&gt;="&amp;NY$6,SaisieMatin,Paramètres!$A$2,SaisieJour,TEXT(NY$6,"jjjj"))=0)=$AS$1)*0.5)</f>
        <v/>
      </c>
      <c r="NZ37" s="6" t="str">
        <f>IF(OR(NY$6=0,COUNTIF(Feries,NY$6)&gt;0,ISNONTEXT($A37)),"",
((COUNTIFS(SaisiePers,$A37,SaisieDebut,"&lt;="&amp;NY$6,SaisieFin,"&gt;"&amp;NY$6,SaisieJour,"")+
COUNTIFS(SaisiePers,$A37,SaisieDebut,"&lt;="&amp;NY$6,SaisieFin,NY$6,SaisieSoir,Paramètres!$B$3,SaisieJour,"")+
COUNTIFS(SaisiePers,$A37,SaisieDebut,"&lt;="&amp;NY$6,SaisieFin,"&gt;"&amp;NY$6,SaisieSoir,Paramètres!$B$3,SaisieJour,TEXT(NY$6,"jjjj"))=0)=$AS$1)*0.5)</f>
        <v/>
      </c>
      <c r="OA37" s="6" t="str">
        <f>IF(OR(OA$6=0,COUNTIF(Feries,OA$6)&gt;0,ISNONTEXT($A37)),"",
((COUNTIFS(SaisiePers,$A37,SaisieDebut,"&lt;"&amp;OA$6,SaisieFin,"&gt;="&amp;OA$6,SaisieJour,"")+
COUNTIFS(SaisiePers,$A37,SaisieDebut,OA$6,SaisieFin,"&gt;="&amp;OA$6,SaisieMatin,Paramètres!$A$2,SaisieJour,"")+
COUNTIFS(SaisiePers,$A37,SaisieDebut,"&lt;"&amp;OA$6,SaisieFin,"&gt;="&amp;OA$6,SaisieMatin,Paramètres!$A$2,SaisieJour,TEXT(OA$6,"jjjj"))=0)=$AS$1)*0.5)</f>
        <v/>
      </c>
      <c r="OB37" s="6" t="str">
        <f>IF(OR(OA$6=0,COUNTIF(Feries,OA$6)&gt;0,ISNONTEXT($A37)),"",
((COUNTIFS(SaisiePers,$A37,SaisieDebut,"&lt;="&amp;OA$6,SaisieFin,"&gt;"&amp;OA$6,SaisieJour,"")+
COUNTIFS(SaisiePers,$A37,SaisieDebut,"&lt;="&amp;OA$6,SaisieFin,OA$6,SaisieSoir,Paramètres!$B$3,SaisieJour,"")+
COUNTIFS(SaisiePers,$A37,SaisieDebut,"&lt;="&amp;OA$6,SaisieFin,"&gt;"&amp;OA$6,SaisieSoir,Paramètres!$B$3,SaisieJour,TEXT(OA$6,"jjjj"))=0)=$AS$1)*0.5)</f>
        <v/>
      </c>
      <c r="OC37" s="6" t="str">
        <f>IF(OR(OC$6=0,COUNTIF(Feries,OC$6)&gt;0,ISNONTEXT($A37)),"",
((COUNTIFS(SaisiePers,$A37,SaisieDebut,"&lt;"&amp;OC$6,SaisieFin,"&gt;="&amp;OC$6,SaisieJour,"")+
COUNTIFS(SaisiePers,$A37,SaisieDebut,OC$6,SaisieFin,"&gt;="&amp;OC$6,SaisieMatin,Paramètres!$A$2,SaisieJour,"")+
COUNTIFS(SaisiePers,$A37,SaisieDebut,"&lt;"&amp;OC$6,SaisieFin,"&gt;="&amp;OC$6,SaisieMatin,Paramètres!$A$2,SaisieJour,TEXT(OC$6,"jjjj"))=0)=$AS$1)*0.5)</f>
        <v/>
      </c>
      <c r="OD37" s="6" t="str">
        <f>IF(OR(OC$6=0,COUNTIF(Feries,OC$6)&gt;0,ISNONTEXT($A37)),"",
((COUNTIFS(SaisiePers,$A37,SaisieDebut,"&lt;="&amp;OC$6,SaisieFin,"&gt;"&amp;OC$6,SaisieJour,"")+
COUNTIFS(SaisiePers,$A37,SaisieDebut,"&lt;="&amp;OC$6,SaisieFin,OC$6,SaisieSoir,Paramètres!$B$3,SaisieJour,"")+
COUNTIFS(SaisiePers,$A37,SaisieDebut,"&lt;="&amp;OC$6,SaisieFin,"&gt;"&amp;OC$6,SaisieSoir,Paramètres!$B$3,SaisieJour,TEXT(OC$6,"jjjj"))=0)=$AS$1)*0.5)</f>
        <v/>
      </c>
      <c r="OE37" s="6" t="str">
        <f>IF(OR(OE$6=0,COUNTIF(Feries,OE$6)&gt;0,ISNONTEXT($A37)),"",
((COUNTIFS(SaisiePers,$A37,SaisieDebut,"&lt;"&amp;OE$6,SaisieFin,"&gt;="&amp;OE$6,SaisieJour,"")+
COUNTIFS(SaisiePers,$A37,SaisieDebut,OE$6,SaisieFin,"&gt;="&amp;OE$6,SaisieMatin,Paramètres!$A$2,SaisieJour,"")+
COUNTIFS(SaisiePers,$A37,SaisieDebut,"&lt;"&amp;OE$6,SaisieFin,"&gt;="&amp;OE$6,SaisieMatin,Paramètres!$A$2,SaisieJour,TEXT(OE$6,"jjjj"))=0)=$AS$1)*0.5)</f>
        <v/>
      </c>
      <c r="OF37" s="6" t="str">
        <f>IF(OR(OE$6=0,COUNTIF(Feries,OE$6)&gt;0,ISNONTEXT($A37)),"",
((COUNTIFS(SaisiePers,$A37,SaisieDebut,"&lt;="&amp;OE$6,SaisieFin,"&gt;"&amp;OE$6,SaisieJour,"")+
COUNTIFS(SaisiePers,$A37,SaisieDebut,"&lt;="&amp;OE$6,SaisieFin,OE$6,SaisieSoir,Paramètres!$B$3,SaisieJour,"")+
COUNTIFS(SaisiePers,$A37,SaisieDebut,"&lt;="&amp;OE$6,SaisieFin,"&gt;"&amp;OE$6,SaisieSoir,Paramètres!$B$3,SaisieJour,TEXT(OE$6,"jjjj"))=0)=$AS$1)*0.5)</f>
        <v/>
      </c>
      <c r="OG37" s="6" t="str">
        <f>IF(OR(OG$6=0,COUNTIF(Feries,OG$6)&gt;0,ISNONTEXT($A37)),"",
((COUNTIFS(SaisiePers,$A37,SaisieDebut,"&lt;"&amp;OG$6,SaisieFin,"&gt;="&amp;OG$6,SaisieJour,"")+
COUNTIFS(SaisiePers,$A37,SaisieDebut,OG$6,SaisieFin,"&gt;="&amp;OG$6,SaisieMatin,Paramètres!$A$2,SaisieJour,"")+
COUNTIFS(SaisiePers,$A37,SaisieDebut,"&lt;"&amp;OG$6,SaisieFin,"&gt;="&amp;OG$6,SaisieMatin,Paramètres!$A$2,SaisieJour,TEXT(OG$6,"jjjj"))=0)=$AS$1)*0.5)</f>
        <v/>
      </c>
      <c r="OH37" s="6" t="str">
        <f>IF(OR(OG$6=0,COUNTIF(Feries,OG$6)&gt;0,ISNONTEXT($A37)),"",
((COUNTIFS(SaisiePers,$A37,SaisieDebut,"&lt;="&amp;OG$6,SaisieFin,"&gt;"&amp;OG$6,SaisieJour,"")+
COUNTIFS(SaisiePers,$A37,SaisieDebut,"&lt;="&amp;OG$6,SaisieFin,OG$6,SaisieSoir,Paramètres!$B$3,SaisieJour,"")+
COUNTIFS(SaisiePers,$A37,SaisieDebut,"&lt;="&amp;OG$6,SaisieFin,"&gt;"&amp;OG$6,SaisieSoir,Paramètres!$B$3,SaisieJour,TEXT(OG$6,"jjjj"))=0)=$AS$1)*0.5)</f>
        <v/>
      </c>
      <c r="OI37" s="6" t="str">
        <f>IF(OR(OI$6=0,COUNTIF(Feries,OI$6)&gt;0,ISNONTEXT($A37)),"",
((COUNTIFS(SaisiePers,$A37,SaisieDebut,"&lt;"&amp;OI$6,SaisieFin,"&gt;="&amp;OI$6,SaisieJour,"")+
COUNTIFS(SaisiePers,$A37,SaisieDebut,OI$6,SaisieFin,"&gt;="&amp;OI$6,SaisieMatin,Paramètres!$A$2,SaisieJour,"")+
COUNTIFS(SaisiePers,$A37,SaisieDebut,"&lt;"&amp;OI$6,SaisieFin,"&gt;="&amp;OI$6,SaisieMatin,Paramètres!$A$2,SaisieJour,TEXT(OI$6,"jjjj"))=0)=$AS$1)*0.5)</f>
        <v/>
      </c>
      <c r="OJ37" s="6" t="str">
        <f>IF(OR(OI$6=0,COUNTIF(Feries,OI$6)&gt;0,ISNONTEXT($A37)),"",
((COUNTIFS(SaisiePers,$A37,SaisieDebut,"&lt;="&amp;OI$6,SaisieFin,"&gt;"&amp;OI$6,SaisieJour,"")+
COUNTIFS(SaisiePers,$A37,SaisieDebut,"&lt;="&amp;OI$6,SaisieFin,OI$6,SaisieSoir,Paramètres!$B$3,SaisieJour,"")+
COUNTIFS(SaisiePers,$A37,SaisieDebut,"&lt;="&amp;OI$6,SaisieFin,"&gt;"&amp;OI$6,SaisieSoir,Paramètres!$B$3,SaisieJour,TEXT(OI$6,"jjjj"))=0)=$AS$1)*0.5)</f>
        <v/>
      </c>
      <c r="OK37" s="6" t="str">
        <f>IF(OR(OK$6=0,COUNTIF(Feries,OK$6)&gt;0,ISNONTEXT($A37)),"",
((COUNTIFS(SaisiePers,$A37,SaisieDebut,"&lt;"&amp;OK$6,SaisieFin,"&gt;="&amp;OK$6,SaisieJour,"")+
COUNTIFS(SaisiePers,$A37,SaisieDebut,OK$6,SaisieFin,"&gt;="&amp;OK$6,SaisieMatin,Paramètres!$A$2,SaisieJour,"")+
COUNTIFS(SaisiePers,$A37,SaisieDebut,"&lt;"&amp;OK$6,SaisieFin,"&gt;="&amp;OK$6,SaisieMatin,Paramètres!$A$2,SaisieJour,TEXT(OK$6,"jjjj"))=0)=$AS$1)*0.5)</f>
        <v/>
      </c>
      <c r="OL37" s="6" t="str">
        <f>IF(OR(OK$6=0,COUNTIF(Feries,OK$6)&gt;0,ISNONTEXT($A37)),"",
((COUNTIFS(SaisiePers,$A37,SaisieDebut,"&lt;="&amp;OK$6,SaisieFin,"&gt;"&amp;OK$6,SaisieJour,"")+
COUNTIFS(SaisiePers,$A37,SaisieDebut,"&lt;="&amp;OK$6,SaisieFin,OK$6,SaisieSoir,Paramètres!$B$3,SaisieJour,"")+
COUNTIFS(SaisiePers,$A37,SaisieDebut,"&lt;="&amp;OK$6,SaisieFin,"&gt;"&amp;OK$6,SaisieSoir,Paramètres!$B$3,SaisieJour,TEXT(OK$6,"jjjj"))=0)=$AS$1)*0.5)</f>
        <v/>
      </c>
      <c r="OM37" s="6" t="str">
        <f>IF(OR(OM$6=0,COUNTIF(Feries,OM$6)&gt;0,ISNONTEXT($A37)),"",
((COUNTIFS(SaisiePers,$A37,SaisieDebut,"&lt;"&amp;OM$6,SaisieFin,"&gt;="&amp;OM$6,SaisieJour,"")+
COUNTIFS(SaisiePers,$A37,SaisieDebut,OM$6,SaisieFin,"&gt;="&amp;OM$6,SaisieMatin,Paramètres!$A$2,SaisieJour,"")+
COUNTIFS(SaisiePers,$A37,SaisieDebut,"&lt;"&amp;OM$6,SaisieFin,"&gt;="&amp;OM$6,SaisieMatin,Paramètres!$A$2,SaisieJour,TEXT(OM$6,"jjjj"))=0)=$AS$1)*0.5)</f>
        <v/>
      </c>
      <c r="ON37" s="6" t="str">
        <f>IF(OR(OM$6=0,COUNTIF(Feries,OM$6)&gt;0,ISNONTEXT($A37)),"",
((COUNTIFS(SaisiePers,$A37,SaisieDebut,"&lt;="&amp;OM$6,SaisieFin,"&gt;"&amp;OM$6,SaisieJour,"")+
COUNTIFS(SaisiePers,$A37,SaisieDebut,"&lt;="&amp;OM$6,SaisieFin,OM$6,SaisieSoir,Paramètres!$B$3,SaisieJour,"")+
COUNTIFS(SaisiePers,$A37,SaisieDebut,"&lt;="&amp;OM$6,SaisieFin,"&gt;"&amp;OM$6,SaisieSoir,Paramètres!$B$3,SaisieJour,TEXT(OM$6,"jjjj"))=0)=$AS$1)*0.5)</f>
        <v/>
      </c>
      <c r="OO37" s="6" t="str">
        <f>IF(OR(OO$6=0,COUNTIF(Feries,OO$6)&gt;0,ISNONTEXT($A37)),"",
((COUNTIFS(SaisiePers,$A37,SaisieDebut,"&lt;"&amp;OO$6,SaisieFin,"&gt;="&amp;OO$6,SaisieJour,"")+
COUNTIFS(SaisiePers,$A37,SaisieDebut,OO$6,SaisieFin,"&gt;="&amp;OO$6,SaisieMatin,Paramètres!$A$2,SaisieJour,"")+
COUNTIFS(SaisiePers,$A37,SaisieDebut,"&lt;"&amp;OO$6,SaisieFin,"&gt;="&amp;OO$6,SaisieMatin,Paramètres!$A$2,SaisieJour,TEXT(OO$6,"jjjj"))=0)=$AS$1)*0.5)</f>
        <v/>
      </c>
      <c r="OP37" s="6" t="str">
        <f>IF(OR(OO$6=0,COUNTIF(Feries,OO$6)&gt;0,ISNONTEXT($A37)),"",
((COUNTIFS(SaisiePers,$A37,SaisieDebut,"&lt;="&amp;OO$6,SaisieFin,"&gt;"&amp;OO$6,SaisieJour,"")+
COUNTIFS(SaisiePers,$A37,SaisieDebut,"&lt;="&amp;OO$6,SaisieFin,OO$6,SaisieSoir,Paramètres!$B$3,SaisieJour,"")+
COUNTIFS(SaisiePers,$A37,SaisieDebut,"&lt;="&amp;OO$6,SaisieFin,"&gt;"&amp;OO$6,SaisieSoir,Paramètres!$B$3,SaisieJour,TEXT(OO$6,"jjjj"))=0)=$AS$1)*0.5)</f>
        <v/>
      </c>
      <c r="OQ37" s="6" t="str">
        <f>IF(OR(OQ$6=0,COUNTIF(Feries,OQ$6)&gt;0,ISNONTEXT($A37)),"",
((COUNTIFS(SaisiePers,$A37,SaisieDebut,"&lt;"&amp;OQ$6,SaisieFin,"&gt;="&amp;OQ$6,SaisieJour,"")+
COUNTIFS(SaisiePers,$A37,SaisieDebut,OQ$6,SaisieFin,"&gt;="&amp;OQ$6,SaisieMatin,Paramètres!$A$2,SaisieJour,"")+
COUNTIFS(SaisiePers,$A37,SaisieDebut,"&lt;"&amp;OQ$6,SaisieFin,"&gt;="&amp;OQ$6,SaisieMatin,Paramètres!$A$2,SaisieJour,TEXT(OQ$6,"jjjj"))=0)=$AS$1)*0.5)</f>
        <v/>
      </c>
      <c r="OR37" s="6" t="str">
        <f>IF(OR(OQ$6=0,COUNTIF(Feries,OQ$6)&gt;0,ISNONTEXT($A37)),"",
((COUNTIFS(SaisiePers,$A37,SaisieDebut,"&lt;="&amp;OQ$6,SaisieFin,"&gt;"&amp;OQ$6,SaisieJour,"")+
COUNTIFS(SaisiePers,$A37,SaisieDebut,"&lt;="&amp;OQ$6,SaisieFin,OQ$6,SaisieSoir,Paramètres!$B$3,SaisieJour,"")+
COUNTIFS(SaisiePers,$A37,SaisieDebut,"&lt;="&amp;OQ$6,SaisieFin,"&gt;"&amp;OQ$6,SaisieSoir,Paramètres!$B$3,SaisieJour,TEXT(OQ$6,"jjjj"))=0)=$AS$1)*0.5)</f>
        <v/>
      </c>
      <c r="OS37" s="6" t="str">
        <f>IF(OR(OS$6=0,COUNTIF(Feries,OS$6)&gt;0,ISNONTEXT($A37)),"",
((COUNTIFS(SaisiePers,$A37,SaisieDebut,"&lt;"&amp;OS$6,SaisieFin,"&gt;="&amp;OS$6,SaisieJour,"")+
COUNTIFS(SaisiePers,$A37,SaisieDebut,OS$6,SaisieFin,"&gt;="&amp;OS$6,SaisieMatin,Paramètres!$A$2,SaisieJour,"")+
COUNTIFS(SaisiePers,$A37,SaisieDebut,"&lt;"&amp;OS$6,SaisieFin,"&gt;="&amp;OS$6,SaisieMatin,Paramètres!$A$2,SaisieJour,TEXT(OS$6,"jjjj"))=0)=$AS$1)*0.5)</f>
        <v/>
      </c>
      <c r="OT37" s="6" t="str">
        <f>IF(OR(OS$6=0,COUNTIF(Feries,OS$6)&gt;0,ISNONTEXT($A37)),"",
((COUNTIFS(SaisiePers,$A37,SaisieDebut,"&lt;="&amp;OS$6,SaisieFin,"&gt;"&amp;OS$6,SaisieJour,"")+
COUNTIFS(SaisiePers,$A37,SaisieDebut,"&lt;="&amp;OS$6,SaisieFin,OS$6,SaisieSoir,Paramètres!$B$3,SaisieJour,"")+
COUNTIFS(SaisiePers,$A37,SaisieDebut,"&lt;="&amp;OS$6,SaisieFin,"&gt;"&amp;OS$6,SaisieSoir,Paramètres!$B$3,SaisieJour,TEXT(OS$6,"jjjj"))=0)=$AS$1)*0.5)</f>
        <v/>
      </c>
      <c r="OU37" s="6" t="str">
        <f>IF(OR(OU$6=0,COUNTIF(Feries,OU$6)&gt;0,ISNONTEXT($A37)),"",
((COUNTIFS(SaisiePers,$A37,SaisieDebut,"&lt;"&amp;OU$6,SaisieFin,"&gt;="&amp;OU$6,SaisieJour,"")+
COUNTIFS(SaisiePers,$A37,SaisieDebut,OU$6,SaisieFin,"&gt;="&amp;OU$6,SaisieMatin,Paramètres!$A$2,SaisieJour,"")+
COUNTIFS(SaisiePers,$A37,SaisieDebut,"&lt;"&amp;OU$6,SaisieFin,"&gt;="&amp;OU$6,SaisieMatin,Paramètres!$A$2,SaisieJour,TEXT(OU$6,"jjjj"))=0)=$AS$1)*0.5)</f>
        <v/>
      </c>
      <c r="OV37" s="6" t="str">
        <f>IF(OR(OU$6=0,COUNTIF(Feries,OU$6)&gt;0,ISNONTEXT($A37)),"",
((COUNTIFS(SaisiePers,$A37,SaisieDebut,"&lt;="&amp;OU$6,SaisieFin,"&gt;"&amp;OU$6,SaisieJour,"")+
COUNTIFS(SaisiePers,$A37,SaisieDebut,"&lt;="&amp;OU$6,SaisieFin,OU$6,SaisieSoir,Paramètres!$B$3,SaisieJour,"")+
COUNTIFS(SaisiePers,$A37,SaisieDebut,"&lt;="&amp;OU$6,SaisieFin,"&gt;"&amp;OU$6,SaisieSoir,Paramètres!$B$3,SaisieJour,TEXT(OU$6,"jjjj"))=0)=$AS$1)*0.5)</f>
        <v/>
      </c>
      <c r="OW37" s="6" t="str">
        <f>IF(OR(OW$6=0,COUNTIF(Feries,OW$6)&gt;0,ISNONTEXT($A37)),"",
((COUNTIFS(SaisiePers,$A37,SaisieDebut,"&lt;"&amp;OW$6,SaisieFin,"&gt;="&amp;OW$6,SaisieJour,"")+
COUNTIFS(SaisiePers,$A37,SaisieDebut,OW$6,SaisieFin,"&gt;="&amp;OW$6,SaisieMatin,Paramètres!$A$2,SaisieJour,"")+
COUNTIFS(SaisiePers,$A37,SaisieDebut,"&lt;"&amp;OW$6,SaisieFin,"&gt;="&amp;OW$6,SaisieMatin,Paramètres!$A$2,SaisieJour,TEXT(OW$6,"jjjj"))=0)=$AS$1)*0.5)</f>
        <v/>
      </c>
      <c r="OX37" s="6" t="str">
        <f>IF(OR(OW$6=0,COUNTIF(Feries,OW$6)&gt;0,ISNONTEXT($A37)),"",
((COUNTIFS(SaisiePers,$A37,SaisieDebut,"&lt;="&amp;OW$6,SaisieFin,"&gt;"&amp;OW$6,SaisieJour,"")+
COUNTIFS(SaisiePers,$A37,SaisieDebut,"&lt;="&amp;OW$6,SaisieFin,OW$6,SaisieSoir,Paramètres!$B$3,SaisieJour,"")+
COUNTIFS(SaisiePers,$A37,SaisieDebut,"&lt;="&amp;OW$6,SaisieFin,"&gt;"&amp;OW$6,SaisieSoir,Paramètres!$B$3,SaisieJour,TEXT(OW$6,"jjjj"))=0)=$AS$1)*0.5)</f>
        <v/>
      </c>
      <c r="OY37" s="6" t="str">
        <f>IF(OR(OY$6=0,COUNTIF(Feries,OY$6)&gt;0,ISNONTEXT($A37)),"",
((COUNTIFS(SaisiePers,$A37,SaisieDebut,"&lt;"&amp;OY$6,SaisieFin,"&gt;="&amp;OY$6,SaisieJour,"")+
COUNTIFS(SaisiePers,$A37,SaisieDebut,OY$6,SaisieFin,"&gt;="&amp;OY$6,SaisieMatin,Paramètres!$A$2,SaisieJour,"")+
COUNTIFS(SaisiePers,$A37,SaisieDebut,"&lt;"&amp;OY$6,SaisieFin,"&gt;="&amp;OY$6,SaisieMatin,Paramètres!$A$2,SaisieJour,TEXT(OY$6,"jjjj"))=0)=$AS$1)*0.5)</f>
        <v/>
      </c>
      <c r="OZ37" s="6" t="str">
        <f>IF(OR(OY$6=0,COUNTIF(Feries,OY$6)&gt;0,ISNONTEXT($A37)),"",
((COUNTIFS(SaisiePers,$A37,SaisieDebut,"&lt;="&amp;OY$6,SaisieFin,"&gt;"&amp;OY$6,SaisieJour,"")+
COUNTIFS(SaisiePers,$A37,SaisieDebut,"&lt;="&amp;OY$6,SaisieFin,OY$6,SaisieSoir,Paramètres!$B$3,SaisieJour,"")+
COUNTIFS(SaisiePers,$A37,SaisieDebut,"&lt;="&amp;OY$6,SaisieFin,"&gt;"&amp;OY$6,SaisieSoir,Paramètres!$B$3,SaisieJour,TEXT(OY$6,"jjjj"))=0)=$AS$1)*0.5)</f>
        <v/>
      </c>
      <c r="PA37" s="6" t="str">
        <f>IF(OR(PA$6=0,COUNTIF(Feries,PA$6)&gt;0,ISNONTEXT($A37)),"",
((COUNTIFS(SaisiePers,$A37,SaisieDebut,"&lt;"&amp;PA$6,SaisieFin,"&gt;="&amp;PA$6,SaisieJour,"")+
COUNTIFS(SaisiePers,$A37,SaisieDebut,PA$6,SaisieFin,"&gt;="&amp;PA$6,SaisieMatin,Paramètres!$A$2,SaisieJour,"")+
COUNTIFS(SaisiePers,$A37,SaisieDebut,"&lt;"&amp;PA$6,SaisieFin,"&gt;="&amp;PA$6,SaisieMatin,Paramètres!$A$2,SaisieJour,TEXT(PA$6,"jjjj"))=0)=$AS$1)*0.5)</f>
        <v/>
      </c>
      <c r="PB37" s="6" t="str">
        <f>IF(OR(PA$6=0,COUNTIF(Feries,PA$6)&gt;0,ISNONTEXT($A37)),"",
((COUNTIFS(SaisiePers,$A37,SaisieDebut,"&lt;="&amp;PA$6,SaisieFin,"&gt;"&amp;PA$6,SaisieJour,"")+
COUNTIFS(SaisiePers,$A37,SaisieDebut,"&lt;="&amp;PA$6,SaisieFin,PA$6,SaisieSoir,Paramètres!$B$3,SaisieJour,"")+
COUNTIFS(SaisiePers,$A37,SaisieDebut,"&lt;="&amp;PA$6,SaisieFin,"&gt;"&amp;PA$6,SaisieSoir,Paramètres!$B$3,SaisieJour,TEXT(PA$6,"jjjj"))=0)=$AS$1)*0.5)</f>
        <v/>
      </c>
      <c r="PC37" s="6" t="str">
        <f>IF(OR(PC$6=0,COUNTIF(Feries,PC$6)&gt;0,ISNONTEXT($A37)),"",
((COUNTIFS(SaisiePers,$A37,SaisieDebut,"&lt;"&amp;PC$6,SaisieFin,"&gt;="&amp;PC$6,SaisieJour,"")+
COUNTIFS(SaisiePers,$A37,SaisieDebut,PC$6,SaisieFin,"&gt;="&amp;PC$6,SaisieMatin,Paramètres!$A$2,SaisieJour,"")+
COUNTIFS(SaisiePers,$A37,SaisieDebut,"&lt;"&amp;PC$6,SaisieFin,"&gt;="&amp;PC$6,SaisieMatin,Paramètres!$A$2,SaisieJour,TEXT(PC$6,"jjjj"))=0)=$AS$1)*0.5)</f>
        <v/>
      </c>
      <c r="PD37" s="6" t="str">
        <f>IF(OR(PC$6=0,COUNTIF(Feries,PC$6)&gt;0,ISNONTEXT($A37)),"",
((COUNTIFS(SaisiePers,$A37,SaisieDebut,"&lt;="&amp;PC$6,SaisieFin,"&gt;"&amp;PC$6,SaisieJour,"")+
COUNTIFS(SaisiePers,$A37,SaisieDebut,"&lt;="&amp;PC$6,SaisieFin,PC$6,SaisieSoir,Paramètres!$B$3,SaisieJour,"")+
COUNTIFS(SaisiePers,$A37,SaisieDebut,"&lt;="&amp;PC$6,SaisieFin,"&gt;"&amp;PC$6,SaisieSoir,Paramètres!$B$3,SaisieJour,TEXT(PC$6,"jjjj"))=0)=$AS$1)*0.5)</f>
        <v/>
      </c>
      <c r="PE37" s="6" t="str">
        <f>IF(OR(PE$6=0,COUNTIF(Feries,PE$6)&gt;0,ISNONTEXT($A37)),"",
((COUNTIFS(SaisiePers,$A37,SaisieDebut,"&lt;"&amp;PE$6,SaisieFin,"&gt;="&amp;PE$6,SaisieJour,"")+
COUNTIFS(SaisiePers,$A37,SaisieDebut,PE$6,SaisieFin,"&gt;="&amp;PE$6,SaisieMatin,Paramètres!$A$2,SaisieJour,"")+
COUNTIFS(SaisiePers,$A37,SaisieDebut,"&lt;"&amp;PE$6,SaisieFin,"&gt;="&amp;PE$6,SaisieMatin,Paramètres!$A$2,SaisieJour,TEXT(PE$6,"jjjj"))=0)=$AS$1)*0.5)</f>
        <v/>
      </c>
      <c r="PF37" s="6" t="str">
        <f>IF(OR(PE$6=0,COUNTIF(Feries,PE$6)&gt;0,ISNONTEXT($A37)),"",
((COUNTIFS(SaisiePers,$A37,SaisieDebut,"&lt;="&amp;PE$6,SaisieFin,"&gt;"&amp;PE$6,SaisieJour,"")+
COUNTIFS(SaisiePers,$A37,SaisieDebut,"&lt;="&amp;PE$6,SaisieFin,PE$6,SaisieSoir,Paramètres!$B$3,SaisieJour,"")+
COUNTIFS(SaisiePers,$A37,SaisieDebut,"&lt;="&amp;PE$6,SaisieFin,"&gt;"&amp;PE$6,SaisieSoir,Paramètres!$B$3,SaisieJour,TEXT(PE$6,"jjjj"))=0)=$AS$1)*0.5)</f>
        <v/>
      </c>
      <c r="PG37" s="6" t="str">
        <f>IF(OR(PG$6=0,COUNTIF(Feries,PG$6)&gt;0,ISNONTEXT($A37)),"",
((COUNTIFS(SaisiePers,$A37,SaisieDebut,"&lt;"&amp;PG$6,SaisieFin,"&gt;="&amp;PG$6,SaisieJour,"")+
COUNTIFS(SaisiePers,$A37,SaisieDebut,PG$6,SaisieFin,"&gt;="&amp;PG$6,SaisieMatin,Paramètres!$A$2,SaisieJour,"")+
COUNTIFS(SaisiePers,$A37,SaisieDebut,"&lt;"&amp;PG$6,SaisieFin,"&gt;="&amp;PG$6,SaisieMatin,Paramètres!$A$2,SaisieJour,TEXT(PG$6,"jjjj"))=0)=$AS$1)*0.5)</f>
        <v/>
      </c>
      <c r="PH37" s="6" t="str">
        <f>IF(OR(PG$6=0,COUNTIF(Feries,PG$6)&gt;0,ISNONTEXT($A37)),"",
((COUNTIFS(SaisiePers,$A37,SaisieDebut,"&lt;="&amp;PG$6,SaisieFin,"&gt;"&amp;PG$6,SaisieJour,"")+
COUNTIFS(SaisiePers,$A37,SaisieDebut,"&lt;="&amp;PG$6,SaisieFin,PG$6,SaisieSoir,Paramètres!$B$3,SaisieJour,"")+
COUNTIFS(SaisiePers,$A37,SaisieDebut,"&lt;="&amp;PG$6,SaisieFin,"&gt;"&amp;PG$6,SaisieSoir,Paramètres!$B$3,SaisieJour,TEXT(PG$6,"jjjj"))=0)=$AS$1)*0.5)</f>
        <v/>
      </c>
      <c r="PI37" s="6" t="str">
        <f>IF(OR(PI$6=0,COUNTIF(Feries,PI$6)&gt;0,ISNONTEXT($A37)),"",
((COUNTIFS(SaisiePers,$A37,SaisieDebut,"&lt;"&amp;PI$6,SaisieFin,"&gt;="&amp;PI$6,SaisieJour,"")+
COUNTIFS(SaisiePers,$A37,SaisieDebut,PI$6,SaisieFin,"&gt;="&amp;PI$6,SaisieMatin,Paramètres!$A$2,SaisieJour,"")+
COUNTIFS(SaisiePers,$A37,SaisieDebut,"&lt;"&amp;PI$6,SaisieFin,"&gt;="&amp;PI$6,SaisieMatin,Paramètres!$A$2,SaisieJour,TEXT(PI$6,"jjjj"))=0)=$AS$1)*0.5)</f>
        <v/>
      </c>
      <c r="PJ37" s="6" t="str">
        <f>IF(OR(PI$6=0,COUNTIF(Feries,PI$6)&gt;0,ISNONTEXT($A37)),"",
((COUNTIFS(SaisiePers,$A37,SaisieDebut,"&lt;="&amp;PI$6,SaisieFin,"&gt;"&amp;PI$6,SaisieJour,"")+
COUNTIFS(SaisiePers,$A37,SaisieDebut,"&lt;="&amp;PI$6,SaisieFin,PI$6,SaisieSoir,Paramètres!$B$3,SaisieJour,"")+
COUNTIFS(SaisiePers,$A37,SaisieDebut,"&lt;="&amp;PI$6,SaisieFin,"&gt;"&amp;PI$6,SaisieSoir,Paramètres!$B$3,SaisieJour,TEXT(PI$6,"jjjj"))=0)=$AS$1)*0.5)</f>
        <v/>
      </c>
      <c r="PK37" s="6" t="str">
        <f>IF(OR(PK$6=0,COUNTIF(Feries,PK$6)&gt;0,ISNONTEXT($A37)),"",
((COUNTIFS(SaisiePers,$A37,SaisieDebut,"&lt;"&amp;PK$6,SaisieFin,"&gt;="&amp;PK$6,SaisieJour,"")+
COUNTIFS(SaisiePers,$A37,SaisieDebut,PK$6,SaisieFin,"&gt;="&amp;PK$6,SaisieMatin,Paramètres!$A$2,SaisieJour,"")+
COUNTIFS(SaisiePers,$A37,SaisieDebut,"&lt;"&amp;PK$6,SaisieFin,"&gt;="&amp;PK$6,SaisieMatin,Paramètres!$A$2,SaisieJour,TEXT(PK$6,"jjjj"))=0)=$AS$1)*0.5)</f>
        <v/>
      </c>
      <c r="PL37" s="6" t="str">
        <f>IF(OR(PK$6=0,COUNTIF(Feries,PK$6)&gt;0,ISNONTEXT($A37)),"",
((COUNTIFS(SaisiePers,$A37,SaisieDebut,"&lt;="&amp;PK$6,SaisieFin,"&gt;"&amp;PK$6,SaisieJour,"")+
COUNTIFS(SaisiePers,$A37,SaisieDebut,"&lt;="&amp;PK$6,SaisieFin,PK$6,SaisieSoir,Paramètres!$B$3,SaisieJour,"")+
COUNTIFS(SaisiePers,$A37,SaisieDebut,"&lt;="&amp;PK$6,SaisieFin,"&gt;"&amp;PK$6,SaisieSoir,Paramètres!$B$3,SaisieJour,TEXT(PK$6,"jjjj"))=0)=$AS$1)*0.5)</f>
        <v/>
      </c>
      <c r="PM37" s="6" t="str">
        <f>IF(OR(PM$6=0,COUNTIF(Feries,PM$6)&gt;0,ISNONTEXT($A37)),"",
((COUNTIFS(SaisiePers,$A37,SaisieDebut,"&lt;"&amp;PM$6,SaisieFin,"&gt;="&amp;PM$6,SaisieJour,"")+
COUNTIFS(SaisiePers,$A37,SaisieDebut,PM$6,SaisieFin,"&gt;="&amp;PM$6,SaisieMatin,Paramètres!$A$2,SaisieJour,"")+
COUNTIFS(SaisiePers,$A37,SaisieDebut,"&lt;"&amp;PM$6,SaisieFin,"&gt;="&amp;PM$6,SaisieMatin,Paramètres!$A$2,SaisieJour,TEXT(PM$6,"jjjj"))=0)=$AS$1)*0.5)</f>
        <v/>
      </c>
      <c r="PN37" s="6" t="str">
        <f>IF(OR(PM$6=0,COUNTIF(Feries,PM$6)&gt;0,ISNONTEXT($A37)),"",
((COUNTIFS(SaisiePers,$A37,SaisieDebut,"&lt;="&amp;PM$6,SaisieFin,"&gt;"&amp;PM$6,SaisieJour,"")+
COUNTIFS(SaisiePers,$A37,SaisieDebut,"&lt;="&amp;PM$6,SaisieFin,PM$6,SaisieSoir,Paramètres!$B$3,SaisieJour,"")+
COUNTIFS(SaisiePers,$A37,SaisieDebut,"&lt;="&amp;PM$6,SaisieFin,"&gt;"&amp;PM$6,SaisieSoir,Paramètres!$B$3,SaisieJour,TEXT(PM$6,"jjjj"))=0)=$AS$1)*0.5)</f>
        <v/>
      </c>
      <c r="PO37" s="6" t="str">
        <f>IF(OR(PO$6=0,COUNTIF(Feries,PO$6)&gt;0,ISNONTEXT($A37)),"",
((COUNTIFS(SaisiePers,$A37,SaisieDebut,"&lt;"&amp;PO$6,SaisieFin,"&gt;="&amp;PO$6,SaisieJour,"")+
COUNTIFS(SaisiePers,$A37,SaisieDebut,PO$6,SaisieFin,"&gt;="&amp;PO$6,SaisieMatin,Paramètres!$A$2,SaisieJour,"")+
COUNTIFS(SaisiePers,$A37,SaisieDebut,"&lt;"&amp;PO$6,SaisieFin,"&gt;="&amp;PO$6,SaisieMatin,Paramètres!$A$2,SaisieJour,TEXT(PO$6,"jjjj"))=0)=$AS$1)*0.5)</f>
        <v/>
      </c>
      <c r="PP37" s="6" t="str">
        <f>IF(OR(PO$6=0,COUNTIF(Feries,PO$6)&gt;0,ISNONTEXT($A37)),"",
((COUNTIFS(SaisiePers,$A37,SaisieDebut,"&lt;="&amp;PO$6,SaisieFin,"&gt;"&amp;PO$6,SaisieJour,"")+
COUNTIFS(SaisiePers,$A37,SaisieDebut,"&lt;="&amp;PO$6,SaisieFin,PO$6,SaisieSoir,Paramètres!$B$3,SaisieJour,"")+
COUNTIFS(SaisiePers,$A37,SaisieDebut,"&lt;="&amp;PO$6,SaisieFin,"&gt;"&amp;PO$6,SaisieSoir,Paramètres!$B$3,SaisieJour,TEXT(PO$6,"jjjj"))=0)=$AS$1)*0.5)</f>
        <v/>
      </c>
      <c r="PQ37" s="6" t="str">
        <f>IF(OR(PQ$6=0,COUNTIF(Feries,PQ$6)&gt;0,ISNONTEXT($A37)),"",
((COUNTIFS(SaisiePers,$A37,SaisieDebut,"&lt;"&amp;PQ$6,SaisieFin,"&gt;="&amp;PQ$6,SaisieJour,"")+
COUNTIFS(SaisiePers,$A37,SaisieDebut,PQ$6,SaisieFin,"&gt;="&amp;PQ$6,SaisieMatin,Paramètres!$A$2,SaisieJour,"")+
COUNTIFS(SaisiePers,$A37,SaisieDebut,"&lt;"&amp;PQ$6,SaisieFin,"&gt;="&amp;PQ$6,SaisieMatin,Paramètres!$A$2,SaisieJour,TEXT(PQ$6,"jjjj"))=0)=$AS$1)*0.5)</f>
        <v/>
      </c>
      <c r="PR37" s="6" t="str">
        <f>IF(OR(PQ$6=0,COUNTIF(Feries,PQ$6)&gt;0,ISNONTEXT($A37)),"",
((COUNTIFS(SaisiePers,$A37,SaisieDebut,"&lt;="&amp;PQ$6,SaisieFin,"&gt;"&amp;PQ$6,SaisieJour,"")+
COUNTIFS(SaisiePers,$A37,SaisieDebut,"&lt;="&amp;PQ$6,SaisieFin,PQ$6,SaisieSoir,Paramètres!$B$3,SaisieJour,"")+
COUNTIFS(SaisiePers,$A37,SaisieDebut,"&lt;="&amp;PQ$6,SaisieFin,"&gt;"&amp;PQ$6,SaisieSoir,Paramètres!$B$3,SaisieJour,TEXT(PQ$6,"jjjj"))=0)=$AS$1)*0.5)</f>
        <v/>
      </c>
      <c r="PS37" s="6" t="str">
        <f>IF(OR(PS$6=0,COUNTIF(Feries,PS$6)&gt;0,ISNONTEXT($A37)),"",
((COUNTIFS(SaisiePers,$A37,SaisieDebut,"&lt;"&amp;PS$6,SaisieFin,"&gt;="&amp;PS$6,SaisieJour,"")+
COUNTIFS(SaisiePers,$A37,SaisieDebut,PS$6,SaisieFin,"&gt;="&amp;PS$6,SaisieMatin,Paramètres!$A$2,SaisieJour,"")+
COUNTIFS(SaisiePers,$A37,SaisieDebut,"&lt;"&amp;PS$6,SaisieFin,"&gt;="&amp;PS$6,SaisieMatin,Paramètres!$A$2,SaisieJour,TEXT(PS$6,"jjjj"))=0)=$AS$1)*0.5)</f>
        <v/>
      </c>
      <c r="PT37" s="6" t="str">
        <f>IF(OR(PS$6=0,COUNTIF(Feries,PS$6)&gt;0,ISNONTEXT($A37)),"",
((COUNTIFS(SaisiePers,$A37,SaisieDebut,"&lt;="&amp;PS$6,SaisieFin,"&gt;"&amp;PS$6,SaisieJour,"")+
COUNTIFS(SaisiePers,$A37,SaisieDebut,"&lt;="&amp;PS$6,SaisieFin,PS$6,SaisieSoir,Paramètres!$B$3,SaisieJour,"")+
COUNTIFS(SaisiePers,$A37,SaisieDebut,"&lt;="&amp;PS$6,SaisieFin,"&gt;"&amp;PS$6,SaisieSoir,Paramètres!$B$3,SaisieJour,TEXT(PS$6,"jjjj"))=0)=$AS$1)*0.5)</f>
        <v/>
      </c>
      <c r="PU37" s="6" t="str">
        <f>IF(OR(PU$6=0,COUNTIF(Feries,PU$6)&gt;0,ISNONTEXT($A37)),"",
((COUNTIFS(SaisiePers,$A37,SaisieDebut,"&lt;"&amp;PU$6,SaisieFin,"&gt;="&amp;PU$6,SaisieJour,"")+
COUNTIFS(SaisiePers,$A37,SaisieDebut,PU$6,SaisieFin,"&gt;="&amp;PU$6,SaisieMatin,Paramètres!$A$2,SaisieJour,"")+
COUNTIFS(SaisiePers,$A37,SaisieDebut,"&lt;"&amp;PU$6,SaisieFin,"&gt;="&amp;PU$6,SaisieMatin,Paramètres!$A$2,SaisieJour,TEXT(PU$6,"jjjj"))=0)=$AS$1)*0.5)</f>
        <v/>
      </c>
      <c r="PV37" s="6" t="str">
        <f>IF(OR(PU$6=0,COUNTIF(Feries,PU$6)&gt;0,ISNONTEXT($A37)),"",
((COUNTIFS(SaisiePers,$A37,SaisieDebut,"&lt;="&amp;PU$6,SaisieFin,"&gt;"&amp;PU$6,SaisieJour,"")+
COUNTIFS(SaisiePers,$A37,SaisieDebut,"&lt;="&amp;PU$6,SaisieFin,PU$6,SaisieSoir,Paramètres!$B$3,SaisieJour,"")+
COUNTIFS(SaisiePers,$A37,SaisieDebut,"&lt;="&amp;PU$6,SaisieFin,"&gt;"&amp;PU$6,SaisieSoir,Paramètres!$B$3,SaisieJour,TEXT(PU$6,"jjjj"))=0)=$AS$1)*0.5)</f>
        <v/>
      </c>
      <c r="PW37" s="6" t="str">
        <f>IF(OR(PW$6=0,COUNTIF(Feries,PW$6)&gt;0,ISNONTEXT($A37)),"",
((COUNTIFS(SaisiePers,$A37,SaisieDebut,"&lt;"&amp;PW$6,SaisieFin,"&gt;="&amp;PW$6,SaisieJour,"")+
COUNTIFS(SaisiePers,$A37,SaisieDebut,PW$6,SaisieFin,"&gt;="&amp;PW$6,SaisieMatin,Paramètres!$A$2,SaisieJour,"")+
COUNTIFS(SaisiePers,$A37,SaisieDebut,"&lt;"&amp;PW$6,SaisieFin,"&gt;="&amp;PW$6,SaisieMatin,Paramètres!$A$2,SaisieJour,TEXT(PW$6,"jjjj"))=0)=$AS$1)*0.5)</f>
        <v/>
      </c>
      <c r="PX37" s="6" t="str">
        <f>IF(OR(PW$6=0,COUNTIF(Feries,PW$6)&gt;0,ISNONTEXT($A37)),"",
((COUNTIFS(SaisiePers,$A37,SaisieDebut,"&lt;="&amp;PW$6,SaisieFin,"&gt;"&amp;PW$6,SaisieJour,"")+
COUNTIFS(SaisiePers,$A37,SaisieDebut,"&lt;="&amp;PW$6,SaisieFin,PW$6,SaisieSoir,Paramètres!$B$3,SaisieJour,"")+
COUNTIFS(SaisiePers,$A37,SaisieDebut,"&lt;="&amp;PW$6,SaisieFin,"&gt;"&amp;PW$6,SaisieSoir,Paramètres!$B$3,SaisieJour,TEXT(PW$6,"jjjj"))=0)=$AS$1)*0.5)</f>
        <v/>
      </c>
      <c r="PY37" s="6" t="str">
        <f>IF(OR(PY$6=0,COUNTIF(Feries,PY$6)&gt;0,ISNONTEXT($A37)),"",
((COUNTIFS(SaisiePers,$A37,SaisieDebut,"&lt;"&amp;PY$6,SaisieFin,"&gt;="&amp;PY$6,SaisieJour,"")+
COUNTIFS(SaisiePers,$A37,SaisieDebut,PY$6,SaisieFin,"&gt;="&amp;PY$6,SaisieMatin,Paramètres!$A$2,SaisieJour,"")+
COUNTIFS(SaisiePers,$A37,SaisieDebut,"&lt;"&amp;PY$6,SaisieFin,"&gt;="&amp;PY$6,SaisieMatin,Paramètres!$A$2,SaisieJour,TEXT(PY$6,"jjjj"))=0)=$AS$1)*0.5)</f>
        <v/>
      </c>
      <c r="PZ37" s="6" t="str">
        <f>IF(OR(PY$6=0,COUNTIF(Feries,PY$6)&gt;0,ISNONTEXT($A37)),"",
((COUNTIFS(SaisiePers,$A37,SaisieDebut,"&lt;="&amp;PY$6,SaisieFin,"&gt;"&amp;PY$6,SaisieJour,"")+
COUNTIFS(SaisiePers,$A37,SaisieDebut,"&lt;="&amp;PY$6,SaisieFin,PY$6,SaisieSoir,Paramètres!$B$3,SaisieJour,"")+
COUNTIFS(SaisiePers,$A37,SaisieDebut,"&lt;="&amp;PY$6,SaisieFin,"&gt;"&amp;PY$6,SaisieSoir,Paramètres!$B$3,SaisieJour,TEXT(PY$6,"jjjj"))=0)=$AS$1)*0.5)</f>
        <v/>
      </c>
      <c r="QA37" s="6" t="str">
        <f>IF(OR(QA$6=0,COUNTIF(Feries,QA$6)&gt;0,ISNONTEXT($A37)),"",
((COUNTIFS(SaisiePers,$A37,SaisieDebut,"&lt;"&amp;QA$6,SaisieFin,"&gt;="&amp;QA$6,SaisieJour,"")+
COUNTIFS(SaisiePers,$A37,SaisieDebut,QA$6,SaisieFin,"&gt;="&amp;QA$6,SaisieMatin,Paramètres!$A$2,SaisieJour,"")+
COUNTIFS(SaisiePers,$A37,SaisieDebut,"&lt;"&amp;QA$6,SaisieFin,"&gt;="&amp;QA$6,SaisieMatin,Paramètres!$A$2,SaisieJour,TEXT(QA$6,"jjjj"))=0)=$AS$1)*0.5)</f>
        <v/>
      </c>
      <c r="QB37" s="6" t="str">
        <f>IF(OR(QA$6=0,COUNTIF(Feries,QA$6)&gt;0,ISNONTEXT($A37)),"",
((COUNTIFS(SaisiePers,$A37,SaisieDebut,"&lt;="&amp;QA$6,SaisieFin,"&gt;"&amp;QA$6,SaisieJour,"")+
COUNTIFS(SaisiePers,$A37,SaisieDebut,"&lt;="&amp;QA$6,SaisieFin,QA$6,SaisieSoir,Paramètres!$B$3,SaisieJour,"")+
COUNTIFS(SaisiePers,$A37,SaisieDebut,"&lt;="&amp;QA$6,SaisieFin,"&gt;"&amp;QA$6,SaisieSoir,Paramètres!$B$3,SaisieJour,TEXT(QA$6,"jjjj"))=0)=$AS$1)*0.5)</f>
        <v/>
      </c>
      <c r="QC37" s="6" t="str">
        <f>IF(OR(QC$6=0,COUNTIF(Feries,QC$6)&gt;0,ISNONTEXT($A37)),"",
((COUNTIFS(SaisiePers,$A37,SaisieDebut,"&lt;"&amp;QC$6,SaisieFin,"&gt;="&amp;QC$6,SaisieJour,"")+
COUNTIFS(SaisiePers,$A37,SaisieDebut,QC$6,SaisieFin,"&gt;="&amp;QC$6,SaisieMatin,Paramètres!$A$2,SaisieJour,"")+
COUNTIFS(SaisiePers,$A37,SaisieDebut,"&lt;"&amp;QC$6,SaisieFin,"&gt;="&amp;QC$6,SaisieMatin,Paramètres!$A$2,SaisieJour,TEXT(QC$6,"jjjj"))=0)=$AS$1)*0.5)</f>
        <v/>
      </c>
      <c r="QD37" s="6" t="str">
        <f>IF(OR(QC$6=0,COUNTIF(Feries,QC$6)&gt;0,ISNONTEXT($A37)),"",
((COUNTIFS(SaisiePers,$A37,SaisieDebut,"&lt;="&amp;QC$6,SaisieFin,"&gt;"&amp;QC$6,SaisieJour,"")+
COUNTIFS(SaisiePers,$A37,SaisieDebut,"&lt;="&amp;QC$6,SaisieFin,QC$6,SaisieSoir,Paramètres!$B$3,SaisieJour,"")+
COUNTIFS(SaisiePers,$A37,SaisieDebut,"&lt;="&amp;QC$6,SaisieFin,"&gt;"&amp;QC$6,SaisieSoir,Paramètres!$B$3,SaisieJour,TEXT(QC$6,"jjjj"))=0)=$AS$1)*0.5)</f>
        <v/>
      </c>
      <c r="QE37" s="6" t="str">
        <f>IF(OR(QE$6=0,COUNTIF(Feries,QE$6)&gt;0,ISNONTEXT($A37)),"",
((COUNTIFS(SaisiePers,$A37,SaisieDebut,"&lt;"&amp;QE$6,SaisieFin,"&gt;="&amp;QE$6,SaisieJour,"")+
COUNTIFS(SaisiePers,$A37,SaisieDebut,QE$6,SaisieFin,"&gt;="&amp;QE$6,SaisieMatin,Paramètres!$A$2,SaisieJour,"")+
COUNTIFS(SaisiePers,$A37,SaisieDebut,"&lt;"&amp;QE$6,SaisieFin,"&gt;="&amp;QE$6,SaisieMatin,Paramètres!$A$2,SaisieJour,TEXT(QE$6,"jjjj"))=0)=$AS$1)*0.5)</f>
        <v/>
      </c>
      <c r="QF37" s="6" t="str">
        <f>IF(OR(QE$6=0,COUNTIF(Feries,QE$6)&gt;0,ISNONTEXT($A37)),"",
((COUNTIFS(SaisiePers,$A37,SaisieDebut,"&lt;="&amp;QE$6,SaisieFin,"&gt;"&amp;QE$6,SaisieJour,"")+
COUNTIFS(SaisiePers,$A37,SaisieDebut,"&lt;="&amp;QE$6,SaisieFin,QE$6,SaisieSoir,Paramètres!$B$3,SaisieJour,"")+
COUNTIFS(SaisiePers,$A37,SaisieDebut,"&lt;="&amp;QE$6,SaisieFin,"&gt;"&amp;QE$6,SaisieSoir,Paramètres!$B$3,SaisieJour,TEXT(QE$6,"jjjj"))=0)=$AS$1)*0.5)</f>
        <v/>
      </c>
      <c r="QG37" s="6" t="str">
        <f>IF(OR(QG$6=0,COUNTIF(Feries,QG$6)&gt;0,ISNONTEXT($A37)),"",
((COUNTIFS(SaisiePers,$A37,SaisieDebut,"&lt;"&amp;QG$6,SaisieFin,"&gt;="&amp;QG$6,SaisieJour,"")+
COUNTIFS(SaisiePers,$A37,SaisieDebut,QG$6,SaisieFin,"&gt;="&amp;QG$6,SaisieMatin,Paramètres!$A$2,SaisieJour,"")+
COUNTIFS(SaisiePers,$A37,SaisieDebut,"&lt;"&amp;QG$6,SaisieFin,"&gt;="&amp;QG$6,SaisieMatin,Paramètres!$A$2,SaisieJour,TEXT(QG$6,"jjjj"))=0)=$AS$1)*0.5)</f>
        <v/>
      </c>
      <c r="QH37" s="6" t="str">
        <f>IF(OR(QG$6=0,COUNTIF(Feries,QG$6)&gt;0,ISNONTEXT($A37)),"",
((COUNTIFS(SaisiePers,$A37,SaisieDebut,"&lt;="&amp;QG$6,SaisieFin,"&gt;"&amp;QG$6,SaisieJour,"")+
COUNTIFS(SaisiePers,$A37,SaisieDebut,"&lt;="&amp;QG$6,SaisieFin,QG$6,SaisieSoir,Paramètres!$B$3,SaisieJour,"")+
COUNTIFS(SaisiePers,$A37,SaisieDebut,"&lt;="&amp;QG$6,SaisieFin,"&gt;"&amp;QG$6,SaisieSoir,Paramètres!$B$3,SaisieJour,TEXT(QG$6,"jjjj"))=0)=$AS$1)*0.5)</f>
        <v/>
      </c>
      <c r="QI37" s="6" t="str">
        <f>IF(OR(QI$6=0,COUNTIF(Feries,QI$6)&gt;0,ISNONTEXT($A37)),"",
((COUNTIFS(SaisiePers,$A37,SaisieDebut,"&lt;"&amp;QI$6,SaisieFin,"&gt;="&amp;QI$6,SaisieJour,"")+
COUNTIFS(SaisiePers,$A37,SaisieDebut,QI$6,SaisieFin,"&gt;="&amp;QI$6,SaisieMatin,Paramètres!$A$2,SaisieJour,"")+
COUNTIFS(SaisiePers,$A37,SaisieDebut,"&lt;"&amp;QI$6,SaisieFin,"&gt;="&amp;QI$6,SaisieMatin,Paramètres!$A$2,SaisieJour,TEXT(QI$6,"jjjj"))=0)=$AS$1)*0.5)</f>
        <v/>
      </c>
      <c r="QJ37" s="6" t="str">
        <f>IF(OR(QI$6=0,COUNTIF(Feries,QI$6)&gt;0,ISNONTEXT($A37)),"",
((COUNTIFS(SaisiePers,$A37,SaisieDebut,"&lt;="&amp;QI$6,SaisieFin,"&gt;"&amp;QI$6,SaisieJour,"")+
COUNTIFS(SaisiePers,$A37,SaisieDebut,"&lt;="&amp;QI$6,SaisieFin,QI$6,SaisieSoir,Paramètres!$B$3,SaisieJour,"")+
COUNTIFS(SaisiePers,$A37,SaisieDebut,"&lt;="&amp;QI$6,SaisieFin,"&gt;"&amp;QI$6,SaisieSoir,Paramètres!$B$3,SaisieJour,TEXT(QI$6,"jjjj"))=0)=$AS$1)*0.5)</f>
        <v/>
      </c>
      <c r="QK37" s="6" t="str">
        <f>IF(OR(QK$6=0,COUNTIF(Feries,QK$6)&gt;0,ISNONTEXT($A37)),"",
((COUNTIFS(SaisiePers,$A37,SaisieDebut,"&lt;"&amp;QK$6,SaisieFin,"&gt;="&amp;QK$6,SaisieJour,"")+
COUNTIFS(SaisiePers,$A37,SaisieDebut,QK$6,SaisieFin,"&gt;="&amp;QK$6,SaisieMatin,Paramètres!$A$2,SaisieJour,"")+
COUNTIFS(SaisiePers,$A37,SaisieDebut,"&lt;"&amp;QK$6,SaisieFin,"&gt;="&amp;QK$6,SaisieMatin,Paramètres!$A$2,SaisieJour,TEXT(QK$6,"jjjj"))=0)=$AS$1)*0.5)</f>
        <v/>
      </c>
      <c r="QL37" s="6" t="str">
        <f>IF(OR(QK$6=0,COUNTIF(Feries,QK$6)&gt;0,ISNONTEXT($A37)),"",
((COUNTIFS(SaisiePers,$A37,SaisieDebut,"&lt;="&amp;QK$6,SaisieFin,"&gt;"&amp;QK$6,SaisieJour,"")+
COUNTIFS(SaisiePers,$A37,SaisieDebut,"&lt;="&amp;QK$6,SaisieFin,QK$6,SaisieSoir,Paramètres!$B$3,SaisieJour,"")+
COUNTIFS(SaisiePers,$A37,SaisieDebut,"&lt;="&amp;QK$6,SaisieFin,"&gt;"&amp;QK$6,SaisieSoir,Paramètres!$B$3,SaisieJour,TEXT(QK$6,"jjjj"))=0)=$AS$1)*0.5)</f>
        <v/>
      </c>
      <c r="QM37" s="6" t="str">
        <f>IF(OR(QM$6=0,COUNTIF(Feries,QM$6)&gt;0,ISNONTEXT($A37)),"",
((COUNTIFS(SaisiePers,$A37,SaisieDebut,"&lt;"&amp;QM$6,SaisieFin,"&gt;="&amp;QM$6,SaisieJour,"")+
COUNTIFS(SaisiePers,$A37,SaisieDebut,QM$6,SaisieFin,"&gt;="&amp;QM$6,SaisieMatin,Paramètres!$A$2,SaisieJour,"")+
COUNTIFS(SaisiePers,$A37,SaisieDebut,"&lt;"&amp;QM$6,SaisieFin,"&gt;="&amp;QM$6,SaisieMatin,Paramètres!$A$2,SaisieJour,TEXT(QM$6,"jjjj"))=0)=$AS$1)*0.5)</f>
        <v/>
      </c>
      <c r="QN37" s="6" t="str">
        <f>IF(OR(QM$6=0,COUNTIF(Feries,QM$6)&gt;0,ISNONTEXT($A37)),"",
((COUNTIFS(SaisiePers,$A37,SaisieDebut,"&lt;="&amp;QM$6,SaisieFin,"&gt;"&amp;QM$6,SaisieJour,"")+
COUNTIFS(SaisiePers,$A37,SaisieDebut,"&lt;="&amp;QM$6,SaisieFin,QM$6,SaisieSoir,Paramètres!$B$3,SaisieJour,"")+
COUNTIFS(SaisiePers,$A37,SaisieDebut,"&lt;="&amp;QM$6,SaisieFin,"&gt;"&amp;QM$6,SaisieSoir,Paramètres!$B$3,SaisieJour,TEXT(QM$6,"jjjj"))=0)=$AS$1)*0.5)</f>
        <v/>
      </c>
      <c r="QO37" s="6" t="str">
        <f>IF(OR(QO$6=0,COUNTIF(Feries,QO$6)&gt;0,ISNONTEXT($A37)),"",
((COUNTIFS(SaisiePers,$A37,SaisieDebut,"&lt;"&amp;QO$6,SaisieFin,"&gt;="&amp;QO$6,SaisieJour,"")+
COUNTIFS(SaisiePers,$A37,SaisieDebut,QO$6,SaisieFin,"&gt;="&amp;QO$6,SaisieMatin,Paramètres!$A$2,SaisieJour,"")+
COUNTIFS(SaisiePers,$A37,SaisieDebut,"&lt;"&amp;QO$6,SaisieFin,"&gt;="&amp;QO$6,SaisieMatin,Paramètres!$A$2,SaisieJour,TEXT(QO$6,"jjjj"))=0)=$AS$1)*0.5)</f>
        <v/>
      </c>
      <c r="QP37" s="6" t="str">
        <f>IF(OR(QO$6=0,COUNTIF(Feries,QO$6)&gt;0,ISNONTEXT($A37)),"",
((COUNTIFS(SaisiePers,$A37,SaisieDebut,"&lt;="&amp;QO$6,SaisieFin,"&gt;"&amp;QO$6,SaisieJour,"")+
COUNTIFS(SaisiePers,$A37,SaisieDebut,"&lt;="&amp;QO$6,SaisieFin,QO$6,SaisieSoir,Paramètres!$B$3,SaisieJour,"")+
COUNTIFS(SaisiePers,$A37,SaisieDebut,"&lt;="&amp;QO$6,SaisieFin,"&gt;"&amp;QO$6,SaisieSoir,Paramètres!$B$3,SaisieJour,TEXT(QO$6,"jjjj"))=0)=$AS$1)*0.5)</f>
        <v/>
      </c>
      <c r="QQ37" s="6" t="str">
        <f>IF(OR(QQ$6=0,COUNTIF(Feries,QQ$6)&gt;0,ISNONTEXT($A37)),"",
((COUNTIFS(SaisiePers,$A37,SaisieDebut,"&lt;"&amp;QQ$6,SaisieFin,"&gt;="&amp;QQ$6,SaisieJour,"")+
COUNTIFS(SaisiePers,$A37,SaisieDebut,QQ$6,SaisieFin,"&gt;="&amp;QQ$6,SaisieMatin,Paramètres!$A$2,SaisieJour,"")+
COUNTIFS(SaisiePers,$A37,SaisieDebut,"&lt;"&amp;QQ$6,SaisieFin,"&gt;="&amp;QQ$6,SaisieMatin,Paramètres!$A$2,SaisieJour,TEXT(QQ$6,"jjjj"))=0)=$AS$1)*0.5)</f>
        <v/>
      </c>
      <c r="QR37" s="6" t="str">
        <f>IF(OR(QQ$6=0,COUNTIF(Feries,QQ$6)&gt;0,ISNONTEXT($A37)),"",
((COUNTIFS(SaisiePers,$A37,SaisieDebut,"&lt;="&amp;QQ$6,SaisieFin,"&gt;"&amp;QQ$6,SaisieJour,"")+
COUNTIFS(SaisiePers,$A37,SaisieDebut,"&lt;="&amp;QQ$6,SaisieFin,QQ$6,SaisieSoir,Paramètres!$B$3,SaisieJour,"")+
COUNTIFS(SaisiePers,$A37,SaisieDebut,"&lt;="&amp;QQ$6,SaisieFin,"&gt;"&amp;QQ$6,SaisieSoir,Paramètres!$B$3,SaisieJour,TEXT(QQ$6,"jjjj"))=0)=$AS$1)*0.5)</f>
        <v/>
      </c>
      <c r="QS37" s="6" t="str">
        <f>IF(OR(QS$6=0,COUNTIF(Feries,QS$6)&gt;0,ISNONTEXT($A37)),"",
((COUNTIFS(SaisiePers,$A37,SaisieDebut,"&lt;"&amp;QS$6,SaisieFin,"&gt;="&amp;QS$6,SaisieJour,"")+
COUNTIFS(SaisiePers,$A37,SaisieDebut,QS$6,SaisieFin,"&gt;="&amp;QS$6,SaisieMatin,Paramètres!$A$2,SaisieJour,"")+
COUNTIFS(SaisiePers,$A37,SaisieDebut,"&lt;"&amp;QS$6,SaisieFin,"&gt;="&amp;QS$6,SaisieMatin,Paramètres!$A$2,SaisieJour,TEXT(QS$6,"jjjj"))=0)=$AS$1)*0.5)</f>
        <v/>
      </c>
      <c r="QT37" s="6" t="str">
        <f>IF(OR(QS$6=0,COUNTIF(Feries,QS$6)&gt;0,ISNONTEXT($A37)),"",
((COUNTIFS(SaisiePers,$A37,SaisieDebut,"&lt;="&amp;QS$6,SaisieFin,"&gt;"&amp;QS$6,SaisieJour,"")+
COUNTIFS(SaisiePers,$A37,SaisieDebut,"&lt;="&amp;QS$6,SaisieFin,QS$6,SaisieSoir,Paramètres!$B$3,SaisieJour,"")+
COUNTIFS(SaisiePers,$A37,SaisieDebut,"&lt;="&amp;QS$6,SaisieFin,"&gt;"&amp;QS$6,SaisieSoir,Paramètres!$B$3,SaisieJour,TEXT(QS$6,"jjjj"))=0)=$AS$1)*0.5)</f>
        <v/>
      </c>
      <c r="QU37" s="6" t="str">
        <f>IF(OR(QU$6=0,COUNTIF(Feries,QU$6)&gt;0,ISNONTEXT($A37)),"",
((COUNTIFS(SaisiePers,$A37,SaisieDebut,"&lt;"&amp;QU$6,SaisieFin,"&gt;="&amp;QU$6,SaisieJour,"")+
COUNTIFS(SaisiePers,$A37,SaisieDebut,QU$6,SaisieFin,"&gt;="&amp;QU$6,SaisieMatin,Paramètres!$A$2,SaisieJour,"")+
COUNTIFS(SaisiePers,$A37,SaisieDebut,"&lt;"&amp;QU$6,SaisieFin,"&gt;="&amp;QU$6,SaisieMatin,Paramètres!$A$2,SaisieJour,TEXT(QU$6,"jjjj"))=0)=$AS$1)*0.5)</f>
        <v/>
      </c>
      <c r="QV37" s="6" t="str">
        <f>IF(OR(QU$6=0,COUNTIF(Feries,QU$6)&gt;0,ISNONTEXT($A37)),"",
((COUNTIFS(SaisiePers,$A37,SaisieDebut,"&lt;="&amp;QU$6,SaisieFin,"&gt;"&amp;QU$6,SaisieJour,"")+
COUNTIFS(SaisiePers,$A37,SaisieDebut,"&lt;="&amp;QU$6,SaisieFin,QU$6,SaisieSoir,Paramètres!$B$3,SaisieJour,"")+
COUNTIFS(SaisiePers,$A37,SaisieDebut,"&lt;="&amp;QU$6,SaisieFin,"&gt;"&amp;QU$6,SaisieSoir,Paramètres!$B$3,SaisieJour,TEXT(QU$6,"jjjj"))=0)=$AS$1)*0.5)</f>
        <v/>
      </c>
      <c r="QW37" s="6" t="str">
        <f>IF(OR(QW$6=0,COUNTIF(Feries,QW$6)&gt;0,ISNONTEXT($A37)),"",
((COUNTIFS(SaisiePers,$A37,SaisieDebut,"&lt;"&amp;QW$6,SaisieFin,"&gt;="&amp;QW$6,SaisieJour,"")+
COUNTIFS(SaisiePers,$A37,SaisieDebut,QW$6,SaisieFin,"&gt;="&amp;QW$6,SaisieMatin,Paramètres!$A$2,SaisieJour,"")+
COUNTIFS(SaisiePers,$A37,SaisieDebut,"&lt;"&amp;QW$6,SaisieFin,"&gt;="&amp;QW$6,SaisieMatin,Paramètres!$A$2,SaisieJour,TEXT(QW$6,"jjjj"))=0)=$AS$1)*0.5)</f>
        <v/>
      </c>
      <c r="QX37" s="6" t="str">
        <f>IF(OR(QW$6=0,COUNTIF(Feries,QW$6)&gt;0,ISNONTEXT($A37)),"",
((COUNTIFS(SaisiePers,$A37,SaisieDebut,"&lt;="&amp;QW$6,SaisieFin,"&gt;"&amp;QW$6,SaisieJour,"")+
COUNTIFS(SaisiePers,$A37,SaisieDebut,"&lt;="&amp;QW$6,SaisieFin,QW$6,SaisieSoir,Paramètres!$B$3,SaisieJour,"")+
COUNTIFS(SaisiePers,$A37,SaisieDebut,"&lt;="&amp;QW$6,SaisieFin,"&gt;"&amp;QW$6,SaisieSoir,Paramètres!$B$3,SaisieJour,TEXT(QW$6,"jjjj"))=0)=$AS$1)*0.5)</f>
        <v/>
      </c>
      <c r="QY37" s="6" t="str">
        <f>IF(OR(QY$6=0,COUNTIF(Feries,QY$6)&gt;0,ISNONTEXT($A37)),"",
((COUNTIFS(SaisiePers,$A37,SaisieDebut,"&lt;"&amp;QY$6,SaisieFin,"&gt;="&amp;QY$6,SaisieJour,"")+
COUNTIFS(SaisiePers,$A37,SaisieDebut,QY$6,SaisieFin,"&gt;="&amp;QY$6,SaisieMatin,Paramètres!$A$2,SaisieJour,"")+
COUNTIFS(SaisiePers,$A37,SaisieDebut,"&lt;"&amp;QY$6,SaisieFin,"&gt;="&amp;QY$6,SaisieMatin,Paramètres!$A$2,SaisieJour,TEXT(QY$6,"jjjj"))=0)=$AS$1)*0.5)</f>
        <v/>
      </c>
      <c r="QZ37" s="6" t="str">
        <f>IF(OR(QY$6=0,COUNTIF(Feries,QY$6)&gt;0,ISNONTEXT($A37)),"",
((COUNTIFS(SaisiePers,$A37,SaisieDebut,"&lt;="&amp;QY$6,SaisieFin,"&gt;"&amp;QY$6,SaisieJour,"")+
COUNTIFS(SaisiePers,$A37,SaisieDebut,"&lt;="&amp;QY$6,SaisieFin,QY$6,SaisieSoir,Paramètres!$B$3,SaisieJour,"")+
COUNTIFS(SaisiePers,$A37,SaisieDebut,"&lt;="&amp;QY$6,SaisieFin,"&gt;"&amp;QY$6,SaisieSoir,Paramètres!$B$3,SaisieJour,TEXT(QY$6,"jjjj"))=0)=$AS$1)*0.5)</f>
        <v/>
      </c>
      <c r="RA37" s="6" t="str">
        <f>IF(OR(RA$6=0,COUNTIF(Feries,RA$6)&gt;0,ISNONTEXT($A37)),"",
((COUNTIFS(SaisiePers,$A37,SaisieDebut,"&lt;"&amp;RA$6,SaisieFin,"&gt;="&amp;RA$6,SaisieJour,"")+
COUNTIFS(SaisiePers,$A37,SaisieDebut,RA$6,SaisieFin,"&gt;="&amp;RA$6,SaisieMatin,Paramètres!$A$2,SaisieJour,"")+
COUNTIFS(SaisiePers,$A37,SaisieDebut,"&lt;"&amp;RA$6,SaisieFin,"&gt;="&amp;RA$6,SaisieMatin,Paramètres!$A$2,SaisieJour,TEXT(RA$6,"jjjj"))=0)=$AS$1)*0.5)</f>
        <v/>
      </c>
      <c r="RB37" s="6" t="str">
        <f>IF(OR(RA$6=0,COUNTIF(Feries,RA$6)&gt;0,ISNONTEXT($A37)),"",
((COUNTIFS(SaisiePers,$A37,SaisieDebut,"&lt;="&amp;RA$6,SaisieFin,"&gt;"&amp;RA$6,SaisieJour,"")+
COUNTIFS(SaisiePers,$A37,SaisieDebut,"&lt;="&amp;RA$6,SaisieFin,RA$6,SaisieSoir,Paramètres!$B$3,SaisieJour,"")+
COUNTIFS(SaisiePers,$A37,SaisieDebut,"&lt;="&amp;RA$6,SaisieFin,"&gt;"&amp;RA$6,SaisieSoir,Paramètres!$B$3,SaisieJour,TEXT(RA$6,"jjjj"))=0)=$AS$1)*0.5)</f>
        <v/>
      </c>
      <c r="RC37" s="6" t="str">
        <f>IF(OR(RC$6=0,COUNTIF(Feries,RC$6)&gt;0,ISNONTEXT($A37)),"",
((COUNTIFS(SaisiePers,$A37,SaisieDebut,"&lt;"&amp;RC$6,SaisieFin,"&gt;="&amp;RC$6,SaisieJour,"")+
COUNTIFS(SaisiePers,$A37,SaisieDebut,RC$6,SaisieFin,"&gt;="&amp;RC$6,SaisieMatin,Paramètres!$A$2,SaisieJour,"")+
COUNTIFS(SaisiePers,$A37,SaisieDebut,"&lt;"&amp;RC$6,SaisieFin,"&gt;="&amp;RC$6,SaisieMatin,Paramètres!$A$2,SaisieJour,TEXT(RC$6,"jjjj"))=0)=$AS$1)*0.5)</f>
        <v/>
      </c>
      <c r="RD37" s="6" t="str">
        <f>IF(OR(RC$6=0,COUNTIF(Feries,RC$6)&gt;0,ISNONTEXT($A37)),"",
((COUNTIFS(SaisiePers,$A37,SaisieDebut,"&lt;="&amp;RC$6,SaisieFin,"&gt;"&amp;RC$6,SaisieJour,"")+
COUNTIFS(SaisiePers,$A37,SaisieDebut,"&lt;="&amp;RC$6,SaisieFin,RC$6,SaisieSoir,Paramètres!$B$3,SaisieJour,"")+
COUNTIFS(SaisiePers,$A37,SaisieDebut,"&lt;="&amp;RC$6,SaisieFin,"&gt;"&amp;RC$6,SaisieSoir,Paramètres!$B$3,SaisieJour,TEXT(RC$6,"jjjj"))=0)=$AS$1)*0.5)</f>
        <v/>
      </c>
      <c r="RE37" s="6" t="str">
        <f>IF(OR(RE$6=0,COUNTIF(Feries,RE$6)&gt;0,ISNONTEXT($A37)),"",
((COUNTIFS(SaisiePers,$A37,SaisieDebut,"&lt;"&amp;RE$6,SaisieFin,"&gt;="&amp;RE$6,SaisieJour,"")+
COUNTIFS(SaisiePers,$A37,SaisieDebut,RE$6,SaisieFin,"&gt;="&amp;RE$6,SaisieMatin,Paramètres!$A$2,SaisieJour,"")+
COUNTIFS(SaisiePers,$A37,SaisieDebut,"&lt;"&amp;RE$6,SaisieFin,"&gt;="&amp;RE$6,SaisieMatin,Paramètres!$A$2,SaisieJour,TEXT(RE$6,"jjjj"))=0)=$AS$1)*0.5)</f>
        <v/>
      </c>
      <c r="RF37" s="6" t="str">
        <f>IF(OR(RE$6=0,COUNTIF(Feries,RE$6)&gt;0,ISNONTEXT($A37)),"",
((COUNTIFS(SaisiePers,$A37,SaisieDebut,"&lt;="&amp;RE$6,SaisieFin,"&gt;"&amp;RE$6,SaisieJour,"")+
COUNTIFS(SaisiePers,$A37,SaisieDebut,"&lt;="&amp;RE$6,SaisieFin,RE$6,SaisieSoir,Paramètres!$B$3,SaisieJour,"")+
COUNTIFS(SaisiePers,$A37,SaisieDebut,"&lt;="&amp;RE$6,SaisieFin,"&gt;"&amp;RE$6,SaisieSoir,Paramètres!$B$3,SaisieJour,TEXT(RE$6,"jjjj"))=0)=$AS$1)*0.5)</f>
        <v/>
      </c>
      <c r="RG37" s="6" t="str">
        <f>IF(OR(RG$6=0,COUNTIF(Feries,RG$6)&gt;0,ISNONTEXT($A37)),"",
((COUNTIFS(SaisiePers,$A37,SaisieDebut,"&lt;"&amp;RG$6,SaisieFin,"&gt;="&amp;RG$6,SaisieJour,"")+
COUNTIFS(SaisiePers,$A37,SaisieDebut,RG$6,SaisieFin,"&gt;="&amp;RG$6,SaisieMatin,Paramètres!$A$2,SaisieJour,"")+
COUNTIFS(SaisiePers,$A37,SaisieDebut,"&lt;"&amp;RG$6,SaisieFin,"&gt;="&amp;RG$6,SaisieMatin,Paramètres!$A$2,SaisieJour,TEXT(RG$6,"jjjj"))=0)=$AS$1)*0.5)</f>
        <v/>
      </c>
      <c r="RH37" s="6" t="str">
        <f>IF(OR(RG$6=0,COUNTIF(Feries,RG$6)&gt;0,ISNONTEXT($A37)),"",
((COUNTIFS(SaisiePers,$A37,SaisieDebut,"&lt;="&amp;RG$6,SaisieFin,"&gt;"&amp;RG$6,SaisieJour,"")+
COUNTIFS(SaisiePers,$A37,SaisieDebut,"&lt;="&amp;RG$6,SaisieFin,RG$6,SaisieSoir,Paramètres!$B$3,SaisieJour,"")+
COUNTIFS(SaisiePers,$A37,SaisieDebut,"&lt;="&amp;RG$6,SaisieFin,"&gt;"&amp;RG$6,SaisieSoir,Paramètres!$B$3,SaisieJour,TEXT(RG$6,"jjjj"))=0)=$AS$1)*0.5)</f>
        <v/>
      </c>
      <c r="RI37" s="6" t="str">
        <f>IF(OR(RI$6=0,COUNTIF(Feries,RI$6)&gt;0,ISNONTEXT($A37)),"",
((COUNTIFS(SaisiePers,$A37,SaisieDebut,"&lt;"&amp;RI$6,SaisieFin,"&gt;="&amp;RI$6,SaisieJour,"")+
COUNTIFS(SaisiePers,$A37,SaisieDebut,RI$6,SaisieFin,"&gt;="&amp;RI$6,SaisieMatin,Paramètres!$A$2,SaisieJour,"")+
COUNTIFS(SaisiePers,$A37,SaisieDebut,"&lt;"&amp;RI$6,SaisieFin,"&gt;="&amp;RI$6,SaisieMatin,Paramètres!$A$2,SaisieJour,TEXT(RI$6,"jjjj"))=0)=$AS$1)*0.5)</f>
        <v/>
      </c>
      <c r="RJ37" s="6" t="str">
        <f>IF(OR(RI$6=0,COUNTIF(Feries,RI$6)&gt;0,ISNONTEXT($A37)),"",
((COUNTIFS(SaisiePers,$A37,SaisieDebut,"&lt;="&amp;RI$6,SaisieFin,"&gt;"&amp;RI$6,SaisieJour,"")+
COUNTIFS(SaisiePers,$A37,SaisieDebut,"&lt;="&amp;RI$6,SaisieFin,RI$6,SaisieSoir,Paramètres!$B$3,SaisieJour,"")+
COUNTIFS(SaisiePers,$A37,SaisieDebut,"&lt;="&amp;RI$6,SaisieFin,"&gt;"&amp;RI$6,SaisieSoir,Paramètres!$B$3,SaisieJour,TEXT(RI$6,"jjjj"))=0)=$AS$1)*0.5)</f>
        <v/>
      </c>
      <c r="RK37" s="6" t="str">
        <f>IF(OR(RK$6=0,COUNTIF(Feries,RK$6)&gt;0,ISNONTEXT($A37)),"",
((COUNTIFS(SaisiePers,$A37,SaisieDebut,"&lt;"&amp;RK$6,SaisieFin,"&gt;="&amp;RK$6,SaisieJour,"")+
COUNTIFS(SaisiePers,$A37,SaisieDebut,RK$6,SaisieFin,"&gt;="&amp;RK$6,SaisieMatin,Paramètres!$A$2,SaisieJour,"")+
COUNTIFS(SaisiePers,$A37,SaisieDebut,"&lt;"&amp;RK$6,SaisieFin,"&gt;="&amp;RK$6,SaisieMatin,Paramètres!$A$2,SaisieJour,TEXT(RK$6,"jjjj"))=0)=$AS$1)*0.5)</f>
        <v/>
      </c>
      <c r="RL37" s="6" t="str">
        <f>IF(OR(RK$6=0,COUNTIF(Feries,RK$6)&gt;0,ISNONTEXT($A37)),"",
((COUNTIFS(SaisiePers,$A37,SaisieDebut,"&lt;="&amp;RK$6,SaisieFin,"&gt;"&amp;RK$6,SaisieJour,"")+
COUNTIFS(SaisiePers,$A37,SaisieDebut,"&lt;="&amp;RK$6,SaisieFin,RK$6,SaisieSoir,Paramètres!$B$3,SaisieJour,"")+
COUNTIFS(SaisiePers,$A37,SaisieDebut,"&lt;="&amp;RK$6,SaisieFin,"&gt;"&amp;RK$6,SaisieSoir,Paramètres!$B$3,SaisieJour,TEXT(RK$6,"jjjj"))=0)=$AS$1)*0.5)</f>
        <v/>
      </c>
      <c r="RM37" s="6" t="str">
        <f>IF(OR(RM$6=0,COUNTIF(Feries,RM$6)&gt;0,ISNONTEXT($A37)),"",
((COUNTIFS(SaisiePers,$A37,SaisieDebut,"&lt;"&amp;RM$6,SaisieFin,"&gt;="&amp;RM$6,SaisieJour,"")+
COUNTIFS(SaisiePers,$A37,SaisieDebut,RM$6,SaisieFin,"&gt;="&amp;RM$6,SaisieMatin,Paramètres!$A$2,SaisieJour,"")+
COUNTIFS(SaisiePers,$A37,SaisieDebut,"&lt;"&amp;RM$6,SaisieFin,"&gt;="&amp;RM$6,SaisieMatin,Paramètres!$A$2,SaisieJour,TEXT(RM$6,"jjjj"))=0)=$AS$1)*0.5)</f>
        <v/>
      </c>
      <c r="RN37" s="6" t="str">
        <f>IF(OR(RM$6=0,COUNTIF(Feries,RM$6)&gt;0,ISNONTEXT($A37)),"",
((COUNTIFS(SaisiePers,$A37,SaisieDebut,"&lt;="&amp;RM$6,SaisieFin,"&gt;"&amp;RM$6,SaisieJour,"")+
COUNTIFS(SaisiePers,$A37,SaisieDebut,"&lt;="&amp;RM$6,SaisieFin,RM$6,SaisieSoir,Paramètres!$B$3,SaisieJour,"")+
COUNTIFS(SaisiePers,$A37,SaisieDebut,"&lt;="&amp;RM$6,SaisieFin,"&gt;"&amp;RM$6,SaisieSoir,Paramètres!$B$3,SaisieJour,TEXT(RM$6,"jjjj"))=0)=$AS$1)*0.5)</f>
        <v/>
      </c>
      <c r="RO37" s="6" t="str">
        <f>IF(OR(RO$6=0,COUNTIF(Feries,RO$6)&gt;0,ISNONTEXT($A37)),"",
((COUNTIFS(SaisiePers,$A37,SaisieDebut,"&lt;"&amp;RO$6,SaisieFin,"&gt;="&amp;RO$6,SaisieJour,"")+
COUNTIFS(SaisiePers,$A37,SaisieDebut,RO$6,SaisieFin,"&gt;="&amp;RO$6,SaisieMatin,Paramètres!$A$2,SaisieJour,"")+
COUNTIFS(SaisiePers,$A37,SaisieDebut,"&lt;"&amp;RO$6,SaisieFin,"&gt;="&amp;RO$6,SaisieMatin,Paramètres!$A$2,SaisieJour,TEXT(RO$6,"jjjj"))=0)=$AS$1)*0.5)</f>
        <v/>
      </c>
      <c r="RP37" s="6" t="str">
        <f>IF(OR(RO$6=0,COUNTIF(Feries,RO$6)&gt;0,ISNONTEXT($A37)),"",
((COUNTIFS(SaisiePers,$A37,SaisieDebut,"&lt;="&amp;RO$6,SaisieFin,"&gt;"&amp;RO$6,SaisieJour,"")+
COUNTIFS(SaisiePers,$A37,SaisieDebut,"&lt;="&amp;RO$6,SaisieFin,RO$6,SaisieSoir,Paramètres!$B$3,SaisieJour,"")+
COUNTIFS(SaisiePers,$A37,SaisieDebut,"&lt;="&amp;RO$6,SaisieFin,"&gt;"&amp;RO$6,SaisieSoir,Paramètres!$B$3,SaisieJour,TEXT(RO$6,"jjjj"))=0)=$AS$1)*0.5)</f>
        <v/>
      </c>
      <c r="RQ37" s="6" t="str">
        <f>IF(OR(RQ$6=0,COUNTIF(Feries,RQ$6)&gt;0,ISNONTEXT($A37)),"",
((COUNTIFS(SaisiePers,$A37,SaisieDebut,"&lt;"&amp;RQ$6,SaisieFin,"&gt;="&amp;RQ$6,SaisieJour,"")+
COUNTIFS(SaisiePers,$A37,SaisieDebut,RQ$6,SaisieFin,"&gt;="&amp;RQ$6,SaisieMatin,Paramètres!$A$2,SaisieJour,"")+
COUNTIFS(SaisiePers,$A37,SaisieDebut,"&lt;"&amp;RQ$6,SaisieFin,"&gt;="&amp;RQ$6,SaisieMatin,Paramètres!$A$2,SaisieJour,TEXT(RQ$6,"jjjj"))=0)=$AS$1)*0.5)</f>
        <v/>
      </c>
      <c r="RR37" s="6" t="str">
        <f>IF(OR(RQ$6=0,COUNTIF(Feries,RQ$6)&gt;0,ISNONTEXT($A37)),"",
((COUNTIFS(SaisiePers,$A37,SaisieDebut,"&lt;="&amp;RQ$6,SaisieFin,"&gt;"&amp;RQ$6,SaisieJour,"")+
COUNTIFS(SaisiePers,$A37,SaisieDebut,"&lt;="&amp;RQ$6,SaisieFin,RQ$6,SaisieSoir,Paramètres!$B$3,SaisieJour,"")+
COUNTIFS(SaisiePers,$A37,SaisieDebut,"&lt;="&amp;RQ$6,SaisieFin,"&gt;"&amp;RQ$6,SaisieSoir,Paramètres!$B$3,SaisieJour,TEXT(RQ$6,"jjjj"))=0)=$AS$1)*0.5)</f>
        <v/>
      </c>
      <c r="RS37" s="6" t="str">
        <f>IF(OR(RS$6=0,COUNTIF(Feries,RS$6)&gt;0,ISNONTEXT($A37)),"",
((COUNTIFS(SaisiePers,$A37,SaisieDebut,"&lt;"&amp;RS$6,SaisieFin,"&gt;="&amp;RS$6,SaisieJour,"")+
COUNTIFS(SaisiePers,$A37,SaisieDebut,RS$6,SaisieFin,"&gt;="&amp;RS$6,SaisieMatin,Paramètres!$A$2,SaisieJour,"")+
COUNTIFS(SaisiePers,$A37,SaisieDebut,"&lt;"&amp;RS$6,SaisieFin,"&gt;="&amp;RS$6,SaisieMatin,Paramètres!$A$2,SaisieJour,TEXT(RS$6,"jjjj"))=0)=$AS$1)*0.5)</f>
        <v/>
      </c>
      <c r="RT37" s="6" t="str">
        <f>IF(OR(RS$6=0,COUNTIF(Feries,RS$6)&gt;0,ISNONTEXT($A37)),"",
((COUNTIFS(SaisiePers,$A37,SaisieDebut,"&lt;="&amp;RS$6,SaisieFin,"&gt;"&amp;RS$6,SaisieJour,"")+
COUNTIFS(SaisiePers,$A37,SaisieDebut,"&lt;="&amp;RS$6,SaisieFin,RS$6,SaisieSoir,Paramètres!$B$3,SaisieJour,"")+
COUNTIFS(SaisiePers,$A37,SaisieDebut,"&lt;="&amp;RS$6,SaisieFin,"&gt;"&amp;RS$6,SaisieSoir,Paramètres!$B$3,SaisieJour,TEXT(RS$6,"jjjj"))=0)=$AS$1)*0.5)</f>
        <v/>
      </c>
      <c r="RU37" s="6" t="str">
        <f>IF(OR(RU$6=0,COUNTIF(Feries,RU$6)&gt;0,ISNONTEXT($A37)),"",
((COUNTIFS(SaisiePers,$A37,SaisieDebut,"&lt;"&amp;RU$6,SaisieFin,"&gt;="&amp;RU$6,SaisieJour,"")+
COUNTIFS(SaisiePers,$A37,SaisieDebut,RU$6,SaisieFin,"&gt;="&amp;RU$6,SaisieMatin,Paramètres!$A$2,SaisieJour,"")+
COUNTIFS(SaisiePers,$A37,SaisieDebut,"&lt;"&amp;RU$6,SaisieFin,"&gt;="&amp;RU$6,SaisieMatin,Paramètres!$A$2,SaisieJour,TEXT(RU$6,"jjjj"))=0)=$AS$1)*0.5)</f>
        <v/>
      </c>
      <c r="RV37" s="6" t="str">
        <f>IF(OR(RU$6=0,COUNTIF(Feries,RU$6)&gt;0,ISNONTEXT($A37)),"",
((COUNTIFS(SaisiePers,$A37,SaisieDebut,"&lt;="&amp;RU$6,SaisieFin,"&gt;"&amp;RU$6,SaisieJour,"")+
COUNTIFS(SaisiePers,$A37,SaisieDebut,"&lt;="&amp;RU$6,SaisieFin,RU$6,SaisieSoir,Paramètres!$B$3,SaisieJour,"")+
COUNTIFS(SaisiePers,$A37,SaisieDebut,"&lt;="&amp;RU$6,SaisieFin,"&gt;"&amp;RU$6,SaisieSoir,Paramètres!$B$3,SaisieJour,TEXT(RU$6,"jjjj"))=0)=$AS$1)*0.5)</f>
        <v/>
      </c>
      <c r="RW37" s="6" t="str">
        <f>IF(OR(RW$6=0,COUNTIF(Feries,RW$6)&gt;0,ISNONTEXT($A37)),"",
((COUNTIFS(SaisiePers,$A37,SaisieDebut,"&lt;"&amp;RW$6,SaisieFin,"&gt;="&amp;RW$6,SaisieJour,"")+
COUNTIFS(SaisiePers,$A37,SaisieDebut,RW$6,SaisieFin,"&gt;="&amp;RW$6,SaisieMatin,Paramètres!$A$2,SaisieJour,"")+
COUNTIFS(SaisiePers,$A37,SaisieDebut,"&lt;"&amp;RW$6,SaisieFin,"&gt;="&amp;RW$6,SaisieMatin,Paramètres!$A$2,SaisieJour,TEXT(RW$6,"jjjj"))=0)=$AS$1)*0.5)</f>
        <v/>
      </c>
      <c r="RX37" s="6" t="str">
        <f>IF(OR(RW$6=0,COUNTIF(Feries,RW$6)&gt;0,ISNONTEXT($A37)),"",
((COUNTIFS(SaisiePers,$A37,SaisieDebut,"&lt;="&amp;RW$6,SaisieFin,"&gt;"&amp;RW$6,SaisieJour,"")+
COUNTIFS(SaisiePers,$A37,SaisieDebut,"&lt;="&amp;RW$6,SaisieFin,RW$6,SaisieSoir,Paramètres!$B$3,SaisieJour,"")+
COUNTIFS(SaisiePers,$A37,SaisieDebut,"&lt;="&amp;RW$6,SaisieFin,"&gt;"&amp;RW$6,SaisieSoir,Paramètres!$B$3,SaisieJour,TEXT(RW$6,"jjjj"))=0)=$AS$1)*0.5)</f>
        <v/>
      </c>
      <c r="RY37" s="6" t="str">
        <f>IF(OR(RY$6=0,COUNTIF(Feries,RY$6)&gt;0,ISNONTEXT($A37)),"",
((COUNTIFS(SaisiePers,$A37,SaisieDebut,"&lt;"&amp;RY$6,SaisieFin,"&gt;="&amp;RY$6,SaisieJour,"")+
COUNTIFS(SaisiePers,$A37,SaisieDebut,RY$6,SaisieFin,"&gt;="&amp;RY$6,SaisieMatin,Paramètres!$A$2,SaisieJour,"")+
COUNTIFS(SaisiePers,$A37,SaisieDebut,"&lt;"&amp;RY$6,SaisieFin,"&gt;="&amp;RY$6,SaisieMatin,Paramètres!$A$2,SaisieJour,TEXT(RY$6,"jjjj"))=0)=$AS$1)*0.5)</f>
        <v/>
      </c>
      <c r="RZ37" s="6" t="str">
        <f>IF(OR(RY$6=0,COUNTIF(Feries,RY$6)&gt;0,ISNONTEXT($A37)),"",
((COUNTIFS(SaisiePers,$A37,SaisieDebut,"&lt;="&amp;RY$6,SaisieFin,"&gt;"&amp;RY$6,SaisieJour,"")+
COUNTIFS(SaisiePers,$A37,SaisieDebut,"&lt;="&amp;RY$6,SaisieFin,RY$6,SaisieSoir,Paramètres!$B$3,SaisieJour,"")+
COUNTIFS(SaisiePers,$A37,SaisieDebut,"&lt;="&amp;RY$6,SaisieFin,"&gt;"&amp;RY$6,SaisieSoir,Paramètres!$B$3,SaisieJour,TEXT(RY$6,"jjjj"))=0)=$AS$1)*0.5)</f>
        <v/>
      </c>
      <c r="SA37" s="6" t="str">
        <f>IF(OR(SA$6=0,COUNTIF(Feries,SA$6)&gt;0,ISNONTEXT($A37)),"",
((COUNTIFS(SaisiePers,$A37,SaisieDebut,"&lt;"&amp;SA$6,SaisieFin,"&gt;="&amp;SA$6,SaisieJour,"")+
COUNTIFS(SaisiePers,$A37,SaisieDebut,SA$6,SaisieFin,"&gt;="&amp;SA$6,SaisieMatin,Paramètres!$A$2,SaisieJour,"")+
COUNTIFS(SaisiePers,$A37,SaisieDebut,"&lt;"&amp;SA$6,SaisieFin,"&gt;="&amp;SA$6,SaisieMatin,Paramètres!$A$2,SaisieJour,TEXT(SA$6,"jjjj"))=0)=$AS$1)*0.5)</f>
        <v/>
      </c>
      <c r="SB37" s="6" t="str">
        <f>IF(OR(SA$6=0,COUNTIF(Feries,SA$6)&gt;0,ISNONTEXT($A37)),"",
((COUNTIFS(SaisiePers,$A37,SaisieDebut,"&lt;="&amp;SA$6,SaisieFin,"&gt;"&amp;SA$6,SaisieJour,"")+
COUNTIFS(SaisiePers,$A37,SaisieDebut,"&lt;="&amp;SA$6,SaisieFin,SA$6,SaisieSoir,Paramètres!$B$3,SaisieJour,"")+
COUNTIFS(SaisiePers,$A37,SaisieDebut,"&lt;="&amp;SA$6,SaisieFin,"&gt;"&amp;SA$6,SaisieSoir,Paramètres!$B$3,SaisieJour,TEXT(SA$6,"jjjj"))=0)=$AS$1)*0.5)</f>
        <v/>
      </c>
      <c r="SC37" s="6" t="str">
        <f>IF(OR(SC$6=0,COUNTIF(Feries,SC$6)&gt;0,ISNONTEXT($A37)),"",
((COUNTIFS(SaisiePers,$A37,SaisieDebut,"&lt;"&amp;SC$6,SaisieFin,"&gt;="&amp;SC$6,SaisieJour,"")+
COUNTIFS(SaisiePers,$A37,SaisieDebut,SC$6,SaisieFin,"&gt;="&amp;SC$6,SaisieMatin,Paramètres!$A$2,SaisieJour,"")+
COUNTIFS(SaisiePers,$A37,SaisieDebut,"&lt;"&amp;SC$6,SaisieFin,"&gt;="&amp;SC$6,SaisieMatin,Paramètres!$A$2,SaisieJour,TEXT(SC$6,"jjjj"))=0)=$AS$1)*0.5)</f>
        <v/>
      </c>
      <c r="SD37" s="6" t="str">
        <f>IF(OR(SC$6=0,COUNTIF(Feries,SC$6)&gt;0,ISNONTEXT($A37)),"",
((COUNTIFS(SaisiePers,$A37,SaisieDebut,"&lt;="&amp;SC$6,SaisieFin,"&gt;"&amp;SC$6,SaisieJour,"")+
COUNTIFS(SaisiePers,$A37,SaisieDebut,"&lt;="&amp;SC$6,SaisieFin,SC$6,SaisieSoir,Paramètres!$B$3,SaisieJour,"")+
COUNTIFS(SaisiePers,$A37,SaisieDebut,"&lt;="&amp;SC$6,SaisieFin,"&gt;"&amp;SC$6,SaisieSoir,Paramètres!$B$3,SaisieJour,TEXT(SC$6,"jjjj"))=0)=$AS$1)*0.5)</f>
        <v/>
      </c>
      <c r="SE37" s="6" t="str">
        <f>IF(OR(SE$6=0,COUNTIF(Feries,SE$6)&gt;0,ISNONTEXT($A37)),"",
((COUNTIFS(SaisiePers,$A37,SaisieDebut,"&lt;"&amp;SE$6,SaisieFin,"&gt;="&amp;SE$6,SaisieJour,"")+
COUNTIFS(SaisiePers,$A37,SaisieDebut,SE$6,SaisieFin,"&gt;="&amp;SE$6,SaisieMatin,Paramètres!$A$2,SaisieJour,"")+
COUNTIFS(SaisiePers,$A37,SaisieDebut,"&lt;"&amp;SE$6,SaisieFin,"&gt;="&amp;SE$6,SaisieMatin,Paramètres!$A$2,SaisieJour,TEXT(SE$6,"jjjj"))=0)=$AS$1)*0.5)</f>
        <v/>
      </c>
      <c r="SF37" s="6" t="str">
        <f>IF(OR(SE$6=0,COUNTIF(Feries,SE$6)&gt;0,ISNONTEXT($A37)),"",
((COUNTIFS(SaisiePers,$A37,SaisieDebut,"&lt;="&amp;SE$6,SaisieFin,"&gt;"&amp;SE$6,SaisieJour,"")+
COUNTIFS(SaisiePers,$A37,SaisieDebut,"&lt;="&amp;SE$6,SaisieFin,SE$6,SaisieSoir,Paramètres!$B$3,SaisieJour,"")+
COUNTIFS(SaisiePers,$A37,SaisieDebut,"&lt;="&amp;SE$6,SaisieFin,"&gt;"&amp;SE$6,SaisieSoir,Paramètres!$B$3,SaisieJour,TEXT(SE$6,"jjjj"))=0)=$AS$1)*0.5)</f>
        <v/>
      </c>
      <c r="SG37" s="6" t="str">
        <f>IF(OR(SG$6=0,COUNTIF(Feries,SG$6)&gt;0,ISNONTEXT($A37)),"",
((COUNTIFS(SaisiePers,$A37,SaisieDebut,"&lt;"&amp;SG$6,SaisieFin,"&gt;="&amp;SG$6,SaisieJour,"")+
COUNTIFS(SaisiePers,$A37,SaisieDebut,SG$6,SaisieFin,"&gt;="&amp;SG$6,SaisieMatin,Paramètres!$A$2,SaisieJour,"")+
COUNTIFS(SaisiePers,$A37,SaisieDebut,"&lt;"&amp;SG$6,SaisieFin,"&gt;="&amp;SG$6,SaisieMatin,Paramètres!$A$2,SaisieJour,TEXT(SG$6,"jjjj"))=0)=$AS$1)*0.5)</f>
        <v/>
      </c>
      <c r="SH37" s="6" t="str">
        <f>IF(OR(SG$6=0,COUNTIF(Feries,SG$6)&gt;0,ISNONTEXT($A37)),"",
((COUNTIFS(SaisiePers,$A37,SaisieDebut,"&lt;="&amp;SG$6,SaisieFin,"&gt;"&amp;SG$6,SaisieJour,"")+
COUNTIFS(SaisiePers,$A37,SaisieDebut,"&lt;="&amp;SG$6,SaisieFin,SG$6,SaisieSoir,Paramètres!$B$3,SaisieJour,"")+
COUNTIFS(SaisiePers,$A37,SaisieDebut,"&lt;="&amp;SG$6,SaisieFin,"&gt;"&amp;SG$6,SaisieSoir,Paramètres!$B$3,SaisieJour,TEXT(SG$6,"jjjj"))=0)=$AS$1)*0.5)</f>
        <v/>
      </c>
      <c r="SI37" s="6" t="str">
        <f>IF(OR(SI$6=0,COUNTIF(Feries,SI$6)&gt;0,ISNONTEXT($A37)),"",
((COUNTIFS(SaisiePers,$A37,SaisieDebut,"&lt;"&amp;SI$6,SaisieFin,"&gt;="&amp;SI$6,SaisieJour,"")+
COUNTIFS(SaisiePers,$A37,SaisieDebut,SI$6,SaisieFin,"&gt;="&amp;SI$6,SaisieMatin,Paramètres!$A$2,SaisieJour,"")+
COUNTIFS(SaisiePers,$A37,SaisieDebut,"&lt;"&amp;SI$6,SaisieFin,"&gt;="&amp;SI$6,SaisieMatin,Paramètres!$A$2,SaisieJour,TEXT(SI$6,"jjjj"))=0)=$AS$1)*0.5)</f>
        <v/>
      </c>
      <c r="SJ37" s="6" t="str">
        <f>IF(OR(SI$6=0,COUNTIF(Feries,SI$6)&gt;0,ISNONTEXT($A37)),"",
((COUNTIFS(SaisiePers,$A37,SaisieDebut,"&lt;="&amp;SI$6,SaisieFin,"&gt;"&amp;SI$6,SaisieJour,"")+
COUNTIFS(SaisiePers,$A37,SaisieDebut,"&lt;="&amp;SI$6,SaisieFin,SI$6,SaisieSoir,Paramètres!$B$3,SaisieJour,"")+
COUNTIFS(SaisiePers,$A37,SaisieDebut,"&lt;="&amp;SI$6,SaisieFin,"&gt;"&amp;SI$6,SaisieSoir,Paramètres!$B$3,SaisieJour,TEXT(SI$6,"jjjj"))=0)=$AS$1)*0.5)</f>
        <v/>
      </c>
      <c r="SK37" s="6" t="str">
        <f>IF(OR(SK$6=0,COUNTIF(Feries,SK$6)&gt;0,ISNONTEXT($A37)),"",
((COUNTIFS(SaisiePers,$A37,SaisieDebut,"&lt;"&amp;SK$6,SaisieFin,"&gt;="&amp;SK$6,SaisieJour,"")+
COUNTIFS(SaisiePers,$A37,SaisieDebut,SK$6,SaisieFin,"&gt;="&amp;SK$6,SaisieMatin,Paramètres!$A$2,SaisieJour,"")+
COUNTIFS(SaisiePers,$A37,SaisieDebut,"&lt;"&amp;SK$6,SaisieFin,"&gt;="&amp;SK$6,SaisieMatin,Paramètres!$A$2,SaisieJour,TEXT(SK$6,"jjjj"))=0)=$AS$1)*0.5)</f>
        <v/>
      </c>
      <c r="SL37" s="6" t="str">
        <f>IF(OR(SK$6=0,COUNTIF(Feries,SK$6)&gt;0,ISNONTEXT($A37)),"",
((COUNTIFS(SaisiePers,$A37,SaisieDebut,"&lt;="&amp;SK$6,SaisieFin,"&gt;"&amp;SK$6,SaisieJour,"")+
COUNTIFS(SaisiePers,$A37,SaisieDebut,"&lt;="&amp;SK$6,SaisieFin,SK$6,SaisieSoir,Paramètres!$B$3,SaisieJour,"")+
COUNTIFS(SaisiePers,$A37,SaisieDebut,"&lt;="&amp;SK$6,SaisieFin,"&gt;"&amp;SK$6,SaisieSoir,Paramètres!$B$3,SaisieJour,TEXT(SK$6,"jjjj"))=0)=$AS$1)*0.5)</f>
        <v/>
      </c>
      <c r="SM37" s="6" t="str">
        <f>IF(OR(SM$6=0,COUNTIF(Feries,SM$6)&gt;0,ISNONTEXT($A37)),"",
((COUNTIFS(SaisiePers,$A37,SaisieDebut,"&lt;"&amp;SM$6,SaisieFin,"&gt;="&amp;SM$6,SaisieJour,"")+
COUNTIFS(SaisiePers,$A37,SaisieDebut,SM$6,SaisieFin,"&gt;="&amp;SM$6,SaisieMatin,Paramètres!$A$2,SaisieJour,"")+
COUNTIFS(SaisiePers,$A37,SaisieDebut,"&lt;"&amp;SM$6,SaisieFin,"&gt;="&amp;SM$6,SaisieMatin,Paramètres!$A$2,SaisieJour,TEXT(SM$6,"jjjj"))=0)=$AS$1)*0.5)</f>
        <v/>
      </c>
      <c r="SN37" s="6" t="str">
        <f>IF(OR(SM$6=0,COUNTIF(Feries,SM$6)&gt;0,ISNONTEXT($A37)),"",
((COUNTIFS(SaisiePers,$A37,SaisieDebut,"&lt;="&amp;SM$6,SaisieFin,"&gt;"&amp;SM$6,SaisieJour,"")+
COUNTIFS(SaisiePers,$A37,SaisieDebut,"&lt;="&amp;SM$6,SaisieFin,SM$6,SaisieSoir,Paramètres!$B$3,SaisieJour,"")+
COUNTIFS(SaisiePers,$A37,SaisieDebut,"&lt;="&amp;SM$6,SaisieFin,"&gt;"&amp;SM$6,SaisieSoir,Paramètres!$B$3,SaisieJour,TEXT(SM$6,"jjjj"))=0)=$AS$1)*0.5)</f>
        <v/>
      </c>
      <c r="SO37" s="6" t="str">
        <f>IF(OR(SO$6=0,COUNTIF(Feries,SO$6)&gt;0,ISNONTEXT($A37)),"",
((COUNTIFS(SaisiePers,$A37,SaisieDebut,"&lt;"&amp;SO$6,SaisieFin,"&gt;="&amp;SO$6,SaisieJour,"")+
COUNTIFS(SaisiePers,$A37,SaisieDebut,SO$6,SaisieFin,"&gt;="&amp;SO$6,SaisieMatin,Paramètres!$A$2,SaisieJour,"")+
COUNTIFS(SaisiePers,$A37,SaisieDebut,"&lt;"&amp;SO$6,SaisieFin,"&gt;="&amp;SO$6,SaisieMatin,Paramètres!$A$2,SaisieJour,TEXT(SO$6,"jjjj"))=0)=$AS$1)*0.5)</f>
        <v/>
      </c>
      <c r="SP37" s="6" t="str">
        <f>IF(OR(SO$6=0,COUNTIF(Feries,SO$6)&gt;0,ISNONTEXT($A37)),"",
((COUNTIFS(SaisiePers,$A37,SaisieDebut,"&lt;="&amp;SO$6,SaisieFin,"&gt;"&amp;SO$6,SaisieJour,"")+
COUNTIFS(SaisiePers,$A37,SaisieDebut,"&lt;="&amp;SO$6,SaisieFin,SO$6,SaisieSoir,Paramètres!$B$3,SaisieJour,"")+
COUNTIFS(SaisiePers,$A37,SaisieDebut,"&lt;="&amp;SO$6,SaisieFin,"&gt;"&amp;SO$6,SaisieSoir,Paramètres!$B$3,SaisieJour,TEXT(SO$6,"jjjj"))=0)=$AS$1)*0.5)</f>
        <v/>
      </c>
      <c r="SQ37" s="6" t="str">
        <f>IF(OR(SQ$6=0,COUNTIF(Feries,SQ$6)&gt;0,ISNONTEXT($A37)),"",
((COUNTIFS(SaisiePers,$A37,SaisieDebut,"&lt;"&amp;SQ$6,SaisieFin,"&gt;="&amp;SQ$6,SaisieJour,"")+
COUNTIFS(SaisiePers,$A37,SaisieDebut,SQ$6,SaisieFin,"&gt;="&amp;SQ$6,SaisieMatin,Paramètres!$A$2,SaisieJour,"")+
COUNTIFS(SaisiePers,$A37,SaisieDebut,"&lt;"&amp;SQ$6,SaisieFin,"&gt;="&amp;SQ$6,SaisieMatin,Paramètres!$A$2,SaisieJour,TEXT(SQ$6,"jjjj"))=0)=$AS$1)*0.5)</f>
        <v/>
      </c>
      <c r="SR37" s="6" t="str">
        <f>IF(OR(SQ$6=0,COUNTIF(Feries,SQ$6)&gt;0,ISNONTEXT($A37)),"",
((COUNTIFS(SaisiePers,$A37,SaisieDebut,"&lt;="&amp;SQ$6,SaisieFin,"&gt;"&amp;SQ$6,SaisieJour,"")+
COUNTIFS(SaisiePers,$A37,SaisieDebut,"&lt;="&amp;SQ$6,SaisieFin,SQ$6,SaisieSoir,Paramètres!$B$3,SaisieJour,"")+
COUNTIFS(SaisiePers,$A37,SaisieDebut,"&lt;="&amp;SQ$6,SaisieFin,"&gt;"&amp;SQ$6,SaisieSoir,Paramètres!$B$3,SaisieJour,TEXT(SQ$6,"jjjj"))=0)=$AS$1)*0.5)</f>
        <v/>
      </c>
      <c r="SS37" s="6" t="str">
        <f>IF(OR(SS$6=0,COUNTIF(Feries,SS$6)&gt;0,ISNONTEXT($A37)),"",
((COUNTIFS(SaisiePers,$A37,SaisieDebut,"&lt;"&amp;SS$6,SaisieFin,"&gt;="&amp;SS$6,SaisieJour,"")+
COUNTIFS(SaisiePers,$A37,SaisieDebut,SS$6,SaisieFin,"&gt;="&amp;SS$6,SaisieMatin,Paramètres!$A$2,SaisieJour,"")+
COUNTIFS(SaisiePers,$A37,SaisieDebut,"&lt;"&amp;SS$6,SaisieFin,"&gt;="&amp;SS$6,SaisieMatin,Paramètres!$A$2,SaisieJour,TEXT(SS$6,"jjjj"))=0)=$AS$1)*0.5)</f>
        <v/>
      </c>
      <c r="ST37" s="6" t="str">
        <f>IF(OR(SS$6=0,COUNTIF(Feries,SS$6)&gt;0,ISNONTEXT($A37)),"",
((COUNTIFS(SaisiePers,$A37,SaisieDebut,"&lt;="&amp;SS$6,SaisieFin,"&gt;"&amp;SS$6,SaisieJour,"")+
COUNTIFS(SaisiePers,$A37,SaisieDebut,"&lt;="&amp;SS$6,SaisieFin,SS$6,SaisieSoir,Paramètres!$B$3,SaisieJour,"")+
COUNTIFS(SaisiePers,$A37,SaisieDebut,"&lt;="&amp;SS$6,SaisieFin,"&gt;"&amp;SS$6,SaisieSoir,Paramètres!$B$3,SaisieJour,TEXT(SS$6,"jjjj"))=0)=$AS$1)*0.5)</f>
        <v/>
      </c>
      <c r="SU37" s="6" t="str">
        <f>IF(OR(SU$6=0,COUNTIF(Feries,SU$6)&gt;0,ISNONTEXT($A37)),"",
((COUNTIFS(SaisiePers,$A37,SaisieDebut,"&lt;"&amp;SU$6,SaisieFin,"&gt;="&amp;SU$6,SaisieJour,"")+
COUNTIFS(SaisiePers,$A37,SaisieDebut,SU$6,SaisieFin,"&gt;="&amp;SU$6,SaisieMatin,Paramètres!$A$2,SaisieJour,"")+
COUNTIFS(SaisiePers,$A37,SaisieDebut,"&lt;"&amp;SU$6,SaisieFin,"&gt;="&amp;SU$6,SaisieMatin,Paramètres!$A$2,SaisieJour,TEXT(SU$6,"jjjj"))=0)=$AS$1)*0.5)</f>
        <v/>
      </c>
      <c r="SV37" s="6" t="str">
        <f>IF(OR(SU$6=0,COUNTIF(Feries,SU$6)&gt;0,ISNONTEXT($A37)),"",
((COUNTIFS(SaisiePers,$A37,SaisieDebut,"&lt;="&amp;SU$6,SaisieFin,"&gt;"&amp;SU$6,SaisieJour,"")+
COUNTIFS(SaisiePers,$A37,SaisieDebut,"&lt;="&amp;SU$6,SaisieFin,SU$6,SaisieSoir,Paramètres!$B$3,SaisieJour,"")+
COUNTIFS(SaisiePers,$A37,SaisieDebut,"&lt;="&amp;SU$6,SaisieFin,"&gt;"&amp;SU$6,SaisieSoir,Paramètres!$B$3,SaisieJour,TEXT(SU$6,"jjjj"))=0)=$AS$1)*0.5)</f>
        <v/>
      </c>
      <c r="SW37" s="6" t="str">
        <f>IF(OR(SW$6=0,COUNTIF(Feries,SW$6)&gt;0,ISNONTEXT($A37)),"",
((COUNTIFS(SaisiePers,$A37,SaisieDebut,"&lt;"&amp;SW$6,SaisieFin,"&gt;="&amp;SW$6,SaisieJour,"")+
COUNTIFS(SaisiePers,$A37,SaisieDebut,SW$6,SaisieFin,"&gt;="&amp;SW$6,SaisieMatin,Paramètres!$A$2,SaisieJour,"")+
COUNTIFS(SaisiePers,$A37,SaisieDebut,"&lt;"&amp;SW$6,SaisieFin,"&gt;="&amp;SW$6,SaisieMatin,Paramètres!$A$2,SaisieJour,TEXT(SW$6,"jjjj"))=0)=$AS$1)*0.5)</f>
        <v/>
      </c>
      <c r="SX37" s="6" t="str">
        <f>IF(OR(SW$6=0,COUNTIF(Feries,SW$6)&gt;0,ISNONTEXT($A37)),"",
((COUNTIFS(SaisiePers,$A37,SaisieDebut,"&lt;="&amp;SW$6,SaisieFin,"&gt;"&amp;SW$6,SaisieJour,"")+
COUNTIFS(SaisiePers,$A37,SaisieDebut,"&lt;="&amp;SW$6,SaisieFin,SW$6,SaisieSoir,Paramètres!$B$3,SaisieJour,"")+
COUNTIFS(SaisiePers,$A37,SaisieDebut,"&lt;="&amp;SW$6,SaisieFin,"&gt;"&amp;SW$6,SaisieSoir,Paramètres!$B$3,SaisieJour,TEXT(SW$6,"jjjj"))=0)=$AS$1)*0.5)</f>
        <v/>
      </c>
      <c r="SY37" s="6" t="str">
        <f>IF(OR(SY$6=0,COUNTIF(Feries,SY$6)&gt;0,ISNONTEXT($A37)),"",
((COUNTIFS(SaisiePers,$A37,SaisieDebut,"&lt;"&amp;SY$6,SaisieFin,"&gt;="&amp;SY$6,SaisieJour,"")+
COUNTIFS(SaisiePers,$A37,SaisieDebut,SY$6,SaisieFin,"&gt;="&amp;SY$6,SaisieMatin,Paramètres!$A$2,SaisieJour,"")+
COUNTIFS(SaisiePers,$A37,SaisieDebut,"&lt;"&amp;SY$6,SaisieFin,"&gt;="&amp;SY$6,SaisieMatin,Paramètres!$A$2,SaisieJour,TEXT(SY$6,"jjjj"))=0)=$AS$1)*0.5)</f>
        <v/>
      </c>
      <c r="SZ37" s="6" t="str">
        <f>IF(OR(SY$6=0,COUNTIF(Feries,SY$6)&gt;0,ISNONTEXT($A37)),"",
((COUNTIFS(SaisiePers,$A37,SaisieDebut,"&lt;="&amp;SY$6,SaisieFin,"&gt;"&amp;SY$6,SaisieJour,"")+
COUNTIFS(SaisiePers,$A37,SaisieDebut,"&lt;="&amp;SY$6,SaisieFin,SY$6,SaisieSoir,Paramètres!$B$3,SaisieJour,"")+
COUNTIFS(SaisiePers,$A37,SaisieDebut,"&lt;="&amp;SY$6,SaisieFin,"&gt;"&amp;SY$6,SaisieSoir,Paramètres!$B$3,SaisieJour,TEXT(SY$6,"jjjj"))=0)=$AS$1)*0.5)</f>
        <v/>
      </c>
      <c r="TA37" s="6" t="str">
        <f>IF(OR(TA$6=0,COUNTIF(Feries,TA$6)&gt;0,ISNONTEXT($A37)),"",
((COUNTIFS(SaisiePers,$A37,SaisieDebut,"&lt;"&amp;TA$6,SaisieFin,"&gt;="&amp;TA$6,SaisieJour,"")+
COUNTIFS(SaisiePers,$A37,SaisieDebut,TA$6,SaisieFin,"&gt;="&amp;TA$6,SaisieMatin,Paramètres!$A$2,SaisieJour,"")+
COUNTIFS(SaisiePers,$A37,SaisieDebut,"&lt;"&amp;TA$6,SaisieFin,"&gt;="&amp;TA$6,SaisieMatin,Paramètres!$A$2,SaisieJour,TEXT(TA$6,"jjjj"))=0)=$AS$1)*0.5)</f>
        <v/>
      </c>
      <c r="TB37" s="6" t="str">
        <f>IF(OR(TA$6=0,COUNTIF(Feries,TA$6)&gt;0,ISNONTEXT($A37)),"",
((COUNTIFS(SaisiePers,$A37,SaisieDebut,"&lt;="&amp;TA$6,SaisieFin,"&gt;"&amp;TA$6,SaisieJour,"")+
COUNTIFS(SaisiePers,$A37,SaisieDebut,"&lt;="&amp;TA$6,SaisieFin,TA$6,SaisieSoir,Paramètres!$B$3,SaisieJour,"")+
COUNTIFS(SaisiePers,$A37,SaisieDebut,"&lt;="&amp;TA$6,SaisieFin,"&gt;"&amp;TA$6,SaisieSoir,Paramètres!$B$3,SaisieJour,TEXT(TA$6,"jjjj"))=0)=$AS$1)*0.5)</f>
        <v/>
      </c>
      <c r="TC37" s="6" t="str">
        <f>IF(OR(TC$6=0,COUNTIF(Feries,TC$6)&gt;0,ISNONTEXT($A37)),"",
((COUNTIFS(SaisiePers,$A37,SaisieDebut,"&lt;"&amp;TC$6,SaisieFin,"&gt;="&amp;TC$6,SaisieJour,"")+
COUNTIFS(SaisiePers,$A37,SaisieDebut,TC$6,SaisieFin,"&gt;="&amp;TC$6,SaisieMatin,Paramètres!$A$2,SaisieJour,"")+
COUNTIFS(SaisiePers,$A37,SaisieDebut,"&lt;"&amp;TC$6,SaisieFin,"&gt;="&amp;TC$6,SaisieMatin,Paramètres!$A$2,SaisieJour,TEXT(TC$6,"jjjj"))=0)=$AS$1)*0.5)</f>
        <v/>
      </c>
      <c r="TD37" s="6" t="str">
        <f>IF(OR(TC$6=0,COUNTIF(Feries,TC$6)&gt;0,ISNONTEXT($A37)),"",
((COUNTIFS(SaisiePers,$A37,SaisieDebut,"&lt;="&amp;TC$6,SaisieFin,"&gt;"&amp;TC$6,SaisieJour,"")+
COUNTIFS(SaisiePers,$A37,SaisieDebut,"&lt;="&amp;TC$6,SaisieFin,TC$6,SaisieSoir,Paramètres!$B$3,SaisieJour,"")+
COUNTIFS(SaisiePers,$A37,SaisieDebut,"&lt;="&amp;TC$6,SaisieFin,"&gt;"&amp;TC$6,SaisieSoir,Paramètres!$B$3,SaisieJour,TEXT(TC$6,"jjjj"))=0)=$AS$1)*0.5)</f>
        <v/>
      </c>
      <c r="TE37" s="6" t="str">
        <f>IF(OR(TE$6=0,COUNTIF(Feries,TE$6)&gt;0,ISNONTEXT($A37)),"",
((COUNTIFS(SaisiePers,$A37,SaisieDebut,"&lt;"&amp;TE$6,SaisieFin,"&gt;="&amp;TE$6,SaisieJour,"")+
COUNTIFS(SaisiePers,$A37,SaisieDebut,TE$6,SaisieFin,"&gt;="&amp;TE$6,SaisieMatin,Paramètres!$A$2,SaisieJour,"")+
COUNTIFS(SaisiePers,$A37,SaisieDebut,"&lt;"&amp;TE$6,SaisieFin,"&gt;="&amp;TE$6,SaisieMatin,Paramètres!$A$2,SaisieJour,TEXT(TE$6,"jjjj"))=0)=$AS$1)*0.5)</f>
        <v/>
      </c>
      <c r="TF37" s="6" t="str">
        <f>IF(OR(TE$6=0,COUNTIF(Feries,TE$6)&gt;0,ISNONTEXT($A37)),"",
((COUNTIFS(SaisiePers,$A37,SaisieDebut,"&lt;="&amp;TE$6,SaisieFin,"&gt;"&amp;TE$6,SaisieJour,"")+
COUNTIFS(SaisiePers,$A37,SaisieDebut,"&lt;="&amp;TE$6,SaisieFin,TE$6,SaisieSoir,Paramètres!$B$3,SaisieJour,"")+
COUNTIFS(SaisiePers,$A37,SaisieDebut,"&lt;="&amp;TE$6,SaisieFin,"&gt;"&amp;TE$6,SaisieSoir,Paramètres!$B$3,SaisieJour,TEXT(TE$6,"jjjj"))=0)=$AS$1)*0.5)</f>
        <v/>
      </c>
      <c r="TG37" s="6" t="str">
        <f>IF(OR(TG$6=0,COUNTIF(Feries,TG$6)&gt;0,ISNONTEXT($A37)),"",
((COUNTIFS(SaisiePers,$A37,SaisieDebut,"&lt;"&amp;TG$6,SaisieFin,"&gt;="&amp;TG$6,SaisieJour,"")+
COUNTIFS(SaisiePers,$A37,SaisieDebut,TG$6,SaisieFin,"&gt;="&amp;TG$6,SaisieMatin,Paramètres!$A$2,SaisieJour,"")+
COUNTIFS(SaisiePers,$A37,SaisieDebut,"&lt;"&amp;TG$6,SaisieFin,"&gt;="&amp;TG$6,SaisieMatin,Paramètres!$A$2,SaisieJour,TEXT(TG$6,"jjjj"))=0)=$AS$1)*0.5)</f>
        <v/>
      </c>
      <c r="TH37" s="6" t="str">
        <f>IF(OR(TG$6=0,COUNTIF(Feries,TG$6)&gt;0,ISNONTEXT($A37)),"",
((COUNTIFS(SaisiePers,$A37,SaisieDebut,"&lt;="&amp;TG$6,SaisieFin,"&gt;"&amp;TG$6,SaisieJour,"")+
COUNTIFS(SaisiePers,$A37,SaisieDebut,"&lt;="&amp;TG$6,SaisieFin,TG$6,SaisieSoir,Paramètres!$B$3,SaisieJour,"")+
COUNTIFS(SaisiePers,$A37,SaisieDebut,"&lt;="&amp;TG$6,SaisieFin,"&gt;"&amp;TG$6,SaisieSoir,Paramètres!$B$3,SaisieJour,TEXT(TG$6,"jjjj"))=0)=$AS$1)*0.5)</f>
        <v/>
      </c>
      <c r="TI37" s="6" t="str">
        <f>IF(OR(TI$6=0,COUNTIF(Feries,TI$6)&gt;0,ISNONTEXT($A37)),"",
((COUNTIFS(SaisiePers,$A37,SaisieDebut,"&lt;"&amp;TI$6,SaisieFin,"&gt;="&amp;TI$6,SaisieJour,"")+
COUNTIFS(SaisiePers,$A37,SaisieDebut,TI$6,SaisieFin,"&gt;="&amp;TI$6,SaisieMatin,Paramètres!$A$2,SaisieJour,"")+
COUNTIFS(SaisiePers,$A37,SaisieDebut,"&lt;"&amp;TI$6,SaisieFin,"&gt;="&amp;TI$6,SaisieMatin,Paramètres!$A$2,SaisieJour,TEXT(TI$6,"jjjj"))=0)=$AS$1)*0.5)</f>
        <v/>
      </c>
      <c r="TJ37" s="6" t="str">
        <f>IF(OR(TI$6=0,COUNTIF(Feries,TI$6)&gt;0,ISNONTEXT($A37)),"",
((COUNTIFS(SaisiePers,$A37,SaisieDebut,"&lt;="&amp;TI$6,SaisieFin,"&gt;"&amp;TI$6,SaisieJour,"")+
COUNTIFS(SaisiePers,$A37,SaisieDebut,"&lt;="&amp;TI$6,SaisieFin,TI$6,SaisieSoir,Paramètres!$B$3,SaisieJour,"")+
COUNTIFS(SaisiePers,$A37,SaisieDebut,"&lt;="&amp;TI$6,SaisieFin,"&gt;"&amp;TI$6,SaisieSoir,Paramètres!$B$3,SaisieJour,TEXT(TI$6,"jjjj"))=0)=$AS$1)*0.5)</f>
        <v/>
      </c>
      <c r="TK37" s="6" t="str">
        <f>IF(OR(TK$6=0,COUNTIF(Feries,TK$6)&gt;0,ISNONTEXT($A37)),"",
((COUNTIFS(SaisiePers,$A37,SaisieDebut,"&lt;"&amp;TK$6,SaisieFin,"&gt;="&amp;TK$6,SaisieJour,"")+
COUNTIFS(SaisiePers,$A37,SaisieDebut,TK$6,SaisieFin,"&gt;="&amp;TK$6,SaisieMatin,Paramètres!$A$2,SaisieJour,"")+
COUNTIFS(SaisiePers,$A37,SaisieDebut,"&lt;"&amp;TK$6,SaisieFin,"&gt;="&amp;TK$6,SaisieMatin,Paramètres!$A$2,SaisieJour,TEXT(TK$6,"jjjj"))=0)=$AS$1)*0.5)</f>
        <v/>
      </c>
      <c r="TL37" s="6" t="str">
        <f>IF(OR(TK$6=0,COUNTIF(Feries,TK$6)&gt;0,ISNONTEXT($A37)),"",
((COUNTIFS(SaisiePers,$A37,SaisieDebut,"&lt;="&amp;TK$6,SaisieFin,"&gt;"&amp;TK$6,SaisieJour,"")+
COUNTIFS(SaisiePers,$A37,SaisieDebut,"&lt;="&amp;TK$6,SaisieFin,TK$6,SaisieSoir,Paramètres!$B$3,SaisieJour,"")+
COUNTIFS(SaisiePers,$A37,SaisieDebut,"&lt;="&amp;TK$6,SaisieFin,"&gt;"&amp;TK$6,SaisieSoir,Paramètres!$B$3,SaisieJour,TEXT(TK$6,"jjjj"))=0)=$AS$1)*0.5)</f>
        <v/>
      </c>
      <c r="TM37" s="6" t="str">
        <f>IF(OR(TM$6=0,COUNTIF(Feries,TM$6)&gt;0,ISNONTEXT($A37)),"",
((COUNTIFS(SaisiePers,$A37,SaisieDebut,"&lt;"&amp;TM$6,SaisieFin,"&gt;="&amp;TM$6,SaisieJour,"")+
COUNTIFS(SaisiePers,$A37,SaisieDebut,TM$6,SaisieFin,"&gt;="&amp;TM$6,SaisieMatin,Paramètres!$A$2,SaisieJour,"")+
COUNTIFS(SaisiePers,$A37,SaisieDebut,"&lt;"&amp;TM$6,SaisieFin,"&gt;="&amp;TM$6,SaisieMatin,Paramètres!$A$2,SaisieJour,TEXT(TM$6,"jjjj"))=0)=$AS$1)*0.5)</f>
        <v/>
      </c>
      <c r="TN37" s="6" t="str">
        <f>IF(OR(TM$6=0,COUNTIF(Feries,TM$6)&gt;0,ISNONTEXT($A37)),"",
((COUNTIFS(SaisiePers,$A37,SaisieDebut,"&lt;="&amp;TM$6,SaisieFin,"&gt;"&amp;TM$6,SaisieJour,"")+
COUNTIFS(SaisiePers,$A37,SaisieDebut,"&lt;="&amp;TM$6,SaisieFin,TM$6,SaisieSoir,Paramètres!$B$3,SaisieJour,"")+
COUNTIFS(SaisiePers,$A37,SaisieDebut,"&lt;="&amp;TM$6,SaisieFin,"&gt;"&amp;TM$6,SaisieSoir,Paramètres!$B$3,SaisieJour,TEXT(TM$6,"jjjj"))=0)=$AS$1)*0.5)</f>
        <v/>
      </c>
      <c r="TO37" s="6" t="str">
        <f>IF(OR(TO$6=0,COUNTIF(Feries,TO$6)&gt;0,ISNONTEXT($A37)),"",
((COUNTIFS(SaisiePers,$A37,SaisieDebut,"&lt;"&amp;TO$6,SaisieFin,"&gt;="&amp;TO$6,SaisieJour,"")+
COUNTIFS(SaisiePers,$A37,SaisieDebut,TO$6,SaisieFin,"&gt;="&amp;TO$6,SaisieMatin,Paramètres!$A$2,SaisieJour,"")+
COUNTIFS(SaisiePers,$A37,SaisieDebut,"&lt;"&amp;TO$6,SaisieFin,"&gt;="&amp;TO$6,SaisieMatin,Paramètres!$A$2,SaisieJour,TEXT(TO$6,"jjjj"))=0)=$AS$1)*0.5)</f>
        <v/>
      </c>
      <c r="TP37" s="6" t="str">
        <f>IF(OR(TO$6=0,COUNTIF(Feries,TO$6)&gt;0,ISNONTEXT($A37)),"",
((COUNTIFS(SaisiePers,$A37,SaisieDebut,"&lt;="&amp;TO$6,SaisieFin,"&gt;"&amp;TO$6,SaisieJour,"")+
COUNTIFS(SaisiePers,$A37,SaisieDebut,"&lt;="&amp;TO$6,SaisieFin,TO$6,SaisieSoir,Paramètres!$B$3,SaisieJour,"")+
COUNTIFS(SaisiePers,$A37,SaisieDebut,"&lt;="&amp;TO$6,SaisieFin,"&gt;"&amp;TO$6,SaisieSoir,Paramètres!$B$3,SaisieJour,TEXT(TO$6,"jjjj"))=0)=$AS$1)*0.5)</f>
        <v/>
      </c>
      <c r="TQ37" s="6" t="str">
        <f>IF(OR(TQ$6=0,COUNTIF(Feries,TQ$6)&gt;0,ISNONTEXT($A37)),"",
((COUNTIFS(SaisiePers,$A37,SaisieDebut,"&lt;"&amp;TQ$6,SaisieFin,"&gt;="&amp;TQ$6,SaisieJour,"")+
COUNTIFS(SaisiePers,$A37,SaisieDebut,TQ$6,SaisieFin,"&gt;="&amp;TQ$6,SaisieMatin,Paramètres!$A$2,SaisieJour,"")+
COUNTIFS(SaisiePers,$A37,SaisieDebut,"&lt;"&amp;TQ$6,SaisieFin,"&gt;="&amp;TQ$6,SaisieMatin,Paramètres!$A$2,SaisieJour,TEXT(TQ$6,"jjjj"))=0)=$AS$1)*0.5)</f>
        <v/>
      </c>
      <c r="TR37" s="6" t="str">
        <f>IF(OR(TQ$6=0,COUNTIF(Feries,TQ$6)&gt;0,ISNONTEXT($A37)),"",
((COUNTIFS(SaisiePers,$A37,SaisieDebut,"&lt;="&amp;TQ$6,SaisieFin,"&gt;"&amp;TQ$6,SaisieJour,"")+
COUNTIFS(SaisiePers,$A37,SaisieDebut,"&lt;="&amp;TQ$6,SaisieFin,TQ$6,SaisieSoir,Paramètres!$B$3,SaisieJour,"")+
COUNTIFS(SaisiePers,$A37,SaisieDebut,"&lt;="&amp;TQ$6,SaisieFin,"&gt;"&amp;TQ$6,SaisieSoir,Paramètres!$B$3,SaisieJour,TEXT(TQ$6,"jjjj"))=0)=$AS$1)*0.5)</f>
        <v/>
      </c>
      <c r="TS37" s="6" t="str">
        <f>IF(OR(TS$6=0,COUNTIF(Feries,TS$6)&gt;0,ISNONTEXT($A37)),"",
((COUNTIFS(SaisiePers,$A37,SaisieDebut,"&lt;"&amp;TS$6,SaisieFin,"&gt;="&amp;TS$6,SaisieJour,"")+
COUNTIFS(SaisiePers,$A37,SaisieDebut,TS$6,SaisieFin,"&gt;="&amp;TS$6,SaisieMatin,Paramètres!$A$2,SaisieJour,"")+
COUNTIFS(SaisiePers,$A37,SaisieDebut,"&lt;"&amp;TS$6,SaisieFin,"&gt;="&amp;TS$6,SaisieMatin,Paramètres!$A$2,SaisieJour,TEXT(TS$6,"jjjj"))=0)=$AS$1)*0.5)</f>
        <v/>
      </c>
      <c r="TT37" s="6" t="str">
        <f>IF(OR(TS$6=0,COUNTIF(Feries,TS$6)&gt;0,ISNONTEXT($A37)),"",
((COUNTIFS(SaisiePers,$A37,SaisieDebut,"&lt;="&amp;TS$6,SaisieFin,"&gt;"&amp;TS$6,SaisieJour,"")+
COUNTIFS(SaisiePers,$A37,SaisieDebut,"&lt;="&amp;TS$6,SaisieFin,TS$6,SaisieSoir,Paramètres!$B$3,SaisieJour,"")+
COUNTIFS(SaisiePers,$A37,SaisieDebut,"&lt;="&amp;TS$6,SaisieFin,"&gt;"&amp;TS$6,SaisieSoir,Paramètres!$B$3,SaisieJour,TEXT(TS$6,"jjjj"))=0)=$AS$1)*0.5)</f>
        <v/>
      </c>
      <c r="TU37" s="6" t="str">
        <f>IF(OR(TU$6=0,COUNTIF(Feries,TU$6)&gt;0,ISNONTEXT($A37)),"",
((COUNTIFS(SaisiePers,$A37,SaisieDebut,"&lt;"&amp;TU$6,SaisieFin,"&gt;="&amp;TU$6,SaisieJour,"")+
COUNTIFS(SaisiePers,$A37,SaisieDebut,TU$6,SaisieFin,"&gt;="&amp;TU$6,SaisieMatin,Paramètres!$A$2,SaisieJour,"")+
COUNTIFS(SaisiePers,$A37,SaisieDebut,"&lt;"&amp;TU$6,SaisieFin,"&gt;="&amp;TU$6,SaisieMatin,Paramètres!$A$2,SaisieJour,TEXT(TU$6,"jjjj"))=0)=$AS$1)*0.5)</f>
        <v/>
      </c>
      <c r="TV37" s="6" t="str">
        <f>IF(OR(TU$6=0,COUNTIF(Feries,TU$6)&gt;0,ISNONTEXT($A37)),"",
((COUNTIFS(SaisiePers,$A37,SaisieDebut,"&lt;="&amp;TU$6,SaisieFin,"&gt;"&amp;TU$6,SaisieJour,"")+
COUNTIFS(SaisiePers,$A37,SaisieDebut,"&lt;="&amp;TU$6,SaisieFin,TU$6,SaisieSoir,Paramètres!$B$3,SaisieJour,"")+
COUNTIFS(SaisiePers,$A37,SaisieDebut,"&lt;="&amp;TU$6,SaisieFin,"&gt;"&amp;TU$6,SaisieSoir,Paramètres!$B$3,SaisieJour,TEXT(TU$6,"jjjj"))=0)=$AS$1)*0.5)</f>
        <v/>
      </c>
      <c r="TW37" s="6" t="str">
        <f>IF(OR(TW$6=0,COUNTIF(Feries,TW$6)&gt;0,ISNONTEXT($A37)),"",
((COUNTIFS(SaisiePers,$A37,SaisieDebut,"&lt;"&amp;TW$6,SaisieFin,"&gt;="&amp;TW$6,SaisieJour,"")+
COUNTIFS(SaisiePers,$A37,SaisieDebut,TW$6,SaisieFin,"&gt;="&amp;TW$6,SaisieMatin,Paramètres!$A$2,SaisieJour,"")+
COUNTIFS(SaisiePers,$A37,SaisieDebut,"&lt;"&amp;TW$6,SaisieFin,"&gt;="&amp;TW$6,SaisieMatin,Paramètres!$A$2,SaisieJour,TEXT(TW$6,"jjjj"))=0)=$AS$1)*0.5)</f>
        <v/>
      </c>
      <c r="TX37" s="6" t="str">
        <f>IF(OR(TW$6=0,COUNTIF(Feries,TW$6)&gt;0,ISNONTEXT($A37)),"",
((COUNTIFS(SaisiePers,$A37,SaisieDebut,"&lt;="&amp;TW$6,SaisieFin,"&gt;"&amp;TW$6,SaisieJour,"")+
COUNTIFS(SaisiePers,$A37,SaisieDebut,"&lt;="&amp;TW$6,SaisieFin,TW$6,SaisieSoir,Paramètres!$B$3,SaisieJour,"")+
COUNTIFS(SaisiePers,$A37,SaisieDebut,"&lt;="&amp;TW$6,SaisieFin,"&gt;"&amp;TW$6,SaisieSoir,Paramètres!$B$3,SaisieJour,TEXT(TW$6,"jjjj"))=0)=$AS$1)*0.5)</f>
        <v/>
      </c>
      <c r="TY37" s="6" t="str">
        <f>IF(OR(TY$6=0,COUNTIF(Feries,TY$6)&gt;0,ISNONTEXT($A37)),"",
((COUNTIFS(SaisiePers,$A37,SaisieDebut,"&lt;"&amp;TY$6,SaisieFin,"&gt;="&amp;TY$6,SaisieJour,"")+
COUNTIFS(SaisiePers,$A37,SaisieDebut,TY$6,SaisieFin,"&gt;="&amp;TY$6,SaisieMatin,Paramètres!$A$2,SaisieJour,"")+
COUNTIFS(SaisiePers,$A37,SaisieDebut,"&lt;"&amp;TY$6,SaisieFin,"&gt;="&amp;TY$6,SaisieMatin,Paramètres!$A$2,SaisieJour,TEXT(TY$6,"jjjj"))=0)=$AS$1)*0.5)</f>
        <v/>
      </c>
      <c r="TZ37" s="6" t="str">
        <f>IF(OR(TY$6=0,COUNTIF(Feries,TY$6)&gt;0,ISNONTEXT($A37)),"",
((COUNTIFS(SaisiePers,$A37,SaisieDebut,"&lt;="&amp;TY$6,SaisieFin,"&gt;"&amp;TY$6,SaisieJour,"")+
COUNTIFS(SaisiePers,$A37,SaisieDebut,"&lt;="&amp;TY$6,SaisieFin,TY$6,SaisieSoir,Paramètres!$B$3,SaisieJour,"")+
COUNTIFS(SaisiePers,$A37,SaisieDebut,"&lt;="&amp;TY$6,SaisieFin,"&gt;"&amp;TY$6,SaisieSoir,Paramètres!$B$3,SaisieJour,TEXT(TY$6,"jjjj"))=0)=$AS$1)*0.5)</f>
        <v/>
      </c>
      <c r="UA37" s="6" t="str">
        <f>IF(OR(UA$6=0,COUNTIF(Feries,UA$6)&gt;0,ISNONTEXT($A37)),"",
((COUNTIFS(SaisiePers,$A37,SaisieDebut,"&lt;"&amp;UA$6,SaisieFin,"&gt;="&amp;UA$6,SaisieJour,"")+
COUNTIFS(SaisiePers,$A37,SaisieDebut,UA$6,SaisieFin,"&gt;="&amp;UA$6,SaisieMatin,Paramètres!$A$2,SaisieJour,"")+
COUNTIFS(SaisiePers,$A37,SaisieDebut,"&lt;"&amp;UA$6,SaisieFin,"&gt;="&amp;UA$6,SaisieMatin,Paramètres!$A$2,SaisieJour,TEXT(UA$6,"jjjj"))=0)=$AS$1)*0.5)</f>
        <v/>
      </c>
      <c r="UB37" s="6" t="str">
        <f>IF(OR(UA$6=0,COUNTIF(Feries,UA$6)&gt;0,ISNONTEXT($A37)),"",
((COUNTIFS(SaisiePers,$A37,SaisieDebut,"&lt;="&amp;UA$6,SaisieFin,"&gt;"&amp;UA$6,SaisieJour,"")+
COUNTIFS(SaisiePers,$A37,SaisieDebut,"&lt;="&amp;UA$6,SaisieFin,UA$6,SaisieSoir,Paramètres!$B$3,SaisieJour,"")+
COUNTIFS(SaisiePers,$A37,SaisieDebut,"&lt;="&amp;UA$6,SaisieFin,"&gt;"&amp;UA$6,SaisieSoir,Paramètres!$B$3,SaisieJour,TEXT(UA$6,"jjjj"))=0)=$AS$1)*0.5)</f>
        <v/>
      </c>
      <c r="UC37" s="6" t="str">
        <f>IF(OR(UC$6=0,COUNTIF(Feries,UC$6)&gt;0,ISNONTEXT($A37)),"",
((COUNTIFS(SaisiePers,$A37,SaisieDebut,"&lt;"&amp;UC$6,SaisieFin,"&gt;="&amp;UC$6,SaisieJour,"")+
COUNTIFS(SaisiePers,$A37,SaisieDebut,UC$6,SaisieFin,"&gt;="&amp;UC$6,SaisieMatin,Paramètres!$A$2,SaisieJour,"")+
COUNTIFS(SaisiePers,$A37,SaisieDebut,"&lt;"&amp;UC$6,SaisieFin,"&gt;="&amp;UC$6,SaisieMatin,Paramètres!$A$2,SaisieJour,TEXT(UC$6,"jjjj"))=0)=$AS$1)*0.5)</f>
        <v/>
      </c>
      <c r="UD37" s="6" t="str">
        <f>IF(OR(UC$6=0,COUNTIF(Feries,UC$6)&gt;0,ISNONTEXT($A37)),"",
((COUNTIFS(SaisiePers,$A37,SaisieDebut,"&lt;="&amp;UC$6,SaisieFin,"&gt;"&amp;UC$6,SaisieJour,"")+
COUNTIFS(SaisiePers,$A37,SaisieDebut,"&lt;="&amp;UC$6,SaisieFin,UC$6,SaisieSoir,Paramètres!$B$3,SaisieJour,"")+
COUNTIFS(SaisiePers,$A37,SaisieDebut,"&lt;="&amp;UC$6,SaisieFin,"&gt;"&amp;UC$6,SaisieSoir,Paramètres!$B$3,SaisieJour,TEXT(UC$6,"jjjj"))=0)=$AS$1)*0.5)</f>
        <v/>
      </c>
      <c r="UE37" s="6" t="str">
        <f>IF(OR(UE$6=0,COUNTIF(Feries,UE$6)&gt;0,ISNONTEXT($A37)),"",
((COUNTIFS(SaisiePers,$A37,SaisieDebut,"&lt;"&amp;UE$6,SaisieFin,"&gt;="&amp;UE$6,SaisieJour,"")+
COUNTIFS(SaisiePers,$A37,SaisieDebut,UE$6,SaisieFin,"&gt;="&amp;UE$6,SaisieMatin,Paramètres!$A$2,SaisieJour,"")+
COUNTIFS(SaisiePers,$A37,SaisieDebut,"&lt;"&amp;UE$6,SaisieFin,"&gt;="&amp;UE$6,SaisieMatin,Paramètres!$A$2,SaisieJour,TEXT(UE$6,"jjjj"))=0)=$AS$1)*0.5)</f>
        <v/>
      </c>
      <c r="UF37" s="6" t="str">
        <f>IF(OR(UE$6=0,COUNTIF(Feries,UE$6)&gt;0,ISNONTEXT($A37)),"",
((COUNTIFS(SaisiePers,$A37,SaisieDebut,"&lt;="&amp;UE$6,SaisieFin,"&gt;"&amp;UE$6,SaisieJour,"")+
COUNTIFS(SaisiePers,$A37,SaisieDebut,"&lt;="&amp;UE$6,SaisieFin,UE$6,SaisieSoir,Paramètres!$B$3,SaisieJour,"")+
COUNTIFS(SaisiePers,$A37,SaisieDebut,"&lt;="&amp;UE$6,SaisieFin,"&gt;"&amp;UE$6,SaisieSoir,Paramètres!$B$3,SaisieJour,TEXT(UE$6,"jjjj"))=0)=$AS$1)*0.5)</f>
        <v/>
      </c>
      <c r="UG37" s="6" t="str">
        <f>IF(OR(UG$6=0,COUNTIF(Feries,UG$6)&gt;0,ISNONTEXT($A37)),"",
((COUNTIFS(SaisiePers,$A37,SaisieDebut,"&lt;"&amp;UG$6,SaisieFin,"&gt;="&amp;UG$6,SaisieJour,"")+
COUNTIFS(SaisiePers,$A37,SaisieDebut,UG$6,SaisieFin,"&gt;="&amp;UG$6,SaisieMatin,Paramètres!$A$2,SaisieJour,"")+
COUNTIFS(SaisiePers,$A37,SaisieDebut,"&lt;"&amp;UG$6,SaisieFin,"&gt;="&amp;UG$6,SaisieMatin,Paramètres!$A$2,SaisieJour,TEXT(UG$6,"jjjj"))=0)=$AS$1)*0.5)</f>
        <v/>
      </c>
      <c r="UH37" s="6" t="str">
        <f>IF(OR(UG$6=0,COUNTIF(Feries,UG$6)&gt;0,ISNONTEXT($A37)),"",
((COUNTIFS(SaisiePers,$A37,SaisieDebut,"&lt;="&amp;UG$6,SaisieFin,"&gt;"&amp;UG$6,SaisieJour,"")+
COUNTIFS(SaisiePers,$A37,SaisieDebut,"&lt;="&amp;UG$6,SaisieFin,UG$6,SaisieSoir,Paramètres!$B$3,SaisieJour,"")+
COUNTIFS(SaisiePers,$A37,SaisieDebut,"&lt;="&amp;UG$6,SaisieFin,"&gt;"&amp;UG$6,SaisieSoir,Paramètres!$B$3,SaisieJour,TEXT(UG$6,"jjjj"))=0)=$AS$1)*0.5)</f>
        <v/>
      </c>
      <c r="UI37" s="6" t="str">
        <f>IF(OR(UI$6=0,COUNTIF(Feries,UI$6)&gt;0,ISNONTEXT($A37)),"",
((COUNTIFS(SaisiePers,$A37,SaisieDebut,"&lt;"&amp;UI$6,SaisieFin,"&gt;="&amp;UI$6,SaisieJour,"")+
COUNTIFS(SaisiePers,$A37,SaisieDebut,UI$6,SaisieFin,"&gt;="&amp;UI$6,SaisieMatin,Paramètres!$A$2,SaisieJour,"")+
COUNTIFS(SaisiePers,$A37,SaisieDebut,"&lt;"&amp;UI$6,SaisieFin,"&gt;="&amp;UI$6,SaisieMatin,Paramètres!$A$2,SaisieJour,TEXT(UI$6,"jjjj"))=0)=$AS$1)*0.5)</f>
        <v/>
      </c>
      <c r="UJ37" s="6" t="str">
        <f>IF(OR(UI$6=0,COUNTIF(Feries,UI$6)&gt;0,ISNONTEXT($A37)),"",
((COUNTIFS(SaisiePers,$A37,SaisieDebut,"&lt;="&amp;UI$6,SaisieFin,"&gt;"&amp;UI$6,SaisieJour,"")+
COUNTIFS(SaisiePers,$A37,SaisieDebut,"&lt;="&amp;UI$6,SaisieFin,UI$6,SaisieSoir,Paramètres!$B$3,SaisieJour,"")+
COUNTIFS(SaisiePers,$A37,SaisieDebut,"&lt;="&amp;UI$6,SaisieFin,"&gt;"&amp;UI$6,SaisieSoir,Paramètres!$B$3,SaisieJour,TEXT(UI$6,"jjjj"))=0)=$AS$1)*0.5)</f>
        <v/>
      </c>
      <c r="UK37" s="6" t="str">
        <f>IF(OR(UK$6=0,COUNTIF(Feries,UK$6)&gt;0,ISNONTEXT($A37)),"",
((COUNTIFS(SaisiePers,$A37,SaisieDebut,"&lt;"&amp;UK$6,SaisieFin,"&gt;="&amp;UK$6,SaisieJour,"")+
COUNTIFS(SaisiePers,$A37,SaisieDebut,UK$6,SaisieFin,"&gt;="&amp;UK$6,SaisieMatin,Paramètres!$A$2,SaisieJour,"")+
COUNTIFS(SaisiePers,$A37,SaisieDebut,"&lt;"&amp;UK$6,SaisieFin,"&gt;="&amp;UK$6,SaisieMatin,Paramètres!$A$2,SaisieJour,TEXT(UK$6,"jjjj"))=0)=$AS$1)*0.5)</f>
        <v/>
      </c>
      <c r="UL37" s="6" t="str">
        <f>IF(OR(UK$6=0,COUNTIF(Feries,UK$6)&gt;0,ISNONTEXT($A37)),"",
((COUNTIFS(SaisiePers,$A37,SaisieDebut,"&lt;="&amp;UK$6,SaisieFin,"&gt;"&amp;UK$6,SaisieJour,"")+
COUNTIFS(SaisiePers,$A37,SaisieDebut,"&lt;="&amp;UK$6,SaisieFin,UK$6,SaisieSoir,Paramètres!$B$3,SaisieJour,"")+
COUNTIFS(SaisiePers,$A37,SaisieDebut,"&lt;="&amp;UK$6,SaisieFin,"&gt;"&amp;UK$6,SaisieSoir,Paramètres!$B$3,SaisieJour,TEXT(UK$6,"jjjj"))=0)=$AS$1)*0.5)</f>
        <v/>
      </c>
      <c r="UM37" s="6" t="str">
        <f>IF(OR(UM$6=0,COUNTIF(Feries,UM$6)&gt;0,ISNONTEXT($A37)),"",
((COUNTIFS(SaisiePers,$A37,SaisieDebut,"&lt;"&amp;UM$6,SaisieFin,"&gt;="&amp;UM$6,SaisieJour,"")+
COUNTIFS(SaisiePers,$A37,SaisieDebut,UM$6,SaisieFin,"&gt;="&amp;UM$6,SaisieMatin,Paramètres!$A$2,SaisieJour,"")+
COUNTIFS(SaisiePers,$A37,SaisieDebut,"&lt;"&amp;UM$6,SaisieFin,"&gt;="&amp;UM$6,SaisieMatin,Paramètres!$A$2,SaisieJour,TEXT(UM$6,"jjjj"))=0)=$AS$1)*0.5)</f>
        <v/>
      </c>
      <c r="UN37" s="6" t="str">
        <f>IF(OR(UM$6=0,COUNTIF(Feries,UM$6)&gt;0,ISNONTEXT($A37)),"",
((COUNTIFS(SaisiePers,$A37,SaisieDebut,"&lt;="&amp;UM$6,SaisieFin,"&gt;"&amp;UM$6,SaisieJour,"")+
COUNTIFS(SaisiePers,$A37,SaisieDebut,"&lt;="&amp;UM$6,SaisieFin,UM$6,SaisieSoir,Paramètres!$B$3,SaisieJour,"")+
COUNTIFS(SaisiePers,$A37,SaisieDebut,"&lt;="&amp;UM$6,SaisieFin,"&gt;"&amp;UM$6,SaisieSoir,Paramètres!$B$3,SaisieJour,TEXT(UM$6,"jjjj"))=0)=$AS$1)*0.5)</f>
        <v/>
      </c>
      <c r="UO37" s="6" t="str">
        <f>IF(OR(UO$6=0,COUNTIF(Feries,UO$6)&gt;0,ISNONTEXT($A37)),"",
((COUNTIFS(SaisiePers,$A37,SaisieDebut,"&lt;"&amp;UO$6,SaisieFin,"&gt;="&amp;UO$6,SaisieJour,"")+
COUNTIFS(SaisiePers,$A37,SaisieDebut,UO$6,SaisieFin,"&gt;="&amp;UO$6,SaisieMatin,Paramètres!$A$2,SaisieJour,"")+
COUNTIFS(SaisiePers,$A37,SaisieDebut,"&lt;"&amp;UO$6,SaisieFin,"&gt;="&amp;UO$6,SaisieMatin,Paramètres!$A$2,SaisieJour,TEXT(UO$6,"jjjj"))=0)=$AS$1)*0.5)</f>
        <v/>
      </c>
      <c r="UP37" s="6" t="str">
        <f>IF(OR(UO$6=0,COUNTIF(Feries,UO$6)&gt;0,ISNONTEXT($A37)),"",
((COUNTIFS(SaisiePers,$A37,SaisieDebut,"&lt;="&amp;UO$6,SaisieFin,"&gt;"&amp;UO$6,SaisieJour,"")+
COUNTIFS(SaisiePers,$A37,SaisieDebut,"&lt;="&amp;UO$6,SaisieFin,UO$6,SaisieSoir,Paramètres!$B$3,SaisieJour,"")+
COUNTIFS(SaisiePers,$A37,SaisieDebut,"&lt;="&amp;UO$6,SaisieFin,"&gt;"&amp;UO$6,SaisieSoir,Paramètres!$B$3,SaisieJour,TEXT(UO$6,"jjjj"))=0)=$AS$1)*0.5)</f>
        <v/>
      </c>
      <c r="UQ37" s="6" t="str">
        <f>IF(OR(UQ$6=0,COUNTIF(Feries,UQ$6)&gt;0,ISNONTEXT($A37)),"",
((COUNTIFS(SaisiePers,$A37,SaisieDebut,"&lt;"&amp;UQ$6,SaisieFin,"&gt;="&amp;UQ$6,SaisieJour,"")+
COUNTIFS(SaisiePers,$A37,SaisieDebut,UQ$6,SaisieFin,"&gt;="&amp;UQ$6,SaisieMatin,Paramètres!$A$2,SaisieJour,"")+
COUNTIFS(SaisiePers,$A37,SaisieDebut,"&lt;"&amp;UQ$6,SaisieFin,"&gt;="&amp;UQ$6,SaisieMatin,Paramètres!$A$2,SaisieJour,TEXT(UQ$6,"jjjj"))=0)=$AS$1)*0.5)</f>
        <v/>
      </c>
      <c r="UR37" s="6" t="str">
        <f>IF(OR(UQ$6=0,COUNTIF(Feries,UQ$6)&gt;0,ISNONTEXT($A37)),"",
((COUNTIFS(SaisiePers,$A37,SaisieDebut,"&lt;="&amp;UQ$6,SaisieFin,"&gt;"&amp;UQ$6,SaisieJour,"")+
COUNTIFS(SaisiePers,$A37,SaisieDebut,"&lt;="&amp;UQ$6,SaisieFin,UQ$6,SaisieSoir,Paramètres!$B$3,SaisieJour,"")+
COUNTIFS(SaisiePers,$A37,SaisieDebut,"&lt;="&amp;UQ$6,SaisieFin,"&gt;"&amp;UQ$6,SaisieSoir,Paramètres!$B$3,SaisieJour,TEXT(UQ$6,"jjjj"))=0)=$AS$1)*0.5)</f>
        <v/>
      </c>
      <c r="US37" s="6" t="str">
        <f>IF(OR(US$6=0,COUNTIF(Feries,US$6)&gt;0,ISNONTEXT($A37)),"",
((COUNTIFS(SaisiePers,$A37,SaisieDebut,"&lt;"&amp;US$6,SaisieFin,"&gt;="&amp;US$6,SaisieJour,"")+
COUNTIFS(SaisiePers,$A37,SaisieDebut,US$6,SaisieFin,"&gt;="&amp;US$6,SaisieMatin,Paramètres!$A$2,SaisieJour,"")+
COUNTIFS(SaisiePers,$A37,SaisieDebut,"&lt;"&amp;US$6,SaisieFin,"&gt;="&amp;US$6,SaisieMatin,Paramètres!$A$2,SaisieJour,TEXT(US$6,"jjjj"))=0)=$AS$1)*0.5)</f>
        <v/>
      </c>
      <c r="UT37" s="6" t="str">
        <f>IF(OR(US$6=0,COUNTIF(Feries,US$6)&gt;0,ISNONTEXT($A37)),"",
((COUNTIFS(SaisiePers,$A37,SaisieDebut,"&lt;="&amp;US$6,SaisieFin,"&gt;"&amp;US$6,SaisieJour,"")+
COUNTIFS(SaisiePers,$A37,SaisieDebut,"&lt;="&amp;US$6,SaisieFin,US$6,SaisieSoir,Paramètres!$B$3,SaisieJour,"")+
COUNTIFS(SaisiePers,$A37,SaisieDebut,"&lt;="&amp;US$6,SaisieFin,"&gt;"&amp;US$6,SaisieSoir,Paramètres!$B$3,SaisieJour,TEXT(US$6,"jjjj"))=0)=$AS$1)*0.5)</f>
        <v/>
      </c>
      <c r="UU37" s="6" t="str">
        <f>IF(OR(UU$6=0,COUNTIF(Feries,UU$6)&gt;0,ISNONTEXT($A37)),"",
((COUNTIFS(SaisiePers,$A37,SaisieDebut,"&lt;"&amp;UU$6,SaisieFin,"&gt;="&amp;UU$6,SaisieJour,"")+
COUNTIFS(SaisiePers,$A37,SaisieDebut,UU$6,SaisieFin,"&gt;="&amp;UU$6,SaisieMatin,Paramètres!$A$2,SaisieJour,"")+
COUNTIFS(SaisiePers,$A37,SaisieDebut,"&lt;"&amp;UU$6,SaisieFin,"&gt;="&amp;UU$6,SaisieMatin,Paramètres!$A$2,SaisieJour,TEXT(UU$6,"jjjj"))=0)=$AS$1)*0.5)</f>
        <v/>
      </c>
      <c r="UV37" s="6" t="str">
        <f>IF(OR(UU$6=0,COUNTIF(Feries,UU$6)&gt;0,ISNONTEXT($A37)),"",
((COUNTIFS(SaisiePers,$A37,SaisieDebut,"&lt;="&amp;UU$6,SaisieFin,"&gt;"&amp;UU$6,SaisieJour,"")+
COUNTIFS(SaisiePers,$A37,SaisieDebut,"&lt;="&amp;UU$6,SaisieFin,UU$6,SaisieSoir,Paramètres!$B$3,SaisieJour,"")+
COUNTIFS(SaisiePers,$A37,SaisieDebut,"&lt;="&amp;UU$6,SaisieFin,"&gt;"&amp;UU$6,SaisieSoir,Paramètres!$B$3,SaisieJour,TEXT(UU$6,"jjjj"))=0)=$AS$1)*0.5)</f>
        <v/>
      </c>
      <c r="UW37" s="6" t="str">
        <f>IF(OR(UW$6=0,COUNTIF(Feries,UW$6)&gt;0,ISNONTEXT($A37)),"",
((COUNTIFS(SaisiePers,$A37,SaisieDebut,"&lt;"&amp;UW$6,SaisieFin,"&gt;="&amp;UW$6,SaisieJour,"")+
COUNTIFS(SaisiePers,$A37,SaisieDebut,UW$6,SaisieFin,"&gt;="&amp;UW$6,SaisieMatin,Paramètres!$A$2,SaisieJour,"")+
COUNTIFS(SaisiePers,$A37,SaisieDebut,"&lt;"&amp;UW$6,SaisieFin,"&gt;="&amp;UW$6,SaisieMatin,Paramètres!$A$2,SaisieJour,TEXT(UW$6,"jjjj"))=0)=$AS$1)*0.5)</f>
        <v/>
      </c>
      <c r="UX37" s="6" t="str">
        <f>IF(OR(UW$6=0,COUNTIF(Feries,UW$6)&gt;0,ISNONTEXT($A37)),"",
((COUNTIFS(SaisiePers,$A37,SaisieDebut,"&lt;="&amp;UW$6,SaisieFin,"&gt;"&amp;UW$6,SaisieJour,"")+
COUNTIFS(SaisiePers,$A37,SaisieDebut,"&lt;="&amp;UW$6,SaisieFin,UW$6,SaisieSoir,Paramètres!$B$3,SaisieJour,"")+
COUNTIFS(SaisiePers,$A37,SaisieDebut,"&lt;="&amp;UW$6,SaisieFin,"&gt;"&amp;UW$6,SaisieSoir,Paramètres!$B$3,SaisieJour,TEXT(UW$6,"jjjj"))=0)=$AS$1)*0.5)</f>
        <v/>
      </c>
      <c r="UY37" s="6" t="str">
        <f>IF(OR(UY$6=0,COUNTIF(Feries,UY$6)&gt;0,ISNONTEXT($A37)),"",
((COUNTIFS(SaisiePers,$A37,SaisieDebut,"&lt;"&amp;UY$6,SaisieFin,"&gt;="&amp;UY$6,SaisieJour,"")+
COUNTIFS(SaisiePers,$A37,SaisieDebut,UY$6,SaisieFin,"&gt;="&amp;UY$6,SaisieMatin,Paramètres!$A$2,SaisieJour,"")+
COUNTIFS(SaisiePers,$A37,SaisieDebut,"&lt;"&amp;UY$6,SaisieFin,"&gt;="&amp;UY$6,SaisieMatin,Paramètres!$A$2,SaisieJour,TEXT(UY$6,"jjjj"))=0)=$AS$1)*0.5)</f>
        <v/>
      </c>
      <c r="UZ37" s="6" t="str">
        <f>IF(OR(UY$6=0,COUNTIF(Feries,UY$6)&gt;0,ISNONTEXT($A37)),"",
((COUNTIFS(SaisiePers,$A37,SaisieDebut,"&lt;="&amp;UY$6,SaisieFin,"&gt;"&amp;UY$6,SaisieJour,"")+
COUNTIFS(SaisiePers,$A37,SaisieDebut,"&lt;="&amp;UY$6,SaisieFin,UY$6,SaisieSoir,Paramètres!$B$3,SaisieJour,"")+
COUNTIFS(SaisiePers,$A37,SaisieDebut,"&lt;="&amp;UY$6,SaisieFin,"&gt;"&amp;UY$6,SaisieSoir,Paramètres!$B$3,SaisieJour,TEXT(UY$6,"jjjj"))=0)=$AS$1)*0.5)</f>
        <v/>
      </c>
      <c r="VA37" s="6" t="str">
        <f>IF(OR(VA$6=0,COUNTIF(Feries,VA$6)&gt;0,ISNONTEXT($A37)),"",
((COUNTIFS(SaisiePers,$A37,SaisieDebut,"&lt;"&amp;VA$6,SaisieFin,"&gt;="&amp;VA$6,SaisieJour,"")+
COUNTIFS(SaisiePers,$A37,SaisieDebut,VA$6,SaisieFin,"&gt;="&amp;VA$6,SaisieMatin,Paramètres!$A$2,SaisieJour,"")+
COUNTIFS(SaisiePers,$A37,SaisieDebut,"&lt;"&amp;VA$6,SaisieFin,"&gt;="&amp;VA$6,SaisieMatin,Paramètres!$A$2,SaisieJour,TEXT(VA$6,"jjjj"))=0)=$AS$1)*0.5)</f>
        <v/>
      </c>
      <c r="VB37" s="6" t="str">
        <f>IF(OR(VA$6=0,COUNTIF(Feries,VA$6)&gt;0,ISNONTEXT($A37)),"",
((COUNTIFS(SaisiePers,$A37,SaisieDebut,"&lt;="&amp;VA$6,SaisieFin,"&gt;"&amp;VA$6,SaisieJour,"")+
COUNTIFS(SaisiePers,$A37,SaisieDebut,"&lt;="&amp;VA$6,SaisieFin,VA$6,SaisieSoir,Paramètres!$B$3,SaisieJour,"")+
COUNTIFS(SaisiePers,$A37,SaisieDebut,"&lt;="&amp;VA$6,SaisieFin,"&gt;"&amp;VA$6,SaisieSoir,Paramètres!$B$3,SaisieJour,TEXT(VA$6,"jjjj"))=0)=$AS$1)*0.5)</f>
        <v/>
      </c>
      <c r="VC37" s="6" t="str">
        <f>IF(OR(VC$6=0,COUNTIF(Feries,VC$6)&gt;0,ISNONTEXT($A37)),"",
((COUNTIFS(SaisiePers,$A37,SaisieDebut,"&lt;"&amp;VC$6,SaisieFin,"&gt;="&amp;VC$6,SaisieJour,"")+
COUNTIFS(SaisiePers,$A37,SaisieDebut,VC$6,SaisieFin,"&gt;="&amp;VC$6,SaisieMatin,Paramètres!$A$2,SaisieJour,"")+
COUNTIFS(SaisiePers,$A37,SaisieDebut,"&lt;"&amp;VC$6,SaisieFin,"&gt;="&amp;VC$6,SaisieMatin,Paramètres!$A$2,SaisieJour,TEXT(VC$6,"jjjj"))=0)=$AS$1)*0.5)</f>
        <v/>
      </c>
      <c r="VD37" s="6" t="str">
        <f>IF(OR(VC$6=0,COUNTIF(Feries,VC$6)&gt;0,ISNONTEXT($A37)),"",
((COUNTIFS(SaisiePers,$A37,SaisieDebut,"&lt;="&amp;VC$6,SaisieFin,"&gt;"&amp;VC$6,SaisieJour,"")+
COUNTIFS(SaisiePers,$A37,SaisieDebut,"&lt;="&amp;VC$6,SaisieFin,VC$6,SaisieSoir,Paramètres!$B$3,SaisieJour,"")+
COUNTIFS(SaisiePers,$A37,SaisieDebut,"&lt;="&amp;VC$6,SaisieFin,"&gt;"&amp;VC$6,SaisieSoir,Paramètres!$B$3,SaisieJour,TEXT(VC$6,"jjjj"))=0)=$AS$1)*0.5)</f>
        <v/>
      </c>
      <c r="VE37" s="6" t="str">
        <f>IF(OR(VE$6=0,COUNTIF(Feries,VE$6)&gt;0,ISNONTEXT($A37)),"",
((COUNTIFS(SaisiePers,$A37,SaisieDebut,"&lt;"&amp;VE$6,SaisieFin,"&gt;="&amp;VE$6,SaisieJour,"")+
COUNTIFS(SaisiePers,$A37,SaisieDebut,VE$6,SaisieFin,"&gt;="&amp;VE$6,SaisieMatin,Paramètres!$A$2,SaisieJour,"")+
COUNTIFS(SaisiePers,$A37,SaisieDebut,"&lt;"&amp;VE$6,SaisieFin,"&gt;="&amp;VE$6,SaisieMatin,Paramètres!$A$2,SaisieJour,TEXT(VE$6,"jjjj"))=0)=$AS$1)*0.5)</f>
        <v/>
      </c>
      <c r="VF37" s="6" t="str">
        <f>IF(OR(VE$6=0,COUNTIF(Feries,VE$6)&gt;0,ISNONTEXT($A37)),"",
((COUNTIFS(SaisiePers,$A37,SaisieDebut,"&lt;="&amp;VE$6,SaisieFin,"&gt;"&amp;VE$6,SaisieJour,"")+
COUNTIFS(SaisiePers,$A37,SaisieDebut,"&lt;="&amp;VE$6,SaisieFin,VE$6,SaisieSoir,Paramètres!$B$3,SaisieJour,"")+
COUNTIFS(SaisiePers,$A37,SaisieDebut,"&lt;="&amp;VE$6,SaisieFin,"&gt;"&amp;VE$6,SaisieSoir,Paramètres!$B$3,SaisieJour,TEXT(VE$6,"jjjj"))=0)=$AS$1)*0.5)</f>
        <v/>
      </c>
      <c r="VG37" s="6" t="str">
        <f>IF(OR(VG$6=0,COUNTIF(Feries,VG$6)&gt;0,ISNONTEXT($A37)),"",
((COUNTIFS(SaisiePers,$A37,SaisieDebut,"&lt;"&amp;VG$6,SaisieFin,"&gt;="&amp;VG$6,SaisieJour,"")+
COUNTIFS(SaisiePers,$A37,SaisieDebut,VG$6,SaisieFin,"&gt;="&amp;VG$6,SaisieMatin,Paramètres!$A$2,SaisieJour,"")+
COUNTIFS(SaisiePers,$A37,SaisieDebut,"&lt;"&amp;VG$6,SaisieFin,"&gt;="&amp;VG$6,SaisieMatin,Paramètres!$A$2,SaisieJour,TEXT(VG$6,"jjjj"))=0)=$AS$1)*0.5)</f>
        <v/>
      </c>
      <c r="VH37" s="6" t="str">
        <f>IF(OR(VG$6=0,COUNTIF(Feries,VG$6)&gt;0,ISNONTEXT($A37)),"",
((COUNTIFS(SaisiePers,$A37,SaisieDebut,"&lt;="&amp;VG$6,SaisieFin,"&gt;"&amp;VG$6,SaisieJour,"")+
COUNTIFS(SaisiePers,$A37,SaisieDebut,"&lt;="&amp;VG$6,SaisieFin,VG$6,SaisieSoir,Paramètres!$B$3,SaisieJour,"")+
COUNTIFS(SaisiePers,$A37,SaisieDebut,"&lt;="&amp;VG$6,SaisieFin,"&gt;"&amp;VG$6,SaisieSoir,Paramètres!$B$3,SaisieJour,TEXT(VG$6,"jjjj"))=0)=$AS$1)*0.5)</f>
        <v/>
      </c>
      <c r="VI37" s="6" t="str">
        <f>IF(OR(VI$6=0,COUNTIF(Feries,VI$6)&gt;0,ISNONTEXT($A37)),"",
((COUNTIFS(SaisiePers,$A37,SaisieDebut,"&lt;"&amp;VI$6,SaisieFin,"&gt;="&amp;VI$6,SaisieJour,"")+
COUNTIFS(SaisiePers,$A37,SaisieDebut,VI$6,SaisieFin,"&gt;="&amp;VI$6,SaisieMatin,Paramètres!$A$2,SaisieJour,"")+
COUNTIFS(SaisiePers,$A37,SaisieDebut,"&lt;"&amp;VI$6,SaisieFin,"&gt;="&amp;VI$6,SaisieMatin,Paramètres!$A$2,SaisieJour,TEXT(VI$6,"jjjj"))=0)=$AS$1)*0.5)</f>
        <v/>
      </c>
      <c r="VJ37" s="6" t="str">
        <f>IF(OR(VI$6=0,COUNTIF(Feries,VI$6)&gt;0,ISNONTEXT($A37)),"",
((COUNTIFS(SaisiePers,$A37,SaisieDebut,"&lt;="&amp;VI$6,SaisieFin,"&gt;"&amp;VI$6,SaisieJour,"")+
COUNTIFS(SaisiePers,$A37,SaisieDebut,"&lt;="&amp;VI$6,SaisieFin,VI$6,SaisieSoir,Paramètres!$B$3,SaisieJour,"")+
COUNTIFS(SaisiePers,$A37,SaisieDebut,"&lt;="&amp;VI$6,SaisieFin,"&gt;"&amp;VI$6,SaisieSoir,Paramètres!$B$3,SaisieJour,TEXT(VI$6,"jjjj"))=0)=$AS$1)*0.5)</f>
        <v/>
      </c>
      <c r="VK37" s="6" t="str">
        <f>IF(OR(VK$6=0,COUNTIF(Feries,VK$6)&gt;0,ISNONTEXT($A37)),"",
((COUNTIFS(SaisiePers,$A37,SaisieDebut,"&lt;"&amp;VK$6,SaisieFin,"&gt;="&amp;VK$6,SaisieJour,"")+
COUNTIFS(SaisiePers,$A37,SaisieDebut,VK$6,SaisieFin,"&gt;="&amp;VK$6,SaisieMatin,Paramètres!$A$2,SaisieJour,"")+
COUNTIFS(SaisiePers,$A37,SaisieDebut,"&lt;"&amp;VK$6,SaisieFin,"&gt;="&amp;VK$6,SaisieMatin,Paramètres!$A$2,SaisieJour,TEXT(VK$6,"jjjj"))=0)=$AS$1)*0.5)</f>
        <v/>
      </c>
      <c r="VL37" s="6" t="str">
        <f>IF(OR(VK$6=0,COUNTIF(Feries,VK$6)&gt;0,ISNONTEXT($A37)),"",
((COUNTIFS(SaisiePers,$A37,SaisieDebut,"&lt;="&amp;VK$6,SaisieFin,"&gt;"&amp;VK$6,SaisieJour,"")+
COUNTIFS(SaisiePers,$A37,SaisieDebut,"&lt;="&amp;VK$6,SaisieFin,VK$6,SaisieSoir,Paramètres!$B$3,SaisieJour,"")+
COUNTIFS(SaisiePers,$A37,SaisieDebut,"&lt;="&amp;VK$6,SaisieFin,"&gt;"&amp;VK$6,SaisieSoir,Paramètres!$B$3,SaisieJour,TEXT(VK$6,"jjjj"))=0)=$AS$1)*0.5)</f>
        <v/>
      </c>
      <c r="VM37" s="6" t="str">
        <f>IF(OR(VM$6=0,COUNTIF(Feries,VM$6)&gt;0,ISNONTEXT($A37)),"",
((COUNTIFS(SaisiePers,$A37,SaisieDebut,"&lt;"&amp;VM$6,SaisieFin,"&gt;="&amp;VM$6,SaisieJour,"")+
COUNTIFS(SaisiePers,$A37,SaisieDebut,VM$6,SaisieFin,"&gt;="&amp;VM$6,SaisieMatin,Paramètres!$A$2,SaisieJour,"")+
COUNTIFS(SaisiePers,$A37,SaisieDebut,"&lt;"&amp;VM$6,SaisieFin,"&gt;="&amp;VM$6,SaisieMatin,Paramètres!$A$2,SaisieJour,TEXT(VM$6,"jjjj"))=0)=$AS$1)*0.5)</f>
        <v/>
      </c>
      <c r="VN37" s="6" t="str">
        <f>IF(OR(VM$6=0,COUNTIF(Feries,VM$6)&gt;0,ISNONTEXT($A37)),"",
((COUNTIFS(SaisiePers,$A37,SaisieDebut,"&lt;="&amp;VM$6,SaisieFin,"&gt;"&amp;VM$6,SaisieJour,"")+
COUNTIFS(SaisiePers,$A37,SaisieDebut,"&lt;="&amp;VM$6,SaisieFin,VM$6,SaisieSoir,Paramètres!$B$3,SaisieJour,"")+
COUNTIFS(SaisiePers,$A37,SaisieDebut,"&lt;="&amp;VM$6,SaisieFin,"&gt;"&amp;VM$6,SaisieSoir,Paramètres!$B$3,SaisieJour,TEXT(VM$6,"jjjj"))=0)=$AS$1)*0.5)</f>
        <v/>
      </c>
      <c r="VO37" s="6" t="str">
        <f>IF(OR(VO$6=0,COUNTIF(Feries,VO$6)&gt;0,ISNONTEXT($A37)),"",
((COUNTIFS(SaisiePers,$A37,SaisieDebut,"&lt;"&amp;VO$6,SaisieFin,"&gt;="&amp;VO$6,SaisieJour,"")+
COUNTIFS(SaisiePers,$A37,SaisieDebut,VO$6,SaisieFin,"&gt;="&amp;VO$6,SaisieMatin,Paramètres!$A$2,SaisieJour,"")+
COUNTIFS(SaisiePers,$A37,SaisieDebut,"&lt;"&amp;VO$6,SaisieFin,"&gt;="&amp;VO$6,SaisieMatin,Paramètres!$A$2,SaisieJour,TEXT(VO$6,"jjjj"))=0)=$AS$1)*0.5)</f>
        <v/>
      </c>
      <c r="VP37" s="6" t="str">
        <f>IF(OR(VO$6=0,COUNTIF(Feries,VO$6)&gt;0,ISNONTEXT($A37)),"",
((COUNTIFS(SaisiePers,$A37,SaisieDebut,"&lt;="&amp;VO$6,SaisieFin,"&gt;"&amp;VO$6,SaisieJour,"")+
COUNTIFS(SaisiePers,$A37,SaisieDebut,"&lt;="&amp;VO$6,SaisieFin,VO$6,SaisieSoir,Paramètres!$B$3,SaisieJour,"")+
COUNTIFS(SaisiePers,$A37,SaisieDebut,"&lt;="&amp;VO$6,SaisieFin,"&gt;"&amp;VO$6,SaisieSoir,Paramètres!$B$3,SaisieJour,TEXT(VO$6,"jjjj"))=0)=$AS$1)*0.5)</f>
        <v/>
      </c>
      <c r="VQ37" s="6" t="str">
        <f>IF(OR(VQ$6=0,COUNTIF(Feries,VQ$6)&gt;0,ISNONTEXT($A37)),"",
((COUNTIFS(SaisiePers,$A37,SaisieDebut,"&lt;"&amp;VQ$6,SaisieFin,"&gt;="&amp;VQ$6,SaisieJour,"")+
COUNTIFS(SaisiePers,$A37,SaisieDebut,VQ$6,SaisieFin,"&gt;="&amp;VQ$6,SaisieMatin,Paramètres!$A$2,SaisieJour,"")+
COUNTIFS(SaisiePers,$A37,SaisieDebut,"&lt;"&amp;VQ$6,SaisieFin,"&gt;="&amp;VQ$6,SaisieMatin,Paramètres!$A$2,SaisieJour,TEXT(VQ$6,"jjjj"))=0)=$AS$1)*0.5)</f>
        <v/>
      </c>
      <c r="VR37" s="6" t="str">
        <f>IF(OR(VQ$6=0,COUNTIF(Feries,VQ$6)&gt;0,ISNONTEXT($A37)),"",
((COUNTIFS(SaisiePers,$A37,SaisieDebut,"&lt;="&amp;VQ$6,SaisieFin,"&gt;"&amp;VQ$6,SaisieJour,"")+
COUNTIFS(SaisiePers,$A37,SaisieDebut,"&lt;="&amp;VQ$6,SaisieFin,VQ$6,SaisieSoir,Paramètres!$B$3,SaisieJour,"")+
COUNTIFS(SaisiePers,$A37,SaisieDebut,"&lt;="&amp;VQ$6,SaisieFin,"&gt;"&amp;VQ$6,SaisieSoir,Paramètres!$B$3,SaisieJour,TEXT(VQ$6,"jjjj"))=0)=$AS$1)*0.5)</f>
        <v/>
      </c>
      <c r="VS37" s="6" t="str">
        <f>IF(OR(VS$6=0,COUNTIF(Feries,VS$6)&gt;0,ISNONTEXT($A37)),"",
((COUNTIFS(SaisiePers,$A37,SaisieDebut,"&lt;"&amp;VS$6,SaisieFin,"&gt;="&amp;VS$6,SaisieJour,"")+
COUNTIFS(SaisiePers,$A37,SaisieDebut,VS$6,SaisieFin,"&gt;="&amp;VS$6,SaisieMatin,Paramètres!$A$2,SaisieJour,"")+
COUNTIFS(SaisiePers,$A37,SaisieDebut,"&lt;"&amp;VS$6,SaisieFin,"&gt;="&amp;VS$6,SaisieMatin,Paramètres!$A$2,SaisieJour,TEXT(VS$6,"jjjj"))=0)=$AS$1)*0.5)</f>
        <v/>
      </c>
      <c r="VT37" s="6" t="str">
        <f>IF(OR(VS$6=0,COUNTIF(Feries,VS$6)&gt;0,ISNONTEXT($A37)),"",
((COUNTIFS(SaisiePers,$A37,SaisieDebut,"&lt;="&amp;VS$6,SaisieFin,"&gt;"&amp;VS$6,SaisieJour,"")+
COUNTIFS(SaisiePers,$A37,SaisieDebut,"&lt;="&amp;VS$6,SaisieFin,VS$6,SaisieSoir,Paramètres!$B$3,SaisieJour,"")+
COUNTIFS(SaisiePers,$A37,SaisieDebut,"&lt;="&amp;VS$6,SaisieFin,"&gt;"&amp;VS$6,SaisieSoir,Paramètres!$B$3,SaisieJour,TEXT(VS$6,"jjjj"))=0)=$AS$1)*0.5)</f>
        <v/>
      </c>
      <c r="VU37" s="6" t="str">
        <f>IF(OR(VU$6=0,COUNTIF(Feries,VU$6)&gt;0,ISNONTEXT($A37)),"",
((COUNTIFS(SaisiePers,$A37,SaisieDebut,"&lt;"&amp;VU$6,SaisieFin,"&gt;="&amp;VU$6,SaisieJour,"")+
COUNTIFS(SaisiePers,$A37,SaisieDebut,VU$6,SaisieFin,"&gt;="&amp;VU$6,SaisieMatin,Paramètres!$A$2,SaisieJour,"")+
COUNTIFS(SaisiePers,$A37,SaisieDebut,"&lt;"&amp;VU$6,SaisieFin,"&gt;="&amp;VU$6,SaisieMatin,Paramètres!$A$2,SaisieJour,TEXT(VU$6,"jjjj"))=0)=$AS$1)*0.5)</f>
        <v/>
      </c>
      <c r="VV37" s="6" t="str">
        <f>IF(OR(VU$6=0,COUNTIF(Feries,VU$6)&gt;0,ISNONTEXT($A37)),"",
((COUNTIFS(SaisiePers,$A37,SaisieDebut,"&lt;="&amp;VU$6,SaisieFin,"&gt;"&amp;VU$6,SaisieJour,"")+
COUNTIFS(SaisiePers,$A37,SaisieDebut,"&lt;="&amp;VU$6,SaisieFin,VU$6,SaisieSoir,Paramètres!$B$3,SaisieJour,"")+
COUNTIFS(SaisiePers,$A37,SaisieDebut,"&lt;="&amp;VU$6,SaisieFin,"&gt;"&amp;VU$6,SaisieSoir,Paramètres!$B$3,SaisieJour,TEXT(VU$6,"jjjj"))=0)=$AS$1)*0.5)</f>
        <v/>
      </c>
      <c r="VW37" s="6" t="str">
        <f>IF(OR(VW$6=0,COUNTIF(Feries,VW$6)&gt;0,ISNONTEXT($A37)),"",
((COUNTIFS(SaisiePers,$A37,SaisieDebut,"&lt;"&amp;VW$6,SaisieFin,"&gt;="&amp;VW$6,SaisieJour,"")+
COUNTIFS(SaisiePers,$A37,SaisieDebut,VW$6,SaisieFin,"&gt;="&amp;VW$6,SaisieMatin,Paramètres!$A$2,SaisieJour,"")+
COUNTIFS(SaisiePers,$A37,SaisieDebut,"&lt;"&amp;VW$6,SaisieFin,"&gt;="&amp;VW$6,SaisieMatin,Paramètres!$A$2,SaisieJour,TEXT(VW$6,"jjjj"))=0)=$AS$1)*0.5)</f>
        <v/>
      </c>
      <c r="VX37" s="6" t="str">
        <f>IF(OR(VW$6=0,COUNTIF(Feries,VW$6)&gt;0,ISNONTEXT($A37)),"",
((COUNTIFS(SaisiePers,$A37,SaisieDebut,"&lt;="&amp;VW$6,SaisieFin,"&gt;"&amp;VW$6,SaisieJour,"")+
COUNTIFS(SaisiePers,$A37,SaisieDebut,"&lt;="&amp;VW$6,SaisieFin,VW$6,SaisieSoir,Paramètres!$B$3,SaisieJour,"")+
COUNTIFS(SaisiePers,$A37,SaisieDebut,"&lt;="&amp;VW$6,SaisieFin,"&gt;"&amp;VW$6,SaisieSoir,Paramètres!$B$3,SaisieJour,TEXT(VW$6,"jjjj"))=0)=$AS$1)*0.5)</f>
        <v/>
      </c>
      <c r="VY37" s="6" t="str">
        <f>IF(OR(VY$6=0,COUNTIF(Feries,VY$6)&gt;0,ISNONTEXT($A37)),"",
((COUNTIFS(SaisiePers,$A37,SaisieDebut,"&lt;"&amp;VY$6,SaisieFin,"&gt;="&amp;VY$6,SaisieJour,"")+
COUNTIFS(SaisiePers,$A37,SaisieDebut,VY$6,SaisieFin,"&gt;="&amp;VY$6,SaisieMatin,Paramètres!$A$2,SaisieJour,"")+
COUNTIFS(SaisiePers,$A37,SaisieDebut,"&lt;"&amp;VY$6,SaisieFin,"&gt;="&amp;VY$6,SaisieMatin,Paramètres!$A$2,SaisieJour,TEXT(VY$6,"jjjj"))=0)=$AS$1)*0.5)</f>
        <v/>
      </c>
      <c r="VZ37" s="6" t="str">
        <f>IF(OR(VY$6=0,COUNTIF(Feries,VY$6)&gt;0,ISNONTEXT($A37)),"",
((COUNTIFS(SaisiePers,$A37,SaisieDebut,"&lt;="&amp;VY$6,SaisieFin,"&gt;"&amp;VY$6,SaisieJour,"")+
COUNTIFS(SaisiePers,$A37,SaisieDebut,"&lt;="&amp;VY$6,SaisieFin,VY$6,SaisieSoir,Paramètres!$B$3,SaisieJour,"")+
COUNTIFS(SaisiePers,$A37,SaisieDebut,"&lt;="&amp;VY$6,SaisieFin,"&gt;"&amp;VY$6,SaisieSoir,Paramètres!$B$3,SaisieJour,TEXT(VY$6,"jjjj"))=0)=$AS$1)*0.5)</f>
        <v/>
      </c>
      <c r="WA37" s="6" t="str">
        <f>IF(OR(WA$6=0,COUNTIF(Feries,WA$6)&gt;0,ISNONTEXT($A37)),"",
((COUNTIFS(SaisiePers,$A37,SaisieDebut,"&lt;"&amp;WA$6,SaisieFin,"&gt;="&amp;WA$6,SaisieJour,"")+
COUNTIFS(SaisiePers,$A37,SaisieDebut,WA$6,SaisieFin,"&gt;="&amp;WA$6,SaisieMatin,Paramètres!$A$2,SaisieJour,"")+
COUNTIFS(SaisiePers,$A37,SaisieDebut,"&lt;"&amp;WA$6,SaisieFin,"&gt;="&amp;WA$6,SaisieMatin,Paramètres!$A$2,SaisieJour,TEXT(WA$6,"jjjj"))=0)=$AS$1)*0.5)</f>
        <v/>
      </c>
      <c r="WB37" s="6" t="str">
        <f>IF(OR(WA$6=0,COUNTIF(Feries,WA$6)&gt;0,ISNONTEXT($A37)),"",
((COUNTIFS(SaisiePers,$A37,SaisieDebut,"&lt;="&amp;WA$6,SaisieFin,"&gt;"&amp;WA$6,SaisieJour,"")+
COUNTIFS(SaisiePers,$A37,SaisieDebut,"&lt;="&amp;WA$6,SaisieFin,WA$6,SaisieSoir,Paramètres!$B$3,SaisieJour,"")+
COUNTIFS(SaisiePers,$A37,SaisieDebut,"&lt;="&amp;WA$6,SaisieFin,"&gt;"&amp;WA$6,SaisieSoir,Paramètres!$B$3,SaisieJour,TEXT(WA$6,"jjjj"))=0)=$AS$1)*0.5)</f>
        <v/>
      </c>
      <c r="WC37" s="6" t="str">
        <f>IF(OR(WC$6=0,COUNTIF(Feries,WC$6)&gt;0,ISNONTEXT($A37)),"",
((COUNTIFS(SaisiePers,$A37,SaisieDebut,"&lt;"&amp;WC$6,SaisieFin,"&gt;="&amp;WC$6,SaisieJour,"")+
COUNTIFS(SaisiePers,$A37,SaisieDebut,WC$6,SaisieFin,"&gt;="&amp;WC$6,SaisieMatin,Paramètres!$A$2,SaisieJour,"")+
COUNTIFS(SaisiePers,$A37,SaisieDebut,"&lt;"&amp;WC$6,SaisieFin,"&gt;="&amp;WC$6,SaisieMatin,Paramètres!$A$2,SaisieJour,TEXT(WC$6,"jjjj"))=0)=$AS$1)*0.5)</f>
        <v/>
      </c>
      <c r="WD37" s="6" t="str">
        <f>IF(OR(WC$6=0,COUNTIF(Feries,WC$6)&gt;0,ISNONTEXT($A37)),"",
((COUNTIFS(SaisiePers,$A37,SaisieDebut,"&lt;="&amp;WC$6,SaisieFin,"&gt;"&amp;WC$6,SaisieJour,"")+
COUNTIFS(SaisiePers,$A37,SaisieDebut,"&lt;="&amp;WC$6,SaisieFin,WC$6,SaisieSoir,Paramètres!$B$3,SaisieJour,"")+
COUNTIFS(SaisiePers,$A37,SaisieDebut,"&lt;="&amp;WC$6,SaisieFin,"&gt;"&amp;WC$6,SaisieSoir,Paramètres!$B$3,SaisieJour,TEXT(WC$6,"jjjj"))=0)=$AS$1)*0.5)</f>
        <v/>
      </c>
      <c r="WE37" s="6" t="str">
        <f>IF(OR(WE$6=0,COUNTIF(Feries,WE$6)&gt;0,ISNONTEXT($A37)),"",
((COUNTIFS(SaisiePers,$A37,SaisieDebut,"&lt;"&amp;WE$6,SaisieFin,"&gt;="&amp;WE$6,SaisieJour,"")+
COUNTIFS(SaisiePers,$A37,SaisieDebut,WE$6,SaisieFin,"&gt;="&amp;WE$6,SaisieMatin,Paramètres!$A$2,SaisieJour,"")+
COUNTIFS(SaisiePers,$A37,SaisieDebut,"&lt;"&amp;WE$6,SaisieFin,"&gt;="&amp;WE$6,SaisieMatin,Paramètres!$A$2,SaisieJour,TEXT(WE$6,"jjjj"))=0)=$AS$1)*0.5)</f>
        <v/>
      </c>
      <c r="WF37" s="6" t="str">
        <f>IF(OR(WE$6=0,COUNTIF(Feries,WE$6)&gt;0,ISNONTEXT($A37)),"",
((COUNTIFS(SaisiePers,$A37,SaisieDebut,"&lt;="&amp;WE$6,SaisieFin,"&gt;"&amp;WE$6,SaisieJour,"")+
COUNTIFS(SaisiePers,$A37,SaisieDebut,"&lt;="&amp;WE$6,SaisieFin,WE$6,SaisieSoir,Paramètres!$B$3,SaisieJour,"")+
COUNTIFS(SaisiePers,$A37,SaisieDebut,"&lt;="&amp;WE$6,SaisieFin,"&gt;"&amp;WE$6,SaisieSoir,Paramètres!$B$3,SaisieJour,TEXT(WE$6,"jjjj"))=0)=$AS$1)*0.5)</f>
        <v/>
      </c>
      <c r="WG37" s="6" t="str">
        <f>IF(OR(WG$6=0,COUNTIF(Feries,WG$6)&gt;0,ISNONTEXT($A37)),"",
((COUNTIFS(SaisiePers,$A37,SaisieDebut,"&lt;"&amp;WG$6,SaisieFin,"&gt;="&amp;WG$6,SaisieJour,"")+
COUNTIFS(SaisiePers,$A37,SaisieDebut,WG$6,SaisieFin,"&gt;="&amp;WG$6,SaisieMatin,Paramètres!$A$2,SaisieJour,"")+
COUNTIFS(SaisiePers,$A37,SaisieDebut,"&lt;"&amp;WG$6,SaisieFin,"&gt;="&amp;WG$6,SaisieMatin,Paramètres!$A$2,SaisieJour,TEXT(WG$6,"jjjj"))=0)=$AS$1)*0.5)</f>
        <v/>
      </c>
      <c r="WH37" s="6" t="str">
        <f>IF(OR(WG$6=0,COUNTIF(Feries,WG$6)&gt;0,ISNONTEXT($A37)),"",
((COUNTIFS(SaisiePers,$A37,SaisieDebut,"&lt;="&amp;WG$6,SaisieFin,"&gt;"&amp;WG$6,SaisieJour,"")+
COUNTIFS(SaisiePers,$A37,SaisieDebut,"&lt;="&amp;WG$6,SaisieFin,WG$6,SaisieSoir,Paramètres!$B$3,SaisieJour,"")+
COUNTIFS(SaisiePers,$A37,SaisieDebut,"&lt;="&amp;WG$6,SaisieFin,"&gt;"&amp;WG$6,SaisieSoir,Paramètres!$B$3,SaisieJour,TEXT(WG$6,"jjjj"))=0)=$AS$1)*0.5)</f>
        <v/>
      </c>
      <c r="WI37" s="6" t="str">
        <f>IF(OR(WI$6=0,COUNTIF(Feries,WI$6)&gt;0,ISNONTEXT($A37)),"",
((COUNTIFS(SaisiePers,$A37,SaisieDebut,"&lt;"&amp;WI$6,SaisieFin,"&gt;="&amp;WI$6,SaisieJour,"")+
COUNTIFS(SaisiePers,$A37,SaisieDebut,WI$6,SaisieFin,"&gt;="&amp;WI$6,SaisieMatin,Paramètres!$A$2,SaisieJour,"")+
COUNTIFS(SaisiePers,$A37,SaisieDebut,"&lt;"&amp;WI$6,SaisieFin,"&gt;="&amp;WI$6,SaisieMatin,Paramètres!$A$2,SaisieJour,TEXT(WI$6,"jjjj"))=0)=$AS$1)*0.5)</f>
        <v/>
      </c>
      <c r="WJ37" s="6" t="str">
        <f>IF(OR(WI$6=0,COUNTIF(Feries,WI$6)&gt;0,ISNONTEXT($A37)),"",
((COUNTIFS(SaisiePers,$A37,SaisieDebut,"&lt;="&amp;WI$6,SaisieFin,"&gt;"&amp;WI$6,SaisieJour,"")+
COUNTIFS(SaisiePers,$A37,SaisieDebut,"&lt;="&amp;WI$6,SaisieFin,WI$6,SaisieSoir,Paramètres!$B$3,SaisieJour,"")+
COUNTIFS(SaisiePers,$A37,SaisieDebut,"&lt;="&amp;WI$6,SaisieFin,"&gt;"&amp;WI$6,SaisieSoir,Paramètres!$B$3,SaisieJour,TEXT(WI$6,"jjjj"))=0)=$AS$1)*0.5)</f>
        <v/>
      </c>
      <c r="WK37" s="6" t="str">
        <f>IF(OR(WK$6=0,COUNTIF(Feries,WK$6)&gt;0,ISNONTEXT($A37)),"",
((COUNTIFS(SaisiePers,$A37,SaisieDebut,"&lt;"&amp;WK$6,SaisieFin,"&gt;="&amp;WK$6,SaisieJour,"")+
COUNTIFS(SaisiePers,$A37,SaisieDebut,WK$6,SaisieFin,"&gt;="&amp;WK$6,SaisieMatin,Paramètres!$A$2,SaisieJour,"")+
COUNTIFS(SaisiePers,$A37,SaisieDebut,"&lt;"&amp;WK$6,SaisieFin,"&gt;="&amp;WK$6,SaisieMatin,Paramètres!$A$2,SaisieJour,TEXT(WK$6,"jjjj"))=0)=$AS$1)*0.5)</f>
        <v/>
      </c>
      <c r="WL37" s="6" t="str">
        <f>IF(OR(WK$6=0,COUNTIF(Feries,WK$6)&gt;0,ISNONTEXT($A37)),"",
((COUNTIFS(SaisiePers,$A37,SaisieDebut,"&lt;="&amp;WK$6,SaisieFin,"&gt;"&amp;WK$6,SaisieJour,"")+
COUNTIFS(SaisiePers,$A37,SaisieDebut,"&lt;="&amp;WK$6,SaisieFin,WK$6,SaisieSoir,Paramètres!$B$3,SaisieJour,"")+
COUNTIFS(SaisiePers,$A37,SaisieDebut,"&lt;="&amp;WK$6,SaisieFin,"&gt;"&amp;WK$6,SaisieSoir,Paramètres!$B$3,SaisieJour,TEXT(WK$6,"jjjj"))=0)=$AS$1)*0.5)</f>
        <v/>
      </c>
      <c r="WM37" s="6" t="str">
        <f>IF(OR(WM$6=0,COUNTIF(Feries,WM$6)&gt;0,ISNONTEXT($A37)),"",
((COUNTIFS(SaisiePers,$A37,SaisieDebut,"&lt;"&amp;WM$6,SaisieFin,"&gt;="&amp;WM$6,SaisieJour,"")+
COUNTIFS(SaisiePers,$A37,SaisieDebut,WM$6,SaisieFin,"&gt;="&amp;WM$6,SaisieMatin,Paramètres!$A$2,SaisieJour,"")+
COUNTIFS(SaisiePers,$A37,SaisieDebut,"&lt;"&amp;WM$6,SaisieFin,"&gt;="&amp;WM$6,SaisieMatin,Paramètres!$A$2,SaisieJour,TEXT(WM$6,"jjjj"))=0)=$AS$1)*0.5)</f>
        <v/>
      </c>
      <c r="WN37" s="6" t="str">
        <f>IF(OR(WM$6=0,COUNTIF(Feries,WM$6)&gt;0,ISNONTEXT($A37)),"",
((COUNTIFS(SaisiePers,$A37,SaisieDebut,"&lt;="&amp;WM$6,SaisieFin,"&gt;"&amp;WM$6,SaisieJour,"")+
COUNTIFS(SaisiePers,$A37,SaisieDebut,"&lt;="&amp;WM$6,SaisieFin,WM$6,SaisieSoir,Paramètres!$B$3,SaisieJour,"")+
COUNTIFS(SaisiePers,$A37,SaisieDebut,"&lt;="&amp;WM$6,SaisieFin,"&gt;"&amp;WM$6,SaisieSoir,Paramètres!$B$3,SaisieJour,TEXT(WM$6,"jjjj"))=0)=$AS$1)*0.5)</f>
        <v/>
      </c>
      <c r="WO37" s="6" t="str">
        <f>IF(OR(WO$6=0,COUNTIF(Feries,WO$6)&gt;0,ISNONTEXT($A37)),"",
((COUNTIFS(SaisiePers,$A37,SaisieDebut,"&lt;"&amp;WO$6,SaisieFin,"&gt;="&amp;WO$6,SaisieJour,"")+
COUNTIFS(SaisiePers,$A37,SaisieDebut,WO$6,SaisieFin,"&gt;="&amp;WO$6,SaisieMatin,Paramètres!$A$2,SaisieJour,"")+
COUNTIFS(SaisiePers,$A37,SaisieDebut,"&lt;"&amp;WO$6,SaisieFin,"&gt;="&amp;WO$6,SaisieMatin,Paramètres!$A$2,SaisieJour,TEXT(WO$6,"jjjj"))=0)=$AS$1)*0.5)</f>
        <v/>
      </c>
      <c r="WP37" s="6" t="str">
        <f>IF(OR(WO$6=0,COUNTIF(Feries,WO$6)&gt;0,ISNONTEXT($A37)),"",
((COUNTIFS(SaisiePers,$A37,SaisieDebut,"&lt;="&amp;WO$6,SaisieFin,"&gt;"&amp;WO$6,SaisieJour,"")+
COUNTIFS(SaisiePers,$A37,SaisieDebut,"&lt;="&amp;WO$6,SaisieFin,WO$6,SaisieSoir,Paramètres!$B$3,SaisieJour,"")+
COUNTIFS(SaisiePers,$A37,SaisieDebut,"&lt;="&amp;WO$6,SaisieFin,"&gt;"&amp;WO$6,SaisieSoir,Paramètres!$B$3,SaisieJour,TEXT(WO$6,"jjjj"))=0)=$AS$1)*0.5)</f>
        <v/>
      </c>
      <c r="WQ37" s="6" t="str">
        <f>IF(OR(WQ$6=0,COUNTIF(Feries,WQ$6)&gt;0,ISNONTEXT($A37)),"",
((COUNTIFS(SaisiePers,$A37,SaisieDebut,"&lt;"&amp;WQ$6,SaisieFin,"&gt;="&amp;WQ$6,SaisieJour,"")+
COUNTIFS(SaisiePers,$A37,SaisieDebut,WQ$6,SaisieFin,"&gt;="&amp;WQ$6,SaisieMatin,Paramètres!$A$2,SaisieJour,"")+
COUNTIFS(SaisiePers,$A37,SaisieDebut,"&lt;"&amp;WQ$6,SaisieFin,"&gt;="&amp;WQ$6,SaisieMatin,Paramètres!$A$2,SaisieJour,TEXT(WQ$6,"jjjj"))=0)=$AS$1)*0.5)</f>
        <v/>
      </c>
      <c r="WR37" s="6" t="str">
        <f>IF(OR(WQ$6=0,COUNTIF(Feries,WQ$6)&gt;0,ISNONTEXT($A37)),"",
((COUNTIFS(SaisiePers,$A37,SaisieDebut,"&lt;="&amp;WQ$6,SaisieFin,"&gt;"&amp;WQ$6,SaisieJour,"")+
COUNTIFS(SaisiePers,$A37,SaisieDebut,"&lt;="&amp;WQ$6,SaisieFin,WQ$6,SaisieSoir,Paramètres!$B$3,SaisieJour,"")+
COUNTIFS(SaisiePers,$A37,SaisieDebut,"&lt;="&amp;WQ$6,SaisieFin,"&gt;"&amp;WQ$6,SaisieSoir,Paramètres!$B$3,SaisieJour,TEXT(WQ$6,"jjjj"))=0)=$AS$1)*0.5)</f>
        <v/>
      </c>
      <c r="WS37" s="6" t="str">
        <f>IF(OR(WS$6=0,COUNTIF(Feries,WS$6)&gt;0,ISNONTEXT($A37)),"",
((COUNTIFS(SaisiePers,$A37,SaisieDebut,"&lt;"&amp;WS$6,SaisieFin,"&gt;="&amp;WS$6,SaisieJour,"")+
COUNTIFS(SaisiePers,$A37,SaisieDebut,WS$6,SaisieFin,"&gt;="&amp;WS$6,SaisieMatin,Paramètres!$A$2,SaisieJour,"")+
COUNTIFS(SaisiePers,$A37,SaisieDebut,"&lt;"&amp;WS$6,SaisieFin,"&gt;="&amp;WS$6,SaisieMatin,Paramètres!$A$2,SaisieJour,TEXT(WS$6,"jjjj"))=0)=$AS$1)*0.5)</f>
        <v/>
      </c>
      <c r="WT37" s="6" t="str">
        <f>IF(OR(WS$6=0,COUNTIF(Feries,WS$6)&gt;0,ISNONTEXT($A37)),"",
((COUNTIFS(SaisiePers,$A37,SaisieDebut,"&lt;="&amp;WS$6,SaisieFin,"&gt;"&amp;WS$6,SaisieJour,"")+
COUNTIFS(SaisiePers,$A37,SaisieDebut,"&lt;="&amp;WS$6,SaisieFin,WS$6,SaisieSoir,Paramètres!$B$3,SaisieJour,"")+
COUNTIFS(SaisiePers,$A37,SaisieDebut,"&lt;="&amp;WS$6,SaisieFin,"&gt;"&amp;WS$6,SaisieSoir,Paramètres!$B$3,SaisieJour,TEXT(WS$6,"jjjj"))=0)=$AS$1)*0.5)</f>
        <v/>
      </c>
      <c r="WU37" s="6" t="str">
        <f>IF(OR(WU$6=0,COUNTIF(Feries,WU$6)&gt;0,ISNONTEXT($A37)),"",
((COUNTIFS(SaisiePers,$A37,SaisieDebut,"&lt;"&amp;WU$6,SaisieFin,"&gt;="&amp;WU$6,SaisieJour,"")+
COUNTIFS(SaisiePers,$A37,SaisieDebut,WU$6,SaisieFin,"&gt;="&amp;WU$6,SaisieMatin,Paramètres!$A$2,SaisieJour,"")+
COUNTIFS(SaisiePers,$A37,SaisieDebut,"&lt;"&amp;WU$6,SaisieFin,"&gt;="&amp;WU$6,SaisieMatin,Paramètres!$A$2,SaisieJour,TEXT(WU$6,"jjjj"))=0)=$AS$1)*0.5)</f>
        <v/>
      </c>
      <c r="WV37" s="6" t="str">
        <f>IF(OR(WU$6=0,COUNTIF(Feries,WU$6)&gt;0,ISNONTEXT($A37)),"",
((COUNTIFS(SaisiePers,$A37,SaisieDebut,"&lt;="&amp;WU$6,SaisieFin,"&gt;"&amp;WU$6,SaisieJour,"")+
COUNTIFS(SaisiePers,$A37,SaisieDebut,"&lt;="&amp;WU$6,SaisieFin,WU$6,SaisieSoir,Paramètres!$B$3,SaisieJour,"")+
COUNTIFS(SaisiePers,$A37,SaisieDebut,"&lt;="&amp;WU$6,SaisieFin,"&gt;"&amp;WU$6,SaisieSoir,Paramètres!$B$3,SaisieJour,TEXT(WU$6,"jjjj"))=0)=$AS$1)*0.5)</f>
        <v/>
      </c>
      <c r="WW37" s="6" t="str">
        <f>IF(OR(WW$6=0,COUNTIF(Feries,WW$6)&gt;0,ISNONTEXT($A37)),"",
((COUNTIFS(SaisiePers,$A37,SaisieDebut,"&lt;"&amp;WW$6,SaisieFin,"&gt;="&amp;WW$6,SaisieJour,"")+
COUNTIFS(SaisiePers,$A37,SaisieDebut,WW$6,SaisieFin,"&gt;="&amp;WW$6,SaisieMatin,Paramètres!$A$2,SaisieJour,"")+
COUNTIFS(SaisiePers,$A37,SaisieDebut,"&lt;"&amp;WW$6,SaisieFin,"&gt;="&amp;WW$6,SaisieMatin,Paramètres!$A$2,SaisieJour,TEXT(WW$6,"jjjj"))=0)=$AS$1)*0.5)</f>
        <v/>
      </c>
      <c r="WX37" s="6" t="str">
        <f>IF(OR(WW$6=0,COUNTIF(Feries,WW$6)&gt;0,ISNONTEXT($A37)),"",
((COUNTIFS(SaisiePers,$A37,SaisieDebut,"&lt;="&amp;WW$6,SaisieFin,"&gt;"&amp;WW$6,SaisieJour,"")+
COUNTIFS(SaisiePers,$A37,SaisieDebut,"&lt;="&amp;WW$6,SaisieFin,WW$6,SaisieSoir,Paramètres!$B$3,SaisieJour,"")+
COUNTIFS(SaisiePers,$A37,SaisieDebut,"&lt;="&amp;WW$6,SaisieFin,"&gt;"&amp;WW$6,SaisieSoir,Paramètres!$B$3,SaisieJour,TEXT(WW$6,"jjjj"))=0)=$AS$1)*0.5)</f>
        <v/>
      </c>
      <c r="WY37" s="6" t="str">
        <f>IF(OR(WY$6=0,COUNTIF(Feries,WY$6)&gt;0,ISNONTEXT($A37)),"",
((COUNTIFS(SaisiePers,$A37,SaisieDebut,"&lt;"&amp;WY$6,SaisieFin,"&gt;="&amp;WY$6,SaisieJour,"")+
COUNTIFS(SaisiePers,$A37,SaisieDebut,WY$6,SaisieFin,"&gt;="&amp;WY$6,SaisieMatin,Paramètres!$A$2,SaisieJour,"")+
COUNTIFS(SaisiePers,$A37,SaisieDebut,"&lt;"&amp;WY$6,SaisieFin,"&gt;="&amp;WY$6,SaisieMatin,Paramètres!$A$2,SaisieJour,TEXT(WY$6,"jjjj"))=0)=$AS$1)*0.5)</f>
        <v/>
      </c>
      <c r="WZ37" s="6" t="str">
        <f>IF(OR(WY$6=0,COUNTIF(Feries,WY$6)&gt;0,ISNONTEXT($A37)),"",
((COUNTIFS(SaisiePers,$A37,SaisieDebut,"&lt;="&amp;WY$6,SaisieFin,"&gt;"&amp;WY$6,SaisieJour,"")+
COUNTIFS(SaisiePers,$A37,SaisieDebut,"&lt;="&amp;WY$6,SaisieFin,WY$6,SaisieSoir,Paramètres!$B$3,SaisieJour,"")+
COUNTIFS(SaisiePers,$A37,SaisieDebut,"&lt;="&amp;WY$6,SaisieFin,"&gt;"&amp;WY$6,SaisieSoir,Paramètres!$B$3,SaisieJour,TEXT(WY$6,"jjjj"))=0)=$AS$1)*0.5)</f>
        <v/>
      </c>
      <c r="XA37" s="6" t="str">
        <f>IF(OR(XA$6=0,COUNTIF(Feries,XA$6)&gt;0,ISNONTEXT($A37)),"",
((COUNTIFS(SaisiePers,$A37,SaisieDebut,"&lt;"&amp;XA$6,SaisieFin,"&gt;="&amp;XA$6,SaisieJour,"")+
COUNTIFS(SaisiePers,$A37,SaisieDebut,XA$6,SaisieFin,"&gt;="&amp;XA$6,SaisieMatin,Paramètres!$A$2,SaisieJour,"")+
COUNTIFS(SaisiePers,$A37,SaisieDebut,"&lt;"&amp;XA$6,SaisieFin,"&gt;="&amp;XA$6,SaisieMatin,Paramètres!$A$2,SaisieJour,TEXT(XA$6,"jjjj"))=0)=$AS$1)*0.5)</f>
        <v/>
      </c>
      <c r="XB37" s="6" t="str">
        <f>IF(OR(XA$6=0,COUNTIF(Feries,XA$6)&gt;0,ISNONTEXT($A37)),"",
((COUNTIFS(SaisiePers,$A37,SaisieDebut,"&lt;="&amp;XA$6,SaisieFin,"&gt;"&amp;XA$6,SaisieJour,"")+
COUNTIFS(SaisiePers,$A37,SaisieDebut,"&lt;="&amp;XA$6,SaisieFin,XA$6,SaisieSoir,Paramètres!$B$3,SaisieJour,"")+
COUNTIFS(SaisiePers,$A37,SaisieDebut,"&lt;="&amp;XA$6,SaisieFin,"&gt;"&amp;XA$6,SaisieSoir,Paramètres!$B$3,SaisieJour,TEXT(XA$6,"jjjj"))=0)=$AS$1)*0.5)</f>
        <v/>
      </c>
      <c r="XC37" s="6" t="str">
        <f>IF(OR(XC$6=0,COUNTIF(Feries,XC$6)&gt;0,ISNONTEXT($A37)),"",
((COUNTIFS(SaisiePers,$A37,SaisieDebut,"&lt;"&amp;XC$6,SaisieFin,"&gt;="&amp;XC$6,SaisieJour,"")+
COUNTIFS(SaisiePers,$A37,SaisieDebut,XC$6,SaisieFin,"&gt;="&amp;XC$6,SaisieMatin,Paramètres!$A$2,SaisieJour,"")+
COUNTIFS(SaisiePers,$A37,SaisieDebut,"&lt;"&amp;XC$6,SaisieFin,"&gt;="&amp;XC$6,SaisieMatin,Paramètres!$A$2,SaisieJour,TEXT(XC$6,"jjjj"))=0)=$AS$1)*0.5)</f>
        <v/>
      </c>
      <c r="XD37" s="6" t="str">
        <f>IF(OR(XC$6=0,COUNTIF(Feries,XC$6)&gt;0,ISNONTEXT($A37)),"",
((COUNTIFS(SaisiePers,$A37,SaisieDebut,"&lt;="&amp;XC$6,SaisieFin,"&gt;"&amp;XC$6,SaisieJour,"")+
COUNTIFS(SaisiePers,$A37,SaisieDebut,"&lt;="&amp;XC$6,SaisieFin,XC$6,SaisieSoir,Paramètres!$B$3,SaisieJour,"")+
COUNTIFS(SaisiePers,$A37,SaisieDebut,"&lt;="&amp;XC$6,SaisieFin,"&gt;"&amp;XC$6,SaisieSoir,Paramètres!$B$3,SaisieJour,TEXT(XC$6,"jjjj"))=0)=$AS$1)*0.5)</f>
        <v/>
      </c>
      <c r="XE37" s="6" t="str">
        <f>IF(OR(XE$6=0,COUNTIF(Feries,XE$6)&gt;0,ISNONTEXT($A37)),"",
((COUNTIFS(SaisiePers,$A37,SaisieDebut,"&lt;"&amp;XE$6,SaisieFin,"&gt;="&amp;XE$6,SaisieJour,"")+
COUNTIFS(SaisiePers,$A37,SaisieDebut,XE$6,SaisieFin,"&gt;="&amp;XE$6,SaisieMatin,Paramètres!$A$2,SaisieJour,"")+
COUNTIFS(SaisiePers,$A37,SaisieDebut,"&lt;"&amp;XE$6,SaisieFin,"&gt;="&amp;XE$6,SaisieMatin,Paramètres!$A$2,SaisieJour,TEXT(XE$6,"jjjj"))=0)=$AS$1)*0.5)</f>
        <v/>
      </c>
      <c r="XF37" s="6" t="str">
        <f>IF(OR(XE$6=0,COUNTIF(Feries,XE$6)&gt;0,ISNONTEXT($A37)),"",
((COUNTIFS(SaisiePers,$A37,SaisieDebut,"&lt;="&amp;XE$6,SaisieFin,"&gt;"&amp;XE$6,SaisieJour,"")+
COUNTIFS(SaisiePers,$A37,SaisieDebut,"&lt;="&amp;XE$6,SaisieFin,XE$6,SaisieSoir,Paramètres!$B$3,SaisieJour,"")+
COUNTIFS(SaisiePers,$A37,SaisieDebut,"&lt;="&amp;XE$6,SaisieFin,"&gt;"&amp;XE$6,SaisieSoir,Paramètres!$B$3,SaisieJour,TEXT(XE$6,"jjjj"))=0)=$AS$1)*0.5)</f>
        <v/>
      </c>
      <c r="XG37" s="6" t="str">
        <f>IF(OR(XG$6=0,COUNTIF(Feries,XG$6)&gt;0,ISNONTEXT($A37)),"",
((COUNTIFS(SaisiePers,$A37,SaisieDebut,"&lt;"&amp;XG$6,SaisieFin,"&gt;="&amp;XG$6,SaisieJour,"")+
COUNTIFS(SaisiePers,$A37,SaisieDebut,XG$6,SaisieFin,"&gt;="&amp;XG$6,SaisieMatin,Paramètres!$A$2,SaisieJour,"")+
COUNTIFS(SaisiePers,$A37,SaisieDebut,"&lt;"&amp;XG$6,SaisieFin,"&gt;="&amp;XG$6,SaisieMatin,Paramètres!$A$2,SaisieJour,TEXT(XG$6,"jjjj"))=0)=$AS$1)*0.5)</f>
        <v/>
      </c>
      <c r="XH37" s="6" t="str">
        <f>IF(OR(XG$6=0,COUNTIF(Feries,XG$6)&gt;0,ISNONTEXT($A37)),"",
((COUNTIFS(SaisiePers,$A37,SaisieDebut,"&lt;="&amp;XG$6,SaisieFin,"&gt;"&amp;XG$6,SaisieJour,"")+
COUNTIFS(SaisiePers,$A37,SaisieDebut,"&lt;="&amp;XG$6,SaisieFin,XG$6,SaisieSoir,Paramètres!$B$3,SaisieJour,"")+
COUNTIFS(SaisiePers,$A37,SaisieDebut,"&lt;="&amp;XG$6,SaisieFin,"&gt;"&amp;XG$6,SaisieSoir,Paramètres!$B$3,SaisieJour,TEXT(XG$6,"jjjj"))=0)=$AS$1)*0.5)</f>
        <v/>
      </c>
      <c r="XI37" s="6" t="str">
        <f>IF(OR(XI$6=0,COUNTIF(Feries,XI$6)&gt;0,ISNONTEXT($A37)),"",
((COUNTIFS(SaisiePers,$A37,SaisieDebut,"&lt;"&amp;XI$6,SaisieFin,"&gt;="&amp;XI$6,SaisieJour,"")+
COUNTIFS(SaisiePers,$A37,SaisieDebut,XI$6,SaisieFin,"&gt;="&amp;XI$6,SaisieMatin,Paramètres!$A$2,SaisieJour,"")+
COUNTIFS(SaisiePers,$A37,SaisieDebut,"&lt;"&amp;XI$6,SaisieFin,"&gt;="&amp;XI$6,SaisieMatin,Paramètres!$A$2,SaisieJour,TEXT(XI$6,"jjjj"))=0)=$AS$1)*0.5)</f>
        <v/>
      </c>
      <c r="XJ37" s="6" t="str">
        <f>IF(OR(XI$6=0,COUNTIF(Feries,XI$6)&gt;0,ISNONTEXT($A37)),"",
((COUNTIFS(SaisiePers,$A37,SaisieDebut,"&lt;="&amp;XI$6,SaisieFin,"&gt;"&amp;XI$6,SaisieJour,"")+
COUNTIFS(SaisiePers,$A37,SaisieDebut,"&lt;="&amp;XI$6,SaisieFin,XI$6,SaisieSoir,Paramètres!$B$3,SaisieJour,"")+
COUNTIFS(SaisiePers,$A37,SaisieDebut,"&lt;="&amp;XI$6,SaisieFin,"&gt;"&amp;XI$6,SaisieSoir,Paramètres!$B$3,SaisieJour,TEXT(XI$6,"jjjj"))=0)=$AS$1)*0.5)</f>
        <v/>
      </c>
      <c r="XK37" s="6" t="str">
        <f>IF(OR(XK$6=0,COUNTIF(Feries,XK$6)&gt;0,ISNONTEXT($A37)),"",
((COUNTIFS(SaisiePers,$A37,SaisieDebut,"&lt;"&amp;XK$6,SaisieFin,"&gt;="&amp;XK$6,SaisieJour,"")+
COUNTIFS(SaisiePers,$A37,SaisieDebut,XK$6,SaisieFin,"&gt;="&amp;XK$6,SaisieMatin,Paramètres!$A$2,SaisieJour,"")+
COUNTIFS(SaisiePers,$A37,SaisieDebut,"&lt;"&amp;XK$6,SaisieFin,"&gt;="&amp;XK$6,SaisieMatin,Paramètres!$A$2,SaisieJour,TEXT(XK$6,"jjjj"))=0)=$AS$1)*0.5)</f>
        <v/>
      </c>
      <c r="XL37" s="6" t="str">
        <f>IF(OR(XK$6=0,COUNTIF(Feries,XK$6)&gt;0,ISNONTEXT($A37)),"",
((COUNTIFS(SaisiePers,$A37,SaisieDebut,"&lt;="&amp;XK$6,SaisieFin,"&gt;"&amp;XK$6,SaisieJour,"")+
COUNTIFS(SaisiePers,$A37,SaisieDebut,"&lt;="&amp;XK$6,SaisieFin,XK$6,SaisieSoir,Paramètres!$B$3,SaisieJour,"")+
COUNTIFS(SaisiePers,$A37,SaisieDebut,"&lt;="&amp;XK$6,SaisieFin,"&gt;"&amp;XK$6,SaisieSoir,Paramètres!$B$3,SaisieJour,TEXT(XK$6,"jjjj"))=0)=$AS$1)*0.5)</f>
        <v/>
      </c>
      <c r="XM37" s="6" t="str">
        <f>IF(OR(XM$6=0,COUNTIF(Feries,XM$6)&gt;0,ISNONTEXT($A37)),"",
((COUNTIFS(SaisiePers,$A37,SaisieDebut,"&lt;"&amp;XM$6,SaisieFin,"&gt;="&amp;XM$6,SaisieJour,"")+
COUNTIFS(SaisiePers,$A37,SaisieDebut,XM$6,SaisieFin,"&gt;="&amp;XM$6,SaisieMatin,Paramètres!$A$2,SaisieJour,"")+
COUNTIFS(SaisiePers,$A37,SaisieDebut,"&lt;"&amp;XM$6,SaisieFin,"&gt;="&amp;XM$6,SaisieMatin,Paramètres!$A$2,SaisieJour,TEXT(XM$6,"jjjj"))=0)=$AS$1)*0.5)</f>
        <v/>
      </c>
      <c r="XN37" s="6" t="str">
        <f>IF(OR(XM$6=0,COUNTIF(Feries,XM$6)&gt;0,ISNONTEXT($A37)),"",
((COUNTIFS(SaisiePers,$A37,SaisieDebut,"&lt;="&amp;XM$6,SaisieFin,"&gt;"&amp;XM$6,SaisieJour,"")+
COUNTIFS(SaisiePers,$A37,SaisieDebut,"&lt;="&amp;XM$6,SaisieFin,XM$6,SaisieSoir,Paramètres!$B$3,SaisieJour,"")+
COUNTIFS(SaisiePers,$A37,SaisieDebut,"&lt;="&amp;XM$6,SaisieFin,"&gt;"&amp;XM$6,SaisieSoir,Paramètres!$B$3,SaisieJour,TEXT(XM$6,"jjjj"))=0)=$AS$1)*0.5)</f>
        <v/>
      </c>
      <c r="XO37" s="6" t="str">
        <f>IF(OR(XO$6=0,COUNTIF(Feries,XO$6)&gt;0,ISNONTEXT($A37)),"",
((COUNTIFS(SaisiePers,$A37,SaisieDebut,"&lt;"&amp;XO$6,SaisieFin,"&gt;="&amp;XO$6,SaisieJour,"")+
COUNTIFS(SaisiePers,$A37,SaisieDebut,XO$6,SaisieFin,"&gt;="&amp;XO$6,SaisieMatin,Paramètres!$A$2,SaisieJour,"")+
COUNTIFS(SaisiePers,$A37,SaisieDebut,"&lt;"&amp;XO$6,SaisieFin,"&gt;="&amp;XO$6,SaisieMatin,Paramètres!$A$2,SaisieJour,TEXT(XO$6,"jjjj"))=0)=$AS$1)*0.5)</f>
        <v/>
      </c>
      <c r="XP37" s="6" t="str">
        <f>IF(OR(XO$6=0,COUNTIF(Feries,XO$6)&gt;0,ISNONTEXT($A37)),"",
((COUNTIFS(SaisiePers,$A37,SaisieDebut,"&lt;="&amp;XO$6,SaisieFin,"&gt;"&amp;XO$6,SaisieJour,"")+
COUNTIFS(SaisiePers,$A37,SaisieDebut,"&lt;="&amp;XO$6,SaisieFin,XO$6,SaisieSoir,Paramètres!$B$3,SaisieJour,"")+
COUNTIFS(SaisiePers,$A37,SaisieDebut,"&lt;="&amp;XO$6,SaisieFin,"&gt;"&amp;XO$6,SaisieSoir,Paramètres!$B$3,SaisieJour,TEXT(XO$6,"jjjj"))=0)=$AS$1)*0.5)</f>
        <v/>
      </c>
      <c r="XQ37" s="6" t="str">
        <f>IF(OR(XQ$6=0,COUNTIF(Feries,XQ$6)&gt;0,ISNONTEXT($A37)),"",
((COUNTIFS(SaisiePers,$A37,SaisieDebut,"&lt;"&amp;XQ$6,SaisieFin,"&gt;="&amp;XQ$6,SaisieJour,"")+
COUNTIFS(SaisiePers,$A37,SaisieDebut,XQ$6,SaisieFin,"&gt;="&amp;XQ$6,SaisieMatin,Paramètres!$A$2,SaisieJour,"")+
COUNTIFS(SaisiePers,$A37,SaisieDebut,"&lt;"&amp;XQ$6,SaisieFin,"&gt;="&amp;XQ$6,SaisieMatin,Paramètres!$A$2,SaisieJour,TEXT(XQ$6,"jjjj"))=0)=$AS$1)*0.5)</f>
        <v/>
      </c>
      <c r="XR37" s="6" t="str">
        <f>IF(OR(XQ$6=0,COUNTIF(Feries,XQ$6)&gt;0,ISNONTEXT($A37)),"",
((COUNTIFS(SaisiePers,$A37,SaisieDebut,"&lt;="&amp;XQ$6,SaisieFin,"&gt;"&amp;XQ$6,SaisieJour,"")+
COUNTIFS(SaisiePers,$A37,SaisieDebut,"&lt;="&amp;XQ$6,SaisieFin,XQ$6,SaisieSoir,Paramètres!$B$3,SaisieJour,"")+
COUNTIFS(SaisiePers,$A37,SaisieDebut,"&lt;="&amp;XQ$6,SaisieFin,"&gt;"&amp;XQ$6,SaisieSoir,Paramètres!$B$3,SaisieJour,TEXT(XQ$6,"jjjj"))=0)=$AS$1)*0.5)</f>
        <v/>
      </c>
      <c r="XS37" s="6" t="str">
        <f>IF(OR(XS$6=0,COUNTIF(Feries,XS$6)&gt;0,ISNONTEXT($A37)),"",
((COUNTIFS(SaisiePers,$A37,SaisieDebut,"&lt;"&amp;XS$6,SaisieFin,"&gt;="&amp;XS$6,SaisieJour,"")+
COUNTIFS(SaisiePers,$A37,SaisieDebut,XS$6,SaisieFin,"&gt;="&amp;XS$6,SaisieMatin,Paramètres!$A$2,SaisieJour,"")+
COUNTIFS(SaisiePers,$A37,SaisieDebut,"&lt;"&amp;XS$6,SaisieFin,"&gt;="&amp;XS$6,SaisieMatin,Paramètres!$A$2,SaisieJour,TEXT(XS$6,"jjjj"))=0)=$AS$1)*0.5)</f>
        <v/>
      </c>
      <c r="XT37" s="6" t="str">
        <f>IF(OR(XS$6=0,COUNTIF(Feries,XS$6)&gt;0,ISNONTEXT($A37)),"",
((COUNTIFS(SaisiePers,$A37,SaisieDebut,"&lt;="&amp;XS$6,SaisieFin,"&gt;"&amp;XS$6,SaisieJour,"")+
COUNTIFS(SaisiePers,$A37,SaisieDebut,"&lt;="&amp;XS$6,SaisieFin,XS$6,SaisieSoir,Paramètres!$B$3,SaisieJour,"")+
COUNTIFS(SaisiePers,$A37,SaisieDebut,"&lt;="&amp;XS$6,SaisieFin,"&gt;"&amp;XS$6,SaisieSoir,Paramètres!$B$3,SaisieJour,TEXT(XS$6,"jjjj"))=0)=$AS$1)*0.5)</f>
        <v/>
      </c>
      <c r="XU37" s="6" t="str">
        <f>IF(OR(XU$6=0,COUNTIF(Feries,XU$6)&gt;0,ISNONTEXT($A37)),"",
((COUNTIFS(SaisiePers,$A37,SaisieDebut,"&lt;"&amp;XU$6,SaisieFin,"&gt;="&amp;XU$6,SaisieJour,"")+
COUNTIFS(SaisiePers,$A37,SaisieDebut,XU$6,SaisieFin,"&gt;="&amp;XU$6,SaisieMatin,Paramètres!$A$2,SaisieJour,"")+
COUNTIFS(SaisiePers,$A37,SaisieDebut,"&lt;"&amp;XU$6,SaisieFin,"&gt;="&amp;XU$6,SaisieMatin,Paramètres!$A$2,SaisieJour,TEXT(XU$6,"jjjj"))=0)=$AS$1)*0.5)</f>
        <v/>
      </c>
      <c r="XV37" s="6" t="str">
        <f>IF(OR(XU$6=0,COUNTIF(Feries,XU$6)&gt;0,ISNONTEXT($A37)),"",
((COUNTIFS(SaisiePers,$A37,SaisieDebut,"&lt;="&amp;XU$6,SaisieFin,"&gt;"&amp;XU$6,SaisieJour,"")+
COUNTIFS(SaisiePers,$A37,SaisieDebut,"&lt;="&amp;XU$6,SaisieFin,XU$6,SaisieSoir,Paramètres!$B$3,SaisieJour,"")+
COUNTIFS(SaisiePers,$A37,SaisieDebut,"&lt;="&amp;XU$6,SaisieFin,"&gt;"&amp;XU$6,SaisieSoir,Paramètres!$B$3,SaisieJour,TEXT(XU$6,"jjjj"))=0)=$AS$1)*0.5)</f>
        <v/>
      </c>
      <c r="XW37" s="6" t="str">
        <f>IF(OR(XW$6=0,COUNTIF(Feries,XW$6)&gt;0,ISNONTEXT($A37)),"",
((COUNTIFS(SaisiePers,$A37,SaisieDebut,"&lt;"&amp;XW$6,SaisieFin,"&gt;="&amp;XW$6,SaisieJour,"")+
COUNTIFS(SaisiePers,$A37,SaisieDebut,XW$6,SaisieFin,"&gt;="&amp;XW$6,SaisieMatin,Paramètres!$A$2,SaisieJour,"")+
COUNTIFS(SaisiePers,$A37,SaisieDebut,"&lt;"&amp;XW$6,SaisieFin,"&gt;="&amp;XW$6,SaisieMatin,Paramètres!$A$2,SaisieJour,TEXT(XW$6,"jjjj"))=0)=$AS$1)*0.5)</f>
        <v/>
      </c>
      <c r="XX37" s="6" t="str">
        <f>IF(OR(XW$6=0,COUNTIF(Feries,XW$6)&gt;0,ISNONTEXT($A37)),"",
((COUNTIFS(SaisiePers,$A37,SaisieDebut,"&lt;="&amp;XW$6,SaisieFin,"&gt;"&amp;XW$6,SaisieJour,"")+
COUNTIFS(SaisiePers,$A37,SaisieDebut,"&lt;="&amp;XW$6,SaisieFin,XW$6,SaisieSoir,Paramètres!$B$3,SaisieJour,"")+
COUNTIFS(SaisiePers,$A37,SaisieDebut,"&lt;="&amp;XW$6,SaisieFin,"&gt;"&amp;XW$6,SaisieSoir,Paramètres!$B$3,SaisieJour,TEXT(XW$6,"jjjj"))=0)=$AS$1)*0.5)</f>
        <v/>
      </c>
      <c r="XY37" s="6" t="str">
        <f>IF(OR(XY$6=0,COUNTIF(Feries,XY$6)&gt;0,ISNONTEXT($A37)),"",
((COUNTIFS(SaisiePers,$A37,SaisieDebut,"&lt;"&amp;XY$6,SaisieFin,"&gt;="&amp;XY$6,SaisieJour,"")+
COUNTIFS(SaisiePers,$A37,SaisieDebut,XY$6,SaisieFin,"&gt;="&amp;XY$6,SaisieMatin,Paramètres!$A$2,SaisieJour,"")+
COUNTIFS(SaisiePers,$A37,SaisieDebut,"&lt;"&amp;XY$6,SaisieFin,"&gt;="&amp;XY$6,SaisieMatin,Paramètres!$A$2,SaisieJour,TEXT(XY$6,"jjjj"))=0)=$AS$1)*0.5)</f>
        <v/>
      </c>
      <c r="XZ37" s="6" t="str">
        <f>IF(OR(XY$6=0,COUNTIF(Feries,XY$6)&gt;0,ISNONTEXT($A37)),"",
((COUNTIFS(SaisiePers,$A37,SaisieDebut,"&lt;="&amp;XY$6,SaisieFin,"&gt;"&amp;XY$6,SaisieJour,"")+
COUNTIFS(SaisiePers,$A37,SaisieDebut,"&lt;="&amp;XY$6,SaisieFin,XY$6,SaisieSoir,Paramètres!$B$3,SaisieJour,"")+
COUNTIFS(SaisiePers,$A37,SaisieDebut,"&lt;="&amp;XY$6,SaisieFin,"&gt;"&amp;XY$6,SaisieSoir,Paramètres!$B$3,SaisieJour,TEXT(XY$6,"jjjj"))=0)=$AS$1)*0.5)</f>
        <v/>
      </c>
      <c r="YA37" s="6" t="str">
        <f>IF(OR(YA$6=0,COUNTIF(Feries,YA$6)&gt;0,ISNONTEXT($A37)),"",
((COUNTIFS(SaisiePers,$A37,SaisieDebut,"&lt;"&amp;YA$6,SaisieFin,"&gt;="&amp;YA$6,SaisieJour,"")+
COUNTIFS(SaisiePers,$A37,SaisieDebut,YA$6,SaisieFin,"&gt;="&amp;YA$6,SaisieMatin,Paramètres!$A$2,SaisieJour,"")+
COUNTIFS(SaisiePers,$A37,SaisieDebut,"&lt;"&amp;YA$6,SaisieFin,"&gt;="&amp;YA$6,SaisieMatin,Paramètres!$A$2,SaisieJour,TEXT(YA$6,"jjjj"))=0)=$AS$1)*0.5)</f>
        <v/>
      </c>
      <c r="YB37" s="6" t="str">
        <f>IF(OR(YA$6=0,COUNTIF(Feries,YA$6)&gt;0,ISNONTEXT($A37)),"",
((COUNTIFS(SaisiePers,$A37,SaisieDebut,"&lt;="&amp;YA$6,SaisieFin,"&gt;"&amp;YA$6,SaisieJour,"")+
COUNTIFS(SaisiePers,$A37,SaisieDebut,"&lt;="&amp;YA$6,SaisieFin,YA$6,SaisieSoir,Paramètres!$B$3,SaisieJour,"")+
COUNTIFS(SaisiePers,$A37,SaisieDebut,"&lt;="&amp;YA$6,SaisieFin,"&gt;"&amp;YA$6,SaisieSoir,Paramètres!$B$3,SaisieJour,TEXT(YA$6,"jjjj"))=0)=$AS$1)*0.5)</f>
        <v/>
      </c>
      <c r="YC37" s="6" t="str">
        <f>IF(OR(YC$6=0,COUNTIF(Feries,YC$6)&gt;0,ISNONTEXT($A37)),"",
((COUNTIFS(SaisiePers,$A37,SaisieDebut,"&lt;"&amp;YC$6,SaisieFin,"&gt;="&amp;YC$6,SaisieJour,"")+
COUNTIFS(SaisiePers,$A37,SaisieDebut,YC$6,SaisieFin,"&gt;="&amp;YC$6,SaisieMatin,Paramètres!$A$2,SaisieJour,"")+
COUNTIFS(SaisiePers,$A37,SaisieDebut,"&lt;"&amp;YC$6,SaisieFin,"&gt;="&amp;YC$6,SaisieMatin,Paramètres!$A$2,SaisieJour,TEXT(YC$6,"jjjj"))=0)=$AS$1)*0.5)</f>
        <v/>
      </c>
      <c r="YD37" s="6" t="str">
        <f>IF(OR(YC$6=0,COUNTIF(Feries,YC$6)&gt;0,ISNONTEXT($A37)),"",
((COUNTIFS(SaisiePers,$A37,SaisieDebut,"&lt;="&amp;YC$6,SaisieFin,"&gt;"&amp;YC$6,SaisieJour,"")+
COUNTIFS(SaisiePers,$A37,SaisieDebut,"&lt;="&amp;YC$6,SaisieFin,YC$6,SaisieSoir,Paramètres!$B$3,SaisieJour,"")+
COUNTIFS(SaisiePers,$A37,SaisieDebut,"&lt;="&amp;YC$6,SaisieFin,"&gt;"&amp;YC$6,SaisieSoir,Paramètres!$B$3,SaisieJour,TEXT(YC$6,"jjjj"))=0)=$AS$1)*0.5)</f>
        <v/>
      </c>
      <c r="YE37" s="6" t="str">
        <f>IF(OR(YE$6=0,COUNTIF(Feries,YE$6)&gt;0,ISNONTEXT($A37)),"",
((COUNTIFS(SaisiePers,$A37,SaisieDebut,"&lt;"&amp;YE$6,SaisieFin,"&gt;="&amp;YE$6,SaisieJour,"")+
COUNTIFS(SaisiePers,$A37,SaisieDebut,YE$6,SaisieFin,"&gt;="&amp;YE$6,SaisieMatin,Paramètres!$A$2,SaisieJour,"")+
COUNTIFS(SaisiePers,$A37,SaisieDebut,"&lt;"&amp;YE$6,SaisieFin,"&gt;="&amp;YE$6,SaisieMatin,Paramètres!$A$2,SaisieJour,TEXT(YE$6,"jjjj"))=0)=$AS$1)*0.5)</f>
        <v/>
      </c>
      <c r="YF37" s="6" t="str">
        <f>IF(OR(YE$6=0,COUNTIF(Feries,YE$6)&gt;0,ISNONTEXT($A37)),"",
((COUNTIFS(SaisiePers,$A37,SaisieDebut,"&lt;="&amp;YE$6,SaisieFin,"&gt;"&amp;YE$6,SaisieJour,"")+
COUNTIFS(SaisiePers,$A37,SaisieDebut,"&lt;="&amp;YE$6,SaisieFin,YE$6,SaisieSoir,Paramètres!$B$3,SaisieJour,"")+
COUNTIFS(SaisiePers,$A37,SaisieDebut,"&lt;="&amp;YE$6,SaisieFin,"&gt;"&amp;YE$6,SaisieSoir,Paramètres!$B$3,SaisieJour,TEXT(YE$6,"jjjj"))=0)=$AS$1)*0.5)</f>
        <v/>
      </c>
      <c r="YG37" s="6" t="str">
        <f>IF(OR(YG$6=0,COUNTIF(Feries,YG$6)&gt;0,ISNONTEXT($A37)),"",
((COUNTIFS(SaisiePers,$A37,SaisieDebut,"&lt;"&amp;YG$6,SaisieFin,"&gt;="&amp;YG$6,SaisieJour,"")+
COUNTIFS(SaisiePers,$A37,SaisieDebut,YG$6,SaisieFin,"&gt;="&amp;YG$6,SaisieMatin,Paramètres!$A$2,SaisieJour,"")+
COUNTIFS(SaisiePers,$A37,SaisieDebut,"&lt;"&amp;YG$6,SaisieFin,"&gt;="&amp;YG$6,SaisieMatin,Paramètres!$A$2,SaisieJour,TEXT(YG$6,"jjjj"))=0)=$AS$1)*0.5)</f>
        <v/>
      </c>
      <c r="YH37" s="6" t="str">
        <f>IF(OR(YG$6=0,COUNTIF(Feries,YG$6)&gt;0,ISNONTEXT($A37)),"",
((COUNTIFS(SaisiePers,$A37,SaisieDebut,"&lt;="&amp;YG$6,SaisieFin,"&gt;"&amp;YG$6,SaisieJour,"")+
COUNTIFS(SaisiePers,$A37,SaisieDebut,"&lt;="&amp;YG$6,SaisieFin,YG$6,SaisieSoir,Paramètres!$B$3,SaisieJour,"")+
COUNTIFS(SaisiePers,$A37,SaisieDebut,"&lt;="&amp;YG$6,SaisieFin,"&gt;"&amp;YG$6,SaisieSoir,Paramètres!$B$3,SaisieJour,TEXT(YG$6,"jjjj"))=0)=$AS$1)*0.5)</f>
        <v/>
      </c>
      <c r="YI37" s="6" t="str">
        <f>IF(OR(YI$6=0,COUNTIF(Feries,YI$6)&gt;0,ISNONTEXT($A37)),"",
((COUNTIFS(SaisiePers,$A37,SaisieDebut,"&lt;"&amp;YI$6,SaisieFin,"&gt;="&amp;YI$6,SaisieJour,"")+
COUNTIFS(SaisiePers,$A37,SaisieDebut,YI$6,SaisieFin,"&gt;="&amp;YI$6,SaisieMatin,Paramètres!$A$2,SaisieJour,"")+
COUNTIFS(SaisiePers,$A37,SaisieDebut,"&lt;"&amp;YI$6,SaisieFin,"&gt;="&amp;YI$6,SaisieMatin,Paramètres!$A$2,SaisieJour,TEXT(YI$6,"jjjj"))=0)=$AS$1)*0.5)</f>
        <v/>
      </c>
      <c r="YJ37" s="6" t="str">
        <f>IF(OR(YI$6=0,COUNTIF(Feries,YI$6)&gt;0,ISNONTEXT($A37)),"",
((COUNTIFS(SaisiePers,$A37,SaisieDebut,"&lt;="&amp;YI$6,SaisieFin,"&gt;"&amp;YI$6,SaisieJour,"")+
COUNTIFS(SaisiePers,$A37,SaisieDebut,"&lt;="&amp;YI$6,SaisieFin,YI$6,SaisieSoir,Paramètres!$B$3,SaisieJour,"")+
COUNTIFS(SaisiePers,$A37,SaisieDebut,"&lt;="&amp;YI$6,SaisieFin,"&gt;"&amp;YI$6,SaisieSoir,Paramètres!$B$3,SaisieJour,TEXT(YI$6,"jjjj"))=0)=$AS$1)*0.5)</f>
        <v/>
      </c>
      <c r="YK37" s="6" t="str">
        <f>IF(OR(YK$6=0,COUNTIF(Feries,YK$6)&gt;0,ISNONTEXT($A37)),"",
((COUNTIFS(SaisiePers,$A37,SaisieDebut,"&lt;"&amp;YK$6,SaisieFin,"&gt;="&amp;YK$6,SaisieJour,"")+
COUNTIFS(SaisiePers,$A37,SaisieDebut,YK$6,SaisieFin,"&gt;="&amp;YK$6,SaisieMatin,Paramètres!$A$2,SaisieJour,"")+
COUNTIFS(SaisiePers,$A37,SaisieDebut,"&lt;"&amp;YK$6,SaisieFin,"&gt;="&amp;YK$6,SaisieMatin,Paramètres!$A$2,SaisieJour,TEXT(YK$6,"jjjj"))=0)=$AS$1)*0.5)</f>
        <v/>
      </c>
      <c r="YL37" s="6" t="str">
        <f>IF(OR(YK$6=0,COUNTIF(Feries,YK$6)&gt;0,ISNONTEXT($A37)),"",
((COUNTIFS(SaisiePers,$A37,SaisieDebut,"&lt;="&amp;YK$6,SaisieFin,"&gt;"&amp;YK$6,SaisieJour,"")+
COUNTIFS(SaisiePers,$A37,SaisieDebut,"&lt;="&amp;YK$6,SaisieFin,YK$6,SaisieSoir,Paramètres!$B$3,SaisieJour,"")+
COUNTIFS(SaisiePers,$A37,SaisieDebut,"&lt;="&amp;YK$6,SaisieFin,"&gt;"&amp;YK$6,SaisieSoir,Paramètres!$B$3,SaisieJour,TEXT(YK$6,"jjjj"))=0)=$AS$1)*0.5)</f>
        <v/>
      </c>
      <c r="YM37" s="6" t="str">
        <f>IF(OR(YM$6=0,COUNTIF(Feries,YM$6)&gt;0,ISNONTEXT($A37)),"",
((COUNTIFS(SaisiePers,$A37,SaisieDebut,"&lt;"&amp;YM$6,SaisieFin,"&gt;="&amp;YM$6,SaisieJour,"")+
COUNTIFS(SaisiePers,$A37,SaisieDebut,YM$6,SaisieFin,"&gt;="&amp;YM$6,SaisieMatin,Paramètres!$A$2,SaisieJour,"")+
COUNTIFS(SaisiePers,$A37,SaisieDebut,"&lt;"&amp;YM$6,SaisieFin,"&gt;="&amp;YM$6,SaisieMatin,Paramètres!$A$2,SaisieJour,TEXT(YM$6,"jjjj"))=0)=$AS$1)*0.5)</f>
        <v/>
      </c>
      <c r="YN37" s="6" t="str">
        <f>IF(OR(YM$6=0,COUNTIF(Feries,YM$6)&gt;0,ISNONTEXT($A37)),"",
((COUNTIFS(SaisiePers,$A37,SaisieDebut,"&lt;="&amp;YM$6,SaisieFin,"&gt;"&amp;YM$6,SaisieJour,"")+
COUNTIFS(SaisiePers,$A37,SaisieDebut,"&lt;="&amp;YM$6,SaisieFin,YM$6,SaisieSoir,Paramètres!$B$3,SaisieJour,"")+
COUNTIFS(SaisiePers,$A37,SaisieDebut,"&lt;="&amp;YM$6,SaisieFin,"&gt;"&amp;YM$6,SaisieSoir,Paramètres!$B$3,SaisieJour,TEXT(YM$6,"jjjj"))=0)=$AS$1)*0.5)</f>
        <v/>
      </c>
      <c r="YO37" s="6" t="str">
        <f>IF(OR(YO$6=0,COUNTIF(Feries,YO$6)&gt;0,ISNONTEXT($A37)),"",
((COUNTIFS(SaisiePers,$A37,SaisieDebut,"&lt;"&amp;YO$6,SaisieFin,"&gt;="&amp;YO$6,SaisieJour,"")+
COUNTIFS(SaisiePers,$A37,SaisieDebut,YO$6,SaisieFin,"&gt;="&amp;YO$6,SaisieMatin,Paramètres!$A$2,SaisieJour,"")+
COUNTIFS(SaisiePers,$A37,SaisieDebut,"&lt;"&amp;YO$6,SaisieFin,"&gt;="&amp;YO$6,SaisieMatin,Paramètres!$A$2,SaisieJour,TEXT(YO$6,"jjjj"))=0)=$AS$1)*0.5)</f>
        <v/>
      </c>
      <c r="YP37" s="6" t="str">
        <f>IF(OR(YO$6=0,COUNTIF(Feries,YO$6)&gt;0,ISNONTEXT($A37)),"",
((COUNTIFS(SaisiePers,$A37,SaisieDebut,"&lt;="&amp;YO$6,SaisieFin,"&gt;"&amp;YO$6,SaisieJour,"")+
COUNTIFS(SaisiePers,$A37,SaisieDebut,"&lt;="&amp;YO$6,SaisieFin,YO$6,SaisieSoir,Paramètres!$B$3,SaisieJour,"")+
COUNTIFS(SaisiePers,$A37,SaisieDebut,"&lt;="&amp;YO$6,SaisieFin,"&gt;"&amp;YO$6,SaisieSoir,Paramètres!$B$3,SaisieJour,TEXT(YO$6,"jjjj"))=0)=$AS$1)*0.5)</f>
        <v/>
      </c>
      <c r="YQ37" s="6" t="str">
        <f>IF(OR(YQ$6=0,COUNTIF(Feries,YQ$6)&gt;0,ISNONTEXT($A37)),"",
((COUNTIFS(SaisiePers,$A37,SaisieDebut,"&lt;"&amp;YQ$6,SaisieFin,"&gt;="&amp;YQ$6,SaisieJour,"")+
COUNTIFS(SaisiePers,$A37,SaisieDebut,YQ$6,SaisieFin,"&gt;="&amp;YQ$6,SaisieMatin,Paramètres!$A$2,SaisieJour,"")+
COUNTIFS(SaisiePers,$A37,SaisieDebut,"&lt;"&amp;YQ$6,SaisieFin,"&gt;="&amp;YQ$6,SaisieMatin,Paramètres!$A$2,SaisieJour,TEXT(YQ$6,"jjjj"))=0)=$AS$1)*0.5)</f>
        <v/>
      </c>
      <c r="YR37" s="6" t="str">
        <f>IF(OR(YQ$6=0,COUNTIF(Feries,YQ$6)&gt;0,ISNONTEXT($A37)),"",
((COUNTIFS(SaisiePers,$A37,SaisieDebut,"&lt;="&amp;YQ$6,SaisieFin,"&gt;"&amp;YQ$6,SaisieJour,"")+
COUNTIFS(SaisiePers,$A37,SaisieDebut,"&lt;="&amp;YQ$6,SaisieFin,YQ$6,SaisieSoir,Paramètres!$B$3,SaisieJour,"")+
COUNTIFS(SaisiePers,$A37,SaisieDebut,"&lt;="&amp;YQ$6,SaisieFin,"&gt;"&amp;YQ$6,SaisieSoir,Paramètres!$B$3,SaisieJour,TEXT(YQ$6,"jjjj"))=0)=$AS$1)*0.5)</f>
        <v/>
      </c>
      <c r="YS37" s="6" t="str">
        <f>IF(OR(YS$6=0,COUNTIF(Feries,YS$6)&gt;0,ISNONTEXT($A37)),"",
((COUNTIFS(SaisiePers,$A37,SaisieDebut,"&lt;"&amp;YS$6,SaisieFin,"&gt;="&amp;YS$6,SaisieJour,"")+
COUNTIFS(SaisiePers,$A37,SaisieDebut,YS$6,SaisieFin,"&gt;="&amp;YS$6,SaisieMatin,Paramètres!$A$2,SaisieJour,"")+
COUNTIFS(SaisiePers,$A37,SaisieDebut,"&lt;"&amp;YS$6,SaisieFin,"&gt;="&amp;YS$6,SaisieMatin,Paramètres!$A$2,SaisieJour,TEXT(YS$6,"jjjj"))=0)=$AS$1)*0.5)</f>
        <v/>
      </c>
      <c r="YT37" s="6" t="str">
        <f>IF(OR(YS$6=0,COUNTIF(Feries,YS$6)&gt;0,ISNONTEXT($A37)),"",
((COUNTIFS(SaisiePers,$A37,SaisieDebut,"&lt;="&amp;YS$6,SaisieFin,"&gt;"&amp;YS$6,SaisieJour,"")+
COUNTIFS(SaisiePers,$A37,SaisieDebut,"&lt;="&amp;YS$6,SaisieFin,YS$6,SaisieSoir,Paramètres!$B$3,SaisieJour,"")+
COUNTIFS(SaisiePers,$A37,SaisieDebut,"&lt;="&amp;YS$6,SaisieFin,"&gt;"&amp;YS$6,SaisieSoir,Paramètres!$B$3,SaisieJour,TEXT(YS$6,"jjjj"))=0)=$AS$1)*0.5)</f>
        <v/>
      </c>
      <c r="YU37" s="6" t="str">
        <f>IF(OR(YU$6=0,COUNTIF(Feries,YU$6)&gt;0,ISNONTEXT($A37)),"",
((COUNTIFS(SaisiePers,$A37,SaisieDebut,"&lt;"&amp;YU$6,SaisieFin,"&gt;="&amp;YU$6,SaisieJour,"")+
COUNTIFS(SaisiePers,$A37,SaisieDebut,YU$6,SaisieFin,"&gt;="&amp;YU$6,SaisieMatin,Paramètres!$A$2,SaisieJour,"")+
COUNTIFS(SaisiePers,$A37,SaisieDebut,"&lt;"&amp;YU$6,SaisieFin,"&gt;="&amp;YU$6,SaisieMatin,Paramètres!$A$2,SaisieJour,TEXT(YU$6,"jjjj"))=0)=$AS$1)*0.5)</f>
        <v/>
      </c>
      <c r="YV37" s="6" t="str">
        <f>IF(OR(YU$6=0,COUNTIF(Feries,YU$6)&gt;0,ISNONTEXT($A37)),"",
((COUNTIFS(SaisiePers,$A37,SaisieDebut,"&lt;="&amp;YU$6,SaisieFin,"&gt;"&amp;YU$6,SaisieJour,"")+
COUNTIFS(SaisiePers,$A37,SaisieDebut,"&lt;="&amp;YU$6,SaisieFin,YU$6,SaisieSoir,Paramètres!$B$3,SaisieJour,"")+
COUNTIFS(SaisiePers,$A37,SaisieDebut,"&lt;="&amp;YU$6,SaisieFin,"&gt;"&amp;YU$6,SaisieSoir,Paramètres!$B$3,SaisieJour,TEXT(YU$6,"jjjj"))=0)=$AS$1)*0.5)</f>
        <v/>
      </c>
      <c r="YW37" s="6" t="str">
        <f>IF(OR(YW$6=0,COUNTIF(Feries,YW$6)&gt;0,ISNONTEXT($A37)),"",
((COUNTIFS(SaisiePers,$A37,SaisieDebut,"&lt;"&amp;YW$6,SaisieFin,"&gt;="&amp;YW$6,SaisieJour,"")+
COUNTIFS(SaisiePers,$A37,SaisieDebut,YW$6,SaisieFin,"&gt;="&amp;YW$6,SaisieMatin,Paramètres!$A$2,SaisieJour,"")+
COUNTIFS(SaisiePers,$A37,SaisieDebut,"&lt;"&amp;YW$6,SaisieFin,"&gt;="&amp;YW$6,SaisieMatin,Paramètres!$A$2,SaisieJour,TEXT(YW$6,"jjjj"))=0)=$AS$1)*0.5)</f>
        <v/>
      </c>
      <c r="YX37" s="6" t="str">
        <f>IF(OR(YW$6=0,COUNTIF(Feries,YW$6)&gt;0,ISNONTEXT($A37)),"",
((COUNTIFS(SaisiePers,$A37,SaisieDebut,"&lt;="&amp;YW$6,SaisieFin,"&gt;"&amp;YW$6,SaisieJour,"")+
COUNTIFS(SaisiePers,$A37,SaisieDebut,"&lt;="&amp;YW$6,SaisieFin,YW$6,SaisieSoir,Paramètres!$B$3,SaisieJour,"")+
COUNTIFS(SaisiePers,$A37,SaisieDebut,"&lt;="&amp;YW$6,SaisieFin,"&gt;"&amp;YW$6,SaisieSoir,Paramètres!$B$3,SaisieJour,TEXT(YW$6,"jjjj"))=0)=$AS$1)*0.5)</f>
        <v/>
      </c>
      <c r="YY37" s="6" t="str">
        <f>IF(OR(YY$6=0,COUNTIF(Feries,YY$6)&gt;0,ISNONTEXT($A37)),"",
((COUNTIFS(SaisiePers,$A37,SaisieDebut,"&lt;"&amp;YY$6,SaisieFin,"&gt;="&amp;YY$6,SaisieJour,"")+
COUNTIFS(SaisiePers,$A37,SaisieDebut,YY$6,SaisieFin,"&gt;="&amp;YY$6,SaisieMatin,Paramètres!$A$2,SaisieJour,"")+
COUNTIFS(SaisiePers,$A37,SaisieDebut,"&lt;"&amp;YY$6,SaisieFin,"&gt;="&amp;YY$6,SaisieMatin,Paramètres!$A$2,SaisieJour,TEXT(YY$6,"jjjj"))=0)=$AS$1)*0.5)</f>
        <v/>
      </c>
      <c r="YZ37" s="6" t="str">
        <f>IF(OR(YY$6=0,COUNTIF(Feries,YY$6)&gt;0,ISNONTEXT($A37)),"",
((COUNTIFS(SaisiePers,$A37,SaisieDebut,"&lt;="&amp;YY$6,SaisieFin,"&gt;"&amp;YY$6,SaisieJour,"")+
COUNTIFS(SaisiePers,$A37,SaisieDebut,"&lt;="&amp;YY$6,SaisieFin,YY$6,SaisieSoir,Paramètres!$B$3,SaisieJour,"")+
COUNTIFS(SaisiePers,$A37,SaisieDebut,"&lt;="&amp;YY$6,SaisieFin,"&gt;"&amp;YY$6,SaisieSoir,Paramètres!$B$3,SaisieJour,TEXT(YY$6,"jjjj"))=0)=$AS$1)*0.5)</f>
        <v/>
      </c>
      <c r="ZA37" s="6" t="str">
        <f>IF(OR(ZA$6=0,COUNTIF(Feries,ZA$6)&gt;0,ISNONTEXT($A37)),"",
((COUNTIFS(SaisiePers,$A37,SaisieDebut,"&lt;"&amp;ZA$6,SaisieFin,"&gt;="&amp;ZA$6,SaisieJour,"")+
COUNTIFS(SaisiePers,$A37,SaisieDebut,ZA$6,SaisieFin,"&gt;="&amp;ZA$6,SaisieMatin,Paramètres!$A$2,SaisieJour,"")+
COUNTIFS(SaisiePers,$A37,SaisieDebut,"&lt;"&amp;ZA$6,SaisieFin,"&gt;="&amp;ZA$6,SaisieMatin,Paramètres!$A$2,SaisieJour,TEXT(ZA$6,"jjjj"))=0)=$AS$1)*0.5)</f>
        <v/>
      </c>
      <c r="ZB37" s="6" t="str">
        <f>IF(OR(ZA$6=0,COUNTIF(Feries,ZA$6)&gt;0,ISNONTEXT($A37)),"",
((COUNTIFS(SaisiePers,$A37,SaisieDebut,"&lt;="&amp;ZA$6,SaisieFin,"&gt;"&amp;ZA$6,SaisieJour,"")+
COUNTIFS(SaisiePers,$A37,SaisieDebut,"&lt;="&amp;ZA$6,SaisieFin,ZA$6,SaisieSoir,Paramètres!$B$3,SaisieJour,"")+
COUNTIFS(SaisiePers,$A37,SaisieDebut,"&lt;="&amp;ZA$6,SaisieFin,"&gt;"&amp;ZA$6,SaisieSoir,Paramètres!$B$3,SaisieJour,TEXT(ZA$6,"jjjj"))=0)=$AS$1)*0.5)</f>
        <v/>
      </c>
      <c r="ZC37" s="6" t="str">
        <f>IF(OR(ZC$6=0,COUNTIF(Feries,ZC$6)&gt;0,ISNONTEXT($A37)),"",
((COUNTIFS(SaisiePers,$A37,SaisieDebut,"&lt;"&amp;ZC$6,SaisieFin,"&gt;="&amp;ZC$6,SaisieJour,"")+
COUNTIFS(SaisiePers,$A37,SaisieDebut,ZC$6,SaisieFin,"&gt;="&amp;ZC$6,SaisieMatin,Paramètres!$A$2,SaisieJour,"")+
COUNTIFS(SaisiePers,$A37,SaisieDebut,"&lt;"&amp;ZC$6,SaisieFin,"&gt;="&amp;ZC$6,SaisieMatin,Paramètres!$A$2,SaisieJour,TEXT(ZC$6,"jjjj"))=0)=$AS$1)*0.5)</f>
        <v/>
      </c>
      <c r="ZD37" s="6" t="str">
        <f>IF(OR(ZC$6=0,COUNTIF(Feries,ZC$6)&gt;0,ISNONTEXT($A37)),"",
((COUNTIFS(SaisiePers,$A37,SaisieDebut,"&lt;="&amp;ZC$6,SaisieFin,"&gt;"&amp;ZC$6,SaisieJour,"")+
COUNTIFS(SaisiePers,$A37,SaisieDebut,"&lt;="&amp;ZC$6,SaisieFin,ZC$6,SaisieSoir,Paramètres!$B$3,SaisieJour,"")+
COUNTIFS(SaisiePers,$A37,SaisieDebut,"&lt;="&amp;ZC$6,SaisieFin,"&gt;"&amp;ZC$6,SaisieSoir,Paramètres!$B$3,SaisieJour,TEXT(ZC$6,"jjjj"))=0)=$AS$1)*0.5)</f>
        <v/>
      </c>
      <c r="ZE37" s="6" t="str">
        <f>IF(OR(ZE$6=0,COUNTIF(Feries,ZE$6)&gt;0,ISNONTEXT($A37)),"",
((COUNTIFS(SaisiePers,$A37,SaisieDebut,"&lt;"&amp;ZE$6,SaisieFin,"&gt;="&amp;ZE$6,SaisieJour,"")+
COUNTIFS(SaisiePers,$A37,SaisieDebut,ZE$6,SaisieFin,"&gt;="&amp;ZE$6,SaisieMatin,Paramètres!$A$2,SaisieJour,"")+
COUNTIFS(SaisiePers,$A37,SaisieDebut,"&lt;"&amp;ZE$6,SaisieFin,"&gt;="&amp;ZE$6,SaisieMatin,Paramètres!$A$2,SaisieJour,TEXT(ZE$6,"jjjj"))=0)=$AS$1)*0.5)</f>
        <v/>
      </c>
      <c r="ZF37" s="6" t="str">
        <f>IF(OR(ZE$6=0,COUNTIF(Feries,ZE$6)&gt;0,ISNONTEXT($A37)),"",
((COUNTIFS(SaisiePers,$A37,SaisieDebut,"&lt;="&amp;ZE$6,SaisieFin,"&gt;"&amp;ZE$6,SaisieJour,"")+
COUNTIFS(SaisiePers,$A37,SaisieDebut,"&lt;="&amp;ZE$6,SaisieFin,ZE$6,SaisieSoir,Paramètres!$B$3,SaisieJour,"")+
COUNTIFS(SaisiePers,$A37,SaisieDebut,"&lt;="&amp;ZE$6,SaisieFin,"&gt;"&amp;ZE$6,SaisieSoir,Paramètres!$B$3,SaisieJour,TEXT(ZE$6,"jjjj"))=0)=$AS$1)*0.5)</f>
        <v/>
      </c>
      <c r="ZG37" s="6" t="str">
        <f>IF(OR(ZG$6=0,COUNTIF(Feries,ZG$6)&gt;0,ISNONTEXT($A37)),"",
((COUNTIFS(SaisiePers,$A37,SaisieDebut,"&lt;"&amp;ZG$6,SaisieFin,"&gt;="&amp;ZG$6,SaisieJour,"")+
COUNTIFS(SaisiePers,$A37,SaisieDebut,ZG$6,SaisieFin,"&gt;="&amp;ZG$6,SaisieMatin,Paramètres!$A$2,SaisieJour,"")+
COUNTIFS(SaisiePers,$A37,SaisieDebut,"&lt;"&amp;ZG$6,SaisieFin,"&gt;="&amp;ZG$6,SaisieMatin,Paramètres!$A$2,SaisieJour,TEXT(ZG$6,"jjjj"))=0)=$AS$1)*0.5)</f>
        <v/>
      </c>
      <c r="ZH37" s="6" t="str">
        <f>IF(OR(ZG$6=0,COUNTIF(Feries,ZG$6)&gt;0,ISNONTEXT($A37)),"",
((COUNTIFS(SaisiePers,$A37,SaisieDebut,"&lt;="&amp;ZG$6,SaisieFin,"&gt;"&amp;ZG$6,SaisieJour,"")+
COUNTIFS(SaisiePers,$A37,SaisieDebut,"&lt;="&amp;ZG$6,SaisieFin,ZG$6,SaisieSoir,Paramètres!$B$3,SaisieJour,"")+
COUNTIFS(SaisiePers,$A37,SaisieDebut,"&lt;="&amp;ZG$6,SaisieFin,"&gt;"&amp;ZG$6,SaisieSoir,Paramètres!$B$3,SaisieJour,TEXT(ZG$6,"jjjj"))=0)=$AS$1)*0.5)</f>
        <v/>
      </c>
      <c r="ZI37" s="6" t="str">
        <f>IF(OR(ZI$6=0,COUNTIF(Feries,ZI$6)&gt;0,ISNONTEXT($A37)),"",
((COUNTIFS(SaisiePers,$A37,SaisieDebut,"&lt;"&amp;ZI$6,SaisieFin,"&gt;="&amp;ZI$6,SaisieJour,"")+
COUNTIFS(SaisiePers,$A37,SaisieDebut,ZI$6,SaisieFin,"&gt;="&amp;ZI$6,SaisieMatin,Paramètres!$A$2,SaisieJour,"")+
COUNTIFS(SaisiePers,$A37,SaisieDebut,"&lt;"&amp;ZI$6,SaisieFin,"&gt;="&amp;ZI$6,SaisieMatin,Paramètres!$A$2,SaisieJour,TEXT(ZI$6,"jjjj"))=0)=$AS$1)*0.5)</f>
        <v/>
      </c>
      <c r="ZJ37" s="6" t="str">
        <f>IF(OR(ZI$6=0,COUNTIF(Feries,ZI$6)&gt;0,ISNONTEXT($A37)),"",
((COUNTIFS(SaisiePers,$A37,SaisieDebut,"&lt;="&amp;ZI$6,SaisieFin,"&gt;"&amp;ZI$6,SaisieJour,"")+
COUNTIFS(SaisiePers,$A37,SaisieDebut,"&lt;="&amp;ZI$6,SaisieFin,ZI$6,SaisieSoir,Paramètres!$B$3,SaisieJour,"")+
COUNTIFS(SaisiePers,$A37,SaisieDebut,"&lt;="&amp;ZI$6,SaisieFin,"&gt;"&amp;ZI$6,SaisieSoir,Paramètres!$B$3,SaisieJour,TEXT(ZI$6,"jjjj"))=0)=$AS$1)*0.5)</f>
        <v/>
      </c>
      <c r="ZK37" s="6" t="str">
        <f>IF(OR(ZK$6=0,COUNTIF(Feries,ZK$6)&gt;0,ISNONTEXT($A37)),"",
((COUNTIFS(SaisiePers,$A37,SaisieDebut,"&lt;"&amp;ZK$6,SaisieFin,"&gt;="&amp;ZK$6,SaisieJour,"")+
COUNTIFS(SaisiePers,$A37,SaisieDebut,ZK$6,SaisieFin,"&gt;="&amp;ZK$6,SaisieMatin,Paramètres!$A$2,SaisieJour,"")+
COUNTIFS(SaisiePers,$A37,SaisieDebut,"&lt;"&amp;ZK$6,SaisieFin,"&gt;="&amp;ZK$6,SaisieMatin,Paramètres!$A$2,SaisieJour,TEXT(ZK$6,"jjjj"))=0)=$AS$1)*0.5)</f>
        <v/>
      </c>
      <c r="ZL37" s="6" t="str">
        <f>IF(OR(ZK$6=0,COUNTIF(Feries,ZK$6)&gt;0,ISNONTEXT($A37)),"",
((COUNTIFS(SaisiePers,$A37,SaisieDebut,"&lt;="&amp;ZK$6,SaisieFin,"&gt;"&amp;ZK$6,SaisieJour,"")+
COUNTIFS(SaisiePers,$A37,SaisieDebut,"&lt;="&amp;ZK$6,SaisieFin,ZK$6,SaisieSoir,Paramètres!$B$3,SaisieJour,"")+
COUNTIFS(SaisiePers,$A37,SaisieDebut,"&lt;="&amp;ZK$6,SaisieFin,"&gt;"&amp;ZK$6,SaisieSoir,Paramètres!$B$3,SaisieJour,TEXT(ZK$6,"jjjj"))=0)=$AS$1)*0.5)</f>
        <v/>
      </c>
      <c r="ZM37" s="6" t="str">
        <f>IF(OR(ZM$6=0,COUNTIF(Feries,ZM$6)&gt;0,ISNONTEXT($A37)),"",
((COUNTIFS(SaisiePers,$A37,SaisieDebut,"&lt;"&amp;ZM$6,SaisieFin,"&gt;="&amp;ZM$6,SaisieJour,"")+
COUNTIFS(SaisiePers,$A37,SaisieDebut,ZM$6,SaisieFin,"&gt;="&amp;ZM$6,SaisieMatin,Paramètres!$A$2,SaisieJour,"")+
COUNTIFS(SaisiePers,$A37,SaisieDebut,"&lt;"&amp;ZM$6,SaisieFin,"&gt;="&amp;ZM$6,SaisieMatin,Paramètres!$A$2,SaisieJour,TEXT(ZM$6,"jjjj"))=0)=$AS$1)*0.5)</f>
        <v/>
      </c>
      <c r="ZN37" s="6" t="str">
        <f>IF(OR(ZM$6=0,COUNTIF(Feries,ZM$6)&gt;0,ISNONTEXT($A37)),"",
((COUNTIFS(SaisiePers,$A37,SaisieDebut,"&lt;="&amp;ZM$6,SaisieFin,"&gt;"&amp;ZM$6,SaisieJour,"")+
COUNTIFS(SaisiePers,$A37,SaisieDebut,"&lt;="&amp;ZM$6,SaisieFin,ZM$6,SaisieSoir,Paramètres!$B$3,SaisieJour,"")+
COUNTIFS(SaisiePers,$A37,SaisieDebut,"&lt;="&amp;ZM$6,SaisieFin,"&gt;"&amp;ZM$6,SaisieSoir,Paramètres!$B$3,SaisieJour,TEXT(ZM$6,"jjjj"))=0)=$AS$1)*0.5)</f>
        <v/>
      </c>
      <c r="ZO37" s="6" t="str">
        <f>IF(OR(ZO$6=0,COUNTIF(Feries,ZO$6)&gt;0,ISNONTEXT($A37)),"",
((COUNTIFS(SaisiePers,$A37,SaisieDebut,"&lt;"&amp;ZO$6,SaisieFin,"&gt;="&amp;ZO$6,SaisieJour,"")+
COUNTIFS(SaisiePers,$A37,SaisieDebut,ZO$6,SaisieFin,"&gt;="&amp;ZO$6,SaisieMatin,Paramètres!$A$2,SaisieJour,"")+
COUNTIFS(SaisiePers,$A37,SaisieDebut,"&lt;"&amp;ZO$6,SaisieFin,"&gt;="&amp;ZO$6,SaisieMatin,Paramètres!$A$2,SaisieJour,TEXT(ZO$6,"jjjj"))=0)=$AS$1)*0.5)</f>
        <v/>
      </c>
      <c r="ZP37" s="6" t="str">
        <f>IF(OR(ZO$6=0,COUNTIF(Feries,ZO$6)&gt;0,ISNONTEXT($A37)),"",
((COUNTIFS(SaisiePers,$A37,SaisieDebut,"&lt;="&amp;ZO$6,SaisieFin,"&gt;"&amp;ZO$6,SaisieJour,"")+
COUNTIFS(SaisiePers,$A37,SaisieDebut,"&lt;="&amp;ZO$6,SaisieFin,ZO$6,SaisieSoir,Paramètres!$B$3,SaisieJour,"")+
COUNTIFS(SaisiePers,$A37,SaisieDebut,"&lt;="&amp;ZO$6,SaisieFin,"&gt;"&amp;ZO$6,SaisieSoir,Paramètres!$B$3,SaisieJour,TEXT(ZO$6,"jjjj"))=0)=$AS$1)*0.5)</f>
        <v/>
      </c>
      <c r="ZQ37" s="6" t="str">
        <f>IF(OR(ZQ$6=0,COUNTIF(Feries,ZQ$6)&gt;0,ISNONTEXT($A37)),"",
((COUNTIFS(SaisiePers,$A37,SaisieDebut,"&lt;"&amp;ZQ$6,SaisieFin,"&gt;="&amp;ZQ$6,SaisieJour,"")+
COUNTIFS(SaisiePers,$A37,SaisieDebut,ZQ$6,SaisieFin,"&gt;="&amp;ZQ$6,SaisieMatin,Paramètres!$A$2,SaisieJour,"")+
COUNTIFS(SaisiePers,$A37,SaisieDebut,"&lt;"&amp;ZQ$6,SaisieFin,"&gt;="&amp;ZQ$6,SaisieMatin,Paramètres!$A$2,SaisieJour,TEXT(ZQ$6,"jjjj"))=0)=$AS$1)*0.5)</f>
        <v/>
      </c>
      <c r="ZR37" s="6" t="str">
        <f>IF(OR(ZQ$6=0,COUNTIF(Feries,ZQ$6)&gt;0,ISNONTEXT($A37)),"",
((COUNTIFS(SaisiePers,$A37,SaisieDebut,"&lt;="&amp;ZQ$6,SaisieFin,"&gt;"&amp;ZQ$6,SaisieJour,"")+
COUNTIFS(SaisiePers,$A37,SaisieDebut,"&lt;="&amp;ZQ$6,SaisieFin,ZQ$6,SaisieSoir,Paramètres!$B$3,SaisieJour,"")+
COUNTIFS(SaisiePers,$A37,SaisieDebut,"&lt;="&amp;ZQ$6,SaisieFin,"&gt;"&amp;ZQ$6,SaisieSoir,Paramètres!$B$3,SaisieJour,TEXT(ZQ$6,"jjjj"))=0)=$AS$1)*0.5)</f>
        <v/>
      </c>
      <c r="ZS37" s="6" t="str">
        <f>IF(OR(ZS$6=0,COUNTIF(Feries,ZS$6)&gt;0,ISNONTEXT($A37)),"",
((COUNTIFS(SaisiePers,$A37,SaisieDebut,"&lt;"&amp;ZS$6,SaisieFin,"&gt;="&amp;ZS$6,SaisieJour,"")+
COUNTIFS(SaisiePers,$A37,SaisieDebut,ZS$6,SaisieFin,"&gt;="&amp;ZS$6,SaisieMatin,Paramètres!$A$2,SaisieJour,"")+
COUNTIFS(SaisiePers,$A37,SaisieDebut,"&lt;"&amp;ZS$6,SaisieFin,"&gt;="&amp;ZS$6,SaisieMatin,Paramètres!$A$2,SaisieJour,TEXT(ZS$6,"jjjj"))=0)=$AS$1)*0.5)</f>
        <v/>
      </c>
      <c r="ZT37" s="6" t="str">
        <f>IF(OR(ZS$6=0,COUNTIF(Feries,ZS$6)&gt;0,ISNONTEXT($A37)),"",
((COUNTIFS(SaisiePers,$A37,SaisieDebut,"&lt;="&amp;ZS$6,SaisieFin,"&gt;"&amp;ZS$6,SaisieJour,"")+
COUNTIFS(SaisiePers,$A37,SaisieDebut,"&lt;="&amp;ZS$6,SaisieFin,ZS$6,SaisieSoir,Paramètres!$B$3,SaisieJour,"")+
COUNTIFS(SaisiePers,$A37,SaisieDebut,"&lt;="&amp;ZS$6,SaisieFin,"&gt;"&amp;ZS$6,SaisieSoir,Paramètres!$B$3,SaisieJour,TEXT(ZS$6,"jjjj"))=0)=$AS$1)*0.5)</f>
        <v/>
      </c>
      <c r="ZU37" s="6" t="str">
        <f>IF(OR(ZU$6=0,COUNTIF(Feries,ZU$6)&gt;0,ISNONTEXT($A37)),"",
((COUNTIFS(SaisiePers,$A37,SaisieDebut,"&lt;"&amp;ZU$6,SaisieFin,"&gt;="&amp;ZU$6,SaisieJour,"")+
COUNTIFS(SaisiePers,$A37,SaisieDebut,ZU$6,SaisieFin,"&gt;="&amp;ZU$6,SaisieMatin,Paramètres!$A$2,SaisieJour,"")+
COUNTIFS(SaisiePers,$A37,SaisieDebut,"&lt;"&amp;ZU$6,SaisieFin,"&gt;="&amp;ZU$6,SaisieMatin,Paramètres!$A$2,SaisieJour,TEXT(ZU$6,"jjjj"))=0)=$AS$1)*0.5)</f>
        <v/>
      </c>
      <c r="ZV37" s="6" t="str">
        <f>IF(OR(ZU$6=0,COUNTIF(Feries,ZU$6)&gt;0,ISNONTEXT($A37)),"",
((COUNTIFS(SaisiePers,$A37,SaisieDebut,"&lt;="&amp;ZU$6,SaisieFin,"&gt;"&amp;ZU$6,SaisieJour,"")+
COUNTIFS(SaisiePers,$A37,SaisieDebut,"&lt;="&amp;ZU$6,SaisieFin,ZU$6,SaisieSoir,Paramètres!$B$3,SaisieJour,"")+
COUNTIFS(SaisiePers,$A37,SaisieDebut,"&lt;="&amp;ZU$6,SaisieFin,"&gt;"&amp;ZU$6,SaisieSoir,Paramètres!$B$3,SaisieJour,TEXT(ZU$6,"jjjj"))=0)=$AS$1)*0.5)</f>
        <v/>
      </c>
      <c r="ZW37" s="6" t="str">
        <f>IF(OR(ZW$6=0,COUNTIF(Feries,ZW$6)&gt;0,ISNONTEXT($A37)),"",
((COUNTIFS(SaisiePers,$A37,SaisieDebut,"&lt;"&amp;ZW$6,SaisieFin,"&gt;="&amp;ZW$6,SaisieJour,"")+
COUNTIFS(SaisiePers,$A37,SaisieDebut,ZW$6,SaisieFin,"&gt;="&amp;ZW$6,SaisieMatin,Paramètres!$A$2,SaisieJour,"")+
COUNTIFS(SaisiePers,$A37,SaisieDebut,"&lt;"&amp;ZW$6,SaisieFin,"&gt;="&amp;ZW$6,SaisieMatin,Paramètres!$A$2,SaisieJour,TEXT(ZW$6,"jjjj"))=0)=$AS$1)*0.5)</f>
        <v/>
      </c>
      <c r="ZX37" s="6" t="str">
        <f>IF(OR(ZW$6=0,COUNTIF(Feries,ZW$6)&gt;0,ISNONTEXT($A37)),"",
((COUNTIFS(SaisiePers,$A37,SaisieDebut,"&lt;="&amp;ZW$6,SaisieFin,"&gt;"&amp;ZW$6,SaisieJour,"")+
COUNTIFS(SaisiePers,$A37,SaisieDebut,"&lt;="&amp;ZW$6,SaisieFin,ZW$6,SaisieSoir,Paramètres!$B$3,SaisieJour,"")+
COUNTIFS(SaisiePers,$A37,SaisieDebut,"&lt;="&amp;ZW$6,SaisieFin,"&gt;"&amp;ZW$6,SaisieSoir,Paramètres!$B$3,SaisieJour,TEXT(ZW$6,"jjjj"))=0)=$AS$1)*0.5)</f>
        <v/>
      </c>
      <c r="ZY37" s="6" t="str">
        <f>IF(OR(ZY$6=0,COUNTIF(Feries,ZY$6)&gt;0,ISNONTEXT($A37)),"",
((COUNTIFS(SaisiePers,$A37,SaisieDebut,"&lt;"&amp;ZY$6,SaisieFin,"&gt;="&amp;ZY$6,SaisieJour,"")+
COUNTIFS(SaisiePers,$A37,SaisieDebut,ZY$6,SaisieFin,"&gt;="&amp;ZY$6,SaisieMatin,Paramètres!$A$2,SaisieJour,"")+
COUNTIFS(SaisiePers,$A37,SaisieDebut,"&lt;"&amp;ZY$6,SaisieFin,"&gt;="&amp;ZY$6,SaisieMatin,Paramètres!$A$2,SaisieJour,TEXT(ZY$6,"jjjj"))=0)=$AS$1)*0.5)</f>
        <v/>
      </c>
      <c r="ZZ37" s="6" t="str">
        <f>IF(OR(ZY$6=0,COUNTIF(Feries,ZY$6)&gt;0,ISNONTEXT($A37)),"",
((COUNTIFS(SaisiePers,$A37,SaisieDebut,"&lt;="&amp;ZY$6,SaisieFin,"&gt;"&amp;ZY$6,SaisieJour,"")+
COUNTIFS(SaisiePers,$A37,SaisieDebut,"&lt;="&amp;ZY$6,SaisieFin,ZY$6,SaisieSoir,Paramètres!$B$3,SaisieJour,"")+
COUNTIFS(SaisiePers,$A37,SaisieDebut,"&lt;="&amp;ZY$6,SaisieFin,"&gt;"&amp;ZY$6,SaisieSoir,Paramètres!$B$3,SaisieJour,TEXT(ZY$6,"jjjj"))=0)=$AS$1)*0.5)</f>
        <v/>
      </c>
      <c r="AAA37" s="6" t="str">
        <f>IF(OR(AAA$6=0,COUNTIF(Feries,AAA$6)&gt;0,ISNONTEXT($A37)),"",
((COUNTIFS(SaisiePers,$A37,SaisieDebut,"&lt;"&amp;AAA$6,SaisieFin,"&gt;="&amp;AAA$6,SaisieJour,"")+
COUNTIFS(SaisiePers,$A37,SaisieDebut,AAA$6,SaisieFin,"&gt;="&amp;AAA$6,SaisieMatin,Paramètres!$A$2,SaisieJour,"")+
COUNTIFS(SaisiePers,$A37,SaisieDebut,"&lt;"&amp;AAA$6,SaisieFin,"&gt;="&amp;AAA$6,SaisieMatin,Paramètres!$A$2,SaisieJour,TEXT(AAA$6,"jjjj"))=0)=$AS$1)*0.5)</f>
        <v/>
      </c>
      <c r="AAB37" s="6" t="str">
        <f>IF(OR(AAA$6=0,COUNTIF(Feries,AAA$6)&gt;0,ISNONTEXT($A37)),"",
((COUNTIFS(SaisiePers,$A37,SaisieDebut,"&lt;="&amp;AAA$6,SaisieFin,"&gt;"&amp;AAA$6,SaisieJour,"")+
COUNTIFS(SaisiePers,$A37,SaisieDebut,"&lt;="&amp;AAA$6,SaisieFin,AAA$6,SaisieSoir,Paramètres!$B$3,SaisieJour,"")+
COUNTIFS(SaisiePers,$A37,SaisieDebut,"&lt;="&amp;AAA$6,SaisieFin,"&gt;"&amp;AAA$6,SaisieSoir,Paramètres!$B$3,SaisieJour,TEXT(AAA$6,"jjjj"))=0)=$AS$1)*0.5)</f>
        <v/>
      </c>
      <c r="AAC37" s="6" t="str">
        <f>IF(OR(AAC$6=0,COUNTIF(Feries,AAC$6)&gt;0,ISNONTEXT($A37)),"",
((COUNTIFS(SaisiePers,$A37,SaisieDebut,"&lt;"&amp;AAC$6,SaisieFin,"&gt;="&amp;AAC$6,SaisieJour,"")+
COUNTIFS(SaisiePers,$A37,SaisieDebut,AAC$6,SaisieFin,"&gt;="&amp;AAC$6,SaisieMatin,Paramètres!$A$2,SaisieJour,"")+
COUNTIFS(SaisiePers,$A37,SaisieDebut,"&lt;"&amp;AAC$6,SaisieFin,"&gt;="&amp;AAC$6,SaisieMatin,Paramètres!$A$2,SaisieJour,TEXT(AAC$6,"jjjj"))=0)=$AS$1)*0.5)</f>
        <v/>
      </c>
      <c r="AAD37" s="6" t="str">
        <f>IF(OR(AAC$6=0,COUNTIF(Feries,AAC$6)&gt;0,ISNONTEXT($A37)),"",
((COUNTIFS(SaisiePers,$A37,SaisieDebut,"&lt;="&amp;AAC$6,SaisieFin,"&gt;"&amp;AAC$6,SaisieJour,"")+
COUNTIFS(SaisiePers,$A37,SaisieDebut,"&lt;="&amp;AAC$6,SaisieFin,AAC$6,SaisieSoir,Paramètres!$B$3,SaisieJour,"")+
COUNTIFS(SaisiePers,$A37,SaisieDebut,"&lt;="&amp;AAC$6,SaisieFin,"&gt;"&amp;AAC$6,SaisieSoir,Paramètres!$B$3,SaisieJour,TEXT(AAC$6,"jjjj"))=0)=$AS$1)*0.5)</f>
        <v/>
      </c>
      <c r="AAE37" s="6" t="str">
        <f>IF(OR(AAE$6=0,COUNTIF(Feries,AAE$6)&gt;0,ISNONTEXT($A37)),"",
((COUNTIFS(SaisiePers,$A37,SaisieDebut,"&lt;"&amp;AAE$6,SaisieFin,"&gt;="&amp;AAE$6,SaisieJour,"")+
COUNTIFS(SaisiePers,$A37,SaisieDebut,AAE$6,SaisieFin,"&gt;="&amp;AAE$6,SaisieMatin,Paramètres!$A$2,SaisieJour,"")+
COUNTIFS(SaisiePers,$A37,SaisieDebut,"&lt;"&amp;AAE$6,SaisieFin,"&gt;="&amp;AAE$6,SaisieMatin,Paramètres!$A$2,SaisieJour,TEXT(AAE$6,"jjjj"))=0)=$AS$1)*0.5)</f>
        <v/>
      </c>
      <c r="AAF37" s="6" t="str">
        <f>IF(OR(AAE$6=0,COUNTIF(Feries,AAE$6)&gt;0,ISNONTEXT($A37)),"",
((COUNTIFS(SaisiePers,$A37,SaisieDebut,"&lt;="&amp;AAE$6,SaisieFin,"&gt;"&amp;AAE$6,SaisieJour,"")+
COUNTIFS(SaisiePers,$A37,SaisieDebut,"&lt;="&amp;AAE$6,SaisieFin,AAE$6,SaisieSoir,Paramètres!$B$3,SaisieJour,"")+
COUNTIFS(SaisiePers,$A37,SaisieDebut,"&lt;="&amp;AAE$6,SaisieFin,"&gt;"&amp;AAE$6,SaisieSoir,Paramètres!$B$3,SaisieJour,TEXT(AAE$6,"jjjj"))=0)=$AS$1)*0.5)</f>
        <v/>
      </c>
      <c r="AAG37" s="6" t="str">
        <f>IF(OR(AAG$6=0,COUNTIF(Feries,AAG$6)&gt;0,ISNONTEXT($A37)),"",
((COUNTIFS(SaisiePers,$A37,SaisieDebut,"&lt;"&amp;AAG$6,SaisieFin,"&gt;="&amp;AAG$6,SaisieJour,"")+
COUNTIFS(SaisiePers,$A37,SaisieDebut,AAG$6,SaisieFin,"&gt;="&amp;AAG$6,SaisieMatin,Paramètres!$A$2,SaisieJour,"")+
COUNTIFS(SaisiePers,$A37,SaisieDebut,"&lt;"&amp;AAG$6,SaisieFin,"&gt;="&amp;AAG$6,SaisieMatin,Paramètres!$A$2,SaisieJour,TEXT(AAG$6,"jjjj"))=0)=$AS$1)*0.5)</f>
        <v/>
      </c>
      <c r="AAH37" s="6" t="str">
        <f>IF(OR(AAG$6=0,COUNTIF(Feries,AAG$6)&gt;0,ISNONTEXT($A37)),"",
((COUNTIFS(SaisiePers,$A37,SaisieDebut,"&lt;="&amp;AAG$6,SaisieFin,"&gt;"&amp;AAG$6,SaisieJour,"")+
COUNTIFS(SaisiePers,$A37,SaisieDebut,"&lt;="&amp;AAG$6,SaisieFin,AAG$6,SaisieSoir,Paramètres!$B$3,SaisieJour,"")+
COUNTIFS(SaisiePers,$A37,SaisieDebut,"&lt;="&amp;AAG$6,SaisieFin,"&gt;"&amp;AAG$6,SaisieSoir,Paramètres!$B$3,SaisieJour,TEXT(AAG$6,"jjjj"))=0)=$AS$1)*0.5)</f>
        <v/>
      </c>
      <c r="AAI37" s="6" t="str">
        <f>IF(OR(AAI$6=0,COUNTIF(Feries,AAI$6)&gt;0,ISNONTEXT($A37)),"",
((COUNTIFS(SaisiePers,$A37,SaisieDebut,"&lt;"&amp;AAI$6,SaisieFin,"&gt;="&amp;AAI$6,SaisieJour,"")+
COUNTIFS(SaisiePers,$A37,SaisieDebut,AAI$6,SaisieFin,"&gt;="&amp;AAI$6,SaisieMatin,Paramètres!$A$2,SaisieJour,"")+
COUNTIFS(SaisiePers,$A37,SaisieDebut,"&lt;"&amp;AAI$6,SaisieFin,"&gt;="&amp;AAI$6,SaisieMatin,Paramètres!$A$2,SaisieJour,TEXT(AAI$6,"jjjj"))=0)=$AS$1)*0.5)</f>
        <v/>
      </c>
      <c r="AAJ37" s="6" t="str">
        <f>IF(OR(AAI$6=0,COUNTIF(Feries,AAI$6)&gt;0,ISNONTEXT($A37)),"",
((COUNTIFS(SaisiePers,$A37,SaisieDebut,"&lt;="&amp;AAI$6,SaisieFin,"&gt;"&amp;AAI$6,SaisieJour,"")+
COUNTIFS(SaisiePers,$A37,SaisieDebut,"&lt;="&amp;AAI$6,SaisieFin,AAI$6,SaisieSoir,Paramètres!$B$3,SaisieJour,"")+
COUNTIFS(SaisiePers,$A37,SaisieDebut,"&lt;="&amp;AAI$6,SaisieFin,"&gt;"&amp;AAI$6,SaisieSoir,Paramètres!$B$3,SaisieJour,TEXT(AAI$6,"jjjj"))=0)=$AS$1)*0.5)</f>
        <v/>
      </c>
      <c r="AAK37" s="6" t="str">
        <f>IF(OR(AAK$6=0,COUNTIF(Feries,AAK$6)&gt;0,ISNONTEXT($A37)),"",
((COUNTIFS(SaisiePers,$A37,SaisieDebut,"&lt;"&amp;AAK$6,SaisieFin,"&gt;="&amp;AAK$6,SaisieJour,"")+
COUNTIFS(SaisiePers,$A37,SaisieDebut,AAK$6,SaisieFin,"&gt;="&amp;AAK$6,SaisieMatin,Paramètres!$A$2,SaisieJour,"")+
COUNTIFS(SaisiePers,$A37,SaisieDebut,"&lt;"&amp;AAK$6,SaisieFin,"&gt;="&amp;AAK$6,SaisieMatin,Paramètres!$A$2,SaisieJour,TEXT(AAK$6,"jjjj"))=0)=$AS$1)*0.5)</f>
        <v/>
      </c>
      <c r="AAL37" s="6" t="str">
        <f>IF(OR(AAK$6=0,COUNTIF(Feries,AAK$6)&gt;0,ISNONTEXT($A37)),"",
((COUNTIFS(SaisiePers,$A37,SaisieDebut,"&lt;="&amp;AAK$6,SaisieFin,"&gt;"&amp;AAK$6,SaisieJour,"")+
COUNTIFS(SaisiePers,$A37,SaisieDebut,"&lt;="&amp;AAK$6,SaisieFin,AAK$6,SaisieSoir,Paramètres!$B$3,SaisieJour,"")+
COUNTIFS(SaisiePers,$A37,SaisieDebut,"&lt;="&amp;AAK$6,SaisieFin,"&gt;"&amp;AAK$6,SaisieSoir,Paramètres!$B$3,SaisieJour,TEXT(AAK$6,"jjjj"))=0)=$AS$1)*0.5)</f>
        <v/>
      </c>
      <c r="AAM37" s="6" t="str">
        <f>IF(OR(AAM$6=0,COUNTIF(Feries,AAM$6)&gt;0,ISNONTEXT($A37)),"",
((COUNTIFS(SaisiePers,$A37,SaisieDebut,"&lt;"&amp;AAM$6,SaisieFin,"&gt;="&amp;AAM$6,SaisieJour,"")+
COUNTIFS(SaisiePers,$A37,SaisieDebut,AAM$6,SaisieFin,"&gt;="&amp;AAM$6,SaisieMatin,Paramètres!$A$2,SaisieJour,"")+
COUNTIFS(SaisiePers,$A37,SaisieDebut,"&lt;"&amp;AAM$6,SaisieFin,"&gt;="&amp;AAM$6,SaisieMatin,Paramètres!$A$2,SaisieJour,TEXT(AAM$6,"jjjj"))=0)=$AS$1)*0.5)</f>
        <v/>
      </c>
      <c r="AAN37" s="6" t="str">
        <f>IF(OR(AAM$6=0,COUNTIF(Feries,AAM$6)&gt;0,ISNONTEXT($A37)),"",
((COUNTIFS(SaisiePers,$A37,SaisieDebut,"&lt;="&amp;AAM$6,SaisieFin,"&gt;"&amp;AAM$6,SaisieJour,"")+
COUNTIFS(SaisiePers,$A37,SaisieDebut,"&lt;="&amp;AAM$6,SaisieFin,AAM$6,SaisieSoir,Paramètres!$B$3,SaisieJour,"")+
COUNTIFS(SaisiePers,$A37,SaisieDebut,"&lt;="&amp;AAM$6,SaisieFin,"&gt;"&amp;AAM$6,SaisieSoir,Paramètres!$B$3,SaisieJour,TEXT(AAM$6,"jjjj"))=0)=$AS$1)*0.5)</f>
        <v/>
      </c>
      <c r="AAO37" s="6" t="str">
        <f>IF(OR(AAO$6=0,COUNTIF(Feries,AAO$6)&gt;0,ISNONTEXT($A37)),"",
((COUNTIFS(SaisiePers,$A37,SaisieDebut,"&lt;"&amp;AAO$6,SaisieFin,"&gt;="&amp;AAO$6,SaisieJour,"")+
COUNTIFS(SaisiePers,$A37,SaisieDebut,AAO$6,SaisieFin,"&gt;="&amp;AAO$6,SaisieMatin,Paramètres!$A$2,SaisieJour,"")+
COUNTIFS(SaisiePers,$A37,SaisieDebut,"&lt;"&amp;AAO$6,SaisieFin,"&gt;="&amp;AAO$6,SaisieMatin,Paramètres!$A$2,SaisieJour,TEXT(AAO$6,"jjjj"))=0)=$AS$1)*0.5)</f>
        <v/>
      </c>
      <c r="AAP37" s="6" t="str">
        <f>IF(OR(AAO$6=0,COUNTIF(Feries,AAO$6)&gt;0,ISNONTEXT($A37)),"",
((COUNTIFS(SaisiePers,$A37,SaisieDebut,"&lt;="&amp;AAO$6,SaisieFin,"&gt;"&amp;AAO$6,SaisieJour,"")+
COUNTIFS(SaisiePers,$A37,SaisieDebut,"&lt;="&amp;AAO$6,SaisieFin,AAO$6,SaisieSoir,Paramètres!$B$3,SaisieJour,"")+
COUNTIFS(SaisiePers,$A37,SaisieDebut,"&lt;="&amp;AAO$6,SaisieFin,"&gt;"&amp;AAO$6,SaisieSoir,Paramètres!$B$3,SaisieJour,TEXT(AAO$6,"jjjj"))=0)=$AS$1)*0.5)</f>
        <v/>
      </c>
      <c r="AAQ37" s="6" t="str">
        <f>IF(OR(AAQ$6=0,COUNTIF(Feries,AAQ$6)&gt;0,ISNONTEXT($A37)),"",
((COUNTIFS(SaisiePers,$A37,SaisieDebut,"&lt;"&amp;AAQ$6,SaisieFin,"&gt;="&amp;AAQ$6,SaisieJour,"")+
COUNTIFS(SaisiePers,$A37,SaisieDebut,AAQ$6,SaisieFin,"&gt;="&amp;AAQ$6,SaisieMatin,Paramètres!$A$2,SaisieJour,"")+
COUNTIFS(SaisiePers,$A37,SaisieDebut,"&lt;"&amp;AAQ$6,SaisieFin,"&gt;="&amp;AAQ$6,SaisieMatin,Paramètres!$A$2,SaisieJour,TEXT(AAQ$6,"jjjj"))=0)=$AS$1)*0.5)</f>
        <v/>
      </c>
      <c r="AAR37" s="6" t="str">
        <f>IF(OR(AAQ$6=0,COUNTIF(Feries,AAQ$6)&gt;0,ISNONTEXT($A37)),"",
((COUNTIFS(SaisiePers,$A37,SaisieDebut,"&lt;="&amp;AAQ$6,SaisieFin,"&gt;"&amp;AAQ$6,SaisieJour,"")+
COUNTIFS(SaisiePers,$A37,SaisieDebut,"&lt;="&amp;AAQ$6,SaisieFin,AAQ$6,SaisieSoir,Paramètres!$B$3,SaisieJour,"")+
COUNTIFS(SaisiePers,$A37,SaisieDebut,"&lt;="&amp;AAQ$6,SaisieFin,"&gt;"&amp;AAQ$6,SaisieSoir,Paramètres!$B$3,SaisieJour,TEXT(AAQ$6,"jjjj"))=0)=$AS$1)*0.5)</f>
        <v/>
      </c>
      <c r="AAS37" s="6" t="str">
        <f>IF(OR(AAS$6=0,COUNTIF(Feries,AAS$6)&gt;0,ISNONTEXT($A37)),"",
((COUNTIFS(SaisiePers,$A37,SaisieDebut,"&lt;"&amp;AAS$6,SaisieFin,"&gt;="&amp;AAS$6,SaisieJour,"")+
COUNTIFS(SaisiePers,$A37,SaisieDebut,AAS$6,SaisieFin,"&gt;="&amp;AAS$6,SaisieMatin,Paramètres!$A$2,SaisieJour,"")+
COUNTIFS(SaisiePers,$A37,SaisieDebut,"&lt;"&amp;AAS$6,SaisieFin,"&gt;="&amp;AAS$6,SaisieMatin,Paramètres!$A$2,SaisieJour,TEXT(AAS$6,"jjjj"))=0)=$AS$1)*0.5)</f>
        <v/>
      </c>
      <c r="AAT37" s="6" t="str">
        <f>IF(OR(AAS$6=0,COUNTIF(Feries,AAS$6)&gt;0,ISNONTEXT($A37)),"",
((COUNTIFS(SaisiePers,$A37,SaisieDebut,"&lt;="&amp;AAS$6,SaisieFin,"&gt;"&amp;AAS$6,SaisieJour,"")+
COUNTIFS(SaisiePers,$A37,SaisieDebut,"&lt;="&amp;AAS$6,SaisieFin,AAS$6,SaisieSoir,Paramètres!$B$3,SaisieJour,"")+
COUNTIFS(SaisiePers,$A37,SaisieDebut,"&lt;="&amp;AAS$6,SaisieFin,"&gt;"&amp;AAS$6,SaisieSoir,Paramètres!$B$3,SaisieJour,TEXT(AAS$6,"jjjj"))=0)=$AS$1)*0.5)</f>
        <v/>
      </c>
      <c r="AAU37" s="6" t="str">
        <f>IF(OR(AAU$6=0,COUNTIF(Feries,AAU$6)&gt;0,ISNONTEXT($A37)),"",
((COUNTIFS(SaisiePers,$A37,SaisieDebut,"&lt;"&amp;AAU$6,SaisieFin,"&gt;="&amp;AAU$6,SaisieJour,"")+
COUNTIFS(SaisiePers,$A37,SaisieDebut,AAU$6,SaisieFin,"&gt;="&amp;AAU$6,SaisieMatin,Paramètres!$A$2,SaisieJour,"")+
COUNTIFS(SaisiePers,$A37,SaisieDebut,"&lt;"&amp;AAU$6,SaisieFin,"&gt;="&amp;AAU$6,SaisieMatin,Paramètres!$A$2,SaisieJour,TEXT(AAU$6,"jjjj"))=0)=$AS$1)*0.5)</f>
        <v/>
      </c>
      <c r="AAV37" s="6" t="str">
        <f>IF(OR(AAU$6=0,COUNTIF(Feries,AAU$6)&gt;0,ISNONTEXT($A37)),"",
((COUNTIFS(SaisiePers,$A37,SaisieDebut,"&lt;="&amp;AAU$6,SaisieFin,"&gt;"&amp;AAU$6,SaisieJour,"")+
COUNTIFS(SaisiePers,$A37,SaisieDebut,"&lt;="&amp;AAU$6,SaisieFin,AAU$6,SaisieSoir,Paramètres!$B$3,SaisieJour,"")+
COUNTIFS(SaisiePers,$A37,SaisieDebut,"&lt;="&amp;AAU$6,SaisieFin,"&gt;"&amp;AAU$6,SaisieSoir,Paramètres!$B$3,SaisieJour,TEXT(AAU$6,"jjjj"))=0)=$AS$1)*0.5)</f>
        <v/>
      </c>
      <c r="AAW37" s="6" t="str">
        <f>IF(OR(AAW$6=0,COUNTIF(Feries,AAW$6)&gt;0,ISNONTEXT($A37)),"",
((COUNTIFS(SaisiePers,$A37,SaisieDebut,"&lt;"&amp;AAW$6,SaisieFin,"&gt;="&amp;AAW$6,SaisieJour,"")+
COUNTIFS(SaisiePers,$A37,SaisieDebut,AAW$6,SaisieFin,"&gt;="&amp;AAW$6,SaisieMatin,Paramètres!$A$2,SaisieJour,"")+
COUNTIFS(SaisiePers,$A37,SaisieDebut,"&lt;"&amp;AAW$6,SaisieFin,"&gt;="&amp;AAW$6,SaisieMatin,Paramètres!$A$2,SaisieJour,TEXT(AAW$6,"jjjj"))=0)=$AS$1)*0.5)</f>
        <v/>
      </c>
      <c r="AAX37" s="6" t="str">
        <f>IF(OR(AAW$6=0,COUNTIF(Feries,AAW$6)&gt;0,ISNONTEXT($A37)),"",
((COUNTIFS(SaisiePers,$A37,SaisieDebut,"&lt;="&amp;AAW$6,SaisieFin,"&gt;"&amp;AAW$6,SaisieJour,"")+
COUNTIFS(SaisiePers,$A37,SaisieDebut,"&lt;="&amp;AAW$6,SaisieFin,AAW$6,SaisieSoir,Paramètres!$B$3,SaisieJour,"")+
COUNTIFS(SaisiePers,$A37,SaisieDebut,"&lt;="&amp;AAW$6,SaisieFin,"&gt;"&amp;AAW$6,SaisieSoir,Paramètres!$B$3,SaisieJour,TEXT(AAW$6,"jjjj"))=0)=$AS$1)*0.5)</f>
        <v/>
      </c>
      <c r="AAY37" s="6" t="str">
        <f>IF(OR(AAY$6=0,COUNTIF(Feries,AAY$6)&gt;0,ISNONTEXT($A37)),"",
((COUNTIFS(SaisiePers,$A37,SaisieDebut,"&lt;"&amp;AAY$6,SaisieFin,"&gt;="&amp;AAY$6,SaisieJour,"")+
COUNTIFS(SaisiePers,$A37,SaisieDebut,AAY$6,SaisieFin,"&gt;="&amp;AAY$6,SaisieMatin,Paramètres!$A$2,SaisieJour,"")+
COUNTIFS(SaisiePers,$A37,SaisieDebut,"&lt;"&amp;AAY$6,SaisieFin,"&gt;="&amp;AAY$6,SaisieMatin,Paramètres!$A$2,SaisieJour,TEXT(AAY$6,"jjjj"))=0)=$AS$1)*0.5)</f>
        <v/>
      </c>
      <c r="AAZ37" s="6" t="str">
        <f>IF(OR(AAY$6=0,COUNTIF(Feries,AAY$6)&gt;0,ISNONTEXT($A37)),"",
((COUNTIFS(SaisiePers,$A37,SaisieDebut,"&lt;="&amp;AAY$6,SaisieFin,"&gt;"&amp;AAY$6,SaisieJour,"")+
COUNTIFS(SaisiePers,$A37,SaisieDebut,"&lt;="&amp;AAY$6,SaisieFin,AAY$6,SaisieSoir,Paramètres!$B$3,SaisieJour,"")+
COUNTIFS(SaisiePers,$A37,SaisieDebut,"&lt;="&amp;AAY$6,SaisieFin,"&gt;"&amp;AAY$6,SaisieSoir,Paramètres!$B$3,SaisieJour,TEXT(AAY$6,"jjjj"))=0)=$AS$1)*0.5)</f>
        <v/>
      </c>
      <c r="ABA37" s="6" t="str">
        <f>IF(OR(ABA$6=0,COUNTIF(Feries,ABA$6)&gt;0,ISNONTEXT($A37)),"",
((COUNTIFS(SaisiePers,$A37,SaisieDebut,"&lt;"&amp;ABA$6,SaisieFin,"&gt;="&amp;ABA$6,SaisieJour,"")+
COUNTIFS(SaisiePers,$A37,SaisieDebut,ABA$6,SaisieFin,"&gt;="&amp;ABA$6,SaisieMatin,Paramètres!$A$2,SaisieJour,"")+
COUNTIFS(SaisiePers,$A37,SaisieDebut,"&lt;"&amp;ABA$6,SaisieFin,"&gt;="&amp;ABA$6,SaisieMatin,Paramètres!$A$2,SaisieJour,TEXT(ABA$6,"jjjj"))=0)=$AS$1)*0.5)</f>
        <v/>
      </c>
      <c r="ABB37" s="6" t="str">
        <f>IF(OR(ABA$6=0,COUNTIF(Feries,ABA$6)&gt;0,ISNONTEXT($A37)),"",
((COUNTIFS(SaisiePers,$A37,SaisieDebut,"&lt;="&amp;ABA$6,SaisieFin,"&gt;"&amp;ABA$6,SaisieJour,"")+
COUNTIFS(SaisiePers,$A37,SaisieDebut,"&lt;="&amp;ABA$6,SaisieFin,ABA$6,SaisieSoir,Paramètres!$B$3,SaisieJour,"")+
COUNTIFS(SaisiePers,$A37,SaisieDebut,"&lt;="&amp;ABA$6,SaisieFin,"&gt;"&amp;ABA$6,SaisieSoir,Paramètres!$B$3,SaisieJour,TEXT(ABA$6,"jjjj"))=0)=$AS$1)*0.5)</f>
        <v/>
      </c>
      <c r="ABC37" s="6" t="str">
        <f>IF(OR(ABC$6=0,COUNTIF(Feries,ABC$6)&gt;0,ISNONTEXT($A37)),"",
((COUNTIFS(SaisiePers,$A37,SaisieDebut,"&lt;"&amp;ABC$6,SaisieFin,"&gt;="&amp;ABC$6,SaisieJour,"")+
COUNTIFS(SaisiePers,$A37,SaisieDebut,ABC$6,SaisieFin,"&gt;="&amp;ABC$6,SaisieMatin,Paramètres!$A$2,SaisieJour,"")+
COUNTIFS(SaisiePers,$A37,SaisieDebut,"&lt;"&amp;ABC$6,SaisieFin,"&gt;="&amp;ABC$6,SaisieMatin,Paramètres!$A$2,SaisieJour,TEXT(ABC$6,"jjjj"))=0)=$AS$1)*0.5)</f>
        <v/>
      </c>
      <c r="ABD37" s="6" t="str">
        <f>IF(OR(ABC$6=0,COUNTIF(Feries,ABC$6)&gt;0,ISNONTEXT($A37)),"",
((COUNTIFS(SaisiePers,$A37,SaisieDebut,"&lt;="&amp;ABC$6,SaisieFin,"&gt;"&amp;ABC$6,SaisieJour,"")+
COUNTIFS(SaisiePers,$A37,SaisieDebut,"&lt;="&amp;ABC$6,SaisieFin,ABC$6,SaisieSoir,Paramètres!$B$3,SaisieJour,"")+
COUNTIFS(SaisiePers,$A37,SaisieDebut,"&lt;="&amp;ABC$6,SaisieFin,"&gt;"&amp;ABC$6,SaisieSoir,Paramètres!$B$3,SaisieJour,TEXT(ABC$6,"jjjj"))=0)=$AS$1)*0.5)</f>
        <v/>
      </c>
      <c r="ABE37" s="6" t="str">
        <f>IF(OR(ABE$6=0,COUNTIF(Feries,ABE$6)&gt;0,ISNONTEXT($A37)),"",
((COUNTIFS(SaisiePers,$A37,SaisieDebut,"&lt;"&amp;ABE$6,SaisieFin,"&gt;="&amp;ABE$6,SaisieJour,"")+
COUNTIFS(SaisiePers,$A37,SaisieDebut,ABE$6,SaisieFin,"&gt;="&amp;ABE$6,SaisieMatin,Paramètres!$A$2,SaisieJour,"")+
COUNTIFS(SaisiePers,$A37,SaisieDebut,"&lt;"&amp;ABE$6,SaisieFin,"&gt;="&amp;ABE$6,SaisieMatin,Paramètres!$A$2,SaisieJour,TEXT(ABE$6,"jjjj"))=0)=$AS$1)*0.5)</f>
        <v/>
      </c>
      <c r="ABF37" s="6" t="str">
        <f>IF(OR(ABE$6=0,COUNTIF(Feries,ABE$6)&gt;0,ISNONTEXT($A37)),"",
((COUNTIFS(SaisiePers,$A37,SaisieDebut,"&lt;="&amp;ABE$6,SaisieFin,"&gt;"&amp;ABE$6,SaisieJour,"")+
COUNTIFS(SaisiePers,$A37,SaisieDebut,"&lt;="&amp;ABE$6,SaisieFin,ABE$6,SaisieSoir,Paramètres!$B$3,SaisieJour,"")+
COUNTIFS(SaisiePers,$A37,SaisieDebut,"&lt;="&amp;ABE$6,SaisieFin,"&gt;"&amp;ABE$6,SaisieSoir,Paramètres!$B$3,SaisieJour,TEXT(ABE$6,"jjjj"))=0)=$AS$1)*0.5)</f>
        <v/>
      </c>
      <c r="ABG37" s="6" t="str">
        <f>IF(OR(ABG$6=0,COUNTIF(Feries,ABG$6)&gt;0,ISNONTEXT($A37)),"",
((COUNTIFS(SaisiePers,$A37,SaisieDebut,"&lt;"&amp;ABG$6,SaisieFin,"&gt;="&amp;ABG$6,SaisieJour,"")+
COUNTIFS(SaisiePers,$A37,SaisieDebut,ABG$6,SaisieFin,"&gt;="&amp;ABG$6,SaisieMatin,Paramètres!$A$2,SaisieJour,"")+
COUNTIFS(SaisiePers,$A37,SaisieDebut,"&lt;"&amp;ABG$6,SaisieFin,"&gt;="&amp;ABG$6,SaisieMatin,Paramètres!$A$2,SaisieJour,TEXT(ABG$6,"jjjj"))=0)=$AS$1)*0.5)</f>
        <v/>
      </c>
      <c r="ABH37" s="6" t="str">
        <f>IF(OR(ABG$6=0,COUNTIF(Feries,ABG$6)&gt;0,ISNONTEXT($A37)),"",
((COUNTIFS(SaisiePers,$A37,SaisieDebut,"&lt;="&amp;ABG$6,SaisieFin,"&gt;"&amp;ABG$6,SaisieJour,"")+
COUNTIFS(SaisiePers,$A37,SaisieDebut,"&lt;="&amp;ABG$6,SaisieFin,ABG$6,SaisieSoir,Paramètres!$B$3,SaisieJour,"")+
COUNTIFS(SaisiePers,$A37,SaisieDebut,"&lt;="&amp;ABG$6,SaisieFin,"&gt;"&amp;ABG$6,SaisieSoir,Paramètres!$B$3,SaisieJour,TEXT(ABG$6,"jjjj"))=0)=$AS$1)*0.5)</f>
        <v/>
      </c>
      <c r="ABI37" s="6" t="str">
        <f>IF(OR(ABI$6=0,COUNTIF(Feries,ABI$6)&gt;0,ISNONTEXT($A37)),"",
((COUNTIFS(SaisiePers,$A37,SaisieDebut,"&lt;"&amp;ABI$6,SaisieFin,"&gt;="&amp;ABI$6,SaisieJour,"")+
COUNTIFS(SaisiePers,$A37,SaisieDebut,ABI$6,SaisieFin,"&gt;="&amp;ABI$6,SaisieMatin,Paramètres!$A$2,SaisieJour,"")+
COUNTIFS(SaisiePers,$A37,SaisieDebut,"&lt;"&amp;ABI$6,SaisieFin,"&gt;="&amp;ABI$6,SaisieMatin,Paramètres!$A$2,SaisieJour,TEXT(ABI$6,"jjjj"))=0)=$AS$1)*0.5)</f>
        <v/>
      </c>
      <c r="ABJ37" s="6" t="str">
        <f>IF(OR(ABI$6=0,COUNTIF(Feries,ABI$6)&gt;0,ISNONTEXT($A37)),"",
((COUNTIFS(SaisiePers,$A37,SaisieDebut,"&lt;="&amp;ABI$6,SaisieFin,"&gt;"&amp;ABI$6,SaisieJour,"")+
COUNTIFS(SaisiePers,$A37,SaisieDebut,"&lt;="&amp;ABI$6,SaisieFin,ABI$6,SaisieSoir,Paramètres!$B$3,SaisieJour,"")+
COUNTIFS(SaisiePers,$A37,SaisieDebut,"&lt;="&amp;ABI$6,SaisieFin,"&gt;"&amp;ABI$6,SaisieSoir,Paramètres!$B$3,SaisieJour,TEXT(ABI$6,"jjjj"))=0)=$AS$1)*0.5)</f>
        <v/>
      </c>
      <c r="ABK37" s="6" t="str">
        <f>IF(OR(ABK$6=0,COUNTIF(Feries,ABK$6)&gt;0,ISNONTEXT($A37)),"",
((COUNTIFS(SaisiePers,$A37,SaisieDebut,"&lt;"&amp;ABK$6,SaisieFin,"&gt;="&amp;ABK$6,SaisieJour,"")+
COUNTIFS(SaisiePers,$A37,SaisieDebut,ABK$6,SaisieFin,"&gt;="&amp;ABK$6,SaisieMatin,Paramètres!$A$2,SaisieJour,"")+
COUNTIFS(SaisiePers,$A37,SaisieDebut,"&lt;"&amp;ABK$6,SaisieFin,"&gt;="&amp;ABK$6,SaisieMatin,Paramètres!$A$2,SaisieJour,TEXT(ABK$6,"jjjj"))=0)=$AS$1)*0.5)</f>
        <v/>
      </c>
      <c r="ABL37" s="6" t="str">
        <f>IF(OR(ABK$6=0,COUNTIF(Feries,ABK$6)&gt;0,ISNONTEXT($A37)),"",
((COUNTIFS(SaisiePers,$A37,SaisieDebut,"&lt;="&amp;ABK$6,SaisieFin,"&gt;"&amp;ABK$6,SaisieJour,"")+
COUNTIFS(SaisiePers,$A37,SaisieDebut,"&lt;="&amp;ABK$6,SaisieFin,ABK$6,SaisieSoir,Paramètres!$B$3,SaisieJour,"")+
COUNTIFS(SaisiePers,$A37,SaisieDebut,"&lt;="&amp;ABK$6,SaisieFin,"&gt;"&amp;ABK$6,SaisieSoir,Paramètres!$B$3,SaisieJour,TEXT(ABK$6,"jjjj"))=0)=$AS$1)*0.5)</f>
        <v/>
      </c>
      <c r="ABM37" s="6" t="str">
        <f>IF(OR(ABM$6=0,COUNTIF(Feries,ABM$6)&gt;0,ISNONTEXT($A37)),"",
((COUNTIFS(SaisiePers,$A37,SaisieDebut,"&lt;"&amp;ABM$6,SaisieFin,"&gt;="&amp;ABM$6,SaisieJour,"")+
COUNTIFS(SaisiePers,$A37,SaisieDebut,ABM$6,SaisieFin,"&gt;="&amp;ABM$6,SaisieMatin,Paramètres!$A$2,SaisieJour,"")+
COUNTIFS(SaisiePers,$A37,SaisieDebut,"&lt;"&amp;ABM$6,SaisieFin,"&gt;="&amp;ABM$6,SaisieMatin,Paramètres!$A$2,SaisieJour,TEXT(ABM$6,"jjjj"))=0)=$AS$1)*0.5)</f>
        <v/>
      </c>
      <c r="ABN37" s="6" t="str">
        <f>IF(OR(ABM$6=0,COUNTIF(Feries,ABM$6)&gt;0,ISNONTEXT($A37)),"",
((COUNTIFS(SaisiePers,$A37,SaisieDebut,"&lt;="&amp;ABM$6,SaisieFin,"&gt;"&amp;ABM$6,SaisieJour,"")+
COUNTIFS(SaisiePers,$A37,SaisieDebut,"&lt;="&amp;ABM$6,SaisieFin,ABM$6,SaisieSoir,Paramètres!$B$3,SaisieJour,"")+
COUNTIFS(SaisiePers,$A37,SaisieDebut,"&lt;="&amp;ABM$6,SaisieFin,"&gt;"&amp;ABM$6,SaisieSoir,Paramètres!$B$3,SaisieJour,TEXT(ABM$6,"jjjj"))=0)=$AS$1)*0.5)</f>
        <v/>
      </c>
      <c r="ABO37" s="6" t="str">
        <f>IF(OR(ABO$6=0,COUNTIF(Feries,ABO$6)&gt;0,ISNONTEXT($A37)),"",
((COUNTIFS(SaisiePers,$A37,SaisieDebut,"&lt;"&amp;ABO$6,SaisieFin,"&gt;="&amp;ABO$6,SaisieJour,"")+
COUNTIFS(SaisiePers,$A37,SaisieDebut,ABO$6,SaisieFin,"&gt;="&amp;ABO$6,SaisieMatin,Paramètres!$A$2,SaisieJour,"")+
COUNTIFS(SaisiePers,$A37,SaisieDebut,"&lt;"&amp;ABO$6,SaisieFin,"&gt;="&amp;ABO$6,SaisieMatin,Paramètres!$A$2,SaisieJour,TEXT(ABO$6,"jjjj"))=0)=$AS$1)*0.5)</f>
        <v/>
      </c>
      <c r="ABP37" s="6" t="str">
        <f>IF(OR(ABO$6=0,COUNTIF(Feries,ABO$6)&gt;0,ISNONTEXT($A37)),"",
((COUNTIFS(SaisiePers,$A37,SaisieDebut,"&lt;="&amp;ABO$6,SaisieFin,"&gt;"&amp;ABO$6,SaisieJour,"")+
COUNTIFS(SaisiePers,$A37,SaisieDebut,"&lt;="&amp;ABO$6,SaisieFin,ABO$6,SaisieSoir,Paramètres!$B$3,SaisieJour,"")+
COUNTIFS(SaisiePers,$A37,SaisieDebut,"&lt;="&amp;ABO$6,SaisieFin,"&gt;"&amp;ABO$6,SaisieSoir,Paramètres!$B$3,SaisieJour,TEXT(ABO$6,"jjjj"))=0)=$AS$1)*0.5)</f>
        <v/>
      </c>
      <c r="ABQ37" s="6" t="str">
        <f>IF(OR(ABQ$6=0,COUNTIF(Feries,ABQ$6)&gt;0,ISNONTEXT($A37)),"",
((COUNTIFS(SaisiePers,$A37,SaisieDebut,"&lt;"&amp;ABQ$6,SaisieFin,"&gt;="&amp;ABQ$6,SaisieJour,"")+
COUNTIFS(SaisiePers,$A37,SaisieDebut,ABQ$6,SaisieFin,"&gt;="&amp;ABQ$6,SaisieMatin,Paramètres!$A$2,SaisieJour,"")+
COUNTIFS(SaisiePers,$A37,SaisieDebut,"&lt;"&amp;ABQ$6,SaisieFin,"&gt;="&amp;ABQ$6,SaisieMatin,Paramètres!$A$2,SaisieJour,TEXT(ABQ$6,"jjjj"))=0)=$AS$1)*0.5)</f>
        <v/>
      </c>
      <c r="ABR37" s="6" t="str">
        <f>IF(OR(ABQ$6=0,COUNTIF(Feries,ABQ$6)&gt;0,ISNONTEXT($A37)),"",
((COUNTIFS(SaisiePers,$A37,SaisieDebut,"&lt;="&amp;ABQ$6,SaisieFin,"&gt;"&amp;ABQ$6,SaisieJour,"")+
COUNTIFS(SaisiePers,$A37,SaisieDebut,"&lt;="&amp;ABQ$6,SaisieFin,ABQ$6,SaisieSoir,Paramètres!$B$3,SaisieJour,"")+
COUNTIFS(SaisiePers,$A37,SaisieDebut,"&lt;="&amp;ABQ$6,SaisieFin,"&gt;"&amp;ABQ$6,SaisieSoir,Paramètres!$B$3,SaisieJour,TEXT(ABQ$6,"jjjj"))=0)=$AS$1)*0.5)</f>
        <v/>
      </c>
      <c r="ABS37" s="6" t="str">
        <f>IF(OR(ABS$6=0,COUNTIF(Feries,ABS$6)&gt;0,ISNONTEXT($A37)),"",
((COUNTIFS(SaisiePers,$A37,SaisieDebut,"&lt;"&amp;ABS$6,SaisieFin,"&gt;="&amp;ABS$6,SaisieJour,"")+
COUNTIFS(SaisiePers,$A37,SaisieDebut,ABS$6,SaisieFin,"&gt;="&amp;ABS$6,SaisieMatin,Paramètres!$A$2,SaisieJour,"")+
COUNTIFS(SaisiePers,$A37,SaisieDebut,"&lt;"&amp;ABS$6,SaisieFin,"&gt;="&amp;ABS$6,SaisieMatin,Paramètres!$A$2,SaisieJour,TEXT(ABS$6,"jjjj"))=0)=$AS$1)*0.5)</f>
        <v/>
      </c>
      <c r="ABT37" s="6" t="str">
        <f>IF(OR(ABS$6=0,COUNTIF(Feries,ABS$6)&gt;0,ISNONTEXT($A37)),"",
((COUNTIFS(SaisiePers,$A37,SaisieDebut,"&lt;="&amp;ABS$6,SaisieFin,"&gt;"&amp;ABS$6,SaisieJour,"")+
COUNTIFS(SaisiePers,$A37,SaisieDebut,"&lt;="&amp;ABS$6,SaisieFin,ABS$6,SaisieSoir,Paramètres!$B$3,SaisieJour,"")+
COUNTIFS(SaisiePers,$A37,SaisieDebut,"&lt;="&amp;ABS$6,SaisieFin,"&gt;"&amp;ABS$6,SaisieSoir,Paramètres!$B$3,SaisieJour,TEXT(ABS$6,"jjjj"))=0)=$AS$1)*0.5)</f>
        <v/>
      </c>
      <c r="ABU37" s="6" t="str">
        <f>IF(OR(ABU$6=0,COUNTIF(Feries,ABU$6)&gt;0,ISNONTEXT($A37)),"",
((COUNTIFS(SaisiePers,$A37,SaisieDebut,"&lt;"&amp;ABU$6,SaisieFin,"&gt;="&amp;ABU$6,SaisieJour,"")+
COUNTIFS(SaisiePers,$A37,SaisieDebut,ABU$6,SaisieFin,"&gt;="&amp;ABU$6,SaisieMatin,Paramètres!$A$2,SaisieJour,"")+
COUNTIFS(SaisiePers,$A37,SaisieDebut,"&lt;"&amp;ABU$6,SaisieFin,"&gt;="&amp;ABU$6,SaisieMatin,Paramètres!$A$2,SaisieJour,TEXT(ABU$6,"jjjj"))=0)=$AS$1)*0.5)</f>
        <v/>
      </c>
      <c r="ABV37" s="6" t="str">
        <f>IF(OR(ABU$6=0,COUNTIF(Feries,ABU$6)&gt;0,ISNONTEXT($A37)),"",
((COUNTIFS(SaisiePers,$A37,SaisieDebut,"&lt;="&amp;ABU$6,SaisieFin,"&gt;"&amp;ABU$6,SaisieJour,"")+
COUNTIFS(SaisiePers,$A37,SaisieDebut,"&lt;="&amp;ABU$6,SaisieFin,ABU$6,SaisieSoir,Paramètres!$B$3,SaisieJour,"")+
COUNTIFS(SaisiePers,$A37,SaisieDebut,"&lt;="&amp;ABU$6,SaisieFin,"&gt;"&amp;ABU$6,SaisieSoir,Paramètres!$B$3,SaisieJour,TEXT(ABU$6,"jjjj"))=0)=$AS$1)*0.5)</f>
        <v/>
      </c>
    </row>
    <row r="38" spans="1:750" x14ac:dyDescent="0.25">
      <c r="A38" s="27">
        <f>Entrées!A32</f>
        <v>0</v>
      </c>
      <c r="B38" s="33">
        <f t="shared" si="1492"/>
        <v>0</v>
      </c>
      <c r="C38" s="6" t="str">
        <f>IF(OR(C$6=0,COUNTIF(Feries,C$6)&gt;0,ISNONTEXT($A38)),"",
((COUNTIFS(SaisiePers,$A38,SaisieDebut,"&lt;"&amp;C$6,SaisieFin,"&gt;="&amp;C$6,SaisieJour,"")+
COUNTIFS(SaisiePers,$A38,SaisieDebut,C$6,SaisieFin,"&gt;="&amp;C$6,SaisieMatin,Paramètres!$A$2,SaisieJour,"")+
COUNTIFS(SaisiePers,$A38,SaisieDebut,"&lt;"&amp;C$6,SaisieFin,"&gt;="&amp;C$6,SaisieMatin,Paramètres!$A$2,SaisieJour,TEXT(C$6,"jjjj"))=0)=$AS$1)*0.5)</f>
        <v/>
      </c>
      <c r="D38" s="6" t="str">
        <f>IF(OR(C$6=0,COUNTIF(Feries,C$6)&gt;0,ISNONTEXT($A38)),"",
((COUNTIFS(SaisiePers,$A38,SaisieDebut,"&lt;="&amp;C$6,SaisieFin,"&gt;"&amp;C$6,SaisieJour,"")+
COUNTIFS(SaisiePers,$A38,SaisieDebut,"&lt;="&amp;C$6,SaisieFin,C$6,SaisieSoir,Paramètres!$B$3,SaisieJour,"")+
COUNTIFS(SaisiePers,$A38,SaisieDebut,"&lt;="&amp;C$6,SaisieFin,"&gt;"&amp;C$6,SaisieSoir,Paramètres!$B$3,SaisieJour,TEXT(C$6,"jjjj"))=0)=$AS$1)*0.5)</f>
        <v/>
      </c>
      <c r="E38" s="6" t="str">
        <f>IF(OR(E$6=0,COUNTIF(Feries,E$6)&gt;0,ISNONTEXT($A38)),"",
((COUNTIFS(SaisiePers,$A38,SaisieDebut,"&lt;"&amp;E$6,SaisieFin,"&gt;="&amp;E$6,SaisieJour,"")+
COUNTIFS(SaisiePers,$A38,SaisieDebut,E$6,SaisieFin,"&gt;="&amp;E$6,SaisieMatin,Paramètres!$A$2,SaisieJour,"")+
COUNTIFS(SaisiePers,$A38,SaisieDebut,"&lt;"&amp;E$6,SaisieFin,"&gt;="&amp;E$6,SaisieMatin,Paramètres!$A$2,SaisieJour,TEXT(E$6,"jjjj"))=0)=$AS$1)*0.5)</f>
        <v/>
      </c>
      <c r="F38" s="6" t="str">
        <f>IF(OR(E$6=0,COUNTIF(Feries,E$6)&gt;0,ISNONTEXT($A38)),"",
((COUNTIFS(SaisiePers,$A38,SaisieDebut,"&lt;="&amp;E$6,SaisieFin,"&gt;"&amp;E$6,SaisieJour,"")+
COUNTIFS(SaisiePers,$A38,SaisieDebut,"&lt;="&amp;E$6,SaisieFin,E$6,SaisieSoir,Paramètres!$B$3,SaisieJour,"")+
COUNTIFS(SaisiePers,$A38,SaisieDebut,"&lt;="&amp;E$6,SaisieFin,"&gt;"&amp;E$6,SaisieSoir,Paramètres!$B$3,SaisieJour,TEXT(E$6,"jjjj"))=0)=$AS$1)*0.5)</f>
        <v/>
      </c>
      <c r="G38" s="6" t="str">
        <f>IF(OR(G$6=0,COUNTIF(Feries,G$6)&gt;0,ISNONTEXT($A38)),"",
((COUNTIFS(SaisiePers,$A38,SaisieDebut,"&lt;"&amp;G$6,SaisieFin,"&gt;="&amp;G$6,SaisieJour,"")+
COUNTIFS(SaisiePers,$A38,SaisieDebut,G$6,SaisieFin,"&gt;="&amp;G$6,SaisieMatin,Paramètres!$A$2,SaisieJour,"")+
COUNTIFS(SaisiePers,$A38,SaisieDebut,"&lt;"&amp;G$6,SaisieFin,"&gt;="&amp;G$6,SaisieMatin,Paramètres!$A$2,SaisieJour,TEXT(G$6,"jjjj"))=0)=$AS$1)*0.5)</f>
        <v/>
      </c>
      <c r="H38" s="6" t="str">
        <f>IF(OR(G$6=0,COUNTIF(Feries,G$6)&gt;0,ISNONTEXT($A38)),"",
((COUNTIFS(SaisiePers,$A38,SaisieDebut,"&lt;="&amp;G$6,SaisieFin,"&gt;"&amp;G$6,SaisieJour,"")+
COUNTIFS(SaisiePers,$A38,SaisieDebut,"&lt;="&amp;G$6,SaisieFin,G$6,SaisieSoir,Paramètres!$B$3,SaisieJour,"")+
COUNTIFS(SaisiePers,$A38,SaisieDebut,"&lt;="&amp;G$6,SaisieFin,"&gt;"&amp;G$6,SaisieSoir,Paramètres!$B$3,SaisieJour,TEXT(G$6,"jjjj"))=0)=$AS$1)*0.5)</f>
        <v/>
      </c>
      <c r="I38" s="6" t="str">
        <f>IF(OR(I$6=0,COUNTIF(Feries,I$6)&gt;0,ISNONTEXT($A38)),"",
((COUNTIFS(SaisiePers,$A38,SaisieDebut,"&lt;"&amp;I$6,SaisieFin,"&gt;="&amp;I$6,SaisieJour,"")+
COUNTIFS(SaisiePers,$A38,SaisieDebut,I$6,SaisieFin,"&gt;="&amp;I$6,SaisieMatin,Paramètres!$A$2,SaisieJour,"")+
COUNTIFS(SaisiePers,$A38,SaisieDebut,"&lt;"&amp;I$6,SaisieFin,"&gt;="&amp;I$6,SaisieMatin,Paramètres!$A$2,SaisieJour,TEXT(I$6,"jjjj"))=0)=$AS$1)*0.5)</f>
        <v/>
      </c>
      <c r="J38" s="6" t="str">
        <f>IF(OR(I$6=0,COUNTIF(Feries,I$6)&gt;0,ISNONTEXT($A38)),"",
((COUNTIFS(SaisiePers,$A38,SaisieDebut,"&lt;="&amp;I$6,SaisieFin,"&gt;"&amp;I$6,SaisieJour,"")+
COUNTIFS(SaisiePers,$A38,SaisieDebut,"&lt;="&amp;I$6,SaisieFin,I$6,SaisieSoir,Paramètres!$B$3,SaisieJour,"")+
COUNTIFS(SaisiePers,$A38,SaisieDebut,"&lt;="&amp;I$6,SaisieFin,"&gt;"&amp;I$6,SaisieSoir,Paramètres!$B$3,SaisieJour,TEXT(I$6,"jjjj"))=0)=$AS$1)*0.5)</f>
        <v/>
      </c>
      <c r="K38" s="6" t="str">
        <f>IF(OR(K$6=0,COUNTIF(Feries,K$6)&gt;0,ISNONTEXT($A38)),"",
((COUNTIFS(SaisiePers,$A38,SaisieDebut,"&lt;"&amp;K$6,SaisieFin,"&gt;="&amp;K$6,SaisieJour,"")+
COUNTIFS(SaisiePers,$A38,SaisieDebut,K$6,SaisieFin,"&gt;="&amp;K$6,SaisieMatin,Paramètres!$A$2,SaisieJour,"")+
COUNTIFS(SaisiePers,$A38,SaisieDebut,"&lt;"&amp;K$6,SaisieFin,"&gt;="&amp;K$6,SaisieMatin,Paramètres!$A$2,SaisieJour,TEXT(K$6,"jjjj"))=0)=$AS$1)*0.5)</f>
        <v/>
      </c>
      <c r="L38" s="6" t="str">
        <f>IF(OR(K$6=0,COUNTIF(Feries,K$6)&gt;0,ISNONTEXT($A38)),"",
((COUNTIFS(SaisiePers,$A38,SaisieDebut,"&lt;="&amp;K$6,SaisieFin,"&gt;"&amp;K$6,SaisieJour,"")+
COUNTIFS(SaisiePers,$A38,SaisieDebut,"&lt;="&amp;K$6,SaisieFin,K$6,SaisieSoir,Paramètres!$B$3,SaisieJour,"")+
COUNTIFS(SaisiePers,$A38,SaisieDebut,"&lt;="&amp;K$6,SaisieFin,"&gt;"&amp;K$6,SaisieSoir,Paramètres!$B$3,SaisieJour,TEXT(K$6,"jjjj"))=0)=$AS$1)*0.5)</f>
        <v/>
      </c>
      <c r="M38" s="6" t="str">
        <f>IF(OR(M$6=0,COUNTIF(Feries,M$6)&gt;0,ISNONTEXT($A38)),"",
((COUNTIFS(SaisiePers,$A38,SaisieDebut,"&lt;"&amp;M$6,SaisieFin,"&gt;="&amp;M$6,SaisieJour,"")+
COUNTIFS(SaisiePers,$A38,SaisieDebut,M$6,SaisieFin,"&gt;="&amp;M$6,SaisieMatin,Paramètres!$A$2,SaisieJour,"")+
COUNTIFS(SaisiePers,$A38,SaisieDebut,"&lt;"&amp;M$6,SaisieFin,"&gt;="&amp;M$6,SaisieMatin,Paramètres!$A$2,SaisieJour,TEXT(M$6,"jjjj"))=0)=$AS$1)*0.5)</f>
        <v/>
      </c>
      <c r="N38" s="6" t="str">
        <f>IF(OR(M$6=0,COUNTIF(Feries,M$6)&gt;0,ISNONTEXT($A38)),"",
((COUNTIFS(SaisiePers,$A38,SaisieDebut,"&lt;="&amp;M$6,SaisieFin,"&gt;"&amp;M$6,SaisieJour,"")+
COUNTIFS(SaisiePers,$A38,SaisieDebut,"&lt;="&amp;M$6,SaisieFin,M$6,SaisieSoir,Paramètres!$B$3,SaisieJour,"")+
COUNTIFS(SaisiePers,$A38,SaisieDebut,"&lt;="&amp;M$6,SaisieFin,"&gt;"&amp;M$6,SaisieSoir,Paramètres!$B$3,SaisieJour,TEXT(M$6,"jjjj"))=0)=$AS$1)*0.5)</f>
        <v/>
      </c>
      <c r="O38" s="6" t="str">
        <f>IF(OR(O$6=0,COUNTIF(Feries,O$6)&gt;0,ISNONTEXT($A38)),"",
((COUNTIFS(SaisiePers,$A38,SaisieDebut,"&lt;"&amp;O$6,SaisieFin,"&gt;="&amp;O$6,SaisieJour,"")+
COUNTIFS(SaisiePers,$A38,SaisieDebut,O$6,SaisieFin,"&gt;="&amp;O$6,SaisieMatin,Paramètres!$A$2,SaisieJour,"")+
COUNTIFS(SaisiePers,$A38,SaisieDebut,"&lt;"&amp;O$6,SaisieFin,"&gt;="&amp;O$6,SaisieMatin,Paramètres!$A$2,SaisieJour,TEXT(O$6,"jjjj"))=0)=$AS$1)*0.5)</f>
        <v/>
      </c>
      <c r="P38" s="6" t="str">
        <f>IF(OR(O$6=0,COUNTIF(Feries,O$6)&gt;0,ISNONTEXT($A38)),"",
((COUNTIFS(SaisiePers,$A38,SaisieDebut,"&lt;="&amp;O$6,SaisieFin,"&gt;"&amp;O$6,SaisieJour,"")+
COUNTIFS(SaisiePers,$A38,SaisieDebut,"&lt;="&amp;O$6,SaisieFin,O$6,SaisieSoir,Paramètres!$B$3,SaisieJour,"")+
COUNTIFS(SaisiePers,$A38,SaisieDebut,"&lt;="&amp;O$6,SaisieFin,"&gt;"&amp;O$6,SaisieSoir,Paramètres!$B$3,SaisieJour,TEXT(O$6,"jjjj"))=0)=$AS$1)*0.5)</f>
        <v/>
      </c>
      <c r="Q38" s="6" t="str">
        <f>IF(OR(Q$6=0,COUNTIF(Feries,Q$6)&gt;0,ISNONTEXT($A38)),"",
((COUNTIFS(SaisiePers,$A38,SaisieDebut,"&lt;"&amp;Q$6,SaisieFin,"&gt;="&amp;Q$6,SaisieJour,"")+
COUNTIFS(SaisiePers,$A38,SaisieDebut,Q$6,SaisieFin,"&gt;="&amp;Q$6,SaisieMatin,Paramètres!$A$2,SaisieJour,"")+
COUNTIFS(SaisiePers,$A38,SaisieDebut,"&lt;"&amp;Q$6,SaisieFin,"&gt;="&amp;Q$6,SaisieMatin,Paramètres!$A$2,SaisieJour,TEXT(Q$6,"jjjj"))=0)=$AS$1)*0.5)</f>
        <v/>
      </c>
      <c r="R38" s="6" t="str">
        <f>IF(OR(Q$6=0,COUNTIF(Feries,Q$6)&gt;0,ISNONTEXT($A38)),"",
((COUNTIFS(SaisiePers,$A38,SaisieDebut,"&lt;="&amp;Q$6,SaisieFin,"&gt;"&amp;Q$6,SaisieJour,"")+
COUNTIFS(SaisiePers,$A38,SaisieDebut,"&lt;="&amp;Q$6,SaisieFin,Q$6,SaisieSoir,Paramètres!$B$3,SaisieJour,"")+
COUNTIFS(SaisiePers,$A38,SaisieDebut,"&lt;="&amp;Q$6,SaisieFin,"&gt;"&amp;Q$6,SaisieSoir,Paramètres!$B$3,SaisieJour,TEXT(Q$6,"jjjj"))=0)=$AS$1)*0.5)</f>
        <v/>
      </c>
      <c r="S38" s="6" t="str">
        <f>IF(OR(S$6=0,COUNTIF(Feries,S$6)&gt;0,ISNONTEXT($A38)),"",
((COUNTIFS(SaisiePers,$A38,SaisieDebut,"&lt;"&amp;S$6,SaisieFin,"&gt;="&amp;S$6,SaisieJour,"")+
COUNTIFS(SaisiePers,$A38,SaisieDebut,S$6,SaisieFin,"&gt;="&amp;S$6,SaisieMatin,Paramètres!$A$2,SaisieJour,"")+
COUNTIFS(SaisiePers,$A38,SaisieDebut,"&lt;"&amp;S$6,SaisieFin,"&gt;="&amp;S$6,SaisieMatin,Paramètres!$A$2,SaisieJour,TEXT(S$6,"jjjj"))=0)=$AS$1)*0.5)</f>
        <v/>
      </c>
      <c r="T38" s="6" t="str">
        <f>IF(OR(S$6=0,COUNTIF(Feries,S$6)&gt;0,ISNONTEXT($A38)),"",
((COUNTIFS(SaisiePers,$A38,SaisieDebut,"&lt;="&amp;S$6,SaisieFin,"&gt;"&amp;S$6,SaisieJour,"")+
COUNTIFS(SaisiePers,$A38,SaisieDebut,"&lt;="&amp;S$6,SaisieFin,S$6,SaisieSoir,Paramètres!$B$3,SaisieJour,"")+
COUNTIFS(SaisiePers,$A38,SaisieDebut,"&lt;="&amp;S$6,SaisieFin,"&gt;"&amp;S$6,SaisieSoir,Paramètres!$B$3,SaisieJour,TEXT(S$6,"jjjj"))=0)=$AS$1)*0.5)</f>
        <v/>
      </c>
      <c r="U38" s="6" t="str">
        <f>IF(OR(U$6=0,COUNTIF(Feries,U$6)&gt;0,ISNONTEXT($A38)),"",
((COUNTIFS(SaisiePers,$A38,SaisieDebut,"&lt;"&amp;U$6,SaisieFin,"&gt;="&amp;U$6,SaisieJour,"")+
COUNTIFS(SaisiePers,$A38,SaisieDebut,U$6,SaisieFin,"&gt;="&amp;U$6,SaisieMatin,Paramètres!$A$2,SaisieJour,"")+
COUNTIFS(SaisiePers,$A38,SaisieDebut,"&lt;"&amp;U$6,SaisieFin,"&gt;="&amp;U$6,SaisieMatin,Paramètres!$A$2,SaisieJour,TEXT(U$6,"jjjj"))=0)=$AS$1)*0.5)</f>
        <v/>
      </c>
      <c r="V38" s="6" t="str">
        <f>IF(OR(U$6=0,COUNTIF(Feries,U$6)&gt;0,ISNONTEXT($A38)),"",
((COUNTIFS(SaisiePers,$A38,SaisieDebut,"&lt;="&amp;U$6,SaisieFin,"&gt;"&amp;U$6,SaisieJour,"")+
COUNTIFS(SaisiePers,$A38,SaisieDebut,"&lt;="&amp;U$6,SaisieFin,U$6,SaisieSoir,Paramètres!$B$3,SaisieJour,"")+
COUNTIFS(SaisiePers,$A38,SaisieDebut,"&lt;="&amp;U$6,SaisieFin,"&gt;"&amp;U$6,SaisieSoir,Paramètres!$B$3,SaisieJour,TEXT(U$6,"jjjj"))=0)=$AS$1)*0.5)</f>
        <v/>
      </c>
      <c r="W38" s="6" t="str">
        <f>IF(OR(W$6=0,COUNTIF(Feries,W$6)&gt;0,ISNONTEXT($A38)),"",
((COUNTIFS(SaisiePers,$A38,SaisieDebut,"&lt;"&amp;W$6,SaisieFin,"&gt;="&amp;W$6,SaisieJour,"")+
COUNTIFS(SaisiePers,$A38,SaisieDebut,W$6,SaisieFin,"&gt;="&amp;W$6,SaisieMatin,Paramètres!$A$2,SaisieJour,"")+
COUNTIFS(SaisiePers,$A38,SaisieDebut,"&lt;"&amp;W$6,SaisieFin,"&gt;="&amp;W$6,SaisieMatin,Paramètres!$A$2,SaisieJour,TEXT(W$6,"jjjj"))=0)=$AS$1)*0.5)</f>
        <v/>
      </c>
      <c r="X38" s="6" t="str">
        <f>IF(OR(W$6=0,COUNTIF(Feries,W$6)&gt;0,ISNONTEXT($A38)),"",
((COUNTIFS(SaisiePers,$A38,SaisieDebut,"&lt;="&amp;W$6,SaisieFin,"&gt;"&amp;W$6,SaisieJour,"")+
COUNTIFS(SaisiePers,$A38,SaisieDebut,"&lt;="&amp;W$6,SaisieFin,W$6,SaisieSoir,Paramètres!$B$3,SaisieJour,"")+
COUNTIFS(SaisiePers,$A38,SaisieDebut,"&lt;="&amp;W$6,SaisieFin,"&gt;"&amp;W$6,SaisieSoir,Paramètres!$B$3,SaisieJour,TEXT(W$6,"jjjj"))=0)=$AS$1)*0.5)</f>
        <v/>
      </c>
      <c r="Y38" s="6" t="str">
        <f>IF(OR(Y$6=0,COUNTIF(Feries,Y$6)&gt;0,ISNONTEXT($A38)),"",
((COUNTIFS(SaisiePers,$A38,SaisieDebut,"&lt;"&amp;Y$6,SaisieFin,"&gt;="&amp;Y$6,SaisieJour,"")+
COUNTIFS(SaisiePers,$A38,SaisieDebut,Y$6,SaisieFin,"&gt;="&amp;Y$6,SaisieMatin,Paramètres!$A$2,SaisieJour,"")+
COUNTIFS(SaisiePers,$A38,SaisieDebut,"&lt;"&amp;Y$6,SaisieFin,"&gt;="&amp;Y$6,SaisieMatin,Paramètres!$A$2,SaisieJour,TEXT(Y$6,"jjjj"))=0)=$AS$1)*0.5)</f>
        <v/>
      </c>
      <c r="Z38" s="6" t="str">
        <f>IF(OR(Y$6=0,COUNTIF(Feries,Y$6)&gt;0,ISNONTEXT($A38)),"",
((COUNTIFS(SaisiePers,$A38,SaisieDebut,"&lt;="&amp;Y$6,SaisieFin,"&gt;"&amp;Y$6,SaisieJour,"")+
COUNTIFS(SaisiePers,$A38,SaisieDebut,"&lt;="&amp;Y$6,SaisieFin,Y$6,SaisieSoir,Paramètres!$B$3,SaisieJour,"")+
COUNTIFS(SaisiePers,$A38,SaisieDebut,"&lt;="&amp;Y$6,SaisieFin,"&gt;"&amp;Y$6,SaisieSoir,Paramètres!$B$3,SaisieJour,TEXT(Y$6,"jjjj"))=0)=$AS$1)*0.5)</f>
        <v/>
      </c>
      <c r="AA38" s="6" t="str">
        <f>IF(OR(AA$6=0,COUNTIF(Feries,AA$6)&gt;0,ISNONTEXT($A38)),"",
((COUNTIFS(SaisiePers,$A38,SaisieDebut,"&lt;"&amp;AA$6,SaisieFin,"&gt;="&amp;AA$6,SaisieJour,"")+
COUNTIFS(SaisiePers,$A38,SaisieDebut,AA$6,SaisieFin,"&gt;="&amp;AA$6,SaisieMatin,Paramètres!$A$2,SaisieJour,"")+
COUNTIFS(SaisiePers,$A38,SaisieDebut,"&lt;"&amp;AA$6,SaisieFin,"&gt;="&amp;AA$6,SaisieMatin,Paramètres!$A$2,SaisieJour,TEXT(AA$6,"jjjj"))=0)=$AS$1)*0.5)</f>
        <v/>
      </c>
      <c r="AB38" s="6" t="str">
        <f>IF(OR(AA$6=0,COUNTIF(Feries,AA$6)&gt;0,ISNONTEXT($A38)),"",
((COUNTIFS(SaisiePers,$A38,SaisieDebut,"&lt;="&amp;AA$6,SaisieFin,"&gt;"&amp;AA$6,SaisieJour,"")+
COUNTIFS(SaisiePers,$A38,SaisieDebut,"&lt;="&amp;AA$6,SaisieFin,AA$6,SaisieSoir,Paramètres!$B$3,SaisieJour,"")+
COUNTIFS(SaisiePers,$A38,SaisieDebut,"&lt;="&amp;AA$6,SaisieFin,"&gt;"&amp;AA$6,SaisieSoir,Paramètres!$B$3,SaisieJour,TEXT(AA$6,"jjjj"))=0)=$AS$1)*0.5)</f>
        <v/>
      </c>
      <c r="AC38" s="6" t="str">
        <f>IF(OR(AC$6=0,COUNTIF(Feries,AC$6)&gt;0,ISNONTEXT($A38)),"",
((COUNTIFS(SaisiePers,$A38,SaisieDebut,"&lt;"&amp;AC$6,SaisieFin,"&gt;="&amp;AC$6,SaisieJour,"")+
COUNTIFS(SaisiePers,$A38,SaisieDebut,AC$6,SaisieFin,"&gt;="&amp;AC$6,SaisieMatin,Paramètres!$A$2,SaisieJour,"")+
COUNTIFS(SaisiePers,$A38,SaisieDebut,"&lt;"&amp;AC$6,SaisieFin,"&gt;="&amp;AC$6,SaisieMatin,Paramètres!$A$2,SaisieJour,TEXT(AC$6,"jjjj"))=0)=$AS$1)*0.5)</f>
        <v/>
      </c>
      <c r="AD38" s="6" t="str">
        <f>IF(OR(AC$6=0,COUNTIF(Feries,AC$6)&gt;0,ISNONTEXT($A38)),"",
((COUNTIFS(SaisiePers,$A38,SaisieDebut,"&lt;="&amp;AC$6,SaisieFin,"&gt;"&amp;AC$6,SaisieJour,"")+
COUNTIFS(SaisiePers,$A38,SaisieDebut,"&lt;="&amp;AC$6,SaisieFin,AC$6,SaisieSoir,Paramètres!$B$3,SaisieJour,"")+
COUNTIFS(SaisiePers,$A38,SaisieDebut,"&lt;="&amp;AC$6,SaisieFin,"&gt;"&amp;AC$6,SaisieSoir,Paramètres!$B$3,SaisieJour,TEXT(AC$6,"jjjj"))=0)=$AS$1)*0.5)</f>
        <v/>
      </c>
      <c r="AE38" s="6" t="str">
        <f>IF(OR(AE$6=0,COUNTIF(Feries,AE$6)&gt;0,ISNONTEXT($A38)),"",
((COUNTIFS(SaisiePers,$A38,SaisieDebut,"&lt;"&amp;AE$6,SaisieFin,"&gt;="&amp;AE$6,SaisieJour,"")+
COUNTIFS(SaisiePers,$A38,SaisieDebut,AE$6,SaisieFin,"&gt;="&amp;AE$6,SaisieMatin,Paramètres!$A$2,SaisieJour,"")+
COUNTIFS(SaisiePers,$A38,SaisieDebut,"&lt;"&amp;AE$6,SaisieFin,"&gt;="&amp;AE$6,SaisieMatin,Paramètres!$A$2,SaisieJour,TEXT(AE$6,"jjjj"))=0)=$AS$1)*0.5)</f>
        <v/>
      </c>
      <c r="AF38" s="6" t="str">
        <f>IF(OR(AE$6=0,COUNTIF(Feries,AE$6)&gt;0,ISNONTEXT($A38)),"",
((COUNTIFS(SaisiePers,$A38,SaisieDebut,"&lt;="&amp;AE$6,SaisieFin,"&gt;"&amp;AE$6,SaisieJour,"")+
COUNTIFS(SaisiePers,$A38,SaisieDebut,"&lt;="&amp;AE$6,SaisieFin,AE$6,SaisieSoir,Paramètres!$B$3,SaisieJour,"")+
COUNTIFS(SaisiePers,$A38,SaisieDebut,"&lt;="&amp;AE$6,SaisieFin,"&gt;"&amp;AE$6,SaisieSoir,Paramètres!$B$3,SaisieJour,TEXT(AE$6,"jjjj"))=0)=$AS$1)*0.5)</f>
        <v/>
      </c>
      <c r="AG38" s="6" t="str">
        <f>IF(OR(AG$6=0,COUNTIF(Feries,AG$6)&gt;0,ISNONTEXT($A38)),"",
((COUNTIFS(SaisiePers,$A38,SaisieDebut,"&lt;"&amp;AG$6,SaisieFin,"&gt;="&amp;AG$6,SaisieJour,"")+
COUNTIFS(SaisiePers,$A38,SaisieDebut,AG$6,SaisieFin,"&gt;="&amp;AG$6,SaisieMatin,Paramètres!$A$2,SaisieJour,"")+
COUNTIFS(SaisiePers,$A38,SaisieDebut,"&lt;"&amp;AG$6,SaisieFin,"&gt;="&amp;AG$6,SaisieMatin,Paramètres!$A$2,SaisieJour,TEXT(AG$6,"jjjj"))=0)=$AS$1)*0.5)</f>
        <v/>
      </c>
      <c r="AH38" s="6" t="str">
        <f>IF(OR(AG$6=0,COUNTIF(Feries,AG$6)&gt;0,ISNONTEXT($A38)),"",
((COUNTIFS(SaisiePers,$A38,SaisieDebut,"&lt;="&amp;AG$6,SaisieFin,"&gt;"&amp;AG$6,SaisieJour,"")+
COUNTIFS(SaisiePers,$A38,SaisieDebut,"&lt;="&amp;AG$6,SaisieFin,AG$6,SaisieSoir,Paramètres!$B$3,SaisieJour,"")+
COUNTIFS(SaisiePers,$A38,SaisieDebut,"&lt;="&amp;AG$6,SaisieFin,"&gt;"&amp;AG$6,SaisieSoir,Paramètres!$B$3,SaisieJour,TEXT(AG$6,"jjjj"))=0)=$AS$1)*0.5)</f>
        <v/>
      </c>
      <c r="AI38" s="6" t="str">
        <f>IF(OR(AI$6=0,COUNTIF(Feries,AI$6)&gt;0,ISNONTEXT($A38)),"",
((COUNTIFS(SaisiePers,$A38,SaisieDebut,"&lt;"&amp;AI$6,SaisieFin,"&gt;="&amp;AI$6,SaisieJour,"")+
COUNTIFS(SaisiePers,$A38,SaisieDebut,AI$6,SaisieFin,"&gt;="&amp;AI$6,SaisieMatin,Paramètres!$A$2,SaisieJour,"")+
COUNTIFS(SaisiePers,$A38,SaisieDebut,"&lt;"&amp;AI$6,SaisieFin,"&gt;="&amp;AI$6,SaisieMatin,Paramètres!$A$2,SaisieJour,TEXT(AI$6,"jjjj"))=0)=$AS$1)*0.5)</f>
        <v/>
      </c>
      <c r="AJ38" s="6" t="str">
        <f>IF(OR(AI$6=0,COUNTIF(Feries,AI$6)&gt;0,ISNONTEXT($A38)),"",
((COUNTIFS(SaisiePers,$A38,SaisieDebut,"&lt;="&amp;AI$6,SaisieFin,"&gt;"&amp;AI$6,SaisieJour,"")+
COUNTIFS(SaisiePers,$A38,SaisieDebut,"&lt;="&amp;AI$6,SaisieFin,AI$6,SaisieSoir,Paramètres!$B$3,SaisieJour,"")+
COUNTIFS(SaisiePers,$A38,SaisieDebut,"&lt;="&amp;AI$6,SaisieFin,"&gt;"&amp;AI$6,SaisieSoir,Paramètres!$B$3,SaisieJour,TEXT(AI$6,"jjjj"))=0)=$AS$1)*0.5)</f>
        <v/>
      </c>
      <c r="AK38" s="6" t="str">
        <f>IF(OR(AK$6=0,COUNTIF(Feries,AK$6)&gt;0,ISNONTEXT($A38)),"",
((COUNTIFS(SaisiePers,$A38,SaisieDebut,"&lt;"&amp;AK$6,SaisieFin,"&gt;="&amp;AK$6,SaisieJour,"")+
COUNTIFS(SaisiePers,$A38,SaisieDebut,AK$6,SaisieFin,"&gt;="&amp;AK$6,SaisieMatin,Paramètres!$A$2,SaisieJour,"")+
COUNTIFS(SaisiePers,$A38,SaisieDebut,"&lt;"&amp;AK$6,SaisieFin,"&gt;="&amp;AK$6,SaisieMatin,Paramètres!$A$2,SaisieJour,TEXT(AK$6,"jjjj"))=0)=$AS$1)*0.5)</f>
        <v/>
      </c>
      <c r="AL38" s="6" t="str">
        <f>IF(OR(AK$6=0,COUNTIF(Feries,AK$6)&gt;0,ISNONTEXT($A38)),"",
((COUNTIFS(SaisiePers,$A38,SaisieDebut,"&lt;="&amp;AK$6,SaisieFin,"&gt;"&amp;AK$6,SaisieJour,"")+
COUNTIFS(SaisiePers,$A38,SaisieDebut,"&lt;="&amp;AK$6,SaisieFin,AK$6,SaisieSoir,Paramètres!$B$3,SaisieJour,"")+
COUNTIFS(SaisiePers,$A38,SaisieDebut,"&lt;="&amp;AK$6,SaisieFin,"&gt;"&amp;AK$6,SaisieSoir,Paramètres!$B$3,SaisieJour,TEXT(AK$6,"jjjj"))=0)=$AS$1)*0.5)</f>
        <v/>
      </c>
      <c r="AM38" s="6" t="str">
        <f>IF(OR(AM$6=0,COUNTIF(Feries,AM$6)&gt;0,ISNONTEXT($A38)),"",
((COUNTIFS(SaisiePers,$A38,SaisieDebut,"&lt;"&amp;AM$6,SaisieFin,"&gt;="&amp;AM$6,SaisieJour,"")+
COUNTIFS(SaisiePers,$A38,SaisieDebut,AM$6,SaisieFin,"&gt;="&amp;AM$6,SaisieMatin,Paramètres!$A$2,SaisieJour,"")+
COUNTIFS(SaisiePers,$A38,SaisieDebut,"&lt;"&amp;AM$6,SaisieFin,"&gt;="&amp;AM$6,SaisieMatin,Paramètres!$A$2,SaisieJour,TEXT(AM$6,"jjjj"))=0)=$AS$1)*0.5)</f>
        <v/>
      </c>
      <c r="AN38" s="6" t="str">
        <f>IF(OR(AM$6=0,COUNTIF(Feries,AM$6)&gt;0,ISNONTEXT($A38)),"",
((COUNTIFS(SaisiePers,$A38,SaisieDebut,"&lt;="&amp;AM$6,SaisieFin,"&gt;"&amp;AM$6,SaisieJour,"")+
COUNTIFS(SaisiePers,$A38,SaisieDebut,"&lt;="&amp;AM$6,SaisieFin,AM$6,SaisieSoir,Paramètres!$B$3,SaisieJour,"")+
COUNTIFS(SaisiePers,$A38,SaisieDebut,"&lt;="&amp;AM$6,SaisieFin,"&gt;"&amp;AM$6,SaisieSoir,Paramètres!$B$3,SaisieJour,TEXT(AM$6,"jjjj"))=0)=$AS$1)*0.5)</f>
        <v/>
      </c>
      <c r="AO38" s="6" t="str">
        <f>IF(OR(AO$6=0,COUNTIF(Feries,AO$6)&gt;0,ISNONTEXT($A38)),"",
((COUNTIFS(SaisiePers,$A38,SaisieDebut,"&lt;"&amp;AO$6,SaisieFin,"&gt;="&amp;AO$6,SaisieJour,"")+
COUNTIFS(SaisiePers,$A38,SaisieDebut,AO$6,SaisieFin,"&gt;="&amp;AO$6,SaisieMatin,Paramètres!$A$2,SaisieJour,"")+
COUNTIFS(SaisiePers,$A38,SaisieDebut,"&lt;"&amp;AO$6,SaisieFin,"&gt;="&amp;AO$6,SaisieMatin,Paramètres!$A$2,SaisieJour,TEXT(AO$6,"jjjj"))=0)=$AS$1)*0.5)</f>
        <v/>
      </c>
      <c r="AP38" s="6" t="str">
        <f>IF(OR(AO$6=0,COUNTIF(Feries,AO$6)&gt;0,ISNONTEXT($A38)),"",
((COUNTIFS(SaisiePers,$A38,SaisieDebut,"&lt;="&amp;AO$6,SaisieFin,"&gt;"&amp;AO$6,SaisieJour,"")+
COUNTIFS(SaisiePers,$A38,SaisieDebut,"&lt;="&amp;AO$6,SaisieFin,AO$6,SaisieSoir,Paramètres!$B$3,SaisieJour,"")+
COUNTIFS(SaisiePers,$A38,SaisieDebut,"&lt;="&amp;AO$6,SaisieFin,"&gt;"&amp;AO$6,SaisieSoir,Paramètres!$B$3,SaisieJour,TEXT(AO$6,"jjjj"))=0)=$AS$1)*0.5)</f>
        <v/>
      </c>
      <c r="AQ38" s="6" t="str">
        <f>IF(OR(AQ$6=0,COUNTIF(Feries,AQ$6)&gt;0,ISNONTEXT($A38)),"",
((COUNTIFS(SaisiePers,$A38,SaisieDebut,"&lt;"&amp;AQ$6,SaisieFin,"&gt;="&amp;AQ$6,SaisieJour,"")+
COUNTIFS(SaisiePers,$A38,SaisieDebut,AQ$6,SaisieFin,"&gt;="&amp;AQ$6,SaisieMatin,Paramètres!$A$2,SaisieJour,"")+
COUNTIFS(SaisiePers,$A38,SaisieDebut,"&lt;"&amp;AQ$6,SaisieFin,"&gt;="&amp;AQ$6,SaisieMatin,Paramètres!$A$2,SaisieJour,TEXT(AQ$6,"jjjj"))=0)=$AS$1)*0.5)</f>
        <v/>
      </c>
      <c r="AR38" s="6" t="str">
        <f>IF(OR(AQ$6=0,COUNTIF(Feries,AQ$6)&gt;0,ISNONTEXT($A38)),"",
((COUNTIFS(SaisiePers,$A38,SaisieDebut,"&lt;="&amp;AQ$6,SaisieFin,"&gt;"&amp;AQ$6,SaisieJour,"")+
COUNTIFS(SaisiePers,$A38,SaisieDebut,"&lt;="&amp;AQ$6,SaisieFin,AQ$6,SaisieSoir,Paramètres!$B$3,SaisieJour,"")+
COUNTIFS(SaisiePers,$A38,SaisieDebut,"&lt;="&amp;AQ$6,SaisieFin,"&gt;"&amp;AQ$6,SaisieSoir,Paramètres!$B$3,SaisieJour,TEXT(AQ$6,"jjjj"))=0)=$AS$1)*0.5)</f>
        <v/>
      </c>
      <c r="AS38" s="6" t="str">
        <f>IF(OR(AS$6=0,COUNTIF(Feries,AS$6)&gt;0,ISNONTEXT($A38)),"",
((COUNTIFS(SaisiePers,$A38,SaisieDebut,"&lt;"&amp;AS$6,SaisieFin,"&gt;="&amp;AS$6,SaisieJour,"")+
COUNTIFS(SaisiePers,$A38,SaisieDebut,AS$6,SaisieFin,"&gt;="&amp;AS$6,SaisieMatin,Paramètres!$A$2,SaisieJour,"")+
COUNTIFS(SaisiePers,$A38,SaisieDebut,"&lt;"&amp;AS$6,SaisieFin,"&gt;="&amp;AS$6,SaisieMatin,Paramètres!$A$2,SaisieJour,TEXT(AS$6,"jjjj"))=0)=$AS$1)*0.5)</f>
        <v/>
      </c>
      <c r="AT38" s="6" t="str">
        <f>IF(OR(AS$6=0,COUNTIF(Feries,AS$6)&gt;0,ISNONTEXT($A38)),"",
((COUNTIFS(SaisiePers,$A38,SaisieDebut,"&lt;="&amp;AS$6,SaisieFin,"&gt;"&amp;AS$6,SaisieJour,"")+
COUNTIFS(SaisiePers,$A38,SaisieDebut,"&lt;="&amp;AS$6,SaisieFin,AS$6,SaisieSoir,Paramètres!$B$3,SaisieJour,"")+
COUNTIFS(SaisiePers,$A38,SaisieDebut,"&lt;="&amp;AS$6,SaisieFin,"&gt;"&amp;AS$6,SaisieSoir,Paramètres!$B$3,SaisieJour,TEXT(AS$6,"jjjj"))=0)=$AS$1)*0.5)</f>
        <v/>
      </c>
      <c r="AU38" s="6" t="str">
        <f>IF(OR(AU$6=0,COUNTIF(Feries,AU$6)&gt;0,ISNONTEXT($A38)),"",
((COUNTIFS(SaisiePers,$A38,SaisieDebut,"&lt;"&amp;AU$6,SaisieFin,"&gt;="&amp;AU$6,SaisieJour,"")+
COUNTIFS(SaisiePers,$A38,SaisieDebut,AU$6,SaisieFin,"&gt;="&amp;AU$6,SaisieMatin,Paramètres!$A$2,SaisieJour,"")+
COUNTIFS(SaisiePers,$A38,SaisieDebut,"&lt;"&amp;AU$6,SaisieFin,"&gt;="&amp;AU$6,SaisieMatin,Paramètres!$A$2,SaisieJour,TEXT(AU$6,"jjjj"))=0)=$AS$1)*0.5)</f>
        <v/>
      </c>
      <c r="AV38" s="6" t="str">
        <f>IF(OR(AU$6=0,COUNTIF(Feries,AU$6)&gt;0,ISNONTEXT($A38)),"",
((COUNTIFS(SaisiePers,$A38,SaisieDebut,"&lt;="&amp;AU$6,SaisieFin,"&gt;"&amp;AU$6,SaisieJour,"")+
COUNTIFS(SaisiePers,$A38,SaisieDebut,"&lt;="&amp;AU$6,SaisieFin,AU$6,SaisieSoir,Paramètres!$B$3,SaisieJour,"")+
COUNTIFS(SaisiePers,$A38,SaisieDebut,"&lt;="&amp;AU$6,SaisieFin,"&gt;"&amp;AU$6,SaisieSoir,Paramètres!$B$3,SaisieJour,TEXT(AU$6,"jjjj"))=0)=$AS$1)*0.5)</f>
        <v/>
      </c>
      <c r="AW38" s="6" t="str">
        <f>IF(OR(AW$6=0,COUNTIF(Feries,AW$6)&gt;0,ISNONTEXT($A38)),"",
((COUNTIFS(SaisiePers,$A38,SaisieDebut,"&lt;"&amp;AW$6,SaisieFin,"&gt;="&amp;AW$6,SaisieJour,"")+
COUNTIFS(SaisiePers,$A38,SaisieDebut,AW$6,SaisieFin,"&gt;="&amp;AW$6,SaisieMatin,Paramètres!$A$2,SaisieJour,"")+
COUNTIFS(SaisiePers,$A38,SaisieDebut,"&lt;"&amp;AW$6,SaisieFin,"&gt;="&amp;AW$6,SaisieMatin,Paramètres!$A$2,SaisieJour,TEXT(AW$6,"jjjj"))=0)=$AS$1)*0.5)</f>
        <v/>
      </c>
      <c r="AX38" s="6" t="str">
        <f>IF(OR(AW$6=0,COUNTIF(Feries,AW$6)&gt;0,ISNONTEXT($A38)),"",
((COUNTIFS(SaisiePers,$A38,SaisieDebut,"&lt;="&amp;AW$6,SaisieFin,"&gt;"&amp;AW$6,SaisieJour,"")+
COUNTIFS(SaisiePers,$A38,SaisieDebut,"&lt;="&amp;AW$6,SaisieFin,AW$6,SaisieSoir,Paramètres!$B$3,SaisieJour,"")+
COUNTIFS(SaisiePers,$A38,SaisieDebut,"&lt;="&amp;AW$6,SaisieFin,"&gt;"&amp;AW$6,SaisieSoir,Paramètres!$B$3,SaisieJour,TEXT(AW$6,"jjjj"))=0)=$AS$1)*0.5)</f>
        <v/>
      </c>
      <c r="AY38" s="6" t="str">
        <f>IF(OR(AY$6=0,COUNTIF(Feries,AY$6)&gt;0,ISNONTEXT($A38)),"",
((COUNTIFS(SaisiePers,$A38,SaisieDebut,"&lt;"&amp;AY$6,SaisieFin,"&gt;="&amp;AY$6,SaisieJour,"")+
COUNTIFS(SaisiePers,$A38,SaisieDebut,AY$6,SaisieFin,"&gt;="&amp;AY$6,SaisieMatin,Paramètres!$A$2,SaisieJour,"")+
COUNTIFS(SaisiePers,$A38,SaisieDebut,"&lt;"&amp;AY$6,SaisieFin,"&gt;="&amp;AY$6,SaisieMatin,Paramètres!$A$2,SaisieJour,TEXT(AY$6,"jjjj"))=0)=$AS$1)*0.5)</f>
        <v/>
      </c>
      <c r="AZ38" s="6" t="str">
        <f>IF(OR(AY$6=0,COUNTIF(Feries,AY$6)&gt;0,ISNONTEXT($A38)),"",
((COUNTIFS(SaisiePers,$A38,SaisieDebut,"&lt;="&amp;AY$6,SaisieFin,"&gt;"&amp;AY$6,SaisieJour,"")+
COUNTIFS(SaisiePers,$A38,SaisieDebut,"&lt;="&amp;AY$6,SaisieFin,AY$6,SaisieSoir,Paramètres!$B$3,SaisieJour,"")+
COUNTIFS(SaisiePers,$A38,SaisieDebut,"&lt;="&amp;AY$6,SaisieFin,"&gt;"&amp;AY$6,SaisieSoir,Paramètres!$B$3,SaisieJour,TEXT(AY$6,"jjjj"))=0)=$AS$1)*0.5)</f>
        <v/>
      </c>
      <c r="BA38" s="6" t="str">
        <f>IF(OR(BA$6=0,COUNTIF(Feries,BA$6)&gt;0,ISNONTEXT($A38)),"",
((COUNTIFS(SaisiePers,$A38,SaisieDebut,"&lt;"&amp;BA$6,SaisieFin,"&gt;="&amp;BA$6,SaisieJour,"")+
COUNTIFS(SaisiePers,$A38,SaisieDebut,BA$6,SaisieFin,"&gt;="&amp;BA$6,SaisieMatin,Paramètres!$A$2,SaisieJour,"")+
COUNTIFS(SaisiePers,$A38,SaisieDebut,"&lt;"&amp;BA$6,SaisieFin,"&gt;="&amp;BA$6,SaisieMatin,Paramètres!$A$2,SaisieJour,TEXT(BA$6,"jjjj"))=0)=$AS$1)*0.5)</f>
        <v/>
      </c>
      <c r="BB38" s="6" t="str">
        <f>IF(OR(BA$6=0,COUNTIF(Feries,BA$6)&gt;0,ISNONTEXT($A38)),"",
((COUNTIFS(SaisiePers,$A38,SaisieDebut,"&lt;="&amp;BA$6,SaisieFin,"&gt;"&amp;BA$6,SaisieJour,"")+
COUNTIFS(SaisiePers,$A38,SaisieDebut,"&lt;="&amp;BA$6,SaisieFin,BA$6,SaisieSoir,Paramètres!$B$3,SaisieJour,"")+
COUNTIFS(SaisiePers,$A38,SaisieDebut,"&lt;="&amp;BA$6,SaisieFin,"&gt;"&amp;BA$6,SaisieSoir,Paramètres!$B$3,SaisieJour,TEXT(BA$6,"jjjj"))=0)=$AS$1)*0.5)</f>
        <v/>
      </c>
      <c r="BC38" s="6" t="str">
        <f>IF(OR(BC$6=0,COUNTIF(Feries,BC$6)&gt;0,ISNONTEXT($A38)),"",
((COUNTIFS(SaisiePers,$A38,SaisieDebut,"&lt;"&amp;BC$6,SaisieFin,"&gt;="&amp;BC$6,SaisieJour,"")+
COUNTIFS(SaisiePers,$A38,SaisieDebut,BC$6,SaisieFin,"&gt;="&amp;BC$6,SaisieMatin,Paramètres!$A$2,SaisieJour,"")+
COUNTIFS(SaisiePers,$A38,SaisieDebut,"&lt;"&amp;BC$6,SaisieFin,"&gt;="&amp;BC$6,SaisieMatin,Paramètres!$A$2,SaisieJour,TEXT(BC$6,"jjjj"))=0)=$AS$1)*0.5)</f>
        <v/>
      </c>
      <c r="BD38" s="6" t="str">
        <f>IF(OR(BC$6=0,COUNTIF(Feries,BC$6)&gt;0,ISNONTEXT($A38)),"",
((COUNTIFS(SaisiePers,$A38,SaisieDebut,"&lt;="&amp;BC$6,SaisieFin,"&gt;"&amp;BC$6,SaisieJour,"")+
COUNTIFS(SaisiePers,$A38,SaisieDebut,"&lt;="&amp;BC$6,SaisieFin,BC$6,SaisieSoir,Paramètres!$B$3,SaisieJour,"")+
COUNTIFS(SaisiePers,$A38,SaisieDebut,"&lt;="&amp;BC$6,SaisieFin,"&gt;"&amp;BC$6,SaisieSoir,Paramètres!$B$3,SaisieJour,TEXT(BC$6,"jjjj"))=0)=$AS$1)*0.5)</f>
        <v/>
      </c>
      <c r="BE38" s="6" t="str">
        <f>IF(OR(BE$6=0,COUNTIF(Feries,BE$6)&gt;0,ISNONTEXT($A38)),"",
((COUNTIFS(SaisiePers,$A38,SaisieDebut,"&lt;"&amp;BE$6,SaisieFin,"&gt;="&amp;BE$6,SaisieJour,"")+
COUNTIFS(SaisiePers,$A38,SaisieDebut,BE$6,SaisieFin,"&gt;="&amp;BE$6,SaisieMatin,Paramètres!$A$2,SaisieJour,"")+
COUNTIFS(SaisiePers,$A38,SaisieDebut,"&lt;"&amp;BE$6,SaisieFin,"&gt;="&amp;BE$6,SaisieMatin,Paramètres!$A$2,SaisieJour,TEXT(BE$6,"jjjj"))=0)=$AS$1)*0.5)</f>
        <v/>
      </c>
      <c r="BF38" s="6" t="str">
        <f>IF(OR(BE$6=0,COUNTIF(Feries,BE$6)&gt;0,ISNONTEXT($A38)),"",
((COUNTIFS(SaisiePers,$A38,SaisieDebut,"&lt;="&amp;BE$6,SaisieFin,"&gt;"&amp;BE$6,SaisieJour,"")+
COUNTIFS(SaisiePers,$A38,SaisieDebut,"&lt;="&amp;BE$6,SaisieFin,BE$6,SaisieSoir,Paramètres!$B$3,SaisieJour,"")+
COUNTIFS(SaisiePers,$A38,SaisieDebut,"&lt;="&amp;BE$6,SaisieFin,"&gt;"&amp;BE$6,SaisieSoir,Paramètres!$B$3,SaisieJour,TEXT(BE$6,"jjjj"))=0)=$AS$1)*0.5)</f>
        <v/>
      </c>
      <c r="BG38" s="6" t="str">
        <f>IF(OR(BG$6=0,COUNTIF(Feries,BG$6)&gt;0,ISNONTEXT($A38)),"",
((COUNTIFS(SaisiePers,$A38,SaisieDebut,"&lt;"&amp;BG$6,SaisieFin,"&gt;="&amp;BG$6,SaisieJour,"")+
COUNTIFS(SaisiePers,$A38,SaisieDebut,BG$6,SaisieFin,"&gt;="&amp;BG$6,SaisieMatin,Paramètres!$A$2,SaisieJour,"")+
COUNTIFS(SaisiePers,$A38,SaisieDebut,"&lt;"&amp;BG$6,SaisieFin,"&gt;="&amp;BG$6,SaisieMatin,Paramètres!$A$2,SaisieJour,TEXT(BG$6,"jjjj"))=0)=$AS$1)*0.5)</f>
        <v/>
      </c>
      <c r="BH38" s="6" t="str">
        <f>IF(OR(BG$6=0,COUNTIF(Feries,BG$6)&gt;0,ISNONTEXT($A38)),"",
((COUNTIFS(SaisiePers,$A38,SaisieDebut,"&lt;="&amp;BG$6,SaisieFin,"&gt;"&amp;BG$6,SaisieJour,"")+
COUNTIFS(SaisiePers,$A38,SaisieDebut,"&lt;="&amp;BG$6,SaisieFin,BG$6,SaisieSoir,Paramètres!$B$3,SaisieJour,"")+
COUNTIFS(SaisiePers,$A38,SaisieDebut,"&lt;="&amp;BG$6,SaisieFin,"&gt;"&amp;BG$6,SaisieSoir,Paramètres!$B$3,SaisieJour,TEXT(BG$6,"jjjj"))=0)=$AS$1)*0.5)</f>
        <v/>
      </c>
      <c r="BI38" s="6" t="str">
        <f>IF(OR(BI$6=0,COUNTIF(Feries,BI$6)&gt;0,ISNONTEXT($A38)),"",
((COUNTIFS(SaisiePers,$A38,SaisieDebut,"&lt;"&amp;BI$6,SaisieFin,"&gt;="&amp;BI$6,SaisieJour,"")+
COUNTIFS(SaisiePers,$A38,SaisieDebut,BI$6,SaisieFin,"&gt;="&amp;BI$6,SaisieMatin,Paramètres!$A$2,SaisieJour,"")+
COUNTIFS(SaisiePers,$A38,SaisieDebut,"&lt;"&amp;BI$6,SaisieFin,"&gt;="&amp;BI$6,SaisieMatin,Paramètres!$A$2,SaisieJour,TEXT(BI$6,"jjjj"))=0)=$AS$1)*0.5)</f>
        <v/>
      </c>
      <c r="BJ38" s="6" t="str">
        <f>IF(OR(BI$6=0,COUNTIF(Feries,BI$6)&gt;0,ISNONTEXT($A38)),"",
((COUNTIFS(SaisiePers,$A38,SaisieDebut,"&lt;="&amp;BI$6,SaisieFin,"&gt;"&amp;BI$6,SaisieJour,"")+
COUNTIFS(SaisiePers,$A38,SaisieDebut,"&lt;="&amp;BI$6,SaisieFin,BI$6,SaisieSoir,Paramètres!$B$3,SaisieJour,"")+
COUNTIFS(SaisiePers,$A38,SaisieDebut,"&lt;="&amp;BI$6,SaisieFin,"&gt;"&amp;BI$6,SaisieSoir,Paramètres!$B$3,SaisieJour,TEXT(BI$6,"jjjj"))=0)=$AS$1)*0.5)</f>
        <v/>
      </c>
      <c r="BK38" s="6" t="str">
        <f>IF(OR(BK$6=0,COUNTIF(Feries,BK$6)&gt;0,ISNONTEXT($A38)),"",
((COUNTIFS(SaisiePers,$A38,SaisieDebut,"&lt;"&amp;BK$6,SaisieFin,"&gt;="&amp;BK$6,SaisieJour,"")+
COUNTIFS(SaisiePers,$A38,SaisieDebut,BK$6,SaisieFin,"&gt;="&amp;BK$6,SaisieMatin,Paramètres!$A$2,SaisieJour,"")+
COUNTIFS(SaisiePers,$A38,SaisieDebut,"&lt;"&amp;BK$6,SaisieFin,"&gt;="&amp;BK$6,SaisieMatin,Paramètres!$A$2,SaisieJour,TEXT(BK$6,"jjjj"))=0)=$AS$1)*0.5)</f>
        <v/>
      </c>
      <c r="BL38" s="6" t="str">
        <f>IF(OR(BK$6=0,COUNTIF(Feries,BK$6)&gt;0,ISNONTEXT($A38)),"",
((COUNTIFS(SaisiePers,$A38,SaisieDebut,"&lt;="&amp;BK$6,SaisieFin,"&gt;"&amp;BK$6,SaisieJour,"")+
COUNTIFS(SaisiePers,$A38,SaisieDebut,"&lt;="&amp;BK$6,SaisieFin,BK$6,SaisieSoir,Paramètres!$B$3,SaisieJour,"")+
COUNTIFS(SaisiePers,$A38,SaisieDebut,"&lt;="&amp;BK$6,SaisieFin,"&gt;"&amp;BK$6,SaisieSoir,Paramètres!$B$3,SaisieJour,TEXT(BK$6,"jjjj"))=0)=$AS$1)*0.5)</f>
        <v/>
      </c>
      <c r="BM38" s="6" t="str">
        <f>IF(OR(BM$6=0,COUNTIF(Feries,BM$6)&gt;0,ISNONTEXT($A38)),"",
((COUNTIFS(SaisiePers,$A38,SaisieDebut,"&lt;"&amp;BM$6,SaisieFin,"&gt;="&amp;BM$6,SaisieJour,"")+
COUNTIFS(SaisiePers,$A38,SaisieDebut,BM$6,SaisieFin,"&gt;="&amp;BM$6,SaisieMatin,Paramètres!$A$2,SaisieJour,"")+
COUNTIFS(SaisiePers,$A38,SaisieDebut,"&lt;"&amp;BM$6,SaisieFin,"&gt;="&amp;BM$6,SaisieMatin,Paramètres!$A$2,SaisieJour,TEXT(BM$6,"jjjj"))=0)=$AS$1)*0.5)</f>
        <v/>
      </c>
      <c r="BN38" s="6" t="str">
        <f>IF(OR(BM$6=0,COUNTIF(Feries,BM$6)&gt;0,ISNONTEXT($A38)),"",
((COUNTIFS(SaisiePers,$A38,SaisieDebut,"&lt;="&amp;BM$6,SaisieFin,"&gt;"&amp;BM$6,SaisieJour,"")+
COUNTIFS(SaisiePers,$A38,SaisieDebut,"&lt;="&amp;BM$6,SaisieFin,BM$6,SaisieSoir,Paramètres!$B$3,SaisieJour,"")+
COUNTIFS(SaisiePers,$A38,SaisieDebut,"&lt;="&amp;BM$6,SaisieFin,"&gt;"&amp;BM$6,SaisieSoir,Paramètres!$B$3,SaisieJour,TEXT(BM$6,"jjjj"))=0)=$AS$1)*0.5)</f>
        <v/>
      </c>
      <c r="BO38" s="6" t="str">
        <f>IF(OR(BO$6=0,COUNTIF(Feries,BO$6)&gt;0,ISNONTEXT($A38)),"",
((COUNTIFS(SaisiePers,$A38,SaisieDebut,"&lt;"&amp;BO$6,SaisieFin,"&gt;="&amp;BO$6,SaisieJour,"")+
COUNTIFS(SaisiePers,$A38,SaisieDebut,BO$6,SaisieFin,"&gt;="&amp;BO$6,SaisieMatin,Paramètres!$A$2,SaisieJour,"")+
COUNTIFS(SaisiePers,$A38,SaisieDebut,"&lt;"&amp;BO$6,SaisieFin,"&gt;="&amp;BO$6,SaisieMatin,Paramètres!$A$2,SaisieJour,TEXT(BO$6,"jjjj"))=0)=$AS$1)*0.5)</f>
        <v/>
      </c>
      <c r="BP38" s="6" t="str">
        <f>IF(OR(BO$6=0,COUNTIF(Feries,BO$6)&gt;0,ISNONTEXT($A38)),"",
((COUNTIFS(SaisiePers,$A38,SaisieDebut,"&lt;="&amp;BO$6,SaisieFin,"&gt;"&amp;BO$6,SaisieJour,"")+
COUNTIFS(SaisiePers,$A38,SaisieDebut,"&lt;="&amp;BO$6,SaisieFin,BO$6,SaisieSoir,Paramètres!$B$3,SaisieJour,"")+
COUNTIFS(SaisiePers,$A38,SaisieDebut,"&lt;="&amp;BO$6,SaisieFin,"&gt;"&amp;BO$6,SaisieSoir,Paramètres!$B$3,SaisieJour,TEXT(BO$6,"jjjj"))=0)=$AS$1)*0.5)</f>
        <v/>
      </c>
      <c r="BQ38" s="6" t="str">
        <f>IF(OR(BQ$6=0,COUNTIF(Feries,BQ$6)&gt;0,ISNONTEXT($A38)),"",
((COUNTIFS(SaisiePers,$A38,SaisieDebut,"&lt;"&amp;BQ$6,SaisieFin,"&gt;="&amp;BQ$6,SaisieJour,"")+
COUNTIFS(SaisiePers,$A38,SaisieDebut,BQ$6,SaisieFin,"&gt;="&amp;BQ$6,SaisieMatin,Paramètres!$A$2,SaisieJour,"")+
COUNTIFS(SaisiePers,$A38,SaisieDebut,"&lt;"&amp;BQ$6,SaisieFin,"&gt;="&amp;BQ$6,SaisieMatin,Paramètres!$A$2,SaisieJour,TEXT(BQ$6,"jjjj"))=0)=$AS$1)*0.5)</f>
        <v/>
      </c>
      <c r="BR38" s="6" t="str">
        <f>IF(OR(BQ$6=0,COUNTIF(Feries,BQ$6)&gt;0,ISNONTEXT($A38)),"",
((COUNTIFS(SaisiePers,$A38,SaisieDebut,"&lt;="&amp;BQ$6,SaisieFin,"&gt;"&amp;BQ$6,SaisieJour,"")+
COUNTIFS(SaisiePers,$A38,SaisieDebut,"&lt;="&amp;BQ$6,SaisieFin,BQ$6,SaisieSoir,Paramètres!$B$3,SaisieJour,"")+
COUNTIFS(SaisiePers,$A38,SaisieDebut,"&lt;="&amp;BQ$6,SaisieFin,"&gt;"&amp;BQ$6,SaisieSoir,Paramètres!$B$3,SaisieJour,TEXT(BQ$6,"jjjj"))=0)=$AS$1)*0.5)</f>
        <v/>
      </c>
      <c r="BS38" s="6" t="str">
        <f>IF(OR(BS$6=0,COUNTIF(Feries,BS$6)&gt;0,ISNONTEXT($A38)),"",
((COUNTIFS(SaisiePers,$A38,SaisieDebut,"&lt;"&amp;BS$6,SaisieFin,"&gt;="&amp;BS$6,SaisieJour,"")+
COUNTIFS(SaisiePers,$A38,SaisieDebut,BS$6,SaisieFin,"&gt;="&amp;BS$6,SaisieMatin,Paramètres!$A$2,SaisieJour,"")+
COUNTIFS(SaisiePers,$A38,SaisieDebut,"&lt;"&amp;BS$6,SaisieFin,"&gt;="&amp;BS$6,SaisieMatin,Paramètres!$A$2,SaisieJour,TEXT(BS$6,"jjjj"))=0)=$AS$1)*0.5)</f>
        <v/>
      </c>
      <c r="BT38" s="6" t="str">
        <f>IF(OR(BS$6=0,COUNTIF(Feries,BS$6)&gt;0,ISNONTEXT($A38)),"",
((COUNTIFS(SaisiePers,$A38,SaisieDebut,"&lt;="&amp;BS$6,SaisieFin,"&gt;"&amp;BS$6,SaisieJour,"")+
COUNTIFS(SaisiePers,$A38,SaisieDebut,"&lt;="&amp;BS$6,SaisieFin,BS$6,SaisieSoir,Paramètres!$B$3,SaisieJour,"")+
COUNTIFS(SaisiePers,$A38,SaisieDebut,"&lt;="&amp;BS$6,SaisieFin,"&gt;"&amp;BS$6,SaisieSoir,Paramètres!$B$3,SaisieJour,TEXT(BS$6,"jjjj"))=0)=$AS$1)*0.5)</f>
        <v/>
      </c>
      <c r="BU38" s="6" t="str">
        <f>IF(OR(BU$6=0,COUNTIF(Feries,BU$6)&gt;0,ISNONTEXT($A38)),"",
((COUNTIFS(SaisiePers,$A38,SaisieDebut,"&lt;"&amp;BU$6,SaisieFin,"&gt;="&amp;BU$6,SaisieJour,"")+
COUNTIFS(SaisiePers,$A38,SaisieDebut,BU$6,SaisieFin,"&gt;="&amp;BU$6,SaisieMatin,Paramètres!$A$2,SaisieJour,"")+
COUNTIFS(SaisiePers,$A38,SaisieDebut,"&lt;"&amp;BU$6,SaisieFin,"&gt;="&amp;BU$6,SaisieMatin,Paramètres!$A$2,SaisieJour,TEXT(BU$6,"jjjj"))=0)=$AS$1)*0.5)</f>
        <v/>
      </c>
      <c r="BV38" s="6" t="str">
        <f>IF(OR(BU$6=0,COUNTIF(Feries,BU$6)&gt;0,ISNONTEXT($A38)),"",
((COUNTIFS(SaisiePers,$A38,SaisieDebut,"&lt;="&amp;BU$6,SaisieFin,"&gt;"&amp;BU$6,SaisieJour,"")+
COUNTIFS(SaisiePers,$A38,SaisieDebut,"&lt;="&amp;BU$6,SaisieFin,BU$6,SaisieSoir,Paramètres!$B$3,SaisieJour,"")+
COUNTIFS(SaisiePers,$A38,SaisieDebut,"&lt;="&amp;BU$6,SaisieFin,"&gt;"&amp;BU$6,SaisieSoir,Paramètres!$B$3,SaisieJour,TEXT(BU$6,"jjjj"))=0)=$AS$1)*0.5)</f>
        <v/>
      </c>
      <c r="BW38" s="6" t="str">
        <f>IF(OR(BW$6=0,COUNTIF(Feries,BW$6)&gt;0,ISNONTEXT($A38)),"",
((COUNTIFS(SaisiePers,$A38,SaisieDebut,"&lt;"&amp;BW$6,SaisieFin,"&gt;="&amp;BW$6,SaisieJour,"")+
COUNTIFS(SaisiePers,$A38,SaisieDebut,BW$6,SaisieFin,"&gt;="&amp;BW$6,SaisieMatin,Paramètres!$A$2,SaisieJour,"")+
COUNTIFS(SaisiePers,$A38,SaisieDebut,"&lt;"&amp;BW$6,SaisieFin,"&gt;="&amp;BW$6,SaisieMatin,Paramètres!$A$2,SaisieJour,TEXT(BW$6,"jjjj"))=0)=$AS$1)*0.5)</f>
        <v/>
      </c>
      <c r="BX38" s="6" t="str">
        <f>IF(OR(BW$6=0,COUNTIF(Feries,BW$6)&gt;0,ISNONTEXT($A38)),"",
((COUNTIFS(SaisiePers,$A38,SaisieDebut,"&lt;="&amp;BW$6,SaisieFin,"&gt;"&amp;BW$6,SaisieJour,"")+
COUNTIFS(SaisiePers,$A38,SaisieDebut,"&lt;="&amp;BW$6,SaisieFin,BW$6,SaisieSoir,Paramètres!$B$3,SaisieJour,"")+
COUNTIFS(SaisiePers,$A38,SaisieDebut,"&lt;="&amp;BW$6,SaisieFin,"&gt;"&amp;BW$6,SaisieSoir,Paramètres!$B$3,SaisieJour,TEXT(BW$6,"jjjj"))=0)=$AS$1)*0.5)</f>
        <v/>
      </c>
      <c r="BY38" s="6" t="str">
        <f>IF(OR(BY$6=0,COUNTIF(Feries,BY$6)&gt;0,ISNONTEXT($A38)),"",
((COUNTIFS(SaisiePers,$A38,SaisieDebut,"&lt;"&amp;BY$6,SaisieFin,"&gt;="&amp;BY$6,SaisieJour,"")+
COUNTIFS(SaisiePers,$A38,SaisieDebut,BY$6,SaisieFin,"&gt;="&amp;BY$6,SaisieMatin,Paramètres!$A$2,SaisieJour,"")+
COUNTIFS(SaisiePers,$A38,SaisieDebut,"&lt;"&amp;BY$6,SaisieFin,"&gt;="&amp;BY$6,SaisieMatin,Paramètres!$A$2,SaisieJour,TEXT(BY$6,"jjjj"))=0)=$AS$1)*0.5)</f>
        <v/>
      </c>
      <c r="BZ38" s="6" t="str">
        <f>IF(OR(BY$6=0,COUNTIF(Feries,BY$6)&gt;0,ISNONTEXT($A38)),"",
((COUNTIFS(SaisiePers,$A38,SaisieDebut,"&lt;="&amp;BY$6,SaisieFin,"&gt;"&amp;BY$6,SaisieJour,"")+
COUNTIFS(SaisiePers,$A38,SaisieDebut,"&lt;="&amp;BY$6,SaisieFin,BY$6,SaisieSoir,Paramètres!$B$3,SaisieJour,"")+
COUNTIFS(SaisiePers,$A38,SaisieDebut,"&lt;="&amp;BY$6,SaisieFin,"&gt;"&amp;BY$6,SaisieSoir,Paramètres!$B$3,SaisieJour,TEXT(BY$6,"jjjj"))=0)=$AS$1)*0.5)</f>
        <v/>
      </c>
      <c r="CA38" s="6" t="str">
        <f>IF(OR(CA$6=0,COUNTIF(Feries,CA$6)&gt;0,ISNONTEXT($A38)),"",
((COUNTIFS(SaisiePers,$A38,SaisieDebut,"&lt;"&amp;CA$6,SaisieFin,"&gt;="&amp;CA$6,SaisieJour,"")+
COUNTIFS(SaisiePers,$A38,SaisieDebut,CA$6,SaisieFin,"&gt;="&amp;CA$6,SaisieMatin,Paramètres!$A$2,SaisieJour,"")+
COUNTIFS(SaisiePers,$A38,SaisieDebut,"&lt;"&amp;CA$6,SaisieFin,"&gt;="&amp;CA$6,SaisieMatin,Paramètres!$A$2,SaisieJour,TEXT(CA$6,"jjjj"))=0)=$AS$1)*0.5)</f>
        <v/>
      </c>
      <c r="CB38" s="6" t="str">
        <f>IF(OR(CA$6=0,COUNTIF(Feries,CA$6)&gt;0,ISNONTEXT($A38)),"",
((COUNTIFS(SaisiePers,$A38,SaisieDebut,"&lt;="&amp;CA$6,SaisieFin,"&gt;"&amp;CA$6,SaisieJour,"")+
COUNTIFS(SaisiePers,$A38,SaisieDebut,"&lt;="&amp;CA$6,SaisieFin,CA$6,SaisieSoir,Paramètres!$B$3,SaisieJour,"")+
COUNTIFS(SaisiePers,$A38,SaisieDebut,"&lt;="&amp;CA$6,SaisieFin,"&gt;"&amp;CA$6,SaisieSoir,Paramètres!$B$3,SaisieJour,TEXT(CA$6,"jjjj"))=0)=$AS$1)*0.5)</f>
        <v/>
      </c>
      <c r="CC38" s="6" t="str">
        <f>IF(OR(CC$6=0,COUNTIF(Feries,CC$6)&gt;0,ISNONTEXT($A38)),"",
((COUNTIFS(SaisiePers,$A38,SaisieDebut,"&lt;"&amp;CC$6,SaisieFin,"&gt;="&amp;CC$6,SaisieJour,"")+
COUNTIFS(SaisiePers,$A38,SaisieDebut,CC$6,SaisieFin,"&gt;="&amp;CC$6,SaisieMatin,Paramètres!$A$2,SaisieJour,"")+
COUNTIFS(SaisiePers,$A38,SaisieDebut,"&lt;"&amp;CC$6,SaisieFin,"&gt;="&amp;CC$6,SaisieMatin,Paramètres!$A$2,SaisieJour,TEXT(CC$6,"jjjj"))=0)=$AS$1)*0.5)</f>
        <v/>
      </c>
      <c r="CD38" s="6" t="str">
        <f>IF(OR(CC$6=0,COUNTIF(Feries,CC$6)&gt;0,ISNONTEXT($A38)),"",
((COUNTIFS(SaisiePers,$A38,SaisieDebut,"&lt;="&amp;CC$6,SaisieFin,"&gt;"&amp;CC$6,SaisieJour,"")+
COUNTIFS(SaisiePers,$A38,SaisieDebut,"&lt;="&amp;CC$6,SaisieFin,CC$6,SaisieSoir,Paramètres!$B$3,SaisieJour,"")+
COUNTIFS(SaisiePers,$A38,SaisieDebut,"&lt;="&amp;CC$6,SaisieFin,"&gt;"&amp;CC$6,SaisieSoir,Paramètres!$B$3,SaisieJour,TEXT(CC$6,"jjjj"))=0)=$AS$1)*0.5)</f>
        <v/>
      </c>
      <c r="CE38" s="6" t="str">
        <f>IF(OR(CE$6=0,COUNTIF(Feries,CE$6)&gt;0,ISNONTEXT($A38)),"",
((COUNTIFS(SaisiePers,$A38,SaisieDebut,"&lt;"&amp;CE$6,SaisieFin,"&gt;="&amp;CE$6,SaisieJour,"")+
COUNTIFS(SaisiePers,$A38,SaisieDebut,CE$6,SaisieFin,"&gt;="&amp;CE$6,SaisieMatin,Paramètres!$A$2,SaisieJour,"")+
COUNTIFS(SaisiePers,$A38,SaisieDebut,"&lt;"&amp;CE$6,SaisieFin,"&gt;="&amp;CE$6,SaisieMatin,Paramètres!$A$2,SaisieJour,TEXT(CE$6,"jjjj"))=0)=$AS$1)*0.5)</f>
        <v/>
      </c>
      <c r="CF38" s="6" t="str">
        <f>IF(OR(CE$6=0,COUNTIF(Feries,CE$6)&gt;0,ISNONTEXT($A38)),"",
((COUNTIFS(SaisiePers,$A38,SaisieDebut,"&lt;="&amp;CE$6,SaisieFin,"&gt;"&amp;CE$6,SaisieJour,"")+
COUNTIFS(SaisiePers,$A38,SaisieDebut,"&lt;="&amp;CE$6,SaisieFin,CE$6,SaisieSoir,Paramètres!$B$3,SaisieJour,"")+
COUNTIFS(SaisiePers,$A38,SaisieDebut,"&lt;="&amp;CE$6,SaisieFin,"&gt;"&amp;CE$6,SaisieSoir,Paramètres!$B$3,SaisieJour,TEXT(CE$6,"jjjj"))=0)=$AS$1)*0.5)</f>
        <v/>
      </c>
      <c r="CG38" s="6" t="str">
        <f>IF(OR(CG$6=0,COUNTIF(Feries,CG$6)&gt;0,ISNONTEXT($A38)),"",
((COUNTIFS(SaisiePers,$A38,SaisieDebut,"&lt;"&amp;CG$6,SaisieFin,"&gt;="&amp;CG$6,SaisieJour,"")+
COUNTIFS(SaisiePers,$A38,SaisieDebut,CG$6,SaisieFin,"&gt;="&amp;CG$6,SaisieMatin,Paramètres!$A$2,SaisieJour,"")+
COUNTIFS(SaisiePers,$A38,SaisieDebut,"&lt;"&amp;CG$6,SaisieFin,"&gt;="&amp;CG$6,SaisieMatin,Paramètres!$A$2,SaisieJour,TEXT(CG$6,"jjjj"))=0)=$AS$1)*0.5)</f>
        <v/>
      </c>
      <c r="CH38" s="6" t="str">
        <f>IF(OR(CG$6=0,COUNTIF(Feries,CG$6)&gt;0,ISNONTEXT($A38)),"",
((COUNTIFS(SaisiePers,$A38,SaisieDebut,"&lt;="&amp;CG$6,SaisieFin,"&gt;"&amp;CG$6,SaisieJour,"")+
COUNTIFS(SaisiePers,$A38,SaisieDebut,"&lt;="&amp;CG$6,SaisieFin,CG$6,SaisieSoir,Paramètres!$B$3,SaisieJour,"")+
COUNTIFS(SaisiePers,$A38,SaisieDebut,"&lt;="&amp;CG$6,SaisieFin,"&gt;"&amp;CG$6,SaisieSoir,Paramètres!$B$3,SaisieJour,TEXT(CG$6,"jjjj"))=0)=$AS$1)*0.5)</f>
        <v/>
      </c>
      <c r="CI38" s="6" t="str">
        <f>IF(OR(CI$6=0,COUNTIF(Feries,CI$6)&gt;0,ISNONTEXT($A38)),"",
((COUNTIFS(SaisiePers,$A38,SaisieDebut,"&lt;"&amp;CI$6,SaisieFin,"&gt;="&amp;CI$6,SaisieJour,"")+
COUNTIFS(SaisiePers,$A38,SaisieDebut,CI$6,SaisieFin,"&gt;="&amp;CI$6,SaisieMatin,Paramètres!$A$2,SaisieJour,"")+
COUNTIFS(SaisiePers,$A38,SaisieDebut,"&lt;"&amp;CI$6,SaisieFin,"&gt;="&amp;CI$6,SaisieMatin,Paramètres!$A$2,SaisieJour,TEXT(CI$6,"jjjj"))=0)=$AS$1)*0.5)</f>
        <v/>
      </c>
      <c r="CJ38" s="6" t="str">
        <f>IF(OR(CI$6=0,COUNTIF(Feries,CI$6)&gt;0,ISNONTEXT($A38)),"",
((COUNTIFS(SaisiePers,$A38,SaisieDebut,"&lt;="&amp;CI$6,SaisieFin,"&gt;"&amp;CI$6,SaisieJour,"")+
COUNTIFS(SaisiePers,$A38,SaisieDebut,"&lt;="&amp;CI$6,SaisieFin,CI$6,SaisieSoir,Paramètres!$B$3,SaisieJour,"")+
COUNTIFS(SaisiePers,$A38,SaisieDebut,"&lt;="&amp;CI$6,SaisieFin,"&gt;"&amp;CI$6,SaisieSoir,Paramètres!$B$3,SaisieJour,TEXT(CI$6,"jjjj"))=0)=$AS$1)*0.5)</f>
        <v/>
      </c>
      <c r="CK38" s="6" t="str">
        <f>IF(OR(CK$6=0,COUNTIF(Feries,CK$6)&gt;0,ISNONTEXT($A38)),"",
((COUNTIFS(SaisiePers,$A38,SaisieDebut,"&lt;"&amp;CK$6,SaisieFin,"&gt;="&amp;CK$6,SaisieJour,"")+
COUNTIFS(SaisiePers,$A38,SaisieDebut,CK$6,SaisieFin,"&gt;="&amp;CK$6,SaisieMatin,Paramètres!$A$2,SaisieJour,"")+
COUNTIFS(SaisiePers,$A38,SaisieDebut,"&lt;"&amp;CK$6,SaisieFin,"&gt;="&amp;CK$6,SaisieMatin,Paramètres!$A$2,SaisieJour,TEXT(CK$6,"jjjj"))=0)=$AS$1)*0.5)</f>
        <v/>
      </c>
      <c r="CL38" s="6" t="str">
        <f>IF(OR(CK$6=0,COUNTIF(Feries,CK$6)&gt;0,ISNONTEXT($A38)),"",
((COUNTIFS(SaisiePers,$A38,SaisieDebut,"&lt;="&amp;CK$6,SaisieFin,"&gt;"&amp;CK$6,SaisieJour,"")+
COUNTIFS(SaisiePers,$A38,SaisieDebut,"&lt;="&amp;CK$6,SaisieFin,CK$6,SaisieSoir,Paramètres!$B$3,SaisieJour,"")+
COUNTIFS(SaisiePers,$A38,SaisieDebut,"&lt;="&amp;CK$6,SaisieFin,"&gt;"&amp;CK$6,SaisieSoir,Paramètres!$B$3,SaisieJour,TEXT(CK$6,"jjjj"))=0)=$AS$1)*0.5)</f>
        <v/>
      </c>
      <c r="CM38" s="6" t="str">
        <f>IF(OR(CM$6=0,COUNTIF(Feries,CM$6)&gt;0,ISNONTEXT($A38)),"",
((COUNTIFS(SaisiePers,$A38,SaisieDebut,"&lt;"&amp;CM$6,SaisieFin,"&gt;="&amp;CM$6,SaisieJour,"")+
COUNTIFS(SaisiePers,$A38,SaisieDebut,CM$6,SaisieFin,"&gt;="&amp;CM$6,SaisieMatin,Paramètres!$A$2,SaisieJour,"")+
COUNTIFS(SaisiePers,$A38,SaisieDebut,"&lt;"&amp;CM$6,SaisieFin,"&gt;="&amp;CM$6,SaisieMatin,Paramètres!$A$2,SaisieJour,TEXT(CM$6,"jjjj"))=0)=$AS$1)*0.5)</f>
        <v/>
      </c>
      <c r="CN38" s="6" t="str">
        <f>IF(OR(CM$6=0,COUNTIF(Feries,CM$6)&gt;0,ISNONTEXT($A38)),"",
((COUNTIFS(SaisiePers,$A38,SaisieDebut,"&lt;="&amp;CM$6,SaisieFin,"&gt;"&amp;CM$6,SaisieJour,"")+
COUNTIFS(SaisiePers,$A38,SaisieDebut,"&lt;="&amp;CM$6,SaisieFin,CM$6,SaisieSoir,Paramètres!$B$3,SaisieJour,"")+
COUNTIFS(SaisiePers,$A38,SaisieDebut,"&lt;="&amp;CM$6,SaisieFin,"&gt;"&amp;CM$6,SaisieSoir,Paramètres!$B$3,SaisieJour,TEXT(CM$6,"jjjj"))=0)=$AS$1)*0.5)</f>
        <v/>
      </c>
      <c r="CO38" s="6" t="str">
        <f>IF(OR(CO$6=0,COUNTIF(Feries,CO$6)&gt;0,ISNONTEXT($A38)),"",
((COUNTIFS(SaisiePers,$A38,SaisieDebut,"&lt;"&amp;CO$6,SaisieFin,"&gt;="&amp;CO$6,SaisieJour,"")+
COUNTIFS(SaisiePers,$A38,SaisieDebut,CO$6,SaisieFin,"&gt;="&amp;CO$6,SaisieMatin,Paramètres!$A$2,SaisieJour,"")+
COUNTIFS(SaisiePers,$A38,SaisieDebut,"&lt;"&amp;CO$6,SaisieFin,"&gt;="&amp;CO$6,SaisieMatin,Paramètres!$A$2,SaisieJour,TEXT(CO$6,"jjjj"))=0)=$AS$1)*0.5)</f>
        <v/>
      </c>
      <c r="CP38" s="6" t="str">
        <f>IF(OR(CO$6=0,COUNTIF(Feries,CO$6)&gt;0,ISNONTEXT($A38)),"",
((COUNTIFS(SaisiePers,$A38,SaisieDebut,"&lt;="&amp;CO$6,SaisieFin,"&gt;"&amp;CO$6,SaisieJour,"")+
COUNTIFS(SaisiePers,$A38,SaisieDebut,"&lt;="&amp;CO$6,SaisieFin,CO$6,SaisieSoir,Paramètres!$B$3,SaisieJour,"")+
COUNTIFS(SaisiePers,$A38,SaisieDebut,"&lt;="&amp;CO$6,SaisieFin,"&gt;"&amp;CO$6,SaisieSoir,Paramètres!$B$3,SaisieJour,TEXT(CO$6,"jjjj"))=0)=$AS$1)*0.5)</f>
        <v/>
      </c>
      <c r="CQ38" s="6" t="str">
        <f>IF(OR(CQ$6=0,COUNTIF(Feries,CQ$6)&gt;0,ISNONTEXT($A38)),"",
((COUNTIFS(SaisiePers,$A38,SaisieDebut,"&lt;"&amp;CQ$6,SaisieFin,"&gt;="&amp;CQ$6,SaisieJour,"")+
COUNTIFS(SaisiePers,$A38,SaisieDebut,CQ$6,SaisieFin,"&gt;="&amp;CQ$6,SaisieMatin,Paramètres!$A$2,SaisieJour,"")+
COUNTIFS(SaisiePers,$A38,SaisieDebut,"&lt;"&amp;CQ$6,SaisieFin,"&gt;="&amp;CQ$6,SaisieMatin,Paramètres!$A$2,SaisieJour,TEXT(CQ$6,"jjjj"))=0)=$AS$1)*0.5)</f>
        <v/>
      </c>
      <c r="CR38" s="6" t="str">
        <f>IF(OR(CQ$6=0,COUNTIF(Feries,CQ$6)&gt;0,ISNONTEXT($A38)),"",
((COUNTIFS(SaisiePers,$A38,SaisieDebut,"&lt;="&amp;CQ$6,SaisieFin,"&gt;"&amp;CQ$6,SaisieJour,"")+
COUNTIFS(SaisiePers,$A38,SaisieDebut,"&lt;="&amp;CQ$6,SaisieFin,CQ$6,SaisieSoir,Paramètres!$B$3,SaisieJour,"")+
COUNTIFS(SaisiePers,$A38,SaisieDebut,"&lt;="&amp;CQ$6,SaisieFin,"&gt;"&amp;CQ$6,SaisieSoir,Paramètres!$B$3,SaisieJour,TEXT(CQ$6,"jjjj"))=0)=$AS$1)*0.5)</f>
        <v/>
      </c>
      <c r="CS38" s="6" t="str">
        <f>IF(OR(CS$6=0,COUNTIF(Feries,CS$6)&gt;0,ISNONTEXT($A38)),"",
((COUNTIFS(SaisiePers,$A38,SaisieDebut,"&lt;"&amp;CS$6,SaisieFin,"&gt;="&amp;CS$6,SaisieJour,"")+
COUNTIFS(SaisiePers,$A38,SaisieDebut,CS$6,SaisieFin,"&gt;="&amp;CS$6,SaisieMatin,Paramètres!$A$2,SaisieJour,"")+
COUNTIFS(SaisiePers,$A38,SaisieDebut,"&lt;"&amp;CS$6,SaisieFin,"&gt;="&amp;CS$6,SaisieMatin,Paramètres!$A$2,SaisieJour,TEXT(CS$6,"jjjj"))=0)=$AS$1)*0.5)</f>
        <v/>
      </c>
      <c r="CT38" s="6" t="str">
        <f>IF(OR(CS$6=0,COUNTIF(Feries,CS$6)&gt;0,ISNONTEXT($A38)),"",
((COUNTIFS(SaisiePers,$A38,SaisieDebut,"&lt;="&amp;CS$6,SaisieFin,"&gt;"&amp;CS$6,SaisieJour,"")+
COUNTIFS(SaisiePers,$A38,SaisieDebut,"&lt;="&amp;CS$6,SaisieFin,CS$6,SaisieSoir,Paramètres!$B$3,SaisieJour,"")+
COUNTIFS(SaisiePers,$A38,SaisieDebut,"&lt;="&amp;CS$6,SaisieFin,"&gt;"&amp;CS$6,SaisieSoir,Paramètres!$B$3,SaisieJour,TEXT(CS$6,"jjjj"))=0)=$AS$1)*0.5)</f>
        <v/>
      </c>
      <c r="CU38" s="6" t="str">
        <f>IF(OR(CU$6=0,COUNTIF(Feries,CU$6)&gt;0,ISNONTEXT($A38)),"",
((COUNTIFS(SaisiePers,$A38,SaisieDebut,"&lt;"&amp;CU$6,SaisieFin,"&gt;="&amp;CU$6,SaisieJour,"")+
COUNTIFS(SaisiePers,$A38,SaisieDebut,CU$6,SaisieFin,"&gt;="&amp;CU$6,SaisieMatin,Paramètres!$A$2,SaisieJour,"")+
COUNTIFS(SaisiePers,$A38,SaisieDebut,"&lt;"&amp;CU$6,SaisieFin,"&gt;="&amp;CU$6,SaisieMatin,Paramètres!$A$2,SaisieJour,TEXT(CU$6,"jjjj"))=0)=$AS$1)*0.5)</f>
        <v/>
      </c>
      <c r="CV38" s="6" t="str">
        <f>IF(OR(CU$6=0,COUNTIF(Feries,CU$6)&gt;0,ISNONTEXT($A38)),"",
((COUNTIFS(SaisiePers,$A38,SaisieDebut,"&lt;="&amp;CU$6,SaisieFin,"&gt;"&amp;CU$6,SaisieJour,"")+
COUNTIFS(SaisiePers,$A38,SaisieDebut,"&lt;="&amp;CU$6,SaisieFin,CU$6,SaisieSoir,Paramètres!$B$3,SaisieJour,"")+
COUNTIFS(SaisiePers,$A38,SaisieDebut,"&lt;="&amp;CU$6,SaisieFin,"&gt;"&amp;CU$6,SaisieSoir,Paramètres!$B$3,SaisieJour,TEXT(CU$6,"jjjj"))=0)=$AS$1)*0.5)</f>
        <v/>
      </c>
      <c r="CW38" s="6" t="str">
        <f>IF(OR(CW$6=0,COUNTIF(Feries,CW$6)&gt;0,ISNONTEXT($A38)),"",
((COUNTIFS(SaisiePers,$A38,SaisieDebut,"&lt;"&amp;CW$6,SaisieFin,"&gt;="&amp;CW$6,SaisieJour,"")+
COUNTIFS(SaisiePers,$A38,SaisieDebut,CW$6,SaisieFin,"&gt;="&amp;CW$6,SaisieMatin,Paramètres!$A$2,SaisieJour,"")+
COUNTIFS(SaisiePers,$A38,SaisieDebut,"&lt;"&amp;CW$6,SaisieFin,"&gt;="&amp;CW$6,SaisieMatin,Paramètres!$A$2,SaisieJour,TEXT(CW$6,"jjjj"))=0)=$AS$1)*0.5)</f>
        <v/>
      </c>
      <c r="CX38" s="6" t="str">
        <f>IF(OR(CW$6=0,COUNTIF(Feries,CW$6)&gt;0,ISNONTEXT($A38)),"",
((COUNTIFS(SaisiePers,$A38,SaisieDebut,"&lt;="&amp;CW$6,SaisieFin,"&gt;"&amp;CW$6,SaisieJour,"")+
COUNTIFS(SaisiePers,$A38,SaisieDebut,"&lt;="&amp;CW$6,SaisieFin,CW$6,SaisieSoir,Paramètres!$B$3,SaisieJour,"")+
COUNTIFS(SaisiePers,$A38,SaisieDebut,"&lt;="&amp;CW$6,SaisieFin,"&gt;"&amp;CW$6,SaisieSoir,Paramètres!$B$3,SaisieJour,TEXT(CW$6,"jjjj"))=0)=$AS$1)*0.5)</f>
        <v/>
      </c>
      <c r="CY38" s="6" t="str">
        <f>IF(OR(CY$6=0,COUNTIF(Feries,CY$6)&gt;0,ISNONTEXT($A38)),"",
((COUNTIFS(SaisiePers,$A38,SaisieDebut,"&lt;"&amp;CY$6,SaisieFin,"&gt;="&amp;CY$6,SaisieJour,"")+
COUNTIFS(SaisiePers,$A38,SaisieDebut,CY$6,SaisieFin,"&gt;="&amp;CY$6,SaisieMatin,Paramètres!$A$2,SaisieJour,"")+
COUNTIFS(SaisiePers,$A38,SaisieDebut,"&lt;"&amp;CY$6,SaisieFin,"&gt;="&amp;CY$6,SaisieMatin,Paramètres!$A$2,SaisieJour,TEXT(CY$6,"jjjj"))=0)=$AS$1)*0.5)</f>
        <v/>
      </c>
      <c r="CZ38" s="6" t="str">
        <f>IF(OR(CY$6=0,COUNTIF(Feries,CY$6)&gt;0,ISNONTEXT($A38)),"",
((COUNTIFS(SaisiePers,$A38,SaisieDebut,"&lt;="&amp;CY$6,SaisieFin,"&gt;"&amp;CY$6,SaisieJour,"")+
COUNTIFS(SaisiePers,$A38,SaisieDebut,"&lt;="&amp;CY$6,SaisieFin,CY$6,SaisieSoir,Paramètres!$B$3,SaisieJour,"")+
COUNTIFS(SaisiePers,$A38,SaisieDebut,"&lt;="&amp;CY$6,SaisieFin,"&gt;"&amp;CY$6,SaisieSoir,Paramètres!$B$3,SaisieJour,TEXT(CY$6,"jjjj"))=0)=$AS$1)*0.5)</f>
        <v/>
      </c>
      <c r="DA38" s="6" t="str">
        <f>IF(OR(DA$6=0,COUNTIF(Feries,DA$6)&gt;0,ISNONTEXT($A38)),"",
((COUNTIFS(SaisiePers,$A38,SaisieDebut,"&lt;"&amp;DA$6,SaisieFin,"&gt;="&amp;DA$6,SaisieJour,"")+
COUNTIFS(SaisiePers,$A38,SaisieDebut,DA$6,SaisieFin,"&gt;="&amp;DA$6,SaisieMatin,Paramètres!$A$2,SaisieJour,"")+
COUNTIFS(SaisiePers,$A38,SaisieDebut,"&lt;"&amp;DA$6,SaisieFin,"&gt;="&amp;DA$6,SaisieMatin,Paramètres!$A$2,SaisieJour,TEXT(DA$6,"jjjj"))=0)=$AS$1)*0.5)</f>
        <v/>
      </c>
      <c r="DB38" s="6" t="str">
        <f>IF(OR(DA$6=0,COUNTIF(Feries,DA$6)&gt;0,ISNONTEXT($A38)),"",
((COUNTIFS(SaisiePers,$A38,SaisieDebut,"&lt;="&amp;DA$6,SaisieFin,"&gt;"&amp;DA$6,SaisieJour,"")+
COUNTIFS(SaisiePers,$A38,SaisieDebut,"&lt;="&amp;DA$6,SaisieFin,DA$6,SaisieSoir,Paramètres!$B$3,SaisieJour,"")+
COUNTIFS(SaisiePers,$A38,SaisieDebut,"&lt;="&amp;DA$6,SaisieFin,"&gt;"&amp;DA$6,SaisieSoir,Paramètres!$B$3,SaisieJour,TEXT(DA$6,"jjjj"))=0)=$AS$1)*0.5)</f>
        <v/>
      </c>
      <c r="DC38" s="6" t="str">
        <f>IF(OR(DC$6=0,COUNTIF(Feries,DC$6)&gt;0,ISNONTEXT($A38)),"",
((COUNTIFS(SaisiePers,$A38,SaisieDebut,"&lt;"&amp;DC$6,SaisieFin,"&gt;="&amp;DC$6,SaisieJour,"")+
COUNTIFS(SaisiePers,$A38,SaisieDebut,DC$6,SaisieFin,"&gt;="&amp;DC$6,SaisieMatin,Paramètres!$A$2,SaisieJour,"")+
COUNTIFS(SaisiePers,$A38,SaisieDebut,"&lt;"&amp;DC$6,SaisieFin,"&gt;="&amp;DC$6,SaisieMatin,Paramètres!$A$2,SaisieJour,TEXT(DC$6,"jjjj"))=0)=$AS$1)*0.5)</f>
        <v/>
      </c>
      <c r="DD38" s="6" t="str">
        <f>IF(OR(DC$6=0,COUNTIF(Feries,DC$6)&gt;0,ISNONTEXT($A38)),"",
((COUNTIFS(SaisiePers,$A38,SaisieDebut,"&lt;="&amp;DC$6,SaisieFin,"&gt;"&amp;DC$6,SaisieJour,"")+
COUNTIFS(SaisiePers,$A38,SaisieDebut,"&lt;="&amp;DC$6,SaisieFin,DC$6,SaisieSoir,Paramètres!$B$3,SaisieJour,"")+
COUNTIFS(SaisiePers,$A38,SaisieDebut,"&lt;="&amp;DC$6,SaisieFin,"&gt;"&amp;DC$6,SaisieSoir,Paramètres!$B$3,SaisieJour,TEXT(DC$6,"jjjj"))=0)=$AS$1)*0.5)</f>
        <v/>
      </c>
      <c r="DE38" s="6" t="str">
        <f>IF(OR(DE$6=0,COUNTIF(Feries,DE$6)&gt;0,ISNONTEXT($A38)),"",
((COUNTIFS(SaisiePers,$A38,SaisieDebut,"&lt;"&amp;DE$6,SaisieFin,"&gt;="&amp;DE$6,SaisieJour,"")+
COUNTIFS(SaisiePers,$A38,SaisieDebut,DE$6,SaisieFin,"&gt;="&amp;DE$6,SaisieMatin,Paramètres!$A$2,SaisieJour,"")+
COUNTIFS(SaisiePers,$A38,SaisieDebut,"&lt;"&amp;DE$6,SaisieFin,"&gt;="&amp;DE$6,SaisieMatin,Paramètres!$A$2,SaisieJour,TEXT(DE$6,"jjjj"))=0)=$AS$1)*0.5)</f>
        <v/>
      </c>
      <c r="DF38" s="6" t="str">
        <f>IF(OR(DE$6=0,COUNTIF(Feries,DE$6)&gt;0,ISNONTEXT($A38)),"",
((COUNTIFS(SaisiePers,$A38,SaisieDebut,"&lt;="&amp;DE$6,SaisieFin,"&gt;"&amp;DE$6,SaisieJour,"")+
COUNTIFS(SaisiePers,$A38,SaisieDebut,"&lt;="&amp;DE$6,SaisieFin,DE$6,SaisieSoir,Paramètres!$B$3,SaisieJour,"")+
COUNTIFS(SaisiePers,$A38,SaisieDebut,"&lt;="&amp;DE$6,SaisieFin,"&gt;"&amp;DE$6,SaisieSoir,Paramètres!$B$3,SaisieJour,TEXT(DE$6,"jjjj"))=0)=$AS$1)*0.5)</f>
        <v/>
      </c>
      <c r="DG38" s="6" t="str">
        <f>IF(OR(DG$6=0,COUNTIF(Feries,DG$6)&gt;0,ISNONTEXT($A38)),"",
((COUNTIFS(SaisiePers,$A38,SaisieDebut,"&lt;"&amp;DG$6,SaisieFin,"&gt;="&amp;DG$6,SaisieJour,"")+
COUNTIFS(SaisiePers,$A38,SaisieDebut,DG$6,SaisieFin,"&gt;="&amp;DG$6,SaisieMatin,Paramètres!$A$2,SaisieJour,"")+
COUNTIFS(SaisiePers,$A38,SaisieDebut,"&lt;"&amp;DG$6,SaisieFin,"&gt;="&amp;DG$6,SaisieMatin,Paramètres!$A$2,SaisieJour,TEXT(DG$6,"jjjj"))=0)=$AS$1)*0.5)</f>
        <v/>
      </c>
      <c r="DH38" s="6" t="str">
        <f>IF(OR(DG$6=0,COUNTIF(Feries,DG$6)&gt;0,ISNONTEXT($A38)),"",
((COUNTIFS(SaisiePers,$A38,SaisieDebut,"&lt;="&amp;DG$6,SaisieFin,"&gt;"&amp;DG$6,SaisieJour,"")+
COUNTIFS(SaisiePers,$A38,SaisieDebut,"&lt;="&amp;DG$6,SaisieFin,DG$6,SaisieSoir,Paramètres!$B$3,SaisieJour,"")+
COUNTIFS(SaisiePers,$A38,SaisieDebut,"&lt;="&amp;DG$6,SaisieFin,"&gt;"&amp;DG$6,SaisieSoir,Paramètres!$B$3,SaisieJour,TEXT(DG$6,"jjjj"))=0)=$AS$1)*0.5)</f>
        <v/>
      </c>
      <c r="DI38" s="6" t="str">
        <f>IF(OR(DI$6=0,COUNTIF(Feries,DI$6)&gt;0,ISNONTEXT($A38)),"",
((COUNTIFS(SaisiePers,$A38,SaisieDebut,"&lt;"&amp;DI$6,SaisieFin,"&gt;="&amp;DI$6,SaisieJour,"")+
COUNTIFS(SaisiePers,$A38,SaisieDebut,DI$6,SaisieFin,"&gt;="&amp;DI$6,SaisieMatin,Paramètres!$A$2,SaisieJour,"")+
COUNTIFS(SaisiePers,$A38,SaisieDebut,"&lt;"&amp;DI$6,SaisieFin,"&gt;="&amp;DI$6,SaisieMatin,Paramètres!$A$2,SaisieJour,TEXT(DI$6,"jjjj"))=0)=$AS$1)*0.5)</f>
        <v/>
      </c>
      <c r="DJ38" s="6" t="str">
        <f>IF(OR(DI$6=0,COUNTIF(Feries,DI$6)&gt;0,ISNONTEXT($A38)),"",
((COUNTIFS(SaisiePers,$A38,SaisieDebut,"&lt;="&amp;DI$6,SaisieFin,"&gt;"&amp;DI$6,SaisieJour,"")+
COUNTIFS(SaisiePers,$A38,SaisieDebut,"&lt;="&amp;DI$6,SaisieFin,DI$6,SaisieSoir,Paramètres!$B$3,SaisieJour,"")+
COUNTIFS(SaisiePers,$A38,SaisieDebut,"&lt;="&amp;DI$6,SaisieFin,"&gt;"&amp;DI$6,SaisieSoir,Paramètres!$B$3,SaisieJour,TEXT(DI$6,"jjjj"))=0)=$AS$1)*0.5)</f>
        <v/>
      </c>
      <c r="DK38" s="6" t="str">
        <f>IF(OR(DK$6=0,COUNTIF(Feries,DK$6)&gt;0,ISNONTEXT($A38)),"",
((COUNTIFS(SaisiePers,$A38,SaisieDebut,"&lt;"&amp;DK$6,SaisieFin,"&gt;="&amp;DK$6,SaisieJour,"")+
COUNTIFS(SaisiePers,$A38,SaisieDebut,DK$6,SaisieFin,"&gt;="&amp;DK$6,SaisieMatin,Paramètres!$A$2,SaisieJour,"")+
COUNTIFS(SaisiePers,$A38,SaisieDebut,"&lt;"&amp;DK$6,SaisieFin,"&gt;="&amp;DK$6,SaisieMatin,Paramètres!$A$2,SaisieJour,TEXT(DK$6,"jjjj"))=0)=$AS$1)*0.5)</f>
        <v/>
      </c>
      <c r="DL38" s="6" t="str">
        <f>IF(OR(DK$6=0,COUNTIF(Feries,DK$6)&gt;0,ISNONTEXT($A38)),"",
((COUNTIFS(SaisiePers,$A38,SaisieDebut,"&lt;="&amp;DK$6,SaisieFin,"&gt;"&amp;DK$6,SaisieJour,"")+
COUNTIFS(SaisiePers,$A38,SaisieDebut,"&lt;="&amp;DK$6,SaisieFin,DK$6,SaisieSoir,Paramètres!$B$3,SaisieJour,"")+
COUNTIFS(SaisiePers,$A38,SaisieDebut,"&lt;="&amp;DK$6,SaisieFin,"&gt;"&amp;DK$6,SaisieSoir,Paramètres!$B$3,SaisieJour,TEXT(DK$6,"jjjj"))=0)=$AS$1)*0.5)</f>
        <v/>
      </c>
      <c r="DM38" s="6" t="str">
        <f>IF(OR(DM$6=0,COUNTIF(Feries,DM$6)&gt;0,ISNONTEXT($A38)),"",
((COUNTIFS(SaisiePers,$A38,SaisieDebut,"&lt;"&amp;DM$6,SaisieFin,"&gt;="&amp;DM$6,SaisieJour,"")+
COUNTIFS(SaisiePers,$A38,SaisieDebut,DM$6,SaisieFin,"&gt;="&amp;DM$6,SaisieMatin,Paramètres!$A$2,SaisieJour,"")+
COUNTIFS(SaisiePers,$A38,SaisieDebut,"&lt;"&amp;DM$6,SaisieFin,"&gt;="&amp;DM$6,SaisieMatin,Paramètres!$A$2,SaisieJour,TEXT(DM$6,"jjjj"))=0)=$AS$1)*0.5)</f>
        <v/>
      </c>
      <c r="DN38" s="6" t="str">
        <f>IF(OR(DM$6=0,COUNTIF(Feries,DM$6)&gt;0,ISNONTEXT($A38)),"",
((COUNTIFS(SaisiePers,$A38,SaisieDebut,"&lt;="&amp;DM$6,SaisieFin,"&gt;"&amp;DM$6,SaisieJour,"")+
COUNTIFS(SaisiePers,$A38,SaisieDebut,"&lt;="&amp;DM$6,SaisieFin,DM$6,SaisieSoir,Paramètres!$B$3,SaisieJour,"")+
COUNTIFS(SaisiePers,$A38,SaisieDebut,"&lt;="&amp;DM$6,SaisieFin,"&gt;"&amp;DM$6,SaisieSoir,Paramètres!$B$3,SaisieJour,TEXT(DM$6,"jjjj"))=0)=$AS$1)*0.5)</f>
        <v/>
      </c>
      <c r="DO38" s="6" t="str">
        <f>IF(OR(DO$6=0,COUNTIF(Feries,DO$6)&gt;0,ISNONTEXT($A38)),"",
((COUNTIFS(SaisiePers,$A38,SaisieDebut,"&lt;"&amp;DO$6,SaisieFin,"&gt;="&amp;DO$6,SaisieJour,"")+
COUNTIFS(SaisiePers,$A38,SaisieDebut,DO$6,SaisieFin,"&gt;="&amp;DO$6,SaisieMatin,Paramètres!$A$2,SaisieJour,"")+
COUNTIFS(SaisiePers,$A38,SaisieDebut,"&lt;"&amp;DO$6,SaisieFin,"&gt;="&amp;DO$6,SaisieMatin,Paramètres!$A$2,SaisieJour,TEXT(DO$6,"jjjj"))=0)=$AS$1)*0.5)</f>
        <v/>
      </c>
      <c r="DP38" s="6" t="str">
        <f>IF(OR(DO$6=0,COUNTIF(Feries,DO$6)&gt;0,ISNONTEXT($A38)),"",
((COUNTIFS(SaisiePers,$A38,SaisieDebut,"&lt;="&amp;DO$6,SaisieFin,"&gt;"&amp;DO$6,SaisieJour,"")+
COUNTIFS(SaisiePers,$A38,SaisieDebut,"&lt;="&amp;DO$6,SaisieFin,DO$6,SaisieSoir,Paramètres!$B$3,SaisieJour,"")+
COUNTIFS(SaisiePers,$A38,SaisieDebut,"&lt;="&amp;DO$6,SaisieFin,"&gt;"&amp;DO$6,SaisieSoir,Paramètres!$B$3,SaisieJour,TEXT(DO$6,"jjjj"))=0)=$AS$1)*0.5)</f>
        <v/>
      </c>
      <c r="DQ38" s="6" t="str">
        <f>IF(OR(DQ$6=0,COUNTIF(Feries,DQ$6)&gt;0,ISNONTEXT($A38)),"",
((COUNTIFS(SaisiePers,$A38,SaisieDebut,"&lt;"&amp;DQ$6,SaisieFin,"&gt;="&amp;DQ$6,SaisieJour,"")+
COUNTIFS(SaisiePers,$A38,SaisieDebut,DQ$6,SaisieFin,"&gt;="&amp;DQ$6,SaisieMatin,Paramètres!$A$2,SaisieJour,"")+
COUNTIFS(SaisiePers,$A38,SaisieDebut,"&lt;"&amp;DQ$6,SaisieFin,"&gt;="&amp;DQ$6,SaisieMatin,Paramètres!$A$2,SaisieJour,TEXT(DQ$6,"jjjj"))=0)=$AS$1)*0.5)</f>
        <v/>
      </c>
      <c r="DR38" s="6" t="str">
        <f>IF(OR(DQ$6=0,COUNTIF(Feries,DQ$6)&gt;0,ISNONTEXT($A38)),"",
((COUNTIFS(SaisiePers,$A38,SaisieDebut,"&lt;="&amp;DQ$6,SaisieFin,"&gt;"&amp;DQ$6,SaisieJour,"")+
COUNTIFS(SaisiePers,$A38,SaisieDebut,"&lt;="&amp;DQ$6,SaisieFin,DQ$6,SaisieSoir,Paramètres!$B$3,SaisieJour,"")+
COUNTIFS(SaisiePers,$A38,SaisieDebut,"&lt;="&amp;DQ$6,SaisieFin,"&gt;"&amp;DQ$6,SaisieSoir,Paramètres!$B$3,SaisieJour,TEXT(DQ$6,"jjjj"))=0)=$AS$1)*0.5)</f>
        <v/>
      </c>
      <c r="DS38" s="6" t="str">
        <f>IF(OR(DS$6=0,COUNTIF(Feries,DS$6)&gt;0,ISNONTEXT($A38)),"",
((COUNTIFS(SaisiePers,$A38,SaisieDebut,"&lt;"&amp;DS$6,SaisieFin,"&gt;="&amp;DS$6,SaisieJour,"")+
COUNTIFS(SaisiePers,$A38,SaisieDebut,DS$6,SaisieFin,"&gt;="&amp;DS$6,SaisieMatin,Paramètres!$A$2,SaisieJour,"")+
COUNTIFS(SaisiePers,$A38,SaisieDebut,"&lt;"&amp;DS$6,SaisieFin,"&gt;="&amp;DS$6,SaisieMatin,Paramètres!$A$2,SaisieJour,TEXT(DS$6,"jjjj"))=0)=$AS$1)*0.5)</f>
        <v/>
      </c>
      <c r="DT38" s="6" t="str">
        <f>IF(OR(DS$6=0,COUNTIF(Feries,DS$6)&gt;0,ISNONTEXT($A38)),"",
((COUNTIFS(SaisiePers,$A38,SaisieDebut,"&lt;="&amp;DS$6,SaisieFin,"&gt;"&amp;DS$6,SaisieJour,"")+
COUNTIFS(SaisiePers,$A38,SaisieDebut,"&lt;="&amp;DS$6,SaisieFin,DS$6,SaisieSoir,Paramètres!$B$3,SaisieJour,"")+
COUNTIFS(SaisiePers,$A38,SaisieDebut,"&lt;="&amp;DS$6,SaisieFin,"&gt;"&amp;DS$6,SaisieSoir,Paramètres!$B$3,SaisieJour,TEXT(DS$6,"jjjj"))=0)=$AS$1)*0.5)</f>
        <v/>
      </c>
      <c r="DU38" s="6" t="str">
        <f>IF(OR(DU$6=0,COUNTIF(Feries,DU$6)&gt;0,ISNONTEXT($A38)),"",
((COUNTIFS(SaisiePers,$A38,SaisieDebut,"&lt;"&amp;DU$6,SaisieFin,"&gt;="&amp;DU$6,SaisieJour,"")+
COUNTIFS(SaisiePers,$A38,SaisieDebut,DU$6,SaisieFin,"&gt;="&amp;DU$6,SaisieMatin,Paramètres!$A$2,SaisieJour,"")+
COUNTIFS(SaisiePers,$A38,SaisieDebut,"&lt;"&amp;DU$6,SaisieFin,"&gt;="&amp;DU$6,SaisieMatin,Paramètres!$A$2,SaisieJour,TEXT(DU$6,"jjjj"))=0)=$AS$1)*0.5)</f>
        <v/>
      </c>
      <c r="DV38" s="6" t="str">
        <f>IF(OR(DU$6=0,COUNTIF(Feries,DU$6)&gt;0,ISNONTEXT($A38)),"",
((COUNTIFS(SaisiePers,$A38,SaisieDebut,"&lt;="&amp;DU$6,SaisieFin,"&gt;"&amp;DU$6,SaisieJour,"")+
COUNTIFS(SaisiePers,$A38,SaisieDebut,"&lt;="&amp;DU$6,SaisieFin,DU$6,SaisieSoir,Paramètres!$B$3,SaisieJour,"")+
COUNTIFS(SaisiePers,$A38,SaisieDebut,"&lt;="&amp;DU$6,SaisieFin,"&gt;"&amp;DU$6,SaisieSoir,Paramètres!$B$3,SaisieJour,TEXT(DU$6,"jjjj"))=0)=$AS$1)*0.5)</f>
        <v/>
      </c>
      <c r="DW38" s="6" t="str">
        <f>IF(OR(DW$6=0,COUNTIF(Feries,DW$6)&gt;0,ISNONTEXT($A38)),"",
((COUNTIFS(SaisiePers,$A38,SaisieDebut,"&lt;"&amp;DW$6,SaisieFin,"&gt;="&amp;DW$6,SaisieJour,"")+
COUNTIFS(SaisiePers,$A38,SaisieDebut,DW$6,SaisieFin,"&gt;="&amp;DW$6,SaisieMatin,Paramètres!$A$2,SaisieJour,"")+
COUNTIFS(SaisiePers,$A38,SaisieDebut,"&lt;"&amp;DW$6,SaisieFin,"&gt;="&amp;DW$6,SaisieMatin,Paramètres!$A$2,SaisieJour,TEXT(DW$6,"jjjj"))=0)=$AS$1)*0.5)</f>
        <v/>
      </c>
      <c r="DX38" s="6" t="str">
        <f>IF(OR(DW$6=0,COUNTIF(Feries,DW$6)&gt;0,ISNONTEXT($A38)),"",
((COUNTIFS(SaisiePers,$A38,SaisieDebut,"&lt;="&amp;DW$6,SaisieFin,"&gt;"&amp;DW$6,SaisieJour,"")+
COUNTIFS(SaisiePers,$A38,SaisieDebut,"&lt;="&amp;DW$6,SaisieFin,DW$6,SaisieSoir,Paramètres!$B$3,SaisieJour,"")+
COUNTIFS(SaisiePers,$A38,SaisieDebut,"&lt;="&amp;DW$6,SaisieFin,"&gt;"&amp;DW$6,SaisieSoir,Paramètres!$B$3,SaisieJour,TEXT(DW$6,"jjjj"))=0)=$AS$1)*0.5)</f>
        <v/>
      </c>
      <c r="DY38" s="6" t="str">
        <f>IF(OR(DY$6=0,COUNTIF(Feries,DY$6)&gt;0,ISNONTEXT($A38)),"",
((COUNTIFS(SaisiePers,$A38,SaisieDebut,"&lt;"&amp;DY$6,SaisieFin,"&gt;="&amp;DY$6,SaisieJour,"")+
COUNTIFS(SaisiePers,$A38,SaisieDebut,DY$6,SaisieFin,"&gt;="&amp;DY$6,SaisieMatin,Paramètres!$A$2,SaisieJour,"")+
COUNTIFS(SaisiePers,$A38,SaisieDebut,"&lt;"&amp;DY$6,SaisieFin,"&gt;="&amp;DY$6,SaisieMatin,Paramètres!$A$2,SaisieJour,TEXT(DY$6,"jjjj"))=0)=$AS$1)*0.5)</f>
        <v/>
      </c>
      <c r="DZ38" s="6" t="str">
        <f>IF(OR(DY$6=0,COUNTIF(Feries,DY$6)&gt;0,ISNONTEXT($A38)),"",
((COUNTIFS(SaisiePers,$A38,SaisieDebut,"&lt;="&amp;DY$6,SaisieFin,"&gt;"&amp;DY$6,SaisieJour,"")+
COUNTIFS(SaisiePers,$A38,SaisieDebut,"&lt;="&amp;DY$6,SaisieFin,DY$6,SaisieSoir,Paramètres!$B$3,SaisieJour,"")+
COUNTIFS(SaisiePers,$A38,SaisieDebut,"&lt;="&amp;DY$6,SaisieFin,"&gt;"&amp;DY$6,SaisieSoir,Paramètres!$B$3,SaisieJour,TEXT(DY$6,"jjjj"))=0)=$AS$1)*0.5)</f>
        <v/>
      </c>
      <c r="EA38" s="6" t="str">
        <f>IF(OR(EA$6=0,COUNTIF(Feries,EA$6)&gt;0,ISNONTEXT($A38)),"",
((COUNTIFS(SaisiePers,$A38,SaisieDebut,"&lt;"&amp;EA$6,SaisieFin,"&gt;="&amp;EA$6,SaisieJour,"")+
COUNTIFS(SaisiePers,$A38,SaisieDebut,EA$6,SaisieFin,"&gt;="&amp;EA$6,SaisieMatin,Paramètres!$A$2,SaisieJour,"")+
COUNTIFS(SaisiePers,$A38,SaisieDebut,"&lt;"&amp;EA$6,SaisieFin,"&gt;="&amp;EA$6,SaisieMatin,Paramètres!$A$2,SaisieJour,TEXT(EA$6,"jjjj"))=0)=$AS$1)*0.5)</f>
        <v/>
      </c>
      <c r="EB38" s="6" t="str">
        <f>IF(OR(EA$6=0,COUNTIF(Feries,EA$6)&gt;0,ISNONTEXT($A38)),"",
((COUNTIFS(SaisiePers,$A38,SaisieDebut,"&lt;="&amp;EA$6,SaisieFin,"&gt;"&amp;EA$6,SaisieJour,"")+
COUNTIFS(SaisiePers,$A38,SaisieDebut,"&lt;="&amp;EA$6,SaisieFin,EA$6,SaisieSoir,Paramètres!$B$3,SaisieJour,"")+
COUNTIFS(SaisiePers,$A38,SaisieDebut,"&lt;="&amp;EA$6,SaisieFin,"&gt;"&amp;EA$6,SaisieSoir,Paramètres!$B$3,SaisieJour,TEXT(EA$6,"jjjj"))=0)=$AS$1)*0.5)</f>
        <v/>
      </c>
      <c r="EC38" s="6" t="str">
        <f>IF(OR(EC$6=0,COUNTIF(Feries,EC$6)&gt;0,ISNONTEXT($A38)),"",
((COUNTIFS(SaisiePers,$A38,SaisieDebut,"&lt;"&amp;EC$6,SaisieFin,"&gt;="&amp;EC$6,SaisieJour,"")+
COUNTIFS(SaisiePers,$A38,SaisieDebut,EC$6,SaisieFin,"&gt;="&amp;EC$6,SaisieMatin,Paramètres!$A$2,SaisieJour,"")+
COUNTIFS(SaisiePers,$A38,SaisieDebut,"&lt;"&amp;EC$6,SaisieFin,"&gt;="&amp;EC$6,SaisieMatin,Paramètres!$A$2,SaisieJour,TEXT(EC$6,"jjjj"))=0)=$AS$1)*0.5)</f>
        <v/>
      </c>
      <c r="ED38" s="6" t="str">
        <f>IF(OR(EC$6=0,COUNTIF(Feries,EC$6)&gt;0,ISNONTEXT($A38)),"",
((COUNTIFS(SaisiePers,$A38,SaisieDebut,"&lt;="&amp;EC$6,SaisieFin,"&gt;"&amp;EC$6,SaisieJour,"")+
COUNTIFS(SaisiePers,$A38,SaisieDebut,"&lt;="&amp;EC$6,SaisieFin,EC$6,SaisieSoir,Paramètres!$B$3,SaisieJour,"")+
COUNTIFS(SaisiePers,$A38,SaisieDebut,"&lt;="&amp;EC$6,SaisieFin,"&gt;"&amp;EC$6,SaisieSoir,Paramètres!$B$3,SaisieJour,TEXT(EC$6,"jjjj"))=0)=$AS$1)*0.5)</f>
        <v/>
      </c>
      <c r="EE38" s="6" t="str">
        <f>IF(OR(EE$6=0,COUNTIF(Feries,EE$6)&gt;0,ISNONTEXT($A38)),"",
((COUNTIFS(SaisiePers,$A38,SaisieDebut,"&lt;"&amp;EE$6,SaisieFin,"&gt;="&amp;EE$6,SaisieJour,"")+
COUNTIFS(SaisiePers,$A38,SaisieDebut,EE$6,SaisieFin,"&gt;="&amp;EE$6,SaisieMatin,Paramètres!$A$2,SaisieJour,"")+
COUNTIFS(SaisiePers,$A38,SaisieDebut,"&lt;"&amp;EE$6,SaisieFin,"&gt;="&amp;EE$6,SaisieMatin,Paramètres!$A$2,SaisieJour,TEXT(EE$6,"jjjj"))=0)=$AS$1)*0.5)</f>
        <v/>
      </c>
      <c r="EF38" s="6" t="str">
        <f>IF(OR(EE$6=0,COUNTIF(Feries,EE$6)&gt;0,ISNONTEXT($A38)),"",
((COUNTIFS(SaisiePers,$A38,SaisieDebut,"&lt;="&amp;EE$6,SaisieFin,"&gt;"&amp;EE$6,SaisieJour,"")+
COUNTIFS(SaisiePers,$A38,SaisieDebut,"&lt;="&amp;EE$6,SaisieFin,EE$6,SaisieSoir,Paramètres!$B$3,SaisieJour,"")+
COUNTIFS(SaisiePers,$A38,SaisieDebut,"&lt;="&amp;EE$6,SaisieFin,"&gt;"&amp;EE$6,SaisieSoir,Paramètres!$B$3,SaisieJour,TEXT(EE$6,"jjjj"))=0)=$AS$1)*0.5)</f>
        <v/>
      </c>
      <c r="EG38" s="6" t="str">
        <f>IF(OR(EG$6=0,COUNTIF(Feries,EG$6)&gt;0,ISNONTEXT($A38)),"",
((COUNTIFS(SaisiePers,$A38,SaisieDebut,"&lt;"&amp;EG$6,SaisieFin,"&gt;="&amp;EG$6,SaisieJour,"")+
COUNTIFS(SaisiePers,$A38,SaisieDebut,EG$6,SaisieFin,"&gt;="&amp;EG$6,SaisieMatin,Paramètres!$A$2,SaisieJour,"")+
COUNTIFS(SaisiePers,$A38,SaisieDebut,"&lt;"&amp;EG$6,SaisieFin,"&gt;="&amp;EG$6,SaisieMatin,Paramètres!$A$2,SaisieJour,TEXT(EG$6,"jjjj"))=0)=$AS$1)*0.5)</f>
        <v/>
      </c>
      <c r="EH38" s="6" t="str">
        <f>IF(OR(EG$6=0,COUNTIF(Feries,EG$6)&gt;0,ISNONTEXT($A38)),"",
((COUNTIFS(SaisiePers,$A38,SaisieDebut,"&lt;="&amp;EG$6,SaisieFin,"&gt;"&amp;EG$6,SaisieJour,"")+
COUNTIFS(SaisiePers,$A38,SaisieDebut,"&lt;="&amp;EG$6,SaisieFin,EG$6,SaisieSoir,Paramètres!$B$3,SaisieJour,"")+
COUNTIFS(SaisiePers,$A38,SaisieDebut,"&lt;="&amp;EG$6,SaisieFin,"&gt;"&amp;EG$6,SaisieSoir,Paramètres!$B$3,SaisieJour,TEXT(EG$6,"jjjj"))=0)=$AS$1)*0.5)</f>
        <v/>
      </c>
      <c r="EI38" s="6" t="str">
        <f>IF(OR(EI$6=0,COUNTIF(Feries,EI$6)&gt;0,ISNONTEXT($A38)),"",
((COUNTIFS(SaisiePers,$A38,SaisieDebut,"&lt;"&amp;EI$6,SaisieFin,"&gt;="&amp;EI$6,SaisieJour,"")+
COUNTIFS(SaisiePers,$A38,SaisieDebut,EI$6,SaisieFin,"&gt;="&amp;EI$6,SaisieMatin,Paramètres!$A$2,SaisieJour,"")+
COUNTIFS(SaisiePers,$A38,SaisieDebut,"&lt;"&amp;EI$6,SaisieFin,"&gt;="&amp;EI$6,SaisieMatin,Paramètres!$A$2,SaisieJour,TEXT(EI$6,"jjjj"))=0)=$AS$1)*0.5)</f>
        <v/>
      </c>
      <c r="EJ38" s="6" t="str">
        <f>IF(OR(EI$6=0,COUNTIF(Feries,EI$6)&gt;0,ISNONTEXT($A38)),"",
((COUNTIFS(SaisiePers,$A38,SaisieDebut,"&lt;="&amp;EI$6,SaisieFin,"&gt;"&amp;EI$6,SaisieJour,"")+
COUNTIFS(SaisiePers,$A38,SaisieDebut,"&lt;="&amp;EI$6,SaisieFin,EI$6,SaisieSoir,Paramètres!$B$3,SaisieJour,"")+
COUNTIFS(SaisiePers,$A38,SaisieDebut,"&lt;="&amp;EI$6,SaisieFin,"&gt;"&amp;EI$6,SaisieSoir,Paramètres!$B$3,SaisieJour,TEXT(EI$6,"jjjj"))=0)=$AS$1)*0.5)</f>
        <v/>
      </c>
      <c r="EK38" s="6" t="str">
        <f>IF(OR(EK$6=0,COUNTIF(Feries,EK$6)&gt;0,ISNONTEXT($A38)),"",
((COUNTIFS(SaisiePers,$A38,SaisieDebut,"&lt;"&amp;EK$6,SaisieFin,"&gt;="&amp;EK$6,SaisieJour,"")+
COUNTIFS(SaisiePers,$A38,SaisieDebut,EK$6,SaisieFin,"&gt;="&amp;EK$6,SaisieMatin,Paramètres!$A$2,SaisieJour,"")+
COUNTIFS(SaisiePers,$A38,SaisieDebut,"&lt;"&amp;EK$6,SaisieFin,"&gt;="&amp;EK$6,SaisieMatin,Paramètres!$A$2,SaisieJour,TEXT(EK$6,"jjjj"))=0)=$AS$1)*0.5)</f>
        <v/>
      </c>
      <c r="EL38" s="6" t="str">
        <f>IF(OR(EK$6=0,COUNTIF(Feries,EK$6)&gt;0,ISNONTEXT($A38)),"",
((COUNTIFS(SaisiePers,$A38,SaisieDebut,"&lt;="&amp;EK$6,SaisieFin,"&gt;"&amp;EK$6,SaisieJour,"")+
COUNTIFS(SaisiePers,$A38,SaisieDebut,"&lt;="&amp;EK$6,SaisieFin,EK$6,SaisieSoir,Paramètres!$B$3,SaisieJour,"")+
COUNTIFS(SaisiePers,$A38,SaisieDebut,"&lt;="&amp;EK$6,SaisieFin,"&gt;"&amp;EK$6,SaisieSoir,Paramètres!$B$3,SaisieJour,TEXT(EK$6,"jjjj"))=0)=$AS$1)*0.5)</f>
        <v/>
      </c>
      <c r="EM38" s="6" t="str">
        <f>IF(OR(EM$6=0,COUNTIF(Feries,EM$6)&gt;0,ISNONTEXT($A38)),"",
((COUNTIFS(SaisiePers,$A38,SaisieDebut,"&lt;"&amp;EM$6,SaisieFin,"&gt;="&amp;EM$6,SaisieJour,"")+
COUNTIFS(SaisiePers,$A38,SaisieDebut,EM$6,SaisieFin,"&gt;="&amp;EM$6,SaisieMatin,Paramètres!$A$2,SaisieJour,"")+
COUNTIFS(SaisiePers,$A38,SaisieDebut,"&lt;"&amp;EM$6,SaisieFin,"&gt;="&amp;EM$6,SaisieMatin,Paramètres!$A$2,SaisieJour,TEXT(EM$6,"jjjj"))=0)=$AS$1)*0.5)</f>
        <v/>
      </c>
      <c r="EN38" s="6" t="str">
        <f>IF(OR(EM$6=0,COUNTIF(Feries,EM$6)&gt;0,ISNONTEXT($A38)),"",
((COUNTIFS(SaisiePers,$A38,SaisieDebut,"&lt;="&amp;EM$6,SaisieFin,"&gt;"&amp;EM$6,SaisieJour,"")+
COUNTIFS(SaisiePers,$A38,SaisieDebut,"&lt;="&amp;EM$6,SaisieFin,EM$6,SaisieSoir,Paramètres!$B$3,SaisieJour,"")+
COUNTIFS(SaisiePers,$A38,SaisieDebut,"&lt;="&amp;EM$6,SaisieFin,"&gt;"&amp;EM$6,SaisieSoir,Paramètres!$B$3,SaisieJour,TEXT(EM$6,"jjjj"))=0)=$AS$1)*0.5)</f>
        <v/>
      </c>
      <c r="EO38" s="6" t="str">
        <f>IF(OR(EO$6=0,COUNTIF(Feries,EO$6)&gt;0,ISNONTEXT($A38)),"",
((COUNTIFS(SaisiePers,$A38,SaisieDebut,"&lt;"&amp;EO$6,SaisieFin,"&gt;="&amp;EO$6,SaisieJour,"")+
COUNTIFS(SaisiePers,$A38,SaisieDebut,EO$6,SaisieFin,"&gt;="&amp;EO$6,SaisieMatin,Paramètres!$A$2,SaisieJour,"")+
COUNTIFS(SaisiePers,$A38,SaisieDebut,"&lt;"&amp;EO$6,SaisieFin,"&gt;="&amp;EO$6,SaisieMatin,Paramètres!$A$2,SaisieJour,TEXT(EO$6,"jjjj"))=0)=$AS$1)*0.5)</f>
        <v/>
      </c>
      <c r="EP38" s="6" t="str">
        <f>IF(OR(EO$6=0,COUNTIF(Feries,EO$6)&gt;0,ISNONTEXT($A38)),"",
((COUNTIFS(SaisiePers,$A38,SaisieDebut,"&lt;="&amp;EO$6,SaisieFin,"&gt;"&amp;EO$6,SaisieJour,"")+
COUNTIFS(SaisiePers,$A38,SaisieDebut,"&lt;="&amp;EO$6,SaisieFin,EO$6,SaisieSoir,Paramètres!$B$3,SaisieJour,"")+
COUNTIFS(SaisiePers,$A38,SaisieDebut,"&lt;="&amp;EO$6,SaisieFin,"&gt;"&amp;EO$6,SaisieSoir,Paramètres!$B$3,SaisieJour,TEXT(EO$6,"jjjj"))=0)=$AS$1)*0.5)</f>
        <v/>
      </c>
      <c r="EQ38" s="6" t="str">
        <f>IF(OR(EQ$6=0,COUNTIF(Feries,EQ$6)&gt;0,ISNONTEXT($A38)),"",
((COUNTIFS(SaisiePers,$A38,SaisieDebut,"&lt;"&amp;EQ$6,SaisieFin,"&gt;="&amp;EQ$6,SaisieJour,"")+
COUNTIFS(SaisiePers,$A38,SaisieDebut,EQ$6,SaisieFin,"&gt;="&amp;EQ$6,SaisieMatin,Paramètres!$A$2,SaisieJour,"")+
COUNTIFS(SaisiePers,$A38,SaisieDebut,"&lt;"&amp;EQ$6,SaisieFin,"&gt;="&amp;EQ$6,SaisieMatin,Paramètres!$A$2,SaisieJour,TEXT(EQ$6,"jjjj"))=0)=$AS$1)*0.5)</f>
        <v/>
      </c>
      <c r="ER38" s="6" t="str">
        <f>IF(OR(EQ$6=0,COUNTIF(Feries,EQ$6)&gt;0,ISNONTEXT($A38)),"",
((COUNTIFS(SaisiePers,$A38,SaisieDebut,"&lt;="&amp;EQ$6,SaisieFin,"&gt;"&amp;EQ$6,SaisieJour,"")+
COUNTIFS(SaisiePers,$A38,SaisieDebut,"&lt;="&amp;EQ$6,SaisieFin,EQ$6,SaisieSoir,Paramètres!$B$3,SaisieJour,"")+
COUNTIFS(SaisiePers,$A38,SaisieDebut,"&lt;="&amp;EQ$6,SaisieFin,"&gt;"&amp;EQ$6,SaisieSoir,Paramètres!$B$3,SaisieJour,TEXT(EQ$6,"jjjj"))=0)=$AS$1)*0.5)</f>
        <v/>
      </c>
      <c r="ES38" s="6" t="str">
        <f>IF(OR(ES$6=0,COUNTIF(Feries,ES$6)&gt;0,ISNONTEXT($A38)),"",
((COUNTIFS(SaisiePers,$A38,SaisieDebut,"&lt;"&amp;ES$6,SaisieFin,"&gt;="&amp;ES$6,SaisieJour,"")+
COUNTIFS(SaisiePers,$A38,SaisieDebut,ES$6,SaisieFin,"&gt;="&amp;ES$6,SaisieMatin,Paramètres!$A$2,SaisieJour,"")+
COUNTIFS(SaisiePers,$A38,SaisieDebut,"&lt;"&amp;ES$6,SaisieFin,"&gt;="&amp;ES$6,SaisieMatin,Paramètres!$A$2,SaisieJour,TEXT(ES$6,"jjjj"))=0)=$AS$1)*0.5)</f>
        <v/>
      </c>
      <c r="ET38" s="6" t="str">
        <f>IF(OR(ES$6=0,COUNTIF(Feries,ES$6)&gt;0,ISNONTEXT($A38)),"",
((COUNTIFS(SaisiePers,$A38,SaisieDebut,"&lt;="&amp;ES$6,SaisieFin,"&gt;"&amp;ES$6,SaisieJour,"")+
COUNTIFS(SaisiePers,$A38,SaisieDebut,"&lt;="&amp;ES$6,SaisieFin,ES$6,SaisieSoir,Paramètres!$B$3,SaisieJour,"")+
COUNTIFS(SaisiePers,$A38,SaisieDebut,"&lt;="&amp;ES$6,SaisieFin,"&gt;"&amp;ES$6,SaisieSoir,Paramètres!$B$3,SaisieJour,TEXT(ES$6,"jjjj"))=0)=$AS$1)*0.5)</f>
        <v/>
      </c>
      <c r="EU38" s="6" t="str">
        <f>IF(OR(EU$6=0,COUNTIF(Feries,EU$6)&gt;0,ISNONTEXT($A38)),"",
((COUNTIFS(SaisiePers,$A38,SaisieDebut,"&lt;"&amp;EU$6,SaisieFin,"&gt;="&amp;EU$6,SaisieJour,"")+
COUNTIFS(SaisiePers,$A38,SaisieDebut,EU$6,SaisieFin,"&gt;="&amp;EU$6,SaisieMatin,Paramètres!$A$2,SaisieJour,"")+
COUNTIFS(SaisiePers,$A38,SaisieDebut,"&lt;"&amp;EU$6,SaisieFin,"&gt;="&amp;EU$6,SaisieMatin,Paramètres!$A$2,SaisieJour,TEXT(EU$6,"jjjj"))=0)=$AS$1)*0.5)</f>
        <v/>
      </c>
      <c r="EV38" s="6" t="str">
        <f>IF(OR(EU$6=0,COUNTIF(Feries,EU$6)&gt;0,ISNONTEXT($A38)),"",
((COUNTIFS(SaisiePers,$A38,SaisieDebut,"&lt;="&amp;EU$6,SaisieFin,"&gt;"&amp;EU$6,SaisieJour,"")+
COUNTIFS(SaisiePers,$A38,SaisieDebut,"&lt;="&amp;EU$6,SaisieFin,EU$6,SaisieSoir,Paramètres!$B$3,SaisieJour,"")+
COUNTIFS(SaisiePers,$A38,SaisieDebut,"&lt;="&amp;EU$6,SaisieFin,"&gt;"&amp;EU$6,SaisieSoir,Paramètres!$B$3,SaisieJour,TEXT(EU$6,"jjjj"))=0)=$AS$1)*0.5)</f>
        <v/>
      </c>
      <c r="EW38" s="6" t="str">
        <f>IF(OR(EW$6=0,COUNTIF(Feries,EW$6)&gt;0,ISNONTEXT($A38)),"",
((COUNTIFS(SaisiePers,$A38,SaisieDebut,"&lt;"&amp;EW$6,SaisieFin,"&gt;="&amp;EW$6,SaisieJour,"")+
COUNTIFS(SaisiePers,$A38,SaisieDebut,EW$6,SaisieFin,"&gt;="&amp;EW$6,SaisieMatin,Paramètres!$A$2,SaisieJour,"")+
COUNTIFS(SaisiePers,$A38,SaisieDebut,"&lt;"&amp;EW$6,SaisieFin,"&gt;="&amp;EW$6,SaisieMatin,Paramètres!$A$2,SaisieJour,TEXT(EW$6,"jjjj"))=0)=$AS$1)*0.5)</f>
        <v/>
      </c>
      <c r="EX38" s="6" t="str">
        <f>IF(OR(EW$6=0,COUNTIF(Feries,EW$6)&gt;0,ISNONTEXT($A38)),"",
((COUNTIFS(SaisiePers,$A38,SaisieDebut,"&lt;="&amp;EW$6,SaisieFin,"&gt;"&amp;EW$6,SaisieJour,"")+
COUNTIFS(SaisiePers,$A38,SaisieDebut,"&lt;="&amp;EW$6,SaisieFin,EW$6,SaisieSoir,Paramètres!$B$3,SaisieJour,"")+
COUNTIFS(SaisiePers,$A38,SaisieDebut,"&lt;="&amp;EW$6,SaisieFin,"&gt;"&amp;EW$6,SaisieSoir,Paramètres!$B$3,SaisieJour,TEXT(EW$6,"jjjj"))=0)=$AS$1)*0.5)</f>
        <v/>
      </c>
      <c r="EY38" s="6" t="str">
        <f>IF(OR(EY$6=0,COUNTIF(Feries,EY$6)&gt;0,ISNONTEXT($A38)),"",
((COUNTIFS(SaisiePers,$A38,SaisieDebut,"&lt;"&amp;EY$6,SaisieFin,"&gt;="&amp;EY$6,SaisieJour,"")+
COUNTIFS(SaisiePers,$A38,SaisieDebut,EY$6,SaisieFin,"&gt;="&amp;EY$6,SaisieMatin,Paramètres!$A$2,SaisieJour,"")+
COUNTIFS(SaisiePers,$A38,SaisieDebut,"&lt;"&amp;EY$6,SaisieFin,"&gt;="&amp;EY$6,SaisieMatin,Paramètres!$A$2,SaisieJour,TEXT(EY$6,"jjjj"))=0)=$AS$1)*0.5)</f>
        <v/>
      </c>
      <c r="EZ38" s="6" t="str">
        <f>IF(OR(EY$6=0,COUNTIF(Feries,EY$6)&gt;0,ISNONTEXT($A38)),"",
((COUNTIFS(SaisiePers,$A38,SaisieDebut,"&lt;="&amp;EY$6,SaisieFin,"&gt;"&amp;EY$6,SaisieJour,"")+
COUNTIFS(SaisiePers,$A38,SaisieDebut,"&lt;="&amp;EY$6,SaisieFin,EY$6,SaisieSoir,Paramètres!$B$3,SaisieJour,"")+
COUNTIFS(SaisiePers,$A38,SaisieDebut,"&lt;="&amp;EY$6,SaisieFin,"&gt;"&amp;EY$6,SaisieSoir,Paramètres!$B$3,SaisieJour,TEXT(EY$6,"jjjj"))=0)=$AS$1)*0.5)</f>
        <v/>
      </c>
      <c r="FA38" s="6" t="str">
        <f>IF(OR(FA$6=0,COUNTIF(Feries,FA$6)&gt;0,ISNONTEXT($A38)),"",
((COUNTIFS(SaisiePers,$A38,SaisieDebut,"&lt;"&amp;FA$6,SaisieFin,"&gt;="&amp;FA$6,SaisieJour,"")+
COUNTIFS(SaisiePers,$A38,SaisieDebut,FA$6,SaisieFin,"&gt;="&amp;FA$6,SaisieMatin,Paramètres!$A$2,SaisieJour,"")+
COUNTIFS(SaisiePers,$A38,SaisieDebut,"&lt;"&amp;FA$6,SaisieFin,"&gt;="&amp;FA$6,SaisieMatin,Paramètres!$A$2,SaisieJour,TEXT(FA$6,"jjjj"))=0)=$AS$1)*0.5)</f>
        <v/>
      </c>
      <c r="FB38" s="6" t="str">
        <f>IF(OR(FA$6=0,COUNTIF(Feries,FA$6)&gt;0,ISNONTEXT($A38)),"",
((COUNTIFS(SaisiePers,$A38,SaisieDebut,"&lt;="&amp;FA$6,SaisieFin,"&gt;"&amp;FA$6,SaisieJour,"")+
COUNTIFS(SaisiePers,$A38,SaisieDebut,"&lt;="&amp;FA$6,SaisieFin,FA$6,SaisieSoir,Paramètres!$B$3,SaisieJour,"")+
COUNTIFS(SaisiePers,$A38,SaisieDebut,"&lt;="&amp;FA$6,SaisieFin,"&gt;"&amp;FA$6,SaisieSoir,Paramètres!$B$3,SaisieJour,TEXT(FA$6,"jjjj"))=0)=$AS$1)*0.5)</f>
        <v/>
      </c>
      <c r="FC38" s="6" t="str">
        <f>IF(OR(FC$6=0,COUNTIF(Feries,FC$6)&gt;0,ISNONTEXT($A38)),"",
((COUNTIFS(SaisiePers,$A38,SaisieDebut,"&lt;"&amp;FC$6,SaisieFin,"&gt;="&amp;FC$6,SaisieJour,"")+
COUNTIFS(SaisiePers,$A38,SaisieDebut,FC$6,SaisieFin,"&gt;="&amp;FC$6,SaisieMatin,Paramètres!$A$2,SaisieJour,"")+
COUNTIFS(SaisiePers,$A38,SaisieDebut,"&lt;"&amp;FC$6,SaisieFin,"&gt;="&amp;FC$6,SaisieMatin,Paramètres!$A$2,SaisieJour,TEXT(FC$6,"jjjj"))=0)=$AS$1)*0.5)</f>
        <v/>
      </c>
      <c r="FD38" s="6" t="str">
        <f>IF(OR(FC$6=0,COUNTIF(Feries,FC$6)&gt;0,ISNONTEXT($A38)),"",
((COUNTIFS(SaisiePers,$A38,SaisieDebut,"&lt;="&amp;FC$6,SaisieFin,"&gt;"&amp;FC$6,SaisieJour,"")+
COUNTIFS(SaisiePers,$A38,SaisieDebut,"&lt;="&amp;FC$6,SaisieFin,FC$6,SaisieSoir,Paramètres!$B$3,SaisieJour,"")+
COUNTIFS(SaisiePers,$A38,SaisieDebut,"&lt;="&amp;FC$6,SaisieFin,"&gt;"&amp;FC$6,SaisieSoir,Paramètres!$B$3,SaisieJour,TEXT(FC$6,"jjjj"))=0)=$AS$1)*0.5)</f>
        <v/>
      </c>
      <c r="FE38" s="6" t="str">
        <f>IF(OR(FE$6=0,COUNTIF(Feries,FE$6)&gt;0,ISNONTEXT($A38)),"",
((COUNTIFS(SaisiePers,$A38,SaisieDebut,"&lt;"&amp;FE$6,SaisieFin,"&gt;="&amp;FE$6,SaisieJour,"")+
COUNTIFS(SaisiePers,$A38,SaisieDebut,FE$6,SaisieFin,"&gt;="&amp;FE$6,SaisieMatin,Paramètres!$A$2,SaisieJour,"")+
COUNTIFS(SaisiePers,$A38,SaisieDebut,"&lt;"&amp;FE$6,SaisieFin,"&gt;="&amp;FE$6,SaisieMatin,Paramètres!$A$2,SaisieJour,TEXT(FE$6,"jjjj"))=0)=$AS$1)*0.5)</f>
        <v/>
      </c>
      <c r="FF38" s="6" t="str">
        <f>IF(OR(FE$6=0,COUNTIF(Feries,FE$6)&gt;0,ISNONTEXT($A38)),"",
((COUNTIFS(SaisiePers,$A38,SaisieDebut,"&lt;="&amp;FE$6,SaisieFin,"&gt;"&amp;FE$6,SaisieJour,"")+
COUNTIFS(SaisiePers,$A38,SaisieDebut,"&lt;="&amp;FE$6,SaisieFin,FE$6,SaisieSoir,Paramètres!$B$3,SaisieJour,"")+
COUNTIFS(SaisiePers,$A38,SaisieDebut,"&lt;="&amp;FE$6,SaisieFin,"&gt;"&amp;FE$6,SaisieSoir,Paramètres!$B$3,SaisieJour,TEXT(FE$6,"jjjj"))=0)=$AS$1)*0.5)</f>
        <v/>
      </c>
      <c r="FG38" s="6" t="str">
        <f>IF(OR(FG$6=0,COUNTIF(Feries,FG$6)&gt;0,ISNONTEXT($A38)),"",
((COUNTIFS(SaisiePers,$A38,SaisieDebut,"&lt;"&amp;FG$6,SaisieFin,"&gt;="&amp;FG$6,SaisieJour,"")+
COUNTIFS(SaisiePers,$A38,SaisieDebut,FG$6,SaisieFin,"&gt;="&amp;FG$6,SaisieMatin,Paramètres!$A$2,SaisieJour,"")+
COUNTIFS(SaisiePers,$A38,SaisieDebut,"&lt;"&amp;FG$6,SaisieFin,"&gt;="&amp;FG$6,SaisieMatin,Paramètres!$A$2,SaisieJour,TEXT(FG$6,"jjjj"))=0)=$AS$1)*0.5)</f>
        <v/>
      </c>
      <c r="FH38" s="6" t="str">
        <f>IF(OR(FG$6=0,COUNTIF(Feries,FG$6)&gt;0,ISNONTEXT($A38)),"",
((COUNTIFS(SaisiePers,$A38,SaisieDebut,"&lt;="&amp;FG$6,SaisieFin,"&gt;"&amp;FG$6,SaisieJour,"")+
COUNTIFS(SaisiePers,$A38,SaisieDebut,"&lt;="&amp;FG$6,SaisieFin,FG$6,SaisieSoir,Paramètres!$B$3,SaisieJour,"")+
COUNTIFS(SaisiePers,$A38,SaisieDebut,"&lt;="&amp;FG$6,SaisieFin,"&gt;"&amp;FG$6,SaisieSoir,Paramètres!$B$3,SaisieJour,TEXT(FG$6,"jjjj"))=0)=$AS$1)*0.5)</f>
        <v/>
      </c>
      <c r="FI38" s="6" t="str">
        <f>IF(OR(FI$6=0,COUNTIF(Feries,FI$6)&gt;0,ISNONTEXT($A38)),"",
((COUNTIFS(SaisiePers,$A38,SaisieDebut,"&lt;"&amp;FI$6,SaisieFin,"&gt;="&amp;FI$6,SaisieJour,"")+
COUNTIFS(SaisiePers,$A38,SaisieDebut,FI$6,SaisieFin,"&gt;="&amp;FI$6,SaisieMatin,Paramètres!$A$2,SaisieJour,"")+
COUNTIFS(SaisiePers,$A38,SaisieDebut,"&lt;"&amp;FI$6,SaisieFin,"&gt;="&amp;FI$6,SaisieMatin,Paramètres!$A$2,SaisieJour,TEXT(FI$6,"jjjj"))=0)=$AS$1)*0.5)</f>
        <v/>
      </c>
      <c r="FJ38" s="6" t="str">
        <f>IF(OR(FI$6=0,COUNTIF(Feries,FI$6)&gt;0,ISNONTEXT($A38)),"",
((COUNTIFS(SaisiePers,$A38,SaisieDebut,"&lt;="&amp;FI$6,SaisieFin,"&gt;"&amp;FI$6,SaisieJour,"")+
COUNTIFS(SaisiePers,$A38,SaisieDebut,"&lt;="&amp;FI$6,SaisieFin,FI$6,SaisieSoir,Paramètres!$B$3,SaisieJour,"")+
COUNTIFS(SaisiePers,$A38,SaisieDebut,"&lt;="&amp;FI$6,SaisieFin,"&gt;"&amp;FI$6,SaisieSoir,Paramètres!$B$3,SaisieJour,TEXT(FI$6,"jjjj"))=0)=$AS$1)*0.5)</f>
        <v/>
      </c>
      <c r="FK38" s="6" t="str">
        <f>IF(OR(FK$6=0,COUNTIF(Feries,FK$6)&gt;0,ISNONTEXT($A38)),"",
((COUNTIFS(SaisiePers,$A38,SaisieDebut,"&lt;"&amp;FK$6,SaisieFin,"&gt;="&amp;FK$6,SaisieJour,"")+
COUNTIFS(SaisiePers,$A38,SaisieDebut,FK$6,SaisieFin,"&gt;="&amp;FK$6,SaisieMatin,Paramètres!$A$2,SaisieJour,"")+
COUNTIFS(SaisiePers,$A38,SaisieDebut,"&lt;"&amp;FK$6,SaisieFin,"&gt;="&amp;FK$6,SaisieMatin,Paramètres!$A$2,SaisieJour,TEXT(FK$6,"jjjj"))=0)=$AS$1)*0.5)</f>
        <v/>
      </c>
      <c r="FL38" s="6" t="str">
        <f>IF(OR(FK$6=0,COUNTIF(Feries,FK$6)&gt;0,ISNONTEXT($A38)),"",
((COUNTIFS(SaisiePers,$A38,SaisieDebut,"&lt;="&amp;FK$6,SaisieFin,"&gt;"&amp;FK$6,SaisieJour,"")+
COUNTIFS(SaisiePers,$A38,SaisieDebut,"&lt;="&amp;FK$6,SaisieFin,FK$6,SaisieSoir,Paramètres!$B$3,SaisieJour,"")+
COUNTIFS(SaisiePers,$A38,SaisieDebut,"&lt;="&amp;FK$6,SaisieFin,"&gt;"&amp;FK$6,SaisieSoir,Paramètres!$B$3,SaisieJour,TEXT(FK$6,"jjjj"))=0)=$AS$1)*0.5)</f>
        <v/>
      </c>
      <c r="FM38" s="6" t="str">
        <f>IF(OR(FM$6=0,COUNTIF(Feries,FM$6)&gt;0,ISNONTEXT($A38)),"",
((COUNTIFS(SaisiePers,$A38,SaisieDebut,"&lt;"&amp;FM$6,SaisieFin,"&gt;="&amp;FM$6,SaisieJour,"")+
COUNTIFS(SaisiePers,$A38,SaisieDebut,FM$6,SaisieFin,"&gt;="&amp;FM$6,SaisieMatin,Paramètres!$A$2,SaisieJour,"")+
COUNTIFS(SaisiePers,$A38,SaisieDebut,"&lt;"&amp;FM$6,SaisieFin,"&gt;="&amp;FM$6,SaisieMatin,Paramètres!$A$2,SaisieJour,TEXT(FM$6,"jjjj"))=0)=$AS$1)*0.5)</f>
        <v/>
      </c>
      <c r="FN38" s="6" t="str">
        <f>IF(OR(FM$6=0,COUNTIF(Feries,FM$6)&gt;0,ISNONTEXT($A38)),"",
((COUNTIFS(SaisiePers,$A38,SaisieDebut,"&lt;="&amp;FM$6,SaisieFin,"&gt;"&amp;FM$6,SaisieJour,"")+
COUNTIFS(SaisiePers,$A38,SaisieDebut,"&lt;="&amp;FM$6,SaisieFin,FM$6,SaisieSoir,Paramètres!$B$3,SaisieJour,"")+
COUNTIFS(SaisiePers,$A38,SaisieDebut,"&lt;="&amp;FM$6,SaisieFin,"&gt;"&amp;FM$6,SaisieSoir,Paramètres!$B$3,SaisieJour,TEXT(FM$6,"jjjj"))=0)=$AS$1)*0.5)</f>
        <v/>
      </c>
      <c r="FO38" s="6" t="str">
        <f>IF(OR(FO$6=0,COUNTIF(Feries,FO$6)&gt;0,ISNONTEXT($A38)),"",
((COUNTIFS(SaisiePers,$A38,SaisieDebut,"&lt;"&amp;FO$6,SaisieFin,"&gt;="&amp;FO$6,SaisieJour,"")+
COUNTIFS(SaisiePers,$A38,SaisieDebut,FO$6,SaisieFin,"&gt;="&amp;FO$6,SaisieMatin,Paramètres!$A$2,SaisieJour,"")+
COUNTIFS(SaisiePers,$A38,SaisieDebut,"&lt;"&amp;FO$6,SaisieFin,"&gt;="&amp;FO$6,SaisieMatin,Paramètres!$A$2,SaisieJour,TEXT(FO$6,"jjjj"))=0)=$AS$1)*0.5)</f>
        <v/>
      </c>
      <c r="FP38" s="6" t="str">
        <f>IF(OR(FO$6=0,COUNTIF(Feries,FO$6)&gt;0,ISNONTEXT($A38)),"",
((COUNTIFS(SaisiePers,$A38,SaisieDebut,"&lt;="&amp;FO$6,SaisieFin,"&gt;"&amp;FO$6,SaisieJour,"")+
COUNTIFS(SaisiePers,$A38,SaisieDebut,"&lt;="&amp;FO$6,SaisieFin,FO$6,SaisieSoir,Paramètres!$B$3,SaisieJour,"")+
COUNTIFS(SaisiePers,$A38,SaisieDebut,"&lt;="&amp;FO$6,SaisieFin,"&gt;"&amp;FO$6,SaisieSoir,Paramètres!$B$3,SaisieJour,TEXT(FO$6,"jjjj"))=0)=$AS$1)*0.5)</f>
        <v/>
      </c>
      <c r="FQ38" s="6" t="str">
        <f>IF(OR(FQ$6=0,COUNTIF(Feries,FQ$6)&gt;0,ISNONTEXT($A38)),"",
((COUNTIFS(SaisiePers,$A38,SaisieDebut,"&lt;"&amp;FQ$6,SaisieFin,"&gt;="&amp;FQ$6,SaisieJour,"")+
COUNTIFS(SaisiePers,$A38,SaisieDebut,FQ$6,SaisieFin,"&gt;="&amp;FQ$6,SaisieMatin,Paramètres!$A$2,SaisieJour,"")+
COUNTIFS(SaisiePers,$A38,SaisieDebut,"&lt;"&amp;FQ$6,SaisieFin,"&gt;="&amp;FQ$6,SaisieMatin,Paramètres!$A$2,SaisieJour,TEXT(FQ$6,"jjjj"))=0)=$AS$1)*0.5)</f>
        <v/>
      </c>
      <c r="FR38" s="6" t="str">
        <f>IF(OR(FQ$6=0,COUNTIF(Feries,FQ$6)&gt;0,ISNONTEXT($A38)),"",
((COUNTIFS(SaisiePers,$A38,SaisieDebut,"&lt;="&amp;FQ$6,SaisieFin,"&gt;"&amp;FQ$6,SaisieJour,"")+
COUNTIFS(SaisiePers,$A38,SaisieDebut,"&lt;="&amp;FQ$6,SaisieFin,FQ$6,SaisieSoir,Paramètres!$B$3,SaisieJour,"")+
COUNTIFS(SaisiePers,$A38,SaisieDebut,"&lt;="&amp;FQ$6,SaisieFin,"&gt;"&amp;FQ$6,SaisieSoir,Paramètres!$B$3,SaisieJour,TEXT(FQ$6,"jjjj"))=0)=$AS$1)*0.5)</f>
        <v/>
      </c>
      <c r="FS38" s="6" t="str">
        <f>IF(OR(FS$6=0,COUNTIF(Feries,FS$6)&gt;0,ISNONTEXT($A38)),"",
((COUNTIFS(SaisiePers,$A38,SaisieDebut,"&lt;"&amp;FS$6,SaisieFin,"&gt;="&amp;FS$6,SaisieJour,"")+
COUNTIFS(SaisiePers,$A38,SaisieDebut,FS$6,SaisieFin,"&gt;="&amp;FS$6,SaisieMatin,Paramètres!$A$2,SaisieJour,"")+
COUNTIFS(SaisiePers,$A38,SaisieDebut,"&lt;"&amp;FS$6,SaisieFin,"&gt;="&amp;FS$6,SaisieMatin,Paramètres!$A$2,SaisieJour,TEXT(FS$6,"jjjj"))=0)=$AS$1)*0.5)</f>
        <v/>
      </c>
      <c r="FT38" s="6" t="str">
        <f>IF(OR(FS$6=0,COUNTIF(Feries,FS$6)&gt;0,ISNONTEXT($A38)),"",
((COUNTIFS(SaisiePers,$A38,SaisieDebut,"&lt;="&amp;FS$6,SaisieFin,"&gt;"&amp;FS$6,SaisieJour,"")+
COUNTIFS(SaisiePers,$A38,SaisieDebut,"&lt;="&amp;FS$6,SaisieFin,FS$6,SaisieSoir,Paramètres!$B$3,SaisieJour,"")+
COUNTIFS(SaisiePers,$A38,SaisieDebut,"&lt;="&amp;FS$6,SaisieFin,"&gt;"&amp;FS$6,SaisieSoir,Paramètres!$B$3,SaisieJour,TEXT(FS$6,"jjjj"))=0)=$AS$1)*0.5)</f>
        <v/>
      </c>
      <c r="FU38" s="6" t="str">
        <f>IF(OR(FU$6=0,COUNTIF(Feries,FU$6)&gt;0,ISNONTEXT($A38)),"",
((COUNTIFS(SaisiePers,$A38,SaisieDebut,"&lt;"&amp;FU$6,SaisieFin,"&gt;="&amp;FU$6,SaisieJour,"")+
COUNTIFS(SaisiePers,$A38,SaisieDebut,FU$6,SaisieFin,"&gt;="&amp;FU$6,SaisieMatin,Paramètres!$A$2,SaisieJour,"")+
COUNTIFS(SaisiePers,$A38,SaisieDebut,"&lt;"&amp;FU$6,SaisieFin,"&gt;="&amp;FU$6,SaisieMatin,Paramètres!$A$2,SaisieJour,TEXT(FU$6,"jjjj"))=0)=$AS$1)*0.5)</f>
        <v/>
      </c>
      <c r="FV38" s="6" t="str">
        <f>IF(OR(FU$6=0,COUNTIF(Feries,FU$6)&gt;0,ISNONTEXT($A38)),"",
((COUNTIFS(SaisiePers,$A38,SaisieDebut,"&lt;="&amp;FU$6,SaisieFin,"&gt;"&amp;FU$6,SaisieJour,"")+
COUNTIFS(SaisiePers,$A38,SaisieDebut,"&lt;="&amp;FU$6,SaisieFin,FU$6,SaisieSoir,Paramètres!$B$3,SaisieJour,"")+
COUNTIFS(SaisiePers,$A38,SaisieDebut,"&lt;="&amp;FU$6,SaisieFin,"&gt;"&amp;FU$6,SaisieSoir,Paramètres!$B$3,SaisieJour,TEXT(FU$6,"jjjj"))=0)=$AS$1)*0.5)</f>
        <v/>
      </c>
      <c r="FW38" s="6" t="str">
        <f>IF(OR(FW$6=0,COUNTIF(Feries,FW$6)&gt;0,ISNONTEXT($A38)),"",
((COUNTIFS(SaisiePers,$A38,SaisieDebut,"&lt;"&amp;FW$6,SaisieFin,"&gt;="&amp;FW$6,SaisieJour,"")+
COUNTIFS(SaisiePers,$A38,SaisieDebut,FW$6,SaisieFin,"&gt;="&amp;FW$6,SaisieMatin,Paramètres!$A$2,SaisieJour,"")+
COUNTIFS(SaisiePers,$A38,SaisieDebut,"&lt;"&amp;FW$6,SaisieFin,"&gt;="&amp;FW$6,SaisieMatin,Paramètres!$A$2,SaisieJour,TEXT(FW$6,"jjjj"))=0)=$AS$1)*0.5)</f>
        <v/>
      </c>
      <c r="FX38" s="6" t="str">
        <f>IF(OR(FW$6=0,COUNTIF(Feries,FW$6)&gt;0,ISNONTEXT($A38)),"",
((COUNTIFS(SaisiePers,$A38,SaisieDebut,"&lt;="&amp;FW$6,SaisieFin,"&gt;"&amp;FW$6,SaisieJour,"")+
COUNTIFS(SaisiePers,$A38,SaisieDebut,"&lt;="&amp;FW$6,SaisieFin,FW$6,SaisieSoir,Paramètres!$B$3,SaisieJour,"")+
COUNTIFS(SaisiePers,$A38,SaisieDebut,"&lt;="&amp;FW$6,SaisieFin,"&gt;"&amp;FW$6,SaisieSoir,Paramètres!$B$3,SaisieJour,TEXT(FW$6,"jjjj"))=0)=$AS$1)*0.5)</f>
        <v/>
      </c>
      <c r="FY38" s="6" t="str">
        <f>IF(OR(FY$6=0,COUNTIF(Feries,FY$6)&gt;0,ISNONTEXT($A38)),"",
((COUNTIFS(SaisiePers,$A38,SaisieDebut,"&lt;"&amp;FY$6,SaisieFin,"&gt;="&amp;FY$6,SaisieJour,"")+
COUNTIFS(SaisiePers,$A38,SaisieDebut,FY$6,SaisieFin,"&gt;="&amp;FY$6,SaisieMatin,Paramètres!$A$2,SaisieJour,"")+
COUNTIFS(SaisiePers,$A38,SaisieDebut,"&lt;"&amp;FY$6,SaisieFin,"&gt;="&amp;FY$6,SaisieMatin,Paramètres!$A$2,SaisieJour,TEXT(FY$6,"jjjj"))=0)=$AS$1)*0.5)</f>
        <v/>
      </c>
      <c r="FZ38" s="6" t="str">
        <f>IF(OR(FY$6=0,COUNTIF(Feries,FY$6)&gt;0,ISNONTEXT($A38)),"",
((COUNTIFS(SaisiePers,$A38,SaisieDebut,"&lt;="&amp;FY$6,SaisieFin,"&gt;"&amp;FY$6,SaisieJour,"")+
COUNTIFS(SaisiePers,$A38,SaisieDebut,"&lt;="&amp;FY$6,SaisieFin,FY$6,SaisieSoir,Paramètres!$B$3,SaisieJour,"")+
COUNTIFS(SaisiePers,$A38,SaisieDebut,"&lt;="&amp;FY$6,SaisieFin,"&gt;"&amp;FY$6,SaisieSoir,Paramètres!$B$3,SaisieJour,TEXT(FY$6,"jjjj"))=0)=$AS$1)*0.5)</f>
        <v/>
      </c>
      <c r="GA38" s="6" t="str">
        <f>IF(OR(GA$6=0,COUNTIF(Feries,GA$6)&gt;0,ISNONTEXT($A38)),"",
((COUNTIFS(SaisiePers,$A38,SaisieDebut,"&lt;"&amp;GA$6,SaisieFin,"&gt;="&amp;GA$6,SaisieJour,"")+
COUNTIFS(SaisiePers,$A38,SaisieDebut,GA$6,SaisieFin,"&gt;="&amp;GA$6,SaisieMatin,Paramètres!$A$2,SaisieJour,"")+
COUNTIFS(SaisiePers,$A38,SaisieDebut,"&lt;"&amp;GA$6,SaisieFin,"&gt;="&amp;GA$6,SaisieMatin,Paramètres!$A$2,SaisieJour,TEXT(GA$6,"jjjj"))=0)=$AS$1)*0.5)</f>
        <v/>
      </c>
      <c r="GB38" s="6" t="str">
        <f>IF(OR(GA$6=0,COUNTIF(Feries,GA$6)&gt;0,ISNONTEXT($A38)),"",
((COUNTIFS(SaisiePers,$A38,SaisieDebut,"&lt;="&amp;GA$6,SaisieFin,"&gt;"&amp;GA$6,SaisieJour,"")+
COUNTIFS(SaisiePers,$A38,SaisieDebut,"&lt;="&amp;GA$6,SaisieFin,GA$6,SaisieSoir,Paramètres!$B$3,SaisieJour,"")+
COUNTIFS(SaisiePers,$A38,SaisieDebut,"&lt;="&amp;GA$6,SaisieFin,"&gt;"&amp;GA$6,SaisieSoir,Paramètres!$B$3,SaisieJour,TEXT(GA$6,"jjjj"))=0)=$AS$1)*0.5)</f>
        <v/>
      </c>
      <c r="GC38" s="6" t="str">
        <f>IF(OR(GC$6=0,COUNTIF(Feries,GC$6)&gt;0,ISNONTEXT($A38)),"",
((COUNTIFS(SaisiePers,$A38,SaisieDebut,"&lt;"&amp;GC$6,SaisieFin,"&gt;="&amp;GC$6,SaisieJour,"")+
COUNTIFS(SaisiePers,$A38,SaisieDebut,GC$6,SaisieFin,"&gt;="&amp;GC$6,SaisieMatin,Paramètres!$A$2,SaisieJour,"")+
COUNTIFS(SaisiePers,$A38,SaisieDebut,"&lt;"&amp;GC$6,SaisieFin,"&gt;="&amp;GC$6,SaisieMatin,Paramètres!$A$2,SaisieJour,TEXT(GC$6,"jjjj"))=0)=$AS$1)*0.5)</f>
        <v/>
      </c>
      <c r="GD38" s="6" t="str">
        <f>IF(OR(GC$6=0,COUNTIF(Feries,GC$6)&gt;0,ISNONTEXT($A38)),"",
((COUNTIFS(SaisiePers,$A38,SaisieDebut,"&lt;="&amp;GC$6,SaisieFin,"&gt;"&amp;GC$6,SaisieJour,"")+
COUNTIFS(SaisiePers,$A38,SaisieDebut,"&lt;="&amp;GC$6,SaisieFin,GC$6,SaisieSoir,Paramètres!$B$3,SaisieJour,"")+
COUNTIFS(SaisiePers,$A38,SaisieDebut,"&lt;="&amp;GC$6,SaisieFin,"&gt;"&amp;GC$6,SaisieSoir,Paramètres!$B$3,SaisieJour,TEXT(GC$6,"jjjj"))=0)=$AS$1)*0.5)</f>
        <v/>
      </c>
      <c r="GE38" s="6" t="str">
        <f>IF(OR(GE$6=0,COUNTIF(Feries,GE$6)&gt;0,ISNONTEXT($A38)),"",
((COUNTIFS(SaisiePers,$A38,SaisieDebut,"&lt;"&amp;GE$6,SaisieFin,"&gt;="&amp;GE$6,SaisieJour,"")+
COUNTIFS(SaisiePers,$A38,SaisieDebut,GE$6,SaisieFin,"&gt;="&amp;GE$6,SaisieMatin,Paramètres!$A$2,SaisieJour,"")+
COUNTIFS(SaisiePers,$A38,SaisieDebut,"&lt;"&amp;GE$6,SaisieFin,"&gt;="&amp;GE$6,SaisieMatin,Paramètres!$A$2,SaisieJour,TEXT(GE$6,"jjjj"))=0)=$AS$1)*0.5)</f>
        <v/>
      </c>
      <c r="GF38" s="6" t="str">
        <f>IF(OR(GE$6=0,COUNTIF(Feries,GE$6)&gt;0,ISNONTEXT($A38)),"",
((COUNTIFS(SaisiePers,$A38,SaisieDebut,"&lt;="&amp;GE$6,SaisieFin,"&gt;"&amp;GE$6,SaisieJour,"")+
COUNTIFS(SaisiePers,$A38,SaisieDebut,"&lt;="&amp;GE$6,SaisieFin,GE$6,SaisieSoir,Paramètres!$B$3,SaisieJour,"")+
COUNTIFS(SaisiePers,$A38,SaisieDebut,"&lt;="&amp;GE$6,SaisieFin,"&gt;"&amp;GE$6,SaisieSoir,Paramètres!$B$3,SaisieJour,TEXT(GE$6,"jjjj"))=0)=$AS$1)*0.5)</f>
        <v/>
      </c>
      <c r="GG38" s="6" t="str">
        <f>IF(OR(GG$6=0,COUNTIF(Feries,GG$6)&gt;0,ISNONTEXT($A38)),"",
((COUNTIFS(SaisiePers,$A38,SaisieDebut,"&lt;"&amp;GG$6,SaisieFin,"&gt;="&amp;GG$6,SaisieJour,"")+
COUNTIFS(SaisiePers,$A38,SaisieDebut,GG$6,SaisieFin,"&gt;="&amp;GG$6,SaisieMatin,Paramètres!$A$2,SaisieJour,"")+
COUNTIFS(SaisiePers,$A38,SaisieDebut,"&lt;"&amp;GG$6,SaisieFin,"&gt;="&amp;GG$6,SaisieMatin,Paramètres!$A$2,SaisieJour,TEXT(GG$6,"jjjj"))=0)=$AS$1)*0.5)</f>
        <v/>
      </c>
      <c r="GH38" s="6" t="str">
        <f>IF(OR(GG$6=0,COUNTIF(Feries,GG$6)&gt;0,ISNONTEXT($A38)),"",
((COUNTIFS(SaisiePers,$A38,SaisieDebut,"&lt;="&amp;GG$6,SaisieFin,"&gt;"&amp;GG$6,SaisieJour,"")+
COUNTIFS(SaisiePers,$A38,SaisieDebut,"&lt;="&amp;GG$6,SaisieFin,GG$6,SaisieSoir,Paramètres!$B$3,SaisieJour,"")+
COUNTIFS(SaisiePers,$A38,SaisieDebut,"&lt;="&amp;GG$6,SaisieFin,"&gt;"&amp;GG$6,SaisieSoir,Paramètres!$B$3,SaisieJour,TEXT(GG$6,"jjjj"))=0)=$AS$1)*0.5)</f>
        <v/>
      </c>
      <c r="GI38" s="6" t="str">
        <f>IF(OR(GI$6=0,COUNTIF(Feries,GI$6)&gt;0,ISNONTEXT($A38)),"",
((COUNTIFS(SaisiePers,$A38,SaisieDebut,"&lt;"&amp;GI$6,SaisieFin,"&gt;="&amp;GI$6,SaisieJour,"")+
COUNTIFS(SaisiePers,$A38,SaisieDebut,GI$6,SaisieFin,"&gt;="&amp;GI$6,SaisieMatin,Paramètres!$A$2,SaisieJour,"")+
COUNTIFS(SaisiePers,$A38,SaisieDebut,"&lt;"&amp;GI$6,SaisieFin,"&gt;="&amp;GI$6,SaisieMatin,Paramètres!$A$2,SaisieJour,TEXT(GI$6,"jjjj"))=0)=$AS$1)*0.5)</f>
        <v/>
      </c>
      <c r="GJ38" s="6" t="str">
        <f>IF(OR(GI$6=0,COUNTIF(Feries,GI$6)&gt;0,ISNONTEXT($A38)),"",
((COUNTIFS(SaisiePers,$A38,SaisieDebut,"&lt;="&amp;GI$6,SaisieFin,"&gt;"&amp;GI$6,SaisieJour,"")+
COUNTIFS(SaisiePers,$A38,SaisieDebut,"&lt;="&amp;GI$6,SaisieFin,GI$6,SaisieSoir,Paramètres!$B$3,SaisieJour,"")+
COUNTIFS(SaisiePers,$A38,SaisieDebut,"&lt;="&amp;GI$6,SaisieFin,"&gt;"&amp;GI$6,SaisieSoir,Paramètres!$B$3,SaisieJour,TEXT(GI$6,"jjjj"))=0)=$AS$1)*0.5)</f>
        <v/>
      </c>
      <c r="GK38" s="6" t="str">
        <f>IF(OR(GK$6=0,COUNTIF(Feries,GK$6)&gt;0,ISNONTEXT($A38)),"",
((COUNTIFS(SaisiePers,$A38,SaisieDebut,"&lt;"&amp;GK$6,SaisieFin,"&gt;="&amp;GK$6,SaisieJour,"")+
COUNTIFS(SaisiePers,$A38,SaisieDebut,GK$6,SaisieFin,"&gt;="&amp;GK$6,SaisieMatin,Paramètres!$A$2,SaisieJour,"")+
COUNTIFS(SaisiePers,$A38,SaisieDebut,"&lt;"&amp;GK$6,SaisieFin,"&gt;="&amp;GK$6,SaisieMatin,Paramètres!$A$2,SaisieJour,TEXT(GK$6,"jjjj"))=0)=$AS$1)*0.5)</f>
        <v/>
      </c>
      <c r="GL38" s="6" t="str">
        <f>IF(OR(GK$6=0,COUNTIF(Feries,GK$6)&gt;0,ISNONTEXT($A38)),"",
((COUNTIFS(SaisiePers,$A38,SaisieDebut,"&lt;="&amp;GK$6,SaisieFin,"&gt;"&amp;GK$6,SaisieJour,"")+
COUNTIFS(SaisiePers,$A38,SaisieDebut,"&lt;="&amp;GK$6,SaisieFin,GK$6,SaisieSoir,Paramètres!$B$3,SaisieJour,"")+
COUNTIFS(SaisiePers,$A38,SaisieDebut,"&lt;="&amp;GK$6,SaisieFin,"&gt;"&amp;GK$6,SaisieSoir,Paramètres!$B$3,SaisieJour,TEXT(GK$6,"jjjj"))=0)=$AS$1)*0.5)</f>
        <v/>
      </c>
      <c r="GM38" s="6" t="str">
        <f>IF(OR(GM$6=0,COUNTIF(Feries,GM$6)&gt;0,ISNONTEXT($A38)),"",
((COUNTIFS(SaisiePers,$A38,SaisieDebut,"&lt;"&amp;GM$6,SaisieFin,"&gt;="&amp;GM$6,SaisieJour,"")+
COUNTIFS(SaisiePers,$A38,SaisieDebut,GM$6,SaisieFin,"&gt;="&amp;GM$6,SaisieMatin,Paramètres!$A$2,SaisieJour,"")+
COUNTIFS(SaisiePers,$A38,SaisieDebut,"&lt;"&amp;GM$6,SaisieFin,"&gt;="&amp;GM$6,SaisieMatin,Paramètres!$A$2,SaisieJour,TEXT(GM$6,"jjjj"))=0)=$AS$1)*0.5)</f>
        <v/>
      </c>
      <c r="GN38" s="6" t="str">
        <f>IF(OR(GM$6=0,COUNTIF(Feries,GM$6)&gt;0,ISNONTEXT($A38)),"",
((COUNTIFS(SaisiePers,$A38,SaisieDebut,"&lt;="&amp;GM$6,SaisieFin,"&gt;"&amp;GM$6,SaisieJour,"")+
COUNTIFS(SaisiePers,$A38,SaisieDebut,"&lt;="&amp;GM$6,SaisieFin,GM$6,SaisieSoir,Paramètres!$B$3,SaisieJour,"")+
COUNTIFS(SaisiePers,$A38,SaisieDebut,"&lt;="&amp;GM$6,SaisieFin,"&gt;"&amp;GM$6,SaisieSoir,Paramètres!$B$3,SaisieJour,TEXT(GM$6,"jjjj"))=0)=$AS$1)*0.5)</f>
        <v/>
      </c>
      <c r="GO38" s="6" t="str">
        <f>IF(OR(GO$6=0,COUNTIF(Feries,GO$6)&gt;0,ISNONTEXT($A38)),"",
((COUNTIFS(SaisiePers,$A38,SaisieDebut,"&lt;"&amp;GO$6,SaisieFin,"&gt;="&amp;GO$6,SaisieJour,"")+
COUNTIFS(SaisiePers,$A38,SaisieDebut,GO$6,SaisieFin,"&gt;="&amp;GO$6,SaisieMatin,Paramètres!$A$2,SaisieJour,"")+
COUNTIFS(SaisiePers,$A38,SaisieDebut,"&lt;"&amp;GO$6,SaisieFin,"&gt;="&amp;GO$6,SaisieMatin,Paramètres!$A$2,SaisieJour,TEXT(GO$6,"jjjj"))=0)=$AS$1)*0.5)</f>
        <v/>
      </c>
      <c r="GP38" s="6" t="str">
        <f>IF(OR(GO$6=0,COUNTIF(Feries,GO$6)&gt;0,ISNONTEXT($A38)),"",
((COUNTIFS(SaisiePers,$A38,SaisieDebut,"&lt;="&amp;GO$6,SaisieFin,"&gt;"&amp;GO$6,SaisieJour,"")+
COUNTIFS(SaisiePers,$A38,SaisieDebut,"&lt;="&amp;GO$6,SaisieFin,GO$6,SaisieSoir,Paramètres!$B$3,SaisieJour,"")+
COUNTIFS(SaisiePers,$A38,SaisieDebut,"&lt;="&amp;GO$6,SaisieFin,"&gt;"&amp;GO$6,SaisieSoir,Paramètres!$B$3,SaisieJour,TEXT(GO$6,"jjjj"))=0)=$AS$1)*0.5)</f>
        <v/>
      </c>
      <c r="GQ38" s="6" t="str">
        <f>IF(OR(GQ$6=0,COUNTIF(Feries,GQ$6)&gt;0,ISNONTEXT($A38)),"",
((COUNTIFS(SaisiePers,$A38,SaisieDebut,"&lt;"&amp;GQ$6,SaisieFin,"&gt;="&amp;GQ$6,SaisieJour,"")+
COUNTIFS(SaisiePers,$A38,SaisieDebut,GQ$6,SaisieFin,"&gt;="&amp;GQ$6,SaisieMatin,Paramètres!$A$2,SaisieJour,"")+
COUNTIFS(SaisiePers,$A38,SaisieDebut,"&lt;"&amp;GQ$6,SaisieFin,"&gt;="&amp;GQ$6,SaisieMatin,Paramètres!$A$2,SaisieJour,TEXT(GQ$6,"jjjj"))=0)=$AS$1)*0.5)</f>
        <v/>
      </c>
      <c r="GR38" s="6" t="str">
        <f>IF(OR(GQ$6=0,COUNTIF(Feries,GQ$6)&gt;0,ISNONTEXT($A38)),"",
((COUNTIFS(SaisiePers,$A38,SaisieDebut,"&lt;="&amp;GQ$6,SaisieFin,"&gt;"&amp;GQ$6,SaisieJour,"")+
COUNTIFS(SaisiePers,$A38,SaisieDebut,"&lt;="&amp;GQ$6,SaisieFin,GQ$6,SaisieSoir,Paramètres!$B$3,SaisieJour,"")+
COUNTIFS(SaisiePers,$A38,SaisieDebut,"&lt;="&amp;GQ$6,SaisieFin,"&gt;"&amp;GQ$6,SaisieSoir,Paramètres!$B$3,SaisieJour,TEXT(GQ$6,"jjjj"))=0)=$AS$1)*0.5)</f>
        <v/>
      </c>
      <c r="GS38" s="6" t="str">
        <f>IF(OR(GS$6=0,COUNTIF(Feries,GS$6)&gt;0,ISNONTEXT($A38)),"",
((COUNTIFS(SaisiePers,$A38,SaisieDebut,"&lt;"&amp;GS$6,SaisieFin,"&gt;="&amp;GS$6,SaisieJour,"")+
COUNTIFS(SaisiePers,$A38,SaisieDebut,GS$6,SaisieFin,"&gt;="&amp;GS$6,SaisieMatin,Paramètres!$A$2,SaisieJour,"")+
COUNTIFS(SaisiePers,$A38,SaisieDebut,"&lt;"&amp;GS$6,SaisieFin,"&gt;="&amp;GS$6,SaisieMatin,Paramètres!$A$2,SaisieJour,TEXT(GS$6,"jjjj"))=0)=$AS$1)*0.5)</f>
        <v/>
      </c>
      <c r="GT38" s="6" t="str">
        <f>IF(OR(GS$6=0,COUNTIF(Feries,GS$6)&gt;0,ISNONTEXT($A38)),"",
((COUNTIFS(SaisiePers,$A38,SaisieDebut,"&lt;="&amp;GS$6,SaisieFin,"&gt;"&amp;GS$6,SaisieJour,"")+
COUNTIFS(SaisiePers,$A38,SaisieDebut,"&lt;="&amp;GS$6,SaisieFin,GS$6,SaisieSoir,Paramètres!$B$3,SaisieJour,"")+
COUNTIFS(SaisiePers,$A38,SaisieDebut,"&lt;="&amp;GS$6,SaisieFin,"&gt;"&amp;GS$6,SaisieSoir,Paramètres!$B$3,SaisieJour,TEXT(GS$6,"jjjj"))=0)=$AS$1)*0.5)</f>
        <v/>
      </c>
      <c r="GU38" s="6" t="str">
        <f>IF(OR(GU$6=0,COUNTIF(Feries,GU$6)&gt;0,ISNONTEXT($A38)),"",
((COUNTIFS(SaisiePers,$A38,SaisieDebut,"&lt;"&amp;GU$6,SaisieFin,"&gt;="&amp;GU$6,SaisieJour,"")+
COUNTIFS(SaisiePers,$A38,SaisieDebut,GU$6,SaisieFin,"&gt;="&amp;GU$6,SaisieMatin,Paramètres!$A$2,SaisieJour,"")+
COUNTIFS(SaisiePers,$A38,SaisieDebut,"&lt;"&amp;GU$6,SaisieFin,"&gt;="&amp;GU$6,SaisieMatin,Paramètres!$A$2,SaisieJour,TEXT(GU$6,"jjjj"))=0)=$AS$1)*0.5)</f>
        <v/>
      </c>
      <c r="GV38" s="6" t="str">
        <f>IF(OR(GU$6=0,COUNTIF(Feries,GU$6)&gt;0,ISNONTEXT($A38)),"",
((COUNTIFS(SaisiePers,$A38,SaisieDebut,"&lt;="&amp;GU$6,SaisieFin,"&gt;"&amp;GU$6,SaisieJour,"")+
COUNTIFS(SaisiePers,$A38,SaisieDebut,"&lt;="&amp;GU$6,SaisieFin,GU$6,SaisieSoir,Paramètres!$B$3,SaisieJour,"")+
COUNTIFS(SaisiePers,$A38,SaisieDebut,"&lt;="&amp;GU$6,SaisieFin,"&gt;"&amp;GU$6,SaisieSoir,Paramètres!$B$3,SaisieJour,TEXT(GU$6,"jjjj"))=0)=$AS$1)*0.5)</f>
        <v/>
      </c>
      <c r="GW38" s="6" t="str">
        <f>IF(OR(GW$6=0,COUNTIF(Feries,GW$6)&gt;0,ISNONTEXT($A38)),"",
((COUNTIFS(SaisiePers,$A38,SaisieDebut,"&lt;"&amp;GW$6,SaisieFin,"&gt;="&amp;GW$6,SaisieJour,"")+
COUNTIFS(SaisiePers,$A38,SaisieDebut,GW$6,SaisieFin,"&gt;="&amp;GW$6,SaisieMatin,Paramètres!$A$2,SaisieJour,"")+
COUNTIFS(SaisiePers,$A38,SaisieDebut,"&lt;"&amp;GW$6,SaisieFin,"&gt;="&amp;GW$6,SaisieMatin,Paramètres!$A$2,SaisieJour,TEXT(GW$6,"jjjj"))=0)=$AS$1)*0.5)</f>
        <v/>
      </c>
      <c r="GX38" s="6" t="str">
        <f>IF(OR(GW$6=0,COUNTIF(Feries,GW$6)&gt;0,ISNONTEXT($A38)),"",
((COUNTIFS(SaisiePers,$A38,SaisieDebut,"&lt;="&amp;GW$6,SaisieFin,"&gt;"&amp;GW$6,SaisieJour,"")+
COUNTIFS(SaisiePers,$A38,SaisieDebut,"&lt;="&amp;GW$6,SaisieFin,GW$6,SaisieSoir,Paramètres!$B$3,SaisieJour,"")+
COUNTIFS(SaisiePers,$A38,SaisieDebut,"&lt;="&amp;GW$6,SaisieFin,"&gt;"&amp;GW$6,SaisieSoir,Paramètres!$B$3,SaisieJour,TEXT(GW$6,"jjjj"))=0)=$AS$1)*0.5)</f>
        <v/>
      </c>
      <c r="GY38" s="6" t="str">
        <f>IF(OR(GY$6=0,COUNTIF(Feries,GY$6)&gt;0,ISNONTEXT($A38)),"",
((COUNTIFS(SaisiePers,$A38,SaisieDebut,"&lt;"&amp;GY$6,SaisieFin,"&gt;="&amp;GY$6,SaisieJour,"")+
COUNTIFS(SaisiePers,$A38,SaisieDebut,GY$6,SaisieFin,"&gt;="&amp;GY$6,SaisieMatin,Paramètres!$A$2,SaisieJour,"")+
COUNTIFS(SaisiePers,$A38,SaisieDebut,"&lt;"&amp;GY$6,SaisieFin,"&gt;="&amp;GY$6,SaisieMatin,Paramètres!$A$2,SaisieJour,TEXT(GY$6,"jjjj"))=0)=$AS$1)*0.5)</f>
        <v/>
      </c>
      <c r="GZ38" s="6" t="str">
        <f>IF(OR(GY$6=0,COUNTIF(Feries,GY$6)&gt;0,ISNONTEXT($A38)),"",
((COUNTIFS(SaisiePers,$A38,SaisieDebut,"&lt;="&amp;GY$6,SaisieFin,"&gt;"&amp;GY$6,SaisieJour,"")+
COUNTIFS(SaisiePers,$A38,SaisieDebut,"&lt;="&amp;GY$6,SaisieFin,GY$6,SaisieSoir,Paramètres!$B$3,SaisieJour,"")+
COUNTIFS(SaisiePers,$A38,SaisieDebut,"&lt;="&amp;GY$6,SaisieFin,"&gt;"&amp;GY$6,SaisieSoir,Paramètres!$B$3,SaisieJour,TEXT(GY$6,"jjjj"))=0)=$AS$1)*0.5)</f>
        <v/>
      </c>
      <c r="HA38" s="6" t="str">
        <f>IF(OR(HA$6=0,COUNTIF(Feries,HA$6)&gt;0,ISNONTEXT($A38)),"",
((COUNTIFS(SaisiePers,$A38,SaisieDebut,"&lt;"&amp;HA$6,SaisieFin,"&gt;="&amp;HA$6,SaisieJour,"")+
COUNTIFS(SaisiePers,$A38,SaisieDebut,HA$6,SaisieFin,"&gt;="&amp;HA$6,SaisieMatin,Paramètres!$A$2,SaisieJour,"")+
COUNTIFS(SaisiePers,$A38,SaisieDebut,"&lt;"&amp;HA$6,SaisieFin,"&gt;="&amp;HA$6,SaisieMatin,Paramètres!$A$2,SaisieJour,TEXT(HA$6,"jjjj"))=0)=$AS$1)*0.5)</f>
        <v/>
      </c>
      <c r="HB38" s="6" t="str">
        <f>IF(OR(HA$6=0,COUNTIF(Feries,HA$6)&gt;0,ISNONTEXT($A38)),"",
((COUNTIFS(SaisiePers,$A38,SaisieDebut,"&lt;="&amp;HA$6,SaisieFin,"&gt;"&amp;HA$6,SaisieJour,"")+
COUNTIFS(SaisiePers,$A38,SaisieDebut,"&lt;="&amp;HA$6,SaisieFin,HA$6,SaisieSoir,Paramètres!$B$3,SaisieJour,"")+
COUNTIFS(SaisiePers,$A38,SaisieDebut,"&lt;="&amp;HA$6,SaisieFin,"&gt;"&amp;HA$6,SaisieSoir,Paramètres!$B$3,SaisieJour,TEXT(HA$6,"jjjj"))=0)=$AS$1)*0.5)</f>
        <v/>
      </c>
      <c r="HC38" s="6" t="str">
        <f>IF(OR(HC$6=0,COUNTIF(Feries,HC$6)&gt;0,ISNONTEXT($A38)),"",
((COUNTIFS(SaisiePers,$A38,SaisieDebut,"&lt;"&amp;HC$6,SaisieFin,"&gt;="&amp;HC$6,SaisieJour,"")+
COUNTIFS(SaisiePers,$A38,SaisieDebut,HC$6,SaisieFin,"&gt;="&amp;HC$6,SaisieMatin,Paramètres!$A$2,SaisieJour,"")+
COUNTIFS(SaisiePers,$A38,SaisieDebut,"&lt;"&amp;HC$6,SaisieFin,"&gt;="&amp;HC$6,SaisieMatin,Paramètres!$A$2,SaisieJour,TEXT(HC$6,"jjjj"))=0)=$AS$1)*0.5)</f>
        <v/>
      </c>
      <c r="HD38" s="6" t="str">
        <f>IF(OR(HC$6=0,COUNTIF(Feries,HC$6)&gt;0,ISNONTEXT($A38)),"",
((COUNTIFS(SaisiePers,$A38,SaisieDebut,"&lt;="&amp;HC$6,SaisieFin,"&gt;"&amp;HC$6,SaisieJour,"")+
COUNTIFS(SaisiePers,$A38,SaisieDebut,"&lt;="&amp;HC$6,SaisieFin,HC$6,SaisieSoir,Paramètres!$B$3,SaisieJour,"")+
COUNTIFS(SaisiePers,$A38,SaisieDebut,"&lt;="&amp;HC$6,SaisieFin,"&gt;"&amp;HC$6,SaisieSoir,Paramètres!$B$3,SaisieJour,TEXT(HC$6,"jjjj"))=0)=$AS$1)*0.5)</f>
        <v/>
      </c>
      <c r="HE38" s="6" t="str">
        <f>IF(OR(HE$6=0,COUNTIF(Feries,HE$6)&gt;0,ISNONTEXT($A38)),"",
((COUNTIFS(SaisiePers,$A38,SaisieDebut,"&lt;"&amp;HE$6,SaisieFin,"&gt;="&amp;HE$6,SaisieJour,"")+
COUNTIFS(SaisiePers,$A38,SaisieDebut,HE$6,SaisieFin,"&gt;="&amp;HE$6,SaisieMatin,Paramètres!$A$2,SaisieJour,"")+
COUNTIFS(SaisiePers,$A38,SaisieDebut,"&lt;"&amp;HE$6,SaisieFin,"&gt;="&amp;HE$6,SaisieMatin,Paramètres!$A$2,SaisieJour,TEXT(HE$6,"jjjj"))=0)=$AS$1)*0.5)</f>
        <v/>
      </c>
      <c r="HF38" s="6" t="str">
        <f>IF(OR(HE$6=0,COUNTIF(Feries,HE$6)&gt;0,ISNONTEXT($A38)),"",
((COUNTIFS(SaisiePers,$A38,SaisieDebut,"&lt;="&amp;HE$6,SaisieFin,"&gt;"&amp;HE$6,SaisieJour,"")+
COUNTIFS(SaisiePers,$A38,SaisieDebut,"&lt;="&amp;HE$6,SaisieFin,HE$6,SaisieSoir,Paramètres!$B$3,SaisieJour,"")+
COUNTIFS(SaisiePers,$A38,SaisieDebut,"&lt;="&amp;HE$6,SaisieFin,"&gt;"&amp;HE$6,SaisieSoir,Paramètres!$B$3,SaisieJour,TEXT(HE$6,"jjjj"))=0)=$AS$1)*0.5)</f>
        <v/>
      </c>
      <c r="HG38" s="6" t="str">
        <f>IF(OR(HG$6=0,COUNTIF(Feries,HG$6)&gt;0,ISNONTEXT($A38)),"",
((COUNTIFS(SaisiePers,$A38,SaisieDebut,"&lt;"&amp;HG$6,SaisieFin,"&gt;="&amp;HG$6,SaisieJour,"")+
COUNTIFS(SaisiePers,$A38,SaisieDebut,HG$6,SaisieFin,"&gt;="&amp;HG$6,SaisieMatin,Paramètres!$A$2,SaisieJour,"")+
COUNTIFS(SaisiePers,$A38,SaisieDebut,"&lt;"&amp;HG$6,SaisieFin,"&gt;="&amp;HG$6,SaisieMatin,Paramètres!$A$2,SaisieJour,TEXT(HG$6,"jjjj"))=0)=$AS$1)*0.5)</f>
        <v/>
      </c>
      <c r="HH38" s="6" t="str">
        <f>IF(OR(HG$6=0,COUNTIF(Feries,HG$6)&gt;0,ISNONTEXT($A38)),"",
((COUNTIFS(SaisiePers,$A38,SaisieDebut,"&lt;="&amp;HG$6,SaisieFin,"&gt;"&amp;HG$6,SaisieJour,"")+
COUNTIFS(SaisiePers,$A38,SaisieDebut,"&lt;="&amp;HG$6,SaisieFin,HG$6,SaisieSoir,Paramètres!$B$3,SaisieJour,"")+
COUNTIFS(SaisiePers,$A38,SaisieDebut,"&lt;="&amp;HG$6,SaisieFin,"&gt;"&amp;HG$6,SaisieSoir,Paramètres!$B$3,SaisieJour,TEXT(HG$6,"jjjj"))=0)=$AS$1)*0.5)</f>
        <v/>
      </c>
      <c r="HI38" s="6" t="str">
        <f>IF(OR(HI$6=0,COUNTIF(Feries,HI$6)&gt;0,ISNONTEXT($A38)),"",
((COUNTIFS(SaisiePers,$A38,SaisieDebut,"&lt;"&amp;HI$6,SaisieFin,"&gt;="&amp;HI$6,SaisieJour,"")+
COUNTIFS(SaisiePers,$A38,SaisieDebut,HI$6,SaisieFin,"&gt;="&amp;HI$6,SaisieMatin,Paramètres!$A$2,SaisieJour,"")+
COUNTIFS(SaisiePers,$A38,SaisieDebut,"&lt;"&amp;HI$6,SaisieFin,"&gt;="&amp;HI$6,SaisieMatin,Paramètres!$A$2,SaisieJour,TEXT(HI$6,"jjjj"))=0)=$AS$1)*0.5)</f>
        <v/>
      </c>
      <c r="HJ38" s="6" t="str">
        <f>IF(OR(HI$6=0,COUNTIF(Feries,HI$6)&gt;0,ISNONTEXT($A38)),"",
((COUNTIFS(SaisiePers,$A38,SaisieDebut,"&lt;="&amp;HI$6,SaisieFin,"&gt;"&amp;HI$6,SaisieJour,"")+
COUNTIFS(SaisiePers,$A38,SaisieDebut,"&lt;="&amp;HI$6,SaisieFin,HI$6,SaisieSoir,Paramètres!$B$3,SaisieJour,"")+
COUNTIFS(SaisiePers,$A38,SaisieDebut,"&lt;="&amp;HI$6,SaisieFin,"&gt;"&amp;HI$6,SaisieSoir,Paramètres!$B$3,SaisieJour,TEXT(HI$6,"jjjj"))=0)=$AS$1)*0.5)</f>
        <v/>
      </c>
      <c r="HK38" s="6" t="str">
        <f>IF(OR(HK$6=0,COUNTIF(Feries,HK$6)&gt;0,ISNONTEXT($A38)),"",
((COUNTIFS(SaisiePers,$A38,SaisieDebut,"&lt;"&amp;HK$6,SaisieFin,"&gt;="&amp;HK$6,SaisieJour,"")+
COUNTIFS(SaisiePers,$A38,SaisieDebut,HK$6,SaisieFin,"&gt;="&amp;HK$6,SaisieMatin,Paramètres!$A$2,SaisieJour,"")+
COUNTIFS(SaisiePers,$A38,SaisieDebut,"&lt;"&amp;HK$6,SaisieFin,"&gt;="&amp;HK$6,SaisieMatin,Paramètres!$A$2,SaisieJour,TEXT(HK$6,"jjjj"))=0)=$AS$1)*0.5)</f>
        <v/>
      </c>
      <c r="HL38" s="6" t="str">
        <f>IF(OR(HK$6=0,COUNTIF(Feries,HK$6)&gt;0,ISNONTEXT($A38)),"",
((COUNTIFS(SaisiePers,$A38,SaisieDebut,"&lt;="&amp;HK$6,SaisieFin,"&gt;"&amp;HK$6,SaisieJour,"")+
COUNTIFS(SaisiePers,$A38,SaisieDebut,"&lt;="&amp;HK$6,SaisieFin,HK$6,SaisieSoir,Paramètres!$B$3,SaisieJour,"")+
COUNTIFS(SaisiePers,$A38,SaisieDebut,"&lt;="&amp;HK$6,SaisieFin,"&gt;"&amp;HK$6,SaisieSoir,Paramètres!$B$3,SaisieJour,TEXT(HK$6,"jjjj"))=0)=$AS$1)*0.5)</f>
        <v/>
      </c>
      <c r="HM38" s="6" t="str">
        <f>IF(OR(HM$6=0,COUNTIF(Feries,HM$6)&gt;0,ISNONTEXT($A38)),"",
((COUNTIFS(SaisiePers,$A38,SaisieDebut,"&lt;"&amp;HM$6,SaisieFin,"&gt;="&amp;HM$6,SaisieJour,"")+
COUNTIFS(SaisiePers,$A38,SaisieDebut,HM$6,SaisieFin,"&gt;="&amp;HM$6,SaisieMatin,Paramètres!$A$2,SaisieJour,"")+
COUNTIFS(SaisiePers,$A38,SaisieDebut,"&lt;"&amp;HM$6,SaisieFin,"&gt;="&amp;HM$6,SaisieMatin,Paramètres!$A$2,SaisieJour,TEXT(HM$6,"jjjj"))=0)=$AS$1)*0.5)</f>
        <v/>
      </c>
      <c r="HN38" s="6" t="str">
        <f>IF(OR(HM$6=0,COUNTIF(Feries,HM$6)&gt;0,ISNONTEXT($A38)),"",
((COUNTIFS(SaisiePers,$A38,SaisieDebut,"&lt;="&amp;HM$6,SaisieFin,"&gt;"&amp;HM$6,SaisieJour,"")+
COUNTIFS(SaisiePers,$A38,SaisieDebut,"&lt;="&amp;HM$6,SaisieFin,HM$6,SaisieSoir,Paramètres!$B$3,SaisieJour,"")+
COUNTIFS(SaisiePers,$A38,SaisieDebut,"&lt;="&amp;HM$6,SaisieFin,"&gt;"&amp;HM$6,SaisieSoir,Paramètres!$B$3,SaisieJour,TEXT(HM$6,"jjjj"))=0)=$AS$1)*0.5)</f>
        <v/>
      </c>
      <c r="HO38" s="6" t="str">
        <f>IF(OR(HO$6=0,COUNTIF(Feries,HO$6)&gt;0,ISNONTEXT($A38)),"",
((COUNTIFS(SaisiePers,$A38,SaisieDebut,"&lt;"&amp;HO$6,SaisieFin,"&gt;="&amp;HO$6,SaisieJour,"")+
COUNTIFS(SaisiePers,$A38,SaisieDebut,HO$6,SaisieFin,"&gt;="&amp;HO$6,SaisieMatin,Paramètres!$A$2,SaisieJour,"")+
COUNTIFS(SaisiePers,$A38,SaisieDebut,"&lt;"&amp;HO$6,SaisieFin,"&gt;="&amp;HO$6,SaisieMatin,Paramètres!$A$2,SaisieJour,TEXT(HO$6,"jjjj"))=0)=$AS$1)*0.5)</f>
        <v/>
      </c>
      <c r="HP38" s="6" t="str">
        <f>IF(OR(HO$6=0,COUNTIF(Feries,HO$6)&gt;0,ISNONTEXT($A38)),"",
((COUNTIFS(SaisiePers,$A38,SaisieDebut,"&lt;="&amp;HO$6,SaisieFin,"&gt;"&amp;HO$6,SaisieJour,"")+
COUNTIFS(SaisiePers,$A38,SaisieDebut,"&lt;="&amp;HO$6,SaisieFin,HO$6,SaisieSoir,Paramètres!$B$3,SaisieJour,"")+
COUNTIFS(SaisiePers,$A38,SaisieDebut,"&lt;="&amp;HO$6,SaisieFin,"&gt;"&amp;HO$6,SaisieSoir,Paramètres!$B$3,SaisieJour,TEXT(HO$6,"jjjj"))=0)=$AS$1)*0.5)</f>
        <v/>
      </c>
      <c r="HQ38" s="6" t="str">
        <f>IF(OR(HQ$6=0,COUNTIF(Feries,HQ$6)&gt;0,ISNONTEXT($A38)),"",
((COUNTIFS(SaisiePers,$A38,SaisieDebut,"&lt;"&amp;HQ$6,SaisieFin,"&gt;="&amp;HQ$6,SaisieJour,"")+
COUNTIFS(SaisiePers,$A38,SaisieDebut,HQ$6,SaisieFin,"&gt;="&amp;HQ$6,SaisieMatin,Paramètres!$A$2,SaisieJour,"")+
COUNTIFS(SaisiePers,$A38,SaisieDebut,"&lt;"&amp;HQ$6,SaisieFin,"&gt;="&amp;HQ$6,SaisieMatin,Paramètres!$A$2,SaisieJour,TEXT(HQ$6,"jjjj"))=0)=$AS$1)*0.5)</f>
        <v/>
      </c>
      <c r="HR38" s="6" t="str">
        <f>IF(OR(HQ$6=0,COUNTIF(Feries,HQ$6)&gt;0,ISNONTEXT($A38)),"",
((COUNTIFS(SaisiePers,$A38,SaisieDebut,"&lt;="&amp;HQ$6,SaisieFin,"&gt;"&amp;HQ$6,SaisieJour,"")+
COUNTIFS(SaisiePers,$A38,SaisieDebut,"&lt;="&amp;HQ$6,SaisieFin,HQ$6,SaisieSoir,Paramètres!$B$3,SaisieJour,"")+
COUNTIFS(SaisiePers,$A38,SaisieDebut,"&lt;="&amp;HQ$6,SaisieFin,"&gt;"&amp;HQ$6,SaisieSoir,Paramètres!$B$3,SaisieJour,TEXT(HQ$6,"jjjj"))=0)=$AS$1)*0.5)</f>
        <v/>
      </c>
      <c r="HS38" s="6" t="str">
        <f>IF(OR(HS$6=0,COUNTIF(Feries,HS$6)&gt;0,ISNONTEXT($A38)),"",
((COUNTIFS(SaisiePers,$A38,SaisieDebut,"&lt;"&amp;HS$6,SaisieFin,"&gt;="&amp;HS$6,SaisieJour,"")+
COUNTIFS(SaisiePers,$A38,SaisieDebut,HS$6,SaisieFin,"&gt;="&amp;HS$6,SaisieMatin,Paramètres!$A$2,SaisieJour,"")+
COUNTIFS(SaisiePers,$A38,SaisieDebut,"&lt;"&amp;HS$6,SaisieFin,"&gt;="&amp;HS$6,SaisieMatin,Paramètres!$A$2,SaisieJour,TEXT(HS$6,"jjjj"))=0)=$AS$1)*0.5)</f>
        <v/>
      </c>
      <c r="HT38" s="6" t="str">
        <f>IF(OR(HS$6=0,COUNTIF(Feries,HS$6)&gt;0,ISNONTEXT($A38)),"",
((COUNTIFS(SaisiePers,$A38,SaisieDebut,"&lt;="&amp;HS$6,SaisieFin,"&gt;"&amp;HS$6,SaisieJour,"")+
COUNTIFS(SaisiePers,$A38,SaisieDebut,"&lt;="&amp;HS$6,SaisieFin,HS$6,SaisieSoir,Paramètres!$B$3,SaisieJour,"")+
COUNTIFS(SaisiePers,$A38,SaisieDebut,"&lt;="&amp;HS$6,SaisieFin,"&gt;"&amp;HS$6,SaisieSoir,Paramètres!$B$3,SaisieJour,TEXT(HS$6,"jjjj"))=0)=$AS$1)*0.5)</f>
        <v/>
      </c>
      <c r="HU38" s="6" t="str">
        <f>IF(OR(HU$6=0,COUNTIF(Feries,HU$6)&gt;0,ISNONTEXT($A38)),"",
((COUNTIFS(SaisiePers,$A38,SaisieDebut,"&lt;"&amp;HU$6,SaisieFin,"&gt;="&amp;HU$6,SaisieJour,"")+
COUNTIFS(SaisiePers,$A38,SaisieDebut,HU$6,SaisieFin,"&gt;="&amp;HU$6,SaisieMatin,Paramètres!$A$2,SaisieJour,"")+
COUNTIFS(SaisiePers,$A38,SaisieDebut,"&lt;"&amp;HU$6,SaisieFin,"&gt;="&amp;HU$6,SaisieMatin,Paramètres!$A$2,SaisieJour,TEXT(HU$6,"jjjj"))=0)=$AS$1)*0.5)</f>
        <v/>
      </c>
      <c r="HV38" s="6" t="str">
        <f>IF(OR(HU$6=0,COUNTIF(Feries,HU$6)&gt;0,ISNONTEXT($A38)),"",
((COUNTIFS(SaisiePers,$A38,SaisieDebut,"&lt;="&amp;HU$6,SaisieFin,"&gt;"&amp;HU$6,SaisieJour,"")+
COUNTIFS(SaisiePers,$A38,SaisieDebut,"&lt;="&amp;HU$6,SaisieFin,HU$6,SaisieSoir,Paramètres!$B$3,SaisieJour,"")+
COUNTIFS(SaisiePers,$A38,SaisieDebut,"&lt;="&amp;HU$6,SaisieFin,"&gt;"&amp;HU$6,SaisieSoir,Paramètres!$B$3,SaisieJour,TEXT(HU$6,"jjjj"))=0)=$AS$1)*0.5)</f>
        <v/>
      </c>
      <c r="HW38" s="6" t="str">
        <f>IF(OR(HW$6=0,COUNTIF(Feries,HW$6)&gt;0,ISNONTEXT($A38)),"",
((COUNTIFS(SaisiePers,$A38,SaisieDebut,"&lt;"&amp;HW$6,SaisieFin,"&gt;="&amp;HW$6,SaisieJour,"")+
COUNTIFS(SaisiePers,$A38,SaisieDebut,HW$6,SaisieFin,"&gt;="&amp;HW$6,SaisieMatin,Paramètres!$A$2,SaisieJour,"")+
COUNTIFS(SaisiePers,$A38,SaisieDebut,"&lt;"&amp;HW$6,SaisieFin,"&gt;="&amp;HW$6,SaisieMatin,Paramètres!$A$2,SaisieJour,TEXT(HW$6,"jjjj"))=0)=$AS$1)*0.5)</f>
        <v/>
      </c>
      <c r="HX38" s="6" t="str">
        <f>IF(OR(HW$6=0,COUNTIF(Feries,HW$6)&gt;0,ISNONTEXT($A38)),"",
((COUNTIFS(SaisiePers,$A38,SaisieDebut,"&lt;="&amp;HW$6,SaisieFin,"&gt;"&amp;HW$6,SaisieJour,"")+
COUNTIFS(SaisiePers,$A38,SaisieDebut,"&lt;="&amp;HW$6,SaisieFin,HW$6,SaisieSoir,Paramètres!$B$3,SaisieJour,"")+
COUNTIFS(SaisiePers,$A38,SaisieDebut,"&lt;="&amp;HW$6,SaisieFin,"&gt;"&amp;HW$6,SaisieSoir,Paramètres!$B$3,SaisieJour,TEXT(HW$6,"jjjj"))=0)=$AS$1)*0.5)</f>
        <v/>
      </c>
      <c r="HY38" s="6" t="str">
        <f>IF(OR(HY$6=0,COUNTIF(Feries,HY$6)&gt;0,ISNONTEXT($A38)),"",
((COUNTIFS(SaisiePers,$A38,SaisieDebut,"&lt;"&amp;HY$6,SaisieFin,"&gt;="&amp;HY$6,SaisieJour,"")+
COUNTIFS(SaisiePers,$A38,SaisieDebut,HY$6,SaisieFin,"&gt;="&amp;HY$6,SaisieMatin,Paramètres!$A$2,SaisieJour,"")+
COUNTIFS(SaisiePers,$A38,SaisieDebut,"&lt;"&amp;HY$6,SaisieFin,"&gt;="&amp;HY$6,SaisieMatin,Paramètres!$A$2,SaisieJour,TEXT(HY$6,"jjjj"))=0)=$AS$1)*0.5)</f>
        <v/>
      </c>
      <c r="HZ38" s="6" t="str">
        <f>IF(OR(HY$6=0,COUNTIF(Feries,HY$6)&gt;0,ISNONTEXT($A38)),"",
((COUNTIFS(SaisiePers,$A38,SaisieDebut,"&lt;="&amp;HY$6,SaisieFin,"&gt;"&amp;HY$6,SaisieJour,"")+
COUNTIFS(SaisiePers,$A38,SaisieDebut,"&lt;="&amp;HY$6,SaisieFin,HY$6,SaisieSoir,Paramètres!$B$3,SaisieJour,"")+
COUNTIFS(SaisiePers,$A38,SaisieDebut,"&lt;="&amp;HY$6,SaisieFin,"&gt;"&amp;HY$6,SaisieSoir,Paramètres!$B$3,SaisieJour,TEXT(HY$6,"jjjj"))=0)=$AS$1)*0.5)</f>
        <v/>
      </c>
      <c r="IA38" s="6" t="str">
        <f>IF(OR(IA$6=0,COUNTIF(Feries,IA$6)&gt;0,ISNONTEXT($A38)),"",
((COUNTIFS(SaisiePers,$A38,SaisieDebut,"&lt;"&amp;IA$6,SaisieFin,"&gt;="&amp;IA$6,SaisieJour,"")+
COUNTIFS(SaisiePers,$A38,SaisieDebut,IA$6,SaisieFin,"&gt;="&amp;IA$6,SaisieMatin,Paramètres!$A$2,SaisieJour,"")+
COUNTIFS(SaisiePers,$A38,SaisieDebut,"&lt;"&amp;IA$6,SaisieFin,"&gt;="&amp;IA$6,SaisieMatin,Paramètres!$A$2,SaisieJour,TEXT(IA$6,"jjjj"))=0)=$AS$1)*0.5)</f>
        <v/>
      </c>
      <c r="IB38" s="6" t="str">
        <f>IF(OR(IA$6=0,COUNTIF(Feries,IA$6)&gt;0,ISNONTEXT($A38)),"",
((COUNTIFS(SaisiePers,$A38,SaisieDebut,"&lt;="&amp;IA$6,SaisieFin,"&gt;"&amp;IA$6,SaisieJour,"")+
COUNTIFS(SaisiePers,$A38,SaisieDebut,"&lt;="&amp;IA$6,SaisieFin,IA$6,SaisieSoir,Paramètres!$B$3,SaisieJour,"")+
COUNTIFS(SaisiePers,$A38,SaisieDebut,"&lt;="&amp;IA$6,SaisieFin,"&gt;"&amp;IA$6,SaisieSoir,Paramètres!$B$3,SaisieJour,TEXT(IA$6,"jjjj"))=0)=$AS$1)*0.5)</f>
        <v/>
      </c>
      <c r="IC38" s="6" t="str">
        <f>IF(OR(IC$6=0,COUNTIF(Feries,IC$6)&gt;0,ISNONTEXT($A38)),"",
((COUNTIFS(SaisiePers,$A38,SaisieDebut,"&lt;"&amp;IC$6,SaisieFin,"&gt;="&amp;IC$6,SaisieJour,"")+
COUNTIFS(SaisiePers,$A38,SaisieDebut,IC$6,SaisieFin,"&gt;="&amp;IC$6,SaisieMatin,Paramètres!$A$2,SaisieJour,"")+
COUNTIFS(SaisiePers,$A38,SaisieDebut,"&lt;"&amp;IC$6,SaisieFin,"&gt;="&amp;IC$6,SaisieMatin,Paramètres!$A$2,SaisieJour,TEXT(IC$6,"jjjj"))=0)=$AS$1)*0.5)</f>
        <v/>
      </c>
      <c r="ID38" s="6" t="str">
        <f>IF(OR(IC$6=0,COUNTIF(Feries,IC$6)&gt;0,ISNONTEXT($A38)),"",
((COUNTIFS(SaisiePers,$A38,SaisieDebut,"&lt;="&amp;IC$6,SaisieFin,"&gt;"&amp;IC$6,SaisieJour,"")+
COUNTIFS(SaisiePers,$A38,SaisieDebut,"&lt;="&amp;IC$6,SaisieFin,IC$6,SaisieSoir,Paramètres!$B$3,SaisieJour,"")+
COUNTIFS(SaisiePers,$A38,SaisieDebut,"&lt;="&amp;IC$6,SaisieFin,"&gt;"&amp;IC$6,SaisieSoir,Paramètres!$B$3,SaisieJour,TEXT(IC$6,"jjjj"))=0)=$AS$1)*0.5)</f>
        <v/>
      </c>
      <c r="IE38" s="6" t="str">
        <f>IF(OR(IE$6=0,COUNTIF(Feries,IE$6)&gt;0,ISNONTEXT($A38)),"",
((COUNTIFS(SaisiePers,$A38,SaisieDebut,"&lt;"&amp;IE$6,SaisieFin,"&gt;="&amp;IE$6,SaisieJour,"")+
COUNTIFS(SaisiePers,$A38,SaisieDebut,IE$6,SaisieFin,"&gt;="&amp;IE$6,SaisieMatin,Paramètres!$A$2,SaisieJour,"")+
COUNTIFS(SaisiePers,$A38,SaisieDebut,"&lt;"&amp;IE$6,SaisieFin,"&gt;="&amp;IE$6,SaisieMatin,Paramètres!$A$2,SaisieJour,TEXT(IE$6,"jjjj"))=0)=$AS$1)*0.5)</f>
        <v/>
      </c>
      <c r="IF38" s="6" t="str">
        <f>IF(OR(IE$6=0,COUNTIF(Feries,IE$6)&gt;0,ISNONTEXT($A38)),"",
((COUNTIFS(SaisiePers,$A38,SaisieDebut,"&lt;="&amp;IE$6,SaisieFin,"&gt;"&amp;IE$6,SaisieJour,"")+
COUNTIFS(SaisiePers,$A38,SaisieDebut,"&lt;="&amp;IE$6,SaisieFin,IE$6,SaisieSoir,Paramètres!$B$3,SaisieJour,"")+
COUNTIFS(SaisiePers,$A38,SaisieDebut,"&lt;="&amp;IE$6,SaisieFin,"&gt;"&amp;IE$6,SaisieSoir,Paramètres!$B$3,SaisieJour,TEXT(IE$6,"jjjj"))=0)=$AS$1)*0.5)</f>
        <v/>
      </c>
      <c r="IG38" s="6" t="str">
        <f>IF(OR(IG$6=0,COUNTIF(Feries,IG$6)&gt;0,ISNONTEXT($A38)),"",
((COUNTIFS(SaisiePers,$A38,SaisieDebut,"&lt;"&amp;IG$6,SaisieFin,"&gt;="&amp;IG$6,SaisieJour,"")+
COUNTIFS(SaisiePers,$A38,SaisieDebut,IG$6,SaisieFin,"&gt;="&amp;IG$6,SaisieMatin,Paramètres!$A$2,SaisieJour,"")+
COUNTIFS(SaisiePers,$A38,SaisieDebut,"&lt;"&amp;IG$6,SaisieFin,"&gt;="&amp;IG$6,SaisieMatin,Paramètres!$A$2,SaisieJour,TEXT(IG$6,"jjjj"))=0)=$AS$1)*0.5)</f>
        <v/>
      </c>
      <c r="IH38" s="6" t="str">
        <f>IF(OR(IG$6=0,COUNTIF(Feries,IG$6)&gt;0,ISNONTEXT($A38)),"",
((COUNTIFS(SaisiePers,$A38,SaisieDebut,"&lt;="&amp;IG$6,SaisieFin,"&gt;"&amp;IG$6,SaisieJour,"")+
COUNTIFS(SaisiePers,$A38,SaisieDebut,"&lt;="&amp;IG$6,SaisieFin,IG$6,SaisieSoir,Paramètres!$B$3,SaisieJour,"")+
COUNTIFS(SaisiePers,$A38,SaisieDebut,"&lt;="&amp;IG$6,SaisieFin,"&gt;"&amp;IG$6,SaisieSoir,Paramètres!$B$3,SaisieJour,TEXT(IG$6,"jjjj"))=0)=$AS$1)*0.5)</f>
        <v/>
      </c>
      <c r="II38" s="6" t="str">
        <f>IF(OR(II$6=0,COUNTIF(Feries,II$6)&gt;0,ISNONTEXT($A38)),"",
((COUNTIFS(SaisiePers,$A38,SaisieDebut,"&lt;"&amp;II$6,SaisieFin,"&gt;="&amp;II$6,SaisieJour,"")+
COUNTIFS(SaisiePers,$A38,SaisieDebut,II$6,SaisieFin,"&gt;="&amp;II$6,SaisieMatin,Paramètres!$A$2,SaisieJour,"")+
COUNTIFS(SaisiePers,$A38,SaisieDebut,"&lt;"&amp;II$6,SaisieFin,"&gt;="&amp;II$6,SaisieMatin,Paramètres!$A$2,SaisieJour,TEXT(II$6,"jjjj"))=0)=$AS$1)*0.5)</f>
        <v/>
      </c>
      <c r="IJ38" s="6" t="str">
        <f>IF(OR(II$6=0,COUNTIF(Feries,II$6)&gt;0,ISNONTEXT($A38)),"",
((COUNTIFS(SaisiePers,$A38,SaisieDebut,"&lt;="&amp;II$6,SaisieFin,"&gt;"&amp;II$6,SaisieJour,"")+
COUNTIFS(SaisiePers,$A38,SaisieDebut,"&lt;="&amp;II$6,SaisieFin,II$6,SaisieSoir,Paramètres!$B$3,SaisieJour,"")+
COUNTIFS(SaisiePers,$A38,SaisieDebut,"&lt;="&amp;II$6,SaisieFin,"&gt;"&amp;II$6,SaisieSoir,Paramètres!$B$3,SaisieJour,TEXT(II$6,"jjjj"))=0)=$AS$1)*0.5)</f>
        <v/>
      </c>
      <c r="IK38" s="6" t="str">
        <f>IF(OR(IK$6=0,COUNTIF(Feries,IK$6)&gt;0,ISNONTEXT($A38)),"",
((COUNTIFS(SaisiePers,$A38,SaisieDebut,"&lt;"&amp;IK$6,SaisieFin,"&gt;="&amp;IK$6,SaisieJour,"")+
COUNTIFS(SaisiePers,$A38,SaisieDebut,IK$6,SaisieFin,"&gt;="&amp;IK$6,SaisieMatin,Paramètres!$A$2,SaisieJour,"")+
COUNTIFS(SaisiePers,$A38,SaisieDebut,"&lt;"&amp;IK$6,SaisieFin,"&gt;="&amp;IK$6,SaisieMatin,Paramètres!$A$2,SaisieJour,TEXT(IK$6,"jjjj"))=0)=$AS$1)*0.5)</f>
        <v/>
      </c>
      <c r="IL38" s="6" t="str">
        <f>IF(OR(IK$6=0,COUNTIF(Feries,IK$6)&gt;0,ISNONTEXT($A38)),"",
((COUNTIFS(SaisiePers,$A38,SaisieDebut,"&lt;="&amp;IK$6,SaisieFin,"&gt;"&amp;IK$6,SaisieJour,"")+
COUNTIFS(SaisiePers,$A38,SaisieDebut,"&lt;="&amp;IK$6,SaisieFin,IK$6,SaisieSoir,Paramètres!$B$3,SaisieJour,"")+
COUNTIFS(SaisiePers,$A38,SaisieDebut,"&lt;="&amp;IK$6,SaisieFin,"&gt;"&amp;IK$6,SaisieSoir,Paramètres!$B$3,SaisieJour,TEXT(IK$6,"jjjj"))=0)=$AS$1)*0.5)</f>
        <v/>
      </c>
      <c r="IM38" s="6" t="str">
        <f>IF(OR(IM$6=0,COUNTIF(Feries,IM$6)&gt;0,ISNONTEXT($A38)),"",
((COUNTIFS(SaisiePers,$A38,SaisieDebut,"&lt;"&amp;IM$6,SaisieFin,"&gt;="&amp;IM$6,SaisieJour,"")+
COUNTIFS(SaisiePers,$A38,SaisieDebut,IM$6,SaisieFin,"&gt;="&amp;IM$6,SaisieMatin,Paramètres!$A$2,SaisieJour,"")+
COUNTIFS(SaisiePers,$A38,SaisieDebut,"&lt;"&amp;IM$6,SaisieFin,"&gt;="&amp;IM$6,SaisieMatin,Paramètres!$A$2,SaisieJour,TEXT(IM$6,"jjjj"))=0)=$AS$1)*0.5)</f>
        <v/>
      </c>
      <c r="IN38" s="6" t="str">
        <f>IF(OR(IM$6=0,COUNTIF(Feries,IM$6)&gt;0,ISNONTEXT($A38)),"",
((COUNTIFS(SaisiePers,$A38,SaisieDebut,"&lt;="&amp;IM$6,SaisieFin,"&gt;"&amp;IM$6,SaisieJour,"")+
COUNTIFS(SaisiePers,$A38,SaisieDebut,"&lt;="&amp;IM$6,SaisieFin,IM$6,SaisieSoir,Paramètres!$B$3,SaisieJour,"")+
COUNTIFS(SaisiePers,$A38,SaisieDebut,"&lt;="&amp;IM$6,SaisieFin,"&gt;"&amp;IM$6,SaisieSoir,Paramètres!$B$3,SaisieJour,TEXT(IM$6,"jjjj"))=0)=$AS$1)*0.5)</f>
        <v/>
      </c>
      <c r="IO38" s="6" t="str">
        <f>IF(OR(IO$6=0,COUNTIF(Feries,IO$6)&gt;0,ISNONTEXT($A38)),"",
((COUNTIFS(SaisiePers,$A38,SaisieDebut,"&lt;"&amp;IO$6,SaisieFin,"&gt;="&amp;IO$6,SaisieJour,"")+
COUNTIFS(SaisiePers,$A38,SaisieDebut,IO$6,SaisieFin,"&gt;="&amp;IO$6,SaisieMatin,Paramètres!$A$2,SaisieJour,"")+
COUNTIFS(SaisiePers,$A38,SaisieDebut,"&lt;"&amp;IO$6,SaisieFin,"&gt;="&amp;IO$6,SaisieMatin,Paramètres!$A$2,SaisieJour,TEXT(IO$6,"jjjj"))=0)=$AS$1)*0.5)</f>
        <v/>
      </c>
      <c r="IP38" s="6" t="str">
        <f>IF(OR(IO$6=0,COUNTIF(Feries,IO$6)&gt;0,ISNONTEXT($A38)),"",
((COUNTIFS(SaisiePers,$A38,SaisieDebut,"&lt;="&amp;IO$6,SaisieFin,"&gt;"&amp;IO$6,SaisieJour,"")+
COUNTIFS(SaisiePers,$A38,SaisieDebut,"&lt;="&amp;IO$6,SaisieFin,IO$6,SaisieSoir,Paramètres!$B$3,SaisieJour,"")+
COUNTIFS(SaisiePers,$A38,SaisieDebut,"&lt;="&amp;IO$6,SaisieFin,"&gt;"&amp;IO$6,SaisieSoir,Paramètres!$B$3,SaisieJour,TEXT(IO$6,"jjjj"))=0)=$AS$1)*0.5)</f>
        <v/>
      </c>
      <c r="IQ38" s="6" t="str">
        <f>IF(OR(IQ$6=0,COUNTIF(Feries,IQ$6)&gt;0,ISNONTEXT($A38)),"",
((COUNTIFS(SaisiePers,$A38,SaisieDebut,"&lt;"&amp;IQ$6,SaisieFin,"&gt;="&amp;IQ$6,SaisieJour,"")+
COUNTIFS(SaisiePers,$A38,SaisieDebut,IQ$6,SaisieFin,"&gt;="&amp;IQ$6,SaisieMatin,Paramètres!$A$2,SaisieJour,"")+
COUNTIFS(SaisiePers,$A38,SaisieDebut,"&lt;"&amp;IQ$6,SaisieFin,"&gt;="&amp;IQ$6,SaisieMatin,Paramètres!$A$2,SaisieJour,TEXT(IQ$6,"jjjj"))=0)=$AS$1)*0.5)</f>
        <v/>
      </c>
      <c r="IR38" s="6" t="str">
        <f>IF(OR(IQ$6=0,COUNTIF(Feries,IQ$6)&gt;0,ISNONTEXT($A38)),"",
((COUNTIFS(SaisiePers,$A38,SaisieDebut,"&lt;="&amp;IQ$6,SaisieFin,"&gt;"&amp;IQ$6,SaisieJour,"")+
COUNTIFS(SaisiePers,$A38,SaisieDebut,"&lt;="&amp;IQ$6,SaisieFin,IQ$6,SaisieSoir,Paramètres!$B$3,SaisieJour,"")+
COUNTIFS(SaisiePers,$A38,SaisieDebut,"&lt;="&amp;IQ$6,SaisieFin,"&gt;"&amp;IQ$6,SaisieSoir,Paramètres!$B$3,SaisieJour,TEXT(IQ$6,"jjjj"))=0)=$AS$1)*0.5)</f>
        <v/>
      </c>
      <c r="IS38" s="6" t="str">
        <f>IF(OR(IS$6=0,COUNTIF(Feries,IS$6)&gt;0,ISNONTEXT($A38)),"",
((COUNTIFS(SaisiePers,$A38,SaisieDebut,"&lt;"&amp;IS$6,SaisieFin,"&gt;="&amp;IS$6,SaisieJour,"")+
COUNTIFS(SaisiePers,$A38,SaisieDebut,IS$6,SaisieFin,"&gt;="&amp;IS$6,SaisieMatin,Paramètres!$A$2,SaisieJour,"")+
COUNTIFS(SaisiePers,$A38,SaisieDebut,"&lt;"&amp;IS$6,SaisieFin,"&gt;="&amp;IS$6,SaisieMatin,Paramètres!$A$2,SaisieJour,TEXT(IS$6,"jjjj"))=0)=$AS$1)*0.5)</f>
        <v/>
      </c>
      <c r="IT38" s="6" t="str">
        <f>IF(OR(IS$6=0,COUNTIF(Feries,IS$6)&gt;0,ISNONTEXT($A38)),"",
((COUNTIFS(SaisiePers,$A38,SaisieDebut,"&lt;="&amp;IS$6,SaisieFin,"&gt;"&amp;IS$6,SaisieJour,"")+
COUNTIFS(SaisiePers,$A38,SaisieDebut,"&lt;="&amp;IS$6,SaisieFin,IS$6,SaisieSoir,Paramètres!$B$3,SaisieJour,"")+
COUNTIFS(SaisiePers,$A38,SaisieDebut,"&lt;="&amp;IS$6,SaisieFin,"&gt;"&amp;IS$6,SaisieSoir,Paramètres!$B$3,SaisieJour,TEXT(IS$6,"jjjj"))=0)=$AS$1)*0.5)</f>
        <v/>
      </c>
      <c r="IU38" s="6" t="str">
        <f>IF(OR(IU$6=0,COUNTIF(Feries,IU$6)&gt;0,ISNONTEXT($A38)),"",
((COUNTIFS(SaisiePers,$A38,SaisieDebut,"&lt;"&amp;IU$6,SaisieFin,"&gt;="&amp;IU$6,SaisieJour,"")+
COUNTIFS(SaisiePers,$A38,SaisieDebut,IU$6,SaisieFin,"&gt;="&amp;IU$6,SaisieMatin,Paramètres!$A$2,SaisieJour,"")+
COUNTIFS(SaisiePers,$A38,SaisieDebut,"&lt;"&amp;IU$6,SaisieFin,"&gt;="&amp;IU$6,SaisieMatin,Paramètres!$A$2,SaisieJour,TEXT(IU$6,"jjjj"))=0)=$AS$1)*0.5)</f>
        <v/>
      </c>
      <c r="IV38" s="6" t="str">
        <f>IF(OR(IU$6=0,COUNTIF(Feries,IU$6)&gt;0,ISNONTEXT($A38)),"",
((COUNTIFS(SaisiePers,$A38,SaisieDebut,"&lt;="&amp;IU$6,SaisieFin,"&gt;"&amp;IU$6,SaisieJour,"")+
COUNTIFS(SaisiePers,$A38,SaisieDebut,"&lt;="&amp;IU$6,SaisieFin,IU$6,SaisieSoir,Paramètres!$B$3,SaisieJour,"")+
COUNTIFS(SaisiePers,$A38,SaisieDebut,"&lt;="&amp;IU$6,SaisieFin,"&gt;"&amp;IU$6,SaisieSoir,Paramètres!$B$3,SaisieJour,TEXT(IU$6,"jjjj"))=0)=$AS$1)*0.5)</f>
        <v/>
      </c>
      <c r="IW38" s="6" t="str">
        <f>IF(OR(IW$6=0,COUNTIF(Feries,IW$6)&gt;0,ISNONTEXT($A38)),"",
((COUNTIFS(SaisiePers,$A38,SaisieDebut,"&lt;"&amp;IW$6,SaisieFin,"&gt;="&amp;IW$6,SaisieJour,"")+
COUNTIFS(SaisiePers,$A38,SaisieDebut,IW$6,SaisieFin,"&gt;="&amp;IW$6,SaisieMatin,Paramètres!$A$2,SaisieJour,"")+
COUNTIFS(SaisiePers,$A38,SaisieDebut,"&lt;"&amp;IW$6,SaisieFin,"&gt;="&amp;IW$6,SaisieMatin,Paramètres!$A$2,SaisieJour,TEXT(IW$6,"jjjj"))=0)=$AS$1)*0.5)</f>
        <v/>
      </c>
      <c r="IX38" s="6" t="str">
        <f>IF(OR(IW$6=0,COUNTIF(Feries,IW$6)&gt;0,ISNONTEXT($A38)),"",
((COUNTIFS(SaisiePers,$A38,SaisieDebut,"&lt;="&amp;IW$6,SaisieFin,"&gt;"&amp;IW$6,SaisieJour,"")+
COUNTIFS(SaisiePers,$A38,SaisieDebut,"&lt;="&amp;IW$6,SaisieFin,IW$6,SaisieSoir,Paramètres!$B$3,SaisieJour,"")+
COUNTIFS(SaisiePers,$A38,SaisieDebut,"&lt;="&amp;IW$6,SaisieFin,"&gt;"&amp;IW$6,SaisieSoir,Paramètres!$B$3,SaisieJour,TEXT(IW$6,"jjjj"))=0)=$AS$1)*0.5)</f>
        <v/>
      </c>
      <c r="IY38" s="6" t="str">
        <f>IF(OR(IY$6=0,COUNTIF(Feries,IY$6)&gt;0,ISNONTEXT($A38)),"",
((COUNTIFS(SaisiePers,$A38,SaisieDebut,"&lt;"&amp;IY$6,SaisieFin,"&gt;="&amp;IY$6,SaisieJour,"")+
COUNTIFS(SaisiePers,$A38,SaisieDebut,IY$6,SaisieFin,"&gt;="&amp;IY$6,SaisieMatin,Paramètres!$A$2,SaisieJour,"")+
COUNTIFS(SaisiePers,$A38,SaisieDebut,"&lt;"&amp;IY$6,SaisieFin,"&gt;="&amp;IY$6,SaisieMatin,Paramètres!$A$2,SaisieJour,TEXT(IY$6,"jjjj"))=0)=$AS$1)*0.5)</f>
        <v/>
      </c>
      <c r="IZ38" s="6" t="str">
        <f>IF(OR(IY$6=0,COUNTIF(Feries,IY$6)&gt;0,ISNONTEXT($A38)),"",
((COUNTIFS(SaisiePers,$A38,SaisieDebut,"&lt;="&amp;IY$6,SaisieFin,"&gt;"&amp;IY$6,SaisieJour,"")+
COUNTIFS(SaisiePers,$A38,SaisieDebut,"&lt;="&amp;IY$6,SaisieFin,IY$6,SaisieSoir,Paramètres!$B$3,SaisieJour,"")+
COUNTIFS(SaisiePers,$A38,SaisieDebut,"&lt;="&amp;IY$6,SaisieFin,"&gt;"&amp;IY$6,SaisieSoir,Paramètres!$B$3,SaisieJour,TEXT(IY$6,"jjjj"))=0)=$AS$1)*0.5)</f>
        <v/>
      </c>
      <c r="JA38" s="6" t="str">
        <f>IF(OR(JA$6=0,COUNTIF(Feries,JA$6)&gt;0,ISNONTEXT($A38)),"",
((COUNTIFS(SaisiePers,$A38,SaisieDebut,"&lt;"&amp;JA$6,SaisieFin,"&gt;="&amp;JA$6,SaisieJour,"")+
COUNTIFS(SaisiePers,$A38,SaisieDebut,JA$6,SaisieFin,"&gt;="&amp;JA$6,SaisieMatin,Paramètres!$A$2,SaisieJour,"")+
COUNTIFS(SaisiePers,$A38,SaisieDebut,"&lt;"&amp;JA$6,SaisieFin,"&gt;="&amp;JA$6,SaisieMatin,Paramètres!$A$2,SaisieJour,TEXT(JA$6,"jjjj"))=0)=$AS$1)*0.5)</f>
        <v/>
      </c>
      <c r="JB38" s="6" t="str">
        <f>IF(OR(JA$6=0,COUNTIF(Feries,JA$6)&gt;0,ISNONTEXT($A38)),"",
((COUNTIFS(SaisiePers,$A38,SaisieDebut,"&lt;="&amp;JA$6,SaisieFin,"&gt;"&amp;JA$6,SaisieJour,"")+
COUNTIFS(SaisiePers,$A38,SaisieDebut,"&lt;="&amp;JA$6,SaisieFin,JA$6,SaisieSoir,Paramètres!$B$3,SaisieJour,"")+
COUNTIFS(SaisiePers,$A38,SaisieDebut,"&lt;="&amp;JA$6,SaisieFin,"&gt;"&amp;JA$6,SaisieSoir,Paramètres!$B$3,SaisieJour,TEXT(JA$6,"jjjj"))=0)=$AS$1)*0.5)</f>
        <v/>
      </c>
      <c r="JC38" s="6" t="str">
        <f>IF(OR(JC$6=0,COUNTIF(Feries,JC$6)&gt;0,ISNONTEXT($A38)),"",
((COUNTIFS(SaisiePers,$A38,SaisieDebut,"&lt;"&amp;JC$6,SaisieFin,"&gt;="&amp;JC$6,SaisieJour,"")+
COUNTIFS(SaisiePers,$A38,SaisieDebut,JC$6,SaisieFin,"&gt;="&amp;JC$6,SaisieMatin,Paramètres!$A$2,SaisieJour,"")+
COUNTIFS(SaisiePers,$A38,SaisieDebut,"&lt;"&amp;JC$6,SaisieFin,"&gt;="&amp;JC$6,SaisieMatin,Paramètres!$A$2,SaisieJour,TEXT(JC$6,"jjjj"))=0)=$AS$1)*0.5)</f>
        <v/>
      </c>
      <c r="JD38" s="6" t="str">
        <f>IF(OR(JC$6=0,COUNTIF(Feries,JC$6)&gt;0,ISNONTEXT($A38)),"",
((COUNTIFS(SaisiePers,$A38,SaisieDebut,"&lt;="&amp;JC$6,SaisieFin,"&gt;"&amp;JC$6,SaisieJour,"")+
COUNTIFS(SaisiePers,$A38,SaisieDebut,"&lt;="&amp;JC$6,SaisieFin,JC$6,SaisieSoir,Paramètres!$B$3,SaisieJour,"")+
COUNTIFS(SaisiePers,$A38,SaisieDebut,"&lt;="&amp;JC$6,SaisieFin,"&gt;"&amp;JC$6,SaisieSoir,Paramètres!$B$3,SaisieJour,TEXT(JC$6,"jjjj"))=0)=$AS$1)*0.5)</f>
        <v/>
      </c>
      <c r="JE38" s="6" t="str">
        <f>IF(OR(JE$6=0,COUNTIF(Feries,JE$6)&gt;0,ISNONTEXT($A38)),"",
((COUNTIFS(SaisiePers,$A38,SaisieDebut,"&lt;"&amp;JE$6,SaisieFin,"&gt;="&amp;JE$6,SaisieJour,"")+
COUNTIFS(SaisiePers,$A38,SaisieDebut,JE$6,SaisieFin,"&gt;="&amp;JE$6,SaisieMatin,Paramètres!$A$2,SaisieJour,"")+
COUNTIFS(SaisiePers,$A38,SaisieDebut,"&lt;"&amp;JE$6,SaisieFin,"&gt;="&amp;JE$6,SaisieMatin,Paramètres!$A$2,SaisieJour,TEXT(JE$6,"jjjj"))=0)=$AS$1)*0.5)</f>
        <v/>
      </c>
      <c r="JF38" s="6" t="str">
        <f>IF(OR(JE$6=0,COUNTIF(Feries,JE$6)&gt;0,ISNONTEXT($A38)),"",
((COUNTIFS(SaisiePers,$A38,SaisieDebut,"&lt;="&amp;JE$6,SaisieFin,"&gt;"&amp;JE$6,SaisieJour,"")+
COUNTIFS(SaisiePers,$A38,SaisieDebut,"&lt;="&amp;JE$6,SaisieFin,JE$6,SaisieSoir,Paramètres!$B$3,SaisieJour,"")+
COUNTIFS(SaisiePers,$A38,SaisieDebut,"&lt;="&amp;JE$6,SaisieFin,"&gt;"&amp;JE$6,SaisieSoir,Paramètres!$B$3,SaisieJour,TEXT(JE$6,"jjjj"))=0)=$AS$1)*0.5)</f>
        <v/>
      </c>
      <c r="JG38" s="6" t="str">
        <f>IF(OR(JG$6=0,COUNTIF(Feries,JG$6)&gt;0,ISNONTEXT($A38)),"",
((COUNTIFS(SaisiePers,$A38,SaisieDebut,"&lt;"&amp;JG$6,SaisieFin,"&gt;="&amp;JG$6,SaisieJour,"")+
COUNTIFS(SaisiePers,$A38,SaisieDebut,JG$6,SaisieFin,"&gt;="&amp;JG$6,SaisieMatin,Paramètres!$A$2,SaisieJour,"")+
COUNTIFS(SaisiePers,$A38,SaisieDebut,"&lt;"&amp;JG$6,SaisieFin,"&gt;="&amp;JG$6,SaisieMatin,Paramètres!$A$2,SaisieJour,TEXT(JG$6,"jjjj"))=0)=$AS$1)*0.5)</f>
        <v/>
      </c>
      <c r="JH38" s="6" t="str">
        <f>IF(OR(JG$6=0,COUNTIF(Feries,JG$6)&gt;0,ISNONTEXT($A38)),"",
((COUNTIFS(SaisiePers,$A38,SaisieDebut,"&lt;="&amp;JG$6,SaisieFin,"&gt;"&amp;JG$6,SaisieJour,"")+
COUNTIFS(SaisiePers,$A38,SaisieDebut,"&lt;="&amp;JG$6,SaisieFin,JG$6,SaisieSoir,Paramètres!$B$3,SaisieJour,"")+
COUNTIFS(SaisiePers,$A38,SaisieDebut,"&lt;="&amp;JG$6,SaisieFin,"&gt;"&amp;JG$6,SaisieSoir,Paramètres!$B$3,SaisieJour,TEXT(JG$6,"jjjj"))=0)=$AS$1)*0.5)</f>
        <v/>
      </c>
      <c r="JI38" s="6" t="str">
        <f>IF(OR(JI$6=0,COUNTIF(Feries,JI$6)&gt;0,ISNONTEXT($A38)),"",
((COUNTIFS(SaisiePers,$A38,SaisieDebut,"&lt;"&amp;JI$6,SaisieFin,"&gt;="&amp;JI$6,SaisieJour,"")+
COUNTIFS(SaisiePers,$A38,SaisieDebut,JI$6,SaisieFin,"&gt;="&amp;JI$6,SaisieMatin,Paramètres!$A$2,SaisieJour,"")+
COUNTIFS(SaisiePers,$A38,SaisieDebut,"&lt;"&amp;JI$6,SaisieFin,"&gt;="&amp;JI$6,SaisieMatin,Paramètres!$A$2,SaisieJour,TEXT(JI$6,"jjjj"))=0)=$AS$1)*0.5)</f>
        <v/>
      </c>
      <c r="JJ38" s="6" t="str">
        <f>IF(OR(JI$6=0,COUNTIF(Feries,JI$6)&gt;0,ISNONTEXT($A38)),"",
((COUNTIFS(SaisiePers,$A38,SaisieDebut,"&lt;="&amp;JI$6,SaisieFin,"&gt;"&amp;JI$6,SaisieJour,"")+
COUNTIFS(SaisiePers,$A38,SaisieDebut,"&lt;="&amp;JI$6,SaisieFin,JI$6,SaisieSoir,Paramètres!$B$3,SaisieJour,"")+
COUNTIFS(SaisiePers,$A38,SaisieDebut,"&lt;="&amp;JI$6,SaisieFin,"&gt;"&amp;JI$6,SaisieSoir,Paramètres!$B$3,SaisieJour,TEXT(JI$6,"jjjj"))=0)=$AS$1)*0.5)</f>
        <v/>
      </c>
      <c r="JK38" s="6" t="str">
        <f>IF(OR(JK$6=0,COUNTIF(Feries,JK$6)&gt;0,ISNONTEXT($A38)),"",
((COUNTIFS(SaisiePers,$A38,SaisieDebut,"&lt;"&amp;JK$6,SaisieFin,"&gt;="&amp;JK$6,SaisieJour,"")+
COUNTIFS(SaisiePers,$A38,SaisieDebut,JK$6,SaisieFin,"&gt;="&amp;JK$6,SaisieMatin,Paramètres!$A$2,SaisieJour,"")+
COUNTIFS(SaisiePers,$A38,SaisieDebut,"&lt;"&amp;JK$6,SaisieFin,"&gt;="&amp;JK$6,SaisieMatin,Paramètres!$A$2,SaisieJour,TEXT(JK$6,"jjjj"))=0)=$AS$1)*0.5)</f>
        <v/>
      </c>
      <c r="JL38" s="6" t="str">
        <f>IF(OR(JK$6=0,COUNTIF(Feries,JK$6)&gt;0,ISNONTEXT($A38)),"",
((COUNTIFS(SaisiePers,$A38,SaisieDebut,"&lt;="&amp;JK$6,SaisieFin,"&gt;"&amp;JK$6,SaisieJour,"")+
COUNTIFS(SaisiePers,$A38,SaisieDebut,"&lt;="&amp;JK$6,SaisieFin,JK$6,SaisieSoir,Paramètres!$B$3,SaisieJour,"")+
COUNTIFS(SaisiePers,$A38,SaisieDebut,"&lt;="&amp;JK$6,SaisieFin,"&gt;"&amp;JK$6,SaisieSoir,Paramètres!$B$3,SaisieJour,TEXT(JK$6,"jjjj"))=0)=$AS$1)*0.5)</f>
        <v/>
      </c>
      <c r="JM38" s="6" t="str">
        <f>IF(OR(JM$6=0,COUNTIF(Feries,JM$6)&gt;0,ISNONTEXT($A38)),"",
((COUNTIFS(SaisiePers,$A38,SaisieDebut,"&lt;"&amp;JM$6,SaisieFin,"&gt;="&amp;JM$6,SaisieJour,"")+
COUNTIFS(SaisiePers,$A38,SaisieDebut,JM$6,SaisieFin,"&gt;="&amp;JM$6,SaisieMatin,Paramètres!$A$2,SaisieJour,"")+
COUNTIFS(SaisiePers,$A38,SaisieDebut,"&lt;"&amp;JM$6,SaisieFin,"&gt;="&amp;JM$6,SaisieMatin,Paramètres!$A$2,SaisieJour,TEXT(JM$6,"jjjj"))=0)=$AS$1)*0.5)</f>
        <v/>
      </c>
      <c r="JN38" s="6" t="str">
        <f>IF(OR(JM$6=0,COUNTIF(Feries,JM$6)&gt;0,ISNONTEXT($A38)),"",
((COUNTIFS(SaisiePers,$A38,SaisieDebut,"&lt;="&amp;JM$6,SaisieFin,"&gt;"&amp;JM$6,SaisieJour,"")+
COUNTIFS(SaisiePers,$A38,SaisieDebut,"&lt;="&amp;JM$6,SaisieFin,JM$6,SaisieSoir,Paramètres!$B$3,SaisieJour,"")+
COUNTIFS(SaisiePers,$A38,SaisieDebut,"&lt;="&amp;JM$6,SaisieFin,"&gt;"&amp;JM$6,SaisieSoir,Paramètres!$B$3,SaisieJour,TEXT(JM$6,"jjjj"))=0)=$AS$1)*0.5)</f>
        <v/>
      </c>
      <c r="JO38" s="6" t="str">
        <f>IF(OR(JO$6=0,COUNTIF(Feries,JO$6)&gt;0,ISNONTEXT($A38)),"",
((COUNTIFS(SaisiePers,$A38,SaisieDebut,"&lt;"&amp;JO$6,SaisieFin,"&gt;="&amp;JO$6,SaisieJour,"")+
COUNTIFS(SaisiePers,$A38,SaisieDebut,JO$6,SaisieFin,"&gt;="&amp;JO$6,SaisieMatin,Paramètres!$A$2,SaisieJour,"")+
COUNTIFS(SaisiePers,$A38,SaisieDebut,"&lt;"&amp;JO$6,SaisieFin,"&gt;="&amp;JO$6,SaisieMatin,Paramètres!$A$2,SaisieJour,TEXT(JO$6,"jjjj"))=0)=$AS$1)*0.5)</f>
        <v/>
      </c>
      <c r="JP38" s="6" t="str">
        <f>IF(OR(JO$6=0,COUNTIF(Feries,JO$6)&gt;0,ISNONTEXT($A38)),"",
((COUNTIFS(SaisiePers,$A38,SaisieDebut,"&lt;="&amp;JO$6,SaisieFin,"&gt;"&amp;JO$6,SaisieJour,"")+
COUNTIFS(SaisiePers,$A38,SaisieDebut,"&lt;="&amp;JO$6,SaisieFin,JO$6,SaisieSoir,Paramètres!$B$3,SaisieJour,"")+
COUNTIFS(SaisiePers,$A38,SaisieDebut,"&lt;="&amp;JO$6,SaisieFin,"&gt;"&amp;JO$6,SaisieSoir,Paramètres!$B$3,SaisieJour,TEXT(JO$6,"jjjj"))=0)=$AS$1)*0.5)</f>
        <v/>
      </c>
      <c r="JQ38" s="6" t="str">
        <f>IF(OR(JQ$6=0,COUNTIF(Feries,JQ$6)&gt;0,ISNONTEXT($A38)),"",
((COUNTIFS(SaisiePers,$A38,SaisieDebut,"&lt;"&amp;JQ$6,SaisieFin,"&gt;="&amp;JQ$6,SaisieJour,"")+
COUNTIFS(SaisiePers,$A38,SaisieDebut,JQ$6,SaisieFin,"&gt;="&amp;JQ$6,SaisieMatin,Paramètres!$A$2,SaisieJour,"")+
COUNTIFS(SaisiePers,$A38,SaisieDebut,"&lt;"&amp;JQ$6,SaisieFin,"&gt;="&amp;JQ$6,SaisieMatin,Paramètres!$A$2,SaisieJour,TEXT(JQ$6,"jjjj"))=0)=$AS$1)*0.5)</f>
        <v/>
      </c>
      <c r="JR38" s="6" t="str">
        <f>IF(OR(JQ$6=0,COUNTIF(Feries,JQ$6)&gt;0,ISNONTEXT($A38)),"",
((COUNTIFS(SaisiePers,$A38,SaisieDebut,"&lt;="&amp;JQ$6,SaisieFin,"&gt;"&amp;JQ$6,SaisieJour,"")+
COUNTIFS(SaisiePers,$A38,SaisieDebut,"&lt;="&amp;JQ$6,SaisieFin,JQ$6,SaisieSoir,Paramètres!$B$3,SaisieJour,"")+
COUNTIFS(SaisiePers,$A38,SaisieDebut,"&lt;="&amp;JQ$6,SaisieFin,"&gt;"&amp;JQ$6,SaisieSoir,Paramètres!$B$3,SaisieJour,TEXT(JQ$6,"jjjj"))=0)=$AS$1)*0.5)</f>
        <v/>
      </c>
      <c r="JS38" s="6" t="str">
        <f>IF(OR(JS$6=0,COUNTIF(Feries,JS$6)&gt;0,ISNONTEXT($A38)),"",
((COUNTIFS(SaisiePers,$A38,SaisieDebut,"&lt;"&amp;JS$6,SaisieFin,"&gt;="&amp;JS$6,SaisieJour,"")+
COUNTIFS(SaisiePers,$A38,SaisieDebut,JS$6,SaisieFin,"&gt;="&amp;JS$6,SaisieMatin,Paramètres!$A$2,SaisieJour,"")+
COUNTIFS(SaisiePers,$A38,SaisieDebut,"&lt;"&amp;JS$6,SaisieFin,"&gt;="&amp;JS$6,SaisieMatin,Paramètres!$A$2,SaisieJour,TEXT(JS$6,"jjjj"))=0)=$AS$1)*0.5)</f>
        <v/>
      </c>
      <c r="JT38" s="6" t="str">
        <f>IF(OR(JS$6=0,COUNTIF(Feries,JS$6)&gt;0,ISNONTEXT($A38)),"",
((COUNTIFS(SaisiePers,$A38,SaisieDebut,"&lt;="&amp;JS$6,SaisieFin,"&gt;"&amp;JS$6,SaisieJour,"")+
COUNTIFS(SaisiePers,$A38,SaisieDebut,"&lt;="&amp;JS$6,SaisieFin,JS$6,SaisieSoir,Paramètres!$B$3,SaisieJour,"")+
COUNTIFS(SaisiePers,$A38,SaisieDebut,"&lt;="&amp;JS$6,SaisieFin,"&gt;"&amp;JS$6,SaisieSoir,Paramètres!$B$3,SaisieJour,TEXT(JS$6,"jjjj"))=0)=$AS$1)*0.5)</f>
        <v/>
      </c>
      <c r="JU38" s="6" t="str">
        <f>IF(OR(JU$6=0,COUNTIF(Feries,JU$6)&gt;0,ISNONTEXT($A38)),"",
((COUNTIFS(SaisiePers,$A38,SaisieDebut,"&lt;"&amp;JU$6,SaisieFin,"&gt;="&amp;JU$6,SaisieJour,"")+
COUNTIFS(SaisiePers,$A38,SaisieDebut,JU$6,SaisieFin,"&gt;="&amp;JU$6,SaisieMatin,Paramètres!$A$2,SaisieJour,"")+
COUNTIFS(SaisiePers,$A38,SaisieDebut,"&lt;"&amp;JU$6,SaisieFin,"&gt;="&amp;JU$6,SaisieMatin,Paramètres!$A$2,SaisieJour,TEXT(JU$6,"jjjj"))=0)=$AS$1)*0.5)</f>
        <v/>
      </c>
      <c r="JV38" s="6" t="str">
        <f>IF(OR(JU$6=0,COUNTIF(Feries,JU$6)&gt;0,ISNONTEXT($A38)),"",
((COUNTIFS(SaisiePers,$A38,SaisieDebut,"&lt;="&amp;JU$6,SaisieFin,"&gt;"&amp;JU$6,SaisieJour,"")+
COUNTIFS(SaisiePers,$A38,SaisieDebut,"&lt;="&amp;JU$6,SaisieFin,JU$6,SaisieSoir,Paramètres!$B$3,SaisieJour,"")+
COUNTIFS(SaisiePers,$A38,SaisieDebut,"&lt;="&amp;JU$6,SaisieFin,"&gt;"&amp;JU$6,SaisieSoir,Paramètres!$B$3,SaisieJour,TEXT(JU$6,"jjjj"))=0)=$AS$1)*0.5)</f>
        <v/>
      </c>
      <c r="JW38" s="6" t="str">
        <f>IF(OR(JW$6=0,COUNTIF(Feries,JW$6)&gt;0,ISNONTEXT($A38)),"",
((COUNTIFS(SaisiePers,$A38,SaisieDebut,"&lt;"&amp;JW$6,SaisieFin,"&gt;="&amp;JW$6,SaisieJour,"")+
COUNTIFS(SaisiePers,$A38,SaisieDebut,JW$6,SaisieFin,"&gt;="&amp;JW$6,SaisieMatin,Paramètres!$A$2,SaisieJour,"")+
COUNTIFS(SaisiePers,$A38,SaisieDebut,"&lt;"&amp;JW$6,SaisieFin,"&gt;="&amp;JW$6,SaisieMatin,Paramètres!$A$2,SaisieJour,TEXT(JW$6,"jjjj"))=0)=$AS$1)*0.5)</f>
        <v/>
      </c>
      <c r="JX38" s="6" t="str">
        <f>IF(OR(JW$6=0,COUNTIF(Feries,JW$6)&gt;0,ISNONTEXT($A38)),"",
((COUNTIFS(SaisiePers,$A38,SaisieDebut,"&lt;="&amp;JW$6,SaisieFin,"&gt;"&amp;JW$6,SaisieJour,"")+
COUNTIFS(SaisiePers,$A38,SaisieDebut,"&lt;="&amp;JW$6,SaisieFin,JW$6,SaisieSoir,Paramètres!$B$3,SaisieJour,"")+
COUNTIFS(SaisiePers,$A38,SaisieDebut,"&lt;="&amp;JW$6,SaisieFin,"&gt;"&amp;JW$6,SaisieSoir,Paramètres!$B$3,SaisieJour,TEXT(JW$6,"jjjj"))=0)=$AS$1)*0.5)</f>
        <v/>
      </c>
      <c r="JY38" s="6" t="str">
        <f>IF(OR(JY$6=0,COUNTIF(Feries,JY$6)&gt;0,ISNONTEXT($A38)),"",
((COUNTIFS(SaisiePers,$A38,SaisieDebut,"&lt;"&amp;JY$6,SaisieFin,"&gt;="&amp;JY$6,SaisieJour,"")+
COUNTIFS(SaisiePers,$A38,SaisieDebut,JY$6,SaisieFin,"&gt;="&amp;JY$6,SaisieMatin,Paramètres!$A$2,SaisieJour,"")+
COUNTIFS(SaisiePers,$A38,SaisieDebut,"&lt;"&amp;JY$6,SaisieFin,"&gt;="&amp;JY$6,SaisieMatin,Paramètres!$A$2,SaisieJour,TEXT(JY$6,"jjjj"))=0)=$AS$1)*0.5)</f>
        <v/>
      </c>
      <c r="JZ38" s="6" t="str">
        <f>IF(OR(JY$6=0,COUNTIF(Feries,JY$6)&gt;0,ISNONTEXT($A38)),"",
((COUNTIFS(SaisiePers,$A38,SaisieDebut,"&lt;="&amp;JY$6,SaisieFin,"&gt;"&amp;JY$6,SaisieJour,"")+
COUNTIFS(SaisiePers,$A38,SaisieDebut,"&lt;="&amp;JY$6,SaisieFin,JY$6,SaisieSoir,Paramètres!$B$3,SaisieJour,"")+
COUNTIFS(SaisiePers,$A38,SaisieDebut,"&lt;="&amp;JY$6,SaisieFin,"&gt;"&amp;JY$6,SaisieSoir,Paramètres!$B$3,SaisieJour,TEXT(JY$6,"jjjj"))=0)=$AS$1)*0.5)</f>
        <v/>
      </c>
      <c r="KA38" s="6" t="str">
        <f>IF(OR(KA$6=0,COUNTIF(Feries,KA$6)&gt;0,ISNONTEXT($A38)),"",
((COUNTIFS(SaisiePers,$A38,SaisieDebut,"&lt;"&amp;KA$6,SaisieFin,"&gt;="&amp;KA$6,SaisieJour,"")+
COUNTIFS(SaisiePers,$A38,SaisieDebut,KA$6,SaisieFin,"&gt;="&amp;KA$6,SaisieMatin,Paramètres!$A$2,SaisieJour,"")+
COUNTIFS(SaisiePers,$A38,SaisieDebut,"&lt;"&amp;KA$6,SaisieFin,"&gt;="&amp;KA$6,SaisieMatin,Paramètres!$A$2,SaisieJour,TEXT(KA$6,"jjjj"))=0)=$AS$1)*0.5)</f>
        <v/>
      </c>
      <c r="KB38" s="6" t="str">
        <f>IF(OR(KA$6=0,COUNTIF(Feries,KA$6)&gt;0,ISNONTEXT($A38)),"",
((COUNTIFS(SaisiePers,$A38,SaisieDebut,"&lt;="&amp;KA$6,SaisieFin,"&gt;"&amp;KA$6,SaisieJour,"")+
COUNTIFS(SaisiePers,$A38,SaisieDebut,"&lt;="&amp;KA$6,SaisieFin,KA$6,SaisieSoir,Paramètres!$B$3,SaisieJour,"")+
COUNTIFS(SaisiePers,$A38,SaisieDebut,"&lt;="&amp;KA$6,SaisieFin,"&gt;"&amp;KA$6,SaisieSoir,Paramètres!$B$3,SaisieJour,TEXT(KA$6,"jjjj"))=0)=$AS$1)*0.5)</f>
        <v/>
      </c>
      <c r="KC38" s="6" t="str">
        <f>IF(OR(KC$6=0,COUNTIF(Feries,KC$6)&gt;0,ISNONTEXT($A38)),"",
((COUNTIFS(SaisiePers,$A38,SaisieDebut,"&lt;"&amp;KC$6,SaisieFin,"&gt;="&amp;KC$6,SaisieJour,"")+
COUNTIFS(SaisiePers,$A38,SaisieDebut,KC$6,SaisieFin,"&gt;="&amp;KC$6,SaisieMatin,Paramètres!$A$2,SaisieJour,"")+
COUNTIFS(SaisiePers,$A38,SaisieDebut,"&lt;"&amp;KC$6,SaisieFin,"&gt;="&amp;KC$6,SaisieMatin,Paramètres!$A$2,SaisieJour,TEXT(KC$6,"jjjj"))=0)=$AS$1)*0.5)</f>
        <v/>
      </c>
      <c r="KD38" s="6" t="str">
        <f>IF(OR(KC$6=0,COUNTIF(Feries,KC$6)&gt;0,ISNONTEXT($A38)),"",
((COUNTIFS(SaisiePers,$A38,SaisieDebut,"&lt;="&amp;KC$6,SaisieFin,"&gt;"&amp;KC$6,SaisieJour,"")+
COUNTIFS(SaisiePers,$A38,SaisieDebut,"&lt;="&amp;KC$6,SaisieFin,KC$6,SaisieSoir,Paramètres!$B$3,SaisieJour,"")+
COUNTIFS(SaisiePers,$A38,SaisieDebut,"&lt;="&amp;KC$6,SaisieFin,"&gt;"&amp;KC$6,SaisieSoir,Paramètres!$B$3,SaisieJour,TEXT(KC$6,"jjjj"))=0)=$AS$1)*0.5)</f>
        <v/>
      </c>
      <c r="KE38" s="6" t="str">
        <f>IF(OR(KE$6=0,COUNTIF(Feries,KE$6)&gt;0,ISNONTEXT($A38)),"",
((COUNTIFS(SaisiePers,$A38,SaisieDebut,"&lt;"&amp;KE$6,SaisieFin,"&gt;="&amp;KE$6,SaisieJour,"")+
COUNTIFS(SaisiePers,$A38,SaisieDebut,KE$6,SaisieFin,"&gt;="&amp;KE$6,SaisieMatin,Paramètres!$A$2,SaisieJour,"")+
COUNTIFS(SaisiePers,$A38,SaisieDebut,"&lt;"&amp;KE$6,SaisieFin,"&gt;="&amp;KE$6,SaisieMatin,Paramètres!$A$2,SaisieJour,TEXT(KE$6,"jjjj"))=0)=$AS$1)*0.5)</f>
        <v/>
      </c>
      <c r="KF38" s="6" t="str">
        <f>IF(OR(KE$6=0,COUNTIF(Feries,KE$6)&gt;0,ISNONTEXT($A38)),"",
((COUNTIFS(SaisiePers,$A38,SaisieDebut,"&lt;="&amp;KE$6,SaisieFin,"&gt;"&amp;KE$6,SaisieJour,"")+
COUNTIFS(SaisiePers,$A38,SaisieDebut,"&lt;="&amp;KE$6,SaisieFin,KE$6,SaisieSoir,Paramètres!$B$3,SaisieJour,"")+
COUNTIFS(SaisiePers,$A38,SaisieDebut,"&lt;="&amp;KE$6,SaisieFin,"&gt;"&amp;KE$6,SaisieSoir,Paramètres!$B$3,SaisieJour,TEXT(KE$6,"jjjj"))=0)=$AS$1)*0.5)</f>
        <v/>
      </c>
      <c r="KG38" s="6" t="str">
        <f>IF(OR(KG$6=0,COUNTIF(Feries,KG$6)&gt;0,ISNONTEXT($A38)),"",
((COUNTIFS(SaisiePers,$A38,SaisieDebut,"&lt;"&amp;KG$6,SaisieFin,"&gt;="&amp;KG$6,SaisieJour,"")+
COUNTIFS(SaisiePers,$A38,SaisieDebut,KG$6,SaisieFin,"&gt;="&amp;KG$6,SaisieMatin,Paramètres!$A$2,SaisieJour,"")+
COUNTIFS(SaisiePers,$A38,SaisieDebut,"&lt;"&amp;KG$6,SaisieFin,"&gt;="&amp;KG$6,SaisieMatin,Paramètres!$A$2,SaisieJour,TEXT(KG$6,"jjjj"))=0)=$AS$1)*0.5)</f>
        <v/>
      </c>
      <c r="KH38" s="6" t="str">
        <f>IF(OR(KG$6=0,COUNTIF(Feries,KG$6)&gt;0,ISNONTEXT($A38)),"",
((COUNTIFS(SaisiePers,$A38,SaisieDebut,"&lt;="&amp;KG$6,SaisieFin,"&gt;"&amp;KG$6,SaisieJour,"")+
COUNTIFS(SaisiePers,$A38,SaisieDebut,"&lt;="&amp;KG$6,SaisieFin,KG$6,SaisieSoir,Paramètres!$B$3,SaisieJour,"")+
COUNTIFS(SaisiePers,$A38,SaisieDebut,"&lt;="&amp;KG$6,SaisieFin,"&gt;"&amp;KG$6,SaisieSoir,Paramètres!$B$3,SaisieJour,TEXT(KG$6,"jjjj"))=0)=$AS$1)*0.5)</f>
        <v/>
      </c>
      <c r="KI38" s="6" t="str">
        <f>IF(OR(KI$6=0,COUNTIF(Feries,KI$6)&gt;0,ISNONTEXT($A38)),"",
((COUNTIFS(SaisiePers,$A38,SaisieDebut,"&lt;"&amp;KI$6,SaisieFin,"&gt;="&amp;KI$6,SaisieJour,"")+
COUNTIFS(SaisiePers,$A38,SaisieDebut,KI$6,SaisieFin,"&gt;="&amp;KI$6,SaisieMatin,Paramètres!$A$2,SaisieJour,"")+
COUNTIFS(SaisiePers,$A38,SaisieDebut,"&lt;"&amp;KI$6,SaisieFin,"&gt;="&amp;KI$6,SaisieMatin,Paramètres!$A$2,SaisieJour,TEXT(KI$6,"jjjj"))=0)=$AS$1)*0.5)</f>
        <v/>
      </c>
      <c r="KJ38" s="6" t="str">
        <f>IF(OR(KI$6=0,COUNTIF(Feries,KI$6)&gt;0,ISNONTEXT($A38)),"",
((COUNTIFS(SaisiePers,$A38,SaisieDebut,"&lt;="&amp;KI$6,SaisieFin,"&gt;"&amp;KI$6,SaisieJour,"")+
COUNTIFS(SaisiePers,$A38,SaisieDebut,"&lt;="&amp;KI$6,SaisieFin,KI$6,SaisieSoir,Paramètres!$B$3,SaisieJour,"")+
COUNTIFS(SaisiePers,$A38,SaisieDebut,"&lt;="&amp;KI$6,SaisieFin,"&gt;"&amp;KI$6,SaisieSoir,Paramètres!$B$3,SaisieJour,TEXT(KI$6,"jjjj"))=0)=$AS$1)*0.5)</f>
        <v/>
      </c>
      <c r="KK38" s="6" t="str">
        <f>IF(OR(KK$6=0,COUNTIF(Feries,KK$6)&gt;0,ISNONTEXT($A38)),"",
((COUNTIFS(SaisiePers,$A38,SaisieDebut,"&lt;"&amp;KK$6,SaisieFin,"&gt;="&amp;KK$6,SaisieJour,"")+
COUNTIFS(SaisiePers,$A38,SaisieDebut,KK$6,SaisieFin,"&gt;="&amp;KK$6,SaisieMatin,Paramètres!$A$2,SaisieJour,"")+
COUNTIFS(SaisiePers,$A38,SaisieDebut,"&lt;"&amp;KK$6,SaisieFin,"&gt;="&amp;KK$6,SaisieMatin,Paramètres!$A$2,SaisieJour,TEXT(KK$6,"jjjj"))=0)=$AS$1)*0.5)</f>
        <v/>
      </c>
      <c r="KL38" s="6" t="str">
        <f>IF(OR(KK$6=0,COUNTIF(Feries,KK$6)&gt;0,ISNONTEXT($A38)),"",
((COUNTIFS(SaisiePers,$A38,SaisieDebut,"&lt;="&amp;KK$6,SaisieFin,"&gt;"&amp;KK$6,SaisieJour,"")+
COUNTIFS(SaisiePers,$A38,SaisieDebut,"&lt;="&amp;KK$6,SaisieFin,KK$6,SaisieSoir,Paramètres!$B$3,SaisieJour,"")+
COUNTIFS(SaisiePers,$A38,SaisieDebut,"&lt;="&amp;KK$6,SaisieFin,"&gt;"&amp;KK$6,SaisieSoir,Paramètres!$B$3,SaisieJour,TEXT(KK$6,"jjjj"))=0)=$AS$1)*0.5)</f>
        <v/>
      </c>
      <c r="KM38" s="6" t="str">
        <f>IF(OR(KM$6=0,COUNTIF(Feries,KM$6)&gt;0,ISNONTEXT($A38)),"",
((COUNTIFS(SaisiePers,$A38,SaisieDebut,"&lt;"&amp;KM$6,SaisieFin,"&gt;="&amp;KM$6,SaisieJour,"")+
COUNTIFS(SaisiePers,$A38,SaisieDebut,KM$6,SaisieFin,"&gt;="&amp;KM$6,SaisieMatin,Paramètres!$A$2,SaisieJour,"")+
COUNTIFS(SaisiePers,$A38,SaisieDebut,"&lt;"&amp;KM$6,SaisieFin,"&gt;="&amp;KM$6,SaisieMatin,Paramètres!$A$2,SaisieJour,TEXT(KM$6,"jjjj"))=0)=$AS$1)*0.5)</f>
        <v/>
      </c>
      <c r="KN38" s="6" t="str">
        <f>IF(OR(KM$6=0,COUNTIF(Feries,KM$6)&gt;0,ISNONTEXT($A38)),"",
((COUNTIFS(SaisiePers,$A38,SaisieDebut,"&lt;="&amp;KM$6,SaisieFin,"&gt;"&amp;KM$6,SaisieJour,"")+
COUNTIFS(SaisiePers,$A38,SaisieDebut,"&lt;="&amp;KM$6,SaisieFin,KM$6,SaisieSoir,Paramètres!$B$3,SaisieJour,"")+
COUNTIFS(SaisiePers,$A38,SaisieDebut,"&lt;="&amp;KM$6,SaisieFin,"&gt;"&amp;KM$6,SaisieSoir,Paramètres!$B$3,SaisieJour,TEXT(KM$6,"jjjj"))=0)=$AS$1)*0.5)</f>
        <v/>
      </c>
      <c r="KO38" s="6" t="str">
        <f>IF(OR(KO$6=0,COUNTIF(Feries,KO$6)&gt;0,ISNONTEXT($A38)),"",
((COUNTIFS(SaisiePers,$A38,SaisieDebut,"&lt;"&amp;KO$6,SaisieFin,"&gt;="&amp;KO$6,SaisieJour,"")+
COUNTIFS(SaisiePers,$A38,SaisieDebut,KO$6,SaisieFin,"&gt;="&amp;KO$6,SaisieMatin,Paramètres!$A$2,SaisieJour,"")+
COUNTIFS(SaisiePers,$A38,SaisieDebut,"&lt;"&amp;KO$6,SaisieFin,"&gt;="&amp;KO$6,SaisieMatin,Paramètres!$A$2,SaisieJour,TEXT(KO$6,"jjjj"))=0)=$AS$1)*0.5)</f>
        <v/>
      </c>
      <c r="KP38" s="6" t="str">
        <f>IF(OR(KO$6=0,COUNTIF(Feries,KO$6)&gt;0,ISNONTEXT($A38)),"",
((COUNTIFS(SaisiePers,$A38,SaisieDebut,"&lt;="&amp;KO$6,SaisieFin,"&gt;"&amp;KO$6,SaisieJour,"")+
COUNTIFS(SaisiePers,$A38,SaisieDebut,"&lt;="&amp;KO$6,SaisieFin,KO$6,SaisieSoir,Paramètres!$B$3,SaisieJour,"")+
COUNTIFS(SaisiePers,$A38,SaisieDebut,"&lt;="&amp;KO$6,SaisieFin,"&gt;"&amp;KO$6,SaisieSoir,Paramètres!$B$3,SaisieJour,TEXT(KO$6,"jjjj"))=0)=$AS$1)*0.5)</f>
        <v/>
      </c>
      <c r="KQ38" s="6" t="str">
        <f>IF(OR(KQ$6=0,COUNTIF(Feries,KQ$6)&gt;0,ISNONTEXT($A38)),"",
((COUNTIFS(SaisiePers,$A38,SaisieDebut,"&lt;"&amp;KQ$6,SaisieFin,"&gt;="&amp;KQ$6,SaisieJour,"")+
COUNTIFS(SaisiePers,$A38,SaisieDebut,KQ$6,SaisieFin,"&gt;="&amp;KQ$6,SaisieMatin,Paramètres!$A$2,SaisieJour,"")+
COUNTIFS(SaisiePers,$A38,SaisieDebut,"&lt;"&amp;KQ$6,SaisieFin,"&gt;="&amp;KQ$6,SaisieMatin,Paramètres!$A$2,SaisieJour,TEXT(KQ$6,"jjjj"))=0)=$AS$1)*0.5)</f>
        <v/>
      </c>
      <c r="KR38" s="6" t="str">
        <f>IF(OR(KQ$6=0,COUNTIF(Feries,KQ$6)&gt;0,ISNONTEXT($A38)),"",
((COUNTIFS(SaisiePers,$A38,SaisieDebut,"&lt;="&amp;KQ$6,SaisieFin,"&gt;"&amp;KQ$6,SaisieJour,"")+
COUNTIFS(SaisiePers,$A38,SaisieDebut,"&lt;="&amp;KQ$6,SaisieFin,KQ$6,SaisieSoir,Paramètres!$B$3,SaisieJour,"")+
COUNTIFS(SaisiePers,$A38,SaisieDebut,"&lt;="&amp;KQ$6,SaisieFin,"&gt;"&amp;KQ$6,SaisieSoir,Paramètres!$B$3,SaisieJour,TEXT(KQ$6,"jjjj"))=0)=$AS$1)*0.5)</f>
        <v/>
      </c>
      <c r="KS38" s="6" t="str">
        <f>IF(OR(KS$6=0,COUNTIF(Feries,KS$6)&gt;0,ISNONTEXT($A38)),"",
((COUNTIFS(SaisiePers,$A38,SaisieDebut,"&lt;"&amp;KS$6,SaisieFin,"&gt;="&amp;KS$6,SaisieJour,"")+
COUNTIFS(SaisiePers,$A38,SaisieDebut,KS$6,SaisieFin,"&gt;="&amp;KS$6,SaisieMatin,Paramètres!$A$2,SaisieJour,"")+
COUNTIFS(SaisiePers,$A38,SaisieDebut,"&lt;"&amp;KS$6,SaisieFin,"&gt;="&amp;KS$6,SaisieMatin,Paramètres!$A$2,SaisieJour,TEXT(KS$6,"jjjj"))=0)=$AS$1)*0.5)</f>
        <v/>
      </c>
      <c r="KT38" s="6" t="str">
        <f>IF(OR(KS$6=0,COUNTIF(Feries,KS$6)&gt;0,ISNONTEXT($A38)),"",
((COUNTIFS(SaisiePers,$A38,SaisieDebut,"&lt;="&amp;KS$6,SaisieFin,"&gt;"&amp;KS$6,SaisieJour,"")+
COUNTIFS(SaisiePers,$A38,SaisieDebut,"&lt;="&amp;KS$6,SaisieFin,KS$6,SaisieSoir,Paramètres!$B$3,SaisieJour,"")+
COUNTIFS(SaisiePers,$A38,SaisieDebut,"&lt;="&amp;KS$6,SaisieFin,"&gt;"&amp;KS$6,SaisieSoir,Paramètres!$B$3,SaisieJour,TEXT(KS$6,"jjjj"))=0)=$AS$1)*0.5)</f>
        <v/>
      </c>
      <c r="KU38" s="6" t="str">
        <f>IF(OR(KU$6=0,COUNTIF(Feries,KU$6)&gt;0,ISNONTEXT($A38)),"",
((COUNTIFS(SaisiePers,$A38,SaisieDebut,"&lt;"&amp;KU$6,SaisieFin,"&gt;="&amp;KU$6,SaisieJour,"")+
COUNTIFS(SaisiePers,$A38,SaisieDebut,KU$6,SaisieFin,"&gt;="&amp;KU$6,SaisieMatin,Paramètres!$A$2,SaisieJour,"")+
COUNTIFS(SaisiePers,$A38,SaisieDebut,"&lt;"&amp;KU$6,SaisieFin,"&gt;="&amp;KU$6,SaisieMatin,Paramètres!$A$2,SaisieJour,TEXT(KU$6,"jjjj"))=0)=$AS$1)*0.5)</f>
        <v/>
      </c>
      <c r="KV38" s="6" t="str">
        <f>IF(OR(KU$6=0,COUNTIF(Feries,KU$6)&gt;0,ISNONTEXT($A38)),"",
((COUNTIFS(SaisiePers,$A38,SaisieDebut,"&lt;="&amp;KU$6,SaisieFin,"&gt;"&amp;KU$6,SaisieJour,"")+
COUNTIFS(SaisiePers,$A38,SaisieDebut,"&lt;="&amp;KU$6,SaisieFin,KU$6,SaisieSoir,Paramètres!$B$3,SaisieJour,"")+
COUNTIFS(SaisiePers,$A38,SaisieDebut,"&lt;="&amp;KU$6,SaisieFin,"&gt;"&amp;KU$6,SaisieSoir,Paramètres!$B$3,SaisieJour,TEXT(KU$6,"jjjj"))=0)=$AS$1)*0.5)</f>
        <v/>
      </c>
      <c r="KW38" s="6" t="str">
        <f>IF(OR(KW$6=0,COUNTIF(Feries,KW$6)&gt;0,ISNONTEXT($A38)),"",
((COUNTIFS(SaisiePers,$A38,SaisieDebut,"&lt;"&amp;KW$6,SaisieFin,"&gt;="&amp;KW$6,SaisieJour,"")+
COUNTIFS(SaisiePers,$A38,SaisieDebut,KW$6,SaisieFin,"&gt;="&amp;KW$6,SaisieMatin,Paramètres!$A$2,SaisieJour,"")+
COUNTIFS(SaisiePers,$A38,SaisieDebut,"&lt;"&amp;KW$6,SaisieFin,"&gt;="&amp;KW$6,SaisieMatin,Paramètres!$A$2,SaisieJour,TEXT(KW$6,"jjjj"))=0)=$AS$1)*0.5)</f>
        <v/>
      </c>
      <c r="KX38" s="6" t="str">
        <f>IF(OR(KW$6=0,COUNTIF(Feries,KW$6)&gt;0,ISNONTEXT($A38)),"",
((COUNTIFS(SaisiePers,$A38,SaisieDebut,"&lt;="&amp;KW$6,SaisieFin,"&gt;"&amp;KW$6,SaisieJour,"")+
COUNTIFS(SaisiePers,$A38,SaisieDebut,"&lt;="&amp;KW$6,SaisieFin,KW$6,SaisieSoir,Paramètres!$B$3,SaisieJour,"")+
COUNTIFS(SaisiePers,$A38,SaisieDebut,"&lt;="&amp;KW$6,SaisieFin,"&gt;"&amp;KW$6,SaisieSoir,Paramètres!$B$3,SaisieJour,TEXT(KW$6,"jjjj"))=0)=$AS$1)*0.5)</f>
        <v/>
      </c>
      <c r="KY38" s="6" t="str">
        <f>IF(OR(KY$6=0,COUNTIF(Feries,KY$6)&gt;0,ISNONTEXT($A38)),"",
((COUNTIFS(SaisiePers,$A38,SaisieDebut,"&lt;"&amp;KY$6,SaisieFin,"&gt;="&amp;KY$6,SaisieJour,"")+
COUNTIFS(SaisiePers,$A38,SaisieDebut,KY$6,SaisieFin,"&gt;="&amp;KY$6,SaisieMatin,Paramètres!$A$2,SaisieJour,"")+
COUNTIFS(SaisiePers,$A38,SaisieDebut,"&lt;"&amp;KY$6,SaisieFin,"&gt;="&amp;KY$6,SaisieMatin,Paramètres!$A$2,SaisieJour,TEXT(KY$6,"jjjj"))=0)=$AS$1)*0.5)</f>
        <v/>
      </c>
      <c r="KZ38" s="6" t="str">
        <f>IF(OR(KY$6=0,COUNTIF(Feries,KY$6)&gt;0,ISNONTEXT($A38)),"",
((COUNTIFS(SaisiePers,$A38,SaisieDebut,"&lt;="&amp;KY$6,SaisieFin,"&gt;"&amp;KY$6,SaisieJour,"")+
COUNTIFS(SaisiePers,$A38,SaisieDebut,"&lt;="&amp;KY$6,SaisieFin,KY$6,SaisieSoir,Paramètres!$B$3,SaisieJour,"")+
COUNTIFS(SaisiePers,$A38,SaisieDebut,"&lt;="&amp;KY$6,SaisieFin,"&gt;"&amp;KY$6,SaisieSoir,Paramètres!$B$3,SaisieJour,TEXT(KY$6,"jjjj"))=0)=$AS$1)*0.5)</f>
        <v/>
      </c>
      <c r="LA38" s="6" t="str">
        <f>IF(OR(LA$6=0,COUNTIF(Feries,LA$6)&gt;0,ISNONTEXT($A38)),"",
((COUNTIFS(SaisiePers,$A38,SaisieDebut,"&lt;"&amp;LA$6,SaisieFin,"&gt;="&amp;LA$6,SaisieJour,"")+
COUNTIFS(SaisiePers,$A38,SaisieDebut,LA$6,SaisieFin,"&gt;="&amp;LA$6,SaisieMatin,Paramètres!$A$2,SaisieJour,"")+
COUNTIFS(SaisiePers,$A38,SaisieDebut,"&lt;"&amp;LA$6,SaisieFin,"&gt;="&amp;LA$6,SaisieMatin,Paramètres!$A$2,SaisieJour,TEXT(LA$6,"jjjj"))=0)=$AS$1)*0.5)</f>
        <v/>
      </c>
      <c r="LB38" s="6" t="str">
        <f>IF(OR(LA$6=0,COUNTIF(Feries,LA$6)&gt;0,ISNONTEXT($A38)),"",
((COUNTIFS(SaisiePers,$A38,SaisieDebut,"&lt;="&amp;LA$6,SaisieFin,"&gt;"&amp;LA$6,SaisieJour,"")+
COUNTIFS(SaisiePers,$A38,SaisieDebut,"&lt;="&amp;LA$6,SaisieFin,LA$6,SaisieSoir,Paramètres!$B$3,SaisieJour,"")+
COUNTIFS(SaisiePers,$A38,SaisieDebut,"&lt;="&amp;LA$6,SaisieFin,"&gt;"&amp;LA$6,SaisieSoir,Paramètres!$B$3,SaisieJour,TEXT(LA$6,"jjjj"))=0)=$AS$1)*0.5)</f>
        <v/>
      </c>
      <c r="LC38" s="6" t="str">
        <f>IF(OR(LC$6=0,COUNTIF(Feries,LC$6)&gt;0,ISNONTEXT($A38)),"",
((COUNTIFS(SaisiePers,$A38,SaisieDebut,"&lt;"&amp;LC$6,SaisieFin,"&gt;="&amp;LC$6,SaisieJour,"")+
COUNTIFS(SaisiePers,$A38,SaisieDebut,LC$6,SaisieFin,"&gt;="&amp;LC$6,SaisieMatin,Paramètres!$A$2,SaisieJour,"")+
COUNTIFS(SaisiePers,$A38,SaisieDebut,"&lt;"&amp;LC$6,SaisieFin,"&gt;="&amp;LC$6,SaisieMatin,Paramètres!$A$2,SaisieJour,TEXT(LC$6,"jjjj"))=0)=$AS$1)*0.5)</f>
        <v/>
      </c>
      <c r="LD38" s="6" t="str">
        <f>IF(OR(LC$6=0,COUNTIF(Feries,LC$6)&gt;0,ISNONTEXT($A38)),"",
((COUNTIFS(SaisiePers,$A38,SaisieDebut,"&lt;="&amp;LC$6,SaisieFin,"&gt;"&amp;LC$6,SaisieJour,"")+
COUNTIFS(SaisiePers,$A38,SaisieDebut,"&lt;="&amp;LC$6,SaisieFin,LC$6,SaisieSoir,Paramètres!$B$3,SaisieJour,"")+
COUNTIFS(SaisiePers,$A38,SaisieDebut,"&lt;="&amp;LC$6,SaisieFin,"&gt;"&amp;LC$6,SaisieSoir,Paramètres!$B$3,SaisieJour,TEXT(LC$6,"jjjj"))=0)=$AS$1)*0.5)</f>
        <v/>
      </c>
      <c r="LE38" s="6" t="str">
        <f>IF(OR(LE$6=0,COUNTIF(Feries,LE$6)&gt;0,ISNONTEXT($A38)),"",
((COUNTIFS(SaisiePers,$A38,SaisieDebut,"&lt;"&amp;LE$6,SaisieFin,"&gt;="&amp;LE$6,SaisieJour,"")+
COUNTIFS(SaisiePers,$A38,SaisieDebut,LE$6,SaisieFin,"&gt;="&amp;LE$6,SaisieMatin,Paramètres!$A$2,SaisieJour,"")+
COUNTIFS(SaisiePers,$A38,SaisieDebut,"&lt;"&amp;LE$6,SaisieFin,"&gt;="&amp;LE$6,SaisieMatin,Paramètres!$A$2,SaisieJour,TEXT(LE$6,"jjjj"))=0)=$AS$1)*0.5)</f>
        <v/>
      </c>
      <c r="LF38" s="6" t="str">
        <f>IF(OR(LE$6=0,COUNTIF(Feries,LE$6)&gt;0,ISNONTEXT($A38)),"",
((COUNTIFS(SaisiePers,$A38,SaisieDebut,"&lt;="&amp;LE$6,SaisieFin,"&gt;"&amp;LE$6,SaisieJour,"")+
COUNTIFS(SaisiePers,$A38,SaisieDebut,"&lt;="&amp;LE$6,SaisieFin,LE$6,SaisieSoir,Paramètres!$B$3,SaisieJour,"")+
COUNTIFS(SaisiePers,$A38,SaisieDebut,"&lt;="&amp;LE$6,SaisieFin,"&gt;"&amp;LE$6,SaisieSoir,Paramètres!$B$3,SaisieJour,TEXT(LE$6,"jjjj"))=0)=$AS$1)*0.5)</f>
        <v/>
      </c>
      <c r="LG38" s="6" t="str">
        <f>IF(OR(LG$6=0,COUNTIF(Feries,LG$6)&gt;0,ISNONTEXT($A38)),"",
((COUNTIFS(SaisiePers,$A38,SaisieDebut,"&lt;"&amp;LG$6,SaisieFin,"&gt;="&amp;LG$6,SaisieJour,"")+
COUNTIFS(SaisiePers,$A38,SaisieDebut,LG$6,SaisieFin,"&gt;="&amp;LG$6,SaisieMatin,Paramètres!$A$2,SaisieJour,"")+
COUNTIFS(SaisiePers,$A38,SaisieDebut,"&lt;"&amp;LG$6,SaisieFin,"&gt;="&amp;LG$6,SaisieMatin,Paramètres!$A$2,SaisieJour,TEXT(LG$6,"jjjj"))=0)=$AS$1)*0.5)</f>
        <v/>
      </c>
      <c r="LH38" s="6" t="str">
        <f>IF(OR(LG$6=0,COUNTIF(Feries,LG$6)&gt;0,ISNONTEXT($A38)),"",
((COUNTIFS(SaisiePers,$A38,SaisieDebut,"&lt;="&amp;LG$6,SaisieFin,"&gt;"&amp;LG$6,SaisieJour,"")+
COUNTIFS(SaisiePers,$A38,SaisieDebut,"&lt;="&amp;LG$6,SaisieFin,LG$6,SaisieSoir,Paramètres!$B$3,SaisieJour,"")+
COUNTIFS(SaisiePers,$A38,SaisieDebut,"&lt;="&amp;LG$6,SaisieFin,"&gt;"&amp;LG$6,SaisieSoir,Paramètres!$B$3,SaisieJour,TEXT(LG$6,"jjjj"))=0)=$AS$1)*0.5)</f>
        <v/>
      </c>
      <c r="LI38" s="6" t="str">
        <f>IF(OR(LI$6=0,COUNTIF(Feries,LI$6)&gt;0,ISNONTEXT($A38)),"",
((COUNTIFS(SaisiePers,$A38,SaisieDebut,"&lt;"&amp;LI$6,SaisieFin,"&gt;="&amp;LI$6,SaisieJour,"")+
COUNTIFS(SaisiePers,$A38,SaisieDebut,LI$6,SaisieFin,"&gt;="&amp;LI$6,SaisieMatin,Paramètres!$A$2,SaisieJour,"")+
COUNTIFS(SaisiePers,$A38,SaisieDebut,"&lt;"&amp;LI$6,SaisieFin,"&gt;="&amp;LI$6,SaisieMatin,Paramètres!$A$2,SaisieJour,TEXT(LI$6,"jjjj"))=0)=$AS$1)*0.5)</f>
        <v/>
      </c>
      <c r="LJ38" s="6" t="str">
        <f>IF(OR(LI$6=0,COUNTIF(Feries,LI$6)&gt;0,ISNONTEXT($A38)),"",
((COUNTIFS(SaisiePers,$A38,SaisieDebut,"&lt;="&amp;LI$6,SaisieFin,"&gt;"&amp;LI$6,SaisieJour,"")+
COUNTIFS(SaisiePers,$A38,SaisieDebut,"&lt;="&amp;LI$6,SaisieFin,LI$6,SaisieSoir,Paramètres!$B$3,SaisieJour,"")+
COUNTIFS(SaisiePers,$A38,SaisieDebut,"&lt;="&amp;LI$6,SaisieFin,"&gt;"&amp;LI$6,SaisieSoir,Paramètres!$B$3,SaisieJour,TEXT(LI$6,"jjjj"))=0)=$AS$1)*0.5)</f>
        <v/>
      </c>
      <c r="LK38" s="6" t="str">
        <f>IF(OR(LK$6=0,COUNTIF(Feries,LK$6)&gt;0,ISNONTEXT($A38)),"",
((COUNTIFS(SaisiePers,$A38,SaisieDebut,"&lt;"&amp;LK$6,SaisieFin,"&gt;="&amp;LK$6,SaisieJour,"")+
COUNTIFS(SaisiePers,$A38,SaisieDebut,LK$6,SaisieFin,"&gt;="&amp;LK$6,SaisieMatin,Paramètres!$A$2,SaisieJour,"")+
COUNTIFS(SaisiePers,$A38,SaisieDebut,"&lt;"&amp;LK$6,SaisieFin,"&gt;="&amp;LK$6,SaisieMatin,Paramètres!$A$2,SaisieJour,TEXT(LK$6,"jjjj"))=0)=$AS$1)*0.5)</f>
        <v/>
      </c>
      <c r="LL38" s="6" t="str">
        <f>IF(OR(LK$6=0,COUNTIF(Feries,LK$6)&gt;0,ISNONTEXT($A38)),"",
((COUNTIFS(SaisiePers,$A38,SaisieDebut,"&lt;="&amp;LK$6,SaisieFin,"&gt;"&amp;LK$6,SaisieJour,"")+
COUNTIFS(SaisiePers,$A38,SaisieDebut,"&lt;="&amp;LK$6,SaisieFin,LK$6,SaisieSoir,Paramètres!$B$3,SaisieJour,"")+
COUNTIFS(SaisiePers,$A38,SaisieDebut,"&lt;="&amp;LK$6,SaisieFin,"&gt;"&amp;LK$6,SaisieSoir,Paramètres!$B$3,SaisieJour,TEXT(LK$6,"jjjj"))=0)=$AS$1)*0.5)</f>
        <v/>
      </c>
      <c r="LM38" s="6" t="str">
        <f>IF(OR(LM$6=0,COUNTIF(Feries,LM$6)&gt;0,ISNONTEXT($A38)),"",
((COUNTIFS(SaisiePers,$A38,SaisieDebut,"&lt;"&amp;LM$6,SaisieFin,"&gt;="&amp;LM$6,SaisieJour,"")+
COUNTIFS(SaisiePers,$A38,SaisieDebut,LM$6,SaisieFin,"&gt;="&amp;LM$6,SaisieMatin,Paramètres!$A$2,SaisieJour,"")+
COUNTIFS(SaisiePers,$A38,SaisieDebut,"&lt;"&amp;LM$6,SaisieFin,"&gt;="&amp;LM$6,SaisieMatin,Paramètres!$A$2,SaisieJour,TEXT(LM$6,"jjjj"))=0)=$AS$1)*0.5)</f>
        <v/>
      </c>
      <c r="LN38" s="6" t="str">
        <f>IF(OR(LM$6=0,COUNTIF(Feries,LM$6)&gt;0,ISNONTEXT($A38)),"",
((COUNTIFS(SaisiePers,$A38,SaisieDebut,"&lt;="&amp;LM$6,SaisieFin,"&gt;"&amp;LM$6,SaisieJour,"")+
COUNTIFS(SaisiePers,$A38,SaisieDebut,"&lt;="&amp;LM$6,SaisieFin,LM$6,SaisieSoir,Paramètres!$B$3,SaisieJour,"")+
COUNTIFS(SaisiePers,$A38,SaisieDebut,"&lt;="&amp;LM$6,SaisieFin,"&gt;"&amp;LM$6,SaisieSoir,Paramètres!$B$3,SaisieJour,TEXT(LM$6,"jjjj"))=0)=$AS$1)*0.5)</f>
        <v/>
      </c>
      <c r="LO38" s="6" t="str">
        <f>IF(OR(LO$6=0,COUNTIF(Feries,LO$6)&gt;0,ISNONTEXT($A38)),"",
((COUNTIFS(SaisiePers,$A38,SaisieDebut,"&lt;"&amp;LO$6,SaisieFin,"&gt;="&amp;LO$6,SaisieJour,"")+
COUNTIFS(SaisiePers,$A38,SaisieDebut,LO$6,SaisieFin,"&gt;="&amp;LO$6,SaisieMatin,Paramètres!$A$2,SaisieJour,"")+
COUNTIFS(SaisiePers,$A38,SaisieDebut,"&lt;"&amp;LO$6,SaisieFin,"&gt;="&amp;LO$6,SaisieMatin,Paramètres!$A$2,SaisieJour,TEXT(LO$6,"jjjj"))=0)=$AS$1)*0.5)</f>
        <v/>
      </c>
      <c r="LP38" s="6" t="str">
        <f>IF(OR(LO$6=0,COUNTIF(Feries,LO$6)&gt;0,ISNONTEXT($A38)),"",
((COUNTIFS(SaisiePers,$A38,SaisieDebut,"&lt;="&amp;LO$6,SaisieFin,"&gt;"&amp;LO$6,SaisieJour,"")+
COUNTIFS(SaisiePers,$A38,SaisieDebut,"&lt;="&amp;LO$6,SaisieFin,LO$6,SaisieSoir,Paramètres!$B$3,SaisieJour,"")+
COUNTIFS(SaisiePers,$A38,SaisieDebut,"&lt;="&amp;LO$6,SaisieFin,"&gt;"&amp;LO$6,SaisieSoir,Paramètres!$B$3,SaisieJour,TEXT(LO$6,"jjjj"))=0)=$AS$1)*0.5)</f>
        <v/>
      </c>
      <c r="LQ38" s="6" t="str">
        <f>IF(OR(LQ$6=0,COUNTIF(Feries,LQ$6)&gt;0,ISNONTEXT($A38)),"",
((COUNTIFS(SaisiePers,$A38,SaisieDebut,"&lt;"&amp;LQ$6,SaisieFin,"&gt;="&amp;LQ$6,SaisieJour,"")+
COUNTIFS(SaisiePers,$A38,SaisieDebut,LQ$6,SaisieFin,"&gt;="&amp;LQ$6,SaisieMatin,Paramètres!$A$2,SaisieJour,"")+
COUNTIFS(SaisiePers,$A38,SaisieDebut,"&lt;"&amp;LQ$6,SaisieFin,"&gt;="&amp;LQ$6,SaisieMatin,Paramètres!$A$2,SaisieJour,TEXT(LQ$6,"jjjj"))=0)=$AS$1)*0.5)</f>
        <v/>
      </c>
      <c r="LR38" s="6" t="str">
        <f>IF(OR(LQ$6=0,COUNTIF(Feries,LQ$6)&gt;0,ISNONTEXT($A38)),"",
((COUNTIFS(SaisiePers,$A38,SaisieDebut,"&lt;="&amp;LQ$6,SaisieFin,"&gt;"&amp;LQ$6,SaisieJour,"")+
COUNTIFS(SaisiePers,$A38,SaisieDebut,"&lt;="&amp;LQ$6,SaisieFin,LQ$6,SaisieSoir,Paramètres!$B$3,SaisieJour,"")+
COUNTIFS(SaisiePers,$A38,SaisieDebut,"&lt;="&amp;LQ$6,SaisieFin,"&gt;"&amp;LQ$6,SaisieSoir,Paramètres!$B$3,SaisieJour,TEXT(LQ$6,"jjjj"))=0)=$AS$1)*0.5)</f>
        <v/>
      </c>
      <c r="LS38" s="6" t="str">
        <f>IF(OR(LS$6=0,COUNTIF(Feries,LS$6)&gt;0,ISNONTEXT($A38)),"",
((COUNTIFS(SaisiePers,$A38,SaisieDebut,"&lt;"&amp;LS$6,SaisieFin,"&gt;="&amp;LS$6,SaisieJour,"")+
COUNTIFS(SaisiePers,$A38,SaisieDebut,LS$6,SaisieFin,"&gt;="&amp;LS$6,SaisieMatin,Paramètres!$A$2,SaisieJour,"")+
COUNTIFS(SaisiePers,$A38,SaisieDebut,"&lt;"&amp;LS$6,SaisieFin,"&gt;="&amp;LS$6,SaisieMatin,Paramètres!$A$2,SaisieJour,TEXT(LS$6,"jjjj"))=0)=$AS$1)*0.5)</f>
        <v/>
      </c>
      <c r="LT38" s="6" t="str">
        <f>IF(OR(LS$6=0,COUNTIF(Feries,LS$6)&gt;0,ISNONTEXT($A38)),"",
((COUNTIFS(SaisiePers,$A38,SaisieDebut,"&lt;="&amp;LS$6,SaisieFin,"&gt;"&amp;LS$6,SaisieJour,"")+
COUNTIFS(SaisiePers,$A38,SaisieDebut,"&lt;="&amp;LS$6,SaisieFin,LS$6,SaisieSoir,Paramètres!$B$3,SaisieJour,"")+
COUNTIFS(SaisiePers,$A38,SaisieDebut,"&lt;="&amp;LS$6,SaisieFin,"&gt;"&amp;LS$6,SaisieSoir,Paramètres!$B$3,SaisieJour,TEXT(LS$6,"jjjj"))=0)=$AS$1)*0.5)</f>
        <v/>
      </c>
      <c r="LU38" s="6" t="str">
        <f>IF(OR(LU$6=0,COUNTIF(Feries,LU$6)&gt;0,ISNONTEXT($A38)),"",
((COUNTIFS(SaisiePers,$A38,SaisieDebut,"&lt;"&amp;LU$6,SaisieFin,"&gt;="&amp;LU$6,SaisieJour,"")+
COUNTIFS(SaisiePers,$A38,SaisieDebut,LU$6,SaisieFin,"&gt;="&amp;LU$6,SaisieMatin,Paramètres!$A$2,SaisieJour,"")+
COUNTIFS(SaisiePers,$A38,SaisieDebut,"&lt;"&amp;LU$6,SaisieFin,"&gt;="&amp;LU$6,SaisieMatin,Paramètres!$A$2,SaisieJour,TEXT(LU$6,"jjjj"))=0)=$AS$1)*0.5)</f>
        <v/>
      </c>
      <c r="LV38" s="6" t="str">
        <f>IF(OR(LU$6=0,COUNTIF(Feries,LU$6)&gt;0,ISNONTEXT($A38)),"",
((COUNTIFS(SaisiePers,$A38,SaisieDebut,"&lt;="&amp;LU$6,SaisieFin,"&gt;"&amp;LU$6,SaisieJour,"")+
COUNTIFS(SaisiePers,$A38,SaisieDebut,"&lt;="&amp;LU$6,SaisieFin,LU$6,SaisieSoir,Paramètres!$B$3,SaisieJour,"")+
COUNTIFS(SaisiePers,$A38,SaisieDebut,"&lt;="&amp;LU$6,SaisieFin,"&gt;"&amp;LU$6,SaisieSoir,Paramètres!$B$3,SaisieJour,TEXT(LU$6,"jjjj"))=0)=$AS$1)*0.5)</f>
        <v/>
      </c>
      <c r="LW38" s="6" t="str">
        <f>IF(OR(LW$6=0,COUNTIF(Feries,LW$6)&gt;0,ISNONTEXT($A38)),"",
((COUNTIFS(SaisiePers,$A38,SaisieDebut,"&lt;"&amp;LW$6,SaisieFin,"&gt;="&amp;LW$6,SaisieJour,"")+
COUNTIFS(SaisiePers,$A38,SaisieDebut,LW$6,SaisieFin,"&gt;="&amp;LW$6,SaisieMatin,Paramètres!$A$2,SaisieJour,"")+
COUNTIFS(SaisiePers,$A38,SaisieDebut,"&lt;"&amp;LW$6,SaisieFin,"&gt;="&amp;LW$6,SaisieMatin,Paramètres!$A$2,SaisieJour,TEXT(LW$6,"jjjj"))=0)=$AS$1)*0.5)</f>
        <v/>
      </c>
      <c r="LX38" s="6" t="str">
        <f>IF(OR(LW$6=0,COUNTIF(Feries,LW$6)&gt;0,ISNONTEXT($A38)),"",
((COUNTIFS(SaisiePers,$A38,SaisieDebut,"&lt;="&amp;LW$6,SaisieFin,"&gt;"&amp;LW$6,SaisieJour,"")+
COUNTIFS(SaisiePers,$A38,SaisieDebut,"&lt;="&amp;LW$6,SaisieFin,LW$6,SaisieSoir,Paramètres!$B$3,SaisieJour,"")+
COUNTIFS(SaisiePers,$A38,SaisieDebut,"&lt;="&amp;LW$6,SaisieFin,"&gt;"&amp;LW$6,SaisieSoir,Paramètres!$B$3,SaisieJour,TEXT(LW$6,"jjjj"))=0)=$AS$1)*0.5)</f>
        <v/>
      </c>
      <c r="LY38" s="6" t="str">
        <f>IF(OR(LY$6=0,COUNTIF(Feries,LY$6)&gt;0,ISNONTEXT($A38)),"",
((COUNTIFS(SaisiePers,$A38,SaisieDebut,"&lt;"&amp;LY$6,SaisieFin,"&gt;="&amp;LY$6,SaisieJour,"")+
COUNTIFS(SaisiePers,$A38,SaisieDebut,LY$6,SaisieFin,"&gt;="&amp;LY$6,SaisieMatin,Paramètres!$A$2,SaisieJour,"")+
COUNTIFS(SaisiePers,$A38,SaisieDebut,"&lt;"&amp;LY$6,SaisieFin,"&gt;="&amp;LY$6,SaisieMatin,Paramètres!$A$2,SaisieJour,TEXT(LY$6,"jjjj"))=0)=$AS$1)*0.5)</f>
        <v/>
      </c>
      <c r="LZ38" s="6" t="str">
        <f>IF(OR(LY$6=0,COUNTIF(Feries,LY$6)&gt;0,ISNONTEXT($A38)),"",
((COUNTIFS(SaisiePers,$A38,SaisieDebut,"&lt;="&amp;LY$6,SaisieFin,"&gt;"&amp;LY$6,SaisieJour,"")+
COUNTIFS(SaisiePers,$A38,SaisieDebut,"&lt;="&amp;LY$6,SaisieFin,LY$6,SaisieSoir,Paramètres!$B$3,SaisieJour,"")+
COUNTIFS(SaisiePers,$A38,SaisieDebut,"&lt;="&amp;LY$6,SaisieFin,"&gt;"&amp;LY$6,SaisieSoir,Paramètres!$B$3,SaisieJour,TEXT(LY$6,"jjjj"))=0)=$AS$1)*0.5)</f>
        <v/>
      </c>
      <c r="MA38" s="6" t="str">
        <f>IF(OR(MA$6=0,COUNTIF(Feries,MA$6)&gt;0,ISNONTEXT($A38)),"",
((COUNTIFS(SaisiePers,$A38,SaisieDebut,"&lt;"&amp;MA$6,SaisieFin,"&gt;="&amp;MA$6,SaisieJour,"")+
COUNTIFS(SaisiePers,$A38,SaisieDebut,MA$6,SaisieFin,"&gt;="&amp;MA$6,SaisieMatin,Paramètres!$A$2,SaisieJour,"")+
COUNTIFS(SaisiePers,$A38,SaisieDebut,"&lt;"&amp;MA$6,SaisieFin,"&gt;="&amp;MA$6,SaisieMatin,Paramètres!$A$2,SaisieJour,TEXT(MA$6,"jjjj"))=0)=$AS$1)*0.5)</f>
        <v/>
      </c>
      <c r="MB38" s="6" t="str">
        <f>IF(OR(MA$6=0,COUNTIF(Feries,MA$6)&gt;0,ISNONTEXT($A38)),"",
((COUNTIFS(SaisiePers,$A38,SaisieDebut,"&lt;="&amp;MA$6,SaisieFin,"&gt;"&amp;MA$6,SaisieJour,"")+
COUNTIFS(SaisiePers,$A38,SaisieDebut,"&lt;="&amp;MA$6,SaisieFin,MA$6,SaisieSoir,Paramètres!$B$3,SaisieJour,"")+
COUNTIFS(SaisiePers,$A38,SaisieDebut,"&lt;="&amp;MA$6,SaisieFin,"&gt;"&amp;MA$6,SaisieSoir,Paramètres!$B$3,SaisieJour,TEXT(MA$6,"jjjj"))=0)=$AS$1)*0.5)</f>
        <v/>
      </c>
      <c r="MC38" s="6" t="str">
        <f>IF(OR(MC$6=0,COUNTIF(Feries,MC$6)&gt;0,ISNONTEXT($A38)),"",
((COUNTIFS(SaisiePers,$A38,SaisieDebut,"&lt;"&amp;MC$6,SaisieFin,"&gt;="&amp;MC$6,SaisieJour,"")+
COUNTIFS(SaisiePers,$A38,SaisieDebut,MC$6,SaisieFin,"&gt;="&amp;MC$6,SaisieMatin,Paramètres!$A$2,SaisieJour,"")+
COUNTIFS(SaisiePers,$A38,SaisieDebut,"&lt;"&amp;MC$6,SaisieFin,"&gt;="&amp;MC$6,SaisieMatin,Paramètres!$A$2,SaisieJour,TEXT(MC$6,"jjjj"))=0)=$AS$1)*0.5)</f>
        <v/>
      </c>
      <c r="MD38" s="6" t="str">
        <f>IF(OR(MC$6=0,COUNTIF(Feries,MC$6)&gt;0,ISNONTEXT($A38)),"",
((COUNTIFS(SaisiePers,$A38,SaisieDebut,"&lt;="&amp;MC$6,SaisieFin,"&gt;"&amp;MC$6,SaisieJour,"")+
COUNTIFS(SaisiePers,$A38,SaisieDebut,"&lt;="&amp;MC$6,SaisieFin,MC$6,SaisieSoir,Paramètres!$B$3,SaisieJour,"")+
COUNTIFS(SaisiePers,$A38,SaisieDebut,"&lt;="&amp;MC$6,SaisieFin,"&gt;"&amp;MC$6,SaisieSoir,Paramètres!$B$3,SaisieJour,TEXT(MC$6,"jjjj"))=0)=$AS$1)*0.5)</f>
        <v/>
      </c>
      <c r="ME38" s="6" t="str">
        <f>IF(OR(ME$6=0,COUNTIF(Feries,ME$6)&gt;0,ISNONTEXT($A38)),"",
((COUNTIFS(SaisiePers,$A38,SaisieDebut,"&lt;"&amp;ME$6,SaisieFin,"&gt;="&amp;ME$6,SaisieJour,"")+
COUNTIFS(SaisiePers,$A38,SaisieDebut,ME$6,SaisieFin,"&gt;="&amp;ME$6,SaisieMatin,Paramètres!$A$2,SaisieJour,"")+
COUNTIFS(SaisiePers,$A38,SaisieDebut,"&lt;"&amp;ME$6,SaisieFin,"&gt;="&amp;ME$6,SaisieMatin,Paramètres!$A$2,SaisieJour,TEXT(ME$6,"jjjj"))=0)=$AS$1)*0.5)</f>
        <v/>
      </c>
      <c r="MF38" s="6" t="str">
        <f>IF(OR(ME$6=0,COUNTIF(Feries,ME$6)&gt;0,ISNONTEXT($A38)),"",
((COUNTIFS(SaisiePers,$A38,SaisieDebut,"&lt;="&amp;ME$6,SaisieFin,"&gt;"&amp;ME$6,SaisieJour,"")+
COUNTIFS(SaisiePers,$A38,SaisieDebut,"&lt;="&amp;ME$6,SaisieFin,ME$6,SaisieSoir,Paramètres!$B$3,SaisieJour,"")+
COUNTIFS(SaisiePers,$A38,SaisieDebut,"&lt;="&amp;ME$6,SaisieFin,"&gt;"&amp;ME$6,SaisieSoir,Paramètres!$B$3,SaisieJour,TEXT(ME$6,"jjjj"))=0)=$AS$1)*0.5)</f>
        <v/>
      </c>
      <c r="MG38" s="6" t="str">
        <f>IF(OR(MG$6=0,COUNTIF(Feries,MG$6)&gt;0,ISNONTEXT($A38)),"",
((COUNTIFS(SaisiePers,$A38,SaisieDebut,"&lt;"&amp;MG$6,SaisieFin,"&gt;="&amp;MG$6,SaisieJour,"")+
COUNTIFS(SaisiePers,$A38,SaisieDebut,MG$6,SaisieFin,"&gt;="&amp;MG$6,SaisieMatin,Paramètres!$A$2,SaisieJour,"")+
COUNTIFS(SaisiePers,$A38,SaisieDebut,"&lt;"&amp;MG$6,SaisieFin,"&gt;="&amp;MG$6,SaisieMatin,Paramètres!$A$2,SaisieJour,TEXT(MG$6,"jjjj"))=0)=$AS$1)*0.5)</f>
        <v/>
      </c>
      <c r="MH38" s="6" t="str">
        <f>IF(OR(MG$6=0,COUNTIF(Feries,MG$6)&gt;0,ISNONTEXT($A38)),"",
((COUNTIFS(SaisiePers,$A38,SaisieDebut,"&lt;="&amp;MG$6,SaisieFin,"&gt;"&amp;MG$6,SaisieJour,"")+
COUNTIFS(SaisiePers,$A38,SaisieDebut,"&lt;="&amp;MG$6,SaisieFin,MG$6,SaisieSoir,Paramètres!$B$3,SaisieJour,"")+
COUNTIFS(SaisiePers,$A38,SaisieDebut,"&lt;="&amp;MG$6,SaisieFin,"&gt;"&amp;MG$6,SaisieSoir,Paramètres!$B$3,SaisieJour,TEXT(MG$6,"jjjj"))=0)=$AS$1)*0.5)</f>
        <v/>
      </c>
      <c r="MI38" s="6" t="str">
        <f>IF(OR(MI$6=0,COUNTIF(Feries,MI$6)&gt;0,ISNONTEXT($A38)),"",
((COUNTIFS(SaisiePers,$A38,SaisieDebut,"&lt;"&amp;MI$6,SaisieFin,"&gt;="&amp;MI$6,SaisieJour,"")+
COUNTIFS(SaisiePers,$A38,SaisieDebut,MI$6,SaisieFin,"&gt;="&amp;MI$6,SaisieMatin,Paramètres!$A$2,SaisieJour,"")+
COUNTIFS(SaisiePers,$A38,SaisieDebut,"&lt;"&amp;MI$6,SaisieFin,"&gt;="&amp;MI$6,SaisieMatin,Paramètres!$A$2,SaisieJour,TEXT(MI$6,"jjjj"))=0)=$AS$1)*0.5)</f>
        <v/>
      </c>
      <c r="MJ38" s="6" t="str">
        <f>IF(OR(MI$6=0,COUNTIF(Feries,MI$6)&gt;0,ISNONTEXT($A38)),"",
((COUNTIFS(SaisiePers,$A38,SaisieDebut,"&lt;="&amp;MI$6,SaisieFin,"&gt;"&amp;MI$6,SaisieJour,"")+
COUNTIFS(SaisiePers,$A38,SaisieDebut,"&lt;="&amp;MI$6,SaisieFin,MI$6,SaisieSoir,Paramètres!$B$3,SaisieJour,"")+
COUNTIFS(SaisiePers,$A38,SaisieDebut,"&lt;="&amp;MI$6,SaisieFin,"&gt;"&amp;MI$6,SaisieSoir,Paramètres!$B$3,SaisieJour,TEXT(MI$6,"jjjj"))=0)=$AS$1)*0.5)</f>
        <v/>
      </c>
      <c r="MK38" s="6" t="str">
        <f>IF(OR(MK$6=0,COUNTIF(Feries,MK$6)&gt;0,ISNONTEXT($A38)),"",
((COUNTIFS(SaisiePers,$A38,SaisieDebut,"&lt;"&amp;MK$6,SaisieFin,"&gt;="&amp;MK$6,SaisieJour,"")+
COUNTIFS(SaisiePers,$A38,SaisieDebut,MK$6,SaisieFin,"&gt;="&amp;MK$6,SaisieMatin,Paramètres!$A$2,SaisieJour,"")+
COUNTIFS(SaisiePers,$A38,SaisieDebut,"&lt;"&amp;MK$6,SaisieFin,"&gt;="&amp;MK$6,SaisieMatin,Paramètres!$A$2,SaisieJour,TEXT(MK$6,"jjjj"))=0)=$AS$1)*0.5)</f>
        <v/>
      </c>
      <c r="ML38" s="6" t="str">
        <f>IF(OR(MK$6=0,COUNTIF(Feries,MK$6)&gt;0,ISNONTEXT($A38)),"",
((COUNTIFS(SaisiePers,$A38,SaisieDebut,"&lt;="&amp;MK$6,SaisieFin,"&gt;"&amp;MK$6,SaisieJour,"")+
COUNTIFS(SaisiePers,$A38,SaisieDebut,"&lt;="&amp;MK$6,SaisieFin,MK$6,SaisieSoir,Paramètres!$B$3,SaisieJour,"")+
COUNTIFS(SaisiePers,$A38,SaisieDebut,"&lt;="&amp;MK$6,SaisieFin,"&gt;"&amp;MK$6,SaisieSoir,Paramètres!$B$3,SaisieJour,TEXT(MK$6,"jjjj"))=0)=$AS$1)*0.5)</f>
        <v/>
      </c>
      <c r="MM38" s="6" t="str">
        <f>IF(OR(MM$6=0,COUNTIF(Feries,MM$6)&gt;0,ISNONTEXT($A38)),"",
((COUNTIFS(SaisiePers,$A38,SaisieDebut,"&lt;"&amp;MM$6,SaisieFin,"&gt;="&amp;MM$6,SaisieJour,"")+
COUNTIFS(SaisiePers,$A38,SaisieDebut,MM$6,SaisieFin,"&gt;="&amp;MM$6,SaisieMatin,Paramètres!$A$2,SaisieJour,"")+
COUNTIFS(SaisiePers,$A38,SaisieDebut,"&lt;"&amp;MM$6,SaisieFin,"&gt;="&amp;MM$6,SaisieMatin,Paramètres!$A$2,SaisieJour,TEXT(MM$6,"jjjj"))=0)=$AS$1)*0.5)</f>
        <v/>
      </c>
      <c r="MN38" s="6" t="str">
        <f>IF(OR(MM$6=0,COUNTIF(Feries,MM$6)&gt;0,ISNONTEXT($A38)),"",
((COUNTIFS(SaisiePers,$A38,SaisieDebut,"&lt;="&amp;MM$6,SaisieFin,"&gt;"&amp;MM$6,SaisieJour,"")+
COUNTIFS(SaisiePers,$A38,SaisieDebut,"&lt;="&amp;MM$6,SaisieFin,MM$6,SaisieSoir,Paramètres!$B$3,SaisieJour,"")+
COUNTIFS(SaisiePers,$A38,SaisieDebut,"&lt;="&amp;MM$6,SaisieFin,"&gt;"&amp;MM$6,SaisieSoir,Paramètres!$B$3,SaisieJour,TEXT(MM$6,"jjjj"))=0)=$AS$1)*0.5)</f>
        <v/>
      </c>
      <c r="MO38" s="6" t="str">
        <f>IF(OR(MO$6=0,COUNTIF(Feries,MO$6)&gt;0,ISNONTEXT($A38)),"",
((COUNTIFS(SaisiePers,$A38,SaisieDebut,"&lt;"&amp;MO$6,SaisieFin,"&gt;="&amp;MO$6,SaisieJour,"")+
COUNTIFS(SaisiePers,$A38,SaisieDebut,MO$6,SaisieFin,"&gt;="&amp;MO$6,SaisieMatin,Paramètres!$A$2,SaisieJour,"")+
COUNTIFS(SaisiePers,$A38,SaisieDebut,"&lt;"&amp;MO$6,SaisieFin,"&gt;="&amp;MO$6,SaisieMatin,Paramètres!$A$2,SaisieJour,TEXT(MO$6,"jjjj"))=0)=$AS$1)*0.5)</f>
        <v/>
      </c>
      <c r="MP38" s="6" t="str">
        <f>IF(OR(MO$6=0,COUNTIF(Feries,MO$6)&gt;0,ISNONTEXT($A38)),"",
((COUNTIFS(SaisiePers,$A38,SaisieDebut,"&lt;="&amp;MO$6,SaisieFin,"&gt;"&amp;MO$6,SaisieJour,"")+
COUNTIFS(SaisiePers,$A38,SaisieDebut,"&lt;="&amp;MO$6,SaisieFin,MO$6,SaisieSoir,Paramètres!$B$3,SaisieJour,"")+
COUNTIFS(SaisiePers,$A38,SaisieDebut,"&lt;="&amp;MO$6,SaisieFin,"&gt;"&amp;MO$6,SaisieSoir,Paramètres!$B$3,SaisieJour,TEXT(MO$6,"jjjj"))=0)=$AS$1)*0.5)</f>
        <v/>
      </c>
      <c r="MQ38" s="6" t="str">
        <f>IF(OR(MQ$6=0,COUNTIF(Feries,MQ$6)&gt;0,ISNONTEXT($A38)),"",
((COUNTIFS(SaisiePers,$A38,SaisieDebut,"&lt;"&amp;MQ$6,SaisieFin,"&gt;="&amp;MQ$6,SaisieJour,"")+
COUNTIFS(SaisiePers,$A38,SaisieDebut,MQ$6,SaisieFin,"&gt;="&amp;MQ$6,SaisieMatin,Paramètres!$A$2,SaisieJour,"")+
COUNTIFS(SaisiePers,$A38,SaisieDebut,"&lt;"&amp;MQ$6,SaisieFin,"&gt;="&amp;MQ$6,SaisieMatin,Paramètres!$A$2,SaisieJour,TEXT(MQ$6,"jjjj"))=0)=$AS$1)*0.5)</f>
        <v/>
      </c>
      <c r="MR38" s="6" t="str">
        <f>IF(OR(MQ$6=0,COUNTIF(Feries,MQ$6)&gt;0,ISNONTEXT($A38)),"",
((COUNTIFS(SaisiePers,$A38,SaisieDebut,"&lt;="&amp;MQ$6,SaisieFin,"&gt;"&amp;MQ$6,SaisieJour,"")+
COUNTIFS(SaisiePers,$A38,SaisieDebut,"&lt;="&amp;MQ$6,SaisieFin,MQ$6,SaisieSoir,Paramètres!$B$3,SaisieJour,"")+
COUNTIFS(SaisiePers,$A38,SaisieDebut,"&lt;="&amp;MQ$6,SaisieFin,"&gt;"&amp;MQ$6,SaisieSoir,Paramètres!$B$3,SaisieJour,TEXT(MQ$6,"jjjj"))=0)=$AS$1)*0.5)</f>
        <v/>
      </c>
      <c r="MS38" s="6" t="str">
        <f>IF(OR(MS$6=0,COUNTIF(Feries,MS$6)&gt;0,ISNONTEXT($A38)),"",
((COUNTIFS(SaisiePers,$A38,SaisieDebut,"&lt;"&amp;MS$6,SaisieFin,"&gt;="&amp;MS$6,SaisieJour,"")+
COUNTIFS(SaisiePers,$A38,SaisieDebut,MS$6,SaisieFin,"&gt;="&amp;MS$6,SaisieMatin,Paramètres!$A$2,SaisieJour,"")+
COUNTIFS(SaisiePers,$A38,SaisieDebut,"&lt;"&amp;MS$6,SaisieFin,"&gt;="&amp;MS$6,SaisieMatin,Paramètres!$A$2,SaisieJour,TEXT(MS$6,"jjjj"))=0)=$AS$1)*0.5)</f>
        <v/>
      </c>
      <c r="MT38" s="6" t="str">
        <f>IF(OR(MS$6=0,COUNTIF(Feries,MS$6)&gt;0,ISNONTEXT($A38)),"",
((COUNTIFS(SaisiePers,$A38,SaisieDebut,"&lt;="&amp;MS$6,SaisieFin,"&gt;"&amp;MS$6,SaisieJour,"")+
COUNTIFS(SaisiePers,$A38,SaisieDebut,"&lt;="&amp;MS$6,SaisieFin,MS$6,SaisieSoir,Paramètres!$B$3,SaisieJour,"")+
COUNTIFS(SaisiePers,$A38,SaisieDebut,"&lt;="&amp;MS$6,SaisieFin,"&gt;"&amp;MS$6,SaisieSoir,Paramètres!$B$3,SaisieJour,TEXT(MS$6,"jjjj"))=0)=$AS$1)*0.5)</f>
        <v/>
      </c>
      <c r="MU38" s="6" t="str">
        <f>IF(OR(MU$6=0,COUNTIF(Feries,MU$6)&gt;0,ISNONTEXT($A38)),"",
((COUNTIFS(SaisiePers,$A38,SaisieDebut,"&lt;"&amp;MU$6,SaisieFin,"&gt;="&amp;MU$6,SaisieJour,"")+
COUNTIFS(SaisiePers,$A38,SaisieDebut,MU$6,SaisieFin,"&gt;="&amp;MU$6,SaisieMatin,Paramètres!$A$2,SaisieJour,"")+
COUNTIFS(SaisiePers,$A38,SaisieDebut,"&lt;"&amp;MU$6,SaisieFin,"&gt;="&amp;MU$6,SaisieMatin,Paramètres!$A$2,SaisieJour,TEXT(MU$6,"jjjj"))=0)=$AS$1)*0.5)</f>
        <v/>
      </c>
      <c r="MV38" s="6" t="str">
        <f>IF(OR(MU$6=0,COUNTIF(Feries,MU$6)&gt;0,ISNONTEXT($A38)),"",
((COUNTIFS(SaisiePers,$A38,SaisieDebut,"&lt;="&amp;MU$6,SaisieFin,"&gt;"&amp;MU$6,SaisieJour,"")+
COUNTIFS(SaisiePers,$A38,SaisieDebut,"&lt;="&amp;MU$6,SaisieFin,MU$6,SaisieSoir,Paramètres!$B$3,SaisieJour,"")+
COUNTIFS(SaisiePers,$A38,SaisieDebut,"&lt;="&amp;MU$6,SaisieFin,"&gt;"&amp;MU$6,SaisieSoir,Paramètres!$B$3,SaisieJour,TEXT(MU$6,"jjjj"))=0)=$AS$1)*0.5)</f>
        <v/>
      </c>
      <c r="MW38" s="6" t="str">
        <f>IF(OR(MW$6=0,COUNTIF(Feries,MW$6)&gt;0,ISNONTEXT($A38)),"",
((COUNTIFS(SaisiePers,$A38,SaisieDebut,"&lt;"&amp;MW$6,SaisieFin,"&gt;="&amp;MW$6,SaisieJour,"")+
COUNTIFS(SaisiePers,$A38,SaisieDebut,MW$6,SaisieFin,"&gt;="&amp;MW$6,SaisieMatin,Paramètres!$A$2,SaisieJour,"")+
COUNTIFS(SaisiePers,$A38,SaisieDebut,"&lt;"&amp;MW$6,SaisieFin,"&gt;="&amp;MW$6,SaisieMatin,Paramètres!$A$2,SaisieJour,TEXT(MW$6,"jjjj"))=0)=$AS$1)*0.5)</f>
        <v/>
      </c>
      <c r="MX38" s="6" t="str">
        <f>IF(OR(MW$6=0,COUNTIF(Feries,MW$6)&gt;0,ISNONTEXT($A38)),"",
((COUNTIFS(SaisiePers,$A38,SaisieDebut,"&lt;="&amp;MW$6,SaisieFin,"&gt;"&amp;MW$6,SaisieJour,"")+
COUNTIFS(SaisiePers,$A38,SaisieDebut,"&lt;="&amp;MW$6,SaisieFin,MW$6,SaisieSoir,Paramètres!$B$3,SaisieJour,"")+
COUNTIFS(SaisiePers,$A38,SaisieDebut,"&lt;="&amp;MW$6,SaisieFin,"&gt;"&amp;MW$6,SaisieSoir,Paramètres!$B$3,SaisieJour,TEXT(MW$6,"jjjj"))=0)=$AS$1)*0.5)</f>
        <v/>
      </c>
      <c r="MY38" s="6" t="str">
        <f>IF(OR(MY$6=0,COUNTIF(Feries,MY$6)&gt;0,ISNONTEXT($A38)),"",
((COUNTIFS(SaisiePers,$A38,SaisieDebut,"&lt;"&amp;MY$6,SaisieFin,"&gt;="&amp;MY$6,SaisieJour,"")+
COUNTIFS(SaisiePers,$A38,SaisieDebut,MY$6,SaisieFin,"&gt;="&amp;MY$6,SaisieMatin,Paramètres!$A$2,SaisieJour,"")+
COUNTIFS(SaisiePers,$A38,SaisieDebut,"&lt;"&amp;MY$6,SaisieFin,"&gt;="&amp;MY$6,SaisieMatin,Paramètres!$A$2,SaisieJour,TEXT(MY$6,"jjjj"))=0)=$AS$1)*0.5)</f>
        <v/>
      </c>
      <c r="MZ38" s="6" t="str">
        <f>IF(OR(MY$6=0,COUNTIF(Feries,MY$6)&gt;0,ISNONTEXT($A38)),"",
((COUNTIFS(SaisiePers,$A38,SaisieDebut,"&lt;="&amp;MY$6,SaisieFin,"&gt;"&amp;MY$6,SaisieJour,"")+
COUNTIFS(SaisiePers,$A38,SaisieDebut,"&lt;="&amp;MY$6,SaisieFin,MY$6,SaisieSoir,Paramètres!$B$3,SaisieJour,"")+
COUNTIFS(SaisiePers,$A38,SaisieDebut,"&lt;="&amp;MY$6,SaisieFin,"&gt;"&amp;MY$6,SaisieSoir,Paramètres!$B$3,SaisieJour,TEXT(MY$6,"jjjj"))=0)=$AS$1)*0.5)</f>
        <v/>
      </c>
      <c r="NA38" s="6" t="str">
        <f>IF(OR(NA$6=0,COUNTIF(Feries,NA$6)&gt;0,ISNONTEXT($A38)),"",
((COUNTIFS(SaisiePers,$A38,SaisieDebut,"&lt;"&amp;NA$6,SaisieFin,"&gt;="&amp;NA$6,SaisieJour,"")+
COUNTIFS(SaisiePers,$A38,SaisieDebut,NA$6,SaisieFin,"&gt;="&amp;NA$6,SaisieMatin,Paramètres!$A$2,SaisieJour,"")+
COUNTIFS(SaisiePers,$A38,SaisieDebut,"&lt;"&amp;NA$6,SaisieFin,"&gt;="&amp;NA$6,SaisieMatin,Paramètres!$A$2,SaisieJour,TEXT(NA$6,"jjjj"))=0)=$AS$1)*0.5)</f>
        <v/>
      </c>
      <c r="NB38" s="6" t="str">
        <f>IF(OR(NA$6=0,COUNTIF(Feries,NA$6)&gt;0,ISNONTEXT($A38)),"",
((COUNTIFS(SaisiePers,$A38,SaisieDebut,"&lt;="&amp;NA$6,SaisieFin,"&gt;"&amp;NA$6,SaisieJour,"")+
COUNTIFS(SaisiePers,$A38,SaisieDebut,"&lt;="&amp;NA$6,SaisieFin,NA$6,SaisieSoir,Paramètres!$B$3,SaisieJour,"")+
COUNTIFS(SaisiePers,$A38,SaisieDebut,"&lt;="&amp;NA$6,SaisieFin,"&gt;"&amp;NA$6,SaisieSoir,Paramètres!$B$3,SaisieJour,TEXT(NA$6,"jjjj"))=0)=$AS$1)*0.5)</f>
        <v/>
      </c>
      <c r="NC38" s="6" t="str">
        <f>IF(OR(NC$6=0,COUNTIF(Feries,NC$6)&gt;0,ISNONTEXT($A38)),"",
((COUNTIFS(SaisiePers,$A38,SaisieDebut,"&lt;"&amp;NC$6,SaisieFin,"&gt;="&amp;NC$6,SaisieJour,"")+
COUNTIFS(SaisiePers,$A38,SaisieDebut,NC$6,SaisieFin,"&gt;="&amp;NC$6,SaisieMatin,Paramètres!$A$2,SaisieJour,"")+
COUNTIFS(SaisiePers,$A38,SaisieDebut,"&lt;"&amp;NC$6,SaisieFin,"&gt;="&amp;NC$6,SaisieMatin,Paramètres!$A$2,SaisieJour,TEXT(NC$6,"jjjj"))=0)=$AS$1)*0.5)</f>
        <v/>
      </c>
      <c r="ND38" s="6" t="str">
        <f>IF(OR(NC$6=0,COUNTIF(Feries,NC$6)&gt;0,ISNONTEXT($A38)),"",
((COUNTIFS(SaisiePers,$A38,SaisieDebut,"&lt;="&amp;NC$6,SaisieFin,"&gt;"&amp;NC$6,SaisieJour,"")+
COUNTIFS(SaisiePers,$A38,SaisieDebut,"&lt;="&amp;NC$6,SaisieFin,NC$6,SaisieSoir,Paramètres!$B$3,SaisieJour,"")+
COUNTIFS(SaisiePers,$A38,SaisieDebut,"&lt;="&amp;NC$6,SaisieFin,"&gt;"&amp;NC$6,SaisieSoir,Paramètres!$B$3,SaisieJour,TEXT(NC$6,"jjjj"))=0)=$AS$1)*0.5)</f>
        <v/>
      </c>
      <c r="NE38" s="6" t="str">
        <f>IF(OR(NE$6=0,COUNTIF(Feries,NE$6)&gt;0,ISNONTEXT($A38)),"",
((COUNTIFS(SaisiePers,$A38,SaisieDebut,"&lt;"&amp;NE$6,SaisieFin,"&gt;="&amp;NE$6,SaisieJour,"")+
COUNTIFS(SaisiePers,$A38,SaisieDebut,NE$6,SaisieFin,"&gt;="&amp;NE$6,SaisieMatin,Paramètres!$A$2,SaisieJour,"")+
COUNTIFS(SaisiePers,$A38,SaisieDebut,"&lt;"&amp;NE$6,SaisieFin,"&gt;="&amp;NE$6,SaisieMatin,Paramètres!$A$2,SaisieJour,TEXT(NE$6,"jjjj"))=0)=$AS$1)*0.5)</f>
        <v/>
      </c>
      <c r="NF38" s="6" t="str">
        <f>IF(OR(NE$6=0,COUNTIF(Feries,NE$6)&gt;0,ISNONTEXT($A38)),"",
((COUNTIFS(SaisiePers,$A38,SaisieDebut,"&lt;="&amp;NE$6,SaisieFin,"&gt;"&amp;NE$6,SaisieJour,"")+
COUNTIFS(SaisiePers,$A38,SaisieDebut,"&lt;="&amp;NE$6,SaisieFin,NE$6,SaisieSoir,Paramètres!$B$3,SaisieJour,"")+
COUNTIFS(SaisiePers,$A38,SaisieDebut,"&lt;="&amp;NE$6,SaisieFin,"&gt;"&amp;NE$6,SaisieSoir,Paramètres!$B$3,SaisieJour,TEXT(NE$6,"jjjj"))=0)=$AS$1)*0.5)</f>
        <v/>
      </c>
      <c r="NG38" s="6" t="str">
        <f>IF(OR(NG$6=0,COUNTIF(Feries,NG$6)&gt;0,ISNONTEXT($A38)),"",
((COUNTIFS(SaisiePers,$A38,SaisieDebut,"&lt;"&amp;NG$6,SaisieFin,"&gt;="&amp;NG$6,SaisieJour,"")+
COUNTIFS(SaisiePers,$A38,SaisieDebut,NG$6,SaisieFin,"&gt;="&amp;NG$6,SaisieMatin,Paramètres!$A$2,SaisieJour,"")+
COUNTIFS(SaisiePers,$A38,SaisieDebut,"&lt;"&amp;NG$6,SaisieFin,"&gt;="&amp;NG$6,SaisieMatin,Paramètres!$A$2,SaisieJour,TEXT(NG$6,"jjjj"))=0)=$AS$1)*0.5)</f>
        <v/>
      </c>
      <c r="NH38" s="6" t="str">
        <f>IF(OR(NG$6=0,COUNTIF(Feries,NG$6)&gt;0,ISNONTEXT($A38)),"",
((COUNTIFS(SaisiePers,$A38,SaisieDebut,"&lt;="&amp;NG$6,SaisieFin,"&gt;"&amp;NG$6,SaisieJour,"")+
COUNTIFS(SaisiePers,$A38,SaisieDebut,"&lt;="&amp;NG$6,SaisieFin,NG$6,SaisieSoir,Paramètres!$B$3,SaisieJour,"")+
COUNTIFS(SaisiePers,$A38,SaisieDebut,"&lt;="&amp;NG$6,SaisieFin,"&gt;"&amp;NG$6,SaisieSoir,Paramètres!$B$3,SaisieJour,TEXT(NG$6,"jjjj"))=0)=$AS$1)*0.5)</f>
        <v/>
      </c>
      <c r="NI38" s="6" t="str">
        <f>IF(OR(NI$6=0,COUNTIF(Feries,NI$6)&gt;0,ISNONTEXT($A38)),"",
((COUNTIFS(SaisiePers,$A38,SaisieDebut,"&lt;"&amp;NI$6,SaisieFin,"&gt;="&amp;NI$6,SaisieJour,"")+
COUNTIFS(SaisiePers,$A38,SaisieDebut,NI$6,SaisieFin,"&gt;="&amp;NI$6,SaisieMatin,Paramètres!$A$2,SaisieJour,"")+
COUNTIFS(SaisiePers,$A38,SaisieDebut,"&lt;"&amp;NI$6,SaisieFin,"&gt;="&amp;NI$6,SaisieMatin,Paramètres!$A$2,SaisieJour,TEXT(NI$6,"jjjj"))=0)=$AS$1)*0.5)</f>
        <v/>
      </c>
      <c r="NJ38" s="6" t="str">
        <f>IF(OR(NI$6=0,COUNTIF(Feries,NI$6)&gt;0,ISNONTEXT($A38)),"",
((COUNTIFS(SaisiePers,$A38,SaisieDebut,"&lt;="&amp;NI$6,SaisieFin,"&gt;"&amp;NI$6,SaisieJour,"")+
COUNTIFS(SaisiePers,$A38,SaisieDebut,"&lt;="&amp;NI$6,SaisieFin,NI$6,SaisieSoir,Paramètres!$B$3,SaisieJour,"")+
COUNTIFS(SaisiePers,$A38,SaisieDebut,"&lt;="&amp;NI$6,SaisieFin,"&gt;"&amp;NI$6,SaisieSoir,Paramètres!$B$3,SaisieJour,TEXT(NI$6,"jjjj"))=0)=$AS$1)*0.5)</f>
        <v/>
      </c>
      <c r="NK38" s="6" t="str">
        <f>IF(OR(NK$6=0,COUNTIF(Feries,NK$6)&gt;0,ISNONTEXT($A38)),"",
((COUNTIFS(SaisiePers,$A38,SaisieDebut,"&lt;"&amp;NK$6,SaisieFin,"&gt;="&amp;NK$6,SaisieJour,"")+
COUNTIFS(SaisiePers,$A38,SaisieDebut,NK$6,SaisieFin,"&gt;="&amp;NK$6,SaisieMatin,Paramètres!$A$2,SaisieJour,"")+
COUNTIFS(SaisiePers,$A38,SaisieDebut,"&lt;"&amp;NK$6,SaisieFin,"&gt;="&amp;NK$6,SaisieMatin,Paramètres!$A$2,SaisieJour,TEXT(NK$6,"jjjj"))=0)=$AS$1)*0.5)</f>
        <v/>
      </c>
      <c r="NL38" s="6" t="str">
        <f>IF(OR(NK$6=0,COUNTIF(Feries,NK$6)&gt;0,ISNONTEXT($A38)),"",
((COUNTIFS(SaisiePers,$A38,SaisieDebut,"&lt;="&amp;NK$6,SaisieFin,"&gt;"&amp;NK$6,SaisieJour,"")+
COUNTIFS(SaisiePers,$A38,SaisieDebut,"&lt;="&amp;NK$6,SaisieFin,NK$6,SaisieSoir,Paramètres!$B$3,SaisieJour,"")+
COUNTIFS(SaisiePers,$A38,SaisieDebut,"&lt;="&amp;NK$6,SaisieFin,"&gt;"&amp;NK$6,SaisieSoir,Paramètres!$B$3,SaisieJour,TEXT(NK$6,"jjjj"))=0)=$AS$1)*0.5)</f>
        <v/>
      </c>
      <c r="NM38" s="6" t="str">
        <f>IF(OR(NM$6=0,COUNTIF(Feries,NM$6)&gt;0,ISNONTEXT($A38)),"",
((COUNTIFS(SaisiePers,$A38,SaisieDebut,"&lt;"&amp;NM$6,SaisieFin,"&gt;="&amp;NM$6,SaisieJour,"")+
COUNTIFS(SaisiePers,$A38,SaisieDebut,NM$6,SaisieFin,"&gt;="&amp;NM$6,SaisieMatin,Paramètres!$A$2,SaisieJour,"")+
COUNTIFS(SaisiePers,$A38,SaisieDebut,"&lt;"&amp;NM$6,SaisieFin,"&gt;="&amp;NM$6,SaisieMatin,Paramètres!$A$2,SaisieJour,TEXT(NM$6,"jjjj"))=0)=$AS$1)*0.5)</f>
        <v/>
      </c>
      <c r="NN38" s="6" t="str">
        <f>IF(OR(NM$6=0,COUNTIF(Feries,NM$6)&gt;0,ISNONTEXT($A38)),"",
((COUNTIFS(SaisiePers,$A38,SaisieDebut,"&lt;="&amp;NM$6,SaisieFin,"&gt;"&amp;NM$6,SaisieJour,"")+
COUNTIFS(SaisiePers,$A38,SaisieDebut,"&lt;="&amp;NM$6,SaisieFin,NM$6,SaisieSoir,Paramètres!$B$3,SaisieJour,"")+
COUNTIFS(SaisiePers,$A38,SaisieDebut,"&lt;="&amp;NM$6,SaisieFin,"&gt;"&amp;NM$6,SaisieSoir,Paramètres!$B$3,SaisieJour,TEXT(NM$6,"jjjj"))=0)=$AS$1)*0.5)</f>
        <v/>
      </c>
      <c r="NO38" s="6" t="str">
        <f>IF(OR(NO$6=0,COUNTIF(Feries,NO$6)&gt;0,ISNONTEXT($A38)),"",
((COUNTIFS(SaisiePers,$A38,SaisieDebut,"&lt;"&amp;NO$6,SaisieFin,"&gt;="&amp;NO$6,SaisieJour,"")+
COUNTIFS(SaisiePers,$A38,SaisieDebut,NO$6,SaisieFin,"&gt;="&amp;NO$6,SaisieMatin,Paramètres!$A$2,SaisieJour,"")+
COUNTIFS(SaisiePers,$A38,SaisieDebut,"&lt;"&amp;NO$6,SaisieFin,"&gt;="&amp;NO$6,SaisieMatin,Paramètres!$A$2,SaisieJour,TEXT(NO$6,"jjjj"))=0)=$AS$1)*0.5)</f>
        <v/>
      </c>
      <c r="NP38" s="6" t="str">
        <f>IF(OR(NO$6=0,COUNTIF(Feries,NO$6)&gt;0,ISNONTEXT($A38)),"",
((COUNTIFS(SaisiePers,$A38,SaisieDebut,"&lt;="&amp;NO$6,SaisieFin,"&gt;"&amp;NO$6,SaisieJour,"")+
COUNTIFS(SaisiePers,$A38,SaisieDebut,"&lt;="&amp;NO$6,SaisieFin,NO$6,SaisieSoir,Paramètres!$B$3,SaisieJour,"")+
COUNTIFS(SaisiePers,$A38,SaisieDebut,"&lt;="&amp;NO$6,SaisieFin,"&gt;"&amp;NO$6,SaisieSoir,Paramètres!$B$3,SaisieJour,TEXT(NO$6,"jjjj"))=0)=$AS$1)*0.5)</f>
        <v/>
      </c>
      <c r="NQ38" s="6" t="str">
        <f>IF(OR(NQ$6=0,COUNTIF(Feries,NQ$6)&gt;0,ISNONTEXT($A38)),"",
((COUNTIFS(SaisiePers,$A38,SaisieDebut,"&lt;"&amp;NQ$6,SaisieFin,"&gt;="&amp;NQ$6,SaisieJour,"")+
COUNTIFS(SaisiePers,$A38,SaisieDebut,NQ$6,SaisieFin,"&gt;="&amp;NQ$6,SaisieMatin,Paramètres!$A$2,SaisieJour,"")+
COUNTIFS(SaisiePers,$A38,SaisieDebut,"&lt;"&amp;NQ$6,SaisieFin,"&gt;="&amp;NQ$6,SaisieMatin,Paramètres!$A$2,SaisieJour,TEXT(NQ$6,"jjjj"))=0)=$AS$1)*0.5)</f>
        <v/>
      </c>
      <c r="NR38" s="6" t="str">
        <f>IF(OR(NQ$6=0,COUNTIF(Feries,NQ$6)&gt;0,ISNONTEXT($A38)),"",
((COUNTIFS(SaisiePers,$A38,SaisieDebut,"&lt;="&amp;NQ$6,SaisieFin,"&gt;"&amp;NQ$6,SaisieJour,"")+
COUNTIFS(SaisiePers,$A38,SaisieDebut,"&lt;="&amp;NQ$6,SaisieFin,NQ$6,SaisieSoir,Paramètres!$B$3,SaisieJour,"")+
COUNTIFS(SaisiePers,$A38,SaisieDebut,"&lt;="&amp;NQ$6,SaisieFin,"&gt;"&amp;NQ$6,SaisieSoir,Paramètres!$B$3,SaisieJour,TEXT(NQ$6,"jjjj"))=0)=$AS$1)*0.5)</f>
        <v/>
      </c>
      <c r="NS38" s="6" t="str">
        <f>IF(OR(NS$6=0,COUNTIF(Feries,NS$6)&gt;0,ISNONTEXT($A38)),"",
((COUNTIFS(SaisiePers,$A38,SaisieDebut,"&lt;"&amp;NS$6,SaisieFin,"&gt;="&amp;NS$6,SaisieJour,"")+
COUNTIFS(SaisiePers,$A38,SaisieDebut,NS$6,SaisieFin,"&gt;="&amp;NS$6,SaisieMatin,Paramètres!$A$2,SaisieJour,"")+
COUNTIFS(SaisiePers,$A38,SaisieDebut,"&lt;"&amp;NS$6,SaisieFin,"&gt;="&amp;NS$6,SaisieMatin,Paramètres!$A$2,SaisieJour,TEXT(NS$6,"jjjj"))=0)=$AS$1)*0.5)</f>
        <v/>
      </c>
      <c r="NT38" s="6" t="str">
        <f>IF(OR(NS$6=0,COUNTIF(Feries,NS$6)&gt;0,ISNONTEXT($A38)),"",
((COUNTIFS(SaisiePers,$A38,SaisieDebut,"&lt;="&amp;NS$6,SaisieFin,"&gt;"&amp;NS$6,SaisieJour,"")+
COUNTIFS(SaisiePers,$A38,SaisieDebut,"&lt;="&amp;NS$6,SaisieFin,NS$6,SaisieSoir,Paramètres!$B$3,SaisieJour,"")+
COUNTIFS(SaisiePers,$A38,SaisieDebut,"&lt;="&amp;NS$6,SaisieFin,"&gt;"&amp;NS$6,SaisieSoir,Paramètres!$B$3,SaisieJour,TEXT(NS$6,"jjjj"))=0)=$AS$1)*0.5)</f>
        <v/>
      </c>
      <c r="NU38" s="6" t="str">
        <f>IF(OR(NU$6=0,COUNTIF(Feries,NU$6)&gt;0,ISNONTEXT($A38)),"",
((COUNTIFS(SaisiePers,$A38,SaisieDebut,"&lt;"&amp;NU$6,SaisieFin,"&gt;="&amp;NU$6,SaisieJour,"")+
COUNTIFS(SaisiePers,$A38,SaisieDebut,NU$6,SaisieFin,"&gt;="&amp;NU$6,SaisieMatin,Paramètres!$A$2,SaisieJour,"")+
COUNTIFS(SaisiePers,$A38,SaisieDebut,"&lt;"&amp;NU$6,SaisieFin,"&gt;="&amp;NU$6,SaisieMatin,Paramètres!$A$2,SaisieJour,TEXT(NU$6,"jjjj"))=0)=$AS$1)*0.5)</f>
        <v/>
      </c>
      <c r="NV38" s="6" t="str">
        <f>IF(OR(NU$6=0,COUNTIF(Feries,NU$6)&gt;0,ISNONTEXT($A38)),"",
((COUNTIFS(SaisiePers,$A38,SaisieDebut,"&lt;="&amp;NU$6,SaisieFin,"&gt;"&amp;NU$6,SaisieJour,"")+
COUNTIFS(SaisiePers,$A38,SaisieDebut,"&lt;="&amp;NU$6,SaisieFin,NU$6,SaisieSoir,Paramètres!$B$3,SaisieJour,"")+
COUNTIFS(SaisiePers,$A38,SaisieDebut,"&lt;="&amp;NU$6,SaisieFin,"&gt;"&amp;NU$6,SaisieSoir,Paramètres!$B$3,SaisieJour,TEXT(NU$6,"jjjj"))=0)=$AS$1)*0.5)</f>
        <v/>
      </c>
      <c r="NW38" s="6" t="str">
        <f>IF(OR(NW$6=0,COUNTIF(Feries,NW$6)&gt;0,ISNONTEXT($A38)),"",
((COUNTIFS(SaisiePers,$A38,SaisieDebut,"&lt;"&amp;NW$6,SaisieFin,"&gt;="&amp;NW$6,SaisieJour,"")+
COUNTIFS(SaisiePers,$A38,SaisieDebut,NW$6,SaisieFin,"&gt;="&amp;NW$6,SaisieMatin,Paramètres!$A$2,SaisieJour,"")+
COUNTIFS(SaisiePers,$A38,SaisieDebut,"&lt;"&amp;NW$6,SaisieFin,"&gt;="&amp;NW$6,SaisieMatin,Paramètres!$A$2,SaisieJour,TEXT(NW$6,"jjjj"))=0)=$AS$1)*0.5)</f>
        <v/>
      </c>
      <c r="NX38" s="6" t="str">
        <f>IF(OR(NW$6=0,COUNTIF(Feries,NW$6)&gt;0,ISNONTEXT($A38)),"",
((COUNTIFS(SaisiePers,$A38,SaisieDebut,"&lt;="&amp;NW$6,SaisieFin,"&gt;"&amp;NW$6,SaisieJour,"")+
COUNTIFS(SaisiePers,$A38,SaisieDebut,"&lt;="&amp;NW$6,SaisieFin,NW$6,SaisieSoir,Paramètres!$B$3,SaisieJour,"")+
COUNTIFS(SaisiePers,$A38,SaisieDebut,"&lt;="&amp;NW$6,SaisieFin,"&gt;"&amp;NW$6,SaisieSoir,Paramètres!$B$3,SaisieJour,TEXT(NW$6,"jjjj"))=0)=$AS$1)*0.5)</f>
        <v/>
      </c>
      <c r="NY38" s="6" t="str">
        <f>IF(OR(NY$6=0,COUNTIF(Feries,NY$6)&gt;0,ISNONTEXT($A38)),"",
((COUNTIFS(SaisiePers,$A38,SaisieDebut,"&lt;"&amp;NY$6,SaisieFin,"&gt;="&amp;NY$6,SaisieJour,"")+
COUNTIFS(SaisiePers,$A38,SaisieDebut,NY$6,SaisieFin,"&gt;="&amp;NY$6,SaisieMatin,Paramètres!$A$2,SaisieJour,"")+
COUNTIFS(SaisiePers,$A38,SaisieDebut,"&lt;"&amp;NY$6,SaisieFin,"&gt;="&amp;NY$6,SaisieMatin,Paramètres!$A$2,SaisieJour,TEXT(NY$6,"jjjj"))=0)=$AS$1)*0.5)</f>
        <v/>
      </c>
      <c r="NZ38" s="6" t="str">
        <f>IF(OR(NY$6=0,COUNTIF(Feries,NY$6)&gt;0,ISNONTEXT($A38)),"",
((COUNTIFS(SaisiePers,$A38,SaisieDebut,"&lt;="&amp;NY$6,SaisieFin,"&gt;"&amp;NY$6,SaisieJour,"")+
COUNTIFS(SaisiePers,$A38,SaisieDebut,"&lt;="&amp;NY$6,SaisieFin,NY$6,SaisieSoir,Paramètres!$B$3,SaisieJour,"")+
COUNTIFS(SaisiePers,$A38,SaisieDebut,"&lt;="&amp;NY$6,SaisieFin,"&gt;"&amp;NY$6,SaisieSoir,Paramètres!$B$3,SaisieJour,TEXT(NY$6,"jjjj"))=0)=$AS$1)*0.5)</f>
        <v/>
      </c>
      <c r="OA38" s="6" t="str">
        <f>IF(OR(OA$6=0,COUNTIF(Feries,OA$6)&gt;0,ISNONTEXT($A38)),"",
((COUNTIFS(SaisiePers,$A38,SaisieDebut,"&lt;"&amp;OA$6,SaisieFin,"&gt;="&amp;OA$6,SaisieJour,"")+
COUNTIFS(SaisiePers,$A38,SaisieDebut,OA$6,SaisieFin,"&gt;="&amp;OA$6,SaisieMatin,Paramètres!$A$2,SaisieJour,"")+
COUNTIFS(SaisiePers,$A38,SaisieDebut,"&lt;"&amp;OA$6,SaisieFin,"&gt;="&amp;OA$6,SaisieMatin,Paramètres!$A$2,SaisieJour,TEXT(OA$6,"jjjj"))=0)=$AS$1)*0.5)</f>
        <v/>
      </c>
      <c r="OB38" s="6" t="str">
        <f>IF(OR(OA$6=0,COUNTIF(Feries,OA$6)&gt;0,ISNONTEXT($A38)),"",
((COUNTIFS(SaisiePers,$A38,SaisieDebut,"&lt;="&amp;OA$6,SaisieFin,"&gt;"&amp;OA$6,SaisieJour,"")+
COUNTIFS(SaisiePers,$A38,SaisieDebut,"&lt;="&amp;OA$6,SaisieFin,OA$6,SaisieSoir,Paramètres!$B$3,SaisieJour,"")+
COUNTIFS(SaisiePers,$A38,SaisieDebut,"&lt;="&amp;OA$6,SaisieFin,"&gt;"&amp;OA$6,SaisieSoir,Paramètres!$B$3,SaisieJour,TEXT(OA$6,"jjjj"))=0)=$AS$1)*0.5)</f>
        <v/>
      </c>
      <c r="OC38" s="6" t="str">
        <f>IF(OR(OC$6=0,COUNTIF(Feries,OC$6)&gt;0,ISNONTEXT($A38)),"",
((COUNTIFS(SaisiePers,$A38,SaisieDebut,"&lt;"&amp;OC$6,SaisieFin,"&gt;="&amp;OC$6,SaisieJour,"")+
COUNTIFS(SaisiePers,$A38,SaisieDebut,OC$6,SaisieFin,"&gt;="&amp;OC$6,SaisieMatin,Paramètres!$A$2,SaisieJour,"")+
COUNTIFS(SaisiePers,$A38,SaisieDebut,"&lt;"&amp;OC$6,SaisieFin,"&gt;="&amp;OC$6,SaisieMatin,Paramètres!$A$2,SaisieJour,TEXT(OC$6,"jjjj"))=0)=$AS$1)*0.5)</f>
        <v/>
      </c>
      <c r="OD38" s="6" t="str">
        <f>IF(OR(OC$6=0,COUNTIF(Feries,OC$6)&gt;0,ISNONTEXT($A38)),"",
((COUNTIFS(SaisiePers,$A38,SaisieDebut,"&lt;="&amp;OC$6,SaisieFin,"&gt;"&amp;OC$6,SaisieJour,"")+
COUNTIFS(SaisiePers,$A38,SaisieDebut,"&lt;="&amp;OC$6,SaisieFin,OC$6,SaisieSoir,Paramètres!$B$3,SaisieJour,"")+
COUNTIFS(SaisiePers,$A38,SaisieDebut,"&lt;="&amp;OC$6,SaisieFin,"&gt;"&amp;OC$6,SaisieSoir,Paramètres!$B$3,SaisieJour,TEXT(OC$6,"jjjj"))=0)=$AS$1)*0.5)</f>
        <v/>
      </c>
      <c r="OE38" s="6" t="str">
        <f>IF(OR(OE$6=0,COUNTIF(Feries,OE$6)&gt;0,ISNONTEXT($A38)),"",
((COUNTIFS(SaisiePers,$A38,SaisieDebut,"&lt;"&amp;OE$6,SaisieFin,"&gt;="&amp;OE$6,SaisieJour,"")+
COUNTIFS(SaisiePers,$A38,SaisieDebut,OE$6,SaisieFin,"&gt;="&amp;OE$6,SaisieMatin,Paramètres!$A$2,SaisieJour,"")+
COUNTIFS(SaisiePers,$A38,SaisieDebut,"&lt;"&amp;OE$6,SaisieFin,"&gt;="&amp;OE$6,SaisieMatin,Paramètres!$A$2,SaisieJour,TEXT(OE$6,"jjjj"))=0)=$AS$1)*0.5)</f>
        <v/>
      </c>
      <c r="OF38" s="6" t="str">
        <f>IF(OR(OE$6=0,COUNTIF(Feries,OE$6)&gt;0,ISNONTEXT($A38)),"",
((COUNTIFS(SaisiePers,$A38,SaisieDebut,"&lt;="&amp;OE$6,SaisieFin,"&gt;"&amp;OE$6,SaisieJour,"")+
COUNTIFS(SaisiePers,$A38,SaisieDebut,"&lt;="&amp;OE$6,SaisieFin,OE$6,SaisieSoir,Paramètres!$B$3,SaisieJour,"")+
COUNTIFS(SaisiePers,$A38,SaisieDebut,"&lt;="&amp;OE$6,SaisieFin,"&gt;"&amp;OE$6,SaisieSoir,Paramètres!$B$3,SaisieJour,TEXT(OE$6,"jjjj"))=0)=$AS$1)*0.5)</f>
        <v/>
      </c>
      <c r="OG38" s="6" t="str">
        <f>IF(OR(OG$6=0,COUNTIF(Feries,OG$6)&gt;0,ISNONTEXT($A38)),"",
((COUNTIFS(SaisiePers,$A38,SaisieDebut,"&lt;"&amp;OG$6,SaisieFin,"&gt;="&amp;OG$6,SaisieJour,"")+
COUNTIFS(SaisiePers,$A38,SaisieDebut,OG$6,SaisieFin,"&gt;="&amp;OG$6,SaisieMatin,Paramètres!$A$2,SaisieJour,"")+
COUNTIFS(SaisiePers,$A38,SaisieDebut,"&lt;"&amp;OG$6,SaisieFin,"&gt;="&amp;OG$6,SaisieMatin,Paramètres!$A$2,SaisieJour,TEXT(OG$6,"jjjj"))=0)=$AS$1)*0.5)</f>
        <v/>
      </c>
      <c r="OH38" s="6" t="str">
        <f>IF(OR(OG$6=0,COUNTIF(Feries,OG$6)&gt;0,ISNONTEXT($A38)),"",
((COUNTIFS(SaisiePers,$A38,SaisieDebut,"&lt;="&amp;OG$6,SaisieFin,"&gt;"&amp;OG$6,SaisieJour,"")+
COUNTIFS(SaisiePers,$A38,SaisieDebut,"&lt;="&amp;OG$6,SaisieFin,OG$6,SaisieSoir,Paramètres!$B$3,SaisieJour,"")+
COUNTIFS(SaisiePers,$A38,SaisieDebut,"&lt;="&amp;OG$6,SaisieFin,"&gt;"&amp;OG$6,SaisieSoir,Paramètres!$B$3,SaisieJour,TEXT(OG$6,"jjjj"))=0)=$AS$1)*0.5)</f>
        <v/>
      </c>
      <c r="OI38" s="6" t="str">
        <f>IF(OR(OI$6=0,COUNTIF(Feries,OI$6)&gt;0,ISNONTEXT($A38)),"",
((COUNTIFS(SaisiePers,$A38,SaisieDebut,"&lt;"&amp;OI$6,SaisieFin,"&gt;="&amp;OI$6,SaisieJour,"")+
COUNTIFS(SaisiePers,$A38,SaisieDebut,OI$6,SaisieFin,"&gt;="&amp;OI$6,SaisieMatin,Paramètres!$A$2,SaisieJour,"")+
COUNTIFS(SaisiePers,$A38,SaisieDebut,"&lt;"&amp;OI$6,SaisieFin,"&gt;="&amp;OI$6,SaisieMatin,Paramètres!$A$2,SaisieJour,TEXT(OI$6,"jjjj"))=0)=$AS$1)*0.5)</f>
        <v/>
      </c>
      <c r="OJ38" s="6" t="str">
        <f>IF(OR(OI$6=0,COUNTIF(Feries,OI$6)&gt;0,ISNONTEXT($A38)),"",
((COUNTIFS(SaisiePers,$A38,SaisieDebut,"&lt;="&amp;OI$6,SaisieFin,"&gt;"&amp;OI$6,SaisieJour,"")+
COUNTIFS(SaisiePers,$A38,SaisieDebut,"&lt;="&amp;OI$6,SaisieFin,OI$6,SaisieSoir,Paramètres!$B$3,SaisieJour,"")+
COUNTIFS(SaisiePers,$A38,SaisieDebut,"&lt;="&amp;OI$6,SaisieFin,"&gt;"&amp;OI$6,SaisieSoir,Paramètres!$B$3,SaisieJour,TEXT(OI$6,"jjjj"))=0)=$AS$1)*0.5)</f>
        <v/>
      </c>
      <c r="OK38" s="6" t="str">
        <f>IF(OR(OK$6=0,COUNTIF(Feries,OK$6)&gt;0,ISNONTEXT($A38)),"",
((COUNTIFS(SaisiePers,$A38,SaisieDebut,"&lt;"&amp;OK$6,SaisieFin,"&gt;="&amp;OK$6,SaisieJour,"")+
COUNTIFS(SaisiePers,$A38,SaisieDebut,OK$6,SaisieFin,"&gt;="&amp;OK$6,SaisieMatin,Paramètres!$A$2,SaisieJour,"")+
COUNTIFS(SaisiePers,$A38,SaisieDebut,"&lt;"&amp;OK$6,SaisieFin,"&gt;="&amp;OK$6,SaisieMatin,Paramètres!$A$2,SaisieJour,TEXT(OK$6,"jjjj"))=0)=$AS$1)*0.5)</f>
        <v/>
      </c>
      <c r="OL38" s="6" t="str">
        <f>IF(OR(OK$6=0,COUNTIF(Feries,OK$6)&gt;0,ISNONTEXT($A38)),"",
((COUNTIFS(SaisiePers,$A38,SaisieDebut,"&lt;="&amp;OK$6,SaisieFin,"&gt;"&amp;OK$6,SaisieJour,"")+
COUNTIFS(SaisiePers,$A38,SaisieDebut,"&lt;="&amp;OK$6,SaisieFin,OK$6,SaisieSoir,Paramètres!$B$3,SaisieJour,"")+
COUNTIFS(SaisiePers,$A38,SaisieDebut,"&lt;="&amp;OK$6,SaisieFin,"&gt;"&amp;OK$6,SaisieSoir,Paramètres!$B$3,SaisieJour,TEXT(OK$6,"jjjj"))=0)=$AS$1)*0.5)</f>
        <v/>
      </c>
      <c r="OM38" s="6" t="str">
        <f>IF(OR(OM$6=0,COUNTIF(Feries,OM$6)&gt;0,ISNONTEXT($A38)),"",
((COUNTIFS(SaisiePers,$A38,SaisieDebut,"&lt;"&amp;OM$6,SaisieFin,"&gt;="&amp;OM$6,SaisieJour,"")+
COUNTIFS(SaisiePers,$A38,SaisieDebut,OM$6,SaisieFin,"&gt;="&amp;OM$6,SaisieMatin,Paramètres!$A$2,SaisieJour,"")+
COUNTIFS(SaisiePers,$A38,SaisieDebut,"&lt;"&amp;OM$6,SaisieFin,"&gt;="&amp;OM$6,SaisieMatin,Paramètres!$A$2,SaisieJour,TEXT(OM$6,"jjjj"))=0)=$AS$1)*0.5)</f>
        <v/>
      </c>
      <c r="ON38" s="6" t="str">
        <f>IF(OR(OM$6=0,COUNTIF(Feries,OM$6)&gt;0,ISNONTEXT($A38)),"",
((COUNTIFS(SaisiePers,$A38,SaisieDebut,"&lt;="&amp;OM$6,SaisieFin,"&gt;"&amp;OM$6,SaisieJour,"")+
COUNTIFS(SaisiePers,$A38,SaisieDebut,"&lt;="&amp;OM$6,SaisieFin,OM$6,SaisieSoir,Paramètres!$B$3,SaisieJour,"")+
COUNTIFS(SaisiePers,$A38,SaisieDebut,"&lt;="&amp;OM$6,SaisieFin,"&gt;"&amp;OM$6,SaisieSoir,Paramètres!$B$3,SaisieJour,TEXT(OM$6,"jjjj"))=0)=$AS$1)*0.5)</f>
        <v/>
      </c>
      <c r="OO38" s="6" t="str">
        <f>IF(OR(OO$6=0,COUNTIF(Feries,OO$6)&gt;0,ISNONTEXT($A38)),"",
((COUNTIFS(SaisiePers,$A38,SaisieDebut,"&lt;"&amp;OO$6,SaisieFin,"&gt;="&amp;OO$6,SaisieJour,"")+
COUNTIFS(SaisiePers,$A38,SaisieDebut,OO$6,SaisieFin,"&gt;="&amp;OO$6,SaisieMatin,Paramètres!$A$2,SaisieJour,"")+
COUNTIFS(SaisiePers,$A38,SaisieDebut,"&lt;"&amp;OO$6,SaisieFin,"&gt;="&amp;OO$6,SaisieMatin,Paramètres!$A$2,SaisieJour,TEXT(OO$6,"jjjj"))=0)=$AS$1)*0.5)</f>
        <v/>
      </c>
      <c r="OP38" s="6" t="str">
        <f>IF(OR(OO$6=0,COUNTIF(Feries,OO$6)&gt;0,ISNONTEXT($A38)),"",
((COUNTIFS(SaisiePers,$A38,SaisieDebut,"&lt;="&amp;OO$6,SaisieFin,"&gt;"&amp;OO$6,SaisieJour,"")+
COUNTIFS(SaisiePers,$A38,SaisieDebut,"&lt;="&amp;OO$6,SaisieFin,OO$6,SaisieSoir,Paramètres!$B$3,SaisieJour,"")+
COUNTIFS(SaisiePers,$A38,SaisieDebut,"&lt;="&amp;OO$6,SaisieFin,"&gt;"&amp;OO$6,SaisieSoir,Paramètres!$B$3,SaisieJour,TEXT(OO$6,"jjjj"))=0)=$AS$1)*0.5)</f>
        <v/>
      </c>
      <c r="OQ38" s="6" t="str">
        <f>IF(OR(OQ$6=0,COUNTIF(Feries,OQ$6)&gt;0,ISNONTEXT($A38)),"",
((COUNTIFS(SaisiePers,$A38,SaisieDebut,"&lt;"&amp;OQ$6,SaisieFin,"&gt;="&amp;OQ$6,SaisieJour,"")+
COUNTIFS(SaisiePers,$A38,SaisieDebut,OQ$6,SaisieFin,"&gt;="&amp;OQ$6,SaisieMatin,Paramètres!$A$2,SaisieJour,"")+
COUNTIFS(SaisiePers,$A38,SaisieDebut,"&lt;"&amp;OQ$6,SaisieFin,"&gt;="&amp;OQ$6,SaisieMatin,Paramètres!$A$2,SaisieJour,TEXT(OQ$6,"jjjj"))=0)=$AS$1)*0.5)</f>
        <v/>
      </c>
      <c r="OR38" s="6" t="str">
        <f>IF(OR(OQ$6=0,COUNTIF(Feries,OQ$6)&gt;0,ISNONTEXT($A38)),"",
((COUNTIFS(SaisiePers,$A38,SaisieDebut,"&lt;="&amp;OQ$6,SaisieFin,"&gt;"&amp;OQ$6,SaisieJour,"")+
COUNTIFS(SaisiePers,$A38,SaisieDebut,"&lt;="&amp;OQ$6,SaisieFin,OQ$6,SaisieSoir,Paramètres!$B$3,SaisieJour,"")+
COUNTIFS(SaisiePers,$A38,SaisieDebut,"&lt;="&amp;OQ$6,SaisieFin,"&gt;"&amp;OQ$6,SaisieSoir,Paramètres!$B$3,SaisieJour,TEXT(OQ$6,"jjjj"))=0)=$AS$1)*0.5)</f>
        <v/>
      </c>
      <c r="OS38" s="6" t="str">
        <f>IF(OR(OS$6=0,COUNTIF(Feries,OS$6)&gt;0,ISNONTEXT($A38)),"",
((COUNTIFS(SaisiePers,$A38,SaisieDebut,"&lt;"&amp;OS$6,SaisieFin,"&gt;="&amp;OS$6,SaisieJour,"")+
COUNTIFS(SaisiePers,$A38,SaisieDebut,OS$6,SaisieFin,"&gt;="&amp;OS$6,SaisieMatin,Paramètres!$A$2,SaisieJour,"")+
COUNTIFS(SaisiePers,$A38,SaisieDebut,"&lt;"&amp;OS$6,SaisieFin,"&gt;="&amp;OS$6,SaisieMatin,Paramètres!$A$2,SaisieJour,TEXT(OS$6,"jjjj"))=0)=$AS$1)*0.5)</f>
        <v/>
      </c>
      <c r="OT38" s="6" t="str">
        <f>IF(OR(OS$6=0,COUNTIF(Feries,OS$6)&gt;0,ISNONTEXT($A38)),"",
((COUNTIFS(SaisiePers,$A38,SaisieDebut,"&lt;="&amp;OS$6,SaisieFin,"&gt;"&amp;OS$6,SaisieJour,"")+
COUNTIFS(SaisiePers,$A38,SaisieDebut,"&lt;="&amp;OS$6,SaisieFin,OS$6,SaisieSoir,Paramètres!$B$3,SaisieJour,"")+
COUNTIFS(SaisiePers,$A38,SaisieDebut,"&lt;="&amp;OS$6,SaisieFin,"&gt;"&amp;OS$6,SaisieSoir,Paramètres!$B$3,SaisieJour,TEXT(OS$6,"jjjj"))=0)=$AS$1)*0.5)</f>
        <v/>
      </c>
      <c r="OU38" s="6" t="str">
        <f>IF(OR(OU$6=0,COUNTIF(Feries,OU$6)&gt;0,ISNONTEXT($A38)),"",
((COUNTIFS(SaisiePers,$A38,SaisieDebut,"&lt;"&amp;OU$6,SaisieFin,"&gt;="&amp;OU$6,SaisieJour,"")+
COUNTIFS(SaisiePers,$A38,SaisieDebut,OU$6,SaisieFin,"&gt;="&amp;OU$6,SaisieMatin,Paramètres!$A$2,SaisieJour,"")+
COUNTIFS(SaisiePers,$A38,SaisieDebut,"&lt;"&amp;OU$6,SaisieFin,"&gt;="&amp;OU$6,SaisieMatin,Paramètres!$A$2,SaisieJour,TEXT(OU$6,"jjjj"))=0)=$AS$1)*0.5)</f>
        <v/>
      </c>
      <c r="OV38" s="6" t="str">
        <f>IF(OR(OU$6=0,COUNTIF(Feries,OU$6)&gt;0,ISNONTEXT($A38)),"",
((COUNTIFS(SaisiePers,$A38,SaisieDebut,"&lt;="&amp;OU$6,SaisieFin,"&gt;"&amp;OU$6,SaisieJour,"")+
COUNTIFS(SaisiePers,$A38,SaisieDebut,"&lt;="&amp;OU$6,SaisieFin,OU$6,SaisieSoir,Paramètres!$B$3,SaisieJour,"")+
COUNTIFS(SaisiePers,$A38,SaisieDebut,"&lt;="&amp;OU$6,SaisieFin,"&gt;"&amp;OU$6,SaisieSoir,Paramètres!$B$3,SaisieJour,TEXT(OU$6,"jjjj"))=0)=$AS$1)*0.5)</f>
        <v/>
      </c>
      <c r="OW38" s="6" t="str">
        <f>IF(OR(OW$6=0,COUNTIF(Feries,OW$6)&gt;0,ISNONTEXT($A38)),"",
((COUNTIFS(SaisiePers,$A38,SaisieDebut,"&lt;"&amp;OW$6,SaisieFin,"&gt;="&amp;OW$6,SaisieJour,"")+
COUNTIFS(SaisiePers,$A38,SaisieDebut,OW$6,SaisieFin,"&gt;="&amp;OW$6,SaisieMatin,Paramètres!$A$2,SaisieJour,"")+
COUNTIFS(SaisiePers,$A38,SaisieDebut,"&lt;"&amp;OW$6,SaisieFin,"&gt;="&amp;OW$6,SaisieMatin,Paramètres!$A$2,SaisieJour,TEXT(OW$6,"jjjj"))=0)=$AS$1)*0.5)</f>
        <v/>
      </c>
      <c r="OX38" s="6" t="str">
        <f>IF(OR(OW$6=0,COUNTIF(Feries,OW$6)&gt;0,ISNONTEXT($A38)),"",
((COUNTIFS(SaisiePers,$A38,SaisieDebut,"&lt;="&amp;OW$6,SaisieFin,"&gt;"&amp;OW$6,SaisieJour,"")+
COUNTIFS(SaisiePers,$A38,SaisieDebut,"&lt;="&amp;OW$6,SaisieFin,OW$6,SaisieSoir,Paramètres!$B$3,SaisieJour,"")+
COUNTIFS(SaisiePers,$A38,SaisieDebut,"&lt;="&amp;OW$6,SaisieFin,"&gt;"&amp;OW$6,SaisieSoir,Paramètres!$B$3,SaisieJour,TEXT(OW$6,"jjjj"))=0)=$AS$1)*0.5)</f>
        <v/>
      </c>
      <c r="OY38" s="6" t="str">
        <f>IF(OR(OY$6=0,COUNTIF(Feries,OY$6)&gt;0,ISNONTEXT($A38)),"",
((COUNTIFS(SaisiePers,$A38,SaisieDebut,"&lt;"&amp;OY$6,SaisieFin,"&gt;="&amp;OY$6,SaisieJour,"")+
COUNTIFS(SaisiePers,$A38,SaisieDebut,OY$6,SaisieFin,"&gt;="&amp;OY$6,SaisieMatin,Paramètres!$A$2,SaisieJour,"")+
COUNTIFS(SaisiePers,$A38,SaisieDebut,"&lt;"&amp;OY$6,SaisieFin,"&gt;="&amp;OY$6,SaisieMatin,Paramètres!$A$2,SaisieJour,TEXT(OY$6,"jjjj"))=0)=$AS$1)*0.5)</f>
        <v/>
      </c>
      <c r="OZ38" s="6" t="str">
        <f>IF(OR(OY$6=0,COUNTIF(Feries,OY$6)&gt;0,ISNONTEXT($A38)),"",
((COUNTIFS(SaisiePers,$A38,SaisieDebut,"&lt;="&amp;OY$6,SaisieFin,"&gt;"&amp;OY$6,SaisieJour,"")+
COUNTIFS(SaisiePers,$A38,SaisieDebut,"&lt;="&amp;OY$6,SaisieFin,OY$6,SaisieSoir,Paramètres!$B$3,SaisieJour,"")+
COUNTIFS(SaisiePers,$A38,SaisieDebut,"&lt;="&amp;OY$6,SaisieFin,"&gt;"&amp;OY$6,SaisieSoir,Paramètres!$B$3,SaisieJour,TEXT(OY$6,"jjjj"))=0)=$AS$1)*0.5)</f>
        <v/>
      </c>
      <c r="PA38" s="6" t="str">
        <f>IF(OR(PA$6=0,COUNTIF(Feries,PA$6)&gt;0,ISNONTEXT($A38)),"",
((COUNTIFS(SaisiePers,$A38,SaisieDebut,"&lt;"&amp;PA$6,SaisieFin,"&gt;="&amp;PA$6,SaisieJour,"")+
COUNTIFS(SaisiePers,$A38,SaisieDebut,PA$6,SaisieFin,"&gt;="&amp;PA$6,SaisieMatin,Paramètres!$A$2,SaisieJour,"")+
COUNTIFS(SaisiePers,$A38,SaisieDebut,"&lt;"&amp;PA$6,SaisieFin,"&gt;="&amp;PA$6,SaisieMatin,Paramètres!$A$2,SaisieJour,TEXT(PA$6,"jjjj"))=0)=$AS$1)*0.5)</f>
        <v/>
      </c>
      <c r="PB38" s="6" t="str">
        <f>IF(OR(PA$6=0,COUNTIF(Feries,PA$6)&gt;0,ISNONTEXT($A38)),"",
((COUNTIFS(SaisiePers,$A38,SaisieDebut,"&lt;="&amp;PA$6,SaisieFin,"&gt;"&amp;PA$6,SaisieJour,"")+
COUNTIFS(SaisiePers,$A38,SaisieDebut,"&lt;="&amp;PA$6,SaisieFin,PA$6,SaisieSoir,Paramètres!$B$3,SaisieJour,"")+
COUNTIFS(SaisiePers,$A38,SaisieDebut,"&lt;="&amp;PA$6,SaisieFin,"&gt;"&amp;PA$6,SaisieSoir,Paramètres!$B$3,SaisieJour,TEXT(PA$6,"jjjj"))=0)=$AS$1)*0.5)</f>
        <v/>
      </c>
      <c r="PC38" s="6" t="str">
        <f>IF(OR(PC$6=0,COUNTIF(Feries,PC$6)&gt;0,ISNONTEXT($A38)),"",
((COUNTIFS(SaisiePers,$A38,SaisieDebut,"&lt;"&amp;PC$6,SaisieFin,"&gt;="&amp;PC$6,SaisieJour,"")+
COUNTIFS(SaisiePers,$A38,SaisieDebut,PC$6,SaisieFin,"&gt;="&amp;PC$6,SaisieMatin,Paramètres!$A$2,SaisieJour,"")+
COUNTIFS(SaisiePers,$A38,SaisieDebut,"&lt;"&amp;PC$6,SaisieFin,"&gt;="&amp;PC$6,SaisieMatin,Paramètres!$A$2,SaisieJour,TEXT(PC$6,"jjjj"))=0)=$AS$1)*0.5)</f>
        <v/>
      </c>
      <c r="PD38" s="6" t="str">
        <f>IF(OR(PC$6=0,COUNTIF(Feries,PC$6)&gt;0,ISNONTEXT($A38)),"",
((COUNTIFS(SaisiePers,$A38,SaisieDebut,"&lt;="&amp;PC$6,SaisieFin,"&gt;"&amp;PC$6,SaisieJour,"")+
COUNTIFS(SaisiePers,$A38,SaisieDebut,"&lt;="&amp;PC$6,SaisieFin,PC$6,SaisieSoir,Paramètres!$B$3,SaisieJour,"")+
COUNTIFS(SaisiePers,$A38,SaisieDebut,"&lt;="&amp;PC$6,SaisieFin,"&gt;"&amp;PC$6,SaisieSoir,Paramètres!$B$3,SaisieJour,TEXT(PC$6,"jjjj"))=0)=$AS$1)*0.5)</f>
        <v/>
      </c>
      <c r="PE38" s="6" t="str">
        <f>IF(OR(PE$6=0,COUNTIF(Feries,PE$6)&gt;0,ISNONTEXT($A38)),"",
((COUNTIFS(SaisiePers,$A38,SaisieDebut,"&lt;"&amp;PE$6,SaisieFin,"&gt;="&amp;PE$6,SaisieJour,"")+
COUNTIFS(SaisiePers,$A38,SaisieDebut,PE$6,SaisieFin,"&gt;="&amp;PE$6,SaisieMatin,Paramètres!$A$2,SaisieJour,"")+
COUNTIFS(SaisiePers,$A38,SaisieDebut,"&lt;"&amp;PE$6,SaisieFin,"&gt;="&amp;PE$6,SaisieMatin,Paramètres!$A$2,SaisieJour,TEXT(PE$6,"jjjj"))=0)=$AS$1)*0.5)</f>
        <v/>
      </c>
      <c r="PF38" s="6" t="str">
        <f>IF(OR(PE$6=0,COUNTIF(Feries,PE$6)&gt;0,ISNONTEXT($A38)),"",
((COUNTIFS(SaisiePers,$A38,SaisieDebut,"&lt;="&amp;PE$6,SaisieFin,"&gt;"&amp;PE$6,SaisieJour,"")+
COUNTIFS(SaisiePers,$A38,SaisieDebut,"&lt;="&amp;PE$6,SaisieFin,PE$6,SaisieSoir,Paramètres!$B$3,SaisieJour,"")+
COUNTIFS(SaisiePers,$A38,SaisieDebut,"&lt;="&amp;PE$6,SaisieFin,"&gt;"&amp;PE$6,SaisieSoir,Paramètres!$B$3,SaisieJour,TEXT(PE$6,"jjjj"))=0)=$AS$1)*0.5)</f>
        <v/>
      </c>
      <c r="PG38" s="6" t="str">
        <f>IF(OR(PG$6=0,COUNTIF(Feries,PG$6)&gt;0,ISNONTEXT($A38)),"",
((COUNTIFS(SaisiePers,$A38,SaisieDebut,"&lt;"&amp;PG$6,SaisieFin,"&gt;="&amp;PG$6,SaisieJour,"")+
COUNTIFS(SaisiePers,$A38,SaisieDebut,PG$6,SaisieFin,"&gt;="&amp;PG$6,SaisieMatin,Paramètres!$A$2,SaisieJour,"")+
COUNTIFS(SaisiePers,$A38,SaisieDebut,"&lt;"&amp;PG$6,SaisieFin,"&gt;="&amp;PG$6,SaisieMatin,Paramètres!$A$2,SaisieJour,TEXT(PG$6,"jjjj"))=0)=$AS$1)*0.5)</f>
        <v/>
      </c>
      <c r="PH38" s="6" t="str">
        <f>IF(OR(PG$6=0,COUNTIF(Feries,PG$6)&gt;0,ISNONTEXT($A38)),"",
((COUNTIFS(SaisiePers,$A38,SaisieDebut,"&lt;="&amp;PG$6,SaisieFin,"&gt;"&amp;PG$6,SaisieJour,"")+
COUNTIFS(SaisiePers,$A38,SaisieDebut,"&lt;="&amp;PG$6,SaisieFin,PG$6,SaisieSoir,Paramètres!$B$3,SaisieJour,"")+
COUNTIFS(SaisiePers,$A38,SaisieDebut,"&lt;="&amp;PG$6,SaisieFin,"&gt;"&amp;PG$6,SaisieSoir,Paramètres!$B$3,SaisieJour,TEXT(PG$6,"jjjj"))=0)=$AS$1)*0.5)</f>
        <v/>
      </c>
      <c r="PI38" s="6" t="str">
        <f>IF(OR(PI$6=0,COUNTIF(Feries,PI$6)&gt;0,ISNONTEXT($A38)),"",
((COUNTIFS(SaisiePers,$A38,SaisieDebut,"&lt;"&amp;PI$6,SaisieFin,"&gt;="&amp;PI$6,SaisieJour,"")+
COUNTIFS(SaisiePers,$A38,SaisieDebut,PI$6,SaisieFin,"&gt;="&amp;PI$6,SaisieMatin,Paramètres!$A$2,SaisieJour,"")+
COUNTIFS(SaisiePers,$A38,SaisieDebut,"&lt;"&amp;PI$6,SaisieFin,"&gt;="&amp;PI$6,SaisieMatin,Paramètres!$A$2,SaisieJour,TEXT(PI$6,"jjjj"))=0)=$AS$1)*0.5)</f>
        <v/>
      </c>
      <c r="PJ38" s="6" t="str">
        <f>IF(OR(PI$6=0,COUNTIF(Feries,PI$6)&gt;0,ISNONTEXT($A38)),"",
((COUNTIFS(SaisiePers,$A38,SaisieDebut,"&lt;="&amp;PI$6,SaisieFin,"&gt;"&amp;PI$6,SaisieJour,"")+
COUNTIFS(SaisiePers,$A38,SaisieDebut,"&lt;="&amp;PI$6,SaisieFin,PI$6,SaisieSoir,Paramètres!$B$3,SaisieJour,"")+
COUNTIFS(SaisiePers,$A38,SaisieDebut,"&lt;="&amp;PI$6,SaisieFin,"&gt;"&amp;PI$6,SaisieSoir,Paramètres!$B$3,SaisieJour,TEXT(PI$6,"jjjj"))=0)=$AS$1)*0.5)</f>
        <v/>
      </c>
      <c r="PK38" s="6" t="str">
        <f>IF(OR(PK$6=0,COUNTIF(Feries,PK$6)&gt;0,ISNONTEXT($A38)),"",
((COUNTIFS(SaisiePers,$A38,SaisieDebut,"&lt;"&amp;PK$6,SaisieFin,"&gt;="&amp;PK$6,SaisieJour,"")+
COUNTIFS(SaisiePers,$A38,SaisieDebut,PK$6,SaisieFin,"&gt;="&amp;PK$6,SaisieMatin,Paramètres!$A$2,SaisieJour,"")+
COUNTIFS(SaisiePers,$A38,SaisieDebut,"&lt;"&amp;PK$6,SaisieFin,"&gt;="&amp;PK$6,SaisieMatin,Paramètres!$A$2,SaisieJour,TEXT(PK$6,"jjjj"))=0)=$AS$1)*0.5)</f>
        <v/>
      </c>
      <c r="PL38" s="6" t="str">
        <f>IF(OR(PK$6=0,COUNTIF(Feries,PK$6)&gt;0,ISNONTEXT($A38)),"",
((COUNTIFS(SaisiePers,$A38,SaisieDebut,"&lt;="&amp;PK$6,SaisieFin,"&gt;"&amp;PK$6,SaisieJour,"")+
COUNTIFS(SaisiePers,$A38,SaisieDebut,"&lt;="&amp;PK$6,SaisieFin,PK$6,SaisieSoir,Paramètres!$B$3,SaisieJour,"")+
COUNTIFS(SaisiePers,$A38,SaisieDebut,"&lt;="&amp;PK$6,SaisieFin,"&gt;"&amp;PK$6,SaisieSoir,Paramètres!$B$3,SaisieJour,TEXT(PK$6,"jjjj"))=0)=$AS$1)*0.5)</f>
        <v/>
      </c>
      <c r="PM38" s="6" t="str">
        <f>IF(OR(PM$6=0,COUNTIF(Feries,PM$6)&gt;0,ISNONTEXT($A38)),"",
((COUNTIFS(SaisiePers,$A38,SaisieDebut,"&lt;"&amp;PM$6,SaisieFin,"&gt;="&amp;PM$6,SaisieJour,"")+
COUNTIFS(SaisiePers,$A38,SaisieDebut,PM$6,SaisieFin,"&gt;="&amp;PM$6,SaisieMatin,Paramètres!$A$2,SaisieJour,"")+
COUNTIFS(SaisiePers,$A38,SaisieDebut,"&lt;"&amp;PM$6,SaisieFin,"&gt;="&amp;PM$6,SaisieMatin,Paramètres!$A$2,SaisieJour,TEXT(PM$6,"jjjj"))=0)=$AS$1)*0.5)</f>
        <v/>
      </c>
      <c r="PN38" s="6" t="str">
        <f>IF(OR(PM$6=0,COUNTIF(Feries,PM$6)&gt;0,ISNONTEXT($A38)),"",
((COUNTIFS(SaisiePers,$A38,SaisieDebut,"&lt;="&amp;PM$6,SaisieFin,"&gt;"&amp;PM$6,SaisieJour,"")+
COUNTIFS(SaisiePers,$A38,SaisieDebut,"&lt;="&amp;PM$6,SaisieFin,PM$6,SaisieSoir,Paramètres!$B$3,SaisieJour,"")+
COUNTIFS(SaisiePers,$A38,SaisieDebut,"&lt;="&amp;PM$6,SaisieFin,"&gt;"&amp;PM$6,SaisieSoir,Paramètres!$B$3,SaisieJour,TEXT(PM$6,"jjjj"))=0)=$AS$1)*0.5)</f>
        <v/>
      </c>
      <c r="PO38" s="6" t="str">
        <f>IF(OR(PO$6=0,COUNTIF(Feries,PO$6)&gt;0,ISNONTEXT($A38)),"",
((COUNTIFS(SaisiePers,$A38,SaisieDebut,"&lt;"&amp;PO$6,SaisieFin,"&gt;="&amp;PO$6,SaisieJour,"")+
COUNTIFS(SaisiePers,$A38,SaisieDebut,PO$6,SaisieFin,"&gt;="&amp;PO$6,SaisieMatin,Paramètres!$A$2,SaisieJour,"")+
COUNTIFS(SaisiePers,$A38,SaisieDebut,"&lt;"&amp;PO$6,SaisieFin,"&gt;="&amp;PO$6,SaisieMatin,Paramètres!$A$2,SaisieJour,TEXT(PO$6,"jjjj"))=0)=$AS$1)*0.5)</f>
        <v/>
      </c>
      <c r="PP38" s="6" t="str">
        <f>IF(OR(PO$6=0,COUNTIF(Feries,PO$6)&gt;0,ISNONTEXT($A38)),"",
((COUNTIFS(SaisiePers,$A38,SaisieDebut,"&lt;="&amp;PO$6,SaisieFin,"&gt;"&amp;PO$6,SaisieJour,"")+
COUNTIFS(SaisiePers,$A38,SaisieDebut,"&lt;="&amp;PO$6,SaisieFin,PO$6,SaisieSoir,Paramètres!$B$3,SaisieJour,"")+
COUNTIFS(SaisiePers,$A38,SaisieDebut,"&lt;="&amp;PO$6,SaisieFin,"&gt;"&amp;PO$6,SaisieSoir,Paramètres!$B$3,SaisieJour,TEXT(PO$6,"jjjj"))=0)=$AS$1)*0.5)</f>
        <v/>
      </c>
      <c r="PQ38" s="6" t="str">
        <f>IF(OR(PQ$6=0,COUNTIF(Feries,PQ$6)&gt;0,ISNONTEXT($A38)),"",
((COUNTIFS(SaisiePers,$A38,SaisieDebut,"&lt;"&amp;PQ$6,SaisieFin,"&gt;="&amp;PQ$6,SaisieJour,"")+
COUNTIFS(SaisiePers,$A38,SaisieDebut,PQ$6,SaisieFin,"&gt;="&amp;PQ$6,SaisieMatin,Paramètres!$A$2,SaisieJour,"")+
COUNTIFS(SaisiePers,$A38,SaisieDebut,"&lt;"&amp;PQ$6,SaisieFin,"&gt;="&amp;PQ$6,SaisieMatin,Paramètres!$A$2,SaisieJour,TEXT(PQ$6,"jjjj"))=0)=$AS$1)*0.5)</f>
        <v/>
      </c>
      <c r="PR38" s="6" t="str">
        <f>IF(OR(PQ$6=0,COUNTIF(Feries,PQ$6)&gt;0,ISNONTEXT($A38)),"",
((COUNTIFS(SaisiePers,$A38,SaisieDebut,"&lt;="&amp;PQ$6,SaisieFin,"&gt;"&amp;PQ$6,SaisieJour,"")+
COUNTIFS(SaisiePers,$A38,SaisieDebut,"&lt;="&amp;PQ$6,SaisieFin,PQ$6,SaisieSoir,Paramètres!$B$3,SaisieJour,"")+
COUNTIFS(SaisiePers,$A38,SaisieDebut,"&lt;="&amp;PQ$6,SaisieFin,"&gt;"&amp;PQ$6,SaisieSoir,Paramètres!$B$3,SaisieJour,TEXT(PQ$6,"jjjj"))=0)=$AS$1)*0.5)</f>
        <v/>
      </c>
      <c r="PS38" s="6" t="str">
        <f>IF(OR(PS$6=0,COUNTIF(Feries,PS$6)&gt;0,ISNONTEXT($A38)),"",
((COUNTIFS(SaisiePers,$A38,SaisieDebut,"&lt;"&amp;PS$6,SaisieFin,"&gt;="&amp;PS$6,SaisieJour,"")+
COUNTIFS(SaisiePers,$A38,SaisieDebut,PS$6,SaisieFin,"&gt;="&amp;PS$6,SaisieMatin,Paramètres!$A$2,SaisieJour,"")+
COUNTIFS(SaisiePers,$A38,SaisieDebut,"&lt;"&amp;PS$6,SaisieFin,"&gt;="&amp;PS$6,SaisieMatin,Paramètres!$A$2,SaisieJour,TEXT(PS$6,"jjjj"))=0)=$AS$1)*0.5)</f>
        <v/>
      </c>
      <c r="PT38" s="6" t="str">
        <f>IF(OR(PS$6=0,COUNTIF(Feries,PS$6)&gt;0,ISNONTEXT($A38)),"",
((COUNTIFS(SaisiePers,$A38,SaisieDebut,"&lt;="&amp;PS$6,SaisieFin,"&gt;"&amp;PS$6,SaisieJour,"")+
COUNTIFS(SaisiePers,$A38,SaisieDebut,"&lt;="&amp;PS$6,SaisieFin,PS$6,SaisieSoir,Paramètres!$B$3,SaisieJour,"")+
COUNTIFS(SaisiePers,$A38,SaisieDebut,"&lt;="&amp;PS$6,SaisieFin,"&gt;"&amp;PS$6,SaisieSoir,Paramètres!$B$3,SaisieJour,TEXT(PS$6,"jjjj"))=0)=$AS$1)*0.5)</f>
        <v/>
      </c>
      <c r="PU38" s="6" t="str">
        <f>IF(OR(PU$6=0,COUNTIF(Feries,PU$6)&gt;0,ISNONTEXT($A38)),"",
((COUNTIFS(SaisiePers,$A38,SaisieDebut,"&lt;"&amp;PU$6,SaisieFin,"&gt;="&amp;PU$6,SaisieJour,"")+
COUNTIFS(SaisiePers,$A38,SaisieDebut,PU$6,SaisieFin,"&gt;="&amp;PU$6,SaisieMatin,Paramètres!$A$2,SaisieJour,"")+
COUNTIFS(SaisiePers,$A38,SaisieDebut,"&lt;"&amp;PU$6,SaisieFin,"&gt;="&amp;PU$6,SaisieMatin,Paramètres!$A$2,SaisieJour,TEXT(PU$6,"jjjj"))=0)=$AS$1)*0.5)</f>
        <v/>
      </c>
      <c r="PV38" s="6" t="str">
        <f>IF(OR(PU$6=0,COUNTIF(Feries,PU$6)&gt;0,ISNONTEXT($A38)),"",
((COUNTIFS(SaisiePers,$A38,SaisieDebut,"&lt;="&amp;PU$6,SaisieFin,"&gt;"&amp;PU$6,SaisieJour,"")+
COUNTIFS(SaisiePers,$A38,SaisieDebut,"&lt;="&amp;PU$6,SaisieFin,PU$6,SaisieSoir,Paramètres!$B$3,SaisieJour,"")+
COUNTIFS(SaisiePers,$A38,SaisieDebut,"&lt;="&amp;PU$6,SaisieFin,"&gt;"&amp;PU$6,SaisieSoir,Paramètres!$B$3,SaisieJour,TEXT(PU$6,"jjjj"))=0)=$AS$1)*0.5)</f>
        <v/>
      </c>
      <c r="PW38" s="6" t="str">
        <f>IF(OR(PW$6=0,COUNTIF(Feries,PW$6)&gt;0,ISNONTEXT($A38)),"",
((COUNTIFS(SaisiePers,$A38,SaisieDebut,"&lt;"&amp;PW$6,SaisieFin,"&gt;="&amp;PW$6,SaisieJour,"")+
COUNTIFS(SaisiePers,$A38,SaisieDebut,PW$6,SaisieFin,"&gt;="&amp;PW$6,SaisieMatin,Paramètres!$A$2,SaisieJour,"")+
COUNTIFS(SaisiePers,$A38,SaisieDebut,"&lt;"&amp;PW$6,SaisieFin,"&gt;="&amp;PW$6,SaisieMatin,Paramètres!$A$2,SaisieJour,TEXT(PW$6,"jjjj"))=0)=$AS$1)*0.5)</f>
        <v/>
      </c>
      <c r="PX38" s="6" t="str">
        <f>IF(OR(PW$6=0,COUNTIF(Feries,PW$6)&gt;0,ISNONTEXT($A38)),"",
((COUNTIFS(SaisiePers,$A38,SaisieDebut,"&lt;="&amp;PW$6,SaisieFin,"&gt;"&amp;PW$6,SaisieJour,"")+
COUNTIFS(SaisiePers,$A38,SaisieDebut,"&lt;="&amp;PW$6,SaisieFin,PW$6,SaisieSoir,Paramètres!$B$3,SaisieJour,"")+
COUNTIFS(SaisiePers,$A38,SaisieDebut,"&lt;="&amp;PW$6,SaisieFin,"&gt;"&amp;PW$6,SaisieSoir,Paramètres!$B$3,SaisieJour,TEXT(PW$6,"jjjj"))=0)=$AS$1)*0.5)</f>
        <v/>
      </c>
      <c r="PY38" s="6" t="str">
        <f>IF(OR(PY$6=0,COUNTIF(Feries,PY$6)&gt;0,ISNONTEXT($A38)),"",
((COUNTIFS(SaisiePers,$A38,SaisieDebut,"&lt;"&amp;PY$6,SaisieFin,"&gt;="&amp;PY$6,SaisieJour,"")+
COUNTIFS(SaisiePers,$A38,SaisieDebut,PY$6,SaisieFin,"&gt;="&amp;PY$6,SaisieMatin,Paramètres!$A$2,SaisieJour,"")+
COUNTIFS(SaisiePers,$A38,SaisieDebut,"&lt;"&amp;PY$6,SaisieFin,"&gt;="&amp;PY$6,SaisieMatin,Paramètres!$A$2,SaisieJour,TEXT(PY$6,"jjjj"))=0)=$AS$1)*0.5)</f>
        <v/>
      </c>
      <c r="PZ38" s="6" t="str">
        <f>IF(OR(PY$6=0,COUNTIF(Feries,PY$6)&gt;0,ISNONTEXT($A38)),"",
((COUNTIFS(SaisiePers,$A38,SaisieDebut,"&lt;="&amp;PY$6,SaisieFin,"&gt;"&amp;PY$6,SaisieJour,"")+
COUNTIFS(SaisiePers,$A38,SaisieDebut,"&lt;="&amp;PY$6,SaisieFin,PY$6,SaisieSoir,Paramètres!$B$3,SaisieJour,"")+
COUNTIFS(SaisiePers,$A38,SaisieDebut,"&lt;="&amp;PY$6,SaisieFin,"&gt;"&amp;PY$6,SaisieSoir,Paramètres!$B$3,SaisieJour,TEXT(PY$6,"jjjj"))=0)=$AS$1)*0.5)</f>
        <v/>
      </c>
      <c r="QA38" s="6" t="str">
        <f>IF(OR(QA$6=0,COUNTIF(Feries,QA$6)&gt;0,ISNONTEXT($A38)),"",
((COUNTIFS(SaisiePers,$A38,SaisieDebut,"&lt;"&amp;QA$6,SaisieFin,"&gt;="&amp;QA$6,SaisieJour,"")+
COUNTIFS(SaisiePers,$A38,SaisieDebut,QA$6,SaisieFin,"&gt;="&amp;QA$6,SaisieMatin,Paramètres!$A$2,SaisieJour,"")+
COUNTIFS(SaisiePers,$A38,SaisieDebut,"&lt;"&amp;QA$6,SaisieFin,"&gt;="&amp;QA$6,SaisieMatin,Paramètres!$A$2,SaisieJour,TEXT(QA$6,"jjjj"))=0)=$AS$1)*0.5)</f>
        <v/>
      </c>
      <c r="QB38" s="6" t="str">
        <f>IF(OR(QA$6=0,COUNTIF(Feries,QA$6)&gt;0,ISNONTEXT($A38)),"",
((COUNTIFS(SaisiePers,$A38,SaisieDebut,"&lt;="&amp;QA$6,SaisieFin,"&gt;"&amp;QA$6,SaisieJour,"")+
COUNTIFS(SaisiePers,$A38,SaisieDebut,"&lt;="&amp;QA$6,SaisieFin,QA$6,SaisieSoir,Paramètres!$B$3,SaisieJour,"")+
COUNTIFS(SaisiePers,$A38,SaisieDebut,"&lt;="&amp;QA$6,SaisieFin,"&gt;"&amp;QA$6,SaisieSoir,Paramètres!$B$3,SaisieJour,TEXT(QA$6,"jjjj"))=0)=$AS$1)*0.5)</f>
        <v/>
      </c>
      <c r="QC38" s="6" t="str">
        <f>IF(OR(QC$6=0,COUNTIF(Feries,QC$6)&gt;0,ISNONTEXT($A38)),"",
((COUNTIFS(SaisiePers,$A38,SaisieDebut,"&lt;"&amp;QC$6,SaisieFin,"&gt;="&amp;QC$6,SaisieJour,"")+
COUNTIFS(SaisiePers,$A38,SaisieDebut,QC$6,SaisieFin,"&gt;="&amp;QC$6,SaisieMatin,Paramètres!$A$2,SaisieJour,"")+
COUNTIFS(SaisiePers,$A38,SaisieDebut,"&lt;"&amp;QC$6,SaisieFin,"&gt;="&amp;QC$6,SaisieMatin,Paramètres!$A$2,SaisieJour,TEXT(QC$6,"jjjj"))=0)=$AS$1)*0.5)</f>
        <v/>
      </c>
      <c r="QD38" s="6" t="str">
        <f>IF(OR(QC$6=0,COUNTIF(Feries,QC$6)&gt;0,ISNONTEXT($A38)),"",
((COUNTIFS(SaisiePers,$A38,SaisieDebut,"&lt;="&amp;QC$6,SaisieFin,"&gt;"&amp;QC$6,SaisieJour,"")+
COUNTIFS(SaisiePers,$A38,SaisieDebut,"&lt;="&amp;QC$6,SaisieFin,QC$6,SaisieSoir,Paramètres!$B$3,SaisieJour,"")+
COUNTIFS(SaisiePers,$A38,SaisieDebut,"&lt;="&amp;QC$6,SaisieFin,"&gt;"&amp;QC$6,SaisieSoir,Paramètres!$B$3,SaisieJour,TEXT(QC$6,"jjjj"))=0)=$AS$1)*0.5)</f>
        <v/>
      </c>
      <c r="QE38" s="6" t="str">
        <f>IF(OR(QE$6=0,COUNTIF(Feries,QE$6)&gt;0,ISNONTEXT($A38)),"",
((COUNTIFS(SaisiePers,$A38,SaisieDebut,"&lt;"&amp;QE$6,SaisieFin,"&gt;="&amp;QE$6,SaisieJour,"")+
COUNTIFS(SaisiePers,$A38,SaisieDebut,QE$6,SaisieFin,"&gt;="&amp;QE$6,SaisieMatin,Paramètres!$A$2,SaisieJour,"")+
COUNTIFS(SaisiePers,$A38,SaisieDebut,"&lt;"&amp;QE$6,SaisieFin,"&gt;="&amp;QE$6,SaisieMatin,Paramètres!$A$2,SaisieJour,TEXT(QE$6,"jjjj"))=0)=$AS$1)*0.5)</f>
        <v/>
      </c>
      <c r="QF38" s="6" t="str">
        <f>IF(OR(QE$6=0,COUNTIF(Feries,QE$6)&gt;0,ISNONTEXT($A38)),"",
((COUNTIFS(SaisiePers,$A38,SaisieDebut,"&lt;="&amp;QE$6,SaisieFin,"&gt;"&amp;QE$6,SaisieJour,"")+
COUNTIFS(SaisiePers,$A38,SaisieDebut,"&lt;="&amp;QE$6,SaisieFin,QE$6,SaisieSoir,Paramètres!$B$3,SaisieJour,"")+
COUNTIFS(SaisiePers,$A38,SaisieDebut,"&lt;="&amp;QE$6,SaisieFin,"&gt;"&amp;QE$6,SaisieSoir,Paramètres!$B$3,SaisieJour,TEXT(QE$6,"jjjj"))=0)=$AS$1)*0.5)</f>
        <v/>
      </c>
      <c r="QG38" s="6" t="str">
        <f>IF(OR(QG$6=0,COUNTIF(Feries,QG$6)&gt;0,ISNONTEXT($A38)),"",
((COUNTIFS(SaisiePers,$A38,SaisieDebut,"&lt;"&amp;QG$6,SaisieFin,"&gt;="&amp;QG$6,SaisieJour,"")+
COUNTIFS(SaisiePers,$A38,SaisieDebut,QG$6,SaisieFin,"&gt;="&amp;QG$6,SaisieMatin,Paramètres!$A$2,SaisieJour,"")+
COUNTIFS(SaisiePers,$A38,SaisieDebut,"&lt;"&amp;QG$6,SaisieFin,"&gt;="&amp;QG$6,SaisieMatin,Paramètres!$A$2,SaisieJour,TEXT(QG$6,"jjjj"))=0)=$AS$1)*0.5)</f>
        <v/>
      </c>
      <c r="QH38" s="6" t="str">
        <f>IF(OR(QG$6=0,COUNTIF(Feries,QG$6)&gt;0,ISNONTEXT($A38)),"",
((COUNTIFS(SaisiePers,$A38,SaisieDebut,"&lt;="&amp;QG$6,SaisieFin,"&gt;"&amp;QG$6,SaisieJour,"")+
COUNTIFS(SaisiePers,$A38,SaisieDebut,"&lt;="&amp;QG$6,SaisieFin,QG$6,SaisieSoir,Paramètres!$B$3,SaisieJour,"")+
COUNTIFS(SaisiePers,$A38,SaisieDebut,"&lt;="&amp;QG$6,SaisieFin,"&gt;"&amp;QG$6,SaisieSoir,Paramètres!$B$3,SaisieJour,TEXT(QG$6,"jjjj"))=0)=$AS$1)*0.5)</f>
        <v/>
      </c>
      <c r="QI38" s="6" t="str">
        <f>IF(OR(QI$6=0,COUNTIF(Feries,QI$6)&gt;0,ISNONTEXT($A38)),"",
((COUNTIFS(SaisiePers,$A38,SaisieDebut,"&lt;"&amp;QI$6,SaisieFin,"&gt;="&amp;QI$6,SaisieJour,"")+
COUNTIFS(SaisiePers,$A38,SaisieDebut,QI$6,SaisieFin,"&gt;="&amp;QI$6,SaisieMatin,Paramètres!$A$2,SaisieJour,"")+
COUNTIFS(SaisiePers,$A38,SaisieDebut,"&lt;"&amp;QI$6,SaisieFin,"&gt;="&amp;QI$6,SaisieMatin,Paramètres!$A$2,SaisieJour,TEXT(QI$6,"jjjj"))=0)=$AS$1)*0.5)</f>
        <v/>
      </c>
      <c r="QJ38" s="6" t="str">
        <f>IF(OR(QI$6=0,COUNTIF(Feries,QI$6)&gt;0,ISNONTEXT($A38)),"",
((COUNTIFS(SaisiePers,$A38,SaisieDebut,"&lt;="&amp;QI$6,SaisieFin,"&gt;"&amp;QI$6,SaisieJour,"")+
COUNTIFS(SaisiePers,$A38,SaisieDebut,"&lt;="&amp;QI$6,SaisieFin,QI$6,SaisieSoir,Paramètres!$B$3,SaisieJour,"")+
COUNTIFS(SaisiePers,$A38,SaisieDebut,"&lt;="&amp;QI$6,SaisieFin,"&gt;"&amp;QI$6,SaisieSoir,Paramètres!$B$3,SaisieJour,TEXT(QI$6,"jjjj"))=0)=$AS$1)*0.5)</f>
        <v/>
      </c>
      <c r="QK38" s="6" t="str">
        <f>IF(OR(QK$6=0,COUNTIF(Feries,QK$6)&gt;0,ISNONTEXT($A38)),"",
((COUNTIFS(SaisiePers,$A38,SaisieDebut,"&lt;"&amp;QK$6,SaisieFin,"&gt;="&amp;QK$6,SaisieJour,"")+
COUNTIFS(SaisiePers,$A38,SaisieDebut,QK$6,SaisieFin,"&gt;="&amp;QK$6,SaisieMatin,Paramètres!$A$2,SaisieJour,"")+
COUNTIFS(SaisiePers,$A38,SaisieDebut,"&lt;"&amp;QK$6,SaisieFin,"&gt;="&amp;QK$6,SaisieMatin,Paramètres!$A$2,SaisieJour,TEXT(QK$6,"jjjj"))=0)=$AS$1)*0.5)</f>
        <v/>
      </c>
      <c r="QL38" s="6" t="str">
        <f>IF(OR(QK$6=0,COUNTIF(Feries,QK$6)&gt;0,ISNONTEXT($A38)),"",
((COUNTIFS(SaisiePers,$A38,SaisieDebut,"&lt;="&amp;QK$6,SaisieFin,"&gt;"&amp;QK$6,SaisieJour,"")+
COUNTIFS(SaisiePers,$A38,SaisieDebut,"&lt;="&amp;QK$6,SaisieFin,QK$6,SaisieSoir,Paramètres!$B$3,SaisieJour,"")+
COUNTIFS(SaisiePers,$A38,SaisieDebut,"&lt;="&amp;QK$6,SaisieFin,"&gt;"&amp;QK$6,SaisieSoir,Paramètres!$B$3,SaisieJour,TEXT(QK$6,"jjjj"))=0)=$AS$1)*0.5)</f>
        <v/>
      </c>
      <c r="QM38" s="6" t="str">
        <f>IF(OR(QM$6=0,COUNTIF(Feries,QM$6)&gt;0,ISNONTEXT($A38)),"",
((COUNTIFS(SaisiePers,$A38,SaisieDebut,"&lt;"&amp;QM$6,SaisieFin,"&gt;="&amp;QM$6,SaisieJour,"")+
COUNTIFS(SaisiePers,$A38,SaisieDebut,QM$6,SaisieFin,"&gt;="&amp;QM$6,SaisieMatin,Paramètres!$A$2,SaisieJour,"")+
COUNTIFS(SaisiePers,$A38,SaisieDebut,"&lt;"&amp;QM$6,SaisieFin,"&gt;="&amp;QM$6,SaisieMatin,Paramètres!$A$2,SaisieJour,TEXT(QM$6,"jjjj"))=0)=$AS$1)*0.5)</f>
        <v/>
      </c>
      <c r="QN38" s="6" t="str">
        <f>IF(OR(QM$6=0,COUNTIF(Feries,QM$6)&gt;0,ISNONTEXT($A38)),"",
((COUNTIFS(SaisiePers,$A38,SaisieDebut,"&lt;="&amp;QM$6,SaisieFin,"&gt;"&amp;QM$6,SaisieJour,"")+
COUNTIFS(SaisiePers,$A38,SaisieDebut,"&lt;="&amp;QM$6,SaisieFin,QM$6,SaisieSoir,Paramètres!$B$3,SaisieJour,"")+
COUNTIFS(SaisiePers,$A38,SaisieDebut,"&lt;="&amp;QM$6,SaisieFin,"&gt;"&amp;QM$6,SaisieSoir,Paramètres!$B$3,SaisieJour,TEXT(QM$6,"jjjj"))=0)=$AS$1)*0.5)</f>
        <v/>
      </c>
      <c r="QO38" s="6" t="str">
        <f>IF(OR(QO$6=0,COUNTIF(Feries,QO$6)&gt;0,ISNONTEXT($A38)),"",
((COUNTIFS(SaisiePers,$A38,SaisieDebut,"&lt;"&amp;QO$6,SaisieFin,"&gt;="&amp;QO$6,SaisieJour,"")+
COUNTIFS(SaisiePers,$A38,SaisieDebut,QO$6,SaisieFin,"&gt;="&amp;QO$6,SaisieMatin,Paramètres!$A$2,SaisieJour,"")+
COUNTIFS(SaisiePers,$A38,SaisieDebut,"&lt;"&amp;QO$6,SaisieFin,"&gt;="&amp;QO$6,SaisieMatin,Paramètres!$A$2,SaisieJour,TEXT(QO$6,"jjjj"))=0)=$AS$1)*0.5)</f>
        <v/>
      </c>
      <c r="QP38" s="6" t="str">
        <f>IF(OR(QO$6=0,COUNTIF(Feries,QO$6)&gt;0,ISNONTEXT($A38)),"",
((COUNTIFS(SaisiePers,$A38,SaisieDebut,"&lt;="&amp;QO$6,SaisieFin,"&gt;"&amp;QO$6,SaisieJour,"")+
COUNTIFS(SaisiePers,$A38,SaisieDebut,"&lt;="&amp;QO$6,SaisieFin,QO$6,SaisieSoir,Paramètres!$B$3,SaisieJour,"")+
COUNTIFS(SaisiePers,$A38,SaisieDebut,"&lt;="&amp;QO$6,SaisieFin,"&gt;"&amp;QO$6,SaisieSoir,Paramètres!$B$3,SaisieJour,TEXT(QO$6,"jjjj"))=0)=$AS$1)*0.5)</f>
        <v/>
      </c>
      <c r="QQ38" s="6" t="str">
        <f>IF(OR(QQ$6=0,COUNTIF(Feries,QQ$6)&gt;0,ISNONTEXT($A38)),"",
((COUNTIFS(SaisiePers,$A38,SaisieDebut,"&lt;"&amp;QQ$6,SaisieFin,"&gt;="&amp;QQ$6,SaisieJour,"")+
COUNTIFS(SaisiePers,$A38,SaisieDebut,QQ$6,SaisieFin,"&gt;="&amp;QQ$6,SaisieMatin,Paramètres!$A$2,SaisieJour,"")+
COUNTIFS(SaisiePers,$A38,SaisieDebut,"&lt;"&amp;QQ$6,SaisieFin,"&gt;="&amp;QQ$6,SaisieMatin,Paramètres!$A$2,SaisieJour,TEXT(QQ$6,"jjjj"))=0)=$AS$1)*0.5)</f>
        <v/>
      </c>
      <c r="QR38" s="6" t="str">
        <f>IF(OR(QQ$6=0,COUNTIF(Feries,QQ$6)&gt;0,ISNONTEXT($A38)),"",
((COUNTIFS(SaisiePers,$A38,SaisieDebut,"&lt;="&amp;QQ$6,SaisieFin,"&gt;"&amp;QQ$6,SaisieJour,"")+
COUNTIFS(SaisiePers,$A38,SaisieDebut,"&lt;="&amp;QQ$6,SaisieFin,QQ$6,SaisieSoir,Paramètres!$B$3,SaisieJour,"")+
COUNTIFS(SaisiePers,$A38,SaisieDebut,"&lt;="&amp;QQ$6,SaisieFin,"&gt;"&amp;QQ$6,SaisieSoir,Paramètres!$B$3,SaisieJour,TEXT(QQ$6,"jjjj"))=0)=$AS$1)*0.5)</f>
        <v/>
      </c>
      <c r="QS38" s="6" t="str">
        <f>IF(OR(QS$6=0,COUNTIF(Feries,QS$6)&gt;0,ISNONTEXT($A38)),"",
((COUNTIFS(SaisiePers,$A38,SaisieDebut,"&lt;"&amp;QS$6,SaisieFin,"&gt;="&amp;QS$6,SaisieJour,"")+
COUNTIFS(SaisiePers,$A38,SaisieDebut,QS$6,SaisieFin,"&gt;="&amp;QS$6,SaisieMatin,Paramètres!$A$2,SaisieJour,"")+
COUNTIFS(SaisiePers,$A38,SaisieDebut,"&lt;"&amp;QS$6,SaisieFin,"&gt;="&amp;QS$6,SaisieMatin,Paramètres!$A$2,SaisieJour,TEXT(QS$6,"jjjj"))=0)=$AS$1)*0.5)</f>
        <v/>
      </c>
      <c r="QT38" s="6" t="str">
        <f>IF(OR(QS$6=0,COUNTIF(Feries,QS$6)&gt;0,ISNONTEXT($A38)),"",
((COUNTIFS(SaisiePers,$A38,SaisieDebut,"&lt;="&amp;QS$6,SaisieFin,"&gt;"&amp;QS$6,SaisieJour,"")+
COUNTIFS(SaisiePers,$A38,SaisieDebut,"&lt;="&amp;QS$6,SaisieFin,QS$6,SaisieSoir,Paramètres!$B$3,SaisieJour,"")+
COUNTIFS(SaisiePers,$A38,SaisieDebut,"&lt;="&amp;QS$6,SaisieFin,"&gt;"&amp;QS$6,SaisieSoir,Paramètres!$B$3,SaisieJour,TEXT(QS$6,"jjjj"))=0)=$AS$1)*0.5)</f>
        <v/>
      </c>
      <c r="QU38" s="6" t="str">
        <f>IF(OR(QU$6=0,COUNTIF(Feries,QU$6)&gt;0,ISNONTEXT($A38)),"",
((COUNTIFS(SaisiePers,$A38,SaisieDebut,"&lt;"&amp;QU$6,SaisieFin,"&gt;="&amp;QU$6,SaisieJour,"")+
COUNTIFS(SaisiePers,$A38,SaisieDebut,QU$6,SaisieFin,"&gt;="&amp;QU$6,SaisieMatin,Paramètres!$A$2,SaisieJour,"")+
COUNTIFS(SaisiePers,$A38,SaisieDebut,"&lt;"&amp;QU$6,SaisieFin,"&gt;="&amp;QU$6,SaisieMatin,Paramètres!$A$2,SaisieJour,TEXT(QU$6,"jjjj"))=0)=$AS$1)*0.5)</f>
        <v/>
      </c>
      <c r="QV38" s="6" t="str">
        <f>IF(OR(QU$6=0,COUNTIF(Feries,QU$6)&gt;0,ISNONTEXT($A38)),"",
((COUNTIFS(SaisiePers,$A38,SaisieDebut,"&lt;="&amp;QU$6,SaisieFin,"&gt;"&amp;QU$6,SaisieJour,"")+
COUNTIFS(SaisiePers,$A38,SaisieDebut,"&lt;="&amp;QU$6,SaisieFin,QU$6,SaisieSoir,Paramètres!$B$3,SaisieJour,"")+
COUNTIFS(SaisiePers,$A38,SaisieDebut,"&lt;="&amp;QU$6,SaisieFin,"&gt;"&amp;QU$6,SaisieSoir,Paramètres!$B$3,SaisieJour,TEXT(QU$6,"jjjj"))=0)=$AS$1)*0.5)</f>
        <v/>
      </c>
      <c r="QW38" s="6" t="str">
        <f>IF(OR(QW$6=0,COUNTIF(Feries,QW$6)&gt;0,ISNONTEXT($A38)),"",
((COUNTIFS(SaisiePers,$A38,SaisieDebut,"&lt;"&amp;QW$6,SaisieFin,"&gt;="&amp;QW$6,SaisieJour,"")+
COUNTIFS(SaisiePers,$A38,SaisieDebut,QW$6,SaisieFin,"&gt;="&amp;QW$6,SaisieMatin,Paramètres!$A$2,SaisieJour,"")+
COUNTIFS(SaisiePers,$A38,SaisieDebut,"&lt;"&amp;QW$6,SaisieFin,"&gt;="&amp;QW$6,SaisieMatin,Paramètres!$A$2,SaisieJour,TEXT(QW$6,"jjjj"))=0)=$AS$1)*0.5)</f>
        <v/>
      </c>
      <c r="QX38" s="6" t="str">
        <f>IF(OR(QW$6=0,COUNTIF(Feries,QW$6)&gt;0,ISNONTEXT($A38)),"",
((COUNTIFS(SaisiePers,$A38,SaisieDebut,"&lt;="&amp;QW$6,SaisieFin,"&gt;"&amp;QW$6,SaisieJour,"")+
COUNTIFS(SaisiePers,$A38,SaisieDebut,"&lt;="&amp;QW$6,SaisieFin,QW$6,SaisieSoir,Paramètres!$B$3,SaisieJour,"")+
COUNTIFS(SaisiePers,$A38,SaisieDebut,"&lt;="&amp;QW$6,SaisieFin,"&gt;"&amp;QW$6,SaisieSoir,Paramètres!$B$3,SaisieJour,TEXT(QW$6,"jjjj"))=0)=$AS$1)*0.5)</f>
        <v/>
      </c>
      <c r="QY38" s="6" t="str">
        <f>IF(OR(QY$6=0,COUNTIF(Feries,QY$6)&gt;0,ISNONTEXT($A38)),"",
((COUNTIFS(SaisiePers,$A38,SaisieDebut,"&lt;"&amp;QY$6,SaisieFin,"&gt;="&amp;QY$6,SaisieJour,"")+
COUNTIFS(SaisiePers,$A38,SaisieDebut,QY$6,SaisieFin,"&gt;="&amp;QY$6,SaisieMatin,Paramètres!$A$2,SaisieJour,"")+
COUNTIFS(SaisiePers,$A38,SaisieDebut,"&lt;"&amp;QY$6,SaisieFin,"&gt;="&amp;QY$6,SaisieMatin,Paramètres!$A$2,SaisieJour,TEXT(QY$6,"jjjj"))=0)=$AS$1)*0.5)</f>
        <v/>
      </c>
      <c r="QZ38" s="6" t="str">
        <f>IF(OR(QY$6=0,COUNTIF(Feries,QY$6)&gt;0,ISNONTEXT($A38)),"",
((COUNTIFS(SaisiePers,$A38,SaisieDebut,"&lt;="&amp;QY$6,SaisieFin,"&gt;"&amp;QY$6,SaisieJour,"")+
COUNTIFS(SaisiePers,$A38,SaisieDebut,"&lt;="&amp;QY$6,SaisieFin,QY$6,SaisieSoir,Paramètres!$B$3,SaisieJour,"")+
COUNTIFS(SaisiePers,$A38,SaisieDebut,"&lt;="&amp;QY$6,SaisieFin,"&gt;"&amp;QY$6,SaisieSoir,Paramètres!$B$3,SaisieJour,TEXT(QY$6,"jjjj"))=0)=$AS$1)*0.5)</f>
        <v/>
      </c>
      <c r="RA38" s="6" t="str">
        <f>IF(OR(RA$6=0,COUNTIF(Feries,RA$6)&gt;0,ISNONTEXT($A38)),"",
((COUNTIFS(SaisiePers,$A38,SaisieDebut,"&lt;"&amp;RA$6,SaisieFin,"&gt;="&amp;RA$6,SaisieJour,"")+
COUNTIFS(SaisiePers,$A38,SaisieDebut,RA$6,SaisieFin,"&gt;="&amp;RA$6,SaisieMatin,Paramètres!$A$2,SaisieJour,"")+
COUNTIFS(SaisiePers,$A38,SaisieDebut,"&lt;"&amp;RA$6,SaisieFin,"&gt;="&amp;RA$6,SaisieMatin,Paramètres!$A$2,SaisieJour,TEXT(RA$6,"jjjj"))=0)=$AS$1)*0.5)</f>
        <v/>
      </c>
      <c r="RB38" s="6" t="str">
        <f>IF(OR(RA$6=0,COUNTIF(Feries,RA$6)&gt;0,ISNONTEXT($A38)),"",
((COUNTIFS(SaisiePers,$A38,SaisieDebut,"&lt;="&amp;RA$6,SaisieFin,"&gt;"&amp;RA$6,SaisieJour,"")+
COUNTIFS(SaisiePers,$A38,SaisieDebut,"&lt;="&amp;RA$6,SaisieFin,RA$6,SaisieSoir,Paramètres!$B$3,SaisieJour,"")+
COUNTIFS(SaisiePers,$A38,SaisieDebut,"&lt;="&amp;RA$6,SaisieFin,"&gt;"&amp;RA$6,SaisieSoir,Paramètres!$B$3,SaisieJour,TEXT(RA$6,"jjjj"))=0)=$AS$1)*0.5)</f>
        <v/>
      </c>
      <c r="RC38" s="6" t="str">
        <f>IF(OR(RC$6=0,COUNTIF(Feries,RC$6)&gt;0,ISNONTEXT($A38)),"",
((COUNTIFS(SaisiePers,$A38,SaisieDebut,"&lt;"&amp;RC$6,SaisieFin,"&gt;="&amp;RC$6,SaisieJour,"")+
COUNTIFS(SaisiePers,$A38,SaisieDebut,RC$6,SaisieFin,"&gt;="&amp;RC$6,SaisieMatin,Paramètres!$A$2,SaisieJour,"")+
COUNTIFS(SaisiePers,$A38,SaisieDebut,"&lt;"&amp;RC$6,SaisieFin,"&gt;="&amp;RC$6,SaisieMatin,Paramètres!$A$2,SaisieJour,TEXT(RC$6,"jjjj"))=0)=$AS$1)*0.5)</f>
        <v/>
      </c>
      <c r="RD38" s="6" t="str">
        <f>IF(OR(RC$6=0,COUNTIF(Feries,RC$6)&gt;0,ISNONTEXT($A38)),"",
((COUNTIFS(SaisiePers,$A38,SaisieDebut,"&lt;="&amp;RC$6,SaisieFin,"&gt;"&amp;RC$6,SaisieJour,"")+
COUNTIFS(SaisiePers,$A38,SaisieDebut,"&lt;="&amp;RC$6,SaisieFin,RC$6,SaisieSoir,Paramètres!$B$3,SaisieJour,"")+
COUNTIFS(SaisiePers,$A38,SaisieDebut,"&lt;="&amp;RC$6,SaisieFin,"&gt;"&amp;RC$6,SaisieSoir,Paramètres!$B$3,SaisieJour,TEXT(RC$6,"jjjj"))=0)=$AS$1)*0.5)</f>
        <v/>
      </c>
      <c r="RE38" s="6" t="str">
        <f>IF(OR(RE$6=0,COUNTIF(Feries,RE$6)&gt;0,ISNONTEXT($A38)),"",
((COUNTIFS(SaisiePers,$A38,SaisieDebut,"&lt;"&amp;RE$6,SaisieFin,"&gt;="&amp;RE$6,SaisieJour,"")+
COUNTIFS(SaisiePers,$A38,SaisieDebut,RE$6,SaisieFin,"&gt;="&amp;RE$6,SaisieMatin,Paramètres!$A$2,SaisieJour,"")+
COUNTIFS(SaisiePers,$A38,SaisieDebut,"&lt;"&amp;RE$6,SaisieFin,"&gt;="&amp;RE$6,SaisieMatin,Paramètres!$A$2,SaisieJour,TEXT(RE$6,"jjjj"))=0)=$AS$1)*0.5)</f>
        <v/>
      </c>
      <c r="RF38" s="6" t="str">
        <f>IF(OR(RE$6=0,COUNTIF(Feries,RE$6)&gt;0,ISNONTEXT($A38)),"",
((COUNTIFS(SaisiePers,$A38,SaisieDebut,"&lt;="&amp;RE$6,SaisieFin,"&gt;"&amp;RE$6,SaisieJour,"")+
COUNTIFS(SaisiePers,$A38,SaisieDebut,"&lt;="&amp;RE$6,SaisieFin,RE$6,SaisieSoir,Paramètres!$B$3,SaisieJour,"")+
COUNTIFS(SaisiePers,$A38,SaisieDebut,"&lt;="&amp;RE$6,SaisieFin,"&gt;"&amp;RE$6,SaisieSoir,Paramètres!$B$3,SaisieJour,TEXT(RE$6,"jjjj"))=0)=$AS$1)*0.5)</f>
        <v/>
      </c>
      <c r="RG38" s="6" t="str">
        <f>IF(OR(RG$6=0,COUNTIF(Feries,RG$6)&gt;0,ISNONTEXT($A38)),"",
((COUNTIFS(SaisiePers,$A38,SaisieDebut,"&lt;"&amp;RG$6,SaisieFin,"&gt;="&amp;RG$6,SaisieJour,"")+
COUNTIFS(SaisiePers,$A38,SaisieDebut,RG$6,SaisieFin,"&gt;="&amp;RG$6,SaisieMatin,Paramètres!$A$2,SaisieJour,"")+
COUNTIFS(SaisiePers,$A38,SaisieDebut,"&lt;"&amp;RG$6,SaisieFin,"&gt;="&amp;RG$6,SaisieMatin,Paramètres!$A$2,SaisieJour,TEXT(RG$6,"jjjj"))=0)=$AS$1)*0.5)</f>
        <v/>
      </c>
      <c r="RH38" s="6" t="str">
        <f>IF(OR(RG$6=0,COUNTIF(Feries,RG$6)&gt;0,ISNONTEXT($A38)),"",
((COUNTIFS(SaisiePers,$A38,SaisieDebut,"&lt;="&amp;RG$6,SaisieFin,"&gt;"&amp;RG$6,SaisieJour,"")+
COUNTIFS(SaisiePers,$A38,SaisieDebut,"&lt;="&amp;RG$6,SaisieFin,RG$6,SaisieSoir,Paramètres!$B$3,SaisieJour,"")+
COUNTIFS(SaisiePers,$A38,SaisieDebut,"&lt;="&amp;RG$6,SaisieFin,"&gt;"&amp;RG$6,SaisieSoir,Paramètres!$B$3,SaisieJour,TEXT(RG$6,"jjjj"))=0)=$AS$1)*0.5)</f>
        <v/>
      </c>
      <c r="RI38" s="6" t="str">
        <f>IF(OR(RI$6=0,COUNTIF(Feries,RI$6)&gt;0,ISNONTEXT($A38)),"",
((COUNTIFS(SaisiePers,$A38,SaisieDebut,"&lt;"&amp;RI$6,SaisieFin,"&gt;="&amp;RI$6,SaisieJour,"")+
COUNTIFS(SaisiePers,$A38,SaisieDebut,RI$6,SaisieFin,"&gt;="&amp;RI$6,SaisieMatin,Paramètres!$A$2,SaisieJour,"")+
COUNTIFS(SaisiePers,$A38,SaisieDebut,"&lt;"&amp;RI$6,SaisieFin,"&gt;="&amp;RI$6,SaisieMatin,Paramètres!$A$2,SaisieJour,TEXT(RI$6,"jjjj"))=0)=$AS$1)*0.5)</f>
        <v/>
      </c>
      <c r="RJ38" s="6" t="str">
        <f>IF(OR(RI$6=0,COUNTIF(Feries,RI$6)&gt;0,ISNONTEXT($A38)),"",
((COUNTIFS(SaisiePers,$A38,SaisieDebut,"&lt;="&amp;RI$6,SaisieFin,"&gt;"&amp;RI$6,SaisieJour,"")+
COUNTIFS(SaisiePers,$A38,SaisieDebut,"&lt;="&amp;RI$6,SaisieFin,RI$6,SaisieSoir,Paramètres!$B$3,SaisieJour,"")+
COUNTIFS(SaisiePers,$A38,SaisieDebut,"&lt;="&amp;RI$6,SaisieFin,"&gt;"&amp;RI$6,SaisieSoir,Paramètres!$B$3,SaisieJour,TEXT(RI$6,"jjjj"))=0)=$AS$1)*0.5)</f>
        <v/>
      </c>
      <c r="RK38" s="6" t="str">
        <f>IF(OR(RK$6=0,COUNTIF(Feries,RK$6)&gt;0,ISNONTEXT($A38)),"",
((COUNTIFS(SaisiePers,$A38,SaisieDebut,"&lt;"&amp;RK$6,SaisieFin,"&gt;="&amp;RK$6,SaisieJour,"")+
COUNTIFS(SaisiePers,$A38,SaisieDebut,RK$6,SaisieFin,"&gt;="&amp;RK$6,SaisieMatin,Paramètres!$A$2,SaisieJour,"")+
COUNTIFS(SaisiePers,$A38,SaisieDebut,"&lt;"&amp;RK$6,SaisieFin,"&gt;="&amp;RK$6,SaisieMatin,Paramètres!$A$2,SaisieJour,TEXT(RK$6,"jjjj"))=0)=$AS$1)*0.5)</f>
        <v/>
      </c>
      <c r="RL38" s="6" t="str">
        <f>IF(OR(RK$6=0,COUNTIF(Feries,RK$6)&gt;0,ISNONTEXT($A38)),"",
((COUNTIFS(SaisiePers,$A38,SaisieDebut,"&lt;="&amp;RK$6,SaisieFin,"&gt;"&amp;RK$6,SaisieJour,"")+
COUNTIFS(SaisiePers,$A38,SaisieDebut,"&lt;="&amp;RK$6,SaisieFin,RK$6,SaisieSoir,Paramètres!$B$3,SaisieJour,"")+
COUNTIFS(SaisiePers,$A38,SaisieDebut,"&lt;="&amp;RK$6,SaisieFin,"&gt;"&amp;RK$6,SaisieSoir,Paramètres!$B$3,SaisieJour,TEXT(RK$6,"jjjj"))=0)=$AS$1)*0.5)</f>
        <v/>
      </c>
      <c r="RM38" s="6" t="str">
        <f>IF(OR(RM$6=0,COUNTIF(Feries,RM$6)&gt;0,ISNONTEXT($A38)),"",
((COUNTIFS(SaisiePers,$A38,SaisieDebut,"&lt;"&amp;RM$6,SaisieFin,"&gt;="&amp;RM$6,SaisieJour,"")+
COUNTIFS(SaisiePers,$A38,SaisieDebut,RM$6,SaisieFin,"&gt;="&amp;RM$6,SaisieMatin,Paramètres!$A$2,SaisieJour,"")+
COUNTIFS(SaisiePers,$A38,SaisieDebut,"&lt;"&amp;RM$6,SaisieFin,"&gt;="&amp;RM$6,SaisieMatin,Paramètres!$A$2,SaisieJour,TEXT(RM$6,"jjjj"))=0)=$AS$1)*0.5)</f>
        <v/>
      </c>
      <c r="RN38" s="6" t="str">
        <f>IF(OR(RM$6=0,COUNTIF(Feries,RM$6)&gt;0,ISNONTEXT($A38)),"",
((COUNTIFS(SaisiePers,$A38,SaisieDebut,"&lt;="&amp;RM$6,SaisieFin,"&gt;"&amp;RM$6,SaisieJour,"")+
COUNTIFS(SaisiePers,$A38,SaisieDebut,"&lt;="&amp;RM$6,SaisieFin,RM$6,SaisieSoir,Paramètres!$B$3,SaisieJour,"")+
COUNTIFS(SaisiePers,$A38,SaisieDebut,"&lt;="&amp;RM$6,SaisieFin,"&gt;"&amp;RM$6,SaisieSoir,Paramètres!$B$3,SaisieJour,TEXT(RM$6,"jjjj"))=0)=$AS$1)*0.5)</f>
        <v/>
      </c>
      <c r="RO38" s="6" t="str">
        <f>IF(OR(RO$6=0,COUNTIF(Feries,RO$6)&gt;0,ISNONTEXT($A38)),"",
((COUNTIFS(SaisiePers,$A38,SaisieDebut,"&lt;"&amp;RO$6,SaisieFin,"&gt;="&amp;RO$6,SaisieJour,"")+
COUNTIFS(SaisiePers,$A38,SaisieDebut,RO$6,SaisieFin,"&gt;="&amp;RO$6,SaisieMatin,Paramètres!$A$2,SaisieJour,"")+
COUNTIFS(SaisiePers,$A38,SaisieDebut,"&lt;"&amp;RO$6,SaisieFin,"&gt;="&amp;RO$6,SaisieMatin,Paramètres!$A$2,SaisieJour,TEXT(RO$6,"jjjj"))=0)=$AS$1)*0.5)</f>
        <v/>
      </c>
      <c r="RP38" s="6" t="str">
        <f>IF(OR(RO$6=0,COUNTIF(Feries,RO$6)&gt;0,ISNONTEXT($A38)),"",
((COUNTIFS(SaisiePers,$A38,SaisieDebut,"&lt;="&amp;RO$6,SaisieFin,"&gt;"&amp;RO$6,SaisieJour,"")+
COUNTIFS(SaisiePers,$A38,SaisieDebut,"&lt;="&amp;RO$6,SaisieFin,RO$6,SaisieSoir,Paramètres!$B$3,SaisieJour,"")+
COUNTIFS(SaisiePers,$A38,SaisieDebut,"&lt;="&amp;RO$6,SaisieFin,"&gt;"&amp;RO$6,SaisieSoir,Paramètres!$B$3,SaisieJour,TEXT(RO$6,"jjjj"))=0)=$AS$1)*0.5)</f>
        <v/>
      </c>
      <c r="RQ38" s="6" t="str">
        <f>IF(OR(RQ$6=0,COUNTIF(Feries,RQ$6)&gt;0,ISNONTEXT($A38)),"",
((COUNTIFS(SaisiePers,$A38,SaisieDebut,"&lt;"&amp;RQ$6,SaisieFin,"&gt;="&amp;RQ$6,SaisieJour,"")+
COUNTIFS(SaisiePers,$A38,SaisieDebut,RQ$6,SaisieFin,"&gt;="&amp;RQ$6,SaisieMatin,Paramètres!$A$2,SaisieJour,"")+
COUNTIFS(SaisiePers,$A38,SaisieDebut,"&lt;"&amp;RQ$6,SaisieFin,"&gt;="&amp;RQ$6,SaisieMatin,Paramètres!$A$2,SaisieJour,TEXT(RQ$6,"jjjj"))=0)=$AS$1)*0.5)</f>
        <v/>
      </c>
      <c r="RR38" s="6" t="str">
        <f>IF(OR(RQ$6=0,COUNTIF(Feries,RQ$6)&gt;0,ISNONTEXT($A38)),"",
((COUNTIFS(SaisiePers,$A38,SaisieDebut,"&lt;="&amp;RQ$6,SaisieFin,"&gt;"&amp;RQ$6,SaisieJour,"")+
COUNTIFS(SaisiePers,$A38,SaisieDebut,"&lt;="&amp;RQ$6,SaisieFin,RQ$6,SaisieSoir,Paramètres!$B$3,SaisieJour,"")+
COUNTIFS(SaisiePers,$A38,SaisieDebut,"&lt;="&amp;RQ$6,SaisieFin,"&gt;"&amp;RQ$6,SaisieSoir,Paramètres!$B$3,SaisieJour,TEXT(RQ$6,"jjjj"))=0)=$AS$1)*0.5)</f>
        <v/>
      </c>
      <c r="RS38" s="6" t="str">
        <f>IF(OR(RS$6=0,COUNTIF(Feries,RS$6)&gt;0,ISNONTEXT($A38)),"",
((COUNTIFS(SaisiePers,$A38,SaisieDebut,"&lt;"&amp;RS$6,SaisieFin,"&gt;="&amp;RS$6,SaisieJour,"")+
COUNTIFS(SaisiePers,$A38,SaisieDebut,RS$6,SaisieFin,"&gt;="&amp;RS$6,SaisieMatin,Paramètres!$A$2,SaisieJour,"")+
COUNTIFS(SaisiePers,$A38,SaisieDebut,"&lt;"&amp;RS$6,SaisieFin,"&gt;="&amp;RS$6,SaisieMatin,Paramètres!$A$2,SaisieJour,TEXT(RS$6,"jjjj"))=0)=$AS$1)*0.5)</f>
        <v/>
      </c>
      <c r="RT38" s="6" t="str">
        <f>IF(OR(RS$6=0,COUNTIF(Feries,RS$6)&gt;0,ISNONTEXT($A38)),"",
((COUNTIFS(SaisiePers,$A38,SaisieDebut,"&lt;="&amp;RS$6,SaisieFin,"&gt;"&amp;RS$6,SaisieJour,"")+
COUNTIFS(SaisiePers,$A38,SaisieDebut,"&lt;="&amp;RS$6,SaisieFin,RS$6,SaisieSoir,Paramètres!$B$3,SaisieJour,"")+
COUNTIFS(SaisiePers,$A38,SaisieDebut,"&lt;="&amp;RS$6,SaisieFin,"&gt;"&amp;RS$6,SaisieSoir,Paramètres!$B$3,SaisieJour,TEXT(RS$6,"jjjj"))=0)=$AS$1)*0.5)</f>
        <v/>
      </c>
      <c r="RU38" s="6" t="str">
        <f>IF(OR(RU$6=0,COUNTIF(Feries,RU$6)&gt;0,ISNONTEXT($A38)),"",
((COUNTIFS(SaisiePers,$A38,SaisieDebut,"&lt;"&amp;RU$6,SaisieFin,"&gt;="&amp;RU$6,SaisieJour,"")+
COUNTIFS(SaisiePers,$A38,SaisieDebut,RU$6,SaisieFin,"&gt;="&amp;RU$6,SaisieMatin,Paramètres!$A$2,SaisieJour,"")+
COUNTIFS(SaisiePers,$A38,SaisieDebut,"&lt;"&amp;RU$6,SaisieFin,"&gt;="&amp;RU$6,SaisieMatin,Paramètres!$A$2,SaisieJour,TEXT(RU$6,"jjjj"))=0)=$AS$1)*0.5)</f>
        <v/>
      </c>
      <c r="RV38" s="6" t="str">
        <f>IF(OR(RU$6=0,COUNTIF(Feries,RU$6)&gt;0,ISNONTEXT($A38)),"",
((COUNTIFS(SaisiePers,$A38,SaisieDebut,"&lt;="&amp;RU$6,SaisieFin,"&gt;"&amp;RU$6,SaisieJour,"")+
COUNTIFS(SaisiePers,$A38,SaisieDebut,"&lt;="&amp;RU$6,SaisieFin,RU$6,SaisieSoir,Paramètres!$B$3,SaisieJour,"")+
COUNTIFS(SaisiePers,$A38,SaisieDebut,"&lt;="&amp;RU$6,SaisieFin,"&gt;"&amp;RU$6,SaisieSoir,Paramètres!$B$3,SaisieJour,TEXT(RU$6,"jjjj"))=0)=$AS$1)*0.5)</f>
        <v/>
      </c>
      <c r="RW38" s="6" t="str">
        <f>IF(OR(RW$6=0,COUNTIF(Feries,RW$6)&gt;0,ISNONTEXT($A38)),"",
((COUNTIFS(SaisiePers,$A38,SaisieDebut,"&lt;"&amp;RW$6,SaisieFin,"&gt;="&amp;RW$6,SaisieJour,"")+
COUNTIFS(SaisiePers,$A38,SaisieDebut,RW$6,SaisieFin,"&gt;="&amp;RW$6,SaisieMatin,Paramètres!$A$2,SaisieJour,"")+
COUNTIFS(SaisiePers,$A38,SaisieDebut,"&lt;"&amp;RW$6,SaisieFin,"&gt;="&amp;RW$6,SaisieMatin,Paramètres!$A$2,SaisieJour,TEXT(RW$6,"jjjj"))=0)=$AS$1)*0.5)</f>
        <v/>
      </c>
      <c r="RX38" s="6" t="str">
        <f>IF(OR(RW$6=0,COUNTIF(Feries,RW$6)&gt;0,ISNONTEXT($A38)),"",
((COUNTIFS(SaisiePers,$A38,SaisieDebut,"&lt;="&amp;RW$6,SaisieFin,"&gt;"&amp;RW$6,SaisieJour,"")+
COUNTIFS(SaisiePers,$A38,SaisieDebut,"&lt;="&amp;RW$6,SaisieFin,RW$6,SaisieSoir,Paramètres!$B$3,SaisieJour,"")+
COUNTIFS(SaisiePers,$A38,SaisieDebut,"&lt;="&amp;RW$6,SaisieFin,"&gt;"&amp;RW$6,SaisieSoir,Paramètres!$B$3,SaisieJour,TEXT(RW$6,"jjjj"))=0)=$AS$1)*0.5)</f>
        <v/>
      </c>
      <c r="RY38" s="6" t="str">
        <f>IF(OR(RY$6=0,COUNTIF(Feries,RY$6)&gt;0,ISNONTEXT($A38)),"",
((COUNTIFS(SaisiePers,$A38,SaisieDebut,"&lt;"&amp;RY$6,SaisieFin,"&gt;="&amp;RY$6,SaisieJour,"")+
COUNTIFS(SaisiePers,$A38,SaisieDebut,RY$6,SaisieFin,"&gt;="&amp;RY$6,SaisieMatin,Paramètres!$A$2,SaisieJour,"")+
COUNTIFS(SaisiePers,$A38,SaisieDebut,"&lt;"&amp;RY$6,SaisieFin,"&gt;="&amp;RY$6,SaisieMatin,Paramètres!$A$2,SaisieJour,TEXT(RY$6,"jjjj"))=0)=$AS$1)*0.5)</f>
        <v/>
      </c>
      <c r="RZ38" s="6" t="str">
        <f>IF(OR(RY$6=0,COUNTIF(Feries,RY$6)&gt;0,ISNONTEXT($A38)),"",
((COUNTIFS(SaisiePers,$A38,SaisieDebut,"&lt;="&amp;RY$6,SaisieFin,"&gt;"&amp;RY$6,SaisieJour,"")+
COUNTIFS(SaisiePers,$A38,SaisieDebut,"&lt;="&amp;RY$6,SaisieFin,RY$6,SaisieSoir,Paramètres!$B$3,SaisieJour,"")+
COUNTIFS(SaisiePers,$A38,SaisieDebut,"&lt;="&amp;RY$6,SaisieFin,"&gt;"&amp;RY$6,SaisieSoir,Paramètres!$B$3,SaisieJour,TEXT(RY$6,"jjjj"))=0)=$AS$1)*0.5)</f>
        <v/>
      </c>
      <c r="SA38" s="6" t="str">
        <f>IF(OR(SA$6=0,COUNTIF(Feries,SA$6)&gt;0,ISNONTEXT($A38)),"",
((COUNTIFS(SaisiePers,$A38,SaisieDebut,"&lt;"&amp;SA$6,SaisieFin,"&gt;="&amp;SA$6,SaisieJour,"")+
COUNTIFS(SaisiePers,$A38,SaisieDebut,SA$6,SaisieFin,"&gt;="&amp;SA$6,SaisieMatin,Paramètres!$A$2,SaisieJour,"")+
COUNTIFS(SaisiePers,$A38,SaisieDebut,"&lt;"&amp;SA$6,SaisieFin,"&gt;="&amp;SA$6,SaisieMatin,Paramètres!$A$2,SaisieJour,TEXT(SA$6,"jjjj"))=0)=$AS$1)*0.5)</f>
        <v/>
      </c>
      <c r="SB38" s="6" t="str">
        <f>IF(OR(SA$6=0,COUNTIF(Feries,SA$6)&gt;0,ISNONTEXT($A38)),"",
((COUNTIFS(SaisiePers,$A38,SaisieDebut,"&lt;="&amp;SA$6,SaisieFin,"&gt;"&amp;SA$6,SaisieJour,"")+
COUNTIFS(SaisiePers,$A38,SaisieDebut,"&lt;="&amp;SA$6,SaisieFin,SA$6,SaisieSoir,Paramètres!$B$3,SaisieJour,"")+
COUNTIFS(SaisiePers,$A38,SaisieDebut,"&lt;="&amp;SA$6,SaisieFin,"&gt;"&amp;SA$6,SaisieSoir,Paramètres!$B$3,SaisieJour,TEXT(SA$6,"jjjj"))=0)=$AS$1)*0.5)</f>
        <v/>
      </c>
      <c r="SC38" s="6" t="str">
        <f>IF(OR(SC$6=0,COUNTIF(Feries,SC$6)&gt;0,ISNONTEXT($A38)),"",
((COUNTIFS(SaisiePers,$A38,SaisieDebut,"&lt;"&amp;SC$6,SaisieFin,"&gt;="&amp;SC$6,SaisieJour,"")+
COUNTIFS(SaisiePers,$A38,SaisieDebut,SC$6,SaisieFin,"&gt;="&amp;SC$6,SaisieMatin,Paramètres!$A$2,SaisieJour,"")+
COUNTIFS(SaisiePers,$A38,SaisieDebut,"&lt;"&amp;SC$6,SaisieFin,"&gt;="&amp;SC$6,SaisieMatin,Paramètres!$A$2,SaisieJour,TEXT(SC$6,"jjjj"))=0)=$AS$1)*0.5)</f>
        <v/>
      </c>
      <c r="SD38" s="6" t="str">
        <f>IF(OR(SC$6=0,COUNTIF(Feries,SC$6)&gt;0,ISNONTEXT($A38)),"",
((COUNTIFS(SaisiePers,$A38,SaisieDebut,"&lt;="&amp;SC$6,SaisieFin,"&gt;"&amp;SC$6,SaisieJour,"")+
COUNTIFS(SaisiePers,$A38,SaisieDebut,"&lt;="&amp;SC$6,SaisieFin,SC$6,SaisieSoir,Paramètres!$B$3,SaisieJour,"")+
COUNTIFS(SaisiePers,$A38,SaisieDebut,"&lt;="&amp;SC$6,SaisieFin,"&gt;"&amp;SC$6,SaisieSoir,Paramètres!$B$3,SaisieJour,TEXT(SC$6,"jjjj"))=0)=$AS$1)*0.5)</f>
        <v/>
      </c>
      <c r="SE38" s="6" t="str">
        <f>IF(OR(SE$6=0,COUNTIF(Feries,SE$6)&gt;0,ISNONTEXT($A38)),"",
((COUNTIFS(SaisiePers,$A38,SaisieDebut,"&lt;"&amp;SE$6,SaisieFin,"&gt;="&amp;SE$6,SaisieJour,"")+
COUNTIFS(SaisiePers,$A38,SaisieDebut,SE$6,SaisieFin,"&gt;="&amp;SE$6,SaisieMatin,Paramètres!$A$2,SaisieJour,"")+
COUNTIFS(SaisiePers,$A38,SaisieDebut,"&lt;"&amp;SE$6,SaisieFin,"&gt;="&amp;SE$6,SaisieMatin,Paramètres!$A$2,SaisieJour,TEXT(SE$6,"jjjj"))=0)=$AS$1)*0.5)</f>
        <v/>
      </c>
      <c r="SF38" s="6" t="str">
        <f>IF(OR(SE$6=0,COUNTIF(Feries,SE$6)&gt;0,ISNONTEXT($A38)),"",
((COUNTIFS(SaisiePers,$A38,SaisieDebut,"&lt;="&amp;SE$6,SaisieFin,"&gt;"&amp;SE$6,SaisieJour,"")+
COUNTIFS(SaisiePers,$A38,SaisieDebut,"&lt;="&amp;SE$6,SaisieFin,SE$6,SaisieSoir,Paramètres!$B$3,SaisieJour,"")+
COUNTIFS(SaisiePers,$A38,SaisieDebut,"&lt;="&amp;SE$6,SaisieFin,"&gt;"&amp;SE$6,SaisieSoir,Paramètres!$B$3,SaisieJour,TEXT(SE$6,"jjjj"))=0)=$AS$1)*0.5)</f>
        <v/>
      </c>
      <c r="SG38" s="6" t="str">
        <f>IF(OR(SG$6=0,COUNTIF(Feries,SG$6)&gt;0,ISNONTEXT($A38)),"",
((COUNTIFS(SaisiePers,$A38,SaisieDebut,"&lt;"&amp;SG$6,SaisieFin,"&gt;="&amp;SG$6,SaisieJour,"")+
COUNTIFS(SaisiePers,$A38,SaisieDebut,SG$6,SaisieFin,"&gt;="&amp;SG$6,SaisieMatin,Paramètres!$A$2,SaisieJour,"")+
COUNTIFS(SaisiePers,$A38,SaisieDebut,"&lt;"&amp;SG$6,SaisieFin,"&gt;="&amp;SG$6,SaisieMatin,Paramètres!$A$2,SaisieJour,TEXT(SG$6,"jjjj"))=0)=$AS$1)*0.5)</f>
        <v/>
      </c>
      <c r="SH38" s="6" t="str">
        <f>IF(OR(SG$6=0,COUNTIF(Feries,SG$6)&gt;0,ISNONTEXT($A38)),"",
((COUNTIFS(SaisiePers,$A38,SaisieDebut,"&lt;="&amp;SG$6,SaisieFin,"&gt;"&amp;SG$6,SaisieJour,"")+
COUNTIFS(SaisiePers,$A38,SaisieDebut,"&lt;="&amp;SG$6,SaisieFin,SG$6,SaisieSoir,Paramètres!$B$3,SaisieJour,"")+
COUNTIFS(SaisiePers,$A38,SaisieDebut,"&lt;="&amp;SG$6,SaisieFin,"&gt;"&amp;SG$6,SaisieSoir,Paramètres!$B$3,SaisieJour,TEXT(SG$6,"jjjj"))=0)=$AS$1)*0.5)</f>
        <v/>
      </c>
      <c r="SI38" s="6" t="str">
        <f>IF(OR(SI$6=0,COUNTIF(Feries,SI$6)&gt;0,ISNONTEXT($A38)),"",
((COUNTIFS(SaisiePers,$A38,SaisieDebut,"&lt;"&amp;SI$6,SaisieFin,"&gt;="&amp;SI$6,SaisieJour,"")+
COUNTIFS(SaisiePers,$A38,SaisieDebut,SI$6,SaisieFin,"&gt;="&amp;SI$6,SaisieMatin,Paramètres!$A$2,SaisieJour,"")+
COUNTIFS(SaisiePers,$A38,SaisieDebut,"&lt;"&amp;SI$6,SaisieFin,"&gt;="&amp;SI$6,SaisieMatin,Paramètres!$A$2,SaisieJour,TEXT(SI$6,"jjjj"))=0)=$AS$1)*0.5)</f>
        <v/>
      </c>
      <c r="SJ38" s="6" t="str">
        <f>IF(OR(SI$6=0,COUNTIF(Feries,SI$6)&gt;0,ISNONTEXT($A38)),"",
((COUNTIFS(SaisiePers,$A38,SaisieDebut,"&lt;="&amp;SI$6,SaisieFin,"&gt;"&amp;SI$6,SaisieJour,"")+
COUNTIFS(SaisiePers,$A38,SaisieDebut,"&lt;="&amp;SI$6,SaisieFin,SI$6,SaisieSoir,Paramètres!$B$3,SaisieJour,"")+
COUNTIFS(SaisiePers,$A38,SaisieDebut,"&lt;="&amp;SI$6,SaisieFin,"&gt;"&amp;SI$6,SaisieSoir,Paramètres!$B$3,SaisieJour,TEXT(SI$6,"jjjj"))=0)=$AS$1)*0.5)</f>
        <v/>
      </c>
      <c r="SK38" s="6" t="str">
        <f>IF(OR(SK$6=0,COUNTIF(Feries,SK$6)&gt;0,ISNONTEXT($A38)),"",
((COUNTIFS(SaisiePers,$A38,SaisieDebut,"&lt;"&amp;SK$6,SaisieFin,"&gt;="&amp;SK$6,SaisieJour,"")+
COUNTIFS(SaisiePers,$A38,SaisieDebut,SK$6,SaisieFin,"&gt;="&amp;SK$6,SaisieMatin,Paramètres!$A$2,SaisieJour,"")+
COUNTIFS(SaisiePers,$A38,SaisieDebut,"&lt;"&amp;SK$6,SaisieFin,"&gt;="&amp;SK$6,SaisieMatin,Paramètres!$A$2,SaisieJour,TEXT(SK$6,"jjjj"))=0)=$AS$1)*0.5)</f>
        <v/>
      </c>
      <c r="SL38" s="6" t="str">
        <f>IF(OR(SK$6=0,COUNTIF(Feries,SK$6)&gt;0,ISNONTEXT($A38)),"",
((COUNTIFS(SaisiePers,$A38,SaisieDebut,"&lt;="&amp;SK$6,SaisieFin,"&gt;"&amp;SK$6,SaisieJour,"")+
COUNTIFS(SaisiePers,$A38,SaisieDebut,"&lt;="&amp;SK$6,SaisieFin,SK$6,SaisieSoir,Paramètres!$B$3,SaisieJour,"")+
COUNTIFS(SaisiePers,$A38,SaisieDebut,"&lt;="&amp;SK$6,SaisieFin,"&gt;"&amp;SK$6,SaisieSoir,Paramètres!$B$3,SaisieJour,TEXT(SK$6,"jjjj"))=0)=$AS$1)*0.5)</f>
        <v/>
      </c>
      <c r="SM38" s="6" t="str">
        <f>IF(OR(SM$6=0,COUNTIF(Feries,SM$6)&gt;0,ISNONTEXT($A38)),"",
((COUNTIFS(SaisiePers,$A38,SaisieDebut,"&lt;"&amp;SM$6,SaisieFin,"&gt;="&amp;SM$6,SaisieJour,"")+
COUNTIFS(SaisiePers,$A38,SaisieDebut,SM$6,SaisieFin,"&gt;="&amp;SM$6,SaisieMatin,Paramètres!$A$2,SaisieJour,"")+
COUNTIFS(SaisiePers,$A38,SaisieDebut,"&lt;"&amp;SM$6,SaisieFin,"&gt;="&amp;SM$6,SaisieMatin,Paramètres!$A$2,SaisieJour,TEXT(SM$6,"jjjj"))=0)=$AS$1)*0.5)</f>
        <v/>
      </c>
      <c r="SN38" s="6" t="str">
        <f>IF(OR(SM$6=0,COUNTIF(Feries,SM$6)&gt;0,ISNONTEXT($A38)),"",
((COUNTIFS(SaisiePers,$A38,SaisieDebut,"&lt;="&amp;SM$6,SaisieFin,"&gt;"&amp;SM$6,SaisieJour,"")+
COUNTIFS(SaisiePers,$A38,SaisieDebut,"&lt;="&amp;SM$6,SaisieFin,SM$6,SaisieSoir,Paramètres!$B$3,SaisieJour,"")+
COUNTIFS(SaisiePers,$A38,SaisieDebut,"&lt;="&amp;SM$6,SaisieFin,"&gt;"&amp;SM$6,SaisieSoir,Paramètres!$B$3,SaisieJour,TEXT(SM$6,"jjjj"))=0)=$AS$1)*0.5)</f>
        <v/>
      </c>
      <c r="SO38" s="6" t="str">
        <f>IF(OR(SO$6=0,COUNTIF(Feries,SO$6)&gt;0,ISNONTEXT($A38)),"",
((COUNTIFS(SaisiePers,$A38,SaisieDebut,"&lt;"&amp;SO$6,SaisieFin,"&gt;="&amp;SO$6,SaisieJour,"")+
COUNTIFS(SaisiePers,$A38,SaisieDebut,SO$6,SaisieFin,"&gt;="&amp;SO$6,SaisieMatin,Paramètres!$A$2,SaisieJour,"")+
COUNTIFS(SaisiePers,$A38,SaisieDebut,"&lt;"&amp;SO$6,SaisieFin,"&gt;="&amp;SO$6,SaisieMatin,Paramètres!$A$2,SaisieJour,TEXT(SO$6,"jjjj"))=0)=$AS$1)*0.5)</f>
        <v/>
      </c>
      <c r="SP38" s="6" t="str">
        <f>IF(OR(SO$6=0,COUNTIF(Feries,SO$6)&gt;0,ISNONTEXT($A38)),"",
((COUNTIFS(SaisiePers,$A38,SaisieDebut,"&lt;="&amp;SO$6,SaisieFin,"&gt;"&amp;SO$6,SaisieJour,"")+
COUNTIFS(SaisiePers,$A38,SaisieDebut,"&lt;="&amp;SO$6,SaisieFin,SO$6,SaisieSoir,Paramètres!$B$3,SaisieJour,"")+
COUNTIFS(SaisiePers,$A38,SaisieDebut,"&lt;="&amp;SO$6,SaisieFin,"&gt;"&amp;SO$6,SaisieSoir,Paramètres!$B$3,SaisieJour,TEXT(SO$6,"jjjj"))=0)=$AS$1)*0.5)</f>
        <v/>
      </c>
      <c r="SQ38" s="6" t="str">
        <f>IF(OR(SQ$6=0,COUNTIF(Feries,SQ$6)&gt;0,ISNONTEXT($A38)),"",
((COUNTIFS(SaisiePers,$A38,SaisieDebut,"&lt;"&amp;SQ$6,SaisieFin,"&gt;="&amp;SQ$6,SaisieJour,"")+
COUNTIFS(SaisiePers,$A38,SaisieDebut,SQ$6,SaisieFin,"&gt;="&amp;SQ$6,SaisieMatin,Paramètres!$A$2,SaisieJour,"")+
COUNTIFS(SaisiePers,$A38,SaisieDebut,"&lt;"&amp;SQ$6,SaisieFin,"&gt;="&amp;SQ$6,SaisieMatin,Paramètres!$A$2,SaisieJour,TEXT(SQ$6,"jjjj"))=0)=$AS$1)*0.5)</f>
        <v/>
      </c>
      <c r="SR38" s="6" t="str">
        <f>IF(OR(SQ$6=0,COUNTIF(Feries,SQ$6)&gt;0,ISNONTEXT($A38)),"",
((COUNTIFS(SaisiePers,$A38,SaisieDebut,"&lt;="&amp;SQ$6,SaisieFin,"&gt;"&amp;SQ$6,SaisieJour,"")+
COUNTIFS(SaisiePers,$A38,SaisieDebut,"&lt;="&amp;SQ$6,SaisieFin,SQ$6,SaisieSoir,Paramètres!$B$3,SaisieJour,"")+
COUNTIFS(SaisiePers,$A38,SaisieDebut,"&lt;="&amp;SQ$6,SaisieFin,"&gt;"&amp;SQ$6,SaisieSoir,Paramètres!$B$3,SaisieJour,TEXT(SQ$6,"jjjj"))=0)=$AS$1)*0.5)</f>
        <v/>
      </c>
      <c r="SS38" s="6" t="str">
        <f>IF(OR(SS$6=0,COUNTIF(Feries,SS$6)&gt;0,ISNONTEXT($A38)),"",
((COUNTIFS(SaisiePers,$A38,SaisieDebut,"&lt;"&amp;SS$6,SaisieFin,"&gt;="&amp;SS$6,SaisieJour,"")+
COUNTIFS(SaisiePers,$A38,SaisieDebut,SS$6,SaisieFin,"&gt;="&amp;SS$6,SaisieMatin,Paramètres!$A$2,SaisieJour,"")+
COUNTIFS(SaisiePers,$A38,SaisieDebut,"&lt;"&amp;SS$6,SaisieFin,"&gt;="&amp;SS$6,SaisieMatin,Paramètres!$A$2,SaisieJour,TEXT(SS$6,"jjjj"))=0)=$AS$1)*0.5)</f>
        <v/>
      </c>
      <c r="ST38" s="6" t="str">
        <f>IF(OR(SS$6=0,COUNTIF(Feries,SS$6)&gt;0,ISNONTEXT($A38)),"",
((COUNTIFS(SaisiePers,$A38,SaisieDebut,"&lt;="&amp;SS$6,SaisieFin,"&gt;"&amp;SS$6,SaisieJour,"")+
COUNTIFS(SaisiePers,$A38,SaisieDebut,"&lt;="&amp;SS$6,SaisieFin,SS$6,SaisieSoir,Paramètres!$B$3,SaisieJour,"")+
COUNTIFS(SaisiePers,$A38,SaisieDebut,"&lt;="&amp;SS$6,SaisieFin,"&gt;"&amp;SS$6,SaisieSoir,Paramètres!$B$3,SaisieJour,TEXT(SS$6,"jjjj"))=0)=$AS$1)*0.5)</f>
        <v/>
      </c>
      <c r="SU38" s="6" t="str">
        <f>IF(OR(SU$6=0,COUNTIF(Feries,SU$6)&gt;0,ISNONTEXT($A38)),"",
((COUNTIFS(SaisiePers,$A38,SaisieDebut,"&lt;"&amp;SU$6,SaisieFin,"&gt;="&amp;SU$6,SaisieJour,"")+
COUNTIFS(SaisiePers,$A38,SaisieDebut,SU$6,SaisieFin,"&gt;="&amp;SU$6,SaisieMatin,Paramètres!$A$2,SaisieJour,"")+
COUNTIFS(SaisiePers,$A38,SaisieDebut,"&lt;"&amp;SU$6,SaisieFin,"&gt;="&amp;SU$6,SaisieMatin,Paramètres!$A$2,SaisieJour,TEXT(SU$6,"jjjj"))=0)=$AS$1)*0.5)</f>
        <v/>
      </c>
      <c r="SV38" s="6" t="str">
        <f>IF(OR(SU$6=0,COUNTIF(Feries,SU$6)&gt;0,ISNONTEXT($A38)),"",
((COUNTIFS(SaisiePers,$A38,SaisieDebut,"&lt;="&amp;SU$6,SaisieFin,"&gt;"&amp;SU$6,SaisieJour,"")+
COUNTIFS(SaisiePers,$A38,SaisieDebut,"&lt;="&amp;SU$6,SaisieFin,SU$6,SaisieSoir,Paramètres!$B$3,SaisieJour,"")+
COUNTIFS(SaisiePers,$A38,SaisieDebut,"&lt;="&amp;SU$6,SaisieFin,"&gt;"&amp;SU$6,SaisieSoir,Paramètres!$B$3,SaisieJour,TEXT(SU$6,"jjjj"))=0)=$AS$1)*0.5)</f>
        <v/>
      </c>
      <c r="SW38" s="6" t="str">
        <f>IF(OR(SW$6=0,COUNTIF(Feries,SW$6)&gt;0,ISNONTEXT($A38)),"",
((COUNTIFS(SaisiePers,$A38,SaisieDebut,"&lt;"&amp;SW$6,SaisieFin,"&gt;="&amp;SW$6,SaisieJour,"")+
COUNTIFS(SaisiePers,$A38,SaisieDebut,SW$6,SaisieFin,"&gt;="&amp;SW$6,SaisieMatin,Paramètres!$A$2,SaisieJour,"")+
COUNTIFS(SaisiePers,$A38,SaisieDebut,"&lt;"&amp;SW$6,SaisieFin,"&gt;="&amp;SW$6,SaisieMatin,Paramètres!$A$2,SaisieJour,TEXT(SW$6,"jjjj"))=0)=$AS$1)*0.5)</f>
        <v/>
      </c>
      <c r="SX38" s="6" t="str">
        <f>IF(OR(SW$6=0,COUNTIF(Feries,SW$6)&gt;0,ISNONTEXT($A38)),"",
((COUNTIFS(SaisiePers,$A38,SaisieDebut,"&lt;="&amp;SW$6,SaisieFin,"&gt;"&amp;SW$6,SaisieJour,"")+
COUNTIFS(SaisiePers,$A38,SaisieDebut,"&lt;="&amp;SW$6,SaisieFin,SW$6,SaisieSoir,Paramètres!$B$3,SaisieJour,"")+
COUNTIFS(SaisiePers,$A38,SaisieDebut,"&lt;="&amp;SW$6,SaisieFin,"&gt;"&amp;SW$6,SaisieSoir,Paramètres!$B$3,SaisieJour,TEXT(SW$6,"jjjj"))=0)=$AS$1)*0.5)</f>
        <v/>
      </c>
      <c r="SY38" s="6" t="str">
        <f>IF(OR(SY$6=0,COUNTIF(Feries,SY$6)&gt;0,ISNONTEXT($A38)),"",
((COUNTIFS(SaisiePers,$A38,SaisieDebut,"&lt;"&amp;SY$6,SaisieFin,"&gt;="&amp;SY$6,SaisieJour,"")+
COUNTIFS(SaisiePers,$A38,SaisieDebut,SY$6,SaisieFin,"&gt;="&amp;SY$6,SaisieMatin,Paramètres!$A$2,SaisieJour,"")+
COUNTIFS(SaisiePers,$A38,SaisieDebut,"&lt;"&amp;SY$6,SaisieFin,"&gt;="&amp;SY$6,SaisieMatin,Paramètres!$A$2,SaisieJour,TEXT(SY$6,"jjjj"))=0)=$AS$1)*0.5)</f>
        <v/>
      </c>
      <c r="SZ38" s="6" t="str">
        <f>IF(OR(SY$6=0,COUNTIF(Feries,SY$6)&gt;0,ISNONTEXT($A38)),"",
((COUNTIFS(SaisiePers,$A38,SaisieDebut,"&lt;="&amp;SY$6,SaisieFin,"&gt;"&amp;SY$6,SaisieJour,"")+
COUNTIFS(SaisiePers,$A38,SaisieDebut,"&lt;="&amp;SY$6,SaisieFin,SY$6,SaisieSoir,Paramètres!$B$3,SaisieJour,"")+
COUNTIFS(SaisiePers,$A38,SaisieDebut,"&lt;="&amp;SY$6,SaisieFin,"&gt;"&amp;SY$6,SaisieSoir,Paramètres!$B$3,SaisieJour,TEXT(SY$6,"jjjj"))=0)=$AS$1)*0.5)</f>
        <v/>
      </c>
      <c r="TA38" s="6" t="str">
        <f>IF(OR(TA$6=0,COUNTIF(Feries,TA$6)&gt;0,ISNONTEXT($A38)),"",
((COUNTIFS(SaisiePers,$A38,SaisieDebut,"&lt;"&amp;TA$6,SaisieFin,"&gt;="&amp;TA$6,SaisieJour,"")+
COUNTIFS(SaisiePers,$A38,SaisieDebut,TA$6,SaisieFin,"&gt;="&amp;TA$6,SaisieMatin,Paramètres!$A$2,SaisieJour,"")+
COUNTIFS(SaisiePers,$A38,SaisieDebut,"&lt;"&amp;TA$6,SaisieFin,"&gt;="&amp;TA$6,SaisieMatin,Paramètres!$A$2,SaisieJour,TEXT(TA$6,"jjjj"))=0)=$AS$1)*0.5)</f>
        <v/>
      </c>
      <c r="TB38" s="6" t="str">
        <f>IF(OR(TA$6=0,COUNTIF(Feries,TA$6)&gt;0,ISNONTEXT($A38)),"",
((COUNTIFS(SaisiePers,$A38,SaisieDebut,"&lt;="&amp;TA$6,SaisieFin,"&gt;"&amp;TA$6,SaisieJour,"")+
COUNTIFS(SaisiePers,$A38,SaisieDebut,"&lt;="&amp;TA$6,SaisieFin,TA$6,SaisieSoir,Paramètres!$B$3,SaisieJour,"")+
COUNTIFS(SaisiePers,$A38,SaisieDebut,"&lt;="&amp;TA$6,SaisieFin,"&gt;"&amp;TA$6,SaisieSoir,Paramètres!$B$3,SaisieJour,TEXT(TA$6,"jjjj"))=0)=$AS$1)*0.5)</f>
        <v/>
      </c>
      <c r="TC38" s="6" t="str">
        <f>IF(OR(TC$6=0,COUNTIF(Feries,TC$6)&gt;0,ISNONTEXT($A38)),"",
((COUNTIFS(SaisiePers,$A38,SaisieDebut,"&lt;"&amp;TC$6,SaisieFin,"&gt;="&amp;TC$6,SaisieJour,"")+
COUNTIFS(SaisiePers,$A38,SaisieDebut,TC$6,SaisieFin,"&gt;="&amp;TC$6,SaisieMatin,Paramètres!$A$2,SaisieJour,"")+
COUNTIFS(SaisiePers,$A38,SaisieDebut,"&lt;"&amp;TC$6,SaisieFin,"&gt;="&amp;TC$6,SaisieMatin,Paramètres!$A$2,SaisieJour,TEXT(TC$6,"jjjj"))=0)=$AS$1)*0.5)</f>
        <v/>
      </c>
      <c r="TD38" s="6" t="str">
        <f>IF(OR(TC$6=0,COUNTIF(Feries,TC$6)&gt;0,ISNONTEXT($A38)),"",
((COUNTIFS(SaisiePers,$A38,SaisieDebut,"&lt;="&amp;TC$6,SaisieFin,"&gt;"&amp;TC$6,SaisieJour,"")+
COUNTIFS(SaisiePers,$A38,SaisieDebut,"&lt;="&amp;TC$6,SaisieFin,TC$6,SaisieSoir,Paramètres!$B$3,SaisieJour,"")+
COUNTIFS(SaisiePers,$A38,SaisieDebut,"&lt;="&amp;TC$6,SaisieFin,"&gt;"&amp;TC$6,SaisieSoir,Paramètres!$B$3,SaisieJour,TEXT(TC$6,"jjjj"))=0)=$AS$1)*0.5)</f>
        <v/>
      </c>
      <c r="TE38" s="6" t="str">
        <f>IF(OR(TE$6=0,COUNTIF(Feries,TE$6)&gt;0,ISNONTEXT($A38)),"",
((COUNTIFS(SaisiePers,$A38,SaisieDebut,"&lt;"&amp;TE$6,SaisieFin,"&gt;="&amp;TE$6,SaisieJour,"")+
COUNTIFS(SaisiePers,$A38,SaisieDebut,TE$6,SaisieFin,"&gt;="&amp;TE$6,SaisieMatin,Paramètres!$A$2,SaisieJour,"")+
COUNTIFS(SaisiePers,$A38,SaisieDebut,"&lt;"&amp;TE$6,SaisieFin,"&gt;="&amp;TE$6,SaisieMatin,Paramètres!$A$2,SaisieJour,TEXT(TE$6,"jjjj"))=0)=$AS$1)*0.5)</f>
        <v/>
      </c>
      <c r="TF38" s="6" t="str">
        <f>IF(OR(TE$6=0,COUNTIF(Feries,TE$6)&gt;0,ISNONTEXT($A38)),"",
((COUNTIFS(SaisiePers,$A38,SaisieDebut,"&lt;="&amp;TE$6,SaisieFin,"&gt;"&amp;TE$6,SaisieJour,"")+
COUNTIFS(SaisiePers,$A38,SaisieDebut,"&lt;="&amp;TE$6,SaisieFin,TE$6,SaisieSoir,Paramètres!$B$3,SaisieJour,"")+
COUNTIFS(SaisiePers,$A38,SaisieDebut,"&lt;="&amp;TE$6,SaisieFin,"&gt;"&amp;TE$6,SaisieSoir,Paramètres!$B$3,SaisieJour,TEXT(TE$6,"jjjj"))=0)=$AS$1)*0.5)</f>
        <v/>
      </c>
      <c r="TG38" s="6" t="str">
        <f>IF(OR(TG$6=0,COUNTIF(Feries,TG$6)&gt;0,ISNONTEXT($A38)),"",
((COUNTIFS(SaisiePers,$A38,SaisieDebut,"&lt;"&amp;TG$6,SaisieFin,"&gt;="&amp;TG$6,SaisieJour,"")+
COUNTIFS(SaisiePers,$A38,SaisieDebut,TG$6,SaisieFin,"&gt;="&amp;TG$6,SaisieMatin,Paramètres!$A$2,SaisieJour,"")+
COUNTIFS(SaisiePers,$A38,SaisieDebut,"&lt;"&amp;TG$6,SaisieFin,"&gt;="&amp;TG$6,SaisieMatin,Paramètres!$A$2,SaisieJour,TEXT(TG$6,"jjjj"))=0)=$AS$1)*0.5)</f>
        <v/>
      </c>
      <c r="TH38" s="6" t="str">
        <f>IF(OR(TG$6=0,COUNTIF(Feries,TG$6)&gt;0,ISNONTEXT($A38)),"",
((COUNTIFS(SaisiePers,$A38,SaisieDebut,"&lt;="&amp;TG$6,SaisieFin,"&gt;"&amp;TG$6,SaisieJour,"")+
COUNTIFS(SaisiePers,$A38,SaisieDebut,"&lt;="&amp;TG$6,SaisieFin,TG$6,SaisieSoir,Paramètres!$B$3,SaisieJour,"")+
COUNTIFS(SaisiePers,$A38,SaisieDebut,"&lt;="&amp;TG$6,SaisieFin,"&gt;"&amp;TG$6,SaisieSoir,Paramètres!$B$3,SaisieJour,TEXT(TG$6,"jjjj"))=0)=$AS$1)*0.5)</f>
        <v/>
      </c>
      <c r="TI38" s="6" t="str">
        <f>IF(OR(TI$6=0,COUNTIF(Feries,TI$6)&gt;0,ISNONTEXT($A38)),"",
((COUNTIFS(SaisiePers,$A38,SaisieDebut,"&lt;"&amp;TI$6,SaisieFin,"&gt;="&amp;TI$6,SaisieJour,"")+
COUNTIFS(SaisiePers,$A38,SaisieDebut,TI$6,SaisieFin,"&gt;="&amp;TI$6,SaisieMatin,Paramètres!$A$2,SaisieJour,"")+
COUNTIFS(SaisiePers,$A38,SaisieDebut,"&lt;"&amp;TI$6,SaisieFin,"&gt;="&amp;TI$6,SaisieMatin,Paramètres!$A$2,SaisieJour,TEXT(TI$6,"jjjj"))=0)=$AS$1)*0.5)</f>
        <v/>
      </c>
      <c r="TJ38" s="6" t="str">
        <f>IF(OR(TI$6=0,COUNTIF(Feries,TI$6)&gt;0,ISNONTEXT($A38)),"",
((COUNTIFS(SaisiePers,$A38,SaisieDebut,"&lt;="&amp;TI$6,SaisieFin,"&gt;"&amp;TI$6,SaisieJour,"")+
COUNTIFS(SaisiePers,$A38,SaisieDebut,"&lt;="&amp;TI$6,SaisieFin,TI$6,SaisieSoir,Paramètres!$B$3,SaisieJour,"")+
COUNTIFS(SaisiePers,$A38,SaisieDebut,"&lt;="&amp;TI$6,SaisieFin,"&gt;"&amp;TI$6,SaisieSoir,Paramètres!$B$3,SaisieJour,TEXT(TI$6,"jjjj"))=0)=$AS$1)*0.5)</f>
        <v/>
      </c>
      <c r="TK38" s="6" t="str">
        <f>IF(OR(TK$6=0,COUNTIF(Feries,TK$6)&gt;0,ISNONTEXT($A38)),"",
((COUNTIFS(SaisiePers,$A38,SaisieDebut,"&lt;"&amp;TK$6,SaisieFin,"&gt;="&amp;TK$6,SaisieJour,"")+
COUNTIFS(SaisiePers,$A38,SaisieDebut,TK$6,SaisieFin,"&gt;="&amp;TK$6,SaisieMatin,Paramètres!$A$2,SaisieJour,"")+
COUNTIFS(SaisiePers,$A38,SaisieDebut,"&lt;"&amp;TK$6,SaisieFin,"&gt;="&amp;TK$6,SaisieMatin,Paramètres!$A$2,SaisieJour,TEXT(TK$6,"jjjj"))=0)=$AS$1)*0.5)</f>
        <v/>
      </c>
      <c r="TL38" s="6" t="str">
        <f>IF(OR(TK$6=0,COUNTIF(Feries,TK$6)&gt;0,ISNONTEXT($A38)),"",
((COUNTIFS(SaisiePers,$A38,SaisieDebut,"&lt;="&amp;TK$6,SaisieFin,"&gt;"&amp;TK$6,SaisieJour,"")+
COUNTIFS(SaisiePers,$A38,SaisieDebut,"&lt;="&amp;TK$6,SaisieFin,TK$6,SaisieSoir,Paramètres!$B$3,SaisieJour,"")+
COUNTIFS(SaisiePers,$A38,SaisieDebut,"&lt;="&amp;TK$6,SaisieFin,"&gt;"&amp;TK$6,SaisieSoir,Paramètres!$B$3,SaisieJour,TEXT(TK$6,"jjjj"))=0)=$AS$1)*0.5)</f>
        <v/>
      </c>
      <c r="TM38" s="6" t="str">
        <f>IF(OR(TM$6=0,COUNTIF(Feries,TM$6)&gt;0,ISNONTEXT($A38)),"",
((COUNTIFS(SaisiePers,$A38,SaisieDebut,"&lt;"&amp;TM$6,SaisieFin,"&gt;="&amp;TM$6,SaisieJour,"")+
COUNTIFS(SaisiePers,$A38,SaisieDebut,TM$6,SaisieFin,"&gt;="&amp;TM$6,SaisieMatin,Paramètres!$A$2,SaisieJour,"")+
COUNTIFS(SaisiePers,$A38,SaisieDebut,"&lt;"&amp;TM$6,SaisieFin,"&gt;="&amp;TM$6,SaisieMatin,Paramètres!$A$2,SaisieJour,TEXT(TM$6,"jjjj"))=0)=$AS$1)*0.5)</f>
        <v/>
      </c>
      <c r="TN38" s="6" t="str">
        <f>IF(OR(TM$6=0,COUNTIF(Feries,TM$6)&gt;0,ISNONTEXT($A38)),"",
((COUNTIFS(SaisiePers,$A38,SaisieDebut,"&lt;="&amp;TM$6,SaisieFin,"&gt;"&amp;TM$6,SaisieJour,"")+
COUNTIFS(SaisiePers,$A38,SaisieDebut,"&lt;="&amp;TM$6,SaisieFin,TM$6,SaisieSoir,Paramètres!$B$3,SaisieJour,"")+
COUNTIFS(SaisiePers,$A38,SaisieDebut,"&lt;="&amp;TM$6,SaisieFin,"&gt;"&amp;TM$6,SaisieSoir,Paramètres!$B$3,SaisieJour,TEXT(TM$6,"jjjj"))=0)=$AS$1)*0.5)</f>
        <v/>
      </c>
      <c r="TO38" s="6" t="str">
        <f>IF(OR(TO$6=0,COUNTIF(Feries,TO$6)&gt;0,ISNONTEXT($A38)),"",
((COUNTIFS(SaisiePers,$A38,SaisieDebut,"&lt;"&amp;TO$6,SaisieFin,"&gt;="&amp;TO$6,SaisieJour,"")+
COUNTIFS(SaisiePers,$A38,SaisieDebut,TO$6,SaisieFin,"&gt;="&amp;TO$6,SaisieMatin,Paramètres!$A$2,SaisieJour,"")+
COUNTIFS(SaisiePers,$A38,SaisieDebut,"&lt;"&amp;TO$6,SaisieFin,"&gt;="&amp;TO$6,SaisieMatin,Paramètres!$A$2,SaisieJour,TEXT(TO$6,"jjjj"))=0)=$AS$1)*0.5)</f>
        <v/>
      </c>
      <c r="TP38" s="6" t="str">
        <f>IF(OR(TO$6=0,COUNTIF(Feries,TO$6)&gt;0,ISNONTEXT($A38)),"",
((COUNTIFS(SaisiePers,$A38,SaisieDebut,"&lt;="&amp;TO$6,SaisieFin,"&gt;"&amp;TO$6,SaisieJour,"")+
COUNTIFS(SaisiePers,$A38,SaisieDebut,"&lt;="&amp;TO$6,SaisieFin,TO$6,SaisieSoir,Paramètres!$B$3,SaisieJour,"")+
COUNTIFS(SaisiePers,$A38,SaisieDebut,"&lt;="&amp;TO$6,SaisieFin,"&gt;"&amp;TO$6,SaisieSoir,Paramètres!$B$3,SaisieJour,TEXT(TO$6,"jjjj"))=0)=$AS$1)*0.5)</f>
        <v/>
      </c>
      <c r="TQ38" s="6" t="str">
        <f>IF(OR(TQ$6=0,COUNTIF(Feries,TQ$6)&gt;0,ISNONTEXT($A38)),"",
((COUNTIFS(SaisiePers,$A38,SaisieDebut,"&lt;"&amp;TQ$6,SaisieFin,"&gt;="&amp;TQ$6,SaisieJour,"")+
COUNTIFS(SaisiePers,$A38,SaisieDebut,TQ$6,SaisieFin,"&gt;="&amp;TQ$6,SaisieMatin,Paramètres!$A$2,SaisieJour,"")+
COUNTIFS(SaisiePers,$A38,SaisieDebut,"&lt;"&amp;TQ$6,SaisieFin,"&gt;="&amp;TQ$6,SaisieMatin,Paramètres!$A$2,SaisieJour,TEXT(TQ$6,"jjjj"))=0)=$AS$1)*0.5)</f>
        <v/>
      </c>
      <c r="TR38" s="6" t="str">
        <f>IF(OR(TQ$6=0,COUNTIF(Feries,TQ$6)&gt;0,ISNONTEXT($A38)),"",
((COUNTIFS(SaisiePers,$A38,SaisieDebut,"&lt;="&amp;TQ$6,SaisieFin,"&gt;"&amp;TQ$6,SaisieJour,"")+
COUNTIFS(SaisiePers,$A38,SaisieDebut,"&lt;="&amp;TQ$6,SaisieFin,TQ$6,SaisieSoir,Paramètres!$B$3,SaisieJour,"")+
COUNTIFS(SaisiePers,$A38,SaisieDebut,"&lt;="&amp;TQ$6,SaisieFin,"&gt;"&amp;TQ$6,SaisieSoir,Paramètres!$B$3,SaisieJour,TEXT(TQ$6,"jjjj"))=0)=$AS$1)*0.5)</f>
        <v/>
      </c>
      <c r="TS38" s="6" t="str">
        <f>IF(OR(TS$6=0,COUNTIF(Feries,TS$6)&gt;0,ISNONTEXT($A38)),"",
((COUNTIFS(SaisiePers,$A38,SaisieDebut,"&lt;"&amp;TS$6,SaisieFin,"&gt;="&amp;TS$6,SaisieJour,"")+
COUNTIFS(SaisiePers,$A38,SaisieDebut,TS$6,SaisieFin,"&gt;="&amp;TS$6,SaisieMatin,Paramètres!$A$2,SaisieJour,"")+
COUNTIFS(SaisiePers,$A38,SaisieDebut,"&lt;"&amp;TS$6,SaisieFin,"&gt;="&amp;TS$6,SaisieMatin,Paramètres!$A$2,SaisieJour,TEXT(TS$6,"jjjj"))=0)=$AS$1)*0.5)</f>
        <v/>
      </c>
      <c r="TT38" s="6" t="str">
        <f>IF(OR(TS$6=0,COUNTIF(Feries,TS$6)&gt;0,ISNONTEXT($A38)),"",
((COUNTIFS(SaisiePers,$A38,SaisieDebut,"&lt;="&amp;TS$6,SaisieFin,"&gt;"&amp;TS$6,SaisieJour,"")+
COUNTIFS(SaisiePers,$A38,SaisieDebut,"&lt;="&amp;TS$6,SaisieFin,TS$6,SaisieSoir,Paramètres!$B$3,SaisieJour,"")+
COUNTIFS(SaisiePers,$A38,SaisieDebut,"&lt;="&amp;TS$6,SaisieFin,"&gt;"&amp;TS$6,SaisieSoir,Paramètres!$B$3,SaisieJour,TEXT(TS$6,"jjjj"))=0)=$AS$1)*0.5)</f>
        <v/>
      </c>
      <c r="TU38" s="6" t="str">
        <f>IF(OR(TU$6=0,COUNTIF(Feries,TU$6)&gt;0,ISNONTEXT($A38)),"",
((COUNTIFS(SaisiePers,$A38,SaisieDebut,"&lt;"&amp;TU$6,SaisieFin,"&gt;="&amp;TU$6,SaisieJour,"")+
COUNTIFS(SaisiePers,$A38,SaisieDebut,TU$6,SaisieFin,"&gt;="&amp;TU$6,SaisieMatin,Paramètres!$A$2,SaisieJour,"")+
COUNTIFS(SaisiePers,$A38,SaisieDebut,"&lt;"&amp;TU$6,SaisieFin,"&gt;="&amp;TU$6,SaisieMatin,Paramètres!$A$2,SaisieJour,TEXT(TU$6,"jjjj"))=0)=$AS$1)*0.5)</f>
        <v/>
      </c>
      <c r="TV38" s="6" t="str">
        <f>IF(OR(TU$6=0,COUNTIF(Feries,TU$6)&gt;0,ISNONTEXT($A38)),"",
((COUNTIFS(SaisiePers,$A38,SaisieDebut,"&lt;="&amp;TU$6,SaisieFin,"&gt;"&amp;TU$6,SaisieJour,"")+
COUNTIFS(SaisiePers,$A38,SaisieDebut,"&lt;="&amp;TU$6,SaisieFin,TU$6,SaisieSoir,Paramètres!$B$3,SaisieJour,"")+
COUNTIFS(SaisiePers,$A38,SaisieDebut,"&lt;="&amp;TU$6,SaisieFin,"&gt;"&amp;TU$6,SaisieSoir,Paramètres!$B$3,SaisieJour,TEXT(TU$6,"jjjj"))=0)=$AS$1)*0.5)</f>
        <v/>
      </c>
      <c r="TW38" s="6" t="str">
        <f>IF(OR(TW$6=0,COUNTIF(Feries,TW$6)&gt;0,ISNONTEXT($A38)),"",
((COUNTIFS(SaisiePers,$A38,SaisieDebut,"&lt;"&amp;TW$6,SaisieFin,"&gt;="&amp;TW$6,SaisieJour,"")+
COUNTIFS(SaisiePers,$A38,SaisieDebut,TW$6,SaisieFin,"&gt;="&amp;TW$6,SaisieMatin,Paramètres!$A$2,SaisieJour,"")+
COUNTIFS(SaisiePers,$A38,SaisieDebut,"&lt;"&amp;TW$6,SaisieFin,"&gt;="&amp;TW$6,SaisieMatin,Paramètres!$A$2,SaisieJour,TEXT(TW$6,"jjjj"))=0)=$AS$1)*0.5)</f>
        <v/>
      </c>
      <c r="TX38" s="6" t="str">
        <f>IF(OR(TW$6=0,COUNTIF(Feries,TW$6)&gt;0,ISNONTEXT($A38)),"",
((COUNTIFS(SaisiePers,$A38,SaisieDebut,"&lt;="&amp;TW$6,SaisieFin,"&gt;"&amp;TW$6,SaisieJour,"")+
COUNTIFS(SaisiePers,$A38,SaisieDebut,"&lt;="&amp;TW$6,SaisieFin,TW$6,SaisieSoir,Paramètres!$B$3,SaisieJour,"")+
COUNTIFS(SaisiePers,$A38,SaisieDebut,"&lt;="&amp;TW$6,SaisieFin,"&gt;"&amp;TW$6,SaisieSoir,Paramètres!$B$3,SaisieJour,TEXT(TW$6,"jjjj"))=0)=$AS$1)*0.5)</f>
        <v/>
      </c>
      <c r="TY38" s="6" t="str">
        <f>IF(OR(TY$6=0,COUNTIF(Feries,TY$6)&gt;0,ISNONTEXT($A38)),"",
((COUNTIFS(SaisiePers,$A38,SaisieDebut,"&lt;"&amp;TY$6,SaisieFin,"&gt;="&amp;TY$6,SaisieJour,"")+
COUNTIFS(SaisiePers,$A38,SaisieDebut,TY$6,SaisieFin,"&gt;="&amp;TY$6,SaisieMatin,Paramètres!$A$2,SaisieJour,"")+
COUNTIFS(SaisiePers,$A38,SaisieDebut,"&lt;"&amp;TY$6,SaisieFin,"&gt;="&amp;TY$6,SaisieMatin,Paramètres!$A$2,SaisieJour,TEXT(TY$6,"jjjj"))=0)=$AS$1)*0.5)</f>
        <v/>
      </c>
      <c r="TZ38" s="6" t="str">
        <f>IF(OR(TY$6=0,COUNTIF(Feries,TY$6)&gt;0,ISNONTEXT($A38)),"",
((COUNTIFS(SaisiePers,$A38,SaisieDebut,"&lt;="&amp;TY$6,SaisieFin,"&gt;"&amp;TY$6,SaisieJour,"")+
COUNTIFS(SaisiePers,$A38,SaisieDebut,"&lt;="&amp;TY$6,SaisieFin,TY$6,SaisieSoir,Paramètres!$B$3,SaisieJour,"")+
COUNTIFS(SaisiePers,$A38,SaisieDebut,"&lt;="&amp;TY$6,SaisieFin,"&gt;"&amp;TY$6,SaisieSoir,Paramètres!$B$3,SaisieJour,TEXT(TY$6,"jjjj"))=0)=$AS$1)*0.5)</f>
        <v/>
      </c>
      <c r="UA38" s="6" t="str">
        <f>IF(OR(UA$6=0,COUNTIF(Feries,UA$6)&gt;0,ISNONTEXT($A38)),"",
((COUNTIFS(SaisiePers,$A38,SaisieDebut,"&lt;"&amp;UA$6,SaisieFin,"&gt;="&amp;UA$6,SaisieJour,"")+
COUNTIFS(SaisiePers,$A38,SaisieDebut,UA$6,SaisieFin,"&gt;="&amp;UA$6,SaisieMatin,Paramètres!$A$2,SaisieJour,"")+
COUNTIFS(SaisiePers,$A38,SaisieDebut,"&lt;"&amp;UA$6,SaisieFin,"&gt;="&amp;UA$6,SaisieMatin,Paramètres!$A$2,SaisieJour,TEXT(UA$6,"jjjj"))=0)=$AS$1)*0.5)</f>
        <v/>
      </c>
      <c r="UB38" s="6" t="str">
        <f>IF(OR(UA$6=0,COUNTIF(Feries,UA$6)&gt;0,ISNONTEXT($A38)),"",
((COUNTIFS(SaisiePers,$A38,SaisieDebut,"&lt;="&amp;UA$6,SaisieFin,"&gt;"&amp;UA$6,SaisieJour,"")+
COUNTIFS(SaisiePers,$A38,SaisieDebut,"&lt;="&amp;UA$6,SaisieFin,UA$6,SaisieSoir,Paramètres!$B$3,SaisieJour,"")+
COUNTIFS(SaisiePers,$A38,SaisieDebut,"&lt;="&amp;UA$6,SaisieFin,"&gt;"&amp;UA$6,SaisieSoir,Paramètres!$B$3,SaisieJour,TEXT(UA$6,"jjjj"))=0)=$AS$1)*0.5)</f>
        <v/>
      </c>
      <c r="UC38" s="6" t="str">
        <f>IF(OR(UC$6=0,COUNTIF(Feries,UC$6)&gt;0,ISNONTEXT($A38)),"",
((COUNTIFS(SaisiePers,$A38,SaisieDebut,"&lt;"&amp;UC$6,SaisieFin,"&gt;="&amp;UC$6,SaisieJour,"")+
COUNTIFS(SaisiePers,$A38,SaisieDebut,UC$6,SaisieFin,"&gt;="&amp;UC$6,SaisieMatin,Paramètres!$A$2,SaisieJour,"")+
COUNTIFS(SaisiePers,$A38,SaisieDebut,"&lt;"&amp;UC$6,SaisieFin,"&gt;="&amp;UC$6,SaisieMatin,Paramètres!$A$2,SaisieJour,TEXT(UC$6,"jjjj"))=0)=$AS$1)*0.5)</f>
        <v/>
      </c>
      <c r="UD38" s="6" t="str">
        <f>IF(OR(UC$6=0,COUNTIF(Feries,UC$6)&gt;0,ISNONTEXT($A38)),"",
((COUNTIFS(SaisiePers,$A38,SaisieDebut,"&lt;="&amp;UC$6,SaisieFin,"&gt;"&amp;UC$6,SaisieJour,"")+
COUNTIFS(SaisiePers,$A38,SaisieDebut,"&lt;="&amp;UC$6,SaisieFin,UC$6,SaisieSoir,Paramètres!$B$3,SaisieJour,"")+
COUNTIFS(SaisiePers,$A38,SaisieDebut,"&lt;="&amp;UC$6,SaisieFin,"&gt;"&amp;UC$6,SaisieSoir,Paramètres!$B$3,SaisieJour,TEXT(UC$6,"jjjj"))=0)=$AS$1)*0.5)</f>
        <v/>
      </c>
      <c r="UE38" s="6" t="str">
        <f>IF(OR(UE$6=0,COUNTIF(Feries,UE$6)&gt;0,ISNONTEXT($A38)),"",
((COUNTIFS(SaisiePers,$A38,SaisieDebut,"&lt;"&amp;UE$6,SaisieFin,"&gt;="&amp;UE$6,SaisieJour,"")+
COUNTIFS(SaisiePers,$A38,SaisieDebut,UE$6,SaisieFin,"&gt;="&amp;UE$6,SaisieMatin,Paramètres!$A$2,SaisieJour,"")+
COUNTIFS(SaisiePers,$A38,SaisieDebut,"&lt;"&amp;UE$6,SaisieFin,"&gt;="&amp;UE$6,SaisieMatin,Paramètres!$A$2,SaisieJour,TEXT(UE$6,"jjjj"))=0)=$AS$1)*0.5)</f>
        <v/>
      </c>
      <c r="UF38" s="6" t="str">
        <f>IF(OR(UE$6=0,COUNTIF(Feries,UE$6)&gt;0,ISNONTEXT($A38)),"",
((COUNTIFS(SaisiePers,$A38,SaisieDebut,"&lt;="&amp;UE$6,SaisieFin,"&gt;"&amp;UE$6,SaisieJour,"")+
COUNTIFS(SaisiePers,$A38,SaisieDebut,"&lt;="&amp;UE$6,SaisieFin,UE$6,SaisieSoir,Paramètres!$B$3,SaisieJour,"")+
COUNTIFS(SaisiePers,$A38,SaisieDebut,"&lt;="&amp;UE$6,SaisieFin,"&gt;"&amp;UE$6,SaisieSoir,Paramètres!$B$3,SaisieJour,TEXT(UE$6,"jjjj"))=0)=$AS$1)*0.5)</f>
        <v/>
      </c>
      <c r="UG38" s="6" t="str">
        <f>IF(OR(UG$6=0,COUNTIF(Feries,UG$6)&gt;0,ISNONTEXT($A38)),"",
((COUNTIFS(SaisiePers,$A38,SaisieDebut,"&lt;"&amp;UG$6,SaisieFin,"&gt;="&amp;UG$6,SaisieJour,"")+
COUNTIFS(SaisiePers,$A38,SaisieDebut,UG$6,SaisieFin,"&gt;="&amp;UG$6,SaisieMatin,Paramètres!$A$2,SaisieJour,"")+
COUNTIFS(SaisiePers,$A38,SaisieDebut,"&lt;"&amp;UG$6,SaisieFin,"&gt;="&amp;UG$6,SaisieMatin,Paramètres!$A$2,SaisieJour,TEXT(UG$6,"jjjj"))=0)=$AS$1)*0.5)</f>
        <v/>
      </c>
      <c r="UH38" s="6" t="str">
        <f>IF(OR(UG$6=0,COUNTIF(Feries,UG$6)&gt;0,ISNONTEXT($A38)),"",
((COUNTIFS(SaisiePers,$A38,SaisieDebut,"&lt;="&amp;UG$6,SaisieFin,"&gt;"&amp;UG$6,SaisieJour,"")+
COUNTIFS(SaisiePers,$A38,SaisieDebut,"&lt;="&amp;UG$6,SaisieFin,UG$6,SaisieSoir,Paramètres!$B$3,SaisieJour,"")+
COUNTIFS(SaisiePers,$A38,SaisieDebut,"&lt;="&amp;UG$6,SaisieFin,"&gt;"&amp;UG$6,SaisieSoir,Paramètres!$B$3,SaisieJour,TEXT(UG$6,"jjjj"))=0)=$AS$1)*0.5)</f>
        <v/>
      </c>
      <c r="UI38" s="6" t="str">
        <f>IF(OR(UI$6=0,COUNTIF(Feries,UI$6)&gt;0,ISNONTEXT($A38)),"",
((COUNTIFS(SaisiePers,$A38,SaisieDebut,"&lt;"&amp;UI$6,SaisieFin,"&gt;="&amp;UI$6,SaisieJour,"")+
COUNTIFS(SaisiePers,$A38,SaisieDebut,UI$6,SaisieFin,"&gt;="&amp;UI$6,SaisieMatin,Paramètres!$A$2,SaisieJour,"")+
COUNTIFS(SaisiePers,$A38,SaisieDebut,"&lt;"&amp;UI$6,SaisieFin,"&gt;="&amp;UI$6,SaisieMatin,Paramètres!$A$2,SaisieJour,TEXT(UI$6,"jjjj"))=0)=$AS$1)*0.5)</f>
        <v/>
      </c>
      <c r="UJ38" s="6" t="str">
        <f>IF(OR(UI$6=0,COUNTIF(Feries,UI$6)&gt;0,ISNONTEXT($A38)),"",
((COUNTIFS(SaisiePers,$A38,SaisieDebut,"&lt;="&amp;UI$6,SaisieFin,"&gt;"&amp;UI$6,SaisieJour,"")+
COUNTIFS(SaisiePers,$A38,SaisieDebut,"&lt;="&amp;UI$6,SaisieFin,UI$6,SaisieSoir,Paramètres!$B$3,SaisieJour,"")+
COUNTIFS(SaisiePers,$A38,SaisieDebut,"&lt;="&amp;UI$6,SaisieFin,"&gt;"&amp;UI$6,SaisieSoir,Paramètres!$B$3,SaisieJour,TEXT(UI$6,"jjjj"))=0)=$AS$1)*0.5)</f>
        <v/>
      </c>
      <c r="UK38" s="6" t="str">
        <f>IF(OR(UK$6=0,COUNTIF(Feries,UK$6)&gt;0,ISNONTEXT($A38)),"",
((COUNTIFS(SaisiePers,$A38,SaisieDebut,"&lt;"&amp;UK$6,SaisieFin,"&gt;="&amp;UK$6,SaisieJour,"")+
COUNTIFS(SaisiePers,$A38,SaisieDebut,UK$6,SaisieFin,"&gt;="&amp;UK$6,SaisieMatin,Paramètres!$A$2,SaisieJour,"")+
COUNTIFS(SaisiePers,$A38,SaisieDebut,"&lt;"&amp;UK$6,SaisieFin,"&gt;="&amp;UK$6,SaisieMatin,Paramètres!$A$2,SaisieJour,TEXT(UK$6,"jjjj"))=0)=$AS$1)*0.5)</f>
        <v/>
      </c>
      <c r="UL38" s="6" t="str">
        <f>IF(OR(UK$6=0,COUNTIF(Feries,UK$6)&gt;0,ISNONTEXT($A38)),"",
((COUNTIFS(SaisiePers,$A38,SaisieDebut,"&lt;="&amp;UK$6,SaisieFin,"&gt;"&amp;UK$6,SaisieJour,"")+
COUNTIFS(SaisiePers,$A38,SaisieDebut,"&lt;="&amp;UK$6,SaisieFin,UK$6,SaisieSoir,Paramètres!$B$3,SaisieJour,"")+
COUNTIFS(SaisiePers,$A38,SaisieDebut,"&lt;="&amp;UK$6,SaisieFin,"&gt;"&amp;UK$6,SaisieSoir,Paramètres!$B$3,SaisieJour,TEXT(UK$6,"jjjj"))=0)=$AS$1)*0.5)</f>
        <v/>
      </c>
      <c r="UM38" s="6" t="str">
        <f>IF(OR(UM$6=0,COUNTIF(Feries,UM$6)&gt;0,ISNONTEXT($A38)),"",
((COUNTIFS(SaisiePers,$A38,SaisieDebut,"&lt;"&amp;UM$6,SaisieFin,"&gt;="&amp;UM$6,SaisieJour,"")+
COUNTIFS(SaisiePers,$A38,SaisieDebut,UM$6,SaisieFin,"&gt;="&amp;UM$6,SaisieMatin,Paramètres!$A$2,SaisieJour,"")+
COUNTIFS(SaisiePers,$A38,SaisieDebut,"&lt;"&amp;UM$6,SaisieFin,"&gt;="&amp;UM$6,SaisieMatin,Paramètres!$A$2,SaisieJour,TEXT(UM$6,"jjjj"))=0)=$AS$1)*0.5)</f>
        <v/>
      </c>
      <c r="UN38" s="6" t="str">
        <f>IF(OR(UM$6=0,COUNTIF(Feries,UM$6)&gt;0,ISNONTEXT($A38)),"",
((COUNTIFS(SaisiePers,$A38,SaisieDebut,"&lt;="&amp;UM$6,SaisieFin,"&gt;"&amp;UM$6,SaisieJour,"")+
COUNTIFS(SaisiePers,$A38,SaisieDebut,"&lt;="&amp;UM$6,SaisieFin,UM$6,SaisieSoir,Paramètres!$B$3,SaisieJour,"")+
COUNTIFS(SaisiePers,$A38,SaisieDebut,"&lt;="&amp;UM$6,SaisieFin,"&gt;"&amp;UM$6,SaisieSoir,Paramètres!$B$3,SaisieJour,TEXT(UM$6,"jjjj"))=0)=$AS$1)*0.5)</f>
        <v/>
      </c>
      <c r="UO38" s="6" t="str">
        <f>IF(OR(UO$6=0,COUNTIF(Feries,UO$6)&gt;0,ISNONTEXT($A38)),"",
((COUNTIFS(SaisiePers,$A38,SaisieDebut,"&lt;"&amp;UO$6,SaisieFin,"&gt;="&amp;UO$6,SaisieJour,"")+
COUNTIFS(SaisiePers,$A38,SaisieDebut,UO$6,SaisieFin,"&gt;="&amp;UO$6,SaisieMatin,Paramètres!$A$2,SaisieJour,"")+
COUNTIFS(SaisiePers,$A38,SaisieDebut,"&lt;"&amp;UO$6,SaisieFin,"&gt;="&amp;UO$6,SaisieMatin,Paramètres!$A$2,SaisieJour,TEXT(UO$6,"jjjj"))=0)=$AS$1)*0.5)</f>
        <v/>
      </c>
      <c r="UP38" s="6" t="str">
        <f>IF(OR(UO$6=0,COUNTIF(Feries,UO$6)&gt;0,ISNONTEXT($A38)),"",
((COUNTIFS(SaisiePers,$A38,SaisieDebut,"&lt;="&amp;UO$6,SaisieFin,"&gt;"&amp;UO$6,SaisieJour,"")+
COUNTIFS(SaisiePers,$A38,SaisieDebut,"&lt;="&amp;UO$6,SaisieFin,UO$6,SaisieSoir,Paramètres!$B$3,SaisieJour,"")+
COUNTIFS(SaisiePers,$A38,SaisieDebut,"&lt;="&amp;UO$6,SaisieFin,"&gt;"&amp;UO$6,SaisieSoir,Paramètres!$B$3,SaisieJour,TEXT(UO$6,"jjjj"))=0)=$AS$1)*0.5)</f>
        <v/>
      </c>
      <c r="UQ38" s="6" t="str">
        <f>IF(OR(UQ$6=0,COUNTIF(Feries,UQ$6)&gt;0,ISNONTEXT($A38)),"",
((COUNTIFS(SaisiePers,$A38,SaisieDebut,"&lt;"&amp;UQ$6,SaisieFin,"&gt;="&amp;UQ$6,SaisieJour,"")+
COUNTIFS(SaisiePers,$A38,SaisieDebut,UQ$6,SaisieFin,"&gt;="&amp;UQ$6,SaisieMatin,Paramètres!$A$2,SaisieJour,"")+
COUNTIFS(SaisiePers,$A38,SaisieDebut,"&lt;"&amp;UQ$6,SaisieFin,"&gt;="&amp;UQ$6,SaisieMatin,Paramètres!$A$2,SaisieJour,TEXT(UQ$6,"jjjj"))=0)=$AS$1)*0.5)</f>
        <v/>
      </c>
      <c r="UR38" s="6" t="str">
        <f>IF(OR(UQ$6=0,COUNTIF(Feries,UQ$6)&gt;0,ISNONTEXT($A38)),"",
((COUNTIFS(SaisiePers,$A38,SaisieDebut,"&lt;="&amp;UQ$6,SaisieFin,"&gt;"&amp;UQ$6,SaisieJour,"")+
COUNTIFS(SaisiePers,$A38,SaisieDebut,"&lt;="&amp;UQ$6,SaisieFin,UQ$6,SaisieSoir,Paramètres!$B$3,SaisieJour,"")+
COUNTIFS(SaisiePers,$A38,SaisieDebut,"&lt;="&amp;UQ$6,SaisieFin,"&gt;"&amp;UQ$6,SaisieSoir,Paramètres!$B$3,SaisieJour,TEXT(UQ$6,"jjjj"))=0)=$AS$1)*0.5)</f>
        <v/>
      </c>
      <c r="US38" s="6" t="str">
        <f>IF(OR(US$6=0,COUNTIF(Feries,US$6)&gt;0,ISNONTEXT($A38)),"",
((COUNTIFS(SaisiePers,$A38,SaisieDebut,"&lt;"&amp;US$6,SaisieFin,"&gt;="&amp;US$6,SaisieJour,"")+
COUNTIFS(SaisiePers,$A38,SaisieDebut,US$6,SaisieFin,"&gt;="&amp;US$6,SaisieMatin,Paramètres!$A$2,SaisieJour,"")+
COUNTIFS(SaisiePers,$A38,SaisieDebut,"&lt;"&amp;US$6,SaisieFin,"&gt;="&amp;US$6,SaisieMatin,Paramètres!$A$2,SaisieJour,TEXT(US$6,"jjjj"))=0)=$AS$1)*0.5)</f>
        <v/>
      </c>
      <c r="UT38" s="6" t="str">
        <f>IF(OR(US$6=0,COUNTIF(Feries,US$6)&gt;0,ISNONTEXT($A38)),"",
((COUNTIFS(SaisiePers,$A38,SaisieDebut,"&lt;="&amp;US$6,SaisieFin,"&gt;"&amp;US$6,SaisieJour,"")+
COUNTIFS(SaisiePers,$A38,SaisieDebut,"&lt;="&amp;US$6,SaisieFin,US$6,SaisieSoir,Paramètres!$B$3,SaisieJour,"")+
COUNTIFS(SaisiePers,$A38,SaisieDebut,"&lt;="&amp;US$6,SaisieFin,"&gt;"&amp;US$6,SaisieSoir,Paramètres!$B$3,SaisieJour,TEXT(US$6,"jjjj"))=0)=$AS$1)*0.5)</f>
        <v/>
      </c>
      <c r="UU38" s="6" t="str">
        <f>IF(OR(UU$6=0,COUNTIF(Feries,UU$6)&gt;0,ISNONTEXT($A38)),"",
((COUNTIFS(SaisiePers,$A38,SaisieDebut,"&lt;"&amp;UU$6,SaisieFin,"&gt;="&amp;UU$6,SaisieJour,"")+
COUNTIFS(SaisiePers,$A38,SaisieDebut,UU$6,SaisieFin,"&gt;="&amp;UU$6,SaisieMatin,Paramètres!$A$2,SaisieJour,"")+
COUNTIFS(SaisiePers,$A38,SaisieDebut,"&lt;"&amp;UU$6,SaisieFin,"&gt;="&amp;UU$6,SaisieMatin,Paramètres!$A$2,SaisieJour,TEXT(UU$6,"jjjj"))=0)=$AS$1)*0.5)</f>
        <v/>
      </c>
      <c r="UV38" s="6" t="str">
        <f>IF(OR(UU$6=0,COUNTIF(Feries,UU$6)&gt;0,ISNONTEXT($A38)),"",
((COUNTIFS(SaisiePers,$A38,SaisieDebut,"&lt;="&amp;UU$6,SaisieFin,"&gt;"&amp;UU$6,SaisieJour,"")+
COUNTIFS(SaisiePers,$A38,SaisieDebut,"&lt;="&amp;UU$6,SaisieFin,UU$6,SaisieSoir,Paramètres!$B$3,SaisieJour,"")+
COUNTIFS(SaisiePers,$A38,SaisieDebut,"&lt;="&amp;UU$6,SaisieFin,"&gt;"&amp;UU$6,SaisieSoir,Paramètres!$B$3,SaisieJour,TEXT(UU$6,"jjjj"))=0)=$AS$1)*0.5)</f>
        <v/>
      </c>
      <c r="UW38" s="6" t="str">
        <f>IF(OR(UW$6=0,COUNTIF(Feries,UW$6)&gt;0,ISNONTEXT($A38)),"",
((COUNTIFS(SaisiePers,$A38,SaisieDebut,"&lt;"&amp;UW$6,SaisieFin,"&gt;="&amp;UW$6,SaisieJour,"")+
COUNTIFS(SaisiePers,$A38,SaisieDebut,UW$6,SaisieFin,"&gt;="&amp;UW$6,SaisieMatin,Paramètres!$A$2,SaisieJour,"")+
COUNTIFS(SaisiePers,$A38,SaisieDebut,"&lt;"&amp;UW$6,SaisieFin,"&gt;="&amp;UW$6,SaisieMatin,Paramètres!$A$2,SaisieJour,TEXT(UW$6,"jjjj"))=0)=$AS$1)*0.5)</f>
        <v/>
      </c>
      <c r="UX38" s="6" t="str">
        <f>IF(OR(UW$6=0,COUNTIF(Feries,UW$6)&gt;0,ISNONTEXT($A38)),"",
((COUNTIFS(SaisiePers,$A38,SaisieDebut,"&lt;="&amp;UW$6,SaisieFin,"&gt;"&amp;UW$6,SaisieJour,"")+
COUNTIFS(SaisiePers,$A38,SaisieDebut,"&lt;="&amp;UW$6,SaisieFin,UW$6,SaisieSoir,Paramètres!$B$3,SaisieJour,"")+
COUNTIFS(SaisiePers,$A38,SaisieDebut,"&lt;="&amp;UW$6,SaisieFin,"&gt;"&amp;UW$6,SaisieSoir,Paramètres!$B$3,SaisieJour,TEXT(UW$6,"jjjj"))=0)=$AS$1)*0.5)</f>
        <v/>
      </c>
      <c r="UY38" s="6" t="str">
        <f>IF(OR(UY$6=0,COUNTIF(Feries,UY$6)&gt;0,ISNONTEXT($A38)),"",
((COUNTIFS(SaisiePers,$A38,SaisieDebut,"&lt;"&amp;UY$6,SaisieFin,"&gt;="&amp;UY$6,SaisieJour,"")+
COUNTIFS(SaisiePers,$A38,SaisieDebut,UY$6,SaisieFin,"&gt;="&amp;UY$6,SaisieMatin,Paramètres!$A$2,SaisieJour,"")+
COUNTIFS(SaisiePers,$A38,SaisieDebut,"&lt;"&amp;UY$6,SaisieFin,"&gt;="&amp;UY$6,SaisieMatin,Paramètres!$A$2,SaisieJour,TEXT(UY$6,"jjjj"))=0)=$AS$1)*0.5)</f>
        <v/>
      </c>
      <c r="UZ38" s="6" t="str">
        <f>IF(OR(UY$6=0,COUNTIF(Feries,UY$6)&gt;0,ISNONTEXT($A38)),"",
((COUNTIFS(SaisiePers,$A38,SaisieDebut,"&lt;="&amp;UY$6,SaisieFin,"&gt;"&amp;UY$6,SaisieJour,"")+
COUNTIFS(SaisiePers,$A38,SaisieDebut,"&lt;="&amp;UY$6,SaisieFin,UY$6,SaisieSoir,Paramètres!$B$3,SaisieJour,"")+
COUNTIFS(SaisiePers,$A38,SaisieDebut,"&lt;="&amp;UY$6,SaisieFin,"&gt;"&amp;UY$6,SaisieSoir,Paramètres!$B$3,SaisieJour,TEXT(UY$6,"jjjj"))=0)=$AS$1)*0.5)</f>
        <v/>
      </c>
      <c r="VA38" s="6" t="str">
        <f>IF(OR(VA$6=0,COUNTIF(Feries,VA$6)&gt;0,ISNONTEXT($A38)),"",
((COUNTIFS(SaisiePers,$A38,SaisieDebut,"&lt;"&amp;VA$6,SaisieFin,"&gt;="&amp;VA$6,SaisieJour,"")+
COUNTIFS(SaisiePers,$A38,SaisieDebut,VA$6,SaisieFin,"&gt;="&amp;VA$6,SaisieMatin,Paramètres!$A$2,SaisieJour,"")+
COUNTIFS(SaisiePers,$A38,SaisieDebut,"&lt;"&amp;VA$6,SaisieFin,"&gt;="&amp;VA$6,SaisieMatin,Paramètres!$A$2,SaisieJour,TEXT(VA$6,"jjjj"))=0)=$AS$1)*0.5)</f>
        <v/>
      </c>
      <c r="VB38" s="6" t="str">
        <f>IF(OR(VA$6=0,COUNTIF(Feries,VA$6)&gt;0,ISNONTEXT($A38)),"",
((COUNTIFS(SaisiePers,$A38,SaisieDebut,"&lt;="&amp;VA$6,SaisieFin,"&gt;"&amp;VA$6,SaisieJour,"")+
COUNTIFS(SaisiePers,$A38,SaisieDebut,"&lt;="&amp;VA$6,SaisieFin,VA$6,SaisieSoir,Paramètres!$B$3,SaisieJour,"")+
COUNTIFS(SaisiePers,$A38,SaisieDebut,"&lt;="&amp;VA$6,SaisieFin,"&gt;"&amp;VA$6,SaisieSoir,Paramètres!$B$3,SaisieJour,TEXT(VA$6,"jjjj"))=0)=$AS$1)*0.5)</f>
        <v/>
      </c>
      <c r="VC38" s="6" t="str">
        <f>IF(OR(VC$6=0,COUNTIF(Feries,VC$6)&gt;0,ISNONTEXT($A38)),"",
((COUNTIFS(SaisiePers,$A38,SaisieDebut,"&lt;"&amp;VC$6,SaisieFin,"&gt;="&amp;VC$6,SaisieJour,"")+
COUNTIFS(SaisiePers,$A38,SaisieDebut,VC$6,SaisieFin,"&gt;="&amp;VC$6,SaisieMatin,Paramètres!$A$2,SaisieJour,"")+
COUNTIFS(SaisiePers,$A38,SaisieDebut,"&lt;"&amp;VC$6,SaisieFin,"&gt;="&amp;VC$6,SaisieMatin,Paramètres!$A$2,SaisieJour,TEXT(VC$6,"jjjj"))=0)=$AS$1)*0.5)</f>
        <v/>
      </c>
      <c r="VD38" s="6" t="str">
        <f>IF(OR(VC$6=0,COUNTIF(Feries,VC$6)&gt;0,ISNONTEXT($A38)),"",
((COUNTIFS(SaisiePers,$A38,SaisieDebut,"&lt;="&amp;VC$6,SaisieFin,"&gt;"&amp;VC$6,SaisieJour,"")+
COUNTIFS(SaisiePers,$A38,SaisieDebut,"&lt;="&amp;VC$6,SaisieFin,VC$6,SaisieSoir,Paramètres!$B$3,SaisieJour,"")+
COUNTIFS(SaisiePers,$A38,SaisieDebut,"&lt;="&amp;VC$6,SaisieFin,"&gt;"&amp;VC$6,SaisieSoir,Paramètres!$B$3,SaisieJour,TEXT(VC$6,"jjjj"))=0)=$AS$1)*0.5)</f>
        <v/>
      </c>
      <c r="VE38" s="6" t="str">
        <f>IF(OR(VE$6=0,COUNTIF(Feries,VE$6)&gt;0,ISNONTEXT($A38)),"",
((COUNTIFS(SaisiePers,$A38,SaisieDebut,"&lt;"&amp;VE$6,SaisieFin,"&gt;="&amp;VE$6,SaisieJour,"")+
COUNTIFS(SaisiePers,$A38,SaisieDebut,VE$6,SaisieFin,"&gt;="&amp;VE$6,SaisieMatin,Paramètres!$A$2,SaisieJour,"")+
COUNTIFS(SaisiePers,$A38,SaisieDebut,"&lt;"&amp;VE$6,SaisieFin,"&gt;="&amp;VE$6,SaisieMatin,Paramètres!$A$2,SaisieJour,TEXT(VE$6,"jjjj"))=0)=$AS$1)*0.5)</f>
        <v/>
      </c>
      <c r="VF38" s="6" t="str">
        <f>IF(OR(VE$6=0,COUNTIF(Feries,VE$6)&gt;0,ISNONTEXT($A38)),"",
((COUNTIFS(SaisiePers,$A38,SaisieDebut,"&lt;="&amp;VE$6,SaisieFin,"&gt;"&amp;VE$6,SaisieJour,"")+
COUNTIFS(SaisiePers,$A38,SaisieDebut,"&lt;="&amp;VE$6,SaisieFin,VE$6,SaisieSoir,Paramètres!$B$3,SaisieJour,"")+
COUNTIFS(SaisiePers,$A38,SaisieDebut,"&lt;="&amp;VE$6,SaisieFin,"&gt;"&amp;VE$6,SaisieSoir,Paramètres!$B$3,SaisieJour,TEXT(VE$6,"jjjj"))=0)=$AS$1)*0.5)</f>
        <v/>
      </c>
      <c r="VG38" s="6" t="str">
        <f>IF(OR(VG$6=0,COUNTIF(Feries,VG$6)&gt;0,ISNONTEXT($A38)),"",
((COUNTIFS(SaisiePers,$A38,SaisieDebut,"&lt;"&amp;VG$6,SaisieFin,"&gt;="&amp;VG$6,SaisieJour,"")+
COUNTIFS(SaisiePers,$A38,SaisieDebut,VG$6,SaisieFin,"&gt;="&amp;VG$6,SaisieMatin,Paramètres!$A$2,SaisieJour,"")+
COUNTIFS(SaisiePers,$A38,SaisieDebut,"&lt;"&amp;VG$6,SaisieFin,"&gt;="&amp;VG$6,SaisieMatin,Paramètres!$A$2,SaisieJour,TEXT(VG$6,"jjjj"))=0)=$AS$1)*0.5)</f>
        <v/>
      </c>
      <c r="VH38" s="6" t="str">
        <f>IF(OR(VG$6=0,COUNTIF(Feries,VG$6)&gt;0,ISNONTEXT($A38)),"",
((COUNTIFS(SaisiePers,$A38,SaisieDebut,"&lt;="&amp;VG$6,SaisieFin,"&gt;"&amp;VG$6,SaisieJour,"")+
COUNTIFS(SaisiePers,$A38,SaisieDebut,"&lt;="&amp;VG$6,SaisieFin,VG$6,SaisieSoir,Paramètres!$B$3,SaisieJour,"")+
COUNTIFS(SaisiePers,$A38,SaisieDebut,"&lt;="&amp;VG$6,SaisieFin,"&gt;"&amp;VG$6,SaisieSoir,Paramètres!$B$3,SaisieJour,TEXT(VG$6,"jjjj"))=0)=$AS$1)*0.5)</f>
        <v/>
      </c>
      <c r="VI38" s="6" t="str">
        <f>IF(OR(VI$6=0,COUNTIF(Feries,VI$6)&gt;0,ISNONTEXT($A38)),"",
((COUNTIFS(SaisiePers,$A38,SaisieDebut,"&lt;"&amp;VI$6,SaisieFin,"&gt;="&amp;VI$6,SaisieJour,"")+
COUNTIFS(SaisiePers,$A38,SaisieDebut,VI$6,SaisieFin,"&gt;="&amp;VI$6,SaisieMatin,Paramètres!$A$2,SaisieJour,"")+
COUNTIFS(SaisiePers,$A38,SaisieDebut,"&lt;"&amp;VI$6,SaisieFin,"&gt;="&amp;VI$6,SaisieMatin,Paramètres!$A$2,SaisieJour,TEXT(VI$6,"jjjj"))=0)=$AS$1)*0.5)</f>
        <v/>
      </c>
      <c r="VJ38" s="6" t="str">
        <f>IF(OR(VI$6=0,COUNTIF(Feries,VI$6)&gt;0,ISNONTEXT($A38)),"",
((COUNTIFS(SaisiePers,$A38,SaisieDebut,"&lt;="&amp;VI$6,SaisieFin,"&gt;"&amp;VI$6,SaisieJour,"")+
COUNTIFS(SaisiePers,$A38,SaisieDebut,"&lt;="&amp;VI$6,SaisieFin,VI$6,SaisieSoir,Paramètres!$B$3,SaisieJour,"")+
COUNTIFS(SaisiePers,$A38,SaisieDebut,"&lt;="&amp;VI$6,SaisieFin,"&gt;"&amp;VI$6,SaisieSoir,Paramètres!$B$3,SaisieJour,TEXT(VI$6,"jjjj"))=0)=$AS$1)*0.5)</f>
        <v/>
      </c>
      <c r="VK38" s="6" t="str">
        <f>IF(OR(VK$6=0,COUNTIF(Feries,VK$6)&gt;0,ISNONTEXT($A38)),"",
((COUNTIFS(SaisiePers,$A38,SaisieDebut,"&lt;"&amp;VK$6,SaisieFin,"&gt;="&amp;VK$6,SaisieJour,"")+
COUNTIFS(SaisiePers,$A38,SaisieDebut,VK$6,SaisieFin,"&gt;="&amp;VK$6,SaisieMatin,Paramètres!$A$2,SaisieJour,"")+
COUNTIFS(SaisiePers,$A38,SaisieDebut,"&lt;"&amp;VK$6,SaisieFin,"&gt;="&amp;VK$6,SaisieMatin,Paramètres!$A$2,SaisieJour,TEXT(VK$6,"jjjj"))=0)=$AS$1)*0.5)</f>
        <v/>
      </c>
      <c r="VL38" s="6" t="str">
        <f>IF(OR(VK$6=0,COUNTIF(Feries,VK$6)&gt;0,ISNONTEXT($A38)),"",
((COUNTIFS(SaisiePers,$A38,SaisieDebut,"&lt;="&amp;VK$6,SaisieFin,"&gt;"&amp;VK$6,SaisieJour,"")+
COUNTIFS(SaisiePers,$A38,SaisieDebut,"&lt;="&amp;VK$6,SaisieFin,VK$6,SaisieSoir,Paramètres!$B$3,SaisieJour,"")+
COUNTIFS(SaisiePers,$A38,SaisieDebut,"&lt;="&amp;VK$6,SaisieFin,"&gt;"&amp;VK$6,SaisieSoir,Paramètres!$B$3,SaisieJour,TEXT(VK$6,"jjjj"))=0)=$AS$1)*0.5)</f>
        <v/>
      </c>
      <c r="VM38" s="6" t="str">
        <f>IF(OR(VM$6=0,COUNTIF(Feries,VM$6)&gt;0,ISNONTEXT($A38)),"",
((COUNTIFS(SaisiePers,$A38,SaisieDebut,"&lt;"&amp;VM$6,SaisieFin,"&gt;="&amp;VM$6,SaisieJour,"")+
COUNTIFS(SaisiePers,$A38,SaisieDebut,VM$6,SaisieFin,"&gt;="&amp;VM$6,SaisieMatin,Paramètres!$A$2,SaisieJour,"")+
COUNTIFS(SaisiePers,$A38,SaisieDebut,"&lt;"&amp;VM$6,SaisieFin,"&gt;="&amp;VM$6,SaisieMatin,Paramètres!$A$2,SaisieJour,TEXT(VM$6,"jjjj"))=0)=$AS$1)*0.5)</f>
        <v/>
      </c>
      <c r="VN38" s="6" t="str">
        <f>IF(OR(VM$6=0,COUNTIF(Feries,VM$6)&gt;0,ISNONTEXT($A38)),"",
((COUNTIFS(SaisiePers,$A38,SaisieDebut,"&lt;="&amp;VM$6,SaisieFin,"&gt;"&amp;VM$6,SaisieJour,"")+
COUNTIFS(SaisiePers,$A38,SaisieDebut,"&lt;="&amp;VM$6,SaisieFin,VM$6,SaisieSoir,Paramètres!$B$3,SaisieJour,"")+
COUNTIFS(SaisiePers,$A38,SaisieDebut,"&lt;="&amp;VM$6,SaisieFin,"&gt;"&amp;VM$6,SaisieSoir,Paramètres!$B$3,SaisieJour,TEXT(VM$6,"jjjj"))=0)=$AS$1)*0.5)</f>
        <v/>
      </c>
      <c r="VO38" s="6" t="str">
        <f>IF(OR(VO$6=0,COUNTIF(Feries,VO$6)&gt;0,ISNONTEXT($A38)),"",
((COUNTIFS(SaisiePers,$A38,SaisieDebut,"&lt;"&amp;VO$6,SaisieFin,"&gt;="&amp;VO$6,SaisieJour,"")+
COUNTIFS(SaisiePers,$A38,SaisieDebut,VO$6,SaisieFin,"&gt;="&amp;VO$6,SaisieMatin,Paramètres!$A$2,SaisieJour,"")+
COUNTIFS(SaisiePers,$A38,SaisieDebut,"&lt;"&amp;VO$6,SaisieFin,"&gt;="&amp;VO$6,SaisieMatin,Paramètres!$A$2,SaisieJour,TEXT(VO$6,"jjjj"))=0)=$AS$1)*0.5)</f>
        <v/>
      </c>
      <c r="VP38" s="6" t="str">
        <f>IF(OR(VO$6=0,COUNTIF(Feries,VO$6)&gt;0,ISNONTEXT($A38)),"",
((COUNTIFS(SaisiePers,$A38,SaisieDebut,"&lt;="&amp;VO$6,SaisieFin,"&gt;"&amp;VO$6,SaisieJour,"")+
COUNTIFS(SaisiePers,$A38,SaisieDebut,"&lt;="&amp;VO$6,SaisieFin,VO$6,SaisieSoir,Paramètres!$B$3,SaisieJour,"")+
COUNTIFS(SaisiePers,$A38,SaisieDebut,"&lt;="&amp;VO$6,SaisieFin,"&gt;"&amp;VO$6,SaisieSoir,Paramètres!$B$3,SaisieJour,TEXT(VO$6,"jjjj"))=0)=$AS$1)*0.5)</f>
        <v/>
      </c>
      <c r="VQ38" s="6" t="str">
        <f>IF(OR(VQ$6=0,COUNTIF(Feries,VQ$6)&gt;0,ISNONTEXT($A38)),"",
((COUNTIFS(SaisiePers,$A38,SaisieDebut,"&lt;"&amp;VQ$6,SaisieFin,"&gt;="&amp;VQ$6,SaisieJour,"")+
COUNTIFS(SaisiePers,$A38,SaisieDebut,VQ$6,SaisieFin,"&gt;="&amp;VQ$6,SaisieMatin,Paramètres!$A$2,SaisieJour,"")+
COUNTIFS(SaisiePers,$A38,SaisieDebut,"&lt;"&amp;VQ$6,SaisieFin,"&gt;="&amp;VQ$6,SaisieMatin,Paramètres!$A$2,SaisieJour,TEXT(VQ$6,"jjjj"))=0)=$AS$1)*0.5)</f>
        <v/>
      </c>
      <c r="VR38" s="6" t="str">
        <f>IF(OR(VQ$6=0,COUNTIF(Feries,VQ$6)&gt;0,ISNONTEXT($A38)),"",
((COUNTIFS(SaisiePers,$A38,SaisieDebut,"&lt;="&amp;VQ$6,SaisieFin,"&gt;"&amp;VQ$6,SaisieJour,"")+
COUNTIFS(SaisiePers,$A38,SaisieDebut,"&lt;="&amp;VQ$6,SaisieFin,VQ$6,SaisieSoir,Paramètres!$B$3,SaisieJour,"")+
COUNTIFS(SaisiePers,$A38,SaisieDebut,"&lt;="&amp;VQ$6,SaisieFin,"&gt;"&amp;VQ$6,SaisieSoir,Paramètres!$B$3,SaisieJour,TEXT(VQ$6,"jjjj"))=0)=$AS$1)*0.5)</f>
        <v/>
      </c>
      <c r="VS38" s="6" t="str">
        <f>IF(OR(VS$6=0,COUNTIF(Feries,VS$6)&gt;0,ISNONTEXT($A38)),"",
((COUNTIFS(SaisiePers,$A38,SaisieDebut,"&lt;"&amp;VS$6,SaisieFin,"&gt;="&amp;VS$6,SaisieJour,"")+
COUNTIFS(SaisiePers,$A38,SaisieDebut,VS$6,SaisieFin,"&gt;="&amp;VS$6,SaisieMatin,Paramètres!$A$2,SaisieJour,"")+
COUNTIFS(SaisiePers,$A38,SaisieDebut,"&lt;"&amp;VS$6,SaisieFin,"&gt;="&amp;VS$6,SaisieMatin,Paramètres!$A$2,SaisieJour,TEXT(VS$6,"jjjj"))=0)=$AS$1)*0.5)</f>
        <v/>
      </c>
      <c r="VT38" s="6" t="str">
        <f>IF(OR(VS$6=0,COUNTIF(Feries,VS$6)&gt;0,ISNONTEXT($A38)),"",
((COUNTIFS(SaisiePers,$A38,SaisieDebut,"&lt;="&amp;VS$6,SaisieFin,"&gt;"&amp;VS$6,SaisieJour,"")+
COUNTIFS(SaisiePers,$A38,SaisieDebut,"&lt;="&amp;VS$6,SaisieFin,VS$6,SaisieSoir,Paramètres!$B$3,SaisieJour,"")+
COUNTIFS(SaisiePers,$A38,SaisieDebut,"&lt;="&amp;VS$6,SaisieFin,"&gt;"&amp;VS$6,SaisieSoir,Paramètres!$B$3,SaisieJour,TEXT(VS$6,"jjjj"))=0)=$AS$1)*0.5)</f>
        <v/>
      </c>
      <c r="VU38" s="6" t="str">
        <f>IF(OR(VU$6=0,COUNTIF(Feries,VU$6)&gt;0,ISNONTEXT($A38)),"",
((COUNTIFS(SaisiePers,$A38,SaisieDebut,"&lt;"&amp;VU$6,SaisieFin,"&gt;="&amp;VU$6,SaisieJour,"")+
COUNTIFS(SaisiePers,$A38,SaisieDebut,VU$6,SaisieFin,"&gt;="&amp;VU$6,SaisieMatin,Paramètres!$A$2,SaisieJour,"")+
COUNTIFS(SaisiePers,$A38,SaisieDebut,"&lt;"&amp;VU$6,SaisieFin,"&gt;="&amp;VU$6,SaisieMatin,Paramètres!$A$2,SaisieJour,TEXT(VU$6,"jjjj"))=0)=$AS$1)*0.5)</f>
        <v/>
      </c>
      <c r="VV38" s="6" t="str">
        <f>IF(OR(VU$6=0,COUNTIF(Feries,VU$6)&gt;0,ISNONTEXT($A38)),"",
((COUNTIFS(SaisiePers,$A38,SaisieDebut,"&lt;="&amp;VU$6,SaisieFin,"&gt;"&amp;VU$6,SaisieJour,"")+
COUNTIFS(SaisiePers,$A38,SaisieDebut,"&lt;="&amp;VU$6,SaisieFin,VU$6,SaisieSoir,Paramètres!$B$3,SaisieJour,"")+
COUNTIFS(SaisiePers,$A38,SaisieDebut,"&lt;="&amp;VU$6,SaisieFin,"&gt;"&amp;VU$6,SaisieSoir,Paramètres!$B$3,SaisieJour,TEXT(VU$6,"jjjj"))=0)=$AS$1)*0.5)</f>
        <v/>
      </c>
      <c r="VW38" s="6" t="str">
        <f>IF(OR(VW$6=0,COUNTIF(Feries,VW$6)&gt;0,ISNONTEXT($A38)),"",
((COUNTIFS(SaisiePers,$A38,SaisieDebut,"&lt;"&amp;VW$6,SaisieFin,"&gt;="&amp;VW$6,SaisieJour,"")+
COUNTIFS(SaisiePers,$A38,SaisieDebut,VW$6,SaisieFin,"&gt;="&amp;VW$6,SaisieMatin,Paramètres!$A$2,SaisieJour,"")+
COUNTIFS(SaisiePers,$A38,SaisieDebut,"&lt;"&amp;VW$6,SaisieFin,"&gt;="&amp;VW$6,SaisieMatin,Paramètres!$A$2,SaisieJour,TEXT(VW$6,"jjjj"))=0)=$AS$1)*0.5)</f>
        <v/>
      </c>
      <c r="VX38" s="6" t="str">
        <f>IF(OR(VW$6=0,COUNTIF(Feries,VW$6)&gt;0,ISNONTEXT($A38)),"",
((COUNTIFS(SaisiePers,$A38,SaisieDebut,"&lt;="&amp;VW$6,SaisieFin,"&gt;"&amp;VW$6,SaisieJour,"")+
COUNTIFS(SaisiePers,$A38,SaisieDebut,"&lt;="&amp;VW$6,SaisieFin,VW$6,SaisieSoir,Paramètres!$B$3,SaisieJour,"")+
COUNTIFS(SaisiePers,$A38,SaisieDebut,"&lt;="&amp;VW$6,SaisieFin,"&gt;"&amp;VW$6,SaisieSoir,Paramètres!$B$3,SaisieJour,TEXT(VW$6,"jjjj"))=0)=$AS$1)*0.5)</f>
        <v/>
      </c>
      <c r="VY38" s="6" t="str">
        <f>IF(OR(VY$6=0,COUNTIF(Feries,VY$6)&gt;0,ISNONTEXT($A38)),"",
((COUNTIFS(SaisiePers,$A38,SaisieDebut,"&lt;"&amp;VY$6,SaisieFin,"&gt;="&amp;VY$6,SaisieJour,"")+
COUNTIFS(SaisiePers,$A38,SaisieDebut,VY$6,SaisieFin,"&gt;="&amp;VY$6,SaisieMatin,Paramètres!$A$2,SaisieJour,"")+
COUNTIFS(SaisiePers,$A38,SaisieDebut,"&lt;"&amp;VY$6,SaisieFin,"&gt;="&amp;VY$6,SaisieMatin,Paramètres!$A$2,SaisieJour,TEXT(VY$6,"jjjj"))=0)=$AS$1)*0.5)</f>
        <v/>
      </c>
      <c r="VZ38" s="6" t="str">
        <f>IF(OR(VY$6=0,COUNTIF(Feries,VY$6)&gt;0,ISNONTEXT($A38)),"",
((COUNTIFS(SaisiePers,$A38,SaisieDebut,"&lt;="&amp;VY$6,SaisieFin,"&gt;"&amp;VY$6,SaisieJour,"")+
COUNTIFS(SaisiePers,$A38,SaisieDebut,"&lt;="&amp;VY$6,SaisieFin,VY$6,SaisieSoir,Paramètres!$B$3,SaisieJour,"")+
COUNTIFS(SaisiePers,$A38,SaisieDebut,"&lt;="&amp;VY$6,SaisieFin,"&gt;"&amp;VY$6,SaisieSoir,Paramètres!$B$3,SaisieJour,TEXT(VY$6,"jjjj"))=0)=$AS$1)*0.5)</f>
        <v/>
      </c>
      <c r="WA38" s="6" t="str">
        <f>IF(OR(WA$6=0,COUNTIF(Feries,WA$6)&gt;0,ISNONTEXT($A38)),"",
((COUNTIFS(SaisiePers,$A38,SaisieDebut,"&lt;"&amp;WA$6,SaisieFin,"&gt;="&amp;WA$6,SaisieJour,"")+
COUNTIFS(SaisiePers,$A38,SaisieDebut,WA$6,SaisieFin,"&gt;="&amp;WA$6,SaisieMatin,Paramètres!$A$2,SaisieJour,"")+
COUNTIFS(SaisiePers,$A38,SaisieDebut,"&lt;"&amp;WA$6,SaisieFin,"&gt;="&amp;WA$6,SaisieMatin,Paramètres!$A$2,SaisieJour,TEXT(WA$6,"jjjj"))=0)=$AS$1)*0.5)</f>
        <v/>
      </c>
      <c r="WB38" s="6" t="str">
        <f>IF(OR(WA$6=0,COUNTIF(Feries,WA$6)&gt;0,ISNONTEXT($A38)),"",
((COUNTIFS(SaisiePers,$A38,SaisieDebut,"&lt;="&amp;WA$6,SaisieFin,"&gt;"&amp;WA$6,SaisieJour,"")+
COUNTIFS(SaisiePers,$A38,SaisieDebut,"&lt;="&amp;WA$6,SaisieFin,WA$6,SaisieSoir,Paramètres!$B$3,SaisieJour,"")+
COUNTIFS(SaisiePers,$A38,SaisieDebut,"&lt;="&amp;WA$6,SaisieFin,"&gt;"&amp;WA$6,SaisieSoir,Paramètres!$B$3,SaisieJour,TEXT(WA$6,"jjjj"))=0)=$AS$1)*0.5)</f>
        <v/>
      </c>
      <c r="WC38" s="6" t="str">
        <f>IF(OR(WC$6=0,COUNTIF(Feries,WC$6)&gt;0,ISNONTEXT($A38)),"",
((COUNTIFS(SaisiePers,$A38,SaisieDebut,"&lt;"&amp;WC$6,SaisieFin,"&gt;="&amp;WC$6,SaisieJour,"")+
COUNTIFS(SaisiePers,$A38,SaisieDebut,WC$6,SaisieFin,"&gt;="&amp;WC$6,SaisieMatin,Paramètres!$A$2,SaisieJour,"")+
COUNTIFS(SaisiePers,$A38,SaisieDebut,"&lt;"&amp;WC$6,SaisieFin,"&gt;="&amp;WC$6,SaisieMatin,Paramètres!$A$2,SaisieJour,TEXT(WC$6,"jjjj"))=0)=$AS$1)*0.5)</f>
        <v/>
      </c>
      <c r="WD38" s="6" t="str">
        <f>IF(OR(WC$6=0,COUNTIF(Feries,WC$6)&gt;0,ISNONTEXT($A38)),"",
((COUNTIFS(SaisiePers,$A38,SaisieDebut,"&lt;="&amp;WC$6,SaisieFin,"&gt;"&amp;WC$6,SaisieJour,"")+
COUNTIFS(SaisiePers,$A38,SaisieDebut,"&lt;="&amp;WC$6,SaisieFin,WC$6,SaisieSoir,Paramètres!$B$3,SaisieJour,"")+
COUNTIFS(SaisiePers,$A38,SaisieDebut,"&lt;="&amp;WC$6,SaisieFin,"&gt;"&amp;WC$6,SaisieSoir,Paramètres!$B$3,SaisieJour,TEXT(WC$6,"jjjj"))=0)=$AS$1)*0.5)</f>
        <v/>
      </c>
      <c r="WE38" s="6" t="str">
        <f>IF(OR(WE$6=0,COUNTIF(Feries,WE$6)&gt;0,ISNONTEXT($A38)),"",
((COUNTIFS(SaisiePers,$A38,SaisieDebut,"&lt;"&amp;WE$6,SaisieFin,"&gt;="&amp;WE$6,SaisieJour,"")+
COUNTIFS(SaisiePers,$A38,SaisieDebut,WE$6,SaisieFin,"&gt;="&amp;WE$6,SaisieMatin,Paramètres!$A$2,SaisieJour,"")+
COUNTIFS(SaisiePers,$A38,SaisieDebut,"&lt;"&amp;WE$6,SaisieFin,"&gt;="&amp;WE$6,SaisieMatin,Paramètres!$A$2,SaisieJour,TEXT(WE$6,"jjjj"))=0)=$AS$1)*0.5)</f>
        <v/>
      </c>
      <c r="WF38" s="6" t="str">
        <f>IF(OR(WE$6=0,COUNTIF(Feries,WE$6)&gt;0,ISNONTEXT($A38)),"",
((COUNTIFS(SaisiePers,$A38,SaisieDebut,"&lt;="&amp;WE$6,SaisieFin,"&gt;"&amp;WE$6,SaisieJour,"")+
COUNTIFS(SaisiePers,$A38,SaisieDebut,"&lt;="&amp;WE$6,SaisieFin,WE$6,SaisieSoir,Paramètres!$B$3,SaisieJour,"")+
COUNTIFS(SaisiePers,$A38,SaisieDebut,"&lt;="&amp;WE$6,SaisieFin,"&gt;"&amp;WE$6,SaisieSoir,Paramètres!$B$3,SaisieJour,TEXT(WE$6,"jjjj"))=0)=$AS$1)*0.5)</f>
        <v/>
      </c>
      <c r="WG38" s="6" t="str">
        <f>IF(OR(WG$6=0,COUNTIF(Feries,WG$6)&gt;0,ISNONTEXT($A38)),"",
((COUNTIFS(SaisiePers,$A38,SaisieDebut,"&lt;"&amp;WG$6,SaisieFin,"&gt;="&amp;WG$6,SaisieJour,"")+
COUNTIFS(SaisiePers,$A38,SaisieDebut,WG$6,SaisieFin,"&gt;="&amp;WG$6,SaisieMatin,Paramètres!$A$2,SaisieJour,"")+
COUNTIFS(SaisiePers,$A38,SaisieDebut,"&lt;"&amp;WG$6,SaisieFin,"&gt;="&amp;WG$6,SaisieMatin,Paramètres!$A$2,SaisieJour,TEXT(WG$6,"jjjj"))=0)=$AS$1)*0.5)</f>
        <v/>
      </c>
      <c r="WH38" s="6" t="str">
        <f>IF(OR(WG$6=0,COUNTIF(Feries,WG$6)&gt;0,ISNONTEXT($A38)),"",
((COUNTIFS(SaisiePers,$A38,SaisieDebut,"&lt;="&amp;WG$6,SaisieFin,"&gt;"&amp;WG$6,SaisieJour,"")+
COUNTIFS(SaisiePers,$A38,SaisieDebut,"&lt;="&amp;WG$6,SaisieFin,WG$6,SaisieSoir,Paramètres!$B$3,SaisieJour,"")+
COUNTIFS(SaisiePers,$A38,SaisieDebut,"&lt;="&amp;WG$6,SaisieFin,"&gt;"&amp;WG$6,SaisieSoir,Paramètres!$B$3,SaisieJour,TEXT(WG$6,"jjjj"))=0)=$AS$1)*0.5)</f>
        <v/>
      </c>
      <c r="WI38" s="6" t="str">
        <f>IF(OR(WI$6=0,COUNTIF(Feries,WI$6)&gt;0,ISNONTEXT($A38)),"",
((COUNTIFS(SaisiePers,$A38,SaisieDebut,"&lt;"&amp;WI$6,SaisieFin,"&gt;="&amp;WI$6,SaisieJour,"")+
COUNTIFS(SaisiePers,$A38,SaisieDebut,WI$6,SaisieFin,"&gt;="&amp;WI$6,SaisieMatin,Paramètres!$A$2,SaisieJour,"")+
COUNTIFS(SaisiePers,$A38,SaisieDebut,"&lt;"&amp;WI$6,SaisieFin,"&gt;="&amp;WI$6,SaisieMatin,Paramètres!$A$2,SaisieJour,TEXT(WI$6,"jjjj"))=0)=$AS$1)*0.5)</f>
        <v/>
      </c>
      <c r="WJ38" s="6" t="str">
        <f>IF(OR(WI$6=0,COUNTIF(Feries,WI$6)&gt;0,ISNONTEXT($A38)),"",
((COUNTIFS(SaisiePers,$A38,SaisieDebut,"&lt;="&amp;WI$6,SaisieFin,"&gt;"&amp;WI$6,SaisieJour,"")+
COUNTIFS(SaisiePers,$A38,SaisieDebut,"&lt;="&amp;WI$6,SaisieFin,WI$6,SaisieSoir,Paramètres!$B$3,SaisieJour,"")+
COUNTIFS(SaisiePers,$A38,SaisieDebut,"&lt;="&amp;WI$6,SaisieFin,"&gt;"&amp;WI$6,SaisieSoir,Paramètres!$B$3,SaisieJour,TEXT(WI$6,"jjjj"))=0)=$AS$1)*0.5)</f>
        <v/>
      </c>
      <c r="WK38" s="6" t="str">
        <f>IF(OR(WK$6=0,COUNTIF(Feries,WK$6)&gt;0,ISNONTEXT($A38)),"",
((COUNTIFS(SaisiePers,$A38,SaisieDebut,"&lt;"&amp;WK$6,SaisieFin,"&gt;="&amp;WK$6,SaisieJour,"")+
COUNTIFS(SaisiePers,$A38,SaisieDebut,WK$6,SaisieFin,"&gt;="&amp;WK$6,SaisieMatin,Paramètres!$A$2,SaisieJour,"")+
COUNTIFS(SaisiePers,$A38,SaisieDebut,"&lt;"&amp;WK$6,SaisieFin,"&gt;="&amp;WK$6,SaisieMatin,Paramètres!$A$2,SaisieJour,TEXT(WK$6,"jjjj"))=0)=$AS$1)*0.5)</f>
        <v/>
      </c>
      <c r="WL38" s="6" t="str">
        <f>IF(OR(WK$6=0,COUNTIF(Feries,WK$6)&gt;0,ISNONTEXT($A38)),"",
((COUNTIFS(SaisiePers,$A38,SaisieDebut,"&lt;="&amp;WK$6,SaisieFin,"&gt;"&amp;WK$6,SaisieJour,"")+
COUNTIFS(SaisiePers,$A38,SaisieDebut,"&lt;="&amp;WK$6,SaisieFin,WK$6,SaisieSoir,Paramètres!$B$3,SaisieJour,"")+
COUNTIFS(SaisiePers,$A38,SaisieDebut,"&lt;="&amp;WK$6,SaisieFin,"&gt;"&amp;WK$6,SaisieSoir,Paramètres!$B$3,SaisieJour,TEXT(WK$6,"jjjj"))=0)=$AS$1)*0.5)</f>
        <v/>
      </c>
      <c r="WM38" s="6" t="str">
        <f>IF(OR(WM$6=0,COUNTIF(Feries,WM$6)&gt;0,ISNONTEXT($A38)),"",
((COUNTIFS(SaisiePers,$A38,SaisieDebut,"&lt;"&amp;WM$6,SaisieFin,"&gt;="&amp;WM$6,SaisieJour,"")+
COUNTIFS(SaisiePers,$A38,SaisieDebut,WM$6,SaisieFin,"&gt;="&amp;WM$6,SaisieMatin,Paramètres!$A$2,SaisieJour,"")+
COUNTIFS(SaisiePers,$A38,SaisieDebut,"&lt;"&amp;WM$6,SaisieFin,"&gt;="&amp;WM$6,SaisieMatin,Paramètres!$A$2,SaisieJour,TEXT(WM$6,"jjjj"))=0)=$AS$1)*0.5)</f>
        <v/>
      </c>
      <c r="WN38" s="6" t="str">
        <f>IF(OR(WM$6=0,COUNTIF(Feries,WM$6)&gt;0,ISNONTEXT($A38)),"",
((COUNTIFS(SaisiePers,$A38,SaisieDebut,"&lt;="&amp;WM$6,SaisieFin,"&gt;"&amp;WM$6,SaisieJour,"")+
COUNTIFS(SaisiePers,$A38,SaisieDebut,"&lt;="&amp;WM$6,SaisieFin,WM$6,SaisieSoir,Paramètres!$B$3,SaisieJour,"")+
COUNTIFS(SaisiePers,$A38,SaisieDebut,"&lt;="&amp;WM$6,SaisieFin,"&gt;"&amp;WM$6,SaisieSoir,Paramètres!$B$3,SaisieJour,TEXT(WM$6,"jjjj"))=0)=$AS$1)*0.5)</f>
        <v/>
      </c>
      <c r="WO38" s="6" t="str">
        <f>IF(OR(WO$6=0,COUNTIF(Feries,WO$6)&gt;0,ISNONTEXT($A38)),"",
((COUNTIFS(SaisiePers,$A38,SaisieDebut,"&lt;"&amp;WO$6,SaisieFin,"&gt;="&amp;WO$6,SaisieJour,"")+
COUNTIFS(SaisiePers,$A38,SaisieDebut,WO$6,SaisieFin,"&gt;="&amp;WO$6,SaisieMatin,Paramètres!$A$2,SaisieJour,"")+
COUNTIFS(SaisiePers,$A38,SaisieDebut,"&lt;"&amp;WO$6,SaisieFin,"&gt;="&amp;WO$6,SaisieMatin,Paramètres!$A$2,SaisieJour,TEXT(WO$6,"jjjj"))=0)=$AS$1)*0.5)</f>
        <v/>
      </c>
      <c r="WP38" s="6" t="str">
        <f>IF(OR(WO$6=0,COUNTIF(Feries,WO$6)&gt;0,ISNONTEXT($A38)),"",
((COUNTIFS(SaisiePers,$A38,SaisieDebut,"&lt;="&amp;WO$6,SaisieFin,"&gt;"&amp;WO$6,SaisieJour,"")+
COUNTIFS(SaisiePers,$A38,SaisieDebut,"&lt;="&amp;WO$6,SaisieFin,WO$6,SaisieSoir,Paramètres!$B$3,SaisieJour,"")+
COUNTIFS(SaisiePers,$A38,SaisieDebut,"&lt;="&amp;WO$6,SaisieFin,"&gt;"&amp;WO$6,SaisieSoir,Paramètres!$B$3,SaisieJour,TEXT(WO$6,"jjjj"))=0)=$AS$1)*0.5)</f>
        <v/>
      </c>
      <c r="WQ38" s="6" t="str">
        <f>IF(OR(WQ$6=0,COUNTIF(Feries,WQ$6)&gt;0,ISNONTEXT($A38)),"",
((COUNTIFS(SaisiePers,$A38,SaisieDebut,"&lt;"&amp;WQ$6,SaisieFin,"&gt;="&amp;WQ$6,SaisieJour,"")+
COUNTIFS(SaisiePers,$A38,SaisieDebut,WQ$6,SaisieFin,"&gt;="&amp;WQ$6,SaisieMatin,Paramètres!$A$2,SaisieJour,"")+
COUNTIFS(SaisiePers,$A38,SaisieDebut,"&lt;"&amp;WQ$6,SaisieFin,"&gt;="&amp;WQ$6,SaisieMatin,Paramètres!$A$2,SaisieJour,TEXT(WQ$6,"jjjj"))=0)=$AS$1)*0.5)</f>
        <v/>
      </c>
      <c r="WR38" s="6" t="str">
        <f>IF(OR(WQ$6=0,COUNTIF(Feries,WQ$6)&gt;0,ISNONTEXT($A38)),"",
((COUNTIFS(SaisiePers,$A38,SaisieDebut,"&lt;="&amp;WQ$6,SaisieFin,"&gt;"&amp;WQ$6,SaisieJour,"")+
COUNTIFS(SaisiePers,$A38,SaisieDebut,"&lt;="&amp;WQ$6,SaisieFin,WQ$6,SaisieSoir,Paramètres!$B$3,SaisieJour,"")+
COUNTIFS(SaisiePers,$A38,SaisieDebut,"&lt;="&amp;WQ$6,SaisieFin,"&gt;"&amp;WQ$6,SaisieSoir,Paramètres!$B$3,SaisieJour,TEXT(WQ$6,"jjjj"))=0)=$AS$1)*0.5)</f>
        <v/>
      </c>
      <c r="WS38" s="6" t="str">
        <f>IF(OR(WS$6=0,COUNTIF(Feries,WS$6)&gt;0,ISNONTEXT($A38)),"",
((COUNTIFS(SaisiePers,$A38,SaisieDebut,"&lt;"&amp;WS$6,SaisieFin,"&gt;="&amp;WS$6,SaisieJour,"")+
COUNTIFS(SaisiePers,$A38,SaisieDebut,WS$6,SaisieFin,"&gt;="&amp;WS$6,SaisieMatin,Paramètres!$A$2,SaisieJour,"")+
COUNTIFS(SaisiePers,$A38,SaisieDebut,"&lt;"&amp;WS$6,SaisieFin,"&gt;="&amp;WS$6,SaisieMatin,Paramètres!$A$2,SaisieJour,TEXT(WS$6,"jjjj"))=0)=$AS$1)*0.5)</f>
        <v/>
      </c>
      <c r="WT38" s="6" t="str">
        <f>IF(OR(WS$6=0,COUNTIF(Feries,WS$6)&gt;0,ISNONTEXT($A38)),"",
((COUNTIFS(SaisiePers,$A38,SaisieDebut,"&lt;="&amp;WS$6,SaisieFin,"&gt;"&amp;WS$6,SaisieJour,"")+
COUNTIFS(SaisiePers,$A38,SaisieDebut,"&lt;="&amp;WS$6,SaisieFin,WS$6,SaisieSoir,Paramètres!$B$3,SaisieJour,"")+
COUNTIFS(SaisiePers,$A38,SaisieDebut,"&lt;="&amp;WS$6,SaisieFin,"&gt;"&amp;WS$6,SaisieSoir,Paramètres!$B$3,SaisieJour,TEXT(WS$6,"jjjj"))=0)=$AS$1)*0.5)</f>
        <v/>
      </c>
      <c r="WU38" s="6" t="str">
        <f>IF(OR(WU$6=0,COUNTIF(Feries,WU$6)&gt;0,ISNONTEXT($A38)),"",
((COUNTIFS(SaisiePers,$A38,SaisieDebut,"&lt;"&amp;WU$6,SaisieFin,"&gt;="&amp;WU$6,SaisieJour,"")+
COUNTIFS(SaisiePers,$A38,SaisieDebut,WU$6,SaisieFin,"&gt;="&amp;WU$6,SaisieMatin,Paramètres!$A$2,SaisieJour,"")+
COUNTIFS(SaisiePers,$A38,SaisieDebut,"&lt;"&amp;WU$6,SaisieFin,"&gt;="&amp;WU$6,SaisieMatin,Paramètres!$A$2,SaisieJour,TEXT(WU$6,"jjjj"))=0)=$AS$1)*0.5)</f>
        <v/>
      </c>
      <c r="WV38" s="6" t="str">
        <f>IF(OR(WU$6=0,COUNTIF(Feries,WU$6)&gt;0,ISNONTEXT($A38)),"",
((COUNTIFS(SaisiePers,$A38,SaisieDebut,"&lt;="&amp;WU$6,SaisieFin,"&gt;"&amp;WU$6,SaisieJour,"")+
COUNTIFS(SaisiePers,$A38,SaisieDebut,"&lt;="&amp;WU$6,SaisieFin,WU$6,SaisieSoir,Paramètres!$B$3,SaisieJour,"")+
COUNTIFS(SaisiePers,$A38,SaisieDebut,"&lt;="&amp;WU$6,SaisieFin,"&gt;"&amp;WU$6,SaisieSoir,Paramètres!$B$3,SaisieJour,TEXT(WU$6,"jjjj"))=0)=$AS$1)*0.5)</f>
        <v/>
      </c>
      <c r="WW38" s="6" t="str">
        <f>IF(OR(WW$6=0,COUNTIF(Feries,WW$6)&gt;0,ISNONTEXT($A38)),"",
((COUNTIFS(SaisiePers,$A38,SaisieDebut,"&lt;"&amp;WW$6,SaisieFin,"&gt;="&amp;WW$6,SaisieJour,"")+
COUNTIFS(SaisiePers,$A38,SaisieDebut,WW$6,SaisieFin,"&gt;="&amp;WW$6,SaisieMatin,Paramètres!$A$2,SaisieJour,"")+
COUNTIFS(SaisiePers,$A38,SaisieDebut,"&lt;"&amp;WW$6,SaisieFin,"&gt;="&amp;WW$6,SaisieMatin,Paramètres!$A$2,SaisieJour,TEXT(WW$6,"jjjj"))=0)=$AS$1)*0.5)</f>
        <v/>
      </c>
      <c r="WX38" s="6" t="str">
        <f>IF(OR(WW$6=0,COUNTIF(Feries,WW$6)&gt;0,ISNONTEXT($A38)),"",
((COUNTIFS(SaisiePers,$A38,SaisieDebut,"&lt;="&amp;WW$6,SaisieFin,"&gt;"&amp;WW$6,SaisieJour,"")+
COUNTIFS(SaisiePers,$A38,SaisieDebut,"&lt;="&amp;WW$6,SaisieFin,WW$6,SaisieSoir,Paramètres!$B$3,SaisieJour,"")+
COUNTIFS(SaisiePers,$A38,SaisieDebut,"&lt;="&amp;WW$6,SaisieFin,"&gt;"&amp;WW$6,SaisieSoir,Paramètres!$B$3,SaisieJour,TEXT(WW$6,"jjjj"))=0)=$AS$1)*0.5)</f>
        <v/>
      </c>
      <c r="WY38" s="6" t="str">
        <f>IF(OR(WY$6=0,COUNTIF(Feries,WY$6)&gt;0,ISNONTEXT($A38)),"",
((COUNTIFS(SaisiePers,$A38,SaisieDebut,"&lt;"&amp;WY$6,SaisieFin,"&gt;="&amp;WY$6,SaisieJour,"")+
COUNTIFS(SaisiePers,$A38,SaisieDebut,WY$6,SaisieFin,"&gt;="&amp;WY$6,SaisieMatin,Paramètres!$A$2,SaisieJour,"")+
COUNTIFS(SaisiePers,$A38,SaisieDebut,"&lt;"&amp;WY$6,SaisieFin,"&gt;="&amp;WY$6,SaisieMatin,Paramètres!$A$2,SaisieJour,TEXT(WY$6,"jjjj"))=0)=$AS$1)*0.5)</f>
        <v/>
      </c>
      <c r="WZ38" s="6" t="str">
        <f>IF(OR(WY$6=0,COUNTIF(Feries,WY$6)&gt;0,ISNONTEXT($A38)),"",
((COUNTIFS(SaisiePers,$A38,SaisieDebut,"&lt;="&amp;WY$6,SaisieFin,"&gt;"&amp;WY$6,SaisieJour,"")+
COUNTIFS(SaisiePers,$A38,SaisieDebut,"&lt;="&amp;WY$6,SaisieFin,WY$6,SaisieSoir,Paramètres!$B$3,SaisieJour,"")+
COUNTIFS(SaisiePers,$A38,SaisieDebut,"&lt;="&amp;WY$6,SaisieFin,"&gt;"&amp;WY$6,SaisieSoir,Paramètres!$B$3,SaisieJour,TEXT(WY$6,"jjjj"))=0)=$AS$1)*0.5)</f>
        <v/>
      </c>
      <c r="XA38" s="6" t="str">
        <f>IF(OR(XA$6=0,COUNTIF(Feries,XA$6)&gt;0,ISNONTEXT($A38)),"",
((COUNTIFS(SaisiePers,$A38,SaisieDebut,"&lt;"&amp;XA$6,SaisieFin,"&gt;="&amp;XA$6,SaisieJour,"")+
COUNTIFS(SaisiePers,$A38,SaisieDebut,XA$6,SaisieFin,"&gt;="&amp;XA$6,SaisieMatin,Paramètres!$A$2,SaisieJour,"")+
COUNTIFS(SaisiePers,$A38,SaisieDebut,"&lt;"&amp;XA$6,SaisieFin,"&gt;="&amp;XA$6,SaisieMatin,Paramètres!$A$2,SaisieJour,TEXT(XA$6,"jjjj"))=0)=$AS$1)*0.5)</f>
        <v/>
      </c>
      <c r="XB38" s="6" t="str">
        <f>IF(OR(XA$6=0,COUNTIF(Feries,XA$6)&gt;0,ISNONTEXT($A38)),"",
((COUNTIFS(SaisiePers,$A38,SaisieDebut,"&lt;="&amp;XA$6,SaisieFin,"&gt;"&amp;XA$6,SaisieJour,"")+
COUNTIFS(SaisiePers,$A38,SaisieDebut,"&lt;="&amp;XA$6,SaisieFin,XA$6,SaisieSoir,Paramètres!$B$3,SaisieJour,"")+
COUNTIFS(SaisiePers,$A38,SaisieDebut,"&lt;="&amp;XA$6,SaisieFin,"&gt;"&amp;XA$6,SaisieSoir,Paramètres!$B$3,SaisieJour,TEXT(XA$6,"jjjj"))=0)=$AS$1)*0.5)</f>
        <v/>
      </c>
      <c r="XC38" s="6" t="str">
        <f>IF(OR(XC$6=0,COUNTIF(Feries,XC$6)&gt;0,ISNONTEXT($A38)),"",
((COUNTIFS(SaisiePers,$A38,SaisieDebut,"&lt;"&amp;XC$6,SaisieFin,"&gt;="&amp;XC$6,SaisieJour,"")+
COUNTIFS(SaisiePers,$A38,SaisieDebut,XC$6,SaisieFin,"&gt;="&amp;XC$6,SaisieMatin,Paramètres!$A$2,SaisieJour,"")+
COUNTIFS(SaisiePers,$A38,SaisieDebut,"&lt;"&amp;XC$6,SaisieFin,"&gt;="&amp;XC$6,SaisieMatin,Paramètres!$A$2,SaisieJour,TEXT(XC$6,"jjjj"))=0)=$AS$1)*0.5)</f>
        <v/>
      </c>
      <c r="XD38" s="6" t="str">
        <f>IF(OR(XC$6=0,COUNTIF(Feries,XC$6)&gt;0,ISNONTEXT($A38)),"",
((COUNTIFS(SaisiePers,$A38,SaisieDebut,"&lt;="&amp;XC$6,SaisieFin,"&gt;"&amp;XC$6,SaisieJour,"")+
COUNTIFS(SaisiePers,$A38,SaisieDebut,"&lt;="&amp;XC$6,SaisieFin,XC$6,SaisieSoir,Paramètres!$B$3,SaisieJour,"")+
COUNTIFS(SaisiePers,$A38,SaisieDebut,"&lt;="&amp;XC$6,SaisieFin,"&gt;"&amp;XC$6,SaisieSoir,Paramètres!$B$3,SaisieJour,TEXT(XC$6,"jjjj"))=0)=$AS$1)*0.5)</f>
        <v/>
      </c>
      <c r="XE38" s="6" t="str">
        <f>IF(OR(XE$6=0,COUNTIF(Feries,XE$6)&gt;0,ISNONTEXT($A38)),"",
((COUNTIFS(SaisiePers,$A38,SaisieDebut,"&lt;"&amp;XE$6,SaisieFin,"&gt;="&amp;XE$6,SaisieJour,"")+
COUNTIFS(SaisiePers,$A38,SaisieDebut,XE$6,SaisieFin,"&gt;="&amp;XE$6,SaisieMatin,Paramètres!$A$2,SaisieJour,"")+
COUNTIFS(SaisiePers,$A38,SaisieDebut,"&lt;"&amp;XE$6,SaisieFin,"&gt;="&amp;XE$6,SaisieMatin,Paramètres!$A$2,SaisieJour,TEXT(XE$6,"jjjj"))=0)=$AS$1)*0.5)</f>
        <v/>
      </c>
      <c r="XF38" s="6" t="str">
        <f>IF(OR(XE$6=0,COUNTIF(Feries,XE$6)&gt;0,ISNONTEXT($A38)),"",
((COUNTIFS(SaisiePers,$A38,SaisieDebut,"&lt;="&amp;XE$6,SaisieFin,"&gt;"&amp;XE$6,SaisieJour,"")+
COUNTIFS(SaisiePers,$A38,SaisieDebut,"&lt;="&amp;XE$6,SaisieFin,XE$6,SaisieSoir,Paramètres!$B$3,SaisieJour,"")+
COUNTIFS(SaisiePers,$A38,SaisieDebut,"&lt;="&amp;XE$6,SaisieFin,"&gt;"&amp;XE$6,SaisieSoir,Paramètres!$B$3,SaisieJour,TEXT(XE$6,"jjjj"))=0)=$AS$1)*0.5)</f>
        <v/>
      </c>
      <c r="XG38" s="6" t="str">
        <f>IF(OR(XG$6=0,COUNTIF(Feries,XG$6)&gt;0,ISNONTEXT($A38)),"",
((COUNTIFS(SaisiePers,$A38,SaisieDebut,"&lt;"&amp;XG$6,SaisieFin,"&gt;="&amp;XG$6,SaisieJour,"")+
COUNTIFS(SaisiePers,$A38,SaisieDebut,XG$6,SaisieFin,"&gt;="&amp;XG$6,SaisieMatin,Paramètres!$A$2,SaisieJour,"")+
COUNTIFS(SaisiePers,$A38,SaisieDebut,"&lt;"&amp;XG$6,SaisieFin,"&gt;="&amp;XG$6,SaisieMatin,Paramètres!$A$2,SaisieJour,TEXT(XG$6,"jjjj"))=0)=$AS$1)*0.5)</f>
        <v/>
      </c>
      <c r="XH38" s="6" t="str">
        <f>IF(OR(XG$6=0,COUNTIF(Feries,XG$6)&gt;0,ISNONTEXT($A38)),"",
((COUNTIFS(SaisiePers,$A38,SaisieDebut,"&lt;="&amp;XG$6,SaisieFin,"&gt;"&amp;XG$6,SaisieJour,"")+
COUNTIFS(SaisiePers,$A38,SaisieDebut,"&lt;="&amp;XG$6,SaisieFin,XG$6,SaisieSoir,Paramètres!$B$3,SaisieJour,"")+
COUNTIFS(SaisiePers,$A38,SaisieDebut,"&lt;="&amp;XG$6,SaisieFin,"&gt;"&amp;XG$6,SaisieSoir,Paramètres!$B$3,SaisieJour,TEXT(XG$6,"jjjj"))=0)=$AS$1)*0.5)</f>
        <v/>
      </c>
      <c r="XI38" s="6" t="str">
        <f>IF(OR(XI$6=0,COUNTIF(Feries,XI$6)&gt;0,ISNONTEXT($A38)),"",
((COUNTIFS(SaisiePers,$A38,SaisieDebut,"&lt;"&amp;XI$6,SaisieFin,"&gt;="&amp;XI$6,SaisieJour,"")+
COUNTIFS(SaisiePers,$A38,SaisieDebut,XI$6,SaisieFin,"&gt;="&amp;XI$6,SaisieMatin,Paramètres!$A$2,SaisieJour,"")+
COUNTIFS(SaisiePers,$A38,SaisieDebut,"&lt;"&amp;XI$6,SaisieFin,"&gt;="&amp;XI$6,SaisieMatin,Paramètres!$A$2,SaisieJour,TEXT(XI$6,"jjjj"))=0)=$AS$1)*0.5)</f>
        <v/>
      </c>
      <c r="XJ38" s="6" t="str">
        <f>IF(OR(XI$6=0,COUNTIF(Feries,XI$6)&gt;0,ISNONTEXT($A38)),"",
((COUNTIFS(SaisiePers,$A38,SaisieDebut,"&lt;="&amp;XI$6,SaisieFin,"&gt;"&amp;XI$6,SaisieJour,"")+
COUNTIFS(SaisiePers,$A38,SaisieDebut,"&lt;="&amp;XI$6,SaisieFin,XI$6,SaisieSoir,Paramètres!$B$3,SaisieJour,"")+
COUNTIFS(SaisiePers,$A38,SaisieDebut,"&lt;="&amp;XI$6,SaisieFin,"&gt;"&amp;XI$6,SaisieSoir,Paramètres!$B$3,SaisieJour,TEXT(XI$6,"jjjj"))=0)=$AS$1)*0.5)</f>
        <v/>
      </c>
      <c r="XK38" s="6" t="str">
        <f>IF(OR(XK$6=0,COUNTIF(Feries,XK$6)&gt;0,ISNONTEXT($A38)),"",
((COUNTIFS(SaisiePers,$A38,SaisieDebut,"&lt;"&amp;XK$6,SaisieFin,"&gt;="&amp;XK$6,SaisieJour,"")+
COUNTIFS(SaisiePers,$A38,SaisieDebut,XK$6,SaisieFin,"&gt;="&amp;XK$6,SaisieMatin,Paramètres!$A$2,SaisieJour,"")+
COUNTIFS(SaisiePers,$A38,SaisieDebut,"&lt;"&amp;XK$6,SaisieFin,"&gt;="&amp;XK$6,SaisieMatin,Paramètres!$A$2,SaisieJour,TEXT(XK$6,"jjjj"))=0)=$AS$1)*0.5)</f>
        <v/>
      </c>
      <c r="XL38" s="6" t="str">
        <f>IF(OR(XK$6=0,COUNTIF(Feries,XK$6)&gt;0,ISNONTEXT($A38)),"",
((COUNTIFS(SaisiePers,$A38,SaisieDebut,"&lt;="&amp;XK$6,SaisieFin,"&gt;"&amp;XK$6,SaisieJour,"")+
COUNTIFS(SaisiePers,$A38,SaisieDebut,"&lt;="&amp;XK$6,SaisieFin,XK$6,SaisieSoir,Paramètres!$B$3,SaisieJour,"")+
COUNTIFS(SaisiePers,$A38,SaisieDebut,"&lt;="&amp;XK$6,SaisieFin,"&gt;"&amp;XK$6,SaisieSoir,Paramètres!$B$3,SaisieJour,TEXT(XK$6,"jjjj"))=0)=$AS$1)*0.5)</f>
        <v/>
      </c>
      <c r="XM38" s="6" t="str">
        <f>IF(OR(XM$6=0,COUNTIF(Feries,XM$6)&gt;0,ISNONTEXT($A38)),"",
((COUNTIFS(SaisiePers,$A38,SaisieDebut,"&lt;"&amp;XM$6,SaisieFin,"&gt;="&amp;XM$6,SaisieJour,"")+
COUNTIFS(SaisiePers,$A38,SaisieDebut,XM$6,SaisieFin,"&gt;="&amp;XM$6,SaisieMatin,Paramètres!$A$2,SaisieJour,"")+
COUNTIFS(SaisiePers,$A38,SaisieDebut,"&lt;"&amp;XM$6,SaisieFin,"&gt;="&amp;XM$6,SaisieMatin,Paramètres!$A$2,SaisieJour,TEXT(XM$6,"jjjj"))=0)=$AS$1)*0.5)</f>
        <v/>
      </c>
      <c r="XN38" s="6" t="str">
        <f>IF(OR(XM$6=0,COUNTIF(Feries,XM$6)&gt;0,ISNONTEXT($A38)),"",
((COUNTIFS(SaisiePers,$A38,SaisieDebut,"&lt;="&amp;XM$6,SaisieFin,"&gt;"&amp;XM$6,SaisieJour,"")+
COUNTIFS(SaisiePers,$A38,SaisieDebut,"&lt;="&amp;XM$6,SaisieFin,XM$6,SaisieSoir,Paramètres!$B$3,SaisieJour,"")+
COUNTIFS(SaisiePers,$A38,SaisieDebut,"&lt;="&amp;XM$6,SaisieFin,"&gt;"&amp;XM$6,SaisieSoir,Paramètres!$B$3,SaisieJour,TEXT(XM$6,"jjjj"))=0)=$AS$1)*0.5)</f>
        <v/>
      </c>
      <c r="XO38" s="6" t="str">
        <f>IF(OR(XO$6=0,COUNTIF(Feries,XO$6)&gt;0,ISNONTEXT($A38)),"",
((COUNTIFS(SaisiePers,$A38,SaisieDebut,"&lt;"&amp;XO$6,SaisieFin,"&gt;="&amp;XO$6,SaisieJour,"")+
COUNTIFS(SaisiePers,$A38,SaisieDebut,XO$6,SaisieFin,"&gt;="&amp;XO$6,SaisieMatin,Paramètres!$A$2,SaisieJour,"")+
COUNTIFS(SaisiePers,$A38,SaisieDebut,"&lt;"&amp;XO$6,SaisieFin,"&gt;="&amp;XO$6,SaisieMatin,Paramètres!$A$2,SaisieJour,TEXT(XO$6,"jjjj"))=0)=$AS$1)*0.5)</f>
        <v/>
      </c>
      <c r="XP38" s="6" t="str">
        <f>IF(OR(XO$6=0,COUNTIF(Feries,XO$6)&gt;0,ISNONTEXT($A38)),"",
((COUNTIFS(SaisiePers,$A38,SaisieDebut,"&lt;="&amp;XO$6,SaisieFin,"&gt;"&amp;XO$6,SaisieJour,"")+
COUNTIFS(SaisiePers,$A38,SaisieDebut,"&lt;="&amp;XO$6,SaisieFin,XO$6,SaisieSoir,Paramètres!$B$3,SaisieJour,"")+
COUNTIFS(SaisiePers,$A38,SaisieDebut,"&lt;="&amp;XO$6,SaisieFin,"&gt;"&amp;XO$6,SaisieSoir,Paramètres!$B$3,SaisieJour,TEXT(XO$6,"jjjj"))=0)=$AS$1)*0.5)</f>
        <v/>
      </c>
      <c r="XQ38" s="6" t="str">
        <f>IF(OR(XQ$6=0,COUNTIF(Feries,XQ$6)&gt;0,ISNONTEXT($A38)),"",
((COUNTIFS(SaisiePers,$A38,SaisieDebut,"&lt;"&amp;XQ$6,SaisieFin,"&gt;="&amp;XQ$6,SaisieJour,"")+
COUNTIFS(SaisiePers,$A38,SaisieDebut,XQ$6,SaisieFin,"&gt;="&amp;XQ$6,SaisieMatin,Paramètres!$A$2,SaisieJour,"")+
COUNTIFS(SaisiePers,$A38,SaisieDebut,"&lt;"&amp;XQ$6,SaisieFin,"&gt;="&amp;XQ$6,SaisieMatin,Paramètres!$A$2,SaisieJour,TEXT(XQ$6,"jjjj"))=0)=$AS$1)*0.5)</f>
        <v/>
      </c>
      <c r="XR38" s="6" t="str">
        <f>IF(OR(XQ$6=0,COUNTIF(Feries,XQ$6)&gt;0,ISNONTEXT($A38)),"",
((COUNTIFS(SaisiePers,$A38,SaisieDebut,"&lt;="&amp;XQ$6,SaisieFin,"&gt;"&amp;XQ$6,SaisieJour,"")+
COUNTIFS(SaisiePers,$A38,SaisieDebut,"&lt;="&amp;XQ$6,SaisieFin,XQ$6,SaisieSoir,Paramètres!$B$3,SaisieJour,"")+
COUNTIFS(SaisiePers,$A38,SaisieDebut,"&lt;="&amp;XQ$6,SaisieFin,"&gt;"&amp;XQ$6,SaisieSoir,Paramètres!$B$3,SaisieJour,TEXT(XQ$6,"jjjj"))=0)=$AS$1)*0.5)</f>
        <v/>
      </c>
      <c r="XS38" s="6" t="str">
        <f>IF(OR(XS$6=0,COUNTIF(Feries,XS$6)&gt;0,ISNONTEXT($A38)),"",
((COUNTIFS(SaisiePers,$A38,SaisieDebut,"&lt;"&amp;XS$6,SaisieFin,"&gt;="&amp;XS$6,SaisieJour,"")+
COUNTIFS(SaisiePers,$A38,SaisieDebut,XS$6,SaisieFin,"&gt;="&amp;XS$6,SaisieMatin,Paramètres!$A$2,SaisieJour,"")+
COUNTIFS(SaisiePers,$A38,SaisieDebut,"&lt;"&amp;XS$6,SaisieFin,"&gt;="&amp;XS$6,SaisieMatin,Paramètres!$A$2,SaisieJour,TEXT(XS$6,"jjjj"))=0)=$AS$1)*0.5)</f>
        <v/>
      </c>
      <c r="XT38" s="6" t="str">
        <f>IF(OR(XS$6=0,COUNTIF(Feries,XS$6)&gt;0,ISNONTEXT($A38)),"",
((COUNTIFS(SaisiePers,$A38,SaisieDebut,"&lt;="&amp;XS$6,SaisieFin,"&gt;"&amp;XS$6,SaisieJour,"")+
COUNTIFS(SaisiePers,$A38,SaisieDebut,"&lt;="&amp;XS$6,SaisieFin,XS$6,SaisieSoir,Paramètres!$B$3,SaisieJour,"")+
COUNTIFS(SaisiePers,$A38,SaisieDebut,"&lt;="&amp;XS$6,SaisieFin,"&gt;"&amp;XS$6,SaisieSoir,Paramètres!$B$3,SaisieJour,TEXT(XS$6,"jjjj"))=0)=$AS$1)*0.5)</f>
        <v/>
      </c>
      <c r="XU38" s="6" t="str">
        <f>IF(OR(XU$6=0,COUNTIF(Feries,XU$6)&gt;0,ISNONTEXT($A38)),"",
((COUNTIFS(SaisiePers,$A38,SaisieDebut,"&lt;"&amp;XU$6,SaisieFin,"&gt;="&amp;XU$6,SaisieJour,"")+
COUNTIFS(SaisiePers,$A38,SaisieDebut,XU$6,SaisieFin,"&gt;="&amp;XU$6,SaisieMatin,Paramètres!$A$2,SaisieJour,"")+
COUNTIFS(SaisiePers,$A38,SaisieDebut,"&lt;"&amp;XU$6,SaisieFin,"&gt;="&amp;XU$6,SaisieMatin,Paramètres!$A$2,SaisieJour,TEXT(XU$6,"jjjj"))=0)=$AS$1)*0.5)</f>
        <v/>
      </c>
      <c r="XV38" s="6" t="str">
        <f>IF(OR(XU$6=0,COUNTIF(Feries,XU$6)&gt;0,ISNONTEXT($A38)),"",
((COUNTIFS(SaisiePers,$A38,SaisieDebut,"&lt;="&amp;XU$6,SaisieFin,"&gt;"&amp;XU$6,SaisieJour,"")+
COUNTIFS(SaisiePers,$A38,SaisieDebut,"&lt;="&amp;XU$6,SaisieFin,XU$6,SaisieSoir,Paramètres!$B$3,SaisieJour,"")+
COUNTIFS(SaisiePers,$A38,SaisieDebut,"&lt;="&amp;XU$6,SaisieFin,"&gt;"&amp;XU$6,SaisieSoir,Paramètres!$B$3,SaisieJour,TEXT(XU$6,"jjjj"))=0)=$AS$1)*0.5)</f>
        <v/>
      </c>
      <c r="XW38" s="6" t="str">
        <f>IF(OR(XW$6=0,COUNTIF(Feries,XW$6)&gt;0,ISNONTEXT($A38)),"",
((COUNTIFS(SaisiePers,$A38,SaisieDebut,"&lt;"&amp;XW$6,SaisieFin,"&gt;="&amp;XW$6,SaisieJour,"")+
COUNTIFS(SaisiePers,$A38,SaisieDebut,XW$6,SaisieFin,"&gt;="&amp;XW$6,SaisieMatin,Paramètres!$A$2,SaisieJour,"")+
COUNTIFS(SaisiePers,$A38,SaisieDebut,"&lt;"&amp;XW$6,SaisieFin,"&gt;="&amp;XW$6,SaisieMatin,Paramètres!$A$2,SaisieJour,TEXT(XW$6,"jjjj"))=0)=$AS$1)*0.5)</f>
        <v/>
      </c>
      <c r="XX38" s="6" t="str">
        <f>IF(OR(XW$6=0,COUNTIF(Feries,XW$6)&gt;0,ISNONTEXT($A38)),"",
((COUNTIFS(SaisiePers,$A38,SaisieDebut,"&lt;="&amp;XW$6,SaisieFin,"&gt;"&amp;XW$6,SaisieJour,"")+
COUNTIFS(SaisiePers,$A38,SaisieDebut,"&lt;="&amp;XW$6,SaisieFin,XW$6,SaisieSoir,Paramètres!$B$3,SaisieJour,"")+
COUNTIFS(SaisiePers,$A38,SaisieDebut,"&lt;="&amp;XW$6,SaisieFin,"&gt;"&amp;XW$6,SaisieSoir,Paramètres!$B$3,SaisieJour,TEXT(XW$6,"jjjj"))=0)=$AS$1)*0.5)</f>
        <v/>
      </c>
      <c r="XY38" s="6" t="str">
        <f>IF(OR(XY$6=0,COUNTIF(Feries,XY$6)&gt;0,ISNONTEXT($A38)),"",
((COUNTIFS(SaisiePers,$A38,SaisieDebut,"&lt;"&amp;XY$6,SaisieFin,"&gt;="&amp;XY$6,SaisieJour,"")+
COUNTIFS(SaisiePers,$A38,SaisieDebut,XY$6,SaisieFin,"&gt;="&amp;XY$6,SaisieMatin,Paramètres!$A$2,SaisieJour,"")+
COUNTIFS(SaisiePers,$A38,SaisieDebut,"&lt;"&amp;XY$6,SaisieFin,"&gt;="&amp;XY$6,SaisieMatin,Paramètres!$A$2,SaisieJour,TEXT(XY$6,"jjjj"))=0)=$AS$1)*0.5)</f>
        <v/>
      </c>
      <c r="XZ38" s="6" t="str">
        <f>IF(OR(XY$6=0,COUNTIF(Feries,XY$6)&gt;0,ISNONTEXT($A38)),"",
((COUNTIFS(SaisiePers,$A38,SaisieDebut,"&lt;="&amp;XY$6,SaisieFin,"&gt;"&amp;XY$6,SaisieJour,"")+
COUNTIFS(SaisiePers,$A38,SaisieDebut,"&lt;="&amp;XY$6,SaisieFin,XY$6,SaisieSoir,Paramètres!$B$3,SaisieJour,"")+
COUNTIFS(SaisiePers,$A38,SaisieDebut,"&lt;="&amp;XY$6,SaisieFin,"&gt;"&amp;XY$6,SaisieSoir,Paramètres!$B$3,SaisieJour,TEXT(XY$6,"jjjj"))=0)=$AS$1)*0.5)</f>
        <v/>
      </c>
      <c r="YA38" s="6" t="str">
        <f>IF(OR(YA$6=0,COUNTIF(Feries,YA$6)&gt;0,ISNONTEXT($A38)),"",
((COUNTIFS(SaisiePers,$A38,SaisieDebut,"&lt;"&amp;YA$6,SaisieFin,"&gt;="&amp;YA$6,SaisieJour,"")+
COUNTIFS(SaisiePers,$A38,SaisieDebut,YA$6,SaisieFin,"&gt;="&amp;YA$6,SaisieMatin,Paramètres!$A$2,SaisieJour,"")+
COUNTIFS(SaisiePers,$A38,SaisieDebut,"&lt;"&amp;YA$6,SaisieFin,"&gt;="&amp;YA$6,SaisieMatin,Paramètres!$A$2,SaisieJour,TEXT(YA$6,"jjjj"))=0)=$AS$1)*0.5)</f>
        <v/>
      </c>
      <c r="YB38" s="6" t="str">
        <f>IF(OR(YA$6=0,COUNTIF(Feries,YA$6)&gt;0,ISNONTEXT($A38)),"",
((COUNTIFS(SaisiePers,$A38,SaisieDebut,"&lt;="&amp;YA$6,SaisieFin,"&gt;"&amp;YA$6,SaisieJour,"")+
COUNTIFS(SaisiePers,$A38,SaisieDebut,"&lt;="&amp;YA$6,SaisieFin,YA$6,SaisieSoir,Paramètres!$B$3,SaisieJour,"")+
COUNTIFS(SaisiePers,$A38,SaisieDebut,"&lt;="&amp;YA$6,SaisieFin,"&gt;"&amp;YA$6,SaisieSoir,Paramètres!$B$3,SaisieJour,TEXT(YA$6,"jjjj"))=0)=$AS$1)*0.5)</f>
        <v/>
      </c>
      <c r="YC38" s="6" t="str">
        <f>IF(OR(YC$6=0,COUNTIF(Feries,YC$6)&gt;0,ISNONTEXT($A38)),"",
((COUNTIFS(SaisiePers,$A38,SaisieDebut,"&lt;"&amp;YC$6,SaisieFin,"&gt;="&amp;YC$6,SaisieJour,"")+
COUNTIFS(SaisiePers,$A38,SaisieDebut,YC$6,SaisieFin,"&gt;="&amp;YC$6,SaisieMatin,Paramètres!$A$2,SaisieJour,"")+
COUNTIFS(SaisiePers,$A38,SaisieDebut,"&lt;"&amp;YC$6,SaisieFin,"&gt;="&amp;YC$6,SaisieMatin,Paramètres!$A$2,SaisieJour,TEXT(YC$6,"jjjj"))=0)=$AS$1)*0.5)</f>
        <v/>
      </c>
      <c r="YD38" s="6" t="str">
        <f>IF(OR(YC$6=0,COUNTIF(Feries,YC$6)&gt;0,ISNONTEXT($A38)),"",
((COUNTIFS(SaisiePers,$A38,SaisieDebut,"&lt;="&amp;YC$6,SaisieFin,"&gt;"&amp;YC$6,SaisieJour,"")+
COUNTIFS(SaisiePers,$A38,SaisieDebut,"&lt;="&amp;YC$6,SaisieFin,YC$6,SaisieSoir,Paramètres!$B$3,SaisieJour,"")+
COUNTIFS(SaisiePers,$A38,SaisieDebut,"&lt;="&amp;YC$6,SaisieFin,"&gt;"&amp;YC$6,SaisieSoir,Paramètres!$B$3,SaisieJour,TEXT(YC$6,"jjjj"))=0)=$AS$1)*0.5)</f>
        <v/>
      </c>
      <c r="YE38" s="6" t="str">
        <f>IF(OR(YE$6=0,COUNTIF(Feries,YE$6)&gt;0,ISNONTEXT($A38)),"",
((COUNTIFS(SaisiePers,$A38,SaisieDebut,"&lt;"&amp;YE$6,SaisieFin,"&gt;="&amp;YE$6,SaisieJour,"")+
COUNTIFS(SaisiePers,$A38,SaisieDebut,YE$6,SaisieFin,"&gt;="&amp;YE$6,SaisieMatin,Paramètres!$A$2,SaisieJour,"")+
COUNTIFS(SaisiePers,$A38,SaisieDebut,"&lt;"&amp;YE$6,SaisieFin,"&gt;="&amp;YE$6,SaisieMatin,Paramètres!$A$2,SaisieJour,TEXT(YE$6,"jjjj"))=0)=$AS$1)*0.5)</f>
        <v/>
      </c>
      <c r="YF38" s="6" t="str">
        <f>IF(OR(YE$6=0,COUNTIF(Feries,YE$6)&gt;0,ISNONTEXT($A38)),"",
((COUNTIFS(SaisiePers,$A38,SaisieDebut,"&lt;="&amp;YE$6,SaisieFin,"&gt;"&amp;YE$6,SaisieJour,"")+
COUNTIFS(SaisiePers,$A38,SaisieDebut,"&lt;="&amp;YE$6,SaisieFin,YE$6,SaisieSoir,Paramètres!$B$3,SaisieJour,"")+
COUNTIFS(SaisiePers,$A38,SaisieDebut,"&lt;="&amp;YE$6,SaisieFin,"&gt;"&amp;YE$6,SaisieSoir,Paramètres!$B$3,SaisieJour,TEXT(YE$6,"jjjj"))=0)=$AS$1)*0.5)</f>
        <v/>
      </c>
      <c r="YG38" s="6" t="str">
        <f>IF(OR(YG$6=0,COUNTIF(Feries,YG$6)&gt;0,ISNONTEXT($A38)),"",
((COUNTIFS(SaisiePers,$A38,SaisieDebut,"&lt;"&amp;YG$6,SaisieFin,"&gt;="&amp;YG$6,SaisieJour,"")+
COUNTIFS(SaisiePers,$A38,SaisieDebut,YG$6,SaisieFin,"&gt;="&amp;YG$6,SaisieMatin,Paramètres!$A$2,SaisieJour,"")+
COUNTIFS(SaisiePers,$A38,SaisieDebut,"&lt;"&amp;YG$6,SaisieFin,"&gt;="&amp;YG$6,SaisieMatin,Paramètres!$A$2,SaisieJour,TEXT(YG$6,"jjjj"))=0)=$AS$1)*0.5)</f>
        <v/>
      </c>
      <c r="YH38" s="6" t="str">
        <f>IF(OR(YG$6=0,COUNTIF(Feries,YG$6)&gt;0,ISNONTEXT($A38)),"",
((COUNTIFS(SaisiePers,$A38,SaisieDebut,"&lt;="&amp;YG$6,SaisieFin,"&gt;"&amp;YG$6,SaisieJour,"")+
COUNTIFS(SaisiePers,$A38,SaisieDebut,"&lt;="&amp;YG$6,SaisieFin,YG$6,SaisieSoir,Paramètres!$B$3,SaisieJour,"")+
COUNTIFS(SaisiePers,$A38,SaisieDebut,"&lt;="&amp;YG$6,SaisieFin,"&gt;"&amp;YG$6,SaisieSoir,Paramètres!$B$3,SaisieJour,TEXT(YG$6,"jjjj"))=0)=$AS$1)*0.5)</f>
        <v/>
      </c>
      <c r="YI38" s="6" t="str">
        <f>IF(OR(YI$6=0,COUNTIF(Feries,YI$6)&gt;0,ISNONTEXT($A38)),"",
((COUNTIFS(SaisiePers,$A38,SaisieDebut,"&lt;"&amp;YI$6,SaisieFin,"&gt;="&amp;YI$6,SaisieJour,"")+
COUNTIFS(SaisiePers,$A38,SaisieDebut,YI$6,SaisieFin,"&gt;="&amp;YI$6,SaisieMatin,Paramètres!$A$2,SaisieJour,"")+
COUNTIFS(SaisiePers,$A38,SaisieDebut,"&lt;"&amp;YI$6,SaisieFin,"&gt;="&amp;YI$6,SaisieMatin,Paramètres!$A$2,SaisieJour,TEXT(YI$6,"jjjj"))=0)=$AS$1)*0.5)</f>
        <v/>
      </c>
      <c r="YJ38" s="6" t="str">
        <f>IF(OR(YI$6=0,COUNTIF(Feries,YI$6)&gt;0,ISNONTEXT($A38)),"",
((COUNTIFS(SaisiePers,$A38,SaisieDebut,"&lt;="&amp;YI$6,SaisieFin,"&gt;"&amp;YI$6,SaisieJour,"")+
COUNTIFS(SaisiePers,$A38,SaisieDebut,"&lt;="&amp;YI$6,SaisieFin,YI$6,SaisieSoir,Paramètres!$B$3,SaisieJour,"")+
COUNTIFS(SaisiePers,$A38,SaisieDebut,"&lt;="&amp;YI$6,SaisieFin,"&gt;"&amp;YI$6,SaisieSoir,Paramètres!$B$3,SaisieJour,TEXT(YI$6,"jjjj"))=0)=$AS$1)*0.5)</f>
        <v/>
      </c>
      <c r="YK38" s="6" t="str">
        <f>IF(OR(YK$6=0,COUNTIF(Feries,YK$6)&gt;0,ISNONTEXT($A38)),"",
((COUNTIFS(SaisiePers,$A38,SaisieDebut,"&lt;"&amp;YK$6,SaisieFin,"&gt;="&amp;YK$6,SaisieJour,"")+
COUNTIFS(SaisiePers,$A38,SaisieDebut,YK$6,SaisieFin,"&gt;="&amp;YK$6,SaisieMatin,Paramètres!$A$2,SaisieJour,"")+
COUNTIFS(SaisiePers,$A38,SaisieDebut,"&lt;"&amp;YK$6,SaisieFin,"&gt;="&amp;YK$6,SaisieMatin,Paramètres!$A$2,SaisieJour,TEXT(YK$6,"jjjj"))=0)=$AS$1)*0.5)</f>
        <v/>
      </c>
      <c r="YL38" s="6" t="str">
        <f>IF(OR(YK$6=0,COUNTIF(Feries,YK$6)&gt;0,ISNONTEXT($A38)),"",
((COUNTIFS(SaisiePers,$A38,SaisieDebut,"&lt;="&amp;YK$6,SaisieFin,"&gt;"&amp;YK$6,SaisieJour,"")+
COUNTIFS(SaisiePers,$A38,SaisieDebut,"&lt;="&amp;YK$6,SaisieFin,YK$6,SaisieSoir,Paramètres!$B$3,SaisieJour,"")+
COUNTIFS(SaisiePers,$A38,SaisieDebut,"&lt;="&amp;YK$6,SaisieFin,"&gt;"&amp;YK$6,SaisieSoir,Paramètres!$B$3,SaisieJour,TEXT(YK$6,"jjjj"))=0)=$AS$1)*0.5)</f>
        <v/>
      </c>
      <c r="YM38" s="6" t="str">
        <f>IF(OR(YM$6=0,COUNTIF(Feries,YM$6)&gt;0,ISNONTEXT($A38)),"",
((COUNTIFS(SaisiePers,$A38,SaisieDebut,"&lt;"&amp;YM$6,SaisieFin,"&gt;="&amp;YM$6,SaisieJour,"")+
COUNTIFS(SaisiePers,$A38,SaisieDebut,YM$6,SaisieFin,"&gt;="&amp;YM$6,SaisieMatin,Paramètres!$A$2,SaisieJour,"")+
COUNTIFS(SaisiePers,$A38,SaisieDebut,"&lt;"&amp;YM$6,SaisieFin,"&gt;="&amp;YM$6,SaisieMatin,Paramètres!$A$2,SaisieJour,TEXT(YM$6,"jjjj"))=0)=$AS$1)*0.5)</f>
        <v/>
      </c>
      <c r="YN38" s="6" t="str">
        <f>IF(OR(YM$6=0,COUNTIF(Feries,YM$6)&gt;0,ISNONTEXT($A38)),"",
((COUNTIFS(SaisiePers,$A38,SaisieDebut,"&lt;="&amp;YM$6,SaisieFin,"&gt;"&amp;YM$6,SaisieJour,"")+
COUNTIFS(SaisiePers,$A38,SaisieDebut,"&lt;="&amp;YM$6,SaisieFin,YM$6,SaisieSoir,Paramètres!$B$3,SaisieJour,"")+
COUNTIFS(SaisiePers,$A38,SaisieDebut,"&lt;="&amp;YM$6,SaisieFin,"&gt;"&amp;YM$6,SaisieSoir,Paramètres!$B$3,SaisieJour,TEXT(YM$6,"jjjj"))=0)=$AS$1)*0.5)</f>
        <v/>
      </c>
      <c r="YO38" s="6" t="str">
        <f>IF(OR(YO$6=0,COUNTIF(Feries,YO$6)&gt;0,ISNONTEXT($A38)),"",
((COUNTIFS(SaisiePers,$A38,SaisieDebut,"&lt;"&amp;YO$6,SaisieFin,"&gt;="&amp;YO$6,SaisieJour,"")+
COUNTIFS(SaisiePers,$A38,SaisieDebut,YO$6,SaisieFin,"&gt;="&amp;YO$6,SaisieMatin,Paramètres!$A$2,SaisieJour,"")+
COUNTIFS(SaisiePers,$A38,SaisieDebut,"&lt;"&amp;YO$6,SaisieFin,"&gt;="&amp;YO$6,SaisieMatin,Paramètres!$A$2,SaisieJour,TEXT(YO$6,"jjjj"))=0)=$AS$1)*0.5)</f>
        <v/>
      </c>
      <c r="YP38" s="6" t="str">
        <f>IF(OR(YO$6=0,COUNTIF(Feries,YO$6)&gt;0,ISNONTEXT($A38)),"",
((COUNTIFS(SaisiePers,$A38,SaisieDebut,"&lt;="&amp;YO$6,SaisieFin,"&gt;"&amp;YO$6,SaisieJour,"")+
COUNTIFS(SaisiePers,$A38,SaisieDebut,"&lt;="&amp;YO$6,SaisieFin,YO$6,SaisieSoir,Paramètres!$B$3,SaisieJour,"")+
COUNTIFS(SaisiePers,$A38,SaisieDebut,"&lt;="&amp;YO$6,SaisieFin,"&gt;"&amp;YO$6,SaisieSoir,Paramètres!$B$3,SaisieJour,TEXT(YO$6,"jjjj"))=0)=$AS$1)*0.5)</f>
        <v/>
      </c>
      <c r="YQ38" s="6" t="str">
        <f>IF(OR(YQ$6=0,COUNTIF(Feries,YQ$6)&gt;0,ISNONTEXT($A38)),"",
((COUNTIFS(SaisiePers,$A38,SaisieDebut,"&lt;"&amp;YQ$6,SaisieFin,"&gt;="&amp;YQ$6,SaisieJour,"")+
COUNTIFS(SaisiePers,$A38,SaisieDebut,YQ$6,SaisieFin,"&gt;="&amp;YQ$6,SaisieMatin,Paramètres!$A$2,SaisieJour,"")+
COUNTIFS(SaisiePers,$A38,SaisieDebut,"&lt;"&amp;YQ$6,SaisieFin,"&gt;="&amp;YQ$6,SaisieMatin,Paramètres!$A$2,SaisieJour,TEXT(YQ$6,"jjjj"))=0)=$AS$1)*0.5)</f>
        <v/>
      </c>
      <c r="YR38" s="6" t="str">
        <f>IF(OR(YQ$6=0,COUNTIF(Feries,YQ$6)&gt;0,ISNONTEXT($A38)),"",
((COUNTIFS(SaisiePers,$A38,SaisieDebut,"&lt;="&amp;YQ$6,SaisieFin,"&gt;"&amp;YQ$6,SaisieJour,"")+
COUNTIFS(SaisiePers,$A38,SaisieDebut,"&lt;="&amp;YQ$6,SaisieFin,YQ$6,SaisieSoir,Paramètres!$B$3,SaisieJour,"")+
COUNTIFS(SaisiePers,$A38,SaisieDebut,"&lt;="&amp;YQ$6,SaisieFin,"&gt;"&amp;YQ$6,SaisieSoir,Paramètres!$B$3,SaisieJour,TEXT(YQ$6,"jjjj"))=0)=$AS$1)*0.5)</f>
        <v/>
      </c>
      <c r="YS38" s="6" t="str">
        <f>IF(OR(YS$6=0,COUNTIF(Feries,YS$6)&gt;0,ISNONTEXT($A38)),"",
((COUNTIFS(SaisiePers,$A38,SaisieDebut,"&lt;"&amp;YS$6,SaisieFin,"&gt;="&amp;YS$6,SaisieJour,"")+
COUNTIFS(SaisiePers,$A38,SaisieDebut,YS$6,SaisieFin,"&gt;="&amp;YS$6,SaisieMatin,Paramètres!$A$2,SaisieJour,"")+
COUNTIFS(SaisiePers,$A38,SaisieDebut,"&lt;"&amp;YS$6,SaisieFin,"&gt;="&amp;YS$6,SaisieMatin,Paramètres!$A$2,SaisieJour,TEXT(YS$6,"jjjj"))=0)=$AS$1)*0.5)</f>
        <v/>
      </c>
      <c r="YT38" s="6" t="str">
        <f>IF(OR(YS$6=0,COUNTIF(Feries,YS$6)&gt;0,ISNONTEXT($A38)),"",
((COUNTIFS(SaisiePers,$A38,SaisieDebut,"&lt;="&amp;YS$6,SaisieFin,"&gt;"&amp;YS$6,SaisieJour,"")+
COUNTIFS(SaisiePers,$A38,SaisieDebut,"&lt;="&amp;YS$6,SaisieFin,YS$6,SaisieSoir,Paramètres!$B$3,SaisieJour,"")+
COUNTIFS(SaisiePers,$A38,SaisieDebut,"&lt;="&amp;YS$6,SaisieFin,"&gt;"&amp;YS$6,SaisieSoir,Paramètres!$B$3,SaisieJour,TEXT(YS$6,"jjjj"))=0)=$AS$1)*0.5)</f>
        <v/>
      </c>
      <c r="YU38" s="6" t="str">
        <f>IF(OR(YU$6=0,COUNTIF(Feries,YU$6)&gt;0,ISNONTEXT($A38)),"",
((COUNTIFS(SaisiePers,$A38,SaisieDebut,"&lt;"&amp;YU$6,SaisieFin,"&gt;="&amp;YU$6,SaisieJour,"")+
COUNTIFS(SaisiePers,$A38,SaisieDebut,YU$6,SaisieFin,"&gt;="&amp;YU$6,SaisieMatin,Paramètres!$A$2,SaisieJour,"")+
COUNTIFS(SaisiePers,$A38,SaisieDebut,"&lt;"&amp;YU$6,SaisieFin,"&gt;="&amp;YU$6,SaisieMatin,Paramètres!$A$2,SaisieJour,TEXT(YU$6,"jjjj"))=0)=$AS$1)*0.5)</f>
        <v/>
      </c>
      <c r="YV38" s="6" t="str">
        <f>IF(OR(YU$6=0,COUNTIF(Feries,YU$6)&gt;0,ISNONTEXT($A38)),"",
((COUNTIFS(SaisiePers,$A38,SaisieDebut,"&lt;="&amp;YU$6,SaisieFin,"&gt;"&amp;YU$6,SaisieJour,"")+
COUNTIFS(SaisiePers,$A38,SaisieDebut,"&lt;="&amp;YU$6,SaisieFin,YU$6,SaisieSoir,Paramètres!$B$3,SaisieJour,"")+
COUNTIFS(SaisiePers,$A38,SaisieDebut,"&lt;="&amp;YU$6,SaisieFin,"&gt;"&amp;YU$6,SaisieSoir,Paramètres!$B$3,SaisieJour,TEXT(YU$6,"jjjj"))=0)=$AS$1)*0.5)</f>
        <v/>
      </c>
      <c r="YW38" s="6" t="str">
        <f>IF(OR(YW$6=0,COUNTIF(Feries,YW$6)&gt;0,ISNONTEXT($A38)),"",
((COUNTIFS(SaisiePers,$A38,SaisieDebut,"&lt;"&amp;YW$6,SaisieFin,"&gt;="&amp;YW$6,SaisieJour,"")+
COUNTIFS(SaisiePers,$A38,SaisieDebut,YW$6,SaisieFin,"&gt;="&amp;YW$6,SaisieMatin,Paramètres!$A$2,SaisieJour,"")+
COUNTIFS(SaisiePers,$A38,SaisieDebut,"&lt;"&amp;YW$6,SaisieFin,"&gt;="&amp;YW$6,SaisieMatin,Paramètres!$A$2,SaisieJour,TEXT(YW$6,"jjjj"))=0)=$AS$1)*0.5)</f>
        <v/>
      </c>
      <c r="YX38" s="6" t="str">
        <f>IF(OR(YW$6=0,COUNTIF(Feries,YW$6)&gt;0,ISNONTEXT($A38)),"",
((COUNTIFS(SaisiePers,$A38,SaisieDebut,"&lt;="&amp;YW$6,SaisieFin,"&gt;"&amp;YW$6,SaisieJour,"")+
COUNTIFS(SaisiePers,$A38,SaisieDebut,"&lt;="&amp;YW$6,SaisieFin,YW$6,SaisieSoir,Paramètres!$B$3,SaisieJour,"")+
COUNTIFS(SaisiePers,$A38,SaisieDebut,"&lt;="&amp;YW$6,SaisieFin,"&gt;"&amp;YW$6,SaisieSoir,Paramètres!$B$3,SaisieJour,TEXT(YW$6,"jjjj"))=0)=$AS$1)*0.5)</f>
        <v/>
      </c>
      <c r="YY38" s="6" t="str">
        <f>IF(OR(YY$6=0,COUNTIF(Feries,YY$6)&gt;0,ISNONTEXT($A38)),"",
((COUNTIFS(SaisiePers,$A38,SaisieDebut,"&lt;"&amp;YY$6,SaisieFin,"&gt;="&amp;YY$6,SaisieJour,"")+
COUNTIFS(SaisiePers,$A38,SaisieDebut,YY$6,SaisieFin,"&gt;="&amp;YY$6,SaisieMatin,Paramètres!$A$2,SaisieJour,"")+
COUNTIFS(SaisiePers,$A38,SaisieDebut,"&lt;"&amp;YY$6,SaisieFin,"&gt;="&amp;YY$6,SaisieMatin,Paramètres!$A$2,SaisieJour,TEXT(YY$6,"jjjj"))=0)=$AS$1)*0.5)</f>
        <v/>
      </c>
      <c r="YZ38" s="6" t="str">
        <f>IF(OR(YY$6=0,COUNTIF(Feries,YY$6)&gt;0,ISNONTEXT($A38)),"",
((COUNTIFS(SaisiePers,$A38,SaisieDebut,"&lt;="&amp;YY$6,SaisieFin,"&gt;"&amp;YY$6,SaisieJour,"")+
COUNTIFS(SaisiePers,$A38,SaisieDebut,"&lt;="&amp;YY$6,SaisieFin,YY$6,SaisieSoir,Paramètres!$B$3,SaisieJour,"")+
COUNTIFS(SaisiePers,$A38,SaisieDebut,"&lt;="&amp;YY$6,SaisieFin,"&gt;"&amp;YY$6,SaisieSoir,Paramètres!$B$3,SaisieJour,TEXT(YY$6,"jjjj"))=0)=$AS$1)*0.5)</f>
        <v/>
      </c>
      <c r="ZA38" s="6" t="str">
        <f>IF(OR(ZA$6=0,COUNTIF(Feries,ZA$6)&gt;0,ISNONTEXT($A38)),"",
((COUNTIFS(SaisiePers,$A38,SaisieDebut,"&lt;"&amp;ZA$6,SaisieFin,"&gt;="&amp;ZA$6,SaisieJour,"")+
COUNTIFS(SaisiePers,$A38,SaisieDebut,ZA$6,SaisieFin,"&gt;="&amp;ZA$6,SaisieMatin,Paramètres!$A$2,SaisieJour,"")+
COUNTIFS(SaisiePers,$A38,SaisieDebut,"&lt;"&amp;ZA$6,SaisieFin,"&gt;="&amp;ZA$6,SaisieMatin,Paramètres!$A$2,SaisieJour,TEXT(ZA$6,"jjjj"))=0)=$AS$1)*0.5)</f>
        <v/>
      </c>
      <c r="ZB38" s="6" t="str">
        <f>IF(OR(ZA$6=0,COUNTIF(Feries,ZA$6)&gt;0,ISNONTEXT($A38)),"",
((COUNTIFS(SaisiePers,$A38,SaisieDebut,"&lt;="&amp;ZA$6,SaisieFin,"&gt;"&amp;ZA$6,SaisieJour,"")+
COUNTIFS(SaisiePers,$A38,SaisieDebut,"&lt;="&amp;ZA$6,SaisieFin,ZA$6,SaisieSoir,Paramètres!$B$3,SaisieJour,"")+
COUNTIFS(SaisiePers,$A38,SaisieDebut,"&lt;="&amp;ZA$6,SaisieFin,"&gt;"&amp;ZA$6,SaisieSoir,Paramètres!$B$3,SaisieJour,TEXT(ZA$6,"jjjj"))=0)=$AS$1)*0.5)</f>
        <v/>
      </c>
      <c r="ZC38" s="6" t="str">
        <f>IF(OR(ZC$6=0,COUNTIF(Feries,ZC$6)&gt;0,ISNONTEXT($A38)),"",
((COUNTIFS(SaisiePers,$A38,SaisieDebut,"&lt;"&amp;ZC$6,SaisieFin,"&gt;="&amp;ZC$6,SaisieJour,"")+
COUNTIFS(SaisiePers,$A38,SaisieDebut,ZC$6,SaisieFin,"&gt;="&amp;ZC$6,SaisieMatin,Paramètres!$A$2,SaisieJour,"")+
COUNTIFS(SaisiePers,$A38,SaisieDebut,"&lt;"&amp;ZC$6,SaisieFin,"&gt;="&amp;ZC$6,SaisieMatin,Paramètres!$A$2,SaisieJour,TEXT(ZC$6,"jjjj"))=0)=$AS$1)*0.5)</f>
        <v/>
      </c>
      <c r="ZD38" s="6" t="str">
        <f>IF(OR(ZC$6=0,COUNTIF(Feries,ZC$6)&gt;0,ISNONTEXT($A38)),"",
((COUNTIFS(SaisiePers,$A38,SaisieDebut,"&lt;="&amp;ZC$6,SaisieFin,"&gt;"&amp;ZC$6,SaisieJour,"")+
COUNTIFS(SaisiePers,$A38,SaisieDebut,"&lt;="&amp;ZC$6,SaisieFin,ZC$6,SaisieSoir,Paramètres!$B$3,SaisieJour,"")+
COUNTIFS(SaisiePers,$A38,SaisieDebut,"&lt;="&amp;ZC$6,SaisieFin,"&gt;"&amp;ZC$6,SaisieSoir,Paramètres!$B$3,SaisieJour,TEXT(ZC$6,"jjjj"))=0)=$AS$1)*0.5)</f>
        <v/>
      </c>
      <c r="ZE38" s="6" t="str">
        <f>IF(OR(ZE$6=0,COUNTIF(Feries,ZE$6)&gt;0,ISNONTEXT($A38)),"",
((COUNTIFS(SaisiePers,$A38,SaisieDebut,"&lt;"&amp;ZE$6,SaisieFin,"&gt;="&amp;ZE$6,SaisieJour,"")+
COUNTIFS(SaisiePers,$A38,SaisieDebut,ZE$6,SaisieFin,"&gt;="&amp;ZE$6,SaisieMatin,Paramètres!$A$2,SaisieJour,"")+
COUNTIFS(SaisiePers,$A38,SaisieDebut,"&lt;"&amp;ZE$6,SaisieFin,"&gt;="&amp;ZE$6,SaisieMatin,Paramètres!$A$2,SaisieJour,TEXT(ZE$6,"jjjj"))=0)=$AS$1)*0.5)</f>
        <v/>
      </c>
      <c r="ZF38" s="6" t="str">
        <f>IF(OR(ZE$6=0,COUNTIF(Feries,ZE$6)&gt;0,ISNONTEXT($A38)),"",
((COUNTIFS(SaisiePers,$A38,SaisieDebut,"&lt;="&amp;ZE$6,SaisieFin,"&gt;"&amp;ZE$6,SaisieJour,"")+
COUNTIFS(SaisiePers,$A38,SaisieDebut,"&lt;="&amp;ZE$6,SaisieFin,ZE$6,SaisieSoir,Paramètres!$B$3,SaisieJour,"")+
COUNTIFS(SaisiePers,$A38,SaisieDebut,"&lt;="&amp;ZE$6,SaisieFin,"&gt;"&amp;ZE$6,SaisieSoir,Paramètres!$B$3,SaisieJour,TEXT(ZE$6,"jjjj"))=0)=$AS$1)*0.5)</f>
        <v/>
      </c>
      <c r="ZG38" s="6" t="str">
        <f>IF(OR(ZG$6=0,COUNTIF(Feries,ZG$6)&gt;0,ISNONTEXT($A38)),"",
((COUNTIFS(SaisiePers,$A38,SaisieDebut,"&lt;"&amp;ZG$6,SaisieFin,"&gt;="&amp;ZG$6,SaisieJour,"")+
COUNTIFS(SaisiePers,$A38,SaisieDebut,ZG$6,SaisieFin,"&gt;="&amp;ZG$6,SaisieMatin,Paramètres!$A$2,SaisieJour,"")+
COUNTIFS(SaisiePers,$A38,SaisieDebut,"&lt;"&amp;ZG$6,SaisieFin,"&gt;="&amp;ZG$6,SaisieMatin,Paramètres!$A$2,SaisieJour,TEXT(ZG$6,"jjjj"))=0)=$AS$1)*0.5)</f>
        <v/>
      </c>
      <c r="ZH38" s="6" t="str">
        <f>IF(OR(ZG$6=0,COUNTIF(Feries,ZG$6)&gt;0,ISNONTEXT($A38)),"",
((COUNTIFS(SaisiePers,$A38,SaisieDebut,"&lt;="&amp;ZG$6,SaisieFin,"&gt;"&amp;ZG$6,SaisieJour,"")+
COUNTIFS(SaisiePers,$A38,SaisieDebut,"&lt;="&amp;ZG$6,SaisieFin,ZG$6,SaisieSoir,Paramètres!$B$3,SaisieJour,"")+
COUNTIFS(SaisiePers,$A38,SaisieDebut,"&lt;="&amp;ZG$6,SaisieFin,"&gt;"&amp;ZG$6,SaisieSoir,Paramètres!$B$3,SaisieJour,TEXT(ZG$6,"jjjj"))=0)=$AS$1)*0.5)</f>
        <v/>
      </c>
      <c r="ZI38" s="6" t="str">
        <f>IF(OR(ZI$6=0,COUNTIF(Feries,ZI$6)&gt;0,ISNONTEXT($A38)),"",
((COUNTIFS(SaisiePers,$A38,SaisieDebut,"&lt;"&amp;ZI$6,SaisieFin,"&gt;="&amp;ZI$6,SaisieJour,"")+
COUNTIFS(SaisiePers,$A38,SaisieDebut,ZI$6,SaisieFin,"&gt;="&amp;ZI$6,SaisieMatin,Paramètres!$A$2,SaisieJour,"")+
COUNTIFS(SaisiePers,$A38,SaisieDebut,"&lt;"&amp;ZI$6,SaisieFin,"&gt;="&amp;ZI$6,SaisieMatin,Paramètres!$A$2,SaisieJour,TEXT(ZI$6,"jjjj"))=0)=$AS$1)*0.5)</f>
        <v/>
      </c>
      <c r="ZJ38" s="6" t="str">
        <f>IF(OR(ZI$6=0,COUNTIF(Feries,ZI$6)&gt;0,ISNONTEXT($A38)),"",
((COUNTIFS(SaisiePers,$A38,SaisieDebut,"&lt;="&amp;ZI$6,SaisieFin,"&gt;"&amp;ZI$6,SaisieJour,"")+
COUNTIFS(SaisiePers,$A38,SaisieDebut,"&lt;="&amp;ZI$6,SaisieFin,ZI$6,SaisieSoir,Paramètres!$B$3,SaisieJour,"")+
COUNTIFS(SaisiePers,$A38,SaisieDebut,"&lt;="&amp;ZI$6,SaisieFin,"&gt;"&amp;ZI$6,SaisieSoir,Paramètres!$B$3,SaisieJour,TEXT(ZI$6,"jjjj"))=0)=$AS$1)*0.5)</f>
        <v/>
      </c>
      <c r="ZK38" s="6" t="str">
        <f>IF(OR(ZK$6=0,COUNTIF(Feries,ZK$6)&gt;0,ISNONTEXT($A38)),"",
((COUNTIFS(SaisiePers,$A38,SaisieDebut,"&lt;"&amp;ZK$6,SaisieFin,"&gt;="&amp;ZK$6,SaisieJour,"")+
COUNTIFS(SaisiePers,$A38,SaisieDebut,ZK$6,SaisieFin,"&gt;="&amp;ZK$6,SaisieMatin,Paramètres!$A$2,SaisieJour,"")+
COUNTIFS(SaisiePers,$A38,SaisieDebut,"&lt;"&amp;ZK$6,SaisieFin,"&gt;="&amp;ZK$6,SaisieMatin,Paramètres!$A$2,SaisieJour,TEXT(ZK$6,"jjjj"))=0)=$AS$1)*0.5)</f>
        <v/>
      </c>
      <c r="ZL38" s="6" t="str">
        <f>IF(OR(ZK$6=0,COUNTIF(Feries,ZK$6)&gt;0,ISNONTEXT($A38)),"",
((COUNTIFS(SaisiePers,$A38,SaisieDebut,"&lt;="&amp;ZK$6,SaisieFin,"&gt;"&amp;ZK$6,SaisieJour,"")+
COUNTIFS(SaisiePers,$A38,SaisieDebut,"&lt;="&amp;ZK$6,SaisieFin,ZK$6,SaisieSoir,Paramètres!$B$3,SaisieJour,"")+
COUNTIFS(SaisiePers,$A38,SaisieDebut,"&lt;="&amp;ZK$6,SaisieFin,"&gt;"&amp;ZK$6,SaisieSoir,Paramètres!$B$3,SaisieJour,TEXT(ZK$6,"jjjj"))=0)=$AS$1)*0.5)</f>
        <v/>
      </c>
      <c r="ZM38" s="6" t="str">
        <f>IF(OR(ZM$6=0,COUNTIF(Feries,ZM$6)&gt;0,ISNONTEXT($A38)),"",
((COUNTIFS(SaisiePers,$A38,SaisieDebut,"&lt;"&amp;ZM$6,SaisieFin,"&gt;="&amp;ZM$6,SaisieJour,"")+
COUNTIFS(SaisiePers,$A38,SaisieDebut,ZM$6,SaisieFin,"&gt;="&amp;ZM$6,SaisieMatin,Paramètres!$A$2,SaisieJour,"")+
COUNTIFS(SaisiePers,$A38,SaisieDebut,"&lt;"&amp;ZM$6,SaisieFin,"&gt;="&amp;ZM$6,SaisieMatin,Paramètres!$A$2,SaisieJour,TEXT(ZM$6,"jjjj"))=0)=$AS$1)*0.5)</f>
        <v/>
      </c>
      <c r="ZN38" s="6" t="str">
        <f>IF(OR(ZM$6=0,COUNTIF(Feries,ZM$6)&gt;0,ISNONTEXT($A38)),"",
((COUNTIFS(SaisiePers,$A38,SaisieDebut,"&lt;="&amp;ZM$6,SaisieFin,"&gt;"&amp;ZM$6,SaisieJour,"")+
COUNTIFS(SaisiePers,$A38,SaisieDebut,"&lt;="&amp;ZM$6,SaisieFin,ZM$6,SaisieSoir,Paramètres!$B$3,SaisieJour,"")+
COUNTIFS(SaisiePers,$A38,SaisieDebut,"&lt;="&amp;ZM$6,SaisieFin,"&gt;"&amp;ZM$6,SaisieSoir,Paramètres!$B$3,SaisieJour,TEXT(ZM$6,"jjjj"))=0)=$AS$1)*0.5)</f>
        <v/>
      </c>
      <c r="ZO38" s="6" t="str">
        <f>IF(OR(ZO$6=0,COUNTIF(Feries,ZO$6)&gt;0,ISNONTEXT($A38)),"",
((COUNTIFS(SaisiePers,$A38,SaisieDebut,"&lt;"&amp;ZO$6,SaisieFin,"&gt;="&amp;ZO$6,SaisieJour,"")+
COUNTIFS(SaisiePers,$A38,SaisieDebut,ZO$6,SaisieFin,"&gt;="&amp;ZO$6,SaisieMatin,Paramètres!$A$2,SaisieJour,"")+
COUNTIFS(SaisiePers,$A38,SaisieDebut,"&lt;"&amp;ZO$6,SaisieFin,"&gt;="&amp;ZO$6,SaisieMatin,Paramètres!$A$2,SaisieJour,TEXT(ZO$6,"jjjj"))=0)=$AS$1)*0.5)</f>
        <v/>
      </c>
      <c r="ZP38" s="6" t="str">
        <f>IF(OR(ZO$6=0,COUNTIF(Feries,ZO$6)&gt;0,ISNONTEXT($A38)),"",
((COUNTIFS(SaisiePers,$A38,SaisieDebut,"&lt;="&amp;ZO$6,SaisieFin,"&gt;"&amp;ZO$6,SaisieJour,"")+
COUNTIFS(SaisiePers,$A38,SaisieDebut,"&lt;="&amp;ZO$6,SaisieFin,ZO$6,SaisieSoir,Paramètres!$B$3,SaisieJour,"")+
COUNTIFS(SaisiePers,$A38,SaisieDebut,"&lt;="&amp;ZO$6,SaisieFin,"&gt;"&amp;ZO$6,SaisieSoir,Paramètres!$B$3,SaisieJour,TEXT(ZO$6,"jjjj"))=0)=$AS$1)*0.5)</f>
        <v/>
      </c>
      <c r="ZQ38" s="6" t="str">
        <f>IF(OR(ZQ$6=0,COUNTIF(Feries,ZQ$6)&gt;0,ISNONTEXT($A38)),"",
((COUNTIFS(SaisiePers,$A38,SaisieDebut,"&lt;"&amp;ZQ$6,SaisieFin,"&gt;="&amp;ZQ$6,SaisieJour,"")+
COUNTIFS(SaisiePers,$A38,SaisieDebut,ZQ$6,SaisieFin,"&gt;="&amp;ZQ$6,SaisieMatin,Paramètres!$A$2,SaisieJour,"")+
COUNTIFS(SaisiePers,$A38,SaisieDebut,"&lt;"&amp;ZQ$6,SaisieFin,"&gt;="&amp;ZQ$6,SaisieMatin,Paramètres!$A$2,SaisieJour,TEXT(ZQ$6,"jjjj"))=0)=$AS$1)*0.5)</f>
        <v/>
      </c>
      <c r="ZR38" s="6" t="str">
        <f>IF(OR(ZQ$6=0,COUNTIF(Feries,ZQ$6)&gt;0,ISNONTEXT($A38)),"",
((COUNTIFS(SaisiePers,$A38,SaisieDebut,"&lt;="&amp;ZQ$6,SaisieFin,"&gt;"&amp;ZQ$6,SaisieJour,"")+
COUNTIFS(SaisiePers,$A38,SaisieDebut,"&lt;="&amp;ZQ$6,SaisieFin,ZQ$6,SaisieSoir,Paramètres!$B$3,SaisieJour,"")+
COUNTIFS(SaisiePers,$A38,SaisieDebut,"&lt;="&amp;ZQ$6,SaisieFin,"&gt;"&amp;ZQ$6,SaisieSoir,Paramètres!$B$3,SaisieJour,TEXT(ZQ$6,"jjjj"))=0)=$AS$1)*0.5)</f>
        <v/>
      </c>
      <c r="ZS38" s="6" t="str">
        <f>IF(OR(ZS$6=0,COUNTIF(Feries,ZS$6)&gt;0,ISNONTEXT($A38)),"",
((COUNTIFS(SaisiePers,$A38,SaisieDebut,"&lt;"&amp;ZS$6,SaisieFin,"&gt;="&amp;ZS$6,SaisieJour,"")+
COUNTIFS(SaisiePers,$A38,SaisieDebut,ZS$6,SaisieFin,"&gt;="&amp;ZS$6,SaisieMatin,Paramètres!$A$2,SaisieJour,"")+
COUNTIFS(SaisiePers,$A38,SaisieDebut,"&lt;"&amp;ZS$6,SaisieFin,"&gt;="&amp;ZS$6,SaisieMatin,Paramètres!$A$2,SaisieJour,TEXT(ZS$6,"jjjj"))=0)=$AS$1)*0.5)</f>
        <v/>
      </c>
      <c r="ZT38" s="6" t="str">
        <f>IF(OR(ZS$6=0,COUNTIF(Feries,ZS$6)&gt;0,ISNONTEXT($A38)),"",
((COUNTIFS(SaisiePers,$A38,SaisieDebut,"&lt;="&amp;ZS$6,SaisieFin,"&gt;"&amp;ZS$6,SaisieJour,"")+
COUNTIFS(SaisiePers,$A38,SaisieDebut,"&lt;="&amp;ZS$6,SaisieFin,ZS$6,SaisieSoir,Paramètres!$B$3,SaisieJour,"")+
COUNTIFS(SaisiePers,$A38,SaisieDebut,"&lt;="&amp;ZS$6,SaisieFin,"&gt;"&amp;ZS$6,SaisieSoir,Paramètres!$B$3,SaisieJour,TEXT(ZS$6,"jjjj"))=0)=$AS$1)*0.5)</f>
        <v/>
      </c>
      <c r="ZU38" s="6" t="str">
        <f>IF(OR(ZU$6=0,COUNTIF(Feries,ZU$6)&gt;0,ISNONTEXT($A38)),"",
((COUNTIFS(SaisiePers,$A38,SaisieDebut,"&lt;"&amp;ZU$6,SaisieFin,"&gt;="&amp;ZU$6,SaisieJour,"")+
COUNTIFS(SaisiePers,$A38,SaisieDebut,ZU$6,SaisieFin,"&gt;="&amp;ZU$6,SaisieMatin,Paramètres!$A$2,SaisieJour,"")+
COUNTIFS(SaisiePers,$A38,SaisieDebut,"&lt;"&amp;ZU$6,SaisieFin,"&gt;="&amp;ZU$6,SaisieMatin,Paramètres!$A$2,SaisieJour,TEXT(ZU$6,"jjjj"))=0)=$AS$1)*0.5)</f>
        <v/>
      </c>
      <c r="ZV38" s="6" t="str">
        <f>IF(OR(ZU$6=0,COUNTIF(Feries,ZU$6)&gt;0,ISNONTEXT($A38)),"",
((COUNTIFS(SaisiePers,$A38,SaisieDebut,"&lt;="&amp;ZU$6,SaisieFin,"&gt;"&amp;ZU$6,SaisieJour,"")+
COUNTIFS(SaisiePers,$A38,SaisieDebut,"&lt;="&amp;ZU$6,SaisieFin,ZU$6,SaisieSoir,Paramètres!$B$3,SaisieJour,"")+
COUNTIFS(SaisiePers,$A38,SaisieDebut,"&lt;="&amp;ZU$6,SaisieFin,"&gt;"&amp;ZU$6,SaisieSoir,Paramètres!$B$3,SaisieJour,TEXT(ZU$6,"jjjj"))=0)=$AS$1)*0.5)</f>
        <v/>
      </c>
      <c r="ZW38" s="6" t="str">
        <f>IF(OR(ZW$6=0,COUNTIF(Feries,ZW$6)&gt;0,ISNONTEXT($A38)),"",
((COUNTIFS(SaisiePers,$A38,SaisieDebut,"&lt;"&amp;ZW$6,SaisieFin,"&gt;="&amp;ZW$6,SaisieJour,"")+
COUNTIFS(SaisiePers,$A38,SaisieDebut,ZW$6,SaisieFin,"&gt;="&amp;ZW$6,SaisieMatin,Paramètres!$A$2,SaisieJour,"")+
COUNTIFS(SaisiePers,$A38,SaisieDebut,"&lt;"&amp;ZW$6,SaisieFin,"&gt;="&amp;ZW$6,SaisieMatin,Paramètres!$A$2,SaisieJour,TEXT(ZW$6,"jjjj"))=0)=$AS$1)*0.5)</f>
        <v/>
      </c>
      <c r="ZX38" s="6" t="str">
        <f>IF(OR(ZW$6=0,COUNTIF(Feries,ZW$6)&gt;0,ISNONTEXT($A38)),"",
((COUNTIFS(SaisiePers,$A38,SaisieDebut,"&lt;="&amp;ZW$6,SaisieFin,"&gt;"&amp;ZW$6,SaisieJour,"")+
COUNTIFS(SaisiePers,$A38,SaisieDebut,"&lt;="&amp;ZW$6,SaisieFin,ZW$6,SaisieSoir,Paramètres!$B$3,SaisieJour,"")+
COUNTIFS(SaisiePers,$A38,SaisieDebut,"&lt;="&amp;ZW$6,SaisieFin,"&gt;"&amp;ZW$6,SaisieSoir,Paramètres!$B$3,SaisieJour,TEXT(ZW$6,"jjjj"))=0)=$AS$1)*0.5)</f>
        <v/>
      </c>
      <c r="ZY38" s="6" t="str">
        <f>IF(OR(ZY$6=0,COUNTIF(Feries,ZY$6)&gt;0,ISNONTEXT($A38)),"",
((COUNTIFS(SaisiePers,$A38,SaisieDebut,"&lt;"&amp;ZY$6,SaisieFin,"&gt;="&amp;ZY$6,SaisieJour,"")+
COUNTIFS(SaisiePers,$A38,SaisieDebut,ZY$6,SaisieFin,"&gt;="&amp;ZY$6,SaisieMatin,Paramètres!$A$2,SaisieJour,"")+
COUNTIFS(SaisiePers,$A38,SaisieDebut,"&lt;"&amp;ZY$6,SaisieFin,"&gt;="&amp;ZY$6,SaisieMatin,Paramètres!$A$2,SaisieJour,TEXT(ZY$6,"jjjj"))=0)=$AS$1)*0.5)</f>
        <v/>
      </c>
      <c r="ZZ38" s="6" t="str">
        <f>IF(OR(ZY$6=0,COUNTIF(Feries,ZY$6)&gt;0,ISNONTEXT($A38)),"",
((COUNTIFS(SaisiePers,$A38,SaisieDebut,"&lt;="&amp;ZY$6,SaisieFin,"&gt;"&amp;ZY$6,SaisieJour,"")+
COUNTIFS(SaisiePers,$A38,SaisieDebut,"&lt;="&amp;ZY$6,SaisieFin,ZY$6,SaisieSoir,Paramètres!$B$3,SaisieJour,"")+
COUNTIFS(SaisiePers,$A38,SaisieDebut,"&lt;="&amp;ZY$6,SaisieFin,"&gt;"&amp;ZY$6,SaisieSoir,Paramètres!$B$3,SaisieJour,TEXT(ZY$6,"jjjj"))=0)=$AS$1)*0.5)</f>
        <v/>
      </c>
      <c r="AAA38" s="6" t="str">
        <f>IF(OR(AAA$6=0,COUNTIF(Feries,AAA$6)&gt;0,ISNONTEXT($A38)),"",
((COUNTIFS(SaisiePers,$A38,SaisieDebut,"&lt;"&amp;AAA$6,SaisieFin,"&gt;="&amp;AAA$6,SaisieJour,"")+
COUNTIFS(SaisiePers,$A38,SaisieDebut,AAA$6,SaisieFin,"&gt;="&amp;AAA$6,SaisieMatin,Paramètres!$A$2,SaisieJour,"")+
COUNTIFS(SaisiePers,$A38,SaisieDebut,"&lt;"&amp;AAA$6,SaisieFin,"&gt;="&amp;AAA$6,SaisieMatin,Paramètres!$A$2,SaisieJour,TEXT(AAA$6,"jjjj"))=0)=$AS$1)*0.5)</f>
        <v/>
      </c>
      <c r="AAB38" s="6" t="str">
        <f>IF(OR(AAA$6=0,COUNTIF(Feries,AAA$6)&gt;0,ISNONTEXT($A38)),"",
((COUNTIFS(SaisiePers,$A38,SaisieDebut,"&lt;="&amp;AAA$6,SaisieFin,"&gt;"&amp;AAA$6,SaisieJour,"")+
COUNTIFS(SaisiePers,$A38,SaisieDebut,"&lt;="&amp;AAA$6,SaisieFin,AAA$6,SaisieSoir,Paramètres!$B$3,SaisieJour,"")+
COUNTIFS(SaisiePers,$A38,SaisieDebut,"&lt;="&amp;AAA$6,SaisieFin,"&gt;"&amp;AAA$6,SaisieSoir,Paramètres!$B$3,SaisieJour,TEXT(AAA$6,"jjjj"))=0)=$AS$1)*0.5)</f>
        <v/>
      </c>
      <c r="AAC38" s="6" t="str">
        <f>IF(OR(AAC$6=0,COUNTIF(Feries,AAC$6)&gt;0,ISNONTEXT($A38)),"",
((COUNTIFS(SaisiePers,$A38,SaisieDebut,"&lt;"&amp;AAC$6,SaisieFin,"&gt;="&amp;AAC$6,SaisieJour,"")+
COUNTIFS(SaisiePers,$A38,SaisieDebut,AAC$6,SaisieFin,"&gt;="&amp;AAC$6,SaisieMatin,Paramètres!$A$2,SaisieJour,"")+
COUNTIFS(SaisiePers,$A38,SaisieDebut,"&lt;"&amp;AAC$6,SaisieFin,"&gt;="&amp;AAC$6,SaisieMatin,Paramètres!$A$2,SaisieJour,TEXT(AAC$6,"jjjj"))=0)=$AS$1)*0.5)</f>
        <v/>
      </c>
      <c r="AAD38" s="6" t="str">
        <f>IF(OR(AAC$6=0,COUNTIF(Feries,AAC$6)&gt;0,ISNONTEXT($A38)),"",
((COUNTIFS(SaisiePers,$A38,SaisieDebut,"&lt;="&amp;AAC$6,SaisieFin,"&gt;"&amp;AAC$6,SaisieJour,"")+
COUNTIFS(SaisiePers,$A38,SaisieDebut,"&lt;="&amp;AAC$6,SaisieFin,AAC$6,SaisieSoir,Paramètres!$B$3,SaisieJour,"")+
COUNTIFS(SaisiePers,$A38,SaisieDebut,"&lt;="&amp;AAC$6,SaisieFin,"&gt;"&amp;AAC$6,SaisieSoir,Paramètres!$B$3,SaisieJour,TEXT(AAC$6,"jjjj"))=0)=$AS$1)*0.5)</f>
        <v/>
      </c>
      <c r="AAE38" s="6" t="str">
        <f>IF(OR(AAE$6=0,COUNTIF(Feries,AAE$6)&gt;0,ISNONTEXT($A38)),"",
((COUNTIFS(SaisiePers,$A38,SaisieDebut,"&lt;"&amp;AAE$6,SaisieFin,"&gt;="&amp;AAE$6,SaisieJour,"")+
COUNTIFS(SaisiePers,$A38,SaisieDebut,AAE$6,SaisieFin,"&gt;="&amp;AAE$6,SaisieMatin,Paramètres!$A$2,SaisieJour,"")+
COUNTIFS(SaisiePers,$A38,SaisieDebut,"&lt;"&amp;AAE$6,SaisieFin,"&gt;="&amp;AAE$6,SaisieMatin,Paramètres!$A$2,SaisieJour,TEXT(AAE$6,"jjjj"))=0)=$AS$1)*0.5)</f>
        <v/>
      </c>
      <c r="AAF38" s="6" t="str">
        <f>IF(OR(AAE$6=0,COUNTIF(Feries,AAE$6)&gt;0,ISNONTEXT($A38)),"",
((COUNTIFS(SaisiePers,$A38,SaisieDebut,"&lt;="&amp;AAE$6,SaisieFin,"&gt;"&amp;AAE$6,SaisieJour,"")+
COUNTIFS(SaisiePers,$A38,SaisieDebut,"&lt;="&amp;AAE$6,SaisieFin,AAE$6,SaisieSoir,Paramètres!$B$3,SaisieJour,"")+
COUNTIFS(SaisiePers,$A38,SaisieDebut,"&lt;="&amp;AAE$6,SaisieFin,"&gt;"&amp;AAE$6,SaisieSoir,Paramètres!$B$3,SaisieJour,TEXT(AAE$6,"jjjj"))=0)=$AS$1)*0.5)</f>
        <v/>
      </c>
      <c r="AAG38" s="6" t="str">
        <f>IF(OR(AAG$6=0,COUNTIF(Feries,AAG$6)&gt;0,ISNONTEXT($A38)),"",
((COUNTIFS(SaisiePers,$A38,SaisieDebut,"&lt;"&amp;AAG$6,SaisieFin,"&gt;="&amp;AAG$6,SaisieJour,"")+
COUNTIFS(SaisiePers,$A38,SaisieDebut,AAG$6,SaisieFin,"&gt;="&amp;AAG$6,SaisieMatin,Paramètres!$A$2,SaisieJour,"")+
COUNTIFS(SaisiePers,$A38,SaisieDebut,"&lt;"&amp;AAG$6,SaisieFin,"&gt;="&amp;AAG$6,SaisieMatin,Paramètres!$A$2,SaisieJour,TEXT(AAG$6,"jjjj"))=0)=$AS$1)*0.5)</f>
        <v/>
      </c>
      <c r="AAH38" s="6" t="str">
        <f>IF(OR(AAG$6=0,COUNTIF(Feries,AAG$6)&gt;0,ISNONTEXT($A38)),"",
((COUNTIFS(SaisiePers,$A38,SaisieDebut,"&lt;="&amp;AAG$6,SaisieFin,"&gt;"&amp;AAG$6,SaisieJour,"")+
COUNTIFS(SaisiePers,$A38,SaisieDebut,"&lt;="&amp;AAG$6,SaisieFin,AAG$6,SaisieSoir,Paramètres!$B$3,SaisieJour,"")+
COUNTIFS(SaisiePers,$A38,SaisieDebut,"&lt;="&amp;AAG$6,SaisieFin,"&gt;"&amp;AAG$6,SaisieSoir,Paramètres!$B$3,SaisieJour,TEXT(AAG$6,"jjjj"))=0)=$AS$1)*0.5)</f>
        <v/>
      </c>
      <c r="AAI38" s="6" t="str">
        <f>IF(OR(AAI$6=0,COUNTIF(Feries,AAI$6)&gt;0,ISNONTEXT($A38)),"",
((COUNTIFS(SaisiePers,$A38,SaisieDebut,"&lt;"&amp;AAI$6,SaisieFin,"&gt;="&amp;AAI$6,SaisieJour,"")+
COUNTIFS(SaisiePers,$A38,SaisieDebut,AAI$6,SaisieFin,"&gt;="&amp;AAI$6,SaisieMatin,Paramètres!$A$2,SaisieJour,"")+
COUNTIFS(SaisiePers,$A38,SaisieDebut,"&lt;"&amp;AAI$6,SaisieFin,"&gt;="&amp;AAI$6,SaisieMatin,Paramètres!$A$2,SaisieJour,TEXT(AAI$6,"jjjj"))=0)=$AS$1)*0.5)</f>
        <v/>
      </c>
      <c r="AAJ38" s="6" t="str">
        <f>IF(OR(AAI$6=0,COUNTIF(Feries,AAI$6)&gt;0,ISNONTEXT($A38)),"",
((COUNTIFS(SaisiePers,$A38,SaisieDebut,"&lt;="&amp;AAI$6,SaisieFin,"&gt;"&amp;AAI$6,SaisieJour,"")+
COUNTIFS(SaisiePers,$A38,SaisieDebut,"&lt;="&amp;AAI$6,SaisieFin,AAI$6,SaisieSoir,Paramètres!$B$3,SaisieJour,"")+
COUNTIFS(SaisiePers,$A38,SaisieDebut,"&lt;="&amp;AAI$6,SaisieFin,"&gt;"&amp;AAI$6,SaisieSoir,Paramètres!$B$3,SaisieJour,TEXT(AAI$6,"jjjj"))=0)=$AS$1)*0.5)</f>
        <v/>
      </c>
      <c r="AAK38" s="6" t="str">
        <f>IF(OR(AAK$6=0,COUNTIF(Feries,AAK$6)&gt;0,ISNONTEXT($A38)),"",
((COUNTIFS(SaisiePers,$A38,SaisieDebut,"&lt;"&amp;AAK$6,SaisieFin,"&gt;="&amp;AAK$6,SaisieJour,"")+
COUNTIFS(SaisiePers,$A38,SaisieDebut,AAK$6,SaisieFin,"&gt;="&amp;AAK$6,SaisieMatin,Paramètres!$A$2,SaisieJour,"")+
COUNTIFS(SaisiePers,$A38,SaisieDebut,"&lt;"&amp;AAK$6,SaisieFin,"&gt;="&amp;AAK$6,SaisieMatin,Paramètres!$A$2,SaisieJour,TEXT(AAK$6,"jjjj"))=0)=$AS$1)*0.5)</f>
        <v/>
      </c>
      <c r="AAL38" s="6" t="str">
        <f>IF(OR(AAK$6=0,COUNTIF(Feries,AAK$6)&gt;0,ISNONTEXT($A38)),"",
((COUNTIFS(SaisiePers,$A38,SaisieDebut,"&lt;="&amp;AAK$6,SaisieFin,"&gt;"&amp;AAK$6,SaisieJour,"")+
COUNTIFS(SaisiePers,$A38,SaisieDebut,"&lt;="&amp;AAK$6,SaisieFin,AAK$6,SaisieSoir,Paramètres!$B$3,SaisieJour,"")+
COUNTIFS(SaisiePers,$A38,SaisieDebut,"&lt;="&amp;AAK$6,SaisieFin,"&gt;"&amp;AAK$6,SaisieSoir,Paramètres!$B$3,SaisieJour,TEXT(AAK$6,"jjjj"))=0)=$AS$1)*0.5)</f>
        <v/>
      </c>
      <c r="AAM38" s="6" t="str">
        <f>IF(OR(AAM$6=0,COUNTIF(Feries,AAM$6)&gt;0,ISNONTEXT($A38)),"",
((COUNTIFS(SaisiePers,$A38,SaisieDebut,"&lt;"&amp;AAM$6,SaisieFin,"&gt;="&amp;AAM$6,SaisieJour,"")+
COUNTIFS(SaisiePers,$A38,SaisieDebut,AAM$6,SaisieFin,"&gt;="&amp;AAM$6,SaisieMatin,Paramètres!$A$2,SaisieJour,"")+
COUNTIFS(SaisiePers,$A38,SaisieDebut,"&lt;"&amp;AAM$6,SaisieFin,"&gt;="&amp;AAM$6,SaisieMatin,Paramètres!$A$2,SaisieJour,TEXT(AAM$6,"jjjj"))=0)=$AS$1)*0.5)</f>
        <v/>
      </c>
      <c r="AAN38" s="6" t="str">
        <f>IF(OR(AAM$6=0,COUNTIF(Feries,AAM$6)&gt;0,ISNONTEXT($A38)),"",
((COUNTIFS(SaisiePers,$A38,SaisieDebut,"&lt;="&amp;AAM$6,SaisieFin,"&gt;"&amp;AAM$6,SaisieJour,"")+
COUNTIFS(SaisiePers,$A38,SaisieDebut,"&lt;="&amp;AAM$6,SaisieFin,AAM$6,SaisieSoir,Paramètres!$B$3,SaisieJour,"")+
COUNTIFS(SaisiePers,$A38,SaisieDebut,"&lt;="&amp;AAM$6,SaisieFin,"&gt;"&amp;AAM$6,SaisieSoir,Paramètres!$B$3,SaisieJour,TEXT(AAM$6,"jjjj"))=0)=$AS$1)*0.5)</f>
        <v/>
      </c>
      <c r="AAO38" s="6" t="str">
        <f>IF(OR(AAO$6=0,COUNTIF(Feries,AAO$6)&gt;0,ISNONTEXT($A38)),"",
((COUNTIFS(SaisiePers,$A38,SaisieDebut,"&lt;"&amp;AAO$6,SaisieFin,"&gt;="&amp;AAO$6,SaisieJour,"")+
COUNTIFS(SaisiePers,$A38,SaisieDebut,AAO$6,SaisieFin,"&gt;="&amp;AAO$6,SaisieMatin,Paramètres!$A$2,SaisieJour,"")+
COUNTIFS(SaisiePers,$A38,SaisieDebut,"&lt;"&amp;AAO$6,SaisieFin,"&gt;="&amp;AAO$6,SaisieMatin,Paramètres!$A$2,SaisieJour,TEXT(AAO$6,"jjjj"))=0)=$AS$1)*0.5)</f>
        <v/>
      </c>
      <c r="AAP38" s="6" t="str">
        <f>IF(OR(AAO$6=0,COUNTIF(Feries,AAO$6)&gt;0,ISNONTEXT($A38)),"",
((COUNTIFS(SaisiePers,$A38,SaisieDebut,"&lt;="&amp;AAO$6,SaisieFin,"&gt;"&amp;AAO$6,SaisieJour,"")+
COUNTIFS(SaisiePers,$A38,SaisieDebut,"&lt;="&amp;AAO$6,SaisieFin,AAO$6,SaisieSoir,Paramètres!$B$3,SaisieJour,"")+
COUNTIFS(SaisiePers,$A38,SaisieDebut,"&lt;="&amp;AAO$6,SaisieFin,"&gt;"&amp;AAO$6,SaisieSoir,Paramètres!$B$3,SaisieJour,TEXT(AAO$6,"jjjj"))=0)=$AS$1)*0.5)</f>
        <v/>
      </c>
      <c r="AAQ38" s="6" t="str">
        <f>IF(OR(AAQ$6=0,COUNTIF(Feries,AAQ$6)&gt;0,ISNONTEXT($A38)),"",
((COUNTIFS(SaisiePers,$A38,SaisieDebut,"&lt;"&amp;AAQ$6,SaisieFin,"&gt;="&amp;AAQ$6,SaisieJour,"")+
COUNTIFS(SaisiePers,$A38,SaisieDebut,AAQ$6,SaisieFin,"&gt;="&amp;AAQ$6,SaisieMatin,Paramètres!$A$2,SaisieJour,"")+
COUNTIFS(SaisiePers,$A38,SaisieDebut,"&lt;"&amp;AAQ$6,SaisieFin,"&gt;="&amp;AAQ$6,SaisieMatin,Paramètres!$A$2,SaisieJour,TEXT(AAQ$6,"jjjj"))=0)=$AS$1)*0.5)</f>
        <v/>
      </c>
      <c r="AAR38" s="6" t="str">
        <f>IF(OR(AAQ$6=0,COUNTIF(Feries,AAQ$6)&gt;0,ISNONTEXT($A38)),"",
((COUNTIFS(SaisiePers,$A38,SaisieDebut,"&lt;="&amp;AAQ$6,SaisieFin,"&gt;"&amp;AAQ$6,SaisieJour,"")+
COUNTIFS(SaisiePers,$A38,SaisieDebut,"&lt;="&amp;AAQ$6,SaisieFin,AAQ$6,SaisieSoir,Paramètres!$B$3,SaisieJour,"")+
COUNTIFS(SaisiePers,$A38,SaisieDebut,"&lt;="&amp;AAQ$6,SaisieFin,"&gt;"&amp;AAQ$6,SaisieSoir,Paramètres!$B$3,SaisieJour,TEXT(AAQ$6,"jjjj"))=0)=$AS$1)*0.5)</f>
        <v/>
      </c>
      <c r="AAS38" s="6" t="str">
        <f>IF(OR(AAS$6=0,COUNTIF(Feries,AAS$6)&gt;0,ISNONTEXT($A38)),"",
((COUNTIFS(SaisiePers,$A38,SaisieDebut,"&lt;"&amp;AAS$6,SaisieFin,"&gt;="&amp;AAS$6,SaisieJour,"")+
COUNTIFS(SaisiePers,$A38,SaisieDebut,AAS$6,SaisieFin,"&gt;="&amp;AAS$6,SaisieMatin,Paramètres!$A$2,SaisieJour,"")+
COUNTIFS(SaisiePers,$A38,SaisieDebut,"&lt;"&amp;AAS$6,SaisieFin,"&gt;="&amp;AAS$6,SaisieMatin,Paramètres!$A$2,SaisieJour,TEXT(AAS$6,"jjjj"))=0)=$AS$1)*0.5)</f>
        <v/>
      </c>
      <c r="AAT38" s="6" t="str">
        <f>IF(OR(AAS$6=0,COUNTIF(Feries,AAS$6)&gt;0,ISNONTEXT($A38)),"",
((COUNTIFS(SaisiePers,$A38,SaisieDebut,"&lt;="&amp;AAS$6,SaisieFin,"&gt;"&amp;AAS$6,SaisieJour,"")+
COUNTIFS(SaisiePers,$A38,SaisieDebut,"&lt;="&amp;AAS$6,SaisieFin,AAS$6,SaisieSoir,Paramètres!$B$3,SaisieJour,"")+
COUNTIFS(SaisiePers,$A38,SaisieDebut,"&lt;="&amp;AAS$6,SaisieFin,"&gt;"&amp;AAS$6,SaisieSoir,Paramètres!$B$3,SaisieJour,TEXT(AAS$6,"jjjj"))=0)=$AS$1)*0.5)</f>
        <v/>
      </c>
      <c r="AAU38" s="6" t="str">
        <f>IF(OR(AAU$6=0,COUNTIF(Feries,AAU$6)&gt;0,ISNONTEXT($A38)),"",
((COUNTIFS(SaisiePers,$A38,SaisieDebut,"&lt;"&amp;AAU$6,SaisieFin,"&gt;="&amp;AAU$6,SaisieJour,"")+
COUNTIFS(SaisiePers,$A38,SaisieDebut,AAU$6,SaisieFin,"&gt;="&amp;AAU$6,SaisieMatin,Paramètres!$A$2,SaisieJour,"")+
COUNTIFS(SaisiePers,$A38,SaisieDebut,"&lt;"&amp;AAU$6,SaisieFin,"&gt;="&amp;AAU$6,SaisieMatin,Paramètres!$A$2,SaisieJour,TEXT(AAU$6,"jjjj"))=0)=$AS$1)*0.5)</f>
        <v/>
      </c>
      <c r="AAV38" s="6" t="str">
        <f>IF(OR(AAU$6=0,COUNTIF(Feries,AAU$6)&gt;0,ISNONTEXT($A38)),"",
((COUNTIFS(SaisiePers,$A38,SaisieDebut,"&lt;="&amp;AAU$6,SaisieFin,"&gt;"&amp;AAU$6,SaisieJour,"")+
COUNTIFS(SaisiePers,$A38,SaisieDebut,"&lt;="&amp;AAU$6,SaisieFin,AAU$6,SaisieSoir,Paramètres!$B$3,SaisieJour,"")+
COUNTIFS(SaisiePers,$A38,SaisieDebut,"&lt;="&amp;AAU$6,SaisieFin,"&gt;"&amp;AAU$6,SaisieSoir,Paramètres!$B$3,SaisieJour,TEXT(AAU$6,"jjjj"))=0)=$AS$1)*0.5)</f>
        <v/>
      </c>
      <c r="AAW38" s="6" t="str">
        <f>IF(OR(AAW$6=0,COUNTIF(Feries,AAW$6)&gt;0,ISNONTEXT($A38)),"",
((COUNTIFS(SaisiePers,$A38,SaisieDebut,"&lt;"&amp;AAW$6,SaisieFin,"&gt;="&amp;AAW$6,SaisieJour,"")+
COUNTIFS(SaisiePers,$A38,SaisieDebut,AAW$6,SaisieFin,"&gt;="&amp;AAW$6,SaisieMatin,Paramètres!$A$2,SaisieJour,"")+
COUNTIFS(SaisiePers,$A38,SaisieDebut,"&lt;"&amp;AAW$6,SaisieFin,"&gt;="&amp;AAW$6,SaisieMatin,Paramètres!$A$2,SaisieJour,TEXT(AAW$6,"jjjj"))=0)=$AS$1)*0.5)</f>
        <v/>
      </c>
      <c r="AAX38" s="6" t="str">
        <f>IF(OR(AAW$6=0,COUNTIF(Feries,AAW$6)&gt;0,ISNONTEXT($A38)),"",
((COUNTIFS(SaisiePers,$A38,SaisieDebut,"&lt;="&amp;AAW$6,SaisieFin,"&gt;"&amp;AAW$6,SaisieJour,"")+
COUNTIFS(SaisiePers,$A38,SaisieDebut,"&lt;="&amp;AAW$6,SaisieFin,AAW$6,SaisieSoir,Paramètres!$B$3,SaisieJour,"")+
COUNTIFS(SaisiePers,$A38,SaisieDebut,"&lt;="&amp;AAW$6,SaisieFin,"&gt;"&amp;AAW$6,SaisieSoir,Paramètres!$B$3,SaisieJour,TEXT(AAW$6,"jjjj"))=0)=$AS$1)*0.5)</f>
        <v/>
      </c>
      <c r="AAY38" s="6" t="str">
        <f>IF(OR(AAY$6=0,COUNTIF(Feries,AAY$6)&gt;0,ISNONTEXT($A38)),"",
((COUNTIFS(SaisiePers,$A38,SaisieDebut,"&lt;"&amp;AAY$6,SaisieFin,"&gt;="&amp;AAY$6,SaisieJour,"")+
COUNTIFS(SaisiePers,$A38,SaisieDebut,AAY$6,SaisieFin,"&gt;="&amp;AAY$6,SaisieMatin,Paramètres!$A$2,SaisieJour,"")+
COUNTIFS(SaisiePers,$A38,SaisieDebut,"&lt;"&amp;AAY$6,SaisieFin,"&gt;="&amp;AAY$6,SaisieMatin,Paramètres!$A$2,SaisieJour,TEXT(AAY$6,"jjjj"))=0)=$AS$1)*0.5)</f>
        <v/>
      </c>
      <c r="AAZ38" s="6" t="str">
        <f>IF(OR(AAY$6=0,COUNTIF(Feries,AAY$6)&gt;0,ISNONTEXT($A38)),"",
((COUNTIFS(SaisiePers,$A38,SaisieDebut,"&lt;="&amp;AAY$6,SaisieFin,"&gt;"&amp;AAY$6,SaisieJour,"")+
COUNTIFS(SaisiePers,$A38,SaisieDebut,"&lt;="&amp;AAY$6,SaisieFin,AAY$6,SaisieSoir,Paramètres!$B$3,SaisieJour,"")+
COUNTIFS(SaisiePers,$A38,SaisieDebut,"&lt;="&amp;AAY$6,SaisieFin,"&gt;"&amp;AAY$6,SaisieSoir,Paramètres!$B$3,SaisieJour,TEXT(AAY$6,"jjjj"))=0)=$AS$1)*0.5)</f>
        <v/>
      </c>
      <c r="ABA38" s="6" t="str">
        <f>IF(OR(ABA$6=0,COUNTIF(Feries,ABA$6)&gt;0,ISNONTEXT($A38)),"",
((COUNTIFS(SaisiePers,$A38,SaisieDebut,"&lt;"&amp;ABA$6,SaisieFin,"&gt;="&amp;ABA$6,SaisieJour,"")+
COUNTIFS(SaisiePers,$A38,SaisieDebut,ABA$6,SaisieFin,"&gt;="&amp;ABA$6,SaisieMatin,Paramètres!$A$2,SaisieJour,"")+
COUNTIFS(SaisiePers,$A38,SaisieDebut,"&lt;"&amp;ABA$6,SaisieFin,"&gt;="&amp;ABA$6,SaisieMatin,Paramètres!$A$2,SaisieJour,TEXT(ABA$6,"jjjj"))=0)=$AS$1)*0.5)</f>
        <v/>
      </c>
      <c r="ABB38" s="6" t="str">
        <f>IF(OR(ABA$6=0,COUNTIF(Feries,ABA$6)&gt;0,ISNONTEXT($A38)),"",
((COUNTIFS(SaisiePers,$A38,SaisieDebut,"&lt;="&amp;ABA$6,SaisieFin,"&gt;"&amp;ABA$6,SaisieJour,"")+
COUNTIFS(SaisiePers,$A38,SaisieDebut,"&lt;="&amp;ABA$6,SaisieFin,ABA$6,SaisieSoir,Paramètres!$B$3,SaisieJour,"")+
COUNTIFS(SaisiePers,$A38,SaisieDebut,"&lt;="&amp;ABA$6,SaisieFin,"&gt;"&amp;ABA$6,SaisieSoir,Paramètres!$B$3,SaisieJour,TEXT(ABA$6,"jjjj"))=0)=$AS$1)*0.5)</f>
        <v/>
      </c>
      <c r="ABC38" s="6" t="str">
        <f>IF(OR(ABC$6=0,COUNTIF(Feries,ABC$6)&gt;0,ISNONTEXT($A38)),"",
((COUNTIFS(SaisiePers,$A38,SaisieDebut,"&lt;"&amp;ABC$6,SaisieFin,"&gt;="&amp;ABC$6,SaisieJour,"")+
COUNTIFS(SaisiePers,$A38,SaisieDebut,ABC$6,SaisieFin,"&gt;="&amp;ABC$6,SaisieMatin,Paramètres!$A$2,SaisieJour,"")+
COUNTIFS(SaisiePers,$A38,SaisieDebut,"&lt;"&amp;ABC$6,SaisieFin,"&gt;="&amp;ABC$6,SaisieMatin,Paramètres!$A$2,SaisieJour,TEXT(ABC$6,"jjjj"))=0)=$AS$1)*0.5)</f>
        <v/>
      </c>
      <c r="ABD38" s="6" t="str">
        <f>IF(OR(ABC$6=0,COUNTIF(Feries,ABC$6)&gt;0,ISNONTEXT($A38)),"",
((COUNTIFS(SaisiePers,$A38,SaisieDebut,"&lt;="&amp;ABC$6,SaisieFin,"&gt;"&amp;ABC$6,SaisieJour,"")+
COUNTIFS(SaisiePers,$A38,SaisieDebut,"&lt;="&amp;ABC$6,SaisieFin,ABC$6,SaisieSoir,Paramètres!$B$3,SaisieJour,"")+
COUNTIFS(SaisiePers,$A38,SaisieDebut,"&lt;="&amp;ABC$6,SaisieFin,"&gt;"&amp;ABC$6,SaisieSoir,Paramètres!$B$3,SaisieJour,TEXT(ABC$6,"jjjj"))=0)=$AS$1)*0.5)</f>
        <v/>
      </c>
      <c r="ABE38" s="6" t="str">
        <f>IF(OR(ABE$6=0,COUNTIF(Feries,ABE$6)&gt;0,ISNONTEXT($A38)),"",
((COUNTIFS(SaisiePers,$A38,SaisieDebut,"&lt;"&amp;ABE$6,SaisieFin,"&gt;="&amp;ABE$6,SaisieJour,"")+
COUNTIFS(SaisiePers,$A38,SaisieDebut,ABE$6,SaisieFin,"&gt;="&amp;ABE$6,SaisieMatin,Paramètres!$A$2,SaisieJour,"")+
COUNTIFS(SaisiePers,$A38,SaisieDebut,"&lt;"&amp;ABE$6,SaisieFin,"&gt;="&amp;ABE$6,SaisieMatin,Paramètres!$A$2,SaisieJour,TEXT(ABE$6,"jjjj"))=0)=$AS$1)*0.5)</f>
        <v/>
      </c>
      <c r="ABF38" s="6" t="str">
        <f>IF(OR(ABE$6=0,COUNTIF(Feries,ABE$6)&gt;0,ISNONTEXT($A38)),"",
((COUNTIFS(SaisiePers,$A38,SaisieDebut,"&lt;="&amp;ABE$6,SaisieFin,"&gt;"&amp;ABE$6,SaisieJour,"")+
COUNTIFS(SaisiePers,$A38,SaisieDebut,"&lt;="&amp;ABE$6,SaisieFin,ABE$6,SaisieSoir,Paramètres!$B$3,SaisieJour,"")+
COUNTIFS(SaisiePers,$A38,SaisieDebut,"&lt;="&amp;ABE$6,SaisieFin,"&gt;"&amp;ABE$6,SaisieSoir,Paramètres!$B$3,SaisieJour,TEXT(ABE$6,"jjjj"))=0)=$AS$1)*0.5)</f>
        <v/>
      </c>
      <c r="ABG38" s="6" t="str">
        <f>IF(OR(ABG$6=0,COUNTIF(Feries,ABG$6)&gt;0,ISNONTEXT($A38)),"",
((COUNTIFS(SaisiePers,$A38,SaisieDebut,"&lt;"&amp;ABG$6,SaisieFin,"&gt;="&amp;ABG$6,SaisieJour,"")+
COUNTIFS(SaisiePers,$A38,SaisieDebut,ABG$6,SaisieFin,"&gt;="&amp;ABG$6,SaisieMatin,Paramètres!$A$2,SaisieJour,"")+
COUNTIFS(SaisiePers,$A38,SaisieDebut,"&lt;"&amp;ABG$6,SaisieFin,"&gt;="&amp;ABG$6,SaisieMatin,Paramètres!$A$2,SaisieJour,TEXT(ABG$6,"jjjj"))=0)=$AS$1)*0.5)</f>
        <v/>
      </c>
      <c r="ABH38" s="6" t="str">
        <f>IF(OR(ABG$6=0,COUNTIF(Feries,ABG$6)&gt;0,ISNONTEXT($A38)),"",
((COUNTIFS(SaisiePers,$A38,SaisieDebut,"&lt;="&amp;ABG$6,SaisieFin,"&gt;"&amp;ABG$6,SaisieJour,"")+
COUNTIFS(SaisiePers,$A38,SaisieDebut,"&lt;="&amp;ABG$6,SaisieFin,ABG$6,SaisieSoir,Paramètres!$B$3,SaisieJour,"")+
COUNTIFS(SaisiePers,$A38,SaisieDebut,"&lt;="&amp;ABG$6,SaisieFin,"&gt;"&amp;ABG$6,SaisieSoir,Paramètres!$B$3,SaisieJour,TEXT(ABG$6,"jjjj"))=0)=$AS$1)*0.5)</f>
        <v/>
      </c>
      <c r="ABI38" s="6" t="str">
        <f>IF(OR(ABI$6=0,COUNTIF(Feries,ABI$6)&gt;0,ISNONTEXT($A38)),"",
((COUNTIFS(SaisiePers,$A38,SaisieDebut,"&lt;"&amp;ABI$6,SaisieFin,"&gt;="&amp;ABI$6,SaisieJour,"")+
COUNTIFS(SaisiePers,$A38,SaisieDebut,ABI$6,SaisieFin,"&gt;="&amp;ABI$6,SaisieMatin,Paramètres!$A$2,SaisieJour,"")+
COUNTIFS(SaisiePers,$A38,SaisieDebut,"&lt;"&amp;ABI$6,SaisieFin,"&gt;="&amp;ABI$6,SaisieMatin,Paramètres!$A$2,SaisieJour,TEXT(ABI$6,"jjjj"))=0)=$AS$1)*0.5)</f>
        <v/>
      </c>
      <c r="ABJ38" s="6" t="str">
        <f>IF(OR(ABI$6=0,COUNTIF(Feries,ABI$6)&gt;0,ISNONTEXT($A38)),"",
((COUNTIFS(SaisiePers,$A38,SaisieDebut,"&lt;="&amp;ABI$6,SaisieFin,"&gt;"&amp;ABI$6,SaisieJour,"")+
COUNTIFS(SaisiePers,$A38,SaisieDebut,"&lt;="&amp;ABI$6,SaisieFin,ABI$6,SaisieSoir,Paramètres!$B$3,SaisieJour,"")+
COUNTIFS(SaisiePers,$A38,SaisieDebut,"&lt;="&amp;ABI$6,SaisieFin,"&gt;"&amp;ABI$6,SaisieSoir,Paramètres!$B$3,SaisieJour,TEXT(ABI$6,"jjjj"))=0)=$AS$1)*0.5)</f>
        <v/>
      </c>
      <c r="ABK38" s="6" t="str">
        <f>IF(OR(ABK$6=0,COUNTIF(Feries,ABK$6)&gt;0,ISNONTEXT($A38)),"",
((COUNTIFS(SaisiePers,$A38,SaisieDebut,"&lt;"&amp;ABK$6,SaisieFin,"&gt;="&amp;ABK$6,SaisieJour,"")+
COUNTIFS(SaisiePers,$A38,SaisieDebut,ABK$6,SaisieFin,"&gt;="&amp;ABK$6,SaisieMatin,Paramètres!$A$2,SaisieJour,"")+
COUNTIFS(SaisiePers,$A38,SaisieDebut,"&lt;"&amp;ABK$6,SaisieFin,"&gt;="&amp;ABK$6,SaisieMatin,Paramètres!$A$2,SaisieJour,TEXT(ABK$6,"jjjj"))=0)=$AS$1)*0.5)</f>
        <v/>
      </c>
      <c r="ABL38" s="6" t="str">
        <f>IF(OR(ABK$6=0,COUNTIF(Feries,ABK$6)&gt;0,ISNONTEXT($A38)),"",
((COUNTIFS(SaisiePers,$A38,SaisieDebut,"&lt;="&amp;ABK$6,SaisieFin,"&gt;"&amp;ABK$6,SaisieJour,"")+
COUNTIFS(SaisiePers,$A38,SaisieDebut,"&lt;="&amp;ABK$6,SaisieFin,ABK$6,SaisieSoir,Paramètres!$B$3,SaisieJour,"")+
COUNTIFS(SaisiePers,$A38,SaisieDebut,"&lt;="&amp;ABK$6,SaisieFin,"&gt;"&amp;ABK$6,SaisieSoir,Paramètres!$B$3,SaisieJour,TEXT(ABK$6,"jjjj"))=0)=$AS$1)*0.5)</f>
        <v/>
      </c>
      <c r="ABM38" s="6" t="str">
        <f>IF(OR(ABM$6=0,COUNTIF(Feries,ABM$6)&gt;0,ISNONTEXT($A38)),"",
((COUNTIFS(SaisiePers,$A38,SaisieDebut,"&lt;"&amp;ABM$6,SaisieFin,"&gt;="&amp;ABM$6,SaisieJour,"")+
COUNTIFS(SaisiePers,$A38,SaisieDebut,ABM$6,SaisieFin,"&gt;="&amp;ABM$6,SaisieMatin,Paramètres!$A$2,SaisieJour,"")+
COUNTIFS(SaisiePers,$A38,SaisieDebut,"&lt;"&amp;ABM$6,SaisieFin,"&gt;="&amp;ABM$6,SaisieMatin,Paramètres!$A$2,SaisieJour,TEXT(ABM$6,"jjjj"))=0)=$AS$1)*0.5)</f>
        <v/>
      </c>
      <c r="ABN38" s="6" t="str">
        <f>IF(OR(ABM$6=0,COUNTIF(Feries,ABM$6)&gt;0,ISNONTEXT($A38)),"",
((COUNTIFS(SaisiePers,$A38,SaisieDebut,"&lt;="&amp;ABM$6,SaisieFin,"&gt;"&amp;ABM$6,SaisieJour,"")+
COUNTIFS(SaisiePers,$A38,SaisieDebut,"&lt;="&amp;ABM$6,SaisieFin,ABM$6,SaisieSoir,Paramètres!$B$3,SaisieJour,"")+
COUNTIFS(SaisiePers,$A38,SaisieDebut,"&lt;="&amp;ABM$6,SaisieFin,"&gt;"&amp;ABM$6,SaisieSoir,Paramètres!$B$3,SaisieJour,TEXT(ABM$6,"jjjj"))=0)=$AS$1)*0.5)</f>
        <v/>
      </c>
      <c r="ABO38" s="6" t="str">
        <f>IF(OR(ABO$6=0,COUNTIF(Feries,ABO$6)&gt;0,ISNONTEXT($A38)),"",
((COUNTIFS(SaisiePers,$A38,SaisieDebut,"&lt;"&amp;ABO$6,SaisieFin,"&gt;="&amp;ABO$6,SaisieJour,"")+
COUNTIFS(SaisiePers,$A38,SaisieDebut,ABO$6,SaisieFin,"&gt;="&amp;ABO$6,SaisieMatin,Paramètres!$A$2,SaisieJour,"")+
COUNTIFS(SaisiePers,$A38,SaisieDebut,"&lt;"&amp;ABO$6,SaisieFin,"&gt;="&amp;ABO$6,SaisieMatin,Paramètres!$A$2,SaisieJour,TEXT(ABO$6,"jjjj"))=0)=$AS$1)*0.5)</f>
        <v/>
      </c>
      <c r="ABP38" s="6" t="str">
        <f>IF(OR(ABO$6=0,COUNTIF(Feries,ABO$6)&gt;0,ISNONTEXT($A38)),"",
((COUNTIFS(SaisiePers,$A38,SaisieDebut,"&lt;="&amp;ABO$6,SaisieFin,"&gt;"&amp;ABO$6,SaisieJour,"")+
COUNTIFS(SaisiePers,$A38,SaisieDebut,"&lt;="&amp;ABO$6,SaisieFin,ABO$6,SaisieSoir,Paramètres!$B$3,SaisieJour,"")+
COUNTIFS(SaisiePers,$A38,SaisieDebut,"&lt;="&amp;ABO$6,SaisieFin,"&gt;"&amp;ABO$6,SaisieSoir,Paramètres!$B$3,SaisieJour,TEXT(ABO$6,"jjjj"))=0)=$AS$1)*0.5)</f>
        <v/>
      </c>
      <c r="ABQ38" s="6" t="str">
        <f>IF(OR(ABQ$6=0,COUNTIF(Feries,ABQ$6)&gt;0,ISNONTEXT($A38)),"",
((COUNTIFS(SaisiePers,$A38,SaisieDebut,"&lt;"&amp;ABQ$6,SaisieFin,"&gt;="&amp;ABQ$6,SaisieJour,"")+
COUNTIFS(SaisiePers,$A38,SaisieDebut,ABQ$6,SaisieFin,"&gt;="&amp;ABQ$6,SaisieMatin,Paramètres!$A$2,SaisieJour,"")+
COUNTIFS(SaisiePers,$A38,SaisieDebut,"&lt;"&amp;ABQ$6,SaisieFin,"&gt;="&amp;ABQ$6,SaisieMatin,Paramètres!$A$2,SaisieJour,TEXT(ABQ$6,"jjjj"))=0)=$AS$1)*0.5)</f>
        <v/>
      </c>
      <c r="ABR38" s="6" t="str">
        <f>IF(OR(ABQ$6=0,COUNTIF(Feries,ABQ$6)&gt;0,ISNONTEXT($A38)),"",
((COUNTIFS(SaisiePers,$A38,SaisieDebut,"&lt;="&amp;ABQ$6,SaisieFin,"&gt;"&amp;ABQ$6,SaisieJour,"")+
COUNTIFS(SaisiePers,$A38,SaisieDebut,"&lt;="&amp;ABQ$6,SaisieFin,ABQ$6,SaisieSoir,Paramètres!$B$3,SaisieJour,"")+
COUNTIFS(SaisiePers,$A38,SaisieDebut,"&lt;="&amp;ABQ$6,SaisieFin,"&gt;"&amp;ABQ$6,SaisieSoir,Paramètres!$B$3,SaisieJour,TEXT(ABQ$6,"jjjj"))=0)=$AS$1)*0.5)</f>
        <v/>
      </c>
      <c r="ABS38" s="6" t="str">
        <f>IF(OR(ABS$6=0,COUNTIF(Feries,ABS$6)&gt;0,ISNONTEXT($A38)),"",
((COUNTIFS(SaisiePers,$A38,SaisieDebut,"&lt;"&amp;ABS$6,SaisieFin,"&gt;="&amp;ABS$6,SaisieJour,"")+
COUNTIFS(SaisiePers,$A38,SaisieDebut,ABS$6,SaisieFin,"&gt;="&amp;ABS$6,SaisieMatin,Paramètres!$A$2,SaisieJour,"")+
COUNTIFS(SaisiePers,$A38,SaisieDebut,"&lt;"&amp;ABS$6,SaisieFin,"&gt;="&amp;ABS$6,SaisieMatin,Paramètres!$A$2,SaisieJour,TEXT(ABS$6,"jjjj"))=0)=$AS$1)*0.5)</f>
        <v/>
      </c>
      <c r="ABT38" s="6" t="str">
        <f>IF(OR(ABS$6=0,COUNTIF(Feries,ABS$6)&gt;0,ISNONTEXT($A38)),"",
((COUNTIFS(SaisiePers,$A38,SaisieDebut,"&lt;="&amp;ABS$6,SaisieFin,"&gt;"&amp;ABS$6,SaisieJour,"")+
COUNTIFS(SaisiePers,$A38,SaisieDebut,"&lt;="&amp;ABS$6,SaisieFin,ABS$6,SaisieSoir,Paramètres!$B$3,SaisieJour,"")+
COUNTIFS(SaisiePers,$A38,SaisieDebut,"&lt;="&amp;ABS$6,SaisieFin,"&gt;"&amp;ABS$6,SaisieSoir,Paramètres!$B$3,SaisieJour,TEXT(ABS$6,"jjjj"))=0)=$AS$1)*0.5)</f>
        <v/>
      </c>
      <c r="ABU38" s="6" t="str">
        <f>IF(OR(ABU$6=0,COUNTIF(Feries,ABU$6)&gt;0,ISNONTEXT($A38)),"",
((COUNTIFS(SaisiePers,$A38,SaisieDebut,"&lt;"&amp;ABU$6,SaisieFin,"&gt;="&amp;ABU$6,SaisieJour,"")+
COUNTIFS(SaisiePers,$A38,SaisieDebut,ABU$6,SaisieFin,"&gt;="&amp;ABU$6,SaisieMatin,Paramètres!$A$2,SaisieJour,"")+
COUNTIFS(SaisiePers,$A38,SaisieDebut,"&lt;"&amp;ABU$6,SaisieFin,"&gt;="&amp;ABU$6,SaisieMatin,Paramètres!$A$2,SaisieJour,TEXT(ABU$6,"jjjj"))=0)=$AS$1)*0.5)</f>
        <v/>
      </c>
      <c r="ABV38" s="6" t="str">
        <f>IF(OR(ABU$6=0,COUNTIF(Feries,ABU$6)&gt;0,ISNONTEXT($A38)),"",
((COUNTIFS(SaisiePers,$A38,SaisieDebut,"&lt;="&amp;ABU$6,SaisieFin,"&gt;"&amp;ABU$6,SaisieJour,"")+
COUNTIFS(SaisiePers,$A38,SaisieDebut,"&lt;="&amp;ABU$6,SaisieFin,ABU$6,SaisieSoir,Paramètres!$B$3,SaisieJour,"")+
COUNTIFS(SaisiePers,$A38,SaisieDebut,"&lt;="&amp;ABU$6,SaisieFin,"&gt;"&amp;ABU$6,SaisieSoir,Paramètres!$B$3,SaisieJour,TEXT(ABU$6,"jjjj"))=0)=$AS$1)*0.5)</f>
        <v/>
      </c>
    </row>
    <row r="39" spans="1:750" x14ac:dyDescent="0.25">
      <c r="A39" s="27">
        <f>Entrées!A33</f>
        <v>0</v>
      </c>
      <c r="B39" s="33">
        <f t="shared" si="1492"/>
        <v>0</v>
      </c>
      <c r="C39" s="6" t="str">
        <f>IF(OR(C$6=0,COUNTIF(Feries,C$6)&gt;0,ISNONTEXT($A39)),"",
((COUNTIFS(SaisiePers,$A39,SaisieDebut,"&lt;"&amp;C$6,SaisieFin,"&gt;="&amp;C$6,SaisieJour,"")+
COUNTIFS(SaisiePers,$A39,SaisieDebut,C$6,SaisieFin,"&gt;="&amp;C$6,SaisieMatin,Paramètres!$A$2,SaisieJour,"")+
COUNTIFS(SaisiePers,$A39,SaisieDebut,"&lt;"&amp;C$6,SaisieFin,"&gt;="&amp;C$6,SaisieMatin,Paramètres!$A$2,SaisieJour,TEXT(C$6,"jjjj"))=0)=$AS$1)*0.5)</f>
        <v/>
      </c>
      <c r="D39" s="6" t="str">
        <f>IF(OR(C$6=0,COUNTIF(Feries,C$6)&gt;0,ISNONTEXT($A39)),"",
((COUNTIFS(SaisiePers,$A39,SaisieDebut,"&lt;="&amp;C$6,SaisieFin,"&gt;"&amp;C$6,SaisieJour,"")+
COUNTIFS(SaisiePers,$A39,SaisieDebut,"&lt;="&amp;C$6,SaisieFin,C$6,SaisieSoir,Paramètres!$B$3,SaisieJour,"")+
COUNTIFS(SaisiePers,$A39,SaisieDebut,"&lt;="&amp;C$6,SaisieFin,"&gt;"&amp;C$6,SaisieSoir,Paramètres!$B$3,SaisieJour,TEXT(C$6,"jjjj"))=0)=$AS$1)*0.5)</f>
        <v/>
      </c>
      <c r="E39" s="6" t="str">
        <f>IF(OR(E$6=0,COUNTIF(Feries,E$6)&gt;0,ISNONTEXT($A39)),"",
((COUNTIFS(SaisiePers,$A39,SaisieDebut,"&lt;"&amp;E$6,SaisieFin,"&gt;="&amp;E$6,SaisieJour,"")+
COUNTIFS(SaisiePers,$A39,SaisieDebut,E$6,SaisieFin,"&gt;="&amp;E$6,SaisieMatin,Paramètres!$A$2,SaisieJour,"")+
COUNTIFS(SaisiePers,$A39,SaisieDebut,"&lt;"&amp;E$6,SaisieFin,"&gt;="&amp;E$6,SaisieMatin,Paramètres!$A$2,SaisieJour,TEXT(E$6,"jjjj"))=0)=$AS$1)*0.5)</f>
        <v/>
      </c>
      <c r="F39" s="6" t="str">
        <f>IF(OR(E$6=0,COUNTIF(Feries,E$6)&gt;0,ISNONTEXT($A39)),"",
((COUNTIFS(SaisiePers,$A39,SaisieDebut,"&lt;="&amp;E$6,SaisieFin,"&gt;"&amp;E$6,SaisieJour,"")+
COUNTIFS(SaisiePers,$A39,SaisieDebut,"&lt;="&amp;E$6,SaisieFin,E$6,SaisieSoir,Paramètres!$B$3,SaisieJour,"")+
COUNTIFS(SaisiePers,$A39,SaisieDebut,"&lt;="&amp;E$6,SaisieFin,"&gt;"&amp;E$6,SaisieSoir,Paramètres!$B$3,SaisieJour,TEXT(E$6,"jjjj"))=0)=$AS$1)*0.5)</f>
        <v/>
      </c>
      <c r="G39" s="6" t="str">
        <f>IF(OR(G$6=0,COUNTIF(Feries,G$6)&gt;0,ISNONTEXT($A39)),"",
((COUNTIFS(SaisiePers,$A39,SaisieDebut,"&lt;"&amp;G$6,SaisieFin,"&gt;="&amp;G$6,SaisieJour,"")+
COUNTIFS(SaisiePers,$A39,SaisieDebut,G$6,SaisieFin,"&gt;="&amp;G$6,SaisieMatin,Paramètres!$A$2,SaisieJour,"")+
COUNTIFS(SaisiePers,$A39,SaisieDebut,"&lt;"&amp;G$6,SaisieFin,"&gt;="&amp;G$6,SaisieMatin,Paramètres!$A$2,SaisieJour,TEXT(G$6,"jjjj"))=0)=$AS$1)*0.5)</f>
        <v/>
      </c>
      <c r="H39" s="6" t="str">
        <f>IF(OR(G$6=0,COUNTIF(Feries,G$6)&gt;0,ISNONTEXT($A39)),"",
((COUNTIFS(SaisiePers,$A39,SaisieDebut,"&lt;="&amp;G$6,SaisieFin,"&gt;"&amp;G$6,SaisieJour,"")+
COUNTIFS(SaisiePers,$A39,SaisieDebut,"&lt;="&amp;G$6,SaisieFin,G$6,SaisieSoir,Paramètres!$B$3,SaisieJour,"")+
COUNTIFS(SaisiePers,$A39,SaisieDebut,"&lt;="&amp;G$6,SaisieFin,"&gt;"&amp;G$6,SaisieSoir,Paramètres!$B$3,SaisieJour,TEXT(G$6,"jjjj"))=0)=$AS$1)*0.5)</f>
        <v/>
      </c>
      <c r="I39" s="6" t="str">
        <f>IF(OR(I$6=0,COUNTIF(Feries,I$6)&gt;0,ISNONTEXT($A39)),"",
((COUNTIFS(SaisiePers,$A39,SaisieDebut,"&lt;"&amp;I$6,SaisieFin,"&gt;="&amp;I$6,SaisieJour,"")+
COUNTIFS(SaisiePers,$A39,SaisieDebut,I$6,SaisieFin,"&gt;="&amp;I$6,SaisieMatin,Paramètres!$A$2,SaisieJour,"")+
COUNTIFS(SaisiePers,$A39,SaisieDebut,"&lt;"&amp;I$6,SaisieFin,"&gt;="&amp;I$6,SaisieMatin,Paramètres!$A$2,SaisieJour,TEXT(I$6,"jjjj"))=0)=$AS$1)*0.5)</f>
        <v/>
      </c>
      <c r="J39" s="6" t="str">
        <f>IF(OR(I$6=0,COUNTIF(Feries,I$6)&gt;0,ISNONTEXT($A39)),"",
((COUNTIFS(SaisiePers,$A39,SaisieDebut,"&lt;="&amp;I$6,SaisieFin,"&gt;"&amp;I$6,SaisieJour,"")+
COUNTIFS(SaisiePers,$A39,SaisieDebut,"&lt;="&amp;I$6,SaisieFin,I$6,SaisieSoir,Paramètres!$B$3,SaisieJour,"")+
COUNTIFS(SaisiePers,$A39,SaisieDebut,"&lt;="&amp;I$6,SaisieFin,"&gt;"&amp;I$6,SaisieSoir,Paramètres!$B$3,SaisieJour,TEXT(I$6,"jjjj"))=0)=$AS$1)*0.5)</f>
        <v/>
      </c>
      <c r="K39" s="6" t="str">
        <f>IF(OR(K$6=0,COUNTIF(Feries,K$6)&gt;0,ISNONTEXT($A39)),"",
((COUNTIFS(SaisiePers,$A39,SaisieDebut,"&lt;"&amp;K$6,SaisieFin,"&gt;="&amp;K$6,SaisieJour,"")+
COUNTIFS(SaisiePers,$A39,SaisieDebut,K$6,SaisieFin,"&gt;="&amp;K$6,SaisieMatin,Paramètres!$A$2,SaisieJour,"")+
COUNTIFS(SaisiePers,$A39,SaisieDebut,"&lt;"&amp;K$6,SaisieFin,"&gt;="&amp;K$6,SaisieMatin,Paramètres!$A$2,SaisieJour,TEXT(K$6,"jjjj"))=0)=$AS$1)*0.5)</f>
        <v/>
      </c>
      <c r="L39" s="6" t="str">
        <f>IF(OR(K$6=0,COUNTIF(Feries,K$6)&gt;0,ISNONTEXT($A39)),"",
((COUNTIFS(SaisiePers,$A39,SaisieDebut,"&lt;="&amp;K$6,SaisieFin,"&gt;"&amp;K$6,SaisieJour,"")+
COUNTIFS(SaisiePers,$A39,SaisieDebut,"&lt;="&amp;K$6,SaisieFin,K$6,SaisieSoir,Paramètres!$B$3,SaisieJour,"")+
COUNTIFS(SaisiePers,$A39,SaisieDebut,"&lt;="&amp;K$6,SaisieFin,"&gt;"&amp;K$6,SaisieSoir,Paramètres!$B$3,SaisieJour,TEXT(K$6,"jjjj"))=0)=$AS$1)*0.5)</f>
        <v/>
      </c>
      <c r="M39" s="6" t="str">
        <f>IF(OR(M$6=0,COUNTIF(Feries,M$6)&gt;0,ISNONTEXT($A39)),"",
((COUNTIFS(SaisiePers,$A39,SaisieDebut,"&lt;"&amp;M$6,SaisieFin,"&gt;="&amp;M$6,SaisieJour,"")+
COUNTIFS(SaisiePers,$A39,SaisieDebut,M$6,SaisieFin,"&gt;="&amp;M$6,SaisieMatin,Paramètres!$A$2,SaisieJour,"")+
COUNTIFS(SaisiePers,$A39,SaisieDebut,"&lt;"&amp;M$6,SaisieFin,"&gt;="&amp;M$6,SaisieMatin,Paramètres!$A$2,SaisieJour,TEXT(M$6,"jjjj"))=0)=$AS$1)*0.5)</f>
        <v/>
      </c>
      <c r="N39" s="6" t="str">
        <f>IF(OR(M$6=0,COUNTIF(Feries,M$6)&gt;0,ISNONTEXT($A39)),"",
((COUNTIFS(SaisiePers,$A39,SaisieDebut,"&lt;="&amp;M$6,SaisieFin,"&gt;"&amp;M$6,SaisieJour,"")+
COUNTIFS(SaisiePers,$A39,SaisieDebut,"&lt;="&amp;M$6,SaisieFin,M$6,SaisieSoir,Paramètres!$B$3,SaisieJour,"")+
COUNTIFS(SaisiePers,$A39,SaisieDebut,"&lt;="&amp;M$6,SaisieFin,"&gt;"&amp;M$6,SaisieSoir,Paramètres!$B$3,SaisieJour,TEXT(M$6,"jjjj"))=0)=$AS$1)*0.5)</f>
        <v/>
      </c>
      <c r="O39" s="6" t="str">
        <f>IF(OR(O$6=0,COUNTIF(Feries,O$6)&gt;0,ISNONTEXT($A39)),"",
((COUNTIFS(SaisiePers,$A39,SaisieDebut,"&lt;"&amp;O$6,SaisieFin,"&gt;="&amp;O$6,SaisieJour,"")+
COUNTIFS(SaisiePers,$A39,SaisieDebut,O$6,SaisieFin,"&gt;="&amp;O$6,SaisieMatin,Paramètres!$A$2,SaisieJour,"")+
COUNTIFS(SaisiePers,$A39,SaisieDebut,"&lt;"&amp;O$6,SaisieFin,"&gt;="&amp;O$6,SaisieMatin,Paramètres!$A$2,SaisieJour,TEXT(O$6,"jjjj"))=0)=$AS$1)*0.5)</f>
        <v/>
      </c>
      <c r="P39" s="6" t="str">
        <f>IF(OR(O$6=0,COUNTIF(Feries,O$6)&gt;0,ISNONTEXT($A39)),"",
((COUNTIFS(SaisiePers,$A39,SaisieDebut,"&lt;="&amp;O$6,SaisieFin,"&gt;"&amp;O$6,SaisieJour,"")+
COUNTIFS(SaisiePers,$A39,SaisieDebut,"&lt;="&amp;O$6,SaisieFin,O$6,SaisieSoir,Paramètres!$B$3,SaisieJour,"")+
COUNTIFS(SaisiePers,$A39,SaisieDebut,"&lt;="&amp;O$6,SaisieFin,"&gt;"&amp;O$6,SaisieSoir,Paramètres!$B$3,SaisieJour,TEXT(O$6,"jjjj"))=0)=$AS$1)*0.5)</f>
        <v/>
      </c>
      <c r="Q39" s="6" t="str">
        <f>IF(OR(Q$6=0,COUNTIF(Feries,Q$6)&gt;0,ISNONTEXT($A39)),"",
((COUNTIFS(SaisiePers,$A39,SaisieDebut,"&lt;"&amp;Q$6,SaisieFin,"&gt;="&amp;Q$6,SaisieJour,"")+
COUNTIFS(SaisiePers,$A39,SaisieDebut,Q$6,SaisieFin,"&gt;="&amp;Q$6,SaisieMatin,Paramètres!$A$2,SaisieJour,"")+
COUNTIFS(SaisiePers,$A39,SaisieDebut,"&lt;"&amp;Q$6,SaisieFin,"&gt;="&amp;Q$6,SaisieMatin,Paramètres!$A$2,SaisieJour,TEXT(Q$6,"jjjj"))=0)=$AS$1)*0.5)</f>
        <v/>
      </c>
      <c r="R39" s="6" t="str">
        <f>IF(OR(Q$6=0,COUNTIF(Feries,Q$6)&gt;0,ISNONTEXT($A39)),"",
((COUNTIFS(SaisiePers,$A39,SaisieDebut,"&lt;="&amp;Q$6,SaisieFin,"&gt;"&amp;Q$6,SaisieJour,"")+
COUNTIFS(SaisiePers,$A39,SaisieDebut,"&lt;="&amp;Q$6,SaisieFin,Q$6,SaisieSoir,Paramètres!$B$3,SaisieJour,"")+
COUNTIFS(SaisiePers,$A39,SaisieDebut,"&lt;="&amp;Q$6,SaisieFin,"&gt;"&amp;Q$6,SaisieSoir,Paramètres!$B$3,SaisieJour,TEXT(Q$6,"jjjj"))=0)=$AS$1)*0.5)</f>
        <v/>
      </c>
      <c r="S39" s="6" t="str">
        <f>IF(OR(S$6=0,COUNTIF(Feries,S$6)&gt;0,ISNONTEXT($A39)),"",
((COUNTIFS(SaisiePers,$A39,SaisieDebut,"&lt;"&amp;S$6,SaisieFin,"&gt;="&amp;S$6,SaisieJour,"")+
COUNTIFS(SaisiePers,$A39,SaisieDebut,S$6,SaisieFin,"&gt;="&amp;S$6,SaisieMatin,Paramètres!$A$2,SaisieJour,"")+
COUNTIFS(SaisiePers,$A39,SaisieDebut,"&lt;"&amp;S$6,SaisieFin,"&gt;="&amp;S$6,SaisieMatin,Paramètres!$A$2,SaisieJour,TEXT(S$6,"jjjj"))=0)=$AS$1)*0.5)</f>
        <v/>
      </c>
      <c r="T39" s="6" t="str">
        <f>IF(OR(S$6=0,COUNTIF(Feries,S$6)&gt;0,ISNONTEXT($A39)),"",
((COUNTIFS(SaisiePers,$A39,SaisieDebut,"&lt;="&amp;S$6,SaisieFin,"&gt;"&amp;S$6,SaisieJour,"")+
COUNTIFS(SaisiePers,$A39,SaisieDebut,"&lt;="&amp;S$6,SaisieFin,S$6,SaisieSoir,Paramètres!$B$3,SaisieJour,"")+
COUNTIFS(SaisiePers,$A39,SaisieDebut,"&lt;="&amp;S$6,SaisieFin,"&gt;"&amp;S$6,SaisieSoir,Paramètres!$B$3,SaisieJour,TEXT(S$6,"jjjj"))=0)=$AS$1)*0.5)</f>
        <v/>
      </c>
      <c r="U39" s="6" t="str">
        <f>IF(OR(U$6=0,COUNTIF(Feries,U$6)&gt;0,ISNONTEXT($A39)),"",
((COUNTIFS(SaisiePers,$A39,SaisieDebut,"&lt;"&amp;U$6,SaisieFin,"&gt;="&amp;U$6,SaisieJour,"")+
COUNTIFS(SaisiePers,$A39,SaisieDebut,U$6,SaisieFin,"&gt;="&amp;U$6,SaisieMatin,Paramètres!$A$2,SaisieJour,"")+
COUNTIFS(SaisiePers,$A39,SaisieDebut,"&lt;"&amp;U$6,SaisieFin,"&gt;="&amp;U$6,SaisieMatin,Paramètres!$A$2,SaisieJour,TEXT(U$6,"jjjj"))=0)=$AS$1)*0.5)</f>
        <v/>
      </c>
      <c r="V39" s="6" t="str">
        <f>IF(OR(U$6=0,COUNTIF(Feries,U$6)&gt;0,ISNONTEXT($A39)),"",
((COUNTIFS(SaisiePers,$A39,SaisieDebut,"&lt;="&amp;U$6,SaisieFin,"&gt;"&amp;U$6,SaisieJour,"")+
COUNTIFS(SaisiePers,$A39,SaisieDebut,"&lt;="&amp;U$6,SaisieFin,U$6,SaisieSoir,Paramètres!$B$3,SaisieJour,"")+
COUNTIFS(SaisiePers,$A39,SaisieDebut,"&lt;="&amp;U$6,SaisieFin,"&gt;"&amp;U$6,SaisieSoir,Paramètres!$B$3,SaisieJour,TEXT(U$6,"jjjj"))=0)=$AS$1)*0.5)</f>
        <v/>
      </c>
      <c r="W39" s="6" t="str">
        <f>IF(OR(W$6=0,COUNTIF(Feries,W$6)&gt;0,ISNONTEXT($A39)),"",
((COUNTIFS(SaisiePers,$A39,SaisieDebut,"&lt;"&amp;W$6,SaisieFin,"&gt;="&amp;W$6,SaisieJour,"")+
COUNTIFS(SaisiePers,$A39,SaisieDebut,W$6,SaisieFin,"&gt;="&amp;W$6,SaisieMatin,Paramètres!$A$2,SaisieJour,"")+
COUNTIFS(SaisiePers,$A39,SaisieDebut,"&lt;"&amp;W$6,SaisieFin,"&gt;="&amp;W$6,SaisieMatin,Paramètres!$A$2,SaisieJour,TEXT(W$6,"jjjj"))=0)=$AS$1)*0.5)</f>
        <v/>
      </c>
      <c r="X39" s="6" t="str">
        <f>IF(OR(W$6=0,COUNTIF(Feries,W$6)&gt;0,ISNONTEXT($A39)),"",
((COUNTIFS(SaisiePers,$A39,SaisieDebut,"&lt;="&amp;W$6,SaisieFin,"&gt;"&amp;W$6,SaisieJour,"")+
COUNTIFS(SaisiePers,$A39,SaisieDebut,"&lt;="&amp;W$6,SaisieFin,W$6,SaisieSoir,Paramètres!$B$3,SaisieJour,"")+
COUNTIFS(SaisiePers,$A39,SaisieDebut,"&lt;="&amp;W$6,SaisieFin,"&gt;"&amp;W$6,SaisieSoir,Paramètres!$B$3,SaisieJour,TEXT(W$6,"jjjj"))=0)=$AS$1)*0.5)</f>
        <v/>
      </c>
      <c r="Y39" s="6" t="str">
        <f>IF(OR(Y$6=0,COUNTIF(Feries,Y$6)&gt;0,ISNONTEXT($A39)),"",
((COUNTIFS(SaisiePers,$A39,SaisieDebut,"&lt;"&amp;Y$6,SaisieFin,"&gt;="&amp;Y$6,SaisieJour,"")+
COUNTIFS(SaisiePers,$A39,SaisieDebut,Y$6,SaisieFin,"&gt;="&amp;Y$6,SaisieMatin,Paramètres!$A$2,SaisieJour,"")+
COUNTIFS(SaisiePers,$A39,SaisieDebut,"&lt;"&amp;Y$6,SaisieFin,"&gt;="&amp;Y$6,SaisieMatin,Paramètres!$A$2,SaisieJour,TEXT(Y$6,"jjjj"))=0)=$AS$1)*0.5)</f>
        <v/>
      </c>
      <c r="Z39" s="6" t="str">
        <f>IF(OR(Y$6=0,COUNTIF(Feries,Y$6)&gt;0,ISNONTEXT($A39)),"",
((COUNTIFS(SaisiePers,$A39,SaisieDebut,"&lt;="&amp;Y$6,SaisieFin,"&gt;"&amp;Y$6,SaisieJour,"")+
COUNTIFS(SaisiePers,$A39,SaisieDebut,"&lt;="&amp;Y$6,SaisieFin,Y$6,SaisieSoir,Paramètres!$B$3,SaisieJour,"")+
COUNTIFS(SaisiePers,$A39,SaisieDebut,"&lt;="&amp;Y$6,SaisieFin,"&gt;"&amp;Y$6,SaisieSoir,Paramètres!$B$3,SaisieJour,TEXT(Y$6,"jjjj"))=0)=$AS$1)*0.5)</f>
        <v/>
      </c>
      <c r="AA39" s="6" t="str">
        <f>IF(OR(AA$6=0,COUNTIF(Feries,AA$6)&gt;0,ISNONTEXT($A39)),"",
((COUNTIFS(SaisiePers,$A39,SaisieDebut,"&lt;"&amp;AA$6,SaisieFin,"&gt;="&amp;AA$6,SaisieJour,"")+
COUNTIFS(SaisiePers,$A39,SaisieDebut,AA$6,SaisieFin,"&gt;="&amp;AA$6,SaisieMatin,Paramètres!$A$2,SaisieJour,"")+
COUNTIFS(SaisiePers,$A39,SaisieDebut,"&lt;"&amp;AA$6,SaisieFin,"&gt;="&amp;AA$6,SaisieMatin,Paramètres!$A$2,SaisieJour,TEXT(AA$6,"jjjj"))=0)=$AS$1)*0.5)</f>
        <v/>
      </c>
      <c r="AB39" s="6" t="str">
        <f>IF(OR(AA$6=0,COUNTIF(Feries,AA$6)&gt;0,ISNONTEXT($A39)),"",
((COUNTIFS(SaisiePers,$A39,SaisieDebut,"&lt;="&amp;AA$6,SaisieFin,"&gt;"&amp;AA$6,SaisieJour,"")+
COUNTIFS(SaisiePers,$A39,SaisieDebut,"&lt;="&amp;AA$6,SaisieFin,AA$6,SaisieSoir,Paramètres!$B$3,SaisieJour,"")+
COUNTIFS(SaisiePers,$A39,SaisieDebut,"&lt;="&amp;AA$6,SaisieFin,"&gt;"&amp;AA$6,SaisieSoir,Paramètres!$B$3,SaisieJour,TEXT(AA$6,"jjjj"))=0)=$AS$1)*0.5)</f>
        <v/>
      </c>
      <c r="AC39" s="6" t="str">
        <f>IF(OR(AC$6=0,COUNTIF(Feries,AC$6)&gt;0,ISNONTEXT($A39)),"",
((COUNTIFS(SaisiePers,$A39,SaisieDebut,"&lt;"&amp;AC$6,SaisieFin,"&gt;="&amp;AC$6,SaisieJour,"")+
COUNTIFS(SaisiePers,$A39,SaisieDebut,AC$6,SaisieFin,"&gt;="&amp;AC$6,SaisieMatin,Paramètres!$A$2,SaisieJour,"")+
COUNTIFS(SaisiePers,$A39,SaisieDebut,"&lt;"&amp;AC$6,SaisieFin,"&gt;="&amp;AC$6,SaisieMatin,Paramètres!$A$2,SaisieJour,TEXT(AC$6,"jjjj"))=0)=$AS$1)*0.5)</f>
        <v/>
      </c>
      <c r="AD39" s="6" t="str">
        <f>IF(OR(AC$6=0,COUNTIF(Feries,AC$6)&gt;0,ISNONTEXT($A39)),"",
((COUNTIFS(SaisiePers,$A39,SaisieDebut,"&lt;="&amp;AC$6,SaisieFin,"&gt;"&amp;AC$6,SaisieJour,"")+
COUNTIFS(SaisiePers,$A39,SaisieDebut,"&lt;="&amp;AC$6,SaisieFin,AC$6,SaisieSoir,Paramètres!$B$3,SaisieJour,"")+
COUNTIFS(SaisiePers,$A39,SaisieDebut,"&lt;="&amp;AC$6,SaisieFin,"&gt;"&amp;AC$6,SaisieSoir,Paramètres!$B$3,SaisieJour,TEXT(AC$6,"jjjj"))=0)=$AS$1)*0.5)</f>
        <v/>
      </c>
      <c r="AE39" s="6" t="str">
        <f>IF(OR(AE$6=0,COUNTIF(Feries,AE$6)&gt;0,ISNONTEXT($A39)),"",
((COUNTIFS(SaisiePers,$A39,SaisieDebut,"&lt;"&amp;AE$6,SaisieFin,"&gt;="&amp;AE$6,SaisieJour,"")+
COUNTIFS(SaisiePers,$A39,SaisieDebut,AE$6,SaisieFin,"&gt;="&amp;AE$6,SaisieMatin,Paramètres!$A$2,SaisieJour,"")+
COUNTIFS(SaisiePers,$A39,SaisieDebut,"&lt;"&amp;AE$6,SaisieFin,"&gt;="&amp;AE$6,SaisieMatin,Paramètres!$A$2,SaisieJour,TEXT(AE$6,"jjjj"))=0)=$AS$1)*0.5)</f>
        <v/>
      </c>
      <c r="AF39" s="6" t="str">
        <f>IF(OR(AE$6=0,COUNTIF(Feries,AE$6)&gt;0,ISNONTEXT($A39)),"",
((COUNTIFS(SaisiePers,$A39,SaisieDebut,"&lt;="&amp;AE$6,SaisieFin,"&gt;"&amp;AE$6,SaisieJour,"")+
COUNTIFS(SaisiePers,$A39,SaisieDebut,"&lt;="&amp;AE$6,SaisieFin,AE$6,SaisieSoir,Paramètres!$B$3,SaisieJour,"")+
COUNTIFS(SaisiePers,$A39,SaisieDebut,"&lt;="&amp;AE$6,SaisieFin,"&gt;"&amp;AE$6,SaisieSoir,Paramètres!$B$3,SaisieJour,TEXT(AE$6,"jjjj"))=0)=$AS$1)*0.5)</f>
        <v/>
      </c>
      <c r="AG39" s="6" t="str">
        <f>IF(OR(AG$6=0,COUNTIF(Feries,AG$6)&gt;0,ISNONTEXT($A39)),"",
((COUNTIFS(SaisiePers,$A39,SaisieDebut,"&lt;"&amp;AG$6,SaisieFin,"&gt;="&amp;AG$6,SaisieJour,"")+
COUNTIFS(SaisiePers,$A39,SaisieDebut,AG$6,SaisieFin,"&gt;="&amp;AG$6,SaisieMatin,Paramètres!$A$2,SaisieJour,"")+
COUNTIFS(SaisiePers,$A39,SaisieDebut,"&lt;"&amp;AG$6,SaisieFin,"&gt;="&amp;AG$6,SaisieMatin,Paramètres!$A$2,SaisieJour,TEXT(AG$6,"jjjj"))=0)=$AS$1)*0.5)</f>
        <v/>
      </c>
      <c r="AH39" s="6" t="str">
        <f>IF(OR(AG$6=0,COUNTIF(Feries,AG$6)&gt;0,ISNONTEXT($A39)),"",
((COUNTIFS(SaisiePers,$A39,SaisieDebut,"&lt;="&amp;AG$6,SaisieFin,"&gt;"&amp;AG$6,SaisieJour,"")+
COUNTIFS(SaisiePers,$A39,SaisieDebut,"&lt;="&amp;AG$6,SaisieFin,AG$6,SaisieSoir,Paramètres!$B$3,SaisieJour,"")+
COUNTIFS(SaisiePers,$A39,SaisieDebut,"&lt;="&amp;AG$6,SaisieFin,"&gt;"&amp;AG$6,SaisieSoir,Paramètres!$B$3,SaisieJour,TEXT(AG$6,"jjjj"))=0)=$AS$1)*0.5)</f>
        <v/>
      </c>
      <c r="AI39" s="6" t="str">
        <f>IF(OR(AI$6=0,COUNTIF(Feries,AI$6)&gt;0,ISNONTEXT($A39)),"",
((COUNTIFS(SaisiePers,$A39,SaisieDebut,"&lt;"&amp;AI$6,SaisieFin,"&gt;="&amp;AI$6,SaisieJour,"")+
COUNTIFS(SaisiePers,$A39,SaisieDebut,AI$6,SaisieFin,"&gt;="&amp;AI$6,SaisieMatin,Paramètres!$A$2,SaisieJour,"")+
COUNTIFS(SaisiePers,$A39,SaisieDebut,"&lt;"&amp;AI$6,SaisieFin,"&gt;="&amp;AI$6,SaisieMatin,Paramètres!$A$2,SaisieJour,TEXT(AI$6,"jjjj"))=0)=$AS$1)*0.5)</f>
        <v/>
      </c>
      <c r="AJ39" s="6" t="str">
        <f>IF(OR(AI$6=0,COUNTIF(Feries,AI$6)&gt;0,ISNONTEXT($A39)),"",
((COUNTIFS(SaisiePers,$A39,SaisieDebut,"&lt;="&amp;AI$6,SaisieFin,"&gt;"&amp;AI$6,SaisieJour,"")+
COUNTIFS(SaisiePers,$A39,SaisieDebut,"&lt;="&amp;AI$6,SaisieFin,AI$6,SaisieSoir,Paramètres!$B$3,SaisieJour,"")+
COUNTIFS(SaisiePers,$A39,SaisieDebut,"&lt;="&amp;AI$6,SaisieFin,"&gt;"&amp;AI$6,SaisieSoir,Paramètres!$B$3,SaisieJour,TEXT(AI$6,"jjjj"))=0)=$AS$1)*0.5)</f>
        <v/>
      </c>
      <c r="AK39" s="6" t="str">
        <f>IF(OR(AK$6=0,COUNTIF(Feries,AK$6)&gt;0,ISNONTEXT($A39)),"",
((COUNTIFS(SaisiePers,$A39,SaisieDebut,"&lt;"&amp;AK$6,SaisieFin,"&gt;="&amp;AK$6,SaisieJour,"")+
COUNTIFS(SaisiePers,$A39,SaisieDebut,AK$6,SaisieFin,"&gt;="&amp;AK$6,SaisieMatin,Paramètres!$A$2,SaisieJour,"")+
COUNTIFS(SaisiePers,$A39,SaisieDebut,"&lt;"&amp;AK$6,SaisieFin,"&gt;="&amp;AK$6,SaisieMatin,Paramètres!$A$2,SaisieJour,TEXT(AK$6,"jjjj"))=0)=$AS$1)*0.5)</f>
        <v/>
      </c>
      <c r="AL39" s="6" t="str">
        <f>IF(OR(AK$6=0,COUNTIF(Feries,AK$6)&gt;0,ISNONTEXT($A39)),"",
((COUNTIFS(SaisiePers,$A39,SaisieDebut,"&lt;="&amp;AK$6,SaisieFin,"&gt;"&amp;AK$6,SaisieJour,"")+
COUNTIFS(SaisiePers,$A39,SaisieDebut,"&lt;="&amp;AK$6,SaisieFin,AK$6,SaisieSoir,Paramètres!$B$3,SaisieJour,"")+
COUNTIFS(SaisiePers,$A39,SaisieDebut,"&lt;="&amp;AK$6,SaisieFin,"&gt;"&amp;AK$6,SaisieSoir,Paramètres!$B$3,SaisieJour,TEXT(AK$6,"jjjj"))=0)=$AS$1)*0.5)</f>
        <v/>
      </c>
      <c r="AM39" s="6" t="str">
        <f>IF(OR(AM$6=0,COUNTIF(Feries,AM$6)&gt;0,ISNONTEXT($A39)),"",
((COUNTIFS(SaisiePers,$A39,SaisieDebut,"&lt;"&amp;AM$6,SaisieFin,"&gt;="&amp;AM$6,SaisieJour,"")+
COUNTIFS(SaisiePers,$A39,SaisieDebut,AM$6,SaisieFin,"&gt;="&amp;AM$6,SaisieMatin,Paramètres!$A$2,SaisieJour,"")+
COUNTIFS(SaisiePers,$A39,SaisieDebut,"&lt;"&amp;AM$6,SaisieFin,"&gt;="&amp;AM$6,SaisieMatin,Paramètres!$A$2,SaisieJour,TEXT(AM$6,"jjjj"))=0)=$AS$1)*0.5)</f>
        <v/>
      </c>
      <c r="AN39" s="6" t="str">
        <f>IF(OR(AM$6=0,COUNTIF(Feries,AM$6)&gt;0,ISNONTEXT($A39)),"",
((COUNTIFS(SaisiePers,$A39,SaisieDebut,"&lt;="&amp;AM$6,SaisieFin,"&gt;"&amp;AM$6,SaisieJour,"")+
COUNTIFS(SaisiePers,$A39,SaisieDebut,"&lt;="&amp;AM$6,SaisieFin,AM$6,SaisieSoir,Paramètres!$B$3,SaisieJour,"")+
COUNTIFS(SaisiePers,$A39,SaisieDebut,"&lt;="&amp;AM$6,SaisieFin,"&gt;"&amp;AM$6,SaisieSoir,Paramètres!$B$3,SaisieJour,TEXT(AM$6,"jjjj"))=0)=$AS$1)*0.5)</f>
        <v/>
      </c>
      <c r="AO39" s="6" t="str">
        <f>IF(OR(AO$6=0,COUNTIF(Feries,AO$6)&gt;0,ISNONTEXT($A39)),"",
((COUNTIFS(SaisiePers,$A39,SaisieDebut,"&lt;"&amp;AO$6,SaisieFin,"&gt;="&amp;AO$6,SaisieJour,"")+
COUNTIFS(SaisiePers,$A39,SaisieDebut,AO$6,SaisieFin,"&gt;="&amp;AO$6,SaisieMatin,Paramètres!$A$2,SaisieJour,"")+
COUNTIFS(SaisiePers,$A39,SaisieDebut,"&lt;"&amp;AO$6,SaisieFin,"&gt;="&amp;AO$6,SaisieMatin,Paramètres!$A$2,SaisieJour,TEXT(AO$6,"jjjj"))=0)=$AS$1)*0.5)</f>
        <v/>
      </c>
      <c r="AP39" s="6" t="str">
        <f>IF(OR(AO$6=0,COUNTIF(Feries,AO$6)&gt;0,ISNONTEXT($A39)),"",
((COUNTIFS(SaisiePers,$A39,SaisieDebut,"&lt;="&amp;AO$6,SaisieFin,"&gt;"&amp;AO$6,SaisieJour,"")+
COUNTIFS(SaisiePers,$A39,SaisieDebut,"&lt;="&amp;AO$6,SaisieFin,AO$6,SaisieSoir,Paramètres!$B$3,SaisieJour,"")+
COUNTIFS(SaisiePers,$A39,SaisieDebut,"&lt;="&amp;AO$6,SaisieFin,"&gt;"&amp;AO$6,SaisieSoir,Paramètres!$B$3,SaisieJour,TEXT(AO$6,"jjjj"))=0)=$AS$1)*0.5)</f>
        <v/>
      </c>
      <c r="AQ39" s="6" t="str">
        <f>IF(OR(AQ$6=0,COUNTIF(Feries,AQ$6)&gt;0,ISNONTEXT($A39)),"",
((COUNTIFS(SaisiePers,$A39,SaisieDebut,"&lt;"&amp;AQ$6,SaisieFin,"&gt;="&amp;AQ$6,SaisieJour,"")+
COUNTIFS(SaisiePers,$A39,SaisieDebut,AQ$6,SaisieFin,"&gt;="&amp;AQ$6,SaisieMatin,Paramètres!$A$2,SaisieJour,"")+
COUNTIFS(SaisiePers,$A39,SaisieDebut,"&lt;"&amp;AQ$6,SaisieFin,"&gt;="&amp;AQ$6,SaisieMatin,Paramètres!$A$2,SaisieJour,TEXT(AQ$6,"jjjj"))=0)=$AS$1)*0.5)</f>
        <v/>
      </c>
      <c r="AR39" s="6" t="str">
        <f>IF(OR(AQ$6=0,COUNTIF(Feries,AQ$6)&gt;0,ISNONTEXT($A39)),"",
((COUNTIFS(SaisiePers,$A39,SaisieDebut,"&lt;="&amp;AQ$6,SaisieFin,"&gt;"&amp;AQ$6,SaisieJour,"")+
COUNTIFS(SaisiePers,$A39,SaisieDebut,"&lt;="&amp;AQ$6,SaisieFin,AQ$6,SaisieSoir,Paramètres!$B$3,SaisieJour,"")+
COUNTIFS(SaisiePers,$A39,SaisieDebut,"&lt;="&amp;AQ$6,SaisieFin,"&gt;"&amp;AQ$6,SaisieSoir,Paramètres!$B$3,SaisieJour,TEXT(AQ$6,"jjjj"))=0)=$AS$1)*0.5)</f>
        <v/>
      </c>
      <c r="AS39" s="6" t="str">
        <f>IF(OR(AS$6=0,COUNTIF(Feries,AS$6)&gt;0,ISNONTEXT($A39)),"",
((COUNTIFS(SaisiePers,$A39,SaisieDebut,"&lt;"&amp;AS$6,SaisieFin,"&gt;="&amp;AS$6,SaisieJour,"")+
COUNTIFS(SaisiePers,$A39,SaisieDebut,AS$6,SaisieFin,"&gt;="&amp;AS$6,SaisieMatin,Paramètres!$A$2,SaisieJour,"")+
COUNTIFS(SaisiePers,$A39,SaisieDebut,"&lt;"&amp;AS$6,SaisieFin,"&gt;="&amp;AS$6,SaisieMatin,Paramètres!$A$2,SaisieJour,TEXT(AS$6,"jjjj"))=0)=$AS$1)*0.5)</f>
        <v/>
      </c>
      <c r="AT39" s="6" t="str">
        <f>IF(OR(AS$6=0,COUNTIF(Feries,AS$6)&gt;0,ISNONTEXT($A39)),"",
((COUNTIFS(SaisiePers,$A39,SaisieDebut,"&lt;="&amp;AS$6,SaisieFin,"&gt;"&amp;AS$6,SaisieJour,"")+
COUNTIFS(SaisiePers,$A39,SaisieDebut,"&lt;="&amp;AS$6,SaisieFin,AS$6,SaisieSoir,Paramètres!$B$3,SaisieJour,"")+
COUNTIFS(SaisiePers,$A39,SaisieDebut,"&lt;="&amp;AS$6,SaisieFin,"&gt;"&amp;AS$6,SaisieSoir,Paramètres!$B$3,SaisieJour,TEXT(AS$6,"jjjj"))=0)=$AS$1)*0.5)</f>
        <v/>
      </c>
      <c r="AU39" s="6" t="str">
        <f>IF(OR(AU$6=0,COUNTIF(Feries,AU$6)&gt;0,ISNONTEXT($A39)),"",
((COUNTIFS(SaisiePers,$A39,SaisieDebut,"&lt;"&amp;AU$6,SaisieFin,"&gt;="&amp;AU$6,SaisieJour,"")+
COUNTIFS(SaisiePers,$A39,SaisieDebut,AU$6,SaisieFin,"&gt;="&amp;AU$6,SaisieMatin,Paramètres!$A$2,SaisieJour,"")+
COUNTIFS(SaisiePers,$A39,SaisieDebut,"&lt;"&amp;AU$6,SaisieFin,"&gt;="&amp;AU$6,SaisieMatin,Paramètres!$A$2,SaisieJour,TEXT(AU$6,"jjjj"))=0)=$AS$1)*0.5)</f>
        <v/>
      </c>
      <c r="AV39" s="6" t="str">
        <f>IF(OR(AU$6=0,COUNTIF(Feries,AU$6)&gt;0,ISNONTEXT($A39)),"",
((COUNTIFS(SaisiePers,$A39,SaisieDebut,"&lt;="&amp;AU$6,SaisieFin,"&gt;"&amp;AU$6,SaisieJour,"")+
COUNTIFS(SaisiePers,$A39,SaisieDebut,"&lt;="&amp;AU$6,SaisieFin,AU$6,SaisieSoir,Paramètres!$B$3,SaisieJour,"")+
COUNTIFS(SaisiePers,$A39,SaisieDebut,"&lt;="&amp;AU$6,SaisieFin,"&gt;"&amp;AU$6,SaisieSoir,Paramètres!$B$3,SaisieJour,TEXT(AU$6,"jjjj"))=0)=$AS$1)*0.5)</f>
        <v/>
      </c>
      <c r="AW39" s="6" t="str">
        <f>IF(OR(AW$6=0,COUNTIF(Feries,AW$6)&gt;0,ISNONTEXT($A39)),"",
((COUNTIFS(SaisiePers,$A39,SaisieDebut,"&lt;"&amp;AW$6,SaisieFin,"&gt;="&amp;AW$6,SaisieJour,"")+
COUNTIFS(SaisiePers,$A39,SaisieDebut,AW$6,SaisieFin,"&gt;="&amp;AW$6,SaisieMatin,Paramètres!$A$2,SaisieJour,"")+
COUNTIFS(SaisiePers,$A39,SaisieDebut,"&lt;"&amp;AW$6,SaisieFin,"&gt;="&amp;AW$6,SaisieMatin,Paramètres!$A$2,SaisieJour,TEXT(AW$6,"jjjj"))=0)=$AS$1)*0.5)</f>
        <v/>
      </c>
      <c r="AX39" s="6" t="str">
        <f>IF(OR(AW$6=0,COUNTIF(Feries,AW$6)&gt;0,ISNONTEXT($A39)),"",
((COUNTIFS(SaisiePers,$A39,SaisieDebut,"&lt;="&amp;AW$6,SaisieFin,"&gt;"&amp;AW$6,SaisieJour,"")+
COUNTIFS(SaisiePers,$A39,SaisieDebut,"&lt;="&amp;AW$6,SaisieFin,AW$6,SaisieSoir,Paramètres!$B$3,SaisieJour,"")+
COUNTIFS(SaisiePers,$A39,SaisieDebut,"&lt;="&amp;AW$6,SaisieFin,"&gt;"&amp;AW$6,SaisieSoir,Paramètres!$B$3,SaisieJour,TEXT(AW$6,"jjjj"))=0)=$AS$1)*0.5)</f>
        <v/>
      </c>
      <c r="AY39" s="6" t="str">
        <f>IF(OR(AY$6=0,COUNTIF(Feries,AY$6)&gt;0,ISNONTEXT($A39)),"",
((COUNTIFS(SaisiePers,$A39,SaisieDebut,"&lt;"&amp;AY$6,SaisieFin,"&gt;="&amp;AY$6,SaisieJour,"")+
COUNTIFS(SaisiePers,$A39,SaisieDebut,AY$6,SaisieFin,"&gt;="&amp;AY$6,SaisieMatin,Paramètres!$A$2,SaisieJour,"")+
COUNTIFS(SaisiePers,$A39,SaisieDebut,"&lt;"&amp;AY$6,SaisieFin,"&gt;="&amp;AY$6,SaisieMatin,Paramètres!$A$2,SaisieJour,TEXT(AY$6,"jjjj"))=0)=$AS$1)*0.5)</f>
        <v/>
      </c>
      <c r="AZ39" s="6" t="str">
        <f>IF(OR(AY$6=0,COUNTIF(Feries,AY$6)&gt;0,ISNONTEXT($A39)),"",
((COUNTIFS(SaisiePers,$A39,SaisieDebut,"&lt;="&amp;AY$6,SaisieFin,"&gt;"&amp;AY$6,SaisieJour,"")+
COUNTIFS(SaisiePers,$A39,SaisieDebut,"&lt;="&amp;AY$6,SaisieFin,AY$6,SaisieSoir,Paramètres!$B$3,SaisieJour,"")+
COUNTIFS(SaisiePers,$A39,SaisieDebut,"&lt;="&amp;AY$6,SaisieFin,"&gt;"&amp;AY$6,SaisieSoir,Paramètres!$B$3,SaisieJour,TEXT(AY$6,"jjjj"))=0)=$AS$1)*0.5)</f>
        <v/>
      </c>
      <c r="BA39" s="6" t="str">
        <f>IF(OR(BA$6=0,COUNTIF(Feries,BA$6)&gt;0,ISNONTEXT($A39)),"",
((COUNTIFS(SaisiePers,$A39,SaisieDebut,"&lt;"&amp;BA$6,SaisieFin,"&gt;="&amp;BA$6,SaisieJour,"")+
COUNTIFS(SaisiePers,$A39,SaisieDebut,BA$6,SaisieFin,"&gt;="&amp;BA$6,SaisieMatin,Paramètres!$A$2,SaisieJour,"")+
COUNTIFS(SaisiePers,$A39,SaisieDebut,"&lt;"&amp;BA$6,SaisieFin,"&gt;="&amp;BA$6,SaisieMatin,Paramètres!$A$2,SaisieJour,TEXT(BA$6,"jjjj"))=0)=$AS$1)*0.5)</f>
        <v/>
      </c>
      <c r="BB39" s="6" t="str">
        <f>IF(OR(BA$6=0,COUNTIF(Feries,BA$6)&gt;0,ISNONTEXT($A39)),"",
((COUNTIFS(SaisiePers,$A39,SaisieDebut,"&lt;="&amp;BA$6,SaisieFin,"&gt;"&amp;BA$6,SaisieJour,"")+
COUNTIFS(SaisiePers,$A39,SaisieDebut,"&lt;="&amp;BA$6,SaisieFin,BA$6,SaisieSoir,Paramètres!$B$3,SaisieJour,"")+
COUNTIFS(SaisiePers,$A39,SaisieDebut,"&lt;="&amp;BA$6,SaisieFin,"&gt;"&amp;BA$6,SaisieSoir,Paramètres!$B$3,SaisieJour,TEXT(BA$6,"jjjj"))=0)=$AS$1)*0.5)</f>
        <v/>
      </c>
      <c r="BC39" s="6" t="str">
        <f>IF(OR(BC$6=0,COUNTIF(Feries,BC$6)&gt;0,ISNONTEXT($A39)),"",
((COUNTIFS(SaisiePers,$A39,SaisieDebut,"&lt;"&amp;BC$6,SaisieFin,"&gt;="&amp;BC$6,SaisieJour,"")+
COUNTIFS(SaisiePers,$A39,SaisieDebut,BC$6,SaisieFin,"&gt;="&amp;BC$6,SaisieMatin,Paramètres!$A$2,SaisieJour,"")+
COUNTIFS(SaisiePers,$A39,SaisieDebut,"&lt;"&amp;BC$6,SaisieFin,"&gt;="&amp;BC$6,SaisieMatin,Paramètres!$A$2,SaisieJour,TEXT(BC$6,"jjjj"))=0)=$AS$1)*0.5)</f>
        <v/>
      </c>
      <c r="BD39" s="6" t="str">
        <f>IF(OR(BC$6=0,COUNTIF(Feries,BC$6)&gt;0,ISNONTEXT($A39)),"",
((COUNTIFS(SaisiePers,$A39,SaisieDebut,"&lt;="&amp;BC$6,SaisieFin,"&gt;"&amp;BC$6,SaisieJour,"")+
COUNTIFS(SaisiePers,$A39,SaisieDebut,"&lt;="&amp;BC$6,SaisieFin,BC$6,SaisieSoir,Paramètres!$B$3,SaisieJour,"")+
COUNTIFS(SaisiePers,$A39,SaisieDebut,"&lt;="&amp;BC$6,SaisieFin,"&gt;"&amp;BC$6,SaisieSoir,Paramètres!$B$3,SaisieJour,TEXT(BC$6,"jjjj"))=0)=$AS$1)*0.5)</f>
        <v/>
      </c>
      <c r="BE39" s="6" t="str">
        <f>IF(OR(BE$6=0,COUNTIF(Feries,BE$6)&gt;0,ISNONTEXT($A39)),"",
((COUNTIFS(SaisiePers,$A39,SaisieDebut,"&lt;"&amp;BE$6,SaisieFin,"&gt;="&amp;BE$6,SaisieJour,"")+
COUNTIFS(SaisiePers,$A39,SaisieDebut,BE$6,SaisieFin,"&gt;="&amp;BE$6,SaisieMatin,Paramètres!$A$2,SaisieJour,"")+
COUNTIFS(SaisiePers,$A39,SaisieDebut,"&lt;"&amp;BE$6,SaisieFin,"&gt;="&amp;BE$6,SaisieMatin,Paramètres!$A$2,SaisieJour,TEXT(BE$6,"jjjj"))=0)=$AS$1)*0.5)</f>
        <v/>
      </c>
      <c r="BF39" s="6" t="str">
        <f>IF(OR(BE$6=0,COUNTIF(Feries,BE$6)&gt;0,ISNONTEXT($A39)),"",
((COUNTIFS(SaisiePers,$A39,SaisieDebut,"&lt;="&amp;BE$6,SaisieFin,"&gt;"&amp;BE$6,SaisieJour,"")+
COUNTIFS(SaisiePers,$A39,SaisieDebut,"&lt;="&amp;BE$6,SaisieFin,BE$6,SaisieSoir,Paramètres!$B$3,SaisieJour,"")+
COUNTIFS(SaisiePers,$A39,SaisieDebut,"&lt;="&amp;BE$6,SaisieFin,"&gt;"&amp;BE$6,SaisieSoir,Paramètres!$B$3,SaisieJour,TEXT(BE$6,"jjjj"))=0)=$AS$1)*0.5)</f>
        <v/>
      </c>
      <c r="BG39" s="6" t="str">
        <f>IF(OR(BG$6=0,COUNTIF(Feries,BG$6)&gt;0,ISNONTEXT($A39)),"",
((COUNTIFS(SaisiePers,$A39,SaisieDebut,"&lt;"&amp;BG$6,SaisieFin,"&gt;="&amp;BG$6,SaisieJour,"")+
COUNTIFS(SaisiePers,$A39,SaisieDebut,BG$6,SaisieFin,"&gt;="&amp;BG$6,SaisieMatin,Paramètres!$A$2,SaisieJour,"")+
COUNTIFS(SaisiePers,$A39,SaisieDebut,"&lt;"&amp;BG$6,SaisieFin,"&gt;="&amp;BG$6,SaisieMatin,Paramètres!$A$2,SaisieJour,TEXT(BG$6,"jjjj"))=0)=$AS$1)*0.5)</f>
        <v/>
      </c>
      <c r="BH39" s="6" t="str">
        <f>IF(OR(BG$6=0,COUNTIF(Feries,BG$6)&gt;0,ISNONTEXT($A39)),"",
((COUNTIFS(SaisiePers,$A39,SaisieDebut,"&lt;="&amp;BG$6,SaisieFin,"&gt;"&amp;BG$6,SaisieJour,"")+
COUNTIFS(SaisiePers,$A39,SaisieDebut,"&lt;="&amp;BG$6,SaisieFin,BG$6,SaisieSoir,Paramètres!$B$3,SaisieJour,"")+
COUNTIFS(SaisiePers,$A39,SaisieDebut,"&lt;="&amp;BG$6,SaisieFin,"&gt;"&amp;BG$6,SaisieSoir,Paramètres!$B$3,SaisieJour,TEXT(BG$6,"jjjj"))=0)=$AS$1)*0.5)</f>
        <v/>
      </c>
      <c r="BI39" s="6" t="str">
        <f>IF(OR(BI$6=0,COUNTIF(Feries,BI$6)&gt;0,ISNONTEXT($A39)),"",
((COUNTIFS(SaisiePers,$A39,SaisieDebut,"&lt;"&amp;BI$6,SaisieFin,"&gt;="&amp;BI$6,SaisieJour,"")+
COUNTIFS(SaisiePers,$A39,SaisieDebut,BI$6,SaisieFin,"&gt;="&amp;BI$6,SaisieMatin,Paramètres!$A$2,SaisieJour,"")+
COUNTIFS(SaisiePers,$A39,SaisieDebut,"&lt;"&amp;BI$6,SaisieFin,"&gt;="&amp;BI$6,SaisieMatin,Paramètres!$A$2,SaisieJour,TEXT(BI$6,"jjjj"))=0)=$AS$1)*0.5)</f>
        <v/>
      </c>
      <c r="BJ39" s="6" t="str">
        <f>IF(OR(BI$6=0,COUNTIF(Feries,BI$6)&gt;0,ISNONTEXT($A39)),"",
((COUNTIFS(SaisiePers,$A39,SaisieDebut,"&lt;="&amp;BI$6,SaisieFin,"&gt;"&amp;BI$6,SaisieJour,"")+
COUNTIFS(SaisiePers,$A39,SaisieDebut,"&lt;="&amp;BI$6,SaisieFin,BI$6,SaisieSoir,Paramètres!$B$3,SaisieJour,"")+
COUNTIFS(SaisiePers,$A39,SaisieDebut,"&lt;="&amp;BI$6,SaisieFin,"&gt;"&amp;BI$6,SaisieSoir,Paramètres!$B$3,SaisieJour,TEXT(BI$6,"jjjj"))=0)=$AS$1)*0.5)</f>
        <v/>
      </c>
      <c r="BK39" s="6" t="str">
        <f>IF(OR(BK$6=0,COUNTIF(Feries,BK$6)&gt;0,ISNONTEXT($A39)),"",
((COUNTIFS(SaisiePers,$A39,SaisieDebut,"&lt;"&amp;BK$6,SaisieFin,"&gt;="&amp;BK$6,SaisieJour,"")+
COUNTIFS(SaisiePers,$A39,SaisieDebut,BK$6,SaisieFin,"&gt;="&amp;BK$6,SaisieMatin,Paramètres!$A$2,SaisieJour,"")+
COUNTIFS(SaisiePers,$A39,SaisieDebut,"&lt;"&amp;BK$6,SaisieFin,"&gt;="&amp;BK$6,SaisieMatin,Paramètres!$A$2,SaisieJour,TEXT(BK$6,"jjjj"))=0)=$AS$1)*0.5)</f>
        <v/>
      </c>
      <c r="BL39" s="6" t="str">
        <f>IF(OR(BK$6=0,COUNTIF(Feries,BK$6)&gt;0,ISNONTEXT($A39)),"",
((COUNTIFS(SaisiePers,$A39,SaisieDebut,"&lt;="&amp;BK$6,SaisieFin,"&gt;"&amp;BK$6,SaisieJour,"")+
COUNTIFS(SaisiePers,$A39,SaisieDebut,"&lt;="&amp;BK$6,SaisieFin,BK$6,SaisieSoir,Paramètres!$B$3,SaisieJour,"")+
COUNTIFS(SaisiePers,$A39,SaisieDebut,"&lt;="&amp;BK$6,SaisieFin,"&gt;"&amp;BK$6,SaisieSoir,Paramètres!$B$3,SaisieJour,TEXT(BK$6,"jjjj"))=0)=$AS$1)*0.5)</f>
        <v/>
      </c>
      <c r="BM39" s="6" t="str">
        <f>IF(OR(BM$6=0,COUNTIF(Feries,BM$6)&gt;0,ISNONTEXT($A39)),"",
((COUNTIFS(SaisiePers,$A39,SaisieDebut,"&lt;"&amp;BM$6,SaisieFin,"&gt;="&amp;BM$6,SaisieJour,"")+
COUNTIFS(SaisiePers,$A39,SaisieDebut,BM$6,SaisieFin,"&gt;="&amp;BM$6,SaisieMatin,Paramètres!$A$2,SaisieJour,"")+
COUNTIFS(SaisiePers,$A39,SaisieDebut,"&lt;"&amp;BM$6,SaisieFin,"&gt;="&amp;BM$6,SaisieMatin,Paramètres!$A$2,SaisieJour,TEXT(BM$6,"jjjj"))=0)=$AS$1)*0.5)</f>
        <v/>
      </c>
      <c r="BN39" s="6" t="str">
        <f>IF(OR(BM$6=0,COUNTIF(Feries,BM$6)&gt;0,ISNONTEXT($A39)),"",
((COUNTIFS(SaisiePers,$A39,SaisieDebut,"&lt;="&amp;BM$6,SaisieFin,"&gt;"&amp;BM$6,SaisieJour,"")+
COUNTIFS(SaisiePers,$A39,SaisieDebut,"&lt;="&amp;BM$6,SaisieFin,BM$6,SaisieSoir,Paramètres!$B$3,SaisieJour,"")+
COUNTIFS(SaisiePers,$A39,SaisieDebut,"&lt;="&amp;BM$6,SaisieFin,"&gt;"&amp;BM$6,SaisieSoir,Paramètres!$B$3,SaisieJour,TEXT(BM$6,"jjjj"))=0)=$AS$1)*0.5)</f>
        <v/>
      </c>
      <c r="BO39" s="6" t="str">
        <f>IF(OR(BO$6=0,COUNTIF(Feries,BO$6)&gt;0,ISNONTEXT($A39)),"",
((COUNTIFS(SaisiePers,$A39,SaisieDebut,"&lt;"&amp;BO$6,SaisieFin,"&gt;="&amp;BO$6,SaisieJour,"")+
COUNTIFS(SaisiePers,$A39,SaisieDebut,BO$6,SaisieFin,"&gt;="&amp;BO$6,SaisieMatin,Paramètres!$A$2,SaisieJour,"")+
COUNTIFS(SaisiePers,$A39,SaisieDebut,"&lt;"&amp;BO$6,SaisieFin,"&gt;="&amp;BO$6,SaisieMatin,Paramètres!$A$2,SaisieJour,TEXT(BO$6,"jjjj"))=0)=$AS$1)*0.5)</f>
        <v/>
      </c>
      <c r="BP39" s="6" t="str">
        <f>IF(OR(BO$6=0,COUNTIF(Feries,BO$6)&gt;0,ISNONTEXT($A39)),"",
((COUNTIFS(SaisiePers,$A39,SaisieDebut,"&lt;="&amp;BO$6,SaisieFin,"&gt;"&amp;BO$6,SaisieJour,"")+
COUNTIFS(SaisiePers,$A39,SaisieDebut,"&lt;="&amp;BO$6,SaisieFin,BO$6,SaisieSoir,Paramètres!$B$3,SaisieJour,"")+
COUNTIFS(SaisiePers,$A39,SaisieDebut,"&lt;="&amp;BO$6,SaisieFin,"&gt;"&amp;BO$6,SaisieSoir,Paramètres!$B$3,SaisieJour,TEXT(BO$6,"jjjj"))=0)=$AS$1)*0.5)</f>
        <v/>
      </c>
      <c r="BQ39" s="6" t="str">
        <f>IF(OR(BQ$6=0,COUNTIF(Feries,BQ$6)&gt;0,ISNONTEXT($A39)),"",
((COUNTIFS(SaisiePers,$A39,SaisieDebut,"&lt;"&amp;BQ$6,SaisieFin,"&gt;="&amp;BQ$6,SaisieJour,"")+
COUNTIFS(SaisiePers,$A39,SaisieDebut,BQ$6,SaisieFin,"&gt;="&amp;BQ$6,SaisieMatin,Paramètres!$A$2,SaisieJour,"")+
COUNTIFS(SaisiePers,$A39,SaisieDebut,"&lt;"&amp;BQ$6,SaisieFin,"&gt;="&amp;BQ$6,SaisieMatin,Paramètres!$A$2,SaisieJour,TEXT(BQ$6,"jjjj"))=0)=$AS$1)*0.5)</f>
        <v/>
      </c>
      <c r="BR39" s="6" t="str">
        <f>IF(OR(BQ$6=0,COUNTIF(Feries,BQ$6)&gt;0,ISNONTEXT($A39)),"",
((COUNTIFS(SaisiePers,$A39,SaisieDebut,"&lt;="&amp;BQ$6,SaisieFin,"&gt;"&amp;BQ$6,SaisieJour,"")+
COUNTIFS(SaisiePers,$A39,SaisieDebut,"&lt;="&amp;BQ$6,SaisieFin,BQ$6,SaisieSoir,Paramètres!$B$3,SaisieJour,"")+
COUNTIFS(SaisiePers,$A39,SaisieDebut,"&lt;="&amp;BQ$6,SaisieFin,"&gt;"&amp;BQ$6,SaisieSoir,Paramètres!$B$3,SaisieJour,TEXT(BQ$6,"jjjj"))=0)=$AS$1)*0.5)</f>
        <v/>
      </c>
      <c r="BS39" s="6" t="str">
        <f>IF(OR(BS$6=0,COUNTIF(Feries,BS$6)&gt;0,ISNONTEXT($A39)),"",
((COUNTIFS(SaisiePers,$A39,SaisieDebut,"&lt;"&amp;BS$6,SaisieFin,"&gt;="&amp;BS$6,SaisieJour,"")+
COUNTIFS(SaisiePers,$A39,SaisieDebut,BS$6,SaisieFin,"&gt;="&amp;BS$6,SaisieMatin,Paramètres!$A$2,SaisieJour,"")+
COUNTIFS(SaisiePers,$A39,SaisieDebut,"&lt;"&amp;BS$6,SaisieFin,"&gt;="&amp;BS$6,SaisieMatin,Paramètres!$A$2,SaisieJour,TEXT(BS$6,"jjjj"))=0)=$AS$1)*0.5)</f>
        <v/>
      </c>
      <c r="BT39" s="6" t="str">
        <f>IF(OR(BS$6=0,COUNTIF(Feries,BS$6)&gt;0,ISNONTEXT($A39)),"",
((COUNTIFS(SaisiePers,$A39,SaisieDebut,"&lt;="&amp;BS$6,SaisieFin,"&gt;"&amp;BS$6,SaisieJour,"")+
COUNTIFS(SaisiePers,$A39,SaisieDebut,"&lt;="&amp;BS$6,SaisieFin,BS$6,SaisieSoir,Paramètres!$B$3,SaisieJour,"")+
COUNTIFS(SaisiePers,$A39,SaisieDebut,"&lt;="&amp;BS$6,SaisieFin,"&gt;"&amp;BS$6,SaisieSoir,Paramètres!$B$3,SaisieJour,TEXT(BS$6,"jjjj"))=0)=$AS$1)*0.5)</f>
        <v/>
      </c>
      <c r="BU39" s="6" t="str">
        <f>IF(OR(BU$6=0,COUNTIF(Feries,BU$6)&gt;0,ISNONTEXT($A39)),"",
((COUNTIFS(SaisiePers,$A39,SaisieDebut,"&lt;"&amp;BU$6,SaisieFin,"&gt;="&amp;BU$6,SaisieJour,"")+
COUNTIFS(SaisiePers,$A39,SaisieDebut,BU$6,SaisieFin,"&gt;="&amp;BU$6,SaisieMatin,Paramètres!$A$2,SaisieJour,"")+
COUNTIFS(SaisiePers,$A39,SaisieDebut,"&lt;"&amp;BU$6,SaisieFin,"&gt;="&amp;BU$6,SaisieMatin,Paramètres!$A$2,SaisieJour,TEXT(BU$6,"jjjj"))=0)=$AS$1)*0.5)</f>
        <v/>
      </c>
      <c r="BV39" s="6" t="str">
        <f>IF(OR(BU$6=0,COUNTIF(Feries,BU$6)&gt;0,ISNONTEXT($A39)),"",
((COUNTIFS(SaisiePers,$A39,SaisieDebut,"&lt;="&amp;BU$6,SaisieFin,"&gt;"&amp;BU$6,SaisieJour,"")+
COUNTIFS(SaisiePers,$A39,SaisieDebut,"&lt;="&amp;BU$6,SaisieFin,BU$6,SaisieSoir,Paramètres!$B$3,SaisieJour,"")+
COUNTIFS(SaisiePers,$A39,SaisieDebut,"&lt;="&amp;BU$6,SaisieFin,"&gt;"&amp;BU$6,SaisieSoir,Paramètres!$B$3,SaisieJour,TEXT(BU$6,"jjjj"))=0)=$AS$1)*0.5)</f>
        <v/>
      </c>
      <c r="BW39" s="6" t="str">
        <f>IF(OR(BW$6=0,COUNTIF(Feries,BW$6)&gt;0,ISNONTEXT($A39)),"",
((COUNTIFS(SaisiePers,$A39,SaisieDebut,"&lt;"&amp;BW$6,SaisieFin,"&gt;="&amp;BW$6,SaisieJour,"")+
COUNTIFS(SaisiePers,$A39,SaisieDebut,BW$6,SaisieFin,"&gt;="&amp;BW$6,SaisieMatin,Paramètres!$A$2,SaisieJour,"")+
COUNTIFS(SaisiePers,$A39,SaisieDebut,"&lt;"&amp;BW$6,SaisieFin,"&gt;="&amp;BW$6,SaisieMatin,Paramètres!$A$2,SaisieJour,TEXT(BW$6,"jjjj"))=0)=$AS$1)*0.5)</f>
        <v/>
      </c>
      <c r="BX39" s="6" t="str">
        <f>IF(OR(BW$6=0,COUNTIF(Feries,BW$6)&gt;0,ISNONTEXT($A39)),"",
((COUNTIFS(SaisiePers,$A39,SaisieDebut,"&lt;="&amp;BW$6,SaisieFin,"&gt;"&amp;BW$6,SaisieJour,"")+
COUNTIFS(SaisiePers,$A39,SaisieDebut,"&lt;="&amp;BW$6,SaisieFin,BW$6,SaisieSoir,Paramètres!$B$3,SaisieJour,"")+
COUNTIFS(SaisiePers,$A39,SaisieDebut,"&lt;="&amp;BW$6,SaisieFin,"&gt;"&amp;BW$6,SaisieSoir,Paramètres!$B$3,SaisieJour,TEXT(BW$6,"jjjj"))=0)=$AS$1)*0.5)</f>
        <v/>
      </c>
      <c r="BY39" s="6" t="str">
        <f>IF(OR(BY$6=0,COUNTIF(Feries,BY$6)&gt;0,ISNONTEXT($A39)),"",
((COUNTIFS(SaisiePers,$A39,SaisieDebut,"&lt;"&amp;BY$6,SaisieFin,"&gt;="&amp;BY$6,SaisieJour,"")+
COUNTIFS(SaisiePers,$A39,SaisieDebut,BY$6,SaisieFin,"&gt;="&amp;BY$6,SaisieMatin,Paramètres!$A$2,SaisieJour,"")+
COUNTIFS(SaisiePers,$A39,SaisieDebut,"&lt;"&amp;BY$6,SaisieFin,"&gt;="&amp;BY$6,SaisieMatin,Paramètres!$A$2,SaisieJour,TEXT(BY$6,"jjjj"))=0)=$AS$1)*0.5)</f>
        <v/>
      </c>
      <c r="BZ39" s="6" t="str">
        <f>IF(OR(BY$6=0,COUNTIF(Feries,BY$6)&gt;0,ISNONTEXT($A39)),"",
((COUNTIFS(SaisiePers,$A39,SaisieDebut,"&lt;="&amp;BY$6,SaisieFin,"&gt;"&amp;BY$6,SaisieJour,"")+
COUNTIFS(SaisiePers,$A39,SaisieDebut,"&lt;="&amp;BY$6,SaisieFin,BY$6,SaisieSoir,Paramètres!$B$3,SaisieJour,"")+
COUNTIFS(SaisiePers,$A39,SaisieDebut,"&lt;="&amp;BY$6,SaisieFin,"&gt;"&amp;BY$6,SaisieSoir,Paramètres!$B$3,SaisieJour,TEXT(BY$6,"jjjj"))=0)=$AS$1)*0.5)</f>
        <v/>
      </c>
      <c r="CA39" s="6" t="str">
        <f>IF(OR(CA$6=0,COUNTIF(Feries,CA$6)&gt;0,ISNONTEXT($A39)),"",
((COUNTIFS(SaisiePers,$A39,SaisieDebut,"&lt;"&amp;CA$6,SaisieFin,"&gt;="&amp;CA$6,SaisieJour,"")+
COUNTIFS(SaisiePers,$A39,SaisieDebut,CA$6,SaisieFin,"&gt;="&amp;CA$6,SaisieMatin,Paramètres!$A$2,SaisieJour,"")+
COUNTIFS(SaisiePers,$A39,SaisieDebut,"&lt;"&amp;CA$6,SaisieFin,"&gt;="&amp;CA$6,SaisieMatin,Paramètres!$A$2,SaisieJour,TEXT(CA$6,"jjjj"))=0)=$AS$1)*0.5)</f>
        <v/>
      </c>
      <c r="CB39" s="6" t="str">
        <f>IF(OR(CA$6=0,COUNTIF(Feries,CA$6)&gt;0,ISNONTEXT($A39)),"",
((COUNTIFS(SaisiePers,$A39,SaisieDebut,"&lt;="&amp;CA$6,SaisieFin,"&gt;"&amp;CA$6,SaisieJour,"")+
COUNTIFS(SaisiePers,$A39,SaisieDebut,"&lt;="&amp;CA$6,SaisieFin,CA$6,SaisieSoir,Paramètres!$B$3,SaisieJour,"")+
COUNTIFS(SaisiePers,$A39,SaisieDebut,"&lt;="&amp;CA$6,SaisieFin,"&gt;"&amp;CA$6,SaisieSoir,Paramètres!$B$3,SaisieJour,TEXT(CA$6,"jjjj"))=0)=$AS$1)*0.5)</f>
        <v/>
      </c>
      <c r="CC39" s="6" t="str">
        <f>IF(OR(CC$6=0,COUNTIF(Feries,CC$6)&gt;0,ISNONTEXT($A39)),"",
((COUNTIFS(SaisiePers,$A39,SaisieDebut,"&lt;"&amp;CC$6,SaisieFin,"&gt;="&amp;CC$6,SaisieJour,"")+
COUNTIFS(SaisiePers,$A39,SaisieDebut,CC$6,SaisieFin,"&gt;="&amp;CC$6,SaisieMatin,Paramètres!$A$2,SaisieJour,"")+
COUNTIFS(SaisiePers,$A39,SaisieDebut,"&lt;"&amp;CC$6,SaisieFin,"&gt;="&amp;CC$6,SaisieMatin,Paramètres!$A$2,SaisieJour,TEXT(CC$6,"jjjj"))=0)=$AS$1)*0.5)</f>
        <v/>
      </c>
      <c r="CD39" s="6" t="str">
        <f>IF(OR(CC$6=0,COUNTIF(Feries,CC$6)&gt;0,ISNONTEXT($A39)),"",
((COUNTIFS(SaisiePers,$A39,SaisieDebut,"&lt;="&amp;CC$6,SaisieFin,"&gt;"&amp;CC$6,SaisieJour,"")+
COUNTIFS(SaisiePers,$A39,SaisieDebut,"&lt;="&amp;CC$6,SaisieFin,CC$6,SaisieSoir,Paramètres!$B$3,SaisieJour,"")+
COUNTIFS(SaisiePers,$A39,SaisieDebut,"&lt;="&amp;CC$6,SaisieFin,"&gt;"&amp;CC$6,SaisieSoir,Paramètres!$B$3,SaisieJour,TEXT(CC$6,"jjjj"))=0)=$AS$1)*0.5)</f>
        <v/>
      </c>
      <c r="CE39" s="6" t="str">
        <f>IF(OR(CE$6=0,COUNTIF(Feries,CE$6)&gt;0,ISNONTEXT($A39)),"",
((COUNTIFS(SaisiePers,$A39,SaisieDebut,"&lt;"&amp;CE$6,SaisieFin,"&gt;="&amp;CE$6,SaisieJour,"")+
COUNTIFS(SaisiePers,$A39,SaisieDebut,CE$6,SaisieFin,"&gt;="&amp;CE$6,SaisieMatin,Paramètres!$A$2,SaisieJour,"")+
COUNTIFS(SaisiePers,$A39,SaisieDebut,"&lt;"&amp;CE$6,SaisieFin,"&gt;="&amp;CE$6,SaisieMatin,Paramètres!$A$2,SaisieJour,TEXT(CE$6,"jjjj"))=0)=$AS$1)*0.5)</f>
        <v/>
      </c>
      <c r="CF39" s="6" t="str">
        <f>IF(OR(CE$6=0,COUNTIF(Feries,CE$6)&gt;0,ISNONTEXT($A39)),"",
((COUNTIFS(SaisiePers,$A39,SaisieDebut,"&lt;="&amp;CE$6,SaisieFin,"&gt;"&amp;CE$6,SaisieJour,"")+
COUNTIFS(SaisiePers,$A39,SaisieDebut,"&lt;="&amp;CE$6,SaisieFin,CE$6,SaisieSoir,Paramètres!$B$3,SaisieJour,"")+
COUNTIFS(SaisiePers,$A39,SaisieDebut,"&lt;="&amp;CE$6,SaisieFin,"&gt;"&amp;CE$6,SaisieSoir,Paramètres!$B$3,SaisieJour,TEXT(CE$6,"jjjj"))=0)=$AS$1)*0.5)</f>
        <v/>
      </c>
      <c r="CG39" s="6" t="str">
        <f>IF(OR(CG$6=0,COUNTIF(Feries,CG$6)&gt;0,ISNONTEXT($A39)),"",
((COUNTIFS(SaisiePers,$A39,SaisieDebut,"&lt;"&amp;CG$6,SaisieFin,"&gt;="&amp;CG$6,SaisieJour,"")+
COUNTIFS(SaisiePers,$A39,SaisieDebut,CG$6,SaisieFin,"&gt;="&amp;CG$6,SaisieMatin,Paramètres!$A$2,SaisieJour,"")+
COUNTIFS(SaisiePers,$A39,SaisieDebut,"&lt;"&amp;CG$6,SaisieFin,"&gt;="&amp;CG$6,SaisieMatin,Paramètres!$A$2,SaisieJour,TEXT(CG$6,"jjjj"))=0)=$AS$1)*0.5)</f>
        <v/>
      </c>
      <c r="CH39" s="6" t="str">
        <f>IF(OR(CG$6=0,COUNTIF(Feries,CG$6)&gt;0,ISNONTEXT($A39)),"",
((COUNTIFS(SaisiePers,$A39,SaisieDebut,"&lt;="&amp;CG$6,SaisieFin,"&gt;"&amp;CG$6,SaisieJour,"")+
COUNTIFS(SaisiePers,$A39,SaisieDebut,"&lt;="&amp;CG$6,SaisieFin,CG$6,SaisieSoir,Paramètres!$B$3,SaisieJour,"")+
COUNTIFS(SaisiePers,$A39,SaisieDebut,"&lt;="&amp;CG$6,SaisieFin,"&gt;"&amp;CG$6,SaisieSoir,Paramètres!$B$3,SaisieJour,TEXT(CG$6,"jjjj"))=0)=$AS$1)*0.5)</f>
        <v/>
      </c>
      <c r="CI39" s="6" t="str">
        <f>IF(OR(CI$6=0,COUNTIF(Feries,CI$6)&gt;0,ISNONTEXT($A39)),"",
((COUNTIFS(SaisiePers,$A39,SaisieDebut,"&lt;"&amp;CI$6,SaisieFin,"&gt;="&amp;CI$6,SaisieJour,"")+
COUNTIFS(SaisiePers,$A39,SaisieDebut,CI$6,SaisieFin,"&gt;="&amp;CI$6,SaisieMatin,Paramètres!$A$2,SaisieJour,"")+
COUNTIFS(SaisiePers,$A39,SaisieDebut,"&lt;"&amp;CI$6,SaisieFin,"&gt;="&amp;CI$6,SaisieMatin,Paramètres!$A$2,SaisieJour,TEXT(CI$6,"jjjj"))=0)=$AS$1)*0.5)</f>
        <v/>
      </c>
      <c r="CJ39" s="6" t="str">
        <f>IF(OR(CI$6=0,COUNTIF(Feries,CI$6)&gt;0,ISNONTEXT($A39)),"",
((COUNTIFS(SaisiePers,$A39,SaisieDebut,"&lt;="&amp;CI$6,SaisieFin,"&gt;"&amp;CI$6,SaisieJour,"")+
COUNTIFS(SaisiePers,$A39,SaisieDebut,"&lt;="&amp;CI$6,SaisieFin,CI$6,SaisieSoir,Paramètres!$B$3,SaisieJour,"")+
COUNTIFS(SaisiePers,$A39,SaisieDebut,"&lt;="&amp;CI$6,SaisieFin,"&gt;"&amp;CI$6,SaisieSoir,Paramètres!$B$3,SaisieJour,TEXT(CI$6,"jjjj"))=0)=$AS$1)*0.5)</f>
        <v/>
      </c>
      <c r="CK39" s="6" t="str">
        <f>IF(OR(CK$6=0,COUNTIF(Feries,CK$6)&gt;0,ISNONTEXT($A39)),"",
((COUNTIFS(SaisiePers,$A39,SaisieDebut,"&lt;"&amp;CK$6,SaisieFin,"&gt;="&amp;CK$6,SaisieJour,"")+
COUNTIFS(SaisiePers,$A39,SaisieDebut,CK$6,SaisieFin,"&gt;="&amp;CK$6,SaisieMatin,Paramètres!$A$2,SaisieJour,"")+
COUNTIFS(SaisiePers,$A39,SaisieDebut,"&lt;"&amp;CK$6,SaisieFin,"&gt;="&amp;CK$6,SaisieMatin,Paramètres!$A$2,SaisieJour,TEXT(CK$6,"jjjj"))=0)=$AS$1)*0.5)</f>
        <v/>
      </c>
      <c r="CL39" s="6" t="str">
        <f>IF(OR(CK$6=0,COUNTIF(Feries,CK$6)&gt;0,ISNONTEXT($A39)),"",
((COUNTIFS(SaisiePers,$A39,SaisieDebut,"&lt;="&amp;CK$6,SaisieFin,"&gt;"&amp;CK$6,SaisieJour,"")+
COUNTIFS(SaisiePers,$A39,SaisieDebut,"&lt;="&amp;CK$6,SaisieFin,CK$6,SaisieSoir,Paramètres!$B$3,SaisieJour,"")+
COUNTIFS(SaisiePers,$A39,SaisieDebut,"&lt;="&amp;CK$6,SaisieFin,"&gt;"&amp;CK$6,SaisieSoir,Paramètres!$B$3,SaisieJour,TEXT(CK$6,"jjjj"))=0)=$AS$1)*0.5)</f>
        <v/>
      </c>
      <c r="CM39" s="6" t="str">
        <f>IF(OR(CM$6=0,COUNTIF(Feries,CM$6)&gt;0,ISNONTEXT($A39)),"",
((COUNTIFS(SaisiePers,$A39,SaisieDebut,"&lt;"&amp;CM$6,SaisieFin,"&gt;="&amp;CM$6,SaisieJour,"")+
COUNTIFS(SaisiePers,$A39,SaisieDebut,CM$6,SaisieFin,"&gt;="&amp;CM$6,SaisieMatin,Paramètres!$A$2,SaisieJour,"")+
COUNTIFS(SaisiePers,$A39,SaisieDebut,"&lt;"&amp;CM$6,SaisieFin,"&gt;="&amp;CM$6,SaisieMatin,Paramètres!$A$2,SaisieJour,TEXT(CM$6,"jjjj"))=0)=$AS$1)*0.5)</f>
        <v/>
      </c>
      <c r="CN39" s="6" t="str">
        <f>IF(OR(CM$6=0,COUNTIF(Feries,CM$6)&gt;0,ISNONTEXT($A39)),"",
((COUNTIFS(SaisiePers,$A39,SaisieDebut,"&lt;="&amp;CM$6,SaisieFin,"&gt;"&amp;CM$6,SaisieJour,"")+
COUNTIFS(SaisiePers,$A39,SaisieDebut,"&lt;="&amp;CM$6,SaisieFin,CM$6,SaisieSoir,Paramètres!$B$3,SaisieJour,"")+
COUNTIFS(SaisiePers,$A39,SaisieDebut,"&lt;="&amp;CM$6,SaisieFin,"&gt;"&amp;CM$6,SaisieSoir,Paramètres!$B$3,SaisieJour,TEXT(CM$6,"jjjj"))=0)=$AS$1)*0.5)</f>
        <v/>
      </c>
      <c r="CO39" s="6" t="str">
        <f>IF(OR(CO$6=0,COUNTIF(Feries,CO$6)&gt;0,ISNONTEXT($A39)),"",
((COUNTIFS(SaisiePers,$A39,SaisieDebut,"&lt;"&amp;CO$6,SaisieFin,"&gt;="&amp;CO$6,SaisieJour,"")+
COUNTIFS(SaisiePers,$A39,SaisieDebut,CO$6,SaisieFin,"&gt;="&amp;CO$6,SaisieMatin,Paramètres!$A$2,SaisieJour,"")+
COUNTIFS(SaisiePers,$A39,SaisieDebut,"&lt;"&amp;CO$6,SaisieFin,"&gt;="&amp;CO$6,SaisieMatin,Paramètres!$A$2,SaisieJour,TEXT(CO$6,"jjjj"))=0)=$AS$1)*0.5)</f>
        <v/>
      </c>
      <c r="CP39" s="6" t="str">
        <f>IF(OR(CO$6=0,COUNTIF(Feries,CO$6)&gt;0,ISNONTEXT($A39)),"",
((COUNTIFS(SaisiePers,$A39,SaisieDebut,"&lt;="&amp;CO$6,SaisieFin,"&gt;"&amp;CO$6,SaisieJour,"")+
COUNTIFS(SaisiePers,$A39,SaisieDebut,"&lt;="&amp;CO$6,SaisieFin,CO$6,SaisieSoir,Paramètres!$B$3,SaisieJour,"")+
COUNTIFS(SaisiePers,$A39,SaisieDebut,"&lt;="&amp;CO$6,SaisieFin,"&gt;"&amp;CO$6,SaisieSoir,Paramètres!$B$3,SaisieJour,TEXT(CO$6,"jjjj"))=0)=$AS$1)*0.5)</f>
        <v/>
      </c>
      <c r="CQ39" s="6" t="str">
        <f>IF(OR(CQ$6=0,COUNTIF(Feries,CQ$6)&gt;0,ISNONTEXT($A39)),"",
((COUNTIFS(SaisiePers,$A39,SaisieDebut,"&lt;"&amp;CQ$6,SaisieFin,"&gt;="&amp;CQ$6,SaisieJour,"")+
COUNTIFS(SaisiePers,$A39,SaisieDebut,CQ$6,SaisieFin,"&gt;="&amp;CQ$6,SaisieMatin,Paramètres!$A$2,SaisieJour,"")+
COUNTIFS(SaisiePers,$A39,SaisieDebut,"&lt;"&amp;CQ$6,SaisieFin,"&gt;="&amp;CQ$6,SaisieMatin,Paramètres!$A$2,SaisieJour,TEXT(CQ$6,"jjjj"))=0)=$AS$1)*0.5)</f>
        <v/>
      </c>
      <c r="CR39" s="6" t="str">
        <f>IF(OR(CQ$6=0,COUNTIF(Feries,CQ$6)&gt;0,ISNONTEXT($A39)),"",
((COUNTIFS(SaisiePers,$A39,SaisieDebut,"&lt;="&amp;CQ$6,SaisieFin,"&gt;"&amp;CQ$6,SaisieJour,"")+
COUNTIFS(SaisiePers,$A39,SaisieDebut,"&lt;="&amp;CQ$6,SaisieFin,CQ$6,SaisieSoir,Paramètres!$B$3,SaisieJour,"")+
COUNTIFS(SaisiePers,$A39,SaisieDebut,"&lt;="&amp;CQ$6,SaisieFin,"&gt;"&amp;CQ$6,SaisieSoir,Paramètres!$B$3,SaisieJour,TEXT(CQ$6,"jjjj"))=0)=$AS$1)*0.5)</f>
        <v/>
      </c>
      <c r="CS39" s="6" t="str">
        <f>IF(OR(CS$6=0,COUNTIF(Feries,CS$6)&gt;0,ISNONTEXT($A39)),"",
((COUNTIFS(SaisiePers,$A39,SaisieDebut,"&lt;"&amp;CS$6,SaisieFin,"&gt;="&amp;CS$6,SaisieJour,"")+
COUNTIFS(SaisiePers,$A39,SaisieDebut,CS$6,SaisieFin,"&gt;="&amp;CS$6,SaisieMatin,Paramètres!$A$2,SaisieJour,"")+
COUNTIFS(SaisiePers,$A39,SaisieDebut,"&lt;"&amp;CS$6,SaisieFin,"&gt;="&amp;CS$6,SaisieMatin,Paramètres!$A$2,SaisieJour,TEXT(CS$6,"jjjj"))=0)=$AS$1)*0.5)</f>
        <v/>
      </c>
      <c r="CT39" s="6" t="str">
        <f>IF(OR(CS$6=0,COUNTIF(Feries,CS$6)&gt;0,ISNONTEXT($A39)),"",
((COUNTIFS(SaisiePers,$A39,SaisieDebut,"&lt;="&amp;CS$6,SaisieFin,"&gt;"&amp;CS$6,SaisieJour,"")+
COUNTIFS(SaisiePers,$A39,SaisieDebut,"&lt;="&amp;CS$6,SaisieFin,CS$6,SaisieSoir,Paramètres!$B$3,SaisieJour,"")+
COUNTIFS(SaisiePers,$A39,SaisieDebut,"&lt;="&amp;CS$6,SaisieFin,"&gt;"&amp;CS$6,SaisieSoir,Paramètres!$B$3,SaisieJour,TEXT(CS$6,"jjjj"))=0)=$AS$1)*0.5)</f>
        <v/>
      </c>
      <c r="CU39" s="6" t="str">
        <f>IF(OR(CU$6=0,COUNTIF(Feries,CU$6)&gt;0,ISNONTEXT($A39)),"",
((COUNTIFS(SaisiePers,$A39,SaisieDebut,"&lt;"&amp;CU$6,SaisieFin,"&gt;="&amp;CU$6,SaisieJour,"")+
COUNTIFS(SaisiePers,$A39,SaisieDebut,CU$6,SaisieFin,"&gt;="&amp;CU$6,SaisieMatin,Paramètres!$A$2,SaisieJour,"")+
COUNTIFS(SaisiePers,$A39,SaisieDebut,"&lt;"&amp;CU$6,SaisieFin,"&gt;="&amp;CU$6,SaisieMatin,Paramètres!$A$2,SaisieJour,TEXT(CU$6,"jjjj"))=0)=$AS$1)*0.5)</f>
        <v/>
      </c>
      <c r="CV39" s="6" t="str">
        <f>IF(OR(CU$6=0,COUNTIF(Feries,CU$6)&gt;0,ISNONTEXT($A39)),"",
((COUNTIFS(SaisiePers,$A39,SaisieDebut,"&lt;="&amp;CU$6,SaisieFin,"&gt;"&amp;CU$6,SaisieJour,"")+
COUNTIFS(SaisiePers,$A39,SaisieDebut,"&lt;="&amp;CU$6,SaisieFin,CU$6,SaisieSoir,Paramètres!$B$3,SaisieJour,"")+
COUNTIFS(SaisiePers,$A39,SaisieDebut,"&lt;="&amp;CU$6,SaisieFin,"&gt;"&amp;CU$6,SaisieSoir,Paramètres!$B$3,SaisieJour,TEXT(CU$6,"jjjj"))=0)=$AS$1)*0.5)</f>
        <v/>
      </c>
      <c r="CW39" s="6" t="str">
        <f>IF(OR(CW$6=0,COUNTIF(Feries,CW$6)&gt;0,ISNONTEXT($A39)),"",
((COUNTIFS(SaisiePers,$A39,SaisieDebut,"&lt;"&amp;CW$6,SaisieFin,"&gt;="&amp;CW$6,SaisieJour,"")+
COUNTIFS(SaisiePers,$A39,SaisieDebut,CW$6,SaisieFin,"&gt;="&amp;CW$6,SaisieMatin,Paramètres!$A$2,SaisieJour,"")+
COUNTIFS(SaisiePers,$A39,SaisieDebut,"&lt;"&amp;CW$6,SaisieFin,"&gt;="&amp;CW$6,SaisieMatin,Paramètres!$A$2,SaisieJour,TEXT(CW$6,"jjjj"))=0)=$AS$1)*0.5)</f>
        <v/>
      </c>
      <c r="CX39" s="6" t="str">
        <f>IF(OR(CW$6=0,COUNTIF(Feries,CW$6)&gt;0,ISNONTEXT($A39)),"",
((COUNTIFS(SaisiePers,$A39,SaisieDebut,"&lt;="&amp;CW$6,SaisieFin,"&gt;"&amp;CW$6,SaisieJour,"")+
COUNTIFS(SaisiePers,$A39,SaisieDebut,"&lt;="&amp;CW$6,SaisieFin,CW$6,SaisieSoir,Paramètres!$B$3,SaisieJour,"")+
COUNTIFS(SaisiePers,$A39,SaisieDebut,"&lt;="&amp;CW$6,SaisieFin,"&gt;"&amp;CW$6,SaisieSoir,Paramètres!$B$3,SaisieJour,TEXT(CW$6,"jjjj"))=0)=$AS$1)*0.5)</f>
        <v/>
      </c>
      <c r="CY39" s="6" t="str">
        <f>IF(OR(CY$6=0,COUNTIF(Feries,CY$6)&gt;0,ISNONTEXT($A39)),"",
((COUNTIFS(SaisiePers,$A39,SaisieDebut,"&lt;"&amp;CY$6,SaisieFin,"&gt;="&amp;CY$6,SaisieJour,"")+
COUNTIFS(SaisiePers,$A39,SaisieDebut,CY$6,SaisieFin,"&gt;="&amp;CY$6,SaisieMatin,Paramètres!$A$2,SaisieJour,"")+
COUNTIFS(SaisiePers,$A39,SaisieDebut,"&lt;"&amp;CY$6,SaisieFin,"&gt;="&amp;CY$6,SaisieMatin,Paramètres!$A$2,SaisieJour,TEXT(CY$6,"jjjj"))=0)=$AS$1)*0.5)</f>
        <v/>
      </c>
      <c r="CZ39" s="6" t="str">
        <f>IF(OR(CY$6=0,COUNTIF(Feries,CY$6)&gt;0,ISNONTEXT($A39)),"",
((COUNTIFS(SaisiePers,$A39,SaisieDebut,"&lt;="&amp;CY$6,SaisieFin,"&gt;"&amp;CY$6,SaisieJour,"")+
COUNTIFS(SaisiePers,$A39,SaisieDebut,"&lt;="&amp;CY$6,SaisieFin,CY$6,SaisieSoir,Paramètres!$B$3,SaisieJour,"")+
COUNTIFS(SaisiePers,$A39,SaisieDebut,"&lt;="&amp;CY$6,SaisieFin,"&gt;"&amp;CY$6,SaisieSoir,Paramètres!$B$3,SaisieJour,TEXT(CY$6,"jjjj"))=0)=$AS$1)*0.5)</f>
        <v/>
      </c>
      <c r="DA39" s="6" t="str">
        <f>IF(OR(DA$6=0,COUNTIF(Feries,DA$6)&gt;0,ISNONTEXT($A39)),"",
((COUNTIFS(SaisiePers,$A39,SaisieDebut,"&lt;"&amp;DA$6,SaisieFin,"&gt;="&amp;DA$6,SaisieJour,"")+
COUNTIFS(SaisiePers,$A39,SaisieDebut,DA$6,SaisieFin,"&gt;="&amp;DA$6,SaisieMatin,Paramètres!$A$2,SaisieJour,"")+
COUNTIFS(SaisiePers,$A39,SaisieDebut,"&lt;"&amp;DA$6,SaisieFin,"&gt;="&amp;DA$6,SaisieMatin,Paramètres!$A$2,SaisieJour,TEXT(DA$6,"jjjj"))=0)=$AS$1)*0.5)</f>
        <v/>
      </c>
      <c r="DB39" s="6" t="str">
        <f>IF(OR(DA$6=0,COUNTIF(Feries,DA$6)&gt;0,ISNONTEXT($A39)),"",
((COUNTIFS(SaisiePers,$A39,SaisieDebut,"&lt;="&amp;DA$6,SaisieFin,"&gt;"&amp;DA$6,SaisieJour,"")+
COUNTIFS(SaisiePers,$A39,SaisieDebut,"&lt;="&amp;DA$6,SaisieFin,DA$6,SaisieSoir,Paramètres!$B$3,SaisieJour,"")+
COUNTIFS(SaisiePers,$A39,SaisieDebut,"&lt;="&amp;DA$6,SaisieFin,"&gt;"&amp;DA$6,SaisieSoir,Paramètres!$B$3,SaisieJour,TEXT(DA$6,"jjjj"))=0)=$AS$1)*0.5)</f>
        <v/>
      </c>
      <c r="DC39" s="6" t="str">
        <f>IF(OR(DC$6=0,COUNTIF(Feries,DC$6)&gt;0,ISNONTEXT($A39)),"",
((COUNTIFS(SaisiePers,$A39,SaisieDebut,"&lt;"&amp;DC$6,SaisieFin,"&gt;="&amp;DC$6,SaisieJour,"")+
COUNTIFS(SaisiePers,$A39,SaisieDebut,DC$6,SaisieFin,"&gt;="&amp;DC$6,SaisieMatin,Paramètres!$A$2,SaisieJour,"")+
COUNTIFS(SaisiePers,$A39,SaisieDebut,"&lt;"&amp;DC$6,SaisieFin,"&gt;="&amp;DC$6,SaisieMatin,Paramètres!$A$2,SaisieJour,TEXT(DC$6,"jjjj"))=0)=$AS$1)*0.5)</f>
        <v/>
      </c>
      <c r="DD39" s="6" t="str">
        <f>IF(OR(DC$6=0,COUNTIF(Feries,DC$6)&gt;0,ISNONTEXT($A39)),"",
((COUNTIFS(SaisiePers,$A39,SaisieDebut,"&lt;="&amp;DC$6,SaisieFin,"&gt;"&amp;DC$6,SaisieJour,"")+
COUNTIFS(SaisiePers,$A39,SaisieDebut,"&lt;="&amp;DC$6,SaisieFin,DC$6,SaisieSoir,Paramètres!$B$3,SaisieJour,"")+
COUNTIFS(SaisiePers,$A39,SaisieDebut,"&lt;="&amp;DC$6,SaisieFin,"&gt;"&amp;DC$6,SaisieSoir,Paramètres!$B$3,SaisieJour,TEXT(DC$6,"jjjj"))=0)=$AS$1)*0.5)</f>
        <v/>
      </c>
      <c r="DE39" s="6" t="str">
        <f>IF(OR(DE$6=0,COUNTIF(Feries,DE$6)&gt;0,ISNONTEXT($A39)),"",
((COUNTIFS(SaisiePers,$A39,SaisieDebut,"&lt;"&amp;DE$6,SaisieFin,"&gt;="&amp;DE$6,SaisieJour,"")+
COUNTIFS(SaisiePers,$A39,SaisieDebut,DE$6,SaisieFin,"&gt;="&amp;DE$6,SaisieMatin,Paramètres!$A$2,SaisieJour,"")+
COUNTIFS(SaisiePers,$A39,SaisieDebut,"&lt;"&amp;DE$6,SaisieFin,"&gt;="&amp;DE$6,SaisieMatin,Paramètres!$A$2,SaisieJour,TEXT(DE$6,"jjjj"))=0)=$AS$1)*0.5)</f>
        <v/>
      </c>
      <c r="DF39" s="6" t="str">
        <f>IF(OR(DE$6=0,COUNTIF(Feries,DE$6)&gt;0,ISNONTEXT($A39)),"",
((COUNTIFS(SaisiePers,$A39,SaisieDebut,"&lt;="&amp;DE$6,SaisieFin,"&gt;"&amp;DE$6,SaisieJour,"")+
COUNTIFS(SaisiePers,$A39,SaisieDebut,"&lt;="&amp;DE$6,SaisieFin,DE$6,SaisieSoir,Paramètres!$B$3,SaisieJour,"")+
COUNTIFS(SaisiePers,$A39,SaisieDebut,"&lt;="&amp;DE$6,SaisieFin,"&gt;"&amp;DE$6,SaisieSoir,Paramètres!$B$3,SaisieJour,TEXT(DE$6,"jjjj"))=0)=$AS$1)*0.5)</f>
        <v/>
      </c>
      <c r="DG39" s="6" t="str">
        <f>IF(OR(DG$6=0,COUNTIF(Feries,DG$6)&gt;0,ISNONTEXT($A39)),"",
((COUNTIFS(SaisiePers,$A39,SaisieDebut,"&lt;"&amp;DG$6,SaisieFin,"&gt;="&amp;DG$6,SaisieJour,"")+
COUNTIFS(SaisiePers,$A39,SaisieDebut,DG$6,SaisieFin,"&gt;="&amp;DG$6,SaisieMatin,Paramètres!$A$2,SaisieJour,"")+
COUNTIFS(SaisiePers,$A39,SaisieDebut,"&lt;"&amp;DG$6,SaisieFin,"&gt;="&amp;DG$6,SaisieMatin,Paramètres!$A$2,SaisieJour,TEXT(DG$6,"jjjj"))=0)=$AS$1)*0.5)</f>
        <v/>
      </c>
      <c r="DH39" s="6" t="str">
        <f>IF(OR(DG$6=0,COUNTIF(Feries,DG$6)&gt;0,ISNONTEXT($A39)),"",
((COUNTIFS(SaisiePers,$A39,SaisieDebut,"&lt;="&amp;DG$6,SaisieFin,"&gt;"&amp;DG$6,SaisieJour,"")+
COUNTIFS(SaisiePers,$A39,SaisieDebut,"&lt;="&amp;DG$6,SaisieFin,DG$6,SaisieSoir,Paramètres!$B$3,SaisieJour,"")+
COUNTIFS(SaisiePers,$A39,SaisieDebut,"&lt;="&amp;DG$6,SaisieFin,"&gt;"&amp;DG$6,SaisieSoir,Paramètres!$B$3,SaisieJour,TEXT(DG$6,"jjjj"))=0)=$AS$1)*0.5)</f>
        <v/>
      </c>
      <c r="DI39" s="6" t="str">
        <f>IF(OR(DI$6=0,COUNTIF(Feries,DI$6)&gt;0,ISNONTEXT($A39)),"",
((COUNTIFS(SaisiePers,$A39,SaisieDebut,"&lt;"&amp;DI$6,SaisieFin,"&gt;="&amp;DI$6,SaisieJour,"")+
COUNTIFS(SaisiePers,$A39,SaisieDebut,DI$6,SaisieFin,"&gt;="&amp;DI$6,SaisieMatin,Paramètres!$A$2,SaisieJour,"")+
COUNTIFS(SaisiePers,$A39,SaisieDebut,"&lt;"&amp;DI$6,SaisieFin,"&gt;="&amp;DI$6,SaisieMatin,Paramètres!$A$2,SaisieJour,TEXT(DI$6,"jjjj"))=0)=$AS$1)*0.5)</f>
        <v/>
      </c>
      <c r="DJ39" s="6" t="str">
        <f>IF(OR(DI$6=0,COUNTIF(Feries,DI$6)&gt;0,ISNONTEXT($A39)),"",
((COUNTIFS(SaisiePers,$A39,SaisieDebut,"&lt;="&amp;DI$6,SaisieFin,"&gt;"&amp;DI$6,SaisieJour,"")+
COUNTIFS(SaisiePers,$A39,SaisieDebut,"&lt;="&amp;DI$6,SaisieFin,DI$6,SaisieSoir,Paramètres!$B$3,SaisieJour,"")+
COUNTIFS(SaisiePers,$A39,SaisieDebut,"&lt;="&amp;DI$6,SaisieFin,"&gt;"&amp;DI$6,SaisieSoir,Paramètres!$B$3,SaisieJour,TEXT(DI$6,"jjjj"))=0)=$AS$1)*0.5)</f>
        <v/>
      </c>
      <c r="DK39" s="6" t="str">
        <f>IF(OR(DK$6=0,COUNTIF(Feries,DK$6)&gt;0,ISNONTEXT($A39)),"",
((COUNTIFS(SaisiePers,$A39,SaisieDebut,"&lt;"&amp;DK$6,SaisieFin,"&gt;="&amp;DK$6,SaisieJour,"")+
COUNTIFS(SaisiePers,$A39,SaisieDebut,DK$6,SaisieFin,"&gt;="&amp;DK$6,SaisieMatin,Paramètres!$A$2,SaisieJour,"")+
COUNTIFS(SaisiePers,$A39,SaisieDebut,"&lt;"&amp;DK$6,SaisieFin,"&gt;="&amp;DK$6,SaisieMatin,Paramètres!$A$2,SaisieJour,TEXT(DK$6,"jjjj"))=0)=$AS$1)*0.5)</f>
        <v/>
      </c>
      <c r="DL39" s="6" t="str">
        <f>IF(OR(DK$6=0,COUNTIF(Feries,DK$6)&gt;0,ISNONTEXT($A39)),"",
((COUNTIFS(SaisiePers,$A39,SaisieDebut,"&lt;="&amp;DK$6,SaisieFin,"&gt;"&amp;DK$6,SaisieJour,"")+
COUNTIFS(SaisiePers,$A39,SaisieDebut,"&lt;="&amp;DK$6,SaisieFin,DK$6,SaisieSoir,Paramètres!$B$3,SaisieJour,"")+
COUNTIFS(SaisiePers,$A39,SaisieDebut,"&lt;="&amp;DK$6,SaisieFin,"&gt;"&amp;DK$6,SaisieSoir,Paramètres!$B$3,SaisieJour,TEXT(DK$6,"jjjj"))=0)=$AS$1)*0.5)</f>
        <v/>
      </c>
      <c r="DM39" s="6" t="str">
        <f>IF(OR(DM$6=0,COUNTIF(Feries,DM$6)&gt;0,ISNONTEXT($A39)),"",
((COUNTIFS(SaisiePers,$A39,SaisieDebut,"&lt;"&amp;DM$6,SaisieFin,"&gt;="&amp;DM$6,SaisieJour,"")+
COUNTIFS(SaisiePers,$A39,SaisieDebut,DM$6,SaisieFin,"&gt;="&amp;DM$6,SaisieMatin,Paramètres!$A$2,SaisieJour,"")+
COUNTIFS(SaisiePers,$A39,SaisieDebut,"&lt;"&amp;DM$6,SaisieFin,"&gt;="&amp;DM$6,SaisieMatin,Paramètres!$A$2,SaisieJour,TEXT(DM$6,"jjjj"))=0)=$AS$1)*0.5)</f>
        <v/>
      </c>
      <c r="DN39" s="6" t="str">
        <f>IF(OR(DM$6=0,COUNTIF(Feries,DM$6)&gt;0,ISNONTEXT($A39)),"",
((COUNTIFS(SaisiePers,$A39,SaisieDebut,"&lt;="&amp;DM$6,SaisieFin,"&gt;"&amp;DM$6,SaisieJour,"")+
COUNTIFS(SaisiePers,$A39,SaisieDebut,"&lt;="&amp;DM$6,SaisieFin,DM$6,SaisieSoir,Paramètres!$B$3,SaisieJour,"")+
COUNTIFS(SaisiePers,$A39,SaisieDebut,"&lt;="&amp;DM$6,SaisieFin,"&gt;"&amp;DM$6,SaisieSoir,Paramètres!$B$3,SaisieJour,TEXT(DM$6,"jjjj"))=0)=$AS$1)*0.5)</f>
        <v/>
      </c>
      <c r="DO39" s="6" t="str">
        <f>IF(OR(DO$6=0,COUNTIF(Feries,DO$6)&gt;0,ISNONTEXT($A39)),"",
((COUNTIFS(SaisiePers,$A39,SaisieDebut,"&lt;"&amp;DO$6,SaisieFin,"&gt;="&amp;DO$6,SaisieJour,"")+
COUNTIFS(SaisiePers,$A39,SaisieDebut,DO$6,SaisieFin,"&gt;="&amp;DO$6,SaisieMatin,Paramètres!$A$2,SaisieJour,"")+
COUNTIFS(SaisiePers,$A39,SaisieDebut,"&lt;"&amp;DO$6,SaisieFin,"&gt;="&amp;DO$6,SaisieMatin,Paramètres!$A$2,SaisieJour,TEXT(DO$6,"jjjj"))=0)=$AS$1)*0.5)</f>
        <v/>
      </c>
      <c r="DP39" s="6" t="str">
        <f>IF(OR(DO$6=0,COUNTIF(Feries,DO$6)&gt;0,ISNONTEXT($A39)),"",
((COUNTIFS(SaisiePers,$A39,SaisieDebut,"&lt;="&amp;DO$6,SaisieFin,"&gt;"&amp;DO$6,SaisieJour,"")+
COUNTIFS(SaisiePers,$A39,SaisieDebut,"&lt;="&amp;DO$6,SaisieFin,DO$6,SaisieSoir,Paramètres!$B$3,SaisieJour,"")+
COUNTIFS(SaisiePers,$A39,SaisieDebut,"&lt;="&amp;DO$6,SaisieFin,"&gt;"&amp;DO$6,SaisieSoir,Paramètres!$B$3,SaisieJour,TEXT(DO$6,"jjjj"))=0)=$AS$1)*0.5)</f>
        <v/>
      </c>
      <c r="DQ39" s="6" t="str">
        <f>IF(OR(DQ$6=0,COUNTIF(Feries,DQ$6)&gt;0,ISNONTEXT($A39)),"",
((COUNTIFS(SaisiePers,$A39,SaisieDebut,"&lt;"&amp;DQ$6,SaisieFin,"&gt;="&amp;DQ$6,SaisieJour,"")+
COUNTIFS(SaisiePers,$A39,SaisieDebut,DQ$6,SaisieFin,"&gt;="&amp;DQ$6,SaisieMatin,Paramètres!$A$2,SaisieJour,"")+
COUNTIFS(SaisiePers,$A39,SaisieDebut,"&lt;"&amp;DQ$6,SaisieFin,"&gt;="&amp;DQ$6,SaisieMatin,Paramètres!$A$2,SaisieJour,TEXT(DQ$6,"jjjj"))=0)=$AS$1)*0.5)</f>
        <v/>
      </c>
      <c r="DR39" s="6" t="str">
        <f>IF(OR(DQ$6=0,COUNTIF(Feries,DQ$6)&gt;0,ISNONTEXT($A39)),"",
((COUNTIFS(SaisiePers,$A39,SaisieDebut,"&lt;="&amp;DQ$6,SaisieFin,"&gt;"&amp;DQ$6,SaisieJour,"")+
COUNTIFS(SaisiePers,$A39,SaisieDebut,"&lt;="&amp;DQ$6,SaisieFin,DQ$6,SaisieSoir,Paramètres!$B$3,SaisieJour,"")+
COUNTIFS(SaisiePers,$A39,SaisieDebut,"&lt;="&amp;DQ$6,SaisieFin,"&gt;"&amp;DQ$6,SaisieSoir,Paramètres!$B$3,SaisieJour,TEXT(DQ$6,"jjjj"))=0)=$AS$1)*0.5)</f>
        <v/>
      </c>
      <c r="DS39" s="6" t="str">
        <f>IF(OR(DS$6=0,COUNTIF(Feries,DS$6)&gt;0,ISNONTEXT($A39)),"",
((COUNTIFS(SaisiePers,$A39,SaisieDebut,"&lt;"&amp;DS$6,SaisieFin,"&gt;="&amp;DS$6,SaisieJour,"")+
COUNTIFS(SaisiePers,$A39,SaisieDebut,DS$6,SaisieFin,"&gt;="&amp;DS$6,SaisieMatin,Paramètres!$A$2,SaisieJour,"")+
COUNTIFS(SaisiePers,$A39,SaisieDebut,"&lt;"&amp;DS$6,SaisieFin,"&gt;="&amp;DS$6,SaisieMatin,Paramètres!$A$2,SaisieJour,TEXT(DS$6,"jjjj"))=0)=$AS$1)*0.5)</f>
        <v/>
      </c>
      <c r="DT39" s="6" t="str">
        <f>IF(OR(DS$6=0,COUNTIF(Feries,DS$6)&gt;0,ISNONTEXT($A39)),"",
((COUNTIFS(SaisiePers,$A39,SaisieDebut,"&lt;="&amp;DS$6,SaisieFin,"&gt;"&amp;DS$6,SaisieJour,"")+
COUNTIFS(SaisiePers,$A39,SaisieDebut,"&lt;="&amp;DS$6,SaisieFin,DS$6,SaisieSoir,Paramètres!$B$3,SaisieJour,"")+
COUNTIFS(SaisiePers,$A39,SaisieDebut,"&lt;="&amp;DS$6,SaisieFin,"&gt;"&amp;DS$6,SaisieSoir,Paramètres!$B$3,SaisieJour,TEXT(DS$6,"jjjj"))=0)=$AS$1)*0.5)</f>
        <v/>
      </c>
      <c r="DU39" s="6" t="str">
        <f>IF(OR(DU$6=0,COUNTIF(Feries,DU$6)&gt;0,ISNONTEXT($A39)),"",
((COUNTIFS(SaisiePers,$A39,SaisieDebut,"&lt;"&amp;DU$6,SaisieFin,"&gt;="&amp;DU$6,SaisieJour,"")+
COUNTIFS(SaisiePers,$A39,SaisieDebut,DU$6,SaisieFin,"&gt;="&amp;DU$6,SaisieMatin,Paramètres!$A$2,SaisieJour,"")+
COUNTIFS(SaisiePers,$A39,SaisieDebut,"&lt;"&amp;DU$6,SaisieFin,"&gt;="&amp;DU$6,SaisieMatin,Paramètres!$A$2,SaisieJour,TEXT(DU$6,"jjjj"))=0)=$AS$1)*0.5)</f>
        <v/>
      </c>
      <c r="DV39" s="6" t="str">
        <f>IF(OR(DU$6=0,COUNTIF(Feries,DU$6)&gt;0,ISNONTEXT($A39)),"",
((COUNTIFS(SaisiePers,$A39,SaisieDebut,"&lt;="&amp;DU$6,SaisieFin,"&gt;"&amp;DU$6,SaisieJour,"")+
COUNTIFS(SaisiePers,$A39,SaisieDebut,"&lt;="&amp;DU$6,SaisieFin,DU$6,SaisieSoir,Paramètres!$B$3,SaisieJour,"")+
COUNTIFS(SaisiePers,$A39,SaisieDebut,"&lt;="&amp;DU$6,SaisieFin,"&gt;"&amp;DU$6,SaisieSoir,Paramètres!$B$3,SaisieJour,TEXT(DU$6,"jjjj"))=0)=$AS$1)*0.5)</f>
        <v/>
      </c>
      <c r="DW39" s="6" t="str">
        <f>IF(OR(DW$6=0,COUNTIF(Feries,DW$6)&gt;0,ISNONTEXT($A39)),"",
((COUNTIFS(SaisiePers,$A39,SaisieDebut,"&lt;"&amp;DW$6,SaisieFin,"&gt;="&amp;DW$6,SaisieJour,"")+
COUNTIFS(SaisiePers,$A39,SaisieDebut,DW$6,SaisieFin,"&gt;="&amp;DW$6,SaisieMatin,Paramètres!$A$2,SaisieJour,"")+
COUNTIFS(SaisiePers,$A39,SaisieDebut,"&lt;"&amp;DW$6,SaisieFin,"&gt;="&amp;DW$6,SaisieMatin,Paramètres!$A$2,SaisieJour,TEXT(DW$6,"jjjj"))=0)=$AS$1)*0.5)</f>
        <v/>
      </c>
      <c r="DX39" s="6" t="str">
        <f>IF(OR(DW$6=0,COUNTIF(Feries,DW$6)&gt;0,ISNONTEXT($A39)),"",
((COUNTIFS(SaisiePers,$A39,SaisieDebut,"&lt;="&amp;DW$6,SaisieFin,"&gt;"&amp;DW$6,SaisieJour,"")+
COUNTIFS(SaisiePers,$A39,SaisieDebut,"&lt;="&amp;DW$6,SaisieFin,DW$6,SaisieSoir,Paramètres!$B$3,SaisieJour,"")+
COUNTIFS(SaisiePers,$A39,SaisieDebut,"&lt;="&amp;DW$6,SaisieFin,"&gt;"&amp;DW$6,SaisieSoir,Paramètres!$B$3,SaisieJour,TEXT(DW$6,"jjjj"))=0)=$AS$1)*0.5)</f>
        <v/>
      </c>
      <c r="DY39" s="6" t="str">
        <f>IF(OR(DY$6=0,COUNTIF(Feries,DY$6)&gt;0,ISNONTEXT($A39)),"",
((COUNTIFS(SaisiePers,$A39,SaisieDebut,"&lt;"&amp;DY$6,SaisieFin,"&gt;="&amp;DY$6,SaisieJour,"")+
COUNTIFS(SaisiePers,$A39,SaisieDebut,DY$6,SaisieFin,"&gt;="&amp;DY$6,SaisieMatin,Paramètres!$A$2,SaisieJour,"")+
COUNTIFS(SaisiePers,$A39,SaisieDebut,"&lt;"&amp;DY$6,SaisieFin,"&gt;="&amp;DY$6,SaisieMatin,Paramètres!$A$2,SaisieJour,TEXT(DY$6,"jjjj"))=0)=$AS$1)*0.5)</f>
        <v/>
      </c>
      <c r="DZ39" s="6" t="str">
        <f>IF(OR(DY$6=0,COUNTIF(Feries,DY$6)&gt;0,ISNONTEXT($A39)),"",
((COUNTIFS(SaisiePers,$A39,SaisieDebut,"&lt;="&amp;DY$6,SaisieFin,"&gt;"&amp;DY$6,SaisieJour,"")+
COUNTIFS(SaisiePers,$A39,SaisieDebut,"&lt;="&amp;DY$6,SaisieFin,DY$6,SaisieSoir,Paramètres!$B$3,SaisieJour,"")+
COUNTIFS(SaisiePers,$A39,SaisieDebut,"&lt;="&amp;DY$6,SaisieFin,"&gt;"&amp;DY$6,SaisieSoir,Paramètres!$B$3,SaisieJour,TEXT(DY$6,"jjjj"))=0)=$AS$1)*0.5)</f>
        <v/>
      </c>
      <c r="EA39" s="6" t="str">
        <f>IF(OR(EA$6=0,COUNTIF(Feries,EA$6)&gt;0,ISNONTEXT($A39)),"",
((COUNTIFS(SaisiePers,$A39,SaisieDebut,"&lt;"&amp;EA$6,SaisieFin,"&gt;="&amp;EA$6,SaisieJour,"")+
COUNTIFS(SaisiePers,$A39,SaisieDebut,EA$6,SaisieFin,"&gt;="&amp;EA$6,SaisieMatin,Paramètres!$A$2,SaisieJour,"")+
COUNTIFS(SaisiePers,$A39,SaisieDebut,"&lt;"&amp;EA$6,SaisieFin,"&gt;="&amp;EA$6,SaisieMatin,Paramètres!$A$2,SaisieJour,TEXT(EA$6,"jjjj"))=0)=$AS$1)*0.5)</f>
        <v/>
      </c>
      <c r="EB39" s="6" t="str">
        <f>IF(OR(EA$6=0,COUNTIF(Feries,EA$6)&gt;0,ISNONTEXT($A39)),"",
((COUNTIFS(SaisiePers,$A39,SaisieDebut,"&lt;="&amp;EA$6,SaisieFin,"&gt;"&amp;EA$6,SaisieJour,"")+
COUNTIFS(SaisiePers,$A39,SaisieDebut,"&lt;="&amp;EA$6,SaisieFin,EA$6,SaisieSoir,Paramètres!$B$3,SaisieJour,"")+
COUNTIFS(SaisiePers,$A39,SaisieDebut,"&lt;="&amp;EA$6,SaisieFin,"&gt;"&amp;EA$6,SaisieSoir,Paramètres!$B$3,SaisieJour,TEXT(EA$6,"jjjj"))=0)=$AS$1)*0.5)</f>
        <v/>
      </c>
      <c r="EC39" s="6" t="str">
        <f>IF(OR(EC$6=0,COUNTIF(Feries,EC$6)&gt;0,ISNONTEXT($A39)),"",
((COUNTIFS(SaisiePers,$A39,SaisieDebut,"&lt;"&amp;EC$6,SaisieFin,"&gt;="&amp;EC$6,SaisieJour,"")+
COUNTIFS(SaisiePers,$A39,SaisieDebut,EC$6,SaisieFin,"&gt;="&amp;EC$6,SaisieMatin,Paramètres!$A$2,SaisieJour,"")+
COUNTIFS(SaisiePers,$A39,SaisieDebut,"&lt;"&amp;EC$6,SaisieFin,"&gt;="&amp;EC$6,SaisieMatin,Paramètres!$A$2,SaisieJour,TEXT(EC$6,"jjjj"))=0)=$AS$1)*0.5)</f>
        <v/>
      </c>
      <c r="ED39" s="6" t="str">
        <f>IF(OR(EC$6=0,COUNTIF(Feries,EC$6)&gt;0,ISNONTEXT($A39)),"",
((COUNTIFS(SaisiePers,$A39,SaisieDebut,"&lt;="&amp;EC$6,SaisieFin,"&gt;"&amp;EC$6,SaisieJour,"")+
COUNTIFS(SaisiePers,$A39,SaisieDebut,"&lt;="&amp;EC$6,SaisieFin,EC$6,SaisieSoir,Paramètres!$B$3,SaisieJour,"")+
COUNTIFS(SaisiePers,$A39,SaisieDebut,"&lt;="&amp;EC$6,SaisieFin,"&gt;"&amp;EC$6,SaisieSoir,Paramètres!$B$3,SaisieJour,TEXT(EC$6,"jjjj"))=0)=$AS$1)*0.5)</f>
        <v/>
      </c>
      <c r="EE39" s="6" t="str">
        <f>IF(OR(EE$6=0,COUNTIF(Feries,EE$6)&gt;0,ISNONTEXT($A39)),"",
((COUNTIFS(SaisiePers,$A39,SaisieDebut,"&lt;"&amp;EE$6,SaisieFin,"&gt;="&amp;EE$6,SaisieJour,"")+
COUNTIFS(SaisiePers,$A39,SaisieDebut,EE$6,SaisieFin,"&gt;="&amp;EE$6,SaisieMatin,Paramètres!$A$2,SaisieJour,"")+
COUNTIFS(SaisiePers,$A39,SaisieDebut,"&lt;"&amp;EE$6,SaisieFin,"&gt;="&amp;EE$6,SaisieMatin,Paramètres!$A$2,SaisieJour,TEXT(EE$6,"jjjj"))=0)=$AS$1)*0.5)</f>
        <v/>
      </c>
      <c r="EF39" s="6" t="str">
        <f>IF(OR(EE$6=0,COUNTIF(Feries,EE$6)&gt;0,ISNONTEXT($A39)),"",
((COUNTIFS(SaisiePers,$A39,SaisieDebut,"&lt;="&amp;EE$6,SaisieFin,"&gt;"&amp;EE$6,SaisieJour,"")+
COUNTIFS(SaisiePers,$A39,SaisieDebut,"&lt;="&amp;EE$6,SaisieFin,EE$6,SaisieSoir,Paramètres!$B$3,SaisieJour,"")+
COUNTIFS(SaisiePers,$A39,SaisieDebut,"&lt;="&amp;EE$6,SaisieFin,"&gt;"&amp;EE$6,SaisieSoir,Paramètres!$B$3,SaisieJour,TEXT(EE$6,"jjjj"))=0)=$AS$1)*0.5)</f>
        <v/>
      </c>
      <c r="EG39" s="6" t="str">
        <f>IF(OR(EG$6=0,COUNTIF(Feries,EG$6)&gt;0,ISNONTEXT($A39)),"",
((COUNTIFS(SaisiePers,$A39,SaisieDebut,"&lt;"&amp;EG$6,SaisieFin,"&gt;="&amp;EG$6,SaisieJour,"")+
COUNTIFS(SaisiePers,$A39,SaisieDebut,EG$6,SaisieFin,"&gt;="&amp;EG$6,SaisieMatin,Paramètres!$A$2,SaisieJour,"")+
COUNTIFS(SaisiePers,$A39,SaisieDebut,"&lt;"&amp;EG$6,SaisieFin,"&gt;="&amp;EG$6,SaisieMatin,Paramètres!$A$2,SaisieJour,TEXT(EG$6,"jjjj"))=0)=$AS$1)*0.5)</f>
        <v/>
      </c>
      <c r="EH39" s="6" t="str">
        <f>IF(OR(EG$6=0,COUNTIF(Feries,EG$6)&gt;0,ISNONTEXT($A39)),"",
((COUNTIFS(SaisiePers,$A39,SaisieDebut,"&lt;="&amp;EG$6,SaisieFin,"&gt;"&amp;EG$6,SaisieJour,"")+
COUNTIFS(SaisiePers,$A39,SaisieDebut,"&lt;="&amp;EG$6,SaisieFin,EG$6,SaisieSoir,Paramètres!$B$3,SaisieJour,"")+
COUNTIFS(SaisiePers,$A39,SaisieDebut,"&lt;="&amp;EG$6,SaisieFin,"&gt;"&amp;EG$6,SaisieSoir,Paramètres!$B$3,SaisieJour,TEXT(EG$6,"jjjj"))=0)=$AS$1)*0.5)</f>
        <v/>
      </c>
      <c r="EI39" s="6" t="str">
        <f>IF(OR(EI$6=0,COUNTIF(Feries,EI$6)&gt;0,ISNONTEXT($A39)),"",
((COUNTIFS(SaisiePers,$A39,SaisieDebut,"&lt;"&amp;EI$6,SaisieFin,"&gt;="&amp;EI$6,SaisieJour,"")+
COUNTIFS(SaisiePers,$A39,SaisieDebut,EI$6,SaisieFin,"&gt;="&amp;EI$6,SaisieMatin,Paramètres!$A$2,SaisieJour,"")+
COUNTIFS(SaisiePers,$A39,SaisieDebut,"&lt;"&amp;EI$6,SaisieFin,"&gt;="&amp;EI$6,SaisieMatin,Paramètres!$A$2,SaisieJour,TEXT(EI$6,"jjjj"))=0)=$AS$1)*0.5)</f>
        <v/>
      </c>
      <c r="EJ39" s="6" t="str">
        <f>IF(OR(EI$6=0,COUNTIF(Feries,EI$6)&gt;0,ISNONTEXT($A39)),"",
((COUNTIFS(SaisiePers,$A39,SaisieDebut,"&lt;="&amp;EI$6,SaisieFin,"&gt;"&amp;EI$6,SaisieJour,"")+
COUNTIFS(SaisiePers,$A39,SaisieDebut,"&lt;="&amp;EI$6,SaisieFin,EI$6,SaisieSoir,Paramètres!$B$3,SaisieJour,"")+
COUNTIFS(SaisiePers,$A39,SaisieDebut,"&lt;="&amp;EI$6,SaisieFin,"&gt;"&amp;EI$6,SaisieSoir,Paramètres!$B$3,SaisieJour,TEXT(EI$6,"jjjj"))=0)=$AS$1)*0.5)</f>
        <v/>
      </c>
      <c r="EK39" s="6" t="str">
        <f>IF(OR(EK$6=0,COUNTIF(Feries,EK$6)&gt;0,ISNONTEXT($A39)),"",
((COUNTIFS(SaisiePers,$A39,SaisieDebut,"&lt;"&amp;EK$6,SaisieFin,"&gt;="&amp;EK$6,SaisieJour,"")+
COUNTIFS(SaisiePers,$A39,SaisieDebut,EK$6,SaisieFin,"&gt;="&amp;EK$6,SaisieMatin,Paramètres!$A$2,SaisieJour,"")+
COUNTIFS(SaisiePers,$A39,SaisieDebut,"&lt;"&amp;EK$6,SaisieFin,"&gt;="&amp;EK$6,SaisieMatin,Paramètres!$A$2,SaisieJour,TEXT(EK$6,"jjjj"))=0)=$AS$1)*0.5)</f>
        <v/>
      </c>
      <c r="EL39" s="6" t="str">
        <f>IF(OR(EK$6=0,COUNTIF(Feries,EK$6)&gt;0,ISNONTEXT($A39)),"",
((COUNTIFS(SaisiePers,$A39,SaisieDebut,"&lt;="&amp;EK$6,SaisieFin,"&gt;"&amp;EK$6,SaisieJour,"")+
COUNTIFS(SaisiePers,$A39,SaisieDebut,"&lt;="&amp;EK$6,SaisieFin,EK$6,SaisieSoir,Paramètres!$B$3,SaisieJour,"")+
COUNTIFS(SaisiePers,$A39,SaisieDebut,"&lt;="&amp;EK$6,SaisieFin,"&gt;"&amp;EK$6,SaisieSoir,Paramètres!$B$3,SaisieJour,TEXT(EK$6,"jjjj"))=0)=$AS$1)*0.5)</f>
        <v/>
      </c>
      <c r="EM39" s="6" t="str">
        <f>IF(OR(EM$6=0,COUNTIF(Feries,EM$6)&gt;0,ISNONTEXT($A39)),"",
((COUNTIFS(SaisiePers,$A39,SaisieDebut,"&lt;"&amp;EM$6,SaisieFin,"&gt;="&amp;EM$6,SaisieJour,"")+
COUNTIFS(SaisiePers,$A39,SaisieDebut,EM$6,SaisieFin,"&gt;="&amp;EM$6,SaisieMatin,Paramètres!$A$2,SaisieJour,"")+
COUNTIFS(SaisiePers,$A39,SaisieDebut,"&lt;"&amp;EM$6,SaisieFin,"&gt;="&amp;EM$6,SaisieMatin,Paramètres!$A$2,SaisieJour,TEXT(EM$6,"jjjj"))=0)=$AS$1)*0.5)</f>
        <v/>
      </c>
      <c r="EN39" s="6" t="str">
        <f>IF(OR(EM$6=0,COUNTIF(Feries,EM$6)&gt;0,ISNONTEXT($A39)),"",
((COUNTIFS(SaisiePers,$A39,SaisieDebut,"&lt;="&amp;EM$6,SaisieFin,"&gt;"&amp;EM$6,SaisieJour,"")+
COUNTIFS(SaisiePers,$A39,SaisieDebut,"&lt;="&amp;EM$6,SaisieFin,EM$6,SaisieSoir,Paramètres!$B$3,SaisieJour,"")+
COUNTIFS(SaisiePers,$A39,SaisieDebut,"&lt;="&amp;EM$6,SaisieFin,"&gt;"&amp;EM$6,SaisieSoir,Paramètres!$B$3,SaisieJour,TEXT(EM$6,"jjjj"))=0)=$AS$1)*0.5)</f>
        <v/>
      </c>
      <c r="EO39" s="6" t="str">
        <f>IF(OR(EO$6=0,COUNTIF(Feries,EO$6)&gt;0,ISNONTEXT($A39)),"",
((COUNTIFS(SaisiePers,$A39,SaisieDebut,"&lt;"&amp;EO$6,SaisieFin,"&gt;="&amp;EO$6,SaisieJour,"")+
COUNTIFS(SaisiePers,$A39,SaisieDebut,EO$6,SaisieFin,"&gt;="&amp;EO$6,SaisieMatin,Paramètres!$A$2,SaisieJour,"")+
COUNTIFS(SaisiePers,$A39,SaisieDebut,"&lt;"&amp;EO$6,SaisieFin,"&gt;="&amp;EO$6,SaisieMatin,Paramètres!$A$2,SaisieJour,TEXT(EO$6,"jjjj"))=0)=$AS$1)*0.5)</f>
        <v/>
      </c>
      <c r="EP39" s="6" t="str">
        <f>IF(OR(EO$6=0,COUNTIF(Feries,EO$6)&gt;0,ISNONTEXT($A39)),"",
((COUNTIFS(SaisiePers,$A39,SaisieDebut,"&lt;="&amp;EO$6,SaisieFin,"&gt;"&amp;EO$6,SaisieJour,"")+
COUNTIFS(SaisiePers,$A39,SaisieDebut,"&lt;="&amp;EO$6,SaisieFin,EO$6,SaisieSoir,Paramètres!$B$3,SaisieJour,"")+
COUNTIFS(SaisiePers,$A39,SaisieDebut,"&lt;="&amp;EO$6,SaisieFin,"&gt;"&amp;EO$6,SaisieSoir,Paramètres!$B$3,SaisieJour,TEXT(EO$6,"jjjj"))=0)=$AS$1)*0.5)</f>
        <v/>
      </c>
      <c r="EQ39" s="6" t="str">
        <f>IF(OR(EQ$6=0,COUNTIF(Feries,EQ$6)&gt;0,ISNONTEXT($A39)),"",
((COUNTIFS(SaisiePers,$A39,SaisieDebut,"&lt;"&amp;EQ$6,SaisieFin,"&gt;="&amp;EQ$6,SaisieJour,"")+
COUNTIFS(SaisiePers,$A39,SaisieDebut,EQ$6,SaisieFin,"&gt;="&amp;EQ$6,SaisieMatin,Paramètres!$A$2,SaisieJour,"")+
COUNTIFS(SaisiePers,$A39,SaisieDebut,"&lt;"&amp;EQ$6,SaisieFin,"&gt;="&amp;EQ$6,SaisieMatin,Paramètres!$A$2,SaisieJour,TEXT(EQ$6,"jjjj"))=0)=$AS$1)*0.5)</f>
        <v/>
      </c>
      <c r="ER39" s="6" t="str">
        <f>IF(OR(EQ$6=0,COUNTIF(Feries,EQ$6)&gt;0,ISNONTEXT($A39)),"",
((COUNTIFS(SaisiePers,$A39,SaisieDebut,"&lt;="&amp;EQ$6,SaisieFin,"&gt;"&amp;EQ$6,SaisieJour,"")+
COUNTIFS(SaisiePers,$A39,SaisieDebut,"&lt;="&amp;EQ$6,SaisieFin,EQ$6,SaisieSoir,Paramètres!$B$3,SaisieJour,"")+
COUNTIFS(SaisiePers,$A39,SaisieDebut,"&lt;="&amp;EQ$6,SaisieFin,"&gt;"&amp;EQ$6,SaisieSoir,Paramètres!$B$3,SaisieJour,TEXT(EQ$6,"jjjj"))=0)=$AS$1)*0.5)</f>
        <v/>
      </c>
      <c r="ES39" s="6" t="str">
        <f>IF(OR(ES$6=0,COUNTIF(Feries,ES$6)&gt;0,ISNONTEXT($A39)),"",
((COUNTIFS(SaisiePers,$A39,SaisieDebut,"&lt;"&amp;ES$6,SaisieFin,"&gt;="&amp;ES$6,SaisieJour,"")+
COUNTIFS(SaisiePers,$A39,SaisieDebut,ES$6,SaisieFin,"&gt;="&amp;ES$6,SaisieMatin,Paramètres!$A$2,SaisieJour,"")+
COUNTIFS(SaisiePers,$A39,SaisieDebut,"&lt;"&amp;ES$6,SaisieFin,"&gt;="&amp;ES$6,SaisieMatin,Paramètres!$A$2,SaisieJour,TEXT(ES$6,"jjjj"))=0)=$AS$1)*0.5)</f>
        <v/>
      </c>
      <c r="ET39" s="6" t="str">
        <f>IF(OR(ES$6=0,COUNTIF(Feries,ES$6)&gt;0,ISNONTEXT($A39)),"",
((COUNTIFS(SaisiePers,$A39,SaisieDebut,"&lt;="&amp;ES$6,SaisieFin,"&gt;"&amp;ES$6,SaisieJour,"")+
COUNTIFS(SaisiePers,$A39,SaisieDebut,"&lt;="&amp;ES$6,SaisieFin,ES$6,SaisieSoir,Paramètres!$B$3,SaisieJour,"")+
COUNTIFS(SaisiePers,$A39,SaisieDebut,"&lt;="&amp;ES$6,SaisieFin,"&gt;"&amp;ES$6,SaisieSoir,Paramètres!$B$3,SaisieJour,TEXT(ES$6,"jjjj"))=0)=$AS$1)*0.5)</f>
        <v/>
      </c>
      <c r="EU39" s="6" t="str">
        <f>IF(OR(EU$6=0,COUNTIF(Feries,EU$6)&gt;0,ISNONTEXT($A39)),"",
((COUNTIFS(SaisiePers,$A39,SaisieDebut,"&lt;"&amp;EU$6,SaisieFin,"&gt;="&amp;EU$6,SaisieJour,"")+
COUNTIFS(SaisiePers,$A39,SaisieDebut,EU$6,SaisieFin,"&gt;="&amp;EU$6,SaisieMatin,Paramètres!$A$2,SaisieJour,"")+
COUNTIFS(SaisiePers,$A39,SaisieDebut,"&lt;"&amp;EU$6,SaisieFin,"&gt;="&amp;EU$6,SaisieMatin,Paramètres!$A$2,SaisieJour,TEXT(EU$6,"jjjj"))=0)=$AS$1)*0.5)</f>
        <v/>
      </c>
      <c r="EV39" s="6" t="str">
        <f>IF(OR(EU$6=0,COUNTIF(Feries,EU$6)&gt;0,ISNONTEXT($A39)),"",
((COUNTIFS(SaisiePers,$A39,SaisieDebut,"&lt;="&amp;EU$6,SaisieFin,"&gt;"&amp;EU$6,SaisieJour,"")+
COUNTIFS(SaisiePers,$A39,SaisieDebut,"&lt;="&amp;EU$6,SaisieFin,EU$6,SaisieSoir,Paramètres!$B$3,SaisieJour,"")+
COUNTIFS(SaisiePers,$A39,SaisieDebut,"&lt;="&amp;EU$6,SaisieFin,"&gt;"&amp;EU$6,SaisieSoir,Paramètres!$B$3,SaisieJour,TEXT(EU$6,"jjjj"))=0)=$AS$1)*0.5)</f>
        <v/>
      </c>
      <c r="EW39" s="6" t="str">
        <f>IF(OR(EW$6=0,COUNTIF(Feries,EW$6)&gt;0,ISNONTEXT($A39)),"",
((COUNTIFS(SaisiePers,$A39,SaisieDebut,"&lt;"&amp;EW$6,SaisieFin,"&gt;="&amp;EW$6,SaisieJour,"")+
COUNTIFS(SaisiePers,$A39,SaisieDebut,EW$6,SaisieFin,"&gt;="&amp;EW$6,SaisieMatin,Paramètres!$A$2,SaisieJour,"")+
COUNTIFS(SaisiePers,$A39,SaisieDebut,"&lt;"&amp;EW$6,SaisieFin,"&gt;="&amp;EW$6,SaisieMatin,Paramètres!$A$2,SaisieJour,TEXT(EW$6,"jjjj"))=0)=$AS$1)*0.5)</f>
        <v/>
      </c>
      <c r="EX39" s="6" t="str">
        <f>IF(OR(EW$6=0,COUNTIF(Feries,EW$6)&gt;0,ISNONTEXT($A39)),"",
((COUNTIFS(SaisiePers,$A39,SaisieDebut,"&lt;="&amp;EW$6,SaisieFin,"&gt;"&amp;EW$6,SaisieJour,"")+
COUNTIFS(SaisiePers,$A39,SaisieDebut,"&lt;="&amp;EW$6,SaisieFin,EW$6,SaisieSoir,Paramètres!$B$3,SaisieJour,"")+
COUNTIFS(SaisiePers,$A39,SaisieDebut,"&lt;="&amp;EW$6,SaisieFin,"&gt;"&amp;EW$6,SaisieSoir,Paramètres!$B$3,SaisieJour,TEXT(EW$6,"jjjj"))=0)=$AS$1)*0.5)</f>
        <v/>
      </c>
      <c r="EY39" s="6" t="str">
        <f>IF(OR(EY$6=0,COUNTIF(Feries,EY$6)&gt;0,ISNONTEXT($A39)),"",
((COUNTIFS(SaisiePers,$A39,SaisieDebut,"&lt;"&amp;EY$6,SaisieFin,"&gt;="&amp;EY$6,SaisieJour,"")+
COUNTIFS(SaisiePers,$A39,SaisieDebut,EY$6,SaisieFin,"&gt;="&amp;EY$6,SaisieMatin,Paramètres!$A$2,SaisieJour,"")+
COUNTIFS(SaisiePers,$A39,SaisieDebut,"&lt;"&amp;EY$6,SaisieFin,"&gt;="&amp;EY$6,SaisieMatin,Paramètres!$A$2,SaisieJour,TEXT(EY$6,"jjjj"))=0)=$AS$1)*0.5)</f>
        <v/>
      </c>
      <c r="EZ39" s="6" t="str">
        <f>IF(OR(EY$6=0,COUNTIF(Feries,EY$6)&gt;0,ISNONTEXT($A39)),"",
((COUNTIFS(SaisiePers,$A39,SaisieDebut,"&lt;="&amp;EY$6,SaisieFin,"&gt;"&amp;EY$6,SaisieJour,"")+
COUNTIFS(SaisiePers,$A39,SaisieDebut,"&lt;="&amp;EY$6,SaisieFin,EY$6,SaisieSoir,Paramètres!$B$3,SaisieJour,"")+
COUNTIFS(SaisiePers,$A39,SaisieDebut,"&lt;="&amp;EY$6,SaisieFin,"&gt;"&amp;EY$6,SaisieSoir,Paramètres!$B$3,SaisieJour,TEXT(EY$6,"jjjj"))=0)=$AS$1)*0.5)</f>
        <v/>
      </c>
      <c r="FA39" s="6" t="str">
        <f>IF(OR(FA$6=0,COUNTIF(Feries,FA$6)&gt;0,ISNONTEXT($A39)),"",
((COUNTIFS(SaisiePers,$A39,SaisieDebut,"&lt;"&amp;FA$6,SaisieFin,"&gt;="&amp;FA$6,SaisieJour,"")+
COUNTIFS(SaisiePers,$A39,SaisieDebut,FA$6,SaisieFin,"&gt;="&amp;FA$6,SaisieMatin,Paramètres!$A$2,SaisieJour,"")+
COUNTIFS(SaisiePers,$A39,SaisieDebut,"&lt;"&amp;FA$6,SaisieFin,"&gt;="&amp;FA$6,SaisieMatin,Paramètres!$A$2,SaisieJour,TEXT(FA$6,"jjjj"))=0)=$AS$1)*0.5)</f>
        <v/>
      </c>
      <c r="FB39" s="6" t="str">
        <f>IF(OR(FA$6=0,COUNTIF(Feries,FA$6)&gt;0,ISNONTEXT($A39)),"",
((COUNTIFS(SaisiePers,$A39,SaisieDebut,"&lt;="&amp;FA$6,SaisieFin,"&gt;"&amp;FA$6,SaisieJour,"")+
COUNTIFS(SaisiePers,$A39,SaisieDebut,"&lt;="&amp;FA$6,SaisieFin,FA$6,SaisieSoir,Paramètres!$B$3,SaisieJour,"")+
COUNTIFS(SaisiePers,$A39,SaisieDebut,"&lt;="&amp;FA$6,SaisieFin,"&gt;"&amp;FA$6,SaisieSoir,Paramètres!$B$3,SaisieJour,TEXT(FA$6,"jjjj"))=0)=$AS$1)*0.5)</f>
        <v/>
      </c>
      <c r="FC39" s="6" t="str">
        <f>IF(OR(FC$6=0,COUNTIF(Feries,FC$6)&gt;0,ISNONTEXT($A39)),"",
((COUNTIFS(SaisiePers,$A39,SaisieDebut,"&lt;"&amp;FC$6,SaisieFin,"&gt;="&amp;FC$6,SaisieJour,"")+
COUNTIFS(SaisiePers,$A39,SaisieDebut,FC$6,SaisieFin,"&gt;="&amp;FC$6,SaisieMatin,Paramètres!$A$2,SaisieJour,"")+
COUNTIFS(SaisiePers,$A39,SaisieDebut,"&lt;"&amp;FC$6,SaisieFin,"&gt;="&amp;FC$6,SaisieMatin,Paramètres!$A$2,SaisieJour,TEXT(FC$6,"jjjj"))=0)=$AS$1)*0.5)</f>
        <v/>
      </c>
      <c r="FD39" s="6" t="str">
        <f>IF(OR(FC$6=0,COUNTIF(Feries,FC$6)&gt;0,ISNONTEXT($A39)),"",
((COUNTIFS(SaisiePers,$A39,SaisieDebut,"&lt;="&amp;FC$6,SaisieFin,"&gt;"&amp;FC$6,SaisieJour,"")+
COUNTIFS(SaisiePers,$A39,SaisieDebut,"&lt;="&amp;FC$6,SaisieFin,FC$6,SaisieSoir,Paramètres!$B$3,SaisieJour,"")+
COUNTIFS(SaisiePers,$A39,SaisieDebut,"&lt;="&amp;FC$6,SaisieFin,"&gt;"&amp;FC$6,SaisieSoir,Paramètres!$B$3,SaisieJour,TEXT(FC$6,"jjjj"))=0)=$AS$1)*0.5)</f>
        <v/>
      </c>
      <c r="FE39" s="6" t="str">
        <f>IF(OR(FE$6=0,COUNTIF(Feries,FE$6)&gt;0,ISNONTEXT($A39)),"",
((COUNTIFS(SaisiePers,$A39,SaisieDebut,"&lt;"&amp;FE$6,SaisieFin,"&gt;="&amp;FE$6,SaisieJour,"")+
COUNTIFS(SaisiePers,$A39,SaisieDebut,FE$6,SaisieFin,"&gt;="&amp;FE$6,SaisieMatin,Paramètres!$A$2,SaisieJour,"")+
COUNTIFS(SaisiePers,$A39,SaisieDebut,"&lt;"&amp;FE$6,SaisieFin,"&gt;="&amp;FE$6,SaisieMatin,Paramètres!$A$2,SaisieJour,TEXT(FE$6,"jjjj"))=0)=$AS$1)*0.5)</f>
        <v/>
      </c>
      <c r="FF39" s="6" t="str">
        <f>IF(OR(FE$6=0,COUNTIF(Feries,FE$6)&gt;0,ISNONTEXT($A39)),"",
((COUNTIFS(SaisiePers,$A39,SaisieDebut,"&lt;="&amp;FE$6,SaisieFin,"&gt;"&amp;FE$6,SaisieJour,"")+
COUNTIFS(SaisiePers,$A39,SaisieDebut,"&lt;="&amp;FE$6,SaisieFin,FE$6,SaisieSoir,Paramètres!$B$3,SaisieJour,"")+
COUNTIFS(SaisiePers,$A39,SaisieDebut,"&lt;="&amp;FE$6,SaisieFin,"&gt;"&amp;FE$6,SaisieSoir,Paramètres!$B$3,SaisieJour,TEXT(FE$6,"jjjj"))=0)=$AS$1)*0.5)</f>
        <v/>
      </c>
      <c r="FG39" s="6" t="str">
        <f>IF(OR(FG$6=0,COUNTIF(Feries,FG$6)&gt;0,ISNONTEXT($A39)),"",
((COUNTIFS(SaisiePers,$A39,SaisieDebut,"&lt;"&amp;FG$6,SaisieFin,"&gt;="&amp;FG$6,SaisieJour,"")+
COUNTIFS(SaisiePers,$A39,SaisieDebut,FG$6,SaisieFin,"&gt;="&amp;FG$6,SaisieMatin,Paramètres!$A$2,SaisieJour,"")+
COUNTIFS(SaisiePers,$A39,SaisieDebut,"&lt;"&amp;FG$6,SaisieFin,"&gt;="&amp;FG$6,SaisieMatin,Paramètres!$A$2,SaisieJour,TEXT(FG$6,"jjjj"))=0)=$AS$1)*0.5)</f>
        <v/>
      </c>
      <c r="FH39" s="6" t="str">
        <f>IF(OR(FG$6=0,COUNTIF(Feries,FG$6)&gt;0,ISNONTEXT($A39)),"",
((COUNTIFS(SaisiePers,$A39,SaisieDebut,"&lt;="&amp;FG$6,SaisieFin,"&gt;"&amp;FG$6,SaisieJour,"")+
COUNTIFS(SaisiePers,$A39,SaisieDebut,"&lt;="&amp;FG$6,SaisieFin,FG$6,SaisieSoir,Paramètres!$B$3,SaisieJour,"")+
COUNTIFS(SaisiePers,$A39,SaisieDebut,"&lt;="&amp;FG$6,SaisieFin,"&gt;"&amp;FG$6,SaisieSoir,Paramètres!$B$3,SaisieJour,TEXT(FG$6,"jjjj"))=0)=$AS$1)*0.5)</f>
        <v/>
      </c>
      <c r="FI39" s="6" t="str">
        <f>IF(OR(FI$6=0,COUNTIF(Feries,FI$6)&gt;0,ISNONTEXT($A39)),"",
((COUNTIFS(SaisiePers,$A39,SaisieDebut,"&lt;"&amp;FI$6,SaisieFin,"&gt;="&amp;FI$6,SaisieJour,"")+
COUNTIFS(SaisiePers,$A39,SaisieDebut,FI$6,SaisieFin,"&gt;="&amp;FI$6,SaisieMatin,Paramètres!$A$2,SaisieJour,"")+
COUNTIFS(SaisiePers,$A39,SaisieDebut,"&lt;"&amp;FI$6,SaisieFin,"&gt;="&amp;FI$6,SaisieMatin,Paramètres!$A$2,SaisieJour,TEXT(FI$6,"jjjj"))=0)=$AS$1)*0.5)</f>
        <v/>
      </c>
      <c r="FJ39" s="6" t="str">
        <f>IF(OR(FI$6=0,COUNTIF(Feries,FI$6)&gt;0,ISNONTEXT($A39)),"",
((COUNTIFS(SaisiePers,$A39,SaisieDebut,"&lt;="&amp;FI$6,SaisieFin,"&gt;"&amp;FI$6,SaisieJour,"")+
COUNTIFS(SaisiePers,$A39,SaisieDebut,"&lt;="&amp;FI$6,SaisieFin,FI$6,SaisieSoir,Paramètres!$B$3,SaisieJour,"")+
COUNTIFS(SaisiePers,$A39,SaisieDebut,"&lt;="&amp;FI$6,SaisieFin,"&gt;"&amp;FI$6,SaisieSoir,Paramètres!$B$3,SaisieJour,TEXT(FI$6,"jjjj"))=0)=$AS$1)*0.5)</f>
        <v/>
      </c>
      <c r="FK39" s="6" t="str">
        <f>IF(OR(FK$6=0,COUNTIF(Feries,FK$6)&gt;0,ISNONTEXT($A39)),"",
((COUNTIFS(SaisiePers,$A39,SaisieDebut,"&lt;"&amp;FK$6,SaisieFin,"&gt;="&amp;FK$6,SaisieJour,"")+
COUNTIFS(SaisiePers,$A39,SaisieDebut,FK$6,SaisieFin,"&gt;="&amp;FK$6,SaisieMatin,Paramètres!$A$2,SaisieJour,"")+
COUNTIFS(SaisiePers,$A39,SaisieDebut,"&lt;"&amp;FK$6,SaisieFin,"&gt;="&amp;FK$6,SaisieMatin,Paramètres!$A$2,SaisieJour,TEXT(FK$6,"jjjj"))=0)=$AS$1)*0.5)</f>
        <v/>
      </c>
      <c r="FL39" s="6" t="str">
        <f>IF(OR(FK$6=0,COUNTIF(Feries,FK$6)&gt;0,ISNONTEXT($A39)),"",
((COUNTIFS(SaisiePers,$A39,SaisieDebut,"&lt;="&amp;FK$6,SaisieFin,"&gt;"&amp;FK$6,SaisieJour,"")+
COUNTIFS(SaisiePers,$A39,SaisieDebut,"&lt;="&amp;FK$6,SaisieFin,FK$6,SaisieSoir,Paramètres!$B$3,SaisieJour,"")+
COUNTIFS(SaisiePers,$A39,SaisieDebut,"&lt;="&amp;FK$6,SaisieFin,"&gt;"&amp;FK$6,SaisieSoir,Paramètres!$B$3,SaisieJour,TEXT(FK$6,"jjjj"))=0)=$AS$1)*0.5)</f>
        <v/>
      </c>
      <c r="FM39" s="6" t="str">
        <f>IF(OR(FM$6=0,COUNTIF(Feries,FM$6)&gt;0,ISNONTEXT($A39)),"",
((COUNTIFS(SaisiePers,$A39,SaisieDebut,"&lt;"&amp;FM$6,SaisieFin,"&gt;="&amp;FM$6,SaisieJour,"")+
COUNTIFS(SaisiePers,$A39,SaisieDebut,FM$6,SaisieFin,"&gt;="&amp;FM$6,SaisieMatin,Paramètres!$A$2,SaisieJour,"")+
COUNTIFS(SaisiePers,$A39,SaisieDebut,"&lt;"&amp;FM$6,SaisieFin,"&gt;="&amp;FM$6,SaisieMatin,Paramètres!$A$2,SaisieJour,TEXT(FM$6,"jjjj"))=0)=$AS$1)*0.5)</f>
        <v/>
      </c>
      <c r="FN39" s="6" t="str">
        <f>IF(OR(FM$6=0,COUNTIF(Feries,FM$6)&gt;0,ISNONTEXT($A39)),"",
((COUNTIFS(SaisiePers,$A39,SaisieDebut,"&lt;="&amp;FM$6,SaisieFin,"&gt;"&amp;FM$6,SaisieJour,"")+
COUNTIFS(SaisiePers,$A39,SaisieDebut,"&lt;="&amp;FM$6,SaisieFin,FM$6,SaisieSoir,Paramètres!$B$3,SaisieJour,"")+
COUNTIFS(SaisiePers,$A39,SaisieDebut,"&lt;="&amp;FM$6,SaisieFin,"&gt;"&amp;FM$6,SaisieSoir,Paramètres!$B$3,SaisieJour,TEXT(FM$6,"jjjj"))=0)=$AS$1)*0.5)</f>
        <v/>
      </c>
      <c r="FO39" s="6" t="str">
        <f>IF(OR(FO$6=0,COUNTIF(Feries,FO$6)&gt;0,ISNONTEXT($A39)),"",
((COUNTIFS(SaisiePers,$A39,SaisieDebut,"&lt;"&amp;FO$6,SaisieFin,"&gt;="&amp;FO$6,SaisieJour,"")+
COUNTIFS(SaisiePers,$A39,SaisieDebut,FO$6,SaisieFin,"&gt;="&amp;FO$6,SaisieMatin,Paramètres!$A$2,SaisieJour,"")+
COUNTIFS(SaisiePers,$A39,SaisieDebut,"&lt;"&amp;FO$6,SaisieFin,"&gt;="&amp;FO$6,SaisieMatin,Paramètres!$A$2,SaisieJour,TEXT(FO$6,"jjjj"))=0)=$AS$1)*0.5)</f>
        <v/>
      </c>
      <c r="FP39" s="6" t="str">
        <f>IF(OR(FO$6=0,COUNTIF(Feries,FO$6)&gt;0,ISNONTEXT($A39)),"",
((COUNTIFS(SaisiePers,$A39,SaisieDebut,"&lt;="&amp;FO$6,SaisieFin,"&gt;"&amp;FO$6,SaisieJour,"")+
COUNTIFS(SaisiePers,$A39,SaisieDebut,"&lt;="&amp;FO$6,SaisieFin,FO$6,SaisieSoir,Paramètres!$B$3,SaisieJour,"")+
COUNTIFS(SaisiePers,$A39,SaisieDebut,"&lt;="&amp;FO$6,SaisieFin,"&gt;"&amp;FO$6,SaisieSoir,Paramètres!$B$3,SaisieJour,TEXT(FO$6,"jjjj"))=0)=$AS$1)*0.5)</f>
        <v/>
      </c>
      <c r="FQ39" s="6" t="str">
        <f>IF(OR(FQ$6=0,COUNTIF(Feries,FQ$6)&gt;0,ISNONTEXT($A39)),"",
((COUNTIFS(SaisiePers,$A39,SaisieDebut,"&lt;"&amp;FQ$6,SaisieFin,"&gt;="&amp;FQ$6,SaisieJour,"")+
COUNTIFS(SaisiePers,$A39,SaisieDebut,FQ$6,SaisieFin,"&gt;="&amp;FQ$6,SaisieMatin,Paramètres!$A$2,SaisieJour,"")+
COUNTIFS(SaisiePers,$A39,SaisieDebut,"&lt;"&amp;FQ$6,SaisieFin,"&gt;="&amp;FQ$6,SaisieMatin,Paramètres!$A$2,SaisieJour,TEXT(FQ$6,"jjjj"))=0)=$AS$1)*0.5)</f>
        <v/>
      </c>
      <c r="FR39" s="6" t="str">
        <f>IF(OR(FQ$6=0,COUNTIF(Feries,FQ$6)&gt;0,ISNONTEXT($A39)),"",
((COUNTIFS(SaisiePers,$A39,SaisieDebut,"&lt;="&amp;FQ$6,SaisieFin,"&gt;"&amp;FQ$6,SaisieJour,"")+
COUNTIFS(SaisiePers,$A39,SaisieDebut,"&lt;="&amp;FQ$6,SaisieFin,FQ$6,SaisieSoir,Paramètres!$B$3,SaisieJour,"")+
COUNTIFS(SaisiePers,$A39,SaisieDebut,"&lt;="&amp;FQ$6,SaisieFin,"&gt;"&amp;FQ$6,SaisieSoir,Paramètres!$B$3,SaisieJour,TEXT(FQ$6,"jjjj"))=0)=$AS$1)*0.5)</f>
        <v/>
      </c>
      <c r="FS39" s="6" t="str">
        <f>IF(OR(FS$6=0,COUNTIF(Feries,FS$6)&gt;0,ISNONTEXT($A39)),"",
((COUNTIFS(SaisiePers,$A39,SaisieDebut,"&lt;"&amp;FS$6,SaisieFin,"&gt;="&amp;FS$6,SaisieJour,"")+
COUNTIFS(SaisiePers,$A39,SaisieDebut,FS$6,SaisieFin,"&gt;="&amp;FS$6,SaisieMatin,Paramètres!$A$2,SaisieJour,"")+
COUNTIFS(SaisiePers,$A39,SaisieDebut,"&lt;"&amp;FS$6,SaisieFin,"&gt;="&amp;FS$6,SaisieMatin,Paramètres!$A$2,SaisieJour,TEXT(FS$6,"jjjj"))=0)=$AS$1)*0.5)</f>
        <v/>
      </c>
      <c r="FT39" s="6" t="str">
        <f>IF(OR(FS$6=0,COUNTIF(Feries,FS$6)&gt;0,ISNONTEXT($A39)),"",
((COUNTIFS(SaisiePers,$A39,SaisieDebut,"&lt;="&amp;FS$6,SaisieFin,"&gt;"&amp;FS$6,SaisieJour,"")+
COUNTIFS(SaisiePers,$A39,SaisieDebut,"&lt;="&amp;FS$6,SaisieFin,FS$6,SaisieSoir,Paramètres!$B$3,SaisieJour,"")+
COUNTIFS(SaisiePers,$A39,SaisieDebut,"&lt;="&amp;FS$6,SaisieFin,"&gt;"&amp;FS$6,SaisieSoir,Paramètres!$B$3,SaisieJour,TEXT(FS$6,"jjjj"))=0)=$AS$1)*0.5)</f>
        <v/>
      </c>
      <c r="FU39" s="6" t="str">
        <f>IF(OR(FU$6=0,COUNTIF(Feries,FU$6)&gt;0,ISNONTEXT($A39)),"",
((COUNTIFS(SaisiePers,$A39,SaisieDebut,"&lt;"&amp;FU$6,SaisieFin,"&gt;="&amp;FU$6,SaisieJour,"")+
COUNTIFS(SaisiePers,$A39,SaisieDebut,FU$6,SaisieFin,"&gt;="&amp;FU$6,SaisieMatin,Paramètres!$A$2,SaisieJour,"")+
COUNTIFS(SaisiePers,$A39,SaisieDebut,"&lt;"&amp;FU$6,SaisieFin,"&gt;="&amp;FU$6,SaisieMatin,Paramètres!$A$2,SaisieJour,TEXT(FU$6,"jjjj"))=0)=$AS$1)*0.5)</f>
        <v/>
      </c>
      <c r="FV39" s="6" t="str">
        <f>IF(OR(FU$6=0,COUNTIF(Feries,FU$6)&gt;0,ISNONTEXT($A39)),"",
((COUNTIFS(SaisiePers,$A39,SaisieDebut,"&lt;="&amp;FU$6,SaisieFin,"&gt;"&amp;FU$6,SaisieJour,"")+
COUNTIFS(SaisiePers,$A39,SaisieDebut,"&lt;="&amp;FU$6,SaisieFin,FU$6,SaisieSoir,Paramètres!$B$3,SaisieJour,"")+
COUNTIFS(SaisiePers,$A39,SaisieDebut,"&lt;="&amp;FU$6,SaisieFin,"&gt;"&amp;FU$6,SaisieSoir,Paramètres!$B$3,SaisieJour,TEXT(FU$6,"jjjj"))=0)=$AS$1)*0.5)</f>
        <v/>
      </c>
      <c r="FW39" s="6" t="str">
        <f>IF(OR(FW$6=0,COUNTIF(Feries,FW$6)&gt;0,ISNONTEXT($A39)),"",
((COUNTIFS(SaisiePers,$A39,SaisieDebut,"&lt;"&amp;FW$6,SaisieFin,"&gt;="&amp;FW$6,SaisieJour,"")+
COUNTIFS(SaisiePers,$A39,SaisieDebut,FW$6,SaisieFin,"&gt;="&amp;FW$6,SaisieMatin,Paramètres!$A$2,SaisieJour,"")+
COUNTIFS(SaisiePers,$A39,SaisieDebut,"&lt;"&amp;FW$6,SaisieFin,"&gt;="&amp;FW$6,SaisieMatin,Paramètres!$A$2,SaisieJour,TEXT(FW$6,"jjjj"))=0)=$AS$1)*0.5)</f>
        <v/>
      </c>
      <c r="FX39" s="6" t="str">
        <f>IF(OR(FW$6=0,COUNTIF(Feries,FW$6)&gt;0,ISNONTEXT($A39)),"",
((COUNTIFS(SaisiePers,$A39,SaisieDebut,"&lt;="&amp;FW$6,SaisieFin,"&gt;"&amp;FW$6,SaisieJour,"")+
COUNTIFS(SaisiePers,$A39,SaisieDebut,"&lt;="&amp;FW$6,SaisieFin,FW$6,SaisieSoir,Paramètres!$B$3,SaisieJour,"")+
COUNTIFS(SaisiePers,$A39,SaisieDebut,"&lt;="&amp;FW$6,SaisieFin,"&gt;"&amp;FW$6,SaisieSoir,Paramètres!$B$3,SaisieJour,TEXT(FW$6,"jjjj"))=0)=$AS$1)*0.5)</f>
        <v/>
      </c>
      <c r="FY39" s="6" t="str">
        <f>IF(OR(FY$6=0,COUNTIF(Feries,FY$6)&gt;0,ISNONTEXT($A39)),"",
((COUNTIFS(SaisiePers,$A39,SaisieDebut,"&lt;"&amp;FY$6,SaisieFin,"&gt;="&amp;FY$6,SaisieJour,"")+
COUNTIFS(SaisiePers,$A39,SaisieDebut,FY$6,SaisieFin,"&gt;="&amp;FY$6,SaisieMatin,Paramètres!$A$2,SaisieJour,"")+
COUNTIFS(SaisiePers,$A39,SaisieDebut,"&lt;"&amp;FY$6,SaisieFin,"&gt;="&amp;FY$6,SaisieMatin,Paramètres!$A$2,SaisieJour,TEXT(FY$6,"jjjj"))=0)=$AS$1)*0.5)</f>
        <v/>
      </c>
      <c r="FZ39" s="6" t="str">
        <f>IF(OR(FY$6=0,COUNTIF(Feries,FY$6)&gt;0,ISNONTEXT($A39)),"",
((COUNTIFS(SaisiePers,$A39,SaisieDebut,"&lt;="&amp;FY$6,SaisieFin,"&gt;"&amp;FY$6,SaisieJour,"")+
COUNTIFS(SaisiePers,$A39,SaisieDebut,"&lt;="&amp;FY$6,SaisieFin,FY$6,SaisieSoir,Paramètres!$B$3,SaisieJour,"")+
COUNTIFS(SaisiePers,$A39,SaisieDebut,"&lt;="&amp;FY$6,SaisieFin,"&gt;"&amp;FY$6,SaisieSoir,Paramètres!$B$3,SaisieJour,TEXT(FY$6,"jjjj"))=0)=$AS$1)*0.5)</f>
        <v/>
      </c>
      <c r="GA39" s="6" t="str">
        <f>IF(OR(GA$6=0,COUNTIF(Feries,GA$6)&gt;0,ISNONTEXT($A39)),"",
((COUNTIFS(SaisiePers,$A39,SaisieDebut,"&lt;"&amp;GA$6,SaisieFin,"&gt;="&amp;GA$6,SaisieJour,"")+
COUNTIFS(SaisiePers,$A39,SaisieDebut,GA$6,SaisieFin,"&gt;="&amp;GA$6,SaisieMatin,Paramètres!$A$2,SaisieJour,"")+
COUNTIFS(SaisiePers,$A39,SaisieDebut,"&lt;"&amp;GA$6,SaisieFin,"&gt;="&amp;GA$6,SaisieMatin,Paramètres!$A$2,SaisieJour,TEXT(GA$6,"jjjj"))=0)=$AS$1)*0.5)</f>
        <v/>
      </c>
      <c r="GB39" s="6" t="str">
        <f>IF(OR(GA$6=0,COUNTIF(Feries,GA$6)&gt;0,ISNONTEXT($A39)),"",
((COUNTIFS(SaisiePers,$A39,SaisieDebut,"&lt;="&amp;GA$6,SaisieFin,"&gt;"&amp;GA$6,SaisieJour,"")+
COUNTIFS(SaisiePers,$A39,SaisieDebut,"&lt;="&amp;GA$6,SaisieFin,GA$6,SaisieSoir,Paramètres!$B$3,SaisieJour,"")+
COUNTIFS(SaisiePers,$A39,SaisieDebut,"&lt;="&amp;GA$6,SaisieFin,"&gt;"&amp;GA$6,SaisieSoir,Paramètres!$B$3,SaisieJour,TEXT(GA$6,"jjjj"))=0)=$AS$1)*0.5)</f>
        <v/>
      </c>
      <c r="GC39" s="6" t="str">
        <f>IF(OR(GC$6=0,COUNTIF(Feries,GC$6)&gt;0,ISNONTEXT($A39)),"",
((COUNTIFS(SaisiePers,$A39,SaisieDebut,"&lt;"&amp;GC$6,SaisieFin,"&gt;="&amp;GC$6,SaisieJour,"")+
COUNTIFS(SaisiePers,$A39,SaisieDebut,GC$6,SaisieFin,"&gt;="&amp;GC$6,SaisieMatin,Paramètres!$A$2,SaisieJour,"")+
COUNTIFS(SaisiePers,$A39,SaisieDebut,"&lt;"&amp;GC$6,SaisieFin,"&gt;="&amp;GC$6,SaisieMatin,Paramètres!$A$2,SaisieJour,TEXT(GC$6,"jjjj"))=0)=$AS$1)*0.5)</f>
        <v/>
      </c>
      <c r="GD39" s="6" t="str">
        <f>IF(OR(GC$6=0,COUNTIF(Feries,GC$6)&gt;0,ISNONTEXT($A39)),"",
((COUNTIFS(SaisiePers,$A39,SaisieDebut,"&lt;="&amp;GC$6,SaisieFin,"&gt;"&amp;GC$6,SaisieJour,"")+
COUNTIFS(SaisiePers,$A39,SaisieDebut,"&lt;="&amp;GC$6,SaisieFin,GC$6,SaisieSoir,Paramètres!$B$3,SaisieJour,"")+
COUNTIFS(SaisiePers,$A39,SaisieDebut,"&lt;="&amp;GC$6,SaisieFin,"&gt;"&amp;GC$6,SaisieSoir,Paramètres!$B$3,SaisieJour,TEXT(GC$6,"jjjj"))=0)=$AS$1)*0.5)</f>
        <v/>
      </c>
      <c r="GE39" s="6" t="str">
        <f>IF(OR(GE$6=0,COUNTIF(Feries,GE$6)&gt;0,ISNONTEXT($A39)),"",
((COUNTIFS(SaisiePers,$A39,SaisieDebut,"&lt;"&amp;GE$6,SaisieFin,"&gt;="&amp;GE$6,SaisieJour,"")+
COUNTIFS(SaisiePers,$A39,SaisieDebut,GE$6,SaisieFin,"&gt;="&amp;GE$6,SaisieMatin,Paramètres!$A$2,SaisieJour,"")+
COUNTIFS(SaisiePers,$A39,SaisieDebut,"&lt;"&amp;GE$6,SaisieFin,"&gt;="&amp;GE$6,SaisieMatin,Paramètres!$A$2,SaisieJour,TEXT(GE$6,"jjjj"))=0)=$AS$1)*0.5)</f>
        <v/>
      </c>
      <c r="GF39" s="6" t="str">
        <f>IF(OR(GE$6=0,COUNTIF(Feries,GE$6)&gt;0,ISNONTEXT($A39)),"",
((COUNTIFS(SaisiePers,$A39,SaisieDebut,"&lt;="&amp;GE$6,SaisieFin,"&gt;"&amp;GE$6,SaisieJour,"")+
COUNTIFS(SaisiePers,$A39,SaisieDebut,"&lt;="&amp;GE$6,SaisieFin,GE$6,SaisieSoir,Paramètres!$B$3,SaisieJour,"")+
COUNTIFS(SaisiePers,$A39,SaisieDebut,"&lt;="&amp;GE$6,SaisieFin,"&gt;"&amp;GE$6,SaisieSoir,Paramètres!$B$3,SaisieJour,TEXT(GE$6,"jjjj"))=0)=$AS$1)*0.5)</f>
        <v/>
      </c>
      <c r="GG39" s="6" t="str">
        <f>IF(OR(GG$6=0,COUNTIF(Feries,GG$6)&gt;0,ISNONTEXT($A39)),"",
((COUNTIFS(SaisiePers,$A39,SaisieDebut,"&lt;"&amp;GG$6,SaisieFin,"&gt;="&amp;GG$6,SaisieJour,"")+
COUNTIFS(SaisiePers,$A39,SaisieDebut,GG$6,SaisieFin,"&gt;="&amp;GG$6,SaisieMatin,Paramètres!$A$2,SaisieJour,"")+
COUNTIFS(SaisiePers,$A39,SaisieDebut,"&lt;"&amp;GG$6,SaisieFin,"&gt;="&amp;GG$6,SaisieMatin,Paramètres!$A$2,SaisieJour,TEXT(GG$6,"jjjj"))=0)=$AS$1)*0.5)</f>
        <v/>
      </c>
      <c r="GH39" s="6" t="str">
        <f>IF(OR(GG$6=0,COUNTIF(Feries,GG$6)&gt;0,ISNONTEXT($A39)),"",
((COUNTIFS(SaisiePers,$A39,SaisieDebut,"&lt;="&amp;GG$6,SaisieFin,"&gt;"&amp;GG$6,SaisieJour,"")+
COUNTIFS(SaisiePers,$A39,SaisieDebut,"&lt;="&amp;GG$6,SaisieFin,GG$6,SaisieSoir,Paramètres!$B$3,SaisieJour,"")+
COUNTIFS(SaisiePers,$A39,SaisieDebut,"&lt;="&amp;GG$6,SaisieFin,"&gt;"&amp;GG$6,SaisieSoir,Paramètres!$B$3,SaisieJour,TEXT(GG$6,"jjjj"))=0)=$AS$1)*0.5)</f>
        <v/>
      </c>
      <c r="GI39" s="6" t="str">
        <f>IF(OR(GI$6=0,COUNTIF(Feries,GI$6)&gt;0,ISNONTEXT($A39)),"",
((COUNTIFS(SaisiePers,$A39,SaisieDebut,"&lt;"&amp;GI$6,SaisieFin,"&gt;="&amp;GI$6,SaisieJour,"")+
COUNTIFS(SaisiePers,$A39,SaisieDebut,GI$6,SaisieFin,"&gt;="&amp;GI$6,SaisieMatin,Paramètres!$A$2,SaisieJour,"")+
COUNTIFS(SaisiePers,$A39,SaisieDebut,"&lt;"&amp;GI$6,SaisieFin,"&gt;="&amp;GI$6,SaisieMatin,Paramètres!$A$2,SaisieJour,TEXT(GI$6,"jjjj"))=0)=$AS$1)*0.5)</f>
        <v/>
      </c>
      <c r="GJ39" s="6" t="str">
        <f>IF(OR(GI$6=0,COUNTIF(Feries,GI$6)&gt;0,ISNONTEXT($A39)),"",
((COUNTIFS(SaisiePers,$A39,SaisieDebut,"&lt;="&amp;GI$6,SaisieFin,"&gt;"&amp;GI$6,SaisieJour,"")+
COUNTIFS(SaisiePers,$A39,SaisieDebut,"&lt;="&amp;GI$6,SaisieFin,GI$6,SaisieSoir,Paramètres!$B$3,SaisieJour,"")+
COUNTIFS(SaisiePers,$A39,SaisieDebut,"&lt;="&amp;GI$6,SaisieFin,"&gt;"&amp;GI$6,SaisieSoir,Paramètres!$B$3,SaisieJour,TEXT(GI$6,"jjjj"))=0)=$AS$1)*0.5)</f>
        <v/>
      </c>
      <c r="GK39" s="6" t="str">
        <f>IF(OR(GK$6=0,COUNTIF(Feries,GK$6)&gt;0,ISNONTEXT($A39)),"",
((COUNTIFS(SaisiePers,$A39,SaisieDebut,"&lt;"&amp;GK$6,SaisieFin,"&gt;="&amp;GK$6,SaisieJour,"")+
COUNTIFS(SaisiePers,$A39,SaisieDebut,GK$6,SaisieFin,"&gt;="&amp;GK$6,SaisieMatin,Paramètres!$A$2,SaisieJour,"")+
COUNTIFS(SaisiePers,$A39,SaisieDebut,"&lt;"&amp;GK$6,SaisieFin,"&gt;="&amp;GK$6,SaisieMatin,Paramètres!$A$2,SaisieJour,TEXT(GK$6,"jjjj"))=0)=$AS$1)*0.5)</f>
        <v/>
      </c>
      <c r="GL39" s="6" t="str">
        <f>IF(OR(GK$6=0,COUNTIF(Feries,GK$6)&gt;0,ISNONTEXT($A39)),"",
((COUNTIFS(SaisiePers,$A39,SaisieDebut,"&lt;="&amp;GK$6,SaisieFin,"&gt;"&amp;GK$6,SaisieJour,"")+
COUNTIFS(SaisiePers,$A39,SaisieDebut,"&lt;="&amp;GK$6,SaisieFin,GK$6,SaisieSoir,Paramètres!$B$3,SaisieJour,"")+
COUNTIFS(SaisiePers,$A39,SaisieDebut,"&lt;="&amp;GK$6,SaisieFin,"&gt;"&amp;GK$6,SaisieSoir,Paramètres!$B$3,SaisieJour,TEXT(GK$6,"jjjj"))=0)=$AS$1)*0.5)</f>
        <v/>
      </c>
      <c r="GM39" s="6" t="str">
        <f>IF(OR(GM$6=0,COUNTIF(Feries,GM$6)&gt;0,ISNONTEXT($A39)),"",
((COUNTIFS(SaisiePers,$A39,SaisieDebut,"&lt;"&amp;GM$6,SaisieFin,"&gt;="&amp;GM$6,SaisieJour,"")+
COUNTIFS(SaisiePers,$A39,SaisieDebut,GM$6,SaisieFin,"&gt;="&amp;GM$6,SaisieMatin,Paramètres!$A$2,SaisieJour,"")+
COUNTIFS(SaisiePers,$A39,SaisieDebut,"&lt;"&amp;GM$6,SaisieFin,"&gt;="&amp;GM$6,SaisieMatin,Paramètres!$A$2,SaisieJour,TEXT(GM$6,"jjjj"))=0)=$AS$1)*0.5)</f>
        <v/>
      </c>
      <c r="GN39" s="6" t="str">
        <f>IF(OR(GM$6=0,COUNTIF(Feries,GM$6)&gt;0,ISNONTEXT($A39)),"",
((COUNTIFS(SaisiePers,$A39,SaisieDebut,"&lt;="&amp;GM$6,SaisieFin,"&gt;"&amp;GM$6,SaisieJour,"")+
COUNTIFS(SaisiePers,$A39,SaisieDebut,"&lt;="&amp;GM$6,SaisieFin,GM$6,SaisieSoir,Paramètres!$B$3,SaisieJour,"")+
COUNTIFS(SaisiePers,$A39,SaisieDebut,"&lt;="&amp;GM$6,SaisieFin,"&gt;"&amp;GM$6,SaisieSoir,Paramètres!$B$3,SaisieJour,TEXT(GM$6,"jjjj"))=0)=$AS$1)*0.5)</f>
        <v/>
      </c>
      <c r="GO39" s="6" t="str">
        <f>IF(OR(GO$6=0,COUNTIF(Feries,GO$6)&gt;0,ISNONTEXT($A39)),"",
((COUNTIFS(SaisiePers,$A39,SaisieDebut,"&lt;"&amp;GO$6,SaisieFin,"&gt;="&amp;GO$6,SaisieJour,"")+
COUNTIFS(SaisiePers,$A39,SaisieDebut,GO$6,SaisieFin,"&gt;="&amp;GO$6,SaisieMatin,Paramètres!$A$2,SaisieJour,"")+
COUNTIFS(SaisiePers,$A39,SaisieDebut,"&lt;"&amp;GO$6,SaisieFin,"&gt;="&amp;GO$6,SaisieMatin,Paramètres!$A$2,SaisieJour,TEXT(GO$6,"jjjj"))=0)=$AS$1)*0.5)</f>
        <v/>
      </c>
      <c r="GP39" s="6" t="str">
        <f>IF(OR(GO$6=0,COUNTIF(Feries,GO$6)&gt;0,ISNONTEXT($A39)),"",
((COUNTIFS(SaisiePers,$A39,SaisieDebut,"&lt;="&amp;GO$6,SaisieFin,"&gt;"&amp;GO$6,SaisieJour,"")+
COUNTIFS(SaisiePers,$A39,SaisieDebut,"&lt;="&amp;GO$6,SaisieFin,GO$6,SaisieSoir,Paramètres!$B$3,SaisieJour,"")+
COUNTIFS(SaisiePers,$A39,SaisieDebut,"&lt;="&amp;GO$6,SaisieFin,"&gt;"&amp;GO$6,SaisieSoir,Paramètres!$B$3,SaisieJour,TEXT(GO$6,"jjjj"))=0)=$AS$1)*0.5)</f>
        <v/>
      </c>
      <c r="GQ39" s="6" t="str">
        <f>IF(OR(GQ$6=0,COUNTIF(Feries,GQ$6)&gt;0,ISNONTEXT($A39)),"",
((COUNTIFS(SaisiePers,$A39,SaisieDebut,"&lt;"&amp;GQ$6,SaisieFin,"&gt;="&amp;GQ$6,SaisieJour,"")+
COUNTIFS(SaisiePers,$A39,SaisieDebut,GQ$6,SaisieFin,"&gt;="&amp;GQ$6,SaisieMatin,Paramètres!$A$2,SaisieJour,"")+
COUNTIFS(SaisiePers,$A39,SaisieDebut,"&lt;"&amp;GQ$6,SaisieFin,"&gt;="&amp;GQ$6,SaisieMatin,Paramètres!$A$2,SaisieJour,TEXT(GQ$6,"jjjj"))=0)=$AS$1)*0.5)</f>
        <v/>
      </c>
      <c r="GR39" s="6" t="str">
        <f>IF(OR(GQ$6=0,COUNTIF(Feries,GQ$6)&gt;0,ISNONTEXT($A39)),"",
((COUNTIFS(SaisiePers,$A39,SaisieDebut,"&lt;="&amp;GQ$6,SaisieFin,"&gt;"&amp;GQ$6,SaisieJour,"")+
COUNTIFS(SaisiePers,$A39,SaisieDebut,"&lt;="&amp;GQ$6,SaisieFin,GQ$6,SaisieSoir,Paramètres!$B$3,SaisieJour,"")+
COUNTIFS(SaisiePers,$A39,SaisieDebut,"&lt;="&amp;GQ$6,SaisieFin,"&gt;"&amp;GQ$6,SaisieSoir,Paramètres!$B$3,SaisieJour,TEXT(GQ$6,"jjjj"))=0)=$AS$1)*0.5)</f>
        <v/>
      </c>
      <c r="GS39" s="6" t="str">
        <f>IF(OR(GS$6=0,COUNTIF(Feries,GS$6)&gt;0,ISNONTEXT($A39)),"",
((COUNTIFS(SaisiePers,$A39,SaisieDebut,"&lt;"&amp;GS$6,SaisieFin,"&gt;="&amp;GS$6,SaisieJour,"")+
COUNTIFS(SaisiePers,$A39,SaisieDebut,GS$6,SaisieFin,"&gt;="&amp;GS$6,SaisieMatin,Paramètres!$A$2,SaisieJour,"")+
COUNTIFS(SaisiePers,$A39,SaisieDebut,"&lt;"&amp;GS$6,SaisieFin,"&gt;="&amp;GS$6,SaisieMatin,Paramètres!$A$2,SaisieJour,TEXT(GS$6,"jjjj"))=0)=$AS$1)*0.5)</f>
        <v/>
      </c>
      <c r="GT39" s="6" t="str">
        <f>IF(OR(GS$6=0,COUNTIF(Feries,GS$6)&gt;0,ISNONTEXT($A39)),"",
((COUNTIFS(SaisiePers,$A39,SaisieDebut,"&lt;="&amp;GS$6,SaisieFin,"&gt;"&amp;GS$6,SaisieJour,"")+
COUNTIFS(SaisiePers,$A39,SaisieDebut,"&lt;="&amp;GS$6,SaisieFin,GS$6,SaisieSoir,Paramètres!$B$3,SaisieJour,"")+
COUNTIFS(SaisiePers,$A39,SaisieDebut,"&lt;="&amp;GS$6,SaisieFin,"&gt;"&amp;GS$6,SaisieSoir,Paramètres!$B$3,SaisieJour,TEXT(GS$6,"jjjj"))=0)=$AS$1)*0.5)</f>
        <v/>
      </c>
      <c r="GU39" s="6" t="str">
        <f>IF(OR(GU$6=0,COUNTIF(Feries,GU$6)&gt;0,ISNONTEXT($A39)),"",
((COUNTIFS(SaisiePers,$A39,SaisieDebut,"&lt;"&amp;GU$6,SaisieFin,"&gt;="&amp;GU$6,SaisieJour,"")+
COUNTIFS(SaisiePers,$A39,SaisieDebut,GU$6,SaisieFin,"&gt;="&amp;GU$6,SaisieMatin,Paramètres!$A$2,SaisieJour,"")+
COUNTIFS(SaisiePers,$A39,SaisieDebut,"&lt;"&amp;GU$6,SaisieFin,"&gt;="&amp;GU$6,SaisieMatin,Paramètres!$A$2,SaisieJour,TEXT(GU$6,"jjjj"))=0)=$AS$1)*0.5)</f>
        <v/>
      </c>
      <c r="GV39" s="6" t="str">
        <f>IF(OR(GU$6=0,COUNTIF(Feries,GU$6)&gt;0,ISNONTEXT($A39)),"",
((COUNTIFS(SaisiePers,$A39,SaisieDebut,"&lt;="&amp;GU$6,SaisieFin,"&gt;"&amp;GU$6,SaisieJour,"")+
COUNTIFS(SaisiePers,$A39,SaisieDebut,"&lt;="&amp;GU$6,SaisieFin,GU$6,SaisieSoir,Paramètres!$B$3,SaisieJour,"")+
COUNTIFS(SaisiePers,$A39,SaisieDebut,"&lt;="&amp;GU$6,SaisieFin,"&gt;"&amp;GU$6,SaisieSoir,Paramètres!$B$3,SaisieJour,TEXT(GU$6,"jjjj"))=0)=$AS$1)*0.5)</f>
        <v/>
      </c>
      <c r="GW39" s="6" t="str">
        <f>IF(OR(GW$6=0,COUNTIF(Feries,GW$6)&gt;0,ISNONTEXT($A39)),"",
((COUNTIFS(SaisiePers,$A39,SaisieDebut,"&lt;"&amp;GW$6,SaisieFin,"&gt;="&amp;GW$6,SaisieJour,"")+
COUNTIFS(SaisiePers,$A39,SaisieDebut,GW$6,SaisieFin,"&gt;="&amp;GW$6,SaisieMatin,Paramètres!$A$2,SaisieJour,"")+
COUNTIFS(SaisiePers,$A39,SaisieDebut,"&lt;"&amp;GW$6,SaisieFin,"&gt;="&amp;GW$6,SaisieMatin,Paramètres!$A$2,SaisieJour,TEXT(GW$6,"jjjj"))=0)=$AS$1)*0.5)</f>
        <v/>
      </c>
      <c r="GX39" s="6" t="str">
        <f>IF(OR(GW$6=0,COUNTIF(Feries,GW$6)&gt;0,ISNONTEXT($A39)),"",
((COUNTIFS(SaisiePers,$A39,SaisieDebut,"&lt;="&amp;GW$6,SaisieFin,"&gt;"&amp;GW$6,SaisieJour,"")+
COUNTIFS(SaisiePers,$A39,SaisieDebut,"&lt;="&amp;GW$6,SaisieFin,GW$6,SaisieSoir,Paramètres!$B$3,SaisieJour,"")+
COUNTIFS(SaisiePers,$A39,SaisieDebut,"&lt;="&amp;GW$6,SaisieFin,"&gt;"&amp;GW$6,SaisieSoir,Paramètres!$B$3,SaisieJour,TEXT(GW$6,"jjjj"))=0)=$AS$1)*0.5)</f>
        <v/>
      </c>
      <c r="GY39" s="6" t="str">
        <f>IF(OR(GY$6=0,COUNTIF(Feries,GY$6)&gt;0,ISNONTEXT($A39)),"",
((COUNTIFS(SaisiePers,$A39,SaisieDebut,"&lt;"&amp;GY$6,SaisieFin,"&gt;="&amp;GY$6,SaisieJour,"")+
COUNTIFS(SaisiePers,$A39,SaisieDebut,GY$6,SaisieFin,"&gt;="&amp;GY$6,SaisieMatin,Paramètres!$A$2,SaisieJour,"")+
COUNTIFS(SaisiePers,$A39,SaisieDebut,"&lt;"&amp;GY$6,SaisieFin,"&gt;="&amp;GY$6,SaisieMatin,Paramètres!$A$2,SaisieJour,TEXT(GY$6,"jjjj"))=0)=$AS$1)*0.5)</f>
        <v/>
      </c>
      <c r="GZ39" s="6" t="str">
        <f>IF(OR(GY$6=0,COUNTIF(Feries,GY$6)&gt;0,ISNONTEXT($A39)),"",
((COUNTIFS(SaisiePers,$A39,SaisieDebut,"&lt;="&amp;GY$6,SaisieFin,"&gt;"&amp;GY$6,SaisieJour,"")+
COUNTIFS(SaisiePers,$A39,SaisieDebut,"&lt;="&amp;GY$6,SaisieFin,GY$6,SaisieSoir,Paramètres!$B$3,SaisieJour,"")+
COUNTIFS(SaisiePers,$A39,SaisieDebut,"&lt;="&amp;GY$6,SaisieFin,"&gt;"&amp;GY$6,SaisieSoir,Paramètres!$B$3,SaisieJour,TEXT(GY$6,"jjjj"))=0)=$AS$1)*0.5)</f>
        <v/>
      </c>
      <c r="HA39" s="6" t="str">
        <f>IF(OR(HA$6=0,COUNTIF(Feries,HA$6)&gt;0,ISNONTEXT($A39)),"",
((COUNTIFS(SaisiePers,$A39,SaisieDebut,"&lt;"&amp;HA$6,SaisieFin,"&gt;="&amp;HA$6,SaisieJour,"")+
COUNTIFS(SaisiePers,$A39,SaisieDebut,HA$6,SaisieFin,"&gt;="&amp;HA$6,SaisieMatin,Paramètres!$A$2,SaisieJour,"")+
COUNTIFS(SaisiePers,$A39,SaisieDebut,"&lt;"&amp;HA$6,SaisieFin,"&gt;="&amp;HA$6,SaisieMatin,Paramètres!$A$2,SaisieJour,TEXT(HA$6,"jjjj"))=0)=$AS$1)*0.5)</f>
        <v/>
      </c>
      <c r="HB39" s="6" t="str">
        <f>IF(OR(HA$6=0,COUNTIF(Feries,HA$6)&gt;0,ISNONTEXT($A39)),"",
((COUNTIFS(SaisiePers,$A39,SaisieDebut,"&lt;="&amp;HA$6,SaisieFin,"&gt;"&amp;HA$6,SaisieJour,"")+
COUNTIFS(SaisiePers,$A39,SaisieDebut,"&lt;="&amp;HA$6,SaisieFin,HA$6,SaisieSoir,Paramètres!$B$3,SaisieJour,"")+
COUNTIFS(SaisiePers,$A39,SaisieDebut,"&lt;="&amp;HA$6,SaisieFin,"&gt;"&amp;HA$6,SaisieSoir,Paramètres!$B$3,SaisieJour,TEXT(HA$6,"jjjj"))=0)=$AS$1)*0.5)</f>
        <v/>
      </c>
      <c r="HC39" s="6" t="str">
        <f>IF(OR(HC$6=0,COUNTIF(Feries,HC$6)&gt;0,ISNONTEXT($A39)),"",
((COUNTIFS(SaisiePers,$A39,SaisieDebut,"&lt;"&amp;HC$6,SaisieFin,"&gt;="&amp;HC$6,SaisieJour,"")+
COUNTIFS(SaisiePers,$A39,SaisieDebut,HC$6,SaisieFin,"&gt;="&amp;HC$6,SaisieMatin,Paramètres!$A$2,SaisieJour,"")+
COUNTIFS(SaisiePers,$A39,SaisieDebut,"&lt;"&amp;HC$6,SaisieFin,"&gt;="&amp;HC$6,SaisieMatin,Paramètres!$A$2,SaisieJour,TEXT(HC$6,"jjjj"))=0)=$AS$1)*0.5)</f>
        <v/>
      </c>
      <c r="HD39" s="6" t="str">
        <f>IF(OR(HC$6=0,COUNTIF(Feries,HC$6)&gt;0,ISNONTEXT($A39)),"",
((COUNTIFS(SaisiePers,$A39,SaisieDebut,"&lt;="&amp;HC$6,SaisieFin,"&gt;"&amp;HC$6,SaisieJour,"")+
COUNTIFS(SaisiePers,$A39,SaisieDebut,"&lt;="&amp;HC$6,SaisieFin,HC$6,SaisieSoir,Paramètres!$B$3,SaisieJour,"")+
COUNTIFS(SaisiePers,$A39,SaisieDebut,"&lt;="&amp;HC$6,SaisieFin,"&gt;"&amp;HC$6,SaisieSoir,Paramètres!$B$3,SaisieJour,TEXT(HC$6,"jjjj"))=0)=$AS$1)*0.5)</f>
        <v/>
      </c>
      <c r="HE39" s="6" t="str">
        <f>IF(OR(HE$6=0,COUNTIF(Feries,HE$6)&gt;0,ISNONTEXT($A39)),"",
((COUNTIFS(SaisiePers,$A39,SaisieDebut,"&lt;"&amp;HE$6,SaisieFin,"&gt;="&amp;HE$6,SaisieJour,"")+
COUNTIFS(SaisiePers,$A39,SaisieDebut,HE$6,SaisieFin,"&gt;="&amp;HE$6,SaisieMatin,Paramètres!$A$2,SaisieJour,"")+
COUNTIFS(SaisiePers,$A39,SaisieDebut,"&lt;"&amp;HE$6,SaisieFin,"&gt;="&amp;HE$6,SaisieMatin,Paramètres!$A$2,SaisieJour,TEXT(HE$6,"jjjj"))=0)=$AS$1)*0.5)</f>
        <v/>
      </c>
      <c r="HF39" s="6" t="str">
        <f>IF(OR(HE$6=0,COUNTIF(Feries,HE$6)&gt;0,ISNONTEXT($A39)),"",
((COUNTIFS(SaisiePers,$A39,SaisieDebut,"&lt;="&amp;HE$6,SaisieFin,"&gt;"&amp;HE$6,SaisieJour,"")+
COUNTIFS(SaisiePers,$A39,SaisieDebut,"&lt;="&amp;HE$6,SaisieFin,HE$6,SaisieSoir,Paramètres!$B$3,SaisieJour,"")+
COUNTIFS(SaisiePers,$A39,SaisieDebut,"&lt;="&amp;HE$6,SaisieFin,"&gt;"&amp;HE$6,SaisieSoir,Paramètres!$B$3,SaisieJour,TEXT(HE$6,"jjjj"))=0)=$AS$1)*0.5)</f>
        <v/>
      </c>
      <c r="HG39" s="6" t="str">
        <f>IF(OR(HG$6=0,COUNTIF(Feries,HG$6)&gt;0,ISNONTEXT($A39)),"",
((COUNTIFS(SaisiePers,$A39,SaisieDebut,"&lt;"&amp;HG$6,SaisieFin,"&gt;="&amp;HG$6,SaisieJour,"")+
COUNTIFS(SaisiePers,$A39,SaisieDebut,HG$6,SaisieFin,"&gt;="&amp;HG$6,SaisieMatin,Paramètres!$A$2,SaisieJour,"")+
COUNTIFS(SaisiePers,$A39,SaisieDebut,"&lt;"&amp;HG$6,SaisieFin,"&gt;="&amp;HG$6,SaisieMatin,Paramètres!$A$2,SaisieJour,TEXT(HG$6,"jjjj"))=0)=$AS$1)*0.5)</f>
        <v/>
      </c>
      <c r="HH39" s="6" t="str">
        <f>IF(OR(HG$6=0,COUNTIF(Feries,HG$6)&gt;0,ISNONTEXT($A39)),"",
((COUNTIFS(SaisiePers,$A39,SaisieDebut,"&lt;="&amp;HG$6,SaisieFin,"&gt;"&amp;HG$6,SaisieJour,"")+
COUNTIFS(SaisiePers,$A39,SaisieDebut,"&lt;="&amp;HG$6,SaisieFin,HG$6,SaisieSoir,Paramètres!$B$3,SaisieJour,"")+
COUNTIFS(SaisiePers,$A39,SaisieDebut,"&lt;="&amp;HG$6,SaisieFin,"&gt;"&amp;HG$6,SaisieSoir,Paramètres!$B$3,SaisieJour,TEXT(HG$6,"jjjj"))=0)=$AS$1)*0.5)</f>
        <v/>
      </c>
      <c r="HI39" s="6" t="str">
        <f>IF(OR(HI$6=0,COUNTIF(Feries,HI$6)&gt;0,ISNONTEXT($A39)),"",
((COUNTIFS(SaisiePers,$A39,SaisieDebut,"&lt;"&amp;HI$6,SaisieFin,"&gt;="&amp;HI$6,SaisieJour,"")+
COUNTIFS(SaisiePers,$A39,SaisieDebut,HI$6,SaisieFin,"&gt;="&amp;HI$6,SaisieMatin,Paramètres!$A$2,SaisieJour,"")+
COUNTIFS(SaisiePers,$A39,SaisieDebut,"&lt;"&amp;HI$6,SaisieFin,"&gt;="&amp;HI$6,SaisieMatin,Paramètres!$A$2,SaisieJour,TEXT(HI$6,"jjjj"))=0)=$AS$1)*0.5)</f>
        <v/>
      </c>
      <c r="HJ39" s="6" t="str">
        <f>IF(OR(HI$6=0,COUNTIF(Feries,HI$6)&gt;0,ISNONTEXT($A39)),"",
((COUNTIFS(SaisiePers,$A39,SaisieDebut,"&lt;="&amp;HI$6,SaisieFin,"&gt;"&amp;HI$6,SaisieJour,"")+
COUNTIFS(SaisiePers,$A39,SaisieDebut,"&lt;="&amp;HI$6,SaisieFin,HI$6,SaisieSoir,Paramètres!$B$3,SaisieJour,"")+
COUNTIFS(SaisiePers,$A39,SaisieDebut,"&lt;="&amp;HI$6,SaisieFin,"&gt;"&amp;HI$6,SaisieSoir,Paramètres!$B$3,SaisieJour,TEXT(HI$6,"jjjj"))=0)=$AS$1)*0.5)</f>
        <v/>
      </c>
      <c r="HK39" s="6" t="str">
        <f>IF(OR(HK$6=0,COUNTIF(Feries,HK$6)&gt;0,ISNONTEXT($A39)),"",
((COUNTIFS(SaisiePers,$A39,SaisieDebut,"&lt;"&amp;HK$6,SaisieFin,"&gt;="&amp;HK$6,SaisieJour,"")+
COUNTIFS(SaisiePers,$A39,SaisieDebut,HK$6,SaisieFin,"&gt;="&amp;HK$6,SaisieMatin,Paramètres!$A$2,SaisieJour,"")+
COUNTIFS(SaisiePers,$A39,SaisieDebut,"&lt;"&amp;HK$6,SaisieFin,"&gt;="&amp;HK$6,SaisieMatin,Paramètres!$A$2,SaisieJour,TEXT(HK$6,"jjjj"))=0)=$AS$1)*0.5)</f>
        <v/>
      </c>
      <c r="HL39" s="6" t="str">
        <f>IF(OR(HK$6=0,COUNTIF(Feries,HK$6)&gt;0,ISNONTEXT($A39)),"",
((COUNTIFS(SaisiePers,$A39,SaisieDebut,"&lt;="&amp;HK$6,SaisieFin,"&gt;"&amp;HK$6,SaisieJour,"")+
COUNTIFS(SaisiePers,$A39,SaisieDebut,"&lt;="&amp;HK$6,SaisieFin,HK$6,SaisieSoir,Paramètres!$B$3,SaisieJour,"")+
COUNTIFS(SaisiePers,$A39,SaisieDebut,"&lt;="&amp;HK$6,SaisieFin,"&gt;"&amp;HK$6,SaisieSoir,Paramètres!$B$3,SaisieJour,TEXT(HK$6,"jjjj"))=0)=$AS$1)*0.5)</f>
        <v/>
      </c>
      <c r="HM39" s="6" t="str">
        <f>IF(OR(HM$6=0,COUNTIF(Feries,HM$6)&gt;0,ISNONTEXT($A39)),"",
((COUNTIFS(SaisiePers,$A39,SaisieDebut,"&lt;"&amp;HM$6,SaisieFin,"&gt;="&amp;HM$6,SaisieJour,"")+
COUNTIFS(SaisiePers,$A39,SaisieDebut,HM$6,SaisieFin,"&gt;="&amp;HM$6,SaisieMatin,Paramètres!$A$2,SaisieJour,"")+
COUNTIFS(SaisiePers,$A39,SaisieDebut,"&lt;"&amp;HM$6,SaisieFin,"&gt;="&amp;HM$6,SaisieMatin,Paramètres!$A$2,SaisieJour,TEXT(HM$6,"jjjj"))=0)=$AS$1)*0.5)</f>
        <v/>
      </c>
      <c r="HN39" s="6" t="str">
        <f>IF(OR(HM$6=0,COUNTIF(Feries,HM$6)&gt;0,ISNONTEXT($A39)),"",
((COUNTIFS(SaisiePers,$A39,SaisieDebut,"&lt;="&amp;HM$6,SaisieFin,"&gt;"&amp;HM$6,SaisieJour,"")+
COUNTIFS(SaisiePers,$A39,SaisieDebut,"&lt;="&amp;HM$6,SaisieFin,HM$6,SaisieSoir,Paramètres!$B$3,SaisieJour,"")+
COUNTIFS(SaisiePers,$A39,SaisieDebut,"&lt;="&amp;HM$6,SaisieFin,"&gt;"&amp;HM$6,SaisieSoir,Paramètres!$B$3,SaisieJour,TEXT(HM$6,"jjjj"))=0)=$AS$1)*0.5)</f>
        <v/>
      </c>
      <c r="HO39" s="6" t="str">
        <f>IF(OR(HO$6=0,COUNTIF(Feries,HO$6)&gt;0,ISNONTEXT($A39)),"",
((COUNTIFS(SaisiePers,$A39,SaisieDebut,"&lt;"&amp;HO$6,SaisieFin,"&gt;="&amp;HO$6,SaisieJour,"")+
COUNTIFS(SaisiePers,$A39,SaisieDebut,HO$6,SaisieFin,"&gt;="&amp;HO$6,SaisieMatin,Paramètres!$A$2,SaisieJour,"")+
COUNTIFS(SaisiePers,$A39,SaisieDebut,"&lt;"&amp;HO$6,SaisieFin,"&gt;="&amp;HO$6,SaisieMatin,Paramètres!$A$2,SaisieJour,TEXT(HO$6,"jjjj"))=0)=$AS$1)*0.5)</f>
        <v/>
      </c>
      <c r="HP39" s="6" t="str">
        <f>IF(OR(HO$6=0,COUNTIF(Feries,HO$6)&gt;0,ISNONTEXT($A39)),"",
((COUNTIFS(SaisiePers,$A39,SaisieDebut,"&lt;="&amp;HO$6,SaisieFin,"&gt;"&amp;HO$6,SaisieJour,"")+
COUNTIFS(SaisiePers,$A39,SaisieDebut,"&lt;="&amp;HO$6,SaisieFin,HO$6,SaisieSoir,Paramètres!$B$3,SaisieJour,"")+
COUNTIFS(SaisiePers,$A39,SaisieDebut,"&lt;="&amp;HO$6,SaisieFin,"&gt;"&amp;HO$6,SaisieSoir,Paramètres!$B$3,SaisieJour,TEXT(HO$6,"jjjj"))=0)=$AS$1)*0.5)</f>
        <v/>
      </c>
      <c r="HQ39" s="6" t="str">
        <f>IF(OR(HQ$6=0,COUNTIF(Feries,HQ$6)&gt;0,ISNONTEXT($A39)),"",
((COUNTIFS(SaisiePers,$A39,SaisieDebut,"&lt;"&amp;HQ$6,SaisieFin,"&gt;="&amp;HQ$6,SaisieJour,"")+
COUNTIFS(SaisiePers,$A39,SaisieDebut,HQ$6,SaisieFin,"&gt;="&amp;HQ$6,SaisieMatin,Paramètres!$A$2,SaisieJour,"")+
COUNTIFS(SaisiePers,$A39,SaisieDebut,"&lt;"&amp;HQ$6,SaisieFin,"&gt;="&amp;HQ$6,SaisieMatin,Paramètres!$A$2,SaisieJour,TEXT(HQ$6,"jjjj"))=0)=$AS$1)*0.5)</f>
        <v/>
      </c>
      <c r="HR39" s="6" t="str">
        <f>IF(OR(HQ$6=0,COUNTIF(Feries,HQ$6)&gt;0,ISNONTEXT($A39)),"",
((COUNTIFS(SaisiePers,$A39,SaisieDebut,"&lt;="&amp;HQ$6,SaisieFin,"&gt;"&amp;HQ$6,SaisieJour,"")+
COUNTIFS(SaisiePers,$A39,SaisieDebut,"&lt;="&amp;HQ$6,SaisieFin,HQ$6,SaisieSoir,Paramètres!$B$3,SaisieJour,"")+
COUNTIFS(SaisiePers,$A39,SaisieDebut,"&lt;="&amp;HQ$6,SaisieFin,"&gt;"&amp;HQ$6,SaisieSoir,Paramètres!$B$3,SaisieJour,TEXT(HQ$6,"jjjj"))=0)=$AS$1)*0.5)</f>
        <v/>
      </c>
      <c r="HS39" s="6" t="str">
        <f>IF(OR(HS$6=0,COUNTIF(Feries,HS$6)&gt;0,ISNONTEXT($A39)),"",
((COUNTIFS(SaisiePers,$A39,SaisieDebut,"&lt;"&amp;HS$6,SaisieFin,"&gt;="&amp;HS$6,SaisieJour,"")+
COUNTIFS(SaisiePers,$A39,SaisieDebut,HS$6,SaisieFin,"&gt;="&amp;HS$6,SaisieMatin,Paramètres!$A$2,SaisieJour,"")+
COUNTIFS(SaisiePers,$A39,SaisieDebut,"&lt;"&amp;HS$6,SaisieFin,"&gt;="&amp;HS$6,SaisieMatin,Paramètres!$A$2,SaisieJour,TEXT(HS$6,"jjjj"))=0)=$AS$1)*0.5)</f>
        <v/>
      </c>
      <c r="HT39" s="6" t="str">
        <f>IF(OR(HS$6=0,COUNTIF(Feries,HS$6)&gt;0,ISNONTEXT($A39)),"",
((COUNTIFS(SaisiePers,$A39,SaisieDebut,"&lt;="&amp;HS$6,SaisieFin,"&gt;"&amp;HS$6,SaisieJour,"")+
COUNTIFS(SaisiePers,$A39,SaisieDebut,"&lt;="&amp;HS$6,SaisieFin,HS$6,SaisieSoir,Paramètres!$B$3,SaisieJour,"")+
COUNTIFS(SaisiePers,$A39,SaisieDebut,"&lt;="&amp;HS$6,SaisieFin,"&gt;"&amp;HS$6,SaisieSoir,Paramètres!$B$3,SaisieJour,TEXT(HS$6,"jjjj"))=0)=$AS$1)*0.5)</f>
        <v/>
      </c>
      <c r="HU39" s="6" t="str">
        <f>IF(OR(HU$6=0,COUNTIF(Feries,HU$6)&gt;0,ISNONTEXT($A39)),"",
((COUNTIFS(SaisiePers,$A39,SaisieDebut,"&lt;"&amp;HU$6,SaisieFin,"&gt;="&amp;HU$6,SaisieJour,"")+
COUNTIFS(SaisiePers,$A39,SaisieDebut,HU$6,SaisieFin,"&gt;="&amp;HU$6,SaisieMatin,Paramètres!$A$2,SaisieJour,"")+
COUNTIFS(SaisiePers,$A39,SaisieDebut,"&lt;"&amp;HU$6,SaisieFin,"&gt;="&amp;HU$6,SaisieMatin,Paramètres!$A$2,SaisieJour,TEXT(HU$6,"jjjj"))=0)=$AS$1)*0.5)</f>
        <v/>
      </c>
      <c r="HV39" s="6" t="str">
        <f>IF(OR(HU$6=0,COUNTIF(Feries,HU$6)&gt;0,ISNONTEXT($A39)),"",
((COUNTIFS(SaisiePers,$A39,SaisieDebut,"&lt;="&amp;HU$6,SaisieFin,"&gt;"&amp;HU$6,SaisieJour,"")+
COUNTIFS(SaisiePers,$A39,SaisieDebut,"&lt;="&amp;HU$6,SaisieFin,HU$6,SaisieSoir,Paramètres!$B$3,SaisieJour,"")+
COUNTIFS(SaisiePers,$A39,SaisieDebut,"&lt;="&amp;HU$6,SaisieFin,"&gt;"&amp;HU$6,SaisieSoir,Paramètres!$B$3,SaisieJour,TEXT(HU$6,"jjjj"))=0)=$AS$1)*0.5)</f>
        <v/>
      </c>
      <c r="HW39" s="6" t="str">
        <f>IF(OR(HW$6=0,COUNTIF(Feries,HW$6)&gt;0,ISNONTEXT($A39)),"",
((COUNTIFS(SaisiePers,$A39,SaisieDebut,"&lt;"&amp;HW$6,SaisieFin,"&gt;="&amp;HW$6,SaisieJour,"")+
COUNTIFS(SaisiePers,$A39,SaisieDebut,HW$6,SaisieFin,"&gt;="&amp;HW$6,SaisieMatin,Paramètres!$A$2,SaisieJour,"")+
COUNTIFS(SaisiePers,$A39,SaisieDebut,"&lt;"&amp;HW$6,SaisieFin,"&gt;="&amp;HW$6,SaisieMatin,Paramètres!$A$2,SaisieJour,TEXT(HW$6,"jjjj"))=0)=$AS$1)*0.5)</f>
        <v/>
      </c>
      <c r="HX39" s="6" t="str">
        <f>IF(OR(HW$6=0,COUNTIF(Feries,HW$6)&gt;0,ISNONTEXT($A39)),"",
((COUNTIFS(SaisiePers,$A39,SaisieDebut,"&lt;="&amp;HW$6,SaisieFin,"&gt;"&amp;HW$6,SaisieJour,"")+
COUNTIFS(SaisiePers,$A39,SaisieDebut,"&lt;="&amp;HW$6,SaisieFin,HW$6,SaisieSoir,Paramètres!$B$3,SaisieJour,"")+
COUNTIFS(SaisiePers,$A39,SaisieDebut,"&lt;="&amp;HW$6,SaisieFin,"&gt;"&amp;HW$6,SaisieSoir,Paramètres!$B$3,SaisieJour,TEXT(HW$6,"jjjj"))=0)=$AS$1)*0.5)</f>
        <v/>
      </c>
      <c r="HY39" s="6" t="str">
        <f>IF(OR(HY$6=0,COUNTIF(Feries,HY$6)&gt;0,ISNONTEXT($A39)),"",
((COUNTIFS(SaisiePers,$A39,SaisieDebut,"&lt;"&amp;HY$6,SaisieFin,"&gt;="&amp;HY$6,SaisieJour,"")+
COUNTIFS(SaisiePers,$A39,SaisieDebut,HY$6,SaisieFin,"&gt;="&amp;HY$6,SaisieMatin,Paramètres!$A$2,SaisieJour,"")+
COUNTIFS(SaisiePers,$A39,SaisieDebut,"&lt;"&amp;HY$6,SaisieFin,"&gt;="&amp;HY$6,SaisieMatin,Paramètres!$A$2,SaisieJour,TEXT(HY$6,"jjjj"))=0)=$AS$1)*0.5)</f>
        <v/>
      </c>
      <c r="HZ39" s="6" t="str">
        <f>IF(OR(HY$6=0,COUNTIF(Feries,HY$6)&gt;0,ISNONTEXT($A39)),"",
((COUNTIFS(SaisiePers,$A39,SaisieDebut,"&lt;="&amp;HY$6,SaisieFin,"&gt;"&amp;HY$6,SaisieJour,"")+
COUNTIFS(SaisiePers,$A39,SaisieDebut,"&lt;="&amp;HY$6,SaisieFin,HY$6,SaisieSoir,Paramètres!$B$3,SaisieJour,"")+
COUNTIFS(SaisiePers,$A39,SaisieDebut,"&lt;="&amp;HY$6,SaisieFin,"&gt;"&amp;HY$6,SaisieSoir,Paramètres!$B$3,SaisieJour,TEXT(HY$6,"jjjj"))=0)=$AS$1)*0.5)</f>
        <v/>
      </c>
      <c r="IA39" s="6" t="str">
        <f>IF(OR(IA$6=0,COUNTIF(Feries,IA$6)&gt;0,ISNONTEXT($A39)),"",
((COUNTIFS(SaisiePers,$A39,SaisieDebut,"&lt;"&amp;IA$6,SaisieFin,"&gt;="&amp;IA$6,SaisieJour,"")+
COUNTIFS(SaisiePers,$A39,SaisieDebut,IA$6,SaisieFin,"&gt;="&amp;IA$6,SaisieMatin,Paramètres!$A$2,SaisieJour,"")+
COUNTIFS(SaisiePers,$A39,SaisieDebut,"&lt;"&amp;IA$6,SaisieFin,"&gt;="&amp;IA$6,SaisieMatin,Paramètres!$A$2,SaisieJour,TEXT(IA$6,"jjjj"))=0)=$AS$1)*0.5)</f>
        <v/>
      </c>
      <c r="IB39" s="6" t="str">
        <f>IF(OR(IA$6=0,COUNTIF(Feries,IA$6)&gt;0,ISNONTEXT($A39)),"",
((COUNTIFS(SaisiePers,$A39,SaisieDebut,"&lt;="&amp;IA$6,SaisieFin,"&gt;"&amp;IA$6,SaisieJour,"")+
COUNTIFS(SaisiePers,$A39,SaisieDebut,"&lt;="&amp;IA$6,SaisieFin,IA$6,SaisieSoir,Paramètres!$B$3,SaisieJour,"")+
COUNTIFS(SaisiePers,$A39,SaisieDebut,"&lt;="&amp;IA$6,SaisieFin,"&gt;"&amp;IA$6,SaisieSoir,Paramètres!$B$3,SaisieJour,TEXT(IA$6,"jjjj"))=0)=$AS$1)*0.5)</f>
        <v/>
      </c>
      <c r="IC39" s="6" t="str">
        <f>IF(OR(IC$6=0,COUNTIF(Feries,IC$6)&gt;0,ISNONTEXT($A39)),"",
((COUNTIFS(SaisiePers,$A39,SaisieDebut,"&lt;"&amp;IC$6,SaisieFin,"&gt;="&amp;IC$6,SaisieJour,"")+
COUNTIFS(SaisiePers,$A39,SaisieDebut,IC$6,SaisieFin,"&gt;="&amp;IC$6,SaisieMatin,Paramètres!$A$2,SaisieJour,"")+
COUNTIFS(SaisiePers,$A39,SaisieDebut,"&lt;"&amp;IC$6,SaisieFin,"&gt;="&amp;IC$6,SaisieMatin,Paramètres!$A$2,SaisieJour,TEXT(IC$6,"jjjj"))=0)=$AS$1)*0.5)</f>
        <v/>
      </c>
      <c r="ID39" s="6" t="str">
        <f>IF(OR(IC$6=0,COUNTIF(Feries,IC$6)&gt;0,ISNONTEXT($A39)),"",
((COUNTIFS(SaisiePers,$A39,SaisieDebut,"&lt;="&amp;IC$6,SaisieFin,"&gt;"&amp;IC$6,SaisieJour,"")+
COUNTIFS(SaisiePers,$A39,SaisieDebut,"&lt;="&amp;IC$6,SaisieFin,IC$6,SaisieSoir,Paramètres!$B$3,SaisieJour,"")+
COUNTIFS(SaisiePers,$A39,SaisieDebut,"&lt;="&amp;IC$6,SaisieFin,"&gt;"&amp;IC$6,SaisieSoir,Paramètres!$B$3,SaisieJour,TEXT(IC$6,"jjjj"))=0)=$AS$1)*0.5)</f>
        <v/>
      </c>
      <c r="IE39" s="6" t="str">
        <f>IF(OR(IE$6=0,COUNTIF(Feries,IE$6)&gt;0,ISNONTEXT($A39)),"",
((COUNTIFS(SaisiePers,$A39,SaisieDebut,"&lt;"&amp;IE$6,SaisieFin,"&gt;="&amp;IE$6,SaisieJour,"")+
COUNTIFS(SaisiePers,$A39,SaisieDebut,IE$6,SaisieFin,"&gt;="&amp;IE$6,SaisieMatin,Paramètres!$A$2,SaisieJour,"")+
COUNTIFS(SaisiePers,$A39,SaisieDebut,"&lt;"&amp;IE$6,SaisieFin,"&gt;="&amp;IE$6,SaisieMatin,Paramètres!$A$2,SaisieJour,TEXT(IE$6,"jjjj"))=0)=$AS$1)*0.5)</f>
        <v/>
      </c>
      <c r="IF39" s="6" t="str">
        <f>IF(OR(IE$6=0,COUNTIF(Feries,IE$6)&gt;0,ISNONTEXT($A39)),"",
((COUNTIFS(SaisiePers,$A39,SaisieDebut,"&lt;="&amp;IE$6,SaisieFin,"&gt;"&amp;IE$6,SaisieJour,"")+
COUNTIFS(SaisiePers,$A39,SaisieDebut,"&lt;="&amp;IE$6,SaisieFin,IE$6,SaisieSoir,Paramètres!$B$3,SaisieJour,"")+
COUNTIFS(SaisiePers,$A39,SaisieDebut,"&lt;="&amp;IE$6,SaisieFin,"&gt;"&amp;IE$6,SaisieSoir,Paramètres!$B$3,SaisieJour,TEXT(IE$6,"jjjj"))=0)=$AS$1)*0.5)</f>
        <v/>
      </c>
      <c r="IG39" s="6" t="str">
        <f>IF(OR(IG$6=0,COUNTIF(Feries,IG$6)&gt;0,ISNONTEXT($A39)),"",
((COUNTIFS(SaisiePers,$A39,SaisieDebut,"&lt;"&amp;IG$6,SaisieFin,"&gt;="&amp;IG$6,SaisieJour,"")+
COUNTIFS(SaisiePers,$A39,SaisieDebut,IG$6,SaisieFin,"&gt;="&amp;IG$6,SaisieMatin,Paramètres!$A$2,SaisieJour,"")+
COUNTIFS(SaisiePers,$A39,SaisieDebut,"&lt;"&amp;IG$6,SaisieFin,"&gt;="&amp;IG$6,SaisieMatin,Paramètres!$A$2,SaisieJour,TEXT(IG$6,"jjjj"))=0)=$AS$1)*0.5)</f>
        <v/>
      </c>
      <c r="IH39" s="6" t="str">
        <f>IF(OR(IG$6=0,COUNTIF(Feries,IG$6)&gt;0,ISNONTEXT($A39)),"",
((COUNTIFS(SaisiePers,$A39,SaisieDebut,"&lt;="&amp;IG$6,SaisieFin,"&gt;"&amp;IG$6,SaisieJour,"")+
COUNTIFS(SaisiePers,$A39,SaisieDebut,"&lt;="&amp;IG$6,SaisieFin,IG$6,SaisieSoir,Paramètres!$B$3,SaisieJour,"")+
COUNTIFS(SaisiePers,$A39,SaisieDebut,"&lt;="&amp;IG$6,SaisieFin,"&gt;"&amp;IG$6,SaisieSoir,Paramètres!$B$3,SaisieJour,TEXT(IG$6,"jjjj"))=0)=$AS$1)*0.5)</f>
        <v/>
      </c>
      <c r="II39" s="6" t="str">
        <f>IF(OR(II$6=0,COUNTIF(Feries,II$6)&gt;0,ISNONTEXT($A39)),"",
((COUNTIFS(SaisiePers,$A39,SaisieDebut,"&lt;"&amp;II$6,SaisieFin,"&gt;="&amp;II$6,SaisieJour,"")+
COUNTIFS(SaisiePers,$A39,SaisieDebut,II$6,SaisieFin,"&gt;="&amp;II$6,SaisieMatin,Paramètres!$A$2,SaisieJour,"")+
COUNTIFS(SaisiePers,$A39,SaisieDebut,"&lt;"&amp;II$6,SaisieFin,"&gt;="&amp;II$6,SaisieMatin,Paramètres!$A$2,SaisieJour,TEXT(II$6,"jjjj"))=0)=$AS$1)*0.5)</f>
        <v/>
      </c>
      <c r="IJ39" s="6" t="str">
        <f>IF(OR(II$6=0,COUNTIF(Feries,II$6)&gt;0,ISNONTEXT($A39)),"",
((COUNTIFS(SaisiePers,$A39,SaisieDebut,"&lt;="&amp;II$6,SaisieFin,"&gt;"&amp;II$6,SaisieJour,"")+
COUNTIFS(SaisiePers,$A39,SaisieDebut,"&lt;="&amp;II$6,SaisieFin,II$6,SaisieSoir,Paramètres!$B$3,SaisieJour,"")+
COUNTIFS(SaisiePers,$A39,SaisieDebut,"&lt;="&amp;II$6,SaisieFin,"&gt;"&amp;II$6,SaisieSoir,Paramètres!$B$3,SaisieJour,TEXT(II$6,"jjjj"))=0)=$AS$1)*0.5)</f>
        <v/>
      </c>
      <c r="IK39" s="6" t="str">
        <f>IF(OR(IK$6=0,COUNTIF(Feries,IK$6)&gt;0,ISNONTEXT($A39)),"",
((COUNTIFS(SaisiePers,$A39,SaisieDebut,"&lt;"&amp;IK$6,SaisieFin,"&gt;="&amp;IK$6,SaisieJour,"")+
COUNTIFS(SaisiePers,$A39,SaisieDebut,IK$6,SaisieFin,"&gt;="&amp;IK$6,SaisieMatin,Paramètres!$A$2,SaisieJour,"")+
COUNTIFS(SaisiePers,$A39,SaisieDebut,"&lt;"&amp;IK$6,SaisieFin,"&gt;="&amp;IK$6,SaisieMatin,Paramètres!$A$2,SaisieJour,TEXT(IK$6,"jjjj"))=0)=$AS$1)*0.5)</f>
        <v/>
      </c>
      <c r="IL39" s="6" t="str">
        <f>IF(OR(IK$6=0,COUNTIF(Feries,IK$6)&gt;0,ISNONTEXT($A39)),"",
((COUNTIFS(SaisiePers,$A39,SaisieDebut,"&lt;="&amp;IK$6,SaisieFin,"&gt;"&amp;IK$6,SaisieJour,"")+
COUNTIFS(SaisiePers,$A39,SaisieDebut,"&lt;="&amp;IK$6,SaisieFin,IK$6,SaisieSoir,Paramètres!$B$3,SaisieJour,"")+
COUNTIFS(SaisiePers,$A39,SaisieDebut,"&lt;="&amp;IK$6,SaisieFin,"&gt;"&amp;IK$6,SaisieSoir,Paramètres!$B$3,SaisieJour,TEXT(IK$6,"jjjj"))=0)=$AS$1)*0.5)</f>
        <v/>
      </c>
      <c r="IM39" s="6" t="str">
        <f>IF(OR(IM$6=0,COUNTIF(Feries,IM$6)&gt;0,ISNONTEXT($A39)),"",
((COUNTIFS(SaisiePers,$A39,SaisieDebut,"&lt;"&amp;IM$6,SaisieFin,"&gt;="&amp;IM$6,SaisieJour,"")+
COUNTIFS(SaisiePers,$A39,SaisieDebut,IM$6,SaisieFin,"&gt;="&amp;IM$6,SaisieMatin,Paramètres!$A$2,SaisieJour,"")+
COUNTIFS(SaisiePers,$A39,SaisieDebut,"&lt;"&amp;IM$6,SaisieFin,"&gt;="&amp;IM$6,SaisieMatin,Paramètres!$A$2,SaisieJour,TEXT(IM$6,"jjjj"))=0)=$AS$1)*0.5)</f>
        <v/>
      </c>
      <c r="IN39" s="6" t="str">
        <f>IF(OR(IM$6=0,COUNTIF(Feries,IM$6)&gt;0,ISNONTEXT($A39)),"",
((COUNTIFS(SaisiePers,$A39,SaisieDebut,"&lt;="&amp;IM$6,SaisieFin,"&gt;"&amp;IM$6,SaisieJour,"")+
COUNTIFS(SaisiePers,$A39,SaisieDebut,"&lt;="&amp;IM$6,SaisieFin,IM$6,SaisieSoir,Paramètres!$B$3,SaisieJour,"")+
COUNTIFS(SaisiePers,$A39,SaisieDebut,"&lt;="&amp;IM$6,SaisieFin,"&gt;"&amp;IM$6,SaisieSoir,Paramètres!$B$3,SaisieJour,TEXT(IM$6,"jjjj"))=0)=$AS$1)*0.5)</f>
        <v/>
      </c>
      <c r="IO39" s="6" t="str">
        <f>IF(OR(IO$6=0,COUNTIF(Feries,IO$6)&gt;0,ISNONTEXT($A39)),"",
((COUNTIFS(SaisiePers,$A39,SaisieDebut,"&lt;"&amp;IO$6,SaisieFin,"&gt;="&amp;IO$6,SaisieJour,"")+
COUNTIFS(SaisiePers,$A39,SaisieDebut,IO$6,SaisieFin,"&gt;="&amp;IO$6,SaisieMatin,Paramètres!$A$2,SaisieJour,"")+
COUNTIFS(SaisiePers,$A39,SaisieDebut,"&lt;"&amp;IO$6,SaisieFin,"&gt;="&amp;IO$6,SaisieMatin,Paramètres!$A$2,SaisieJour,TEXT(IO$6,"jjjj"))=0)=$AS$1)*0.5)</f>
        <v/>
      </c>
      <c r="IP39" s="6" t="str">
        <f>IF(OR(IO$6=0,COUNTIF(Feries,IO$6)&gt;0,ISNONTEXT($A39)),"",
((COUNTIFS(SaisiePers,$A39,SaisieDebut,"&lt;="&amp;IO$6,SaisieFin,"&gt;"&amp;IO$6,SaisieJour,"")+
COUNTIFS(SaisiePers,$A39,SaisieDebut,"&lt;="&amp;IO$6,SaisieFin,IO$6,SaisieSoir,Paramètres!$B$3,SaisieJour,"")+
COUNTIFS(SaisiePers,$A39,SaisieDebut,"&lt;="&amp;IO$6,SaisieFin,"&gt;"&amp;IO$6,SaisieSoir,Paramètres!$B$3,SaisieJour,TEXT(IO$6,"jjjj"))=0)=$AS$1)*0.5)</f>
        <v/>
      </c>
      <c r="IQ39" s="6" t="str">
        <f>IF(OR(IQ$6=0,COUNTIF(Feries,IQ$6)&gt;0,ISNONTEXT($A39)),"",
((COUNTIFS(SaisiePers,$A39,SaisieDebut,"&lt;"&amp;IQ$6,SaisieFin,"&gt;="&amp;IQ$6,SaisieJour,"")+
COUNTIFS(SaisiePers,$A39,SaisieDebut,IQ$6,SaisieFin,"&gt;="&amp;IQ$6,SaisieMatin,Paramètres!$A$2,SaisieJour,"")+
COUNTIFS(SaisiePers,$A39,SaisieDebut,"&lt;"&amp;IQ$6,SaisieFin,"&gt;="&amp;IQ$6,SaisieMatin,Paramètres!$A$2,SaisieJour,TEXT(IQ$6,"jjjj"))=0)=$AS$1)*0.5)</f>
        <v/>
      </c>
      <c r="IR39" s="6" t="str">
        <f>IF(OR(IQ$6=0,COUNTIF(Feries,IQ$6)&gt;0,ISNONTEXT($A39)),"",
((COUNTIFS(SaisiePers,$A39,SaisieDebut,"&lt;="&amp;IQ$6,SaisieFin,"&gt;"&amp;IQ$6,SaisieJour,"")+
COUNTIFS(SaisiePers,$A39,SaisieDebut,"&lt;="&amp;IQ$6,SaisieFin,IQ$6,SaisieSoir,Paramètres!$B$3,SaisieJour,"")+
COUNTIFS(SaisiePers,$A39,SaisieDebut,"&lt;="&amp;IQ$6,SaisieFin,"&gt;"&amp;IQ$6,SaisieSoir,Paramètres!$B$3,SaisieJour,TEXT(IQ$6,"jjjj"))=0)=$AS$1)*0.5)</f>
        <v/>
      </c>
      <c r="IS39" s="6" t="str">
        <f>IF(OR(IS$6=0,COUNTIF(Feries,IS$6)&gt;0,ISNONTEXT($A39)),"",
((COUNTIFS(SaisiePers,$A39,SaisieDebut,"&lt;"&amp;IS$6,SaisieFin,"&gt;="&amp;IS$6,SaisieJour,"")+
COUNTIFS(SaisiePers,$A39,SaisieDebut,IS$6,SaisieFin,"&gt;="&amp;IS$6,SaisieMatin,Paramètres!$A$2,SaisieJour,"")+
COUNTIFS(SaisiePers,$A39,SaisieDebut,"&lt;"&amp;IS$6,SaisieFin,"&gt;="&amp;IS$6,SaisieMatin,Paramètres!$A$2,SaisieJour,TEXT(IS$6,"jjjj"))=0)=$AS$1)*0.5)</f>
        <v/>
      </c>
      <c r="IT39" s="6" t="str">
        <f>IF(OR(IS$6=0,COUNTIF(Feries,IS$6)&gt;0,ISNONTEXT($A39)),"",
((COUNTIFS(SaisiePers,$A39,SaisieDebut,"&lt;="&amp;IS$6,SaisieFin,"&gt;"&amp;IS$6,SaisieJour,"")+
COUNTIFS(SaisiePers,$A39,SaisieDebut,"&lt;="&amp;IS$6,SaisieFin,IS$6,SaisieSoir,Paramètres!$B$3,SaisieJour,"")+
COUNTIFS(SaisiePers,$A39,SaisieDebut,"&lt;="&amp;IS$6,SaisieFin,"&gt;"&amp;IS$6,SaisieSoir,Paramètres!$B$3,SaisieJour,TEXT(IS$6,"jjjj"))=0)=$AS$1)*0.5)</f>
        <v/>
      </c>
      <c r="IU39" s="6" t="str">
        <f>IF(OR(IU$6=0,COUNTIF(Feries,IU$6)&gt;0,ISNONTEXT($A39)),"",
((COUNTIFS(SaisiePers,$A39,SaisieDebut,"&lt;"&amp;IU$6,SaisieFin,"&gt;="&amp;IU$6,SaisieJour,"")+
COUNTIFS(SaisiePers,$A39,SaisieDebut,IU$6,SaisieFin,"&gt;="&amp;IU$6,SaisieMatin,Paramètres!$A$2,SaisieJour,"")+
COUNTIFS(SaisiePers,$A39,SaisieDebut,"&lt;"&amp;IU$6,SaisieFin,"&gt;="&amp;IU$6,SaisieMatin,Paramètres!$A$2,SaisieJour,TEXT(IU$6,"jjjj"))=0)=$AS$1)*0.5)</f>
        <v/>
      </c>
      <c r="IV39" s="6" t="str">
        <f>IF(OR(IU$6=0,COUNTIF(Feries,IU$6)&gt;0,ISNONTEXT($A39)),"",
((COUNTIFS(SaisiePers,$A39,SaisieDebut,"&lt;="&amp;IU$6,SaisieFin,"&gt;"&amp;IU$6,SaisieJour,"")+
COUNTIFS(SaisiePers,$A39,SaisieDebut,"&lt;="&amp;IU$6,SaisieFin,IU$6,SaisieSoir,Paramètres!$B$3,SaisieJour,"")+
COUNTIFS(SaisiePers,$A39,SaisieDebut,"&lt;="&amp;IU$6,SaisieFin,"&gt;"&amp;IU$6,SaisieSoir,Paramètres!$B$3,SaisieJour,TEXT(IU$6,"jjjj"))=0)=$AS$1)*0.5)</f>
        <v/>
      </c>
      <c r="IW39" s="6" t="str">
        <f>IF(OR(IW$6=0,COUNTIF(Feries,IW$6)&gt;0,ISNONTEXT($A39)),"",
((COUNTIFS(SaisiePers,$A39,SaisieDebut,"&lt;"&amp;IW$6,SaisieFin,"&gt;="&amp;IW$6,SaisieJour,"")+
COUNTIFS(SaisiePers,$A39,SaisieDebut,IW$6,SaisieFin,"&gt;="&amp;IW$6,SaisieMatin,Paramètres!$A$2,SaisieJour,"")+
COUNTIFS(SaisiePers,$A39,SaisieDebut,"&lt;"&amp;IW$6,SaisieFin,"&gt;="&amp;IW$6,SaisieMatin,Paramètres!$A$2,SaisieJour,TEXT(IW$6,"jjjj"))=0)=$AS$1)*0.5)</f>
        <v/>
      </c>
      <c r="IX39" s="6" t="str">
        <f>IF(OR(IW$6=0,COUNTIF(Feries,IW$6)&gt;0,ISNONTEXT($A39)),"",
((COUNTIFS(SaisiePers,$A39,SaisieDebut,"&lt;="&amp;IW$6,SaisieFin,"&gt;"&amp;IW$6,SaisieJour,"")+
COUNTIFS(SaisiePers,$A39,SaisieDebut,"&lt;="&amp;IW$6,SaisieFin,IW$6,SaisieSoir,Paramètres!$B$3,SaisieJour,"")+
COUNTIFS(SaisiePers,$A39,SaisieDebut,"&lt;="&amp;IW$6,SaisieFin,"&gt;"&amp;IW$6,SaisieSoir,Paramètres!$B$3,SaisieJour,TEXT(IW$6,"jjjj"))=0)=$AS$1)*0.5)</f>
        <v/>
      </c>
      <c r="IY39" s="6" t="str">
        <f>IF(OR(IY$6=0,COUNTIF(Feries,IY$6)&gt;0,ISNONTEXT($A39)),"",
((COUNTIFS(SaisiePers,$A39,SaisieDebut,"&lt;"&amp;IY$6,SaisieFin,"&gt;="&amp;IY$6,SaisieJour,"")+
COUNTIFS(SaisiePers,$A39,SaisieDebut,IY$6,SaisieFin,"&gt;="&amp;IY$6,SaisieMatin,Paramètres!$A$2,SaisieJour,"")+
COUNTIFS(SaisiePers,$A39,SaisieDebut,"&lt;"&amp;IY$6,SaisieFin,"&gt;="&amp;IY$6,SaisieMatin,Paramètres!$A$2,SaisieJour,TEXT(IY$6,"jjjj"))=0)=$AS$1)*0.5)</f>
        <v/>
      </c>
      <c r="IZ39" s="6" t="str">
        <f>IF(OR(IY$6=0,COUNTIF(Feries,IY$6)&gt;0,ISNONTEXT($A39)),"",
((COUNTIFS(SaisiePers,$A39,SaisieDebut,"&lt;="&amp;IY$6,SaisieFin,"&gt;"&amp;IY$6,SaisieJour,"")+
COUNTIFS(SaisiePers,$A39,SaisieDebut,"&lt;="&amp;IY$6,SaisieFin,IY$6,SaisieSoir,Paramètres!$B$3,SaisieJour,"")+
COUNTIFS(SaisiePers,$A39,SaisieDebut,"&lt;="&amp;IY$6,SaisieFin,"&gt;"&amp;IY$6,SaisieSoir,Paramètres!$B$3,SaisieJour,TEXT(IY$6,"jjjj"))=0)=$AS$1)*0.5)</f>
        <v/>
      </c>
      <c r="JA39" s="6" t="str">
        <f>IF(OR(JA$6=0,COUNTIF(Feries,JA$6)&gt;0,ISNONTEXT($A39)),"",
((COUNTIFS(SaisiePers,$A39,SaisieDebut,"&lt;"&amp;JA$6,SaisieFin,"&gt;="&amp;JA$6,SaisieJour,"")+
COUNTIFS(SaisiePers,$A39,SaisieDebut,JA$6,SaisieFin,"&gt;="&amp;JA$6,SaisieMatin,Paramètres!$A$2,SaisieJour,"")+
COUNTIFS(SaisiePers,$A39,SaisieDebut,"&lt;"&amp;JA$6,SaisieFin,"&gt;="&amp;JA$6,SaisieMatin,Paramètres!$A$2,SaisieJour,TEXT(JA$6,"jjjj"))=0)=$AS$1)*0.5)</f>
        <v/>
      </c>
      <c r="JB39" s="6" t="str">
        <f>IF(OR(JA$6=0,COUNTIF(Feries,JA$6)&gt;0,ISNONTEXT($A39)),"",
((COUNTIFS(SaisiePers,$A39,SaisieDebut,"&lt;="&amp;JA$6,SaisieFin,"&gt;"&amp;JA$6,SaisieJour,"")+
COUNTIFS(SaisiePers,$A39,SaisieDebut,"&lt;="&amp;JA$6,SaisieFin,JA$6,SaisieSoir,Paramètres!$B$3,SaisieJour,"")+
COUNTIFS(SaisiePers,$A39,SaisieDebut,"&lt;="&amp;JA$6,SaisieFin,"&gt;"&amp;JA$6,SaisieSoir,Paramètres!$B$3,SaisieJour,TEXT(JA$6,"jjjj"))=0)=$AS$1)*0.5)</f>
        <v/>
      </c>
      <c r="JC39" s="6" t="str">
        <f>IF(OR(JC$6=0,COUNTIF(Feries,JC$6)&gt;0,ISNONTEXT($A39)),"",
((COUNTIFS(SaisiePers,$A39,SaisieDebut,"&lt;"&amp;JC$6,SaisieFin,"&gt;="&amp;JC$6,SaisieJour,"")+
COUNTIFS(SaisiePers,$A39,SaisieDebut,JC$6,SaisieFin,"&gt;="&amp;JC$6,SaisieMatin,Paramètres!$A$2,SaisieJour,"")+
COUNTIFS(SaisiePers,$A39,SaisieDebut,"&lt;"&amp;JC$6,SaisieFin,"&gt;="&amp;JC$6,SaisieMatin,Paramètres!$A$2,SaisieJour,TEXT(JC$6,"jjjj"))=0)=$AS$1)*0.5)</f>
        <v/>
      </c>
      <c r="JD39" s="6" t="str">
        <f>IF(OR(JC$6=0,COUNTIF(Feries,JC$6)&gt;0,ISNONTEXT($A39)),"",
((COUNTIFS(SaisiePers,$A39,SaisieDebut,"&lt;="&amp;JC$6,SaisieFin,"&gt;"&amp;JC$6,SaisieJour,"")+
COUNTIFS(SaisiePers,$A39,SaisieDebut,"&lt;="&amp;JC$6,SaisieFin,JC$6,SaisieSoir,Paramètres!$B$3,SaisieJour,"")+
COUNTIFS(SaisiePers,$A39,SaisieDebut,"&lt;="&amp;JC$6,SaisieFin,"&gt;"&amp;JC$6,SaisieSoir,Paramètres!$B$3,SaisieJour,TEXT(JC$6,"jjjj"))=0)=$AS$1)*0.5)</f>
        <v/>
      </c>
      <c r="JE39" s="6" t="str">
        <f>IF(OR(JE$6=0,COUNTIF(Feries,JE$6)&gt;0,ISNONTEXT($A39)),"",
((COUNTIFS(SaisiePers,$A39,SaisieDebut,"&lt;"&amp;JE$6,SaisieFin,"&gt;="&amp;JE$6,SaisieJour,"")+
COUNTIFS(SaisiePers,$A39,SaisieDebut,JE$6,SaisieFin,"&gt;="&amp;JE$6,SaisieMatin,Paramètres!$A$2,SaisieJour,"")+
COUNTIFS(SaisiePers,$A39,SaisieDebut,"&lt;"&amp;JE$6,SaisieFin,"&gt;="&amp;JE$6,SaisieMatin,Paramètres!$A$2,SaisieJour,TEXT(JE$6,"jjjj"))=0)=$AS$1)*0.5)</f>
        <v/>
      </c>
      <c r="JF39" s="6" t="str">
        <f>IF(OR(JE$6=0,COUNTIF(Feries,JE$6)&gt;0,ISNONTEXT($A39)),"",
((COUNTIFS(SaisiePers,$A39,SaisieDebut,"&lt;="&amp;JE$6,SaisieFin,"&gt;"&amp;JE$6,SaisieJour,"")+
COUNTIFS(SaisiePers,$A39,SaisieDebut,"&lt;="&amp;JE$6,SaisieFin,JE$6,SaisieSoir,Paramètres!$B$3,SaisieJour,"")+
COUNTIFS(SaisiePers,$A39,SaisieDebut,"&lt;="&amp;JE$6,SaisieFin,"&gt;"&amp;JE$6,SaisieSoir,Paramètres!$B$3,SaisieJour,TEXT(JE$6,"jjjj"))=0)=$AS$1)*0.5)</f>
        <v/>
      </c>
      <c r="JG39" s="6" t="str">
        <f>IF(OR(JG$6=0,COUNTIF(Feries,JG$6)&gt;0,ISNONTEXT($A39)),"",
((COUNTIFS(SaisiePers,$A39,SaisieDebut,"&lt;"&amp;JG$6,SaisieFin,"&gt;="&amp;JG$6,SaisieJour,"")+
COUNTIFS(SaisiePers,$A39,SaisieDebut,JG$6,SaisieFin,"&gt;="&amp;JG$6,SaisieMatin,Paramètres!$A$2,SaisieJour,"")+
COUNTIFS(SaisiePers,$A39,SaisieDebut,"&lt;"&amp;JG$6,SaisieFin,"&gt;="&amp;JG$6,SaisieMatin,Paramètres!$A$2,SaisieJour,TEXT(JG$6,"jjjj"))=0)=$AS$1)*0.5)</f>
        <v/>
      </c>
      <c r="JH39" s="6" t="str">
        <f>IF(OR(JG$6=0,COUNTIF(Feries,JG$6)&gt;0,ISNONTEXT($A39)),"",
((COUNTIFS(SaisiePers,$A39,SaisieDebut,"&lt;="&amp;JG$6,SaisieFin,"&gt;"&amp;JG$6,SaisieJour,"")+
COUNTIFS(SaisiePers,$A39,SaisieDebut,"&lt;="&amp;JG$6,SaisieFin,JG$6,SaisieSoir,Paramètres!$B$3,SaisieJour,"")+
COUNTIFS(SaisiePers,$A39,SaisieDebut,"&lt;="&amp;JG$6,SaisieFin,"&gt;"&amp;JG$6,SaisieSoir,Paramètres!$B$3,SaisieJour,TEXT(JG$6,"jjjj"))=0)=$AS$1)*0.5)</f>
        <v/>
      </c>
      <c r="JI39" s="6" t="str">
        <f>IF(OR(JI$6=0,COUNTIF(Feries,JI$6)&gt;0,ISNONTEXT($A39)),"",
((COUNTIFS(SaisiePers,$A39,SaisieDebut,"&lt;"&amp;JI$6,SaisieFin,"&gt;="&amp;JI$6,SaisieJour,"")+
COUNTIFS(SaisiePers,$A39,SaisieDebut,JI$6,SaisieFin,"&gt;="&amp;JI$6,SaisieMatin,Paramètres!$A$2,SaisieJour,"")+
COUNTIFS(SaisiePers,$A39,SaisieDebut,"&lt;"&amp;JI$6,SaisieFin,"&gt;="&amp;JI$6,SaisieMatin,Paramètres!$A$2,SaisieJour,TEXT(JI$6,"jjjj"))=0)=$AS$1)*0.5)</f>
        <v/>
      </c>
      <c r="JJ39" s="6" t="str">
        <f>IF(OR(JI$6=0,COUNTIF(Feries,JI$6)&gt;0,ISNONTEXT($A39)),"",
((COUNTIFS(SaisiePers,$A39,SaisieDebut,"&lt;="&amp;JI$6,SaisieFin,"&gt;"&amp;JI$6,SaisieJour,"")+
COUNTIFS(SaisiePers,$A39,SaisieDebut,"&lt;="&amp;JI$6,SaisieFin,JI$6,SaisieSoir,Paramètres!$B$3,SaisieJour,"")+
COUNTIFS(SaisiePers,$A39,SaisieDebut,"&lt;="&amp;JI$6,SaisieFin,"&gt;"&amp;JI$6,SaisieSoir,Paramètres!$B$3,SaisieJour,TEXT(JI$6,"jjjj"))=0)=$AS$1)*0.5)</f>
        <v/>
      </c>
      <c r="JK39" s="6" t="str">
        <f>IF(OR(JK$6=0,COUNTIF(Feries,JK$6)&gt;0,ISNONTEXT($A39)),"",
((COUNTIFS(SaisiePers,$A39,SaisieDebut,"&lt;"&amp;JK$6,SaisieFin,"&gt;="&amp;JK$6,SaisieJour,"")+
COUNTIFS(SaisiePers,$A39,SaisieDebut,JK$6,SaisieFin,"&gt;="&amp;JK$6,SaisieMatin,Paramètres!$A$2,SaisieJour,"")+
COUNTIFS(SaisiePers,$A39,SaisieDebut,"&lt;"&amp;JK$6,SaisieFin,"&gt;="&amp;JK$6,SaisieMatin,Paramètres!$A$2,SaisieJour,TEXT(JK$6,"jjjj"))=0)=$AS$1)*0.5)</f>
        <v/>
      </c>
      <c r="JL39" s="6" t="str">
        <f>IF(OR(JK$6=0,COUNTIF(Feries,JK$6)&gt;0,ISNONTEXT($A39)),"",
((COUNTIFS(SaisiePers,$A39,SaisieDebut,"&lt;="&amp;JK$6,SaisieFin,"&gt;"&amp;JK$6,SaisieJour,"")+
COUNTIFS(SaisiePers,$A39,SaisieDebut,"&lt;="&amp;JK$6,SaisieFin,JK$6,SaisieSoir,Paramètres!$B$3,SaisieJour,"")+
COUNTIFS(SaisiePers,$A39,SaisieDebut,"&lt;="&amp;JK$6,SaisieFin,"&gt;"&amp;JK$6,SaisieSoir,Paramètres!$B$3,SaisieJour,TEXT(JK$6,"jjjj"))=0)=$AS$1)*0.5)</f>
        <v/>
      </c>
      <c r="JM39" s="6" t="str">
        <f>IF(OR(JM$6=0,COUNTIF(Feries,JM$6)&gt;0,ISNONTEXT($A39)),"",
((COUNTIFS(SaisiePers,$A39,SaisieDebut,"&lt;"&amp;JM$6,SaisieFin,"&gt;="&amp;JM$6,SaisieJour,"")+
COUNTIFS(SaisiePers,$A39,SaisieDebut,JM$6,SaisieFin,"&gt;="&amp;JM$6,SaisieMatin,Paramètres!$A$2,SaisieJour,"")+
COUNTIFS(SaisiePers,$A39,SaisieDebut,"&lt;"&amp;JM$6,SaisieFin,"&gt;="&amp;JM$6,SaisieMatin,Paramètres!$A$2,SaisieJour,TEXT(JM$6,"jjjj"))=0)=$AS$1)*0.5)</f>
        <v/>
      </c>
      <c r="JN39" s="6" t="str">
        <f>IF(OR(JM$6=0,COUNTIF(Feries,JM$6)&gt;0,ISNONTEXT($A39)),"",
((COUNTIFS(SaisiePers,$A39,SaisieDebut,"&lt;="&amp;JM$6,SaisieFin,"&gt;"&amp;JM$6,SaisieJour,"")+
COUNTIFS(SaisiePers,$A39,SaisieDebut,"&lt;="&amp;JM$6,SaisieFin,JM$6,SaisieSoir,Paramètres!$B$3,SaisieJour,"")+
COUNTIFS(SaisiePers,$A39,SaisieDebut,"&lt;="&amp;JM$6,SaisieFin,"&gt;"&amp;JM$6,SaisieSoir,Paramètres!$B$3,SaisieJour,TEXT(JM$6,"jjjj"))=0)=$AS$1)*0.5)</f>
        <v/>
      </c>
      <c r="JO39" s="6" t="str">
        <f>IF(OR(JO$6=0,COUNTIF(Feries,JO$6)&gt;0,ISNONTEXT($A39)),"",
((COUNTIFS(SaisiePers,$A39,SaisieDebut,"&lt;"&amp;JO$6,SaisieFin,"&gt;="&amp;JO$6,SaisieJour,"")+
COUNTIFS(SaisiePers,$A39,SaisieDebut,JO$6,SaisieFin,"&gt;="&amp;JO$6,SaisieMatin,Paramètres!$A$2,SaisieJour,"")+
COUNTIFS(SaisiePers,$A39,SaisieDebut,"&lt;"&amp;JO$6,SaisieFin,"&gt;="&amp;JO$6,SaisieMatin,Paramètres!$A$2,SaisieJour,TEXT(JO$6,"jjjj"))=0)=$AS$1)*0.5)</f>
        <v/>
      </c>
      <c r="JP39" s="6" t="str">
        <f>IF(OR(JO$6=0,COUNTIF(Feries,JO$6)&gt;0,ISNONTEXT($A39)),"",
((COUNTIFS(SaisiePers,$A39,SaisieDebut,"&lt;="&amp;JO$6,SaisieFin,"&gt;"&amp;JO$6,SaisieJour,"")+
COUNTIFS(SaisiePers,$A39,SaisieDebut,"&lt;="&amp;JO$6,SaisieFin,JO$6,SaisieSoir,Paramètres!$B$3,SaisieJour,"")+
COUNTIFS(SaisiePers,$A39,SaisieDebut,"&lt;="&amp;JO$6,SaisieFin,"&gt;"&amp;JO$6,SaisieSoir,Paramètres!$B$3,SaisieJour,TEXT(JO$6,"jjjj"))=0)=$AS$1)*0.5)</f>
        <v/>
      </c>
      <c r="JQ39" s="6" t="str">
        <f>IF(OR(JQ$6=0,COUNTIF(Feries,JQ$6)&gt;0,ISNONTEXT($A39)),"",
((COUNTIFS(SaisiePers,$A39,SaisieDebut,"&lt;"&amp;JQ$6,SaisieFin,"&gt;="&amp;JQ$6,SaisieJour,"")+
COUNTIFS(SaisiePers,$A39,SaisieDebut,JQ$6,SaisieFin,"&gt;="&amp;JQ$6,SaisieMatin,Paramètres!$A$2,SaisieJour,"")+
COUNTIFS(SaisiePers,$A39,SaisieDebut,"&lt;"&amp;JQ$6,SaisieFin,"&gt;="&amp;JQ$6,SaisieMatin,Paramètres!$A$2,SaisieJour,TEXT(JQ$6,"jjjj"))=0)=$AS$1)*0.5)</f>
        <v/>
      </c>
      <c r="JR39" s="6" t="str">
        <f>IF(OR(JQ$6=0,COUNTIF(Feries,JQ$6)&gt;0,ISNONTEXT($A39)),"",
((COUNTIFS(SaisiePers,$A39,SaisieDebut,"&lt;="&amp;JQ$6,SaisieFin,"&gt;"&amp;JQ$6,SaisieJour,"")+
COUNTIFS(SaisiePers,$A39,SaisieDebut,"&lt;="&amp;JQ$6,SaisieFin,JQ$6,SaisieSoir,Paramètres!$B$3,SaisieJour,"")+
COUNTIFS(SaisiePers,$A39,SaisieDebut,"&lt;="&amp;JQ$6,SaisieFin,"&gt;"&amp;JQ$6,SaisieSoir,Paramètres!$B$3,SaisieJour,TEXT(JQ$6,"jjjj"))=0)=$AS$1)*0.5)</f>
        <v/>
      </c>
      <c r="JS39" s="6" t="str">
        <f>IF(OR(JS$6=0,COUNTIF(Feries,JS$6)&gt;0,ISNONTEXT($A39)),"",
((COUNTIFS(SaisiePers,$A39,SaisieDebut,"&lt;"&amp;JS$6,SaisieFin,"&gt;="&amp;JS$6,SaisieJour,"")+
COUNTIFS(SaisiePers,$A39,SaisieDebut,JS$6,SaisieFin,"&gt;="&amp;JS$6,SaisieMatin,Paramètres!$A$2,SaisieJour,"")+
COUNTIFS(SaisiePers,$A39,SaisieDebut,"&lt;"&amp;JS$6,SaisieFin,"&gt;="&amp;JS$6,SaisieMatin,Paramètres!$A$2,SaisieJour,TEXT(JS$6,"jjjj"))=0)=$AS$1)*0.5)</f>
        <v/>
      </c>
      <c r="JT39" s="6" t="str">
        <f>IF(OR(JS$6=0,COUNTIF(Feries,JS$6)&gt;0,ISNONTEXT($A39)),"",
((COUNTIFS(SaisiePers,$A39,SaisieDebut,"&lt;="&amp;JS$6,SaisieFin,"&gt;"&amp;JS$6,SaisieJour,"")+
COUNTIFS(SaisiePers,$A39,SaisieDebut,"&lt;="&amp;JS$6,SaisieFin,JS$6,SaisieSoir,Paramètres!$B$3,SaisieJour,"")+
COUNTIFS(SaisiePers,$A39,SaisieDebut,"&lt;="&amp;JS$6,SaisieFin,"&gt;"&amp;JS$6,SaisieSoir,Paramètres!$B$3,SaisieJour,TEXT(JS$6,"jjjj"))=0)=$AS$1)*0.5)</f>
        <v/>
      </c>
      <c r="JU39" s="6" t="str">
        <f>IF(OR(JU$6=0,COUNTIF(Feries,JU$6)&gt;0,ISNONTEXT($A39)),"",
((COUNTIFS(SaisiePers,$A39,SaisieDebut,"&lt;"&amp;JU$6,SaisieFin,"&gt;="&amp;JU$6,SaisieJour,"")+
COUNTIFS(SaisiePers,$A39,SaisieDebut,JU$6,SaisieFin,"&gt;="&amp;JU$6,SaisieMatin,Paramètres!$A$2,SaisieJour,"")+
COUNTIFS(SaisiePers,$A39,SaisieDebut,"&lt;"&amp;JU$6,SaisieFin,"&gt;="&amp;JU$6,SaisieMatin,Paramètres!$A$2,SaisieJour,TEXT(JU$6,"jjjj"))=0)=$AS$1)*0.5)</f>
        <v/>
      </c>
      <c r="JV39" s="6" t="str">
        <f>IF(OR(JU$6=0,COUNTIF(Feries,JU$6)&gt;0,ISNONTEXT($A39)),"",
((COUNTIFS(SaisiePers,$A39,SaisieDebut,"&lt;="&amp;JU$6,SaisieFin,"&gt;"&amp;JU$6,SaisieJour,"")+
COUNTIFS(SaisiePers,$A39,SaisieDebut,"&lt;="&amp;JU$6,SaisieFin,JU$6,SaisieSoir,Paramètres!$B$3,SaisieJour,"")+
COUNTIFS(SaisiePers,$A39,SaisieDebut,"&lt;="&amp;JU$6,SaisieFin,"&gt;"&amp;JU$6,SaisieSoir,Paramètres!$B$3,SaisieJour,TEXT(JU$6,"jjjj"))=0)=$AS$1)*0.5)</f>
        <v/>
      </c>
      <c r="JW39" s="6" t="str">
        <f>IF(OR(JW$6=0,COUNTIF(Feries,JW$6)&gt;0,ISNONTEXT($A39)),"",
((COUNTIFS(SaisiePers,$A39,SaisieDebut,"&lt;"&amp;JW$6,SaisieFin,"&gt;="&amp;JW$6,SaisieJour,"")+
COUNTIFS(SaisiePers,$A39,SaisieDebut,JW$6,SaisieFin,"&gt;="&amp;JW$6,SaisieMatin,Paramètres!$A$2,SaisieJour,"")+
COUNTIFS(SaisiePers,$A39,SaisieDebut,"&lt;"&amp;JW$6,SaisieFin,"&gt;="&amp;JW$6,SaisieMatin,Paramètres!$A$2,SaisieJour,TEXT(JW$6,"jjjj"))=0)=$AS$1)*0.5)</f>
        <v/>
      </c>
      <c r="JX39" s="6" t="str">
        <f>IF(OR(JW$6=0,COUNTIF(Feries,JW$6)&gt;0,ISNONTEXT($A39)),"",
((COUNTIFS(SaisiePers,$A39,SaisieDebut,"&lt;="&amp;JW$6,SaisieFin,"&gt;"&amp;JW$6,SaisieJour,"")+
COUNTIFS(SaisiePers,$A39,SaisieDebut,"&lt;="&amp;JW$6,SaisieFin,JW$6,SaisieSoir,Paramètres!$B$3,SaisieJour,"")+
COUNTIFS(SaisiePers,$A39,SaisieDebut,"&lt;="&amp;JW$6,SaisieFin,"&gt;"&amp;JW$6,SaisieSoir,Paramètres!$B$3,SaisieJour,TEXT(JW$6,"jjjj"))=0)=$AS$1)*0.5)</f>
        <v/>
      </c>
      <c r="JY39" s="6" t="str">
        <f>IF(OR(JY$6=0,COUNTIF(Feries,JY$6)&gt;0,ISNONTEXT($A39)),"",
((COUNTIFS(SaisiePers,$A39,SaisieDebut,"&lt;"&amp;JY$6,SaisieFin,"&gt;="&amp;JY$6,SaisieJour,"")+
COUNTIFS(SaisiePers,$A39,SaisieDebut,JY$6,SaisieFin,"&gt;="&amp;JY$6,SaisieMatin,Paramètres!$A$2,SaisieJour,"")+
COUNTIFS(SaisiePers,$A39,SaisieDebut,"&lt;"&amp;JY$6,SaisieFin,"&gt;="&amp;JY$6,SaisieMatin,Paramètres!$A$2,SaisieJour,TEXT(JY$6,"jjjj"))=0)=$AS$1)*0.5)</f>
        <v/>
      </c>
      <c r="JZ39" s="6" t="str">
        <f>IF(OR(JY$6=0,COUNTIF(Feries,JY$6)&gt;0,ISNONTEXT($A39)),"",
((COUNTIFS(SaisiePers,$A39,SaisieDebut,"&lt;="&amp;JY$6,SaisieFin,"&gt;"&amp;JY$6,SaisieJour,"")+
COUNTIFS(SaisiePers,$A39,SaisieDebut,"&lt;="&amp;JY$6,SaisieFin,JY$6,SaisieSoir,Paramètres!$B$3,SaisieJour,"")+
COUNTIFS(SaisiePers,$A39,SaisieDebut,"&lt;="&amp;JY$6,SaisieFin,"&gt;"&amp;JY$6,SaisieSoir,Paramètres!$B$3,SaisieJour,TEXT(JY$6,"jjjj"))=0)=$AS$1)*0.5)</f>
        <v/>
      </c>
      <c r="KA39" s="6" t="str">
        <f>IF(OR(KA$6=0,COUNTIF(Feries,KA$6)&gt;0,ISNONTEXT($A39)),"",
((COUNTIFS(SaisiePers,$A39,SaisieDebut,"&lt;"&amp;KA$6,SaisieFin,"&gt;="&amp;KA$6,SaisieJour,"")+
COUNTIFS(SaisiePers,$A39,SaisieDebut,KA$6,SaisieFin,"&gt;="&amp;KA$6,SaisieMatin,Paramètres!$A$2,SaisieJour,"")+
COUNTIFS(SaisiePers,$A39,SaisieDebut,"&lt;"&amp;KA$6,SaisieFin,"&gt;="&amp;KA$6,SaisieMatin,Paramètres!$A$2,SaisieJour,TEXT(KA$6,"jjjj"))=0)=$AS$1)*0.5)</f>
        <v/>
      </c>
      <c r="KB39" s="6" t="str">
        <f>IF(OR(KA$6=0,COUNTIF(Feries,KA$6)&gt;0,ISNONTEXT($A39)),"",
((COUNTIFS(SaisiePers,$A39,SaisieDebut,"&lt;="&amp;KA$6,SaisieFin,"&gt;"&amp;KA$6,SaisieJour,"")+
COUNTIFS(SaisiePers,$A39,SaisieDebut,"&lt;="&amp;KA$6,SaisieFin,KA$6,SaisieSoir,Paramètres!$B$3,SaisieJour,"")+
COUNTIFS(SaisiePers,$A39,SaisieDebut,"&lt;="&amp;KA$6,SaisieFin,"&gt;"&amp;KA$6,SaisieSoir,Paramètres!$B$3,SaisieJour,TEXT(KA$6,"jjjj"))=0)=$AS$1)*0.5)</f>
        <v/>
      </c>
      <c r="KC39" s="6" t="str">
        <f>IF(OR(KC$6=0,COUNTIF(Feries,KC$6)&gt;0,ISNONTEXT($A39)),"",
((COUNTIFS(SaisiePers,$A39,SaisieDebut,"&lt;"&amp;KC$6,SaisieFin,"&gt;="&amp;KC$6,SaisieJour,"")+
COUNTIFS(SaisiePers,$A39,SaisieDebut,KC$6,SaisieFin,"&gt;="&amp;KC$6,SaisieMatin,Paramètres!$A$2,SaisieJour,"")+
COUNTIFS(SaisiePers,$A39,SaisieDebut,"&lt;"&amp;KC$6,SaisieFin,"&gt;="&amp;KC$6,SaisieMatin,Paramètres!$A$2,SaisieJour,TEXT(KC$6,"jjjj"))=0)=$AS$1)*0.5)</f>
        <v/>
      </c>
      <c r="KD39" s="6" t="str">
        <f>IF(OR(KC$6=0,COUNTIF(Feries,KC$6)&gt;0,ISNONTEXT($A39)),"",
((COUNTIFS(SaisiePers,$A39,SaisieDebut,"&lt;="&amp;KC$6,SaisieFin,"&gt;"&amp;KC$6,SaisieJour,"")+
COUNTIFS(SaisiePers,$A39,SaisieDebut,"&lt;="&amp;KC$6,SaisieFin,KC$6,SaisieSoir,Paramètres!$B$3,SaisieJour,"")+
COUNTIFS(SaisiePers,$A39,SaisieDebut,"&lt;="&amp;KC$6,SaisieFin,"&gt;"&amp;KC$6,SaisieSoir,Paramètres!$B$3,SaisieJour,TEXT(KC$6,"jjjj"))=0)=$AS$1)*0.5)</f>
        <v/>
      </c>
      <c r="KE39" s="6" t="str">
        <f>IF(OR(KE$6=0,COUNTIF(Feries,KE$6)&gt;0,ISNONTEXT($A39)),"",
((COUNTIFS(SaisiePers,$A39,SaisieDebut,"&lt;"&amp;KE$6,SaisieFin,"&gt;="&amp;KE$6,SaisieJour,"")+
COUNTIFS(SaisiePers,$A39,SaisieDebut,KE$6,SaisieFin,"&gt;="&amp;KE$6,SaisieMatin,Paramètres!$A$2,SaisieJour,"")+
COUNTIFS(SaisiePers,$A39,SaisieDebut,"&lt;"&amp;KE$6,SaisieFin,"&gt;="&amp;KE$6,SaisieMatin,Paramètres!$A$2,SaisieJour,TEXT(KE$6,"jjjj"))=0)=$AS$1)*0.5)</f>
        <v/>
      </c>
      <c r="KF39" s="6" t="str">
        <f>IF(OR(KE$6=0,COUNTIF(Feries,KE$6)&gt;0,ISNONTEXT($A39)),"",
((COUNTIFS(SaisiePers,$A39,SaisieDebut,"&lt;="&amp;KE$6,SaisieFin,"&gt;"&amp;KE$6,SaisieJour,"")+
COUNTIFS(SaisiePers,$A39,SaisieDebut,"&lt;="&amp;KE$6,SaisieFin,KE$6,SaisieSoir,Paramètres!$B$3,SaisieJour,"")+
COUNTIFS(SaisiePers,$A39,SaisieDebut,"&lt;="&amp;KE$6,SaisieFin,"&gt;"&amp;KE$6,SaisieSoir,Paramètres!$B$3,SaisieJour,TEXT(KE$6,"jjjj"))=0)=$AS$1)*0.5)</f>
        <v/>
      </c>
      <c r="KG39" s="6" t="str">
        <f>IF(OR(KG$6=0,COUNTIF(Feries,KG$6)&gt;0,ISNONTEXT($A39)),"",
((COUNTIFS(SaisiePers,$A39,SaisieDebut,"&lt;"&amp;KG$6,SaisieFin,"&gt;="&amp;KG$6,SaisieJour,"")+
COUNTIFS(SaisiePers,$A39,SaisieDebut,KG$6,SaisieFin,"&gt;="&amp;KG$6,SaisieMatin,Paramètres!$A$2,SaisieJour,"")+
COUNTIFS(SaisiePers,$A39,SaisieDebut,"&lt;"&amp;KG$6,SaisieFin,"&gt;="&amp;KG$6,SaisieMatin,Paramètres!$A$2,SaisieJour,TEXT(KG$6,"jjjj"))=0)=$AS$1)*0.5)</f>
        <v/>
      </c>
      <c r="KH39" s="6" t="str">
        <f>IF(OR(KG$6=0,COUNTIF(Feries,KG$6)&gt;0,ISNONTEXT($A39)),"",
((COUNTIFS(SaisiePers,$A39,SaisieDebut,"&lt;="&amp;KG$6,SaisieFin,"&gt;"&amp;KG$6,SaisieJour,"")+
COUNTIFS(SaisiePers,$A39,SaisieDebut,"&lt;="&amp;KG$6,SaisieFin,KG$6,SaisieSoir,Paramètres!$B$3,SaisieJour,"")+
COUNTIFS(SaisiePers,$A39,SaisieDebut,"&lt;="&amp;KG$6,SaisieFin,"&gt;"&amp;KG$6,SaisieSoir,Paramètres!$B$3,SaisieJour,TEXT(KG$6,"jjjj"))=0)=$AS$1)*0.5)</f>
        <v/>
      </c>
      <c r="KI39" s="6" t="str">
        <f>IF(OR(KI$6=0,COUNTIF(Feries,KI$6)&gt;0,ISNONTEXT($A39)),"",
((COUNTIFS(SaisiePers,$A39,SaisieDebut,"&lt;"&amp;KI$6,SaisieFin,"&gt;="&amp;KI$6,SaisieJour,"")+
COUNTIFS(SaisiePers,$A39,SaisieDebut,KI$6,SaisieFin,"&gt;="&amp;KI$6,SaisieMatin,Paramètres!$A$2,SaisieJour,"")+
COUNTIFS(SaisiePers,$A39,SaisieDebut,"&lt;"&amp;KI$6,SaisieFin,"&gt;="&amp;KI$6,SaisieMatin,Paramètres!$A$2,SaisieJour,TEXT(KI$6,"jjjj"))=0)=$AS$1)*0.5)</f>
        <v/>
      </c>
      <c r="KJ39" s="6" t="str">
        <f>IF(OR(KI$6=0,COUNTIF(Feries,KI$6)&gt;0,ISNONTEXT($A39)),"",
((COUNTIFS(SaisiePers,$A39,SaisieDebut,"&lt;="&amp;KI$6,SaisieFin,"&gt;"&amp;KI$6,SaisieJour,"")+
COUNTIFS(SaisiePers,$A39,SaisieDebut,"&lt;="&amp;KI$6,SaisieFin,KI$6,SaisieSoir,Paramètres!$B$3,SaisieJour,"")+
COUNTIFS(SaisiePers,$A39,SaisieDebut,"&lt;="&amp;KI$6,SaisieFin,"&gt;"&amp;KI$6,SaisieSoir,Paramètres!$B$3,SaisieJour,TEXT(KI$6,"jjjj"))=0)=$AS$1)*0.5)</f>
        <v/>
      </c>
      <c r="KK39" s="6" t="str">
        <f>IF(OR(KK$6=0,COUNTIF(Feries,KK$6)&gt;0,ISNONTEXT($A39)),"",
((COUNTIFS(SaisiePers,$A39,SaisieDebut,"&lt;"&amp;KK$6,SaisieFin,"&gt;="&amp;KK$6,SaisieJour,"")+
COUNTIFS(SaisiePers,$A39,SaisieDebut,KK$6,SaisieFin,"&gt;="&amp;KK$6,SaisieMatin,Paramètres!$A$2,SaisieJour,"")+
COUNTIFS(SaisiePers,$A39,SaisieDebut,"&lt;"&amp;KK$6,SaisieFin,"&gt;="&amp;KK$6,SaisieMatin,Paramètres!$A$2,SaisieJour,TEXT(KK$6,"jjjj"))=0)=$AS$1)*0.5)</f>
        <v/>
      </c>
      <c r="KL39" s="6" t="str">
        <f>IF(OR(KK$6=0,COUNTIF(Feries,KK$6)&gt;0,ISNONTEXT($A39)),"",
((COUNTIFS(SaisiePers,$A39,SaisieDebut,"&lt;="&amp;KK$6,SaisieFin,"&gt;"&amp;KK$6,SaisieJour,"")+
COUNTIFS(SaisiePers,$A39,SaisieDebut,"&lt;="&amp;KK$6,SaisieFin,KK$6,SaisieSoir,Paramètres!$B$3,SaisieJour,"")+
COUNTIFS(SaisiePers,$A39,SaisieDebut,"&lt;="&amp;KK$6,SaisieFin,"&gt;"&amp;KK$6,SaisieSoir,Paramètres!$B$3,SaisieJour,TEXT(KK$6,"jjjj"))=0)=$AS$1)*0.5)</f>
        <v/>
      </c>
      <c r="KM39" s="6" t="str">
        <f>IF(OR(KM$6=0,COUNTIF(Feries,KM$6)&gt;0,ISNONTEXT($A39)),"",
((COUNTIFS(SaisiePers,$A39,SaisieDebut,"&lt;"&amp;KM$6,SaisieFin,"&gt;="&amp;KM$6,SaisieJour,"")+
COUNTIFS(SaisiePers,$A39,SaisieDebut,KM$6,SaisieFin,"&gt;="&amp;KM$6,SaisieMatin,Paramètres!$A$2,SaisieJour,"")+
COUNTIFS(SaisiePers,$A39,SaisieDebut,"&lt;"&amp;KM$6,SaisieFin,"&gt;="&amp;KM$6,SaisieMatin,Paramètres!$A$2,SaisieJour,TEXT(KM$6,"jjjj"))=0)=$AS$1)*0.5)</f>
        <v/>
      </c>
      <c r="KN39" s="6" t="str">
        <f>IF(OR(KM$6=0,COUNTIF(Feries,KM$6)&gt;0,ISNONTEXT($A39)),"",
((COUNTIFS(SaisiePers,$A39,SaisieDebut,"&lt;="&amp;KM$6,SaisieFin,"&gt;"&amp;KM$6,SaisieJour,"")+
COUNTIFS(SaisiePers,$A39,SaisieDebut,"&lt;="&amp;KM$6,SaisieFin,KM$6,SaisieSoir,Paramètres!$B$3,SaisieJour,"")+
COUNTIFS(SaisiePers,$A39,SaisieDebut,"&lt;="&amp;KM$6,SaisieFin,"&gt;"&amp;KM$6,SaisieSoir,Paramètres!$B$3,SaisieJour,TEXT(KM$6,"jjjj"))=0)=$AS$1)*0.5)</f>
        <v/>
      </c>
      <c r="KO39" s="6" t="str">
        <f>IF(OR(KO$6=0,COUNTIF(Feries,KO$6)&gt;0,ISNONTEXT($A39)),"",
((COUNTIFS(SaisiePers,$A39,SaisieDebut,"&lt;"&amp;KO$6,SaisieFin,"&gt;="&amp;KO$6,SaisieJour,"")+
COUNTIFS(SaisiePers,$A39,SaisieDebut,KO$6,SaisieFin,"&gt;="&amp;KO$6,SaisieMatin,Paramètres!$A$2,SaisieJour,"")+
COUNTIFS(SaisiePers,$A39,SaisieDebut,"&lt;"&amp;KO$6,SaisieFin,"&gt;="&amp;KO$6,SaisieMatin,Paramètres!$A$2,SaisieJour,TEXT(KO$6,"jjjj"))=0)=$AS$1)*0.5)</f>
        <v/>
      </c>
      <c r="KP39" s="6" t="str">
        <f>IF(OR(KO$6=0,COUNTIF(Feries,KO$6)&gt;0,ISNONTEXT($A39)),"",
((COUNTIFS(SaisiePers,$A39,SaisieDebut,"&lt;="&amp;KO$6,SaisieFin,"&gt;"&amp;KO$6,SaisieJour,"")+
COUNTIFS(SaisiePers,$A39,SaisieDebut,"&lt;="&amp;KO$6,SaisieFin,KO$6,SaisieSoir,Paramètres!$B$3,SaisieJour,"")+
COUNTIFS(SaisiePers,$A39,SaisieDebut,"&lt;="&amp;KO$6,SaisieFin,"&gt;"&amp;KO$6,SaisieSoir,Paramètres!$B$3,SaisieJour,TEXT(KO$6,"jjjj"))=0)=$AS$1)*0.5)</f>
        <v/>
      </c>
      <c r="KQ39" s="6" t="str">
        <f>IF(OR(KQ$6=0,COUNTIF(Feries,KQ$6)&gt;0,ISNONTEXT($A39)),"",
((COUNTIFS(SaisiePers,$A39,SaisieDebut,"&lt;"&amp;KQ$6,SaisieFin,"&gt;="&amp;KQ$6,SaisieJour,"")+
COUNTIFS(SaisiePers,$A39,SaisieDebut,KQ$6,SaisieFin,"&gt;="&amp;KQ$6,SaisieMatin,Paramètres!$A$2,SaisieJour,"")+
COUNTIFS(SaisiePers,$A39,SaisieDebut,"&lt;"&amp;KQ$6,SaisieFin,"&gt;="&amp;KQ$6,SaisieMatin,Paramètres!$A$2,SaisieJour,TEXT(KQ$6,"jjjj"))=0)=$AS$1)*0.5)</f>
        <v/>
      </c>
      <c r="KR39" s="6" t="str">
        <f>IF(OR(KQ$6=0,COUNTIF(Feries,KQ$6)&gt;0,ISNONTEXT($A39)),"",
((COUNTIFS(SaisiePers,$A39,SaisieDebut,"&lt;="&amp;KQ$6,SaisieFin,"&gt;"&amp;KQ$6,SaisieJour,"")+
COUNTIFS(SaisiePers,$A39,SaisieDebut,"&lt;="&amp;KQ$6,SaisieFin,KQ$6,SaisieSoir,Paramètres!$B$3,SaisieJour,"")+
COUNTIFS(SaisiePers,$A39,SaisieDebut,"&lt;="&amp;KQ$6,SaisieFin,"&gt;"&amp;KQ$6,SaisieSoir,Paramètres!$B$3,SaisieJour,TEXT(KQ$6,"jjjj"))=0)=$AS$1)*0.5)</f>
        <v/>
      </c>
      <c r="KS39" s="6" t="str">
        <f>IF(OR(KS$6=0,COUNTIF(Feries,KS$6)&gt;0,ISNONTEXT($A39)),"",
((COUNTIFS(SaisiePers,$A39,SaisieDebut,"&lt;"&amp;KS$6,SaisieFin,"&gt;="&amp;KS$6,SaisieJour,"")+
COUNTIFS(SaisiePers,$A39,SaisieDebut,KS$6,SaisieFin,"&gt;="&amp;KS$6,SaisieMatin,Paramètres!$A$2,SaisieJour,"")+
COUNTIFS(SaisiePers,$A39,SaisieDebut,"&lt;"&amp;KS$6,SaisieFin,"&gt;="&amp;KS$6,SaisieMatin,Paramètres!$A$2,SaisieJour,TEXT(KS$6,"jjjj"))=0)=$AS$1)*0.5)</f>
        <v/>
      </c>
      <c r="KT39" s="6" t="str">
        <f>IF(OR(KS$6=0,COUNTIF(Feries,KS$6)&gt;0,ISNONTEXT($A39)),"",
((COUNTIFS(SaisiePers,$A39,SaisieDebut,"&lt;="&amp;KS$6,SaisieFin,"&gt;"&amp;KS$6,SaisieJour,"")+
COUNTIFS(SaisiePers,$A39,SaisieDebut,"&lt;="&amp;KS$6,SaisieFin,KS$6,SaisieSoir,Paramètres!$B$3,SaisieJour,"")+
COUNTIFS(SaisiePers,$A39,SaisieDebut,"&lt;="&amp;KS$6,SaisieFin,"&gt;"&amp;KS$6,SaisieSoir,Paramètres!$B$3,SaisieJour,TEXT(KS$6,"jjjj"))=0)=$AS$1)*0.5)</f>
        <v/>
      </c>
      <c r="KU39" s="6" t="str">
        <f>IF(OR(KU$6=0,COUNTIF(Feries,KU$6)&gt;0,ISNONTEXT($A39)),"",
((COUNTIFS(SaisiePers,$A39,SaisieDebut,"&lt;"&amp;KU$6,SaisieFin,"&gt;="&amp;KU$6,SaisieJour,"")+
COUNTIFS(SaisiePers,$A39,SaisieDebut,KU$6,SaisieFin,"&gt;="&amp;KU$6,SaisieMatin,Paramètres!$A$2,SaisieJour,"")+
COUNTIFS(SaisiePers,$A39,SaisieDebut,"&lt;"&amp;KU$6,SaisieFin,"&gt;="&amp;KU$6,SaisieMatin,Paramètres!$A$2,SaisieJour,TEXT(KU$6,"jjjj"))=0)=$AS$1)*0.5)</f>
        <v/>
      </c>
      <c r="KV39" s="6" t="str">
        <f>IF(OR(KU$6=0,COUNTIF(Feries,KU$6)&gt;0,ISNONTEXT($A39)),"",
((COUNTIFS(SaisiePers,$A39,SaisieDebut,"&lt;="&amp;KU$6,SaisieFin,"&gt;"&amp;KU$6,SaisieJour,"")+
COUNTIFS(SaisiePers,$A39,SaisieDebut,"&lt;="&amp;KU$6,SaisieFin,KU$6,SaisieSoir,Paramètres!$B$3,SaisieJour,"")+
COUNTIFS(SaisiePers,$A39,SaisieDebut,"&lt;="&amp;KU$6,SaisieFin,"&gt;"&amp;KU$6,SaisieSoir,Paramètres!$B$3,SaisieJour,TEXT(KU$6,"jjjj"))=0)=$AS$1)*0.5)</f>
        <v/>
      </c>
      <c r="KW39" s="6" t="str">
        <f>IF(OR(KW$6=0,COUNTIF(Feries,KW$6)&gt;0,ISNONTEXT($A39)),"",
((COUNTIFS(SaisiePers,$A39,SaisieDebut,"&lt;"&amp;KW$6,SaisieFin,"&gt;="&amp;KW$6,SaisieJour,"")+
COUNTIFS(SaisiePers,$A39,SaisieDebut,KW$6,SaisieFin,"&gt;="&amp;KW$6,SaisieMatin,Paramètres!$A$2,SaisieJour,"")+
COUNTIFS(SaisiePers,$A39,SaisieDebut,"&lt;"&amp;KW$6,SaisieFin,"&gt;="&amp;KW$6,SaisieMatin,Paramètres!$A$2,SaisieJour,TEXT(KW$6,"jjjj"))=0)=$AS$1)*0.5)</f>
        <v/>
      </c>
      <c r="KX39" s="6" t="str">
        <f>IF(OR(KW$6=0,COUNTIF(Feries,KW$6)&gt;0,ISNONTEXT($A39)),"",
((COUNTIFS(SaisiePers,$A39,SaisieDebut,"&lt;="&amp;KW$6,SaisieFin,"&gt;"&amp;KW$6,SaisieJour,"")+
COUNTIFS(SaisiePers,$A39,SaisieDebut,"&lt;="&amp;KW$6,SaisieFin,KW$6,SaisieSoir,Paramètres!$B$3,SaisieJour,"")+
COUNTIFS(SaisiePers,$A39,SaisieDebut,"&lt;="&amp;KW$6,SaisieFin,"&gt;"&amp;KW$6,SaisieSoir,Paramètres!$B$3,SaisieJour,TEXT(KW$6,"jjjj"))=0)=$AS$1)*0.5)</f>
        <v/>
      </c>
      <c r="KY39" s="6" t="str">
        <f>IF(OR(KY$6=0,COUNTIF(Feries,KY$6)&gt;0,ISNONTEXT($A39)),"",
((COUNTIFS(SaisiePers,$A39,SaisieDebut,"&lt;"&amp;KY$6,SaisieFin,"&gt;="&amp;KY$6,SaisieJour,"")+
COUNTIFS(SaisiePers,$A39,SaisieDebut,KY$6,SaisieFin,"&gt;="&amp;KY$6,SaisieMatin,Paramètres!$A$2,SaisieJour,"")+
COUNTIFS(SaisiePers,$A39,SaisieDebut,"&lt;"&amp;KY$6,SaisieFin,"&gt;="&amp;KY$6,SaisieMatin,Paramètres!$A$2,SaisieJour,TEXT(KY$6,"jjjj"))=0)=$AS$1)*0.5)</f>
        <v/>
      </c>
      <c r="KZ39" s="6" t="str">
        <f>IF(OR(KY$6=0,COUNTIF(Feries,KY$6)&gt;0,ISNONTEXT($A39)),"",
((COUNTIFS(SaisiePers,$A39,SaisieDebut,"&lt;="&amp;KY$6,SaisieFin,"&gt;"&amp;KY$6,SaisieJour,"")+
COUNTIFS(SaisiePers,$A39,SaisieDebut,"&lt;="&amp;KY$6,SaisieFin,KY$6,SaisieSoir,Paramètres!$B$3,SaisieJour,"")+
COUNTIFS(SaisiePers,$A39,SaisieDebut,"&lt;="&amp;KY$6,SaisieFin,"&gt;"&amp;KY$6,SaisieSoir,Paramètres!$B$3,SaisieJour,TEXT(KY$6,"jjjj"))=0)=$AS$1)*0.5)</f>
        <v/>
      </c>
      <c r="LA39" s="6" t="str">
        <f>IF(OR(LA$6=0,COUNTIF(Feries,LA$6)&gt;0,ISNONTEXT($A39)),"",
((COUNTIFS(SaisiePers,$A39,SaisieDebut,"&lt;"&amp;LA$6,SaisieFin,"&gt;="&amp;LA$6,SaisieJour,"")+
COUNTIFS(SaisiePers,$A39,SaisieDebut,LA$6,SaisieFin,"&gt;="&amp;LA$6,SaisieMatin,Paramètres!$A$2,SaisieJour,"")+
COUNTIFS(SaisiePers,$A39,SaisieDebut,"&lt;"&amp;LA$6,SaisieFin,"&gt;="&amp;LA$6,SaisieMatin,Paramètres!$A$2,SaisieJour,TEXT(LA$6,"jjjj"))=0)=$AS$1)*0.5)</f>
        <v/>
      </c>
      <c r="LB39" s="6" t="str">
        <f>IF(OR(LA$6=0,COUNTIF(Feries,LA$6)&gt;0,ISNONTEXT($A39)),"",
((COUNTIFS(SaisiePers,$A39,SaisieDebut,"&lt;="&amp;LA$6,SaisieFin,"&gt;"&amp;LA$6,SaisieJour,"")+
COUNTIFS(SaisiePers,$A39,SaisieDebut,"&lt;="&amp;LA$6,SaisieFin,LA$6,SaisieSoir,Paramètres!$B$3,SaisieJour,"")+
COUNTIFS(SaisiePers,$A39,SaisieDebut,"&lt;="&amp;LA$6,SaisieFin,"&gt;"&amp;LA$6,SaisieSoir,Paramètres!$B$3,SaisieJour,TEXT(LA$6,"jjjj"))=0)=$AS$1)*0.5)</f>
        <v/>
      </c>
      <c r="LC39" s="6" t="str">
        <f>IF(OR(LC$6=0,COUNTIF(Feries,LC$6)&gt;0,ISNONTEXT($A39)),"",
((COUNTIFS(SaisiePers,$A39,SaisieDebut,"&lt;"&amp;LC$6,SaisieFin,"&gt;="&amp;LC$6,SaisieJour,"")+
COUNTIFS(SaisiePers,$A39,SaisieDebut,LC$6,SaisieFin,"&gt;="&amp;LC$6,SaisieMatin,Paramètres!$A$2,SaisieJour,"")+
COUNTIFS(SaisiePers,$A39,SaisieDebut,"&lt;"&amp;LC$6,SaisieFin,"&gt;="&amp;LC$6,SaisieMatin,Paramètres!$A$2,SaisieJour,TEXT(LC$6,"jjjj"))=0)=$AS$1)*0.5)</f>
        <v/>
      </c>
      <c r="LD39" s="6" t="str">
        <f>IF(OR(LC$6=0,COUNTIF(Feries,LC$6)&gt;0,ISNONTEXT($A39)),"",
((COUNTIFS(SaisiePers,$A39,SaisieDebut,"&lt;="&amp;LC$6,SaisieFin,"&gt;"&amp;LC$6,SaisieJour,"")+
COUNTIFS(SaisiePers,$A39,SaisieDebut,"&lt;="&amp;LC$6,SaisieFin,LC$6,SaisieSoir,Paramètres!$B$3,SaisieJour,"")+
COUNTIFS(SaisiePers,$A39,SaisieDebut,"&lt;="&amp;LC$6,SaisieFin,"&gt;"&amp;LC$6,SaisieSoir,Paramètres!$B$3,SaisieJour,TEXT(LC$6,"jjjj"))=0)=$AS$1)*0.5)</f>
        <v/>
      </c>
      <c r="LE39" s="6" t="str">
        <f>IF(OR(LE$6=0,COUNTIF(Feries,LE$6)&gt;0,ISNONTEXT($A39)),"",
((COUNTIFS(SaisiePers,$A39,SaisieDebut,"&lt;"&amp;LE$6,SaisieFin,"&gt;="&amp;LE$6,SaisieJour,"")+
COUNTIFS(SaisiePers,$A39,SaisieDebut,LE$6,SaisieFin,"&gt;="&amp;LE$6,SaisieMatin,Paramètres!$A$2,SaisieJour,"")+
COUNTIFS(SaisiePers,$A39,SaisieDebut,"&lt;"&amp;LE$6,SaisieFin,"&gt;="&amp;LE$6,SaisieMatin,Paramètres!$A$2,SaisieJour,TEXT(LE$6,"jjjj"))=0)=$AS$1)*0.5)</f>
        <v/>
      </c>
      <c r="LF39" s="6" t="str">
        <f>IF(OR(LE$6=0,COUNTIF(Feries,LE$6)&gt;0,ISNONTEXT($A39)),"",
((COUNTIFS(SaisiePers,$A39,SaisieDebut,"&lt;="&amp;LE$6,SaisieFin,"&gt;"&amp;LE$6,SaisieJour,"")+
COUNTIFS(SaisiePers,$A39,SaisieDebut,"&lt;="&amp;LE$6,SaisieFin,LE$6,SaisieSoir,Paramètres!$B$3,SaisieJour,"")+
COUNTIFS(SaisiePers,$A39,SaisieDebut,"&lt;="&amp;LE$6,SaisieFin,"&gt;"&amp;LE$6,SaisieSoir,Paramètres!$B$3,SaisieJour,TEXT(LE$6,"jjjj"))=0)=$AS$1)*0.5)</f>
        <v/>
      </c>
      <c r="LG39" s="6" t="str">
        <f>IF(OR(LG$6=0,COUNTIF(Feries,LG$6)&gt;0,ISNONTEXT($A39)),"",
((COUNTIFS(SaisiePers,$A39,SaisieDebut,"&lt;"&amp;LG$6,SaisieFin,"&gt;="&amp;LG$6,SaisieJour,"")+
COUNTIFS(SaisiePers,$A39,SaisieDebut,LG$6,SaisieFin,"&gt;="&amp;LG$6,SaisieMatin,Paramètres!$A$2,SaisieJour,"")+
COUNTIFS(SaisiePers,$A39,SaisieDebut,"&lt;"&amp;LG$6,SaisieFin,"&gt;="&amp;LG$6,SaisieMatin,Paramètres!$A$2,SaisieJour,TEXT(LG$6,"jjjj"))=0)=$AS$1)*0.5)</f>
        <v/>
      </c>
      <c r="LH39" s="6" t="str">
        <f>IF(OR(LG$6=0,COUNTIF(Feries,LG$6)&gt;0,ISNONTEXT($A39)),"",
((COUNTIFS(SaisiePers,$A39,SaisieDebut,"&lt;="&amp;LG$6,SaisieFin,"&gt;"&amp;LG$6,SaisieJour,"")+
COUNTIFS(SaisiePers,$A39,SaisieDebut,"&lt;="&amp;LG$6,SaisieFin,LG$6,SaisieSoir,Paramètres!$B$3,SaisieJour,"")+
COUNTIFS(SaisiePers,$A39,SaisieDebut,"&lt;="&amp;LG$6,SaisieFin,"&gt;"&amp;LG$6,SaisieSoir,Paramètres!$B$3,SaisieJour,TEXT(LG$6,"jjjj"))=0)=$AS$1)*0.5)</f>
        <v/>
      </c>
      <c r="LI39" s="6" t="str">
        <f>IF(OR(LI$6=0,COUNTIF(Feries,LI$6)&gt;0,ISNONTEXT($A39)),"",
((COUNTIFS(SaisiePers,$A39,SaisieDebut,"&lt;"&amp;LI$6,SaisieFin,"&gt;="&amp;LI$6,SaisieJour,"")+
COUNTIFS(SaisiePers,$A39,SaisieDebut,LI$6,SaisieFin,"&gt;="&amp;LI$6,SaisieMatin,Paramètres!$A$2,SaisieJour,"")+
COUNTIFS(SaisiePers,$A39,SaisieDebut,"&lt;"&amp;LI$6,SaisieFin,"&gt;="&amp;LI$6,SaisieMatin,Paramètres!$A$2,SaisieJour,TEXT(LI$6,"jjjj"))=0)=$AS$1)*0.5)</f>
        <v/>
      </c>
      <c r="LJ39" s="6" t="str">
        <f>IF(OR(LI$6=0,COUNTIF(Feries,LI$6)&gt;0,ISNONTEXT($A39)),"",
((COUNTIFS(SaisiePers,$A39,SaisieDebut,"&lt;="&amp;LI$6,SaisieFin,"&gt;"&amp;LI$6,SaisieJour,"")+
COUNTIFS(SaisiePers,$A39,SaisieDebut,"&lt;="&amp;LI$6,SaisieFin,LI$6,SaisieSoir,Paramètres!$B$3,SaisieJour,"")+
COUNTIFS(SaisiePers,$A39,SaisieDebut,"&lt;="&amp;LI$6,SaisieFin,"&gt;"&amp;LI$6,SaisieSoir,Paramètres!$B$3,SaisieJour,TEXT(LI$6,"jjjj"))=0)=$AS$1)*0.5)</f>
        <v/>
      </c>
      <c r="LK39" s="6" t="str">
        <f>IF(OR(LK$6=0,COUNTIF(Feries,LK$6)&gt;0,ISNONTEXT($A39)),"",
((COUNTIFS(SaisiePers,$A39,SaisieDebut,"&lt;"&amp;LK$6,SaisieFin,"&gt;="&amp;LK$6,SaisieJour,"")+
COUNTIFS(SaisiePers,$A39,SaisieDebut,LK$6,SaisieFin,"&gt;="&amp;LK$6,SaisieMatin,Paramètres!$A$2,SaisieJour,"")+
COUNTIFS(SaisiePers,$A39,SaisieDebut,"&lt;"&amp;LK$6,SaisieFin,"&gt;="&amp;LK$6,SaisieMatin,Paramètres!$A$2,SaisieJour,TEXT(LK$6,"jjjj"))=0)=$AS$1)*0.5)</f>
        <v/>
      </c>
      <c r="LL39" s="6" t="str">
        <f>IF(OR(LK$6=0,COUNTIF(Feries,LK$6)&gt;0,ISNONTEXT($A39)),"",
((COUNTIFS(SaisiePers,$A39,SaisieDebut,"&lt;="&amp;LK$6,SaisieFin,"&gt;"&amp;LK$6,SaisieJour,"")+
COUNTIFS(SaisiePers,$A39,SaisieDebut,"&lt;="&amp;LK$6,SaisieFin,LK$6,SaisieSoir,Paramètres!$B$3,SaisieJour,"")+
COUNTIFS(SaisiePers,$A39,SaisieDebut,"&lt;="&amp;LK$6,SaisieFin,"&gt;"&amp;LK$6,SaisieSoir,Paramètres!$B$3,SaisieJour,TEXT(LK$6,"jjjj"))=0)=$AS$1)*0.5)</f>
        <v/>
      </c>
      <c r="LM39" s="6" t="str">
        <f>IF(OR(LM$6=0,COUNTIF(Feries,LM$6)&gt;0,ISNONTEXT($A39)),"",
((COUNTIFS(SaisiePers,$A39,SaisieDebut,"&lt;"&amp;LM$6,SaisieFin,"&gt;="&amp;LM$6,SaisieJour,"")+
COUNTIFS(SaisiePers,$A39,SaisieDebut,LM$6,SaisieFin,"&gt;="&amp;LM$6,SaisieMatin,Paramètres!$A$2,SaisieJour,"")+
COUNTIFS(SaisiePers,$A39,SaisieDebut,"&lt;"&amp;LM$6,SaisieFin,"&gt;="&amp;LM$6,SaisieMatin,Paramètres!$A$2,SaisieJour,TEXT(LM$6,"jjjj"))=0)=$AS$1)*0.5)</f>
        <v/>
      </c>
      <c r="LN39" s="6" t="str">
        <f>IF(OR(LM$6=0,COUNTIF(Feries,LM$6)&gt;0,ISNONTEXT($A39)),"",
((COUNTIFS(SaisiePers,$A39,SaisieDebut,"&lt;="&amp;LM$6,SaisieFin,"&gt;"&amp;LM$6,SaisieJour,"")+
COUNTIFS(SaisiePers,$A39,SaisieDebut,"&lt;="&amp;LM$6,SaisieFin,LM$6,SaisieSoir,Paramètres!$B$3,SaisieJour,"")+
COUNTIFS(SaisiePers,$A39,SaisieDebut,"&lt;="&amp;LM$6,SaisieFin,"&gt;"&amp;LM$6,SaisieSoir,Paramètres!$B$3,SaisieJour,TEXT(LM$6,"jjjj"))=0)=$AS$1)*0.5)</f>
        <v/>
      </c>
      <c r="LO39" s="6" t="str">
        <f>IF(OR(LO$6=0,COUNTIF(Feries,LO$6)&gt;0,ISNONTEXT($A39)),"",
((COUNTIFS(SaisiePers,$A39,SaisieDebut,"&lt;"&amp;LO$6,SaisieFin,"&gt;="&amp;LO$6,SaisieJour,"")+
COUNTIFS(SaisiePers,$A39,SaisieDebut,LO$6,SaisieFin,"&gt;="&amp;LO$6,SaisieMatin,Paramètres!$A$2,SaisieJour,"")+
COUNTIFS(SaisiePers,$A39,SaisieDebut,"&lt;"&amp;LO$6,SaisieFin,"&gt;="&amp;LO$6,SaisieMatin,Paramètres!$A$2,SaisieJour,TEXT(LO$6,"jjjj"))=0)=$AS$1)*0.5)</f>
        <v/>
      </c>
      <c r="LP39" s="6" t="str">
        <f>IF(OR(LO$6=0,COUNTIF(Feries,LO$6)&gt;0,ISNONTEXT($A39)),"",
((COUNTIFS(SaisiePers,$A39,SaisieDebut,"&lt;="&amp;LO$6,SaisieFin,"&gt;"&amp;LO$6,SaisieJour,"")+
COUNTIFS(SaisiePers,$A39,SaisieDebut,"&lt;="&amp;LO$6,SaisieFin,LO$6,SaisieSoir,Paramètres!$B$3,SaisieJour,"")+
COUNTIFS(SaisiePers,$A39,SaisieDebut,"&lt;="&amp;LO$6,SaisieFin,"&gt;"&amp;LO$6,SaisieSoir,Paramètres!$B$3,SaisieJour,TEXT(LO$6,"jjjj"))=0)=$AS$1)*0.5)</f>
        <v/>
      </c>
      <c r="LQ39" s="6" t="str">
        <f>IF(OR(LQ$6=0,COUNTIF(Feries,LQ$6)&gt;0,ISNONTEXT($A39)),"",
((COUNTIFS(SaisiePers,$A39,SaisieDebut,"&lt;"&amp;LQ$6,SaisieFin,"&gt;="&amp;LQ$6,SaisieJour,"")+
COUNTIFS(SaisiePers,$A39,SaisieDebut,LQ$6,SaisieFin,"&gt;="&amp;LQ$6,SaisieMatin,Paramètres!$A$2,SaisieJour,"")+
COUNTIFS(SaisiePers,$A39,SaisieDebut,"&lt;"&amp;LQ$6,SaisieFin,"&gt;="&amp;LQ$6,SaisieMatin,Paramètres!$A$2,SaisieJour,TEXT(LQ$6,"jjjj"))=0)=$AS$1)*0.5)</f>
        <v/>
      </c>
      <c r="LR39" s="6" t="str">
        <f>IF(OR(LQ$6=0,COUNTIF(Feries,LQ$6)&gt;0,ISNONTEXT($A39)),"",
((COUNTIFS(SaisiePers,$A39,SaisieDebut,"&lt;="&amp;LQ$6,SaisieFin,"&gt;"&amp;LQ$6,SaisieJour,"")+
COUNTIFS(SaisiePers,$A39,SaisieDebut,"&lt;="&amp;LQ$6,SaisieFin,LQ$6,SaisieSoir,Paramètres!$B$3,SaisieJour,"")+
COUNTIFS(SaisiePers,$A39,SaisieDebut,"&lt;="&amp;LQ$6,SaisieFin,"&gt;"&amp;LQ$6,SaisieSoir,Paramètres!$B$3,SaisieJour,TEXT(LQ$6,"jjjj"))=0)=$AS$1)*0.5)</f>
        <v/>
      </c>
      <c r="LS39" s="6" t="str">
        <f>IF(OR(LS$6=0,COUNTIF(Feries,LS$6)&gt;0,ISNONTEXT($A39)),"",
((COUNTIFS(SaisiePers,$A39,SaisieDebut,"&lt;"&amp;LS$6,SaisieFin,"&gt;="&amp;LS$6,SaisieJour,"")+
COUNTIFS(SaisiePers,$A39,SaisieDebut,LS$6,SaisieFin,"&gt;="&amp;LS$6,SaisieMatin,Paramètres!$A$2,SaisieJour,"")+
COUNTIFS(SaisiePers,$A39,SaisieDebut,"&lt;"&amp;LS$6,SaisieFin,"&gt;="&amp;LS$6,SaisieMatin,Paramètres!$A$2,SaisieJour,TEXT(LS$6,"jjjj"))=0)=$AS$1)*0.5)</f>
        <v/>
      </c>
      <c r="LT39" s="6" t="str">
        <f>IF(OR(LS$6=0,COUNTIF(Feries,LS$6)&gt;0,ISNONTEXT($A39)),"",
((COUNTIFS(SaisiePers,$A39,SaisieDebut,"&lt;="&amp;LS$6,SaisieFin,"&gt;"&amp;LS$6,SaisieJour,"")+
COUNTIFS(SaisiePers,$A39,SaisieDebut,"&lt;="&amp;LS$6,SaisieFin,LS$6,SaisieSoir,Paramètres!$B$3,SaisieJour,"")+
COUNTIFS(SaisiePers,$A39,SaisieDebut,"&lt;="&amp;LS$6,SaisieFin,"&gt;"&amp;LS$6,SaisieSoir,Paramètres!$B$3,SaisieJour,TEXT(LS$6,"jjjj"))=0)=$AS$1)*0.5)</f>
        <v/>
      </c>
      <c r="LU39" s="6" t="str">
        <f>IF(OR(LU$6=0,COUNTIF(Feries,LU$6)&gt;0,ISNONTEXT($A39)),"",
((COUNTIFS(SaisiePers,$A39,SaisieDebut,"&lt;"&amp;LU$6,SaisieFin,"&gt;="&amp;LU$6,SaisieJour,"")+
COUNTIFS(SaisiePers,$A39,SaisieDebut,LU$6,SaisieFin,"&gt;="&amp;LU$6,SaisieMatin,Paramètres!$A$2,SaisieJour,"")+
COUNTIFS(SaisiePers,$A39,SaisieDebut,"&lt;"&amp;LU$6,SaisieFin,"&gt;="&amp;LU$6,SaisieMatin,Paramètres!$A$2,SaisieJour,TEXT(LU$6,"jjjj"))=0)=$AS$1)*0.5)</f>
        <v/>
      </c>
      <c r="LV39" s="6" t="str">
        <f>IF(OR(LU$6=0,COUNTIF(Feries,LU$6)&gt;0,ISNONTEXT($A39)),"",
((COUNTIFS(SaisiePers,$A39,SaisieDebut,"&lt;="&amp;LU$6,SaisieFin,"&gt;"&amp;LU$6,SaisieJour,"")+
COUNTIFS(SaisiePers,$A39,SaisieDebut,"&lt;="&amp;LU$6,SaisieFin,LU$6,SaisieSoir,Paramètres!$B$3,SaisieJour,"")+
COUNTIFS(SaisiePers,$A39,SaisieDebut,"&lt;="&amp;LU$6,SaisieFin,"&gt;"&amp;LU$6,SaisieSoir,Paramètres!$B$3,SaisieJour,TEXT(LU$6,"jjjj"))=0)=$AS$1)*0.5)</f>
        <v/>
      </c>
      <c r="LW39" s="6" t="str">
        <f>IF(OR(LW$6=0,COUNTIF(Feries,LW$6)&gt;0,ISNONTEXT($A39)),"",
((COUNTIFS(SaisiePers,$A39,SaisieDebut,"&lt;"&amp;LW$6,SaisieFin,"&gt;="&amp;LW$6,SaisieJour,"")+
COUNTIFS(SaisiePers,$A39,SaisieDebut,LW$6,SaisieFin,"&gt;="&amp;LW$6,SaisieMatin,Paramètres!$A$2,SaisieJour,"")+
COUNTIFS(SaisiePers,$A39,SaisieDebut,"&lt;"&amp;LW$6,SaisieFin,"&gt;="&amp;LW$6,SaisieMatin,Paramètres!$A$2,SaisieJour,TEXT(LW$6,"jjjj"))=0)=$AS$1)*0.5)</f>
        <v/>
      </c>
      <c r="LX39" s="6" t="str">
        <f>IF(OR(LW$6=0,COUNTIF(Feries,LW$6)&gt;0,ISNONTEXT($A39)),"",
((COUNTIFS(SaisiePers,$A39,SaisieDebut,"&lt;="&amp;LW$6,SaisieFin,"&gt;"&amp;LW$6,SaisieJour,"")+
COUNTIFS(SaisiePers,$A39,SaisieDebut,"&lt;="&amp;LW$6,SaisieFin,LW$6,SaisieSoir,Paramètres!$B$3,SaisieJour,"")+
COUNTIFS(SaisiePers,$A39,SaisieDebut,"&lt;="&amp;LW$6,SaisieFin,"&gt;"&amp;LW$6,SaisieSoir,Paramètres!$B$3,SaisieJour,TEXT(LW$6,"jjjj"))=0)=$AS$1)*0.5)</f>
        <v/>
      </c>
      <c r="LY39" s="6" t="str">
        <f>IF(OR(LY$6=0,COUNTIF(Feries,LY$6)&gt;0,ISNONTEXT($A39)),"",
((COUNTIFS(SaisiePers,$A39,SaisieDebut,"&lt;"&amp;LY$6,SaisieFin,"&gt;="&amp;LY$6,SaisieJour,"")+
COUNTIFS(SaisiePers,$A39,SaisieDebut,LY$6,SaisieFin,"&gt;="&amp;LY$6,SaisieMatin,Paramètres!$A$2,SaisieJour,"")+
COUNTIFS(SaisiePers,$A39,SaisieDebut,"&lt;"&amp;LY$6,SaisieFin,"&gt;="&amp;LY$6,SaisieMatin,Paramètres!$A$2,SaisieJour,TEXT(LY$6,"jjjj"))=0)=$AS$1)*0.5)</f>
        <v/>
      </c>
      <c r="LZ39" s="6" t="str">
        <f>IF(OR(LY$6=0,COUNTIF(Feries,LY$6)&gt;0,ISNONTEXT($A39)),"",
((COUNTIFS(SaisiePers,$A39,SaisieDebut,"&lt;="&amp;LY$6,SaisieFin,"&gt;"&amp;LY$6,SaisieJour,"")+
COUNTIFS(SaisiePers,$A39,SaisieDebut,"&lt;="&amp;LY$6,SaisieFin,LY$6,SaisieSoir,Paramètres!$B$3,SaisieJour,"")+
COUNTIFS(SaisiePers,$A39,SaisieDebut,"&lt;="&amp;LY$6,SaisieFin,"&gt;"&amp;LY$6,SaisieSoir,Paramètres!$B$3,SaisieJour,TEXT(LY$6,"jjjj"))=0)=$AS$1)*0.5)</f>
        <v/>
      </c>
      <c r="MA39" s="6" t="str">
        <f>IF(OR(MA$6=0,COUNTIF(Feries,MA$6)&gt;0,ISNONTEXT($A39)),"",
((COUNTIFS(SaisiePers,$A39,SaisieDebut,"&lt;"&amp;MA$6,SaisieFin,"&gt;="&amp;MA$6,SaisieJour,"")+
COUNTIFS(SaisiePers,$A39,SaisieDebut,MA$6,SaisieFin,"&gt;="&amp;MA$6,SaisieMatin,Paramètres!$A$2,SaisieJour,"")+
COUNTIFS(SaisiePers,$A39,SaisieDebut,"&lt;"&amp;MA$6,SaisieFin,"&gt;="&amp;MA$6,SaisieMatin,Paramètres!$A$2,SaisieJour,TEXT(MA$6,"jjjj"))=0)=$AS$1)*0.5)</f>
        <v/>
      </c>
      <c r="MB39" s="6" t="str">
        <f>IF(OR(MA$6=0,COUNTIF(Feries,MA$6)&gt;0,ISNONTEXT($A39)),"",
((COUNTIFS(SaisiePers,$A39,SaisieDebut,"&lt;="&amp;MA$6,SaisieFin,"&gt;"&amp;MA$6,SaisieJour,"")+
COUNTIFS(SaisiePers,$A39,SaisieDebut,"&lt;="&amp;MA$6,SaisieFin,MA$6,SaisieSoir,Paramètres!$B$3,SaisieJour,"")+
COUNTIFS(SaisiePers,$A39,SaisieDebut,"&lt;="&amp;MA$6,SaisieFin,"&gt;"&amp;MA$6,SaisieSoir,Paramètres!$B$3,SaisieJour,TEXT(MA$6,"jjjj"))=0)=$AS$1)*0.5)</f>
        <v/>
      </c>
      <c r="MC39" s="6" t="str">
        <f>IF(OR(MC$6=0,COUNTIF(Feries,MC$6)&gt;0,ISNONTEXT($A39)),"",
((COUNTIFS(SaisiePers,$A39,SaisieDebut,"&lt;"&amp;MC$6,SaisieFin,"&gt;="&amp;MC$6,SaisieJour,"")+
COUNTIFS(SaisiePers,$A39,SaisieDebut,MC$6,SaisieFin,"&gt;="&amp;MC$6,SaisieMatin,Paramètres!$A$2,SaisieJour,"")+
COUNTIFS(SaisiePers,$A39,SaisieDebut,"&lt;"&amp;MC$6,SaisieFin,"&gt;="&amp;MC$6,SaisieMatin,Paramètres!$A$2,SaisieJour,TEXT(MC$6,"jjjj"))=0)=$AS$1)*0.5)</f>
        <v/>
      </c>
      <c r="MD39" s="6" t="str">
        <f>IF(OR(MC$6=0,COUNTIF(Feries,MC$6)&gt;0,ISNONTEXT($A39)),"",
((COUNTIFS(SaisiePers,$A39,SaisieDebut,"&lt;="&amp;MC$6,SaisieFin,"&gt;"&amp;MC$6,SaisieJour,"")+
COUNTIFS(SaisiePers,$A39,SaisieDebut,"&lt;="&amp;MC$6,SaisieFin,MC$6,SaisieSoir,Paramètres!$B$3,SaisieJour,"")+
COUNTIFS(SaisiePers,$A39,SaisieDebut,"&lt;="&amp;MC$6,SaisieFin,"&gt;"&amp;MC$6,SaisieSoir,Paramètres!$B$3,SaisieJour,TEXT(MC$6,"jjjj"))=0)=$AS$1)*0.5)</f>
        <v/>
      </c>
      <c r="ME39" s="6" t="str">
        <f>IF(OR(ME$6=0,COUNTIF(Feries,ME$6)&gt;0,ISNONTEXT($A39)),"",
((COUNTIFS(SaisiePers,$A39,SaisieDebut,"&lt;"&amp;ME$6,SaisieFin,"&gt;="&amp;ME$6,SaisieJour,"")+
COUNTIFS(SaisiePers,$A39,SaisieDebut,ME$6,SaisieFin,"&gt;="&amp;ME$6,SaisieMatin,Paramètres!$A$2,SaisieJour,"")+
COUNTIFS(SaisiePers,$A39,SaisieDebut,"&lt;"&amp;ME$6,SaisieFin,"&gt;="&amp;ME$6,SaisieMatin,Paramètres!$A$2,SaisieJour,TEXT(ME$6,"jjjj"))=0)=$AS$1)*0.5)</f>
        <v/>
      </c>
      <c r="MF39" s="6" t="str">
        <f>IF(OR(ME$6=0,COUNTIF(Feries,ME$6)&gt;0,ISNONTEXT($A39)),"",
((COUNTIFS(SaisiePers,$A39,SaisieDebut,"&lt;="&amp;ME$6,SaisieFin,"&gt;"&amp;ME$6,SaisieJour,"")+
COUNTIFS(SaisiePers,$A39,SaisieDebut,"&lt;="&amp;ME$6,SaisieFin,ME$6,SaisieSoir,Paramètres!$B$3,SaisieJour,"")+
COUNTIFS(SaisiePers,$A39,SaisieDebut,"&lt;="&amp;ME$6,SaisieFin,"&gt;"&amp;ME$6,SaisieSoir,Paramètres!$B$3,SaisieJour,TEXT(ME$6,"jjjj"))=0)=$AS$1)*0.5)</f>
        <v/>
      </c>
      <c r="MG39" s="6" t="str">
        <f>IF(OR(MG$6=0,COUNTIF(Feries,MG$6)&gt;0,ISNONTEXT($A39)),"",
((COUNTIFS(SaisiePers,$A39,SaisieDebut,"&lt;"&amp;MG$6,SaisieFin,"&gt;="&amp;MG$6,SaisieJour,"")+
COUNTIFS(SaisiePers,$A39,SaisieDebut,MG$6,SaisieFin,"&gt;="&amp;MG$6,SaisieMatin,Paramètres!$A$2,SaisieJour,"")+
COUNTIFS(SaisiePers,$A39,SaisieDebut,"&lt;"&amp;MG$6,SaisieFin,"&gt;="&amp;MG$6,SaisieMatin,Paramètres!$A$2,SaisieJour,TEXT(MG$6,"jjjj"))=0)=$AS$1)*0.5)</f>
        <v/>
      </c>
      <c r="MH39" s="6" t="str">
        <f>IF(OR(MG$6=0,COUNTIF(Feries,MG$6)&gt;0,ISNONTEXT($A39)),"",
((COUNTIFS(SaisiePers,$A39,SaisieDebut,"&lt;="&amp;MG$6,SaisieFin,"&gt;"&amp;MG$6,SaisieJour,"")+
COUNTIFS(SaisiePers,$A39,SaisieDebut,"&lt;="&amp;MG$6,SaisieFin,MG$6,SaisieSoir,Paramètres!$B$3,SaisieJour,"")+
COUNTIFS(SaisiePers,$A39,SaisieDebut,"&lt;="&amp;MG$6,SaisieFin,"&gt;"&amp;MG$6,SaisieSoir,Paramètres!$B$3,SaisieJour,TEXT(MG$6,"jjjj"))=0)=$AS$1)*0.5)</f>
        <v/>
      </c>
      <c r="MI39" s="6" t="str">
        <f>IF(OR(MI$6=0,COUNTIF(Feries,MI$6)&gt;0,ISNONTEXT($A39)),"",
((COUNTIFS(SaisiePers,$A39,SaisieDebut,"&lt;"&amp;MI$6,SaisieFin,"&gt;="&amp;MI$6,SaisieJour,"")+
COUNTIFS(SaisiePers,$A39,SaisieDebut,MI$6,SaisieFin,"&gt;="&amp;MI$6,SaisieMatin,Paramètres!$A$2,SaisieJour,"")+
COUNTIFS(SaisiePers,$A39,SaisieDebut,"&lt;"&amp;MI$6,SaisieFin,"&gt;="&amp;MI$6,SaisieMatin,Paramètres!$A$2,SaisieJour,TEXT(MI$6,"jjjj"))=0)=$AS$1)*0.5)</f>
        <v/>
      </c>
      <c r="MJ39" s="6" t="str">
        <f>IF(OR(MI$6=0,COUNTIF(Feries,MI$6)&gt;0,ISNONTEXT($A39)),"",
((COUNTIFS(SaisiePers,$A39,SaisieDebut,"&lt;="&amp;MI$6,SaisieFin,"&gt;"&amp;MI$6,SaisieJour,"")+
COUNTIFS(SaisiePers,$A39,SaisieDebut,"&lt;="&amp;MI$6,SaisieFin,MI$6,SaisieSoir,Paramètres!$B$3,SaisieJour,"")+
COUNTIFS(SaisiePers,$A39,SaisieDebut,"&lt;="&amp;MI$6,SaisieFin,"&gt;"&amp;MI$6,SaisieSoir,Paramètres!$B$3,SaisieJour,TEXT(MI$6,"jjjj"))=0)=$AS$1)*0.5)</f>
        <v/>
      </c>
      <c r="MK39" s="6" t="str">
        <f>IF(OR(MK$6=0,COUNTIF(Feries,MK$6)&gt;0,ISNONTEXT($A39)),"",
((COUNTIFS(SaisiePers,$A39,SaisieDebut,"&lt;"&amp;MK$6,SaisieFin,"&gt;="&amp;MK$6,SaisieJour,"")+
COUNTIFS(SaisiePers,$A39,SaisieDebut,MK$6,SaisieFin,"&gt;="&amp;MK$6,SaisieMatin,Paramètres!$A$2,SaisieJour,"")+
COUNTIFS(SaisiePers,$A39,SaisieDebut,"&lt;"&amp;MK$6,SaisieFin,"&gt;="&amp;MK$6,SaisieMatin,Paramètres!$A$2,SaisieJour,TEXT(MK$6,"jjjj"))=0)=$AS$1)*0.5)</f>
        <v/>
      </c>
      <c r="ML39" s="6" t="str">
        <f>IF(OR(MK$6=0,COUNTIF(Feries,MK$6)&gt;0,ISNONTEXT($A39)),"",
((COUNTIFS(SaisiePers,$A39,SaisieDebut,"&lt;="&amp;MK$6,SaisieFin,"&gt;"&amp;MK$6,SaisieJour,"")+
COUNTIFS(SaisiePers,$A39,SaisieDebut,"&lt;="&amp;MK$6,SaisieFin,MK$6,SaisieSoir,Paramètres!$B$3,SaisieJour,"")+
COUNTIFS(SaisiePers,$A39,SaisieDebut,"&lt;="&amp;MK$6,SaisieFin,"&gt;"&amp;MK$6,SaisieSoir,Paramètres!$B$3,SaisieJour,TEXT(MK$6,"jjjj"))=0)=$AS$1)*0.5)</f>
        <v/>
      </c>
      <c r="MM39" s="6" t="str">
        <f>IF(OR(MM$6=0,COUNTIF(Feries,MM$6)&gt;0,ISNONTEXT($A39)),"",
((COUNTIFS(SaisiePers,$A39,SaisieDebut,"&lt;"&amp;MM$6,SaisieFin,"&gt;="&amp;MM$6,SaisieJour,"")+
COUNTIFS(SaisiePers,$A39,SaisieDebut,MM$6,SaisieFin,"&gt;="&amp;MM$6,SaisieMatin,Paramètres!$A$2,SaisieJour,"")+
COUNTIFS(SaisiePers,$A39,SaisieDebut,"&lt;"&amp;MM$6,SaisieFin,"&gt;="&amp;MM$6,SaisieMatin,Paramètres!$A$2,SaisieJour,TEXT(MM$6,"jjjj"))=0)=$AS$1)*0.5)</f>
        <v/>
      </c>
      <c r="MN39" s="6" t="str">
        <f>IF(OR(MM$6=0,COUNTIF(Feries,MM$6)&gt;0,ISNONTEXT($A39)),"",
((COUNTIFS(SaisiePers,$A39,SaisieDebut,"&lt;="&amp;MM$6,SaisieFin,"&gt;"&amp;MM$6,SaisieJour,"")+
COUNTIFS(SaisiePers,$A39,SaisieDebut,"&lt;="&amp;MM$6,SaisieFin,MM$6,SaisieSoir,Paramètres!$B$3,SaisieJour,"")+
COUNTIFS(SaisiePers,$A39,SaisieDebut,"&lt;="&amp;MM$6,SaisieFin,"&gt;"&amp;MM$6,SaisieSoir,Paramètres!$B$3,SaisieJour,TEXT(MM$6,"jjjj"))=0)=$AS$1)*0.5)</f>
        <v/>
      </c>
      <c r="MO39" s="6" t="str">
        <f>IF(OR(MO$6=0,COUNTIF(Feries,MO$6)&gt;0,ISNONTEXT($A39)),"",
((COUNTIFS(SaisiePers,$A39,SaisieDebut,"&lt;"&amp;MO$6,SaisieFin,"&gt;="&amp;MO$6,SaisieJour,"")+
COUNTIFS(SaisiePers,$A39,SaisieDebut,MO$6,SaisieFin,"&gt;="&amp;MO$6,SaisieMatin,Paramètres!$A$2,SaisieJour,"")+
COUNTIFS(SaisiePers,$A39,SaisieDebut,"&lt;"&amp;MO$6,SaisieFin,"&gt;="&amp;MO$6,SaisieMatin,Paramètres!$A$2,SaisieJour,TEXT(MO$6,"jjjj"))=0)=$AS$1)*0.5)</f>
        <v/>
      </c>
      <c r="MP39" s="6" t="str">
        <f>IF(OR(MO$6=0,COUNTIF(Feries,MO$6)&gt;0,ISNONTEXT($A39)),"",
((COUNTIFS(SaisiePers,$A39,SaisieDebut,"&lt;="&amp;MO$6,SaisieFin,"&gt;"&amp;MO$6,SaisieJour,"")+
COUNTIFS(SaisiePers,$A39,SaisieDebut,"&lt;="&amp;MO$6,SaisieFin,MO$6,SaisieSoir,Paramètres!$B$3,SaisieJour,"")+
COUNTIFS(SaisiePers,$A39,SaisieDebut,"&lt;="&amp;MO$6,SaisieFin,"&gt;"&amp;MO$6,SaisieSoir,Paramètres!$B$3,SaisieJour,TEXT(MO$6,"jjjj"))=0)=$AS$1)*0.5)</f>
        <v/>
      </c>
      <c r="MQ39" s="6" t="str">
        <f>IF(OR(MQ$6=0,COUNTIF(Feries,MQ$6)&gt;0,ISNONTEXT($A39)),"",
((COUNTIFS(SaisiePers,$A39,SaisieDebut,"&lt;"&amp;MQ$6,SaisieFin,"&gt;="&amp;MQ$6,SaisieJour,"")+
COUNTIFS(SaisiePers,$A39,SaisieDebut,MQ$6,SaisieFin,"&gt;="&amp;MQ$6,SaisieMatin,Paramètres!$A$2,SaisieJour,"")+
COUNTIFS(SaisiePers,$A39,SaisieDebut,"&lt;"&amp;MQ$6,SaisieFin,"&gt;="&amp;MQ$6,SaisieMatin,Paramètres!$A$2,SaisieJour,TEXT(MQ$6,"jjjj"))=0)=$AS$1)*0.5)</f>
        <v/>
      </c>
      <c r="MR39" s="6" t="str">
        <f>IF(OR(MQ$6=0,COUNTIF(Feries,MQ$6)&gt;0,ISNONTEXT($A39)),"",
((COUNTIFS(SaisiePers,$A39,SaisieDebut,"&lt;="&amp;MQ$6,SaisieFin,"&gt;"&amp;MQ$6,SaisieJour,"")+
COUNTIFS(SaisiePers,$A39,SaisieDebut,"&lt;="&amp;MQ$6,SaisieFin,MQ$6,SaisieSoir,Paramètres!$B$3,SaisieJour,"")+
COUNTIFS(SaisiePers,$A39,SaisieDebut,"&lt;="&amp;MQ$6,SaisieFin,"&gt;"&amp;MQ$6,SaisieSoir,Paramètres!$B$3,SaisieJour,TEXT(MQ$6,"jjjj"))=0)=$AS$1)*0.5)</f>
        <v/>
      </c>
      <c r="MS39" s="6" t="str">
        <f>IF(OR(MS$6=0,COUNTIF(Feries,MS$6)&gt;0,ISNONTEXT($A39)),"",
((COUNTIFS(SaisiePers,$A39,SaisieDebut,"&lt;"&amp;MS$6,SaisieFin,"&gt;="&amp;MS$6,SaisieJour,"")+
COUNTIFS(SaisiePers,$A39,SaisieDebut,MS$6,SaisieFin,"&gt;="&amp;MS$6,SaisieMatin,Paramètres!$A$2,SaisieJour,"")+
COUNTIFS(SaisiePers,$A39,SaisieDebut,"&lt;"&amp;MS$6,SaisieFin,"&gt;="&amp;MS$6,SaisieMatin,Paramètres!$A$2,SaisieJour,TEXT(MS$6,"jjjj"))=0)=$AS$1)*0.5)</f>
        <v/>
      </c>
      <c r="MT39" s="6" t="str">
        <f>IF(OR(MS$6=0,COUNTIF(Feries,MS$6)&gt;0,ISNONTEXT($A39)),"",
((COUNTIFS(SaisiePers,$A39,SaisieDebut,"&lt;="&amp;MS$6,SaisieFin,"&gt;"&amp;MS$6,SaisieJour,"")+
COUNTIFS(SaisiePers,$A39,SaisieDebut,"&lt;="&amp;MS$6,SaisieFin,MS$6,SaisieSoir,Paramètres!$B$3,SaisieJour,"")+
COUNTIFS(SaisiePers,$A39,SaisieDebut,"&lt;="&amp;MS$6,SaisieFin,"&gt;"&amp;MS$6,SaisieSoir,Paramètres!$B$3,SaisieJour,TEXT(MS$6,"jjjj"))=0)=$AS$1)*0.5)</f>
        <v/>
      </c>
      <c r="MU39" s="6" t="str">
        <f>IF(OR(MU$6=0,COUNTIF(Feries,MU$6)&gt;0,ISNONTEXT($A39)),"",
((COUNTIFS(SaisiePers,$A39,SaisieDebut,"&lt;"&amp;MU$6,SaisieFin,"&gt;="&amp;MU$6,SaisieJour,"")+
COUNTIFS(SaisiePers,$A39,SaisieDebut,MU$6,SaisieFin,"&gt;="&amp;MU$6,SaisieMatin,Paramètres!$A$2,SaisieJour,"")+
COUNTIFS(SaisiePers,$A39,SaisieDebut,"&lt;"&amp;MU$6,SaisieFin,"&gt;="&amp;MU$6,SaisieMatin,Paramètres!$A$2,SaisieJour,TEXT(MU$6,"jjjj"))=0)=$AS$1)*0.5)</f>
        <v/>
      </c>
      <c r="MV39" s="6" t="str">
        <f>IF(OR(MU$6=0,COUNTIF(Feries,MU$6)&gt;0,ISNONTEXT($A39)),"",
((COUNTIFS(SaisiePers,$A39,SaisieDebut,"&lt;="&amp;MU$6,SaisieFin,"&gt;"&amp;MU$6,SaisieJour,"")+
COUNTIFS(SaisiePers,$A39,SaisieDebut,"&lt;="&amp;MU$6,SaisieFin,MU$6,SaisieSoir,Paramètres!$B$3,SaisieJour,"")+
COUNTIFS(SaisiePers,$A39,SaisieDebut,"&lt;="&amp;MU$6,SaisieFin,"&gt;"&amp;MU$6,SaisieSoir,Paramètres!$B$3,SaisieJour,TEXT(MU$6,"jjjj"))=0)=$AS$1)*0.5)</f>
        <v/>
      </c>
      <c r="MW39" s="6" t="str">
        <f>IF(OR(MW$6=0,COUNTIF(Feries,MW$6)&gt;0,ISNONTEXT($A39)),"",
((COUNTIFS(SaisiePers,$A39,SaisieDebut,"&lt;"&amp;MW$6,SaisieFin,"&gt;="&amp;MW$6,SaisieJour,"")+
COUNTIFS(SaisiePers,$A39,SaisieDebut,MW$6,SaisieFin,"&gt;="&amp;MW$6,SaisieMatin,Paramètres!$A$2,SaisieJour,"")+
COUNTIFS(SaisiePers,$A39,SaisieDebut,"&lt;"&amp;MW$6,SaisieFin,"&gt;="&amp;MW$6,SaisieMatin,Paramètres!$A$2,SaisieJour,TEXT(MW$6,"jjjj"))=0)=$AS$1)*0.5)</f>
        <v/>
      </c>
      <c r="MX39" s="6" t="str">
        <f>IF(OR(MW$6=0,COUNTIF(Feries,MW$6)&gt;0,ISNONTEXT($A39)),"",
((COUNTIFS(SaisiePers,$A39,SaisieDebut,"&lt;="&amp;MW$6,SaisieFin,"&gt;"&amp;MW$6,SaisieJour,"")+
COUNTIFS(SaisiePers,$A39,SaisieDebut,"&lt;="&amp;MW$6,SaisieFin,MW$6,SaisieSoir,Paramètres!$B$3,SaisieJour,"")+
COUNTIFS(SaisiePers,$A39,SaisieDebut,"&lt;="&amp;MW$6,SaisieFin,"&gt;"&amp;MW$6,SaisieSoir,Paramètres!$B$3,SaisieJour,TEXT(MW$6,"jjjj"))=0)=$AS$1)*0.5)</f>
        <v/>
      </c>
      <c r="MY39" s="6" t="str">
        <f>IF(OR(MY$6=0,COUNTIF(Feries,MY$6)&gt;0,ISNONTEXT($A39)),"",
((COUNTIFS(SaisiePers,$A39,SaisieDebut,"&lt;"&amp;MY$6,SaisieFin,"&gt;="&amp;MY$6,SaisieJour,"")+
COUNTIFS(SaisiePers,$A39,SaisieDebut,MY$6,SaisieFin,"&gt;="&amp;MY$6,SaisieMatin,Paramètres!$A$2,SaisieJour,"")+
COUNTIFS(SaisiePers,$A39,SaisieDebut,"&lt;"&amp;MY$6,SaisieFin,"&gt;="&amp;MY$6,SaisieMatin,Paramètres!$A$2,SaisieJour,TEXT(MY$6,"jjjj"))=0)=$AS$1)*0.5)</f>
        <v/>
      </c>
      <c r="MZ39" s="6" t="str">
        <f>IF(OR(MY$6=0,COUNTIF(Feries,MY$6)&gt;0,ISNONTEXT($A39)),"",
((COUNTIFS(SaisiePers,$A39,SaisieDebut,"&lt;="&amp;MY$6,SaisieFin,"&gt;"&amp;MY$6,SaisieJour,"")+
COUNTIFS(SaisiePers,$A39,SaisieDebut,"&lt;="&amp;MY$6,SaisieFin,MY$6,SaisieSoir,Paramètres!$B$3,SaisieJour,"")+
COUNTIFS(SaisiePers,$A39,SaisieDebut,"&lt;="&amp;MY$6,SaisieFin,"&gt;"&amp;MY$6,SaisieSoir,Paramètres!$B$3,SaisieJour,TEXT(MY$6,"jjjj"))=0)=$AS$1)*0.5)</f>
        <v/>
      </c>
      <c r="NA39" s="6" t="str">
        <f>IF(OR(NA$6=0,COUNTIF(Feries,NA$6)&gt;0,ISNONTEXT($A39)),"",
((COUNTIFS(SaisiePers,$A39,SaisieDebut,"&lt;"&amp;NA$6,SaisieFin,"&gt;="&amp;NA$6,SaisieJour,"")+
COUNTIFS(SaisiePers,$A39,SaisieDebut,NA$6,SaisieFin,"&gt;="&amp;NA$6,SaisieMatin,Paramètres!$A$2,SaisieJour,"")+
COUNTIFS(SaisiePers,$A39,SaisieDebut,"&lt;"&amp;NA$6,SaisieFin,"&gt;="&amp;NA$6,SaisieMatin,Paramètres!$A$2,SaisieJour,TEXT(NA$6,"jjjj"))=0)=$AS$1)*0.5)</f>
        <v/>
      </c>
      <c r="NB39" s="6" t="str">
        <f>IF(OR(NA$6=0,COUNTIF(Feries,NA$6)&gt;0,ISNONTEXT($A39)),"",
((COUNTIFS(SaisiePers,$A39,SaisieDebut,"&lt;="&amp;NA$6,SaisieFin,"&gt;"&amp;NA$6,SaisieJour,"")+
COUNTIFS(SaisiePers,$A39,SaisieDebut,"&lt;="&amp;NA$6,SaisieFin,NA$6,SaisieSoir,Paramètres!$B$3,SaisieJour,"")+
COUNTIFS(SaisiePers,$A39,SaisieDebut,"&lt;="&amp;NA$6,SaisieFin,"&gt;"&amp;NA$6,SaisieSoir,Paramètres!$B$3,SaisieJour,TEXT(NA$6,"jjjj"))=0)=$AS$1)*0.5)</f>
        <v/>
      </c>
      <c r="NC39" s="6" t="str">
        <f>IF(OR(NC$6=0,COUNTIF(Feries,NC$6)&gt;0,ISNONTEXT($A39)),"",
((COUNTIFS(SaisiePers,$A39,SaisieDebut,"&lt;"&amp;NC$6,SaisieFin,"&gt;="&amp;NC$6,SaisieJour,"")+
COUNTIFS(SaisiePers,$A39,SaisieDebut,NC$6,SaisieFin,"&gt;="&amp;NC$6,SaisieMatin,Paramètres!$A$2,SaisieJour,"")+
COUNTIFS(SaisiePers,$A39,SaisieDebut,"&lt;"&amp;NC$6,SaisieFin,"&gt;="&amp;NC$6,SaisieMatin,Paramètres!$A$2,SaisieJour,TEXT(NC$6,"jjjj"))=0)=$AS$1)*0.5)</f>
        <v/>
      </c>
      <c r="ND39" s="6" t="str">
        <f>IF(OR(NC$6=0,COUNTIF(Feries,NC$6)&gt;0,ISNONTEXT($A39)),"",
((COUNTIFS(SaisiePers,$A39,SaisieDebut,"&lt;="&amp;NC$6,SaisieFin,"&gt;"&amp;NC$6,SaisieJour,"")+
COUNTIFS(SaisiePers,$A39,SaisieDebut,"&lt;="&amp;NC$6,SaisieFin,NC$6,SaisieSoir,Paramètres!$B$3,SaisieJour,"")+
COUNTIFS(SaisiePers,$A39,SaisieDebut,"&lt;="&amp;NC$6,SaisieFin,"&gt;"&amp;NC$6,SaisieSoir,Paramètres!$B$3,SaisieJour,TEXT(NC$6,"jjjj"))=0)=$AS$1)*0.5)</f>
        <v/>
      </c>
      <c r="NE39" s="6" t="str">
        <f>IF(OR(NE$6=0,COUNTIF(Feries,NE$6)&gt;0,ISNONTEXT($A39)),"",
((COUNTIFS(SaisiePers,$A39,SaisieDebut,"&lt;"&amp;NE$6,SaisieFin,"&gt;="&amp;NE$6,SaisieJour,"")+
COUNTIFS(SaisiePers,$A39,SaisieDebut,NE$6,SaisieFin,"&gt;="&amp;NE$6,SaisieMatin,Paramètres!$A$2,SaisieJour,"")+
COUNTIFS(SaisiePers,$A39,SaisieDebut,"&lt;"&amp;NE$6,SaisieFin,"&gt;="&amp;NE$6,SaisieMatin,Paramètres!$A$2,SaisieJour,TEXT(NE$6,"jjjj"))=0)=$AS$1)*0.5)</f>
        <v/>
      </c>
      <c r="NF39" s="6" t="str">
        <f>IF(OR(NE$6=0,COUNTIF(Feries,NE$6)&gt;0,ISNONTEXT($A39)),"",
((COUNTIFS(SaisiePers,$A39,SaisieDebut,"&lt;="&amp;NE$6,SaisieFin,"&gt;"&amp;NE$6,SaisieJour,"")+
COUNTIFS(SaisiePers,$A39,SaisieDebut,"&lt;="&amp;NE$6,SaisieFin,NE$6,SaisieSoir,Paramètres!$B$3,SaisieJour,"")+
COUNTIFS(SaisiePers,$A39,SaisieDebut,"&lt;="&amp;NE$6,SaisieFin,"&gt;"&amp;NE$6,SaisieSoir,Paramètres!$B$3,SaisieJour,TEXT(NE$6,"jjjj"))=0)=$AS$1)*0.5)</f>
        <v/>
      </c>
      <c r="NG39" s="6" t="str">
        <f>IF(OR(NG$6=0,COUNTIF(Feries,NG$6)&gt;0,ISNONTEXT($A39)),"",
((COUNTIFS(SaisiePers,$A39,SaisieDebut,"&lt;"&amp;NG$6,SaisieFin,"&gt;="&amp;NG$6,SaisieJour,"")+
COUNTIFS(SaisiePers,$A39,SaisieDebut,NG$6,SaisieFin,"&gt;="&amp;NG$6,SaisieMatin,Paramètres!$A$2,SaisieJour,"")+
COUNTIFS(SaisiePers,$A39,SaisieDebut,"&lt;"&amp;NG$6,SaisieFin,"&gt;="&amp;NG$6,SaisieMatin,Paramètres!$A$2,SaisieJour,TEXT(NG$6,"jjjj"))=0)=$AS$1)*0.5)</f>
        <v/>
      </c>
      <c r="NH39" s="6" t="str">
        <f>IF(OR(NG$6=0,COUNTIF(Feries,NG$6)&gt;0,ISNONTEXT($A39)),"",
((COUNTIFS(SaisiePers,$A39,SaisieDebut,"&lt;="&amp;NG$6,SaisieFin,"&gt;"&amp;NG$6,SaisieJour,"")+
COUNTIFS(SaisiePers,$A39,SaisieDebut,"&lt;="&amp;NG$6,SaisieFin,NG$6,SaisieSoir,Paramètres!$B$3,SaisieJour,"")+
COUNTIFS(SaisiePers,$A39,SaisieDebut,"&lt;="&amp;NG$6,SaisieFin,"&gt;"&amp;NG$6,SaisieSoir,Paramètres!$B$3,SaisieJour,TEXT(NG$6,"jjjj"))=0)=$AS$1)*0.5)</f>
        <v/>
      </c>
      <c r="NI39" s="6" t="str">
        <f>IF(OR(NI$6=0,COUNTIF(Feries,NI$6)&gt;0,ISNONTEXT($A39)),"",
((COUNTIFS(SaisiePers,$A39,SaisieDebut,"&lt;"&amp;NI$6,SaisieFin,"&gt;="&amp;NI$6,SaisieJour,"")+
COUNTIFS(SaisiePers,$A39,SaisieDebut,NI$6,SaisieFin,"&gt;="&amp;NI$6,SaisieMatin,Paramètres!$A$2,SaisieJour,"")+
COUNTIFS(SaisiePers,$A39,SaisieDebut,"&lt;"&amp;NI$6,SaisieFin,"&gt;="&amp;NI$6,SaisieMatin,Paramètres!$A$2,SaisieJour,TEXT(NI$6,"jjjj"))=0)=$AS$1)*0.5)</f>
        <v/>
      </c>
      <c r="NJ39" s="6" t="str">
        <f>IF(OR(NI$6=0,COUNTIF(Feries,NI$6)&gt;0,ISNONTEXT($A39)),"",
((COUNTIFS(SaisiePers,$A39,SaisieDebut,"&lt;="&amp;NI$6,SaisieFin,"&gt;"&amp;NI$6,SaisieJour,"")+
COUNTIFS(SaisiePers,$A39,SaisieDebut,"&lt;="&amp;NI$6,SaisieFin,NI$6,SaisieSoir,Paramètres!$B$3,SaisieJour,"")+
COUNTIFS(SaisiePers,$A39,SaisieDebut,"&lt;="&amp;NI$6,SaisieFin,"&gt;"&amp;NI$6,SaisieSoir,Paramètres!$B$3,SaisieJour,TEXT(NI$6,"jjjj"))=0)=$AS$1)*0.5)</f>
        <v/>
      </c>
      <c r="NK39" s="6" t="str">
        <f>IF(OR(NK$6=0,COUNTIF(Feries,NK$6)&gt;0,ISNONTEXT($A39)),"",
((COUNTIFS(SaisiePers,$A39,SaisieDebut,"&lt;"&amp;NK$6,SaisieFin,"&gt;="&amp;NK$6,SaisieJour,"")+
COUNTIFS(SaisiePers,$A39,SaisieDebut,NK$6,SaisieFin,"&gt;="&amp;NK$6,SaisieMatin,Paramètres!$A$2,SaisieJour,"")+
COUNTIFS(SaisiePers,$A39,SaisieDebut,"&lt;"&amp;NK$6,SaisieFin,"&gt;="&amp;NK$6,SaisieMatin,Paramètres!$A$2,SaisieJour,TEXT(NK$6,"jjjj"))=0)=$AS$1)*0.5)</f>
        <v/>
      </c>
      <c r="NL39" s="6" t="str">
        <f>IF(OR(NK$6=0,COUNTIF(Feries,NK$6)&gt;0,ISNONTEXT($A39)),"",
((COUNTIFS(SaisiePers,$A39,SaisieDebut,"&lt;="&amp;NK$6,SaisieFin,"&gt;"&amp;NK$6,SaisieJour,"")+
COUNTIFS(SaisiePers,$A39,SaisieDebut,"&lt;="&amp;NK$6,SaisieFin,NK$6,SaisieSoir,Paramètres!$B$3,SaisieJour,"")+
COUNTIFS(SaisiePers,$A39,SaisieDebut,"&lt;="&amp;NK$6,SaisieFin,"&gt;"&amp;NK$6,SaisieSoir,Paramètres!$B$3,SaisieJour,TEXT(NK$6,"jjjj"))=0)=$AS$1)*0.5)</f>
        <v/>
      </c>
      <c r="NM39" s="6" t="str">
        <f>IF(OR(NM$6=0,COUNTIF(Feries,NM$6)&gt;0,ISNONTEXT($A39)),"",
((COUNTIFS(SaisiePers,$A39,SaisieDebut,"&lt;"&amp;NM$6,SaisieFin,"&gt;="&amp;NM$6,SaisieJour,"")+
COUNTIFS(SaisiePers,$A39,SaisieDebut,NM$6,SaisieFin,"&gt;="&amp;NM$6,SaisieMatin,Paramètres!$A$2,SaisieJour,"")+
COUNTIFS(SaisiePers,$A39,SaisieDebut,"&lt;"&amp;NM$6,SaisieFin,"&gt;="&amp;NM$6,SaisieMatin,Paramètres!$A$2,SaisieJour,TEXT(NM$6,"jjjj"))=0)=$AS$1)*0.5)</f>
        <v/>
      </c>
      <c r="NN39" s="6" t="str">
        <f>IF(OR(NM$6=0,COUNTIF(Feries,NM$6)&gt;0,ISNONTEXT($A39)),"",
((COUNTIFS(SaisiePers,$A39,SaisieDebut,"&lt;="&amp;NM$6,SaisieFin,"&gt;"&amp;NM$6,SaisieJour,"")+
COUNTIFS(SaisiePers,$A39,SaisieDebut,"&lt;="&amp;NM$6,SaisieFin,NM$6,SaisieSoir,Paramètres!$B$3,SaisieJour,"")+
COUNTIFS(SaisiePers,$A39,SaisieDebut,"&lt;="&amp;NM$6,SaisieFin,"&gt;"&amp;NM$6,SaisieSoir,Paramètres!$B$3,SaisieJour,TEXT(NM$6,"jjjj"))=0)=$AS$1)*0.5)</f>
        <v/>
      </c>
      <c r="NO39" s="6" t="str">
        <f>IF(OR(NO$6=0,COUNTIF(Feries,NO$6)&gt;0,ISNONTEXT($A39)),"",
((COUNTIFS(SaisiePers,$A39,SaisieDebut,"&lt;"&amp;NO$6,SaisieFin,"&gt;="&amp;NO$6,SaisieJour,"")+
COUNTIFS(SaisiePers,$A39,SaisieDebut,NO$6,SaisieFin,"&gt;="&amp;NO$6,SaisieMatin,Paramètres!$A$2,SaisieJour,"")+
COUNTIFS(SaisiePers,$A39,SaisieDebut,"&lt;"&amp;NO$6,SaisieFin,"&gt;="&amp;NO$6,SaisieMatin,Paramètres!$A$2,SaisieJour,TEXT(NO$6,"jjjj"))=0)=$AS$1)*0.5)</f>
        <v/>
      </c>
      <c r="NP39" s="6" t="str">
        <f>IF(OR(NO$6=0,COUNTIF(Feries,NO$6)&gt;0,ISNONTEXT($A39)),"",
((COUNTIFS(SaisiePers,$A39,SaisieDebut,"&lt;="&amp;NO$6,SaisieFin,"&gt;"&amp;NO$6,SaisieJour,"")+
COUNTIFS(SaisiePers,$A39,SaisieDebut,"&lt;="&amp;NO$6,SaisieFin,NO$6,SaisieSoir,Paramètres!$B$3,SaisieJour,"")+
COUNTIFS(SaisiePers,$A39,SaisieDebut,"&lt;="&amp;NO$6,SaisieFin,"&gt;"&amp;NO$6,SaisieSoir,Paramètres!$B$3,SaisieJour,TEXT(NO$6,"jjjj"))=0)=$AS$1)*0.5)</f>
        <v/>
      </c>
      <c r="NQ39" s="6" t="str">
        <f>IF(OR(NQ$6=0,COUNTIF(Feries,NQ$6)&gt;0,ISNONTEXT($A39)),"",
((COUNTIFS(SaisiePers,$A39,SaisieDebut,"&lt;"&amp;NQ$6,SaisieFin,"&gt;="&amp;NQ$6,SaisieJour,"")+
COUNTIFS(SaisiePers,$A39,SaisieDebut,NQ$6,SaisieFin,"&gt;="&amp;NQ$6,SaisieMatin,Paramètres!$A$2,SaisieJour,"")+
COUNTIFS(SaisiePers,$A39,SaisieDebut,"&lt;"&amp;NQ$6,SaisieFin,"&gt;="&amp;NQ$6,SaisieMatin,Paramètres!$A$2,SaisieJour,TEXT(NQ$6,"jjjj"))=0)=$AS$1)*0.5)</f>
        <v/>
      </c>
      <c r="NR39" s="6" t="str">
        <f>IF(OR(NQ$6=0,COUNTIF(Feries,NQ$6)&gt;0,ISNONTEXT($A39)),"",
((COUNTIFS(SaisiePers,$A39,SaisieDebut,"&lt;="&amp;NQ$6,SaisieFin,"&gt;"&amp;NQ$6,SaisieJour,"")+
COUNTIFS(SaisiePers,$A39,SaisieDebut,"&lt;="&amp;NQ$6,SaisieFin,NQ$6,SaisieSoir,Paramètres!$B$3,SaisieJour,"")+
COUNTIFS(SaisiePers,$A39,SaisieDebut,"&lt;="&amp;NQ$6,SaisieFin,"&gt;"&amp;NQ$6,SaisieSoir,Paramètres!$B$3,SaisieJour,TEXT(NQ$6,"jjjj"))=0)=$AS$1)*0.5)</f>
        <v/>
      </c>
      <c r="NS39" s="6" t="str">
        <f>IF(OR(NS$6=0,COUNTIF(Feries,NS$6)&gt;0,ISNONTEXT($A39)),"",
((COUNTIFS(SaisiePers,$A39,SaisieDebut,"&lt;"&amp;NS$6,SaisieFin,"&gt;="&amp;NS$6,SaisieJour,"")+
COUNTIFS(SaisiePers,$A39,SaisieDebut,NS$6,SaisieFin,"&gt;="&amp;NS$6,SaisieMatin,Paramètres!$A$2,SaisieJour,"")+
COUNTIFS(SaisiePers,$A39,SaisieDebut,"&lt;"&amp;NS$6,SaisieFin,"&gt;="&amp;NS$6,SaisieMatin,Paramètres!$A$2,SaisieJour,TEXT(NS$6,"jjjj"))=0)=$AS$1)*0.5)</f>
        <v/>
      </c>
      <c r="NT39" s="6" t="str">
        <f>IF(OR(NS$6=0,COUNTIF(Feries,NS$6)&gt;0,ISNONTEXT($A39)),"",
((COUNTIFS(SaisiePers,$A39,SaisieDebut,"&lt;="&amp;NS$6,SaisieFin,"&gt;"&amp;NS$6,SaisieJour,"")+
COUNTIFS(SaisiePers,$A39,SaisieDebut,"&lt;="&amp;NS$6,SaisieFin,NS$6,SaisieSoir,Paramètres!$B$3,SaisieJour,"")+
COUNTIFS(SaisiePers,$A39,SaisieDebut,"&lt;="&amp;NS$6,SaisieFin,"&gt;"&amp;NS$6,SaisieSoir,Paramètres!$B$3,SaisieJour,TEXT(NS$6,"jjjj"))=0)=$AS$1)*0.5)</f>
        <v/>
      </c>
      <c r="NU39" s="6" t="str">
        <f>IF(OR(NU$6=0,COUNTIF(Feries,NU$6)&gt;0,ISNONTEXT($A39)),"",
((COUNTIFS(SaisiePers,$A39,SaisieDebut,"&lt;"&amp;NU$6,SaisieFin,"&gt;="&amp;NU$6,SaisieJour,"")+
COUNTIFS(SaisiePers,$A39,SaisieDebut,NU$6,SaisieFin,"&gt;="&amp;NU$6,SaisieMatin,Paramètres!$A$2,SaisieJour,"")+
COUNTIFS(SaisiePers,$A39,SaisieDebut,"&lt;"&amp;NU$6,SaisieFin,"&gt;="&amp;NU$6,SaisieMatin,Paramètres!$A$2,SaisieJour,TEXT(NU$6,"jjjj"))=0)=$AS$1)*0.5)</f>
        <v/>
      </c>
      <c r="NV39" s="6" t="str">
        <f>IF(OR(NU$6=0,COUNTIF(Feries,NU$6)&gt;0,ISNONTEXT($A39)),"",
((COUNTIFS(SaisiePers,$A39,SaisieDebut,"&lt;="&amp;NU$6,SaisieFin,"&gt;"&amp;NU$6,SaisieJour,"")+
COUNTIFS(SaisiePers,$A39,SaisieDebut,"&lt;="&amp;NU$6,SaisieFin,NU$6,SaisieSoir,Paramètres!$B$3,SaisieJour,"")+
COUNTIFS(SaisiePers,$A39,SaisieDebut,"&lt;="&amp;NU$6,SaisieFin,"&gt;"&amp;NU$6,SaisieSoir,Paramètres!$B$3,SaisieJour,TEXT(NU$6,"jjjj"))=0)=$AS$1)*0.5)</f>
        <v/>
      </c>
      <c r="NW39" s="6" t="str">
        <f>IF(OR(NW$6=0,COUNTIF(Feries,NW$6)&gt;0,ISNONTEXT($A39)),"",
((COUNTIFS(SaisiePers,$A39,SaisieDebut,"&lt;"&amp;NW$6,SaisieFin,"&gt;="&amp;NW$6,SaisieJour,"")+
COUNTIFS(SaisiePers,$A39,SaisieDebut,NW$6,SaisieFin,"&gt;="&amp;NW$6,SaisieMatin,Paramètres!$A$2,SaisieJour,"")+
COUNTIFS(SaisiePers,$A39,SaisieDebut,"&lt;"&amp;NW$6,SaisieFin,"&gt;="&amp;NW$6,SaisieMatin,Paramètres!$A$2,SaisieJour,TEXT(NW$6,"jjjj"))=0)=$AS$1)*0.5)</f>
        <v/>
      </c>
      <c r="NX39" s="6" t="str">
        <f>IF(OR(NW$6=0,COUNTIF(Feries,NW$6)&gt;0,ISNONTEXT($A39)),"",
((COUNTIFS(SaisiePers,$A39,SaisieDebut,"&lt;="&amp;NW$6,SaisieFin,"&gt;"&amp;NW$6,SaisieJour,"")+
COUNTIFS(SaisiePers,$A39,SaisieDebut,"&lt;="&amp;NW$6,SaisieFin,NW$6,SaisieSoir,Paramètres!$B$3,SaisieJour,"")+
COUNTIFS(SaisiePers,$A39,SaisieDebut,"&lt;="&amp;NW$6,SaisieFin,"&gt;"&amp;NW$6,SaisieSoir,Paramètres!$B$3,SaisieJour,TEXT(NW$6,"jjjj"))=0)=$AS$1)*0.5)</f>
        <v/>
      </c>
      <c r="NY39" s="6" t="str">
        <f>IF(OR(NY$6=0,COUNTIF(Feries,NY$6)&gt;0,ISNONTEXT($A39)),"",
((COUNTIFS(SaisiePers,$A39,SaisieDebut,"&lt;"&amp;NY$6,SaisieFin,"&gt;="&amp;NY$6,SaisieJour,"")+
COUNTIFS(SaisiePers,$A39,SaisieDebut,NY$6,SaisieFin,"&gt;="&amp;NY$6,SaisieMatin,Paramètres!$A$2,SaisieJour,"")+
COUNTIFS(SaisiePers,$A39,SaisieDebut,"&lt;"&amp;NY$6,SaisieFin,"&gt;="&amp;NY$6,SaisieMatin,Paramètres!$A$2,SaisieJour,TEXT(NY$6,"jjjj"))=0)=$AS$1)*0.5)</f>
        <v/>
      </c>
      <c r="NZ39" s="6" t="str">
        <f>IF(OR(NY$6=0,COUNTIF(Feries,NY$6)&gt;0,ISNONTEXT($A39)),"",
((COUNTIFS(SaisiePers,$A39,SaisieDebut,"&lt;="&amp;NY$6,SaisieFin,"&gt;"&amp;NY$6,SaisieJour,"")+
COUNTIFS(SaisiePers,$A39,SaisieDebut,"&lt;="&amp;NY$6,SaisieFin,NY$6,SaisieSoir,Paramètres!$B$3,SaisieJour,"")+
COUNTIFS(SaisiePers,$A39,SaisieDebut,"&lt;="&amp;NY$6,SaisieFin,"&gt;"&amp;NY$6,SaisieSoir,Paramètres!$B$3,SaisieJour,TEXT(NY$6,"jjjj"))=0)=$AS$1)*0.5)</f>
        <v/>
      </c>
      <c r="OA39" s="6" t="str">
        <f>IF(OR(OA$6=0,COUNTIF(Feries,OA$6)&gt;0,ISNONTEXT($A39)),"",
((COUNTIFS(SaisiePers,$A39,SaisieDebut,"&lt;"&amp;OA$6,SaisieFin,"&gt;="&amp;OA$6,SaisieJour,"")+
COUNTIFS(SaisiePers,$A39,SaisieDebut,OA$6,SaisieFin,"&gt;="&amp;OA$6,SaisieMatin,Paramètres!$A$2,SaisieJour,"")+
COUNTIFS(SaisiePers,$A39,SaisieDebut,"&lt;"&amp;OA$6,SaisieFin,"&gt;="&amp;OA$6,SaisieMatin,Paramètres!$A$2,SaisieJour,TEXT(OA$6,"jjjj"))=0)=$AS$1)*0.5)</f>
        <v/>
      </c>
      <c r="OB39" s="6" t="str">
        <f>IF(OR(OA$6=0,COUNTIF(Feries,OA$6)&gt;0,ISNONTEXT($A39)),"",
((COUNTIFS(SaisiePers,$A39,SaisieDebut,"&lt;="&amp;OA$6,SaisieFin,"&gt;"&amp;OA$6,SaisieJour,"")+
COUNTIFS(SaisiePers,$A39,SaisieDebut,"&lt;="&amp;OA$6,SaisieFin,OA$6,SaisieSoir,Paramètres!$B$3,SaisieJour,"")+
COUNTIFS(SaisiePers,$A39,SaisieDebut,"&lt;="&amp;OA$6,SaisieFin,"&gt;"&amp;OA$6,SaisieSoir,Paramètres!$B$3,SaisieJour,TEXT(OA$6,"jjjj"))=0)=$AS$1)*0.5)</f>
        <v/>
      </c>
      <c r="OC39" s="6" t="str">
        <f>IF(OR(OC$6=0,COUNTIF(Feries,OC$6)&gt;0,ISNONTEXT($A39)),"",
((COUNTIFS(SaisiePers,$A39,SaisieDebut,"&lt;"&amp;OC$6,SaisieFin,"&gt;="&amp;OC$6,SaisieJour,"")+
COUNTIFS(SaisiePers,$A39,SaisieDebut,OC$6,SaisieFin,"&gt;="&amp;OC$6,SaisieMatin,Paramètres!$A$2,SaisieJour,"")+
COUNTIFS(SaisiePers,$A39,SaisieDebut,"&lt;"&amp;OC$6,SaisieFin,"&gt;="&amp;OC$6,SaisieMatin,Paramètres!$A$2,SaisieJour,TEXT(OC$6,"jjjj"))=0)=$AS$1)*0.5)</f>
        <v/>
      </c>
      <c r="OD39" s="6" t="str">
        <f>IF(OR(OC$6=0,COUNTIF(Feries,OC$6)&gt;0,ISNONTEXT($A39)),"",
((COUNTIFS(SaisiePers,$A39,SaisieDebut,"&lt;="&amp;OC$6,SaisieFin,"&gt;"&amp;OC$6,SaisieJour,"")+
COUNTIFS(SaisiePers,$A39,SaisieDebut,"&lt;="&amp;OC$6,SaisieFin,OC$6,SaisieSoir,Paramètres!$B$3,SaisieJour,"")+
COUNTIFS(SaisiePers,$A39,SaisieDebut,"&lt;="&amp;OC$6,SaisieFin,"&gt;"&amp;OC$6,SaisieSoir,Paramètres!$B$3,SaisieJour,TEXT(OC$6,"jjjj"))=0)=$AS$1)*0.5)</f>
        <v/>
      </c>
      <c r="OE39" s="6" t="str">
        <f>IF(OR(OE$6=0,COUNTIF(Feries,OE$6)&gt;0,ISNONTEXT($A39)),"",
((COUNTIFS(SaisiePers,$A39,SaisieDebut,"&lt;"&amp;OE$6,SaisieFin,"&gt;="&amp;OE$6,SaisieJour,"")+
COUNTIFS(SaisiePers,$A39,SaisieDebut,OE$6,SaisieFin,"&gt;="&amp;OE$6,SaisieMatin,Paramètres!$A$2,SaisieJour,"")+
COUNTIFS(SaisiePers,$A39,SaisieDebut,"&lt;"&amp;OE$6,SaisieFin,"&gt;="&amp;OE$6,SaisieMatin,Paramètres!$A$2,SaisieJour,TEXT(OE$6,"jjjj"))=0)=$AS$1)*0.5)</f>
        <v/>
      </c>
      <c r="OF39" s="6" t="str">
        <f>IF(OR(OE$6=0,COUNTIF(Feries,OE$6)&gt;0,ISNONTEXT($A39)),"",
((COUNTIFS(SaisiePers,$A39,SaisieDebut,"&lt;="&amp;OE$6,SaisieFin,"&gt;"&amp;OE$6,SaisieJour,"")+
COUNTIFS(SaisiePers,$A39,SaisieDebut,"&lt;="&amp;OE$6,SaisieFin,OE$6,SaisieSoir,Paramètres!$B$3,SaisieJour,"")+
COUNTIFS(SaisiePers,$A39,SaisieDebut,"&lt;="&amp;OE$6,SaisieFin,"&gt;"&amp;OE$6,SaisieSoir,Paramètres!$B$3,SaisieJour,TEXT(OE$6,"jjjj"))=0)=$AS$1)*0.5)</f>
        <v/>
      </c>
      <c r="OG39" s="6" t="str">
        <f>IF(OR(OG$6=0,COUNTIF(Feries,OG$6)&gt;0,ISNONTEXT($A39)),"",
((COUNTIFS(SaisiePers,$A39,SaisieDebut,"&lt;"&amp;OG$6,SaisieFin,"&gt;="&amp;OG$6,SaisieJour,"")+
COUNTIFS(SaisiePers,$A39,SaisieDebut,OG$6,SaisieFin,"&gt;="&amp;OG$6,SaisieMatin,Paramètres!$A$2,SaisieJour,"")+
COUNTIFS(SaisiePers,$A39,SaisieDebut,"&lt;"&amp;OG$6,SaisieFin,"&gt;="&amp;OG$6,SaisieMatin,Paramètres!$A$2,SaisieJour,TEXT(OG$6,"jjjj"))=0)=$AS$1)*0.5)</f>
        <v/>
      </c>
      <c r="OH39" s="6" t="str">
        <f>IF(OR(OG$6=0,COUNTIF(Feries,OG$6)&gt;0,ISNONTEXT($A39)),"",
((COUNTIFS(SaisiePers,$A39,SaisieDebut,"&lt;="&amp;OG$6,SaisieFin,"&gt;"&amp;OG$6,SaisieJour,"")+
COUNTIFS(SaisiePers,$A39,SaisieDebut,"&lt;="&amp;OG$6,SaisieFin,OG$6,SaisieSoir,Paramètres!$B$3,SaisieJour,"")+
COUNTIFS(SaisiePers,$A39,SaisieDebut,"&lt;="&amp;OG$6,SaisieFin,"&gt;"&amp;OG$6,SaisieSoir,Paramètres!$B$3,SaisieJour,TEXT(OG$6,"jjjj"))=0)=$AS$1)*0.5)</f>
        <v/>
      </c>
      <c r="OI39" s="6" t="str">
        <f>IF(OR(OI$6=0,COUNTIF(Feries,OI$6)&gt;0,ISNONTEXT($A39)),"",
((COUNTIFS(SaisiePers,$A39,SaisieDebut,"&lt;"&amp;OI$6,SaisieFin,"&gt;="&amp;OI$6,SaisieJour,"")+
COUNTIFS(SaisiePers,$A39,SaisieDebut,OI$6,SaisieFin,"&gt;="&amp;OI$6,SaisieMatin,Paramètres!$A$2,SaisieJour,"")+
COUNTIFS(SaisiePers,$A39,SaisieDebut,"&lt;"&amp;OI$6,SaisieFin,"&gt;="&amp;OI$6,SaisieMatin,Paramètres!$A$2,SaisieJour,TEXT(OI$6,"jjjj"))=0)=$AS$1)*0.5)</f>
        <v/>
      </c>
      <c r="OJ39" s="6" t="str">
        <f>IF(OR(OI$6=0,COUNTIF(Feries,OI$6)&gt;0,ISNONTEXT($A39)),"",
((COUNTIFS(SaisiePers,$A39,SaisieDebut,"&lt;="&amp;OI$6,SaisieFin,"&gt;"&amp;OI$6,SaisieJour,"")+
COUNTIFS(SaisiePers,$A39,SaisieDebut,"&lt;="&amp;OI$6,SaisieFin,OI$6,SaisieSoir,Paramètres!$B$3,SaisieJour,"")+
COUNTIFS(SaisiePers,$A39,SaisieDebut,"&lt;="&amp;OI$6,SaisieFin,"&gt;"&amp;OI$6,SaisieSoir,Paramètres!$B$3,SaisieJour,TEXT(OI$6,"jjjj"))=0)=$AS$1)*0.5)</f>
        <v/>
      </c>
      <c r="OK39" s="6" t="str">
        <f>IF(OR(OK$6=0,COUNTIF(Feries,OK$6)&gt;0,ISNONTEXT($A39)),"",
((COUNTIFS(SaisiePers,$A39,SaisieDebut,"&lt;"&amp;OK$6,SaisieFin,"&gt;="&amp;OK$6,SaisieJour,"")+
COUNTIFS(SaisiePers,$A39,SaisieDebut,OK$6,SaisieFin,"&gt;="&amp;OK$6,SaisieMatin,Paramètres!$A$2,SaisieJour,"")+
COUNTIFS(SaisiePers,$A39,SaisieDebut,"&lt;"&amp;OK$6,SaisieFin,"&gt;="&amp;OK$6,SaisieMatin,Paramètres!$A$2,SaisieJour,TEXT(OK$6,"jjjj"))=0)=$AS$1)*0.5)</f>
        <v/>
      </c>
      <c r="OL39" s="6" t="str">
        <f>IF(OR(OK$6=0,COUNTIF(Feries,OK$6)&gt;0,ISNONTEXT($A39)),"",
((COUNTIFS(SaisiePers,$A39,SaisieDebut,"&lt;="&amp;OK$6,SaisieFin,"&gt;"&amp;OK$6,SaisieJour,"")+
COUNTIFS(SaisiePers,$A39,SaisieDebut,"&lt;="&amp;OK$6,SaisieFin,OK$6,SaisieSoir,Paramètres!$B$3,SaisieJour,"")+
COUNTIFS(SaisiePers,$A39,SaisieDebut,"&lt;="&amp;OK$6,SaisieFin,"&gt;"&amp;OK$6,SaisieSoir,Paramètres!$B$3,SaisieJour,TEXT(OK$6,"jjjj"))=0)=$AS$1)*0.5)</f>
        <v/>
      </c>
      <c r="OM39" s="6" t="str">
        <f>IF(OR(OM$6=0,COUNTIF(Feries,OM$6)&gt;0,ISNONTEXT($A39)),"",
((COUNTIFS(SaisiePers,$A39,SaisieDebut,"&lt;"&amp;OM$6,SaisieFin,"&gt;="&amp;OM$6,SaisieJour,"")+
COUNTIFS(SaisiePers,$A39,SaisieDebut,OM$6,SaisieFin,"&gt;="&amp;OM$6,SaisieMatin,Paramètres!$A$2,SaisieJour,"")+
COUNTIFS(SaisiePers,$A39,SaisieDebut,"&lt;"&amp;OM$6,SaisieFin,"&gt;="&amp;OM$6,SaisieMatin,Paramètres!$A$2,SaisieJour,TEXT(OM$6,"jjjj"))=0)=$AS$1)*0.5)</f>
        <v/>
      </c>
      <c r="ON39" s="6" t="str">
        <f>IF(OR(OM$6=0,COUNTIF(Feries,OM$6)&gt;0,ISNONTEXT($A39)),"",
((COUNTIFS(SaisiePers,$A39,SaisieDebut,"&lt;="&amp;OM$6,SaisieFin,"&gt;"&amp;OM$6,SaisieJour,"")+
COUNTIFS(SaisiePers,$A39,SaisieDebut,"&lt;="&amp;OM$6,SaisieFin,OM$6,SaisieSoir,Paramètres!$B$3,SaisieJour,"")+
COUNTIFS(SaisiePers,$A39,SaisieDebut,"&lt;="&amp;OM$6,SaisieFin,"&gt;"&amp;OM$6,SaisieSoir,Paramètres!$B$3,SaisieJour,TEXT(OM$6,"jjjj"))=0)=$AS$1)*0.5)</f>
        <v/>
      </c>
      <c r="OO39" s="6" t="str">
        <f>IF(OR(OO$6=0,COUNTIF(Feries,OO$6)&gt;0,ISNONTEXT($A39)),"",
((COUNTIFS(SaisiePers,$A39,SaisieDebut,"&lt;"&amp;OO$6,SaisieFin,"&gt;="&amp;OO$6,SaisieJour,"")+
COUNTIFS(SaisiePers,$A39,SaisieDebut,OO$6,SaisieFin,"&gt;="&amp;OO$6,SaisieMatin,Paramètres!$A$2,SaisieJour,"")+
COUNTIFS(SaisiePers,$A39,SaisieDebut,"&lt;"&amp;OO$6,SaisieFin,"&gt;="&amp;OO$6,SaisieMatin,Paramètres!$A$2,SaisieJour,TEXT(OO$6,"jjjj"))=0)=$AS$1)*0.5)</f>
        <v/>
      </c>
      <c r="OP39" s="6" t="str">
        <f>IF(OR(OO$6=0,COUNTIF(Feries,OO$6)&gt;0,ISNONTEXT($A39)),"",
((COUNTIFS(SaisiePers,$A39,SaisieDebut,"&lt;="&amp;OO$6,SaisieFin,"&gt;"&amp;OO$6,SaisieJour,"")+
COUNTIFS(SaisiePers,$A39,SaisieDebut,"&lt;="&amp;OO$6,SaisieFin,OO$6,SaisieSoir,Paramètres!$B$3,SaisieJour,"")+
COUNTIFS(SaisiePers,$A39,SaisieDebut,"&lt;="&amp;OO$6,SaisieFin,"&gt;"&amp;OO$6,SaisieSoir,Paramètres!$B$3,SaisieJour,TEXT(OO$6,"jjjj"))=0)=$AS$1)*0.5)</f>
        <v/>
      </c>
      <c r="OQ39" s="6" t="str">
        <f>IF(OR(OQ$6=0,COUNTIF(Feries,OQ$6)&gt;0,ISNONTEXT($A39)),"",
((COUNTIFS(SaisiePers,$A39,SaisieDebut,"&lt;"&amp;OQ$6,SaisieFin,"&gt;="&amp;OQ$6,SaisieJour,"")+
COUNTIFS(SaisiePers,$A39,SaisieDebut,OQ$6,SaisieFin,"&gt;="&amp;OQ$6,SaisieMatin,Paramètres!$A$2,SaisieJour,"")+
COUNTIFS(SaisiePers,$A39,SaisieDebut,"&lt;"&amp;OQ$6,SaisieFin,"&gt;="&amp;OQ$6,SaisieMatin,Paramètres!$A$2,SaisieJour,TEXT(OQ$6,"jjjj"))=0)=$AS$1)*0.5)</f>
        <v/>
      </c>
      <c r="OR39" s="6" t="str">
        <f>IF(OR(OQ$6=0,COUNTIF(Feries,OQ$6)&gt;0,ISNONTEXT($A39)),"",
((COUNTIFS(SaisiePers,$A39,SaisieDebut,"&lt;="&amp;OQ$6,SaisieFin,"&gt;"&amp;OQ$6,SaisieJour,"")+
COUNTIFS(SaisiePers,$A39,SaisieDebut,"&lt;="&amp;OQ$6,SaisieFin,OQ$6,SaisieSoir,Paramètres!$B$3,SaisieJour,"")+
COUNTIFS(SaisiePers,$A39,SaisieDebut,"&lt;="&amp;OQ$6,SaisieFin,"&gt;"&amp;OQ$6,SaisieSoir,Paramètres!$B$3,SaisieJour,TEXT(OQ$6,"jjjj"))=0)=$AS$1)*0.5)</f>
        <v/>
      </c>
      <c r="OS39" s="6" t="str">
        <f>IF(OR(OS$6=0,COUNTIF(Feries,OS$6)&gt;0,ISNONTEXT($A39)),"",
((COUNTIFS(SaisiePers,$A39,SaisieDebut,"&lt;"&amp;OS$6,SaisieFin,"&gt;="&amp;OS$6,SaisieJour,"")+
COUNTIFS(SaisiePers,$A39,SaisieDebut,OS$6,SaisieFin,"&gt;="&amp;OS$6,SaisieMatin,Paramètres!$A$2,SaisieJour,"")+
COUNTIFS(SaisiePers,$A39,SaisieDebut,"&lt;"&amp;OS$6,SaisieFin,"&gt;="&amp;OS$6,SaisieMatin,Paramètres!$A$2,SaisieJour,TEXT(OS$6,"jjjj"))=0)=$AS$1)*0.5)</f>
        <v/>
      </c>
      <c r="OT39" s="6" t="str">
        <f>IF(OR(OS$6=0,COUNTIF(Feries,OS$6)&gt;0,ISNONTEXT($A39)),"",
((COUNTIFS(SaisiePers,$A39,SaisieDebut,"&lt;="&amp;OS$6,SaisieFin,"&gt;"&amp;OS$6,SaisieJour,"")+
COUNTIFS(SaisiePers,$A39,SaisieDebut,"&lt;="&amp;OS$6,SaisieFin,OS$6,SaisieSoir,Paramètres!$B$3,SaisieJour,"")+
COUNTIFS(SaisiePers,$A39,SaisieDebut,"&lt;="&amp;OS$6,SaisieFin,"&gt;"&amp;OS$6,SaisieSoir,Paramètres!$B$3,SaisieJour,TEXT(OS$6,"jjjj"))=0)=$AS$1)*0.5)</f>
        <v/>
      </c>
      <c r="OU39" s="6" t="str">
        <f>IF(OR(OU$6=0,COUNTIF(Feries,OU$6)&gt;0,ISNONTEXT($A39)),"",
((COUNTIFS(SaisiePers,$A39,SaisieDebut,"&lt;"&amp;OU$6,SaisieFin,"&gt;="&amp;OU$6,SaisieJour,"")+
COUNTIFS(SaisiePers,$A39,SaisieDebut,OU$6,SaisieFin,"&gt;="&amp;OU$6,SaisieMatin,Paramètres!$A$2,SaisieJour,"")+
COUNTIFS(SaisiePers,$A39,SaisieDebut,"&lt;"&amp;OU$6,SaisieFin,"&gt;="&amp;OU$6,SaisieMatin,Paramètres!$A$2,SaisieJour,TEXT(OU$6,"jjjj"))=0)=$AS$1)*0.5)</f>
        <v/>
      </c>
      <c r="OV39" s="6" t="str">
        <f>IF(OR(OU$6=0,COUNTIF(Feries,OU$6)&gt;0,ISNONTEXT($A39)),"",
((COUNTIFS(SaisiePers,$A39,SaisieDebut,"&lt;="&amp;OU$6,SaisieFin,"&gt;"&amp;OU$6,SaisieJour,"")+
COUNTIFS(SaisiePers,$A39,SaisieDebut,"&lt;="&amp;OU$6,SaisieFin,OU$6,SaisieSoir,Paramètres!$B$3,SaisieJour,"")+
COUNTIFS(SaisiePers,$A39,SaisieDebut,"&lt;="&amp;OU$6,SaisieFin,"&gt;"&amp;OU$6,SaisieSoir,Paramètres!$B$3,SaisieJour,TEXT(OU$6,"jjjj"))=0)=$AS$1)*0.5)</f>
        <v/>
      </c>
      <c r="OW39" s="6" t="str">
        <f>IF(OR(OW$6=0,COUNTIF(Feries,OW$6)&gt;0,ISNONTEXT($A39)),"",
((COUNTIFS(SaisiePers,$A39,SaisieDebut,"&lt;"&amp;OW$6,SaisieFin,"&gt;="&amp;OW$6,SaisieJour,"")+
COUNTIFS(SaisiePers,$A39,SaisieDebut,OW$6,SaisieFin,"&gt;="&amp;OW$6,SaisieMatin,Paramètres!$A$2,SaisieJour,"")+
COUNTIFS(SaisiePers,$A39,SaisieDebut,"&lt;"&amp;OW$6,SaisieFin,"&gt;="&amp;OW$6,SaisieMatin,Paramètres!$A$2,SaisieJour,TEXT(OW$6,"jjjj"))=0)=$AS$1)*0.5)</f>
        <v/>
      </c>
      <c r="OX39" s="6" t="str">
        <f>IF(OR(OW$6=0,COUNTIF(Feries,OW$6)&gt;0,ISNONTEXT($A39)),"",
((COUNTIFS(SaisiePers,$A39,SaisieDebut,"&lt;="&amp;OW$6,SaisieFin,"&gt;"&amp;OW$6,SaisieJour,"")+
COUNTIFS(SaisiePers,$A39,SaisieDebut,"&lt;="&amp;OW$6,SaisieFin,OW$6,SaisieSoir,Paramètres!$B$3,SaisieJour,"")+
COUNTIFS(SaisiePers,$A39,SaisieDebut,"&lt;="&amp;OW$6,SaisieFin,"&gt;"&amp;OW$6,SaisieSoir,Paramètres!$B$3,SaisieJour,TEXT(OW$6,"jjjj"))=0)=$AS$1)*0.5)</f>
        <v/>
      </c>
      <c r="OY39" s="6" t="str">
        <f>IF(OR(OY$6=0,COUNTIF(Feries,OY$6)&gt;0,ISNONTEXT($A39)),"",
((COUNTIFS(SaisiePers,$A39,SaisieDebut,"&lt;"&amp;OY$6,SaisieFin,"&gt;="&amp;OY$6,SaisieJour,"")+
COUNTIFS(SaisiePers,$A39,SaisieDebut,OY$6,SaisieFin,"&gt;="&amp;OY$6,SaisieMatin,Paramètres!$A$2,SaisieJour,"")+
COUNTIFS(SaisiePers,$A39,SaisieDebut,"&lt;"&amp;OY$6,SaisieFin,"&gt;="&amp;OY$6,SaisieMatin,Paramètres!$A$2,SaisieJour,TEXT(OY$6,"jjjj"))=0)=$AS$1)*0.5)</f>
        <v/>
      </c>
      <c r="OZ39" s="6" t="str">
        <f>IF(OR(OY$6=0,COUNTIF(Feries,OY$6)&gt;0,ISNONTEXT($A39)),"",
((COUNTIFS(SaisiePers,$A39,SaisieDebut,"&lt;="&amp;OY$6,SaisieFin,"&gt;"&amp;OY$6,SaisieJour,"")+
COUNTIFS(SaisiePers,$A39,SaisieDebut,"&lt;="&amp;OY$6,SaisieFin,OY$6,SaisieSoir,Paramètres!$B$3,SaisieJour,"")+
COUNTIFS(SaisiePers,$A39,SaisieDebut,"&lt;="&amp;OY$6,SaisieFin,"&gt;"&amp;OY$6,SaisieSoir,Paramètres!$B$3,SaisieJour,TEXT(OY$6,"jjjj"))=0)=$AS$1)*0.5)</f>
        <v/>
      </c>
      <c r="PA39" s="6" t="str">
        <f>IF(OR(PA$6=0,COUNTIF(Feries,PA$6)&gt;0,ISNONTEXT($A39)),"",
((COUNTIFS(SaisiePers,$A39,SaisieDebut,"&lt;"&amp;PA$6,SaisieFin,"&gt;="&amp;PA$6,SaisieJour,"")+
COUNTIFS(SaisiePers,$A39,SaisieDebut,PA$6,SaisieFin,"&gt;="&amp;PA$6,SaisieMatin,Paramètres!$A$2,SaisieJour,"")+
COUNTIFS(SaisiePers,$A39,SaisieDebut,"&lt;"&amp;PA$6,SaisieFin,"&gt;="&amp;PA$6,SaisieMatin,Paramètres!$A$2,SaisieJour,TEXT(PA$6,"jjjj"))=0)=$AS$1)*0.5)</f>
        <v/>
      </c>
      <c r="PB39" s="6" t="str">
        <f>IF(OR(PA$6=0,COUNTIF(Feries,PA$6)&gt;0,ISNONTEXT($A39)),"",
((COUNTIFS(SaisiePers,$A39,SaisieDebut,"&lt;="&amp;PA$6,SaisieFin,"&gt;"&amp;PA$6,SaisieJour,"")+
COUNTIFS(SaisiePers,$A39,SaisieDebut,"&lt;="&amp;PA$6,SaisieFin,PA$6,SaisieSoir,Paramètres!$B$3,SaisieJour,"")+
COUNTIFS(SaisiePers,$A39,SaisieDebut,"&lt;="&amp;PA$6,SaisieFin,"&gt;"&amp;PA$6,SaisieSoir,Paramètres!$B$3,SaisieJour,TEXT(PA$6,"jjjj"))=0)=$AS$1)*0.5)</f>
        <v/>
      </c>
      <c r="PC39" s="6" t="str">
        <f>IF(OR(PC$6=0,COUNTIF(Feries,PC$6)&gt;0,ISNONTEXT($A39)),"",
((COUNTIFS(SaisiePers,$A39,SaisieDebut,"&lt;"&amp;PC$6,SaisieFin,"&gt;="&amp;PC$6,SaisieJour,"")+
COUNTIFS(SaisiePers,$A39,SaisieDebut,PC$6,SaisieFin,"&gt;="&amp;PC$6,SaisieMatin,Paramètres!$A$2,SaisieJour,"")+
COUNTIFS(SaisiePers,$A39,SaisieDebut,"&lt;"&amp;PC$6,SaisieFin,"&gt;="&amp;PC$6,SaisieMatin,Paramètres!$A$2,SaisieJour,TEXT(PC$6,"jjjj"))=0)=$AS$1)*0.5)</f>
        <v/>
      </c>
      <c r="PD39" s="6" t="str">
        <f>IF(OR(PC$6=0,COUNTIF(Feries,PC$6)&gt;0,ISNONTEXT($A39)),"",
((COUNTIFS(SaisiePers,$A39,SaisieDebut,"&lt;="&amp;PC$6,SaisieFin,"&gt;"&amp;PC$6,SaisieJour,"")+
COUNTIFS(SaisiePers,$A39,SaisieDebut,"&lt;="&amp;PC$6,SaisieFin,PC$6,SaisieSoir,Paramètres!$B$3,SaisieJour,"")+
COUNTIFS(SaisiePers,$A39,SaisieDebut,"&lt;="&amp;PC$6,SaisieFin,"&gt;"&amp;PC$6,SaisieSoir,Paramètres!$B$3,SaisieJour,TEXT(PC$6,"jjjj"))=0)=$AS$1)*0.5)</f>
        <v/>
      </c>
      <c r="PE39" s="6" t="str">
        <f>IF(OR(PE$6=0,COUNTIF(Feries,PE$6)&gt;0,ISNONTEXT($A39)),"",
((COUNTIFS(SaisiePers,$A39,SaisieDebut,"&lt;"&amp;PE$6,SaisieFin,"&gt;="&amp;PE$6,SaisieJour,"")+
COUNTIFS(SaisiePers,$A39,SaisieDebut,PE$6,SaisieFin,"&gt;="&amp;PE$6,SaisieMatin,Paramètres!$A$2,SaisieJour,"")+
COUNTIFS(SaisiePers,$A39,SaisieDebut,"&lt;"&amp;PE$6,SaisieFin,"&gt;="&amp;PE$6,SaisieMatin,Paramètres!$A$2,SaisieJour,TEXT(PE$6,"jjjj"))=0)=$AS$1)*0.5)</f>
        <v/>
      </c>
      <c r="PF39" s="6" t="str">
        <f>IF(OR(PE$6=0,COUNTIF(Feries,PE$6)&gt;0,ISNONTEXT($A39)),"",
((COUNTIFS(SaisiePers,$A39,SaisieDebut,"&lt;="&amp;PE$6,SaisieFin,"&gt;"&amp;PE$6,SaisieJour,"")+
COUNTIFS(SaisiePers,$A39,SaisieDebut,"&lt;="&amp;PE$6,SaisieFin,PE$6,SaisieSoir,Paramètres!$B$3,SaisieJour,"")+
COUNTIFS(SaisiePers,$A39,SaisieDebut,"&lt;="&amp;PE$6,SaisieFin,"&gt;"&amp;PE$6,SaisieSoir,Paramètres!$B$3,SaisieJour,TEXT(PE$6,"jjjj"))=0)=$AS$1)*0.5)</f>
        <v/>
      </c>
      <c r="PG39" s="6" t="str">
        <f>IF(OR(PG$6=0,COUNTIF(Feries,PG$6)&gt;0,ISNONTEXT($A39)),"",
((COUNTIFS(SaisiePers,$A39,SaisieDebut,"&lt;"&amp;PG$6,SaisieFin,"&gt;="&amp;PG$6,SaisieJour,"")+
COUNTIFS(SaisiePers,$A39,SaisieDebut,PG$6,SaisieFin,"&gt;="&amp;PG$6,SaisieMatin,Paramètres!$A$2,SaisieJour,"")+
COUNTIFS(SaisiePers,$A39,SaisieDebut,"&lt;"&amp;PG$6,SaisieFin,"&gt;="&amp;PG$6,SaisieMatin,Paramètres!$A$2,SaisieJour,TEXT(PG$6,"jjjj"))=0)=$AS$1)*0.5)</f>
        <v/>
      </c>
      <c r="PH39" s="6" t="str">
        <f>IF(OR(PG$6=0,COUNTIF(Feries,PG$6)&gt;0,ISNONTEXT($A39)),"",
((COUNTIFS(SaisiePers,$A39,SaisieDebut,"&lt;="&amp;PG$6,SaisieFin,"&gt;"&amp;PG$6,SaisieJour,"")+
COUNTIFS(SaisiePers,$A39,SaisieDebut,"&lt;="&amp;PG$6,SaisieFin,PG$6,SaisieSoir,Paramètres!$B$3,SaisieJour,"")+
COUNTIFS(SaisiePers,$A39,SaisieDebut,"&lt;="&amp;PG$6,SaisieFin,"&gt;"&amp;PG$6,SaisieSoir,Paramètres!$B$3,SaisieJour,TEXT(PG$6,"jjjj"))=0)=$AS$1)*0.5)</f>
        <v/>
      </c>
      <c r="PI39" s="6" t="str">
        <f>IF(OR(PI$6=0,COUNTIF(Feries,PI$6)&gt;0,ISNONTEXT($A39)),"",
((COUNTIFS(SaisiePers,$A39,SaisieDebut,"&lt;"&amp;PI$6,SaisieFin,"&gt;="&amp;PI$6,SaisieJour,"")+
COUNTIFS(SaisiePers,$A39,SaisieDebut,PI$6,SaisieFin,"&gt;="&amp;PI$6,SaisieMatin,Paramètres!$A$2,SaisieJour,"")+
COUNTIFS(SaisiePers,$A39,SaisieDebut,"&lt;"&amp;PI$6,SaisieFin,"&gt;="&amp;PI$6,SaisieMatin,Paramètres!$A$2,SaisieJour,TEXT(PI$6,"jjjj"))=0)=$AS$1)*0.5)</f>
        <v/>
      </c>
      <c r="PJ39" s="6" t="str">
        <f>IF(OR(PI$6=0,COUNTIF(Feries,PI$6)&gt;0,ISNONTEXT($A39)),"",
((COUNTIFS(SaisiePers,$A39,SaisieDebut,"&lt;="&amp;PI$6,SaisieFin,"&gt;"&amp;PI$6,SaisieJour,"")+
COUNTIFS(SaisiePers,$A39,SaisieDebut,"&lt;="&amp;PI$6,SaisieFin,PI$6,SaisieSoir,Paramètres!$B$3,SaisieJour,"")+
COUNTIFS(SaisiePers,$A39,SaisieDebut,"&lt;="&amp;PI$6,SaisieFin,"&gt;"&amp;PI$6,SaisieSoir,Paramètres!$B$3,SaisieJour,TEXT(PI$6,"jjjj"))=0)=$AS$1)*0.5)</f>
        <v/>
      </c>
      <c r="PK39" s="6" t="str">
        <f>IF(OR(PK$6=0,COUNTIF(Feries,PK$6)&gt;0,ISNONTEXT($A39)),"",
((COUNTIFS(SaisiePers,$A39,SaisieDebut,"&lt;"&amp;PK$6,SaisieFin,"&gt;="&amp;PK$6,SaisieJour,"")+
COUNTIFS(SaisiePers,$A39,SaisieDebut,PK$6,SaisieFin,"&gt;="&amp;PK$6,SaisieMatin,Paramètres!$A$2,SaisieJour,"")+
COUNTIFS(SaisiePers,$A39,SaisieDebut,"&lt;"&amp;PK$6,SaisieFin,"&gt;="&amp;PK$6,SaisieMatin,Paramètres!$A$2,SaisieJour,TEXT(PK$6,"jjjj"))=0)=$AS$1)*0.5)</f>
        <v/>
      </c>
      <c r="PL39" s="6" t="str">
        <f>IF(OR(PK$6=0,COUNTIF(Feries,PK$6)&gt;0,ISNONTEXT($A39)),"",
((COUNTIFS(SaisiePers,$A39,SaisieDebut,"&lt;="&amp;PK$6,SaisieFin,"&gt;"&amp;PK$6,SaisieJour,"")+
COUNTIFS(SaisiePers,$A39,SaisieDebut,"&lt;="&amp;PK$6,SaisieFin,PK$6,SaisieSoir,Paramètres!$B$3,SaisieJour,"")+
COUNTIFS(SaisiePers,$A39,SaisieDebut,"&lt;="&amp;PK$6,SaisieFin,"&gt;"&amp;PK$6,SaisieSoir,Paramètres!$B$3,SaisieJour,TEXT(PK$6,"jjjj"))=0)=$AS$1)*0.5)</f>
        <v/>
      </c>
      <c r="PM39" s="6" t="str">
        <f>IF(OR(PM$6=0,COUNTIF(Feries,PM$6)&gt;0,ISNONTEXT($A39)),"",
((COUNTIFS(SaisiePers,$A39,SaisieDebut,"&lt;"&amp;PM$6,SaisieFin,"&gt;="&amp;PM$6,SaisieJour,"")+
COUNTIFS(SaisiePers,$A39,SaisieDebut,PM$6,SaisieFin,"&gt;="&amp;PM$6,SaisieMatin,Paramètres!$A$2,SaisieJour,"")+
COUNTIFS(SaisiePers,$A39,SaisieDebut,"&lt;"&amp;PM$6,SaisieFin,"&gt;="&amp;PM$6,SaisieMatin,Paramètres!$A$2,SaisieJour,TEXT(PM$6,"jjjj"))=0)=$AS$1)*0.5)</f>
        <v/>
      </c>
      <c r="PN39" s="6" t="str">
        <f>IF(OR(PM$6=0,COUNTIF(Feries,PM$6)&gt;0,ISNONTEXT($A39)),"",
((COUNTIFS(SaisiePers,$A39,SaisieDebut,"&lt;="&amp;PM$6,SaisieFin,"&gt;"&amp;PM$6,SaisieJour,"")+
COUNTIFS(SaisiePers,$A39,SaisieDebut,"&lt;="&amp;PM$6,SaisieFin,PM$6,SaisieSoir,Paramètres!$B$3,SaisieJour,"")+
COUNTIFS(SaisiePers,$A39,SaisieDebut,"&lt;="&amp;PM$6,SaisieFin,"&gt;"&amp;PM$6,SaisieSoir,Paramètres!$B$3,SaisieJour,TEXT(PM$6,"jjjj"))=0)=$AS$1)*0.5)</f>
        <v/>
      </c>
      <c r="PO39" s="6" t="str">
        <f>IF(OR(PO$6=0,COUNTIF(Feries,PO$6)&gt;0,ISNONTEXT($A39)),"",
((COUNTIFS(SaisiePers,$A39,SaisieDebut,"&lt;"&amp;PO$6,SaisieFin,"&gt;="&amp;PO$6,SaisieJour,"")+
COUNTIFS(SaisiePers,$A39,SaisieDebut,PO$6,SaisieFin,"&gt;="&amp;PO$6,SaisieMatin,Paramètres!$A$2,SaisieJour,"")+
COUNTIFS(SaisiePers,$A39,SaisieDebut,"&lt;"&amp;PO$6,SaisieFin,"&gt;="&amp;PO$6,SaisieMatin,Paramètres!$A$2,SaisieJour,TEXT(PO$6,"jjjj"))=0)=$AS$1)*0.5)</f>
        <v/>
      </c>
      <c r="PP39" s="6" t="str">
        <f>IF(OR(PO$6=0,COUNTIF(Feries,PO$6)&gt;0,ISNONTEXT($A39)),"",
((COUNTIFS(SaisiePers,$A39,SaisieDebut,"&lt;="&amp;PO$6,SaisieFin,"&gt;"&amp;PO$6,SaisieJour,"")+
COUNTIFS(SaisiePers,$A39,SaisieDebut,"&lt;="&amp;PO$6,SaisieFin,PO$6,SaisieSoir,Paramètres!$B$3,SaisieJour,"")+
COUNTIFS(SaisiePers,$A39,SaisieDebut,"&lt;="&amp;PO$6,SaisieFin,"&gt;"&amp;PO$6,SaisieSoir,Paramètres!$B$3,SaisieJour,TEXT(PO$6,"jjjj"))=0)=$AS$1)*0.5)</f>
        <v/>
      </c>
      <c r="PQ39" s="6" t="str">
        <f>IF(OR(PQ$6=0,COUNTIF(Feries,PQ$6)&gt;0,ISNONTEXT($A39)),"",
((COUNTIFS(SaisiePers,$A39,SaisieDebut,"&lt;"&amp;PQ$6,SaisieFin,"&gt;="&amp;PQ$6,SaisieJour,"")+
COUNTIFS(SaisiePers,$A39,SaisieDebut,PQ$6,SaisieFin,"&gt;="&amp;PQ$6,SaisieMatin,Paramètres!$A$2,SaisieJour,"")+
COUNTIFS(SaisiePers,$A39,SaisieDebut,"&lt;"&amp;PQ$6,SaisieFin,"&gt;="&amp;PQ$6,SaisieMatin,Paramètres!$A$2,SaisieJour,TEXT(PQ$6,"jjjj"))=0)=$AS$1)*0.5)</f>
        <v/>
      </c>
      <c r="PR39" s="6" t="str">
        <f>IF(OR(PQ$6=0,COUNTIF(Feries,PQ$6)&gt;0,ISNONTEXT($A39)),"",
((COUNTIFS(SaisiePers,$A39,SaisieDebut,"&lt;="&amp;PQ$6,SaisieFin,"&gt;"&amp;PQ$6,SaisieJour,"")+
COUNTIFS(SaisiePers,$A39,SaisieDebut,"&lt;="&amp;PQ$6,SaisieFin,PQ$6,SaisieSoir,Paramètres!$B$3,SaisieJour,"")+
COUNTIFS(SaisiePers,$A39,SaisieDebut,"&lt;="&amp;PQ$6,SaisieFin,"&gt;"&amp;PQ$6,SaisieSoir,Paramètres!$B$3,SaisieJour,TEXT(PQ$6,"jjjj"))=0)=$AS$1)*0.5)</f>
        <v/>
      </c>
      <c r="PS39" s="6" t="str">
        <f>IF(OR(PS$6=0,COUNTIF(Feries,PS$6)&gt;0,ISNONTEXT($A39)),"",
((COUNTIFS(SaisiePers,$A39,SaisieDebut,"&lt;"&amp;PS$6,SaisieFin,"&gt;="&amp;PS$6,SaisieJour,"")+
COUNTIFS(SaisiePers,$A39,SaisieDebut,PS$6,SaisieFin,"&gt;="&amp;PS$6,SaisieMatin,Paramètres!$A$2,SaisieJour,"")+
COUNTIFS(SaisiePers,$A39,SaisieDebut,"&lt;"&amp;PS$6,SaisieFin,"&gt;="&amp;PS$6,SaisieMatin,Paramètres!$A$2,SaisieJour,TEXT(PS$6,"jjjj"))=0)=$AS$1)*0.5)</f>
        <v/>
      </c>
      <c r="PT39" s="6" t="str">
        <f>IF(OR(PS$6=0,COUNTIF(Feries,PS$6)&gt;0,ISNONTEXT($A39)),"",
((COUNTIFS(SaisiePers,$A39,SaisieDebut,"&lt;="&amp;PS$6,SaisieFin,"&gt;"&amp;PS$6,SaisieJour,"")+
COUNTIFS(SaisiePers,$A39,SaisieDebut,"&lt;="&amp;PS$6,SaisieFin,PS$6,SaisieSoir,Paramètres!$B$3,SaisieJour,"")+
COUNTIFS(SaisiePers,$A39,SaisieDebut,"&lt;="&amp;PS$6,SaisieFin,"&gt;"&amp;PS$6,SaisieSoir,Paramètres!$B$3,SaisieJour,TEXT(PS$6,"jjjj"))=0)=$AS$1)*0.5)</f>
        <v/>
      </c>
      <c r="PU39" s="6" t="str">
        <f>IF(OR(PU$6=0,COUNTIF(Feries,PU$6)&gt;0,ISNONTEXT($A39)),"",
((COUNTIFS(SaisiePers,$A39,SaisieDebut,"&lt;"&amp;PU$6,SaisieFin,"&gt;="&amp;PU$6,SaisieJour,"")+
COUNTIFS(SaisiePers,$A39,SaisieDebut,PU$6,SaisieFin,"&gt;="&amp;PU$6,SaisieMatin,Paramètres!$A$2,SaisieJour,"")+
COUNTIFS(SaisiePers,$A39,SaisieDebut,"&lt;"&amp;PU$6,SaisieFin,"&gt;="&amp;PU$6,SaisieMatin,Paramètres!$A$2,SaisieJour,TEXT(PU$6,"jjjj"))=0)=$AS$1)*0.5)</f>
        <v/>
      </c>
      <c r="PV39" s="6" t="str">
        <f>IF(OR(PU$6=0,COUNTIF(Feries,PU$6)&gt;0,ISNONTEXT($A39)),"",
((COUNTIFS(SaisiePers,$A39,SaisieDebut,"&lt;="&amp;PU$6,SaisieFin,"&gt;"&amp;PU$6,SaisieJour,"")+
COUNTIFS(SaisiePers,$A39,SaisieDebut,"&lt;="&amp;PU$6,SaisieFin,PU$6,SaisieSoir,Paramètres!$B$3,SaisieJour,"")+
COUNTIFS(SaisiePers,$A39,SaisieDebut,"&lt;="&amp;PU$6,SaisieFin,"&gt;"&amp;PU$6,SaisieSoir,Paramètres!$B$3,SaisieJour,TEXT(PU$6,"jjjj"))=0)=$AS$1)*0.5)</f>
        <v/>
      </c>
      <c r="PW39" s="6" t="str">
        <f>IF(OR(PW$6=0,COUNTIF(Feries,PW$6)&gt;0,ISNONTEXT($A39)),"",
((COUNTIFS(SaisiePers,$A39,SaisieDebut,"&lt;"&amp;PW$6,SaisieFin,"&gt;="&amp;PW$6,SaisieJour,"")+
COUNTIFS(SaisiePers,$A39,SaisieDebut,PW$6,SaisieFin,"&gt;="&amp;PW$6,SaisieMatin,Paramètres!$A$2,SaisieJour,"")+
COUNTIFS(SaisiePers,$A39,SaisieDebut,"&lt;"&amp;PW$6,SaisieFin,"&gt;="&amp;PW$6,SaisieMatin,Paramètres!$A$2,SaisieJour,TEXT(PW$6,"jjjj"))=0)=$AS$1)*0.5)</f>
        <v/>
      </c>
      <c r="PX39" s="6" t="str">
        <f>IF(OR(PW$6=0,COUNTIF(Feries,PW$6)&gt;0,ISNONTEXT($A39)),"",
((COUNTIFS(SaisiePers,$A39,SaisieDebut,"&lt;="&amp;PW$6,SaisieFin,"&gt;"&amp;PW$6,SaisieJour,"")+
COUNTIFS(SaisiePers,$A39,SaisieDebut,"&lt;="&amp;PW$6,SaisieFin,PW$6,SaisieSoir,Paramètres!$B$3,SaisieJour,"")+
COUNTIFS(SaisiePers,$A39,SaisieDebut,"&lt;="&amp;PW$6,SaisieFin,"&gt;"&amp;PW$6,SaisieSoir,Paramètres!$B$3,SaisieJour,TEXT(PW$6,"jjjj"))=0)=$AS$1)*0.5)</f>
        <v/>
      </c>
      <c r="PY39" s="6" t="str">
        <f>IF(OR(PY$6=0,COUNTIF(Feries,PY$6)&gt;0,ISNONTEXT($A39)),"",
((COUNTIFS(SaisiePers,$A39,SaisieDebut,"&lt;"&amp;PY$6,SaisieFin,"&gt;="&amp;PY$6,SaisieJour,"")+
COUNTIFS(SaisiePers,$A39,SaisieDebut,PY$6,SaisieFin,"&gt;="&amp;PY$6,SaisieMatin,Paramètres!$A$2,SaisieJour,"")+
COUNTIFS(SaisiePers,$A39,SaisieDebut,"&lt;"&amp;PY$6,SaisieFin,"&gt;="&amp;PY$6,SaisieMatin,Paramètres!$A$2,SaisieJour,TEXT(PY$6,"jjjj"))=0)=$AS$1)*0.5)</f>
        <v/>
      </c>
      <c r="PZ39" s="6" t="str">
        <f>IF(OR(PY$6=0,COUNTIF(Feries,PY$6)&gt;0,ISNONTEXT($A39)),"",
((COUNTIFS(SaisiePers,$A39,SaisieDebut,"&lt;="&amp;PY$6,SaisieFin,"&gt;"&amp;PY$6,SaisieJour,"")+
COUNTIFS(SaisiePers,$A39,SaisieDebut,"&lt;="&amp;PY$6,SaisieFin,PY$6,SaisieSoir,Paramètres!$B$3,SaisieJour,"")+
COUNTIFS(SaisiePers,$A39,SaisieDebut,"&lt;="&amp;PY$6,SaisieFin,"&gt;"&amp;PY$6,SaisieSoir,Paramètres!$B$3,SaisieJour,TEXT(PY$6,"jjjj"))=0)=$AS$1)*0.5)</f>
        <v/>
      </c>
      <c r="QA39" s="6" t="str">
        <f>IF(OR(QA$6=0,COUNTIF(Feries,QA$6)&gt;0,ISNONTEXT($A39)),"",
((COUNTIFS(SaisiePers,$A39,SaisieDebut,"&lt;"&amp;QA$6,SaisieFin,"&gt;="&amp;QA$6,SaisieJour,"")+
COUNTIFS(SaisiePers,$A39,SaisieDebut,QA$6,SaisieFin,"&gt;="&amp;QA$6,SaisieMatin,Paramètres!$A$2,SaisieJour,"")+
COUNTIFS(SaisiePers,$A39,SaisieDebut,"&lt;"&amp;QA$6,SaisieFin,"&gt;="&amp;QA$6,SaisieMatin,Paramètres!$A$2,SaisieJour,TEXT(QA$6,"jjjj"))=0)=$AS$1)*0.5)</f>
        <v/>
      </c>
      <c r="QB39" s="6" t="str">
        <f>IF(OR(QA$6=0,COUNTIF(Feries,QA$6)&gt;0,ISNONTEXT($A39)),"",
((COUNTIFS(SaisiePers,$A39,SaisieDebut,"&lt;="&amp;QA$6,SaisieFin,"&gt;"&amp;QA$6,SaisieJour,"")+
COUNTIFS(SaisiePers,$A39,SaisieDebut,"&lt;="&amp;QA$6,SaisieFin,QA$6,SaisieSoir,Paramètres!$B$3,SaisieJour,"")+
COUNTIFS(SaisiePers,$A39,SaisieDebut,"&lt;="&amp;QA$6,SaisieFin,"&gt;"&amp;QA$6,SaisieSoir,Paramètres!$B$3,SaisieJour,TEXT(QA$6,"jjjj"))=0)=$AS$1)*0.5)</f>
        <v/>
      </c>
      <c r="QC39" s="6" t="str">
        <f>IF(OR(QC$6=0,COUNTIF(Feries,QC$6)&gt;0,ISNONTEXT($A39)),"",
((COUNTIFS(SaisiePers,$A39,SaisieDebut,"&lt;"&amp;QC$6,SaisieFin,"&gt;="&amp;QC$6,SaisieJour,"")+
COUNTIFS(SaisiePers,$A39,SaisieDebut,QC$6,SaisieFin,"&gt;="&amp;QC$6,SaisieMatin,Paramètres!$A$2,SaisieJour,"")+
COUNTIFS(SaisiePers,$A39,SaisieDebut,"&lt;"&amp;QC$6,SaisieFin,"&gt;="&amp;QC$6,SaisieMatin,Paramètres!$A$2,SaisieJour,TEXT(QC$6,"jjjj"))=0)=$AS$1)*0.5)</f>
        <v/>
      </c>
      <c r="QD39" s="6" t="str">
        <f>IF(OR(QC$6=0,COUNTIF(Feries,QC$6)&gt;0,ISNONTEXT($A39)),"",
((COUNTIFS(SaisiePers,$A39,SaisieDebut,"&lt;="&amp;QC$6,SaisieFin,"&gt;"&amp;QC$6,SaisieJour,"")+
COUNTIFS(SaisiePers,$A39,SaisieDebut,"&lt;="&amp;QC$6,SaisieFin,QC$6,SaisieSoir,Paramètres!$B$3,SaisieJour,"")+
COUNTIFS(SaisiePers,$A39,SaisieDebut,"&lt;="&amp;QC$6,SaisieFin,"&gt;"&amp;QC$6,SaisieSoir,Paramètres!$B$3,SaisieJour,TEXT(QC$6,"jjjj"))=0)=$AS$1)*0.5)</f>
        <v/>
      </c>
      <c r="QE39" s="6" t="str">
        <f>IF(OR(QE$6=0,COUNTIF(Feries,QE$6)&gt;0,ISNONTEXT($A39)),"",
((COUNTIFS(SaisiePers,$A39,SaisieDebut,"&lt;"&amp;QE$6,SaisieFin,"&gt;="&amp;QE$6,SaisieJour,"")+
COUNTIFS(SaisiePers,$A39,SaisieDebut,QE$6,SaisieFin,"&gt;="&amp;QE$6,SaisieMatin,Paramètres!$A$2,SaisieJour,"")+
COUNTIFS(SaisiePers,$A39,SaisieDebut,"&lt;"&amp;QE$6,SaisieFin,"&gt;="&amp;QE$6,SaisieMatin,Paramètres!$A$2,SaisieJour,TEXT(QE$6,"jjjj"))=0)=$AS$1)*0.5)</f>
        <v/>
      </c>
      <c r="QF39" s="6" t="str">
        <f>IF(OR(QE$6=0,COUNTIF(Feries,QE$6)&gt;0,ISNONTEXT($A39)),"",
((COUNTIFS(SaisiePers,$A39,SaisieDebut,"&lt;="&amp;QE$6,SaisieFin,"&gt;"&amp;QE$6,SaisieJour,"")+
COUNTIFS(SaisiePers,$A39,SaisieDebut,"&lt;="&amp;QE$6,SaisieFin,QE$6,SaisieSoir,Paramètres!$B$3,SaisieJour,"")+
COUNTIFS(SaisiePers,$A39,SaisieDebut,"&lt;="&amp;QE$6,SaisieFin,"&gt;"&amp;QE$6,SaisieSoir,Paramètres!$B$3,SaisieJour,TEXT(QE$6,"jjjj"))=0)=$AS$1)*0.5)</f>
        <v/>
      </c>
      <c r="QG39" s="6" t="str">
        <f>IF(OR(QG$6=0,COUNTIF(Feries,QG$6)&gt;0,ISNONTEXT($A39)),"",
((COUNTIFS(SaisiePers,$A39,SaisieDebut,"&lt;"&amp;QG$6,SaisieFin,"&gt;="&amp;QG$6,SaisieJour,"")+
COUNTIFS(SaisiePers,$A39,SaisieDebut,QG$6,SaisieFin,"&gt;="&amp;QG$6,SaisieMatin,Paramètres!$A$2,SaisieJour,"")+
COUNTIFS(SaisiePers,$A39,SaisieDebut,"&lt;"&amp;QG$6,SaisieFin,"&gt;="&amp;QG$6,SaisieMatin,Paramètres!$A$2,SaisieJour,TEXT(QG$6,"jjjj"))=0)=$AS$1)*0.5)</f>
        <v/>
      </c>
      <c r="QH39" s="6" t="str">
        <f>IF(OR(QG$6=0,COUNTIF(Feries,QG$6)&gt;0,ISNONTEXT($A39)),"",
((COUNTIFS(SaisiePers,$A39,SaisieDebut,"&lt;="&amp;QG$6,SaisieFin,"&gt;"&amp;QG$6,SaisieJour,"")+
COUNTIFS(SaisiePers,$A39,SaisieDebut,"&lt;="&amp;QG$6,SaisieFin,QG$6,SaisieSoir,Paramètres!$B$3,SaisieJour,"")+
COUNTIFS(SaisiePers,$A39,SaisieDebut,"&lt;="&amp;QG$6,SaisieFin,"&gt;"&amp;QG$6,SaisieSoir,Paramètres!$B$3,SaisieJour,TEXT(QG$6,"jjjj"))=0)=$AS$1)*0.5)</f>
        <v/>
      </c>
      <c r="QI39" s="6" t="str">
        <f>IF(OR(QI$6=0,COUNTIF(Feries,QI$6)&gt;0,ISNONTEXT($A39)),"",
((COUNTIFS(SaisiePers,$A39,SaisieDebut,"&lt;"&amp;QI$6,SaisieFin,"&gt;="&amp;QI$6,SaisieJour,"")+
COUNTIFS(SaisiePers,$A39,SaisieDebut,QI$6,SaisieFin,"&gt;="&amp;QI$6,SaisieMatin,Paramètres!$A$2,SaisieJour,"")+
COUNTIFS(SaisiePers,$A39,SaisieDebut,"&lt;"&amp;QI$6,SaisieFin,"&gt;="&amp;QI$6,SaisieMatin,Paramètres!$A$2,SaisieJour,TEXT(QI$6,"jjjj"))=0)=$AS$1)*0.5)</f>
        <v/>
      </c>
      <c r="QJ39" s="6" t="str">
        <f>IF(OR(QI$6=0,COUNTIF(Feries,QI$6)&gt;0,ISNONTEXT($A39)),"",
((COUNTIFS(SaisiePers,$A39,SaisieDebut,"&lt;="&amp;QI$6,SaisieFin,"&gt;"&amp;QI$6,SaisieJour,"")+
COUNTIFS(SaisiePers,$A39,SaisieDebut,"&lt;="&amp;QI$6,SaisieFin,QI$6,SaisieSoir,Paramètres!$B$3,SaisieJour,"")+
COUNTIFS(SaisiePers,$A39,SaisieDebut,"&lt;="&amp;QI$6,SaisieFin,"&gt;"&amp;QI$6,SaisieSoir,Paramètres!$B$3,SaisieJour,TEXT(QI$6,"jjjj"))=0)=$AS$1)*0.5)</f>
        <v/>
      </c>
      <c r="QK39" s="6" t="str">
        <f>IF(OR(QK$6=0,COUNTIF(Feries,QK$6)&gt;0,ISNONTEXT($A39)),"",
((COUNTIFS(SaisiePers,$A39,SaisieDebut,"&lt;"&amp;QK$6,SaisieFin,"&gt;="&amp;QK$6,SaisieJour,"")+
COUNTIFS(SaisiePers,$A39,SaisieDebut,QK$6,SaisieFin,"&gt;="&amp;QK$6,SaisieMatin,Paramètres!$A$2,SaisieJour,"")+
COUNTIFS(SaisiePers,$A39,SaisieDebut,"&lt;"&amp;QK$6,SaisieFin,"&gt;="&amp;QK$6,SaisieMatin,Paramètres!$A$2,SaisieJour,TEXT(QK$6,"jjjj"))=0)=$AS$1)*0.5)</f>
        <v/>
      </c>
      <c r="QL39" s="6" t="str">
        <f>IF(OR(QK$6=0,COUNTIF(Feries,QK$6)&gt;0,ISNONTEXT($A39)),"",
((COUNTIFS(SaisiePers,$A39,SaisieDebut,"&lt;="&amp;QK$6,SaisieFin,"&gt;"&amp;QK$6,SaisieJour,"")+
COUNTIFS(SaisiePers,$A39,SaisieDebut,"&lt;="&amp;QK$6,SaisieFin,QK$6,SaisieSoir,Paramètres!$B$3,SaisieJour,"")+
COUNTIFS(SaisiePers,$A39,SaisieDebut,"&lt;="&amp;QK$6,SaisieFin,"&gt;"&amp;QK$6,SaisieSoir,Paramètres!$B$3,SaisieJour,TEXT(QK$6,"jjjj"))=0)=$AS$1)*0.5)</f>
        <v/>
      </c>
      <c r="QM39" s="6" t="str">
        <f>IF(OR(QM$6=0,COUNTIF(Feries,QM$6)&gt;0,ISNONTEXT($A39)),"",
((COUNTIFS(SaisiePers,$A39,SaisieDebut,"&lt;"&amp;QM$6,SaisieFin,"&gt;="&amp;QM$6,SaisieJour,"")+
COUNTIFS(SaisiePers,$A39,SaisieDebut,QM$6,SaisieFin,"&gt;="&amp;QM$6,SaisieMatin,Paramètres!$A$2,SaisieJour,"")+
COUNTIFS(SaisiePers,$A39,SaisieDebut,"&lt;"&amp;QM$6,SaisieFin,"&gt;="&amp;QM$6,SaisieMatin,Paramètres!$A$2,SaisieJour,TEXT(QM$6,"jjjj"))=0)=$AS$1)*0.5)</f>
        <v/>
      </c>
      <c r="QN39" s="6" t="str">
        <f>IF(OR(QM$6=0,COUNTIF(Feries,QM$6)&gt;0,ISNONTEXT($A39)),"",
((COUNTIFS(SaisiePers,$A39,SaisieDebut,"&lt;="&amp;QM$6,SaisieFin,"&gt;"&amp;QM$6,SaisieJour,"")+
COUNTIFS(SaisiePers,$A39,SaisieDebut,"&lt;="&amp;QM$6,SaisieFin,QM$6,SaisieSoir,Paramètres!$B$3,SaisieJour,"")+
COUNTIFS(SaisiePers,$A39,SaisieDebut,"&lt;="&amp;QM$6,SaisieFin,"&gt;"&amp;QM$6,SaisieSoir,Paramètres!$B$3,SaisieJour,TEXT(QM$6,"jjjj"))=0)=$AS$1)*0.5)</f>
        <v/>
      </c>
      <c r="QO39" s="6" t="str">
        <f>IF(OR(QO$6=0,COUNTIF(Feries,QO$6)&gt;0,ISNONTEXT($A39)),"",
((COUNTIFS(SaisiePers,$A39,SaisieDebut,"&lt;"&amp;QO$6,SaisieFin,"&gt;="&amp;QO$6,SaisieJour,"")+
COUNTIFS(SaisiePers,$A39,SaisieDebut,QO$6,SaisieFin,"&gt;="&amp;QO$6,SaisieMatin,Paramètres!$A$2,SaisieJour,"")+
COUNTIFS(SaisiePers,$A39,SaisieDebut,"&lt;"&amp;QO$6,SaisieFin,"&gt;="&amp;QO$6,SaisieMatin,Paramètres!$A$2,SaisieJour,TEXT(QO$6,"jjjj"))=0)=$AS$1)*0.5)</f>
        <v/>
      </c>
      <c r="QP39" s="6" t="str">
        <f>IF(OR(QO$6=0,COUNTIF(Feries,QO$6)&gt;0,ISNONTEXT($A39)),"",
((COUNTIFS(SaisiePers,$A39,SaisieDebut,"&lt;="&amp;QO$6,SaisieFin,"&gt;"&amp;QO$6,SaisieJour,"")+
COUNTIFS(SaisiePers,$A39,SaisieDebut,"&lt;="&amp;QO$6,SaisieFin,QO$6,SaisieSoir,Paramètres!$B$3,SaisieJour,"")+
COUNTIFS(SaisiePers,$A39,SaisieDebut,"&lt;="&amp;QO$6,SaisieFin,"&gt;"&amp;QO$6,SaisieSoir,Paramètres!$B$3,SaisieJour,TEXT(QO$6,"jjjj"))=0)=$AS$1)*0.5)</f>
        <v/>
      </c>
      <c r="QQ39" s="6" t="str">
        <f>IF(OR(QQ$6=0,COUNTIF(Feries,QQ$6)&gt;0,ISNONTEXT($A39)),"",
((COUNTIFS(SaisiePers,$A39,SaisieDebut,"&lt;"&amp;QQ$6,SaisieFin,"&gt;="&amp;QQ$6,SaisieJour,"")+
COUNTIFS(SaisiePers,$A39,SaisieDebut,QQ$6,SaisieFin,"&gt;="&amp;QQ$6,SaisieMatin,Paramètres!$A$2,SaisieJour,"")+
COUNTIFS(SaisiePers,$A39,SaisieDebut,"&lt;"&amp;QQ$6,SaisieFin,"&gt;="&amp;QQ$6,SaisieMatin,Paramètres!$A$2,SaisieJour,TEXT(QQ$6,"jjjj"))=0)=$AS$1)*0.5)</f>
        <v/>
      </c>
      <c r="QR39" s="6" t="str">
        <f>IF(OR(QQ$6=0,COUNTIF(Feries,QQ$6)&gt;0,ISNONTEXT($A39)),"",
((COUNTIFS(SaisiePers,$A39,SaisieDebut,"&lt;="&amp;QQ$6,SaisieFin,"&gt;"&amp;QQ$6,SaisieJour,"")+
COUNTIFS(SaisiePers,$A39,SaisieDebut,"&lt;="&amp;QQ$6,SaisieFin,QQ$6,SaisieSoir,Paramètres!$B$3,SaisieJour,"")+
COUNTIFS(SaisiePers,$A39,SaisieDebut,"&lt;="&amp;QQ$6,SaisieFin,"&gt;"&amp;QQ$6,SaisieSoir,Paramètres!$B$3,SaisieJour,TEXT(QQ$6,"jjjj"))=0)=$AS$1)*0.5)</f>
        <v/>
      </c>
      <c r="QS39" s="6" t="str">
        <f>IF(OR(QS$6=0,COUNTIF(Feries,QS$6)&gt;0,ISNONTEXT($A39)),"",
((COUNTIFS(SaisiePers,$A39,SaisieDebut,"&lt;"&amp;QS$6,SaisieFin,"&gt;="&amp;QS$6,SaisieJour,"")+
COUNTIFS(SaisiePers,$A39,SaisieDebut,QS$6,SaisieFin,"&gt;="&amp;QS$6,SaisieMatin,Paramètres!$A$2,SaisieJour,"")+
COUNTIFS(SaisiePers,$A39,SaisieDebut,"&lt;"&amp;QS$6,SaisieFin,"&gt;="&amp;QS$6,SaisieMatin,Paramètres!$A$2,SaisieJour,TEXT(QS$6,"jjjj"))=0)=$AS$1)*0.5)</f>
        <v/>
      </c>
      <c r="QT39" s="6" t="str">
        <f>IF(OR(QS$6=0,COUNTIF(Feries,QS$6)&gt;0,ISNONTEXT($A39)),"",
((COUNTIFS(SaisiePers,$A39,SaisieDebut,"&lt;="&amp;QS$6,SaisieFin,"&gt;"&amp;QS$6,SaisieJour,"")+
COUNTIFS(SaisiePers,$A39,SaisieDebut,"&lt;="&amp;QS$6,SaisieFin,QS$6,SaisieSoir,Paramètres!$B$3,SaisieJour,"")+
COUNTIFS(SaisiePers,$A39,SaisieDebut,"&lt;="&amp;QS$6,SaisieFin,"&gt;"&amp;QS$6,SaisieSoir,Paramètres!$B$3,SaisieJour,TEXT(QS$6,"jjjj"))=0)=$AS$1)*0.5)</f>
        <v/>
      </c>
      <c r="QU39" s="6" t="str">
        <f>IF(OR(QU$6=0,COUNTIF(Feries,QU$6)&gt;0,ISNONTEXT($A39)),"",
((COUNTIFS(SaisiePers,$A39,SaisieDebut,"&lt;"&amp;QU$6,SaisieFin,"&gt;="&amp;QU$6,SaisieJour,"")+
COUNTIFS(SaisiePers,$A39,SaisieDebut,QU$6,SaisieFin,"&gt;="&amp;QU$6,SaisieMatin,Paramètres!$A$2,SaisieJour,"")+
COUNTIFS(SaisiePers,$A39,SaisieDebut,"&lt;"&amp;QU$6,SaisieFin,"&gt;="&amp;QU$6,SaisieMatin,Paramètres!$A$2,SaisieJour,TEXT(QU$6,"jjjj"))=0)=$AS$1)*0.5)</f>
        <v/>
      </c>
      <c r="QV39" s="6" t="str">
        <f>IF(OR(QU$6=0,COUNTIF(Feries,QU$6)&gt;0,ISNONTEXT($A39)),"",
((COUNTIFS(SaisiePers,$A39,SaisieDebut,"&lt;="&amp;QU$6,SaisieFin,"&gt;"&amp;QU$6,SaisieJour,"")+
COUNTIFS(SaisiePers,$A39,SaisieDebut,"&lt;="&amp;QU$6,SaisieFin,QU$6,SaisieSoir,Paramètres!$B$3,SaisieJour,"")+
COUNTIFS(SaisiePers,$A39,SaisieDebut,"&lt;="&amp;QU$6,SaisieFin,"&gt;"&amp;QU$6,SaisieSoir,Paramètres!$B$3,SaisieJour,TEXT(QU$6,"jjjj"))=0)=$AS$1)*0.5)</f>
        <v/>
      </c>
      <c r="QW39" s="6" t="str">
        <f>IF(OR(QW$6=0,COUNTIF(Feries,QW$6)&gt;0,ISNONTEXT($A39)),"",
((COUNTIFS(SaisiePers,$A39,SaisieDebut,"&lt;"&amp;QW$6,SaisieFin,"&gt;="&amp;QW$6,SaisieJour,"")+
COUNTIFS(SaisiePers,$A39,SaisieDebut,QW$6,SaisieFin,"&gt;="&amp;QW$6,SaisieMatin,Paramètres!$A$2,SaisieJour,"")+
COUNTIFS(SaisiePers,$A39,SaisieDebut,"&lt;"&amp;QW$6,SaisieFin,"&gt;="&amp;QW$6,SaisieMatin,Paramètres!$A$2,SaisieJour,TEXT(QW$6,"jjjj"))=0)=$AS$1)*0.5)</f>
        <v/>
      </c>
      <c r="QX39" s="6" t="str">
        <f>IF(OR(QW$6=0,COUNTIF(Feries,QW$6)&gt;0,ISNONTEXT($A39)),"",
((COUNTIFS(SaisiePers,$A39,SaisieDebut,"&lt;="&amp;QW$6,SaisieFin,"&gt;"&amp;QW$6,SaisieJour,"")+
COUNTIFS(SaisiePers,$A39,SaisieDebut,"&lt;="&amp;QW$6,SaisieFin,QW$6,SaisieSoir,Paramètres!$B$3,SaisieJour,"")+
COUNTIFS(SaisiePers,$A39,SaisieDebut,"&lt;="&amp;QW$6,SaisieFin,"&gt;"&amp;QW$6,SaisieSoir,Paramètres!$B$3,SaisieJour,TEXT(QW$6,"jjjj"))=0)=$AS$1)*0.5)</f>
        <v/>
      </c>
      <c r="QY39" s="6" t="str">
        <f>IF(OR(QY$6=0,COUNTIF(Feries,QY$6)&gt;0,ISNONTEXT($A39)),"",
((COUNTIFS(SaisiePers,$A39,SaisieDebut,"&lt;"&amp;QY$6,SaisieFin,"&gt;="&amp;QY$6,SaisieJour,"")+
COUNTIFS(SaisiePers,$A39,SaisieDebut,QY$6,SaisieFin,"&gt;="&amp;QY$6,SaisieMatin,Paramètres!$A$2,SaisieJour,"")+
COUNTIFS(SaisiePers,$A39,SaisieDebut,"&lt;"&amp;QY$6,SaisieFin,"&gt;="&amp;QY$6,SaisieMatin,Paramètres!$A$2,SaisieJour,TEXT(QY$6,"jjjj"))=0)=$AS$1)*0.5)</f>
        <v/>
      </c>
      <c r="QZ39" s="6" t="str">
        <f>IF(OR(QY$6=0,COUNTIF(Feries,QY$6)&gt;0,ISNONTEXT($A39)),"",
((COUNTIFS(SaisiePers,$A39,SaisieDebut,"&lt;="&amp;QY$6,SaisieFin,"&gt;"&amp;QY$6,SaisieJour,"")+
COUNTIFS(SaisiePers,$A39,SaisieDebut,"&lt;="&amp;QY$6,SaisieFin,QY$6,SaisieSoir,Paramètres!$B$3,SaisieJour,"")+
COUNTIFS(SaisiePers,$A39,SaisieDebut,"&lt;="&amp;QY$6,SaisieFin,"&gt;"&amp;QY$6,SaisieSoir,Paramètres!$B$3,SaisieJour,TEXT(QY$6,"jjjj"))=0)=$AS$1)*0.5)</f>
        <v/>
      </c>
      <c r="RA39" s="6" t="str">
        <f>IF(OR(RA$6=0,COUNTIF(Feries,RA$6)&gt;0,ISNONTEXT($A39)),"",
((COUNTIFS(SaisiePers,$A39,SaisieDebut,"&lt;"&amp;RA$6,SaisieFin,"&gt;="&amp;RA$6,SaisieJour,"")+
COUNTIFS(SaisiePers,$A39,SaisieDebut,RA$6,SaisieFin,"&gt;="&amp;RA$6,SaisieMatin,Paramètres!$A$2,SaisieJour,"")+
COUNTIFS(SaisiePers,$A39,SaisieDebut,"&lt;"&amp;RA$6,SaisieFin,"&gt;="&amp;RA$6,SaisieMatin,Paramètres!$A$2,SaisieJour,TEXT(RA$6,"jjjj"))=0)=$AS$1)*0.5)</f>
        <v/>
      </c>
      <c r="RB39" s="6" t="str">
        <f>IF(OR(RA$6=0,COUNTIF(Feries,RA$6)&gt;0,ISNONTEXT($A39)),"",
((COUNTIFS(SaisiePers,$A39,SaisieDebut,"&lt;="&amp;RA$6,SaisieFin,"&gt;"&amp;RA$6,SaisieJour,"")+
COUNTIFS(SaisiePers,$A39,SaisieDebut,"&lt;="&amp;RA$6,SaisieFin,RA$6,SaisieSoir,Paramètres!$B$3,SaisieJour,"")+
COUNTIFS(SaisiePers,$A39,SaisieDebut,"&lt;="&amp;RA$6,SaisieFin,"&gt;"&amp;RA$6,SaisieSoir,Paramètres!$B$3,SaisieJour,TEXT(RA$6,"jjjj"))=0)=$AS$1)*0.5)</f>
        <v/>
      </c>
      <c r="RC39" s="6" t="str">
        <f>IF(OR(RC$6=0,COUNTIF(Feries,RC$6)&gt;0,ISNONTEXT($A39)),"",
((COUNTIFS(SaisiePers,$A39,SaisieDebut,"&lt;"&amp;RC$6,SaisieFin,"&gt;="&amp;RC$6,SaisieJour,"")+
COUNTIFS(SaisiePers,$A39,SaisieDebut,RC$6,SaisieFin,"&gt;="&amp;RC$6,SaisieMatin,Paramètres!$A$2,SaisieJour,"")+
COUNTIFS(SaisiePers,$A39,SaisieDebut,"&lt;"&amp;RC$6,SaisieFin,"&gt;="&amp;RC$6,SaisieMatin,Paramètres!$A$2,SaisieJour,TEXT(RC$6,"jjjj"))=0)=$AS$1)*0.5)</f>
        <v/>
      </c>
      <c r="RD39" s="6" t="str">
        <f>IF(OR(RC$6=0,COUNTIF(Feries,RC$6)&gt;0,ISNONTEXT($A39)),"",
((COUNTIFS(SaisiePers,$A39,SaisieDebut,"&lt;="&amp;RC$6,SaisieFin,"&gt;"&amp;RC$6,SaisieJour,"")+
COUNTIFS(SaisiePers,$A39,SaisieDebut,"&lt;="&amp;RC$6,SaisieFin,RC$6,SaisieSoir,Paramètres!$B$3,SaisieJour,"")+
COUNTIFS(SaisiePers,$A39,SaisieDebut,"&lt;="&amp;RC$6,SaisieFin,"&gt;"&amp;RC$6,SaisieSoir,Paramètres!$B$3,SaisieJour,TEXT(RC$6,"jjjj"))=0)=$AS$1)*0.5)</f>
        <v/>
      </c>
      <c r="RE39" s="6" t="str">
        <f>IF(OR(RE$6=0,COUNTIF(Feries,RE$6)&gt;0,ISNONTEXT($A39)),"",
((COUNTIFS(SaisiePers,$A39,SaisieDebut,"&lt;"&amp;RE$6,SaisieFin,"&gt;="&amp;RE$6,SaisieJour,"")+
COUNTIFS(SaisiePers,$A39,SaisieDebut,RE$6,SaisieFin,"&gt;="&amp;RE$6,SaisieMatin,Paramètres!$A$2,SaisieJour,"")+
COUNTIFS(SaisiePers,$A39,SaisieDebut,"&lt;"&amp;RE$6,SaisieFin,"&gt;="&amp;RE$6,SaisieMatin,Paramètres!$A$2,SaisieJour,TEXT(RE$6,"jjjj"))=0)=$AS$1)*0.5)</f>
        <v/>
      </c>
      <c r="RF39" s="6" t="str">
        <f>IF(OR(RE$6=0,COUNTIF(Feries,RE$6)&gt;0,ISNONTEXT($A39)),"",
((COUNTIFS(SaisiePers,$A39,SaisieDebut,"&lt;="&amp;RE$6,SaisieFin,"&gt;"&amp;RE$6,SaisieJour,"")+
COUNTIFS(SaisiePers,$A39,SaisieDebut,"&lt;="&amp;RE$6,SaisieFin,RE$6,SaisieSoir,Paramètres!$B$3,SaisieJour,"")+
COUNTIFS(SaisiePers,$A39,SaisieDebut,"&lt;="&amp;RE$6,SaisieFin,"&gt;"&amp;RE$6,SaisieSoir,Paramètres!$B$3,SaisieJour,TEXT(RE$6,"jjjj"))=0)=$AS$1)*0.5)</f>
        <v/>
      </c>
      <c r="RG39" s="6" t="str">
        <f>IF(OR(RG$6=0,COUNTIF(Feries,RG$6)&gt;0,ISNONTEXT($A39)),"",
((COUNTIFS(SaisiePers,$A39,SaisieDebut,"&lt;"&amp;RG$6,SaisieFin,"&gt;="&amp;RG$6,SaisieJour,"")+
COUNTIFS(SaisiePers,$A39,SaisieDebut,RG$6,SaisieFin,"&gt;="&amp;RG$6,SaisieMatin,Paramètres!$A$2,SaisieJour,"")+
COUNTIFS(SaisiePers,$A39,SaisieDebut,"&lt;"&amp;RG$6,SaisieFin,"&gt;="&amp;RG$6,SaisieMatin,Paramètres!$A$2,SaisieJour,TEXT(RG$6,"jjjj"))=0)=$AS$1)*0.5)</f>
        <v/>
      </c>
      <c r="RH39" s="6" t="str">
        <f>IF(OR(RG$6=0,COUNTIF(Feries,RG$6)&gt;0,ISNONTEXT($A39)),"",
((COUNTIFS(SaisiePers,$A39,SaisieDebut,"&lt;="&amp;RG$6,SaisieFin,"&gt;"&amp;RG$6,SaisieJour,"")+
COUNTIFS(SaisiePers,$A39,SaisieDebut,"&lt;="&amp;RG$6,SaisieFin,RG$6,SaisieSoir,Paramètres!$B$3,SaisieJour,"")+
COUNTIFS(SaisiePers,$A39,SaisieDebut,"&lt;="&amp;RG$6,SaisieFin,"&gt;"&amp;RG$6,SaisieSoir,Paramètres!$B$3,SaisieJour,TEXT(RG$6,"jjjj"))=0)=$AS$1)*0.5)</f>
        <v/>
      </c>
      <c r="RI39" s="6" t="str">
        <f>IF(OR(RI$6=0,COUNTIF(Feries,RI$6)&gt;0,ISNONTEXT($A39)),"",
((COUNTIFS(SaisiePers,$A39,SaisieDebut,"&lt;"&amp;RI$6,SaisieFin,"&gt;="&amp;RI$6,SaisieJour,"")+
COUNTIFS(SaisiePers,$A39,SaisieDebut,RI$6,SaisieFin,"&gt;="&amp;RI$6,SaisieMatin,Paramètres!$A$2,SaisieJour,"")+
COUNTIFS(SaisiePers,$A39,SaisieDebut,"&lt;"&amp;RI$6,SaisieFin,"&gt;="&amp;RI$6,SaisieMatin,Paramètres!$A$2,SaisieJour,TEXT(RI$6,"jjjj"))=0)=$AS$1)*0.5)</f>
        <v/>
      </c>
      <c r="RJ39" s="6" t="str">
        <f>IF(OR(RI$6=0,COUNTIF(Feries,RI$6)&gt;0,ISNONTEXT($A39)),"",
((COUNTIFS(SaisiePers,$A39,SaisieDebut,"&lt;="&amp;RI$6,SaisieFin,"&gt;"&amp;RI$6,SaisieJour,"")+
COUNTIFS(SaisiePers,$A39,SaisieDebut,"&lt;="&amp;RI$6,SaisieFin,RI$6,SaisieSoir,Paramètres!$B$3,SaisieJour,"")+
COUNTIFS(SaisiePers,$A39,SaisieDebut,"&lt;="&amp;RI$6,SaisieFin,"&gt;"&amp;RI$6,SaisieSoir,Paramètres!$B$3,SaisieJour,TEXT(RI$6,"jjjj"))=0)=$AS$1)*0.5)</f>
        <v/>
      </c>
      <c r="RK39" s="6" t="str">
        <f>IF(OR(RK$6=0,COUNTIF(Feries,RK$6)&gt;0,ISNONTEXT($A39)),"",
((COUNTIFS(SaisiePers,$A39,SaisieDebut,"&lt;"&amp;RK$6,SaisieFin,"&gt;="&amp;RK$6,SaisieJour,"")+
COUNTIFS(SaisiePers,$A39,SaisieDebut,RK$6,SaisieFin,"&gt;="&amp;RK$6,SaisieMatin,Paramètres!$A$2,SaisieJour,"")+
COUNTIFS(SaisiePers,$A39,SaisieDebut,"&lt;"&amp;RK$6,SaisieFin,"&gt;="&amp;RK$6,SaisieMatin,Paramètres!$A$2,SaisieJour,TEXT(RK$6,"jjjj"))=0)=$AS$1)*0.5)</f>
        <v/>
      </c>
      <c r="RL39" s="6" t="str">
        <f>IF(OR(RK$6=0,COUNTIF(Feries,RK$6)&gt;0,ISNONTEXT($A39)),"",
((COUNTIFS(SaisiePers,$A39,SaisieDebut,"&lt;="&amp;RK$6,SaisieFin,"&gt;"&amp;RK$6,SaisieJour,"")+
COUNTIFS(SaisiePers,$A39,SaisieDebut,"&lt;="&amp;RK$6,SaisieFin,RK$6,SaisieSoir,Paramètres!$B$3,SaisieJour,"")+
COUNTIFS(SaisiePers,$A39,SaisieDebut,"&lt;="&amp;RK$6,SaisieFin,"&gt;"&amp;RK$6,SaisieSoir,Paramètres!$B$3,SaisieJour,TEXT(RK$6,"jjjj"))=0)=$AS$1)*0.5)</f>
        <v/>
      </c>
      <c r="RM39" s="6" t="str">
        <f>IF(OR(RM$6=0,COUNTIF(Feries,RM$6)&gt;0,ISNONTEXT($A39)),"",
((COUNTIFS(SaisiePers,$A39,SaisieDebut,"&lt;"&amp;RM$6,SaisieFin,"&gt;="&amp;RM$6,SaisieJour,"")+
COUNTIFS(SaisiePers,$A39,SaisieDebut,RM$6,SaisieFin,"&gt;="&amp;RM$6,SaisieMatin,Paramètres!$A$2,SaisieJour,"")+
COUNTIFS(SaisiePers,$A39,SaisieDebut,"&lt;"&amp;RM$6,SaisieFin,"&gt;="&amp;RM$6,SaisieMatin,Paramètres!$A$2,SaisieJour,TEXT(RM$6,"jjjj"))=0)=$AS$1)*0.5)</f>
        <v/>
      </c>
      <c r="RN39" s="6" t="str">
        <f>IF(OR(RM$6=0,COUNTIF(Feries,RM$6)&gt;0,ISNONTEXT($A39)),"",
((COUNTIFS(SaisiePers,$A39,SaisieDebut,"&lt;="&amp;RM$6,SaisieFin,"&gt;"&amp;RM$6,SaisieJour,"")+
COUNTIFS(SaisiePers,$A39,SaisieDebut,"&lt;="&amp;RM$6,SaisieFin,RM$6,SaisieSoir,Paramètres!$B$3,SaisieJour,"")+
COUNTIFS(SaisiePers,$A39,SaisieDebut,"&lt;="&amp;RM$6,SaisieFin,"&gt;"&amp;RM$6,SaisieSoir,Paramètres!$B$3,SaisieJour,TEXT(RM$6,"jjjj"))=0)=$AS$1)*0.5)</f>
        <v/>
      </c>
      <c r="RO39" s="6" t="str">
        <f>IF(OR(RO$6=0,COUNTIF(Feries,RO$6)&gt;0,ISNONTEXT($A39)),"",
((COUNTIFS(SaisiePers,$A39,SaisieDebut,"&lt;"&amp;RO$6,SaisieFin,"&gt;="&amp;RO$6,SaisieJour,"")+
COUNTIFS(SaisiePers,$A39,SaisieDebut,RO$6,SaisieFin,"&gt;="&amp;RO$6,SaisieMatin,Paramètres!$A$2,SaisieJour,"")+
COUNTIFS(SaisiePers,$A39,SaisieDebut,"&lt;"&amp;RO$6,SaisieFin,"&gt;="&amp;RO$6,SaisieMatin,Paramètres!$A$2,SaisieJour,TEXT(RO$6,"jjjj"))=0)=$AS$1)*0.5)</f>
        <v/>
      </c>
      <c r="RP39" s="6" t="str">
        <f>IF(OR(RO$6=0,COUNTIF(Feries,RO$6)&gt;0,ISNONTEXT($A39)),"",
((COUNTIFS(SaisiePers,$A39,SaisieDebut,"&lt;="&amp;RO$6,SaisieFin,"&gt;"&amp;RO$6,SaisieJour,"")+
COUNTIFS(SaisiePers,$A39,SaisieDebut,"&lt;="&amp;RO$6,SaisieFin,RO$6,SaisieSoir,Paramètres!$B$3,SaisieJour,"")+
COUNTIFS(SaisiePers,$A39,SaisieDebut,"&lt;="&amp;RO$6,SaisieFin,"&gt;"&amp;RO$6,SaisieSoir,Paramètres!$B$3,SaisieJour,TEXT(RO$6,"jjjj"))=0)=$AS$1)*0.5)</f>
        <v/>
      </c>
      <c r="RQ39" s="6" t="str">
        <f>IF(OR(RQ$6=0,COUNTIF(Feries,RQ$6)&gt;0,ISNONTEXT($A39)),"",
((COUNTIFS(SaisiePers,$A39,SaisieDebut,"&lt;"&amp;RQ$6,SaisieFin,"&gt;="&amp;RQ$6,SaisieJour,"")+
COUNTIFS(SaisiePers,$A39,SaisieDebut,RQ$6,SaisieFin,"&gt;="&amp;RQ$6,SaisieMatin,Paramètres!$A$2,SaisieJour,"")+
COUNTIFS(SaisiePers,$A39,SaisieDebut,"&lt;"&amp;RQ$6,SaisieFin,"&gt;="&amp;RQ$6,SaisieMatin,Paramètres!$A$2,SaisieJour,TEXT(RQ$6,"jjjj"))=0)=$AS$1)*0.5)</f>
        <v/>
      </c>
      <c r="RR39" s="6" t="str">
        <f>IF(OR(RQ$6=0,COUNTIF(Feries,RQ$6)&gt;0,ISNONTEXT($A39)),"",
((COUNTIFS(SaisiePers,$A39,SaisieDebut,"&lt;="&amp;RQ$6,SaisieFin,"&gt;"&amp;RQ$6,SaisieJour,"")+
COUNTIFS(SaisiePers,$A39,SaisieDebut,"&lt;="&amp;RQ$6,SaisieFin,RQ$6,SaisieSoir,Paramètres!$B$3,SaisieJour,"")+
COUNTIFS(SaisiePers,$A39,SaisieDebut,"&lt;="&amp;RQ$6,SaisieFin,"&gt;"&amp;RQ$6,SaisieSoir,Paramètres!$B$3,SaisieJour,TEXT(RQ$6,"jjjj"))=0)=$AS$1)*0.5)</f>
        <v/>
      </c>
      <c r="RS39" s="6" t="str">
        <f>IF(OR(RS$6=0,COUNTIF(Feries,RS$6)&gt;0,ISNONTEXT($A39)),"",
((COUNTIFS(SaisiePers,$A39,SaisieDebut,"&lt;"&amp;RS$6,SaisieFin,"&gt;="&amp;RS$6,SaisieJour,"")+
COUNTIFS(SaisiePers,$A39,SaisieDebut,RS$6,SaisieFin,"&gt;="&amp;RS$6,SaisieMatin,Paramètres!$A$2,SaisieJour,"")+
COUNTIFS(SaisiePers,$A39,SaisieDebut,"&lt;"&amp;RS$6,SaisieFin,"&gt;="&amp;RS$6,SaisieMatin,Paramètres!$A$2,SaisieJour,TEXT(RS$6,"jjjj"))=0)=$AS$1)*0.5)</f>
        <v/>
      </c>
      <c r="RT39" s="6" t="str">
        <f>IF(OR(RS$6=0,COUNTIF(Feries,RS$6)&gt;0,ISNONTEXT($A39)),"",
((COUNTIFS(SaisiePers,$A39,SaisieDebut,"&lt;="&amp;RS$6,SaisieFin,"&gt;"&amp;RS$6,SaisieJour,"")+
COUNTIFS(SaisiePers,$A39,SaisieDebut,"&lt;="&amp;RS$6,SaisieFin,RS$6,SaisieSoir,Paramètres!$B$3,SaisieJour,"")+
COUNTIFS(SaisiePers,$A39,SaisieDebut,"&lt;="&amp;RS$6,SaisieFin,"&gt;"&amp;RS$6,SaisieSoir,Paramètres!$B$3,SaisieJour,TEXT(RS$6,"jjjj"))=0)=$AS$1)*0.5)</f>
        <v/>
      </c>
      <c r="RU39" s="6" t="str">
        <f>IF(OR(RU$6=0,COUNTIF(Feries,RU$6)&gt;0,ISNONTEXT($A39)),"",
((COUNTIFS(SaisiePers,$A39,SaisieDebut,"&lt;"&amp;RU$6,SaisieFin,"&gt;="&amp;RU$6,SaisieJour,"")+
COUNTIFS(SaisiePers,$A39,SaisieDebut,RU$6,SaisieFin,"&gt;="&amp;RU$6,SaisieMatin,Paramètres!$A$2,SaisieJour,"")+
COUNTIFS(SaisiePers,$A39,SaisieDebut,"&lt;"&amp;RU$6,SaisieFin,"&gt;="&amp;RU$6,SaisieMatin,Paramètres!$A$2,SaisieJour,TEXT(RU$6,"jjjj"))=0)=$AS$1)*0.5)</f>
        <v/>
      </c>
      <c r="RV39" s="6" t="str">
        <f>IF(OR(RU$6=0,COUNTIF(Feries,RU$6)&gt;0,ISNONTEXT($A39)),"",
((COUNTIFS(SaisiePers,$A39,SaisieDebut,"&lt;="&amp;RU$6,SaisieFin,"&gt;"&amp;RU$6,SaisieJour,"")+
COUNTIFS(SaisiePers,$A39,SaisieDebut,"&lt;="&amp;RU$6,SaisieFin,RU$6,SaisieSoir,Paramètres!$B$3,SaisieJour,"")+
COUNTIFS(SaisiePers,$A39,SaisieDebut,"&lt;="&amp;RU$6,SaisieFin,"&gt;"&amp;RU$6,SaisieSoir,Paramètres!$B$3,SaisieJour,TEXT(RU$6,"jjjj"))=0)=$AS$1)*0.5)</f>
        <v/>
      </c>
      <c r="RW39" s="6" t="str">
        <f>IF(OR(RW$6=0,COUNTIF(Feries,RW$6)&gt;0,ISNONTEXT($A39)),"",
((COUNTIFS(SaisiePers,$A39,SaisieDebut,"&lt;"&amp;RW$6,SaisieFin,"&gt;="&amp;RW$6,SaisieJour,"")+
COUNTIFS(SaisiePers,$A39,SaisieDebut,RW$6,SaisieFin,"&gt;="&amp;RW$6,SaisieMatin,Paramètres!$A$2,SaisieJour,"")+
COUNTIFS(SaisiePers,$A39,SaisieDebut,"&lt;"&amp;RW$6,SaisieFin,"&gt;="&amp;RW$6,SaisieMatin,Paramètres!$A$2,SaisieJour,TEXT(RW$6,"jjjj"))=0)=$AS$1)*0.5)</f>
        <v/>
      </c>
      <c r="RX39" s="6" t="str">
        <f>IF(OR(RW$6=0,COUNTIF(Feries,RW$6)&gt;0,ISNONTEXT($A39)),"",
((COUNTIFS(SaisiePers,$A39,SaisieDebut,"&lt;="&amp;RW$6,SaisieFin,"&gt;"&amp;RW$6,SaisieJour,"")+
COUNTIFS(SaisiePers,$A39,SaisieDebut,"&lt;="&amp;RW$6,SaisieFin,RW$6,SaisieSoir,Paramètres!$B$3,SaisieJour,"")+
COUNTIFS(SaisiePers,$A39,SaisieDebut,"&lt;="&amp;RW$6,SaisieFin,"&gt;"&amp;RW$6,SaisieSoir,Paramètres!$B$3,SaisieJour,TEXT(RW$6,"jjjj"))=0)=$AS$1)*0.5)</f>
        <v/>
      </c>
      <c r="RY39" s="6" t="str">
        <f>IF(OR(RY$6=0,COUNTIF(Feries,RY$6)&gt;0,ISNONTEXT($A39)),"",
((COUNTIFS(SaisiePers,$A39,SaisieDebut,"&lt;"&amp;RY$6,SaisieFin,"&gt;="&amp;RY$6,SaisieJour,"")+
COUNTIFS(SaisiePers,$A39,SaisieDebut,RY$6,SaisieFin,"&gt;="&amp;RY$6,SaisieMatin,Paramètres!$A$2,SaisieJour,"")+
COUNTIFS(SaisiePers,$A39,SaisieDebut,"&lt;"&amp;RY$6,SaisieFin,"&gt;="&amp;RY$6,SaisieMatin,Paramètres!$A$2,SaisieJour,TEXT(RY$6,"jjjj"))=0)=$AS$1)*0.5)</f>
        <v/>
      </c>
      <c r="RZ39" s="6" t="str">
        <f>IF(OR(RY$6=0,COUNTIF(Feries,RY$6)&gt;0,ISNONTEXT($A39)),"",
((COUNTIFS(SaisiePers,$A39,SaisieDebut,"&lt;="&amp;RY$6,SaisieFin,"&gt;"&amp;RY$6,SaisieJour,"")+
COUNTIFS(SaisiePers,$A39,SaisieDebut,"&lt;="&amp;RY$6,SaisieFin,RY$6,SaisieSoir,Paramètres!$B$3,SaisieJour,"")+
COUNTIFS(SaisiePers,$A39,SaisieDebut,"&lt;="&amp;RY$6,SaisieFin,"&gt;"&amp;RY$6,SaisieSoir,Paramètres!$B$3,SaisieJour,TEXT(RY$6,"jjjj"))=0)=$AS$1)*0.5)</f>
        <v/>
      </c>
      <c r="SA39" s="6" t="str">
        <f>IF(OR(SA$6=0,COUNTIF(Feries,SA$6)&gt;0,ISNONTEXT($A39)),"",
((COUNTIFS(SaisiePers,$A39,SaisieDebut,"&lt;"&amp;SA$6,SaisieFin,"&gt;="&amp;SA$6,SaisieJour,"")+
COUNTIFS(SaisiePers,$A39,SaisieDebut,SA$6,SaisieFin,"&gt;="&amp;SA$6,SaisieMatin,Paramètres!$A$2,SaisieJour,"")+
COUNTIFS(SaisiePers,$A39,SaisieDebut,"&lt;"&amp;SA$6,SaisieFin,"&gt;="&amp;SA$6,SaisieMatin,Paramètres!$A$2,SaisieJour,TEXT(SA$6,"jjjj"))=0)=$AS$1)*0.5)</f>
        <v/>
      </c>
      <c r="SB39" s="6" t="str">
        <f>IF(OR(SA$6=0,COUNTIF(Feries,SA$6)&gt;0,ISNONTEXT($A39)),"",
((COUNTIFS(SaisiePers,$A39,SaisieDebut,"&lt;="&amp;SA$6,SaisieFin,"&gt;"&amp;SA$6,SaisieJour,"")+
COUNTIFS(SaisiePers,$A39,SaisieDebut,"&lt;="&amp;SA$6,SaisieFin,SA$6,SaisieSoir,Paramètres!$B$3,SaisieJour,"")+
COUNTIFS(SaisiePers,$A39,SaisieDebut,"&lt;="&amp;SA$6,SaisieFin,"&gt;"&amp;SA$6,SaisieSoir,Paramètres!$B$3,SaisieJour,TEXT(SA$6,"jjjj"))=0)=$AS$1)*0.5)</f>
        <v/>
      </c>
      <c r="SC39" s="6" t="str">
        <f>IF(OR(SC$6=0,COUNTIF(Feries,SC$6)&gt;0,ISNONTEXT($A39)),"",
((COUNTIFS(SaisiePers,$A39,SaisieDebut,"&lt;"&amp;SC$6,SaisieFin,"&gt;="&amp;SC$6,SaisieJour,"")+
COUNTIFS(SaisiePers,$A39,SaisieDebut,SC$6,SaisieFin,"&gt;="&amp;SC$6,SaisieMatin,Paramètres!$A$2,SaisieJour,"")+
COUNTIFS(SaisiePers,$A39,SaisieDebut,"&lt;"&amp;SC$6,SaisieFin,"&gt;="&amp;SC$6,SaisieMatin,Paramètres!$A$2,SaisieJour,TEXT(SC$6,"jjjj"))=0)=$AS$1)*0.5)</f>
        <v/>
      </c>
      <c r="SD39" s="6" t="str">
        <f>IF(OR(SC$6=0,COUNTIF(Feries,SC$6)&gt;0,ISNONTEXT($A39)),"",
((COUNTIFS(SaisiePers,$A39,SaisieDebut,"&lt;="&amp;SC$6,SaisieFin,"&gt;"&amp;SC$6,SaisieJour,"")+
COUNTIFS(SaisiePers,$A39,SaisieDebut,"&lt;="&amp;SC$6,SaisieFin,SC$6,SaisieSoir,Paramètres!$B$3,SaisieJour,"")+
COUNTIFS(SaisiePers,$A39,SaisieDebut,"&lt;="&amp;SC$6,SaisieFin,"&gt;"&amp;SC$6,SaisieSoir,Paramètres!$B$3,SaisieJour,TEXT(SC$6,"jjjj"))=0)=$AS$1)*0.5)</f>
        <v/>
      </c>
      <c r="SE39" s="6" t="str">
        <f>IF(OR(SE$6=0,COUNTIF(Feries,SE$6)&gt;0,ISNONTEXT($A39)),"",
((COUNTIFS(SaisiePers,$A39,SaisieDebut,"&lt;"&amp;SE$6,SaisieFin,"&gt;="&amp;SE$6,SaisieJour,"")+
COUNTIFS(SaisiePers,$A39,SaisieDebut,SE$6,SaisieFin,"&gt;="&amp;SE$6,SaisieMatin,Paramètres!$A$2,SaisieJour,"")+
COUNTIFS(SaisiePers,$A39,SaisieDebut,"&lt;"&amp;SE$6,SaisieFin,"&gt;="&amp;SE$6,SaisieMatin,Paramètres!$A$2,SaisieJour,TEXT(SE$6,"jjjj"))=0)=$AS$1)*0.5)</f>
        <v/>
      </c>
      <c r="SF39" s="6" t="str">
        <f>IF(OR(SE$6=0,COUNTIF(Feries,SE$6)&gt;0,ISNONTEXT($A39)),"",
((COUNTIFS(SaisiePers,$A39,SaisieDebut,"&lt;="&amp;SE$6,SaisieFin,"&gt;"&amp;SE$6,SaisieJour,"")+
COUNTIFS(SaisiePers,$A39,SaisieDebut,"&lt;="&amp;SE$6,SaisieFin,SE$6,SaisieSoir,Paramètres!$B$3,SaisieJour,"")+
COUNTIFS(SaisiePers,$A39,SaisieDebut,"&lt;="&amp;SE$6,SaisieFin,"&gt;"&amp;SE$6,SaisieSoir,Paramètres!$B$3,SaisieJour,TEXT(SE$6,"jjjj"))=0)=$AS$1)*0.5)</f>
        <v/>
      </c>
      <c r="SG39" s="6" t="str">
        <f>IF(OR(SG$6=0,COUNTIF(Feries,SG$6)&gt;0,ISNONTEXT($A39)),"",
((COUNTIFS(SaisiePers,$A39,SaisieDebut,"&lt;"&amp;SG$6,SaisieFin,"&gt;="&amp;SG$6,SaisieJour,"")+
COUNTIFS(SaisiePers,$A39,SaisieDebut,SG$6,SaisieFin,"&gt;="&amp;SG$6,SaisieMatin,Paramètres!$A$2,SaisieJour,"")+
COUNTIFS(SaisiePers,$A39,SaisieDebut,"&lt;"&amp;SG$6,SaisieFin,"&gt;="&amp;SG$6,SaisieMatin,Paramètres!$A$2,SaisieJour,TEXT(SG$6,"jjjj"))=0)=$AS$1)*0.5)</f>
        <v/>
      </c>
      <c r="SH39" s="6" t="str">
        <f>IF(OR(SG$6=0,COUNTIF(Feries,SG$6)&gt;0,ISNONTEXT($A39)),"",
((COUNTIFS(SaisiePers,$A39,SaisieDebut,"&lt;="&amp;SG$6,SaisieFin,"&gt;"&amp;SG$6,SaisieJour,"")+
COUNTIFS(SaisiePers,$A39,SaisieDebut,"&lt;="&amp;SG$6,SaisieFin,SG$6,SaisieSoir,Paramètres!$B$3,SaisieJour,"")+
COUNTIFS(SaisiePers,$A39,SaisieDebut,"&lt;="&amp;SG$6,SaisieFin,"&gt;"&amp;SG$6,SaisieSoir,Paramètres!$B$3,SaisieJour,TEXT(SG$6,"jjjj"))=0)=$AS$1)*0.5)</f>
        <v/>
      </c>
      <c r="SI39" s="6" t="str">
        <f>IF(OR(SI$6=0,COUNTIF(Feries,SI$6)&gt;0,ISNONTEXT($A39)),"",
((COUNTIFS(SaisiePers,$A39,SaisieDebut,"&lt;"&amp;SI$6,SaisieFin,"&gt;="&amp;SI$6,SaisieJour,"")+
COUNTIFS(SaisiePers,$A39,SaisieDebut,SI$6,SaisieFin,"&gt;="&amp;SI$6,SaisieMatin,Paramètres!$A$2,SaisieJour,"")+
COUNTIFS(SaisiePers,$A39,SaisieDebut,"&lt;"&amp;SI$6,SaisieFin,"&gt;="&amp;SI$6,SaisieMatin,Paramètres!$A$2,SaisieJour,TEXT(SI$6,"jjjj"))=0)=$AS$1)*0.5)</f>
        <v/>
      </c>
      <c r="SJ39" s="6" t="str">
        <f>IF(OR(SI$6=0,COUNTIF(Feries,SI$6)&gt;0,ISNONTEXT($A39)),"",
((COUNTIFS(SaisiePers,$A39,SaisieDebut,"&lt;="&amp;SI$6,SaisieFin,"&gt;"&amp;SI$6,SaisieJour,"")+
COUNTIFS(SaisiePers,$A39,SaisieDebut,"&lt;="&amp;SI$6,SaisieFin,SI$6,SaisieSoir,Paramètres!$B$3,SaisieJour,"")+
COUNTIFS(SaisiePers,$A39,SaisieDebut,"&lt;="&amp;SI$6,SaisieFin,"&gt;"&amp;SI$6,SaisieSoir,Paramètres!$B$3,SaisieJour,TEXT(SI$6,"jjjj"))=0)=$AS$1)*0.5)</f>
        <v/>
      </c>
      <c r="SK39" s="6" t="str">
        <f>IF(OR(SK$6=0,COUNTIF(Feries,SK$6)&gt;0,ISNONTEXT($A39)),"",
((COUNTIFS(SaisiePers,$A39,SaisieDebut,"&lt;"&amp;SK$6,SaisieFin,"&gt;="&amp;SK$6,SaisieJour,"")+
COUNTIFS(SaisiePers,$A39,SaisieDebut,SK$6,SaisieFin,"&gt;="&amp;SK$6,SaisieMatin,Paramètres!$A$2,SaisieJour,"")+
COUNTIFS(SaisiePers,$A39,SaisieDebut,"&lt;"&amp;SK$6,SaisieFin,"&gt;="&amp;SK$6,SaisieMatin,Paramètres!$A$2,SaisieJour,TEXT(SK$6,"jjjj"))=0)=$AS$1)*0.5)</f>
        <v/>
      </c>
      <c r="SL39" s="6" t="str">
        <f>IF(OR(SK$6=0,COUNTIF(Feries,SK$6)&gt;0,ISNONTEXT($A39)),"",
((COUNTIFS(SaisiePers,$A39,SaisieDebut,"&lt;="&amp;SK$6,SaisieFin,"&gt;"&amp;SK$6,SaisieJour,"")+
COUNTIFS(SaisiePers,$A39,SaisieDebut,"&lt;="&amp;SK$6,SaisieFin,SK$6,SaisieSoir,Paramètres!$B$3,SaisieJour,"")+
COUNTIFS(SaisiePers,$A39,SaisieDebut,"&lt;="&amp;SK$6,SaisieFin,"&gt;"&amp;SK$6,SaisieSoir,Paramètres!$B$3,SaisieJour,TEXT(SK$6,"jjjj"))=0)=$AS$1)*0.5)</f>
        <v/>
      </c>
      <c r="SM39" s="6" t="str">
        <f>IF(OR(SM$6=0,COUNTIF(Feries,SM$6)&gt;0,ISNONTEXT($A39)),"",
((COUNTIFS(SaisiePers,$A39,SaisieDebut,"&lt;"&amp;SM$6,SaisieFin,"&gt;="&amp;SM$6,SaisieJour,"")+
COUNTIFS(SaisiePers,$A39,SaisieDebut,SM$6,SaisieFin,"&gt;="&amp;SM$6,SaisieMatin,Paramètres!$A$2,SaisieJour,"")+
COUNTIFS(SaisiePers,$A39,SaisieDebut,"&lt;"&amp;SM$6,SaisieFin,"&gt;="&amp;SM$6,SaisieMatin,Paramètres!$A$2,SaisieJour,TEXT(SM$6,"jjjj"))=0)=$AS$1)*0.5)</f>
        <v/>
      </c>
      <c r="SN39" s="6" t="str">
        <f>IF(OR(SM$6=0,COUNTIF(Feries,SM$6)&gt;0,ISNONTEXT($A39)),"",
((COUNTIFS(SaisiePers,$A39,SaisieDebut,"&lt;="&amp;SM$6,SaisieFin,"&gt;"&amp;SM$6,SaisieJour,"")+
COUNTIFS(SaisiePers,$A39,SaisieDebut,"&lt;="&amp;SM$6,SaisieFin,SM$6,SaisieSoir,Paramètres!$B$3,SaisieJour,"")+
COUNTIFS(SaisiePers,$A39,SaisieDebut,"&lt;="&amp;SM$6,SaisieFin,"&gt;"&amp;SM$6,SaisieSoir,Paramètres!$B$3,SaisieJour,TEXT(SM$6,"jjjj"))=0)=$AS$1)*0.5)</f>
        <v/>
      </c>
      <c r="SO39" s="6" t="str">
        <f>IF(OR(SO$6=0,COUNTIF(Feries,SO$6)&gt;0,ISNONTEXT($A39)),"",
((COUNTIFS(SaisiePers,$A39,SaisieDebut,"&lt;"&amp;SO$6,SaisieFin,"&gt;="&amp;SO$6,SaisieJour,"")+
COUNTIFS(SaisiePers,$A39,SaisieDebut,SO$6,SaisieFin,"&gt;="&amp;SO$6,SaisieMatin,Paramètres!$A$2,SaisieJour,"")+
COUNTIFS(SaisiePers,$A39,SaisieDebut,"&lt;"&amp;SO$6,SaisieFin,"&gt;="&amp;SO$6,SaisieMatin,Paramètres!$A$2,SaisieJour,TEXT(SO$6,"jjjj"))=0)=$AS$1)*0.5)</f>
        <v/>
      </c>
      <c r="SP39" s="6" t="str">
        <f>IF(OR(SO$6=0,COUNTIF(Feries,SO$6)&gt;0,ISNONTEXT($A39)),"",
((COUNTIFS(SaisiePers,$A39,SaisieDebut,"&lt;="&amp;SO$6,SaisieFin,"&gt;"&amp;SO$6,SaisieJour,"")+
COUNTIFS(SaisiePers,$A39,SaisieDebut,"&lt;="&amp;SO$6,SaisieFin,SO$6,SaisieSoir,Paramètres!$B$3,SaisieJour,"")+
COUNTIFS(SaisiePers,$A39,SaisieDebut,"&lt;="&amp;SO$6,SaisieFin,"&gt;"&amp;SO$6,SaisieSoir,Paramètres!$B$3,SaisieJour,TEXT(SO$6,"jjjj"))=0)=$AS$1)*0.5)</f>
        <v/>
      </c>
      <c r="SQ39" s="6" t="str">
        <f>IF(OR(SQ$6=0,COUNTIF(Feries,SQ$6)&gt;0,ISNONTEXT($A39)),"",
((COUNTIFS(SaisiePers,$A39,SaisieDebut,"&lt;"&amp;SQ$6,SaisieFin,"&gt;="&amp;SQ$6,SaisieJour,"")+
COUNTIFS(SaisiePers,$A39,SaisieDebut,SQ$6,SaisieFin,"&gt;="&amp;SQ$6,SaisieMatin,Paramètres!$A$2,SaisieJour,"")+
COUNTIFS(SaisiePers,$A39,SaisieDebut,"&lt;"&amp;SQ$6,SaisieFin,"&gt;="&amp;SQ$6,SaisieMatin,Paramètres!$A$2,SaisieJour,TEXT(SQ$6,"jjjj"))=0)=$AS$1)*0.5)</f>
        <v/>
      </c>
      <c r="SR39" s="6" t="str">
        <f>IF(OR(SQ$6=0,COUNTIF(Feries,SQ$6)&gt;0,ISNONTEXT($A39)),"",
((COUNTIFS(SaisiePers,$A39,SaisieDebut,"&lt;="&amp;SQ$6,SaisieFin,"&gt;"&amp;SQ$6,SaisieJour,"")+
COUNTIFS(SaisiePers,$A39,SaisieDebut,"&lt;="&amp;SQ$6,SaisieFin,SQ$6,SaisieSoir,Paramètres!$B$3,SaisieJour,"")+
COUNTIFS(SaisiePers,$A39,SaisieDebut,"&lt;="&amp;SQ$6,SaisieFin,"&gt;"&amp;SQ$6,SaisieSoir,Paramètres!$B$3,SaisieJour,TEXT(SQ$6,"jjjj"))=0)=$AS$1)*0.5)</f>
        <v/>
      </c>
      <c r="SS39" s="6" t="str">
        <f>IF(OR(SS$6=0,COUNTIF(Feries,SS$6)&gt;0,ISNONTEXT($A39)),"",
((COUNTIFS(SaisiePers,$A39,SaisieDebut,"&lt;"&amp;SS$6,SaisieFin,"&gt;="&amp;SS$6,SaisieJour,"")+
COUNTIFS(SaisiePers,$A39,SaisieDebut,SS$6,SaisieFin,"&gt;="&amp;SS$6,SaisieMatin,Paramètres!$A$2,SaisieJour,"")+
COUNTIFS(SaisiePers,$A39,SaisieDebut,"&lt;"&amp;SS$6,SaisieFin,"&gt;="&amp;SS$6,SaisieMatin,Paramètres!$A$2,SaisieJour,TEXT(SS$6,"jjjj"))=0)=$AS$1)*0.5)</f>
        <v/>
      </c>
      <c r="ST39" s="6" t="str">
        <f>IF(OR(SS$6=0,COUNTIF(Feries,SS$6)&gt;0,ISNONTEXT($A39)),"",
((COUNTIFS(SaisiePers,$A39,SaisieDebut,"&lt;="&amp;SS$6,SaisieFin,"&gt;"&amp;SS$6,SaisieJour,"")+
COUNTIFS(SaisiePers,$A39,SaisieDebut,"&lt;="&amp;SS$6,SaisieFin,SS$6,SaisieSoir,Paramètres!$B$3,SaisieJour,"")+
COUNTIFS(SaisiePers,$A39,SaisieDebut,"&lt;="&amp;SS$6,SaisieFin,"&gt;"&amp;SS$6,SaisieSoir,Paramètres!$B$3,SaisieJour,TEXT(SS$6,"jjjj"))=0)=$AS$1)*0.5)</f>
        <v/>
      </c>
      <c r="SU39" s="6" t="str">
        <f>IF(OR(SU$6=0,COUNTIF(Feries,SU$6)&gt;0,ISNONTEXT($A39)),"",
((COUNTIFS(SaisiePers,$A39,SaisieDebut,"&lt;"&amp;SU$6,SaisieFin,"&gt;="&amp;SU$6,SaisieJour,"")+
COUNTIFS(SaisiePers,$A39,SaisieDebut,SU$6,SaisieFin,"&gt;="&amp;SU$6,SaisieMatin,Paramètres!$A$2,SaisieJour,"")+
COUNTIFS(SaisiePers,$A39,SaisieDebut,"&lt;"&amp;SU$6,SaisieFin,"&gt;="&amp;SU$6,SaisieMatin,Paramètres!$A$2,SaisieJour,TEXT(SU$6,"jjjj"))=0)=$AS$1)*0.5)</f>
        <v/>
      </c>
      <c r="SV39" s="6" t="str">
        <f>IF(OR(SU$6=0,COUNTIF(Feries,SU$6)&gt;0,ISNONTEXT($A39)),"",
((COUNTIFS(SaisiePers,$A39,SaisieDebut,"&lt;="&amp;SU$6,SaisieFin,"&gt;"&amp;SU$6,SaisieJour,"")+
COUNTIFS(SaisiePers,$A39,SaisieDebut,"&lt;="&amp;SU$6,SaisieFin,SU$6,SaisieSoir,Paramètres!$B$3,SaisieJour,"")+
COUNTIFS(SaisiePers,$A39,SaisieDebut,"&lt;="&amp;SU$6,SaisieFin,"&gt;"&amp;SU$6,SaisieSoir,Paramètres!$B$3,SaisieJour,TEXT(SU$6,"jjjj"))=0)=$AS$1)*0.5)</f>
        <v/>
      </c>
      <c r="SW39" s="6" t="str">
        <f>IF(OR(SW$6=0,COUNTIF(Feries,SW$6)&gt;0,ISNONTEXT($A39)),"",
((COUNTIFS(SaisiePers,$A39,SaisieDebut,"&lt;"&amp;SW$6,SaisieFin,"&gt;="&amp;SW$6,SaisieJour,"")+
COUNTIFS(SaisiePers,$A39,SaisieDebut,SW$6,SaisieFin,"&gt;="&amp;SW$6,SaisieMatin,Paramètres!$A$2,SaisieJour,"")+
COUNTIFS(SaisiePers,$A39,SaisieDebut,"&lt;"&amp;SW$6,SaisieFin,"&gt;="&amp;SW$6,SaisieMatin,Paramètres!$A$2,SaisieJour,TEXT(SW$6,"jjjj"))=0)=$AS$1)*0.5)</f>
        <v/>
      </c>
      <c r="SX39" s="6" t="str">
        <f>IF(OR(SW$6=0,COUNTIF(Feries,SW$6)&gt;0,ISNONTEXT($A39)),"",
((COUNTIFS(SaisiePers,$A39,SaisieDebut,"&lt;="&amp;SW$6,SaisieFin,"&gt;"&amp;SW$6,SaisieJour,"")+
COUNTIFS(SaisiePers,$A39,SaisieDebut,"&lt;="&amp;SW$6,SaisieFin,SW$6,SaisieSoir,Paramètres!$B$3,SaisieJour,"")+
COUNTIFS(SaisiePers,$A39,SaisieDebut,"&lt;="&amp;SW$6,SaisieFin,"&gt;"&amp;SW$6,SaisieSoir,Paramètres!$B$3,SaisieJour,TEXT(SW$6,"jjjj"))=0)=$AS$1)*0.5)</f>
        <v/>
      </c>
      <c r="SY39" s="6" t="str">
        <f>IF(OR(SY$6=0,COUNTIF(Feries,SY$6)&gt;0,ISNONTEXT($A39)),"",
((COUNTIFS(SaisiePers,$A39,SaisieDebut,"&lt;"&amp;SY$6,SaisieFin,"&gt;="&amp;SY$6,SaisieJour,"")+
COUNTIFS(SaisiePers,$A39,SaisieDebut,SY$6,SaisieFin,"&gt;="&amp;SY$6,SaisieMatin,Paramètres!$A$2,SaisieJour,"")+
COUNTIFS(SaisiePers,$A39,SaisieDebut,"&lt;"&amp;SY$6,SaisieFin,"&gt;="&amp;SY$6,SaisieMatin,Paramètres!$A$2,SaisieJour,TEXT(SY$6,"jjjj"))=0)=$AS$1)*0.5)</f>
        <v/>
      </c>
      <c r="SZ39" s="6" t="str">
        <f>IF(OR(SY$6=0,COUNTIF(Feries,SY$6)&gt;0,ISNONTEXT($A39)),"",
((COUNTIFS(SaisiePers,$A39,SaisieDebut,"&lt;="&amp;SY$6,SaisieFin,"&gt;"&amp;SY$6,SaisieJour,"")+
COUNTIFS(SaisiePers,$A39,SaisieDebut,"&lt;="&amp;SY$6,SaisieFin,SY$6,SaisieSoir,Paramètres!$B$3,SaisieJour,"")+
COUNTIFS(SaisiePers,$A39,SaisieDebut,"&lt;="&amp;SY$6,SaisieFin,"&gt;"&amp;SY$6,SaisieSoir,Paramètres!$B$3,SaisieJour,TEXT(SY$6,"jjjj"))=0)=$AS$1)*0.5)</f>
        <v/>
      </c>
      <c r="TA39" s="6" t="str">
        <f>IF(OR(TA$6=0,COUNTIF(Feries,TA$6)&gt;0,ISNONTEXT($A39)),"",
((COUNTIFS(SaisiePers,$A39,SaisieDebut,"&lt;"&amp;TA$6,SaisieFin,"&gt;="&amp;TA$6,SaisieJour,"")+
COUNTIFS(SaisiePers,$A39,SaisieDebut,TA$6,SaisieFin,"&gt;="&amp;TA$6,SaisieMatin,Paramètres!$A$2,SaisieJour,"")+
COUNTIFS(SaisiePers,$A39,SaisieDebut,"&lt;"&amp;TA$6,SaisieFin,"&gt;="&amp;TA$6,SaisieMatin,Paramètres!$A$2,SaisieJour,TEXT(TA$6,"jjjj"))=0)=$AS$1)*0.5)</f>
        <v/>
      </c>
      <c r="TB39" s="6" t="str">
        <f>IF(OR(TA$6=0,COUNTIF(Feries,TA$6)&gt;0,ISNONTEXT($A39)),"",
((COUNTIFS(SaisiePers,$A39,SaisieDebut,"&lt;="&amp;TA$6,SaisieFin,"&gt;"&amp;TA$6,SaisieJour,"")+
COUNTIFS(SaisiePers,$A39,SaisieDebut,"&lt;="&amp;TA$6,SaisieFin,TA$6,SaisieSoir,Paramètres!$B$3,SaisieJour,"")+
COUNTIFS(SaisiePers,$A39,SaisieDebut,"&lt;="&amp;TA$6,SaisieFin,"&gt;"&amp;TA$6,SaisieSoir,Paramètres!$B$3,SaisieJour,TEXT(TA$6,"jjjj"))=0)=$AS$1)*0.5)</f>
        <v/>
      </c>
      <c r="TC39" s="6" t="str">
        <f>IF(OR(TC$6=0,COUNTIF(Feries,TC$6)&gt;0,ISNONTEXT($A39)),"",
((COUNTIFS(SaisiePers,$A39,SaisieDebut,"&lt;"&amp;TC$6,SaisieFin,"&gt;="&amp;TC$6,SaisieJour,"")+
COUNTIFS(SaisiePers,$A39,SaisieDebut,TC$6,SaisieFin,"&gt;="&amp;TC$6,SaisieMatin,Paramètres!$A$2,SaisieJour,"")+
COUNTIFS(SaisiePers,$A39,SaisieDebut,"&lt;"&amp;TC$6,SaisieFin,"&gt;="&amp;TC$6,SaisieMatin,Paramètres!$A$2,SaisieJour,TEXT(TC$6,"jjjj"))=0)=$AS$1)*0.5)</f>
        <v/>
      </c>
      <c r="TD39" s="6" t="str">
        <f>IF(OR(TC$6=0,COUNTIF(Feries,TC$6)&gt;0,ISNONTEXT($A39)),"",
((COUNTIFS(SaisiePers,$A39,SaisieDebut,"&lt;="&amp;TC$6,SaisieFin,"&gt;"&amp;TC$6,SaisieJour,"")+
COUNTIFS(SaisiePers,$A39,SaisieDebut,"&lt;="&amp;TC$6,SaisieFin,TC$6,SaisieSoir,Paramètres!$B$3,SaisieJour,"")+
COUNTIFS(SaisiePers,$A39,SaisieDebut,"&lt;="&amp;TC$6,SaisieFin,"&gt;"&amp;TC$6,SaisieSoir,Paramètres!$B$3,SaisieJour,TEXT(TC$6,"jjjj"))=0)=$AS$1)*0.5)</f>
        <v/>
      </c>
      <c r="TE39" s="6" t="str">
        <f>IF(OR(TE$6=0,COUNTIF(Feries,TE$6)&gt;0,ISNONTEXT($A39)),"",
((COUNTIFS(SaisiePers,$A39,SaisieDebut,"&lt;"&amp;TE$6,SaisieFin,"&gt;="&amp;TE$6,SaisieJour,"")+
COUNTIFS(SaisiePers,$A39,SaisieDebut,TE$6,SaisieFin,"&gt;="&amp;TE$6,SaisieMatin,Paramètres!$A$2,SaisieJour,"")+
COUNTIFS(SaisiePers,$A39,SaisieDebut,"&lt;"&amp;TE$6,SaisieFin,"&gt;="&amp;TE$6,SaisieMatin,Paramètres!$A$2,SaisieJour,TEXT(TE$6,"jjjj"))=0)=$AS$1)*0.5)</f>
        <v/>
      </c>
      <c r="TF39" s="6" t="str">
        <f>IF(OR(TE$6=0,COUNTIF(Feries,TE$6)&gt;0,ISNONTEXT($A39)),"",
((COUNTIFS(SaisiePers,$A39,SaisieDebut,"&lt;="&amp;TE$6,SaisieFin,"&gt;"&amp;TE$6,SaisieJour,"")+
COUNTIFS(SaisiePers,$A39,SaisieDebut,"&lt;="&amp;TE$6,SaisieFin,TE$6,SaisieSoir,Paramètres!$B$3,SaisieJour,"")+
COUNTIFS(SaisiePers,$A39,SaisieDebut,"&lt;="&amp;TE$6,SaisieFin,"&gt;"&amp;TE$6,SaisieSoir,Paramètres!$B$3,SaisieJour,TEXT(TE$6,"jjjj"))=0)=$AS$1)*0.5)</f>
        <v/>
      </c>
      <c r="TG39" s="6" t="str">
        <f>IF(OR(TG$6=0,COUNTIF(Feries,TG$6)&gt;0,ISNONTEXT($A39)),"",
((COUNTIFS(SaisiePers,$A39,SaisieDebut,"&lt;"&amp;TG$6,SaisieFin,"&gt;="&amp;TG$6,SaisieJour,"")+
COUNTIFS(SaisiePers,$A39,SaisieDebut,TG$6,SaisieFin,"&gt;="&amp;TG$6,SaisieMatin,Paramètres!$A$2,SaisieJour,"")+
COUNTIFS(SaisiePers,$A39,SaisieDebut,"&lt;"&amp;TG$6,SaisieFin,"&gt;="&amp;TG$6,SaisieMatin,Paramètres!$A$2,SaisieJour,TEXT(TG$6,"jjjj"))=0)=$AS$1)*0.5)</f>
        <v/>
      </c>
      <c r="TH39" s="6" t="str">
        <f>IF(OR(TG$6=0,COUNTIF(Feries,TG$6)&gt;0,ISNONTEXT($A39)),"",
((COUNTIFS(SaisiePers,$A39,SaisieDebut,"&lt;="&amp;TG$6,SaisieFin,"&gt;"&amp;TG$6,SaisieJour,"")+
COUNTIFS(SaisiePers,$A39,SaisieDebut,"&lt;="&amp;TG$6,SaisieFin,TG$6,SaisieSoir,Paramètres!$B$3,SaisieJour,"")+
COUNTIFS(SaisiePers,$A39,SaisieDebut,"&lt;="&amp;TG$6,SaisieFin,"&gt;"&amp;TG$6,SaisieSoir,Paramètres!$B$3,SaisieJour,TEXT(TG$6,"jjjj"))=0)=$AS$1)*0.5)</f>
        <v/>
      </c>
      <c r="TI39" s="6" t="str">
        <f>IF(OR(TI$6=0,COUNTIF(Feries,TI$6)&gt;0,ISNONTEXT($A39)),"",
((COUNTIFS(SaisiePers,$A39,SaisieDebut,"&lt;"&amp;TI$6,SaisieFin,"&gt;="&amp;TI$6,SaisieJour,"")+
COUNTIFS(SaisiePers,$A39,SaisieDebut,TI$6,SaisieFin,"&gt;="&amp;TI$6,SaisieMatin,Paramètres!$A$2,SaisieJour,"")+
COUNTIFS(SaisiePers,$A39,SaisieDebut,"&lt;"&amp;TI$6,SaisieFin,"&gt;="&amp;TI$6,SaisieMatin,Paramètres!$A$2,SaisieJour,TEXT(TI$6,"jjjj"))=0)=$AS$1)*0.5)</f>
        <v/>
      </c>
      <c r="TJ39" s="6" t="str">
        <f>IF(OR(TI$6=0,COUNTIF(Feries,TI$6)&gt;0,ISNONTEXT($A39)),"",
((COUNTIFS(SaisiePers,$A39,SaisieDebut,"&lt;="&amp;TI$6,SaisieFin,"&gt;"&amp;TI$6,SaisieJour,"")+
COUNTIFS(SaisiePers,$A39,SaisieDebut,"&lt;="&amp;TI$6,SaisieFin,TI$6,SaisieSoir,Paramètres!$B$3,SaisieJour,"")+
COUNTIFS(SaisiePers,$A39,SaisieDebut,"&lt;="&amp;TI$6,SaisieFin,"&gt;"&amp;TI$6,SaisieSoir,Paramètres!$B$3,SaisieJour,TEXT(TI$6,"jjjj"))=0)=$AS$1)*0.5)</f>
        <v/>
      </c>
      <c r="TK39" s="6" t="str">
        <f>IF(OR(TK$6=0,COUNTIF(Feries,TK$6)&gt;0,ISNONTEXT($A39)),"",
((COUNTIFS(SaisiePers,$A39,SaisieDebut,"&lt;"&amp;TK$6,SaisieFin,"&gt;="&amp;TK$6,SaisieJour,"")+
COUNTIFS(SaisiePers,$A39,SaisieDebut,TK$6,SaisieFin,"&gt;="&amp;TK$6,SaisieMatin,Paramètres!$A$2,SaisieJour,"")+
COUNTIFS(SaisiePers,$A39,SaisieDebut,"&lt;"&amp;TK$6,SaisieFin,"&gt;="&amp;TK$6,SaisieMatin,Paramètres!$A$2,SaisieJour,TEXT(TK$6,"jjjj"))=0)=$AS$1)*0.5)</f>
        <v/>
      </c>
      <c r="TL39" s="6" t="str">
        <f>IF(OR(TK$6=0,COUNTIF(Feries,TK$6)&gt;0,ISNONTEXT($A39)),"",
((COUNTIFS(SaisiePers,$A39,SaisieDebut,"&lt;="&amp;TK$6,SaisieFin,"&gt;"&amp;TK$6,SaisieJour,"")+
COUNTIFS(SaisiePers,$A39,SaisieDebut,"&lt;="&amp;TK$6,SaisieFin,TK$6,SaisieSoir,Paramètres!$B$3,SaisieJour,"")+
COUNTIFS(SaisiePers,$A39,SaisieDebut,"&lt;="&amp;TK$6,SaisieFin,"&gt;"&amp;TK$6,SaisieSoir,Paramètres!$B$3,SaisieJour,TEXT(TK$6,"jjjj"))=0)=$AS$1)*0.5)</f>
        <v/>
      </c>
      <c r="TM39" s="6" t="str">
        <f>IF(OR(TM$6=0,COUNTIF(Feries,TM$6)&gt;0,ISNONTEXT($A39)),"",
((COUNTIFS(SaisiePers,$A39,SaisieDebut,"&lt;"&amp;TM$6,SaisieFin,"&gt;="&amp;TM$6,SaisieJour,"")+
COUNTIFS(SaisiePers,$A39,SaisieDebut,TM$6,SaisieFin,"&gt;="&amp;TM$6,SaisieMatin,Paramètres!$A$2,SaisieJour,"")+
COUNTIFS(SaisiePers,$A39,SaisieDebut,"&lt;"&amp;TM$6,SaisieFin,"&gt;="&amp;TM$6,SaisieMatin,Paramètres!$A$2,SaisieJour,TEXT(TM$6,"jjjj"))=0)=$AS$1)*0.5)</f>
        <v/>
      </c>
      <c r="TN39" s="6" t="str">
        <f>IF(OR(TM$6=0,COUNTIF(Feries,TM$6)&gt;0,ISNONTEXT($A39)),"",
((COUNTIFS(SaisiePers,$A39,SaisieDebut,"&lt;="&amp;TM$6,SaisieFin,"&gt;"&amp;TM$6,SaisieJour,"")+
COUNTIFS(SaisiePers,$A39,SaisieDebut,"&lt;="&amp;TM$6,SaisieFin,TM$6,SaisieSoir,Paramètres!$B$3,SaisieJour,"")+
COUNTIFS(SaisiePers,$A39,SaisieDebut,"&lt;="&amp;TM$6,SaisieFin,"&gt;"&amp;TM$6,SaisieSoir,Paramètres!$B$3,SaisieJour,TEXT(TM$6,"jjjj"))=0)=$AS$1)*0.5)</f>
        <v/>
      </c>
      <c r="TO39" s="6" t="str">
        <f>IF(OR(TO$6=0,COUNTIF(Feries,TO$6)&gt;0,ISNONTEXT($A39)),"",
((COUNTIFS(SaisiePers,$A39,SaisieDebut,"&lt;"&amp;TO$6,SaisieFin,"&gt;="&amp;TO$6,SaisieJour,"")+
COUNTIFS(SaisiePers,$A39,SaisieDebut,TO$6,SaisieFin,"&gt;="&amp;TO$6,SaisieMatin,Paramètres!$A$2,SaisieJour,"")+
COUNTIFS(SaisiePers,$A39,SaisieDebut,"&lt;"&amp;TO$6,SaisieFin,"&gt;="&amp;TO$6,SaisieMatin,Paramètres!$A$2,SaisieJour,TEXT(TO$6,"jjjj"))=0)=$AS$1)*0.5)</f>
        <v/>
      </c>
      <c r="TP39" s="6" t="str">
        <f>IF(OR(TO$6=0,COUNTIF(Feries,TO$6)&gt;0,ISNONTEXT($A39)),"",
((COUNTIFS(SaisiePers,$A39,SaisieDebut,"&lt;="&amp;TO$6,SaisieFin,"&gt;"&amp;TO$6,SaisieJour,"")+
COUNTIFS(SaisiePers,$A39,SaisieDebut,"&lt;="&amp;TO$6,SaisieFin,TO$6,SaisieSoir,Paramètres!$B$3,SaisieJour,"")+
COUNTIFS(SaisiePers,$A39,SaisieDebut,"&lt;="&amp;TO$6,SaisieFin,"&gt;"&amp;TO$6,SaisieSoir,Paramètres!$B$3,SaisieJour,TEXT(TO$6,"jjjj"))=0)=$AS$1)*0.5)</f>
        <v/>
      </c>
      <c r="TQ39" s="6" t="str">
        <f>IF(OR(TQ$6=0,COUNTIF(Feries,TQ$6)&gt;0,ISNONTEXT($A39)),"",
((COUNTIFS(SaisiePers,$A39,SaisieDebut,"&lt;"&amp;TQ$6,SaisieFin,"&gt;="&amp;TQ$6,SaisieJour,"")+
COUNTIFS(SaisiePers,$A39,SaisieDebut,TQ$6,SaisieFin,"&gt;="&amp;TQ$6,SaisieMatin,Paramètres!$A$2,SaisieJour,"")+
COUNTIFS(SaisiePers,$A39,SaisieDebut,"&lt;"&amp;TQ$6,SaisieFin,"&gt;="&amp;TQ$6,SaisieMatin,Paramètres!$A$2,SaisieJour,TEXT(TQ$6,"jjjj"))=0)=$AS$1)*0.5)</f>
        <v/>
      </c>
      <c r="TR39" s="6" t="str">
        <f>IF(OR(TQ$6=0,COUNTIF(Feries,TQ$6)&gt;0,ISNONTEXT($A39)),"",
((COUNTIFS(SaisiePers,$A39,SaisieDebut,"&lt;="&amp;TQ$6,SaisieFin,"&gt;"&amp;TQ$6,SaisieJour,"")+
COUNTIFS(SaisiePers,$A39,SaisieDebut,"&lt;="&amp;TQ$6,SaisieFin,TQ$6,SaisieSoir,Paramètres!$B$3,SaisieJour,"")+
COUNTIFS(SaisiePers,$A39,SaisieDebut,"&lt;="&amp;TQ$6,SaisieFin,"&gt;"&amp;TQ$6,SaisieSoir,Paramètres!$B$3,SaisieJour,TEXT(TQ$6,"jjjj"))=0)=$AS$1)*0.5)</f>
        <v/>
      </c>
      <c r="TS39" s="6" t="str">
        <f>IF(OR(TS$6=0,COUNTIF(Feries,TS$6)&gt;0,ISNONTEXT($A39)),"",
((COUNTIFS(SaisiePers,$A39,SaisieDebut,"&lt;"&amp;TS$6,SaisieFin,"&gt;="&amp;TS$6,SaisieJour,"")+
COUNTIFS(SaisiePers,$A39,SaisieDebut,TS$6,SaisieFin,"&gt;="&amp;TS$6,SaisieMatin,Paramètres!$A$2,SaisieJour,"")+
COUNTIFS(SaisiePers,$A39,SaisieDebut,"&lt;"&amp;TS$6,SaisieFin,"&gt;="&amp;TS$6,SaisieMatin,Paramètres!$A$2,SaisieJour,TEXT(TS$6,"jjjj"))=0)=$AS$1)*0.5)</f>
        <v/>
      </c>
      <c r="TT39" s="6" t="str">
        <f>IF(OR(TS$6=0,COUNTIF(Feries,TS$6)&gt;0,ISNONTEXT($A39)),"",
((COUNTIFS(SaisiePers,$A39,SaisieDebut,"&lt;="&amp;TS$6,SaisieFin,"&gt;"&amp;TS$6,SaisieJour,"")+
COUNTIFS(SaisiePers,$A39,SaisieDebut,"&lt;="&amp;TS$6,SaisieFin,TS$6,SaisieSoir,Paramètres!$B$3,SaisieJour,"")+
COUNTIFS(SaisiePers,$A39,SaisieDebut,"&lt;="&amp;TS$6,SaisieFin,"&gt;"&amp;TS$6,SaisieSoir,Paramètres!$B$3,SaisieJour,TEXT(TS$6,"jjjj"))=0)=$AS$1)*0.5)</f>
        <v/>
      </c>
      <c r="TU39" s="6" t="str">
        <f>IF(OR(TU$6=0,COUNTIF(Feries,TU$6)&gt;0,ISNONTEXT($A39)),"",
((COUNTIFS(SaisiePers,$A39,SaisieDebut,"&lt;"&amp;TU$6,SaisieFin,"&gt;="&amp;TU$6,SaisieJour,"")+
COUNTIFS(SaisiePers,$A39,SaisieDebut,TU$6,SaisieFin,"&gt;="&amp;TU$6,SaisieMatin,Paramètres!$A$2,SaisieJour,"")+
COUNTIFS(SaisiePers,$A39,SaisieDebut,"&lt;"&amp;TU$6,SaisieFin,"&gt;="&amp;TU$6,SaisieMatin,Paramètres!$A$2,SaisieJour,TEXT(TU$6,"jjjj"))=0)=$AS$1)*0.5)</f>
        <v/>
      </c>
      <c r="TV39" s="6" t="str">
        <f>IF(OR(TU$6=0,COUNTIF(Feries,TU$6)&gt;0,ISNONTEXT($A39)),"",
((COUNTIFS(SaisiePers,$A39,SaisieDebut,"&lt;="&amp;TU$6,SaisieFin,"&gt;"&amp;TU$6,SaisieJour,"")+
COUNTIFS(SaisiePers,$A39,SaisieDebut,"&lt;="&amp;TU$6,SaisieFin,TU$6,SaisieSoir,Paramètres!$B$3,SaisieJour,"")+
COUNTIFS(SaisiePers,$A39,SaisieDebut,"&lt;="&amp;TU$6,SaisieFin,"&gt;"&amp;TU$6,SaisieSoir,Paramètres!$B$3,SaisieJour,TEXT(TU$6,"jjjj"))=0)=$AS$1)*0.5)</f>
        <v/>
      </c>
      <c r="TW39" s="6" t="str">
        <f>IF(OR(TW$6=0,COUNTIF(Feries,TW$6)&gt;0,ISNONTEXT($A39)),"",
((COUNTIFS(SaisiePers,$A39,SaisieDebut,"&lt;"&amp;TW$6,SaisieFin,"&gt;="&amp;TW$6,SaisieJour,"")+
COUNTIFS(SaisiePers,$A39,SaisieDebut,TW$6,SaisieFin,"&gt;="&amp;TW$6,SaisieMatin,Paramètres!$A$2,SaisieJour,"")+
COUNTIFS(SaisiePers,$A39,SaisieDebut,"&lt;"&amp;TW$6,SaisieFin,"&gt;="&amp;TW$6,SaisieMatin,Paramètres!$A$2,SaisieJour,TEXT(TW$6,"jjjj"))=0)=$AS$1)*0.5)</f>
        <v/>
      </c>
      <c r="TX39" s="6" t="str">
        <f>IF(OR(TW$6=0,COUNTIF(Feries,TW$6)&gt;0,ISNONTEXT($A39)),"",
((COUNTIFS(SaisiePers,$A39,SaisieDebut,"&lt;="&amp;TW$6,SaisieFin,"&gt;"&amp;TW$6,SaisieJour,"")+
COUNTIFS(SaisiePers,$A39,SaisieDebut,"&lt;="&amp;TW$6,SaisieFin,TW$6,SaisieSoir,Paramètres!$B$3,SaisieJour,"")+
COUNTIFS(SaisiePers,$A39,SaisieDebut,"&lt;="&amp;TW$6,SaisieFin,"&gt;"&amp;TW$6,SaisieSoir,Paramètres!$B$3,SaisieJour,TEXT(TW$6,"jjjj"))=0)=$AS$1)*0.5)</f>
        <v/>
      </c>
      <c r="TY39" s="6" t="str">
        <f>IF(OR(TY$6=0,COUNTIF(Feries,TY$6)&gt;0,ISNONTEXT($A39)),"",
((COUNTIFS(SaisiePers,$A39,SaisieDebut,"&lt;"&amp;TY$6,SaisieFin,"&gt;="&amp;TY$6,SaisieJour,"")+
COUNTIFS(SaisiePers,$A39,SaisieDebut,TY$6,SaisieFin,"&gt;="&amp;TY$6,SaisieMatin,Paramètres!$A$2,SaisieJour,"")+
COUNTIFS(SaisiePers,$A39,SaisieDebut,"&lt;"&amp;TY$6,SaisieFin,"&gt;="&amp;TY$6,SaisieMatin,Paramètres!$A$2,SaisieJour,TEXT(TY$6,"jjjj"))=0)=$AS$1)*0.5)</f>
        <v/>
      </c>
      <c r="TZ39" s="6" t="str">
        <f>IF(OR(TY$6=0,COUNTIF(Feries,TY$6)&gt;0,ISNONTEXT($A39)),"",
((COUNTIFS(SaisiePers,$A39,SaisieDebut,"&lt;="&amp;TY$6,SaisieFin,"&gt;"&amp;TY$6,SaisieJour,"")+
COUNTIFS(SaisiePers,$A39,SaisieDebut,"&lt;="&amp;TY$6,SaisieFin,TY$6,SaisieSoir,Paramètres!$B$3,SaisieJour,"")+
COUNTIFS(SaisiePers,$A39,SaisieDebut,"&lt;="&amp;TY$6,SaisieFin,"&gt;"&amp;TY$6,SaisieSoir,Paramètres!$B$3,SaisieJour,TEXT(TY$6,"jjjj"))=0)=$AS$1)*0.5)</f>
        <v/>
      </c>
      <c r="UA39" s="6" t="str">
        <f>IF(OR(UA$6=0,COUNTIF(Feries,UA$6)&gt;0,ISNONTEXT($A39)),"",
((COUNTIFS(SaisiePers,$A39,SaisieDebut,"&lt;"&amp;UA$6,SaisieFin,"&gt;="&amp;UA$6,SaisieJour,"")+
COUNTIFS(SaisiePers,$A39,SaisieDebut,UA$6,SaisieFin,"&gt;="&amp;UA$6,SaisieMatin,Paramètres!$A$2,SaisieJour,"")+
COUNTIFS(SaisiePers,$A39,SaisieDebut,"&lt;"&amp;UA$6,SaisieFin,"&gt;="&amp;UA$6,SaisieMatin,Paramètres!$A$2,SaisieJour,TEXT(UA$6,"jjjj"))=0)=$AS$1)*0.5)</f>
        <v/>
      </c>
      <c r="UB39" s="6" t="str">
        <f>IF(OR(UA$6=0,COUNTIF(Feries,UA$6)&gt;0,ISNONTEXT($A39)),"",
((COUNTIFS(SaisiePers,$A39,SaisieDebut,"&lt;="&amp;UA$6,SaisieFin,"&gt;"&amp;UA$6,SaisieJour,"")+
COUNTIFS(SaisiePers,$A39,SaisieDebut,"&lt;="&amp;UA$6,SaisieFin,UA$6,SaisieSoir,Paramètres!$B$3,SaisieJour,"")+
COUNTIFS(SaisiePers,$A39,SaisieDebut,"&lt;="&amp;UA$6,SaisieFin,"&gt;"&amp;UA$6,SaisieSoir,Paramètres!$B$3,SaisieJour,TEXT(UA$6,"jjjj"))=0)=$AS$1)*0.5)</f>
        <v/>
      </c>
      <c r="UC39" s="6" t="str">
        <f>IF(OR(UC$6=0,COUNTIF(Feries,UC$6)&gt;0,ISNONTEXT($A39)),"",
((COUNTIFS(SaisiePers,$A39,SaisieDebut,"&lt;"&amp;UC$6,SaisieFin,"&gt;="&amp;UC$6,SaisieJour,"")+
COUNTIFS(SaisiePers,$A39,SaisieDebut,UC$6,SaisieFin,"&gt;="&amp;UC$6,SaisieMatin,Paramètres!$A$2,SaisieJour,"")+
COUNTIFS(SaisiePers,$A39,SaisieDebut,"&lt;"&amp;UC$6,SaisieFin,"&gt;="&amp;UC$6,SaisieMatin,Paramètres!$A$2,SaisieJour,TEXT(UC$6,"jjjj"))=0)=$AS$1)*0.5)</f>
        <v/>
      </c>
      <c r="UD39" s="6" t="str">
        <f>IF(OR(UC$6=0,COUNTIF(Feries,UC$6)&gt;0,ISNONTEXT($A39)),"",
((COUNTIFS(SaisiePers,$A39,SaisieDebut,"&lt;="&amp;UC$6,SaisieFin,"&gt;"&amp;UC$6,SaisieJour,"")+
COUNTIFS(SaisiePers,$A39,SaisieDebut,"&lt;="&amp;UC$6,SaisieFin,UC$6,SaisieSoir,Paramètres!$B$3,SaisieJour,"")+
COUNTIFS(SaisiePers,$A39,SaisieDebut,"&lt;="&amp;UC$6,SaisieFin,"&gt;"&amp;UC$6,SaisieSoir,Paramètres!$B$3,SaisieJour,TEXT(UC$6,"jjjj"))=0)=$AS$1)*0.5)</f>
        <v/>
      </c>
      <c r="UE39" s="6" t="str">
        <f>IF(OR(UE$6=0,COUNTIF(Feries,UE$6)&gt;0,ISNONTEXT($A39)),"",
((COUNTIFS(SaisiePers,$A39,SaisieDebut,"&lt;"&amp;UE$6,SaisieFin,"&gt;="&amp;UE$6,SaisieJour,"")+
COUNTIFS(SaisiePers,$A39,SaisieDebut,UE$6,SaisieFin,"&gt;="&amp;UE$6,SaisieMatin,Paramètres!$A$2,SaisieJour,"")+
COUNTIFS(SaisiePers,$A39,SaisieDebut,"&lt;"&amp;UE$6,SaisieFin,"&gt;="&amp;UE$6,SaisieMatin,Paramètres!$A$2,SaisieJour,TEXT(UE$6,"jjjj"))=0)=$AS$1)*0.5)</f>
        <v/>
      </c>
      <c r="UF39" s="6" t="str">
        <f>IF(OR(UE$6=0,COUNTIF(Feries,UE$6)&gt;0,ISNONTEXT($A39)),"",
((COUNTIFS(SaisiePers,$A39,SaisieDebut,"&lt;="&amp;UE$6,SaisieFin,"&gt;"&amp;UE$6,SaisieJour,"")+
COUNTIFS(SaisiePers,$A39,SaisieDebut,"&lt;="&amp;UE$6,SaisieFin,UE$6,SaisieSoir,Paramètres!$B$3,SaisieJour,"")+
COUNTIFS(SaisiePers,$A39,SaisieDebut,"&lt;="&amp;UE$6,SaisieFin,"&gt;"&amp;UE$6,SaisieSoir,Paramètres!$B$3,SaisieJour,TEXT(UE$6,"jjjj"))=0)=$AS$1)*0.5)</f>
        <v/>
      </c>
      <c r="UG39" s="6" t="str">
        <f>IF(OR(UG$6=0,COUNTIF(Feries,UG$6)&gt;0,ISNONTEXT($A39)),"",
((COUNTIFS(SaisiePers,$A39,SaisieDebut,"&lt;"&amp;UG$6,SaisieFin,"&gt;="&amp;UG$6,SaisieJour,"")+
COUNTIFS(SaisiePers,$A39,SaisieDebut,UG$6,SaisieFin,"&gt;="&amp;UG$6,SaisieMatin,Paramètres!$A$2,SaisieJour,"")+
COUNTIFS(SaisiePers,$A39,SaisieDebut,"&lt;"&amp;UG$6,SaisieFin,"&gt;="&amp;UG$6,SaisieMatin,Paramètres!$A$2,SaisieJour,TEXT(UG$6,"jjjj"))=0)=$AS$1)*0.5)</f>
        <v/>
      </c>
      <c r="UH39" s="6" t="str">
        <f>IF(OR(UG$6=0,COUNTIF(Feries,UG$6)&gt;0,ISNONTEXT($A39)),"",
((COUNTIFS(SaisiePers,$A39,SaisieDebut,"&lt;="&amp;UG$6,SaisieFin,"&gt;"&amp;UG$6,SaisieJour,"")+
COUNTIFS(SaisiePers,$A39,SaisieDebut,"&lt;="&amp;UG$6,SaisieFin,UG$6,SaisieSoir,Paramètres!$B$3,SaisieJour,"")+
COUNTIFS(SaisiePers,$A39,SaisieDebut,"&lt;="&amp;UG$6,SaisieFin,"&gt;"&amp;UG$6,SaisieSoir,Paramètres!$B$3,SaisieJour,TEXT(UG$6,"jjjj"))=0)=$AS$1)*0.5)</f>
        <v/>
      </c>
      <c r="UI39" s="6" t="str">
        <f>IF(OR(UI$6=0,COUNTIF(Feries,UI$6)&gt;0,ISNONTEXT($A39)),"",
((COUNTIFS(SaisiePers,$A39,SaisieDebut,"&lt;"&amp;UI$6,SaisieFin,"&gt;="&amp;UI$6,SaisieJour,"")+
COUNTIFS(SaisiePers,$A39,SaisieDebut,UI$6,SaisieFin,"&gt;="&amp;UI$6,SaisieMatin,Paramètres!$A$2,SaisieJour,"")+
COUNTIFS(SaisiePers,$A39,SaisieDebut,"&lt;"&amp;UI$6,SaisieFin,"&gt;="&amp;UI$6,SaisieMatin,Paramètres!$A$2,SaisieJour,TEXT(UI$6,"jjjj"))=0)=$AS$1)*0.5)</f>
        <v/>
      </c>
      <c r="UJ39" s="6" t="str">
        <f>IF(OR(UI$6=0,COUNTIF(Feries,UI$6)&gt;0,ISNONTEXT($A39)),"",
((COUNTIFS(SaisiePers,$A39,SaisieDebut,"&lt;="&amp;UI$6,SaisieFin,"&gt;"&amp;UI$6,SaisieJour,"")+
COUNTIFS(SaisiePers,$A39,SaisieDebut,"&lt;="&amp;UI$6,SaisieFin,UI$6,SaisieSoir,Paramètres!$B$3,SaisieJour,"")+
COUNTIFS(SaisiePers,$A39,SaisieDebut,"&lt;="&amp;UI$6,SaisieFin,"&gt;"&amp;UI$6,SaisieSoir,Paramètres!$B$3,SaisieJour,TEXT(UI$6,"jjjj"))=0)=$AS$1)*0.5)</f>
        <v/>
      </c>
      <c r="UK39" s="6" t="str">
        <f>IF(OR(UK$6=0,COUNTIF(Feries,UK$6)&gt;0,ISNONTEXT($A39)),"",
((COUNTIFS(SaisiePers,$A39,SaisieDebut,"&lt;"&amp;UK$6,SaisieFin,"&gt;="&amp;UK$6,SaisieJour,"")+
COUNTIFS(SaisiePers,$A39,SaisieDebut,UK$6,SaisieFin,"&gt;="&amp;UK$6,SaisieMatin,Paramètres!$A$2,SaisieJour,"")+
COUNTIFS(SaisiePers,$A39,SaisieDebut,"&lt;"&amp;UK$6,SaisieFin,"&gt;="&amp;UK$6,SaisieMatin,Paramètres!$A$2,SaisieJour,TEXT(UK$6,"jjjj"))=0)=$AS$1)*0.5)</f>
        <v/>
      </c>
      <c r="UL39" s="6" t="str">
        <f>IF(OR(UK$6=0,COUNTIF(Feries,UK$6)&gt;0,ISNONTEXT($A39)),"",
((COUNTIFS(SaisiePers,$A39,SaisieDebut,"&lt;="&amp;UK$6,SaisieFin,"&gt;"&amp;UK$6,SaisieJour,"")+
COUNTIFS(SaisiePers,$A39,SaisieDebut,"&lt;="&amp;UK$6,SaisieFin,UK$6,SaisieSoir,Paramètres!$B$3,SaisieJour,"")+
COUNTIFS(SaisiePers,$A39,SaisieDebut,"&lt;="&amp;UK$6,SaisieFin,"&gt;"&amp;UK$6,SaisieSoir,Paramètres!$B$3,SaisieJour,TEXT(UK$6,"jjjj"))=0)=$AS$1)*0.5)</f>
        <v/>
      </c>
      <c r="UM39" s="6" t="str">
        <f>IF(OR(UM$6=0,COUNTIF(Feries,UM$6)&gt;0,ISNONTEXT($A39)),"",
((COUNTIFS(SaisiePers,$A39,SaisieDebut,"&lt;"&amp;UM$6,SaisieFin,"&gt;="&amp;UM$6,SaisieJour,"")+
COUNTIFS(SaisiePers,$A39,SaisieDebut,UM$6,SaisieFin,"&gt;="&amp;UM$6,SaisieMatin,Paramètres!$A$2,SaisieJour,"")+
COUNTIFS(SaisiePers,$A39,SaisieDebut,"&lt;"&amp;UM$6,SaisieFin,"&gt;="&amp;UM$6,SaisieMatin,Paramètres!$A$2,SaisieJour,TEXT(UM$6,"jjjj"))=0)=$AS$1)*0.5)</f>
        <v/>
      </c>
      <c r="UN39" s="6" t="str">
        <f>IF(OR(UM$6=0,COUNTIF(Feries,UM$6)&gt;0,ISNONTEXT($A39)),"",
((COUNTIFS(SaisiePers,$A39,SaisieDebut,"&lt;="&amp;UM$6,SaisieFin,"&gt;"&amp;UM$6,SaisieJour,"")+
COUNTIFS(SaisiePers,$A39,SaisieDebut,"&lt;="&amp;UM$6,SaisieFin,UM$6,SaisieSoir,Paramètres!$B$3,SaisieJour,"")+
COUNTIFS(SaisiePers,$A39,SaisieDebut,"&lt;="&amp;UM$6,SaisieFin,"&gt;"&amp;UM$6,SaisieSoir,Paramètres!$B$3,SaisieJour,TEXT(UM$6,"jjjj"))=0)=$AS$1)*0.5)</f>
        <v/>
      </c>
      <c r="UO39" s="6" t="str">
        <f>IF(OR(UO$6=0,COUNTIF(Feries,UO$6)&gt;0,ISNONTEXT($A39)),"",
((COUNTIFS(SaisiePers,$A39,SaisieDebut,"&lt;"&amp;UO$6,SaisieFin,"&gt;="&amp;UO$6,SaisieJour,"")+
COUNTIFS(SaisiePers,$A39,SaisieDebut,UO$6,SaisieFin,"&gt;="&amp;UO$6,SaisieMatin,Paramètres!$A$2,SaisieJour,"")+
COUNTIFS(SaisiePers,$A39,SaisieDebut,"&lt;"&amp;UO$6,SaisieFin,"&gt;="&amp;UO$6,SaisieMatin,Paramètres!$A$2,SaisieJour,TEXT(UO$6,"jjjj"))=0)=$AS$1)*0.5)</f>
        <v/>
      </c>
      <c r="UP39" s="6" t="str">
        <f>IF(OR(UO$6=0,COUNTIF(Feries,UO$6)&gt;0,ISNONTEXT($A39)),"",
((COUNTIFS(SaisiePers,$A39,SaisieDebut,"&lt;="&amp;UO$6,SaisieFin,"&gt;"&amp;UO$6,SaisieJour,"")+
COUNTIFS(SaisiePers,$A39,SaisieDebut,"&lt;="&amp;UO$6,SaisieFin,UO$6,SaisieSoir,Paramètres!$B$3,SaisieJour,"")+
COUNTIFS(SaisiePers,$A39,SaisieDebut,"&lt;="&amp;UO$6,SaisieFin,"&gt;"&amp;UO$6,SaisieSoir,Paramètres!$B$3,SaisieJour,TEXT(UO$6,"jjjj"))=0)=$AS$1)*0.5)</f>
        <v/>
      </c>
      <c r="UQ39" s="6" t="str">
        <f>IF(OR(UQ$6=0,COUNTIF(Feries,UQ$6)&gt;0,ISNONTEXT($A39)),"",
((COUNTIFS(SaisiePers,$A39,SaisieDebut,"&lt;"&amp;UQ$6,SaisieFin,"&gt;="&amp;UQ$6,SaisieJour,"")+
COUNTIFS(SaisiePers,$A39,SaisieDebut,UQ$6,SaisieFin,"&gt;="&amp;UQ$6,SaisieMatin,Paramètres!$A$2,SaisieJour,"")+
COUNTIFS(SaisiePers,$A39,SaisieDebut,"&lt;"&amp;UQ$6,SaisieFin,"&gt;="&amp;UQ$6,SaisieMatin,Paramètres!$A$2,SaisieJour,TEXT(UQ$6,"jjjj"))=0)=$AS$1)*0.5)</f>
        <v/>
      </c>
      <c r="UR39" s="6" t="str">
        <f>IF(OR(UQ$6=0,COUNTIF(Feries,UQ$6)&gt;0,ISNONTEXT($A39)),"",
((COUNTIFS(SaisiePers,$A39,SaisieDebut,"&lt;="&amp;UQ$6,SaisieFin,"&gt;"&amp;UQ$6,SaisieJour,"")+
COUNTIFS(SaisiePers,$A39,SaisieDebut,"&lt;="&amp;UQ$6,SaisieFin,UQ$6,SaisieSoir,Paramètres!$B$3,SaisieJour,"")+
COUNTIFS(SaisiePers,$A39,SaisieDebut,"&lt;="&amp;UQ$6,SaisieFin,"&gt;"&amp;UQ$6,SaisieSoir,Paramètres!$B$3,SaisieJour,TEXT(UQ$6,"jjjj"))=0)=$AS$1)*0.5)</f>
        <v/>
      </c>
      <c r="US39" s="6" t="str">
        <f>IF(OR(US$6=0,COUNTIF(Feries,US$6)&gt;0,ISNONTEXT($A39)),"",
((COUNTIFS(SaisiePers,$A39,SaisieDebut,"&lt;"&amp;US$6,SaisieFin,"&gt;="&amp;US$6,SaisieJour,"")+
COUNTIFS(SaisiePers,$A39,SaisieDebut,US$6,SaisieFin,"&gt;="&amp;US$6,SaisieMatin,Paramètres!$A$2,SaisieJour,"")+
COUNTIFS(SaisiePers,$A39,SaisieDebut,"&lt;"&amp;US$6,SaisieFin,"&gt;="&amp;US$6,SaisieMatin,Paramètres!$A$2,SaisieJour,TEXT(US$6,"jjjj"))=0)=$AS$1)*0.5)</f>
        <v/>
      </c>
      <c r="UT39" s="6" t="str">
        <f>IF(OR(US$6=0,COUNTIF(Feries,US$6)&gt;0,ISNONTEXT($A39)),"",
((COUNTIFS(SaisiePers,$A39,SaisieDebut,"&lt;="&amp;US$6,SaisieFin,"&gt;"&amp;US$6,SaisieJour,"")+
COUNTIFS(SaisiePers,$A39,SaisieDebut,"&lt;="&amp;US$6,SaisieFin,US$6,SaisieSoir,Paramètres!$B$3,SaisieJour,"")+
COUNTIFS(SaisiePers,$A39,SaisieDebut,"&lt;="&amp;US$6,SaisieFin,"&gt;"&amp;US$6,SaisieSoir,Paramètres!$B$3,SaisieJour,TEXT(US$6,"jjjj"))=0)=$AS$1)*0.5)</f>
        <v/>
      </c>
      <c r="UU39" s="6" t="str">
        <f>IF(OR(UU$6=0,COUNTIF(Feries,UU$6)&gt;0,ISNONTEXT($A39)),"",
((COUNTIFS(SaisiePers,$A39,SaisieDebut,"&lt;"&amp;UU$6,SaisieFin,"&gt;="&amp;UU$6,SaisieJour,"")+
COUNTIFS(SaisiePers,$A39,SaisieDebut,UU$6,SaisieFin,"&gt;="&amp;UU$6,SaisieMatin,Paramètres!$A$2,SaisieJour,"")+
COUNTIFS(SaisiePers,$A39,SaisieDebut,"&lt;"&amp;UU$6,SaisieFin,"&gt;="&amp;UU$6,SaisieMatin,Paramètres!$A$2,SaisieJour,TEXT(UU$6,"jjjj"))=0)=$AS$1)*0.5)</f>
        <v/>
      </c>
      <c r="UV39" s="6" t="str">
        <f>IF(OR(UU$6=0,COUNTIF(Feries,UU$6)&gt;0,ISNONTEXT($A39)),"",
((COUNTIFS(SaisiePers,$A39,SaisieDebut,"&lt;="&amp;UU$6,SaisieFin,"&gt;"&amp;UU$6,SaisieJour,"")+
COUNTIFS(SaisiePers,$A39,SaisieDebut,"&lt;="&amp;UU$6,SaisieFin,UU$6,SaisieSoir,Paramètres!$B$3,SaisieJour,"")+
COUNTIFS(SaisiePers,$A39,SaisieDebut,"&lt;="&amp;UU$6,SaisieFin,"&gt;"&amp;UU$6,SaisieSoir,Paramètres!$B$3,SaisieJour,TEXT(UU$6,"jjjj"))=0)=$AS$1)*0.5)</f>
        <v/>
      </c>
      <c r="UW39" s="6" t="str">
        <f>IF(OR(UW$6=0,COUNTIF(Feries,UW$6)&gt;0,ISNONTEXT($A39)),"",
((COUNTIFS(SaisiePers,$A39,SaisieDebut,"&lt;"&amp;UW$6,SaisieFin,"&gt;="&amp;UW$6,SaisieJour,"")+
COUNTIFS(SaisiePers,$A39,SaisieDebut,UW$6,SaisieFin,"&gt;="&amp;UW$6,SaisieMatin,Paramètres!$A$2,SaisieJour,"")+
COUNTIFS(SaisiePers,$A39,SaisieDebut,"&lt;"&amp;UW$6,SaisieFin,"&gt;="&amp;UW$6,SaisieMatin,Paramètres!$A$2,SaisieJour,TEXT(UW$6,"jjjj"))=0)=$AS$1)*0.5)</f>
        <v/>
      </c>
      <c r="UX39" s="6" t="str">
        <f>IF(OR(UW$6=0,COUNTIF(Feries,UW$6)&gt;0,ISNONTEXT($A39)),"",
((COUNTIFS(SaisiePers,$A39,SaisieDebut,"&lt;="&amp;UW$6,SaisieFin,"&gt;"&amp;UW$6,SaisieJour,"")+
COUNTIFS(SaisiePers,$A39,SaisieDebut,"&lt;="&amp;UW$6,SaisieFin,UW$6,SaisieSoir,Paramètres!$B$3,SaisieJour,"")+
COUNTIFS(SaisiePers,$A39,SaisieDebut,"&lt;="&amp;UW$6,SaisieFin,"&gt;"&amp;UW$6,SaisieSoir,Paramètres!$B$3,SaisieJour,TEXT(UW$6,"jjjj"))=0)=$AS$1)*0.5)</f>
        <v/>
      </c>
      <c r="UY39" s="6" t="str">
        <f>IF(OR(UY$6=0,COUNTIF(Feries,UY$6)&gt;0,ISNONTEXT($A39)),"",
((COUNTIFS(SaisiePers,$A39,SaisieDebut,"&lt;"&amp;UY$6,SaisieFin,"&gt;="&amp;UY$6,SaisieJour,"")+
COUNTIFS(SaisiePers,$A39,SaisieDebut,UY$6,SaisieFin,"&gt;="&amp;UY$6,SaisieMatin,Paramètres!$A$2,SaisieJour,"")+
COUNTIFS(SaisiePers,$A39,SaisieDebut,"&lt;"&amp;UY$6,SaisieFin,"&gt;="&amp;UY$6,SaisieMatin,Paramètres!$A$2,SaisieJour,TEXT(UY$6,"jjjj"))=0)=$AS$1)*0.5)</f>
        <v/>
      </c>
      <c r="UZ39" s="6" t="str">
        <f>IF(OR(UY$6=0,COUNTIF(Feries,UY$6)&gt;0,ISNONTEXT($A39)),"",
((COUNTIFS(SaisiePers,$A39,SaisieDebut,"&lt;="&amp;UY$6,SaisieFin,"&gt;"&amp;UY$6,SaisieJour,"")+
COUNTIFS(SaisiePers,$A39,SaisieDebut,"&lt;="&amp;UY$6,SaisieFin,UY$6,SaisieSoir,Paramètres!$B$3,SaisieJour,"")+
COUNTIFS(SaisiePers,$A39,SaisieDebut,"&lt;="&amp;UY$6,SaisieFin,"&gt;"&amp;UY$6,SaisieSoir,Paramètres!$B$3,SaisieJour,TEXT(UY$6,"jjjj"))=0)=$AS$1)*0.5)</f>
        <v/>
      </c>
      <c r="VA39" s="6" t="str">
        <f>IF(OR(VA$6=0,COUNTIF(Feries,VA$6)&gt;0,ISNONTEXT($A39)),"",
((COUNTIFS(SaisiePers,$A39,SaisieDebut,"&lt;"&amp;VA$6,SaisieFin,"&gt;="&amp;VA$6,SaisieJour,"")+
COUNTIFS(SaisiePers,$A39,SaisieDebut,VA$6,SaisieFin,"&gt;="&amp;VA$6,SaisieMatin,Paramètres!$A$2,SaisieJour,"")+
COUNTIFS(SaisiePers,$A39,SaisieDebut,"&lt;"&amp;VA$6,SaisieFin,"&gt;="&amp;VA$6,SaisieMatin,Paramètres!$A$2,SaisieJour,TEXT(VA$6,"jjjj"))=0)=$AS$1)*0.5)</f>
        <v/>
      </c>
      <c r="VB39" s="6" t="str">
        <f>IF(OR(VA$6=0,COUNTIF(Feries,VA$6)&gt;0,ISNONTEXT($A39)),"",
((COUNTIFS(SaisiePers,$A39,SaisieDebut,"&lt;="&amp;VA$6,SaisieFin,"&gt;"&amp;VA$6,SaisieJour,"")+
COUNTIFS(SaisiePers,$A39,SaisieDebut,"&lt;="&amp;VA$6,SaisieFin,VA$6,SaisieSoir,Paramètres!$B$3,SaisieJour,"")+
COUNTIFS(SaisiePers,$A39,SaisieDebut,"&lt;="&amp;VA$6,SaisieFin,"&gt;"&amp;VA$6,SaisieSoir,Paramètres!$B$3,SaisieJour,TEXT(VA$6,"jjjj"))=0)=$AS$1)*0.5)</f>
        <v/>
      </c>
      <c r="VC39" s="6" t="str">
        <f>IF(OR(VC$6=0,COUNTIF(Feries,VC$6)&gt;0,ISNONTEXT($A39)),"",
((COUNTIFS(SaisiePers,$A39,SaisieDebut,"&lt;"&amp;VC$6,SaisieFin,"&gt;="&amp;VC$6,SaisieJour,"")+
COUNTIFS(SaisiePers,$A39,SaisieDebut,VC$6,SaisieFin,"&gt;="&amp;VC$6,SaisieMatin,Paramètres!$A$2,SaisieJour,"")+
COUNTIFS(SaisiePers,$A39,SaisieDebut,"&lt;"&amp;VC$6,SaisieFin,"&gt;="&amp;VC$6,SaisieMatin,Paramètres!$A$2,SaisieJour,TEXT(VC$6,"jjjj"))=0)=$AS$1)*0.5)</f>
        <v/>
      </c>
      <c r="VD39" s="6" t="str">
        <f>IF(OR(VC$6=0,COUNTIF(Feries,VC$6)&gt;0,ISNONTEXT($A39)),"",
((COUNTIFS(SaisiePers,$A39,SaisieDebut,"&lt;="&amp;VC$6,SaisieFin,"&gt;"&amp;VC$6,SaisieJour,"")+
COUNTIFS(SaisiePers,$A39,SaisieDebut,"&lt;="&amp;VC$6,SaisieFin,VC$6,SaisieSoir,Paramètres!$B$3,SaisieJour,"")+
COUNTIFS(SaisiePers,$A39,SaisieDebut,"&lt;="&amp;VC$6,SaisieFin,"&gt;"&amp;VC$6,SaisieSoir,Paramètres!$B$3,SaisieJour,TEXT(VC$6,"jjjj"))=0)=$AS$1)*0.5)</f>
        <v/>
      </c>
      <c r="VE39" s="6" t="str">
        <f>IF(OR(VE$6=0,COUNTIF(Feries,VE$6)&gt;0,ISNONTEXT($A39)),"",
((COUNTIFS(SaisiePers,$A39,SaisieDebut,"&lt;"&amp;VE$6,SaisieFin,"&gt;="&amp;VE$6,SaisieJour,"")+
COUNTIFS(SaisiePers,$A39,SaisieDebut,VE$6,SaisieFin,"&gt;="&amp;VE$6,SaisieMatin,Paramètres!$A$2,SaisieJour,"")+
COUNTIFS(SaisiePers,$A39,SaisieDebut,"&lt;"&amp;VE$6,SaisieFin,"&gt;="&amp;VE$6,SaisieMatin,Paramètres!$A$2,SaisieJour,TEXT(VE$6,"jjjj"))=0)=$AS$1)*0.5)</f>
        <v/>
      </c>
      <c r="VF39" s="6" t="str">
        <f>IF(OR(VE$6=0,COUNTIF(Feries,VE$6)&gt;0,ISNONTEXT($A39)),"",
((COUNTIFS(SaisiePers,$A39,SaisieDebut,"&lt;="&amp;VE$6,SaisieFin,"&gt;"&amp;VE$6,SaisieJour,"")+
COUNTIFS(SaisiePers,$A39,SaisieDebut,"&lt;="&amp;VE$6,SaisieFin,VE$6,SaisieSoir,Paramètres!$B$3,SaisieJour,"")+
COUNTIFS(SaisiePers,$A39,SaisieDebut,"&lt;="&amp;VE$6,SaisieFin,"&gt;"&amp;VE$6,SaisieSoir,Paramètres!$B$3,SaisieJour,TEXT(VE$6,"jjjj"))=0)=$AS$1)*0.5)</f>
        <v/>
      </c>
      <c r="VG39" s="6" t="str">
        <f>IF(OR(VG$6=0,COUNTIF(Feries,VG$6)&gt;0,ISNONTEXT($A39)),"",
((COUNTIFS(SaisiePers,$A39,SaisieDebut,"&lt;"&amp;VG$6,SaisieFin,"&gt;="&amp;VG$6,SaisieJour,"")+
COUNTIFS(SaisiePers,$A39,SaisieDebut,VG$6,SaisieFin,"&gt;="&amp;VG$6,SaisieMatin,Paramètres!$A$2,SaisieJour,"")+
COUNTIFS(SaisiePers,$A39,SaisieDebut,"&lt;"&amp;VG$6,SaisieFin,"&gt;="&amp;VG$6,SaisieMatin,Paramètres!$A$2,SaisieJour,TEXT(VG$6,"jjjj"))=0)=$AS$1)*0.5)</f>
        <v/>
      </c>
      <c r="VH39" s="6" t="str">
        <f>IF(OR(VG$6=0,COUNTIF(Feries,VG$6)&gt;0,ISNONTEXT($A39)),"",
((COUNTIFS(SaisiePers,$A39,SaisieDebut,"&lt;="&amp;VG$6,SaisieFin,"&gt;"&amp;VG$6,SaisieJour,"")+
COUNTIFS(SaisiePers,$A39,SaisieDebut,"&lt;="&amp;VG$6,SaisieFin,VG$6,SaisieSoir,Paramètres!$B$3,SaisieJour,"")+
COUNTIFS(SaisiePers,$A39,SaisieDebut,"&lt;="&amp;VG$6,SaisieFin,"&gt;"&amp;VG$6,SaisieSoir,Paramètres!$B$3,SaisieJour,TEXT(VG$6,"jjjj"))=0)=$AS$1)*0.5)</f>
        <v/>
      </c>
      <c r="VI39" s="6" t="str">
        <f>IF(OR(VI$6=0,COUNTIF(Feries,VI$6)&gt;0,ISNONTEXT($A39)),"",
((COUNTIFS(SaisiePers,$A39,SaisieDebut,"&lt;"&amp;VI$6,SaisieFin,"&gt;="&amp;VI$6,SaisieJour,"")+
COUNTIFS(SaisiePers,$A39,SaisieDebut,VI$6,SaisieFin,"&gt;="&amp;VI$6,SaisieMatin,Paramètres!$A$2,SaisieJour,"")+
COUNTIFS(SaisiePers,$A39,SaisieDebut,"&lt;"&amp;VI$6,SaisieFin,"&gt;="&amp;VI$6,SaisieMatin,Paramètres!$A$2,SaisieJour,TEXT(VI$6,"jjjj"))=0)=$AS$1)*0.5)</f>
        <v/>
      </c>
      <c r="VJ39" s="6" t="str">
        <f>IF(OR(VI$6=0,COUNTIF(Feries,VI$6)&gt;0,ISNONTEXT($A39)),"",
((COUNTIFS(SaisiePers,$A39,SaisieDebut,"&lt;="&amp;VI$6,SaisieFin,"&gt;"&amp;VI$6,SaisieJour,"")+
COUNTIFS(SaisiePers,$A39,SaisieDebut,"&lt;="&amp;VI$6,SaisieFin,VI$6,SaisieSoir,Paramètres!$B$3,SaisieJour,"")+
COUNTIFS(SaisiePers,$A39,SaisieDebut,"&lt;="&amp;VI$6,SaisieFin,"&gt;"&amp;VI$6,SaisieSoir,Paramètres!$B$3,SaisieJour,TEXT(VI$6,"jjjj"))=0)=$AS$1)*0.5)</f>
        <v/>
      </c>
      <c r="VK39" s="6" t="str">
        <f>IF(OR(VK$6=0,COUNTIF(Feries,VK$6)&gt;0,ISNONTEXT($A39)),"",
((COUNTIFS(SaisiePers,$A39,SaisieDebut,"&lt;"&amp;VK$6,SaisieFin,"&gt;="&amp;VK$6,SaisieJour,"")+
COUNTIFS(SaisiePers,$A39,SaisieDebut,VK$6,SaisieFin,"&gt;="&amp;VK$6,SaisieMatin,Paramètres!$A$2,SaisieJour,"")+
COUNTIFS(SaisiePers,$A39,SaisieDebut,"&lt;"&amp;VK$6,SaisieFin,"&gt;="&amp;VK$6,SaisieMatin,Paramètres!$A$2,SaisieJour,TEXT(VK$6,"jjjj"))=0)=$AS$1)*0.5)</f>
        <v/>
      </c>
      <c r="VL39" s="6" t="str">
        <f>IF(OR(VK$6=0,COUNTIF(Feries,VK$6)&gt;0,ISNONTEXT($A39)),"",
((COUNTIFS(SaisiePers,$A39,SaisieDebut,"&lt;="&amp;VK$6,SaisieFin,"&gt;"&amp;VK$6,SaisieJour,"")+
COUNTIFS(SaisiePers,$A39,SaisieDebut,"&lt;="&amp;VK$6,SaisieFin,VK$6,SaisieSoir,Paramètres!$B$3,SaisieJour,"")+
COUNTIFS(SaisiePers,$A39,SaisieDebut,"&lt;="&amp;VK$6,SaisieFin,"&gt;"&amp;VK$6,SaisieSoir,Paramètres!$B$3,SaisieJour,TEXT(VK$6,"jjjj"))=0)=$AS$1)*0.5)</f>
        <v/>
      </c>
      <c r="VM39" s="6" t="str">
        <f>IF(OR(VM$6=0,COUNTIF(Feries,VM$6)&gt;0,ISNONTEXT($A39)),"",
((COUNTIFS(SaisiePers,$A39,SaisieDebut,"&lt;"&amp;VM$6,SaisieFin,"&gt;="&amp;VM$6,SaisieJour,"")+
COUNTIFS(SaisiePers,$A39,SaisieDebut,VM$6,SaisieFin,"&gt;="&amp;VM$6,SaisieMatin,Paramètres!$A$2,SaisieJour,"")+
COUNTIFS(SaisiePers,$A39,SaisieDebut,"&lt;"&amp;VM$6,SaisieFin,"&gt;="&amp;VM$6,SaisieMatin,Paramètres!$A$2,SaisieJour,TEXT(VM$6,"jjjj"))=0)=$AS$1)*0.5)</f>
        <v/>
      </c>
      <c r="VN39" s="6" t="str">
        <f>IF(OR(VM$6=0,COUNTIF(Feries,VM$6)&gt;0,ISNONTEXT($A39)),"",
((COUNTIFS(SaisiePers,$A39,SaisieDebut,"&lt;="&amp;VM$6,SaisieFin,"&gt;"&amp;VM$6,SaisieJour,"")+
COUNTIFS(SaisiePers,$A39,SaisieDebut,"&lt;="&amp;VM$6,SaisieFin,VM$6,SaisieSoir,Paramètres!$B$3,SaisieJour,"")+
COUNTIFS(SaisiePers,$A39,SaisieDebut,"&lt;="&amp;VM$6,SaisieFin,"&gt;"&amp;VM$6,SaisieSoir,Paramètres!$B$3,SaisieJour,TEXT(VM$6,"jjjj"))=0)=$AS$1)*0.5)</f>
        <v/>
      </c>
      <c r="VO39" s="6" t="str">
        <f>IF(OR(VO$6=0,COUNTIF(Feries,VO$6)&gt;0,ISNONTEXT($A39)),"",
((COUNTIFS(SaisiePers,$A39,SaisieDebut,"&lt;"&amp;VO$6,SaisieFin,"&gt;="&amp;VO$6,SaisieJour,"")+
COUNTIFS(SaisiePers,$A39,SaisieDebut,VO$6,SaisieFin,"&gt;="&amp;VO$6,SaisieMatin,Paramètres!$A$2,SaisieJour,"")+
COUNTIFS(SaisiePers,$A39,SaisieDebut,"&lt;"&amp;VO$6,SaisieFin,"&gt;="&amp;VO$6,SaisieMatin,Paramètres!$A$2,SaisieJour,TEXT(VO$6,"jjjj"))=0)=$AS$1)*0.5)</f>
        <v/>
      </c>
      <c r="VP39" s="6" t="str">
        <f>IF(OR(VO$6=0,COUNTIF(Feries,VO$6)&gt;0,ISNONTEXT($A39)),"",
((COUNTIFS(SaisiePers,$A39,SaisieDebut,"&lt;="&amp;VO$6,SaisieFin,"&gt;"&amp;VO$6,SaisieJour,"")+
COUNTIFS(SaisiePers,$A39,SaisieDebut,"&lt;="&amp;VO$6,SaisieFin,VO$6,SaisieSoir,Paramètres!$B$3,SaisieJour,"")+
COUNTIFS(SaisiePers,$A39,SaisieDebut,"&lt;="&amp;VO$6,SaisieFin,"&gt;"&amp;VO$6,SaisieSoir,Paramètres!$B$3,SaisieJour,TEXT(VO$6,"jjjj"))=0)=$AS$1)*0.5)</f>
        <v/>
      </c>
      <c r="VQ39" s="6" t="str">
        <f>IF(OR(VQ$6=0,COUNTIF(Feries,VQ$6)&gt;0,ISNONTEXT($A39)),"",
((COUNTIFS(SaisiePers,$A39,SaisieDebut,"&lt;"&amp;VQ$6,SaisieFin,"&gt;="&amp;VQ$6,SaisieJour,"")+
COUNTIFS(SaisiePers,$A39,SaisieDebut,VQ$6,SaisieFin,"&gt;="&amp;VQ$6,SaisieMatin,Paramètres!$A$2,SaisieJour,"")+
COUNTIFS(SaisiePers,$A39,SaisieDebut,"&lt;"&amp;VQ$6,SaisieFin,"&gt;="&amp;VQ$6,SaisieMatin,Paramètres!$A$2,SaisieJour,TEXT(VQ$6,"jjjj"))=0)=$AS$1)*0.5)</f>
        <v/>
      </c>
      <c r="VR39" s="6" t="str">
        <f>IF(OR(VQ$6=0,COUNTIF(Feries,VQ$6)&gt;0,ISNONTEXT($A39)),"",
((COUNTIFS(SaisiePers,$A39,SaisieDebut,"&lt;="&amp;VQ$6,SaisieFin,"&gt;"&amp;VQ$6,SaisieJour,"")+
COUNTIFS(SaisiePers,$A39,SaisieDebut,"&lt;="&amp;VQ$6,SaisieFin,VQ$6,SaisieSoir,Paramètres!$B$3,SaisieJour,"")+
COUNTIFS(SaisiePers,$A39,SaisieDebut,"&lt;="&amp;VQ$6,SaisieFin,"&gt;"&amp;VQ$6,SaisieSoir,Paramètres!$B$3,SaisieJour,TEXT(VQ$6,"jjjj"))=0)=$AS$1)*0.5)</f>
        <v/>
      </c>
      <c r="VS39" s="6" t="str">
        <f>IF(OR(VS$6=0,COUNTIF(Feries,VS$6)&gt;0,ISNONTEXT($A39)),"",
((COUNTIFS(SaisiePers,$A39,SaisieDebut,"&lt;"&amp;VS$6,SaisieFin,"&gt;="&amp;VS$6,SaisieJour,"")+
COUNTIFS(SaisiePers,$A39,SaisieDebut,VS$6,SaisieFin,"&gt;="&amp;VS$6,SaisieMatin,Paramètres!$A$2,SaisieJour,"")+
COUNTIFS(SaisiePers,$A39,SaisieDebut,"&lt;"&amp;VS$6,SaisieFin,"&gt;="&amp;VS$6,SaisieMatin,Paramètres!$A$2,SaisieJour,TEXT(VS$6,"jjjj"))=0)=$AS$1)*0.5)</f>
        <v/>
      </c>
      <c r="VT39" s="6" t="str">
        <f>IF(OR(VS$6=0,COUNTIF(Feries,VS$6)&gt;0,ISNONTEXT($A39)),"",
((COUNTIFS(SaisiePers,$A39,SaisieDebut,"&lt;="&amp;VS$6,SaisieFin,"&gt;"&amp;VS$6,SaisieJour,"")+
COUNTIFS(SaisiePers,$A39,SaisieDebut,"&lt;="&amp;VS$6,SaisieFin,VS$6,SaisieSoir,Paramètres!$B$3,SaisieJour,"")+
COUNTIFS(SaisiePers,$A39,SaisieDebut,"&lt;="&amp;VS$6,SaisieFin,"&gt;"&amp;VS$6,SaisieSoir,Paramètres!$B$3,SaisieJour,TEXT(VS$6,"jjjj"))=0)=$AS$1)*0.5)</f>
        <v/>
      </c>
      <c r="VU39" s="6" t="str">
        <f>IF(OR(VU$6=0,COUNTIF(Feries,VU$6)&gt;0,ISNONTEXT($A39)),"",
((COUNTIFS(SaisiePers,$A39,SaisieDebut,"&lt;"&amp;VU$6,SaisieFin,"&gt;="&amp;VU$6,SaisieJour,"")+
COUNTIFS(SaisiePers,$A39,SaisieDebut,VU$6,SaisieFin,"&gt;="&amp;VU$6,SaisieMatin,Paramètres!$A$2,SaisieJour,"")+
COUNTIFS(SaisiePers,$A39,SaisieDebut,"&lt;"&amp;VU$6,SaisieFin,"&gt;="&amp;VU$6,SaisieMatin,Paramètres!$A$2,SaisieJour,TEXT(VU$6,"jjjj"))=0)=$AS$1)*0.5)</f>
        <v/>
      </c>
      <c r="VV39" s="6" t="str">
        <f>IF(OR(VU$6=0,COUNTIF(Feries,VU$6)&gt;0,ISNONTEXT($A39)),"",
((COUNTIFS(SaisiePers,$A39,SaisieDebut,"&lt;="&amp;VU$6,SaisieFin,"&gt;"&amp;VU$6,SaisieJour,"")+
COUNTIFS(SaisiePers,$A39,SaisieDebut,"&lt;="&amp;VU$6,SaisieFin,VU$6,SaisieSoir,Paramètres!$B$3,SaisieJour,"")+
COUNTIFS(SaisiePers,$A39,SaisieDebut,"&lt;="&amp;VU$6,SaisieFin,"&gt;"&amp;VU$6,SaisieSoir,Paramètres!$B$3,SaisieJour,TEXT(VU$6,"jjjj"))=0)=$AS$1)*0.5)</f>
        <v/>
      </c>
      <c r="VW39" s="6" t="str">
        <f>IF(OR(VW$6=0,COUNTIF(Feries,VW$6)&gt;0,ISNONTEXT($A39)),"",
((COUNTIFS(SaisiePers,$A39,SaisieDebut,"&lt;"&amp;VW$6,SaisieFin,"&gt;="&amp;VW$6,SaisieJour,"")+
COUNTIFS(SaisiePers,$A39,SaisieDebut,VW$6,SaisieFin,"&gt;="&amp;VW$6,SaisieMatin,Paramètres!$A$2,SaisieJour,"")+
COUNTIFS(SaisiePers,$A39,SaisieDebut,"&lt;"&amp;VW$6,SaisieFin,"&gt;="&amp;VW$6,SaisieMatin,Paramètres!$A$2,SaisieJour,TEXT(VW$6,"jjjj"))=0)=$AS$1)*0.5)</f>
        <v/>
      </c>
      <c r="VX39" s="6" t="str">
        <f>IF(OR(VW$6=0,COUNTIF(Feries,VW$6)&gt;0,ISNONTEXT($A39)),"",
((COUNTIFS(SaisiePers,$A39,SaisieDebut,"&lt;="&amp;VW$6,SaisieFin,"&gt;"&amp;VW$6,SaisieJour,"")+
COUNTIFS(SaisiePers,$A39,SaisieDebut,"&lt;="&amp;VW$6,SaisieFin,VW$6,SaisieSoir,Paramètres!$B$3,SaisieJour,"")+
COUNTIFS(SaisiePers,$A39,SaisieDebut,"&lt;="&amp;VW$6,SaisieFin,"&gt;"&amp;VW$6,SaisieSoir,Paramètres!$B$3,SaisieJour,TEXT(VW$6,"jjjj"))=0)=$AS$1)*0.5)</f>
        <v/>
      </c>
      <c r="VY39" s="6" t="str">
        <f>IF(OR(VY$6=0,COUNTIF(Feries,VY$6)&gt;0,ISNONTEXT($A39)),"",
((COUNTIFS(SaisiePers,$A39,SaisieDebut,"&lt;"&amp;VY$6,SaisieFin,"&gt;="&amp;VY$6,SaisieJour,"")+
COUNTIFS(SaisiePers,$A39,SaisieDebut,VY$6,SaisieFin,"&gt;="&amp;VY$6,SaisieMatin,Paramètres!$A$2,SaisieJour,"")+
COUNTIFS(SaisiePers,$A39,SaisieDebut,"&lt;"&amp;VY$6,SaisieFin,"&gt;="&amp;VY$6,SaisieMatin,Paramètres!$A$2,SaisieJour,TEXT(VY$6,"jjjj"))=0)=$AS$1)*0.5)</f>
        <v/>
      </c>
      <c r="VZ39" s="6" t="str">
        <f>IF(OR(VY$6=0,COUNTIF(Feries,VY$6)&gt;0,ISNONTEXT($A39)),"",
((COUNTIFS(SaisiePers,$A39,SaisieDebut,"&lt;="&amp;VY$6,SaisieFin,"&gt;"&amp;VY$6,SaisieJour,"")+
COUNTIFS(SaisiePers,$A39,SaisieDebut,"&lt;="&amp;VY$6,SaisieFin,VY$6,SaisieSoir,Paramètres!$B$3,SaisieJour,"")+
COUNTIFS(SaisiePers,$A39,SaisieDebut,"&lt;="&amp;VY$6,SaisieFin,"&gt;"&amp;VY$6,SaisieSoir,Paramètres!$B$3,SaisieJour,TEXT(VY$6,"jjjj"))=0)=$AS$1)*0.5)</f>
        <v/>
      </c>
      <c r="WA39" s="6" t="str">
        <f>IF(OR(WA$6=0,COUNTIF(Feries,WA$6)&gt;0,ISNONTEXT($A39)),"",
((COUNTIFS(SaisiePers,$A39,SaisieDebut,"&lt;"&amp;WA$6,SaisieFin,"&gt;="&amp;WA$6,SaisieJour,"")+
COUNTIFS(SaisiePers,$A39,SaisieDebut,WA$6,SaisieFin,"&gt;="&amp;WA$6,SaisieMatin,Paramètres!$A$2,SaisieJour,"")+
COUNTIFS(SaisiePers,$A39,SaisieDebut,"&lt;"&amp;WA$6,SaisieFin,"&gt;="&amp;WA$6,SaisieMatin,Paramètres!$A$2,SaisieJour,TEXT(WA$6,"jjjj"))=0)=$AS$1)*0.5)</f>
        <v/>
      </c>
      <c r="WB39" s="6" t="str">
        <f>IF(OR(WA$6=0,COUNTIF(Feries,WA$6)&gt;0,ISNONTEXT($A39)),"",
((COUNTIFS(SaisiePers,$A39,SaisieDebut,"&lt;="&amp;WA$6,SaisieFin,"&gt;"&amp;WA$6,SaisieJour,"")+
COUNTIFS(SaisiePers,$A39,SaisieDebut,"&lt;="&amp;WA$6,SaisieFin,WA$6,SaisieSoir,Paramètres!$B$3,SaisieJour,"")+
COUNTIFS(SaisiePers,$A39,SaisieDebut,"&lt;="&amp;WA$6,SaisieFin,"&gt;"&amp;WA$6,SaisieSoir,Paramètres!$B$3,SaisieJour,TEXT(WA$6,"jjjj"))=0)=$AS$1)*0.5)</f>
        <v/>
      </c>
      <c r="WC39" s="6" t="str">
        <f>IF(OR(WC$6=0,COUNTIF(Feries,WC$6)&gt;0,ISNONTEXT($A39)),"",
((COUNTIFS(SaisiePers,$A39,SaisieDebut,"&lt;"&amp;WC$6,SaisieFin,"&gt;="&amp;WC$6,SaisieJour,"")+
COUNTIFS(SaisiePers,$A39,SaisieDebut,WC$6,SaisieFin,"&gt;="&amp;WC$6,SaisieMatin,Paramètres!$A$2,SaisieJour,"")+
COUNTIFS(SaisiePers,$A39,SaisieDebut,"&lt;"&amp;WC$6,SaisieFin,"&gt;="&amp;WC$6,SaisieMatin,Paramètres!$A$2,SaisieJour,TEXT(WC$6,"jjjj"))=0)=$AS$1)*0.5)</f>
        <v/>
      </c>
      <c r="WD39" s="6" t="str">
        <f>IF(OR(WC$6=0,COUNTIF(Feries,WC$6)&gt;0,ISNONTEXT($A39)),"",
((COUNTIFS(SaisiePers,$A39,SaisieDebut,"&lt;="&amp;WC$6,SaisieFin,"&gt;"&amp;WC$6,SaisieJour,"")+
COUNTIFS(SaisiePers,$A39,SaisieDebut,"&lt;="&amp;WC$6,SaisieFin,WC$6,SaisieSoir,Paramètres!$B$3,SaisieJour,"")+
COUNTIFS(SaisiePers,$A39,SaisieDebut,"&lt;="&amp;WC$6,SaisieFin,"&gt;"&amp;WC$6,SaisieSoir,Paramètres!$B$3,SaisieJour,TEXT(WC$6,"jjjj"))=0)=$AS$1)*0.5)</f>
        <v/>
      </c>
      <c r="WE39" s="6" t="str">
        <f>IF(OR(WE$6=0,COUNTIF(Feries,WE$6)&gt;0,ISNONTEXT($A39)),"",
((COUNTIFS(SaisiePers,$A39,SaisieDebut,"&lt;"&amp;WE$6,SaisieFin,"&gt;="&amp;WE$6,SaisieJour,"")+
COUNTIFS(SaisiePers,$A39,SaisieDebut,WE$6,SaisieFin,"&gt;="&amp;WE$6,SaisieMatin,Paramètres!$A$2,SaisieJour,"")+
COUNTIFS(SaisiePers,$A39,SaisieDebut,"&lt;"&amp;WE$6,SaisieFin,"&gt;="&amp;WE$6,SaisieMatin,Paramètres!$A$2,SaisieJour,TEXT(WE$6,"jjjj"))=0)=$AS$1)*0.5)</f>
        <v/>
      </c>
      <c r="WF39" s="6" t="str">
        <f>IF(OR(WE$6=0,COUNTIF(Feries,WE$6)&gt;0,ISNONTEXT($A39)),"",
((COUNTIFS(SaisiePers,$A39,SaisieDebut,"&lt;="&amp;WE$6,SaisieFin,"&gt;"&amp;WE$6,SaisieJour,"")+
COUNTIFS(SaisiePers,$A39,SaisieDebut,"&lt;="&amp;WE$6,SaisieFin,WE$6,SaisieSoir,Paramètres!$B$3,SaisieJour,"")+
COUNTIFS(SaisiePers,$A39,SaisieDebut,"&lt;="&amp;WE$6,SaisieFin,"&gt;"&amp;WE$6,SaisieSoir,Paramètres!$B$3,SaisieJour,TEXT(WE$6,"jjjj"))=0)=$AS$1)*0.5)</f>
        <v/>
      </c>
      <c r="WG39" s="6" t="str">
        <f>IF(OR(WG$6=0,COUNTIF(Feries,WG$6)&gt;0,ISNONTEXT($A39)),"",
((COUNTIFS(SaisiePers,$A39,SaisieDebut,"&lt;"&amp;WG$6,SaisieFin,"&gt;="&amp;WG$6,SaisieJour,"")+
COUNTIFS(SaisiePers,$A39,SaisieDebut,WG$6,SaisieFin,"&gt;="&amp;WG$6,SaisieMatin,Paramètres!$A$2,SaisieJour,"")+
COUNTIFS(SaisiePers,$A39,SaisieDebut,"&lt;"&amp;WG$6,SaisieFin,"&gt;="&amp;WG$6,SaisieMatin,Paramètres!$A$2,SaisieJour,TEXT(WG$6,"jjjj"))=0)=$AS$1)*0.5)</f>
        <v/>
      </c>
      <c r="WH39" s="6" t="str">
        <f>IF(OR(WG$6=0,COUNTIF(Feries,WG$6)&gt;0,ISNONTEXT($A39)),"",
((COUNTIFS(SaisiePers,$A39,SaisieDebut,"&lt;="&amp;WG$6,SaisieFin,"&gt;"&amp;WG$6,SaisieJour,"")+
COUNTIFS(SaisiePers,$A39,SaisieDebut,"&lt;="&amp;WG$6,SaisieFin,WG$6,SaisieSoir,Paramètres!$B$3,SaisieJour,"")+
COUNTIFS(SaisiePers,$A39,SaisieDebut,"&lt;="&amp;WG$6,SaisieFin,"&gt;"&amp;WG$6,SaisieSoir,Paramètres!$B$3,SaisieJour,TEXT(WG$6,"jjjj"))=0)=$AS$1)*0.5)</f>
        <v/>
      </c>
      <c r="WI39" s="6" t="str">
        <f>IF(OR(WI$6=0,COUNTIF(Feries,WI$6)&gt;0,ISNONTEXT($A39)),"",
((COUNTIFS(SaisiePers,$A39,SaisieDebut,"&lt;"&amp;WI$6,SaisieFin,"&gt;="&amp;WI$6,SaisieJour,"")+
COUNTIFS(SaisiePers,$A39,SaisieDebut,WI$6,SaisieFin,"&gt;="&amp;WI$6,SaisieMatin,Paramètres!$A$2,SaisieJour,"")+
COUNTIFS(SaisiePers,$A39,SaisieDebut,"&lt;"&amp;WI$6,SaisieFin,"&gt;="&amp;WI$6,SaisieMatin,Paramètres!$A$2,SaisieJour,TEXT(WI$6,"jjjj"))=0)=$AS$1)*0.5)</f>
        <v/>
      </c>
      <c r="WJ39" s="6" t="str">
        <f>IF(OR(WI$6=0,COUNTIF(Feries,WI$6)&gt;0,ISNONTEXT($A39)),"",
((COUNTIFS(SaisiePers,$A39,SaisieDebut,"&lt;="&amp;WI$6,SaisieFin,"&gt;"&amp;WI$6,SaisieJour,"")+
COUNTIFS(SaisiePers,$A39,SaisieDebut,"&lt;="&amp;WI$6,SaisieFin,WI$6,SaisieSoir,Paramètres!$B$3,SaisieJour,"")+
COUNTIFS(SaisiePers,$A39,SaisieDebut,"&lt;="&amp;WI$6,SaisieFin,"&gt;"&amp;WI$6,SaisieSoir,Paramètres!$B$3,SaisieJour,TEXT(WI$6,"jjjj"))=0)=$AS$1)*0.5)</f>
        <v/>
      </c>
      <c r="WK39" s="6" t="str">
        <f>IF(OR(WK$6=0,COUNTIF(Feries,WK$6)&gt;0,ISNONTEXT($A39)),"",
((COUNTIFS(SaisiePers,$A39,SaisieDebut,"&lt;"&amp;WK$6,SaisieFin,"&gt;="&amp;WK$6,SaisieJour,"")+
COUNTIFS(SaisiePers,$A39,SaisieDebut,WK$6,SaisieFin,"&gt;="&amp;WK$6,SaisieMatin,Paramètres!$A$2,SaisieJour,"")+
COUNTIFS(SaisiePers,$A39,SaisieDebut,"&lt;"&amp;WK$6,SaisieFin,"&gt;="&amp;WK$6,SaisieMatin,Paramètres!$A$2,SaisieJour,TEXT(WK$6,"jjjj"))=0)=$AS$1)*0.5)</f>
        <v/>
      </c>
      <c r="WL39" s="6" t="str">
        <f>IF(OR(WK$6=0,COUNTIF(Feries,WK$6)&gt;0,ISNONTEXT($A39)),"",
((COUNTIFS(SaisiePers,$A39,SaisieDebut,"&lt;="&amp;WK$6,SaisieFin,"&gt;"&amp;WK$6,SaisieJour,"")+
COUNTIFS(SaisiePers,$A39,SaisieDebut,"&lt;="&amp;WK$6,SaisieFin,WK$6,SaisieSoir,Paramètres!$B$3,SaisieJour,"")+
COUNTIFS(SaisiePers,$A39,SaisieDebut,"&lt;="&amp;WK$6,SaisieFin,"&gt;"&amp;WK$6,SaisieSoir,Paramètres!$B$3,SaisieJour,TEXT(WK$6,"jjjj"))=0)=$AS$1)*0.5)</f>
        <v/>
      </c>
      <c r="WM39" s="6" t="str">
        <f>IF(OR(WM$6=0,COUNTIF(Feries,WM$6)&gt;0,ISNONTEXT($A39)),"",
((COUNTIFS(SaisiePers,$A39,SaisieDebut,"&lt;"&amp;WM$6,SaisieFin,"&gt;="&amp;WM$6,SaisieJour,"")+
COUNTIFS(SaisiePers,$A39,SaisieDebut,WM$6,SaisieFin,"&gt;="&amp;WM$6,SaisieMatin,Paramètres!$A$2,SaisieJour,"")+
COUNTIFS(SaisiePers,$A39,SaisieDebut,"&lt;"&amp;WM$6,SaisieFin,"&gt;="&amp;WM$6,SaisieMatin,Paramètres!$A$2,SaisieJour,TEXT(WM$6,"jjjj"))=0)=$AS$1)*0.5)</f>
        <v/>
      </c>
      <c r="WN39" s="6" t="str">
        <f>IF(OR(WM$6=0,COUNTIF(Feries,WM$6)&gt;0,ISNONTEXT($A39)),"",
((COUNTIFS(SaisiePers,$A39,SaisieDebut,"&lt;="&amp;WM$6,SaisieFin,"&gt;"&amp;WM$6,SaisieJour,"")+
COUNTIFS(SaisiePers,$A39,SaisieDebut,"&lt;="&amp;WM$6,SaisieFin,WM$6,SaisieSoir,Paramètres!$B$3,SaisieJour,"")+
COUNTIFS(SaisiePers,$A39,SaisieDebut,"&lt;="&amp;WM$6,SaisieFin,"&gt;"&amp;WM$6,SaisieSoir,Paramètres!$B$3,SaisieJour,TEXT(WM$6,"jjjj"))=0)=$AS$1)*0.5)</f>
        <v/>
      </c>
      <c r="WO39" s="6" t="str">
        <f>IF(OR(WO$6=0,COUNTIF(Feries,WO$6)&gt;0,ISNONTEXT($A39)),"",
((COUNTIFS(SaisiePers,$A39,SaisieDebut,"&lt;"&amp;WO$6,SaisieFin,"&gt;="&amp;WO$6,SaisieJour,"")+
COUNTIFS(SaisiePers,$A39,SaisieDebut,WO$6,SaisieFin,"&gt;="&amp;WO$6,SaisieMatin,Paramètres!$A$2,SaisieJour,"")+
COUNTIFS(SaisiePers,$A39,SaisieDebut,"&lt;"&amp;WO$6,SaisieFin,"&gt;="&amp;WO$6,SaisieMatin,Paramètres!$A$2,SaisieJour,TEXT(WO$6,"jjjj"))=0)=$AS$1)*0.5)</f>
        <v/>
      </c>
      <c r="WP39" s="6" t="str">
        <f>IF(OR(WO$6=0,COUNTIF(Feries,WO$6)&gt;0,ISNONTEXT($A39)),"",
((COUNTIFS(SaisiePers,$A39,SaisieDebut,"&lt;="&amp;WO$6,SaisieFin,"&gt;"&amp;WO$6,SaisieJour,"")+
COUNTIFS(SaisiePers,$A39,SaisieDebut,"&lt;="&amp;WO$6,SaisieFin,WO$6,SaisieSoir,Paramètres!$B$3,SaisieJour,"")+
COUNTIFS(SaisiePers,$A39,SaisieDebut,"&lt;="&amp;WO$6,SaisieFin,"&gt;"&amp;WO$6,SaisieSoir,Paramètres!$B$3,SaisieJour,TEXT(WO$6,"jjjj"))=0)=$AS$1)*0.5)</f>
        <v/>
      </c>
      <c r="WQ39" s="6" t="str">
        <f>IF(OR(WQ$6=0,COUNTIF(Feries,WQ$6)&gt;0,ISNONTEXT($A39)),"",
((COUNTIFS(SaisiePers,$A39,SaisieDebut,"&lt;"&amp;WQ$6,SaisieFin,"&gt;="&amp;WQ$6,SaisieJour,"")+
COUNTIFS(SaisiePers,$A39,SaisieDebut,WQ$6,SaisieFin,"&gt;="&amp;WQ$6,SaisieMatin,Paramètres!$A$2,SaisieJour,"")+
COUNTIFS(SaisiePers,$A39,SaisieDebut,"&lt;"&amp;WQ$6,SaisieFin,"&gt;="&amp;WQ$6,SaisieMatin,Paramètres!$A$2,SaisieJour,TEXT(WQ$6,"jjjj"))=0)=$AS$1)*0.5)</f>
        <v/>
      </c>
      <c r="WR39" s="6" t="str">
        <f>IF(OR(WQ$6=0,COUNTIF(Feries,WQ$6)&gt;0,ISNONTEXT($A39)),"",
((COUNTIFS(SaisiePers,$A39,SaisieDebut,"&lt;="&amp;WQ$6,SaisieFin,"&gt;"&amp;WQ$6,SaisieJour,"")+
COUNTIFS(SaisiePers,$A39,SaisieDebut,"&lt;="&amp;WQ$6,SaisieFin,WQ$6,SaisieSoir,Paramètres!$B$3,SaisieJour,"")+
COUNTIFS(SaisiePers,$A39,SaisieDebut,"&lt;="&amp;WQ$6,SaisieFin,"&gt;"&amp;WQ$6,SaisieSoir,Paramètres!$B$3,SaisieJour,TEXT(WQ$6,"jjjj"))=0)=$AS$1)*0.5)</f>
        <v/>
      </c>
      <c r="WS39" s="6" t="str">
        <f>IF(OR(WS$6=0,COUNTIF(Feries,WS$6)&gt;0,ISNONTEXT($A39)),"",
((COUNTIFS(SaisiePers,$A39,SaisieDebut,"&lt;"&amp;WS$6,SaisieFin,"&gt;="&amp;WS$6,SaisieJour,"")+
COUNTIFS(SaisiePers,$A39,SaisieDebut,WS$6,SaisieFin,"&gt;="&amp;WS$6,SaisieMatin,Paramètres!$A$2,SaisieJour,"")+
COUNTIFS(SaisiePers,$A39,SaisieDebut,"&lt;"&amp;WS$6,SaisieFin,"&gt;="&amp;WS$6,SaisieMatin,Paramètres!$A$2,SaisieJour,TEXT(WS$6,"jjjj"))=0)=$AS$1)*0.5)</f>
        <v/>
      </c>
      <c r="WT39" s="6" t="str">
        <f>IF(OR(WS$6=0,COUNTIF(Feries,WS$6)&gt;0,ISNONTEXT($A39)),"",
((COUNTIFS(SaisiePers,$A39,SaisieDebut,"&lt;="&amp;WS$6,SaisieFin,"&gt;"&amp;WS$6,SaisieJour,"")+
COUNTIFS(SaisiePers,$A39,SaisieDebut,"&lt;="&amp;WS$6,SaisieFin,WS$6,SaisieSoir,Paramètres!$B$3,SaisieJour,"")+
COUNTIFS(SaisiePers,$A39,SaisieDebut,"&lt;="&amp;WS$6,SaisieFin,"&gt;"&amp;WS$6,SaisieSoir,Paramètres!$B$3,SaisieJour,TEXT(WS$6,"jjjj"))=0)=$AS$1)*0.5)</f>
        <v/>
      </c>
      <c r="WU39" s="6" t="str">
        <f>IF(OR(WU$6=0,COUNTIF(Feries,WU$6)&gt;0,ISNONTEXT($A39)),"",
((COUNTIFS(SaisiePers,$A39,SaisieDebut,"&lt;"&amp;WU$6,SaisieFin,"&gt;="&amp;WU$6,SaisieJour,"")+
COUNTIFS(SaisiePers,$A39,SaisieDebut,WU$6,SaisieFin,"&gt;="&amp;WU$6,SaisieMatin,Paramètres!$A$2,SaisieJour,"")+
COUNTIFS(SaisiePers,$A39,SaisieDebut,"&lt;"&amp;WU$6,SaisieFin,"&gt;="&amp;WU$6,SaisieMatin,Paramètres!$A$2,SaisieJour,TEXT(WU$6,"jjjj"))=0)=$AS$1)*0.5)</f>
        <v/>
      </c>
      <c r="WV39" s="6" t="str">
        <f>IF(OR(WU$6=0,COUNTIF(Feries,WU$6)&gt;0,ISNONTEXT($A39)),"",
((COUNTIFS(SaisiePers,$A39,SaisieDebut,"&lt;="&amp;WU$6,SaisieFin,"&gt;"&amp;WU$6,SaisieJour,"")+
COUNTIFS(SaisiePers,$A39,SaisieDebut,"&lt;="&amp;WU$6,SaisieFin,WU$6,SaisieSoir,Paramètres!$B$3,SaisieJour,"")+
COUNTIFS(SaisiePers,$A39,SaisieDebut,"&lt;="&amp;WU$6,SaisieFin,"&gt;"&amp;WU$6,SaisieSoir,Paramètres!$B$3,SaisieJour,TEXT(WU$6,"jjjj"))=0)=$AS$1)*0.5)</f>
        <v/>
      </c>
      <c r="WW39" s="6" t="str">
        <f>IF(OR(WW$6=0,COUNTIF(Feries,WW$6)&gt;0,ISNONTEXT($A39)),"",
((COUNTIFS(SaisiePers,$A39,SaisieDebut,"&lt;"&amp;WW$6,SaisieFin,"&gt;="&amp;WW$6,SaisieJour,"")+
COUNTIFS(SaisiePers,$A39,SaisieDebut,WW$6,SaisieFin,"&gt;="&amp;WW$6,SaisieMatin,Paramètres!$A$2,SaisieJour,"")+
COUNTIFS(SaisiePers,$A39,SaisieDebut,"&lt;"&amp;WW$6,SaisieFin,"&gt;="&amp;WW$6,SaisieMatin,Paramètres!$A$2,SaisieJour,TEXT(WW$6,"jjjj"))=0)=$AS$1)*0.5)</f>
        <v/>
      </c>
      <c r="WX39" s="6" t="str">
        <f>IF(OR(WW$6=0,COUNTIF(Feries,WW$6)&gt;0,ISNONTEXT($A39)),"",
((COUNTIFS(SaisiePers,$A39,SaisieDebut,"&lt;="&amp;WW$6,SaisieFin,"&gt;"&amp;WW$6,SaisieJour,"")+
COUNTIFS(SaisiePers,$A39,SaisieDebut,"&lt;="&amp;WW$6,SaisieFin,WW$6,SaisieSoir,Paramètres!$B$3,SaisieJour,"")+
COUNTIFS(SaisiePers,$A39,SaisieDebut,"&lt;="&amp;WW$6,SaisieFin,"&gt;"&amp;WW$6,SaisieSoir,Paramètres!$B$3,SaisieJour,TEXT(WW$6,"jjjj"))=0)=$AS$1)*0.5)</f>
        <v/>
      </c>
      <c r="WY39" s="6" t="str">
        <f>IF(OR(WY$6=0,COUNTIF(Feries,WY$6)&gt;0,ISNONTEXT($A39)),"",
((COUNTIFS(SaisiePers,$A39,SaisieDebut,"&lt;"&amp;WY$6,SaisieFin,"&gt;="&amp;WY$6,SaisieJour,"")+
COUNTIFS(SaisiePers,$A39,SaisieDebut,WY$6,SaisieFin,"&gt;="&amp;WY$6,SaisieMatin,Paramètres!$A$2,SaisieJour,"")+
COUNTIFS(SaisiePers,$A39,SaisieDebut,"&lt;"&amp;WY$6,SaisieFin,"&gt;="&amp;WY$6,SaisieMatin,Paramètres!$A$2,SaisieJour,TEXT(WY$6,"jjjj"))=0)=$AS$1)*0.5)</f>
        <v/>
      </c>
      <c r="WZ39" s="6" t="str">
        <f>IF(OR(WY$6=0,COUNTIF(Feries,WY$6)&gt;0,ISNONTEXT($A39)),"",
((COUNTIFS(SaisiePers,$A39,SaisieDebut,"&lt;="&amp;WY$6,SaisieFin,"&gt;"&amp;WY$6,SaisieJour,"")+
COUNTIFS(SaisiePers,$A39,SaisieDebut,"&lt;="&amp;WY$6,SaisieFin,WY$6,SaisieSoir,Paramètres!$B$3,SaisieJour,"")+
COUNTIFS(SaisiePers,$A39,SaisieDebut,"&lt;="&amp;WY$6,SaisieFin,"&gt;"&amp;WY$6,SaisieSoir,Paramètres!$B$3,SaisieJour,TEXT(WY$6,"jjjj"))=0)=$AS$1)*0.5)</f>
        <v/>
      </c>
      <c r="XA39" s="6" t="str">
        <f>IF(OR(XA$6=0,COUNTIF(Feries,XA$6)&gt;0,ISNONTEXT($A39)),"",
((COUNTIFS(SaisiePers,$A39,SaisieDebut,"&lt;"&amp;XA$6,SaisieFin,"&gt;="&amp;XA$6,SaisieJour,"")+
COUNTIFS(SaisiePers,$A39,SaisieDebut,XA$6,SaisieFin,"&gt;="&amp;XA$6,SaisieMatin,Paramètres!$A$2,SaisieJour,"")+
COUNTIFS(SaisiePers,$A39,SaisieDebut,"&lt;"&amp;XA$6,SaisieFin,"&gt;="&amp;XA$6,SaisieMatin,Paramètres!$A$2,SaisieJour,TEXT(XA$6,"jjjj"))=0)=$AS$1)*0.5)</f>
        <v/>
      </c>
      <c r="XB39" s="6" t="str">
        <f>IF(OR(XA$6=0,COUNTIF(Feries,XA$6)&gt;0,ISNONTEXT($A39)),"",
((COUNTIFS(SaisiePers,$A39,SaisieDebut,"&lt;="&amp;XA$6,SaisieFin,"&gt;"&amp;XA$6,SaisieJour,"")+
COUNTIFS(SaisiePers,$A39,SaisieDebut,"&lt;="&amp;XA$6,SaisieFin,XA$6,SaisieSoir,Paramètres!$B$3,SaisieJour,"")+
COUNTIFS(SaisiePers,$A39,SaisieDebut,"&lt;="&amp;XA$6,SaisieFin,"&gt;"&amp;XA$6,SaisieSoir,Paramètres!$B$3,SaisieJour,TEXT(XA$6,"jjjj"))=0)=$AS$1)*0.5)</f>
        <v/>
      </c>
      <c r="XC39" s="6" t="str">
        <f>IF(OR(XC$6=0,COUNTIF(Feries,XC$6)&gt;0,ISNONTEXT($A39)),"",
((COUNTIFS(SaisiePers,$A39,SaisieDebut,"&lt;"&amp;XC$6,SaisieFin,"&gt;="&amp;XC$6,SaisieJour,"")+
COUNTIFS(SaisiePers,$A39,SaisieDebut,XC$6,SaisieFin,"&gt;="&amp;XC$6,SaisieMatin,Paramètres!$A$2,SaisieJour,"")+
COUNTIFS(SaisiePers,$A39,SaisieDebut,"&lt;"&amp;XC$6,SaisieFin,"&gt;="&amp;XC$6,SaisieMatin,Paramètres!$A$2,SaisieJour,TEXT(XC$6,"jjjj"))=0)=$AS$1)*0.5)</f>
        <v/>
      </c>
      <c r="XD39" s="6" t="str">
        <f>IF(OR(XC$6=0,COUNTIF(Feries,XC$6)&gt;0,ISNONTEXT($A39)),"",
((COUNTIFS(SaisiePers,$A39,SaisieDebut,"&lt;="&amp;XC$6,SaisieFin,"&gt;"&amp;XC$6,SaisieJour,"")+
COUNTIFS(SaisiePers,$A39,SaisieDebut,"&lt;="&amp;XC$6,SaisieFin,XC$6,SaisieSoir,Paramètres!$B$3,SaisieJour,"")+
COUNTIFS(SaisiePers,$A39,SaisieDebut,"&lt;="&amp;XC$6,SaisieFin,"&gt;"&amp;XC$6,SaisieSoir,Paramètres!$B$3,SaisieJour,TEXT(XC$6,"jjjj"))=0)=$AS$1)*0.5)</f>
        <v/>
      </c>
      <c r="XE39" s="6" t="str">
        <f>IF(OR(XE$6=0,COUNTIF(Feries,XE$6)&gt;0,ISNONTEXT($A39)),"",
((COUNTIFS(SaisiePers,$A39,SaisieDebut,"&lt;"&amp;XE$6,SaisieFin,"&gt;="&amp;XE$6,SaisieJour,"")+
COUNTIFS(SaisiePers,$A39,SaisieDebut,XE$6,SaisieFin,"&gt;="&amp;XE$6,SaisieMatin,Paramètres!$A$2,SaisieJour,"")+
COUNTIFS(SaisiePers,$A39,SaisieDebut,"&lt;"&amp;XE$6,SaisieFin,"&gt;="&amp;XE$6,SaisieMatin,Paramètres!$A$2,SaisieJour,TEXT(XE$6,"jjjj"))=0)=$AS$1)*0.5)</f>
        <v/>
      </c>
      <c r="XF39" s="6" t="str">
        <f>IF(OR(XE$6=0,COUNTIF(Feries,XE$6)&gt;0,ISNONTEXT($A39)),"",
((COUNTIFS(SaisiePers,$A39,SaisieDebut,"&lt;="&amp;XE$6,SaisieFin,"&gt;"&amp;XE$6,SaisieJour,"")+
COUNTIFS(SaisiePers,$A39,SaisieDebut,"&lt;="&amp;XE$6,SaisieFin,XE$6,SaisieSoir,Paramètres!$B$3,SaisieJour,"")+
COUNTIFS(SaisiePers,$A39,SaisieDebut,"&lt;="&amp;XE$6,SaisieFin,"&gt;"&amp;XE$6,SaisieSoir,Paramètres!$B$3,SaisieJour,TEXT(XE$6,"jjjj"))=0)=$AS$1)*0.5)</f>
        <v/>
      </c>
      <c r="XG39" s="6" t="str">
        <f>IF(OR(XG$6=0,COUNTIF(Feries,XG$6)&gt;0,ISNONTEXT($A39)),"",
((COUNTIFS(SaisiePers,$A39,SaisieDebut,"&lt;"&amp;XG$6,SaisieFin,"&gt;="&amp;XG$6,SaisieJour,"")+
COUNTIFS(SaisiePers,$A39,SaisieDebut,XG$6,SaisieFin,"&gt;="&amp;XG$6,SaisieMatin,Paramètres!$A$2,SaisieJour,"")+
COUNTIFS(SaisiePers,$A39,SaisieDebut,"&lt;"&amp;XG$6,SaisieFin,"&gt;="&amp;XG$6,SaisieMatin,Paramètres!$A$2,SaisieJour,TEXT(XG$6,"jjjj"))=0)=$AS$1)*0.5)</f>
        <v/>
      </c>
      <c r="XH39" s="6" t="str">
        <f>IF(OR(XG$6=0,COUNTIF(Feries,XG$6)&gt;0,ISNONTEXT($A39)),"",
((COUNTIFS(SaisiePers,$A39,SaisieDebut,"&lt;="&amp;XG$6,SaisieFin,"&gt;"&amp;XG$6,SaisieJour,"")+
COUNTIFS(SaisiePers,$A39,SaisieDebut,"&lt;="&amp;XG$6,SaisieFin,XG$6,SaisieSoir,Paramètres!$B$3,SaisieJour,"")+
COUNTIFS(SaisiePers,$A39,SaisieDebut,"&lt;="&amp;XG$6,SaisieFin,"&gt;"&amp;XG$6,SaisieSoir,Paramètres!$B$3,SaisieJour,TEXT(XG$6,"jjjj"))=0)=$AS$1)*0.5)</f>
        <v/>
      </c>
      <c r="XI39" s="6" t="str">
        <f>IF(OR(XI$6=0,COUNTIF(Feries,XI$6)&gt;0,ISNONTEXT($A39)),"",
((COUNTIFS(SaisiePers,$A39,SaisieDebut,"&lt;"&amp;XI$6,SaisieFin,"&gt;="&amp;XI$6,SaisieJour,"")+
COUNTIFS(SaisiePers,$A39,SaisieDebut,XI$6,SaisieFin,"&gt;="&amp;XI$6,SaisieMatin,Paramètres!$A$2,SaisieJour,"")+
COUNTIFS(SaisiePers,$A39,SaisieDebut,"&lt;"&amp;XI$6,SaisieFin,"&gt;="&amp;XI$6,SaisieMatin,Paramètres!$A$2,SaisieJour,TEXT(XI$6,"jjjj"))=0)=$AS$1)*0.5)</f>
        <v/>
      </c>
      <c r="XJ39" s="6" t="str">
        <f>IF(OR(XI$6=0,COUNTIF(Feries,XI$6)&gt;0,ISNONTEXT($A39)),"",
((COUNTIFS(SaisiePers,$A39,SaisieDebut,"&lt;="&amp;XI$6,SaisieFin,"&gt;"&amp;XI$6,SaisieJour,"")+
COUNTIFS(SaisiePers,$A39,SaisieDebut,"&lt;="&amp;XI$6,SaisieFin,XI$6,SaisieSoir,Paramètres!$B$3,SaisieJour,"")+
COUNTIFS(SaisiePers,$A39,SaisieDebut,"&lt;="&amp;XI$6,SaisieFin,"&gt;"&amp;XI$6,SaisieSoir,Paramètres!$B$3,SaisieJour,TEXT(XI$6,"jjjj"))=0)=$AS$1)*0.5)</f>
        <v/>
      </c>
      <c r="XK39" s="6" t="str">
        <f>IF(OR(XK$6=0,COUNTIF(Feries,XK$6)&gt;0,ISNONTEXT($A39)),"",
((COUNTIFS(SaisiePers,$A39,SaisieDebut,"&lt;"&amp;XK$6,SaisieFin,"&gt;="&amp;XK$6,SaisieJour,"")+
COUNTIFS(SaisiePers,$A39,SaisieDebut,XK$6,SaisieFin,"&gt;="&amp;XK$6,SaisieMatin,Paramètres!$A$2,SaisieJour,"")+
COUNTIFS(SaisiePers,$A39,SaisieDebut,"&lt;"&amp;XK$6,SaisieFin,"&gt;="&amp;XK$6,SaisieMatin,Paramètres!$A$2,SaisieJour,TEXT(XK$6,"jjjj"))=0)=$AS$1)*0.5)</f>
        <v/>
      </c>
      <c r="XL39" s="6" t="str">
        <f>IF(OR(XK$6=0,COUNTIF(Feries,XK$6)&gt;0,ISNONTEXT($A39)),"",
((COUNTIFS(SaisiePers,$A39,SaisieDebut,"&lt;="&amp;XK$6,SaisieFin,"&gt;"&amp;XK$6,SaisieJour,"")+
COUNTIFS(SaisiePers,$A39,SaisieDebut,"&lt;="&amp;XK$6,SaisieFin,XK$6,SaisieSoir,Paramètres!$B$3,SaisieJour,"")+
COUNTIFS(SaisiePers,$A39,SaisieDebut,"&lt;="&amp;XK$6,SaisieFin,"&gt;"&amp;XK$6,SaisieSoir,Paramètres!$B$3,SaisieJour,TEXT(XK$6,"jjjj"))=0)=$AS$1)*0.5)</f>
        <v/>
      </c>
      <c r="XM39" s="6" t="str">
        <f>IF(OR(XM$6=0,COUNTIF(Feries,XM$6)&gt;0,ISNONTEXT($A39)),"",
((COUNTIFS(SaisiePers,$A39,SaisieDebut,"&lt;"&amp;XM$6,SaisieFin,"&gt;="&amp;XM$6,SaisieJour,"")+
COUNTIFS(SaisiePers,$A39,SaisieDebut,XM$6,SaisieFin,"&gt;="&amp;XM$6,SaisieMatin,Paramètres!$A$2,SaisieJour,"")+
COUNTIFS(SaisiePers,$A39,SaisieDebut,"&lt;"&amp;XM$6,SaisieFin,"&gt;="&amp;XM$6,SaisieMatin,Paramètres!$A$2,SaisieJour,TEXT(XM$6,"jjjj"))=0)=$AS$1)*0.5)</f>
        <v/>
      </c>
      <c r="XN39" s="6" t="str">
        <f>IF(OR(XM$6=0,COUNTIF(Feries,XM$6)&gt;0,ISNONTEXT($A39)),"",
((COUNTIFS(SaisiePers,$A39,SaisieDebut,"&lt;="&amp;XM$6,SaisieFin,"&gt;"&amp;XM$6,SaisieJour,"")+
COUNTIFS(SaisiePers,$A39,SaisieDebut,"&lt;="&amp;XM$6,SaisieFin,XM$6,SaisieSoir,Paramètres!$B$3,SaisieJour,"")+
COUNTIFS(SaisiePers,$A39,SaisieDebut,"&lt;="&amp;XM$6,SaisieFin,"&gt;"&amp;XM$6,SaisieSoir,Paramètres!$B$3,SaisieJour,TEXT(XM$6,"jjjj"))=0)=$AS$1)*0.5)</f>
        <v/>
      </c>
      <c r="XO39" s="6" t="str">
        <f>IF(OR(XO$6=0,COUNTIF(Feries,XO$6)&gt;0,ISNONTEXT($A39)),"",
((COUNTIFS(SaisiePers,$A39,SaisieDebut,"&lt;"&amp;XO$6,SaisieFin,"&gt;="&amp;XO$6,SaisieJour,"")+
COUNTIFS(SaisiePers,$A39,SaisieDebut,XO$6,SaisieFin,"&gt;="&amp;XO$6,SaisieMatin,Paramètres!$A$2,SaisieJour,"")+
COUNTIFS(SaisiePers,$A39,SaisieDebut,"&lt;"&amp;XO$6,SaisieFin,"&gt;="&amp;XO$6,SaisieMatin,Paramètres!$A$2,SaisieJour,TEXT(XO$6,"jjjj"))=0)=$AS$1)*0.5)</f>
        <v/>
      </c>
      <c r="XP39" s="6" t="str">
        <f>IF(OR(XO$6=0,COUNTIF(Feries,XO$6)&gt;0,ISNONTEXT($A39)),"",
((COUNTIFS(SaisiePers,$A39,SaisieDebut,"&lt;="&amp;XO$6,SaisieFin,"&gt;"&amp;XO$6,SaisieJour,"")+
COUNTIFS(SaisiePers,$A39,SaisieDebut,"&lt;="&amp;XO$6,SaisieFin,XO$6,SaisieSoir,Paramètres!$B$3,SaisieJour,"")+
COUNTIFS(SaisiePers,$A39,SaisieDebut,"&lt;="&amp;XO$6,SaisieFin,"&gt;"&amp;XO$6,SaisieSoir,Paramètres!$B$3,SaisieJour,TEXT(XO$6,"jjjj"))=0)=$AS$1)*0.5)</f>
        <v/>
      </c>
      <c r="XQ39" s="6" t="str">
        <f>IF(OR(XQ$6=0,COUNTIF(Feries,XQ$6)&gt;0,ISNONTEXT($A39)),"",
((COUNTIFS(SaisiePers,$A39,SaisieDebut,"&lt;"&amp;XQ$6,SaisieFin,"&gt;="&amp;XQ$6,SaisieJour,"")+
COUNTIFS(SaisiePers,$A39,SaisieDebut,XQ$6,SaisieFin,"&gt;="&amp;XQ$6,SaisieMatin,Paramètres!$A$2,SaisieJour,"")+
COUNTIFS(SaisiePers,$A39,SaisieDebut,"&lt;"&amp;XQ$6,SaisieFin,"&gt;="&amp;XQ$6,SaisieMatin,Paramètres!$A$2,SaisieJour,TEXT(XQ$6,"jjjj"))=0)=$AS$1)*0.5)</f>
        <v/>
      </c>
      <c r="XR39" s="6" t="str">
        <f>IF(OR(XQ$6=0,COUNTIF(Feries,XQ$6)&gt;0,ISNONTEXT($A39)),"",
((COUNTIFS(SaisiePers,$A39,SaisieDebut,"&lt;="&amp;XQ$6,SaisieFin,"&gt;"&amp;XQ$6,SaisieJour,"")+
COUNTIFS(SaisiePers,$A39,SaisieDebut,"&lt;="&amp;XQ$6,SaisieFin,XQ$6,SaisieSoir,Paramètres!$B$3,SaisieJour,"")+
COUNTIFS(SaisiePers,$A39,SaisieDebut,"&lt;="&amp;XQ$6,SaisieFin,"&gt;"&amp;XQ$6,SaisieSoir,Paramètres!$B$3,SaisieJour,TEXT(XQ$6,"jjjj"))=0)=$AS$1)*0.5)</f>
        <v/>
      </c>
      <c r="XS39" s="6" t="str">
        <f>IF(OR(XS$6=0,COUNTIF(Feries,XS$6)&gt;0,ISNONTEXT($A39)),"",
((COUNTIFS(SaisiePers,$A39,SaisieDebut,"&lt;"&amp;XS$6,SaisieFin,"&gt;="&amp;XS$6,SaisieJour,"")+
COUNTIFS(SaisiePers,$A39,SaisieDebut,XS$6,SaisieFin,"&gt;="&amp;XS$6,SaisieMatin,Paramètres!$A$2,SaisieJour,"")+
COUNTIFS(SaisiePers,$A39,SaisieDebut,"&lt;"&amp;XS$6,SaisieFin,"&gt;="&amp;XS$6,SaisieMatin,Paramètres!$A$2,SaisieJour,TEXT(XS$6,"jjjj"))=0)=$AS$1)*0.5)</f>
        <v/>
      </c>
      <c r="XT39" s="6" t="str">
        <f>IF(OR(XS$6=0,COUNTIF(Feries,XS$6)&gt;0,ISNONTEXT($A39)),"",
((COUNTIFS(SaisiePers,$A39,SaisieDebut,"&lt;="&amp;XS$6,SaisieFin,"&gt;"&amp;XS$6,SaisieJour,"")+
COUNTIFS(SaisiePers,$A39,SaisieDebut,"&lt;="&amp;XS$6,SaisieFin,XS$6,SaisieSoir,Paramètres!$B$3,SaisieJour,"")+
COUNTIFS(SaisiePers,$A39,SaisieDebut,"&lt;="&amp;XS$6,SaisieFin,"&gt;"&amp;XS$6,SaisieSoir,Paramètres!$B$3,SaisieJour,TEXT(XS$6,"jjjj"))=0)=$AS$1)*0.5)</f>
        <v/>
      </c>
      <c r="XU39" s="6" t="str">
        <f>IF(OR(XU$6=0,COUNTIF(Feries,XU$6)&gt;0,ISNONTEXT($A39)),"",
((COUNTIFS(SaisiePers,$A39,SaisieDebut,"&lt;"&amp;XU$6,SaisieFin,"&gt;="&amp;XU$6,SaisieJour,"")+
COUNTIFS(SaisiePers,$A39,SaisieDebut,XU$6,SaisieFin,"&gt;="&amp;XU$6,SaisieMatin,Paramètres!$A$2,SaisieJour,"")+
COUNTIFS(SaisiePers,$A39,SaisieDebut,"&lt;"&amp;XU$6,SaisieFin,"&gt;="&amp;XU$6,SaisieMatin,Paramètres!$A$2,SaisieJour,TEXT(XU$6,"jjjj"))=0)=$AS$1)*0.5)</f>
        <v/>
      </c>
      <c r="XV39" s="6" t="str">
        <f>IF(OR(XU$6=0,COUNTIF(Feries,XU$6)&gt;0,ISNONTEXT($A39)),"",
((COUNTIFS(SaisiePers,$A39,SaisieDebut,"&lt;="&amp;XU$6,SaisieFin,"&gt;"&amp;XU$6,SaisieJour,"")+
COUNTIFS(SaisiePers,$A39,SaisieDebut,"&lt;="&amp;XU$6,SaisieFin,XU$6,SaisieSoir,Paramètres!$B$3,SaisieJour,"")+
COUNTIFS(SaisiePers,$A39,SaisieDebut,"&lt;="&amp;XU$6,SaisieFin,"&gt;"&amp;XU$6,SaisieSoir,Paramètres!$B$3,SaisieJour,TEXT(XU$6,"jjjj"))=0)=$AS$1)*0.5)</f>
        <v/>
      </c>
      <c r="XW39" s="6" t="str">
        <f>IF(OR(XW$6=0,COUNTIF(Feries,XW$6)&gt;0,ISNONTEXT($A39)),"",
((COUNTIFS(SaisiePers,$A39,SaisieDebut,"&lt;"&amp;XW$6,SaisieFin,"&gt;="&amp;XW$6,SaisieJour,"")+
COUNTIFS(SaisiePers,$A39,SaisieDebut,XW$6,SaisieFin,"&gt;="&amp;XW$6,SaisieMatin,Paramètres!$A$2,SaisieJour,"")+
COUNTIFS(SaisiePers,$A39,SaisieDebut,"&lt;"&amp;XW$6,SaisieFin,"&gt;="&amp;XW$6,SaisieMatin,Paramètres!$A$2,SaisieJour,TEXT(XW$6,"jjjj"))=0)=$AS$1)*0.5)</f>
        <v/>
      </c>
      <c r="XX39" s="6" t="str">
        <f>IF(OR(XW$6=0,COUNTIF(Feries,XW$6)&gt;0,ISNONTEXT($A39)),"",
((COUNTIFS(SaisiePers,$A39,SaisieDebut,"&lt;="&amp;XW$6,SaisieFin,"&gt;"&amp;XW$6,SaisieJour,"")+
COUNTIFS(SaisiePers,$A39,SaisieDebut,"&lt;="&amp;XW$6,SaisieFin,XW$6,SaisieSoir,Paramètres!$B$3,SaisieJour,"")+
COUNTIFS(SaisiePers,$A39,SaisieDebut,"&lt;="&amp;XW$6,SaisieFin,"&gt;"&amp;XW$6,SaisieSoir,Paramètres!$B$3,SaisieJour,TEXT(XW$6,"jjjj"))=0)=$AS$1)*0.5)</f>
        <v/>
      </c>
      <c r="XY39" s="6" t="str">
        <f>IF(OR(XY$6=0,COUNTIF(Feries,XY$6)&gt;0,ISNONTEXT($A39)),"",
((COUNTIFS(SaisiePers,$A39,SaisieDebut,"&lt;"&amp;XY$6,SaisieFin,"&gt;="&amp;XY$6,SaisieJour,"")+
COUNTIFS(SaisiePers,$A39,SaisieDebut,XY$6,SaisieFin,"&gt;="&amp;XY$6,SaisieMatin,Paramètres!$A$2,SaisieJour,"")+
COUNTIFS(SaisiePers,$A39,SaisieDebut,"&lt;"&amp;XY$6,SaisieFin,"&gt;="&amp;XY$6,SaisieMatin,Paramètres!$A$2,SaisieJour,TEXT(XY$6,"jjjj"))=0)=$AS$1)*0.5)</f>
        <v/>
      </c>
      <c r="XZ39" s="6" t="str">
        <f>IF(OR(XY$6=0,COUNTIF(Feries,XY$6)&gt;0,ISNONTEXT($A39)),"",
((COUNTIFS(SaisiePers,$A39,SaisieDebut,"&lt;="&amp;XY$6,SaisieFin,"&gt;"&amp;XY$6,SaisieJour,"")+
COUNTIFS(SaisiePers,$A39,SaisieDebut,"&lt;="&amp;XY$6,SaisieFin,XY$6,SaisieSoir,Paramètres!$B$3,SaisieJour,"")+
COUNTIFS(SaisiePers,$A39,SaisieDebut,"&lt;="&amp;XY$6,SaisieFin,"&gt;"&amp;XY$6,SaisieSoir,Paramètres!$B$3,SaisieJour,TEXT(XY$6,"jjjj"))=0)=$AS$1)*0.5)</f>
        <v/>
      </c>
      <c r="YA39" s="6" t="str">
        <f>IF(OR(YA$6=0,COUNTIF(Feries,YA$6)&gt;0,ISNONTEXT($A39)),"",
((COUNTIFS(SaisiePers,$A39,SaisieDebut,"&lt;"&amp;YA$6,SaisieFin,"&gt;="&amp;YA$6,SaisieJour,"")+
COUNTIFS(SaisiePers,$A39,SaisieDebut,YA$6,SaisieFin,"&gt;="&amp;YA$6,SaisieMatin,Paramètres!$A$2,SaisieJour,"")+
COUNTIFS(SaisiePers,$A39,SaisieDebut,"&lt;"&amp;YA$6,SaisieFin,"&gt;="&amp;YA$6,SaisieMatin,Paramètres!$A$2,SaisieJour,TEXT(YA$6,"jjjj"))=0)=$AS$1)*0.5)</f>
        <v/>
      </c>
      <c r="YB39" s="6" t="str">
        <f>IF(OR(YA$6=0,COUNTIF(Feries,YA$6)&gt;0,ISNONTEXT($A39)),"",
((COUNTIFS(SaisiePers,$A39,SaisieDebut,"&lt;="&amp;YA$6,SaisieFin,"&gt;"&amp;YA$6,SaisieJour,"")+
COUNTIFS(SaisiePers,$A39,SaisieDebut,"&lt;="&amp;YA$6,SaisieFin,YA$6,SaisieSoir,Paramètres!$B$3,SaisieJour,"")+
COUNTIFS(SaisiePers,$A39,SaisieDebut,"&lt;="&amp;YA$6,SaisieFin,"&gt;"&amp;YA$6,SaisieSoir,Paramètres!$B$3,SaisieJour,TEXT(YA$6,"jjjj"))=0)=$AS$1)*0.5)</f>
        <v/>
      </c>
      <c r="YC39" s="6" t="str">
        <f>IF(OR(YC$6=0,COUNTIF(Feries,YC$6)&gt;0,ISNONTEXT($A39)),"",
((COUNTIFS(SaisiePers,$A39,SaisieDebut,"&lt;"&amp;YC$6,SaisieFin,"&gt;="&amp;YC$6,SaisieJour,"")+
COUNTIFS(SaisiePers,$A39,SaisieDebut,YC$6,SaisieFin,"&gt;="&amp;YC$6,SaisieMatin,Paramètres!$A$2,SaisieJour,"")+
COUNTIFS(SaisiePers,$A39,SaisieDebut,"&lt;"&amp;YC$6,SaisieFin,"&gt;="&amp;YC$6,SaisieMatin,Paramètres!$A$2,SaisieJour,TEXT(YC$6,"jjjj"))=0)=$AS$1)*0.5)</f>
        <v/>
      </c>
      <c r="YD39" s="6" t="str">
        <f>IF(OR(YC$6=0,COUNTIF(Feries,YC$6)&gt;0,ISNONTEXT($A39)),"",
((COUNTIFS(SaisiePers,$A39,SaisieDebut,"&lt;="&amp;YC$6,SaisieFin,"&gt;"&amp;YC$6,SaisieJour,"")+
COUNTIFS(SaisiePers,$A39,SaisieDebut,"&lt;="&amp;YC$6,SaisieFin,YC$6,SaisieSoir,Paramètres!$B$3,SaisieJour,"")+
COUNTIFS(SaisiePers,$A39,SaisieDebut,"&lt;="&amp;YC$6,SaisieFin,"&gt;"&amp;YC$6,SaisieSoir,Paramètres!$B$3,SaisieJour,TEXT(YC$6,"jjjj"))=0)=$AS$1)*0.5)</f>
        <v/>
      </c>
      <c r="YE39" s="6" t="str">
        <f>IF(OR(YE$6=0,COUNTIF(Feries,YE$6)&gt;0,ISNONTEXT($A39)),"",
((COUNTIFS(SaisiePers,$A39,SaisieDebut,"&lt;"&amp;YE$6,SaisieFin,"&gt;="&amp;YE$6,SaisieJour,"")+
COUNTIFS(SaisiePers,$A39,SaisieDebut,YE$6,SaisieFin,"&gt;="&amp;YE$6,SaisieMatin,Paramètres!$A$2,SaisieJour,"")+
COUNTIFS(SaisiePers,$A39,SaisieDebut,"&lt;"&amp;YE$6,SaisieFin,"&gt;="&amp;YE$6,SaisieMatin,Paramètres!$A$2,SaisieJour,TEXT(YE$6,"jjjj"))=0)=$AS$1)*0.5)</f>
        <v/>
      </c>
      <c r="YF39" s="6" t="str">
        <f>IF(OR(YE$6=0,COUNTIF(Feries,YE$6)&gt;0,ISNONTEXT($A39)),"",
((COUNTIFS(SaisiePers,$A39,SaisieDebut,"&lt;="&amp;YE$6,SaisieFin,"&gt;"&amp;YE$6,SaisieJour,"")+
COUNTIFS(SaisiePers,$A39,SaisieDebut,"&lt;="&amp;YE$6,SaisieFin,YE$6,SaisieSoir,Paramètres!$B$3,SaisieJour,"")+
COUNTIFS(SaisiePers,$A39,SaisieDebut,"&lt;="&amp;YE$6,SaisieFin,"&gt;"&amp;YE$6,SaisieSoir,Paramètres!$B$3,SaisieJour,TEXT(YE$6,"jjjj"))=0)=$AS$1)*0.5)</f>
        <v/>
      </c>
      <c r="YG39" s="6" t="str">
        <f>IF(OR(YG$6=0,COUNTIF(Feries,YG$6)&gt;0,ISNONTEXT($A39)),"",
((COUNTIFS(SaisiePers,$A39,SaisieDebut,"&lt;"&amp;YG$6,SaisieFin,"&gt;="&amp;YG$6,SaisieJour,"")+
COUNTIFS(SaisiePers,$A39,SaisieDebut,YG$6,SaisieFin,"&gt;="&amp;YG$6,SaisieMatin,Paramètres!$A$2,SaisieJour,"")+
COUNTIFS(SaisiePers,$A39,SaisieDebut,"&lt;"&amp;YG$6,SaisieFin,"&gt;="&amp;YG$6,SaisieMatin,Paramètres!$A$2,SaisieJour,TEXT(YG$6,"jjjj"))=0)=$AS$1)*0.5)</f>
        <v/>
      </c>
      <c r="YH39" s="6" t="str">
        <f>IF(OR(YG$6=0,COUNTIF(Feries,YG$6)&gt;0,ISNONTEXT($A39)),"",
((COUNTIFS(SaisiePers,$A39,SaisieDebut,"&lt;="&amp;YG$6,SaisieFin,"&gt;"&amp;YG$6,SaisieJour,"")+
COUNTIFS(SaisiePers,$A39,SaisieDebut,"&lt;="&amp;YG$6,SaisieFin,YG$6,SaisieSoir,Paramètres!$B$3,SaisieJour,"")+
COUNTIFS(SaisiePers,$A39,SaisieDebut,"&lt;="&amp;YG$6,SaisieFin,"&gt;"&amp;YG$6,SaisieSoir,Paramètres!$B$3,SaisieJour,TEXT(YG$6,"jjjj"))=0)=$AS$1)*0.5)</f>
        <v/>
      </c>
      <c r="YI39" s="6" t="str">
        <f>IF(OR(YI$6=0,COUNTIF(Feries,YI$6)&gt;0,ISNONTEXT($A39)),"",
((COUNTIFS(SaisiePers,$A39,SaisieDebut,"&lt;"&amp;YI$6,SaisieFin,"&gt;="&amp;YI$6,SaisieJour,"")+
COUNTIFS(SaisiePers,$A39,SaisieDebut,YI$6,SaisieFin,"&gt;="&amp;YI$6,SaisieMatin,Paramètres!$A$2,SaisieJour,"")+
COUNTIFS(SaisiePers,$A39,SaisieDebut,"&lt;"&amp;YI$6,SaisieFin,"&gt;="&amp;YI$6,SaisieMatin,Paramètres!$A$2,SaisieJour,TEXT(YI$6,"jjjj"))=0)=$AS$1)*0.5)</f>
        <v/>
      </c>
      <c r="YJ39" s="6" t="str">
        <f>IF(OR(YI$6=0,COUNTIF(Feries,YI$6)&gt;0,ISNONTEXT($A39)),"",
((COUNTIFS(SaisiePers,$A39,SaisieDebut,"&lt;="&amp;YI$6,SaisieFin,"&gt;"&amp;YI$6,SaisieJour,"")+
COUNTIFS(SaisiePers,$A39,SaisieDebut,"&lt;="&amp;YI$6,SaisieFin,YI$6,SaisieSoir,Paramètres!$B$3,SaisieJour,"")+
COUNTIFS(SaisiePers,$A39,SaisieDebut,"&lt;="&amp;YI$6,SaisieFin,"&gt;"&amp;YI$6,SaisieSoir,Paramètres!$B$3,SaisieJour,TEXT(YI$6,"jjjj"))=0)=$AS$1)*0.5)</f>
        <v/>
      </c>
      <c r="YK39" s="6" t="str">
        <f>IF(OR(YK$6=0,COUNTIF(Feries,YK$6)&gt;0,ISNONTEXT($A39)),"",
((COUNTIFS(SaisiePers,$A39,SaisieDebut,"&lt;"&amp;YK$6,SaisieFin,"&gt;="&amp;YK$6,SaisieJour,"")+
COUNTIFS(SaisiePers,$A39,SaisieDebut,YK$6,SaisieFin,"&gt;="&amp;YK$6,SaisieMatin,Paramètres!$A$2,SaisieJour,"")+
COUNTIFS(SaisiePers,$A39,SaisieDebut,"&lt;"&amp;YK$6,SaisieFin,"&gt;="&amp;YK$6,SaisieMatin,Paramètres!$A$2,SaisieJour,TEXT(YK$6,"jjjj"))=0)=$AS$1)*0.5)</f>
        <v/>
      </c>
      <c r="YL39" s="6" t="str">
        <f>IF(OR(YK$6=0,COUNTIF(Feries,YK$6)&gt;0,ISNONTEXT($A39)),"",
((COUNTIFS(SaisiePers,$A39,SaisieDebut,"&lt;="&amp;YK$6,SaisieFin,"&gt;"&amp;YK$6,SaisieJour,"")+
COUNTIFS(SaisiePers,$A39,SaisieDebut,"&lt;="&amp;YK$6,SaisieFin,YK$6,SaisieSoir,Paramètres!$B$3,SaisieJour,"")+
COUNTIFS(SaisiePers,$A39,SaisieDebut,"&lt;="&amp;YK$6,SaisieFin,"&gt;"&amp;YK$6,SaisieSoir,Paramètres!$B$3,SaisieJour,TEXT(YK$6,"jjjj"))=0)=$AS$1)*0.5)</f>
        <v/>
      </c>
      <c r="YM39" s="6" t="str">
        <f>IF(OR(YM$6=0,COUNTIF(Feries,YM$6)&gt;0,ISNONTEXT($A39)),"",
((COUNTIFS(SaisiePers,$A39,SaisieDebut,"&lt;"&amp;YM$6,SaisieFin,"&gt;="&amp;YM$6,SaisieJour,"")+
COUNTIFS(SaisiePers,$A39,SaisieDebut,YM$6,SaisieFin,"&gt;="&amp;YM$6,SaisieMatin,Paramètres!$A$2,SaisieJour,"")+
COUNTIFS(SaisiePers,$A39,SaisieDebut,"&lt;"&amp;YM$6,SaisieFin,"&gt;="&amp;YM$6,SaisieMatin,Paramètres!$A$2,SaisieJour,TEXT(YM$6,"jjjj"))=0)=$AS$1)*0.5)</f>
        <v/>
      </c>
      <c r="YN39" s="6" t="str">
        <f>IF(OR(YM$6=0,COUNTIF(Feries,YM$6)&gt;0,ISNONTEXT($A39)),"",
((COUNTIFS(SaisiePers,$A39,SaisieDebut,"&lt;="&amp;YM$6,SaisieFin,"&gt;"&amp;YM$6,SaisieJour,"")+
COUNTIFS(SaisiePers,$A39,SaisieDebut,"&lt;="&amp;YM$6,SaisieFin,YM$6,SaisieSoir,Paramètres!$B$3,SaisieJour,"")+
COUNTIFS(SaisiePers,$A39,SaisieDebut,"&lt;="&amp;YM$6,SaisieFin,"&gt;"&amp;YM$6,SaisieSoir,Paramètres!$B$3,SaisieJour,TEXT(YM$6,"jjjj"))=0)=$AS$1)*0.5)</f>
        <v/>
      </c>
      <c r="YO39" s="6" t="str">
        <f>IF(OR(YO$6=0,COUNTIF(Feries,YO$6)&gt;0,ISNONTEXT($A39)),"",
((COUNTIFS(SaisiePers,$A39,SaisieDebut,"&lt;"&amp;YO$6,SaisieFin,"&gt;="&amp;YO$6,SaisieJour,"")+
COUNTIFS(SaisiePers,$A39,SaisieDebut,YO$6,SaisieFin,"&gt;="&amp;YO$6,SaisieMatin,Paramètres!$A$2,SaisieJour,"")+
COUNTIFS(SaisiePers,$A39,SaisieDebut,"&lt;"&amp;YO$6,SaisieFin,"&gt;="&amp;YO$6,SaisieMatin,Paramètres!$A$2,SaisieJour,TEXT(YO$6,"jjjj"))=0)=$AS$1)*0.5)</f>
        <v/>
      </c>
      <c r="YP39" s="6" t="str">
        <f>IF(OR(YO$6=0,COUNTIF(Feries,YO$6)&gt;0,ISNONTEXT($A39)),"",
((COUNTIFS(SaisiePers,$A39,SaisieDebut,"&lt;="&amp;YO$6,SaisieFin,"&gt;"&amp;YO$6,SaisieJour,"")+
COUNTIFS(SaisiePers,$A39,SaisieDebut,"&lt;="&amp;YO$6,SaisieFin,YO$6,SaisieSoir,Paramètres!$B$3,SaisieJour,"")+
COUNTIFS(SaisiePers,$A39,SaisieDebut,"&lt;="&amp;YO$6,SaisieFin,"&gt;"&amp;YO$6,SaisieSoir,Paramètres!$B$3,SaisieJour,TEXT(YO$6,"jjjj"))=0)=$AS$1)*0.5)</f>
        <v/>
      </c>
      <c r="YQ39" s="6" t="str">
        <f>IF(OR(YQ$6=0,COUNTIF(Feries,YQ$6)&gt;0,ISNONTEXT($A39)),"",
((COUNTIFS(SaisiePers,$A39,SaisieDebut,"&lt;"&amp;YQ$6,SaisieFin,"&gt;="&amp;YQ$6,SaisieJour,"")+
COUNTIFS(SaisiePers,$A39,SaisieDebut,YQ$6,SaisieFin,"&gt;="&amp;YQ$6,SaisieMatin,Paramètres!$A$2,SaisieJour,"")+
COUNTIFS(SaisiePers,$A39,SaisieDebut,"&lt;"&amp;YQ$6,SaisieFin,"&gt;="&amp;YQ$6,SaisieMatin,Paramètres!$A$2,SaisieJour,TEXT(YQ$6,"jjjj"))=0)=$AS$1)*0.5)</f>
        <v/>
      </c>
      <c r="YR39" s="6" t="str">
        <f>IF(OR(YQ$6=0,COUNTIF(Feries,YQ$6)&gt;0,ISNONTEXT($A39)),"",
((COUNTIFS(SaisiePers,$A39,SaisieDebut,"&lt;="&amp;YQ$6,SaisieFin,"&gt;"&amp;YQ$6,SaisieJour,"")+
COUNTIFS(SaisiePers,$A39,SaisieDebut,"&lt;="&amp;YQ$6,SaisieFin,YQ$6,SaisieSoir,Paramètres!$B$3,SaisieJour,"")+
COUNTIFS(SaisiePers,$A39,SaisieDebut,"&lt;="&amp;YQ$6,SaisieFin,"&gt;"&amp;YQ$6,SaisieSoir,Paramètres!$B$3,SaisieJour,TEXT(YQ$6,"jjjj"))=0)=$AS$1)*0.5)</f>
        <v/>
      </c>
      <c r="YS39" s="6" t="str">
        <f>IF(OR(YS$6=0,COUNTIF(Feries,YS$6)&gt;0,ISNONTEXT($A39)),"",
((COUNTIFS(SaisiePers,$A39,SaisieDebut,"&lt;"&amp;YS$6,SaisieFin,"&gt;="&amp;YS$6,SaisieJour,"")+
COUNTIFS(SaisiePers,$A39,SaisieDebut,YS$6,SaisieFin,"&gt;="&amp;YS$6,SaisieMatin,Paramètres!$A$2,SaisieJour,"")+
COUNTIFS(SaisiePers,$A39,SaisieDebut,"&lt;"&amp;YS$6,SaisieFin,"&gt;="&amp;YS$6,SaisieMatin,Paramètres!$A$2,SaisieJour,TEXT(YS$6,"jjjj"))=0)=$AS$1)*0.5)</f>
        <v/>
      </c>
      <c r="YT39" s="6" t="str">
        <f>IF(OR(YS$6=0,COUNTIF(Feries,YS$6)&gt;0,ISNONTEXT($A39)),"",
((COUNTIFS(SaisiePers,$A39,SaisieDebut,"&lt;="&amp;YS$6,SaisieFin,"&gt;"&amp;YS$6,SaisieJour,"")+
COUNTIFS(SaisiePers,$A39,SaisieDebut,"&lt;="&amp;YS$6,SaisieFin,YS$6,SaisieSoir,Paramètres!$B$3,SaisieJour,"")+
COUNTIFS(SaisiePers,$A39,SaisieDebut,"&lt;="&amp;YS$6,SaisieFin,"&gt;"&amp;YS$6,SaisieSoir,Paramètres!$B$3,SaisieJour,TEXT(YS$6,"jjjj"))=0)=$AS$1)*0.5)</f>
        <v/>
      </c>
      <c r="YU39" s="6" t="str">
        <f>IF(OR(YU$6=0,COUNTIF(Feries,YU$6)&gt;0,ISNONTEXT($A39)),"",
((COUNTIFS(SaisiePers,$A39,SaisieDebut,"&lt;"&amp;YU$6,SaisieFin,"&gt;="&amp;YU$6,SaisieJour,"")+
COUNTIFS(SaisiePers,$A39,SaisieDebut,YU$6,SaisieFin,"&gt;="&amp;YU$6,SaisieMatin,Paramètres!$A$2,SaisieJour,"")+
COUNTIFS(SaisiePers,$A39,SaisieDebut,"&lt;"&amp;YU$6,SaisieFin,"&gt;="&amp;YU$6,SaisieMatin,Paramètres!$A$2,SaisieJour,TEXT(YU$6,"jjjj"))=0)=$AS$1)*0.5)</f>
        <v/>
      </c>
      <c r="YV39" s="6" t="str">
        <f>IF(OR(YU$6=0,COUNTIF(Feries,YU$6)&gt;0,ISNONTEXT($A39)),"",
((COUNTIFS(SaisiePers,$A39,SaisieDebut,"&lt;="&amp;YU$6,SaisieFin,"&gt;"&amp;YU$6,SaisieJour,"")+
COUNTIFS(SaisiePers,$A39,SaisieDebut,"&lt;="&amp;YU$6,SaisieFin,YU$6,SaisieSoir,Paramètres!$B$3,SaisieJour,"")+
COUNTIFS(SaisiePers,$A39,SaisieDebut,"&lt;="&amp;YU$6,SaisieFin,"&gt;"&amp;YU$6,SaisieSoir,Paramètres!$B$3,SaisieJour,TEXT(YU$6,"jjjj"))=0)=$AS$1)*0.5)</f>
        <v/>
      </c>
      <c r="YW39" s="6" t="str">
        <f>IF(OR(YW$6=0,COUNTIF(Feries,YW$6)&gt;0,ISNONTEXT($A39)),"",
((COUNTIFS(SaisiePers,$A39,SaisieDebut,"&lt;"&amp;YW$6,SaisieFin,"&gt;="&amp;YW$6,SaisieJour,"")+
COUNTIFS(SaisiePers,$A39,SaisieDebut,YW$6,SaisieFin,"&gt;="&amp;YW$6,SaisieMatin,Paramètres!$A$2,SaisieJour,"")+
COUNTIFS(SaisiePers,$A39,SaisieDebut,"&lt;"&amp;YW$6,SaisieFin,"&gt;="&amp;YW$6,SaisieMatin,Paramètres!$A$2,SaisieJour,TEXT(YW$6,"jjjj"))=0)=$AS$1)*0.5)</f>
        <v/>
      </c>
      <c r="YX39" s="6" t="str">
        <f>IF(OR(YW$6=0,COUNTIF(Feries,YW$6)&gt;0,ISNONTEXT($A39)),"",
((COUNTIFS(SaisiePers,$A39,SaisieDebut,"&lt;="&amp;YW$6,SaisieFin,"&gt;"&amp;YW$6,SaisieJour,"")+
COUNTIFS(SaisiePers,$A39,SaisieDebut,"&lt;="&amp;YW$6,SaisieFin,YW$6,SaisieSoir,Paramètres!$B$3,SaisieJour,"")+
COUNTIFS(SaisiePers,$A39,SaisieDebut,"&lt;="&amp;YW$6,SaisieFin,"&gt;"&amp;YW$6,SaisieSoir,Paramètres!$B$3,SaisieJour,TEXT(YW$6,"jjjj"))=0)=$AS$1)*0.5)</f>
        <v/>
      </c>
      <c r="YY39" s="6" t="str">
        <f>IF(OR(YY$6=0,COUNTIF(Feries,YY$6)&gt;0,ISNONTEXT($A39)),"",
((COUNTIFS(SaisiePers,$A39,SaisieDebut,"&lt;"&amp;YY$6,SaisieFin,"&gt;="&amp;YY$6,SaisieJour,"")+
COUNTIFS(SaisiePers,$A39,SaisieDebut,YY$6,SaisieFin,"&gt;="&amp;YY$6,SaisieMatin,Paramètres!$A$2,SaisieJour,"")+
COUNTIFS(SaisiePers,$A39,SaisieDebut,"&lt;"&amp;YY$6,SaisieFin,"&gt;="&amp;YY$6,SaisieMatin,Paramètres!$A$2,SaisieJour,TEXT(YY$6,"jjjj"))=0)=$AS$1)*0.5)</f>
        <v/>
      </c>
      <c r="YZ39" s="6" t="str">
        <f>IF(OR(YY$6=0,COUNTIF(Feries,YY$6)&gt;0,ISNONTEXT($A39)),"",
((COUNTIFS(SaisiePers,$A39,SaisieDebut,"&lt;="&amp;YY$6,SaisieFin,"&gt;"&amp;YY$6,SaisieJour,"")+
COUNTIFS(SaisiePers,$A39,SaisieDebut,"&lt;="&amp;YY$6,SaisieFin,YY$6,SaisieSoir,Paramètres!$B$3,SaisieJour,"")+
COUNTIFS(SaisiePers,$A39,SaisieDebut,"&lt;="&amp;YY$6,SaisieFin,"&gt;"&amp;YY$6,SaisieSoir,Paramètres!$B$3,SaisieJour,TEXT(YY$6,"jjjj"))=0)=$AS$1)*0.5)</f>
        <v/>
      </c>
      <c r="ZA39" s="6" t="str">
        <f>IF(OR(ZA$6=0,COUNTIF(Feries,ZA$6)&gt;0,ISNONTEXT($A39)),"",
((COUNTIFS(SaisiePers,$A39,SaisieDebut,"&lt;"&amp;ZA$6,SaisieFin,"&gt;="&amp;ZA$6,SaisieJour,"")+
COUNTIFS(SaisiePers,$A39,SaisieDebut,ZA$6,SaisieFin,"&gt;="&amp;ZA$6,SaisieMatin,Paramètres!$A$2,SaisieJour,"")+
COUNTIFS(SaisiePers,$A39,SaisieDebut,"&lt;"&amp;ZA$6,SaisieFin,"&gt;="&amp;ZA$6,SaisieMatin,Paramètres!$A$2,SaisieJour,TEXT(ZA$6,"jjjj"))=0)=$AS$1)*0.5)</f>
        <v/>
      </c>
      <c r="ZB39" s="6" t="str">
        <f>IF(OR(ZA$6=0,COUNTIF(Feries,ZA$6)&gt;0,ISNONTEXT($A39)),"",
((COUNTIFS(SaisiePers,$A39,SaisieDebut,"&lt;="&amp;ZA$6,SaisieFin,"&gt;"&amp;ZA$6,SaisieJour,"")+
COUNTIFS(SaisiePers,$A39,SaisieDebut,"&lt;="&amp;ZA$6,SaisieFin,ZA$6,SaisieSoir,Paramètres!$B$3,SaisieJour,"")+
COUNTIFS(SaisiePers,$A39,SaisieDebut,"&lt;="&amp;ZA$6,SaisieFin,"&gt;"&amp;ZA$6,SaisieSoir,Paramètres!$B$3,SaisieJour,TEXT(ZA$6,"jjjj"))=0)=$AS$1)*0.5)</f>
        <v/>
      </c>
      <c r="ZC39" s="6" t="str">
        <f>IF(OR(ZC$6=0,COUNTIF(Feries,ZC$6)&gt;0,ISNONTEXT($A39)),"",
((COUNTIFS(SaisiePers,$A39,SaisieDebut,"&lt;"&amp;ZC$6,SaisieFin,"&gt;="&amp;ZC$6,SaisieJour,"")+
COUNTIFS(SaisiePers,$A39,SaisieDebut,ZC$6,SaisieFin,"&gt;="&amp;ZC$6,SaisieMatin,Paramètres!$A$2,SaisieJour,"")+
COUNTIFS(SaisiePers,$A39,SaisieDebut,"&lt;"&amp;ZC$6,SaisieFin,"&gt;="&amp;ZC$6,SaisieMatin,Paramètres!$A$2,SaisieJour,TEXT(ZC$6,"jjjj"))=0)=$AS$1)*0.5)</f>
        <v/>
      </c>
      <c r="ZD39" s="6" t="str">
        <f>IF(OR(ZC$6=0,COUNTIF(Feries,ZC$6)&gt;0,ISNONTEXT($A39)),"",
((COUNTIFS(SaisiePers,$A39,SaisieDebut,"&lt;="&amp;ZC$6,SaisieFin,"&gt;"&amp;ZC$6,SaisieJour,"")+
COUNTIFS(SaisiePers,$A39,SaisieDebut,"&lt;="&amp;ZC$6,SaisieFin,ZC$6,SaisieSoir,Paramètres!$B$3,SaisieJour,"")+
COUNTIFS(SaisiePers,$A39,SaisieDebut,"&lt;="&amp;ZC$6,SaisieFin,"&gt;"&amp;ZC$6,SaisieSoir,Paramètres!$B$3,SaisieJour,TEXT(ZC$6,"jjjj"))=0)=$AS$1)*0.5)</f>
        <v/>
      </c>
      <c r="ZE39" s="6" t="str">
        <f>IF(OR(ZE$6=0,COUNTIF(Feries,ZE$6)&gt;0,ISNONTEXT($A39)),"",
((COUNTIFS(SaisiePers,$A39,SaisieDebut,"&lt;"&amp;ZE$6,SaisieFin,"&gt;="&amp;ZE$6,SaisieJour,"")+
COUNTIFS(SaisiePers,$A39,SaisieDebut,ZE$6,SaisieFin,"&gt;="&amp;ZE$6,SaisieMatin,Paramètres!$A$2,SaisieJour,"")+
COUNTIFS(SaisiePers,$A39,SaisieDebut,"&lt;"&amp;ZE$6,SaisieFin,"&gt;="&amp;ZE$6,SaisieMatin,Paramètres!$A$2,SaisieJour,TEXT(ZE$6,"jjjj"))=0)=$AS$1)*0.5)</f>
        <v/>
      </c>
      <c r="ZF39" s="6" t="str">
        <f>IF(OR(ZE$6=0,COUNTIF(Feries,ZE$6)&gt;0,ISNONTEXT($A39)),"",
((COUNTIFS(SaisiePers,$A39,SaisieDebut,"&lt;="&amp;ZE$6,SaisieFin,"&gt;"&amp;ZE$6,SaisieJour,"")+
COUNTIFS(SaisiePers,$A39,SaisieDebut,"&lt;="&amp;ZE$6,SaisieFin,ZE$6,SaisieSoir,Paramètres!$B$3,SaisieJour,"")+
COUNTIFS(SaisiePers,$A39,SaisieDebut,"&lt;="&amp;ZE$6,SaisieFin,"&gt;"&amp;ZE$6,SaisieSoir,Paramètres!$B$3,SaisieJour,TEXT(ZE$6,"jjjj"))=0)=$AS$1)*0.5)</f>
        <v/>
      </c>
      <c r="ZG39" s="6" t="str">
        <f>IF(OR(ZG$6=0,COUNTIF(Feries,ZG$6)&gt;0,ISNONTEXT($A39)),"",
((COUNTIFS(SaisiePers,$A39,SaisieDebut,"&lt;"&amp;ZG$6,SaisieFin,"&gt;="&amp;ZG$6,SaisieJour,"")+
COUNTIFS(SaisiePers,$A39,SaisieDebut,ZG$6,SaisieFin,"&gt;="&amp;ZG$6,SaisieMatin,Paramètres!$A$2,SaisieJour,"")+
COUNTIFS(SaisiePers,$A39,SaisieDebut,"&lt;"&amp;ZG$6,SaisieFin,"&gt;="&amp;ZG$6,SaisieMatin,Paramètres!$A$2,SaisieJour,TEXT(ZG$6,"jjjj"))=0)=$AS$1)*0.5)</f>
        <v/>
      </c>
      <c r="ZH39" s="6" t="str">
        <f>IF(OR(ZG$6=0,COUNTIF(Feries,ZG$6)&gt;0,ISNONTEXT($A39)),"",
((COUNTIFS(SaisiePers,$A39,SaisieDebut,"&lt;="&amp;ZG$6,SaisieFin,"&gt;"&amp;ZG$6,SaisieJour,"")+
COUNTIFS(SaisiePers,$A39,SaisieDebut,"&lt;="&amp;ZG$6,SaisieFin,ZG$6,SaisieSoir,Paramètres!$B$3,SaisieJour,"")+
COUNTIFS(SaisiePers,$A39,SaisieDebut,"&lt;="&amp;ZG$6,SaisieFin,"&gt;"&amp;ZG$6,SaisieSoir,Paramètres!$B$3,SaisieJour,TEXT(ZG$6,"jjjj"))=0)=$AS$1)*0.5)</f>
        <v/>
      </c>
      <c r="ZI39" s="6" t="str">
        <f>IF(OR(ZI$6=0,COUNTIF(Feries,ZI$6)&gt;0,ISNONTEXT($A39)),"",
((COUNTIFS(SaisiePers,$A39,SaisieDebut,"&lt;"&amp;ZI$6,SaisieFin,"&gt;="&amp;ZI$6,SaisieJour,"")+
COUNTIFS(SaisiePers,$A39,SaisieDebut,ZI$6,SaisieFin,"&gt;="&amp;ZI$6,SaisieMatin,Paramètres!$A$2,SaisieJour,"")+
COUNTIFS(SaisiePers,$A39,SaisieDebut,"&lt;"&amp;ZI$6,SaisieFin,"&gt;="&amp;ZI$6,SaisieMatin,Paramètres!$A$2,SaisieJour,TEXT(ZI$6,"jjjj"))=0)=$AS$1)*0.5)</f>
        <v/>
      </c>
      <c r="ZJ39" s="6" t="str">
        <f>IF(OR(ZI$6=0,COUNTIF(Feries,ZI$6)&gt;0,ISNONTEXT($A39)),"",
((COUNTIFS(SaisiePers,$A39,SaisieDebut,"&lt;="&amp;ZI$6,SaisieFin,"&gt;"&amp;ZI$6,SaisieJour,"")+
COUNTIFS(SaisiePers,$A39,SaisieDebut,"&lt;="&amp;ZI$6,SaisieFin,ZI$6,SaisieSoir,Paramètres!$B$3,SaisieJour,"")+
COUNTIFS(SaisiePers,$A39,SaisieDebut,"&lt;="&amp;ZI$6,SaisieFin,"&gt;"&amp;ZI$6,SaisieSoir,Paramètres!$B$3,SaisieJour,TEXT(ZI$6,"jjjj"))=0)=$AS$1)*0.5)</f>
        <v/>
      </c>
      <c r="ZK39" s="6" t="str">
        <f>IF(OR(ZK$6=0,COUNTIF(Feries,ZK$6)&gt;0,ISNONTEXT($A39)),"",
((COUNTIFS(SaisiePers,$A39,SaisieDebut,"&lt;"&amp;ZK$6,SaisieFin,"&gt;="&amp;ZK$6,SaisieJour,"")+
COUNTIFS(SaisiePers,$A39,SaisieDebut,ZK$6,SaisieFin,"&gt;="&amp;ZK$6,SaisieMatin,Paramètres!$A$2,SaisieJour,"")+
COUNTIFS(SaisiePers,$A39,SaisieDebut,"&lt;"&amp;ZK$6,SaisieFin,"&gt;="&amp;ZK$6,SaisieMatin,Paramètres!$A$2,SaisieJour,TEXT(ZK$6,"jjjj"))=0)=$AS$1)*0.5)</f>
        <v/>
      </c>
      <c r="ZL39" s="6" t="str">
        <f>IF(OR(ZK$6=0,COUNTIF(Feries,ZK$6)&gt;0,ISNONTEXT($A39)),"",
((COUNTIFS(SaisiePers,$A39,SaisieDebut,"&lt;="&amp;ZK$6,SaisieFin,"&gt;"&amp;ZK$6,SaisieJour,"")+
COUNTIFS(SaisiePers,$A39,SaisieDebut,"&lt;="&amp;ZK$6,SaisieFin,ZK$6,SaisieSoir,Paramètres!$B$3,SaisieJour,"")+
COUNTIFS(SaisiePers,$A39,SaisieDebut,"&lt;="&amp;ZK$6,SaisieFin,"&gt;"&amp;ZK$6,SaisieSoir,Paramètres!$B$3,SaisieJour,TEXT(ZK$6,"jjjj"))=0)=$AS$1)*0.5)</f>
        <v/>
      </c>
      <c r="ZM39" s="6" t="str">
        <f>IF(OR(ZM$6=0,COUNTIF(Feries,ZM$6)&gt;0,ISNONTEXT($A39)),"",
((COUNTIFS(SaisiePers,$A39,SaisieDebut,"&lt;"&amp;ZM$6,SaisieFin,"&gt;="&amp;ZM$6,SaisieJour,"")+
COUNTIFS(SaisiePers,$A39,SaisieDebut,ZM$6,SaisieFin,"&gt;="&amp;ZM$6,SaisieMatin,Paramètres!$A$2,SaisieJour,"")+
COUNTIFS(SaisiePers,$A39,SaisieDebut,"&lt;"&amp;ZM$6,SaisieFin,"&gt;="&amp;ZM$6,SaisieMatin,Paramètres!$A$2,SaisieJour,TEXT(ZM$6,"jjjj"))=0)=$AS$1)*0.5)</f>
        <v/>
      </c>
      <c r="ZN39" s="6" t="str">
        <f>IF(OR(ZM$6=0,COUNTIF(Feries,ZM$6)&gt;0,ISNONTEXT($A39)),"",
((COUNTIFS(SaisiePers,$A39,SaisieDebut,"&lt;="&amp;ZM$6,SaisieFin,"&gt;"&amp;ZM$6,SaisieJour,"")+
COUNTIFS(SaisiePers,$A39,SaisieDebut,"&lt;="&amp;ZM$6,SaisieFin,ZM$6,SaisieSoir,Paramètres!$B$3,SaisieJour,"")+
COUNTIFS(SaisiePers,$A39,SaisieDebut,"&lt;="&amp;ZM$6,SaisieFin,"&gt;"&amp;ZM$6,SaisieSoir,Paramètres!$B$3,SaisieJour,TEXT(ZM$6,"jjjj"))=0)=$AS$1)*0.5)</f>
        <v/>
      </c>
      <c r="ZO39" s="6" t="str">
        <f>IF(OR(ZO$6=0,COUNTIF(Feries,ZO$6)&gt;0,ISNONTEXT($A39)),"",
((COUNTIFS(SaisiePers,$A39,SaisieDebut,"&lt;"&amp;ZO$6,SaisieFin,"&gt;="&amp;ZO$6,SaisieJour,"")+
COUNTIFS(SaisiePers,$A39,SaisieDebut,ZO$6,SaisieFin,"&gt;="&amp;ZO$6,SaisieMatin,Paramètres!$A$2,SaisieJour,"")+
COUNTIFS(SaisiePers,$A39,SaisieDebut,"&lt;"&amp;ZO$6,SaisieFin,"&gt;="&amp;ZO$6,SaisieMatin,Paramètres!$A$2,SaisieJour,TEXT(ZO$6,"jjjj"))=0)=$AS$1)*0.5)</f>
        <v/>
      </c>
      <c r="ZP39" s="6" t="str">
        <f>IF(OR(ZO$6=0,COUNTIF(Feries,ZO$6)&gt;0,ISNONTEXT($A39)),"",
((COUNTIFS(SaisiePers,$A39,SaisieDebut,"&lt;="&amp;ZO$6,SaisieFin,"&gt;"&amp;ZO$6,SaisieJour,"")+
COUNTIFS(SaisiePers,$A39,SaisieDebut,"&lt;="&amp;ZO$6,SaisieFin,ZO$6,SaisieSoir,Paramètres!$B$3,SaisieJour,"")+
COUNTIFS(SaisiePers,$A39,SaisieDebut,"&lt;="&amp;ZO$6,SaisieFin,"&gt;"&amp;ZO$6,SaisieSoir,Paramètres!$B$3,SaisieJour,TEXT(ZO$6,"jjjj"))=0)=$AS$1)*0.5)</f>
        <v/>
      </c>
      <c r="ZQ39" s="6" t="str">
        <f>IF(OR(ZQ$6=0,COUNTIF(Feries,ZQ$6)&gt;0,ISNONTEXT($A39)),"",
((COUNTIFS(SaisiePers,$A39,SaisieDebut,"&lt;"&amp;ZQ$6,SaisieFin,"&gt;="&amp;ZQ$6,SaisieJour,"")+
COUNTIFS(SaisiePers,$A39,SaisieDebut,ZQ$6,SaisieFin,"&gt;="&amp;ZQ$6,SaisieMatin,Paramètres!$A$2,SaisieJour,"")+
COUNTIFS(SaisiePers,$A39,SaisieDebut,"&lt;"&amp;ZQ$6,SaisieFin,"&gt;="&amp;ZQ$6,SaisieMatin,Paramètres!$A$2,SaisieJour,TEXT(ZQ$6,"jjjj"))=0)=$AS$1)*0.5)</f>
        <v/>
      </c>
      <c r="ZR39" s="6" t="str">
        <f>IF(OR(ZQ$6=0,COUNTIF(Feries,ZQ$6)&gt;0,ISNONTEXT($A39)),"",
((COUNTIFS(SaisiePers,$A39,SaisieDebut,"&lt;="&amp;ZQ$6,SaisieFin,"&gt;"&amp;ZQ$6,SaisieJour,"")+
COUNTIFS(SaisiePers,$A39,SaisieDebut,"&lt;="&amp;ZQ$6,SaisieFin,ZQ$6,SaisieSoir,Paramètres!$B$3,SaisieJour,"")+
COUNTIFS(SaisiePers,$A39,SaisieDebut,"&lt;="&amp;ZQ$6,SaisieFin,"&gt;"&amp;ZQ$6,SaisieSoir,Paramètres!$B$3,SaisieJour,TEXT(ZQ$6,"jjjj"))=0)=$AS$1)*0.5)</f>
        <v/>
      </c>
      <c r="ZS39" s="6" t="str">
        <f>IF(OR(ZS$6=0,COUNTIF(Feries,ZS$6)&gt;0,ISNONTEXT($A39)),"",
((COUNTIFS(SaisiePers,$A39,SaisieDebut,"&lt;"&amp;ZS$6,SaisieFin,"&gt;="&amp;ZS$6,SaisieJour,"")+
COUNTIFS(SaisiePers,$A39,SaisieDebut,ZS$6,SaisieFin,"&gt;="&amp;ZS$6,SaisieMatin,Paramètres!$A$2,SaisieJour,"")+
COUNTIFS(SaisiePers,$A39,SaisieDebut,"&lt;"&amp;ZS$6,SaisieFin,"&gt;="&amp;ZS$6,SaisieMatin,Paramètres!$A$2,SaisieJour,TEXT(ZS$6,"jjjj"))=0)=$AS$1)*0.5)</f>
        <v/>
      </c>
      <c r="ZT39" s="6" t="str">
        <f>IF(OR(ZS$6=0,COUNTIF(Feries,ZS$6)&gt;0,ISNONTEXT($A39)),"",
((COUNTIFS(SaisiePers,$A39,SaisieDebut,"&lt;="&amp;ZS$6,SaisieFin,"&gt;"&amp;ZS$6,SaisieJour,"")+
COUNTIFS(SaisiePers,$A39,SaisieDebut,"&lt;="&amp;ZS$6,SaisieFin,ZS$6,SaisieSoir,Paramètres!$B$3,SaisieJour,"")+
COUNTIFS(SaisiePers,$A39,SaisieDebut,"&lt;="&amp;ZS$6,SaisieFin,"&gt;"&amp;ZS$6,SaisieSoir,Paramètres!$B$3,SaisieJour,TEXT(ZS$6,"jjjj"))=0)=$AS$1)*0.5)</f>
        <v/>
      </c>
      <c r="ZU39" s="6" t="str">
        <f>IF(OR(ZU$6=0,COUNTIF(Feries,ZU$6)&gt;0,ISNONTEXT($A39)),"",
((COUNTIFS(SaisiePers,$A39,SaisieDebut,"&lt;"&amp;ZU$6,SaisieFin,"&gt;="&amp;ZU$6,SaisieJour,"")+
COUNTIFS(SaisiePers,$A39,SaisieDebut,ZU$6,SaisieFin,"&gt;="&amp;ZU$6,SaisieMatin,Paramètres!$A$2,SaisieJour,"")+
COUNTIFS(SaisiePers,$A39,SaisieDebut,"&lt;"&amp;ZU$6,SaisieFin,"&gt;="&amp;ZU$6,SaisieMatin,Paramètres!$A$2,SaisieJour,TEXT(ZU$6,"jjjj"))=0)=$AS$1)*0.5)</f>
        <v/>
      </c>
      <c r="ZV39" s="6" t="str">
        <f>IF(OR(ZU$6=0,COUNTIF(Feries,ZU$6)&gt;0,ISNONTEXT($A39)),"",
((COUNTIFS(SaisiePers,$A39,SaisieDebut,"&lt;="&amp;ZU$6,SaisieFin,"&gt;"&amp;ZU$6,SaisieJour,"")+
COUNTIFS(SaisiePers,$A39,SaisieDebut,"&lt;="&amp;ZU$6,SaisieFin,ZU$6,SaisieSoir,Paramètres!$B$3,SaisieJour,"")+
COUNTIFS(SaisiePers,$A39,SaisieDebut,"&lt;="&amp;ZU$6,SaisieFin,"&gt;"&amp;ZU$6,SaisieSoir,Paramètres!$B$3,SaisieJour,TEXT(ZU$6,"jjjj"))=0)=$AS$1)*0.5)</f>
        <v/>
      </c>
      <c r="ZW39" s="6" t="str">
        <f>IF(OR(ZW$6=0,COUNTIF(Feries,ZW$6)&gt;0,ISNONTEXT($A39)),"",
((COUNTIFS(SaisiePers,$A39,SaisieDebut,"&lt;"&amp;ZW$6,SaisieFin,"&gt;="&amp;ZW$6,SaisieJour,"")+
COUNTIFS(SaisiePers,$A39,SaisieDebut,ZW$6,SaisieFin,"&gt;="&amp;ZW$6,SaisieMatin,Paramètres!$A$2,SaisieJour,"")+
COUNTIFS(SaisiePers,$A39,SaisieDebut,"&lt;"&amp;ZW$6,SaisieFin,"&gt;="&amp;ZW$6,SaisieMatin,Paramètres!$A$2,SaisieJour,TEXT(ZW$6,"jjjj"))=0)=$AS$1)*0.5)</f>
        <v/>
      </c>
      <c r="ZX39" s="6" t="str">
        <f>IF(OR(ZW$6=0,COUNTIF(Feries,ZW$6)&gt;0,ISNONTEXT($A39)),"",
((COUNTIFS(SaisiePers,$A39,SaisieDebut,"&lt;="&amp;ZW$6,SaisieFin,"&gt;"&amp;ZW$6,SaisieJour,"")+
COUNTIFS(SaisiePers,$A39,SaisieDebut,"&lt;="&amp;ZW$6,SaisieFin,ZW$6,SaisieSoir,Paramètres!$B$3,SaisieJour,"")+
COUNTIFS(SaisiePers,$A39,SaisieDebut,"&lt;="&amp;ZW$6,SaisieFin,"&gt;"&amp;ZW$6,SaisieSoir,Paramètres!$B$3,SaisieJour,TEXT(ZW$6,"jjjj"))=0)=$AS$1)*0.5)</f>
        <v/>
      </c>
      <c r="ZY39" s="6" t="str">
        <f>IF(OR(ZY$6=0,COUNTIF(Feries,ZY$6)&gt;0,ISNONTEXT($A39)),"",
((COUNTIFS(SaisiePers,$A39,SaisieDebut,"&lt;"&amp;ZY$6,SaisieFin,"&gt;="&amp;ZY$6,SaisieJour,"")+
COUNTIFS(SaisiePers,$A39,SaisieDebut,ZY$6,SaisieFin,"&gt;="&amp;ZY$6,SaisieMatin,Paramètres!$A$2,SaisieJour,"")+
COUNTIFS(SaisiePers,$A39,SaisieDebut,"&lt;"&amp;ZY$6,SaisieFin,"&gt;="&amp;ZY$6,SaisieMatin,Paramètres!$A$2,SaisieJour,TEXT(ZY$6,"jjjj"))=0)=$AS$1)*0.5)</f>
        <v/>
      </c>
      <c r="ZZ39" s="6" t="str">
        <f>IF(OR(ZY$6=0,COUNTIF(Feries,ZY$6)&gt;0,ISNONTEXT($A39)),"",
((COUNTIFS(SaisiePers,$A39,SaisieDebut,"&lt;="&amp;ZY$6,SaisieFin,"&gt;"&amp;ZY$6,SaisieJour,"")+
COUNTIFS(SaisiePers,$A39,SaisieDebut,"&lt;="&amp;ZY$6,SaisieFin,ZY$6,SaisieSoir,Paramètres!$B$3,SaisieJour,"")+
COUNTIFS(SaisiePers,$A39,SaisieDebut,"&lt;="&amp;ZY$6,SaisieFin,"&gt;"&amp;ZY$6,SaisieSoir,Paramètres!$B$3,SaisieJour,TEXT(ZY$6,"jjjj"))=0)=$AS$1)*0.5)</f>
        <v/>
      </c>
      <c r="AAA39" s="6" t="str">
        <f>IF(OR(AAA$6=0,COUNTIF(Feries,AAA$6)&gt;0,ISNONTEXT($A39)),"",
((COUNTIFS(SaisiePers,$A39,SaisieDebut,"&lt;"&amp;AAA$6,SaisieFin,"&gt;="&amp;AAA$6,SaisieJour,"")+
COUNTIFS(SaisiePers,$A39,SaisieDebut,AAA$6,SaisieFin,"&gt;="&amp;AAA$6,SaisieMatin,Paramètres!$A$2,SaisieJour,"")+
COUNTIFS(SaisiePers,$A39,SaisieDebut,"&lt;"&amp;AAA$6,SaisieFin,"&gt;="&amp;AAA$6,SaisieMatin,Paramètres!$A$2,SaisieJour,TEXT(AAA$6,"jjjj"))=0)=$AS$1)*0.5)</f>
        <v/>
      </c>
      <c r="AAB39" s="6" t="str">
        <f>IF(OR(AAA$6=0,COUNTIF(Feries,AAA$6)&gt;0,ISNONTEXT($A39)),"",
((COUNTIFS(SaisiePers,$A39,SaisieDebut,"&lt;="&amp;AAA$6,SaisieFin,"&gt;"&amp;AAA$6,SaisieJour,"")+
COUNTIFS(SaisiePers,$A39,SaisieDebut,"&lt;="&amp;AAA$6,SaisieFin,AAA$6,SaisieSoir,Paramètres!$B$3,SaisieJour,"")+
COUNTIFS(SaisiePers,$A39,SaisieDebut,"&lt;="&amp;AAA$6,SaisieFin,"&gt;"&amp;AAA$6,SaisieSoir,Paramètres!$B$3,SaisieJour,TEXT(AAA$6,"jjjj"))=0)=$AS$1)*0.5)</f>
        <v/>
      </c>
      <c r="AAC39" s="6" t="str">
        <f>IF(OR(AAC$6=0,COUNTIF(Feries,AAC$6)&gt;0,ISNONTEXT($A39)),"",
((COUNTIFS(SaisiePers,$A39,SaisieDebut,"&lt;"&amp;AAC$6,SaisieFin,"&gt;="&amp;AAC$6,SaisieJour,"")+
COUNTIFS(SaisiePers,$A39,SaisieDebut,AAC$6,SaisieFin,"&gt;="&amp;AAC$6,SaisieMatin,Paramètres!$A$2,SaisieJour,"")+
COUNTIFS(SaisiePers,$A39,SaisieDebut,"&lt;"&amp;AAC$6,SaisieFin,"&gt;="&amp;AAC$6,SaisieMatin,Paramètres!$A$2,SaisieJour,TEXT(AAC$6,"jjjj"))=0)=$AS$1)*0.5)</f>
        <v/>
      </c>
      <c r="AAD39" s="6" t="str">
        <f>IF(OR(AAC$6=0,COUNTIF(Feries,AAC$6)&gt;0,ISNONTEXT($A39)),"",
((COUNTIFS(SaisiePers,$A39,SaisieDebut,"&lt;="&amp;AAC$6,SaisieFin,"&gt;"&amp;AAC$6,SaisieJour,"")+
COUNTIFS(SaisiePers,$A39,SaisieDebut,"&lt;="&amp;AAC$6,SaisieFin,AAC$6,SaisieSoir,Paramètres!$B$3,SaisieJour,"")+
COUNTIFS(SaisiePers,$A39,SaisieDebut,"&lt;="&amp;AAC$6,SaisieFin,"&gt;"&amp;AAC$6,SaisieSoir,Paramètres!$B$3,SaisieJour,TEXT(AAC$6,"jjjj"))=0)=$AS$1)*0.5)</f>
        <v/>
      </c>
      <c r="AAE39" s="6" t="str">
        <f>IF(OR(AAE$6=0,COUNTIF(Feries,AAE$6)&gt;0,ISNONTEXT($A39)),"",
((COUNTIFS(SaisiePers,$A39,SaisieDebut,"&lt;"&amp;AAE$6,SaisieFin,"&gt;="&amp;AAE$6,SaisieJour,"")+
COUNTIFS(SaisiePers,$A39,SaisieDebut,AAE$6,SaisieFin,"&gt;="&amp;AAE$6,SaisieMatin,Paramètres!$A$2,SaisieJour,"")+
COUNTIFS(SaisiePers,$A39,SaisieDebut,"&lt;"&amp;AAE$6,SaisieFin,"&gt;="&amp;AAE$6,SaisieMatin,Paramètres!$A$2,SaisieJour,TEXT(AAE$6,"jjjj"))=0)=$AS$1)*0.5)</f>
        <v/>
      </c>
      <c r="AAF39" s="6" t="str">
        <f>IF(OR(AAE$6=0,COUNTIF(Feries,AAE$6)&gt;0,ISNONTEXT($A39)),"",
((COUNTIFS(SaisiePers,$A39,SaisieDebut,"&lt;="&amp;AAE$6,SaisieFin,"&gt;"&amp;AAE$6,SaisieJour,"")+
COUNTIFS(SaisiePers,$A39,SaisieDebut,"&lt;="&amp;AAE$6,SaisieFin,AAE$6,SaisieSoir,Paramètres!$B$3,SaisieJour,"")+
COUNTIFS(SaisiePers,$A39,SaisieDebut,"&lt;="&amp;AAE$6,SaisieFin,"&gt;"&amp;AAE$6,SaisieSoir,Paramètres!$B$3,SaisieJour,TEXT(AAE$6,"jjjj"))=0)=$AS$1)*0.5)</f>
        <v/>
      </c>
      <c r="AAG39" s="6" t="str">
        <f>IF(OR(AAG$6=0,COUNTIF(Feries,AAG$6)&gt;0,ISNONTEXT($A39)),"",
((COUNTIFS(SaisiePers,$A39,SaisieDebut,"&lt;"&amp;AAG$6,SaisieFin,"&gt;="&amp;AAG$6,SaisieJour,"")+
COUNTIFS(SaisiePers,$A39,SaisieDebut,AAG$6,SaisieFin,"&gt;="&amp;AAG$6,SaisieMatin,Paramètres!$A$2,SaisieJour,"")+
COUNTIFS(SaisiePers,$A39,SaisieDebut,"&lt;"&amp;AAG$6,SaisieFin,"&gt;="&amp;AAG$6,SaisieMatin,Paramètres!$A$2,SaisieJour,TEXT(AAG$6,"jjjj"))=0)=$AS$1)*0.5)</f>
        <v/>
      </c>
      <c r="AAH39" s="6" t="str">
        <f>IF(OR(AAG$6=0,COUNTIF(Feries,AAG$6)&gt;0,ISNONTEXT($A39)),"",
((COUNTIFS(SaisiePers,$A39,SaisieDebut,"&lt;="&amp;AAG$6,SaisieFin,"&gt;"&amp;AAG$6,SaisieJour,"")+
COUNTIFS(SaisiePers,$A39,SaisieDebut,"&lt;="&amp;AAG$6,SaisieFin,AAG$6,SaisieSoir,Paramètres!$B$3,SaisieJour,"")+
COUNTIFS(SaisiePers,$A39,SaisieDebut,"&lt;="&amp;AAG$6,SaisieFin,"&gt;"&amp;AAG$6,SaisieSoir,Paramètres!$B$3,SaisieJour,TEXT(AAG$6,"jjjj"))=0)=$AS$1)*0.5)</f>
        <v/>
      </c>
      <c r="AAI39" s="6" t="str">
        <f>IF(OR(AAI$6=0,COUNTIF(Feries,AAI$6)&gt;0,ISNONTEXT($A39)),"",
((COUNTIFS(SaisiePers,$A39,SaisieDebut,"&lt;"&amp;AAI$6,SaisieFin,"&gt;="&amp;AAI$6,SaisieJour,"")+
COUNTIFS(SaisiePers,$A39,SaisieDebut,AAI$6,SaisieFin,"&gt;="&amp;AAI$6,SaisieMatin,Paramètres!$A$2,SaisieJour,"")+
COUNTIFS(SaisiePers,$A39,SaisieDebut,"&lt;"&amp;AAI$6,SaisieFin,"&gt;="&amp;AAI$6,SaisieMatin,Paramètres!$A$2,SaisieJour,TEXT(AAI$6,"jjjj"))=0)=$AS$1)*0.5)</f>
        <v/>
      </c>
      <c r="AAJ39" s="6" t="str">
        <f>IF(OR(AAI$6=0,COUNTIF(Feries,AAI$6)&gt;0,ISNONTEXT($A39)),"",
((COUNTIFS(SaisiePers,$A39,SaisieDebut,"&lt;="&amp;AAI$6,SaisieFin,"&gt;"&amp;AAI$6,SaisieJour,"")+
COUNTIFS(SaisiePers,$A39,SaisieDebut,"&lt;="&amp;AAI$6,SaisieFin,AAI$6,SaisieSoir,Paramètres!$B$3,SaisieJour,"")+
COUNTIFS(SaisiePers,$A39,SaisieDebut,"&lt;="&amp;AAI$6,SaisieFin,"&gt;"&amp;AAI$6,SaisieSoir,Paramètres!$B$3,SaisieJour,TEXT(AAI$6,"jjjj"))=0)=$AS$1)*0.5)</f>
        <v/>
      </c>
      <c r="AAK39" s="6" t="str">
        <f>IF(OR(AAK$6=0,COUNTIF(Feries,AAK$6)&gt;0,ISNONTEXT($A39)),"",
((COUNTIFS(SaisiePers,$A39,SaisieDebut,"&lt;"&amp;AAK$6,SaisieFin,"&gt;="&amp;AAK$6,SaisieJour,"")+
COUNTIFS(SaisiePers,$A39,SaisieDebut,AAK$6,SaisieFin,"&gt;="&amp;AAK$6,SaisieMatin,Paramètres!$A$2,SaisieJour,"")+
COUNTIFS(SaisiePers,$A39,SaisieDebut,"&lt;"&amp;AAK$6,SaisieFin,"&gt;="&amp;AAK$6,SaisieMatin,Paramètres!$A$2,SaisieJour,TEXT(AAK$6,"jjjj"))=0)=$AS$1)*0.5)</f>
        <v/>
      </c>
      <c r="AAL39" s="6" t="str">
        <f>IF(OR(AAK$6=0,COUNTIF(Feries,AAK$6)&gt;0,ISNONTEXT($A39)),"",
((COUNTIFS(SaisiePers,$A39,SaisieDebut,"&lt;="&amp;AAK$6,SaisieFin,"&gt;"&amp;AAK$6,SaisieJour,"")+
COUNTIFS(SaisiePers,$A39,SaisieDebut,"&lt;="&amp;AAK$6,SaisieFin,AAK$6,SaisieSoir,Paramètres!$B$3,SaisieJour,"")+
COUNTIFS(SaisiePers,$A39,SaisieDebut,"&lt;="&amp;AAK$6,SaisieFin,"&gt;"&amp;AAK$6,SaisieSoir,Paramètres!$B$3,SaisieJour,TEXT(AAK$6,"jjjj"))=0)=$AS$1)*0.5)</f>
        <v/>
      </c>
      <c r="AAM39" s="6" t="str">
        <f>IF(OR(AAM$6=0,COUNTIF(Feries,AAM$6)&gt;0,ISNONTEXT($A39)),"",
((COUNTIFS(SaisiePers,$A39,SaisieDebut,"&lt;"&amp;AAM$6,SaisieFin,"&gt;="&amp;AAM$6,SaisieJour,"")+
COUNTIFS(SaisiePers,$A39,SaisieDebut,AAM$6,SaisieFin,"&gt;="&amp;AAM$6,SaisieMatin,Paramètres!$A$2,SaisieJour,"")+
COUNTIFS(SaisiePers,$A39,SaisieDebut,"&lt;"&amp;AAM$6,SaisieFin,"&gt;="&amp;AAM$6,SaisieMatin,Paramètres!$A$2,SaisieJour,TEXT(AAM$6,"jjjj"))=0)=$AS$1)*0.5)</f>
        <v/>
      </c>
      <c r="AAN39" s="6" t="str">
        <f>IF(OR(AAM$6=0,COUNTIF(Feries,AAM$6)&gt;0,ISNONTEXT($A39)),"",
((COUNTIFS(SaisiePers,$A39,SaisieDebut,"&lt;="&amp;AAM$6,SaisieFin,"&gt;"&amp;AAM$6,SaisieJour,"")+
COUNTIFS(SaisiePers,$A39,SaisieDebut,"&lt;="&amp;AAM$6,SaisieFin,AAM$6,SaisieSoir,Paramètres!$B$3,SaisieJour,"")+
COUNTIFS(SaisiePers,$A39,SaisieDebut,"&lt;="&amp;AAM$6,SaisieFin,"&gt;"&amp;AAM$6,SaisieSoir,Paramètres!$B$3,SaisieJour,TEXT(AAM$6,"jjjj"))=0)=$AS$1)*0.5)</f>
        <v/>
      </c>
      <c r="AAO39" s="6" t="str">
        <f>IF(OR(AAO$6=0,COUNTIF(Feries,AAO$6)&gt;0,ISNONTEXT($A39)),"",
((COUNTIFS(SaisiePers,$A39,SaisieDebut,"&lt;"&amp;AAO$6,SaisieFin,"&gt;="&amp;AAO$6,SaisieJour,"")+
COUNTIFS(SaisiePers,$A39,SaisieDebut,AAO$6,SaisieFin,"&gt;="&amp;AAO$6,SaisieMatin,Paramètres!$A$2,SaisieJour,"")+
COUNTIFS(SaisiePers,$A39,SaisieDebut,"&lt;"&amp;AAO$6,SaisieFin,"&gt;="&amp;AAO$6,SaisieMatin,Paramètres!$A$2,SaisieJour,TEXT(AAO$6,"jjjj"))=0)=$AS$1)*0.5)</f>
        <v/>
      </c>
      <c r="AAP39" s="6" t="str">
        <f>IF(OR(AAO$6=0,COUNTIF(Feries,AAO$6)&gt;0,ISNONTEXT($A39)),"",
((COUNTIFS(SaisiePers,$A39,SaisieDebut,"&lt;="&amp;AAO$6,SaisieFin,"&gt;"&amp;AAO$6,SaisieJour,"")+
COUNTIFS(SaisiePers,$A39,SaisieDebut,"&lt;="&amp;AAO$6,SaisieFin,AAO$6,SaisieSoir,Paramètres!$B$3,SaisieJour,"")+
COUNTIFS(SaisiePers,$A39,SaisieDebut,"&lt;="&amp;AAO$6,SaisieFin,"&gt;"&amp;AAO$6,SaisieSoir,Paramètres!$B$3,SaisieJour,TEXT(AAO$6,"jjjj"))=0)=$AS$1)*0.5)</f>
        <v/>
      </c>
      <c r="AAQ39" s="6" t="str">
        <f>IF(OR(AAQ$6=0,COUNTIF(Feries,AAQ$6)&gt;0,ISNONTEXT($A39)),"",
((COUNTIFS(SaisiePers,$A39,SaisieDebut,"&lt;"&amp;AAQ$6,SaisieFin,"&gt;="&amp;AAQ$6,SaisieJour,"")+
COUNTIFS(SaisiePers,$A39,SaisieDebut,AAQ$6,SaisieFin,"&gt;="&amp;AAQ$6,SaisieMatin,Paramètres!$A$2,SaisieJour,"")+
COUNTIFS(SaisiePers,$A39,SaisieDebut,"&lt;"&amp;AAQ$6,SaisieFin,"&gt;="&amp;AAQ$6,SaisieMatin,Paramètres!$A$2,SaisieJour,TEXT(AAQ$6,"jjjj"))=0)=$AS$1)*0.5)</f>
        <v/>
      </c>
      <c r="AAR39" s="6" t="str">
        <f>IF(OR(AAQ$6=0,COUNTIF(Feries,AAQ$6)&gt;0,ISNONTEXT($A39)),"",
((COUNTIFS(SaisiePers,$A39,SaisieDebut,"&lt;="&amp;AAQ$6,SaisieFin,"&gt;"&amp;AAQ$6,SaisieJour,"")+
COUNTIFS(SaisiePers,$A39,SaisieDebut,"&lt;="&amp;AAQ$6,SaisieFin,AAQ$6,SaisieSoir,Paramètres!$B$3,SaisieJour,"")+
COUNTIFS(SaisiePers,$A39,SaisieDebut,"&lt;="&amp;AAQ$6,SaisieFin,"&gt;"&amp;AAQ$6,SaisieSoir,Paramètres!$B$3,SaisieJour,TEXT(AAQ$6,"jjjj"))=0)=$AS$1)*0.5)</f>
        <v/>
      </c>
      <c r="AAS39" s="6" t="str">
        <f>IF(OR(AAS$6=0,COUNTIF(Feries,AAS$6)&gt;0,ISNONTEXT($A39)),"",
((COUNTIFS(SaisiePers,$A39,SaisieDebut,"&lt;"&amp;AAS$6,SaisieFin,"&gt;="&amp;AAS$6,SaisieJour,"")+
COUNTIFS(SaisiePers,$A39,SaisieDebut,AAS$6,SaisieFin,"&gt;="&amp;AAS$6,SaisieMatin,Paramètres!$A$2,SaisieJour,"")+
COUNTIFS(SaisiePers,$A39,SaisieDebut,"&lt;"&amp;AAS$6,SaisieFin,"&gt;="&amp;AAS$6,SaisieMatin,Paramètres!$A$2,SaisieJour,TEXT(AAS$6,"jjjj"))=0)=$AS$1)*0.5)</f>
        <v/>
      </c>
      <c r="AAT39" s="6" t="str">
        <f>IF(OR(AAS$6=0,COUNTIF(Feries,AAS$6)&gt;0,ISNONTEXT($A39)),"",
((COUNTIFS(SaisiePers,$A39,SaisieDebut,"&lt;="&amp;AAS$6,SaisieFin,"&gt;"&amp;AAS$6,SaisieJour,"")+
COUNTIFS(SaisiePers,$A39,SaisieDebut,"&lt;="&amp;AAS$6,SaisieFin,AAS$6,SaisieSoir,Paramètres!$B$3,SaisieJour,"")+
COUNTIFS(SaisiePers,$A39,SaisieDebut,"&lt;="&amp;AAS$6,SaisieFin,"&gt;"&amp;AAS$6,SaisieSoir,Paramètres!$B$3,SaisieJour,TEXT(AAS$6,"jjjj"))=0)=$AS$1)*0.5)</f>
        <v/>
      </c>
      <c r="AAU39" s="6" t="str">
        <f>IF(OR(AAU$6=0,COUNTIF(Feries,AAU$6)&gt;0,ISNONTEXT($A39)),"",
((COUNTIFS(SaisiePers,$A39,SaisieDebut,"&lt;"&amp;AAU$6,SaisieFin,"&gt;="&amp;AAU$6,SaisieJour,"")+
COUNTIFS(SaisiePers,$A39,SaisieDebut,AAU$6,SaisieFin,"&gt;="&amp;AAU$6,SaisieMatin,Paramètres!$A$2,SaisieJour,"")+
COUNTIFS(SaisiePers,$A39,SaisieDebut,"&lt;"&amp;AAU$6,SaisieFin,"&gt;="&amp;AAU$6,SaisieMatin,Paramètres!$A$2,SaisieJour,TEXT(AAU$6,"jjjj"))=0)=$AS$1)*0.5)</f>
        <v/>
      </c>
      <c r="AAV39" s="6" t="str">
        <f>IF(OR(AAU$6=0,COUNTIF(Feries,AAU$6)&gt;0,ISNONTEXT($A39)),"",
((COUNTIFS(SaisiePers,$A39,SaisieDebut,"&lt;="&amp;AAU$6,SaisieFin,"&gt;"&amp;AAU$6,SaisieJour,"")+
COUNTIFS(SaisiePers,$A39,SaisieDebut,"&lt;="&amp;AAU$6,SaisieFin,AAU$6,SaisieSoir,Paramètres!$B$3,SaisieJour,"")+
COUNTIFS(SaisiePers,$A39,SaisieDebut,"&lt;="&amp;AAU$6,SaisieFin,"&gt;"&amp;AAU$6,SaisieSoir,Paramètres!$B$3,SaisieJour,TEXT(AAU$6,"jjjj"))=0)=$AS$1)*0.5)</f>
        <v/>
      </c>
      <c r="AAW39" s="6" t="str">
        <f>IF(OR(AAW$6=0,COUNTIF(Feries,AAW$6)&gt;0,ISNONTEXT($A39)),"",
((COUNTIFS(SaisiePers,$A39,SaisieDebut,"&lt;"&amp;AAW$6,SaisieFin,"&gt;="&amp;AAW$6,SaisieJour,"")+
COUNTIFS(SaisiePers,$A39,SaisieDebut,AAW$6,SaisieFin,"&gt;="&amp;AAW$6,SaisieMatin,Paramètres!$A$2,SaisieJour,"")+
COUNTIFS(SaisiePers,$A39,SaisieDebut,"&lt;"&amp;AAW$6,SaisieFin,"&gt;="&amp;AAW$6,SaisieMatin,Paramètres!$A$2,SaisieJour,TEXT(AAW$6,"jjjj"))=0)=$AS$1)*0.5)</f>
        <v/>
      </c>
      <c r="AAX39" s="6" t="str">
        <f>IF(OR(AAW$6=0,COUNTIF(Feries,AAW$6)&gt;0,ISNONTEXT($A39)),"",
((COUNTIFS(SaisiePers,$A39,SaisieDebut,"&lt;="&amp;AAW$6,SaisieFin,"&gt;"&amp;AAW$6,SaisieJour,"")+
COUNTIFS(SaisiePers,$A39,SaisieDebut,"&lt;="&amp;AAW$6,SaisieFin,AAW$6,SaisieSoir,Paramètres!$B$3,SaisieJour,"")+
COUNTIFS(SaisiePers,$A39,SaisieDebut,"&lt;="&amp;AAW$6,SaisieFin,"&gt;"&amp;AAW$6,SaisieSoir,Paramètres!$B$3,SaisieJour,TEXT(AAW$6,"jjjj"))=0)=$AS$1)*0.5)</f>
        <v/>
      </c>
      <c r="AAY39" s="6" t="str">
        <f>IF(OR(AAY$6=0,COUNTIF(Feries,AAY$6)&gt;0,ISNONTEXT($A39)),"",
((COUNTIFS(SaisiePers,$A39,SaisieDebut,"&lt;"&amp;AAY$6,SaisieFin,"&gt;="&amp;AAY$6,SaisieJour,"")+
COUNTIFS(SaisiePers,$A39,SaisieDebut,AAY$6,SaisieFin,"&gt;="&amp;AAY$6,SaisieMatin,Paramètres!$A$2,SaisieJour,"")+
COUNTIFS(SaisiePers,$A39,SaisieDebut,"&lt;"&amp;AAY$6,SaisieFin,"&gt;="&amp;AAY$6,SaisieMatin,Paramètres!$A$2,SaisieJour,TEXT(AAY$6,"jjjj"))=0)=$AS$1)*0.5)</f>
        <v/>
      </c>
      <c r="AAZ39" s="6" t="str">
        <f>IF(OR(AAY$6=0,COUNTIF(Feries,AAY$6)&gt;0,ISNONTEXT($A39)),"",
((COUNTIFS(SaisiePers,$A39,SaisieDebut,"&lt;="&amp;AAY$6,SaisieFin,"&gt;"&amp;AAY$6,SaisieJour,"")+
COUNTIFS(SaisiePers,$A39,SaisieDebut,"&lt;="&amp;AAY$6,SaisieFin,AAY$6,SaisieSoir,Paramètres!$B$3,SaisieJour,"")+
COUNTIFS(SaisiePers,$A39,SaisieDebut,"&lt;="&amp;AAY$6,SaisieFin,"&gt;"&amp;AAY$6,SaisieSoir,Paramètres!$B$3,SaisieJour,TEXT(AAY$6,"jjjj"))=0)=$AS$1)*0.5)</f>
        <v/>
      </c>
      <c r="ABA39" s="6" t="str">
        <f>IF(OR(ABA$6=0,COUNTIF(Feries,ABA$6)&gt;0,ISNONTEXT($A39)),"",
((COUNTIFS(SaisiePers,$A39,SaisieDebut,"&lt;"&amp;ABA$6,SaisieFin,"&gt;="&amp;ABA$6,SaisieJour,"")+
COUNTIFS(SaisiePers,$A39,SaisieDebut,ABA$6,SaisieFin,"&gt;="&amp;ABA$6,SaisieMatin,Paramètres!$A$2,SaisieJour,"")+
COUNTIFS(SaisiePers,$A39,SaisieDebut,"&lt;"&amp;ABA$6,SaisieFin,"&gt;="&amp;ABA$6,SaisieMatin,Paramètres!$A$2,SaisieJour,TEXT(ABA$6,"jjjj"))=0)=$AS$1)*0.5)</f>
        <v/>
      </c>
      <c r="ABB39" s="6" t="str">
        <f>IF(OR(ABA$6=0,COUNTIF(Feries,ABA$6)&gt;0,ISNONTEXT($A39)),"",
((COUNTIFS(SaisiePers,$A39,SaisieDebut,"&lt;="&amp;ABA$6,SaisieFin,"&gt;"&amp;ABA$6,SaisieJour,"")+
COUNTIFS(SaisiePers,$A39,SaisieDebut,"&lt;="&amp;ABA$6,SaisieFin,ABA$6,SaisieSoir,Paramètres!$B$3,SaisieJour,"")+
COUNTIFS(SaisiePers,$A39,SaisieDebut,"&lt;="&amp;ABA$6,SaisieFin,"&gt;"&amp;ABA$6,SaisieSoir,Paramètres!$B$3,SaisieJour,TEXT(ABA$6,"jjjj"))=0)=$AS$1)*0.5)</f>
        <v/>
      </c>
      <c r="ABC39" s="6" t="str">
        <f>IF(OR(ABC$6=0,COUNTIF(Feries,ABC$6)&gt;0,ISNONTEXT($A39)),"",
((COUNTIFS(SaisiePers,$A39,SaisieDebut,"&lt;"&amp;ABC$6,SaisieFin,"&gt;="&amp;ABC$6,SaisieJour,"")+
COUNTIFS(SaisiePers,$A39,SaisieDebut,ABC$6,SaisieFin,"&gt;="&amp;ABC$6,SaisieMatin,Paramètres!$A$2,SaisieJour,"")+
COUNTIFS(SaisiePers,$A39,SaisieDebut,"&lt;"&amp;ABC$6,SaisieFin,"&gt;="&amp;ABC$6,SaisieMatin,Paramètres!$A$2,SaisieJour,TEXT(ABC$6,"jjjj"))=0)=$AS$1)*0.5)</f>
        <v/>
      </c>
      <c r="ABD39" s="6" t="str">
        <f>IF(OR(ABC$6=0,COUNTIF(Feries,ABC$6)&gt;0,ISNONTEXT($A39)),"",
((COUNTIFS(SaisiePers,$A39,SaisieDebut,"&lt;="&amp;ABC$6,SaisieFin,"&gt;"&amp;ABC$6,SaisieJour,"")+
COUNTIFS(SaisiePers,$A39,SaisieDebut,"&lt;="&amp;ABC$6,SaisieFin,ABC$6,SaisieSoir,Paramètres!$B$3,SaisieJour,"")+
COUNTIFS(SaisiePers,$A39,SaisieDebut,"&lt;="&amp;ABC$6,SaisieFin,"&gt;"&amp;ABC$6,SaisieSoir,Paramètres!$B$3,SaisieJour,TEXT(ABC$6,"jjjj"))=0)=$AS$1)*0.5)</f>
        <v/>
      </c>
      <c r="ABE39" s="6" t="str">
        <f>IF(OR(ABE$6=0,COUNTIF(Feries,ABE$6)&gt;0,ISNONTEXT($A39)),"",
((COUNTIFS(SaisiePers,$A39,SaisieDebut,"&lt;"&amp;ABE$6,SaisieFin,"&gt;="&amp;ABE$6,SaisieJour,"")+
COUNTIFS(SaisiePers,$A39,SaisieDebut,ABE$6,SaisieFin,"&gt;="&amp;ABE$6,SaisieMatin,Paramètres!$A$2,SaisieJour,"")+
COUNTIFS(SaisiePers,$A39,SaisieDebut,"&lt;"&amp;ABE$6,SaisieFin,"&gt;="&amp;ABE$6,SaisieMatin,Paramètres!$A$2,SaisieJour,TEXT(ABE$6,"jjjj"))=0)=$AS$1)*0.5)</f>
        <v/>
      </c>
      <c r="ABF39" s="6" t="str">
        <f>IF(OR(ABE$6=0,COUNTIF(Feries,ABE$6)&gt;0,ISNONTEXT($A39)),"",
((COUNTIFS(SaisiePers,$A39,SaisieDebut,"&lt;="&amp;ABE$6,SaisieFin,"&gt;"&amp;ABE$6,SaisieJour,"")+
COUNTIFS(SaisiePers,$A39,SaisieDebut,"&lt;="&amp;ABE$6,SaisieFin,ABE$6,SaisieSoir,Paramètres!$B$3,SaisieJour,"")+
COUNTIFS(SaisiePers,$A39,SaisieDebut,"&lt;="&amp;ABE$6,SaisieFin,"&gt;"&amp;ABE$6,SaisieSoir,Paramètres!$B$3,SaisieJour,TEXT(ABE$6,"jjjj"))=0)=$AS$1)*0.5)</f>
        <v/>
      </c>
      <c r="ABG39" s="6" t="str">
        <f>IF(OR(ABG$6=0,COUNTIF(Feries,ABG$6)&gt;0,ISNONTEXT($A39)),"",
((COUNTIFS(SaisiePers,$A39,SaisieDebut,"&lt;"&amp;ABG$6,SaisieFin,"&gt;="&amp;ABG$6,SaisieJour,"")+
COUNTIFS(SaisiePers,$A39,SaisieDebut,ABG$6,SaisieFin,"&gt;="&amp;ABG$6,SaisieMatin,Paramètres!$A$2,SaisieJour,"")+
COUNTIFS(SaisiePers,$A39,SaisieDebut,"&lt;"&amp;ABG$6,SaisieFin,"&gt;="&amp;ABG$6,SaisieMatin,Paramètres!$A$2,SaisieJour,TEXT(ABG$6,"jjjj"))=0)=$AS$1)*0.5)</f>
        <v/>
      </c>
      <c r="ABH39" s="6" t="str">
        <f>IF(OR(ABG$6=0,COUNTIF(Feries,ABG$6)&gt;0,ISNONTEXT($A39)),"",
((COUNTIFS(SaisiePers,$A39,SaisieDebut,"&lt;="&amp;ABG$6,SaisieFin,"&gt;"&amp;ABG$6,SaisieJour,"")+
COUNTIFS(SaisiePers,$A39,SaisieDebut,"&lt;="&amp;ABG$6,SaisieFin,ABG$6,SaisieSoir,Paramètres!$B$3,SaisieJour,"")+
COUNTIFS(SaisiePers,$A39,SaisieDebut,"&lt;="&amp;ABG$6,SaisieFin,"&gt;"&amp;ABG$6,SaisieSoir,Paramètres!$B$3,SaisieJour,TEXT(ABG$6,"jjjj"))=0)=$AS$1)*0.5)</f>
        <v/>
      </c>
      <c r="ABI39" s="6" t="str">
        <f>IF(OR(ABI$6=0,COUNTIF(Feries,ABI$6)&gt;0,ISNONTEXT($A39)),"",
((COUNTIFS(SaisiePers,$A39,SaisieDebut,"&lt;"&amp;ABI$6,SaisieFin,"&gt;="&amp;ABI$6,SaisieJour,"")+
COUNTIFS(SaisiePers,$A39,SaisieDebut,ABI$6,SaisieFin,"&gt;="&amp;ABI$6,SaisieMatin,Paramètres!$A$2,SaisieJour,"")+
COUNTIFS(SaisiePers,$A39,SaisieDebut,"&lt;"&amp;ABI$6,SaisieFin,"&gt;="&amp;ABI$6,SaisieMatin,Paramètres!$A$2,SaisieJour,TEXT(ABI$6,"jjjj"))=0)=$AS$1)*0.5)</f>
        <v/>
      </c>
      <c r="ABJ39" s="6" t="str">
        <f>IF(OR(ABI$6=0,COUNTIF(Feries,ABI$6)&gt;0,ISNONTEXT($A39)),"",
((COUNTIFS(SaisiePers,$A39,SaisieDebut,"&lt;="&amp;ABI$6,SaisieFin,"&gt;"&amp;ABI$6,SaisieJour,"")+
COUNTIFS(SaisiePers,$A39,SaisieDebut,"&lt;="&amp;ABI$6,SaisieFin,ABI$6,SaisieSoir,Paramètres!$B$3,SaisieJour,"")+
COUNTIFS(SaisiePers,$A39,SaisieDebut,"&lt;="&amp;ABI$6,SaisieFin,"&gt;"&amp;ABI$6,SaisieSoir,Paramètres!$B$3,SaisieJour,TEXT(ABI$6,"jjjj"))=0)=$AS$1)*0.5)</f>
        <v/>
      </c>
      <c r="ABK39" s="6" t="str">
        <f>IF(OR(ABK$6=0,COUNTIF(Feries,ABK$6)&gt;0,ISNONTEXT($A39)),"",
((COUNTIFS(SaisiePers,$A39,SaisieDebut,"&lt;"&amp;ABK$6,SaisieFin,"&gt;="&amp;ABK$6,SaisieJour,"")+
COUNTIFS(SaisiePers,$A39,SaisieDebut,ABK$6,SaisieFin,"&gt;="&amp;ABK$6,SaisieMatin,Paramètres!$A$2,SaisieJour,"")+
COUNTIFS(SaisiePers,$A39,SaisieDebut,"&lt;"&amp;ABK$6,SaisieFin,"&gt;="&amp;ABK$6,SaisieMatin,Paramètres!$A$2,SaisieJour,TEXT(ABK$6,"jjjj"))=0)=$AS$1)*0.5)</f>
        <v/>
      </c>
      <c r="ABL39" s="6" t="str">
        <f>IF(OR(ABK$6=0,COUNTIF(Feries,ABK$6)&gt;0,ISNONTEXT($A39)),"",
((COUNTIFS(SaisiePers,$A39,SaisieDebut,"&lt;="&amp;ABK$6,SaisieFin,"&gt;"&amp;ABK$6,SaisieJour,"")+
COUNTIFS(SaisiePers,$A39,SaisieDebut,"&lt;="&amp;ABK$6,SaisieFin,ABK$6,SaisieSoir,Paramètres!$B$3,SaisieJour,"")+
COUNTIFS(SaisiePers,$A39,SaisieDebut,"&lt;="&amp;ABK$6,SaisieFin,"&gt;"&amp;ABK$6,SaisieSoir,Paramètres!$B$3,SaisieJour,TEXT(ABK$6,"jjjj"))=0)=$AS$1)*0.5)</f>
        <v/>
      </c>
      <c r="ABM39" s="6" t="str">
        <f>IF(OR(ABM$6=0,COUNTIF(Feries,ABM$6)&gt;0,ISNONTEXT($A39)),"",
((COUNTIFS(SaisiePers,$A39,SaisieDebut,"&lt;"&amp;ABM$6,SaisieFin,"&gt;="&amp;ABM$6,SaisieJour,"")+
COUNTIFS(SaisiePers,$A39,SaisieDebut,ABM$6,SaisieFin,"&gt;="&amp;ABM$6,SaisieMatin,Paramètres!$A$2,SaisieJour,"")+
COUNTIFS(SaisiePers,$A39,SaisieDebut,"&lt;"&amp;ABM$6,SaisieFin,"&gt;="&amp;ABM$6,SaisieMatin,Paramètres!$A$2,SaisieJour,TEXT(ABM$6,"jjjj"))=0)=$AS$1)*0.5)</f>
        <v/>
      </c>
      <c r="ABN39" s="6" t="str">
        <f>IF(OR(ABM$6=0,COUNTIF(Feries,ABM$6)&gt;0,ISNONTEXT($A39)),"",
((COUNTIFS(SaisiePers,$A39,SaisieDebut,"&lt;="&amp;ABM$6,SaisieFin,"&gt;"&amp;ABM$6,SaisieJour,"")+
COUNTIFS(SaisiePers,$A39,SaisieDebut,"&lt;="&amp;ABM$6,SaisieFin,ABM$6,SaisieSoir,Paramètres!$B$3,SaisieJour,"")+
COUNTIFS(SaisiePers,$A39,SaisieDebut,"&lt;="&amp;ABM$6,SaisieFin,"&gt;"&amp;ABM$6,SaisieSoir,Paramètres!$B$3,SaisieJour,TEXT(ABM$6,"jjjj"))=0)=$AS$1)*0.5)</f>
        <v/>
      </c>
      <c r="ABO39" s="6" t="str">
        <f>IF(OR(ABO$6=0,COUNTIF(Feries,ABO$6)&gt;0,ISNONTEXT($A39)),"",
((COUNTIFS(SaisiePers,$A39,SaisieDebut,"&lt;"&amp;ABO$6,SaisieFin,"&gt;="&amp;ABO$6,SaisieJour,"")+
COUNTIFS(SaisiePers,$A39,SaisieDebut,ABO$6,SaisieFin,"&gt;="&amp;ABO$6,SaisieMatin,Paramètres!$A$2,SaisieJour,"")+
COUNTIFS(SaisiePers,$A39,SaisieDebut,"&lt;"&amp;ABO$6,SaisieFin,"&gt;="&amp;ABO$6,SaisieMatin,Paramètres!$A$2,SaisieJour,TEXT(ABO$6,"jjjj"))=0)=$AS$1)*0.5)</f>
        <v/>
      </c>
      <c r="ABP39" s="6" t="str">
        <f>IF(OR(ABO$6=0,COUNTIF(Feries,ABO$6)&gt;0,ISNONTEXT($A39)),"",
((COUNTIFS(SaisiePers,$A39,SaisieDebut,"&lt;="&amp;ABO$6,SaisieFin,"&gt;"&amp;ABO$6,SaisieJour,"")+
COUNTIFS(SaisiePers,$A39,SaisieDebut,"&lt;="&amp;ABO$6,SaisieFin,ABO$6,SaisieSoir,Paramètres!$B$3,SaisieJour,"")+
COUNTIFS(SaisiePers,$A39,SaisieDebut,"&lt;="&amp;ABO$6,SaisieFin,"&gt;"&amp;ABO$6,SaisieSoir,Paramètres!$B$3,SaisieJour,TEXT(ABO$6,"jjjj"))=0)=$AS$1)*0.5)</f>
        <v/>
      </c>
      <c r="ABQ39" s="6" t="str">
        <f>IF(OR(ABQ$6=0,COUNTIF(Feries,ABQ$6)&gt;0,ISNONTEXT($A39)),"",
((COUNTIFS(SaisiePers,$A39,SaisieDebut,"&lt;"&amp;ABQ$6,SaisieFin,"&gt;="&amp;ABQ$6,SaisieJour,"")+
COUNTIFS(SaisiePers,$A39,SaisieDebut,ABQ$6,SaisieFin,"&gt;="&amp;ABQ$6,SaisieMatin,Paramètres!$A$2,SaisieJour,"")+
COUNTIFS(SaisiePers,$A39,SaisieDebut,"&lt;"&amp;ABQ$6,SaisieFin,"&gt;="&amp;ABQ$6,SaisieMatin,Paramètres!$A$2,SaisieJour,TEXT(ABQ$6,"jjjj"))=0)=$AS$1)*0.5)</f>
        <v/>
      </c>
      <c r="ABR39" s="6" t="str">
        <f>IF(OR(ABQ$6=0,COUNTIF(Feries,ABQ$6)&gt;0,ISNONTEXT($A39)),"",
((COUNTIFS(SaisiePers,$A39,SaisieDebut,"&lt;="&amp;ABQ$6,SaisieFin,"&gt;"&amp;ABQ$6,SaisieJour,"")+
COUNTIFS(SaisiePers,$A39,SaisieDebut,"&lt;="&amp;ABQ$6,SaisieFin,ABQ$6,SaisieSoir,Paramètres!$B$3,SaisieJour,"")+
COUNTIFS(SaisiePers,$A39,SaisieDebut,"&lt;="&amp;ABQ$6,SaisieFin,"&gt;"&amp;ABQ$6,SaisieSoir,Paramètres!$B$3,SaisieJour,TEXT(ABQ$6,"jjjj"))=0)=$AS$1)*0.5)</f>
        <v/>
      </c>
      <c r="ABS39" s="6" t="str">
        <f>IF(OR(ABS$6=0,COUNTIF(Feries,ABS$6)&gt;0,ISNONTEXT($A39)),"",
((COUNTIFS(SaisiePers,$A39,SaisieDebut,"&lt;"&amp;ABS$6,SaisieFin,"&gt;="&amp;ABS$6,SaisieJour,"")+
COUNTIFS(SaisiePers,$A39,SaisieDebut,ABS$6,SaisieFin,"&gt;="&amp;ABS$6,SaisieMatin,Paramètres!$A$2,SaisieJour,"")+
COUNTIFS(SaisiePers,$A39,SaisieDebut,"&lt;"&amp;ABS$6,SaisieFin,"&gt;="&amp;ABS$6,SaisieMatin,Paramètres!$A$2,SaisieJour,TEXT(ABS$6,"jjjj"))=0)=$AS$1)*0.5)</f>
        <v/>
      </c>
      <c r="ABT39" s="6" t="str">
        <f>IF(OR(ABS$6=0,COUNTIF(Feries,ABS$6)&gt;0,ISNONTEXT($A39)),"",
((COUNTIFS(SaisiePers,$A39,SaisieDebut,"&lt;="&amp;ABS$6,SaisieFin,"&gt;"&amp;ABS$6,SaisieJour,"")+
COUNTIFS(SaisiePers,$A39,SaisieDebut,"&lt;="&amp;ABS$6,SaisieFin,ABS$6,SaisieSoir,Paramètres!$B$3,SaisieJour,"")+
COUNTIFS(SaisiePers,$A39,SaisieDebut,"&lt;="&amp;ABS$6,SaisieFin,"&gt;"&amp;ABS$6,SaisieSoir,Paramètres!$B$3,SaisieJour,TEXT(ABS$6,"jjjj"))=0)=$AS$1)*0.5)</f>
        <v/>
      </c>
      <c r="ABU39" s="6" t="str">
        <f>IF(OR(ABU$6=0,COUNTIF(Feries,ABU$6)&gt;0,ISNONTEXT($A39)),"",
((COUNTIFS(SaisiePers,$A39,SaisieDebut,"&lt;"&amp;ABU$6,SaisieFin,"&gt;="&amp;ABU$6,SaisieJour,"")+
COUNTIFS(SaisiePers,$A39,SaisieDebut,ABU$6,SaisieFin,"&gt;="&amp;ABU$6,SaisieMatin,Paramètres!$A$2,SaisieJour,"")+
COUNTIFS(SaisiePers,$A39,SaisieDebut,"&lt;"&amp;ABU$6,SaisieFin,"&gt;="&amp;ABU$6,SaisieMatin,Paramètres!$A$2,SaisieJour,TEXT(ABU$6,"jjjj"))=0)=$AS$1)*0.5)</f>
        <v/>
      </c>
      <c r="ABV39" s="6" t="str">
        <f>IF(OR(ABU$6=0,COUNTIF(Feries,ABU$6)&gt;0,ISNONTEXT($A39)),"",
((COUNTIFS(SaisiePers,$A39,SaisieDebut,"&lt;="&amp;ABU$6,SaisieFin,"&gt;"&amp;ABU$6,SaisieJour,"")+
COUNTIFS(SaisiePers,$A39,SaisieDebut,"&lt;="&amp;ABU$6,SaisieFin,ABU$6,SaisieSoir,Paramètres!$B$3,SaisieJour,"")+
COUNTIFS(SaisiePers,$A39,SaisieDebut,"&lt;="&amp;ABU$6,SaisieFin,"&gt;"&amp;ABU$6,SaisieSoir,Paramètres!$B$3,SaisieJour,TEXT(ABU$6,"jjjj"))=0)=$AS$1)*0.5)</f>
        <v/>
      </c>
    </row>
    <row r="40" spans="1:750" x14ac:dyDescent="0.25">
      <c r="A40" s="27">
        <f>Entrées!A34</f>
        <v>0</v>
      </c>
      <c r="B40" s="33">
        <f t="shared" si="1492"/>
        <v>0</v>
      </c>
      <c r="C40" s="6" t="str">
        <f>IF(OR(C$6=0,COUNTIF(Feries,C$6)&gt;0,ISNONTEXT($A40)),"",
((COUNTIFS(SaisiePers,$A40,SaisieDebut,"&lt;"&amp;C$6,SaisieFin,"&gt;="&amp;C$6,SaisieJour,"")+
COUNTIFS(SaisiePers,$A40,SaisieDebut,C$6,SaisieFin,"&gt;="&amp;C$6,SaisieMatin,Paramètres!$A$2,SaisieJour,"")+
COUNTIFS(SaisiePers,$A40,SaisieDebut,"&lt;"&amp;C$6,SaisieFin,"&gt;="&amp;C$6,SaisieMatin,Paramètres!$A$2,SaisieJour,TEXT(C$6,"jjjj"))=0)=$AS$1)*0.5)</f>
        <v/>
      </c>
      <c r="D40" s="6" t="str">
        <f>IF(OR(C$6=0,COUNTIF(Feries,C$6)&gt;0,ISNONTEXT($A40)),"",
((COUNTIFS(SaisiePers,$A40,SaisieDebut,"&lt;="&amp;C$6,SaisieFin,"&gt;"&amp;C$6,SaisieJour,"")+
COUNTIFS(SaisiePers,$A40,SaisieDebut,"&lt;="&amp;C$6,SaisieFin,C$6,SaisieSoir,Paramètres!$B$3,SaisieJour,"")+
COUNTIFS(SaisiePers,$A40,SaisieDebut,"&lt;="&amp;C$6,SaisieFin,"&gt;"&amp;C$6,SaisieSoir,Paramètres!$B$3,SaisieJour,TEXT(C$6,"jjjj"))=0)=$AS$1)*0.5)</f>
        <v/>
      </c>
      <c r="E40" s="6" t="str">
        <f>IF(OR(E$6=0,COUNTIF(Feries,E$6)&gt;0,ISNONTEXT($A40)),"",
((COUNTIFS(SaisiePers,$A40,SaisieDebut,"&lt;"&amp;E$6,SaisieFin,"&gt;="&amp;E$6,SaisieJour,"")+
COUNTIFS(SaisiePers,$A40,SaisieDebut,E$6,SaisieFin,"&gt;="&amp;E$6,SaisieMatin,Paramètres!$A$2,SaisieJour,"")+
COUNTIFS(SaisiePers,$A40,SaisieDebut,"&lt;"&amp;E$6,SaisieFin,"&gt;="&amp;E$6,SaisieMatin,Paramètres!$A$2,SaisieJour,TEXT(E$6,"jjjj"))=0)=$AS$1)*0.5)</f>
        <v/>
      </c>
      <c r="F40" s="6" t="str">
        <f>IF(OR(E$6=0,COUNTIF(Feries,E$6)&gt;0,ISNONTEXT($A40)),"",
((COUNTIFS(SaisiePers,$A40,SaisieDebut,"&lt;="&amp;E$6,SaisieFin,"&gt;"&amp;E$6,SaisieJour,"")+
COUNTIFS(SaisiePers,$A40,SaisieDebut,"&lt;="&amp;E$6,SaisieFin,E$6,SaisieSoir,Paramètres!$B$3,SaisieJour,"")+
COUNTIFS(SaisiePers,$A40,SaisieDebut,"&lt;="&amp;E$6,SaisieFin,"&gt;"&amp;E$6,SaisieSoir,Paramètres!$B$3,SaisieJour,TEXT(E$6,"jjjj"))=0)=$AS$1)*0.5)</f>
        <v/>
      </c>
      <c r="G40" s="6" t="str">
        <f>IF(OR(G$6=0,COUNTIF(Feries,G$6)&gt;0,ISNONTEXT($A40)),"",
((COUNTIFS(SaisiePers,$A40,SaisieDebut,"&lt;"&amp;G$6,SaisieFin,"&gt;="&amp;G$6,SaisieJour,"")+
COUNTIFS(SaisiePers,$A40,SaisieDebut,G$6,SaisieFin,"&gt;="&amp;G$6,SaisieMatin,Paramètres!$A$2,SaisieJour,"")+
COUNTIFS(SaisiePers,$A40,SaisieDebut,"&lt;"&amp;G$6,SaisieFin,"&gt;="&amp;G$6,SaisieMatin,Paramètres!$A$2,SaisieJour,TEXT(G$6,"jjjj"))=0)=$AS$1)*0.5)</f>
        <v/>
      </c>
      <c r="H40" s="6" t="str">
        <f>IF(OR(G$6=0,COUNTIF(Feries,G$6)&gt;0,ISNONTEXT($A40)),"",
((COUNTIFS(SaisiePers,$A40,SaisieDebut,"&lt;="&amp;G$6,SaisieFin,"&gt;"&amp;G$6,SaisieJour,"")+
COUNTIFS(SaisiePers,$A40,SaisieDebut,"&lt;="&amp;G$6,SaisieFin,G$6,SaisieSoir,Paramètres!$B$3,SaisieJour,"")+
COUNTIFS(SaisiePers,$A40,SaisieDebut,"&lt;="&amp;G$6,SaisieFin,"&gt;"&amp;G$6,SaisieSoir,Paramètres!$B$3,SaisieJour,TEXT(G$6,"jjjj"))=0)=$AS$1)*0.5)</f>
        <v/>
      </c>
      <c r="I40" s="6" t="str">
        <f>IF(OR(I$6=0,COUNTIF(Feries,I$6)&gt;0,ISNONTEXT($A40)),"",
((COUNTIFS(SaisiePers,$A40,SaisieDebut,"&lt;"&amp;I$6,SaisieFin,"&gt;="&amp;I$6,SaisieJour,"")+
COUNTIFS(SaisiePers,$A40,SaisieDebut,I$6,SaisieFin,"&gt;="&amp;I$6,SaisieMatin,Paramètres!$A$2,SaisieJour,"")+
COUNTIFS(SaisiePers,$A40,SaisieDebut,"&lt;"&amp;I$6,SaisieFin,"&gt;="&amp;I$6,SaisieMatin,Paramètres!$A$2,SaisieJour,TEXT(I$6,"jjjj"))=0)=$AS$1)*0.5)</f>
        <v/>
      </c>
      <c r="J40" s="6" t="str">
        <f>IF(OR(I$6=0,COUNTIF(Feries,I$6)&gt;0,ISNONTEXT($A40)),"",
((COUNTIFS(SaisiePers,$A40,SaisieDebut,"&lt;="&amp;I$6,SaisieFin,"&gt;"&amp;I$6,SaisieJour,"")+
COUNTIFS(SaisiePers,$A40,SaisieDebut,"&lt;="&amp;I$6,SaisieFin,I$6,SaisieSoir,Paramètres!$B$3,SaisieJour,"")+
COUNTIFS(SaisiePers,$A40,SaisieDebut,"&lt;="&amp;I$6,SaisieFin,"&gt;"&amp;I$6,SaisieSoir,Paramètres!$B$3,SaisieJour,TEXT(I$6,"jjjj"))=0)=$AS$1)*0.5)</f>
        <v/>
      </c>
      <c r="K40" s="6" t="str">
        <f>IF(OR(K$6=0,COUNTIF(Feries,K$6)&gt;0,ISNONTEXT($A40)),"",
((COUNTIFS(SaisiePers,$A40,SaisieDebut,"&lt;"&amp;K$6,SaisieFin,"&gt;="&amp;K$6,SaisieJour,"")+
COUNTIFS(SaisiePers,$A40,SaisieDebut,K$6,SaisieFin,"&gt;="&amp;K$6,SaisieMatin,Paramètres!$A$2,SaisieJour,"")+
COUNTIFS(SaisiePers,$A40,SaisieDebut,"&lt;"&amp;K$6,SaisieFin,"&gt;="&amp;K$6,SaisieMatin,Paramètres!$A$2,SaisieJour,TEXT(K$6,"jjjj"))=0)=$AS$1)*0.5)</f>
        <v/>
      </c>
      <c r="L40" s="6" t="str">
        <f>IF(OR(K$6=0,COUNTIF(Feries,K$6)&gt;0,ISNONTEXT($A40)),"",
((COUNTIFS(SaisiePers,$A40,SaisieDebut,"&lt;="&amp;K$6,SaisieFin,"&gt;"&amp;K$6,SaisieJour,"")+
COUNTIFS(SaisiePers,$A40,SaisieDebut,"&lt;="&amp;K$6,SaisieFin,K$6,SaisieSoir,Paramètres!$B$3,SaisieJour,"")+
COUNTIFS(SaisiePers,$A40,SaisieDebut,"&lt;="&amp;K$6,SaisieFin,"&gt;"&amp;K$6,SaisieSoir,Paramètres!$B$3,SaisieJour,TEXT(K$6,"jjjj"))=0)=$AS$1)*0.5)</f>
        <v/>
      </c>
      <c r="M40" s="6" t="str">
        <f>IF(OR(M$6=0,COUNTIF(Feries,M$6)&gt;0,ISNONTEXT($A40)),"",
((COUNTIFS(SaisiePers,$A40,SaisieDebut,"&lt;"&amp;M$6,SaisieFin,"&gt;="&amp;M$6,SaisieJour,"")+
COUNTIFS(SaisiePers,$A40,SaisieDebut,M$6,SaisieFin,"&gt;="&amp;M$6,SaisieMatin,Paramètres!$A$2,SaisieJour,"")+
COUNTIFS(SaisiePers,$A40,SaisieDebut,"&lt;"&amp;M$6,SaisieFin,"&gt;="&amp;M$6,SaisieMatin,Paramètres!$A$2,SaisieJour,TEXT(M$6,"jjjj"))=0)=$AS$1)*0.5)</f>
        <v/>
      </c>
      <c r="N40" s="6" t="str">
        <f>IF(OR(M$6=0,COUNTIF(Feries,M$6)&gt;0,ISNONTEXT($A40)),"",
((COUNTIFS(SaisiePers,$A40,SaisieDebut,"&lt;="&amp;M$6,SaisieFin,"&gt;"&amp;M$6,SaisieJour,"")+
COUNTIFS(SaisiePers,$A40,SaisieDebut,"&lt;="&amp;M$6,SaisieFin,M$6,SaisieSoir,Paramètres!$B$3,SaisieJour,"")+
COUNTIFS(SaisiePers,$A40,SaisieDebut,"&lt;="&amp;M$6,SaisieFin,"&gt;"&amp;M$6,SaisieSoir,Paramètres!$B$3,SaisieJour,TEXT(M$6,"jjjj"))=0)=$AS$1)*0.5)</f>
        <v/>
      </c>
      <c r="O40" s="6" t="str">
        <f>IF(OR(O$6=0,COUNTIF(Feries,O$6)&gt;0,ISNONTEXT($A40)),"",
((COUNTIFS(SaisiePers,$A40,SaisieDebut,"&lt;"&amp;O$6,SaisieFin,"&gt;="&amp;O$6,SaisieJour,"")+
COUNTIFS(SaisiePers,$A40,SaisieDebut,O$6,SaisieFin,"&gt;="&amp;O$6,SaisieMatin,Paramètres!$A$2,SaisieJour,"")+
COUNTIFS(SaisiePers,$A40,SaisieDebut,"&lt;"&amp;O$6,SaisieFin,"&gt;="&amp;O$6,SaisieMatin,Paramètres!$A$2,SaisieJour,TEXT(O$6,"jjjj"))=0)=$AS$1)*0.5)</f>
        <v/>
      </c>
      <c r="P40" s="6" t="str">
        <f>IF(OR(O$6=0,COUNTIF(Feries,O$6)&gt;0,ISNONTEXT($A40)),"",
((COUNTIFS(SaisiePers,$A40,SaisieDebut,"&lt;="&amp;O$6,SaisieFin,"&gt;"&amp;O$6,SaisieJour,"")+
COUNTIFS(SaisiePers,$A40,SaisieDebut,"&lt;="&amp;O$6,SaisieFin,O$6,SaisieSoir,Paramètres!$B$3,SaisieJour,"")+
COUNTIFS(SaisiePers,$A40,SaisieDebut,"&lt;="&amp;O$6,SaisieFin,"&gt;"&amp;O$6,SaisieSoir,Paramètres!$B$3,SaisieJour,TEXT(O$6,"jjjj"))=0)=$AS$1)*0.5)</f>
        <v/>
      </c>
      <c r="Q40" s="6" t="str">
        <f>IF(OR(Q$6=0,COUNTIF(Feries,Q$6)&gt;0,ISNONTEXT($A40)),"",
((COUNTIFS(SaisiePers,$A40,SaisieDebut,"&lt;"&amp;Q$6,SaisieFin,"&gt;="&amp;Q$6,SaisieJour,"")+
COUNTIFS(SaisiePers,$A40,SaisieDebut,Q$6,SaisieFin,"&gt;="&amp;Q$6,SaisieMatin,Paramètres!$A$2,SaisieJour,"")+
COUNTIFS(SaisiePers,$A40,SaisieDebut,"&lt;"&amp;Q$6,SaisieFin,"&gt;="&amp;Q$6,SaisieMatin,Paramètres!$A$2,SaisieJour,TEXT(Q$6,"jjjj"))=0)=$AS$1)*0.5)</f>
        <v/>
      </c>
      <c r="R40" s="6" t="str">
        <f>IF(OR(Q$6=0,COUNTIF(Feries,Q$6)&gt;0,ISNONTEXT($A40)),"",
((COUNTIFS(SaisiePers,$A40,SaisieDebut,"&lt;="&amp;Q$6,SaisieFin,"&gt;"&amp;Q$6,SaisieJour,"")+
COUNTIFS(SaisiePers,$A40,SaisieDebut,"&lt;="&amp;Q$6,SaisieFin,Q$6,SaisieSoir,Paramètres!$B$3,SaisieJour,"")+
COUNTIFS(SaisiePers,$A40,SaisieDebut,"&lt;="&amp;Q$6,SaisieFin,"&gt;"&amp;Q$6,SaisieSoir,Paramètres!$B$3,SaisieJour,TEXT(Q$6,"jjjj"))=0)=$AS$1)*0.5)</f>
        <v/>
      </c>
      <c r="S40" s="6" t="str">
        <f>IF(OR(S$6=0,COUNTIF(Feries,S$6)&gt;0,ISNONTEXT($A40)),"",
((COUNTIFS(SaisiePers,$A40,SaisieDebut,"&lt;"&amp;S$6,SaisieFin,"&gt;="&amp;S$6,SaisieJour,"")+
COUNTIFS(SaisiePers,$A40,SaisieDebut,S$6,SaisieFin,"&gt;="&amp;S$6,SaisieMatin,Paramètres!$A$2,SaisieJour,"")+
COUNTIFS(SaisiePers,$A40,SaisieDebut,"&lt;"&amp;S$6,SaisieFin,"&gt;="&amp;S$6,SaisieMatin,Paramètres!$A$2,SaisieJour,TEXT(S$6,"jjjj"))=0)=$AS$1)*0.5)</f>
        <v/>
      </c>
      <c r="T40" s="6" t="str">
        <f>IF(OR(S$6=0,COUNTIF(Feries,S$6)&gt;0,ISNONTEXT($A40)),"",
((COUNTIFS(SaisiePers,$A40,SaisieDebut,"&lt;="&amp;S$6,SaisieFin,"&gt;"&amp;S$6,SaisieJour,"")+
COUNTIFS(SaisiePers,$A40,SaisieDebut,"&lt;="&amp;S$6,SaisieFin,S$6,SaisieSoir,Paramètres!$B$3,SaisieJour,"")+
COUNTIFS(SaisiePers,$A40,SaisieDebut,"&lt;="&amp;S$6,SaisieFin,"&gt;"&amp;S$6,SaisieSoir,Paramètres!$B$3,SaisieJour,TEXT(S$6,"jjjj"))=0)=$AS$1)*0.5)</f>
        <v/>
      </c>
      <c r="U40" s="6" t="str">
        <f>IF(OR(U$6=0,COUNTIF(Feries,U$6)&gt;0,ISNONTEXT($A40)),"",
((COUNTIFS(SaisiePers,$A40,SaisieDebut,"&lt;"&amp;U$6,SaisieFin,"&gt;="&amp;U$6,SaisieJour,"")+
COUNTIFS(SaisiePers,$A40,SaisieDebut,U$6,SaisieFin,"&gt;="&amp;U$6,SaisieMatin,Paramètres!$A$2,SaisieJour,"")+
COUNTIFS(SaisiePers,$A40,SaisieDebut,"&lt;"&amp;U$6,SaisieFin,"&gt;="&amp;U$6,SaisieMatin,Paramètres!$A$2,SaisieJour,TEXT(U$6,"jjjj"))=0)=$AS$1)*0.5)</f>
        <v/>
      </c>
      <c r="V40" s="6" t="str">
        <f>IF(OR(U$6=0,COUNTIF(Feries,U$6)&gt;0,ISNONTEXT($A40)),"",
((COUNTIFS(SaisiePers,$A40,SaisieDebut,"&lt;="&amp;U$6,SaisieFin,"&gt;"&amp;U$6,SaisieJour,"")+
COUNTIFS(SaisiePers,$A40,SaisieDebut,"&lt;="&amp;U$6,SaisieFin,U$6,SaisieSoir,Paramètres!$B$3,SaisieJour,"")+
COUNTIFS(SaisiePers,$A40,SaisieDebut,"&lt;="&amp;U$6,SaisieFin,"&gt;"&amp;U$6,SaisieSoir,Paramètres!$B$3,SaisieJour,TEXT(U$6,"jjjj"))=0)=$AS$1)*0.5)</f>
        <v/>
      </c>
      <c r="W40" s="6" t="str">
        <f>IF(OR(W$6=0,COUNTIF(Feries,W$6)&gt;0,ISNONTEXT($A40)),"",
((COUNTIFS(SaisiePers,$A40,SaisieDebut,"&lt;"&amp;W$6,SaisieFin,"&gt;="&amp;W$6,SaisieJour,"")+
COUNTIFS(SaisiePers,$A40,SaisieDebut,W$6,SaisieFin,"&gt;="&amp;W$6,SaisieMatin,Paramètres!$A$2,SaisieJour,"")+
COUNTIFS(SaisiePers,$A40,SaisieDebut,"&lt;"&amp;W$6,SaisieFin,"&gt;="&amp;W$6,SaisieMatin,Paramètres!$A$2,SaisieJour,TEXT(W$6,"jjjj"))=0)=$AS$1)*0.5)</f>
        <v/>
      </c>
      <c r="X40" s="6" t="str">
        <f>IF(OR(W$6=0,COUNTIF(Feries,W$6)&gt;0,ISNONTEXT($A40)),"",
((COUNTIFS(SaisiePers,$A40,SaisieDebut,"&lt;="&amp;W$6,SaisieFin,"&gt;"&amp;W$6,SaisieJour,"")+
COUNTIFS(SaisiePers,$A40,SaisieDebut,"&lt;="&amp;W$6,SaisieFin,W$6,SaisieSoir,Paramètres!$B$3,SaisieJour,"")+
COUNTIFS(SaisiePers,$A40,SaisieDebut,"&lt;="&amp;W$6,SaisieFin,"&gt;"&amp;W$6,SaisieSoir,Paramètres!$B$3,SaisieJour,TEXT(W$6,"jjjj"))=0)=$AS$1)*0.5)</f>
        <v/>
      </c>
      <c r="Y40" s="6" t="str">
        <f>IF(OR(Y$6=0,COUNTIF(Feries,Y$6)&gt;0,ISNONTEXT($A40)),"",
((COUNTIFS(SaisiePers,$A40,SaisieDebut,"&lt;"&amp;Y$6,SaisieFin,"&gt;="&amp;Y$6,SaisieJour,"")+
COUNTIFS(SaisiePers,$A40,SaisieDebut,Y$6,SaisieFin,"&gt;="&amp;Y$6,SaisieMatin,Paramètres!$A$2,SaisieJour,"")+
COUNTIFS(SaisiePers,$A40,SaisieDebut,"&lt;"&amp;Y$6,SaisieFin,"&gt;="&amp;Y$6,SaisieMatin,Paramètres!$A$2,SaisieJour,TEXT(Y$6,"jjjj"))=0)=$AS$1)*0.5)</f>
        <v/>
      </c>
      <c r="Z40" s="6" t="str">
        <f>IF(OR(Y$6=0,COUNTIF(Feries,Y$6)&gt;0,ISNONTEXT($A40)),"",
((COUNTIFS(SaisiePers,$A40,SaisieDebut,"&lt;="&amp;Y$6,SaisieFin,"&gt;"&amp;Y$6,SaisieJour,"")+
COUNTIFS(SaisiePers,$A40,SaisieDebut,"&lt;="&amp;Y$6,SaisieFin,Y$6,SaisieSoir,Paramètres!$B$3,SaisieJour,"")+
COUNTIFS(SaisiePers,$A40,SaisieDebut,"&lt;="&amp;Y$6,SaisieFin,"&gt;"&amp;Y$6,SaisieSoir,Paramètres!$B$3,SaisieJour,TEXT(Y$6,"jjjj"))=0)=$AS$1)*0.5)</f>
        <v/>
      </c>
      <c r="AA40" s="6" t="str">
        <f>IF(OR(AA$6=0,COUNTIF(Feries,AA$6)&gt;0,ISNONTEXT($A40)),"",
((COUNTIFS(SaisiePers,$A40,SaisieDebut,"&lt;"&amp;AA$6,SaisieFin,"&gt;="&amp;AA$6,SaisieJour,"")+
COUNTIFS(SaisiePers,$A40,SaisieDebut,AA$6,SaisieFin,"&gt;="&amp;AA$6,SaisieMatin,Paramètres!$A$2,SaisieJour,"")+
COUNTIFS(SaisiePers,$A40,SaisieDebut,"&lt;"&amp;AA$6,SaisieFin,"&gt;="&amp;AA$6,SaisieMatin,Paramètres!$A$2,SaisieJour,TEXT(AA$6,"jjjj"))=0)=$AS$1)*0.5)</f>
        <v/>
      </c>
      <c r="AB40" s="6" t="str">
        <f>IF(OR(AA$6=0,COUNTIF(Feries,AA$6)&gt;0,ISNONTEXT($A40)),"",
((COUNTIFS(SaisiePers,$A40,SaisieDebut,"&lt;="&amp;AA$6,SaisieFin,"&gt;"&amp;AA$6,SaisieJour,"")+
COUNTIFS(SaisiePers,$A40,SaisieDebut,"&lt;="&amp;AA$6,SaisieFin,AA$6,SaisieSoir,Paramètres!$B$3,SaisieJour,"")+
COUNTIFS(SaisiePers,$A40,SaisieDebut,"&lt;="&amp;AA$6,SaisieFin,"&gt;"&amp;AA$6,SaisieSoir,Paramètres!$B$3,SaisieJour,TEXT(AA$6,"jjjj"))=0)=$AS$1)*0.5)</f>
        <v/>
      </c>
      <c r="AC40" s="6" t="str">
        <f>IF(OR(AC$6=0,COUNTIF(Feries,AC$6)&gt;0,ISNONTEXT($A40)),"",
((COUNTIFS(SaisiePers,$A40,SaisieDebut,"&lt;"&amp;AC$6,SaisieFin,"&gt;="&amp;AC$6,SaisieJour,"")+
COUNTIFS(SaisiePers,$A40,SaisieDebut,AC$6,SaisieFin,"&gt;="&amp;AC$6,SaisieMatin,Paramètres!$A$2,SaisieJour,"")+
COUNTIFS(SaisiePers,$A40,SaisieDebut,"&lt;"&amp;AC$6,SaisieFin,"&gt;="&amp;AC$6,SaisieMatin,Paramètres!$A$2,SaisieJour,TEXT(AC$6,"jjjj"))=0)=$AS$1)*0.5)</f>
        <v/>
      </c>
      <c r="AD40" s="6" t="str">
        <f>IF(OR(AC$6=0,COUNTIF(Feries,AC$6)&gt;0,ISNONTEXT($A40)),"",
((COUNTIFS(SaisiePers,$A40,SaisieDebut,"&lt;="&amp;AC$6,SaisieFin,"&gt;"&amp;AC$6,SaisieJour,"")+
COUNTIFS(SaisiePers,$A40,SaisieDebut,"&lt;="&amp;AC$6,SaisieFin,AC$6,SaisieSoir,Paramètres!$B$3,SaisieJour,"")+
COUNTIFS(SaisiePers,$A40,SaisieDebut,"&lt;="&amp;AC$6,SaisieFin,"&gt;"&amp;AC$6,SaisieSoir,Paramètres!$B$3,SaisieJour,TEXT(AC$6,"jjjj"))=0)=$AS$1)*0.5)</f>
        <v/>
      </c>
      <c r="AE40" s="6" t="str">
        <f>IF(OR(AE$6=0,COUNTIF(Feries,AE$6)&gt;0,ISNONTEXT($A40)),"",
((COUNTIFS(SaisiePers,$A40,SaisieDebut,"&lt;"&amp;AE$6,SaisieFin,"&gt;="&amp;AE$6,SaisieJour,"")+
COUNTIFS(SaisiePers,$A40,SaisieDebut,AE$6,SaisieFin,"&gt;="&amp;AE$6,SaisieMatin,Paramètres!$A$2,SaisieJour,"")+
COUNTIFS(SaisiePers,$A40,SaisieDebut,"&lt;"&amp;AE$6,SaisieFin,"&gt;="&amp;AE$6,SaisieMatin,Paramètres!$A$2,SaisieJour,TEXT(AE$6,"jjjj"))=0)=$AS$1)*0.5)</f>
        <v/>
      </c>
      <c r="AF40" s="6" t="str">
        <f>IF(OR(AE$6=0,COUNTIF(Feries,AE$6)&gt;0,ISNONTEXT($A40)),"",
((COUNTIFS(SaisiePers,$A40,SaisieDebut,"&lt;="&amp;AE$6,SaisieFin,"&gt;"&amp;AE$6,SaisieJour,"")+
COUNTIFS(SaisiePers,$A40,SaisieDebut,"&lt;="&amp;AE$6,SaisieFin,AE$6,SaisieSoir,Paramètres!$B$3,SaisieJour,"")+
COUNTIFS(SaisiePers,$A40,SaisieDebut,"&lt;="&amp;AE$6,SaisieFin,"&gt;"&amp;AE$6,SaisieSoir,Paramètres!$B$3,SaisieJour,TEXT(AE$6,"jjjj"))=0)=$AS$1)*0.5)</f>
        <v/>
      </c>
      <c r="AG40" s="6" t="str">
        <f>IF(OR(AG$6=0,COUNTIF(Feries,AG$6)&gt;0,ISNONTEXT($A40)),"",
((COUNTIFS(SaisiePers,$A40,SaisieDebut,"&lt;"&amp;AG$6,SaisieFin,"&gt;="&amp;AG$6,SaisieJour,"")+
COUNTIFS(SaisiePers,$A40,SaisieDebut,AG$6,SaisieFin,"&gt;="&amp;AG$6,SaisieMatin,Paramètres!$A$2,SaisieJour,"")+
COUNTIFS(SaisiePers,$A40,SaisieDebut,"&lt;"&amp;AG$6,SaisieFin,"&gt;="&amp;AG$6,SaisieMatin,Paramètres!$A$2,SaisieJour,TEXT(AG$6,"jjjj"))=0)=$AS$1)*0.5)</f>
        <v/>
      </c>
      <c r="AH40" s="6" t="str">
        <f>IF(OR(AG$6=0,COUNTIF(Feries,AG$6)&gt;0,ISNONTEXT($A40)),"",
((COUNTIFS(SaisiePers,$A40,SaisieDebut,"&lt;="&amp;AG$6,SaisieFin,"&gt;"&amp;AG$6,SaisieJour,"")+
COUNTIFS(SaisiePers,$A40,SaisieDebut,"&lt;="&amp;AG$6,SaisieFin,AG$6,SaisieSoir,Paramètres!$B$3,SaisieJour,"")+
COUNTIFS(SaisiePers,$A40,SaisieDebut,"&lt;="&amp;AG$6,SaisieFin,"&gt;"&amp;AG$6,SaisieSoir,Paramètres!$B$3,SaisieJour,TEXT(AG$6,"jjjj"))=0)=$AS$1)*0.5)</f>
        <v/>
      </c>
      <c r="AI40" s="6" t="str">
        <f>IF(OR(AI$6=0,COUNTIF(Feries,AI$6)&gt;0,ISNONTEXT($A40)),"",
((COUNTIFS(SaisiePers,$A40,SaisieDebut,"&lt;"&amp;AI$6,SaisieFin,"&gt;="&amp;AI$6,SaisieJour,"")+
COUNTIFS(SaisiePers,$A40,SaisieDebut,AI$6,SaisieFin,"&gt;="&amp;AI$6,SaisieMatin,Paramètres!$A$2,SaisieJour,"")+
COUNTIFS(SaisiePers,$A40,SaisieDebut,"&lt;"&amp;AI$6,SaisieFin,"&gt;="&amp;AI$6,SaisieMatin,Paramètres!$A$2,SaisieJour,TEXT(AI$6,"jjjj"))=0)=$AS$1)*0.5)</f>
        <v/>
      </c>
      <c r="AJ40" s="6" t="str">
        <f>IF(OR(AI$6=0,COUNTIF(Feries,AI$6)&gt;0,ISNONTEXT($A40)),"",
((COUNTIFS(SaisiePers,$A40,SaisieDebut,"&lt;="&amp;AI$6,SaisieFin,"&gt;"&amp;AI$6,SaisieJour,"")+
COUNTIFS(SaisiePers,$A40,SaisieDebut,"&lt;="&amp;AI$6,SaisieFin,AI$6,SaisieSoir,Paramètres!$B$3,SaisieJour,"")+
COUNTIFS(SaisiePers,$A40,SaisieDebut,"&lt;="&amp;AI$6,SaisieFin,"&gt;"&amp;AI$6,SaisieSoir,Paramètres!$B$3,SaisieJour,TEXT(AI$6,"jjjj"))=0)=$AS$1)*0.5)</f>
        <v/>
      </c>
      <c r="AK40" s="6" t="str">
        <f>IF(OR(AK$6=0,COUNTIF(Feries,AK$6)&gt;0,ISNONTEXT($A40)),"",
((COUNTIFS(SaisiePers,$A40,SaisieDebut,"&lt;"&amp;AK$6,SaisieFin,"&gt;="&amp;AK$6,SaisieJour,"")+
COUNTIFS(SaisiePers,$A40,SaisieDebut,AK$6,SaisieFin,"&gt;="&amp;AK$6,SaisieMatin,Paramètres!$A$2,SaisieJour,"")+
COUNTIFS(SaisiePers,$A40,SaisieDebut,"&lt;"&amp;AK$6,SaisieFin,"&gt;="&amp;AK$6,SaisieMatin,Paramètres!$A$2,SaisieJour,TEXT(AK$6,"jjjj"))=0)=$AS$1)*0.5)</f>
        <v/>
      </c>
      <c r="AL40" s="6" t="str">
        <f>IF(OR(AK$6=0,COUNTIF(Feries,AK$6)&gt;0,ISNONTEXT($A40)),"",
((COUNTIFS(SaisiePers,$A40,SaisieDebut,"&lt;="&amp;AK$6,SaisieFin,"&gt;"&amp;AK$6,SaisieJour,"")+
COUNTIFS(SaisiePers,$A40,SaisieDebut,"&lt;="&amp;AK$6,SaisieFin,AK$6,SaisieSoir,Paramètres!$B$3,SaisieJour,"")+
COUNTIFS(SaisiePers,$A40,SaisieDebut,"&lt;="&amp;AK$6,SaisieFin,"&gt;"&amp;AK$6,SaisieSoir,Paramètres!$B$3,SaisieJour,TEXT(AK$6,"jjjj"))=0)=$AS$1)*0.5)</f>
        <v/>
      </c>
      <c r="AM40" s="6" t="str">
        <f>IF(OR(AM$6=0,COUNTIF(Feries,AM$6)&gt;0,ISNONTEXT($A40)),"",
((COUNTIFS(SaisiePers,$A40,SaisieDebut,"&lt;"&amp;AM$6,SaisieFin,"&gt;="&amp;AM$6,SaisieJour,"")+
COUNTIFS(SaisiePers,$A40,SaisieDebut,AM$6,SaisieFin,"&gt;="&amp;AM$6,SaisieMatin,Paramètres!$A$2,SaisieJour,"")+
COUNTIFS(SaisiePers,$A40,SaisieDebut,"&lt;"&amp;AM$6,SaisieFin,"&gt;="&amp;AM$6,SaisieMatin,Paramètres!$A$2,SaisieJour,TEXT(AM$6,"jjjj"))=0)=$AS$1)*0.5)</f>
        <v/>
      </c>
      <c r="AN40" s="6" t="str">
        <f>IF(OR(AM$6=0,COUNTIF(Feries,AM$6)&gt;0,ISNONTEXT($A40)),"",
((COUNTIFS(SaisiePers,$A40,SaisieDebut,"&lt;="&amp;AM$6,SaisieFin,"&gt;"&amp;AM$6,SaisieJour,"")+
COUNTIFS(SaisiePers,$A40,SaisieDebut,"&lt;="&amp;AM$6,SaisieFin,AM$6,SaisieSoir,Paramètres!$B$3,SaisieJour,"")+
COUNTIFS(SaisiePers,$A40,SaisieDebut,"&lt;="&amp;AM$6,SaisieFin,"&gt;"&amp;AM$6,SaisieSoir,Paramètres!$B$3,SaisieJour,TEXT(AM$6,"jjjj"))=0)=$AS$1)*0.5)</f>
        <v/>
      </c>
      <c r="AO40" s="6" t="str">
        <f>IF(OR(AO$6=0,COUNTIF(Feries,AO$6)&gt;0,ISNONTEXT($A40)),"",
((COUNTIFS(SaisiePers,$A40,SaisieDebut,"&lt;"&amp;AO$6,SaisieFin,"&gt;="&amp;AO$6,SaisieJour,"")+
COUNTIFS(SaisiePers,$A40,SaisieDebut,AO$6,SaisieFin,"&gt;="&amp;AO$6,SaisieMatin,Paramètres!$A$2,SaisieJour,"")+
COUNTIFS(SaisiePers,$A40,SaisieDebut,"&lt;"&amp;AO$6,SaisieFin,"&gt;="&amp;AO$6,SaisieMatin,Paramètres!$A$2,SaisieJour,TEXT(AO$6,"jjjj"))=0)=$AS$1)*0.5)</f>
        <v/>
      </c>
      <c r="AP40" s="6" t="str">
        <f>IF(OR(AO$6=0,COUNTIF(Feries,AO$6)&gt;0,ISNONTEXT($A40)),"",
((COUNTIFS(SaisiePers,$A40,SaisieDebut,"&lt;="&amp;AO$6,SaisieFin,"&gt;"&amp;AO$6,SaisieJour,"")+
COUNTIFS(SaisiePers,$A40,SaisieDebut,"&lt;="&amp;AO$6,SaisieFin,AO$6,SaisieSoir,Paramètres!$B$3,SaisieJour,"")+
COUNTIFS(SaisiePers,$A40,SaisieDebut,"&lt;="&amp;AO$6,SaisieFin,"&gt;"&amp;AO$6,SaisieSoir,Paramètres!$B$3,SaisieJour,TEXT(AO$6,"jjjj"))=0)=$AS$1)*0.5)</f>
        <v/>
      </c>
      <c r="AQ40" s="6" t="str">
        <f>IF(OR(AQ$6=0,COUNTIF(Feries,AQ$6)&gt;0,ISNONTEXT($A40)),"",
((COUNTIFS(SaisiePers,$A40,SaisieDebut,"&lt;"&amp;AQ$6,SaisieFin,"&gt;="&amp;AQ$6,SaisieJour,"")+
COUNTIFS(SaisiePers,$A40,SaisieDebut,AQ$6,SaisieFin,"&gt;="&amp;AQ$6,SaisieMatin,Paramètres!$A$2,SaisieJour,"")+
COUNTIFS(SaisiePers,$A40,SaisieDebut,"&lt;"&amp;AQ$6,SaisieFin,"&gt;="&amp;AQ$6,SaisieMatin,Paramètres!$A$2,SaisieJour,TEXT(AQ$6,"jjjj"))=0)=$AS$1)*0.5)</f>
        <v/>
      </c>
      <c r="AR40" s="6" t="str">
        <f>IF(OR(AQ$6=0,COUNTIF(Feries,AQ$6)&gt;0,ISNONTEXT($A40)),"",
((COUNTIFS(SaisiePers,$A40,SaisieDebut,"&lt;="&amp;AQ$6,SaisieFin,"&gt;"&amp;AQ$6,SaisieJour,"")+
COUNTIFS(SaisiePers,$A40,SaisieDebut,"&lt;="&amp;AQ$6,SaisieFin,AQ$6,SaisieSoir,Paramètres!$B$3,SaisieJour,"")+
COUNTIFS(SaisiePers,$A40,SaisieDebut,"&lt;="&amp;AQ$6,SaisieFin,"&gt;"&amp;AQ$6,SaisieSoir,Paramètres!$B$3,SaisieJour,TEXT(AQ$6,"jjjj"))=0)=$AS$1)*0.5)</f>
        <v/>
      </c>
      <c r="AS40" s="6" t="str">
        <f>IF(OR(AS$6=0,COUNTIF(Feries,AS$6)&gt;0,ISNONTEXT($A40)),"",
((COUNTIFS(SaisiePers,$A40,SaisieDebut,"&lt;"&amp;AS$6,SaisieFin,"&gt;="&amp;AS$6,SaisieJour,"")+
COUNTIFS(SaisiePers,$A40,SaisieDebut,AS$6,SaisieFin,"&gt;="&amp;AS$6,SaisieMatin,Paramètres!$A$2,SaisieJour,"")+
COUNTIFS(SaisiePers,$A40,SaisieDebut,"&lt;"&amp;AS$6,SaisieFin,"&gt;="&amp;AS$6,SaisieMatin,Paramètres!$A$2,SaisieJour,TEXT(AS$6,"jjjj"))=0)=$AS$1)*0.5)</f>
        <v/>
      </c>
      <c r="AT40" s="6" t="str">
        <f>IF(OR(AS$6=0,COUNTIF(Feries,AS$6)&gt;0,ISNONTEXT($A40)),"",
((COUNTIFS(SaisiePers,$A40,SaisieDebut,"&lt;="&amp;AS$6,SaisieFin,"&gt;"&amp;AS$6,SaisieJour,"")+
COUNTIFS(SaisiePers,$A40,SaisieDebut,"&lt;="&amp;AS$6,SaisieFin,AS$6,SaisieSoir,Paramètres!$B$3,SaisieJour,"")+
COUNTIFS(SaisiePers,$A40,SaisieDebut,"&lt;="&amp;AS$6,SaisieFin,"&gt;"&amp;AS$6,SaisieSoir,Paramètres!$B$3,SaisieJour,TEXT(AS$6,"jjjj"))=0)=$AS$1)*0.5)</f>
        <v/>
      </c>
      <c r="AU40" s="6" t="str">
        <f>IF(OR(AU$6=0,COUNTIF(Feries,AU$6)&gt;0,ISNONTEXT($A40)),"",
((COUNTIFS(SaisiePers,$A40,SaisieDebut,"&lt;"&amp;AU$6,SaisieFin,"&gt;="&amp;AU$6,SaisieJour,"")+
COUNTIFS(SaisiePers,$A40,SaisieDebut,AU$6,SaisieFin,"&gt;="&amp;AU$6,SaisieMatin,Paramètres!$A$2,SaisieJour,"")+
COUNTIFS(SaisiePers,$A40,SaisieDebut,"&lt;"&amp;AU$6,SaisieFin,"&gt;="&amp;AU$6,SaisieMatin,Paramètres!$A$2,SaisieJour,TEXT(AU$6,"jjjj"))=0)=$AS$1)*0.5)</f>
        <v/>
      </c>
      <c r="AV40" s="6" t="str">
        <f>IF(OR(AU$6=0,COUNTIF(Feries,AU$6)&gt;0,ISNONTEXT($A40)),"",
((COUNTIFS(SaisiePers,$A40,SaisieDebut,"&lt;="&amp;AU$6,SaisieFin,"&gt;"&amp;AU$6,SaisieJour,"")+
COUNTIFS(SaisiePers,$A40,SaisieDebut,"&lt;="&amp;AU$6,SaisieFin,AU$6,SaisieSoir,Paramètres!$B$3,SaisieJour,"")+
COUNTIFS(SaisiePers,$A40,SaisieDebut,"&lt;="&amp;AU$6,SaisieFin,"&gt;"&amp;AU$6,SaisieSoir,Paramètres!$B$3,SaisieJour,TEXT(AU$6,"jjjj"))=0)=$AS$1)*0.5)</f>
        <v/>
      </c>
      <c r="AW40" s="6" t="str">
        <f>IF(OR(AW$6=0,COUNTIF(Feries,AW$6)&gt;0,ISNONTEXT($A40)),"",
((COUNTIFS(SaisiePers,$A40,SaisieDebut,"&lt;"&amp;AW$6,SaisieFin,"&gt;="&amp;AW$6,SaisieJour,"")+
COUNTIFS(SaisiePers,$A40,SaisieDebut,AW$6,SaisieFin,"&gt;="&amp;AW$6,SaisieMatin,Paramètres!$A$2,SaisieJour,"")+
COUNTIFS(SaisiePers,$A40,SaisieDebut,"&lt;"&amp;AW$6,SaisieFin,"&gt;="&amp;AW$6,SaisieMatin,Paramètres!$A$2,SaisieJour,TEXT(AW$6,"jjjj"))=0)=$AS$1)*0.5)</f>
        <v/>
      </c>
      <c r="AX40" s="6" t="str">
        <f>IF(OR(AW$6=0,COUNTIF(Feries,AW$6)&gt;0,ISNONTEXT($A40)),"",
((COUNTIFS(SaisiePers,$A40,SaisieDebut,"&lt;="&amp;AW$6,SaisieFin,"&gt;"&amp;AW$6,SaisieJour,"")+
COUNTIFS(SaisiePers,$A40,SaisieDebut,"&lt;="&amp;AW$6,SaisieFin,AW$6,SaisieSoir,Paramètres!$B$3,SaisieJour,"")+
COUNTIFS(SaisiePers,$A40,SaisieDebut,"&lt;="&amp;AW$6,SaisieFin,"&gt;"&amp;AW$6,SaisieSoir,Paramètres!$B$3,SaisieJour,TEXT(AW$6,"jjjj"))=0)=$AS$1)*0.5)</f>
        <v/>
      </c>
      <c r="AY40" s="6" t="str">
        <f>IF(OR(AY$6=0,COUNTIF(Feries,AY$6)&gt;0,ISNONTEXT($A40)),"",
((COUNTIFS(SaisiePers,$A40,SaisieDebut,"&lt;"&amp;AY$6,SaisieFin,"&gt;="&amp;AY$6,SaisieJour,"")+
COUNTIFS(SaisiePers,$A40,SaisieDebut,AY$6,SaisieFin,"&gt;="&amp;AY$6,SaisieMatin,Paramètres!$A$2,SaisieJour,"")+
COUNTIFS(SaisiePers,$A40,SaisieDebut,"&lt;"&amp;AY$6,SaisieFin,"&gt;="&amp;AY$6,SaisieMatin,Paramètres!$A$2,SaisieJour,TEXT(AY$6,"jjjj"))=0)=$AS$1)*0.5)</f>
        <v/>
      </c>
      <c r="AZ40" s="6" t="str">
        <f>IF(OR(AY$6=0,COUNTIF(Feries,AY$6)&gt;0,ISNONTEXT($A40)),"",
((COUNTIFS(SaisiePers,$A40,SaisieDebut,"&lt;="&amp;AY$6,SaisieFin,"&gt;"&amp;AY$6,SaisieJour,"")+
COUNTIFS(SaisiePers,$A40,SaisieDebut,"&lt;="&amp;AY$6,SaisieFin,AY$6,SaisieSoir,Paramètres!$B$3,SaisieJour,"")+
COUNTIFS(SaisiePers,$A40,SaisieDebut,"&lt;="&amp;AY$6,SaisieFin,"&gt;"&amp;AY$6,SaisieSoir,Paramètres!$B$3,SaisieJour,TEXT(AY$6,"jjjj"))=0)=$AS$1)*0.5)</f>
        <v/>
      </c>
      <c r="BA40" s="6" t="str">
        <f>IF(OR(BA$6=0,COUNTIF(Feries,BA$6)&gt;0,ISNONTEXT($A40)),"",
((COUNTIFS(SaisiePers,$A40,SaisieDebut,"&lt;"&amp;BA$6,SaisieFin,"&gt;="&amp;BA$6,SaisieJour,"")+
COUNTIFS(SaisiePers,$A40,SaisieDebut,BA$6,SaisieFin,"&gt;="&amp;BA$6,SaisieMatin,Paramètres!$A$2,SaisieJour,"")+
COUNTIFS(SaisiePers,$A40,SaisieDebut,"&lt;"&amp;BA$6,SaisieFin,"&gt;="&amp;BA$6,SaisieMatin,Paramètres!$A$2,SaisieJour,TEXT(BA$6,"jjjj"))=0)=$AS$1)*0.5)</f>
        <v/>
      </c>
      <c r="BB40" s="6" t="str">
        <f>IF(OR(BA$6=0,COUNTIF(Feries,BA$6)&gt;0,ISNONTEXT($A40)),"",
((COUNTIFS(SaisiePers,$A40,SaisieDebut,"&lt;="&amp;BA$6,SaisieFin,"&gt;"&amp;BA$6,SaisieJour,"")+
COUNTIFS(SaisiePers,$A40,SaisieDebut,"&lt;="&amp;BA$6,SaisieFin,BA$6,SaisieSoir,Paramètres!$B$3,SaisieJour,"")+
COUNTIFS(SaisiePers,$A40,SaisieDebut,"&lt;="&amp;BA$6,SaisieFin,"&gt;"&amp;BA$6,SaisieSoir,Paramètres!$B$3,SaisieJour,TEXT(BA$6,"jjjj"))=0)=$AS$1)*0.5)</f>
        <v/>
      </c>
      <c r="BC40" s="6" t="str">
        <f>IF(OR(BC$6=0,COUNTIF(Feries,BC$6)&gt;0,ISNONTEXT($A40)),"",
((COUNTIFS(SaisiePers,$A40,SaisieDebut,"&lt;"&amp;BC$6,SaisieFin,"&gt;="&amp;BC$6,SaisieJour,"")+
COUNTIFS(SaisiePers,$A40,SaisieDebut,BC$6,SaisieFin,"&gt;="&amp;BC$6,SaisieMatin,Paramètres!$A$2,SaisieJour,"")+
COUNTIFS(SaisiePers,$A40,SaisieDebut,"&lt;"&amp;BC$6,SaisieFin,"&gt;="&amp;BC$6,SaisieMatin,Paramètres!$A$2,SaisieJour,TEXT(BC$6,"jjjj"))=0)=$AS$1)*0.5)</f>
        <v/>
      </c>
      <c r="BD40" s="6" t="str">
        <f>IF(OR(BC$6=0,COUNTIF(Feries,BC$6)&gt;0,ISNONTEXT($A40)),"",
((COUNTIFS(SaisiePers,$A40,SaisieDebut,"&lt;="&amp;BC$6,SaisieFin,"&gt;"&amp;BC$6,SaisieJour,"")+
COUNTIFS(SaisiePers,$A40,SaisieDebut,"&lt;="&amp;BC$6,SaisieFin,BC$6,SaisieSoir,Paramètres!$B$3,SaisieJour,"")+
COUNTIFS(SaisiePers,$A40,SaisieDebut,"&lt;="&amp;BC$6,SaisieFin,"&gt;"&amp;BC$6,SaisieSoir,Paramètres!$B$3,SaisieJour,TEXT(BC$6,"jjjj"))=0)=$AS$1)*0.5)</f>
        <v/>
      </c>
      <c r="BE40" s="6" t="str">
        <f>IF(OR(BE$6=0,COUNTIF(Feries,BE$6)&gt;0,ISNONTEXT($A40)),"",
((COUNTIFS(SaisiePers,$A40,SaisieDebut,"&lt;"&amp;BE$6,SaisieFin,"&gt;="&amp;BE$6,SaisieJour,"")+
COUNTIFS(SaisiePers,$A40,SaisieDebut,BE$6,SaisieFin,"&gt;="&amp;BE$6,SaisieMatin,Paramètres!$A$2,SaisieJour,"")+
COUNTIFS(SaisiePers,$A40,SaisieDebut,"&lt;"&amp;BE$6,SaisieFin,"&gt;="&amp;BE$6,SaisieMatin,Paramètres!$A$2,SaisieJour,TEXT(BE$6,"jjjj"))=0)=$AS$1)*0.5)</f>
        <v/>
      </c>
      <c r="BF40" s="6" t="str">
        <f>IF(OR(BE$6=0,COUNTIF(Feries,BE$6)&gt;0,ISNONTEXT($A40)),"",
((COUNTIFS(SaisiePers,$A40,SaisieDebut,"&lt;="&amp;BE$6,SaisieFin,"&gt;"&amp;BE$6,SaisieJour,"")+
COUNTIFS(SaisiePers,$A40,SaisieDebut,"&lt;="&amp;BE$6,SaisieFin,BE$6,SaisieSoir,Paramètres!$B$3,SaisieJour,"")+
COUNTIFS(SaisiePers,$A40,SaisieDebut,"&lt;="&amp;BE$6,SaisieFin,"&gt;"&amp;BE$6,SaisieSoir,Paramètres!$B$3,SaisieJour,TEXT(BE$6,"jjjj"))=0)=$AS$1)*0.5)</f>
        <v/>
      </c>
      <c r="BG40" s="6" t="str">
        <f>IF(OR(BG$6=0,COUNTIF(Feries,BG$6)&gt;0,ISNONTEXT($A40)),"",
((COUNTIFS(SaisiePers,$A40,SaisieDebut,"&lt;"&amp;BG$6,SaisieFin,"&gt;="&amp;BG$6,SaisieJour,"")+
COUNTIFS(SaisiePers,$A40,SaisieDebut,BG$6,SaisieFin,"&gt;="&amp;BG$6,SaisieMatin,Paramètres!$A$2,SaisieJour,"")+
COUNTIFS(SaisiePers,$A40,SaisieDebut,"&lt;"&amp;BG$6,SaisieFin,"&gt;="&amp;BG$6,SaisieMatin,Paramètres!$A$2,SaisieJour,TEXT(BG$6,"jjjj"))=0)=$AS$1)*0.5)</f>
        <v/>
      </c>
      <c r="BH40" s="6" t="str">
        <f>IF(OR(BG$6=0,COUNTIF(Feries,BG$6)&gt;0,ISNONTEXT($A40)),"",
((COUNTIFS(SaisiePers,$A40,SaisieDebut,"&lt;="&amp;BG$6,SaisieFin,"&gt;"&amp;BG$6,SaisieJour,"")+
COUNTIFS(SaisiePers,$A40,SaisieDebut,"&lt;="&amp;BG$6,SaisieFin,BG$6,SaisieSoir,Paramètres!$B$3,SaisieJour,"")+
COUNTIFS(SaisiePers,$A40,SaisieDebut,"&lt;="&amp;BG$6,SaisieFin,"&gt;"&amp;BG$6,SaisieSoir,Paramètres!$B$3,SaisieJour,TEXT(BG$6,"jjjj"))=0)=$AS$1)*0.5)</f>
        <v/>
      </c>
      <c r="BI40" s="6" t="str">
        <f>IF(OR(BI$6=0,COUNTIF(Feries,BI$6)&gt;0,ISNONTEXT($A40)),"",
((COUNTIFS(SaisiePers,$A40,SaisieDebut,"&lt;"&amp;BI$6,SaisieFin,"&gt;="&amp;BI$6,SaisieJour,"")+
COUNTIFS(SaisiePers,$A40,SaisieDebut,BI$6,SaisieFin,"&gt;="&amp;BI$6,SaisieMatin,Paramètres!$A$2,SaisieJour,"")+
COUNTIFS(SaisiePers,$A40,SaisieDebut,"&lt;"&amp;BI$6,SaisieFin,"&gt;="&amp;BI$6,SaisieMatin,Paramètres!$A$2,SaisieJour,TEXT(BI$6,"jjjj"))=0)=$AS$1)*0.5)</f>
        <v/>
      </c>
      <c r="BJ40" s="6" t="str">
        <f>IF(OR(BI$6=0,COUNTIF(Feries,BI$6)&gt;0,ISNONTEXT($A40)),"",
((COUNTIFS(SaisiePers,$A40,SaisieDebut,"&lt;="&amp;BI$6,SaisieFin,"&gt;"&amp;BI$6,SaisieJour,"")+
COUNTIFS(SaisiePers,$A40,SaisieDebut,"&lt;="&amp;BI$6,SaisieFin,BI$6,SaisieSoir,Paramètres!$B$3,SaisieJour,"")+
COUNTIFS(SaisiePers,$A40,SaisieDebut,"&lt;="&amp;BI$6,SaisieFin,"&gt;"&amp;BI$6,SaisieSoir,Paramètres!$B$3,SaisieJour,TEXT(BI$6,"jjjj"))=0)=$AS$1)*0.5)</f>
        <v/>
      </c>
      <c r="BK40" s="6" t="str">
        <f>IF(OR(BK$6=0,COUNTIF(Feries,BK$6)&gt;0,ISNONTEXT($A40)),"",
((COUNTIFS(SaisiePers,$A40,SaisieDebut,"&lt;"&amp;BK$6,SaisieFin,"&gt;="&amp;BK$6,SaisieJour,"")+
COUNTIFS(SaisiePers,$A40,SaisieDebut,BK$6,SaisieFin,"&gt;="&amp;BK$6,SaisieMatin,Paramètres!$A$2,SaisieJour,"")+
COUNTIFS(SaisiePers,$A40,SaisieDebut,"&lt;"&amp;BK$6,SaisieFin,"&gt;="&amp;BK$6,SaisieMatin,Paramètres!$A$2,SaisieJour,TEXT(BK$6,"jjjj"))=0)=$AS$1)*0.5)</f>
        <v/>
      </c>
      <c r="BL40" s="6" t="str">
        <f>IF(OR(BK$6=0,COUNTIF(Feries,BK$6)&gt;0,ISNONTEXT($A40)),"",
((COUNTIFS(SaisiePers,$A40,SaisieDebut,"&lt;="&amp;BK$6,SaisieFin,"&gt;"&amp;BK$6,SaisieJour,"")+
COUNTIFS(SaisiePers,$A40,SaisieDebut,"&lt;="&amp;BK$6,SaisieFin,BK$6,SaisieSoir,Paramètres!$B$3,SaisieJour,"")+
COUNTIFS(SaisiePers,$A40,SaisieDebut,"&lt;="&amp;BK$6,SaisieFin,"&gt;"&amp;BK$6,SaisieSoir,Paramètres!$B$3,SaisieJour,TEXT(BK$6,"jjjj"))=0)=$AS$1)*0.5)</f>
        <v/>
      </c>
      <c r="BM40" s="6" t="str">
        <f>IF(OR(BM$6=0,COUNTIF(Feries,BM$6)&gt;0,ISNONTEXT($A40)),"",
((COUNTIFS(SaisiePers,$A40,SaisieDebut,"&lt;"&amp;BM$6,SaisieFin,"&gt;="&amp;BM$6,SaisieJour,"")+
COUNTIFS(SaisiePers,$A40,SaisieDebut,BM$6,SaisieFin,"&gt;="&amp;BM$6,SaisieMatin,Paramètres!$A$2,SaisieJour,"")+
COUNTIFS(SaisiePers,$A40,SaisieDebut,"&lt;"&amp;BM$6,SaisieFin,"&gt;="&amp;BM$6,SaisieMatin,Paramètres!$A$2,SaisieJour,TEXT(BM$6,"jjjj"))=0)=$AS$1)*0.5)</f>
        <v/>
      </c>
      <c r="BN40" s="6" t="str">
        <f>IF(OR(BM$6=0,COUNTIF(Feries,BM$6)&gt;0,ISNONTEXT($A40)),"",
((COUNTIFS(SaisiePers,$A40,SaisieDebut,"&lt;="&amp;BM$6,SaisieFin,"&gt;"&amp;BM$6,SaisieJour,"")+
COUNTIFS(SaisiePers,$A40,SaisieDebut,"&lt;="&amp;BM$6,SaisieFin,BM$6,SaisieSoir,Paramètres!$B$3,SaisieJour,"")+
COUNTIFS(SaisiePers,$A40,SaisieDebut,"&lt;="&amp;BM$6,SaisieFin,"&gt;"&amp;BM$6,SaisieSoir,Paramètres!$B$3,SaisieJour,TEXT(BM$6,"jjjj"))=0)=$AS$1)*0.5)</f>
        <v/>
      </c>
      <c r="BO40" s="6" t="str">
        <f>IF(OR(BO$6=0,COUNTIF(Feries,BO$6)&gt;0,ISNONTEXT($A40)),"",
((COUNTIFS(SaisiePers,$A40,SaisieDebut,"&lt;"&amp;BO$6,SaisieFin,"&gt;="&amp;BO$6,SaisieJour,"")+
COUNTIFS(SaisiePers,$A40,SaisieDebut,BO$6,SaisieFin,"&gt;="&amp;BO$6,SaisieMatin,Paramètres!$A$2,SaisieJour,"")+
COUNTIFS(SaisiePers,$A40,SaisieDebut,"&lt;"&amp;BO$6,SaisieFin,"&gt;="&amp;BO$6,SaisieMatin,Paramètres!$A$2,SaisieJour,TEXT(BO$6,"jjjj"))=0)=$AS$1)*0.5)</f>
        <v/>
      </c>
      <c r="BP40" s="6" t="str">
        <f>IF(OR(BO$6=0,COUNTIF(Feries,BO$6)&gt;0,ISNONTEXT($A40)),"",
((COUNTIFS(SaisiePers,$A40,SaisieDebut,"&lt;="&amp;BO$6,SaisieFin,"&gt;"&amp;BO$6,SaisieJour,"")+
COUNTIFS(SaisiePers,$A40,SaisieDebut,"&lt;="&amp;BO$6,SaisieFin,BO$6,SaisieSoir,Paramètres!$B$3,SaisieJour,"")+
COUNTIFS(SaisiePers,$A40,SaisieDebut,"&lt;="&amp;BO$6,SaisieFin,"&gt;"&amp;BO$6,SaisieSoir,Paramètres!$B$3,SaisieJour,TEXT(BO$6,"jjjj"))=0)=$AS$1)*0.5)</f>
        <v/>
      </c>
      <c r="BQ40" s="6" t="str">
        <f>IF(OR(BQ$6=0,COUNTIF(Feries,BQ$6)&gt;0,ISNONTEXT($A40)),"",
((COUNTIFS(SaisiePers,$A40,SaisieDebut,"&lt;"&amp;BQ$6,SaisieFin,"&gt;="&amp;BQ$6,SaisieJour,"")+
COUNTIFS(SaisiePers,$A40,SaisieDebut,BQ$6,SaisieFin,"&gt;="&amp;BQ$6,SaisieMatin,Paramètres!$A$2,SaisieJour,"")+
COUNTIFS(SaisiePers,$A40,SaisieDebut,"&lt;"&amp;BQ$6,SaisieFin,"&gt;="&amp;BQ$6,SaisieMatin,Paramètres!$A$2,SaisieJour,TEXT(BQ$6,"jjjj"))=0)=$AS$1)*0.5)</f>
        <v/>
      </c>
      <c r="BR40" s="6" t="str">
        <f>IF(OR(BQ$6=0,COUNTIF(Feries,BQ$6)&gt;0,ISNONTEXT($A40)),"",
((COUNTIFS(SaisiePers,$A40,SaisieDebut,"&lt;="&amp;BQ$6,SaisieFin,"&gt;"&amp;BQ$6,SaisieJour,"")+
COUNTIFS(SaisiePers,$A40,SaisieDebut,"&lt;="&amp;BQ$6,SaisieFin,BQ$6,SaisieSoir,Paramètres!$B$3,SaisieJour,"")+
COUNTIFS(SaisiePers,$A40,SaisieDebut,"&lt;="&amp;BQ$6,SaisieFin,"&gt;"&amp;BQ$6,SaisieSoir,Paramètres!$B$3,SaisieJour,TEXT(BQ$6,"jjjj"))=0)=$AS$1)*0.5)</f>
        <v/>
      </c>
      <c r="BS40" s="6" t="str">
        <f>IF(OR(BS$6=0,COUNTIF(Feries,BS$6)&gt;0,ISNONTEXT($A40)),"",
((COUNTIFS(SaisiePers,$A40,SaisieDebut,"&lt;"&amp;BS$6,SaisieFin,"&gt;="&amp;BS$6,SaisieJour,"")+
COUNTIFS(SaisiePers,$A40,SaisieDebut,BS$6,SaisieFin,"&gt;="&amp;BS$6,SaisieMatin,Paramètres!$A$2,SaisieJour,"")+
COUNTIFS(SaisiePers,$A40,SaisieDebut,"&lt;"&amp;BS$6,SaisieFin,"&gt;="&amp;BS$6,SaisieMatin,Paramètres!$A$2,SaisieJour,TEXT(BS$6,"jjjj"))=0)=$AS$1)*0.5)</f>
        <v/>
      </c>
      <c r="BT40" s="6" t="str">
        <f>IF(OR(BS$6=0,COUNTIF(Feries,BS$6)&gt;0,ISNONTEXT($A40)),"",
((COUNTIFS(SaisiePers,$A40,SaisieDebut,"&lt;="&amp;BS$6,SaisieFin,"&gt;"&amp;BS$6,SaisieJour,"")+
COUNTIFS(SaisiePers,$A40,SaisieDebut,"&lt;="&amp;BS$6,SaisieFin,BS$6,SaisieSoir,Paramètres!$B$3,SaisieJour,"")+
COUNTIFS(SaisiePers,$A40,SaisieDebut,"&lt;="&amp;BS$6,SaisieFin,"&gt;"&amp;BS$6,SaisieSoir,Paramètres!$B$3,SaisieJour,TEXT(BS$6,"jjjj"))=0)=$AS$1)*0.5)</f>
        <v/>
      </c>
      <c r="BU40" s="6" t="str">
        <f>IF(OR(BU$6=0,COUNTIF(Feries,BU$6)&gt;0,ISNONTEXT($A40)),"",
((COUNTIFS(SaisiePers,$A40,SaisieDebut,"&lt;"&amp;BU$6,SaisieFin,"&gt;="&amp;BU$6,SaisieJour,"")+
COUNTIFS(SaisiePers,$A40,SaisieDebut,BU$6,SaisieFin,"&gt;="&amp;BU$6,SaisieMatin,Paramètres!$A$2,SaisieJour,"")+
COUNTIFS(SaisiePers,$A40,SaisieDebut,"&lt;"&amp;BU$6,SaisieFin,"&gt;="&amp;BU$6,SaisieMatin,Paramètres!$A$2,SaisieJour,TEXT(BU$6,"jjjj"))=0)=$AS$1)*0.5)</f>
        <v/>
      </c>
      <c r="BV40" s="6" t="str">
        <f>IF(OR(BU$6=0,COUNTIF(Feries,BU$6)&gt;0,ISNONTEXT($A40)),"",
((COUNTIFS(SaisiePers,$A40,SaisieDebut,"&lt;="&amp;BU$6,SaisieFin,"&gt;"&amp;BU$6,SaisieJour,"")+
COUNTIFS(SaisiePers,$A40,SaisieDebut,"&lt;="&amp;BU$6,SaisieFin,BU$6,SaisieSoir,Paramètres!$B$3,SaisieJour,"")+
COUNTIFS(SaisiePers,$A40,SaisieDebut,"&lt;="&amp;BU$6,SaisieFin,"&gt;"&amp;BU$6,SaisieSoir,Paramètres!$B$3,SaisieJour,TEXT(BU$6,"jjjj"))=0)=$AS$1)*0.5)</f>
        <v/>
      </c>
      <c r="BW40" s="6" t="str">
        <f>IF(OR(BW$6=0,COUNTIF(Feries,BW$6)&gt;0,ISNONTEXT($A40)),"",
((COUNTIFS(SaisiePers,$A40,SaisieDebut,"&lt;"&amp;BW$6,SaisieFin,"&gt;="&amp;BW$6,SaisieJour,"")+
COUNTIFS(SaisiePers,$A40,SaisieDebut,BW$6,SaisieFin,"&gt;="&amp;BW$6,SaisieMatin,Paramètres!$A$2,SaisieJour,"")+
COUNTIFS(SaisiePers,$A40,SaisieDebut,"&lt;"&amp;BW$6,SaisieFin,"&gt;="&amp;BW$6,SaisieMatin,Paramètres!$A$2,SaisieJour,TEXT(BW$6,"jjjj"))=0)=$AS$1)*0.5)</f>
        <v/>
      </c>
      <c r="BX40" s="6" t="str">
        <f>IF(OR(BW$6=0,COUNTIF(Feries,BW$6)&gt;0,ISNONTEXT($A40)),"",
((COUNTIFS(SaisiePers,$A40,SaisieDebut,"&lt;="&amp;BW$6,SaisieFin,"&gt;"&amp;BW$6,SaisieJour,"")+
COUNTIFS(SaisiePers,$A40,SaisieDebut,"&lt;="&amp;BW$6,SaisieFin,BW$6,SaisieSoir,Paramètres!$B$3,SaisieJour,"")+
COUNTIFS(SaisiePers,$A40,SaisieDebut,"&lt;="&amp;BW$6,SaisieFin,"&gt;"&amp;BW$6,SaisieSoir,Paramètres!$B$3,SaisieJour,TEXT(BW$6,"jjjj"))=0)=$AS$1)*0.5)</f>
        <v/>
      </c>
      <c r="BY40" s="6" t="str">
        <f>IF(OR(BY$6=0,COUNTIF(Feries,BY$6)&gt;0,ISNONTEXT($A40)),"",
((COUNTIFS(SaisiePers,$A40,SaisieDebut,"&lt;"&amp;BY$6,SaisieFin,"&gt;="&amp;BY$6,SaisieJour,"")+
COUNTIFS(SaisiePers,$A40,SaisieDebut,BY$6,SaisieFin,"&gt;="&amp;BY$6,SaisieMatin,Paramètres!$A$2,SaisieJour,"")+
COUNTIFS(SaisiePers,$A40,SaisieDebut,"&lt;"&amp;BY$6,SaisieFin,"&gt;="&amp;BY$6,SaisieMatin,Paramètres!$A$2,SaisieJour,TEXT(BY$6,"jjjj"))=0)=$AS$1)*0.5)</f>
        <v/>
      </c>
      <c r="BZ40" s="6" t="str">
        <f>IF(OR(BY$6=0,COUNTIF(Feries,BY$6)&gt;0,ISNONTEXT($A40)),"",
((COUNTIFS(SaisiePers,$A40,SaisieDebut,"&lt;="&amp;BY$6,SaisieFin,"&gt;"&amp;BY$6,SaisieJour,"")+
COUNTIFS(SaisiePers,$A40,SaisieDebut,"&lt;="&amp;BY$6,SaisieFin,BY$6,SaisieSoir,Paramètres!$B$3,SaisieJour,"")+
COUNTIFS(SaisiePers,$A40,SaisieDebut,"&lt;="&amp;BY$6,SaisieFin,"&gt;"&amp;BY$6,SaisieSoir,Paramètres!$B$3,SaisieJour,TEXT(BY$6,"jjjj"))=0)=$AS$1)*0.5)</f>
        <v/>
      </c>
      <c r="CA40" s="6" t="str">
        <f>IF(OR(CA$6=0,COUNTIF(Feries,CA$6)&gt;0,ISNONTEXT($A40)),"",
((COUNTIFS(SaisiePers,$A40,SaisieDebut,"&lt;"&amp;CA$6,SaisieFin,"&gt;="&amp;CA$6,SaisieJour,"")+
COUNTIFS(SaisiePers,$A40,SaisieDebut,CA$6,SaisieFin,"&gt;="&amp;CA$6,SaisieMatin,Paramètres!$A$2,SaisieJour,"")+
COUNTIFS(SaisiePers,$A40,SaisieDebut,"&lt;"&amp;CA$6,SaisieFin,"&gt;="&amp;CA$6,SaisieMatin,Paramètres!$A$2,SaisieJour,TEXT(CA$6,"jjjj"))=0)=$AS$1)*0.5)</f>
        <v/>
      </c>
      <c r="CB40" s="6" t="str">
        <f>IF(OR(CA$6=0,COUNTIF(Feries,CA$6)&gt;0,ISNONTEXT($A40)),"",
((COUNTIFS(SaisiePers,$A40,SaisieDebut,"&lt;="&amp;CA$6,SaisieFin,"&gt;"&amp;CA$6,SaisieJour,"")+
COUNTIFS(SaisiePers,$A40,SaisieDebut,"&lt;="&amp;CA$6,SaisieFin,CA$6,SaisieSoir,Paramètres!$B$3,SaisieJour,"")+
COUNTIFS(SaisiePers,$A40,SaisieDebut,"&lt;="&amp;CA$6,SaisieFin,"&gt;"&amp;CA$6,SaisieSoir,Paramètres!$B$3,SaisieJour,TEXT(CA$6,"jjjj"))=0)=$AS$1)*0.5)</f>
        <v/>
      </c>
      <c r="CC40" s="6" t="str">
        <f>IF(OR(CC$6=0,COUNTIF(Feries,CC$6)&gt;0,ISNONTEXT($A40)),"",
((COUNTIFS(SaisiePers,$A40,SaisieDebut,"&lt;"&amp;CC$6,SaisieFin,"&gt;="&amp;CC$6,SaisieJour,"")+
COUNTIFS(SaisiePers,$A40,SaisieDebut,CC$6,SaisieFin,"&gt;="&amp;CC$6,SaisieMatin,Paramètres!$A$2,SaisieJour,"")+
COUNTIFS(SaisiePers,$A40,SaisieDebut,"&lt;"&amp;CC$6,SaisieFin,"&gt;="&amp;CC$6,SaisieMatin,Paramètres!$A$2,SaisieJour,TEXT(CC$6,"jjjj"))=0)=$AS$1)*0.5)</f>
        <v/>
      </c>
      <c r="CD40" s="6" t="str">
        <f>IF(OR(CC$6=0,COUNTIF(Feries,CC$6)&gt;0,ISNONTEXT($A40)),"",
((COUNTIFS(SaisiePers,$A40,SaisieDebut,"&lt;="&amp;CC$6,SaisieFin,"&gt;"&amp;CC$6,SaisieJour,"")+
COUNTIFS(SaisiePers,$A40,SaisieDebut,"&lt;="&amp;CC$6,SaisieFin,CC$6,SaisieSoir,Paramètres!$B$3,SaisieJour,"")+
COUNTIFS(SaisiePers,$A40,SaisieDebut,"&lt;="&amp;CC$6,SaisieFin,"&gt;"&amp;CC$6,SaisieSoir,Paramètres!$B$3,SaisieJour,TEXT(CC$6,"jjjj"))=0)=$AS$1)*0.5)</f>
        <v/>
      </c>
      <c r="CE40" s="6" t="str">
        <f>IF(OR(CE$6=0,COUNTIF(Feries,CE$6)&gt;0,ISNONTEXT($A40)),"",
((COUNTIFS(SaisiePers,$A40,SaisieDebut,"&lt;"&amp;CE$6,SaisieFin,"&gt;="&amp;CE$6,SaisieJour,"")+
COUNTIFS(SaisiePers,$A40,SaisieDebut,CE$6,SaisieFin,"&gt;="&amp;CE$6,SaisieMatin,Paramètres!$A$2,SaisieJour,"")+
COUNTIFS(SaisiePers,$A40,SaisieDebut,"&lt;"&amp;CE$6,SaisieFin,"&gt;="&amp;CE$6,SaisieMatin,Paramètres!$A$2,SaisieJour,TEXT(CE$6,"jjjj"))=0)=$AS$1)*0.5)</f>
        <v/>
      </c>
      <c r="CF40" s="6" t="str">
        <f>IF(OR(CE$6=0,COUNTIF(Feries,CE$6)&gt;0,ISNONTEXT($A40)),"",
((COUNTIFS(SaisiePers,$A40,SaisieDebut,"&lt;="&amp;CE$6,SaisieFin,"&gt;"&amp;CE$6,SaisieJour,"")+
COUNTIFS(SaisiePers,$A40,SaisieDebut,"&lt;="&amp;CE$6,SaisieFin,CE$6,SaisieSoir,Paramètres!$B$3,SaisieJour,"")+
COUNTIFS(SaisiePers,$A40,SaisieDebut,"&lt;="&amp;CE$6,SaisieFin,"&gt;"&amp;CE$6,SaisieSoir,Paramètres!$B$3,SaisieJour,TEXT(CE$6,"jjjj"))=0)=$AS$1)*0.5)</f>
        <v/>
      </c>
      <c r="CG40" s="6" t="str">
        <f>IF(OR(CG$6=0,COUNTIF(Feries,CG$6)&gt;0,ISNONTEXT($A40)),"",
((COUNTIFS(SaisiePers,$A40,SaisieDebut,"&lt;"&amp;CG$6,SaisieFin,"&gt;="&amp;CG$6,SaisieJour,"")+
COUNTIFS(SaisiePers,$A40,SaisieDebut,CG$6,SaisieFin,"&gt;="&amp;CG$6,SaisieMatin,Paramètres!$A$2,SaisieJour,"")+
COUNTIFS(SaisiePers,$A40,SaisieDebut,"&lt;"&amp;CG$6,SaisieFin,"&gt;="&amp;CG$6,SaisieMatin,Paramètres!$A$2,SaisieJour,TEXT(CG$6,"jjjj"))=0)=$AS$1)*0.5)</f>
        <v/>
      </c>
      <c r="CH40" s="6" t="str">
        <f>IF(OR(CG$6=0,COUNTIF(Feries,CG$6)&gt;0,ISNONTEXT($A40)),"",
((COUNTIFS(SaisiePers,$A40,SaisieDebut,"&lt;="&amp;CG$6,SaisieFin,"&gt;"&amp;CG$6,SaisieJour,"")+
COUNTIFS(SaisiePers,$A40,SaisieDebut,"&lt;="&amp;CG$6,SaisieFin,CG$6,SaisieSoir,Paramètres!$B$3,SaisieJour,"")+
COUNTIFS(SaisiePers,$A40,SaisieDebut,"&lt;="&amp;CG$6,SaisieFin,"&gt;"&amp;CG$6,SaisieSoir,Paramètres!$B$3,SaisieJour,TEXT(CG$6,"jjjj"))=0)=$AS$1)*0.5)</f>
        <v/>
      </c>
      <c r="CI40" s="6" t="str">
        <f>IF(OR(CI$6=0,COUNTIF(Feries,CI$6)&gt;0,ISNONTEXT($A40)),"",
((COUNTIFS(SaisiePers,$A40,SaisieDebut,"&lt;"&amp;CI$6,SaisieFin,"&gt;="&amp;CI$6,SaisieJour,"")+
COUNTIFS(SaisiePers,$A40,SaisieDebut,CI$6,SaisieFin,"&gt;="&amp;CI$6,SaisieMatin,Paramètres!$A$2,SaisieJour,"")+
COUNTIFS(SaisiePers,$A40,SaisieDebut,"&lt;"&amp;CI$6,SaisieFin,"&gt;="&amp;CI$6,SaisieMatin,Paramètres!$A$2,SaisieJour,TEXT(CI$6,"jjjj"))=0)=$AS$1)*0.5)</f>
        <v/>
      </c>
      <c r="CJ40" s="6" t="str">
        <f>IF(OR(CI$6=0,COUNTIF(Feries,CI$6)&gt;0,ISNONTEXT($A40)),"",
((COUNTIFS(SaisiePers,$A40,SaisieDebut,"&lt;="&amp;CI$6,SaisieFin,"&gt;"&amp;CI$6,SaisieJour,"")+
COUNTIFS(SaisiePers,$A40,SaisieDebut,"&lt;="&amp;CI$6,SaisieFin,CI$6,SaisieSoir,Paramètres!$B$3,SaisieJour,"")+
COUNTIFS(SaisiePers,$A40,SaisieDebut,"&lt;="&amp;CI$6,SaisieFin,"&gt;"&amp;CI$6,SaisieSoir,Paramètres!$B$3,SaisieJour,TEXT(CI$6,"jjjj"))=0)=$AS$1)*0.5)</f>
        <v/>
      </c>
      <c r="CK40" s="6" t="str">
        <f>IF(OR(CK$6=0,COUNTIF(Feries,CK$6)&gt;0,ISNONTEXT($A40)),"",
((COUNTIFS(SaisiePers,$A40,SaisieDebut,"&lt;"&amp;CK$6,SaisieFin,"&gt;="&amp;CK$6,SaisieJour,"")+
COUNTIFS(SaisiePers,$A40,SaisieDebut,CK$6,SaisieFin,"&gt;="&amp;CK$6,SaisieMatin,Paramètres!$A$2,SaisieJour,"")+
COUNTIFS(SaisiePers,$A40,SaisieDebut,"&lt;"&amp;CK$6,SaisieFin,"&gt;="&amp;CK$6,SaisieMatin,Paramètres!$A$2,SaisieJour,TEXT(CK$6,"jjjj"))=0)=$AS$1)*0.5)</f>
        <v/>
      </c>
      <c r="CL40" s="6" t="str">
        <f>IF(OR(CK$6=0,COUNTIF(Feries,CK$6)&gt;0,ISNONTEXT($A40)),"",
((COUNTIFS(SaisiePers,$A40,SaisieDebut,"&lt;="&amp;CK$6,SaisieFin,"&gt;"&amp;CK$6,SaisieJour,"")+
COUNTIFS(SaisiePers,$A40,SaisieDebut,"&lt;="&amp;CK$6,SaisieFin,CK$6,SaisieSoir,Paramètres!$B$3,SaisieJour,"")+
COUNTIFS(SaisiePers,$A40,SaisieDebut,"&lt;="&amp;CK$6,SaisieFin,"&gt;"&amp;CK$6,SaisieSoir,Paramètres!$B$3,SaisieJour,TEXT(CK$6,"jjjj"))=0)=$AS$1)*0.5)</f>
        <v/>
      </c>
      <c r="CM40" s="6" t="str">
        <f>IF(OR(CM$6=0,COUNTIF(Feries,CM$6)&gt;0,ISNONTEXT($A40)),"",
((COUNTIFS(SaisiePers,$A40,SaisieDebut,"&lt;"&amp;CM$6,SaisieFin,"&gt;="&amp;CM$6,SaisieJour,"")+
COUNTIFS(SaisiePers,$A40,SaisieDebut,CM$6,SaisieFin,"&gt;="&amp;CM$6,SaisieMatin,Paramètres!$A$2,SaisieJour,"")+
COUNTIFS(SaisiePers,$A40,SaisieDebut,"&lt;"&amp;CM$6,SaisieFin,"&gt;="&amp;CM$6,SaisieMatin,Paramètres!$A$2,SaisieJour,TEXT(CM$6,"jjjj"))=0)=$AS$1)*0.5)</f>
        <v/>
      </c>
      <c r="CN40" s="6" t="str">
        <f>IF(OR(CM$6=0,COUNTIF(Feries,CM$6)&gt;0,ISNONTEXT($A40)),"",
((COUNTIFS(SaisiePers,$A40,SaisieDebut,"&lt;="&amp;CM$6,SaisieFin,"&gt;"&amp;CM$6,SaisieJour,"")+
COUNTIFS(SaisiePers,$A40,SaisieDebut,"&lt;="&amp;CM$6,SaisieFin,CM$6,SaisieSoir,Paramètres!$B$3,SaisieJour,"")+
COUNTIFS(SaisiePers,$A40,SaisieDebut,"&lt;="&amp;CM$6,SaisieFin,"&gt;"&amp;CM$6,SaisieSoir,Paramètres!$B$3,SaisieJour,TEXT(CM$6,"jjjj"))=0)=$AS$1)*0.5)</f>
        <v/>
      </c>
      <c r="CO40" s="6" t="str">
        <f>IF(OR(CO$6=0,COUNTIF(Feries,CO$6)&gt;0,ISNONTEXT($A40)),"",
((COUNTIFS(SaisiePers,$A40,SaisieDebut,"&lt;"&amp;CO$6,SaisieFin,"&gt;="&amp;CO$6,SaisieJour,"")+
COUNTIFS(SaisiePers,$A40,SaisieDebut,CO$6,SaisieFin,"&gt;="&amp;CO$6,SaisieMatin,Paramètres!$A$2,SaisieJour,"")+
COUNTIFS(SaisiePers,$A40,SaisieDebut,"&lt;"&amp;CO$6,SaisieFin,"&gt;="&amp;CO$6,SaisieMatin,Paramètres!$A$2,SaisieJour,TEXT(CO$6,"jjjj"))=0)=$AS$1)*0.5)</f>
        <v/>
      </c>
      <c r="CP40" s="6" t="str">
        <f>IF(OR(CO$6=0,COUNTIF(Feries,CO$6)&gt;0,ISNONTEXT($A40)),"",
((COUNTIFS(SaisiePers,$A40,SaisieDebut,"&lt;="&amp;CO$6,SaisieFin,"&gt;"&amp;CO$6,SaisieJour,"")+
COUNTIFS(SaisiePers,$A40,SaisieDebut,"&lt;="&amp;CO$6,SaisieFin,CO$6,SaisieSoir,Paramètres!$B$3,SaisieJour,"")+
COUNTIFS(SaisiePers,$A40,SaisieDebut,"&lt;="&amp;CO$6,SaisieFin,"&gt;"&amp;CO$6,SaisieSoir,Paramètres!$B$3,SaisieJour,TEXT(CO$6,"jjjj"))=0)=$AS$1)*0.5)</f>
        <v/>
      </c>
      <c r="CQ40" s="6" t="str">
        <f>IF(OR(CQ$6=0,COUNTIF(Feries,CQ$6)&gt;0,ISNONTEXT($A40)),"",
((COUNTIFS(SaisiePers,$A40,SaisieDebut,"&lt;"&amp;CQ$6,SaisieFin,"&gt;="&amp;CQ$6,SaisieJour,"")+
COUNTIFS(SaisiePers,$A40,SaisieDebut,CQ$6,SaisieFin,"&gt;="&amp;CQ$6,SaisieMatin,Paramètres!$A$2,SaisieJour,"")+
COUNTIFS(SaisiePers,$A40,SaisieDebut,"&lt;"&amp;CQ$6,SaisieFin,"&gt;="&amp;CQ$6,SaisieMatin,Paramètres!$A$2,SaisieJour,TEXT(CQ$6,"jjjj"))=0)=$AS$1)*0.5)</f>
        <v/>
      </c>
      <c r="CR40" s="6" t="str">
        <f>IF(OR(CQ$6=0,COUNTIF(Feries,CQ$6)&gt;0,ISNONTEXT($A40)),"",
((COUNTIFS(SaisiePers,$A40,SaisieDebut,"&lt;="&amp;CQ$6,SaisieFin,"&gt;"&amp;CQ$6,SaisieJour,"")+
COUNTIFS(SaisiePers,$A40,SaisieDebut,"&lt;="&amp;CQ$6,SaisieFin,CQ$6,SaisieSoir,Paramètres!$B$3,SaisieJour,"")+
COUNTIFS(SaisiePers,$A40,SaisieDebut,"&lt;="&amp;CQ$6,SaisieFin,"&gt;"&amp;CQ$6,SaisieSoir,Paramètres!$B$3,SaisieJour,TEXT(CQ$6,"jjjj"))=0)=$AS$1)*0.5)</f>
        <v/>
      </c>
      <c r="CS40" s="6" t="str">
        <f>IF(OR(CS$6=0,COUNTIF(Feries,CS$6)&gt;0,ISNONTEXT($A40)),"",
((COUNTIFS(SaisiePers,$A40,SaisieDebut,"&lt;"&amp;CS$6,SaisieFin,"&gt;="&amp;CS$6,SaisieJour,"")+
COUNTIFS(SaisiePers,$A40,SaisieDebut,CS$6,SaisieFin,"&gt;="&amp;CS$6,SaisieMatin,Paramètres!$A$2,SaisieJour,"")+
COUNTIFS(SaisiePers,$A40,SaisieDebut,"&lt;"&amp;CS$6,SaisieFin,"&gt;="&amp;CS$6,SaisieMatin,Paramètres!$A$2,SaisieJour,TEXT(CS$6,"jjjj"))=0)=$AS$1)*0.5)</f>
        <v/>
      </c>
      <c r="CT40" s="6" t="str">
        <f>IF(OR(CS$6=0,COUNTIF(Feries,CS$6)&gt;0,ISNONTEXT($A40)),"",
((COUNTIFS(SaisiePers,$A40,SaisieDebut,"&lt;="&amp;CS$6,SaisieFin,"&gt;"&amp;CS$6,SaisieJour,"")+
COUNTIFS(SaisiePers,$A40,SaisieDebut,"&lt;="&amp;CS$6,SaisieFin,CS$6,SaisieSoir,Paramètres!$B$3,SaisieJour,"")+
COUNTIFS(SaisiePers,$A40,SaisieDebut,"&lt;="&amp;CS$6,SaisieFin,"&gt;"&amp;CS$6,SaisieSoir,Paramètres!$B$3,SaisieJour,TEXT(CS$6,"jjjj"))=0)=$AS$1)*0.5)</f>
        <v/>
      </c>
      <c r="CU40" s="6" t="str">
        <f>IF(OR(CU$6=0,COUNTIF(Feries,CU$6)&gt;0,ISNONTEXT($A40)),"",
((COUNTIFS(SaisiePers,$A40,SaisieDebut,"&lt;"&amp;CU$6,SaisieFin,"&gt;="&amp;CU$6,SaisieJour,"")+
COUNTIFS(SaisiePers,$A40,SaisieDebut,CU$6,SaisieFin,"&gt;="&amp;CU$6,SaisieMatin,Paramètres!$A$2,SaisieJour,"")+
COUNTIFS(SaisiePers,$A40,SaisieDebut,"&lt;"&amp;CU$6,SaisieFin,"&gt;="&amp;CU$6,SaisieMatin,Paramètres!$A$2,SaisieJour,TEXT(CU$6,"jjjj"))=0)=$AS$1)*0.5)</f>
        <v/>
      </c>
      <c r="CV40" s="6" t="str">
        <f>IF(OR(CU$6=0,COUNTIF(Feries,CU$6)&gt;0,ISNONTEXT($A40)),"",
((COUNTIFS(SaisiePers,$A40,SaisieDebut,"&lt;="&amp;CU$6,SaisieFin,"&gt;"&amp;CU$6,SaisieJour,"")+
COUNTIFS(SaisiePers,$A40,SaisieDebut,"&lt;="&amp;CU$6,SaisieFin,CU$6,SaisieSoir,Paramètres!$B$3,SaisieJour,"")+
COUNTIFS(SaisiePers,$A40,SaisieDebut,"&lt;="&amp;CU$6,SaisieFin,"&gt;"&amp;CU$6,SaisieSoir,Paramètres!$B$3,SaisieJour,TEXT(CU$6,"jjjj"))=0)=$AS$1)*0.5)</f>
        <v/>
      </c>
      <c r="CW40" s="6" t="str">
        <f>IF(OR(CW$6=0,COUNTIF(Feries,CW$6)&gt;0,ISNONTEXT($A40)),"",
((COUNTIFS(SaisiePers,$A40,SaisieDebut,"&lt;"&amp;CW$6,SaisieFin,"&gt;="&amp;CW$6,SaisieJour,"")+
COUNTIFS(SaisiePers,$A40,SaisieDebut,CW$6,SaisieFin,"&gt;="&amp;CW$6,SaisieMatin,Paramètres!$A$2,SaisieJour,"")+
COUNTIFS(SaisiePers,$A40,SaisieDebut,"&lt;"&amp;CW$6,SaisieFin,"&gt;="&amp;CW$6,SaisieMatin,Paramètres!$A$2,SaisieJour,TEXT(CW$6,"jjjj"))=0)=$AS$1)*0.5)</f>
        <v/>
      </c>
      <c r="CX40" s="6" t="str">
        <f>IF(OR(CW$6=0,COUNTIF(Feries,CW$6)&gt;0,ISNONTEXT($A40)),"",
((COUNTIFS(SaisiePers,$A40,SaisieDebut,"&lt;="&amp;CW$6,SaisieFin,"&gt;"&amp;CW$6,SaisieJour,"")+
COUNTIFS(SaisiePers,$A40,SaisieDebut,"&lt;="&amp;CW$6,SaisieFin,CW$6,SaisieSoir,Paramètres!$B$3,SaisieJour,"")+
COUNTIFS(SaisiePers,$A40,SaisieDebut,"&lt;="&amp;CW$6,SaisieFin,"&gt;"&amp;CW$6,SaisieSoir,Paramètres!$B$3,SaisieJour,TEXT(CW$6,"jjjj"))=0)=$AS$1)*0.5)</f>
        <v/>
      </c>
      <c r="CY40" s="6" t="str">
        <f>IF(OR(CY$6=0,COUNTIF(Feries,CY$6)&gt;0,ISNONTEXT($A40)),"",
((COUNTIFS(SaisiePers,$A40,SaisieDebut,"&lt;"&amp;CY$6,SaisieFin,"&gt;="&amp;CY$6,SaisieJour,"")+
COUNTIFS(SaisiePers,$A40,SaisieDebut,CY$6,SaisieFin,"&gt;="&amp;CY$6,SaisieMatin,Paramètres!$A$2,SaisieJour,"")+
COUNTIFS(SaisiePers,$A40,SaisieDebut,"&lt;"&amp;CY$6,SaisieFin,"&gt;="&amp;CY$6,SaisieMatin,Paramètres!$A$2,SaisieJour,TEXT(CY$6,"jjjj"))=0)=$AS$1)*0.5)</f>
        <v/>
      </c>
      <c r="CZ40" s="6" t="str">
        <f>IF(OR(CY$6=0,COUNTIF(Feries,CY$6)&gt;0,ISNONTEXT($A40)),"",
((COUNTIFS(SaisiePers,$A40,SaisieDebut,"&lt;="&amp;CY$6,SaisieFin,"&gt;"&amp;CY$6,SaisieJour,"")+
COUNTIFS(SaisiePers,$A40,SaisieDebut,"&lt;="&amp;CY$6,SaisieFin,CY$6,SaisieSoir,Paramètres!$B$3,SaisieJour,"")+
COUNTIFS(SaisiePers,$A40,SaisieDebut,"&lt;="&amp;CY$6,SaisieFin,"&gt;"&amp;CY$6,SaisieSoir,Paramètres!$B$3,SaisieJour,TEXT(CY$6,"jjjj"))=0)=$AS$1)*0.5)</f>
        <v/>
      </c>
      <c r="DA40" s="6" t="str">
        <f>IF(OR(DA$6=0,COUNTIF(Feries,DA$6)&gt;0,ISNONTEXT($A40)),"",
((COUNTIFS(SaisiePers,$A40,SaisieDebut,"&lt;"&amp;DA$6,SaisieFin,"&gt;="&amp;DA$6,SaisieJour,"")+
COUNTIFS(SaisiePers,$A40,SaisieDebut,DA$6,SaisieFin,"&gt;="&amp;DA$6,SaisieMatin,Paramètres!$A$2,SaisieJour,"")+
COUNTIFS(SaisiePers,$A40,SaisieDebut,"&lt;"&amp;DA$6,SaisieFin,"&gt;="&amp;DA$6,SaisieMatin,Paramètres!$A$2,SaisieJour,TEXT(DA$6,"jjjj"))=0)=$AS$1)*0.5)</f>
        <v/>
      </c>
      <c r="DB40" s="6" t="str">
        <f>IF(OR(DA$6=0,COUNTIF(Feries,DA$6)&gt;0,ISNONTEXT($A40)),"",
((COUNTIFS(SaisiePers,$A40,SaisieDebut,"&lt;="&amp;DA$6,SaisieFin,"&gt;"&amp;DA$6,SaisieJour,"")+
COUNTIFS(SaisiePers,$A40,SaisieDebut,"&lt;="&amp;DA$6,SaisieFin,DA$6,SaisieSoir,Paramètres!$B$3,SaisieJour,"")+
COUNTIFS(SaisiePers,$A40,SaisieDebut,"&lt;="&amp;DA$6,SaisieFin,"&gt;"&amp;DA$6,SaisieSoir,Paramètres!$B$3,SaisieJour,TEXT(DA$6,"jjjj"))=0)=$AS$1)*0.5)</f>
        <v/>
      </c>
      <c r="DC40" s="6" t="str">
        <f>IF(OR(DC$6=0,COUNTIF(Feries,DC$6)&gt;0,ISNONTEXT($A40)),"",
((COUNTIFS(SaisiePers,$A40,SaisieDebut,"&lt;"&amp;DC$6,SaisieFin,"&gt;="&amp;DC$6,SaisieJour,"")+
COUNTIFS(SaisiePers,$A40,SaisieDebut,DC$6,SaisieFin,"&gt;="&amp;DC$6,SaisieMatin,Paramètres!$A$2,SaisieJour,"")+
COUNTIFS(SaisiePers,$A40,SaisieDebut,"&lt;"&amp;DC$6,SaisieFin,"&gt;="&amp;DC$6,SaisieMatin,Paramètres!$A$2,SaisieJour,TEXT(DC$6,"jjjj"))=0)=$AS$1)*0.5)</f>
        <v/>
      </c>
      <c r="DD40" s="6" t="str">
        <f>IF(OR(DC$6=0,COUNTIF(Feries,DC$6)&gt;0,ISNONTEXT($A40)),"",
((COUNTIFS(SaisiePers,$A40,SaisieDebut,"&lt;="&amp;DC$6,SaisieFin,"&gt;"&amp;DC$6,SaisieJour,"")+
COUNTIFS(SaisiePers,$A40,SaisieDebut,"&lt;="&amp;DC$6,SaisieFin,DC$6,SaisieSoir,Paramètres!$B$3,SaisieJour,"")+
COUNTIFS(SaisiePers,$A40,SaisieDebut,"&lt;="&amp;DC$6,SaisieFin,"&gt;"&amp;DC$6,SaisieSoir,Paramètres!$B$3,SaisieJour,TEXT(DC$6,"jjjj"))=0)=$AS$1)*0.5)</f>
        <v/>
      </c>
      <c r="DE40" s="6" t="str">
        <f>IF(OR(DE$6=0,COUNTIF(Feries,DE$6)&gt;0,ISNONTEXT($A40)),"",
((COUNTIFS(SaisiePers,$A40,SaisieDebut,"&lt;"&amp;DE$6,SaisieFin,"&gt;="&amp;DE$6,SaisieJour,"")+
COUNTIFS(SaisiePers,$A40,SaisieDebut,DE$6,SaisieFin,"&gt;="&amp;DE$6,SaisieMatin,Paramètres!$A$2,SaisieJour,"")+
COUNTIFS(SaisiePers,$A40,SaisieDebut,"&lt;"&amp;DE$6,SaisieFin,"&gt;="&amp;DE$6,SaisieMatin,Paramètres!$A$2,SaisieJour,TEXT(DE$6,"jjjj"))=0)=$AS$1)*0.5)</f>
        <v/>
      </c>
      <c r="DF40" s="6" t="str">
        <f>IF(OR(DE$6=0,COUNTIF(Feries,DE$6)&gt;0,ISNONTEXT($A40)),"",
((COUNTIFS(SaisiePers,$A40,SaisieDebut,"&lt;="&amp;DE$6,SaisieFin,"&gt;"&amp;DE$6,SaisieJour,"")+
COUNTIFS(SaisiePers,$A40,SaisieDebut,"&lt;="&amp;DE$6,SaisieFin,DE$6,SaisieSoir,Paramètres!$B$3,SaisieJour,"")+
COUNTIFS(SaisiePers,$A40,SaisieDebut,"&lt;="&amp;DE$6,SaisieFin,"&gt;"&amp;DE$6,SaisieSoir,Paramètres!$B$3,SaisieJour,TEXT(DE$6,"jjjj"))=0)=$AS$1)*0.5)</f>
        <v/>
      </c>
      <c r="DG40" s="6" t="str">
        <f>IF(OR(DG$6=0,COUNTIF(Feries,DG$6)&gt;0,ISNONTEXT($A40)),"",
((COUNTIFS(SaisiePers,$A40,SaisieDebut,"&lt;"&amp;DG$6,SaisieFin,"&gt;="&amp;DG$6,SaisieJour,"")+
COUNTIFS(SaisiePers,$A40,SaisieDebut,DG$6,SaisieFin,"&gt;="&amp;DG$6,SaisieMatin,Paramètres!$A$2,SaisieJour,"")+
COUNTIFS(SaisiePers,$A40,SaisieDebut,"&lt;"&amp;DG$6,SaisieFin,"&gt;="&amp;DG$6,SaisieMatin,Paramètres!$A$2,SaisieJour,TEXT(DG$6,"jjjj"))=0)=$AS$1)*0.5)</f>
        <v/>
      </c>
      <c r="DH40" s="6" t="str">
        <f>IF(OR(DG$6=0,COUNTIF(Feries,DG$6)&gt;0,ISNONTEXT($A40)),"",
((COUNTIFS(SaisiePers,$A40,SaisieDebut,"&lt;="&amp;DG$6,SaisieFin,"&gt;"&amp;DG$6,SaisieJour,"")+
COUNTIFS(SaisiePers,$A40,SaisieDebut,"&lt;="&amp;DG$6,SaisieFin,DG$6,SaisieSoir,Paramètres!$B$3,SaisieJour,"")+
COUNTIFS(SaisiePers,$A40,SaisieDebut,"&lt;="&amp;DG$6,SaisieFin,"&gt;"&amp;DG$6,SaisieSoir,Paramètres!$B$3,SaisieJour,TEXT(DG$6,"jjjj"))=0)=$AS$1)*0.5)</f>
        <v/>
      </c>
      <c r="DI40" s="6" t="str">
        <f>IF(OR(DI$6=0,COUNTIF(Feries,DI$6)&gt;0,ISNONTEXT($A40)),"",
((COUNTIFS(SaisiePers,$A40,SaisieDebut,"&lt;"&amp;DI$6,SaisieFin,"&gt;="&amp;DI$6,SaisieJour,"")+
COUNTIFS(SaisiePers,$A40,SaisieDebut,DI$6,SaisieFin,"&gt;="&amp;DI$6,SaisieMatin,Paramètres!$A$2,SaisieJour,"")+
COUNTIFS(SaisiePers,$A40,SaisieDebut,"&lt;"&amp;DI$6,SaisieFin,"&gt;="&amp;DI$6,SaisieMatin,Paramètres!$A$2,SaisieJour,TEXT(DI$6,"jjjj"))=0)=$AS$1)*0.5)</f>
        <v/>
      </c>
      <c r="DJ40" s="6" t="str">
        <f>IF(OR(DI$6=0,COUNTIF(Feries,DI$6)&gt;0,ISNONTEXT($A40)),"",
((COUNTIFS(SaisiePers,$A40,SaisieDebut,"&lt;="&amp;DI$6,SaisieFin,"&gt;"&amp;DI$6,SaisieJour,"")+
COUNTIFS(SaisiePers,$A40,SaisieDebut,"&lt;="&amp;DI$6,SaisieFin,DI$6,SaisieSoir,Paramètres!$B$3,SaisieJour,"")+
COUNTIFS(SaisiePers,$A40,SaisieDebut,"&lt;="&amp;DI$6,SaisieFin,"&gt;"&amp;DI$6,SaisieSoir,Paramètres!$B$3,SaisieJour,TEXT(DI$6,"jjjj"))=0)=$AS$1)*0.5)</f>
        <v/>
      </c>
      <c r="DK40" s="6" t="str">
        <f>IF(OR(DK$6=0,COUNTIF(Feries,DK$6)&gt;0,ISNONTEXT($A40)),"",
((COUNTIFS(SaisiePers,$A40,SaisieDebut,"&lt;"&amp;DK$6,SaisieFin,"&gt;="&amp;DK$6,SaisieJour,"")+
COUNTIFS(SaisiePers,$A40,SaisieDebut,DK$6,SaisieFin,"&gt;="&amp;DK$6,SaisieMatin,Paramètres!$A$2,SaisieJour,"")+
COUNTIFS(SaisiePers,$A40,SaisieDebut,"&lt;"&amp;DK$6,SaisieFin,"&gt;="&amp;DK$6,SaisieMatin,Paramètres!$A$2,SaisieJour,TEXT(DK$6,"jjjj"))=0)=$AS$1)*0.5)</f>
        <v/>
      </c>
      <c r="DL40" s="6" t="str">
        <f>IF(OR(DK$6=0,COUNTIF(Feries,DK$6)&gt;0,ISNONTEXT($A40)),"",
((COUNTIFS(SaisiePers,$A40,SaisieDebut,"&lt;="&amp;DK$6,SaisieFin,"&gt;"&amp;DK$6,SaisieJour,"")+
COUNTIFS(SaisiePers,$A40,SaisieDebut,"&lt;="&amp;DK$6,SaisieFin,DK$6,SaisieSoir,Paramètres!$B$3,SaisieJour,"")+
COUNTIFS(SaisiePers,$A40,SaisieDebut,"&lt;="&amp;DK$6,SaisieFin,"&gt;"&amp;DK$6,SaisieSoir,Paramètres!$B$3,SaisieJour,TEXT(DK$6,"jjjj"))=0)=$AS$1)*0.5)</f>
        <v/>
      </c>
      <c r="DM40" s="6" t="str">
        <f>IF(OR(DM$6=0,COUNTIF(Feries,DM$6)&gt;0,ISNONTEXT($A40)),"",
((COUNTIFS(SaisiePers,$A40,SaisieDebut,"&lt;"&amp;DM$6,SaisieFin,"&gt;="&amp;DM$6,SaisieJour,"")+
COUNTIFS(SaisiePers,$A40,SaisieDebut,DM$6,SaisieFin,"&gt;="&amp;DM$6,SaisieMatin,Paramètres!$A$2,SaisieJour,"")+
COUNTIFS(SaisiePers,$A40,SaisieDebut,"&lt;"&amp;DM$6,SaisieFin,"&gt;="&amp;DM$6,SaisieMatin,Paramètres!$A$2,SaisieJour,TEXT(DM$6,"jjjj"))=0)=$AS$1)*0.5)</f>
        <v/>
      </c>
      <c r="DN40" s="6" t="str">
        <f>IF(OR(DM$6=0,COUNTIF(Feries,DM$6)&gt;0,ISNONTEXT($A40)),"",
((COUNTIFS(SaisiePers,$A40,SaisieDebut,"&lt;="&amp;DM$6,SaisieFin,"&gt;"&amp;DM$6,SaisieJour,"")+
COUNTIFS(SaisiePers,$A40,SaisieDebut,"&lt;="&amp;DM$6,SaisieFin,DM$6,SaisieSoir,Paramètres!$B$3,SaisieJour,"")+
COUNTIFS(SaisiePers,$A40,SaisieDebut,"&lt;="&amp;DM$6,SaisieFin,"&gt;"&amp;DM$6,SaisieSoir,Paramètres!$B$3,SaisieJour,TEXT(DM$6,"jjjj"))=0)=$AS$1)*0.5)</f>
        <v/>
      </c>
      <c r="DO40" s="6" t="str">
        <f>IF(OR(DO$6=0,COUNTIF(Feries,DO$6)&gt;0,ISNONTEXT($A40)),"",
((COUNTIFS(SaisiePers,$A40,SaisieDebut,"&lt;"&amp;DO$6,SaisieFin,"&gt;="&amp;DO$6,SaisieJour,"")+
COUNTIFS(SaisiePers,$A40,SaisieDebut,DO$6,SaisieFin,"&gt;="&amp;DO$6,SaisieMatin,Paramètres!$A$2,SaisieJour,"")+
COUNTIFS(SaisiePers,$A40,SaisieDebut,"&lt;"&amp;DO$6,SaisieFin,"&gt;="&amp;DO$6,SaisieMatin,Paramètres!$A$2,SaisieJour,TEXT(DO$6,"jjjj"))=0)=$AS$1)*0.5)</f>
        <v/>
      </c>
      <c r="DP40" s="6" t="str">
        <f>IF(OR(DO$6=0,COUNTIF(Feries,DO$6)&gt;0,ISNONTEXT($A40)),"",
((COUNTIFS(SaisiePers,$A40,SaisieDebut,"&lt;="&amp;DO$6,SaisieFin,"&gt;"&amp;DO$6,SaisieJour,"")+
COUNTIFS(SaisiePers,$A40,SaisieDebut,"&lt;="&amp;DO$6,SaisieFin,DO$6,SaisieSoir,Paramètres!$B$3,SaisieJour,"")+
COUNTIFS(SaisiePers,$A40,SaisieDebut,"&lt;="&amp;DO$6,SaisieFin,"&gt;"&amp;DO$6,SaisieSoir,Paramètres!$B$3,SaisieJour,TEXT(DO$6,"jjjj"))=0)=$AS$1)*0.5)</f>
        <v/>
      </c>
      <c r="DQ40" s="6" t="str">
        <f>IF(OR(DQ$6=0,COUNTIF(Feries,DQ$6)&gt;0,ISNONTEXT($A40)),"",
((COUNTIFS(SaisiePers,$A40,SaisieDebut,"&lt;"&amp;DQ$6,SaisieFin,"&gt;="&amp;DQ$6,SaisieJour,"")+
COUNTIFS(SaisiePers,$A40,SaisieDebut,DQ$6,SaisieFin,"&gt;="&amp;DQ$6,SaisieMatin,Paramètres!$A$2,SaisieJour,"")+
COUNTIFS(SaisiePers,$A40,SaisieDebut,"&lt;"&amp;DQ$6,SaisieFin,"&gt;="&amp;DQ$6,SaisieMatin,Paramètres!$A$2,SaisieJour,TEXT(DQ$6,"jjjj"))=0)=$AS$1)*0.5)</f>
        <v/>
      </c>
      <c r="DR40" s="6" t="str">
        <f>IF(OR(DQ$6=0,COUNTIF(Feries,DQ$6)&gt;0,ISNONTEXT($A40)),"",
((COUNTIFS(SaisiePers,$A40,SaisieDebut,"&lt;="&amp;DQ$6,SaisieFin,"&gt;"&amp;DQ$6,SaisieJour,"")+
COUNTIFS(SaisiePers,$A40,SaisieDebut,"&lt;="&amp;DQ$6,SaisieFin,DQ$6,SaisieSoir,Paramètres!$B$3,SaisieJour,"")+
COUNTIFS(SaisiePers,$A40,SaisieDebut,"&lt;="&amp;DQ$6,SaisieFin,"&gt;"&amp;DQ$6,SaisieSoir,Paramètres!$B$3,SaisieJour,TEXT(DQ$6,"jjjj"))=0)=$AS$1)*0.5)</f>
        <v/>
      </c>
      <c r="DS40" s="6" t="str">
        <f>IF(OR(DS$6=0,COUNTIF(Feries,DS$6)&gt;0,ISNONTEXT($A40)),"",
((COUNTIFS(SaisiePers,$A40,SaisieDebut,"&lt;"&amp;DS$6,SaisieFin,"&gt;="&amp;DS$6,SaisieJour,"")+
COUNTIFS(SaisiePers,$A40,SaisieDebut,DS$6,SaisieFin,"&gt;="&amp;DS$6,SaisieMatin,Paramètres!$A$2,SaisieJour,"")+
COUNTIFS(SaisiePers,$A40,SaisieDebut,"&lt;"&amp;DS$6,SaisieFin,"&gt;="&amp;DS$6,SaisieMatin,Paramètres!$A$2,SaisieJour,TEXT(DS$6,"jjjj"))=0)=$AS$1)*0.5)</f>
        <v/>
      </c>
      <c r="DT40" s="6" t="str">
        <f>IF(OR(DS$6=0,COUNTIF(Feries,DS$6)&gt;0,ISNONTEXT($A40)),"",
((COUNTIFS(SaisiePers,$A40,SaisieDebut,"&lt;="&amp;DS$6,SaisieFin,"&gt;"&amp;DS$6,SaisieJour,"")+
COUNTIFS(SaisiePers,$A40,SaisieDebut,"&lt;="&amp;DS$6,SaisieFin,DS$6,SaisieSoir,Paramètres!$B$3,SaisieJour,"")+
COUNTIFS(SaisiePers,$A40,SaisieDebut,"&lt;="&amp;DS$6,SaisieFin,"&gt;"&amp;DS$6,SaisieSoir,Paramètres!$B$3,SaisieJour,TEXT(DS$6,"jjjj"))=0)=$AS$1)*0.5)</f>
        <v/>
      </c>
      <c r="DU40" s="6" t="str">
        <f>IF(OR(DU$6=0,COUNTIF(Feries,DU$6)&gt;0,ISNONTEXT($A40)),"",
((COUNTIFS(SaisiePers,$A40,SaisieDebut,"&lt;"&amp;DU$6,SaisieFin,"&gt;="&amp;DU$6,SaisieJour,"")+
COUNTIFS(SaisiePers,$A40,SaisieDebut,DU$6,SaisieFin,"&gt;="&amp;DU$6,SaisieMatin,Paramètres!$A$2,SaisieJour,"")+
COUNTIFS(SaisiePers,$A40,SaisieDebut,"&lt;"&amp;DU$6,SaisieFin,"&gt;="&amp;DU$6,SaisieMatin,Paramètres!$A$2,SaisieJour,TEXT(DU$6,"jjjj"))=0)=$AS$1)*0.5)</f>
        <v/>
      </c>
      <c r="DV40" s="6" t="str">
        <f>IF(OR(DU$6=0,COUNTIF(Feries,DU$6)&gt;0,ISNONTEXT($A40)),"",
((COUNTIFS(SaisiePers,$A40,SaisieDebut,"&lt;="&amp;DU$6,SaisieFin,"&gt;"&amp;DU$6,SaisieJour,"")+
COUNTIFS(SaisiePers,$A40,SaisieDebut,"&lt;="&amp;DU$6,SaisieFin,DU$6,SaisieSoir,Paramètres!$B$3,SaisieJour,"")+
COUNTIFS(SaisiePers,$A40,SaisieDebut,"&lt;="&amp;DU$6,SaisieFin,"&gt;"&amp;DU$6,SaisieSoir,Paramètres!$B$3,SaisieJour,TEXT(DU$6,"jjjj"))=0)=$AS$1)*0.5)</f>
        <v/>
      </c>
      <c r="DW40" s="6" t="str">
        <f>IF(OR(DW$6=0,COUNTIF(Feries,DW$6)&gt;0,ISNONTEXT($A40)),"",
((COUNTIFS(SaisiePers,$A40,SaisieDebut,"&lt;"&amp;DW$6,SaisieFin,"&gt;="&amp;DW$6,SaisieJour,"")+
COUNTIFS(SaisiePers,$A40,SaisieDebut,DW$6,SaisieFin,"&gt;="&amp;DW$6,SaisieMatin,Paramètres!$A$2,SaisieJour,"")+
COUNTIFS(SaisiePers,$A40,SaisieDebut,"&lt;"&amp;DW$6,SaisieFin,"&gt;="&amp;DW$6,SaisieMatin,Paramètres!$A$2,SaisieJour,TEXT(DW$6,"jjjj"))=0)=$AS$1)*0.5)</f>
        <v/>
      </c>
      <c r="DX40" s="6" t="str">
        <f>IF(OR(DW$6=0,COUNTIF(Feries,DW$6)&gt;0,ISNONTEXT($A40)),"",
((COUNTIFS(SaisiePers,$A40,SaisieDebut,"&lt;="&amp;DW$6,SaisieFin,"&gt;"&amp;DW$6,SaisieJour,"")+
COUNTIFS(SaisiePers,$A40,SaisieDebut,"&lt;="&amp;DW$6,SaisieFin,DW$6,SaisieSoir,Paramètres!$B$3,SaisieJour,"")+
COUNTIFS(SaisiePers,$A40,SaisieDebut,"&lt;="&amp;DW$6,SaisieFin,"&gt;"&amp;DW$6,SaisieSoir,Paramètres!$B$3,SaisieJour,TEXT(DW$6,"jjjj"))=0)=$AS$1)*0.5)</f>
        <v/>
      </c>
      <c r="DY40" s="6" t="str">
        <f>IF(OR(DY$6=0,COUNTIF(Feries,DY$6)&gt;0,ISNONTEXT($A40)),"",
((COUNTIFS(SaisiePers,$A40,SaisieDebut,"&lt;"&amp;DY$6,SaisieFin,"&gt;="&amp;DY$6,SaisieJour,"")+
COUNTIFS(SaisiePers,$A40,SaisieDebut,DY$6,SaisieFin,"&gt;="&amp;DY$6,SaisieMatin,Paramètres!$A$2,SaisieJour,"")+
COUNTIFS(SaisiePers,$A40,SaisieDebut,"&lt;"&amp;DY$6,SaisieFin,"&gt;="&amp;DY$6,SaisieMatin,Paramètres!$A$2,SaisieJour,TEXT(DY$6,"jjjj"))=0)=$AS$1)*0.5)</f>
        <v/>
      </c>
      <c r="DZ40" s="6" t="str">
        <f>IF(OR(DY$6=0,COUNTIF(Feries,DY$6)&gt;0,ISNONTEXT($A40)),"",
((COUNTIFS(SaisiePers,$A40,SaisieDebut,"&lt;="&amp;DY$6,SaisieFin,"&gt;"&amp;DY$6,SaisieJour,"")+
COUNTIFS(SaisiePers,$A40,SaisieDebut,"&lt;="&amp;DY$6,SaisieFin,DY$6,SaisieSoir,Paramètres!$B$3,SaisieJour,"")+
COUNTIFS(SaisiePers,$A40,SaisieDebut,"&lt;="&amp;DY$6,SaisieFin,"&gt;"&amp;DY$6,SaisieSoir,Paramètres!$B$3,SaisieJour,TEXT(DY$6,"jjjj"))=0)=$AS$1)*0.5)</f>
        <v/>
      </c>
      <c r="EA40" s="6" t="str">
        <f>IF(OR(EA$6=0,COUNTIF(Feries,EA$6)&gt;0,ISNONTEXT($A40)),"",
((COUNTIFS(SaisiePers,$A40,SaisieDebut,"&lt;"&amp;EA$6,SaisieFin,"&gt;="&amp;EA$6,SaisieJour,"")+
COUNTIFS(SaisiePers,$A40,SaisieDebut,EA$6,SaisieFin,"&gt;="&amp;EA$6,SaisieMatin,Paramètres!$A$2,SaisieJour,"")+
COUNTIFS(SaisiePers,$A40,SaisieDebut,"&lt;"&amp;EA$6,SaisieFin,"&gt;="&amp;EA$6,SaisieMatin,Paramètres!$A$2,SaisieJour,TEXT(EA$6,"jjjj"))=0)=$AS$1)*0.5)</f>
        <v/>
      </c>
      <c r="EB40" s="6" t="str">
        <f>IF(OR(EA$6=0,COUNTIF(Feries,EA$6)&gt;0,ISNONTEXT($A40)),"",
((COUNTIFS(SaisiePers,$A40,SaisieDebut,"&lt;="&amp;EA$6,SaisieFin,"&gt;"&amp;EA$6,SaisieJour,"")+
COUNTIFS(SaisiePers,$A40,SaisieDebut,"&lt;="&amp;EA$6,SaisieFin,EA$6,SaisieSoir,Paramètres!$B$3,SaisieJour,"")+
COUNTIFS(SaisiePers,$A40,SaisieDebut,"&lt;="&amp;EA$6,SaisieFin,"&gt;"&amp;EA$6,SaisieSoir,Paramètres!$B$3,SaisieJour,TEXT(EA$6,"jjjj"))=0)=$AS$1)*0.5)</f>
        <v/>
      </c>
      <c r="EC40" s="6" t="str">
        <f>IF(OR(EC$6=0,COUNTIF(Feries,EC$6)&gt;0,ISNONTEXT($A40)),"",
((COUNTIFS(SaisiePers,$A40,SaisieDebut,"&lt;"&amp;EC$6,SaisieFin,"&gt;="&amp;EC$6,SaisieJour,"")+
COUNTIFS(SaisiePers,$A40,SaisieDebut,EC$6,SaisieFin,"&gt;="&amp;EC$6,SaisieMatin,Paramètres!$A$2,SaisieJour,"")+
COUNTIFS(SaisiePers,$A40,SaisieDebut,"&lt;"&amp;EC$6,SaisieFin,"&gt;="&amp;EC$6,SaisieMatin,Paramètres!$A$2,SaisieJour,TEXT(EC$6,"jjjj"))=0)=$AS$1)*0.5)</f>
        <v/>
      </c>
      <c r="ED40" s="6" t="str">
        <f>IF(OR(EC$6=0,COUNTIF(Feries,EC$6)&gt;0,ISNONTEXT($A40)),"",
((COUNTIFS(SaisiePers,$A40,SaisieDebut,"&lt;="&amp;EC$6,SaisieFin,"&gt;"&amp;EC$6,SaisieJour,"")+
COUNTIFS(SaisiePers,$A40,SaisieDebut,"&lt;="&amp;EC$6,SaisieFin,EC$6,SaisieSoir,Paramètres!$B$3,SaisieJour,"")+
COUNTIFS(SaisiePers,$A40,SaisieDebut,"&lt;="&amp;EC$6,SaisieFin,"&gt;"&amp;EC$6,SaisieSoir,Paramètres!$B$3,SaisieJour,TEXT(EC$6,"jjjj"))=0)=$AS$1)*0.5)</f>
        <v/>
      </c>
      <c r="EE40" s="6" t="str">
        <f>IF(OR(EE$6=0,COUNTIF(Feries,EE$6)&gt;0,ISNONTEXT($A40)),"",
((COUNTIFS(SaisiePers,$A40,SaisieDebut,"&lt;"&amp;EE$6,SaisieFin,"&gt;="&amp;EE$6,SaisieJour,"")+
COUNTIFS(SaisiePers,$A40,SaisieDebut,EE$6,SaisieFin,"&gt;="&amp;EE$6,SaisieMatin,Paramètres!$A$2,SaisieJour,"")+
COUNTIFS(SaisiePers,$A40,SaisieDebut,"&lt;"&amp;EE$6,SaisieFin,"&gt;="&amp;EE$6,SaisieMatin,Paramètres!$A$2,SaisieJour,TEXT(EE$6,"jjjj"))=0)=$AS$1)*0.5)</f>
        <v/>
      </c>
      <c r="EF40" s="6" t="str">
        <f>IF(OR(EE$6=0,COUNTIF(Feries,EE$6)&gt;0,ISNONTEXT($A40)),"",
((COUNTIFS(SaisiePers,$A40,SaisieDebut,"&lt;="&amp;EE$6,SaisieFin,"&gt;"&amp;EE$6,SaisieJour,"")+
COUNTIFS(SaisiePers,$A40,SaisieDebut,"&lt;="&amp;EE$6,SaisieFin,EE$6,SaisieSoir,Paramètres!$B$3,SaisieJour,"")+
COUNTIFS(SaisiePers,$A40,SaisieDebut,"&lt;="&amp;EE$6,SaisieFin,"&gt;"&amp;EE$6,SaisieSoir,Paramètres!$B$3,SaisieJour,TEXT(EE$6,"jjjj"))=0)=$AS$1)*0.5)</f>
        <v/>
      </c>
      <c r="EG40" s="6" t="str">
        <f>IF(OR(EG$6=0,COUNTIF(Feries,EG$6)&gt;0,ISNONTEXT($A40)),"",
((COUNTIFS(SaisiePers,$A40,SaisieDebut,"&lt;"&amp;EG$6,SaisieFin,"&gt;="&amp;EG$6,SaisieJour,"")+
COUNTIFS(SaisiePers,$A40,SaisieDebut,EG$6,SaisieFin,"&gt;="&amp;EG$6,SaisieMatin,Paramètres!$A$2,SaisieJour,"")+
COUNTIFS(SaisiePers,$A40,SaisieDebut,"&lt;"&amp;EG$6,SaisieFin,"&gt;="&amp;EG$6,SaisieMatin,Paramètres!$A$2,SaisieJour,TEXT(EG$6,"jjjj"))=0)=$AS$1)*0.5)</f>
        <v/>
      </c>
      <c r="EH40" s="6" t="str">
        <f>IF(OR(EG$6=0,COUNTIF(Feries,EG$6)&gt;0,ISNONTEXT($A40)),"",
((COUNTIFS(SaisiePers,$A40,SaisieDebut,"&lt;="&amp;EG$6,SaisieFin,"&gt;"&amp;EG$6,SaisieJour,"")+
COUNTIFS(SaisiePers,$A40,SaisieDebut,"&lt;="&amp;EG$6,SaisieFin,EG$6,SaisieSoir,Paramètres!$B$3,SaisieJour,"")+
COUNTIFS(SaisiePers,$A40,SaisieDebut,"&lt;="&amp;EG$6,SaisieFin,"&gt;"&amp;EG$6,SaisieSoir,Paramètres!$B$3,SaisieJour,TEXT(EG$6,"jjjj"))=0)=$AS$1)*0.5)</f>
        <v/>
      </c>
      <c r="EI40" s="6" t="str">
        <f>IF(OR(EI$6=0,COUNTIF(Feries,EI$6)&gt;0,ISNONTEXT($A40)),"",
((COUNTIFS(SaisiePers,$A40,SaisieDebut,"&lt;"&amp;EI$6,SaisieFin,"&gt;="&amp;EI$6,SaisieJour,"")+
COUNTIFS(SaisiePers,$A40,SaisieDebut,EI$6,SaisieFin,"&gt;="&amp;EI$6,SaisieMatin,Paramètres!$A$2,SaisieJour,"")+
COUNTIFS(SaisiePers,$A40,SaisieDebut,"&lt;"&amp;EI$6,SaisieFin,"&gt;="&amp;EI$6,SaisieMatin,Paramètres!$A$2,SaisieJour,TEXT(EI$6,"jjjj"))=0)=$AS$1)*0.5)</f>
        <v/>
      </c>
      <c r="EJ40" s="6" t="str">
        <f>IF(OR(EI$6=0,COUNTIF(Feries,EI$6)&gt;0,ISNONTEXT($A40)),"",
((COUNTIFS(SaisiePers,$A40,SaisieDebut,"&lt;="&amp;EI$6,SaisieFin,"&gt;"&amp;EI$6,SaisieJour,"")+
COUNTIFS(SaisiePers,$A40,SaisieDebut,"&lt;="&amp;EI$6,SaisieFin,EI$6,SaisieSoir,Paramètres!$B$3,SaisieJour,"")+
COUNTIFS(SaisiePers,$A40,SaisieDebut,"&lt;="&amp;EI$6,SaisieFin,"&gt;"&amp;EI$6,SaisieSoir,Paramètres!$B$3,SaisieJour,TEXT(EI$6,"jjjj"))=0)=$AS$1)*0.5)</f>
        <v/>
      </c>
      <c r="EK40" s="6" t="str">
        <f>IF(OR(EK$6=0,COUNTIF(Feries,EK$6)&gt;0,ISNONTEXT($A40)),"",
((COUNTIFS(SaisiePers,$A40,SaisieDebut,"&lt;"&amp;EK$6,SaisieFin,"&gt;="&amp;EK$6,SaisieJour,"")+
COUNTIFS(SaisiePers,$A40,SaisieDebut,EK$6,SaisieFin,"&gt;="&amp;EK$6,SaisieMatin,Paramètres!$A$2,SaisieJour,"")+
COUNTIFS(SaisiePers,$A40,SaisieDebut,"&lt;"&amp;EK$6,SaisieFin,"&gt;="&amp;EK$6,SaisieMatin,Paramètres!$A$2,SaisieJour,TEXT(EK$6,"jjjj"))=0)=$AS$1)*0.5)</f>
        <v/>
      </c>
      <c r="EL40" s="6" t="str">
        <f>IF(OR(EK$6=0,COUNTIF(Feries,EK$6)&gt;0,ISNONTEXT($A40)),"",
((COUNTIFS(SaisiePers,$A40,SaisieDebut,"&lt;="&amp;EK$6,SaisieFin,"&gt;"&amp;EK$6,SaisieJour,"")+
COUNTIFS(SaisiePers,$A40,SaisieDebut,"&lt;="&amp;EK$6,SaisieFin,EK$6,SaisieSoir,Paramètres!$B$3,SaisieJour,"")+
COUNTIFS(SaisiePers,$A40,SaisieDebut,"&lt;="&amp;EK$6,SaisieFin,"&gt;"&amp;EK$6,SaisieSoir,Paramètres!$B$3,SaisieJour,TEXT(EK$6,"jjjj"))=0)=$AS$1)*0.5)</f>
        <v/>
      </c>
      <c r="EM40" s="6" t="str">
        <f>IF(OR(EM$6=0,COUNTIF(Feries,EM$6)&gt;0,ISNONTEXT($A40)),"",
((COUNTIFS(SaisiePers,$A40,SaisieDebut,"&lt;"&amp;EM$6,SaisieFin,"&gt;="&amp;EM$6,SaisieJour,"")+
COUNTIFS(SaisiePers,$A40,SaisieDebut,EM$6,SaisieFin,"&gt;="&amp;EM$6,SaisieMatin,Paramètres!$A$2,SaisieJour,"")+
COUNTIFS(SaisiePers,$A40,SaisieDebut,"&lt;"&amp;EM$6,SaisieFin,"&gt;="&amp;EM$6,SaisieMatin,Paramètres!$A$2,SaisieJour,TEXT(EM$6,"jjjj"))=0)=$AS$1)*0.5)</f>
        <v/>
      </c>
      <c r="EN40" s="6" t="str">
        <f>IF(OR(EM$6=0,COUNTIF(Feries,EM$6)&gt;0,ISNONTEXT($A40)),"",
((COUNTIFS(SaisiePers,$A40,SaisieDebut,"&lt;="&amp;EM$6,SaisieFin,"&gt;"&amp;EM$6,SaisieJour,"")+
COUNTIFS(SaisiePers,$A40,SaisieDebut,"&lt;="&amp;EM$6,SaisieFin,EM$6,SaisieSoir,Paramètres!$B$3,SaisieJour,"")+
COUNTIFS(SaisiePers,$A40,SaisieDebut,"&lt;="&amp;EM$6,SaisieFin,"&gt;"&amp;EM$6,SaisieSoir,Paramètres!$B$3,SaisieJour,TEXT(EM$6,"jjjj"))=0)=$AS$1)*0.5)</f>
        <v/>
      </c>
      <c r="EO40" s="6" t="str">
        <f>IF(OR(EO$6=0,COUNTIF(Feries,EO$6)&gt;0,ISNONTEXT($A40)),"",
((COUNTIFS(SaisiePers,$A40,SaisieDebut,"&lt;"&amp;EO$6,SaisieFin,"&gt;="&amp;EO$6,SaisieJour,"")+
COUNTIFS(SaisiePers,$A40,SaisieDebut,EO$6,SaisieFin,"&gt;="&amp;EO$6,SaisieMatin,Paramètres!$A$2,SaisieJour,"")+
COUNTIFS(SaisiePers,$A40,SaisieDebut,"&lt;"&amp;EO$6,SaisieFin,"&gt;="&amp;EO$6,SaisieMatin,Paramètres!$A$2,SaisieJour,TEXT(EO$6,"jjjj"))=0)=$AS$1)*0.5)</f>
        <v/>
      </c>
      <c r="EP40" s="6" t="str">
        <f>IF(OR(EO$6=0,COUNTIF(Feries,EO$6)&gt;0,ISNONTEXT($A40)),"",
((COUNTIFS(SaisiePers,$A40,SaisieDebut,"&lt;="&amp;EO$6,SaisieFin,"&gt;"&amp;EO$6,SaisieJour,"")+
COUNTIFS(SaisiePers,$A40,SaisieDebut,"&lt;="&amp;EO$6,SaisieFin,EO$6,SaisieSoir,Paramètres!$B$3,SaisieJour,"")+
COUNTIFS(SaisiePers,$A40,SaisieDebut,"&lt;="&amp;EO$6,SaisieFin,"&gt;"&amp;EO$6,SaisieSoir,Paramètres!$B$3,SaisieJour,TEXT(EO$6,"jjjj"))=0)=$AS$1)*0.5)</f>
        <v/>
      </c>
      <c r="EQ40" s="6" t="str">
        <f>IF(OR(EQ$6=0,COUNTIF(Feries,EQ$6)&gt;0,ISNONTEXT($A40)),"",
((COUNTIFS(SaisiePers,$A40,SaisieDebut,"&lt;"&amp;EQ$6,SaisieFin,"&gt;="&amp;EQ$6,SaisieJour,"")+
COUNTIFS(SaisiePers,$A40,SaisieDebut,EQ$6,SaisieFin,"&gt;="&amp;EQ$6,SaisieMatin,Paramètres!$A$2,SaisieJour,"")+
COUNTIFS(SaisiePers,$A40,SaisieDebut,"&lt;"&amp;EQ$6,SaisieFin,"&gt;="&amp;EQ$6,SaisieMatin,Paramètres!$A$2,SaisieJour,TEXT(EQ$6,"jjjj"))=0)=$AS$1)*0.5)</f>
        <v/>
      </c>
      <c r="ER40" s="6" t="str">
        <f>IF(OR(EQ$6=0,COUNTIF(Feries,EQ$6)&gt;0,ISNONTEXT($A40)),"",
((COUNTIFS(SaisiePers,$A40,SaisieDebut,"&lt;="&amp;EQ$6,SaisieFin,"&gt;"&amp;EQ$6,SaisieJour,"")+
COUNTIFS(SaisiePers,$A40,SaisieDebut,"&lt;="&amp;EQ$6,SaisieFin,EQ$6,SaisieSoir,Paramètres!$B$3,SaisieJour,"")+
COUNTIFS(SaisiePers,$A40,SaisieDebut,"&lt;="&amp;EQ$6,SaisieFin,"&gt;"&amp;EQ$6,SaisieSoir,Paramètres!$B$3,SaisieJour,TEXT(EQ$6,"jjjj"))=0)=$AS$1)*0.5)</f>
        <v/>
      </c>
      <c r="ES40" s="6" t="str">
        <f>IF(OR(ES$6=0,COUNTIF(Feries,ES$6)&gt;0,ISNONTEXT($A40)),"",
((COUNTIFS(SaisiePers,$A40,SaisieDebut,"&lt;"&amp;ES$6,SaisieFin,"&gt;="&amp;ES$6,SaisieJour,"")+
COUNTIFS(SaisiePers,$A40,SaisieDebut,ES$6,SaisieFin,"&gt;="&amp;ES$6,SaisieMatin,Paramètres!$A$2,SaisieJour,"")+
COUNTIFS(SaisiePers,$A40,SaisieDebut,"&lt;"&amp;ES$6,SaisieFin,"&gt;="&amp;ES$6,SaisieMatin,Paramètres!$A$2,SaisieJour,TEXT(ES$6,"jjjj"))=0)=$AS$1)*0.5)</f>
        <v/>
      </c>
      <c r="ET40" s="6" t="str">
        <f>IF(OR(ES$6=0,COUNTIF(Feries,ES$6)&gt;0,ISNONTEXT($A40)),"",
((COUNTIFS(SaisiePers,$A40,SaisieDebut,"&lt;="&amp;ES$6,SaisieFin,"&gt;"&amp;ES$6,SaisieJour,"")+
COUNTIFS(SaisiePers,$A40,SaisieDebut,"&lt;="&amp;ES$6,SaisieFin,ES$6,SaisieSoir,Paramètres!$B$3,SaisieJour,"")+
COUNTIFS(SaisiePers,$A40,SaisieDebut,"&lt;="&amp;ES$6,SaisieFin,"&gt;"&amp;ES$6,SaisieSoir,Paramètres!$B$3,SaisieJour,TEXT(ES$6,"jjjj"))=0)=$AS$1)*0.5)</f>
        <v/>
      </c>
      <c r="EU40" s="6" t="str">
        <f>IF(OR(EU$6=0,COUNTIF(Feries,EU$6)&gt;0,ISNONTEXT($A40)),"",
((COUNTIFS(SaisiePers,$A40,SaisieDebut,"&lt;"&amp;EU$6,SaisieFin,"&gt;="&amp;EU$6,SaisieJour,"")+
COUNTIFS(SaisiePers,$A40,SaisieDebut,EU$6,SaisieFin,"&gt;="&amp;EU$6,SaisieMatin,Paramètres!$A$2,SaisieJour,"")+
COUNTIFS(SaisiePers,$A40,SaisieDebut,"&lt;"&amp;EU$6,SaisieFin,"&gt;="&amp;EU$6,SaisieMatin,Paramètres!$A$2,SaisieJour,TEXT(EU$6,"jjjj"))=0)=$AS$1)*0.5)</f>
        <v/>
      </c>
      <c r="EV40" s="6" t="str">
        <f>IF(OR(EU$6=0,COUNTIF(Feries,EU$6)&gt;0,ISNONTEXT($A40)),"",
((COUNTIFS(SaisiePers,$A40,SaisieDebut,"&lt;="&amp;EU$6,SaisieFin,"&gt;"&amp;EU$6,SaisieJour,"")+
COUNTIFS(SaisiePers,$A40,SaisieDebut,"&lt;="&amp;EU$6,SaisieFin,EU$6,SaisieSoir,Paramètres!$B$3,SaisieJour,"")+
COUNTIFS(SaisiePers,$A40,SaisieDebut,"&lt;="&amp;EU$6,SaisieFin,"&gt;"&amp;EU$6,SaisieSoir,Paramètres!$B$3,SaisieJour,TEXT(EU$6,"jjjj"))=0)=$AS$1)*0.5)</f>
        <v/>
      </c>
      <c r="EW40" s="6" t="str">
        <f>IF(OR(EW$6=0,COUNTIF(Feries,EW$6)&gt;0,ISNONTEXT($A40)),"",
((COUNTIFS(SaisiePers,$A40,SaisieDebut,"&lt;"&amp;EW$6,SaisieFin,"&gt;="&amp;EW$6,SaisieJour,"")+
COUNTIFS(SaisiePers,$A40,SaisieDebut,EW$6,SaisieFin,"&gt;="&amp;EW$6,SaisieMatin,Paramètres!$A$2,SaisieJour,"")+
COUNTIFS(SaisiePers,$A40,SaisieDebut,"&lt;"&amp;EW$6,SaisieFin,"&gt;="&amp;EW$6,SaisieMatin,Paramètres!$A$2,SaisieJour,TEXT(EW$6,"jjjj"))=0)=$AS$1)*0.5)</f>
        <v/>
      </c>
      <c r="EX40" s="6" t="str">
        <f>IF(OR(EW$6=0,COUNTIF(Feries,EW$6)&gt;0,ISNONTEXT($A40)),"",
((COUNTIFS(SaisiePers,$A40,SaisieDebut,"&lt;="&amp;EW$6,SaisieFin,"&gt;"&amp;EW$6,SaisieJour,"")+
COUNTIFS(SaisiePers,$A40,SaisieDebut,"&lt;="&amp;EW$6,SaisieFin,EW$6,SaisieSoir,Paramètres!$B$3,SaisieJour,"")+
COUNTIFS(SaisiePers,$A40,SaisieDebut,"&lt;="&amp;EW$6,SaisieFin,"&gt;"&amp;EW$6,SaisieSoir,Paramètres!$B$3,SaisieJour,TEXT(EW$6,"jjjj"))=0)=$AS$1)*0.5)</f>
        <v/>
      </c>
      <c r="EY40" s="6" t="str">
        <f>IF(OR(EY$6=0,COUNTIF(Feries,EY$6)&gt;0,ISNONTEXT($A40)),"",
((COUNTIFS(SaisiePers,$A40,SaisieDebut,"&lt;"&amp;EY$6,SaisieFin,"&gt;="&amp;EY$6,SaisieJour,"")+
COUNTIFS(SaisiePers,$A40,SaisieDebut,EY$6,SaisieFin,"&gt;="&amp;EY$6,SaisieMatin,Paramètres!$A$2,SaisieJour,"")+
COUNTIFS(SaisiePers,$A40,SaisieDebut,"&lt;"&amp;EY$6,SaisieFin,"&gt;="&amp;EY$6,SaisieMatin,Paramètres!$A$2,SaisieJour,TEXT(EY$6,"jjjj"))=0)=$AS$1)*0.5)</f>
        <v/>
      </c>
      <c r="EZ40" s="6" t="str">
        <f>IF(OR(EY$6=0,COUNTIF(Feries,EY$6)&gt;0,ISNONTEXT($A40)),"",
((COUNTIFS(SaisiePers,$A40,SaisieDebut,"&lt;="&amp;EY$6,SaisieFin,"&gt;"&amp;EY$6,SaisieJour,"")+
COUNTIFS(SaisiePers,$A40,SaisieDebut,"&lt;="&amp;EY$6,SaisieFin,EY$6,SaisieSoir,Paramètres!$B$3,SaisieJour,"")+
COUNTIFS(SaisiePers,$A40,SaisieDebut,"&lt;="&amp;EY$6,SaisieFin,"&gt;"&amp;EY$6,SaisieSoir,Paramètres!$B$3,SaisieJour,TEXT(EY$6,"jjjj"))=0)=$AS$1)*0.5)</f>
        <v/>
      </c>
      <c r="FA40" s="6" t="str">
        <f>IF(OR(FA$6=0,COUNTIF(Feries,FA$6)&gt;0,ISNONTEXT($A40)),"",
((COUNTIFS(SaisiePers,$A40,SaisieDebut,"&lt;"&amp;FA$6,SaisieFin,"&gt;="&amp;FA$6,SaisieJour,"")+
COUNTIFS(SaisiePers,$A40,SaisieDebut,FA$6,SaisieFin,"&gt;="&amp;FA$6,SaisieMatin,Paramètres!$A$2,SaisieJour,"")+
COUNTIFS(SaisiePers,$A40,SaisieDebut,"&lt;"&amp;FA$6,SaisieFin,"&gt;="&amp;FA$6,SaisieMatin,Paramètres!$A$2,SaisieJour,TEXT(FA$6,"jjjj"))=0)=$AS$1)*0.5)</f>
        <v/>
      </c>
      <c r="FB40" s="6" t="str">
        <f>IF(OR(FA$6=0,COUNTIF(Feries,FA$6)&gt;0,ISNONTEXT($A40)),"",
((COUNTIFS(SaisiePers,$A40,SaisieDebut,"&lt;="&amp;FA$6,SaisieFin,"&gt;"&amp;FA$6,SaisieJour,"")+
COUNTIFS(SaisiePers,$A40,SaisieDebut,"&lt;="&amp;FA$6,SaisieFin,FA$6,SaisieSoir,Paramètres!$B$3,SaisieJour,"")+
COUNTIFS(SaisiePers,$A40,SaisieDebut,"&lt;="&amp;FA$6,SaisieFin,"&gt;"&amp;FA$6,SaisieSoir,Paramètres!$B$3,SaisieJour,TEXT(FA$6,"jjjj"))=0)=$AS$1)*0.5)</f>
        <v/>
      </c>
      <c r="FC40" s="6" t="str">
        <f>IF(OR(FC$6=0,COUNTIF(Feries,FC$6)&gt;0,ISNONTEXT($A40)),"",
((COUNTIFS(SaisiePers,$A40,SaisieDebut,"&lt;"&amp;FC$6,SaisieFin,"&gt;="&amp;FC$6,SaisieJour,"")+
COUNTIFS(SaisiePers,$A40,SaisieDebut,FC$6,SaisieFin,"&gt;="&amp;FC$6,SaisieMatin,Paramètres!$A$2,SaisieJour,"")+
COUNTIFS(SaisiePers,$A40,SaisieDebut,"&lt;"&amp;FC$6,SaisieFin,"&gt;="&amp;FC$6,SaisieMatin,Paramètres!$A$2,SaisieJour,TEXT(FC$6,"jjjj"))=0)=$AS$1)*0.5)</f>
        <v/>
      </c>
      <c r="FD40" s="6" t="str">
        <f>IF(OR(FC$6=0,COUNTIF(Feries,FC$6)&gt;0,ISNONTEXT($A40)),"",
((COUNTIFS(SaisiePers,$A40,SaisieDebut,"&lt;="&amp;FC$6,SaisieFin,"&gt;"&amp;FC$6,SaisieJour,"")+
COUNTIFS(SaisiePers,$A40,SaisieDebut,"&lt;="&amp;FC$6,SaisieFin,FC$6,SaisieSoir,Paramètres!$B$3,SaisieJour,"")+
COUNTIFS(SaisiePers,$A40,SaisieDebut,"&lt;="&amp;FC$6,SaisieFin,"&gt;"&amp;FC$6,SaisieSoir,Paramètres!$B$3,SaisieJour,TEXT(FC$6,"jjjj"))=0)=$AS$1)*0.5)</f>
        <v/>
      </c>
      <c r="FE40" s="6" t="str">
        <f>IF(OR(FE$6=0,COUNTIF(Feries,FE$6)&gt;0,ISNONTEXT($A40)),"",
((COUNTIFS(SaisiePers,$A40,SaisieDebut,"&lt;"&amp;FE$6,SaisieFin,"&gt;="&amp;FE$6,SaisieJour,"")+
COUNTIFS(SaisiePers,$A40,SaisieDebut,FE$6,SaisieFin,"&gt;="&amp;FE$6,SaisieMatin,Paramètres!$A$2,SaisieJour,"")+
COUNTIFS(SaisiePers,$A40,SaisieDebut,"&lt;"&amp;FE$6,SaisieFin,"&gt;="&amp;FE$6,SaisieMatin,Paramètres!$A$2,SaisieJour,TEXT(FE$6,"jjjj"))=0)=$AS$1)*0.5)</f>
        <v/>
      </c>
      <c r="FF40" s="6" t="str">
        <f>IF(OR(FE$6=0,COUNTIF(Feries,FE$6)&gt;0,ISNONTEXT($A40)),"",
((COUNTIFS(SaisiePers,$A40,SaisieDebut,"&lt;="&amp;FE$6,SaisieFin,"&gt;"&amp;FE$6,SaisieJour,"")+
COUNTIFS(SaisiePers,$A40,SaisieDebut,"&lt;="&amp;FE$6,SaisieFin,FE$6,SaisieSoir,Paramètres!$B$3,SaisieJour,"")+
COUNTIFS(SaisiePers,$A40,SaisieDebut,"&lt;="&amp;FE$6,SaisieFin,"&gt;"&amp;FE$6,SaisieSoir,Paramètres!$B$3,SaisieJour,TEXT(FE$6,"jjjj"))=0)=$AS$1)*0.5)</f>
        <v/>
      </c>
      <c r="FG40" s="6" t="str">
        <f>IF(OR(FG$6=0,COUNTIF(Feries,FG$6)&gt;0,ISNONTEXT($A40)),"",
((COUNTIFS(SaisiePers,$A40,SaisieDebut,"&lt;"&amp;FG$6,SaisieFin,"&gt;="&amp;FG$6,SaisieJour,"")+
COUNTIFS(SaisiePers,$A40,SaisieDebut,FG$6,SaisieFin,"&gt;="&amp;FG$6,SaisieMatin,Paramètres!$A$2,SaisieJour,"")+
COUNTIFS(SaisiePers,$A40,SaisieDebut,"&lt;"&amp;FG$6,SaisieFin,"&gt;="&amp;FG$6,SaisieMatin,Paramètres!$A$2,SaisieJour,TEXT(FG$6,"jjjj"))=0)=$AS$1)*0.5)</f>
        <v/>
      </c>
      <c r="FH40" s="6" t="str">
        <f>IF(OR(FG$6=0,COUNTIF(Feries,FG$6)&gt;0,ISNONTEXT($A40)),"",
((COUNTIFS(SaisiePers,$A40,SaisieDebut,"&lt;="&amp;FG$6,SaisieFin,"&gt;"&amp;FG$6,SaisieJour,"")+
COUNTIFS(SaisiePers,$A40,SaisieDebut,"&lt;="&amp;FG$6,SaisieFin,FG$6,SaisieSoir,Paramètres!$B$3,SaisieJour,"")+
COUNTIFS(SaisiePers,$A40,SaisieDebut,"&lt;="&amp;FG$6,SaisieFin,"&gt;"&amp;FG$6,SaisieSoir,Paramètres!$B$3,SaisieJour,TEXT(FG$6,"jjjj"))=0)=$AS$1)*0.5)</f>
        <v/>
      </c>
      <c r="FI40" s="6" t="str">
        <f>IF(OR(FI$6=0,COUNTIF(Feries,FI$6)&gt;0,ISNONTEXT($A40)),"",
((COUNTIFS(SaisiePers,$A40,SaisieDebut,"&lt;"&amp;FI$6,SaisieFin,"&gt;="&amp;FI$6,SaisieJour,"")+
COUNTIFS(SaisiePers,$A40,SaisieDebut,FI$6,SaisieFin,"&gt;="&amp;FI$6,SaisieMatin,Paramètres!$A$2,SaisieJour,"")+
COUNTIFS(SaisiePers,$A40,SaisieDebut,"&lt;"&amp;FI$6,SaisieFin,"&gt;="&amp;FI$6,SaisieMatin,Paramètres!$A$2,SaisieJour,TEXT(FI$6,"jjjj"))=0)=$AS$1)*0.5)</f>
        <v/>
      </c>
      <c r="FJ40" s="6" t="str">
        <f>IF(OR(FI$6=0,COUNTIF(Feries,FI$6)&gt;0,ISNONTEXT($A40)),"",
((COUNTIFS(SaisiePers,$A40,SaisieDebut,"&lt;="&amp;FI$6,SaisieFin,"&gt;"&amp;FI$6,SaisieJour,"")+
COUNTIFS(SaisiePers,$A40,SaisieDebut,"&lt;="&amp;FI$6,SaisieFin,FI$6,SaisieSoir,Paramètres!$B$3,SaisieJour,"")+
COUNTIFS(SaisiePers,$A40,SaisieDebut,"&lt;="&amp;FI$6,SaisieFin,"&gt;"&amp;FI$6,SaisieSoir,Paramètres!$B$3,SaisieJour,TEXT(FI$6,"jjjj"))=0)=$AS$1)*0.5)</f>
        <v/>
      </c>
      <c r="FK40" s="6" t="str">
        <f>IF(OR(FK$6=0,COUNTIF(Feries,FK$6)&gt;0,ISNONTEXT($A40)),"",
((COUNTIFS(SaisiePers,$A40,SaisieDebut,"&lt;"&amp;FK$6,SaisieFin,"&gt;="&amp;FK$6,SaisieJour,"")+
COUNTIFS(SaisiePers,$A40,SaisieDebut,FK$6,SaisieFin,"&gt;="&amp;FK$6,SaisieMatin,Paramètres!$A$2,SaisieJour,"")+
COUNTIFS(SaisiePers,$A40,SaisieDebut,"&lt;"&amp;FK$6,SaisieFin,"&gt;="&amp;FK$6,SaisieMatin,Paramètres!$A$2,SaisieJour,TEXT(FK$6,"jjjj"))=0)=$AS$1)*0.5)</f>
        <v/>
      </c>
      <c r="FL40" s="6" t="str">
        <f>IF(OR(FK$6=0,COUNTIF(Feries,FK$6)&gt;0,ISNONTEXT($A40)),"",
((COUNTIFS(SaisiePers,$A40,SaisieDebut,"&lt;="&amp;FK$6,SaisieFin,"&gt;"&amp;FK$6,SaisieJour,"")+
COUNTIFS(SaisiePers,$A40,SaisieDebut,"&lt;="&amp;FK$6,SaisieFin,FK$6,SaisieSoir,Paramètres!$B$3,SaisieJour,"")+
COUNTIFS(SaisiePers,$A40,SaisieDebut,"&lt;="&amp;FK$6,SaisieFin,"&gt;"&amp;FK$6,SaisieSoir,Paramètres!$B$3,SaisieJour,TEXT(FK$6,"jjjj"))=0)=$AS$1)*0.5)</f>
        <v/>
      </c>
      <c r="FM40" s="6" t="str">
        <f>IF(OR(FM$6=0,COUNTIF(Feries,FM$6)&gt;0,ISNONTEXT($A40)),"",
((COUNTIFS(SaisiePers,$A40,SaisieDebut,"&lt;"&amp;FM$6,SaisieFin,"&gt;="&amp;FM$6,SaisieJour,"")+
COUNTIFS(SaisiePers,$A40,SaisieDebut,FM$6,SaisieFin,"&gt;="&amp;FM$6,SaisieMatin,Paramètres!$A$2,SaisieJour,"")+
COUNTIFS(SaisiePers,$A40,SaisieDebut,"&lt;"&amp;FM$6,SaisieFin,"&gt;="&amp;FM$6,SaisieMatin,Paramètres!$A$2,SaisieJour,TEXT(FM$6,"jjjj"))=0)=$AS$1)*0.5)</f>
        <v/>
      </c>
      <c r="FN40" s="6" t="str">
        <f>IF(OR(FM$6=0,COUNTIF(Feries,FM$6)&gt;0,ISNONTEXT($A40)),"",
((COUNTIFS(SaisiePers,$A40,SaisieDebut,"&lt;="&amp;FM$6,SaisieFin,"&gt;"&amp;FM$6,SaisieJour,"")+
COUNTIFS(SaisiePers,$A40,SaisieDebut,"&lt;="&amp;FM$6,SaisieFin,FM$6,SaisieSoir,Paramètres!$B$3,SaisieJour,"")+
COUNTIFS(SaisiePers,$A40,SaisieDebut,"&lt;="&amp;FM$6,SaisieFin,"&gt;"&amp;FM$6,SaisieSoir,Paramètres!$B$3,SaisieJour,TEXT(FM$6,"jjjj"))=0)=$AS$1)*0.5)</f>
        <v/>
      </c>
      <c r="FO40" s="6" t="str">
        <f>IF(OR(FO$6=0,COUNTIF(Feries,FO$6)&gt;0,ISNONTEXT($A40)),"",
((COUNTIFS(SaisiePers,$A40,SaisieDebut,"&lt;"&amp;FO$6,SaisieFin,"&gt;="&amp;FO$6,SaisieJour,"")+
COUNTIFS(SaisiePers,$A40,SaisieDebut,FO$6,SaisieFin,"&gt;="&amp;FO$6,SaisieMatin,Paramètres!$A$2,SaisieJour,"")+
COUNTIFS(SaisiePers,$A40,SaisieDebut,"&lt;"&amp;FO$6,SaisieFin,"&gt;="&amp;FO$6,SaisieMatin,Paramètres!$A$2,SaisieJour,TEXT(FO$6,"jjjj"))=0)=$AS$1)*0.5)</f>
        <v/>
      </c>
      <c r="FP40" s="6" t="str">
        <f>IF(OR(FO$6=0,COUNTIF(Feries,FO$6)&gt;0,ISNONTEXT($A40)),"",
((COUNTIFS(SaisiePers,$A40,SaisieDebut,"&lt;="&amp;FO$6,SaisieFin,"&gt;"&amp;FO$6,SaisieJour,"")+
COUNTIFS(SaisiePers,$A40,SaisieDebut,"&lt;="&amp;FO$6,SaisieFin,FO$6,SaisieSoir,Paramètres!$B$3,SaisieJour,"")+
COUNTIFS(SaisiePers,$A40,SaisieDebut,"&lt;="&amp;FO$6,SaisieFin,"&gt;"&amp;FO$6,SaisieSoir,Paramètres!$B$3,SaisieJour,TEXT(FO$6,"jjjj"))=0)=$AS$1)*0.5)</f>
        <v/>
      </c>
      <c r="FQ40" s="6" t="str">
        <f>IF(OR(FQ$6=0,COUNTIF(Feries,FQ$6)&gt;0,ISNONTEXT($A40)),"",
((COUNTIFS(SaisiePers,$A40,SaisieDebut,"&lt;"&amp;FQ$6,SaisieFin,"&gt;="&amp;FQ$6,SaisieJour,"")+
COUNTIFS(SaisiePers,$A40,SaisieDebut,FQ$6,SaisieFin,"&gt;="&amp;FQ$6,SaisieMatin,Paramètres!$A$2,SaisieJour,"")+
COUNTIFS(SaisiePers,$A40,SaisieDebut,"&lt;"&amp;FQ$6,SaisieFin,"&gt;="&amp;FQ$6,SaisieMatin,Paramètres!$A$2,SaisieJour,TEXT(FQ$6,"jjjj"))=0)=$AS$1)*0.5)</f>
        <v/>
      </c>
      <c r="FR40" s="6" t="str">
        <f>IF(OR(FQ$6=0,COUNTIF(Feries,FQ$6)&gt;0,ISNONTEXT($A40)),"",
((COUNTIFS(SaisiePers,$A40,SaisieDebut,"&lt;="&amp;FQ$6,SaisieFin,"&gt;"&amp;FQ$6,SaisieJour,"")+
COUNTIFS(SaisiePers,$A40,SaisieDebut,"&lt;="&amp;FQ$6,SaisieFin,FQ$6,SaisieSoir,Paramètres!$B$3,SaisieJour,"")+
COUNTIFS(SaisiePers,$A40,SaisieDebut,"&lt;="&amp;FQ$6,SaisieFin,"&gt;"&amp;FQ$6,SaisieSoir,Paramètres!$B$3,SaisieJour,TEXT(FQ$6,"jjjj"))=0)=$AS$1)*0.5)</f>
        <v/>
      </c>
      <c r="FS40" s="6" t="str">
        <f>IF(OR(FS$6=0,COUNTIF(Feries,FS$6)&gt;0,ISNONTEXT($A40)),"",
((COUNTIFS(SaisiePers,$A40,SaisieDebut,"&lt;"&amp;FS$6,SaisieFin,"&gt;="&amp;FS$6,SaisieJour,"")+
COUNTIFS(SaisiePers,$A40,SaisieDebut,FS$6,SaisieFin,"&gt;="&amp;FS$6,SaisieMatin,Paramètres!$A$2,SaisieJour,"")+
COUNTIFS(SaisiePers,$A40,SaisieDebut,"&lt;"&amp;FS$6,SaisieFin,"&gt;="&amp;FS$6,SaisieMatin,Paramètres!$A$2,SaisieJour,TEXT(FS$6,"jjjj"))=0)=$AS$1)*0.5)</f>
        <v/>
      </c>
      <c r="FT40" s="6" t="str">
        <f>IF(OR(FS$6=0,COUNTIF(Feries,FS$6)&gt;0,ISNONTEXT($A40)),"",
((COUNTIFS(SaisiePers,$A40,SaisieDebut,"&lt;="&amp;FS$6,SaisieFin,"&gt;"&amp;FS$6,SaisieJour,"")+
COUNTIFS(SaisiePers,$A40,SaisieDebut,"&lt;="&amp;FS$6,SaisieFin,FS$6,SaisieSoir,Paramètres!$B$3,SaisieJour,"")+
COUNTIFS(SaisiePers,$A40,SaisieDebut,"&lt;="&amp;FS$6,SaisieFin,"&gt;"&amp;FS$6,SaisieSoir,Paramètres!$B$3,SaisieJour,TEXT(FS$6,"jjjj"))=0)=$AS$1)*0.5)</f>
        <v/>
      </c>
      <c r="FU40" s="6" t="str">
        <f>IF(OR(FU$6=0,COUNTIF(Feries,FU$6)&gt;0,ISNONTEXT($A40)),"",
((COUNTIFS(SaisiePers,$A40,SaisieDebut,"&lt;"&amp;FU$6,SaisieFin,"&gt;="&amp;FU$6,SaisieJour,"")+
COUNTIFS(SaisiePers,$A40,SaisieDebut,FU$6,SaisieFin,"&gt;="&amp;FU$6,SaisieMatin,Paramètres!$A$2,SaisieJour,"")+
COUNTIFS(SaisiePers,$A40,SaisieDebut,"&lt;"&amp;FU$6,SaisieFin,"&gt;="&amp;FU$6,SaisieMatin,Paramètres!$A$2,SaisieJour,TEXT(FU$6,"jjjj"))=0)=$AS$1)*0.5)</f>
        <v/>
      </c>
      <c r="FV40" s="6" t="str">
        <f>IF(OR(FU$6=0,COUNTIF(Feries,FU$6)&gt;0,ISNONTEXT($A40)),"",
((COUNTIFS(SaisiePers,$A40,SaisieDebut,"&lt;="&amp;FU$6,SaisieFin,"&gt;"&amp;FU$6,SaisieJour,"")+
COUNTIFS(SaisiePers,$A40,SaisieDebut,"&lt;="&amp;FU$6,SaisieFin,FU$6,SaisieSoir,Paramètres!$B$3,SaisieJour,"")+
COUNTIFS(SaisiePers,$A40,SaisieDebut,"&lt;="&amp;FU$6,SaisieFin,"&gt;"&amp;FU$6,SaisieSoir,Paramètres!$B$3,SaisieJour,TEXT(FU$6,"jjjj"))=0)=$AS$1)*0.5)</f>
        <v/>
      </c>
      <c r="FW40" s="6" t="str">
        <f>IF(OR(FW$6=0,COUNTIF(Feries,FW$6)&gt;0,ISNONTEXT($A40)),"",
((COUNTIFS(SaisiePers,$A40,SaisieDebut,"&lt;"&amp;FW$6,SaisieFin,"&gt;="&amp;FW$6,SaisieJour,"")+
COUNTIFS(SaisiePers,$A40,SaisieDebut,FW$6,SaisieFin,"&gt;="&amp;FW$6,SaisieMatin,Paramètres!$A$2,SaisieJour,"")+
COUNTIFS(SaisiePers,$A40,SaisieDebut,"&lt;"&amp;FW$6,SaisieFin,"&gt;="&amp;FW$6,SaisieMatin,Paramètres!$A$2,SaisieJour,TEXT(FW$6,"jjjj"))=0)=$AS$1)*0.5)</f>
        <v/>
      </c>
      <c r="FX40" s="6" t="str">
        <f>IF(OR(FW$6=0,COUNTIF(Feries,FW$6)&gt;0,ISNONTEXT($A40)),"",
((COUNTIFS(SaisiePers,$A40,SaisieDebut,"&lt;="&amp;FW$6,SaisieFin,"&gt;"&amp;FW$6,SaisieJour,"")+
COUNTIFS(SaisiePers,$A40,SaisieDebut,"&lt;="&amp;FW$6,SaisieFin,FW$6,SaisieSoir,Paramètres!$B$3,SaisieJour,"")+
COUNTIFS(SaisiePers,$A40,SaisieDebut,"&lt;="&amp;FW$6,SaisieFin,"&gt;"&amp;FW$6,SaisieSoir,Paramètres!$B$3,SaisieJour,TEXT(FW$6,"jjjj"))=0)=$AS$1)*0.5)</f>
        <v/>
      </c>
      <c r="FY40" s="6" t="str">
        <f>IF(OR(FY$6=0,COUNTIF(Feries,FY$6)&gt;0,ISNONTEXT($A40)),"",
((COUNTIFS(SaisiePers,$A40,SaisieDebut,"&lt;"&amp;FY$6,SaisieFin,"&gt;="&amp;FY$6,SaisieJour,"")+
COUNTIFS(SaisiePers,$A40,SaisieDebut,FY$6,SaisieFin,"&gt;="&amp;FY$6,SaisieMatin,Paramètres!$A$2,SaisieJour,"")+
COUNTIFS(SaisiePers,$A40,SaisieDebut,"&lt;"&amp;FY$6,SaisieFin,"&gt;="&amp;FY$6,SaisieMatin,Paramètres!$A$2,SaisieJour,TEXT(FY$6,"jjjj"))=0)=$AS$1)*0.5)</f>
        <v/>
      </c>
      <c r="FZ40" s="6" t="str">
        <f>IF(OR(FY$6=0,COUNTIF(Feries,FY$6)&gt;0,ISNONTEXT($A40)),"",
((COUNTIFS(SaisiePers,$A40,SaisieDebut,"&lt;="&amp;FY$6,SaisieFin,"&gt;"&amp;FY$6,SaisieJour,"")+
COUNTIFS(SaisiePers,$A40,SaisieDebut,"&lt;="&amp;FY$6,SaisieFin,FY$6,SaisieSoir,Paramètres!$B$3,SaisieJour,"")+
COUNTIFS(SaisiePers,$A40,SaisieDebut,"&lt;="&amp;FY$6,SaisieFin,"&gt;"&amp;FY$6,SaisieSoir,Paramètres!$B$3,SaisieJour,TEXT(FY$6,"jjjj"))=0)=$AS$1)*0.5)</f>
        <v/>
      </c>
      <c r="GA40" s="6" t="str">
        <f>IF(OR(GA$6=0,COUNTIF(Feries,GA$6)&gt;0,ISNONTEXT($A40)),"",
((COUNTIFS(SaisiePers,$A40,SaisieDebut,"&lt;"&amp;GA$6,SaisieFin,"&gt;="&amp;GA$6,SaisieJour,"")+
COUNTIFS(SaisiePers,$A40,SaisieDebut,GA$6,SaisieFin,"&gt;="&amp;GA$6,SaisieMatin,Paramètres!$A$2,SaisieJour,"")+
COUNTIFS(SaisiePers,$A40,SaisieDebut,"&lt;"&amp;GA$6,SaisieFin,"&gt;="&amp;GA$6,SaisieMatin,Paramètres!$A$2,SaisieJour,TEXT(GA$6,"jjjj"))=0)=$AS$1)*0.5)</f>
        <v/>
      </c>
      <c r="GB40" s="6" t="str">
        <f>IF(OR(GA$6=0,COUNTIF(Feries,GA$6)&gt;0,ISNONTEXT($A40)),"",
((COUNTIFS(SaisiePers,$A40,SaisieDebut,"&lt;="&amp;GA$6,SaisieFin,"&gt;"&amp;GA$6,SaisieJour,"")+
COUNTIFS(SaisiePers,$A40,SaisieDebut,"&lt;="&amp;GA$6,SaisieFin,GA$6,SaisieSoir,Paramètres!$B$3,SaisieJour,"")+
COUNTIFS(SaisiePers,$A40,SaisieDebut,"&lt;="&amp;GA$6,SaisieFin,"&gt;"&amp;GA$6,SaisieSoir,Paramètres!$B$3,SaisieJour,TEXT(GA$6,"jjjj"))=0)=$AS$1)*0.5)</f>
        <v/>
      </c>
      <c r="GC40" s="6" t="str">
        <f>IF(OR(GC$6=0,COUNTIF(Feries,GC$6)&gt;0,ISNONTEXT($A40)),"",
((COUNTIFS(SaisiePers,$A40,SaisieDebut,"&lt;"&amp;GC$6,SaisieFin,"&gt;="&amp;GC$6,SaisieJour,"")+
COUNTIFS(SaisiePers,$A40,SaisieDebut,GC$6,SaisieFin,"&gt;="&amp;GC$6,SaisieMatin,Paramètres!$A$2,SaisieJour,"")+
COUNTIFS(SaisiePers,$A40,SaisieDebut,"&lt;"&amp;GC$6,SaisieFin,"&gt;="&amp;GC$6,SaisieMatin,Paramètres!$A$2,SaisieJour,TEXT(GC$6,"jjjj"))=0)=$AS$1)*0.5)</f>
        <v/>
      </c>
      <c r="GD40" s="6" t="str">
        <f>IF(OR(GC$6=0,COUNTIF(Feries,GC$6)&gt;0,ISNONTEXT($A40)),"",
((COUNTIFS(SaisiePers,$A40,SaisieDebut,"&lt;="&amp;GC$6,SaisieFin,"&gt;"&amp;GC$6,SaisieJour,"")+
COUNTIFS(SaisiePers,$A40,SaisieDebut,"&lt;="&amp;GC$6,SaisieFin,GC$6,SaisieSoir,Paramètres!$B$3,SaisieJour,"")+
COUNTIFS(SaisiePers,$A40,SaisieDebut,"&lt;="&amp;GC$6,SaisieFin,"&gt;"&amp;GC$6,SaisieSoir,Paramètres!$B$3,SaisieJour,TEXT(GC$6,"jjjj"))=0)=$AS$1)*0.5)</f>
        <v/>
      </c>
      <c r="GE40" s="6" t="str">
        <f>IF(OR(GE$6=0,COUNTIF(Feries,GE$6)&gt;0,ISNONTEXT($A40)),"",
((COUNTIFS(SaisiePers,$A40,SaisieDebut,"&lt;"&amp;GE$6,SaisieFin,"&gt;="&amp;GE$6,SaisieJour,"")+
COUNTIFS(SaisiePers,$A40,SaisieDebut,GE$6,SaisieFin,"&gt;="&amp;GE$6,SaisieMatin,Paramètres!$A$2,SaisieJour,"")+
COUNTIFS(SaisiePers,$A40,SaisieDebut,"&lt;"&amp;GE$6,SaisieFin,"&gt;="&amp;GE$6,SaisieMatin,Paramètres!$A$2,SaisieJour,TEXT(GE$6,"jjjj"))=0)=$AS$1)*0.5)</f>
        <v/>
      </c>
      <c r="GF40" s="6" t="str">
        <f>IF(OR(GE$6=0,COUNTIF(Feries,GE$6)&gt;0,ISNONTEXT($A40)),"",
((COUNTIFS(SaisiePers,$A40,SaisieDebut,"&lt;="&amp;GE$6,SaisieFin,"&gt;"&amp;GE$6,SaisieJour,"")+
COUNTIFS(SaisiePers,$A40,SaisieDebut,"&lt;="&amp;GE$6,SaisieFin,GE$6,SaisieSoir,Paramètres!$B$3,SaisieJour,"")+
COUNTIFS(SaisiePers,$A40,SaisieDebut,"&lt;="&amp;GE$6,SaisieFin,"&gt;"&amp;GE$6,SaisieSoir,Paramètres!$B$3,SaisieJour,TEXT(GE$6,"jjjj"))=0)=$AS$1)*0.5)</f>
        <v/>
      </c>
      <c r="GG40" s="6" t="str">
        <f>IF(OR(GG$6=0,COUNTIF(Feries,GG$6)&gt;0,ISNONTEXT($A40)),"",
((COUNTIFS(SaisiePers,$A40,SaisieDebut,"&lt;"&amp;GG$6,SaisieFin,"&gt;="&amp;GG$6,SaisieJour,"")+
COUNTIFS(SaisiePers,$A40,SaisieDebut,GG$6,SaisieFin,"&gt;="&amp;GG$6,SaisieMatin,Paramètres!$A$2,SaisieJour,"")+
COUNTIFS(SaisiePers,$A40,SaisieDebut,"&lt;"&amp;GG$6,SaisieFin,"&gt;="&amp;GG$6,SaisieMatin,Paramètres!$A$2,SaisieJour,TEXT(GG$6,"jjjj"))=0)=$AS$1)*0.5)</f>
        <v/>
      </c>
      <c r="GH40" s="6" t="str">
        <f>IF(OR(GG$6=0,COUNTIF(Feries,GG$6)&gt;0,ISNONTEXT($A40)),"",
((COUNTIFS(SaisiePers,$A40,SaisieDebut,"&lt;="&amp;GG$6,SaisieFin,"&gt;"&amp;GG$6,SaisieJour,"")+
COUNTIFS(SaisiePers,$A40,SaisieDebut,"&lt;="&amp;GG$6,SaisieFin,GG$6,SaisieSoir,Paramètres!$B$3,SaisieJour,"")+
COUNTIFS(SaisiePers,$A40,SaisieDebut,"&lt;="&amp;GG$6,SaisieFin,"&gt;"&amp;GG$6,SaisieSoir,Paramètres!$B$3,SaisieJour,TEXT(GG$6,"jjjj"))=0)=$AS$1)*0.5)</f>
        <v/>
      </c>
      <c r="GI40" s="6" t="str">
        <f>IF(OR(GI$6=0,COUNTIF(Feries,GI$6)&gt;0,ISNONTEXT($A40)),"",
((COUNTIFS(SaisiePers,$A40,SaisieDebut,"&lt;"&amp;GI$6,SaisieFin,"&gt;="&amp;GI$6,SaisieJour,"")+
COUNTIFS(SaisiePers,$A40,SaisieDebut,GI$6,SaisieFin,"&gt;="&amp;GI$6,SaisieMatin,Paramètres!$A$2,SaisieJour,"")+
COUNTIFS(SaisiePers,$A40,SaisieDebut,"&lt;"&amp;GI$6,SaisieFin,"&gt;="&amp;GI$6,SaisieMatin,Paramètres!$A$2,SaisieJour,TEXT(GI$6,"jjjj"))=0)=$AS$1)*0.5)</f>
        <v/>
      </c>
      <c r="GJ40" s="6" t="str">
        <f>IF(OR(GI$6=0,COUNTIF(Feries,GI$6)&gt;0,ISNONTEXT($A40)),"",
((COUNTIFS(SaisiePers,$A40,SaisieDebut,"&lt;="&amp;GI$6,SaisieFin,"&gt;"&amp;GI$6,SaisieJour,"")+
COUNTIFS(SaisiePers,$A40,SaisieDebut,"&lt;="&amp;GI$6,SaisieFin,GI$6,SaisieSoir,Paramètres!$B$3,SaisieJour,"")+
COUNTIFS(SaisiePers,$A40,SaisieDebut,"&lt;="&amp;GI$6,SaisieFin,"&gt;"&amp;GI$6,SaisieSoir,Paramètres!$B$3,SaisieJour,TEXT(GI$6,"jjjj"))=0)=$AS$1)*0.5)</f>
        <v/>
      </c>
      <c r="GK40" s="6" t="str">
        <f>IF(OR(GK$6=0,COUNTIF(Feries,GK$6)&gt;0,ISNONTEXT($A40)),"",
((COUNTIFS(SaisiePers,$A40,SaisieDebut,"&lt;"&amp;GK$6,SaisieFin,"&gt;="&amp;GK$6,SaisieJour,"")+
COUNTIFS(SaisiePers,$A40,SaisieDebut,GK$6,SaisieFin,"&gt;="&amp;GK$6,SaisieMatin,Paramètres!$A$2,SaisieJour,"")+
COUNTIFS(SaisiePers,$A40,SaisieDebut,"&lt;"&amp;GK$6,SaisieFin,"&gt;="&amp;GK$6,SaisieMatin,Paramètres!$A$2,SaisieJour,TEXT(GK$6,"jjjj"))=0)=$AS$1)*0.5)</f>
        <v/>
      </c>
      <c r="GL40" s="6" t="str">
        <f>IF(OR(GK$6=0,COUNTIF(Feries,GK$6)&gt;0,ISNONTEXT($A40)),"",
((COUNTIFS(SaisiePers,$A40,SaisieDebut,"&lt;="&amp;GK$6,SaisieFin,"&gt;"&amp;GK$6,SaisieJour,"")+
COUNTIFS(SaisiePers,$A40,SaisieDebut,"&lt;="&amp;GK$6,SaisieFin,GK$6,SaisieSoir,Paramètres!$B$3,SaisieJour,"")+
COUNTIFS(SaisiePers,$A40,SaisieDebut,"&lt;="&amp;GK$6,SaisieFin,"&gt;"&amp;GK$6,SaisieSoir,Paramètres!$B$3,SaisieJour,TEXT(GK$6,"jjjj"))=0)=$AS$1)*0.5)</f>
        <v/>
      </c>
      <c r="GM40" s="6" t="str">
        <f>IF(OR(GM$6=0,COUNTIF(Feries,GM$6)&gt;0,ISNONTEXT($A40)),"",
((COUNTIFS(SaisiePers,$A40,SaisieDebut,"&lt;"&amp;GM$6,SaisieFin,"&gt;="&amp;GM$6,SaisieJour,"")+
COUNTIFS(SaisiePers,$A40,SaisieDebut,GM$6,SaisieFin,"&gt;="&amp;GM$6,SaisieMatin,Paramètres!$A$2,SaisieJour,"")+
COUNTIFS(SaisiePers,$A40,SaisieDebut,"&lt;"&amp;GM$6,SaisieFin,"&gt;="&amp;GM$6,SaisieMatin,Paramètres!$A$2,SaisieJour,TEXT(GM$6,"jjjj"))=0)=$AS$1)*0.5)</f>
        <v/>
      </c>
      <c r="GN40" s="6" t="str">
        <f>IF(OR(GM$6=0,COUNTIF(Feries,GM$6)&gt;0,ISNONTEXT($A40)),"",
((COUNTIFS(SaisiePers,$A40,SaisieDebut,"&lt;="&amp;GM$6,SaisieFin,"&gt;"&amp;GM$6,SaisieJour,"")+
COUNTIFS(SaisiePers,$A40,SaisieDebut,"&lt;="&amp;GM$6,SaisieFin,GM$6,SaisieSoir,Paramètres!$B$3,SaisieJour,"")+
COUNTIFS(SaisiePers,$A40,SaisieDebut,"&lt;="&amp;GM$6,SaisieFin,"&gt;"&amp;GM$6,SaisieSoir,Paramètres!$B$3,SaisieJour,TEXT(GM$6,"jjjj"))=0)=$AS$1)*0.5)</f>
        <v/>
      </c>
      <c r="GO40" s="6" t="str">
        <f>IF(OR(GO$6=0,COUNTIF(Feries,GO$6)&gt;0,ISNONTEXT($A40)),"",
((COUNTIFS(SaisiePers,$A40,SaisieDebut,"&lt;"&amp;GO$6,SaisieFin,"&gt;="&amp;GO$6,SaisieJour,"")+
COUNTIFS(SaisiePers,$A40,SaisieDebut,GO$6,SaisieFin,"&gt;="&amp;GO$6,SaisieMatin,Paramètres!$A$2,SaisieJour,"")+
COUNTIFS(SaisiePers,$A40,SaisieDebut,"&lt;"&amp;GO$6,SaisieFin,"&gt;="&amp;GO$6,SaisieMatin,Paramètres!$A$2,SaisieJour,TEXT(GO$6,"jjjj"))=0)=$AS$1)*0.5)</f>
        <v/>
      </c>
      <c r="GP40" s="6" t="str">
        <f>IF(OR(GO$6=0,COUNTIF(Feries,GO$6)&gt;0,ISNONTEXT($A40)),"",
((COUNTIFS(SaisiePers,$A40,SaisieDebut,"&lt;="&amp;GO$6,SaisieFin,"&gt;"&amp;GO$6,SaisieJour,"")+
COUNTIFS(SaisiePers,$A40,SaisieDebut,"&lt;="&amp;GO$6,SaisieFin,GO$6,SaisieSoir,Paramètres!$B$3,SaisieJour,"")+
COUNTIFS(SaisiePers,$A40,SaisieDebut,"&lt;="&amp;GO$6,SaisieFin,"&gt;"&amp;GO$6,SaisieSoir,Paramètres!$B$3,SaisieJour,TEXT(GO$6,"jjjj"))=0)=$AS$1)*0.5)</f>
        <v/>
      </c>
      <c r="GQ40" s="6" t="str">
        <f>IF(OR(GQ$6=0,COUNTIF(Feries,GQ$6)&gt;0,ISNONTEXT($A40)),"",
((COUNTIFS(SaisiePers,$A40,SaisieDebut,"&lt;"&amp;GQ$6,SaisieFin,"&gt;="&amp;GQ$6,SaisieJour,"")+
COUNTIFS(SaisiePers,$A40,SaisieDebut,GQ$6,SaisieFin,"&gt;="&amp;GQ$6,SaisieMatin,Paramètres!$A$2,SaisieJour,"")+
COUNTIFS(SaisiePers,$A40,SaisieDebut,"&lt;"&amp;GQ$6,SaisieFin,"&gt;="&amp;GQ$6,SaisieMatin,Paramètres!$A$2,SaisieJour,TEXT(GQ$6,"jjjj"))=0)=$AS$1)*0.5)</f>
        <v/>
      </c>
      <c r="GR40" s="6" t="str">
        <f>IF(OR(GQ$6=0,COUNTIF(Feries,GQ$6)&gt;0,ISNONTEXT($A40)),"",
((COUNTIFS(SaisiePers,$A40,SaisieDebut,"&lt;="&amp;GQ$6,SaisieFin,"&gt;"&amp;GQ$6,SaisieJour,"")+
COUNTIFS(SaisiePers,$A40,SaisieDebut,"&lt;="&amp;GQ$6,SaisieFin,GQ$6,SaisieSoir,Paramètres!$B$3,SaisieJour,"")+
COUNTIFS(SaisiePers,$A40,SaisieDebut,"&lt;="&amp;GQ$6,SaisieFin,"&gt;"&amp;GQ$6,SaisieSoir,Paramètres!$B$3,SaisieJour,TEXT(GQ$6,"jjjj"))=0)=$AS$1)*0.5)</f>
        <v/>
      </c>
      <c r="GS40" s="6" t="str">
        <f>IF(OR(GS$6=0,COUNTIF(Feries,GS$6)&gt;0,ISNONTEXT($A40)),"",
((COUNTIFS(SaisiePers,$A40,SaisieDebut,"&lt;"&amp;GS$6,SaisieFin,"&gt;="&amp;GS$6,SaisieJour,"")+
COUNTIFS(SaisiePers,$A40,SaisieDebut,GS$6,SaisieFin,"&gt;="&amp;GS$6,SaisieMatin,Paramètres!$A$2,SaisieJour,"")+
COUNTIFS(SaisiePers,$A40,SaisieDebut,"&lt;"&amp;GS$6,SaisieFin,"&gt;="&amp;GS$6,SaisieMatin,Paramètres!$A$2,SaisieJour,TEXT(GS$6,"jjjj"))=0)=$AS$1)*0.5)</f>
        <v/>
      </c>
      <c r="GT40" s="6" t="str">
        <f>IF(OR(GS$6=0,COUNTIF(Feries,GS$6)&gt;0,ISNONTEXT($A40)),"",
((COUNTIFS(SaisiePers,$A40,SaisieDebut,"&lt;="&amp;GS$6,SaisieFin,"&gt;"&amp;GS$6,SaisieJour,"")+
COUNTIFS(SaisiePers,$A40,SaisieDebut,"&lt;="&amp;GS$6,SaisieFin,GS$6,SaisieSoir,Paramètres!$B$3,SaisieJour,"")+
COUNTIFS(SaisiePers,$A40,SaisieDebut,"&lt;="&amp;GS$6,SaisieFin,"&gt;"&amp;GS$6,SaisieSoir,Paramètres!$B$3,SaisieJour,TEXT(GS$6,"jjjj"))=0)=$AS$1)*0.5)</f>
        <v/>
      </c>
      <c r="GU40" s="6" t="str">
        <f>IF(OR(GU$6=0,COUNTIF(Feries,GU$6)&gt;0,ISNONTEXT($A40)),"",
((COUNTIFS(SaisiePers,$A40,SaisieDebut,"&lt;"&amp;GU$6,SaisieFin,"&gt;="&amp;GU$6,SaisieJour,"")+
COUNTIFS(SaisiePers,$A40,SaisieDebut,GU$6,SaisieFin,"&gt;="&amp;GU$6,SaisieMatin,Paramètres!$A$2,SaisieJour,"")+
COUNTIFS(SaisiePers,$A40,SaisieDebut,"&lt;"&amp;GU$6,SaisieFin,"&gt;="&amp;GU$6,SaisieMatin,Paramètres!$A$2,SaisieJour,TEXT(GU$6,"jjjj"))=0)=$AS$1)*0.5)</f>
        <v/>
      </c>
      <c r="GV40" s="6" t="str">
        <f>IF(OR(GU$6=0,COUNTIF(Feries,GU$6)&gt;0,ISNONTEXT($A40)),"",
((COUNTIFS(SaisiePers,$A40,SaisieDebut,"&lt;="&amp;GU$6,SaisieFin,"&gt;"&amp;GU$6,SaisieJour,"")+
COUNTIFS(SaisiePers,$A40,SaisieDebut,"&lt;="&amp;GU$6,SaisieFin,GU$6,SaisieSoir,Paramètres!$B$3,SaisieJour,"")+
COUNTIFS(SaisiePers,$A40,SaisieDebut,"&lt;="&amp;GU$6,SaisieFin,"&gt;"&amp;GU$6,SaisieSoir,Paramètres!$B$3,SaisieJour,TEXT(GU$6,"jjjj"))=0)=$AS$1)*0.5)</f>
        <v/>
      </c>
      <c r="GW40" s="6" t="str">
        <f>IF(OR(GW$6=0,COUNTIF(Feries,GW$6)&gt;0,ISNONTEXT($A40)),"",
((COUNTIFS(SaisiePers,$A40,SaisieDebut,"&lt;"&amp;GW$6,SaisieFin,"&gt;="&amp;GW$6,SaisieJour,"")+
COUNTIFS(SaisiePers,$A40,SaisieDebut,GW$6,SaisieFin,"&gt;="&amp;GW$6,SaisieMatin,Paramètres!$A$2,SaisieJour,"")+
COUNTIFS(SaisiePers,$A40,SaisieDebut,"&lt;"&amp;GW$6,SaisieFin,"&gt;="&amp;GW$6,SaisieMatin,Paramètres!$A$2,SaisieJour,TEXT(GW$6,"jjjj"))=0)=$AS$1)*0.5)</f>
        <v/>
      </c>
      <c r="GX40" s="6" t="str">
        <f>IF(OR(GW$6=0,COUNTIF(Feries,GW$6)&gt;0,ISNONTEXT($A40)),"",
((COUNTIFS(SaisiePers,$A40,SaisieDebut,"&lt;="&amp;GW$6,SaisieFin,"&gt;"&amp;GW$6,SaisieJour,"")+
COUNTIFS(SaisiePers,$A40,SaisieDebut,"&lt;="&amp;GW$6,SaisieFin,GW$6,SaisieSoir,Paramètres!$B$3,SaisieJour,"")+
COUNTIFS(SaisiePers,$A40,SaisieDebut,"&lt;="&amp;GW$6,SaisieFin,"&gt;"&amp;GW$6,SaisieSoir,Paramètres!$B$3,SaisieJour,TEXT(GW$6,"jjjj"))=0)=$AS$1)*0.5)</f>
        <v/>
      </c>
      <c r="GY40" s="6" t="str">
        <f>IF(OR(GY$6=0,COUNTIF(Feries,GY$6)&gt;0,ISNONTEXT($A40)),"",
((COUNTIFS(SaisiePers,$A40,SaisieDebut,"&lt;"&amp;GY$6,SaisieFin,"&gt;="&amp;GY$6,SaisieJour,"")+
COUNTIFS(SaisiePers,$A40,SaisieDebut,GY$6,SaisieFin,"&gt;="&amp;GY$6,SaisieMatin,Paramètres!$A$2,SaisieJour,"")+
COUNTIFS(SaisiePers,$A40,SaisieDebut,"&lt;"&amp;GY$6,SaisieFin,"&gt;="&amp;GY$6,SaisieMatin,Paramètres!$A$2,SaisieJour,TEXT(GY$6,"jjjj"))=0)=$AS$1)*0.5)</f>
        <v/>
      </c>
      <c r="GZ40" s="6" t="str">
        <f>IF(OR(GY$6=0,COUNTIF(Feries,GY$6)&gt;0,ISNONTEXT($A40)),"",
((COUNTIFS(SaisiePers,$A40,SaisieDebut,"&lt;="&amp;GY$6,SaisieFin,"&gt;"&amp;GY$6,SaisieJour,"")+
COUNTIFS(SaisiePers,$A40,SaisieDebut,"&lt;="&amp;GY$6,SaisieFin,GY$6,SaisieSoir,Paramètres!$B$3,SaisieJour,"")+
COUNTIFS(SaisiePers,$A40,SaisieDebut,"&lt;="&amp;GY$6,SaisieFin,"&gt;"&amp;GY$6,SaisieSoir,Paramètres!$B$3,SaisieJour,TEXT(GY$6,"jjjj"))=0)=$AS$1)*0.5)</f>
        <v/>
      </c>
      <c r="HA40" s="6" t="str">
        <f>IF(OR(HA$6=0,COUNTIF(Feries,HA$6)&gt;0,ISNONTEXT($A40)),"",
((COUNTIFS(SaisiePers,$A40,SaisieDebut,"&lt;"&amp;HA$6,SaisieFin,"&gt;="&amp;HA$6,SaisieJour,"")+
COUNTIFS(SaisiePers,$A40,SaisieDebut,HA$6,SaisieFin,"&gt;="&amp;HA$6,SaisieMatin,Paramètres!$A$2,SaisieJour,"")+
COUNTIFS(SaisiePers,$A40,SaisieDebut,"&lt;"&amp;HA$6,SaisieFin,"&gt;="&amp;HA$6,SaisieMatin,Paramètres!$A$2,SaisieJour,TEXT(HA$6,"jjjj"))=0)=$AS$1)*0.5)</f>
        <v/>
      </c>
      <c r="HB40" s="6" t="str">
        <f>IF(OR(HA$6=0,COUNTIF(Feries,HA$6)&gt;0,ISNONTEXT($A40)),"",
((COUNTIFS(SaisiePers,$A40,SaisieDebut,"&lt;="&amp;HA$6,SaisieFin,"&gt;"&amp;HA$6,SaisieJour,"")+
COUNTIFS(SaisiePers,$A40,SaisieDebut,"&lt;="&amp;HA$6,SaisieFin,HA$6,SaisieSoir,Paramètres!$B$3,SaisieJour,"")+
COUNTIFS(SaisiePers,$A40,SaisieDebut,"&lt;="&amp;HA$6,SaisieFin,"&gt;"&amp;HA$6,SaisieSoir,Paramètres!$B$3,SaisieJour,TEXT(HA$6,"jjjj"))=0)=$AS$1)*0.5)</f>
        <v/>
      </c>
      <c r="HC40" s="6" t="str">
        <f>IF(OR(HC$6=0,COUNTIF(Feries,HC$6)&gt;0,ISNONTEXT($A40)),"",
((COUNTIFS(SaisiePers,$A40,SaisieDebut,"&lt;"&amp;HC$6,SaisieFin,"&gt;="&amp;HC$6,SaisieJour,"")+
COUNTIFS(SaisiePers,$A40,SaisieDebut,HC$6,SaisieFin,"&gt;="&amp;HC$6,SaisieMatin,Paramètres!$A$2,SaisieJour,"")+
COUNTIFS(SaisiePers,$A40,SaisieDebut,"&lt;"&amp;HC$6,SaisieFin,"&gt;="&amp;HC$6,SaisieMatin,Paramètres!$A$2,SaisieJour,TEXT(HC$6,"jjjj"))=0)=$AS$1)*0.5)</f>
        <v/>
      </c>
      <c r="HD40" s="6" t="str">
        <f>IF(OR(HC$6=0,COUNTIF(Feries,HC$6)&gt;0,ISNONTEXT($A40)),"",
((COUNTIFS(SaisiePers,$A40,SaisieDebut,"&lt;="&amp;HC$6,SaisieFin,"&gt;"&amp;HC$6,SaisieJour,"")+
COUNTIFS(SaisiePers,$A40,SaisieDebut,"&lt;="&amp;HC$6,SaisieFin,HC$6,SaisieSoir,Paramètres!$B$3,SaisieJour,"")+
COUNTIFS(SaisiePers,$A40,SaisieDebut,"&lt;="&amp;HC$6,SaisieFin,"&gt;"&amp;HC$6,SaisieSoir,Paramètres!$B$3,SaisieJour,TEXT(HC$6,"jjjj"))=0)=$AS$1)*0.5)</f>
        <v/>
      </c>
      <c r="HE40" s="6" t="str">
        <f>IF(OR(HE$6=0,COUNTIF(Feries,HE$6)&gt;0,ISNONTEXT($A40)),"",
((COUNTIFS(SaisiePers,$A40,SaisieDebut,"&lt;"&amp;HE$6,SaisieFin,"&gt;="&amp;HE$6,SaisieJour,"")+
COUNTIFS(SaisiePers,$A40,SaisieDebut,HE$6,SaisieFin,"&gt;="&amp;HE$6,SaisieMatin,Paramètres!$A$2,SaisieJour,"")+
COUNTIFS(SaisiePers,$A40,SaisieDebut,"&lt;"&amp;HE$6,SaisieFin,"&gt;="&amp;HE$6,SaisieMatin,Paramètres!$A$2,SaisieJour,TEXT(HE$6,"jjjj"))=0)=$AS$1)*0.5)</f>
        <v/>
      </c>
      <c r="HF40" s="6" t="str">
        <f>IF(OR(HE$6=0,COUNTIF(Feries,HE$6)&gt;0,ISNONTEXT($A40)),"",
((COUNTIFS(SaisiePers,$A40,SaisieDebut,"&lt;="&amp;HE$6,SaisieFin,"&gt;"&amp;HE$6,SaisieJour,"")+
COUNTIFS(SaisiePers,$A40,SaisieDebut,"&lt;="&amp;HE$6,SaisieFin,HE$6,SaisieSoir,Paramètres!$B$3,SaisieJour,"")+
COUNTIFS(SaisiePers,$A40,SaisieDebut,"&lt;="&amp;HE$6,SaisieFin,"&gt;"&amp;HE$6,SaisieSoir,Paramètres!$B$3,SaisieJour,TEXT(HE$6,"jjjj"))=0)=$AS$1)*0.5)</f>
        <v/>
      </c>
      <c r="HG40" s="6" t="str">
        <f>IF(OR(HG$6=0,COUNTIF(Feries,HG$6)&gt;0,ISNONTEXT($A40)),"",
((COUNTIFS(SaisiePers,$A40,SaisieDebut,"&lt;"&amp;HG$6,SaisieFin,"&gt;="&amp;HG$6,SaisieJour,"")+
COUNTIFS(SaisiePers,$A40,SaisieDebut,HG$6,SaisieFin,"&gt;="&amp;HG$6,SaisieMatin,Paramètres!$A$2,SaisieJour,"")+
COUNTIFS(SaisiePers,$A40,SaisieDebut,"&lt;"&amp;HG$6,SaisieFin,"&gt;="&amp;HG$6,SaisieMatin,Paramètres!$A$2,SaisieJour,TEXT(HG$6,"jjjj"))=0)=$AS$1)*0.5)</f>
        <v/>
      </c>
      <c r="HH40" s="6" t="str">
        <f>IF(OR(HG$6=0,COUNTIF(Feries,HG$6)&gt;0,ISNONTEXT($A40)),"",
((COUNTIFS(SaisiePers,$A40,SaisieDebut,"&lt;="&amp;HG$6,SaisieFin,"&gt;"&amp;HG$6,SaisieJour,"")+
COUNTIFS(SaisiePers,$A40,SaisieDebut,"&lt;="&amp;HG$6,SaisieFin,HG$6,SaisieSoir,Paramètres!$B$3,SaisieJour,"")+
COUNTIFS(SaisiePers,$A40,SaisieDebut,"&lt;="&amp;HG$6,SaisieFin,"&gt;"&amp;HG$6,SaisieSoir,Paramètres!$B$3,SaisieJour,TEXT(HG$6,"jjjj"))=0)=$AS$1)*0.5)</f>
        <v/>
      </c>
      <c r="HI40" s="6" t="str">
        <f>IF(OR(HI$6=0,COUNTIF(Feries,HI$6)&gt;0,ISNONTEXT($A40)),"",
((COUNTIFS(SaisiePers,$A40,SaisieDebut,"&lt;"&amp;HI$6,SaisieFin,"&gt;="&amp;HI$6,SaisieJour,"")+
COUNTIFS(SaisiePers,$A40,SaisieDebut,HI$6,SaisieFin,"&gt;="&amp;HI$6,SaisieMatin,Paramètres!$A$2,SaisieJour,"")+
COUNTIFS(SaisiePers,$A40,SaisieDebut,"&lt;"&amp;HI$6,SaisieFin,"&gt;="&amp;HI$6,SaisieMatin,Paramètres!$A$2,SaisieJour,TEXT(HI$6,"jjjj"))=0)=$AS$1)*0.5)</f>
        <v/>
      </c>
      <c r="HJ40" s="6" t="str">
        <f>IF(OR(HI$6=0,COUNTIF(Feries,HI$6)&gt;0,ISNONTEXT($A40)),"",
((COUNTIFS(SaisiePers,$A40,SaisieDebut,"&lt;="&amp;HI$6,SaisieFin,"&gt;"&amp;HI$6,SaisieJour,"")+
COUNTIFS(SaisiePers,$A40,SaisieDebut,"&lt;="&amp;HI$6,SaisieFin,HI$6,SaisieSoir,Paramètres!$B$3,SaisieJour,"")+
COUNTIFS(SaisiePers,$A40,SaisieDebut,"&lt;="&amp;HI$6,SaisieFin,"&gt;"&amp;HI$6,SaisieSoir,Paramètres!$B$3,SaisieJour,TEXT(HI$6,"jjjj"))=0)=$AS$1)*0.5)</f>
        <v/>
      </c>
      <c r="HK40" s="6" t="str">
        <f>IF(OR(HK$6=0,COUNTIF(Feries,HK$6)&gt;0,ISNONTEXT($A40)),"",
((COUNTIFS(SaisiePers,$A40,SaisieDebut,"&lt;"&amp;HK$6,SaisieFin,"&gt;="&amp;HK$6,SaisieJour,"")+
COUNTIFS(SaisiePers,$A40,SaisieDebut,HK$6,SaisieFin,"&gt;="&amp;HK$6,SaisieMatin,Paramètres!$A$2,SaisieJour,"")+
COUNTIFS(SaisiePers,$A40,SaisieDebut,"&lt;"&amp;HK$6,SaisieFin,"&gt;="&amp;HK$6,SaisieMatin,Paramètres!$A$2,SaisieJour,TEXT(HK$6,"jjjj"))=0)=$AS$1)*0.5)</f>
        <v/>
      </c>
      <c r="HL40" s="6" t="str">
        <f>IF(OR(HK$6=0,COUNTIF(Feries,HK$6)&gt;0,ISNONTEXT($A40)),"",
((COUNTIFS(SaisiePers,$A40,SaisieDebut,"&lt;="&amp;HK$6,SaisieFin,"&gt;"&amp;HK$6,SaisieJour,"")+
COUNTIFS(SaisiePers,$A40,SaisieDebut,"&lt;="&amp;HK$6,SaisieFin,HK$6,SaisieSoir,Paramètres!$B$3,SaisieJour,"")+
COUNTIFS(SaisiePers,$A40,SaisieDebut,"&lt;="&amp;HK$6,SaisieFin,"&gt;"&amp;HK$6,SaisieSoir,Paramètres!$B$3,SaisieJour,TEXT(HK$6,"jjjj"))=0)=$AS$1)*0.5)</f>
        <v/>
      </c>
      <c r="HM40" s="6" t="str">
        <f>IF(OR(HM$6=0,COUNTIF(Feries,HM$6)&gt;0,ISNONTEXT($A40)),"",
((COUNTIFS(SaisiePers,$A40,SaisieDebut,"&lt;"&amp;HM$6,SaisieFin,"&gt;="&amp;HM$6,SaisieJour,"")+
COUNTIFS(SaisiePers,$A40,SaisieDebut,HM$6,SaisieFin,"&gt;="&amp;HM$6,SaisieMatin,Paramètres!$A$2,SaisieJour,"")+
COUNTIFS(SaisiePers,$A40,SaisieDebut,"&lt;"&amp;HM$6,SaisieFin,"&gt;="&amp;HM$6,SaisieMatin,Paramètres!$A$2,SaisieJour,TEXT(HM$6,"jjjj"))=0)=$AS$1)*0.5)</f>
        <v/>
      </c>
      <c r="HN40" s="6" t="str">
        <f>IF(OR(HM$6=0,COUNTIF(Feries,HM$6)&gt;0,ISNONTEXT($A40)),"",
((COUNTIFS(SaisiePers,$A40,SaisieDebut,"&lt;="&amp;HM$6,SaisieFin,"&gt;"&amp;HM$6,SaisieJour,"")+
COUNTIFS(SaisiePers,$A40,SaisieDebut,"&lt;="&amp;HM$6,SaisieFin,HM$6,SaisieSoir,Paramètres!$B$3,SaisieJour,"")+
COUNTIFS(SaisiePers,$A40,SaisieDebut,"&lt;="&amp;HM$6,SaisieFin,"&gt;"&amp;HM$6,SaisieSoir,Paramètres!$B$3,SaisieJour,TEXT(HM$6,"jjjj"))=0)=$AS$1)*0.5)</f>
        <v/>
      </c>
      <c r="HO40" s="6" t="str">
        <f>IF(OR(HO$6=0,COUNTIF(Feries,HO$6)&gt;0,ISNONTEXT($A40)),"",
((COUNTIFS(SaisiePers,$A40,SaisieDebut,"&lt;"&amp;HO$6,SaisieFin,"&gt;="&amp;HO$6,SaisieJour,"")+
COUNTIFS(SaisiePers,$A40,SaisieDebut,HO$6,SaisieFin,"&gt;="&amp;HO$6,SaisieMatin,Paramètres!$A$2,SaisieJour,"")+
COUNTIFS(SaisiePers,$A40,SaisieDebut,"&lt;"&amp;HO$6,SaisieFin,"&gt;="&amp;HO$6,SaisieMatin,Paramètres!$A$2,SaisieJour,TEXT(HO$6,"jjjj"))=0)=$AS$1)*0.5)</f>
        <v/>
      </c>
      <c r="HP40" s="6" t="str">
        <f>IF(OR(HO$6=0,COUNTIF(Feries,HO$6)&gt;0,ISNONTEXT($A40)),"",
((COUNTIFS(SaisiePers,$A40,SaisieDebut,"&lt;="&amp;HO$6,SaisieFin,"&gt;"&amp;HO$6,SaisieJour,"")+
COUNTIFS(SaisiePers,$A40,SaisieDebut,"&lt;="&amp;HO$6,SaisieFin,HO$6,SaisieSoir,Paramètres!$B$3,SaisieJour,"")+
COUNTIFS(SaisiePers,$A40,SaisieDebut,"&lt;="&amp;HO$6,SaisieFin,"&gt;"&amp;HO$6,SaisieSoir,Paramètres!$B$3,SaisieJour,TEXT(HO$6,"jjjj"))=0)=$AS$1)*0.5)</f>
        <v/>
      </c>
      <c r="HQ40" s="6" t="str">
        <f>IF(OR(HQ$6=0,COUNTIF(Feries,HQ$6)&gt;0,ISNONTEXT($A40)),"",
((COUNTIFS(SaisiePers,$A40,SaisieDebut,"&lt;"&amp;HQ$6,SaisieFin,"&gt;="&amp;HQ$6,SaisieJour,"")+
COUNTIFS(SaisiePers,$A40,SaisieDebut,HQ$6,SaisieFin,"&gt;="&amp;HQ$6,SaisieMatin,Paramètres!$A$2,SaisieJour,"")+
COUNTIFS(SaisiePers,$A40,SaisieDebut,"&lt;"&amp;HQ$6,SaisieFin,"&gt;="&amp;HQ$6,SaisieMatin,Paramètres!$A$2,SaisieJour,TEXT(HQ$6,"jjjj"))=0)=$AS$1)*0.5)</f>
        <v/>
      </c>
      <c r="HR40" s="6" t="str">
        <f>IF(OR(HQ$6=0,COUNTIF(Feries,HQ$6)&gt;0,ISNONTEXT($A40)),"",
((COUNTIFS(SaisiePers,$A40,SaisieDebut,"&lt;="&amp;HQ$6,SaisieFin,"&gt;"&amp;HQ$6,SaisieJour,"")+
COUNTIFS(SaisiePers,$A40,SaisieDebut,"&lt;="&amp;HQ$6,SaisieFin,HQ$6,SaisieSoir,Paramètres!$B$3,SaisieJour,"")+
COUNTIFS(SaisiePers,$A40,SaisieDebut,"&lt;="&amp;HQ$6,SaisieFin,"&gt;"&amp;HQ$6,SaisieSoir,Paramètres!$B$3,SaisieJour,TEXT(HQ$6,"jjjj"))=0)=$AS$1)*0.5)</f>
        <v/>
      </c>
      <c r="HS40" s="6" t="str">
        <f>IF(OR(HS$6=0,COUNTIF(Feries,HS$6)&gt;0,ISNONTEXT($A40)),"",
((COUNTIFS(SaisiePers,$A40,SaisieDebut,"&lt;"&amp;HS$6,SaisieFin,"&gt;="&amp;HS$6,SaisieJour,"")+
COUNTIFS(SaisiePers,$A40,SaisieDebut,HS$6,SaisieFin,"&gt;="&amp;HS$6,SaisieMatin,Paramètres!$A$2,SaisieJour,"")+
COUNTIFS(SaisiePers,$A40,SaisieDebut,"&lt;"&amp;HS$6,SaisieFin,"&gt;="&amp;HS$6,SaisieMatin,Paramètres!$A$2,SaisieJour,TEXT(HS$6,"jjjj"))=0)=$AS$1)*0.5)</f>
        <v/>
      </c>
      <c r="HT40" s="6" t="str">
        <f>IF(OR(HS$6=0,COUNTIF(Feries,HS$6)&gt;0,ISNONTEXT($A40)),"",
((COUNTIFS(SaisiePers,$A40,SaisieDebut,"&lt;="&amp;HS$6,SaisieFin,"&gt;"&amp;HS$6,SaisieJour,"")+
COUNTIFS(SaisiePers,$A40,SaisieDebut,"&lt;="&amp;HS$6,SaisieFin,HS$6,SaisieSoir,Paramètres!$B$3,SaisieJour,"")+
COUNTIFS(SaisiePers,$A40,SaisieDebut,"&lt;="&amp;HS$6,SaisieFin,"&gt;"&amp;HS$6,SaisieSoir,Paramètres!$B$3,SaisieJour,TEXT(HS$6,"jjjj"))=0)=$AS$1)*0.5)</f>
        <v/>
      </c>
      <c r="HU40" s="6" t="str">
        <f>IF(OR(HU$6=0,COUNTIF(Feries,HU$6)&gt;0,ISNONTEXT($A40)),"",
((COUNTIFS(SaisiePers,$A40,SaisieDebut,"&lt;"&amp;HU$6,SaisieFin,"&gt;="&amp;HU$6,SaisieJour,"")+
COUNTIFS(SaisiePers,$A40,SaisieDebut,HU$6,SaisieFin,"&gt;="&amp;HU$6,SaisieMatin,Paramètres!$A$2,SaisieJour,"")+
COUNTIFS(SaisiePers,$A40,SaisieDebut,"&lt;"&amp;HU$6,SaisieFin,"&gt;="&amp;HU$6,SaisieMatin,Paramètres!$A$2,SaisieJour,TEXT(HU$6,"jjjj"))=0)=$AS$1)*0.5)</f>
        <v/>
      </c>
      <c r="HV40" s="6" t="str">
        <f>IF(OR(HU$6=0,COUNTIF(Feries,HU$6)&gt;0,ISNONTEXT($A40)),"",
((COUNTIFS(SaisiePers,$A40,SaisieDebut,"&lt;="&amp;HU$6,SaisieFin,"&gt;"&amp;HU$6,SaisieJour,"")+
COUNTIFS(SaisiePers,$A40,SaisieDebut,"&lt;="&amp;HU$6,SaisieFin,HU$6,SaisieSoir,Paramètres!$B$3,SaisieJour,"")+
COUNTIFS(SaisiePers,$A40,SaisieDebut,"&lt;="&amp;HU$6,SaisieFin,"&gt;"&amp;HU$6,SaisieSoir,Paramètres!$B$3,SaisieJour,TEXT(HU$6,"jjjj"))=0)=$AS$1)*0.5)</f>
        <v/>
      </c>
      <c r="HW40" s="6" t="str">
        <f>IF(OR(HW$6=0,COUNTIF(Feries,HW$6)&gt;0,ISNONTEXT($A40)),"",
((COUNTIFS(SaisiePers,$A40,SaisieDebut,"&lt;"&amp;HW$6,SaisieFin,"&gt;="&amp;HW$6,SaisieJour,"")+
COUNTIFS(SaisiePers,$A40,SaisieDebut,HW$6,SaisieFin,"&gt;="&amp;HW$6,SaisieMatin,Paramètres!$A$2,SaisieJour,"")+
COUNTIFS(SaisiePers,$A40,SaisieDebut,"&lt;"&amp;HW$6,SaisieFin,"&gt;="&amp;HW$6,SaisieMatin,Paramètres!$A$2,SaisieJour,TEXT(HW$6,"jjjj"))=0)=$AS$1)*0.5)</f>
        <v/>
      </c>
      <c r="HX40" s="6" t="str">
        <f>IF(OR(HW$6=0,COUNTIF(Feries,HW$6)&gt;0,ISNONTEXT($A40)),"",
((COUNTIFS(SaisiePers,$A40,SaisieDebut,"&lt;="&amp;HW$6,SaisieFin,"&gt;"&amp;HW$6,SaisieJour,"")+
COUNTIFS(SaisiePers,$A40,SaisieDebut,"&lt;="&amp;HW$6,SaisieFin,HW$6,SaisieSoir,Paramètres!$B$3,SaisieJour,"")+
COUNTIFS(SaisiePers,$A40,SaisieDebut,"&lt;="&amp;HW$6,SaisieFin,"&gt;"&amp;HW$6,SaisieSoir,Paramètres!$B$3,SaisieJour,TEXT(HW$6,"jjjj"))=0)=$AS$1)*0.5)</f>
        <v/>
      </c>
      <c r="HY40" s="6" t="str">
        <f>IF(OR(HY$6=0,COUNTIF(Feries,HY$6)&gt;0,ISNONTEXT($A40)),"",
((COUNTIFS(SaisiePers,$A40,SaisieDebut,"&lt;"&amp;HY$6,SaisieFin,"&gt;="&amp;HY$6,SaisieJour,"")+
COUNTIFS(SaisiePers,$A40,SaisieDebut,HY$6,SaisieFin,"&gt;="&amp;HY$6,SaisieMatin,Paramètres!$A$2,SaisieJour,"")+
COUNTIFS(SaisiePers,$A40,SaisieDebut,"&lt;"&amp;HY$6,SaisieFin,"&gt;="&amp;HY$6,SaisieMatin,Paramètres!$A$2,SaisieJour,TEXT(HY$6,"jjjj"))=0)=$AS$1)*0.5)</f>
        <v/>
      </c>
      <c r="HZ40" s="6" t="str">
        <f>IF(OR(HY$6=0,COUNTIF(Feries,HY$6)&gt;0,ISNONTEXT($A40)),"",
((COUNTIFS(SaisiePers,$A40,SaisieDebut,"&lt;="&amp;HY$6,SaisieFin,"&gt;"&amp;HY$6,SaisieJour,"")+
COUNTIFS(SaisiePers,$A40,SaisieDebut,"&lt;="&amp;HY$6,SaisieFin,HY$6,SaisieSoir,Paramètres!$B$3,SaisieJour,"")+
COUNTIFS(SaisiePers,$A40,SaisieDebut,"&lt;="&amp;HY$6,SaisieFin,"&gt;"&amp;HY$6,SaisieSoir,Paramètres!$B$3,SaisieJour,TEXT(HY$6,"jjjj"))=0)=$AS$1)*0.5)</f>
        <v/>
      </c>
      <c r="IA40" s="6" t="str">
        <f>IF(OR(IA$6=0,COUNTIF(Feries,IA$6)&gt;0,ISNONTEXT($A40)),"",
((COUNTIFS(SaisiePers,$A40,SaisieDebut,"&lt;"&amp;IA$6,SaisieFin,"&gt;="&amp;IA$6,SaisieJour,"")+
COUNTIFS(SaisiePers,$A40,SaisieDebut,IA$6,SaisieFin,"&gt;="&amp;IA$6,SaisieMatin,Paramètres!$A$2,SaisieJour,"")+
COUNTIFS(SaisiePers,$A40,SaisieDebut,"&lt;"&amp;IA$6,SaisieFin,"&gt;="&amp;IA$6,SaisieMatin,Paramètres!$A$2,SaisieJour,TEXT(IA$6,"jjjj"))=0)=$AS$1)*0.5)</f>
        <v/>
      </c>
      <c r="IB40" s="6" t="str">
        <f>IF(OR(IA$6=0,COUNTIF(Feries,IA$6)&gt;0,ISNONTEXT($A40)),"",
((COUNTIFS(SaisiePers,$A40,SaisieDebut,"&lt;="&amp;IA$6,SaisieFin,"&gt;"&amp;IA$6,SaisieJour,"")+
COUNTIFS(SaisiePers,$A40,SaisieDebut,"&lt;="&amp;IA$6,SaisieFin,IA$6,SaisieSoir,Paramètres!$B$3,SaisieJour,"")+
COUNTIFS(SaisiePers,$A40,SaisieDebut,"&lt;="&amp;IA$6,SaisieFin,"&gt;"&amp;IA$6,SaisieSoir,Paramètres!$B$3,SaisieJour,TEXT(IA$6,"jjjj"))=0)=$AS$1)*0.5)</f>
        <v/>
      </c>
      <c r="IC40" s="6" t="str">
        <f>IF(OR(IC$6=0,COUNTIF(Feries,IC$6)&gt;0,ISNONTEXT($A40)),"",
((COUNTIFS(SaisiePers,$A40,SaisieDebut,"&lt;"&amp;IC$6,SaisieFin,"&gt;="&amp;IC$6,SaisieJour,"")+
COUNTIFS(SaisiePers,$A40,SaisieDebut,IC$6,SaisieFin,"&gt;="&amp;IC$6,SaisieMatin,Paramètres!$A$2,SaisieJour,"")+
COUNTIFS(SaisiePers,$A40,SaisieDebut,"&lt;"&amp;IC$6,SaisieFin,"&gt;="&amp;IC$6,SaisieMatin,Paramètres!$A$2,SaisieJour,TEXT(IC$6,"jjjj"))=0)=$AS$1)*0.5)</f>
        <v/>
      </c>
      <c r="ID40" s="6" t="str">
        <f>IF(OR(IC$6=0,COUNTIF(Feries,IC$6)&gt;0,ISNONTEXT($A40)),"",
((COUNTIFS(SaisiePers,$A40,SaisieDebut,"&lt;="&amp;IC$6,SaisieFin,"&gt;"&amp;IC$6,SaisieJour,"")+
COUNTIFS(SaisiePers,$A40,SaisieDebut,"&lt;="&amp;IC$6,SaisieFin,IC$6,SaisieSoir,Paramètres!$B$3,SaisieJour,"")+
COUNTIFS(SaisiePers,$A40,SaisieDebut,"&lt;="&amp;IC$6,SaisieFin,"&gt;"&amp;IC$6,SaisieSoir,Paramètres!$B$3,SaisieJour,TEXT(IC$6,"jjjj"))=0)=$AS$1)*0.5)</f>
        <v/>
      </c>
      <c r="IE40" s="6" t="str">
        <f>IF(OR(IE$6=0,COUNTIF(Feries,IE$6)&gt;0,ISNONTEXT($A40)),"",
((COUNTIFS(SaisiePers,$A40,SaisieDebut,"&lt;"&amp;IE$6,SaisieFin,"&gt;="&amp;IE$6,SaisieJour,"")+
COUNTIFS(SaisiePers,$A40,SaisieDebut,IE$6,SaisieFin,"&gt;="&amp;IE$6,SaisieMatin,Paramètres!$A$2,SaisieJour,"")+
COUNTIFS(SaisiePers,$A40,SaisieDebut,"&lt;"&amp;IE$6,SaisieFin,"&gt;="&amp;IE$6,SaisieMatin,Paramètres!$A$2,SaisieJour,TEXT(IE$6,"jjjj"))=0)=$AS$1)*0.5)</f>
        <v/>
      </c>
      <c r="IF40" s="6" t="str">
        <f>IF(OR(IE$6=0,COUNTIF(Feries,IE$6)&gt;0,ISNONTEXT($A40)),"",
((COUNTIFS(SaisiePers,$A40,SaisieDebut,"&lt;="&amp;IE$6,SaisieFin,"&gt;"&amp;IE$6,SaisieJour,"")+
COUNTIFS(SaisiePers,$A40,SaisieDebut,"&lt;="&amp;IE$6,SaisieFin,IE$6,SaisieSoir,Paramètres!$B$3,SaisieJour,"")+
COUNTIFS(SaisiePers,$A40,SaisieDebut,"&lt;="&amp;IE$6,SaisieFin,"&gt;"&amp;IE$6,SaisieSoir,Paramètres!$B$3,SaisieJour,TEXT(IE$6,"jjjj"))=0)=$AS$1)*0.5)</f>
        <v/>
      </c>
      <c r="IG40" s="6" t="str">
        <f>IF(OR(IG$6=0,COUNTIF(Feries,IG$6)&gt;0,ISNONTEXT($A40)),"",
((COUNTIFS(SaisiePers,$A40,SaisieDebut,"&lt;"&amp;IG$6,SaisieFin,"&gt;="&amp;IG$6,SaisieJour,"")+
COUNTIFS(SaisiePers,$A40,SaisieDebut,IG$6,SaisieFin,"&gt;="&amp;IG$6,SaisieMatin,Paramètres!$A$2,SaisieJour,"")+
COUNTIFS(SaisiePers,$A40,SaisieDebut,"&lt;"&amp;IG$6,SaisieFin,"&gt;="&amp;IG$6,SaisieMatin,Paramètres!$A$2,SaisieJour,TEXT(IG$6,"jjjj"))=0)=$AS$1)*0.5)</f>
        <v/>
      </c>
      <c r="IH40" s="6" t="str">
        <f>IF(OR(IG$6=0,COUNTIF(Feries,IG$6)&gt;0,ISNONTEXT($A40)),"",
((COUNTIFS(SaisiePers,$A40,SaisieDebut,"&lt;="&amp;IG$6,SaisieFin,"&gt;"&amp;IG$6,SaisieJour,"")+
COUNTIFS(SaisiePers,$A40,SaisieDebut,"&lt;="&amp;IG$6,SaisieFin,IG$6,SaisieSoir,Paramètres!$B$3,SaisieJour,"")+
COUNTIFS(SaisiePers,$A40,SaisieDebut,"&lt;="&amp;IG$6,SaisieFin,"&gt;"&amp;IG$6,SaisieSoir,Paramètres!$B$3,SaisieJour,TEXT(IG$6,"jjjj"))=0)=$AS$1)*0.5)</f>
        <v/>
      </c>
      <c r="II40" s="6" t="str">
        <f>IF(OR(II$6=0,COUNTIF(Feries,II$6)&gt;0,ISNONTEXT($A40)),"",
((COUNTIFS(SaisiePers,$A40,SaisieDebut,"&lt;"&amp;II$6,SaisieFin,"&gt;="&amp;II$6,SaisieJour,"")+
COUNTIFS(SaisiePers,$A40,SaisieDebut,II$6,SaisieFin,"&gt;="&amp;II$6,SaisieMatin,Paramètres!$A$2,SaisieJour,"")+
COUNTIFS(SaisiePers,$A40,SaisieDebut,"&lt;"&amp;II$6,SaisieFin,"&gt;="&amp;II$6,SaisieMatin,Paramètres!$A$2,SaisieJour,TEXT(II$6,"jjjj"))=0)=$AS$1)*0.5)</f>
        <v/>
      </c>
      <c r="IJ40" s="6" t="str">
        <f>IF(OR(II$6=0,COUNTIF(Feries,II$6)&gt;0,ISNONTEXT($A40)),"",
((COUNTIFS(SaisiePers,$A40,SaisieDebut,"&lt;="&amp;II$6,SaisieFin,"&gt;"&amp;II$6,SaisieJour,"")+
COUNTIFS(SaisiePers,$A40,SaisieDebut,"&lt;="&amp;II$6,SaisieFin,II$6,SaisieSoir,Paramètres!$B$3,SaisieJour,"")+
COUNTIFS(SaisiePers,$A40,SaisieDebut,"&lt;="&amp;II$6,SaisieFin,"&gt;"&amp;II$6,SaisieSoir,Paramètres!$B$3,SaisieJour,TEXT(II$6,"jjjj"))=0)=$AS$1)*0.5)</f>
        <v/>
      </c>
      <c r="IK40" s="6" t="str">
        <f>IF(OR(IK$6=0,COUNTIF(Feries,IK$6)&gt;0,ISNONTEXT($A40)),"",
((COUNTIFS(SaisiePers,$A40,SaisieDebut,"&lt;"&amp;IK$6,SaisieFin,"&gt;="&amp;IK$6,SaisieJour,"")+
COUNTIFS(SaisiePers,$A40,SaisieDebut,IK$6,SaisieFin,"&gt;="&amp;IK$6,SaisieMatin,Paramètres!$A$2,SaisieJour,"")+
COUNTIFS(SaisiePers,$A40,SaisieDebut,"&lt;"&amp;IK$6,SaisieFin,"&gt;="&amp;IK$6,SaisieMatin,Paramètres!$A$2,SaisieJour,TEXT(IK$6,"jjjj"))=0)=$AS$1)*0.5)</f>
        <v/>
      </c>
      <c r="IL40" s="6" t="str">
        <f>IF(OR(IK$6=0,COUNTIF(Feries,IK$6)&gt;0,ISNONTEXT($A40)),"",
((COUNTIFS(SaisiePers,$A40,SaisieDebut,"&lt;="&amp;IK$6,SaisieFin,"&gt;"&amp;IK$6,SaisieJour,"")+
COUNTIFS(SaisiePers,$A40,SaisieDebut,"&lt;="&amp;IK$6,SaisieFin,IK$6,SaisieSoir,Paramètres!$B$3,SaisieJour,"")+
COUNTIFS(SaisiePers,$A40,SaisieDebut,"&lt;="&amp;IK$6,SaisieFin,"&gt;"&amp;IK$6,SaisieSoir,Paramètres!$B$3,SaisieJour,TEXT(IK$6,"jjjj"))=0)=$AS$1)*0.5)</f>
        <v/>
      </c>
      <c r="IM40" s="6" t="str">
        <f>IF(OR(IM$6=0,COUNTIF(Feries,IM$6)&gt;0,ISNONTEXT($A40)),"",
((COUNTIFS(SaisiePers,$A40,SaisieDebut,"&lt;"&amp;IM$6,SaisieFin,"&gt;="&amp;IM$6,SaisieJour,"")+
COUNTIFS(SaisiePers,$A40,SaisieDebut,IM$6,SaisieFin,"&gt;="&amp;IM$6,SaisieMatin,Paramètres!$A$2,SaisieJour,"")+
COUNTIFS(SaisiePers,$A40,SaisieDebut,"&lt;"&amp;IM$6,SaisieFin,"&gt;="&amp;IM$6,SaisieMatin,Paramètres!$A$2,SaisieJour,TEXT(IM$6,"jjjj"))=0)=$AS$1)*0.5)</f>
        <v/>
      </c>
      <c r="IN40" s="6" t="str">
        <f>IF(OR(IM$6=0,COUNTIF(Feries,IM$6)&gt;0,ISNONTEXT($A40)),"",
((COUNTIFS(SaisiePers,$A40,SaisieDebut,"&lt;="&amp;IM$6,SaisieFin,"&gt;"&amp;IM$6,SaisieJour,"")+
COUNTIFS(SaisiePers,$A40,SaisieDebut,"&lt;="&amp;IM$6,SaisieFin,IM$6,SaisieSoir,Paramètres!$B$3,SaisieJour,"")+
COUNTIFS(SaisiePers,$A40,SaisieDebut,"&lt;="&amp;IM$6,SaisieFin,"&gt;"&amp;IM$6,SaisieSoir,Paramètres!$B$3,SaisieJour,TEXT(IM$6,"jjjj"))=0)=$AS$1)*0.5)</f>
        <v/>
      </c>
      <c r="IO40" s="6" t="str">
        <f>IF(OR(IO$6=0,COUNTIF(Feries,IO$6)&gt;0,ISNONTEXT($A40)),"",
((COUNTIFS(SaisiePers,$A40,SaisieDebut,"&lt;"&amp;IO$6,SaisieFin,"&gt;="&amp;IO$6,SaisieJour,"")+
COUNTIFS(SaisiePers,$A40,SaisieDebut,IO$6,SaisieFin,"&gt;="&amp;IO$6,SaisieMatin,Paramètres!$A$2,SaisieJour,"")+
COUNTIFS(SaisiePers,$A40,SaisieDebut,"&lt;"&amp;IO$6,SaisieFin,"&gt;="&amp;IO$6,SaisieMatin,Paramètres!$A$2,SaisieJour,TEXT(IO$6,"jjjj"))=0)=$AS$1)*0.5)</f>
        <v/>
      </c>
      <c r="IP40" s="6" t="str">
        <f>IF(OR(IO$6=0,COUNTIF(Feries,IO$6)&gt;0,ISNONTEXT($A40)),"",
((COUNTIFS(SaisiePers,$A40,SaisieDebut,"&lt;="&amp;IO$6,SaisieFin,"&gt;"&amp;IO$6,SaisieJour,"")+
COUNTIFS(SaisiePers,$A40,SaisieDebut,"&lt;="&amp;IO$6,SaisieFin,IO$6,SaisieSoir,Paramètres!$B$3,SaisieJour,"")+
COUNTIFS(SaisiePers,$A40,SaisieDebut,"&lt;="&amp;IO$6,SaisieFin,"&gt;"&amp;IO$6,SaisieSoir,Paramètres!$B$3,SaisieJour,TEXT(IO$6,"jjjj"))=0)=$AS$1)*0.5)</f>
        <v/>
      </c>
      <c r="IQ40" s="6" t="str">
        <f>IF(OR(IQ$6=0,COUNTIF(Feries,IQ$6)&gt;0,ISNONTEXT($A40)),"",
((COUNTIFS(SaisiePers,$A40,SaisieDebut,"&lt;"&amp;IQ$6,SaisieFin,"&gt;="&amp;IQ$6,SaisieJour,"")+
COUNTIFS(SaisiePers,$A40,SaisieDebut,IQ$6,SaisieFin,"&gt;="&amp;IQ$6,SaisieMatin,Paramètres!$A$2,SaisieJour,"")+
COUNTIFS(SaisiePers,$A40,SaisieDebut,"&lt;"&amp;IQ$6,SaisieFin,"&gt;="&amp;IQ$6,SaisieMatin,Paramètres!$A$2,SaisieJour,TEXT(IQ$6,"jjjj"))=0)=$AS$1)*0.5)</f>
        <v/>
      </c>
      <c r="IR40" s="6" t="str">
        <f>IF(OR(IQ$6=0,COUNTIF(Feries,IQ$6)&gt;0,ISNONTEXT($A40)),"",
((COUNTIFS(SaisiePers,$A40,SaisieDebut,"&lt;="&amp;IQ$6,SaisieFin,"&gt;"&amp;IQ$6,SaisieJour,"")+
COUNTIFS(SaisiePers,$A40,SaisieDebut,"&lt;="&amp;IQ$6,SaisieFin,IQ$6,SaisieSoir,Paramètres!$B$3,SaisieJour,"")+
COUNTIFS(SaisiePers,$A40,SaisieDebut,"&lt;="&amp;IQ$6,SaisieFin,"&gt;"&amp;IQ$6,SaisieSoir,Paramètres!$B$3,SaisieJour,TEXT(IQ$6,"jjjj"))=0)=$AS$1)*0.5)</f>
        <v/>
      </c>
      <c r="IS40" s="6" t="str">
        <f>IF(OR(IS$6=0,COUNTIF(Feries,IS$6)&gt;0,ISNONTEXT($A40)),"",
((COUNTIFS(SaisiePers,$A40,SaisieDebut,"&lt;"&amp;IS$6,SaisieFin,"&gt;="&amp;IS$6,SaisieJour,"")+
COUNTIFS(SaisiePers,$A40,SaisieDebut,IS$6,SaisieFin,"&gt;="&amp;IS$6,SaisieMatin,Paramètres!$A$2,SaisieJour,"")+
COUNTIFS(SaisiePers,$A40,SaisieDebut,"&lt;"&amp;IS$6,SaisieFin,"&gt;="&amp;IS$6,SaisieMatin,Paramètres!$A$2,SaisieJour,TEXT(IS$6,"jjjj"))=0)=$AS$1)*0.5)</f>
        <v/>
      </c>
      <c r="IT40" s="6" t="str">
        <f>IF(OR(IS$6=0,COUNTIF(Feries,IS$6)&gt;0,ISNONTEXT($A40)),"",
((COUNTIFS(SaisiePers,$A40,SaisieDebut,"&lt;="&amp;IS$6,SaisieFin,"&gt;"&amp;IS$6,SaisieJour,"")+
COUNTIFS(SaisiePers,$A40,SaisieDebut,"&lt;="&amp;IS$6,SaisieFin,IS$6,SaisieSoir,Paramètres!$B$3,SaisieJour,"")+
COUNTIFS(SaisiePers,$A40,SaisieDebut,"&lt;="&amp;IS$6,SaisieFin,"&gt;"&amp;IS$6,SaisieSoir,Paramètres!$B$3,SaisieJour,TEXT(IS$6,"jjjj"))=0)=$AS$1)*0.5)</f>
        <v/>
      </c>
      <c r="IU40" s="6" t="str">
        <f>IF(OR(IU$6=0,COUNTIF(Feries,IU$6)&gt;0,ISNONTEXT($A40)),"",
((COUNTIFS(SaisiePers,$A40,SaisieDebut,"&lt;"&amp;IU$6,SaisieFin,"&gt;="&amp;IU$6,SaisieJour,"")+
COUNTIFS(SaisiePers,$A40,SaisieDebut,IU$6,SaisieFin,"&gt;="&amp;IU$6,SaisieMatin,Paramètres!$A$2,SaisieJour,"")+
COUNTIFS(SaisiePers,$A40,SaisieDebut,"&lt;"&amp;IU$6,SaisieFin,"&gt;="&amp;IU$6,SaisieMatin,Paramètres!$A$2,SaisieJour,TEXT(IU$6,"jjjj"))=0)=$AS$1)*0.5)</f>
        <v/>
      </c>
      <c r="IV40" s="6" t="str">
        <f>IF(OR(IU$6=0,COUNTIF(Feries,IU$6)&gt;0,ISNONTEXT($A40)),"",
((COUNTIFS(SaisiePers,$A40,SaisieDebut,"&lt;="&amp;IU$6,SaisieFin,"&gt;"&amp;IU$6,SaisieJour,"")+
COUNTIFS(SaisiePers,$A40,SaisieDebut,"&lt;="&amp;IU$6,SaisieFin,IU$6,SaisieSoir,Paramètres!$B$3,SaisieJour,"")+
COUNTIFS(SaisiePers,$A40,SaisieDebut,"&lt;="&amp;IU$6,SaisieFin,"&gt;"&amp;IU$6,SaisieSoir,Paramètres!$B$3,SaisieJour,TEXT(IU$6,"jjjj"))=0)=$AS$1)*0.5)</f>
        <v/>
      </c>
      <c r="IW40" s="6" t="str">
        <f>IF(OR(IW$6=0,COUNTIF(Feries,IW$6)&gt;0,ISNONTEXT($A40)),"",
((COUNTIFS(SaisiePers,$A40,SaisieDebut,"&lt;"&amp;IW$6,SaisieFin,"&gt;="&amp;IW$6,SaisieJour,"")+
COUNTIFS(SaisiePers,$A40,SaisieDebut,IW$6,SaisieFin,"&gt;="&amp;IW$6,SaisieMatin,Paramètres!$A$2,SaisieJour,"")+
COUNTIFS(SaisiePers,$A40,SaisieDebut,"&lt;"&amp;IW$6,SaisieFin,"&gt;="&amp;IW$6,SaisieMatin,Paramètres!$A$2,SaisieJour,TEXT(IW$6,"jjjj"))=0)=$AS$1)*0.5)</f>
        <v/>
      </c>
      <c r="IX40" s="6" t="str">
        <f>IF(OR(IW$6=0,COUNTIF(Feries,IW$6)&gt;0,ISNONTEXT($A40)),"",
((COUNTIFS(SaisiePers,$A40,SaisieDebut,"&lt;="&amp;IW$6,SaisieFin,"&gt;"&amp;IW$6,SaisieJour,"")+
COUNTIFS(SaisiePers,$A40,SaisieDebut,"&lt;="&amp;IW$6,SaisieFin,IW$6,SaisieSoir,Paramètres!$B$3,SaisieJour,"")+
COUNTIFS(SaisiePers,$A40,SaisieDebut,"&lt;="&amp;IW$6,SaisieFin,"&gt;"&amp;IW$6,SaisieSoir,Paramètres!$B$3,SaisieJour,TEXT(IW$6,"jjjj"))=0)=$AS$1)*0.5)</f>
        <v/>
      </c>
      <c r="IY40" s="6" t="str">
        <f>IF(OR(IY$6=0,COUNTIF(Feries,IY$6)&gt;0,ISNONTEXT($A40)),"",
((COUNTIFS(SaisiePers,$A40,SaisieDebut,"&lt;"&amp;IY$6,SaisieFin,"&gt;="&amp;IY$6,SaisieJour,"")+
COUNTIFS(SaisiePers,$A40,SaisieDebut,IY$6,SaisieFin,"&gt;="&amp;IY$6,SaisieMatin,Paramètres!$A$2,SaisieJour,"")+
COUNTIFS(SaisiePers,$A40,SaisieDebut,"&lt;"&amp;IY$6,SaisieFin,"&gt;="&amp;IY$6,SaisieMatin,Paramètres!$A$2,SaisieJour,TEXT(IY$6,"jjjj"))=0)=$AS$1)*0.5)</f>
        <v/>
      </c>
      <c r="IZ40" s="6" t="str">
        <f>IF(OR(IY$6=0,COUNTIF(Feries,IY$6)&gt;0,ISNONTEXT($A40)),"",
((COUNTIFS(SaisiePers,$A40,SaisieDebut,"&lt;="&amp;IY$6,SaisieFin,"&gt;"&amp;IY$6,SaisieJour,"")+
COUNTIFS(SaisiePers,$A40,SaisieDebut,"&lt;="&amp;IY$6,SaisieFin,IY$6,SaisieSoir,Paramètres!$B$3,SaisieJour,"")+
COUNTIFS(SaisiePers,$A40,SaisieDebut,"&lt;="&amp;IY$6,SaisieFin,"&gt;"&amp;IY$6,SaisieSoir,Paramètres!$B$3,SaisieJour,TEXT(IY$6,"jjjj"))=0)=$AS$1)*0.5)</f>
        <v/>
      </c>
      <c r="JA40" s="6" t="str">
        <f>IF(OR(JA$6=0,COUNTIF(Feries,JA$6)&gt;0,ISNONTEXT($A40)),"",
((COUNTIFS(SaisiePers,$A40,SaisieDebut,"&lt;"&amp;JA$6,SaisieFin,"&gt;="&amp;JA$6,SaisieJour,"")+
COUNTIFS(SaisiePers,$A40,SaisieDebut,JA$6,SaisieFin,"&gt;="&amp;JA$6,SaisieMatin,Paramètres!$A$2,SaisieJour,"")+
COUNTIFS(SaisiePers,$A40,SaisieDebut,"&lt;"&amp;JA$6,SaisieFin,"&gt;="&amp;JA$6,SaisieMatin,Paramètres!$A$2,SaisieJour,TEXT(JA$6,"jjjj"))=0)=$AS$1)*0.5)</f>
        <v/>
      </c>
      <c r="JB40" s="6" t="str">
        <f>IF(OR(JA$6=0,COUNTIF(Feries,JA$6)&gt;0,ISNONTEXT($A40)),"",
((COUNTIFS(SaisiePers,$A40,SaisieDebut,"&lt;="&amp;JA$6,SaisieFin,"&gt;"&amp;JA$6,SaisieJour,"")+
COUNTIFS(SaisiePers,$A40,SaisieDebut,"&lt;="&amp;JA$6,SaisieFin,JA$6,SaisieSoir,Paramètres!$B$3,SaisieJour,"")+
COUNTIFS(SaisiePers,$A40,SaisieDebut,"&lt;="&amp;JA$6,SaisieFin,"&gt;"&amp;JA$6,SaisieSoir,Paramètres!$B$3,SaisieJour,TEXT(JA$6,"jjjj"))=0)=$AS$1)*0.5)</f>
        <v/>
      </c>
      <c r="JC40" s="6" t="str">
        <f>IF(OR(JC$6=0,COUNTIF(Feries,JC$6)&gt;0,ISNONTEXT($A40)),"",
((COUNTIFS(SaisiePers,$A40,SaisieDebut,"&lt;"&amp;JC$6,SaisieFin,"&gt;="&amp;JC$6,SaisieJour,"")+
COUNTIFS(SaisiePers,$A40,SaisieDebut,JC$6,SaisieFin,"&gt;="&amp;JC$6,SaisieMatin,Paramètres!$A$2,SaisieJour,"")+
COUNTIFS(SaisiePers,$A40,SaisieDebut,"&lt;"&amp;JC$6,SaisieFin,"&gt;="&amp;JC$6,SaisieMatin,Paramètres!$A$2,SaisieJour,TEXT(JC$6,"jjjj"))=0)=$AS$1)*0.5)</f>
        <v/>
      </c>
      <c r="JD40" s="6" t="str">
        <f>IF(OR(JC$6=0,COUNTIF(Feries,JC$6)&gt;0,ISNONTEXT($A40)),"",
((COUNTIFS(SaisiePers,$A40,SaisieDebut,"&lt;="&amp;JC$6,SaisieFin,"&gt;"&amp;JC$6,SaisieJour,"")+
COUNTIFS(SaisiePers,$A40,SaisieDebut,"&lt;="&amp;JC$6,SaisieFin,JC$6,SaisieSoir,Paramètres!$B$3,SaisieJour,"")+
COUNTIFS(SaisiePers,$A40,SaisieDebut,"&lt;="&amp;JC$6,SaisieFin,"&gt;"&amp;JC$6,SaisieSoir,Paramètres!$B$3,SaisieJour,TEXT(JC$6,"jjjj"))=0)=$AS$1)*0.5)</f>
        <v/>
      </c>
      <c r="JE40" s="6" t="str">
        <f>IF(OR(JE$6=0,COUNTIF(Feries,JE$6)&gt;0,ISNONTEXT($A40)),"",
((COUNTIFS(SaisiePers,$A40,SaisieDebut,"&lt;"&amp;JE$6,SaisieFin,"&gt;="&amp;JE$6,SaisieJour,"")+
COUNTIFS(SaisiePers,$A40,SaisieDebut,JE$6,SaisieFin,"&gt;="&amp;JE$6,SaisieMatin,Paramètres!$A$2,SaisieJour,"")+
COUNTIFS(SaisiePers,$A40,SaisieDebut,"&lt;"&amp;JE$6,SaisieFin,"&gt;="&amp;JE$6,SaisieMatin,Paramètres!$A$2,SaisieJour,TEXT(JE$6,"jjjj"))=0)=$AS$1)*0.5)</f>
        <v/>
      </c>
      <c r="JF40" s="6" t="str">
        <f>IF(OR(JE$6=0,COUNTIF(Feries,JE$6)&gt;0,ISNONTEXT($A40)),"",
((COUNTIFS(SaisiePers,$A40,SaisieDebut,"&lt;="&amp;JE$6,SaisieFin,"&gt;"&amp;JE$6,SaisieJour,"")+
COUNTIFS(SaisiePers,$A40,SaisieDebut,"&lt;="&amp;JE$6,SaisieFin,JE$6,SaisieSoir,Paramètres!$B$3,SaisieJour,"")+
COUNTIFS(SaisiePers,$A40,SaisieDebut,"&lt;="&amp;JE$6,SaisieFin,"&gt;"&amp;JE$6,SaisieSoir,Paramètres!$B$3,SaisieJour,TEXT(JE$6,"jjjj"))=0)=$AS$1)*0.5)</f>
        <v/>
      </c>
      <c r="JG40" s="6" t="str">
        <f>IF(OR(JG$6=0,COUNTIF(Feries,JG$6)&gt;0,ISNONTEXT($A40)),"",
((COUNTIFS(SaisiePers,$A40,SaisieDebut,"&lt;"&amp;JG$6,SaisieFin,"&gt;="&amp;JG$6,SaisieJour,"")+
COUNTIFS(SaisiePers,$A40,SaisieDebut,JG$6,SaisieFin,"&gt;="&amp;JG$6,SaisieMatin,Paramètres!$A$2,SaisieJour,"")+
COUNTIFS(SaisiePers,$A40,SaisieDebut,"&lt;"&amp;JG$6,SaisieFin,"&gt;="&amp;JG$6,SaisieMatin,Paramètres!$A$2,SaisieJour,TEXT(JG$6,"jjjj"))=0)=$AS$1)*0.5)</f>
        <v/>
      </c>
      <c r="JH40" s="6" t="str">
        <f>IF(OR(JG$6=0,COUNTIF(Feries,JG$6)&gt;0,ISNONTEXT($A40)),"",
((COUNTIFS(SaisiePers,$A40,SaisieDebut,"&lt;="&amp;JG$6,SaisieFin,"&gt;"&amp;JG$6,SaisieJour,"")+
COUNTIFS(SaisiePers,$A40,SaisieDebut,"&lt;="&amp;JG$6,SaisieFin,JG$6,SaisieSoir,Paramètres!$B$3,SaisieJour,"")+
COUNTIFS(SaisiePers,$A40,SaisieDebut,"&lt;="&amp;JG$6,SaisieFin,"&gt;"&amp;JG$6,SaisieSoir,Paramètres!$B$3,SaisieJour,TEXT(JG$6,"jjjj"))=0)=$AS$1)*0.5)</f>
        <v/>
      </c>
      <c r="JI40" s="6" t="str">
        <f>IF(OR(JI$6=0,COUNTIF(Feries,JI$6)&gt;0,ISNONTEXT($A40)),"",
((COUNTIFS(SaisiePers,$A40,SaisieDebut,"&lt;"&amp;JI$6,SaisieFin,"&gt;="&amp;JI$6,SaisieJour,"")+
COUNTIFS(SaisiePers,$A40,SaisieDebut,JI$6,SaisieFin,"&gt;="&amp;JI$6,SaisieMatin,Paramètres!$A$2,SaisieJour,"")+
COUNTIFS(SaisiePers,$A40,SaisieDebut,"&lt;"&amp;JI$6,SaisieFin,"&gt;="&amp;JI$6,SaisieMatin,Paramètres!$A$2,SaisieJour,TEXT(JI$6,"jjjj"))=0)=$AS$1)*0.5)</f>
        <v/>
      </c>
      <c r="JJ40" s="6" t="str">
        <f>IF(OR(JI$6=0,COUNTIF(Feries,JI$6)&gt;0,ISNONTEXT($A40)),"",
((COUNTIFS(SaisiePers,$A40,SaisieDebut,"&lt;="&amp;JI$6,SaisieFin,"&gt;"&amp;JI$6,SaisieJour,"")+
COUNTIFS(SaisiePers,$A40,SaisieDebut,"&lt;="&amp;JI$6,SaisieFin,JI$6,SaisieSoir,Paramètres!$B$3,SaisieJour,"")+
COUNTIFS(SaisiePers,$A40,SaisieDebut,"&lt;="&amp;JI$6,SaisieFin,"&gt;"&amp;JI$6,SaisieSoir,Paramètres!$B$3,SaisieJour,TEXT(JI$6,"jjjj"))=0)=$AS$1)*0.5)</f>
        <v/>
      </c>
      <c r="JK40" s="6" t="str">
        <f>IF(OR(JK$6=0,COUNTIF(Feries,JK$6)&gt;0,ISNONTEXT($A40)),"",
((COUNTIFS(SaisiePers,$A40,SaisieDebut,"&lt;"&amp;JK$6,SaisieFin,"&gt;="&amp;JK$6,SaisieJour,"")+
COUNTIFS(SaisiePers,$A40,SaisieDebut,JK$6,SaisieFin,"&gt;="&amp;JK$6,SaisieMatin,Paramètres!$A$2,SaisieJour,"")+
COUNTIFS(SaisiePers,$A40,SaisieDebut,"&lt;"&amp;JK$6,SaisieFin,"&gt;="&amp;JK$6,SaisieMatin,Paramètres!$A$2,SaisieJour,TEXT(JK$6,"jjjj"))=0)=$AS$1)*0.5)</f>
        <v/>
      </c>
      <c r="JL40" s="6" t="str">
        <f>IF(OR(JK$6=0,COUNTIF(Feries,JK$6)&gt;0,ISNONTEXT($A40)),"",
((COUNTIFS(SaisiePers,$A40,SaisieDebut,"&lt;="&amp;JK$6,SaisieFin,"&gt;"&amp;JK$6,SaisieJour,"")+
COUNTIFS(SaisiePers,$A40,SaisieDebut,"&lt;="&amp;JK$6,SaisieFin,JK$6,SaisieSoir,Paramètres!$B$3,SaisieJour,"")+
COUNTIFS(SaisiePers,$A40,SaisieDebut,"&lt;="&amp;JK$6,SaisieFin,"&gt;"&amp;JK$6,SaisieSoir,Paramètres!$B$3,SaisieJour,TEXT(JK$6,"jjjj"))=0)=$AS$1)*0.5)</f>
        <v/>
      </c>
      <c r="JM40" s="6" t="str">
        <f>IF(OR(JM$6=0,COUNTIF(Feries,JM$6)&gt;0,ISNONTEXT($A40)),"",
((COUNTIFS(SaisiePers,$A40,SaisieDebut,"&lt;"&amp;JM$6,SaisieFin,"&gt;="&amp;JM$6,SaisieJour,"")+
COUNTIFS(SaisiePers,$A40,SaisieDebut,JM$6,SaisieFin,"&gt;="&amp;JM$6,SaisieMatin,Paramètres!$A$2,SaisieJour,"")+
COUNTIFS(SaisiePers,$A40,SaisieDebut,"&lt;"&amp;JM$6,SaisieFin,"&gt;="&amp;JM$6,SaisieMatin,Paramètres!$A$2,SaisieJour,TEXT(JM$6,"jjjj"))=0)=$AS$1)*0.5)</f>
        <v/>
      </c>
      <c r="JN40" s="6" t="str">
        <f>IF(OR(JM$6=0,COUNTIF(Feries,JM$6)&gt;0,ISNONTEXT($A40)),"",
((COUNTIFS(SaisiePers,$A40,SaisieDebut,"&lt;="&amp;JM$6,SaisieFin,"&gt;"&amp;JM$6,SaisieJour,"")+
COUNTIFS(SaisiePers,$A40,SaisieDebut,"&lt;="&amp;JM$6,SaisieFin,JM$6,SaisieSoir,Paramètres!$B$3,SaisieJour,"")+
COUNTIFS(SaisiePers,$A40,SaisieDebut,"&lt;="&amp;JM$6,SaisieFin,"&gt;"&amp;JM$6,SaisieSoir,Paramètres!$B$3,SaisieJour,TEXT(JM$6,"jjjj"))=0)=$AS$1)*0.5)</f>
        <v/>
      </c>
      <c r="JO40" s="6" t="str">
        <f>IF(OR(JO$6=0,COUNTIF(Feries,JO$6)&gt;0,ISNONTEXT($A40)),"",
((COUNTIFS(SaisiePers,$A40,SaisieDebut,"&lt;"&amp;JO$6,SaisieFin,"&gt;="&amp;JO$6,SaisieJour,"")+
COUNTIFS(SaisiePers,$A40,SaisieDebut,JO$6,SaisieFin,"&gt;="&amp;JO$6,SaisieMatin,Paramètres!$A$2,SaisieJour,"")+
COUNTIFS(SaisiePers,$A40,SaisieDebut,"&lt;"&amp;JO$6,SaisieFin,"&gt;="&amp;JO$6,SaisieMatin,Paramètres!$A$2,SaisieJour,TEXT(JO$6,"jjjj"))=0)=$AS$1)*0.5)</f>
        <v/>
      </c>
      <c r="JP40" s="6" t="str">
        <f>IF(OR(JO$6=0,COUNTIF(Feries,JO$6)&gt;0,ISNONTEXT($A40)),"",
((COUNTIFS(SaisiePers,$A40,SaisieDebut,"&lt;="&amp;JO$6,SaisieFin,"&gt;"&amp;JO$6,SaisieJour,"")+
COUNTIFS(SaisiePers,$A40,SaisieDebut,"&lt;="&amp;JO$6,SaisieFin,JO$6,SaisieSoir,Paramètres!$B$3,SaisieJour,"")+
COUNTIFS(SaisiePers,$A40,SaisieDebut,"&lt;="&amp;JO$6,SaisieFin,"&gt;"&amp;JO$6,SaisieSoir,Paramètres!$B$3,SaisieJour,TEXT(JO$6,"jjjj"))=0)=$AS$1)*0.5)</f>
        <v/>
      </c>
      <c r="JQ40" s="6" t="str">
        <f>IF(OR(JQ$6=0,COUNTIF(Feries,JQ$6)&gt;0,ISNONTEXT($A40)),"",
((COUNTIFS(SaisiePers,$A40,SaisieDebut,"&lt;"&amp;JQ$6,SaisieFin,"&gt;="&amp;JQ$6,SaisieJour,"")+
COUNTIFS(SaisiePers,$A40,SaisieDebut,JQ$6,SaisieFin,"&gt;="&amp;JQ$6,SaisieMatin,Paramètres!$A$2,SaisieJour,"")+
COUNTIFS(SaisiePers,$A40,SaisieDebut,"&lt;"&amp;JQ$6,SaisieFin,"&gt;="&amp;JQ$6,SaisieMatin,Paramètres!$A$2,SaisieJour,TEXT(JQ$6,"jjjj"))=0)=$AS$1)*0.5)</f>
        <v/>
      </c>
      <c r="JR40" s="6" t="str">
        <f>IF(OR(JQ$6=0,COUNTIF(Feries,JQ$6)&gt;0,ISNONTEXT($A40)),"",
((COUNTIFS(SaisiePers,$A40,SaisieDebut,"&lt;="&amp;JQ$6,SaisieFin,"&gt;"&amp;JQ$6,SaisieJour,"")+
COUNTIFS(SaisiePers,$A40,SaisieDebut,"&lt;="&amp;JQ$6,SaisieFin,JQ$6,SaisieSoir,Paramètres!$B$3,SaisieJour,"")+
COUNTIFS(SaisiePers,$A40,SaisieDebut,"&lt;="&amp;JQ$6,SaisieFin,"&gt;"&amp;JQ$6,SaisieSoir,Paramètres!$B$3,SaisieJour,TEXT(JQ$6,"jjjj"))=0)=$AS$1)*0.5)</f>
        <v/>
      </c>
      <c r="JS40" s="6" t="str">
        <f>IF(OR(JS$6=0,COUNTIF(Feries,JS$6)&gt;0,ISNONTEXT($A40)),"",
((COUNTIFS(SaisiePers,$A40,SaisieDebut,"&lt;"&amp;JS$6,SaisieFin,"&gt;="&amp;JS$6,SaisieJour,"")+
COUNTIFS(SaisiePers,$A40,SaisieDebut,JS$6,SaisieFin,"&gt;="&amp;JS$6,SaisieMatin,Paramètres!$A$2,SaisieJour,"")+
COUNTIFS(SaisiePers,$A40,SaisieDebut,"&lt;"&amp;JS$6,SaisieFin,"&gt;="&amp;JS$6,SaisieMatin,Paramètres!$A$2,SaisieJour,TEXT(JS$6,"jjjj"))=0)=$AS$1)*0.5)</f>
        <v/>
      </c>
      <c r="JT40" s="6" t="str">
        <f>IF(OR(JS$6=0,COUNTIF(Feries,JS$6)&gt;0,ISNONTEXT($A40)),"",
((COUNTIFS(SaisiePers,$A40,SaisieDebut,"&lt;="&amp;JS$6,SaisieFin,"&gt;"&amp;JS$6,SaisieJour,"")+
COUNTIFS(SaisiePers,$A40,SaisieDebut,"&lt;="&amp;JS$6,SaisieFin,JS$6,SaisieSoir,Paramètres!$B$3,SaisieJour,"")+
COUNTIFS(SaisiePers,$A40,SaisieDebut,"&lt;="&amp;JS$6,SaisieFin,"&gt;"&amp;JS$6,SaisieSoir,Paramètres!$B$3,SaisieJour,TEXT(JS$6,"jjjj"))=0)=$AS$1)*0.5)</f>
        <v/>
      </c>
      <c r="JU40" s="6" t="str">
        <f>IF(OR(JU$6=0,COUNTIF(Feries,JU$6)&gt;0,ISNONTEXT($A40)),"",
((COUNTIFS(SaisiePers,$A40,SaisieDebut,"&lt;"&amp;JU$6,SaisieFin,"&gt;="&amp;JU$6,SaisieJour,"")+
COUNTIFS(SaisiePers,$A40,SaisieDebut,JU$6,SaisieFin,"&gt;="&amp;JU$6,SaisieMatin,Paramètres!$A$2,SaisieJour,"")+
COUNTIFS(SaisiePers,$A40,SaisieDebut,"&lt;"&amp;JU$6,SaisieFin,"&gt;="&amp;JU$6,SaisieMatin,Paramètres!$A$2,SaisieJour,TEXT(JU$6,"jjjj"))=0)=$AS$1)*0.5)</f>
        <v/>
      </c>
      <c r="JV40" s="6" t="str">
        <f>IF(OR(JU$6=0,COUNTIF(Feries,JU$6)&gt;0,ISNONTEXT($A40)),"",
((COUNTIFS(SaisiePers,$A40,SaisieDebut,"&lt;="&amp;JU$6,SaisieFin,"&gt;"&amp;JU$6,SaisieJour,"")+
COUNTIFS(SaisiePers,$A40,SaisieDebut,"&lt;="&amp;JU$6,SaisieFin,JU$6,SaisieSoir,Paramètres!$B$3,SaisieJour,"")+
COUNTIFS(SaisiePers,$A40,SaisieDebut,"&lt;="&amp;JU$6,SaisieFin,"&gt;"&amp;JU$6,SaisieSoir,Paramètres!$B$3,SaisieJour,TEXT(JU$6,"jjjj"))=0)=$AS$1)*0.5)</f>
        <v/>
      </c>
      <c r="JW40" s="6" t="str">
        <f>IF(OR(JW$6=0,COUNTIF(Feries,JW$6)&gt;0,ISNONTEXT($A40)),"",
((COUNTIFS(SaisiePers,$A40,SaisieDebut,"&lt;"&amp;JW$6,SaisieFin,"&gt;="&amp;JW$6,SaisieJour,"")+
COUNTIFS(SaisiePers,$A40,SaisieDebut,JW$6,SaisieFin,"&gt;="&amp;JW$6,SaisieMatin,Paramètres!$A$2,SaisieJour,"")+
COUNTIFS(SaisiePers,$A40,SaisieDebut,"&lt;"&amp;JW$6,SaisieFin,"&gt;="&amp;JW$6,SaisieMatin,Paramètres!$A$2,SaisieJour,TEXT(JW$6,"jjjj"))=0)=$AS$1)*0.5)</f>
        <v/>
      </c>
      <c r="JX40" s="6" t="str">
        <f>IF(OR(JW$6=0,COUNTIF(Feries,JW$6)&gt;0,ISNONTEXT($A40)),"",
((COUNTIFS(SaisiePers,$A40,SaisieDebut,"&lt;="&amp;JW$6,SaisieFin,"&gt;"&amp;JW$6,SaisieJour,"")+
COUNTIFS(SaisiePers,$A40,SaisieDebut,"&lt;="&amp;JW$6,SaisieFin,JW$6,SaisieSoir,Paramètres!$B$3,SaisieJour,"")+
COUNTIFS(SaisiePers,$A40,SaisieDebut,"&lt;="&amp;JW$6,SaisieFin,"&gt;"&amp;JW$6,SaisieSoir,Paramètres!$B$3,SaisieJour,TEXT(JW$6,"jjjj"))=0)=$AS$1)*0.5)</f>
        <v/>
      </c>
      <c r="JY40" s="6" t="str">
        <f>IF(OR(JY$6=0,COUNTIF(Feries,JY$6)&gt;0,ISNONTEXT($A40)),"",
((COUNTIFS(SaisiePers,$A40,SaisieDebut,"&lt;"&amp;JY$6,SaisieFin,"&gt;="&amp;JY$6,SaisieJour,"")+
COUNTIFS(SaisiePers,$A40,SaisieDebut,JY$6,SaisieFin,"&gt;="&amp;JY$6,SaisieMatin,Paramètres!$A$2,SaisieJour,"")+
COUNTIFS(SaisiePers,$A40,SaisieDebut,"&lt;"&amp;JY$6,SaisieFin,"&gt;="&amp;JY$6,SaisieMatin,Paramètres!$A$2,SaisieJour,TEXT(JY$6,"jjjj"))=0)=$AS$1)*0.5)</f>
        <v/>
      </c>
      <c r="JZ40" s="6" t="str">
        <f>IF(OR(JY$6=0,COUNTIF(Feries,JY$6)&gt;0,ISNONTEXT($A40)),"",
((COUNTIFS(SaisiePers,$A40,SaisieDebut,"&lt;="&amp;JY$6,SaisieFin,"&gt;"&amp;JY$6,SaisieJour,"")+
COUNTIFS(SaisiePers,$A40,SaisieDebut,"&lt;="&amp;JY$6,SaisieFin,JY$6,SaisieSoir,Paramètres!$B$3,SaisieJour,"")+
COUNTIFS(SaisiePers,$A40,SaisieDebut,"&lt;="&amp;JY$6,SaisieFin,"&gt;"&amp;JY$6,SaisieSoir,Paramètres!$B$3,SaisieJour,TEXT(JY$6,"jjjj"))=0)=$AS$1)*0.5)</f>
        <v/>
      </c>
      <c r="KA40" s="6" t="str">
        <f>IF(OR(KA$6=0,COUNTIF(Feries,KA$6)&gt;0,ISNONTEXT($A40)),"",
((COUNTIFS(SaisiePers,$A40,SaisieDebut,"&lt;"&amp;KA$6,SaisieFin,"&gt;="&amp;KA$6,SaisieJour,"")+
COUNTIFS(SaisiePers,$A40,SaisieDebut,KA$6,SaisieFin,"&gt;="&amp;KA$6,SaisieMatin,Paramètres!$A$2,SaisieJour,"")+
COUNTIFS(SaisiePers,$A40,SaisieDebut,"&lt;"&amp;KA$6,SaisieFin,"&gt;="&amp;KA$6,SaisieMatin,Paramètres!$A$2,SaisieJour,TEXT(KA$6,"jjjj"))=0)=$AS$1)*0.5)</f>
        <v/>
      </c>
      <c r="KB40" s="6" t="str">
        <f>IF(OR(KA$6=0,COUNTIF(Feries,KA$6)&gt;0,ISNONTEXT($A40)),"",
((COUNTIFS(SaisiePers,$A40,SaisieDebut,"&lt;="&amp;KA$6,SaisieFin,"&gt;"&amp;KA$6,SaisieJour,"")+
COUNTIFS(SaisiePers,$A40,SaisieDebut,"&lt;="&amp;KA$6,SaisieFin,KA$6,SaisieSoir,Paramètres!$B$3,SaisieJour,"")+
COUNTIFS(SaisiePers,$A40,SaisieDebut,"&lt;="&amp;KA$6,SaisieFin,"&gt;"&amp;KA$6,SaisieSoir,Paramètres!$B$3,SaisieJour,TEXT(KA$6,"jjjj"))=0)=$AS$1)*0.5)</f>
        <v/>
      </c>
      <c r="KC40" s="6" t="str">
        <f>IF(OR(KC$6=0,COUNTIF(Feries,KC$6)&gt;0,ISNONTEXT($A40)),"",
((COUNTIFS(SaisiePers,$A40,SaisieDebut,"&lt;"&amp;KC$6,SaisieFin,"&gt;="&amp;KC$6,SaisieJour,"")+
COUNTIFS(SaisiePers,$A40,SaisieDebut,KC$6,SaisieFin,"&gt;="&amp;KC$6,SaisieMatin,Paramètres!$A$2,SaisieJour,"")+
COUNTIFS(SaisiePers,$A40,SaisieDebut,"&lt;"&amp;KC$6,SaisieFin,"&gt;="&amp;KC$6,SaisieMatin,Paramètres!$A$2,SaisieJour,TEXT(KC$6,"jjjj"))=0)=$AS$1)*0.5)</f>
        <v/>
      </c>
      <c r="KD40" s="6" t="str">
        <f>IF(OR(KC$6=0,COUNTIF(Feries,KC$6)&gt;0,ISNONTEXT($A40)),"",
((COUNTIFS(SaisiePers,$A40,SaisieDebut,"&lt;="&amp;KC$6,SaisieFin,"&gt;"&amp;KC$6,SaisieJour,"")+
COUNTIFS(SaisiePers,$A40,SaisieDebut,"&lt;="&amp;KC$6,SaisieFin,KC$6,SaisieSoir,Paramètres!$B$3,SaisieJour,"")+
COUNTIFS(SaisiePers,$A40,SaisieDebut,"&lt;="&amp;KC$6,SaisieFin,"&gt;"&amp;KC$6,SaisieSoir,Paramètres!$B$3,SaisieJour,TEXT(KC$6,"jjjj"))=0)=$AS$1)*0.5)</f>
        <v/>
      </c>
      <c r="KE40" s="6" t="str">
        <f>IF(OR(KE$6=0,COUNTIF(Feries,KE$6)&gt;0,ISNONTEXT($A40)),"",
((COUNTIFS(SaisiePers,$A40,SaisieDebut,"&lt;"&amp;KE$6,SaisieFin,"&gt;="&amp;KE$6,SaisieJour,"")+
COUNTIFS(SaisiePers,$A40,SaisieDebut,KE$6,SaisieFin,"&gt;="&amp;KE$6,SaisieMatin,Paramètres!$A$2,SaisieJour,"")+
COUNTIFS(SaisiePers,$A40,SaisieDebut,"&lt;"&amp;KE$6,SaisieFin,"&gt;="&amp;KE$6,SaisieMatin,Paramètres!$A$2,SaisieJour,TEXT(KE$6,"jjjj"))=0)=$AS$1)*0.5)</f>
        <v/>
      </c>
      <c r="KF40" s="6" t="str">
        <f>IF(OR(KE$6=0,COUNTIF(Feries,KE$6)&gt;0,ISNONTEXT($A40)),"",
((COUNTIFS(SaisiePers,$A40,SaisieDebut,"&lt;="&amp;KE$6,SaisieFin,"&gt;"&amp;KE$6,SaisieJour,"")+
COUNTIFS(SaisiePers,$A40,SaisieDebut,"&lt;="&amp;KE$6,SaisieFin,KE$6,SaisieSoir,Paramètres!$B$3,SaisieJour,"")+
COUNTIFS(SaisiePers,$A40,SaisieDebut,"&lt;="&amp;KE$6,SaisieFin,"&gt;"&amp;KE$6,SaisieSoir,Paramètres!$B$3,SaisieJour,TEXT(KE$6,"jjjj"))=0)=$AS$1)*0.5)</f>
        <v/>
      </c>
      <c r="KG40" s="6" t="str">
        <f>IF(OR(KG$6=0,COUNTIF(Feries,KG$6)&gt;0,ISNONTEXT($A40)),"",
((COUNTIFS(SaisiePers,$A40,SaisieDebut,"&lt;"&amp;KG$6,SaisieFin,"&gt;="&amp;KG$6,SaisieJour,"")+
COUNTIFS(SaisiePers,$A40,SaisieDebut,KG$6,SaisieFin,"&gt;="&amp;KG$6,SaisieMatin,Paramètres!$A$2,SaisieJour,"")+
COUNTIFS(SaisiePers,$A40,SaisieDebut,"&lt;"&amp;KG$6,SaisieFin,"&gt;="&amp;KG$6,SaisieMatin,Paramètres!$A$2,SaisieJour,TEXT(KG$6,"jjjj"))=0)=$AS$1)*0.5)</f>
        <v/>
      </c>
      <c r="KH40" s="6" t="str">
        <f>IF(OR(KG$6=0,COUNTIF(Feries,KG$6)&gt;0,ISNONTEXT($A40)),"",
((COUNTIFS(SaisiePers,$A40,SaisieDebut,"&lt;="&amp;KG$6,SaisieFin,"&gt;"&amp;KG$6,SaisieJour,"")+
COUNTIFS(SaisiePers,$A40,SaisieDebut,"&lt;="&amp;KG$6,SaisieFin,KG$6,SaisieSoir,Paramètres!$B$3,SaisieJour,"")+
COUNTIFS(SaisiePers,$A40,SaisieDebut,"&lt;="&amp;KG$6,SaisieFin,"&gt;"&amp;KG$6,SaisieSoir,Paramètres!$B$3,SaisieJour,TEXT(KG$6,"jjjj"))=0)=$AS$1)*0.5)</f>
        <v/>
      </c>
      <c r="KI40" s="6" t="str">
        <f>IF(OR(KI$6=0,COUNTIF(Feries,KI$6)&gt;0,ISNONTEXT($A40)),"",
((COUNTIFS(SaisiePers,$A40,SaisieDebut,"&lt;"&amp;KI$6,SaisieFin,"&gt;="&amp;KI$6,SaisieJour,"")+
COUNTIFS(SaisiePers,$A40,SaisieDebut,KI$6,SaisieFin,"&gt;="&amp;KI$6,SaisieMatin,Paramètres!$A$2,SaisieJour,"")+
COUNTIFS(SaisiePers,$A40,SaisieDebut,"&lt;"&amp;KI$6,SaisieFin,"&gt;="&amp;KI$6,SaisieMatin,Paramètres!$A$2,SaisieJour,TEXT(KI$6,"jjjj"))=0)=$AS$1)*0.5)</f>
        <v/>
      </c>
      <c r="KJ40" s="6" t="str">
        <f>IF(OR(KI$6=0,COUNTIF(Feries,KI$6)&gt;0,ISNONTEXT($A40)),"",
((COUNTIFS(SaisiePers,$A40,SaisieDebut,"&lt;="&amp;KI$6,SaisieFin,"&gt;"&amp;KI$6,SaisieJour,"")+
COUNTIFS(SaisiePers,$A40,SaisieDebut,"&lt;="&amp;KI$6,SaisieFin,KI$6,SaisieSoir,Paramètres!$B$3,SaisieJour,"")+
COUNTIFS(SaisiePers,$A40,SaisieDebut,"&lt;="&amp;KI$6,SaisieFin,"&gt;"&amp;KI$6,SaisieSoir,Paramètres!$B$3,SaisieJour,TEXT(KI$6,"jjjj"))=0)=$AS$1)*0.5)</f>
        <v/>
      </c>
      <c r="KK40" s="6" t="str">
        <f>IF(OR(KK$6=0,COUNTIF(Feries,KK$6)&gt;0,ISNONTEXT($A40)),"",
((COUNTIFS(SaisiePers,$A40,SaisieDebut,"&lt;"&amp;KK$6,SaisieFin,"&gt;="&amp;KK$6,SaisieJour,"")+
COUNTIFS(SaisiePers,$A40,SaisieDebut,KK$6,SaisieFin,"&gt;="&amp;KK$6,SaisieMatin,Paramètres!$A$2,SaisieJour,"")+
COUNTIFS(SaisiePers,$A40,SaisieDebut,"&lt;"&amp;KK$6,SaisieFin,"&gt;="&amp;KK$6,SaisieMatin,Paramètres!$A$2,SaisieJour,TEXT(KK$6,"jjjj"))=0)=$AS$1)*0.5)</f>
        <v/>
      </c>
      <c r="KL40" s="6" t="str">
        <f>IF(OR(KK$6=0,COUNTIF(Feries,KK$6)&gt;0,ISNONTEXT($A40)),"",
((COUNTIFS(SaisiePers,$A40,SaisieDebut,"&lt;="&amp;KK$6,SaisieFin,"&gt;"&amp;KK$6,SaisieJour,"")+
COUNTIFS(SaisiePers,$A40,SaisieDebut,"&lt;="&amp;KK$6,SaisieFin,KK$6,SaisieSoir,Paramètres!$B$3,SaisieJour,"")+
COUNTIFS(SaisiePers,$A40,SaisieDebut,"&lt;="&amp;KK$6,SaisieFin,"&gt;"&amp;KK$6,SaisieSoir,Paramètres!$B$3,SaisieJour,TEXT(KK$6,"jjjj"))=0)=$AS$1)*0.5)</f>
        <v/>
      </c>
      <c r="KM40" s="6" t="str">
        <f>IF(OR(KM$6=0,COUNTIF(Feries,KM$6)&gt;0,ISNONTEXT($A40)),"",
((COUNTIFS(SaisiePers,$A40,SaisieDebut,"&lt;"&amp;KM$6,SaisieFin,"&gt;="&amp;KM$6,SaisieJour,"")+
COUNTIFS(SaisiePers,$A40,SaisieDebut,KM$6,SaisieFin,"&gt;="&amp;KM$6,SaisieMatin,Paramètres!$A$2,SaisieJour,"")+
COUNTIFS(SaisiePers,$A40,SaisieDebut,"&lt;"&amp;KM$6,SaisieFin,"&gt;="&amp;KM$6,SaisieMatin,Paramètres!$A$2,SaisieJour,TEXT(KM$6,"jjjj"))=0)=$AS$1)*0.5)</f>
        <v/>
      </c>
      <c r="KN40" s="6" t="str">
        <f>IF(OR(KM$6=0,COUNTIF(Feries,KM$6)&gt;0,ISNONTEXT($A40)),"",
((COUNTIFS(SaisiePers,$A40,SaisieDebut,"&lt;="&amp;KM$6,SaisieFin,"&gt;"&amp;KM$6,SaisieJour,"")+
COUNTIFS(SaisiePers,$A40,SaisieDebut,"&lt;="&amp;KM$6,SaisieFin,KM$6,SaisieSoir,Paramètres!$B$3,SaisieJour,"")+
COUNTIFS(SaisiePers,$A40,SaisieDebut,"&lt;="&amp;KM$6,SaisieFin,"&gt;"&amp;KM$6,SaisieSoir,Paramètres!$B$3,SaisieJour,TEXT(KM$6,"jjjj"))=0)=$AS$1)*0.5)</f>
        <v/>
      </c>
      <c r="KO40" s="6" t="str">
        <f>IF(OR(KO$6=0,COUNTIF(Feries,KO$6)&gt;0,ISNONTEXT($A40)),"",
((COUNTIFS(SaisiePers,$A40,SaisieDebut,"&lt;"&amp;KO$6,SaisieFin,"&gt;="&amp;KO$6,SaisieJour,"")+
COUNTIFS(SaisiePers,$A40,SaisieDebut,KO$6,SaisieFin,"&gt;="&amp;KO$6,SaisieMatin,Paramètres!$A$2,SaisieJour,"")+
COUNTIFS(SaisiePers,$A40,SaisieDebut,"&lt;"&amp;KO$6,SaisieFin,"&gt;="&amp;KO$6,SaisieMatin,Paramètres!$A$2,SaisieJour,TEXT(KO$6,"jjjj"))=0)=$AS$1)*0.5)</f>
        <v/>
      </c>
      <c r="KP40" s="6" t="str">
        <f>IF(OR(KO$6=0,COUNTIF(Feries,KO$6)&gt;0,ISNONTEXT($A40)),"",
((COUNTIFS(SaisiePers,$A40,SaisieDebut,"&lt;="&amp;KO$6,SaisieFin,"&gt;"&amp;KO$6,SaisieJour,"")+
COUNTIFS(SaisiePers,$A40,SaisieDebut,"&lt;="&amp;KO$6,SaisieFin,KO$6,SaisieSoir,Paramètres!$B$3,SaisieJour,"")+
COUNTIFS(SaisiePers,$A40,SaisieDebut,"&lt;="&amp;KO$6,SaisieFin,"&gt;"&amp;KO$6,SaisieSoir,Paramètres!$B$3,SaisieJour,TEXT(KO$6,"jjjj"))=0)=$AS$1)*0.5)</f>
        <v/>
      </c>
      <c r="KQ40" s="6" t="str">
        <f>IF(OR(KQ$6=0,COUNTIF(Feries,KQ$6)&gt;0,ISNONTEXT($A40)),"",
((COUNTIFS(SaisiePers,$A40,SaisieDebut,"&lt;"&amp;KQ$6,SaisieFin,"&gt;="&amp;KQ$6,SaisieJour,"")+
COUNTIFS(SaisiePers,$A40,SaisieDebut,KQ$6,SaisieFin,"&gt;="&amp;KQ$6,SaisieMatin,Paramètres!$A$2,SaisieJour,"")+
COUNTIFS(SaisiePers,$A40,SaisieDebut,"&lt;"&amp;KQ$6,SaisieFin,"&gt;="&amp;KQ$6,SaisieMatin,Paramètres!$A$2,SaisieJour,TEXT(KQ$6,"jjjj"))=0)=$AS$1)*0.5)</f>
        <v/>
      </c>
      <c r="KR40" s="6" t="str">
        <f>IF(OR(KQ$6=0,COUNTIF(Feries,KQ$6)&gt;0,ISNONTEXT($A40)),"",
((COUNTIFS(SaisiePers,$A40,SaisieDebut,"&lt;="&amp;KQ$6,SaisieFin,"&gt;"&amp;KQ$6,SaisieJour,"")+
COUNTIFS(SaisiePers,$A40,SaisieDebut,"&lt;="&amp;KQ$6,SaisieFin,KQ$6,SaisieSoir,Paramètres!$B$3,SaisieJour,"")+
COUNTIFS(SaisiePers,$A40,SaisieDebut,"&lt;="&amp;KQ$6,SaisieFin,"&gt;"&amp;KQ$6,SaisieSoir,Paramètres!$B$3,SaisieJour,TEXT(KQ$6,"jjjj"))=0)=$AS$1)*0.5)</f>
        <v/>
      </c>
      <c r="KS40" s="6" t="str">
        <f>IF(OR(KS$6=0,COUNTIF(Feries,KS$6)&gt;0,ISNONTEXT($A40)),"",
((COUNTIFS(SaisiePers,$A40,SaisieDebut,"&lt;"&amp;KS$6,SaisieFin,"&gt;="&amp;KS$6,SaisieJour,"")+
COUNTIFS(SaisiePers,$A40,SaisieDebut,KS$6,SaisieFin,"&gt;="&amp;KS$6,SaisieMatin,Paramètres!$A$2,SaisieJour,"")+
COUNTIFS(SaisiePers,$A40,SaisieDebut,"&lt;"&amp;KS$6,SaisieFin,"&gt;="&amp;KS$6,SaisieMatin,Paramètres!$A$2,SaisieJour,TEXT(KS$6,"jjjj"))=0)=$AS$1)*0.5)</f>
        <v/>
      </c>
      <c r="KT40" s="6" t="str">
        <f>IF(OR(KS$6=0,COUNTIF(Feries,KS$6)&gt;0,ISNONTEXT($A40)),"",
((COUNTIFS(SaisiePers,$A40,SaisieDebut,"&lt;="&amp;KS$6,SaisieFin,"&gt;"&amp;KS$6,SaisieJour,"")+
COUNTIFS(SaisiePers,$A40,SaisieDebut,"&lt;="&amp;KS$6,SaisieFin,KS$6,SaisieSoir,Paramètres!$B$3,SaisieJour,"")+
COUNTIFS(SaisiePers,$A40,SaisieDebut,"&lt;="&amp;KS$6,SaisieFin,"&gt;"&amp;KS$6,SaisieSoir,Paramètres!$B$3,SaisieJour,TEXT(KS$6,"jjjj"))=0)=$AS$1)*0.5)</f>
        <v/>
      </c>
      <c r="KU40" s="6" t="str">
        <f>IF(OR(KU$6=0,COUNTIF(Feries,KU$6)&gt;0,ISNONTEXT($A40)),"",
((COUNTIFS(SaisiePers,$A40,SaisieDebut,"&lt;"&amp;KU$6,SaisieFin,"&gt;="&amp;KU$6,SaisieJour,"")+
COUNTIFS(SaisiePers,$A40,SaisieDebut,KU$6,SaisieFin,"&gt;="&amp;KU$6,SaisieMatin,Paramètres!$A$2,SaisieJour,"")+
COUNTIFS(SaisiePers,$A40,SaisieDebut,"&lt;"&amp;KU$6,SaisieFin,"&gt;="&amp;KU$6,SaisieMatin,Paramètres!$A$2,SaisieJour,TEXT(KU$6,"jjjj"))=0)=$AS$1)*0.5)</f>
        <v/>
      </c>
      <c r="KV40" s="6" t="str">
        <f>IF(OR(KU$6=0,COUNTIF(Feries,KU$6)&gt;0,ISNONTEXT($A40)),"",
((COUNTIFS(SaisiePers,$A40,SaisieDebut,"&lt;="&amp;KU$6,SaisieFin,"&gt;"&amp;KU$6,SaisieJour,"")+
COUNTIFS(SaisiePers,$A40,SaisieDebut,"&lt;="&amp;KU$6,SaisieFin,KU$6,SaisieSoir,Paramètres!$B$3,SaisieJour,"")+
COUNTIFS(SaisiePers,$A40,SaisieDebut,"&lt;="&amp;KU$6,SaisieFin,"&gt;"&amp;KU$6,SaisieSoir,Paramètres!$B$3,SaisieJour,TEXT(KU$6,"jjjj"))=0)=$AS$1)*0.5)</f>
        <v/>
      </c>
      <c r="KW40" s="6" t="str">
        <f>IF(OR(KW$6=0,COUNTIF(Feries,KW$6)&gt;0,ISNONTEXT($A40)),"",
((COUNTIFS(SaisiePers,$A40,SaisieDebut,"&lt;"&amp;KW$6,SaisieFin,"&gt;="&amp;KW$6,SaisieJour,"")+
COUNTIFS(SaisiePers,$A40,SaisieDebut,KW$6,SaisieFin,"&gt;="&amp;KW$6,SaisieMatin,Paramètres!$A$2,SaisieJour,"")+
COUNTIFS(SaisiePers,$A40,SaisieDebut,"&lt;"&amp;KW$6,SaisieFin,"&gt;="&amp;KW$6,SaisieMatin,Paramètres!$A$2,SaisieJour,TEXT(KW$6,"jjjj"))=0)=$AS$1)*0.5)</f>
        <v/>
      </c>
      <c r="KX40" s="6" t="str">
        <f>IF(OR(KW$6=0,COUNTIF(Feries,KW$6)&gt;0,ISNONTEXT($A40)),"",
((COUNTIFS(SaisiePers,$A40,SaisieDebut,"&lt;="&amp;KW$6,SaisieFin,"&gt;"&amp;KW$6,SaisieJour,"")+
COUNTIFS(SaisiePers,$A40,SaisieDebut,"&lt;="&amp;KW$6,SaisieFin,KW$6,SaisieSoir,Paramètres!$B$3,SaisieJour,"")+
COUNTIFS(SaisiePers,$A40,SaisieDebut,"&lt;="&amp;KW$6,SaisieFin,"&gt;"&amp;KW$6,SaisieSoir,Paramètres!$B$3,SaisieJour,TEXT(KW$6,"jjjj"))=0)=$AS$1)*0.5)</f>
        <v/>
      </c>
      <c r="KY40" s="6" t="str">
        <f>IF(OR(KY$6=0,COUNTIF(Feries,KY$6)&gt;0,ISNONTEXT($A40)),"",
((COUNTIFS(SaisiePers,$A40,SaisieDebut,"&lt;"&amp;KY$6,SaisieFin,"&gt;="&amp;KY$6,SaisieJour,"")+
COUNTIFS(SaisiePers,$A40,SaisieDebut,KY$6,SaisieFin,"&gt;="&amp;KY$6,SaisieMatin,Paramètres!$A$2,SaisieJour,"")+
COUNTIFS(SaisiePers,$A40,SaisieDebut,"&lt;"&amp;KY$6,SaisieFin,"&gt;="&amp;KY$6,SaisieMatin,Paramètres!$A$2,SaisieJour,TEXT(KY$6,"jjjj"))=0)=$AS$1)*0.5)</f>
        <v/>
      </c>
      <c r="KZ40" s="6" t="str">
        <f>IF(OR(KY$6=0,COUNTIF(Feries,KY$6)&gt;0,ISNONTEXT($A40)),"",
((COUNTIFS(SaisiePers,$A40,SaisieDebut,"&lt;="&amp;KY$6,SaisieFin,"&gt;"&amp;KY$6,SaisieJour,"")+
COUNTIFS(SaisiePers,$A40,SaisieDebut,"&lt;="&amp;KY$6,SaisieFin,KY$6,SaisieSoir,Paramètres!$B$3,SaisieJour,"")+
COUNTIFS(SaisiePers,$A40,SaisieDebut,"&lt;="&amp;KY$6,SaisieFin,"&gt;"&amp;KY$6,SaisieSoir,Paramètres!$B$3,SaisieJour,TEXT(KY$6,"jjjj"))=0)=$AS$1)*0.5)</f>
        <v/>
      </c>
      <c r="LA40" s="6" t="str">
        <f>IF(OR(LA$6=0,COUNTIF(Feries,LA$6)&gt;0,ISNONTEXT($A40)),"",
((COUNTIFS(SaisiePers,$A40,SaisieDebut,"&lt;"&amp;LA$6,SaisieFin,"&gt;="&amp;LA$6,SaisieJour,"")+
COUNTIFS(SaisiePers,$A40,SaisieDebut,LA$6,SaisieFin,"&gt;="&amp;LA$6,SaisieMatin,Paramètres!$A$2,SaisieJour,"")+
COUNTIFS(SaisiePers,$A40,SaisieDebut,"&lt;"&amp;LA$6,SaisieFin,"&gt;="&amp;LA$6,SaisieMatin,Paramètres!$A$2,SaisieJour,TEXT(LA$6,"jjjj"))=0)=$AS$1)*0.5)</f>
        <v/>
      </c>
      <c r="LB40" s="6" t="str">
        <f>IF(OR(LA$6=0,COUNTIF(Feries,LA$6)&gt;0,ISNONTEXT($A40)),"",
((COUNTIFS(SaisiePers,$A40,SaisieDebut,"&lt;="&amp;LA$6,SaisieFin,"&gt;"&amp;LA$6,SaisieJour,"")+
COUNTIFS(SaisiePers,$A40,SaisieDebut,"&lt;="&amp;LA$6,SaisieFin,LA$6,SaisieSoir,Paramètres!$B$3,SaisieJour,"")+
COUNTIFS(SaisiePers,$A40,SaisieDebut,"&lt;="&amp;LA$6,SaisieFin,"&gt;"&amp;LA$6,SaisieSoir,Paramètres!$B$3,SaisieJour,TEXT(LA$6,"jjjj"))=0)=$AS$1)*0.5)</f>
        <v/>
      </c>
      <c r="LC40" s="6" t="str">
        <f>IF(OR(LC$6=0,COUNTIF(Feries,LC$6)&gt;0,ISNONTEXT($A40)),"",
((COUNTIFS(SaisiePers,$A40,SaisieDebut,"&lt;"&amp;LC$6,SaisieFin,"&gt;="&amp;LC$6,SaisieJour,"")+
COUNTIFS(SaisiePers,$A40,SaisieDebut,LC$6,SaisieFin,"&gt;="&amp;LC$6,SaisieMatin,Paramètres!$A$2,SaisieJour,"")+
COUNTIFS(SaisiePers,$A40,SaisieDebut,"&lt;"&amp;LC$6,SaisieFin,"&gt;="&amp;LC$6,SaisieMatin,Paramètres!$A$2,SaisieJour,TEXT(LC$6,"jjjj"))=0)=$AS$1)*0.5)</f>
        <v/>
      </c>
      <c r="LD40" s="6" t="str">
        <f>IF(OR(LC$6=0,COUNTIF(Feries,LC$6)&gt;0,ISNONTEXT($A40)),"",
((COUNTIFS(SaisiePers,$A40,SaisieDebut,"&lt;="&amp;LC$6,SaisieFin,"&gt;"&amp;LC$6,SaisieJour,"")+
COUNTIFS(SaisiePers,$A40,SaisieDebut,"&lt;="&amp;LC$6,SaisieFin,LC$6,SaisieSoir,Paramètres!$B$3,SaisieJour,"")+
COUNTIFS(SaisiePers,$A40,SaisieDebut,"&lt;="&amp;LC$6,SaisieFin,"&gt;"&amp;LC$6,SaisieSoir,Paramètres!$B$3,SaisieJour,TEXT(LC$6,"jjjj"))=0)=$AS$1)*0.5)</f>
        <v/>
      </c>
      <c r="LE40" s="6" t="str">
        <f>IF(OR(LE$6=0,COUNTIF(Feries,LE$6)&gt;0,ISNONTEXT($A40)),"",
((COUNTIFS(SaisiePers,$A40,SaisieDebut,"&lt;"&amp;LE$6,SaisieFin,"&gt;="&amp;LE$6,SaisieJour,"")+
COUNTIFS(SaisiePers,$A40,SaisieDebut,LE$6,SaisieFin,"&gt;="&amp;LE$6,SaisieMatin,Paramètres!$A$2,SaisieJour,"")+
COUNTIFS(SaisiePers,$A40,SaisieDebut,"&lt;"&amp;LE$6,SaisieFin,"&gt;="&amp;LE$6,SaisieMatin,Paramètres!$A$2,SaisieJour,TEXT(LE$6,"jjjj"))=0)=$AS$1)*0.5)</f>
        <v/>
      </c>
      <c r="LF40" s="6" t="str">
        <f>IF(OR(LE$6=0,COUNTIF(Feries,LE$6)&gt;0,ISNONTEXT($A40)),"",
((COUNTIFS(SaisiePers,$A40,SaisieDebut,"&lt;="&amp;LE$6,SaisieFin,"&gt;"&amp;LE$6,SaisieJour,"")+
COUNTIFS(SaisiePers,$A40,SaisieDebut,"&lt;="&amp;LE$6,SaisieFin,LE$6,SaisieSoir,Paramètres!$B$3,SaisieJour,"")+
COUNTIFS(SaisiePers,$A40,SaisieDebut,"&lt;="&amp;LE$6,SaisieFin,"&gt;"&amp;LE$6,SaisieSoir,Paramètres!$B$3,SaisieJour,TEXT(LE$6,"jjjj"))=0)=$AS$1)*0.5)</f>
        <v/>
      </c>
      <c r="LG40" s="6" t="str">
        <f>IF(OR(LG$6=0,COUNTIF(Feries,LG$6)&gt;0,ISNONTEXT($A40)),"",
((COUNTIFS(SaisiePers,$A40,SaisieDebut,"&lt;"&amp;LG$6,SaisieFin,"&gt;="&amp;LG$6,SaisieJour,"")+
COUNTIFS(SaisiePers,$A40,SaisieDebut,LG$6,SaisieFin,"&gt;="&amp;LG$6,SaisieMatin,Paramètres!$A$2,SaisieJour,"")+
COUNTIFS(SaisiePers,$A40,SaisieDebut,"&lt;"&amp;LG$6,SaisieFin,"&gt;="&amp;LG$6,SaisieMatin,Paramètres!$A$2,SaisieJour,TEXT(LG$6,"jjjj"))=0)=$AS$1)*0.5)</f>
        <v/>
      </c>
      <c r="LH40" s="6" t="str">
        <f>IF(OR(LG$6=0,COUNTIF(Feries,LG$6)&gt;0,ISNONTEXT($A40)),"",
((COUNTIFS(SaisiePers,$A40,SaisieDebut,"&lt;="&amp;LG$6,SaisieFin,"&gt;"&amp;LG$6,SaisieJour,"")+
COUNTIFS(SaisiePers,$A40,SaisieDebut,"&lt;="&amp;LG$6,SaisieFin,LG$6,SaisieSoir,Paramètres!$B$3,SaisieJour,"")+
COUNTIFS(SaisiePers,$A40,SaisieDebut,"&lt;="&amp;LG$6,SaisieFin,"&gt;"&amp;LG$6,SaisieSoir,Paramètres!$B$3,SaisieJour,TEXT(LG$6,"jjjj"))=0)=$AS$1)*0.5)</f>
        <v/>
      </c>
      <c r="LI40" s="6" t="str">
        <f>IF(OR(LI$6=0,COUNTIF(Feries,LI$6)&gt;0,ISNONTEXT($A40)),"",
((COUNTIFS(SaisiePers,$A40,SaisieDebut,"&lt;"&amp;LI$6,SaisieFin,"&gt;="&amp;LI$6,SaisieJour,"")+
COUNTIFS(SaisiePers,$A40,SaisieDebut,LI$6,SaisieFin,"&gt;="&amp;LI$6,SaisieMatin,Paramètres!$A$2,SaisieJour,"")+
COUNTIFS(SaisiePers,$A40,SaisieDebut,"&lt;"&amp;LI$6,SaisieFin,"&gt;="&amp;LI$6,SaisieMatin,Paramètres!$A$2,SaisieJour,TEXT(LI$6,"jjjj"))=0)=$AS$1)*0.5)</f>
        <v/>
      </c>
      <c r="LJ40" s="6" t="str">
        <f>IF(OR(LI$6=0,COUNTIF(Feries,LI$6)&gt;0,ISNONTEXT($A40)),"",
((COUNTIFS(SaisiePers,$A40,SaisieDebut,"&lt;="&amp;LI$6,SaisieFin,"&gt;"&amp;LI$6,SaisieJour,"")+
COUNTIFS(SaisiePers,$A40,SaisieDebut,"&lt;="&amp;LI$6,SaisieFin,LI$6,SaisieSoir,Paramètres!$B$3,SaisieJour,"")+
COUNTIFS(SaisiePers,$A40,SaisieDebut,"&lt;="&amp;LI$6,SaisieFin,"&gt;"&amp;LI$6,SaisieSoir,Paramètres!$B$3,SaisieJour,TEXT(LI$6,"jjjj"))=0)=$AS$1)*0.5)</f>
        <v/>
      </c>
      <c r="LK40" s="6" t="str">
        <f>IF(OR(LK$6=0,COUNTIF(Feries,LK$6)&gt;0,ISNONTEXT($A40)),"",
((COUNTIFS(SaisiePers,$A40,SaisieDebut,"&lt;"&amp;LK$6,SaisieFin,"&gt;="&amp;LK$6,SaisieJour,"")+
COUNTIFS(SaisiePers,$A40,SaisieDebut,LK$6,SaisieFin,"&gt;="&amp;LK$6,SaisieMatin,Paramètres!$A$2,SaisieJour,"")+
COUNTIFS(SaisiePers,$A40,SaisieDebut,"&lt;"&amp;LK$6,SaisieFin,"&gt;="&amp;LK$6,SaisieMatin,Paramètres!$A$2,SaisieJour,TEXT(LK$6,"jjjj"))=0)=$AS$1)*0.5)</f>
        <v/>
      </c>
      <c r="LL40" s="6" t="str">
        <f>IF(OR(LK$6=0,COUNTIF(Feries,LK$6)&gt;0,ISNONTEXT($A40)),"",
((COUNTIFS(SaisiePers,$A40,SaisieDebut,"&lt;="&amp;LK$6,SaisieFin,"&gt;"&amp;LK$6,SaisieJour,"")+
COUNTIFS(SaisiePers,$A40,SaisieDebut,"&lt;="&amp;LK$6,SaisieFin,LK$6,SaisieSoir,Paramètres!$B$3,SaisieJour,"")+
COUNTIFS(SaisiePers,$A40,SaisieDebut,"&lt;="&amp;LK$6,SaisieFin,"&gt;"&amp;LK$6,SaisieSoir,Paramètres!$B$3,SaisieJour,TEXT(LK$6,"jjjj"))=0)=$AS$1)*0.5)</f>
        <v/>
      </c>
      <c r="LM40" s="6" t="str">
        <f>IF(OR(LM$6=0,COUNTIF(Feries,LM$6)&gt;0,ISNONTEXT($A40)),"",
((COUNTIFS(SaisiePers,$A40,SaisieDebut,"&lt;"&amp;LM$6,SaisieFin,"&gt;="&amp;LM$6,SaisieJour,"")+
COUNTIFS(SaisiePers,$A40,SaisieDebut,LM$6,SaisieFin,"&gt;="&amp;LM$6,SaisieMatin,Paramètres!$A$2,SaisieJour,"")+
COUNTIFS(SaisiePers,$A40,SaisieDebut,"&lt;"&amp;LM$6,SaisieFin,"&gt;="&amp;LM$6,SaisieMatin,Paramètres!$A$2,SaisieJour,TEXT(LM$6,"jjjj"))=0)=$AS$1)*0.5)</f>
        <v/>
      </c>
      <c r="LN40" s="6" t="str">
        <f>IF(OR(LM$6=0,COUNTIF(Feries,LM$6)&gt;0,ISNONTEXT($A40)),"",
((COUNTIFS(SaisiePers,$A40,SaisieDebut,"&lt;="&amp;LM$6,SaisieFin,"&gt;"&amp;LM$6,SaisieJour,"")+
COUNTIFS(SaisiePers,$A40,SaisieDebut,"&lt;="&amp;LM$6,SaisieFin,LM$6,SaisieSoir,Paramètres!$B$3,SaisieJour,"")+
COUNTIFS(SaisiePers,$A40,SaisieDebut,"&lt;="&amp;LM$6,SaisieFin,"&gt;"&amp;LM$6,SaisieSoir,Paramètres!$B$3,SaisieJour,TEXT(LM$6,"jjjj"))=0)=$AS$1)*0.5)</f>
        <v/>
      </c>
      <c r="LO40" s="6" t="str">
        <f>IF(OR(LO$6=0,COUNTIF(Feries,LO$6)&gt;0,ISNONTEXT($A40)),"",
((COUNTIFS(SaisiePers,$A40,SaisieDebut,"&lt;"&amp;LO$6,SaisieFin,"&gt;="&amp;LO$6,SaisieJour,"")+
COUNTIFS(SaisiePers,$A40,SaisieDebut,LO$6,SaisieFin,"&gt;="&amp;LO$6,SaisieMatin,Paramètres!$A$2,SaisieJour,"")+
COUNTIFS(SaisiePers,$A40,SaisieDebut,"&lt;"&amp;LO$6,SaisieFin,"&gt;="&amp;LO$6,SaisieMatin,Paramètres!$A$2,SaisieJour,TEXT(LO$6,"jjjj"))=0)=$AS$1)*0.5)</f>
        <v/>
      </c>
      <c r="LP40" s="6" t="str">
        <f>IF(OR(LO$6=0,COUNTIF(Feries,LO$6)&gt;0,ISNONTEXT($A40)),"",
((COUNTIFS(SaisiePers,$A40,SaisieDebut,"&lt;="&amp;LO$6,SaisieFin,"&gt;"&amp;LO$6,SaisieJour,"")+
COUNTIFS(SaisiePers,$A40,SaisieDebut,"&lt;="&amp;LO$6,SaisieFin,LO$6,SaisieSoir,Paramètres!$B$3,SaisieJour,"")+
COUNTIFS(SaisiePers,$A40,SaisieDebut,"&lt;="&amp;LO$6,SaisieFin,"&gt;"&amp;LO$6,SaisieSoir,Paramètres!$B$3,SaisieJour,TEXT(LO$6,"jjjj"))=0)=$AS$1)*0.5)</f>
        <v/>
      </c>
      <c r="LQ40" s="6" t="str">
        <f>IF(OR(LQ$6=0,COUNTIF(Feries,LQ$6)&gt;0,ISNONTEXT($A40)),"",
((COUNTIFS(SaisiePers,$A40,SaisieDebut,"&lt;"&amp;LQ$6,SaisieFin,"&gt;="&amp;LQ$6,SaisieJour,"")+
COUNTIFS(SaisiePers,$A40,SaisieDebut,LQ$6,SaisieFin,"&gt;="&amp;LQ$6,SaisieMatin,Paramètres!$A$2,SaisieJour,"")+
COUNTIFS(SaisiePers,$A40,SaisieDebut,"&lt;"&amp;LQ$6,SaisieFin,"&gt;="&amp;LQ$6,SaisieMatin,Paramètres!$A$2,SaisieJour,TEXT(LQ$6,"jjjj"))=0)=$AS$1)*0.5)</f>
        <v/>
      </c>
      <c r="LR40" s="6" t="str">
        <f>IF(OR(LQ$6=0,COUNTIF(Feries,LQ$6)&gt;0,ISNONTEXT($A40)),"",
((COUNTIFS(SaisiePers,$A40,SaisieDebut,"&lt;="&amp;LQ$6,SaisieFin,"&gt;"&amp;LQ$6,SaisieJour,"")+
COUNTIFS(SaisiePers,$A40,SaisieDebut,"&lt;="&amp;LQ$6,SaisieFin,LQ$6,SaisieSoir,Paramètres!$B$3,SaisieJour,"")+
COUNTIFS(SaisiePers,$A40,SaisieDebut,"&lt;="&amp;LQ$6,SaisieFin,"&gt;"&amp;LQ$6,SaisieSoir,Paramètres!$B$3,SaisieJour,TEXT(LQ$6,"jjjj"))=0)=$AS$1)*0.5)</f>
        <v/>
      </c>
      <c r="LS40" s="6" t="str">
        <f>IF(OR(LS$6=0,COUNTIF(Feries,LS$6)&gt;0,ISNONTEXT($A40)),"",
((COUNTIFS(SaisiePers,$A40,SaisieDebut,"&lt;"&amp;LS$6,SaisieFin,"&gt;="&amp;LS$6,SaisieJour,"")+
COUNTIFS(SaisiePers,$A40,SaisieDebut,LS$6,SaisieFin,"&gt;="&amp;LS$6,SaisieMatin,Paramètres!$A$2,SaisieJour,"")+
COUNTIFS(SaisiePers,$A40,SaisieDebut,"&lt;"&amp;LS$6,SaisieFin,"&gt;="&amp;LS$6,SaisieMatin,Paramètres!$A$2,SaisieJour,TEXT(LS$6,"jjjj"))=0)=$AS$1)*0.5)</f>
        <v/>
      </c>
      <c r="LT40" s="6" t="str">
        <f>IF(OR(LS$6=0,COUNTIF(Feries,LS$6)&gt;0,ISNONTEXT($A40)),"",
((COUNTIFS(SaisiePers,$A40,SaisieDebut,"&lt;="&amp;LS$6,SaisieFin,"&gt;"&amp;LS$6,SaisieJour,"")+
COUNTIFS(SaisiePers,$A40,SaisieDebut,"&lt;="&amp;LS$6,SaisieFin,LS$6,SaisieSoir,Paramètres!$B$3,SaisieJour,"")+
COUNTIFS(SaisiePers,$A40,SaisieDebut,"&lt;="&amp;LS$6,SaisieFin,"&gt;"&amp;LS$6,SaisieSoir,Paramètres!$B$3,SaisieJour,TEXT(LS$6,"jjjj"))=0)=$AS$1)*0.5)</f>
        <v/>
      </c>
      <c r="LU40" s="6" t="str">
        <f>IF(OR(LU$6=0,COUNTIF(Feries,LU$6)&gt;0,ISNONTEXT($A40)),"",
((COUNTIFS(SaisiePers,$A40,SaisieDebut,"&lt;"&amp;LU$6,SaisieFin,"&gt;="&amp;LU$6,SaisieJour,"")+
COUNTIFS(SaisiePers,$A40,SaisieDebut,LU$6,SaisieFin,"&gt;="&amp;LU$6,SaisieMatin,Paramètres!$A$2,SaisieJour,"")+
COUNTIFS(SaisiePers,$A40,SaisieDebut,"&lt;"&amp;LU$6,SaisieFin,"&gt;="&amp;LU$6,SaisieMatin,Paramètres!$A$2,SaisieJour,TEXT(LU$6,"jjjj"))=0)=$AS$1)*0.5)</f>
        <v/>
      </c>
      <c r="LV40" s="6" t="str">
        <f>IF(OR(LU$6=0,COUNTIF(Feries,LU$6)&gt;0,ISNONTEXT($A40)),"",
((COUNTIFS(SaisiePers,$A40,SaisieDebut,"&lt;="&amp;LU$6,SaisieFin,"&gt;"&amp;LU$6,SaisieJour,"")+
COUNTIFS(SaisiePers,$A40,SaisieDebut,"&lt;="&amp;LU$6,SaisieFin,LU$6,SaisieSoir,Paramètres!$B$3,SaisieJour,"")+
COUNTIFS(SaisiePers,$A40,SaisieDebut,"&lt;="&amp;LU$6,SaisieFin,"&gt;"&amp;LU$6,SaisieSoir,Paramètres!$B$3,SaisieJour,TEXT(LU$6,"jjjj"))=0)=$AS$1)*0.5)</f>
        <v/>
      </c>
      <c r="LW40" s="6" t="str">
        <f>IF(OR(LW$6=0,COUNTIF(Feries,LW$6)&gt;0,ISNONTEXT($A40)),"",
((COUNTIFS(SaisiePers,$A40,SaisieDebut,"&lt;"&amp;LW$6,SaisieFin,"&gt;="&amp;LW$6,SaisieJour,"")+
COUNTIFS(SaisiePers,$A40,SaisieDebut,LW$6,SaisieFin,"&gt;="&amp;LW$6,SaisieMatin,Paramètres!$A$2,SaisieJour,"")+
COUNTIFS(SaisiePers,$A40,SaisieDebut,"&lt;"&amp;LW$6,SaisieFin,"&gt;="&amp;LW$6,SaisieMatin,Paramètres!$A$2,SaisieJour,TEXT(LW$6,"jjjj"))=0)=$AS$1)*0.5)</f>
        <v/>
      </c>
      <c r="LX40" s="6" t="str">
        <f>IF(OR(LW$6=0,COUNTIF(Feries,LW$6)&gt;0,ISNONTEXT($A40)),"",
((COUNTIFS(SaisiePers,$A40,SaisieDebut,"&lt;="&amp;LW$6,SaisieFin,"&gt;"&amp;LW$6,SaisieJour,"")+
COUNTIFS(SaisiePers,$A40,SaisieDebut,"&lt;="&amp;LW$6,SaisieFin,LW$6,SaisieSoir,Paramètres!$B$3,SaisieJour,"")+
COUNTIFS(SaisiePers,$A40,SaisieDebut,"&lt;="&amp;LW$6,SaisieFin,"&gt;"&amp;LW$6,SaisieSoir,Paramètres!$B$3,SaisieJour,TEXT(LW$6,"jjjj"))=0)=$AS$1)*0.5)</f>
        <v/>
      </c>
      <c r="LY40" s="6" t="str">
        <f>IF(OR(LY$6=0,COUNTIF(Feries,LY$6)&gt;0,ISNONTEXT($A40)),"",
((COUNTIFS(SaisiePers,$A40,SaisieDebut,"&lt;"&amp;LY$6,SaisieFin,"&gt;="&amp;LY$6,SaisieJour,"")+
COUNTIFS(SaisiePers,$A40,SaisieDebut,LY$6,SaisieFin,"&gt;="&amp;LY$6,SaisieMatin,Paramètres!$A$2,SaisieJour,"")+
COUNTIFS(SaisiePers,$A40,SaisieDebut,"&lt;"&amp;LY$6,SaisieFin,"&gt;="&amp;LY$6,SaisieMatin,Paramètres!$A$2,SaisieJour,TEXT(LY$6,"jjjj"))=0)=$AS$1)*0.5)</f>
        <v/>
      </c>
      <c r="LZ40" s="6" t="str">
        <f>IF(OR(LY$6=0,COUNTIF(Feries,LY$6)&gt;0,ISNONTEXT($A40)),"",
((COUNTIFS(SaisiePers,$A40,SaisieDebut,"&lt;="&amp;LY$6,SaisieFin,"&gt;"&amp;LY$6,SaisieJour,"")+
COUNTIFS(SaisiePers,$A40,SaisieDebut,"&lt;="&amp;LY$6,SaisieFin,LY$6,SaisieSoir,Paramètres!$B$3,SaisieJour,"")+
COUNTIFS(SaisiePers,$A40,SaisieDebut,"&lt;="&amp;LY$6,SaisieFin,"&gt;"&amp;LY$6,SaisieSoir,Paramètres!$B$3,SaisieJour,TEXT(LY$6,"jjjj"))=0)=$AS$1)*0.5)</f>
        <v/>
      </c>
      <c r="MA40" s="6" t="str">
        <f>IF(OR(MA$6=0,COUNTIF(Feries,MA$6)&gt;0,ISNONTEXT($A40)),"",
((COUNTIFS(SaisiePers,$A40,SaisieDebut,"&lt;"&amp;MA$6,SaisieFin,"&gt;="&amp;MA$6,SaisieJour,"")+
COUNTIFS(SaisiePers,$A40,SaisieDebut,MA$6,SaisieFin,"&gt;="&amp;MA$6,SaisieMatin,Paramètres!$A$2,SaisieJour,"")+
COUNTIFS(SaisiePers,$A40,SaisieDebut,"&lt;"&amp;MA$6,SaisieFin,"&gt;="&amp;MA$6,SaisieMatin,Paramètres!$A$2,SaisieJour,TEXT(MA$6,"jjjj"))=0)=$AS$1)*0.5)</f>
        <v/>
      </c>
      <c r="MB40" s="6" t="str">
        <f>IF(OR(MA$6=0,COUNTIF(Feries,MA$6)&gt;0,ISNONTEXT($A40)),"",
((COUNTIFS(SaisiePers,$A40,SaisieDebut,"&lt;="&amp;MA$6,SaisieFin,"&gt;"&amp;MA$6,SaisieJour,"")+
COUNTIFS(SaisiePers,$A40,SaisieDebut,"&lt;="&amp;MA$6,SaisieFin,MA$6,SaisieSoir,Paramètres!$B$3,SaisieJour,"")+
COUNTIFS(SaisiePers,$A40,SaisieDebut,"&lt;="&amp;MA$6,SaisieFin,"&gt;"&amp;MA$6,SaisieSoir,Paramètres!$B$3,SaisieJour,TEXT(MA$6,"jjjj"))=0)=$AS$1)*0.5)</f>
        <v/>
      </c>
      <c r="MC40" s="6" t="str">
        <f>IF(OR(MC$6=0,COUNTIF(Feries,MC$6)&gt;0,ISNONTEXT($A40)),"",
((COUNTIFS(SaisiePers,$A40,SaisieDebut,"&lt;"&amp;MC$6,SaisieFin,"&gt;="&amp;MC$6,SaisieJour,"")+
COUNTIFS(SaisiePers,$A40,SaisieDebut,MC$6,SaisieFin,"&gt;="&amp;MC$6,SaisieMatin,Paramètres!$A$2,SaisieJour,"")+
COUNTIFS(SaisiePers,$A40,SaisieDebut,"&lt;"&amp;MC$6,SaisieFin,"&gt;="&amp;MC$6,SaisieMatin,Paramètres!$A$2,SaisieJour,TEXT(MC$6,"jjjj"))=0)=$AS$1)*0.5)</f>
        <v/>
      </c>
      <c r="MD40" s="6" t="str">
        <f>IF(OR(MC$6=0,COUNTIF(Feries,MC$6)&gt;0,ISNONTEXT($A40)),"",
((COUNTIFS(SaisiePers,$A40,SaisieDebut,"&lt;="&amp;MC$6,SaisieFin,"&gt;"&amp;MC$6,SaisieJour,"")+
COUNTIFS(SaisiePers,$A40,SaisieDebut,"&lt;="&amp;MC$6,SaisieFin,MC$6,SaisieSoir,Paramètres!$B$3,SaisieJour,"")+
COUNTIFS(SaisiePers,$A40,SaisieDebut,"&lt;="&amp;MC$6,SaisieFin,"&gt;"&amp;MC$6,SaisieSoir,Paramètres!$B$3,SaisieJour,TEXT(MC$6,"jjjj"))=0)=$AS$1)*0.5)</f>
        <v/>
      </c>
      <c r="ME40" s="6" t="str">
        <f>IF(OR(ME$6=0,COUNTIF(Feries,ME$6)&gt;0,ISNONTEXT($A40)),"",
((COUNTIFS(SaisiePers,$A40,SaisieDebut,"&lt;"&amp;ME$6,SaisieFin,"&gt;="&amp;ME$6,SaisieJour,"")+
COUNTIFS(SaisiePers,$A40,SaisieDebut,ME$6,SaisieFin,"&gt;="&amp;ME$6,SaisieMatin,Paramètres!$A$2,SaisieJour,"")+
COUNTIFS(SaisiePers,$A40,SaisieDebut,"&lt;"&amp;ME$6,SaisieFin,"&gt;="&amp;ME$6,SaisieMatin,Paramètres!$A$2,SaisieJour,TEXT(ME$6,"jjjj"))=0)=$AS$1)*0.5)</f>
        <v/>
      </c>
      <c r="MF40" s="6" t="str">
        <f>IF(OR(ME$6=0,COUNTIF(Feries,ME$6)&gt;0,ISNONTEXT($A40)),"",
((COUNTIFS(SaisiePers,$A40,SaisieDebut,"&lt;="&amp;ME$6,SaisieFin,"&gt;"&amp;ME$6,SaisieJour,"")+
COUNTIFS(SaisiePers,$A40,SaisieDebut,"&lt;="&amp;ME$6,SaisieFin,ME$6,SaisieSoir,Paramètres!$B$3,SaisieJour,"")+
COUNTIFS(SaisiePers,$A40,SaisieDebut,"&lt;="&amp;ME$6,SaisieFin,"&gt;"&amp;ME$6,SaisieSoir,Paramètres!$B$3,SaisieJour,TEXT(ME$6,"jjjj"))=0)=$AS$1)*0.5)</f>
        <v/>
      </c>
      <c r="MG40" s="6" t="str">
        <f>IF(OR(MG$6=0,COUNTIF(Feries,MG$6)&gt;0,ISNONTEXT($A40)),"",
((COUNTIFS(SaisiePers,$A40,SaisieDebut,"&lt;"&amp;MG$6,SaisieFin,"&gt;="&amp;MG$6,SaisieJour,"")+
COUNTIFS(SaisiePers,$A40,SaisieDebut,MG$6,SaisieFin,"&gt;="&amp;MG$6,SaisieMatin,Paramètres!$A$2,SaisieJour,"")+
COUNTIFS(SaisiePers,$A40,SaisieDebut,"&lt;"&amp;MG$6,SaisieFin,"&gt;="&amp;MG$6,SaisieMatin,Paramètres!$A$2,SaisieJour,TEXT(MG$6,"jjjj"))=0)=$AS$1)*0.5)</f>
        <v/>
      </c>
      <c r="MH40" s="6" t="str">
        <f>IF(OR(MG$6=0,COUNTIF(Feries,MG$6)&gt;0,ISNONTEXT($A40)),"",
((COUNTIFS(SaisiePers,$A40,SaisieDebut,"&lt;="&amp;MG$6,SaisieFin,"&gt;"&amp;MG$6,SaisieJour,"")+
COUNTIFS(SaisiePers,$A40,SaisieDebut,"&lt;="&amp;MG$6,SaisieFin,MG$6,SaisieSoir,Paramètres!$B$3,SaisieJour,"")+
COUNTIFS(SaisiePers,$A40,SaisieDebut,"&lt;="&amp;MG$6,SaisieFin,"&gt;"&amp;MG$6,SaisieSoir,Paramètres!$B$3,SaisieJour,TEXT(MG$6,"jjjj"))=0)=$AS$1)*0.5)</f>
        <v/>
      </c>
      <c r="MI40" s="6" t="str">
        <f>IF(OR(MI$6=0,COUNTIF(Feries,MI$6)&gt;0,ISNONTEXT($A40)),"",
((COUNTIFS(SaisiePers,$A40,SaisieDebut,"&lt;"&amp;MI$6,SaisieFin,"&gt;="&amp;MI$6,SaisieJour,"")+
COUNTIFS(SaisiePers,$A40,SaisieDebut,MI$6,SaisieFin,"&gt;="&amp;MI$6,SaisieMatin,Paramètres!$A$2,SaisieJour,"")+
COUNTIFS(SaisiePers,$A40,SaisieDebut,"&lt;"&amp;MI$6,SaisieFin,"&gt;="&amp;MI$6,SaisieMatin,Paramètres!$A$2,SaisieJour,TEXT(MI$6,"jjjj"))=0)=$AS$1)*0.5)</f>
        <v/>
      </c>
      <c r="MJ40" s="6" t="str">
        <f>IF(OR(MI$6=0,COUNTIF(Feries,MI$6)&gt;0,ISNONTEXT($A40)),"",
((COUNTIFS(SaisiePers,$A40,SaisieDebut,"&lt;="&amp;MI$6,SaisieFin,"&gt;"&amp;MI$6,SaisieJour,"")+
COUNTIFS(SaisiePers,$A40,SaisieDebut,"&lt;="&amp;MI$6,SaisieFin,MI$6,SaisieSoir,Paramètres!$B$3,SaisieJour,"")+
COUNTIFS(SaisiePers,$A40,SaisieDebut,"&lt;="&amp;MI$6,SaisieFin,"&gt;"&amp;MI$6,SaisieSoir,Paramètres!$B$3,SaisieJour,TEXT(MI$6,"jjjj"))=0)=$AS$1)*0.5)</f>
        <v/>
      </c>
      <c r="MK40" s="6" t="str">
        <f>IF(OR(MK$6=0,COUNTIF(Feries,MK$6)&gt;0,ISNONTEXT($A40)),"",
((COUNTIFS(SaisiePers,$A40,SaisieDebut,"&lt;"&amp;MK$6,SaisieFin,"&gt;="&amp;MK$6,SaisieJour,"")+
COUNTIFS(SaisiePers,$A40,SaisieDebut,MK$6,SaisieFin,"&gt;="&amp;MK$6,SaisieMatin,Paramètres!$A$2,SaisieJour,"")+
COUNTIFS(SaisiePers,$A40,SaisieDebut,"&lt;"&amp;MK$6,SaisieFin,"&gt;="&amp;MK$6,SaisieMatin,Paramètres!$A$2,SaisieJour,TEXT(MK$6,"jjjj"))=0)=$AS$1)*0.5)</f>
        <v/>
      </c>
      <c r="ML40" s="6" t="str">
        <f>IF(OR(MK$6=0,COUNTIF(Feries,MK$6)&gt;0,ISNONTEXT($A40)),"",
((COUNTIFS(SaisiePers,$A40,SaisieDebut,"&lt;="&amp;MK$6,SaisieFin,"&gt;"&amp;MK$6,SaisieJour,"")+
COUNTIFS(SaisiePers,$A40,SaisieDebut,"&lt;="&amp;MK$6,SaisieFin,MK$6,SaisieSoir,Paramètres!$B$3,SaisieJour,"")+
COUNTIFS(SaisiePers,$A40,SaisieDebut,"&lt;="&amp;MK$6,SaisieFin,"&gt;"&amp;MK$6,SaisieSoir,Paramètres!$B$3,SaisieJour,TEXT(MK$6,"jjjj"))=0)=$AS$1)*0.5)</f>
        <v/>
      </c>
      <c r="MM40" s="6" t="str">
        <f>IF(OR(MM$6=0,COUNTIF(Feries,MM$6)&gt;0,ISNONTEXT($A40)),"",
((COUNTIFS(SaisiePers,$A40,SaisieDebut,"&lt;"&amp;MM$6,SaisieFin,"&gt;="&amp;MM$6,SaisieJour,"")+
COUNTIFS(SaisiePers,$A40,SaisieDebut,MM$6,SaisieFin,"&gt;="&amp;MM$6,SaisieMatin,Paramètres!$A$2,SaisieJour,"")+
COUNTIFS(SaisiePers,$A40,SaisieDebut,"&lt;"&amp;MM$6,SaisieFin,"&gt;="&amp;MM$6,SaisieMatin,Paramètres!$A$2,SaisieJour,TEXT(MM$6,"jjjj"))=0)=$AS$1)*0.5)</f>
        <v/>
      </c>
      <c r="MN40" s="6" t="str">
        <f>IF(OR(MM$6=0,COUNTIF(Feries,MM$6)&gt;0,ISNONTEXT($A40)),"",
((COUNTIFS(SaisiePers,$A40,SaisieDebut,"&lt;="&amp;MM$6,SaisieFin,"&gt;"&amp;MM$6,SaisieJour,"")+
COUNTIFS(SaisiePers,$A40,SaisieDebut,"&lt;="&amp;MM$6,SaisieFin,MM$6,SaisieSoir,Paramètres!$B$3,SaisieJour,"")+
COUNTIFS(SaisiePers,$A40,SaisieDebut,"&lt;="&amp;MM$6,SaisieFin,"&gt;"&amp;MM$6,SaisieSoir,Paramètres!$B$3,SaisieJour,TEXT(MM$6,"jjjj"))=0)=$AS$1)*0.5)</f>
        <v/>
      </c>
      <c r="MO40" s="6" t="str">
        <f>IF(OR(MO$6=0,COUNTIF(Feries,MO$6)&gt;0,ISNONTEXT($A40)),"",
((COUNTIFS(SaisiePers,$A40,SaisieDebut,"&lt;"&amp;MO$6,SaisieFin,"&gt;="&amp;MO$6,SaisieJour,"")+
COUNTIFS(SaisiePers,$A40,SaisieDebut,MO$6,SaisieFin,"&gt;="&amp;MO$6,SaisieMatin,Paramètres!$A$2,SaisieJour,"")+
COUNTIFS(SaisiePers,$A40,SaisieDebut,"&lt;"&amp;MO$6,SaisieFin,"&gt;="&amp;MO$6,SaisieMatin,Paramètres!$A$2,SaisieJour,TEXT(MO$6,"jjjj"))=0)=$AS$1)*0.5)</f>
        <v/>
      </c>
      <c r="MP40" s="6" t="str">
        <f>IF(OR(MO$6=0,COUNTIF(Feries,MO$6)&gt;0,ISNONTEXT($A40)),"",
((COUNTIFS(SaisiePers,$A40,SaisieDebut,"&lt;="&amp;MO$6,SaisieFin,"&gt;"&amp;MO$6,SaisieJour,"")+
COUNTIFS(SaisiePers,$A40,SaisieDebut,"&lt;="&amp;MO$6,SaisieFin,MO$6,SaisieSoir,Paramètres!$B$3,SaisieJour,"")+
COUNTIFS(SaisiePers,$A40,SaisieDebut,"&lt;="&amp;MO$6,SaisieFin,"&gt;"&amp;MO$6,SaisieSoir,Paramètres!$B$3,SaisieJour,TEXT(MO$6,"jjjj"))=0)=$AS$1)*0.5)</f>
        <v/>
      </c>
      <c r="MQ40" s="6" t="str">
        <f>IF(OR(MQ$6=0,COUNTIF(Feries,MQ$6)&gt;0,ISNONTEXT($A40)),"",
((COUNTIFS(SaisiePers,$A40,SaisieDebut,"&lt;"&amp;MQ$6,SaisieFin,"&gt;="&amp;MQ$6,SaisieJour,"")+
COUNTIFS(SaisiePers,$A40,SaisieDebut,MQ$6,SaisieFin,"&gt;="&amp;MQ$6,SaisieMatin,Paramètres!$A$2,SaisieJour,"")+
COUNTIFS(SaisiePers,$A40,SaisieDebut,"&lt;"&amp;MQ$6,SaisieFin,"&gt;="&amp;MQ$6,SaisieMatin,Paramètres!$A$2,SaisieJour,TEXT(MQ$6,"jjjj"))=0)=$AS$1)*0.5)</f>
        <v/>
      </c>
      <c r="MR40" s="6" t="str">
        <f>IF(OR(MQ$6=0,COUNTIF(Feries,MQ$6)&gt;0,ISNONTEXT($A40)),"",
((COUNTIFS(SaisiePers,$A40,SaisieDebut,"&lt;="&amp;MQ$6,SaisieFin,"&gt;"&amp;MQ$6,SaisieJour,"")+
COUNTIFS(SaisiePers,$A40,SaisieDebut,"&lt;="&amp;MQ$6,SaisieFin,MQ$6,SaisieSoir,Paramètres!$B$3,SaisieJour,"")+
COUNTIFS(SaisiePers,$A40,SaisieDebut,"&lt;="&amp;MQ$6,SaisieFin,"&gt;"&amp;MQ$6,SaisieSoir,Paramètres!$B$3,SaisieJour,TEXT(MQ$6,"jjjj"))=0)=$AS$1)*0.5)</f>
        <v/>
      </c>
      <c r="MS40" s="6" t="str">
        <f>IF(OR(MS$6=0,COUNTIF(Feries,MS$6)&gt;0,ISNONTEXT($A40)),"",
((COUNTIFS(SaisiePers,$A40,SaisieDebut,"&lt;"&amp;MS$6,SaisieFin,"&gt;="&amp;MS$6,SaisieJour,"")+
COUNTIFS(SaisiePers,$A40,SaisieDebut,MS$6,SaisieFin,"&gt;="&amp;MS$6,SaisieMatin,Paramètres!$A$2,SaisieJour,"")+
COUNTIFS(SaisiePers,$A40,SaisieDebut,"&lt;"&amp;MS$6,SaisieFin,"&gt;="&amp;MS$6,SaisieMatin,Paramètres!$A$2,SaisieJour,TEXT(MS$6,"jjjj"))=0)=$AS$1)*0.5)</f>
        <v/>
      </c>
      <c r="MT40" s="6" t="str">
        <f>IF(OR(MS$6=0,COUNTIF(Feries,MS$6)&gt;0,ISNONTEXT($A40)),"",
((COUNTIFS(SaisiePers,$A40,SaisieDebut,"&lt;="&amp;MS$6,SaisieFin,"&gt;"&amp;MS$6,SaisieJour,"")+
COUNTIFS(SaisiePers,$A40,SaisieDebut,"&lt;="&amp;MS$6,SaisieFin,MS$6,SaisieSoir,Paramètres!$B$3,SaisieJour,"")+
COUNTIFS(SaisiePers,$A40,SaisieDebut,"&lt;="&amp;MS$6,SaisieFin,"&gt;"&amp;MS$6,SaisieSoir,Paramètres!$B$3,SaisieJour,TEXT(MS$6,"jjjj"))=0)=$AS$1)*0.5)</f>
        <v/>
      </c>
      <c r="MU40" s="6" t="str">
        <f>IF(OR(MU$6=0,COUNTIF(Feries,MU$6)&gt;0,ISNONTEXT($A40)),"",
((COUNTIFS(SaisiePers,$A40,SaisieDebut,"&lt;"&amp;MU$6,SaisieFin,"&gt;="&amp;MU$6,SaisieJour,"")+
COUNTIFS(SaisiePers,$A40,SaisieDebut,MU$6,SaisieFin,"&gt;="&amp;MU$6,SaisieMatin,Paramètres!$A$2,SaisieJour,"")+
COUNTIFS(SaisiePers,$A40,SaisieDebut,"&lt;"&amp;MU$6,SaisieFin,"&gt;="&amp;MU$6,SaisieMatin,Paramètres!$A$2,SaisieJour,TEXT(MU$6,"jjjj"))=0)=$AS$1)*0.5)</f>
        <v/>
      </c>
      <c r="MV40" s="6" t="str">
        <f>IF(OR(MU$6=0,COUNTIF(Feries,MU$6)&gt;0,ISNONTEXT($A40)),"",
((COUNTIFS(SaisiePers,$A40,SaisieDebut,"&lt;="&amp;MU$6,SaisieFin,"&gt;"&amp;MU$6,SaisieJour,"")+
COUNTIFS(SaisiePers,$A40,SaisieDebut,"&lt;="&amp;MU$6,SaisieFin,MU$6,SaisieSoir,Paramètres!$B$3,SaisieJour,"")+
COUNTIFS(SaisiePers,$A40,SaisieDebut,"&lt;="&amp;MU$6,SaisieFin,"&gt;"&amp;MU$6,SaisieSoir,Paramètres!$B$3,SaisieJour,TEXT(MU$6,"jjjj"))=0)=$AS$1)*0.5)</f>
        <v/>
      </c>
      <c r="MW40" s="6" t="str">
        <f>IF(OR(MW$6=0,COUNTIF(Feries,MW$6)&gt;0,ISNONTEXT($A40)),"",
((COUNTIFS(SaisiePers,$A40,SaisieDebut,"&lt;"&amp;MW$6,SaisieFin,"&gt;="&amp;MW$6,SaisieJour,"")+
COUNTIFS(SaisiePers,$A40,SaisieDebut,MW$6,SaisieFin,"&gt;="&amp;MW$6,SaisieMatin,Paramètres!$A$2,SaisieJour,"")+
COUNTIFS(SaisiePers,$A40,SaisieDebut,"&lt;"&amp;MW$6,SaisieFin,"&gt;="&amp;MW$6,SaisieMatin,Paramètres!$A$2,SaisieJour,TEXT(MW$6,"jjjj"))=0)=$AS$1)*0.5)</f>
        <v/>
      </c>
      <c r="MX40" s="6" t="str">
        <f>IF(OR(MW$6=0,COUNTIF(Feries,MW$6)&gt;0,ISNONTEXT($A40)),"",
((COUNTIFS(SaisiePers,$A40,SaisieDebut,"&lt;="&amp;MW$6,SaisieFin,"&gt;"&amp;MW$6,SaisieJour,"")+
COUNTIFS(SaisiePers,$A40,SaisieDebut,"&lt;="&amp;MW$6,SaisieFin,MW$6,SaisieSoir,Paramètres!$B$3,SaisieJour,"")+
COUNTIFS(SaisiePers,$A40,SaisieDebut,"&lt;="&amp;MW$6,SaisieFin,"&gt;"&amp;MW$6,SaisieSoir,Paramètres!$B$3,SaisieJour,TEXT(MW$6,"jjjj"))=0)=$AS$1)*0.5)</f>
        <v/>
      </c>
      <c r="MY40" s="6" t="str">
        <f>IF(OR(MY$6=0,COUNTIF(Feries,MY$6)&gt;0,ISNONTEXT($A40)),"",
((COUNTIFS(SaisiePers,$A40,SaisieDebut,"&lt;"&amp;MY$6,SaisieFin,"&gt;="&amp;MY$6,SaisieJour,"")+
COUNTIFS(SaisiePers,$A40,SaisieDebut,MY$6,SaisieFin,"&gt;="&amp;MY$6,SaisieMatin,Paramètres!$A$2,SaisieJour,"")+
COUNTIFS(SaisiePers,$A40,SaisieDebut,"&lt;"&amp;MY$6,SaisieFin,"&gt;="&amp;MY$6,SaisieMatin,Paramètres!$A$2,SaisieJour,TEXT(MY$6,"jjjj"))=0)=$AS$1)*0.5)</f>
        <v/>
      </c>
      <c r="MZ40" s="6" t="str">
        <f>IF(OR(MY$6=0,COUNTIF(Feries,MY$6)&gt;0,ISNONTEXT($A40)),"",
((COUNTIFS(SaisiePers,$A40,SaisieDebut,"&lt;="&amp;MY$6,SaisieFin,"&gt;"&amp;MY$6,SaisieJour,"")+
COUNTIFS(SaisiePers,$A40,SaisieDebut,"&lt;="&amp;MY$6,SaisieFin,MY$6,SaisieSoir,Paramètres!$B$3,SaisieJour,"")+
COUNTIFS(SaisiePers,$A40,SaisieDebut,"&lt;="&amp;MY$6,SaisieFin,"&gt;"&amp;MY$6,SaisieSoir,Paramètres!$B$3,SaisieJour,TEXT(MY$6,"jjjj"))=0)=$AS$1)*0.5)</f>
        <v/>
      </c>
      <c r="NA40" s="6" t="str">
        <f>IF(OR(NA$6=0,COUNTIF(Feries,NA$6)&gt;0,ISNONTEXT($A40)),"",
((COUNTIFS(SaisiePers,$A40,SaisieDebut,"&lt;"&amp;NA$6,SaisieFin,"&gt;="&amp;NA$6,SaisieJour,"")+
COUNTIFS(SaisiePers,$A40,SaisieDebut,NA$6,SaisieFin,"&gt;="&amp;NA$6,SaisieMatin,Paramètres!$A$2,SaisieJour,"")+
COUNTIFS(SaisiePers,$A40,SaisieDebut,"&lt;"&amp;NA$6,SaisieFin,"&gt;="&amp;NA$6,SaisieMatin,Paramètres!$A$2,SaisieJour,TEXT(NA$6,"jjjj"))=0)=$AS$1)*0.5)</f>
        <v/>
      </c>
      <c r="NB40" s="6" t="str">
        <f>IF(OR(NA$6=0,COUNTIF(Feries,NA$6)&gt;0,ISNONTEXT($A40)),"",
((COUNTIFS(SaisiePers,$A40,SaisieDebut,"&lt;="&amp;NA$6,SaisieFin,"&gt;"&amp;NA$6,SaisieJour,"")+
COUNTIFS(SaisiePers,$A40,SaisieDebut,"&lt;="&amp;NA$6,SaisieFin,NA$6,SaisieSoir,Paramètres!$B$3,SaisieJour,"")+
COUNTIFS(SaisiePers,$A40,SaisieDebut,"&lt;="&amp;NA$6,SaisieFin,"&gt;"&amp;NA$6,SaisieSoir,Paramètres!$B$3,SaisieJour,TEXT(NA$6,"jjjj"))=0)=$AS$1)*0.5)</f>
        <v/>
      </c>
      <c r="NC40" s="6" t="str">
        <f>IF(OR(NC$6=0,COUNTIF(Feries,NC$6)&gt;0,ISNONTEXT($A40)),"",
((COUNTIFS(SaisiePers,$A40,SaisieDebut,"&lt;"&amp;NC$6,SaisieFin,"&gt;="&amp;NC$6,SaisieJour,"")+
COUNTIFS(SaisiePers,$A40,SaisieDebut,NC$6,SaisieFin,"&gt;="&amp;NC$6,SaisieMatin,Paramètres!$A$2,SaisieJour,"")+
COUNTIFS(SaisiePers,$A40,SaisieDebut,"&lt;"&amp;NC$6,SaisieFin,"&gt;="&amp;NC$6,SaisieMatin,Paramètres!$A$2,SaisieJour,TEXT(NC$6,"jjjj"))=0)=$AS$1)*0.5)</f>
        <v/>
      </c>
      <c r="ND40" s="6" t="str">
        <f>IF(OR(NC$6=0,COUNTIF(Feries,NC$6)&gt;0,ISNONTEXT($A40)),"",
((COUNTIFS(SaisiePers,$A40,SaisieDebut,"&lt;="&amp;NC$6,SaisieFin,"&gt;"&amp;NC$6,SaisieJour,"")+
COUNTIFS(SaisiePers,$A40,SaisieDebut,"&lt;="&amp;NC$6,SaisieFin,NC$6,SaisieSoir,Paramètres!$B$3,SaisieJour,"")+
COUNTIFS(SaisiePers,$A40,SaisieDebut,"&lt;="&amp;NC$6,SaisieFin,"&gt;"&amp;NC$6,SaisieSoir,Paramètres!$B$3,SaisieJour,TEXT(NC$6,"jjjj"))=0)=$AS$1)*0.5)</f>
        <v/>
      </c>
      <c r="NE40" s="6" t="str">
        <f>IF(OR(NE$6=0,COUNTIF(Feries,NE$6)&gt;0,ISNONTEXT($A40)),"",
((COUNTIFS(SaisiePers,$A40,SaisieDebut,"&lt;"&amp;NE$6,SaisieFin,"&gt;="&amp;NE$6,SaisieJour,"")+
COUNTIFS(SaisiePers,$A40,SaisieDebut,NE$6,SaisieFin,"&gt;="&amp;NE$6,SaisieMatin,Paramètres!$A$2,SaisieJour,"")+
COUNTIFS(SaisiePers,$A40,SaisieDebut,"&lt;"&amp;NE$6,SaisieFin,"&gt;="&amp;NE$6,SaisieMatin,Paramètres!$A$2,SaisieJour,TEXT(NE$6,"jjjj"))=0)=$AS$1)*0.5)</f>
        <v/>
      </c>
      <c r="NF40" s="6" t="str">
        <f>IF(OR(NE$6=0,COUNTIF(Feries,NE$6)&gt;0,ISNONTEXT($A40)),"",
((COUNTIFS(SaisiePers,$A40,SaisieDebut,"&lt;="&amp;NE$6,SaisieFin,"&gt;"&amp;NE$6,SaisieJour,"")+
COUNTIFS(SaisiePers,$A40,SaisieDebut,"&lt;="&amp;NE$6,SaisieFin,NE$6,SaisieSoir,Paramètres!$B$3,SaisieJour,"")+
COUNTIFS(SaisiePers,$A40,SaisieDebut,"&lt;="&amp;NE$6,SaisieFin,"&gt;"&amp;NE$6,SaisieSoir,Paramètres!$B$3,SaisieJour,TEXT(NE$6,"jjjj"))=0)=$AS$1)*0.5)</f>
        <v/>
      </c>
      <c r="NG40" s="6" t="str">
        <f>IF(OR(NG$6=0,COUNTIF(Feries,NG$6)&gt;0,ISNONTEXT($A40)),"",
((COUNTIFS(SaisiePers,$A40,SaisieDebut,"&lt;"&amp;NG$6,SaisieFin,"&gt;="&amp;NG$6,SaisieJour,"")+
COUNTIFS(SaisiePers,$A40,SaisieDebut,NG$6,SaisieFin,"&gt;="&amp;NG$6,SaisieMatin,Paramètres!$A$2,SaisieJour,"")+
COUNTIFS(SaisiePers,$A40,SaisieDebut,"&lt;"&amp;NG$6,SaisieFin,"&gt;="&amp;NG$6,SaisieMatin,Paramètres!$A$2,SaisieJour,TEXT(NG$6,"jjjj"))=0)=$AS$1)*0.5)</f>
        <v/>
      </c>
      <c r="NH40" s="6" t="str">
        <f>IF(OR(NG$6=0,COUNTIF(Feries,NG$6)&gt;0,ISNONTEXT($A40)),"",
((COUNTIFS(SaisiePers,$A40,SaisieDebut,"&lt;="&amp;NG$6,SaisieFin,"&gt;"&amp;NG$6,SaisieJour,"")+
COUNTIFS(SaisiePers,$A40,SaisieDebut,"&lt;="&amp;NG$6,SaisieFin,NG$6,SaisieSoir,Paramètres!$B$3,SaisieJour,"")+
COUNTIFS(SaisiePers,$A40,SaisieDebut,"&lt;="&amp;NG$6,SaisieFin,"&gt;"&amp;NG$6,SaisieSoir,Paramètres!$B$3,SaisieJour,TEXT(NG$6,"jjjj"))=0)=$AS$1)*0.5)</f>
        <v/>
      </c>
      <c r="NI40" s="6" t="str">
        <f>IF(OR(NI$6=0,COUNTIF(Feries,NI$6)&gt;0,ISNONTEXT($A40)),"",
((COUNTIFS(SaisiePers,$A40,SaisieDebut,"&lt;"&amp;NI$6,SaisieFin,"&gt;="&amp;NI$6,SaisieJour,"")+
COUNTIFS(SaisiePers,$A40,SaisieDebut,NI$6,SaisieFin,"&gt;="&amp;NI$6,SaisieMatin,Paramètres!$A$2,SaisieJour,"")+
COUNTIFS(SaisiePers,$A40,SaisieDebut,"&lt;"&amp;NI$6,SaisieFin,"&gt;="&amp;NI$6,SaisieMatin,Paramètres!$A$2,SaisieJour,TEXT(NI$6,"jjjj"))=0)=$AS$1)*0.5)</f>
        <v/>
      </c>
      <c r="NJ40" s="6" t="str">
        <f>IF(OR(NI$6=0,COUNTIF(Feries,NI$6)&gt;0,ISNONTEXT($A40)),"",
((COUNTIFS(SaisiePers,$A40,SaisieDebut,"&lt;="&amp;NI$6,SaisieFin,"&gt;"&amp;NI$6,SaisieJour,"")+
COUNTIFS(SaisiePers,$A40,SaisieDebut,"&lt;="&amp;NI$6,SaisieFin,NI$6,SaisieSoir,Paramètres!$B$3,SaisieJour,"")+
COUNTIFS(SaisiePers,$A40,SaisieDebut,"&lt;="&amp;NI$6,SaisieFin,"&gt;"&amp;NI$6,SaisieSoir,Paramètres!$B$3,SaisieJour,TEXT(NI$6,"jjjj"))=0)=$AS$1)*0.5)</f>
        <v/>
      </c>
      <c r="NK40" s="6" t="str">
        <f>IF(OR(NK$6=0,COUNTIF(Feries,NK$6)&gt;0,ISNONTEXT($A40)),"",
((COUNTIFS(SaisiePers,$A40,SaisieDebut,"&lt;"&amp;NK$6,SaisieFin,"&gt;="&amp;NK$6,SaisieJour,"")+
COUNTIFS(SaisiePers,$A40,SaisieDebut,NK$6,SaisieFin,"&gt;="&amp;NK$6,SaisieMatin,Paramètres!$A$2,SaisieJour,"")+
COUNTIFS(SaisiePers,$A40,SaisieDebut,"&lt;"&amp;NK$6,SaisieFin,"&gt;="&amp;NK$6,SaisieMatin,Paramètres!$A$2,SaisieJour,TEXT(NK$6,"jjjj"))=0)=$AS$1)*0.5)</f>
        <v/>
      </c>
      <c r="NL40" s="6" t="str">
        <f>IF(OR(NK$6=0,COUNTIF(Feries,NK$6)&gt;0,ISNONTEXT($A40)),"",
((COUNTIFS(SaisiePers,$A40,SaisieDebut,"&lt;="&amp;NK$6,SaisieFin,"&gt;"&amp;NK$6,SaisieJour,"")+
COUNTIFS(SaisiePers,$A40,SaisieDebut,"&lt;="&amp;NK$6,SaisieFin,NK$6,SaisieSoir,Paramètres!$B$3,SaisieJour,"")+
COUNTIFS(SaisiePers,$A40,SaisieDebut,"&lt;="&amp;NK$6,SaisieFin,"&gt;"&amp;NK$6,SaisieSoir,Paramètres!$B$3,SaisieJour,TEXT(NK$6,"jjjj"))=0)=$AS$1)*0.5)</f>
        <v/>
      </c>
      <c r="NM40" s="6" t="str">
        <f>IF(OR(NM$6=0,COUNTIF(Feries,NM$6)&gt;0,ISNONTEXT($A40)),"",
((COUNTIFS(SaisiePers,$A40,SaisieDebut,"&lt;"&amp;NM$6,SaisieFin,"&gt;="&amp;NM$6,SaisieJour,"")+
COUNTIFS(SaisiePers,$A40,SaisieDebut,NM$6,SaisieFin,"&gt;="&amp;NM$6,SaisieMatin,Paramètres!$A$2,SaisieJour,"")+
COUNTIFS(SaisiePers,$A40,SaisieDebut,"&lt;"&amp;NM$6,SaisieFin,"&gt;="&amp;NM$6,SaisieMatin,Paramètres!$A$2,SaisieJour,TEXT(NM$6,"jjjj"))=0)=$AS$1)*0.5)</f>
        <v/>
      </c>
      <c r="NN40" s="6" t="str">
        <f>IF(OR(NM$6=0,COUNTIF(Feries,NM$6)&gt;0,ISNONTEXT($A40)),"",
((COUNTIFS(SaisiePers,$A40,SaisieDebut,"&lt;="&amp;NM$6,SaisieFin,"&gt;"&amp;NM$6,SaisieJour,"")+
COUNTIFS(SaisiePers,$A40,SaisieDebut,"&lt;="&amp;NM$6,SaisieFin,NM$6,SaisieSoir,Paramètres!$B$3,SaisieJour,"")+
COUNTIFS(SaisiePers,$A40,SaisieDebut,"&lt;="&amp;NM$6,SaisieFin,"&gt;"&amp;NM$6,SaisieSoir,Paramètres!$B$3,SaisieJour,TEXT(NM$6,"jjjj"))=0)=$AS$1)*0.5)</f>
        <v/>
      </c>
      <c r="NO40" s="6" t="str">
        <f>IF(OR(NO$6=0,COUNTIF(Feries,NO$6)&gt;0,ISNONTEXT($A40)),"",
((COUNTIFS(SaisiePers,$A40,SaisieDebut,"&lt;"&amp;NO$6,SaisieFin,"&gt;="&amp;NO$6,SaisieJour,"")+
COUNTIFS(SaisiePers,$A40,SaisieDebut,NO$6,SaisieFin,"&gt;="&amp;NO$6,SaisieMatin,Paramètres!$A$2,SaisieJour,"")+
COUNTIFS(SaisiePers,$A40,SaisieDebut,"&lt;"&amp;NO$6,SaisieFin,"&gt;="&amp;NO$6,SaisieMatin,Paramètres!$A$2,SaisieJour,TEXT(NO$6,"jjjj"))=0)=$AS$1)*0.5)</f>
        <v/>
      </c>
      <c r="NP40" s="6" t="str">
        <f>IF(OR(NO$6=0,COUNTIF(Feries,NO$6)&gt;0,ISNONTEXT($A40)),"",
((COUNTIFS(SaisiePers,$A40,SaisieDebut,"&lt;="&amp;NO$6,SaisieFin,"&gt;"&amp;NO$6,SaisieJour,"")+
COUNTIFS(SaisiePers,$A40,SaisieDebut,"&lt;="&amp;NO$6,SaisieFin,NO$6,SaisieSoir,Paramètres!$B$3,SaisieJour,"")+
COUNTIFS(SaisiePers,$A40,SaisieDebut,"&lt;="&amp;NO$6,SaisieFin,"&gt;"&amp;NO$6,SaisieSoir,Paramètres!$B$3,SaisieJour,TEXT(NO$6,"jjjj"))=0)=$AS$1)*0.5)</f>
        <v/>
      </c>
      <c r="NQ40" s="6" t="str">
        <f>IF(OR(NQ$6=0,COUNTIF(Feries,NQ$6)&gt;0,ISNONTEXT($A40)),"",
((COUNTIFS(SaisiePers,$A40,SaisieDebut,"&lt;"&amp;NQ$6,SaisieFin,"&gt;="&amp;NQ$6,SaisieJour,"")+
COUNTIFS(SaisiePers,$A40,SaisieDebut,NQ$6,SaisieFin,"&gt;="&amp;NQ$6,SaisieMatin,Paramètres!$A$2,SaisieJour,"")+
COUNTIFS(SaisiePers,$A40,SaisieDebut,"&lt;"&amp;NQ$6,SaisieFin,"&gt;="&amp;NQ$6,SaisieMatin,Paramètres!$A$2,SaisieJour,TEXT(NQ$6,"jjjj"))=0)=$AS$1)*0.5)</f>
        <v/>
      </c>
      <c r="NR40" s="6" t="str">
        <f>IF(OR(NQ$6=0,COUNTIF(Feries,NQ$6)&gt;0,ISNONTEXT($A40)),"",
((COUNTIFS(SaisiePers,$A40,SaisieDebut,"&lt;="&amp;NQ$6,SaisieFin,"&gt;"&amp;NQ$6,SaisieJour,"")+
COUNTIFS(SaisiePers,$A40,SaisieDebut,"&lt;="&amp;NQ$6,SaisieFin,NQ$6,SaisieSoir,Paramètres!$B$3,SaisieJour,"")+
COUNTIFS(SaisiePers,$A40,SaisieDebut,"&lt;="&amp;NQ$6,SaisieFin,"&gt;"&amp;NQ$6,SaisieSoir,Paramètres!$B$3,SaisieJour,TEXT(NQ$6,"jjjj"))=0)=$AS$1)*0.5)</f>
        <v/>
      </c>
      <c r="NS40" s="6" t="str">
        <f>IF(OR(NS$6=0,COUNTIF(Feries,NS$6)&gt;0,ISNONTEXT($A40)),"",
((COUNTIFS(SaisiePers,$A40,SaisieDebut,"&lt;"&amp;NS$6,SaisieFin,"&gt;="&amp;NS$6,SaisieJour,"")+
COUNTIFS(SaisiePers,$A40,SaisieDebut,NS$6,SaisieFin,"&gt;="&amp;NS$6,SaisieMatin,Paramètres!$A$2,SaisieJour,"")+
COUNTIFS(SaisiePers,$A40,SaisieDebut,"&lt;"&amp;NS$6,SaisieFin,"&gt;="&amp;NS$6,SaisieMatin,Paramètres!$A$2,SaisieJour,TEXT(NS$6,"jjjj"))=0)=$AS$1)*0.5)</f>
        <v/>
      </c>
      <c r="NT40" s="6" t="str">
        <f>IF(OR(NS$6=0,COUNTIF(Feries,NS$6)&gt;0,ISNONTEXT($A40)),"",
((COUNTIFS(SaisiePers,$A40,SaisieDebut,"&lt;="&amp;NS$6,SaisieFin,"&gt;"&amp;NS$6,SaisieJour,"")+
COUNTIFS(SaisiePers,$A40,SaisieDebut,"&lt;="&amp;NS$6,SaisieFin,NS$6,SaisieSoir,Paramètres!$B$3,SaisieJour,"")+
COUNTIFS(SaisiePers,$A40,SaisieDebut,"&lt;="&amp;NS$6,SaisieFin,"&gt;"&amp;NS$6,SaisieSoir,Paramètres!$B$3,SaisieJour,TEXT(NS$6,"jjjj"))=0)=$AS$1)*0.5)</f>
        <v/>
      </c>
      <c r="NU40" s="6" t="str">
        <f>IF(OR(NU$6=0,COUNTIF(Feries,NU$6)&gt;0,ISNONTEXT($A40)),"",
((COUNTIFS(SaisiePers,$A40,SaisieDebut,"&lt;"&amp;NU$6,SaisieFin,"&gt;="&amp;NU$6,SaisieJour,"")+
COUNTIFS(SaisiePers,$A40,SaisieDebut,NU$6,SaisieFin,"&gt;="&amp;NU$6,SaisieMatin,Paramètres!$A$2,SaisieJour,"")+
COUNTIFS(SaisiePers,$A40,SaisieDebut,"&lt;"&amp;NU$6,SaisieFin,"&gt;="&amp;NU$6,SaisieMatin,Paramètres!$A$2,SaisieJour,TEXT(NU$6,"jjjj"))=0)=$AS$1)*0.5)</f>
        <v/>
      </c>
      <c r="NV40" s="6" t="str">
        <f>IF(OR(NU$6=0,COUNTIF(Feries,NU$6)&gt;0,ISNONTEXT($A40)),"",
((COUNTIFS(SaisiePers,$A40,SaisieDebut,"&lt;="&amp;NU$6,SaisieFin,"&gt;"&amp;NU$6,SaisieJour,"")+
COUNTIFS(SaisiePers,$A40,SaisieDebut,"&lt;="&amp;NU$6,SaisieFin,NU$6,SaisieSoir,Paramètres!$B$3,SaisieJour,"")+
COUNTIFS(SaisiePers,$A40,SaisieDebut,"&lt;="&amp;NU$6,SaisieFin,"&gt;"&amp;NU$6,SaisieSoir,Paramètres!$B$3,SaisieJour,TEXT(NU$6,"jjjj"))=0)=$AS$1)*0.5)</f>
        <v/>
      </c>
      <c r="NW40" s="6" t="str">
        <f>IF(OR(NW$6=0,COUNTIF(Feries,NW$6)&gt;0,ISNONTEXT($A40)),"",
((COUNTIFS(SaisiePers,$A40,SaisieDebut,"&lt;"&amp;NW$6,SaisieFin,"&gt;="&amp;NW$6,SaisieJour,"")+
COUNTIFS(SaisiePers,$A40,SaisieDebut,NW$6,SaisieFin,"&gt;="&amp;NW$6,SaisieMatin,Paramètres!$A$2,SaisieJour,"")+
COUNTIFS(SaisiePers,$A40,SaisieDebut,"&lt;"&amp;NW$6,SaisieFin,"&gt;="&amp;NW$6,SaisieMatin,Paramètres!$A$2,SaisieJour,TEXT(NW$6,"jjjj"))=0)=$AS$1)*0.5)</f>
        <v/>
      </c>
      <c r="NX40" s="6" t="str">
        <f>IF(OR(NW$6=0,COUNTIF(Feries,NW$6)&gt;0,ISNONTEXT($A40)),"",
((COUNTIFS(SaisiePers,$A40,SaisieDebut,"&lt;="&amp;NW$6,SaisieFin,"&gt;"&amp;NW$6,SaisieJour,"")+
COUNTIFS(SaisiePers,$A40,SaisieDebut,"&lt;="&amp;NW$6,SaisieFin,NW$6,SaisieSoir,Paramètres!$B$3,SaisieJour,"")+
COUNTIFS(SaisiePers,$A40,SaisieDebut,"&lt;="&amp;NW$6,SaisieFin,"&gt;"&amp;NW$6,SaisieSoir,Paramètres!$B$3,SaisieJour,TEXT(NW$6,"jjjj"))=0)=$AS$1)*0.5)</f>
        <v/>
      </c>
      <c r="NY40" s="6" t="str">
        <f>IF(OR(NY$6=0,COUNTIF(Feries,NY$6)&gt;0,ISNONTEXT($A40)),"",
((COUNTIFS(SaisiePers,$A40,SaisieDebut,"&lt;"&amp;NY$6,SaisieFin,"&gt;="&amp;NY$6,SaisieJour,"")+
COUNTIFS(SaisiePers,$A40,SaisieDebut,NY$6,SaisieFin,"&gt;="&amp;NY$6,SaisieMatin,Paramètres!$A$2,SaisieJour,"")+
COUNTIFS(SaisiePers,$A40,SaisieDebut,"&lt;"&amp;NY$6,SaisieFin,"&gt;="&amp;NY$6,SaisieMatin,Paramètres!$A$2,SaisieJour,TEXT(NY$6,"jjjj"))=0)=$AS$1)*0.5)</f>
        <v/>
      </c>
      <c r="NZ40" s="6" t="str">
        <f>IF(OR(NY$6=0,COUNTIF(Feries,NY$6)&gt;0,ISNONTEXT($A40)),"",
((COUNTIFS(SaisiePers,$A40,SaisieDebut,"&lt;="&amp;NY$6,SaisieFin,"&gt;"&amp;NY$6,SaisieJour,"")+
COUNTIFS(SaisiePers,$A40,SaisieDebut,"&lt;="&amp;NY$6,SaisieFin,NY$6,SaisieSoir,Paramètres!$B$3,SaisieJour,"")+
COUNTIFS(SaisiePers,$A40,SaisieDebut,"&lt;="&amp;NY$6,SaisieFin,"&gt;"&amp;NY$6,SaisieSoir,Paramètres!$B$3,SaisieJour,TEXT(NY$6,"jjjj"))=0)=$AS$1)*0.5)</f>
        <v/>
      </c>
      <c r="OA40" s="6" t="str">
        <f>IF(OR(OA$6=0,COUNTIF(Feries,OA$6)&gt;0,ISNONTEXT($A40)),"",
((COUNTIFS(SaisiePers,$A40,SaisieDebut,"&lt;"&amp;OA$6,SaisieFin,"&gt;="&amp;OA$6,SaisieJour,"")+
COUNTIFS(SaisiePers,$A40,SaisieDebut,OA$6,SaisieFin,"&gt;="&amp;OA$6,SaisieMatin,Paramètres!$A$2,SaisieJour,"")+
COUNTIFS(SaisiePers,$A40,SaisieDebut,"&lt;"&amp;OA$6,SaisieFin,"&gt;="&amp;OA$6,SaisieMatin,Paramètres!$A$2,SaisieJour,TEXT(OA$6,"jjjj"))=0)=$AS$1)*0.5)</f>
        <v/>
      </c>
      <c r="OB40" s="6" t="str">
        <f>IF(OR(OA$6=0,COUNTIF(Feries,OA$6)&gt;0,ISNONTEXT($A40)),"",
((COUNTIFS(SaisiePers,$A40,SaisieDebut,"&lt;="&amp;OA$6,SaisieFin,"&gt;"&amp;OA$6,SaisieJour,"")+
COUNTIFS(SaisiePers,$A40,SaisieDebut,"&lt;="&amp;OA$6,SaisieFin,OA$6,SaisieSoir,Paramètres!$B$3,SaisieJour,"")+
COUNTIFS(SaisiePers,$A40,SaisieDebut,"&lt;="&amp;OA$6,SaisieFin,"&gt;"&amp;OA$6,SaisieSoir,Paramètres!$B$3,SaisieJour,TEXT(OA$6,"jjjj"))=0)=$AS$1)*0.5)</f>
        <v/>
      </c>
      <c r="OC40" s="6" t="str">
        <f>IF(OR(OC$6=0,COUNTIF(Feries,OC$6)&gt;0,ISNONTEXT($A40)),"",
((COUNTIFS(SaisiePers,$A40,SaisieDebut,"&lt;"&amp;OC$6,SaisieFin,"&gt;="&amp;OC$6,SaisieJour,"")+
COUNTIFS(SaisiePers,$A40,SaisieDebut,OC$6,SaisieFin,"&gt;="&amp;OC$6,SaisieMatin,Paramètres!$A$2,SaisieJour,"")+
COUNTIFS(SaisiePers,$A40,SaisieDebut,"&lt;"&amp;OC$6,SaisieFin,"&gt;="&amp;OC$6,SaisieMatin,Paramètres!$A$2,SaisieJour,TEXT(OC$6,"jjjj"))=0)=$AS$1)*0.5)</f>
        <v/>
      </c>
      <c r="OD40" s="6" t="str">
        <f>IF(OR(OC$6=0,COUNTIF(Feries,OC$6)&gt;0,ISNONTEXT($A40)),"",
((COUNTIFS(SaisiePers,$A40,SaisieDebut,"&lt;="&amp;OC$6,SaisieFin,"&gt;"&amp;OC$6,SaisieJour,"")+
COUNTIFS(SaisiePers,$A40,SaisieDebut,"&lt;="&amp;OC$6,SaisieFin,OC$6,SaisieSoir,Paramètres!$B$3,SaisieJour,"")+
COUNTIFS(SaisiePers,$A40,SaisieDebut,"&lt;="&amp;OC$6,SaisieFin,"&gt;"&amp;OC$6,SaisieSoir,Paramètres!$B$3,SaisieJour,TEXT(OC$6,"jjjj"))=0)=$AS$1)*0.5)</f>
        <v/>
      </c>
      <c r="OE40" s="6" t="str">
        <f>IF(OR(OE$6=0,COUNTIF(Feries,OE$6)&gt;0,ISNONTEXT($A40)),"",
((COUNTIFS(SaisiePers,$A40,SaisieDebut,"&lt;"&amp;OE$6,SaisieFin,"&gt;="&amp;OE$6,SaisieJour,"")+
COUNTIFS(SaisiePers,$A40,SaisieDebut,OE$6,SaisieFin,"&gt;="&amp;OE$6,SaisieMatin,Paramètres!$A$2,SaisieJour,"")+
COUNTIFS(SaisiePers,$A40,SaisieDebut,"&lt;"&amp;OE$6,SaisieFin,"&gt;="&amp;OE$6,SaisieMatin,Paramètres!$A$2,SaisieJour,TEXT(OE$6,"jjjj"))=0)=$AS$1)*0.5)</f>
        <v/>
      </c>
      <c r="OF40" s="6" t="str">
        <f>IF(OR(OE$6=0,COUNTIF(Feries,OE$6)&gt;0,ISNONTEXT($A40)),"",
((COUNTIFS(SaisiePers,$A40,SaisieDebut,"&lt;="&amp;OE$6,SaisieFin,"&gt;"&amp;OE$6,SaisieJour,"")+
COUNTIFS(SaisiePers,$A40,SaisieDebut,"&lt;="&amp;OE$6,SaisieFin,OE$6,SaisieSoir,Paramètres!$B$3,SaisieJour,"")+
COUNTIFS(SaisiePers,$A40,SaisieDebut,"&lt;="&amp;OE$6,SaisieFin,"&gt;"&amp;OE$6,SaisieSoir,Paramètres!$B$3,SaisieJour,TEXT(OE$6,"jjjj"))=0)=$AS$1)*0.5)</f>
        <v/>
      </c>
      <c r="OG40" s="6" t="str">
        <f>IF(OR(OG$6=0,COUNTIF(Feries,OG$6)&gt;0,ISNONTEXT($A40)),"",
((COUNTIFS(SaisiePers,$A40,SaisieDebut,"&lt;"&amp;OG$6,SaisieFin,"&gt;="&amp;OG$6,SaisieJour,"")+
COUNTIFS(SaisiePers,$A40,SaisieDebut,OG$6,SaisieFin,"&gt;="&amp;OG$6,SaisieMatin,Paramètres!$A$2,SaisieJour,"")+
COUNTIFS(SaisiePers,$A40,SaisieDebut,"&lt;"&amp;OG$6,SaisieFin,"&gt;="&amp;OG$6,SaisieMatin,Paramètres!$A$2,SaisieJour,TEXT(OG$6,"jjjj"))=0)=$AS$1)*0.5)</f>
        <v/>
      </c>
      <c r="OH40" s="6" t="str">
        <f>IF(OR(OG$6=0,COUNTIF(Feries,OG$6)&gt;0,ISNONTEXT($A40)),"",
((COUNTIFS(SaisiePers,$A40,SaisieDebut,"&lt;="&amp;OG$6,SaisieFin,"&gt;"&amp;OG$6,SaisieJour,"")+
COUNTIFS(SaisiePers,$A40,SaisieDebut,"&lt;="&amp;OG$6,SaisieFin,OG$6,SaisieSoir,Paramètres!$B$3,SaisieJour,"")+
COUNTIFS(SaisiePers,$A40,SaisieDebut,"&lt;="&amp;OG$6,SaisieFin,"&gt;"&amp;OG$6,SaisieSoir,Paramètres!$B$3,SaisieJour,TEXT(OG$6,"jjjj"))=0)=$AS$1)*0.5)</f>
        <v/>
      </c>
      <c r="OI40" s="6" t="str">
        <f>IF(OR(OI$6=0,COUNTIF(Feries,OI$6)&gt;0,ISNONTEXT($A40)),"",
((COUNTIFS(SaisiePers,$A40,SaisieDebut,"&lt;"&amp;OI$6,SaisieFin,"&gt;="&amp;OI$6,SaisieJour,"")+
COUNTIFS(SaisiePers,$A40,SaisieDebut,OI$6,SaisieFin,"&gt;="&amp;OI$6,SaisieMatin,Paramètres!$A$2,SaisieJour,"")+
COUNTIFS(SaisiePers,$A40,SaisieDebut,"&lt;"&amp;OI$6,SaisieFin,"&gt;="&amp;OI$6,SaisieMatin,Paramètres!$A$2,SaisieJour,TEXT(OI$6,"jjjj"))=0)=$AS$1)*0.5)</f>
        <v/>
      </c>
      <c r="OJ40" s="6" t="str">
        <f>IF(OR(OI$6=0,COUNTIF(Feries,OI$6)&gt;0,ISNONTEXT($A40)),"",
((COUNTIFS(SaisiePers,$A40,SaisieDebut,"&lt;="&amp;OI$6,SaisieFin,"&gt;"&amp;OI$6,SaisieJour,"")+
COUNTIFS(SaisiePers,$A40,SaisieDebut,"&lt;="&amp;OI$6,SaisieFin,OI$6,SaisieSoir,Paramètres!$B$3,SaisieJour,"")+
COUNTIFS(SaisiePers,$A40,SaisieDebut,"&lt;="&amp;OI$6,SaisieFin,"&gt;"&amp;OI$6,SaisieSoir,Paramètres!$B$3,SaisieJour,TEXT(OI$6,"jjjj"))=0)=$AS$1)*0.5)</f>
        <v/>
      </c>
      <c r="OK40" s="6" t="str">
        <f>IF(OR(OK$6=0,COUNTIF(Feries,OK$6)&gt;0,ISNONTEXT($A40)),"",
((COUNTIFS(SaisiePers,$A40,SaisieDebut,"&lt;"&amp;OK$6,SaisieFin,"&gt;="&amp;OK$6,SaisieJour,"")+
COUNTIFS(SaisiePers,$A40,SaisieDebut,OK$6,SaisieFin,"&gt;="&amp;OK$6,SaisieMatin,Paramètres!$A$2,SaisieJour,"")+
COUNTIFS(SaisiePers,$A40,SaisieDebut,"&lt;"&amp;OK$6,SaisieFin,"&gt;="&amp;OK$6,SaisieMatin,Paramètres!$A$2,SaisieJour,TEXT(OK$6,"jjjj"))=0)=$AS$1)*0.5)</f>
        <v/>
      </c>
      <c r="OL40" s="6" t="str">
        <f>IF(OR(OK$6=0,COUNTIF(Feries,OK$6)&gt;0,ISNONTEXT($A40)),"",
((COUNTIFS(SaisiePers,$A40,SaisieDebut,"&lt;="&amp;OK$6,SaisieFin,"&gt;"&amp;OK$6,SaisieJour,"")+
COUNTIFS(SaisiePers,$A40,SaisieDebut,"&lt;="&amp;OK$6,SaisieFin,OK$6,SaisieSoir,Paramètres!$B$3,SaisieJour,"")+
COUNTIFS(SaisiePers,$A40,SaisieDebut,"&lt;="&amp;OK$6,SaisieFin,"&gt;"&amp;OK$6,SaisieSoir,Paramètres!$B$3,SaisieJour,TEXT(OK$6,"jjjj"))=0)=$AS$1)*0.5)</f>
        <v/>
      </c>
      <c r="OM40" s="6" t="str">
        <f>IF(OR(OM$6=0,COUNTIF(Feries,OM$6)&gt;0,ISNONTEXT($A40)),"",
((COUNTIFS(SaisiePers,$A40,SaisieDebut,"&lt;"&amp;OM$6,SaisieFin,"&gt;="&amp;OM$6,SaisieJour,"")+
COUNTIFS(SaisiePers,$A40,SaisieDebut,OM$6,SaisieFin,"&gt;="&amp;OM$6,SaisieMatin,Paramètres!$A$2,SaisieJour,"")+
COUNTIFS(SaisiePers,$A40,SaisieDebut,"&lt;"&amp;OM$6,SaisieFin,"&gt;="&amp;OM$6,SaisieMatin,Paramètres!$A$2,SaisieJour,TEXT(OM$6,"jjjj"))=0)=$AS$1)*0.5)</f>
        <v/>
      </c>
      <c r="ON40" s="6" t="str">
        <f>IF(OR(OM$6=0,COUNTIF(Feries,OM$6)&gt;0,ISNONTEXT($A40)),"",
((COUNTIFS(SaisiePers,$A40,SaisieDebut,"&lt;="&amp;OM$6,SaisieFin,"&gt;"&amp;OM$6,SaisieJour,"")+
COUNTIFS(SaisiePers,$A40,SaisieDebut,"&lt;="&amp;OM$6,SaisieFin,OM$6,SaisieSoir,Paramètres!$B$3,SaisieJour,"")+
COUNTIFS(SaisiePers,$A40,SaisieDebut,"&lt;="&amp;OM$6,SaisieFin,"&gt;"&amp;OM$6,SaisieSoir,Paramètres!$B$3,SaisieJour,TEXT(OM$6,"jjjj"))=0)=$AS$1)*0.5)</f>
        <v/>
      </c>
      <c r="OO40" s="6" t="str">
        <f>IF(OR(OO$6=0,COUNTIF(Feries,OO$6)&gt;0,ISNONTEXT($A40)),"",
((COUNTIFS(SaisiePers,$A40,SaisieDebut,"&lt;"&amp;OO$6,SaisieFin,"&gt;="&amp;OO$6,SaisieJour,"")+
COUNTIFS(SaisiePers,$A40,SaisieDebut,OO$6,SaisieFin,"&gt;="&amp;OO$6,SaisieMatin,Paramètres!$A$2,SaisieJour,"")+
COUNTIFS(SaisiePers,$A40,SaisieDebut,"&lt;"&amp;OO$6,SaisieFin,"&gt;="&amp;OO$6,SaisieMatin,Paramètres!$A$2,SaisieJour,TEXT(OO$6,"jjjj"))=0)=$AS$1)*0.5)</f>
        <v/>
      </c>
      <c r="OP40" s="6" t="str">
        <f>IF(OR(OO$6=0,COUNTIF(Feries,OO$6)&gt;0,ISNONTEXT($A40)),"",
((COUNTIFS(SaisiePers,$A40,SaisieDebut,"&lt;="&amp;OO$6,SaisieFin,"&gt;"&amp;OO$6,SaisieJour,"")+
COUNTIFS(SaisiePers,$A40,SaisieDebut,"&lt;="&amp;OO$6,SaisieFin,OO$6,SaisieSoir,Paramètres!$B$3,SaisieJour,"")+
COUNTIFS(SaisiePers,$A40,SaisieDebut,"&lt;="&amp;OO$6,SaisieFin,"&gt;"&amp;OO$6,SaisieSoir,Paramètres!$B$3,SaisieJour,TEXT(OO$6,"jjjj"))=0)=$AS$1)*0.5)</f>
        <v/>
      </c>
      <c r="OQ40" s="6" t="str">
        <f>IF(OR(OQ$6=0,COUNTIF(Feries,OQ$6)&gt;0,ISNONTEXT($A40)),"",
((COUNTIFS(SaisiePers,$A40,SaisieDebut,"&lt;"&amp;OQ$6,SaisieFin,"&gt;="&amp;OQ$6,SaisieJour,"")+
COUNTIFS(SaisiePers,$A40,SaisieDebut,OQ$6,SaisieFin,"&gt;="&amp;OQ$6,SaisieMatin,Paramètres!$A$2,SaisieJour,"")+
COUNTIFS(SaisiePers,$A40,SaisieDebut,"&lt;"&amp;OQ$6,SaisieFin,"&gt;="&amp;OQ$6,SaisieMatin,Paramètres!$A$2,SaisieJour,TEXT(OQ$6,"jjjj"))=0)=$AS$1)*0.5)</f>
        <v/>
      </c>
      <c r="OR40" s="6" t="str">
        <f>IF(OR(OQ$6=0,COUNTIF(Feries,OQ$6)&gt;0,ISNONTEXT($A40)),"",
((COUNTIFS(SaisiePers,$A40,SaisieDebut,"&lt;="&amp;OQ$6,SaisieFin,"&gt;"&amp;OQ$6,SaisieJour,"")+
COUNTIFS(SaisiePers,$A40,SaisieDebut,"&lt;="&amp;OQ$6,SaisieFin,OQ$6,SaisieSoir,Paramètres!$B$3,SaisieJour,"")+
COUNTIFS(SaisiePers,$A40,SaisieDebut,"&lt;="&amp;OQ$6,SaisieFin,"&gt;"&amp;OQ$6,SaisieSoir,Paramètres!$B$3,SaisieJour,TEXT(OQ$6,"jjjj"))=0)=$AS$1)*0.5)</f>
        <v/>
      </c>
      <c r="OS40" s="6" t="str">
        <f>IF(OR(OS$6=0,COUNTIF(Feries,OS$6)&gt;0,ISNONTEXT($A40)),"",
((COUNTIFS(SaisiePers,$A40,SaisieDebut,"&lt;"&amp;OS$6,SaisieFin,"&gt;="&amp;OS$6,SaisieJour,"")+
COUNTIFS(SaisiePers,$A40,SaisieDebut,OS$6,SaisieFin,"&gt;="&amp;OS$6,SaisieMatin,Paramètres!$A$2,SaisieJour,"")+
COUNTIFS(SaisiePers,$A40,SaisieDebut,"&lt;"&amp;OS$6,SaisieFin,"&gt;="&amp;OS$6,SaisieMatin,Paramètres!$A$2,SaisieJour,TEXT(OS$6,"jjjj"))=0)=$AS$1)*0.5)</f>
        <v/>
      </c>
      <c r="OT40" s="6" t="str">
        <f>IF(OR(OS$6=0,COUNTIF(Feries,OS$6)&gt;0,ISNONTEXT($A40)),"",
((COUNTIFS(SaisiePers,$A40,SaisieDebut,"&lt;="&amp;OS$6,SaisieFin,"&gt;"&amp;OS$6,SaisieJour,"")+
COUNTIFS(SaisiePers,$A40,SaisieDebut,"&lt;="&amp;OS$6,SaisieFin,OS$6,SaisieSoir,Paramètres!$B$3,SaisieJour,"")+
COUNTIFS(SaisiePers,$A40,SaisieDebut,"&lt;="&amp;OS$6,SaisieFin,"&gt;"&amp;OS$6,SaisieSoir,Paramètres!$B$3,SaisieJour,TEXT(OS$6,"jjjj"))=0)=$AS$1)*0.5)</f>
        <v/>
      </c>
      <c r="OU40" s="6" t="str">
        <f>IF(OR(OU$6=0,COUNTIF(Feries,OU$6)&gt;0,ISNONTEXT($A40)),"",
((COUNTIFS(SaisiePers,$A40,SaisieDebut,"&lt;"&amp;OU$6,SaisieFin,"&gt;="&amp;OU$6,SaisieJour,"")+
COUNTIFS(SaisiePers,$A40,SaisieDebut,OU$6,SaisieFin,"&gt;="&amp;OU$6,SaisieMatin,Paramètres!$A$2,SaisieJour,"")+
COUNTIFS(SaisiePers,$A40,SaisieDebut,"&lt;"&amp;OU$6,SaisieFin,"&gt;="&amp;OU$6,SaisieMatin,Paramètres!$A$2,SaisieJour,TEXT(OU$6,"jjjj"))=0)=$AS$1)*0.5)</f>
        <v/>
      </c>
      <c r="OV40" s="6" t="str">
        <f>IF(OR(OU$6=0,COUNTIF(Feries,OU$6)&gt;0,ISNONTEXT($A40)),"",
((COUNTIFS(SaisiePers,$A40,SaisieDebut,"&lt;="&amp;OU$6,SaisieFin,"&gt;"&amp;OU$6,SaisieJour,"")+
COUNTIFS(SaisiePers,$A40,SaisieDebut,"&lt;="&amp;OU$6,SaisieFin,OU$6,SaisieSoir,Paramètres!$B$3,SaisieJour,"")+
COUNTIFS(SaisiePers,$A40,SaisieDebut,"&lt;="&amp;OU$6,SaisieFin,"&gt;"&amp;OU$6,SaisieSoir,Paramètres!$B$3,SaisieJour,TEXT(OU$6,"jjjj"))=0)=$AS$1)*0.5)</f>
        <v/>
      </c>
      <c r="OW40" s="6" t="str">
        <f>IF(OR(OW$6=0,COUNTIF(Feries,OW$6)&gt;0,ISNONTEXT($A40)),"",
((COUNTIFS(SaisiePers,$A40,SaisieDebut,"&lt;"&amp;OW$6,SaisieFin,"&gt;="&amp;OW$6,SaisieJour,"")+
COUNTIFS(SaisiePers,$A40,SaisieDebut,OW$6,SaisieFin,"&gt;="&amp;OW$6,SaisieMatin,Paramètres!$A$2,SaisieJour,"")+
COUNTIFS(SaisiePers,$A40,SaisieDebut,"&lt;"&amp;OW$6,SaisieFin,"&gt;="&amp;OW$6,SaisieMatin,Paramètres!$A$2,SaisieJour,TEXT(OW$6,"jjjj"))=0)=$AS$1)*0.5)</f>
        <v/>
      </c>
      <c r="OX40" s="6" t="str">
        <f>IF(OR(OW$6=0,COUNTIF(Feries,OW$6)&gt;0,ISNONTEXT($A40)),"",
((COUNTIFS(SaisiePers,$A40,SaisieDebut,"&lt;="&amp;OW$6,SaisieFin,"&gt;"&amp;OW$6,SaisieJour,"")+
COUNTIFS(SaisiePers,$A40,SaisieDebut,"&lt;="&amp;OW$6,SaisieFin,OW$6,SaisieSoir,Paramètres!$B$3,SaisieJour,"")+
COUNTIFS(SaisiePers,$A40,SaisieDebut,"&lt;="&amp;OW$6,SaisieFin,"&gt;"&amp;OW$6,SaisieSoir,Paramètres!$B$3,SaisieJour,TEXT(OW$6,"jjjj"))=0)=$AS$1)*0.5)</f>
        <v/>
      </c>
      <c r="OY40" s="6" t="str">
        <f>IF(OR(OY$6=0,COUNTIF(Feries,OY$6)&gt;0,ISNONTEXT($A40)),"",
((COUNTIFS(SaisiePers,$A40,SaisieDebut,"&lt;"&amp;OY$6,SaisieFin,"&gt;="&amp;OY$6,SaisieJour,"")+
COUNTIFS(SaisiePers,$A40,SaisieDebut,OY$6,SaisieFin,"&gt;="&amp;OY$6,SaisieMatin,Paramètres!$A$2,SaisieJour,"")+
COUNTIFS(SaisiePers,$A40,SaisieDebut,"&lt;"&amp;OY$6,SaisieFin,"&gt;="&amp;OY$6,SaisieMatin,Paramètres!$A$2,SaisieJour,TEXT(OY$6,"jjjj"))=0)=$AS$1)*0.5)</f>
        <v/>
      </c>
      <c r="OZ40" s="6" t="str">
        <f>IF(OR(OY$6=0,COUNTIF(Feries,OY$6)&gt;0,ISNONTEXT($A40)),"",
((COUNTIFS(SaisiePers,$A40,SaisieDebut,"&lt;="&amp;OY$6,SaisieFin,"&gt;"&amp;OY$6,SaisieJour,"")+
COUNTIFS(SaisiePers,$A40,SaisieDebut,"&lt;="&amp;OY$6,SaisieFin,OY$6,SaisieSoir,Paramètres!$B$3,SaisieJour,"")+
COUNTIFS(SaisiePers,$A40,SaisieDebut,"&lt;="&amp;OY$6,SaisieFin,"&gt;"&amp;OY$6,SaisieSoir,Paramètres!$B$3,SaisieJour,TEXT(OY$6,"jjjj"))=0)=$AS$1)*0.5)</f>
        <v/>
      </c>
      <c r="PA40" s="6" t="str">
        <f>IF(OR(PA$6=0,COUNTIF(Feries,PA$6)&gt;0,ISNONTEXT($A40)),"",
((COUNTIFS(SaisiePers,$A40,SaisieDebut,"&lt;"&amp;PA$6,SaisieFin,"&gt;="&amp;PA$6,SaisieJour,"")+
COUNTIFS(SaisiePers,$A40,SaisieDebut,PA$6,SaisieFin,"&gt;="&amp;PA$6,SaisieMatin,Paramètres!$A$2,SaisieJour,"")+
COUNTIFS(SaisiePers,$A40,SaisieDebut,"&lt;"&amp;PA$6,SaisieFin,"&gt;="&amp;PA$6,SaisieMatin,Paramètres!$A$2,SaisieJour,TEXT(PA$6,"jjjj"))=0)=$AS$1)*0.5)</f>
        <v/>
      </c>
      <c r="PB40" s="6" t="str">
        <f>IF(OR(PA$6=0,COUNTIF(Feries,PA$6)&gt;0,ISNONTEXT($A40)),"",
((COUNTIFS(SaisiePers,$A40,SaisieDebut,"&lt;="&amp;PA$6,SaisieFin,"&gt;"&amp;PA$6,SaisieJour,"")+
COUNTIFS(SaisiePers,$A40,SaisieDebut,"&lt;="&amp;PA$6,SaisieFin,PA$6,SaisieSoir,Paramètres!$B$3,SaisieJour,"")+
COUNTIFS(SaisiePers,$A40,SaisieDebut,"&lt;="&amp;PA$6,SaisieFin,"&gt;"&amp;PA$6,SaisieSoir,Paramètres!$B$3,SaisieJour,TEXT(PA$6,"jjjj"))=0)=$AS$1)*0.5)</f>
        <v/>
      </c>
      <c r="PC40" s="6" t="str">
        <f>IF(OR(PC$6=0,COUNTIF(Feries,PC$6)&gt;0,ISNONTEXT($A40)),"",
((COUNTIFS(SaisiePers,$A40,SaisieDebut,"&lt;"&amp;PC$6,SaisieFin,"&gt;="&amp;PC$6,SaisieJour,"")+
COUNTIFS(SaisiePers,$A40,SaisieDebut,PC$6,SaisieFin,"&gt;="&amp;PC$6,SaisieMatin,Paramètres!$A$2,SaisieJour,"")+
COUNTIFS(SaisiePers,$A40,SaisieDebut,"&lt;"&amp;PC$6,SaisieFin,"&gt;="&amp;PC$6,SaisieMatin,Paramètres!$A$2,SaisieJour,TEXT(PC$6,"jjjj"))=0)=$AS$1)*0.5)</f>
        <v/>
      </c>
      <c r="PD40" s="6" t="str">
        <f>IF(OR(PC$6=0,COUNTIF(Feries,PC$6)&gt;0,ISNONTEXT($A40)),"",
((COUNTIFS(SaisiePers,$A40,SaisieDebut,"&lt;="&amp;PC$6,SaisieFin,"&gt;"&amp;PC$6,SaisieJour,"")+
COUNTIFS(SaisiePers,$A40,SaisieDebut,"&lt;="&amp;PC$6,SaisieFin,PC$6,SaisieSoir,Paramètres!$B$3,SaisieJour,"")+
COUNTIFS(SaisiePers,$A40,SaisieDebut,"&lt;="&amp;PC$6,SaisieFin,"&gt;"&amp;PC$6,SaisieSoir,Paramètres!$B$3,SaisieJour,TEXT(PC$6,"jjjj"))=0)=$AS$1)*0.5)</f>
        <v/>
      </c>
      <c r="PE40" s="6" t="str">
        <f>IF(OR(PE$6=0,COUNTIF(Feries,PE$6)&gt;0,ISNONTEXT($A40)),"",
((COUNTIFS(SaisiePers,$A40,SaisieDebut,"&lt;"&amp;PE$6,SaisieFin,"&gt;="&amp;PE$6,SaisieJour,"")+
COUNTIFS(SaisiePers,$A40,SaisieDebut,PE$6,SaisieFin,"&gt;="&amp;PE$6,SaisieMatin,Paramètres!$A$2,SaisieJour,"")+
COUNTIFS(SaisiePers,$A40,SaisieDebut,"&lt;"&amp;PE$6,SaisieFin,"&gt;="&amp;PE$6,SaisieMatin,Paramètres!$A$2,SaisieJour,TEXT(PE$6,"jjjj"))=0)=$AS$1)*0.5)</f>
        <v/>
      </c>
      <c r="PF40" s="6" t="str">
        <f>IF(OR(PE$6=0,COUNTIF(Feries,PE$6)&gt;0,ISNONTEXT($A40)),"",
((COUNTIFS(SaisiePers,$A40,SaisieDebut,"&lt;="&amp;PE$6,SaisieFin,"&gt;"&amp;PE$6,SaisieJour,"")+
COUNTIFS(SaisiePers,$A40,SaisieDebut,"&lt;="&amp;PE$6,SaisieFin,PE$6,SaisieSoir,Paramètres!$B$3,SaisieJour,"")+
COUNTIFS(SaisiePers,$A40,SaisieDebut,"&lt;="&amp;PE$6,SaisieFin,"&gt;"&amp;PE$6,SaisieSoir,Paramètres!$B$3,SaisieJour,TEXT(PE$6,"jjjj"))=0)=$AS$1)*0.5)</f>
        <v/>
      </c>
      <c r="PG40" s="6" t="str">
        <f>IF(OR(PG$6=0,COUNTIF(Feries,PG$6)&gt;0,ISNONTEXT($A40)),"",
((COUNTIFS(SaisiePers,$A40,SaisieDebut,"&lt;"&amp;PG$6,SaisieFin,"&gt;="&amp;PG$6,SaisieJour,"")+
COUNTIFS(SaisiePers,$A40,SaisieDebut,PG$6,SaisieFin,"&gt;="&amp;PG$6,SaisieMatin,Paramètres!$A$2,SaisieJour,"")+
COUNTIFS(SaisiePers,$A40,SaisieDebut,"&lt;"&amp;PG$6,SaisieFin,"&gt;="&amp;PG$6,SaisieMatin,Paramètres!$A$2,SaisieJour,TEXT(PG$6,"jjjj"))=0)=$AS$1)*0.5)</f>
        <v/>
      </c>
      <c r="PH40" s="6" t="str">
        <f>IF(OR(PG$6=0,COUNTIF(Feries,PG$6)&gt;0,ISNONTEXT($A40)),"",
((COUNTIFS(SaisiePers,$A40,SaisieDebut,"&lt;="&amp;PG$6,SaisieFin,"&gt;"&amp;PG$6,SaisieJour,"")+
COUNTIFS(SaisiePers,$A40,SaisieDebut,"&lt;="&amp;PG$6,SaisieFin,PG$6,SaisieSoir,Paramètres!$B$3,SaisieJour,"")+
COUNTIFS(SaisiePers,$A40,SaisieDebut,"&lt;="&amp;PG$6,SaisieFin,"&gt;"&amp;PG$6,SaisieSoir,Paramètres!$B$3,SaisieJour,TEXT(PG$6,"jjjj"))=0)=$AS$1)*0.5)</f>
        <v/>
      </c>
      <c r="PI40" s="6" t="str">
        <f>IF(OR(PI$6=0,COUNTIF(Feries,PI$6)&gt;0,ISNONTEXT($A40)),"",
((COUNTIFS(SaisiePers,$A40,SaisieDebut,"&lt;"&amp;PI$6,SaisieFin,"&gt;="&amp;PI$6,SaisieJour,"")+
COUNTIFS(SaisiePers,$A40,SaisieDebut,PI$6,SaisieFin,"&gt;="&amp;PI$6,SaisieMatin,Paramètres!$A$2,SaisieJour,"")+
COUNTIFS(SaisiePers,$A40,SaisieDebut,"&lt;"&amp;PI$6,SaisieFin,"&gt;="&amp;PI$6,SaisieMatin,Paramètres!$A$2,SaisieJour,TEXT(PI$6,"jjjj"))=0)=$AS$1)*0.5)</f>
        <v/>
      </c>
      <c r="PJ40" s="6" t="str">
        <f>IF(OR(PI$6=0,COUNTIF(Feries,PI$6)&gt;0,ISNONTEXT($A40)),"",
((COUNTIFS(SaisiePers,$A40,SaisieDebut,"&lt;="&amp;PI$6,SaisieFin,"&gt;"&amp;PI$6,SaisieJour,"")+
COUNTIFS(SaisiePers,$A40,SaisieDebut,"&lt;="&amp;PI$6,SaisieFin,PI$6,SaisieSoir,Paramètres!$B$3,SaisieJour,"")+
COUNTIFS(SaisiePers,$A40,SaisieDebut,"&lt;="&amp;PI$6,SaisieFin,"&gt;"&amp;PI$6,SaisieSoir,Paramètres!$B$3,SaisieJour,TEXT(PI$6,"jjjj"))=0)=$AS$1)*0.5)</f>
        <v/>
      </c>
      <c r="PK40" s="6" t="str">
        <f>IF(OR(PK$6=0,COUNTIF(Feries,PK$6)&gt;0,ISNONTEXT($A40)),"",
((COUNTIFS(SaisiePers,$A40,SaisieDebut,"&lt;"&amp;PK$6,SaisieFin,"&gt;="&amp;PK$6,SaisieJour,"")+
COUNTIFS(SaisiePers,$A40,SaisieDebut,PK$6,SaisieFin,"&gt;="&amp;PK$6,SaisieMatin,Paramètres!$A$2,SaisieJour,"")+
COUNTIFS(SaisiePers,$A40,SaisieDebut,"&lt;"&amp;PK$6,SaisieFin,"&gt;="&amp;PK$6,SaisieMatin,Paramètres!$A$2,SaisieJour,TEXT(PK$6,"jjjj"))=0)=$AS$1)*0.5)</f>
        <v/>
      </c>
      <c r="PL40" s="6" t="str">
        <f>IF(OR(PK$6=0,COUNTIF(Feries,PK$6)&gt;0,ISNONTEXT($A40)),"",
((COUNTIFS(SaisiePers,$A40,SaisieDebut,"&lt;="&amp;PK$6,SaisieFin,"&gt;"&amp;PK$6,SaisieJour,"")+
COUNTIFS(SaisiePers,$A40,SaisieDebut,"&lt;="&amp;PK$6,SaisieFin,PK$6,SaisieSoir,Paramètres!$B$3,SaisieJour,"")+
COUNTIFS(SaisiePers,$A40,SaisieDebut,"&lt;="&amp;PK$6,SaisieFin,"&gt;"&amp;PK$6,SaisieSoir,Paramètres!$B$3,SaisieJour,TEXT(PK$6,"jjjj"))=0)=$AS$1)*0.5)</f>
        <v/>
      </c>
      <c r="PM40" s="6" t="str">
        <f>IF(OR(PM$6=0,COUNTIF(Feries,PM$6)&gt;0,ISNONTEXT($A40)),"",
((COUNTIFS(SaisiePers,$A40,SaisieDebut,"&lt;"&amp;PM$6,SaisieFin,"&gt;="&amp;PM$6,SaisieJour,"")+
COUNTIFS(SaisiePers,$A40,SaisieDebut,PM$6,SaisieFin,"&gt;="&amp;PM$6,SaisieMatin,Paramètres!$A$2,SaisieJour,"")+
COUNTIFS(SaisiePers,$A40,SaisieDebut,"&lt;"&amp;PM$6,SaisieFin,"&gt;="&amp;PM$6,SaisieMatin,Paramètres!$A$2,SaisieJour,TEXT(PM$6,"jjjj"))=0)=$AS$1)*0.5)</f>
        <v/>
      </c>
      <c r="PN40" s="6" t="str">
        <f>IF(OR(PM$6=0,COUNTIF(Feries,PM$6)&gt;0,ISNONTEXT($A40)),"",
((COUNTIFS(SaisiePers,$A40,SaisieDebut,"&lt;="&amp;PM$6,SaisieFin,"&gt;"&amp;PM$6,SaisieJour,"")+
COUNTIFS(SaisiePers,$A40,SaisieDebut,"&lt;="&amp;PM$6,SaisieFin,PM$6,SaisieSoir,Paramètres!$B$3,SaisieJour,"")+
COUNTIFS(SaisiePers,$A40,SaisieDebut,"&lt;="&amp;PM$6,SaisieFin,"&gt;"&amp;PM$6,SaisieSoir,Paramètres!$B$3,SaisieJour,TEXT(PM$6,"jjjj"))=0)=$AS$1)*0.5)</f>
        <v/>
      </c>
      <c r="PO40" s="6" t="str">
        <f>IF(OR(PO$6=0,COUNTIF(Feries,PO$6)&gt;0,ISNONTEXT($A40)),"",
((COUNTIFS(SaisiePers,$A40,SaisieDebut,"&lt;"&amp;PO$6,SaisieFin,"&gt;="&amp;PO$6,SaisieJour,"")+
COUNTIFS(SaisiePers,$A40,SaisieDebut,PO$6,SaisieFin,"&gt;="&amp;PO$6,SaisieMatin,Paramètres!$A$2,SaisieJour,"")+
COUNTIFS(SaisiePers,$A40,SaisieDebut,"&lt;"&amp;PO$6,SaisieFin,"&gt;="&amp;PO$6,SaisieMatin,Paramètres!$A$2,SaisieJour,TEXT(PO$6,"jjjj"))=0)=$AS$1)*0.5)</f>
        <v/>
      </c>
      <c r="PP40" s="6" t="str">
        <f>IF(OR(PO$6=0,COUNTIF(Feries,PO$6)&gt;0,ISNONTEXT($A40)),"",
((COUNTIFS(SaisiePers,$A40,SaisieDebut,"&lt;="&amp;PO$6,SaisieFin,"&gt;"&amp;PO$6,SaisieJour,"")+
COUNTIFS(SaisiePers,$A40,SaisieDebut,"&lt;="&amp;PO$6,SaisieFin,PO$6,SaisieSoir,Paramètres!$B$3,SaisieJour,"")+
COUNTIFS(SaisiePers,$A40,SaisieDebut,"&lt;="&amp;PO$6,SaisieFin,"&gt;"&amp;PO$6,SaisieSoir,Paramètres!$B$3,SaisieJour,TEXT(PO$6,"jjjj"))=0)=$AS$1)*0.5)</f>
        <v/>
      </c>
      <c r="PQ40" s="6" t="str">
        <f>IF(OR(PQ$6=0,COUNTIF(Feries,PQ$6)&gt;0,ISNONTEXT($A40)),"",
((COUNTIFS(SaisiePers,$A40,SaisieDebut,"&lt;"&amp;PQ$6,SaisieFin,"&gt;="&amp;PQ$6,SaisieJour,"")+
COUNTIFS(SaisiePers,$A40,SaisieDebut,PQ$6,SaisieFin,"&gt;="&amp;PQ$6,SaisieMatin,Paramètres!$A$2,SaisieJour,"")+
COUNTIFS(SaisiePers,$A40,SaisieDebut,"&lt;"&amp;PQ$6,SaisieFin,"&gt;="&amp;PQ$6,SaisieMatin,Paramètres!$A$2,SaisieJour,TEXT(PQ$6,"jjjj"))=0)=$AS$1)*0.5)</f>
        <v/>
      </c>
      <c r="PR40" s="6" t="str">
        <f>IF(OR(PQ$6=0,COUNTIF(Feries,PQ$6)&gt;0,ISNONTEXT($A40)),"",
((COUNTIFS(SaisiePers,$A40,SaisieDebut,"&lt;="&amp;PQ$6,SaisieFin,"&gt;"&amp;PQ$6,SaisieJour,"")+
COUNTIFS(SaisiePers,$A40,SaisieDebut,"&lt;="&amp;PQ$6,SaisieFin,PQ$6,SaisieSoir,Paramètres!$B$3,SaisieJour,"")+
COUNTIFS(SaisiePers,$A40,SaisieDebut,"&lt;="&amp;PQ$6,SaisieFin,"&gt;"&amp;PQ$6,SaisieSoir,Paramètres!$B$3,SaisieJour,TEXT(PQ$6,"jjjj"))=0)=$AS$1)*0.5)</f>
        <v/>
      </c>
      <c r="PS40" s="6" t="str">
        <f>IF(OR(PS$6=0,COUNTIF(Feries,PS$6)&gt;0,ISNONTEXT($A40)),"",
((COUNTIFS(SaisiePers,$A40,SaisieDebut,"&lt;"&amp;PS$6,SaisieFin,"&gt;="&amp;PS$6,SaisieJour,"")+
COUNTIFS(SaisiePers,$A40,SaisieDebut,PS$6,SaisieFin,"&gt;="&amp;PS$6,SaisieMatin,Paramètres!$A$2,SaisieJour,"")+
COUNTIFS(SaisiePers,$A40,SaisieDebut,"&lt;"&amp;PS$6,SaisieFin,"&gt;="&amp;PS$6,SaisieMatin,Paramètres!$A$2,SaisieJour,TEXT(PS$6,"jjjj"))=0)=$AS$1)*0.5)</f>
        <v/>
      </c>
      <c r="PT40" s="6" t="str">
        <f>IF(OR(PS$6=0,COUNTIF(Feries,PS$6)&gt;0,ISNONTEXT($A40)),"",
((COUNTIFS(SaisiePers,$A40,SaisieDebut,"&lt;="&amp;PS$6,SaisieFin,"&gt;"&amp;PS$6,SaisieJour,"")+
COUNTIFS(SaisiePers,$A40,SaisieDebut,"&lt;="&amp;PS$6,SaisieFin,PS$6,SaisieSoir,Paramètres!$B$3,SaisieJour,"")+
COUNTIFS(SaisiePers,$A40,SaisieDebut,"&lt;="&amp;PS$6,SaisieFin,"&gt;"&amp;PS$6,SaisieSoir,Paramètres!$B$3,SaisieJour,TEXT(PS$6,"jjjj"))=0)=$AS$1)*0.5)</f>
        <v/>
      </c>
      <c r="PU40" s="6" t="str">
        <f>IF(OR(PU$6=0,COUNTIF(Feries,PU$6)&gt;0,ISNONTEXT($A40)),"",
((COUNTIFS(SaisiePers,$A40,SaisieDebut,"&lt;"&amp;PU$6,SaisieFin,"&gt;="&amp;PU$6,SaisieJour,"")+
COUNTIFS(SaisiePers,$A40,SaisieDebut,PU$6,SaisieFin,"&gt;="&amp;PU$6,SaisieMatin,Paramètres!$A$2,SaisieJour,"")+
COUNTIFS(SaisiePers,$A40,SaisieDebut,"&lt;"&amp;PU$6,SaisieFin,"&gt;="&amp;PU$6,SaisieMatin,Paramètres!$A$2,SaisieJour,TEXT(PU$6,"jjjj"))=0)=$AS$1)*0.5)</f>
        <v/>
      </c>
      <c r="PV40" s="6" t="str">
        <f>IF(OR(PU$6=0,COUNTIF(Feries,PU$6)&gt;0,ISNONTEXT($A40)),"",
((COUNTIFS(SaisiePers,$A40,SaisieDebut,"&lt;="&amp;PU$6,SaisieFin,"&gt;"&amp;PU$6,SaisieJour,"")+
COUNTIFS(SaisiePers,$A40,SaisieDebut,"&lt;="&amp;PU$6,SaisieFin,PU$6,SaisieSoir,Paramètres!$B$3,SaisieJour,"")+
COUNTIFS(SaisiePers,$A40,SaisieDebut,"&lt;="&amp;PU$6,SaisieFin,"&gt;"&amp;PU$6,SaisieSoir,Paramètres!$B$3,SaisieJour,TEXT(PU$6,"jjjj"))=0)=$AS$1)*0.5)</f>
        <v/>
      </c>
      <c r="PW40" s="6" t="str">
        <f>IF(OR(PW$6=0,COUNTIF(Feries,PW$6)&gt;0,ISNONTEXT($A40)),"",
((COUNTIFS(SaisiePers,$A40,SaisieDebut,"&lt;"&amp;PW$6,SaisieFin,"&gt;="&amp;PW$6,SaisieJour,"")+
COUNTIFS(SaisiePers,$A40,SaisieDebut,PW$6,SaisieFin,"&gt;="&amp;PW$6,SaisieMatin,Paramètres!$A$2,SaisieJour,"")+
COUNTIFS(SaisiePers,$A40,SaisieDebut,"&lt;"&amp;PW$6,SaisieFin,"&gt;="&amp;PW$6,SaisieMatin,Paramètres!$A$2,SaisieJour,TEXT(PW$6,"jjjj"))=0)=$AS$1)*0.5)</f>
        <v/>
      </c>
      <c r="PX40" s="6" t="str">
        <f>IF(OR(PW$6=0,COUNTIF(Feries,PW$6)&gt;0,ISNONTEXT($A40)),"",
((COUNTIFS(SaisiePers,$A40,SaisieDebut,"&lt;="&amp;PW$6,SaisieFin,"&gt;"&amp;PW$6,SaisieJour,"")+
COUNTIFS(SaisiePers,$A40,SaisieDebut,"&lt;="&amp;PW$6,SaisieFin,PW$6,SaisieSoir,Paramètres!$B$3,SaisieJour,"")+
COUNTIFS(SaisiePers,$A40,SaisieDebut,"&lt;="&amp;PW$6,SaisieFin,"&gt;"&amp;PW$6,SaisieSoir,Paramètres!$B$3,SaisieJour,TEXT(PW$6,"jjjj"))=0)=$AS$1)*0.5)</f>
        <v/>
      </c>
      <c r="PY40" s="6" t="str">
        <f>IF(OR(PY$6=0,COUNTIF(Feries,PY$6)&gt;0,ISNONTEXT($A40)),"",
((COUNTIFS(SaisiePers,$A40,SaisieDebut,"&lt;"&amp;PY$6,SaisieFin,"&gt;="&amp;PY$6,SaisieJour,"")+
COUNTIFS(SaisiePers,$A40,SaisieDebut,PY$6,SaisieFin,"&gt;="&amp;PY$6,SaisieMatin,Paramètres!$A$2,SaisieJour,"")+
COUNTIFS(SaisiePers,$A40,SaisieDebut,"&lt;"&amp;PY$6,SaisieFin,"&gt;="&amp;PY$6,SaisieMatin,Paramètres!$A$2,SaisieJour,TEXT(PY$6,"jjjj"))=0)=$AS$1)*0.5)</f>
        <v/>
      </c>
      <c r="PZ40" s="6" t="str">
        <f>IF(OR(PY$6=0,COUNTIF(Feries,PY$6)&gt;0,ISNONTEXT($A40)),"",
((COUNTIFS(SaisiePers,$A40,SaisieDebut,"&lt;="&amp;PY$6,SaisieFin,"&gt;"&amp;PY$6,SaisieJour,"")+
COUNTIFS(SaisiePers,$A40,SaisieDebut,"&lt;="&amp;PY$6,SaisieFin,PY$6,SaisieSoir,Paramètres!$B$3,SaisieJour,"")+
COUNTIFS(SaisiePers,$A40,SaisieDebut,"&lt;="&amp;PY$6,SaisieFin,"&gt;"&amp;PY$6,SaisieSoir,Paramètres!$B$3,SaisieJour,TEXT(PY$6,"jjjj"))=0)=$AS$1)*0.5)</f>
        <v/>
      </c>
      <c r="QA40" s="6" t="str">
        <f>IF(OR(QA$6=0,COUNTIF(Feries,QA$6)&gt;0,ISNONTEXT($A40)),"",
((COUNTIFS(SaisiePers,$A40,SaisieDebut,"&lt;"&amp;QA$6,SaisieFin,"&gt;="&amp;QA$6,SaisieJour,"")+
COUNTIFS(SaisiePers,$A40,SaisieDebut,QA$6,SaisieFin,"&gt;="&amp;QA$6,SaisieMatin,Paramètres!$A$2,SaisieJour,"")+
COUNTIFS(SaisiePers,$A40,SaisieDebut,"&lt;"&amp;QA$6,SaisieFin,"&gt;="&amp;QA$6,SaisieMatin,Paramètres!$A$2,SaisieJour,TEXT(QA$6,"jjjj"))=0)=$AS$1)*0.5)</f>
        <v/>
      </c>
      <c r="QB40" s="6" t="str">
        <f>IF(OR(QA$6=0,COUNTIF(Feries,QA$6)&gt;0,ISNONTEXT($A40)),"",
((COUNTIFS(SaisiePers,$A40,SaisieDebut,"&lt;="&amp;QA$6,SaisieFin,"&gt;"&amp;QA$6,SaisieJour,"")+
COUNTIFS(SaisiePers,$A40,SaisieDebut,"&lt;="&amp;QA$6,SaisieFin,QA$6,SaisieSoir,Paramètres!$B$3,SaisieJour,"")+
COUNTIFS(SaisiePers,$A40,SaisieDebut,"&lt;="&amp;QA$6,SaisieFin,"&gt;"&amp;QA$6,SaisieSoir,Paramètres!$B$3,SaisieJour,TEXT(QA$6,"jjjj"))=0)=$AS$1)*0.5)</f>
        <v/>
      </c>
      <c r="QC40" s="6" t="str">
        <f>IF(OR(QC$6=0,COUNTIF(Feries,QC$6)&gt;0,ISNONTEXT($A40)),"",
((COUNTIFS(SaisiePers,$A40,SaisieDebut,"&lt;"&amp;QC$6,SaisieFin,"&gt;="&amp;QC$6,SaisieJour,"")+
COUNTIFS(SaisiePers,$A40,SaisieDebut,QC$6,SaisieFin,"&gt;="&amp;QC$6,SaisieMatin,Paramètres!$A$2,SaisieJour,"")+
COUNTIFS(SaisiePers,$A40,SaisieDebut,"&lt;"&amp;QC$6,SaisieFin,"&gt;="&amp;QC$6,SaisieMatin,Paramètres!$A$2,SaisieJour,TEXT(QC$6,"jjjj"))=0)=$AS$1)*0.5)</f>
        <v/>
      </c>
      <c r="QD40" s="6" t="str">
        <f>IF(OR(QC$6=0,COUNTIF(Feries,QC$6)&gt;0,ISNONTEXT($A40)),"",
((COUNTIFS(SaisiePers,$A40,SaisieDebut,"&lt;="&amp;QC$6,SaisieFin,"&gt;"&amp;QC$6,SaisieJour,"")+
COUNTIFS(SaisiePers,$A40,SaisieDebut,"&lt;="&amp;QC$6,SaisieFin,QC$6,SaisieSoir,Paramètres!$B$3,SaisieJour,"")+
COUNTIFS(SaisiePers,$A40,SaisieDebut,"&lt;="&amp;QC$6,SaisieFin,"&gt;"&amp;QC$6,SaisieSoir,Paramètres!$B$3,SaisieJour,TEXT(QC$6,"jjjj"))=0)=$AS$1)*0.5)</f>
        <v/>
      </c>
      <c r="QE40" s="6" t="str">
        <f>IF(OR(QE$6=0,COUNTIF(Feries,QE$6)&gt;0,ISNONTEXT($A40)),"",
((COUNTIFS(SaisiePers,$A40,SaisieDebut,"&lt;"&amp;QE$6,SaisieFin,"&gt;="&amp;QE$6,SaisieJour,"")+
COUNTIFS(SaisiePers,$A40,SaisieDebut,QE$6,SaisieFin,"&gt;="&amp;QE$6,SaisieMatin,Paramètres!$A$2,SaisieJour,"")+
COUNTIFS(SaisiePers,$A40,SaisieDebut,"&lt;"&amp;QE$6,SaisieFin,"&gt;="&amp;QE$6,SaisieMatin,Paramètres!$A$2,SaisieJour,TEXT(QE$6,"jjjj"))=0)=$AS$1)*0.5)</f>
        <v/>
      </c>
      <c r="QF40" s="6" t="str">
        <f>IF(OR(QE$6=0,COUNTIF(Feries,QE$6)&gt;0,ISNONTEXT($A40)),"",
((COUNTIFS(SaisiePers,$A40,SaisieDebut,"&lt;="&amp;QE$6,SaisieFin,"&gt;"&amp;QE$6,SaisieJour,"")+
COUNTIFS(SaisiePers,$A40,SaisieDebut,"&lt;="&amp;QE$6,SaisieFin,QE$6,SaisieSoir,Paramètres!$B$3,SaisieJour,"")+
COUNTIFS(SaisiePers,$A40,SaisieDebut,"&lt;="&amp;QE$6,SaisieFin,"&gt;"&amp;QE$6,SaisieSoir,Paramètres!$B$3,SaisieJour,TEXT(QE$6,"jjjj"))=0)=$AS$1)*0.5)</f>
        <v/>
      </c>
      <c r="QG40" s="6" t="str">
        <f>IF(OR(QG$6=0,COUNTIF(Feries,QG$6)&gt;0,ISNONTEXT($A40)),"",
((COUNTIFS(SaisiePers,$A40,SaisieDebut,"&lt;"&amp;QG$6,SaisieFin,"&gt;="&amp;QG$6,SaisieJour,"")+
COUNTIFS(SaisiePers,$A40,SaisieDebut,QG$6,SaisieFin,"&gt;="&amp;QG$6,SaisieMatin,Paramètres!$A$2,SaisieJour,"")+
COUNTIFS(SaisiePers,$A40,SaisieDebut,"&lt;"&amp;QG$6,SaisieFin,"&gt;="&amp;QG$6,SaisieMatin,Paramètres!$A$2,SaisieJour,TEXT(QG$6,"jjjj"))=0)=$AS$1)*0.5)</f>
        <v/>
      </c>
      <c r="QH40" s="6" t="str">
        <f>IF(OR(QG$6=0,COUNTIF(Feries,QG$6)&gt;0,ISNONTEXT($A40)),"",
((COUNTIFS(SaisiePers,$A40,SaisieDebut,"&lt;="&amp;QG$6,SaisieFin,"&gt;"&amp;QG$6,SaisieJour,"")+
COUNTIFS(SaisiePers,$A40,SaisieDebut,"&lt;="&amp;QG$6,SaisieFin,QG$6,SaisieSoir,Paramètres!$B$3,SaisieJour,"")+
COUNTIFS(SaisiePers,$A40,SaisieDebut,"&lt;="&amp;QG$6,SaisieFin,"&gt;"&amp;QG$6,SaisieSoir,Paramètres!$B$3,SaisieJour,TEXT(QG$6,"jjjj"))=0)=$AS$1)*0.5)</f>
        <v/>
      </c>
      <c r="QI40" s="6" t="str">
        <f>IF(OR(QI$6=0,COUNTIF(Feries,QI$6)&gt;0,ISNONTEXT($A40)),"",
((COUNTIFS(SaisiePers,$A40,SaisieDebut,"&lt;"&amp;QI$6,SaisieFin,"&gt;="&amp;QI$6,SaisieJour,"")+
COUNTIFS(SaisiePers,$A40,SaisieDebut,QI$6,SaisieFin,"&gt;="&amp;QI$6,SaisieMatin,Paramètres!$A$2,SaisieJour,"")+
COUNTIFS(SaisiePers,$A40,SaisieDebut,"&lt;"&amp;QI$6,SaisieFin,"&gt;="&amp;QI$6,SaisieMatin,Paramètres!$A$2,SaisieJour,TEXT(QI$6,"jjjj"))=0)=$AS$1)*0.5)</f>
        <v/>
      </c>
      <c r="QJ40" s="6" t="str">
        <f>IF(OR(QI$6=0,COUNTIF(Feries,QI$6)&gt;0,ISNONTEXT($A40)),"",
((COUNTIFS(SaisiePers,$A40,SaisieDebut,"&lt;="&amp;QI$6,SaisieFin,"&gt;"&amp;QI$6,SaisieJour,"")+
COUNTIFS(SaisiePers,$A40,SaisieDebut,"&lt;="&amp;QI$6,SaisieFin,QI$6,SaisieSoir,Paramètres!$B$3,SaisieJour,"")+
COUNTIFS(SaisiePers,$A40,SaisieDebut,"&lt;="&amp;QI$6,SaisieFin,"&gt;"&amp;QI$6,SaisieSoir,Paramètres!$B$3,SaisieJour,TEXT(QI$6,"jjjj"))=0)=$AS$1)*0.5)</f>
        <v/>
      </c>
      <c r="QK40" s="6" t="str">
        <f>IF(OR(QK$6=0,COUNTIF(Feries,QK$6)&gt;0,ISNONTEXT($A40)),"",
((COUNTIFS(SaisiePers,$A40,SaisieDebut,"&lt;"&amp;QK$6,SaisieFin,"&gt;="&amp;QK$6,SaisieJour,"")+
COUNTIFS(SaisiePers,$A40,SaisieDebut,QK$6,SaisieFin,"&gt;="&amp;QK$6,SaisieMatin,Paramètres!$A$2,SaisieJour,"")+
COUNTIFS(SaisiePers,$A40,SaisieDebut,"&lt;"&amp;QK$6,SaisieFin,"&gt;="&amp;QK$6,SaisieMatin,Paramètres!$A$2,SaisieJour,TEXT(QK$6,"jjjj"))=0)=$AS$1)*0.5)</f>
        <v/>
      </c>
      <c r="QL40" s="6" t="str">
        <f>IF(OR(QK$6=0,COUNTIF(Feries,QK$6)&gt;0,ISNONTEXT($A40)),"",
((COUNTIFS(SaisiePers,$A40,SaisieDebut,"&lt;="&amp;QK$6,SaisieFin,"&gt;"&amp;QK$6,SaisieJour,"")+
COUNTIFS(SaisiePers,$A40,SaisieDebut,"&lt;="&amp;QK$6,SaisieFin,QK$6,SaisieSoir,Paramètres!$B$3,SaisieJour,"")+
COUNTIFS(SaisiePers,$A40,SaisieDebut,"&lt;="&amp;QK$6,SaisieFin,"&gt;"&amp;QK$6,SaisieSoir,Paramètres!$B$3,SaisieJour,TEXT(QK$6,"jjjj"))=0)=$AS$1)*0.5)</f>
        <v/>
      </c>
      <c r="QM40" s="6" t="str">
        <f>IF(OR(QM$6=0,COUNTIF(Feries,QM$6)&gt;0,ISNONTEXT($A40)),"",
((COUNTIFS(SaisiePers,$A40,SaisieDebut,"&lt;"&amp;QM$6,SaisieFin,"&gt;="&amp;QM$6,SaisieJour,"")+
COUNTIFS(SaisiePers,$A40,SaisieDebut,QM$6,SaisieFin,"&gt;="&amp;QM$6,SaisieMatin,Paramètres!$A$2,SaisieJour,"")+
COUNTIFS(SaisiePers,$A40,SaisieDebut,"&lt;"&amp;QM$6,SaisieFin,"&gt;="&amp;QM$6,SaisieMatin,Paramètres!$A$2,SaisieJour,TEXT(QM$6,"jjjj"))=0)=$AS$1)*0.5)</f>
        <v/>
      </c>
      <c r="QN40" s="6" t="str">
        <f>IF(OR(QM$6=0,COUNTIF(Feries,QM$6)&gt;0,ISNONTEXT($A40)),"",
((COUNTIFS(SaisiePers,$A40,SaisieDebut,"&lt;="&amp;QM$6,SaisieFin,"&gt;"&amp;QM$6,SaisieJour,"")+
COUNTIFS(SaisiePers,$A40,SaisieDebut,"&lt;="&amp;QM$6,SaisieFin,QM$6,SaisieSoir,Paramètres!$B$3,SaisieJour,"")+
COUNTIFS(SaisiePers,$A40,SaisieDebut,"&lt;="&amp;QM$6,SaisieFin,"&gt;"&amp;QM$6,SaisieSoir,Paramètres!$B$3,SaisieJour,TEXT(QM$6,"jjjj"))=0)=$AS$1)*0.5)</f>
        <v/>
      </c>
      <c r="QO40" s="6" t="str">
        <f>IF(OR(QO$6=0,COUNTIF(Feries,QO$6)&gt;0,ISNONTEXT($A40)),"",
((COUNTIFS(SaisiePers,$A40,SaisieDebut,"&lt;"&amp;QO$6,SaisieFin,"&gt;="&amp;QO$6,SaisieJour,"")+
COUNTIFS(SaisiePers,$A40,SaisieDebut,QO$6,SaisieFin,"&gt;="&amp;QO$6,SaisieMatin,Paramètres!$A$2,SaisieJour,"")+
COUNTIFS(SaisiePers,$A40,SaisieDebut,"&lt;"&amp;QO$6,SaisieFin,"&gt;="&amp;QO$6,SaisieMatin,Paramètres!$A$2,SaisieJour,TEXT(QO$6,"jjjj"))=0)=$AS$1)*0.5)</f>
        <v/>
      </c>
      <c r="QP40" s="6" t="str">
        <f>IF(OR(QO$6=0,COUNTIF(Feries,QO$6)&gt;0,ISNONTEXT($A40)),"",
((COUNTIFS(SaisiePers,$A40,SaisieDebut,"&lt;="&amp;QO$6,SaisieFin,"&gt;"&amp;QO$6,SaisieJour,"")+
COUNTIFS(SaisiePers,$A40,SaisieDebut,"&lt;="&amp;QO$6,SaisieFin,QO$6,SaisieSoir,Paramètres!$B$3,SaisieJour,"")+
COUNTIFS(SaisiePers,$A40,SaisieDebut,"&lt;="&amp;QO$6,SaisieFin,"&gt;"&amp;QO$6,SaisieSoir,Paramètres!$B$3,SaisieJour,TEXT(QO$6,"jjjj"))=0)=$AS$1)*0.5)</f>
        <v/>
      </c>
      <c r="QQ40" s="6" t="str">
        <f>IF(OR(QQ$6=0,COUNTIF(Feries,QQ$6)&gt;0,ISNONTEXT($A40)),"",
((COUNTIFS(SaisiePers,$A40,SaisieDebut,"&lt;"&amp;QQ$6,SaisieFin,"&gt;="&amp;QQ$6,SaisieJour,"")+
COUNTIFS(SaisiePers,$A40,SaisieDebut,QQ$6,SaisieFin,"&gt;="&amp;QQ$6,SaisieMatin,Paramètres!$A$2,SaisieJour,"")+
COUNTIFS(SaisiePers,$A40,SaisieDebut,"&lt;"&amp;QQ$6,SaisieFin,"&gt;="&amp;QQ$6,SaisieMatin,Paramètres!$A$2,SaisieJour,TEXT(QQ$6,"jjjj"))=0)=$AS$1)*0.5)</f>
        <v/>
      </c>
      <c r="QR40" s="6" t="str">
        <f>IF(OR(QQ$6=0,COUNTIF(Feries,QQ$6)&gt;0,ISNONTEXT($A40)),"",
((COUNTIFS(SaisiePers,$A40,SaisieDebut,"&lt;="&amp;QQ$6,SaisieFin,"&gt;"&amp;QQ$6,SaisieJour,"")+
COUNTIFS(SaisiePers,$A40,SaisieDebut,"&lt;="&amp;QQ$6,SaisieFin,QQ$6,SaisieSoir,Paramètres!$B$3,SaisieJour,"")+
COUNTIFS(SaisiePers,$A40,SaisieDebut,"&lt;="&amp;QQ$6,SaisieFin,"&gt;"&amp;QQ$6,SaisieSoir,Paramètres!$B$3,SaisieJour,TEXT(QQ$6,"jjjj"))=0)=$AS$1)*0.5)</f>
        <v/>
      </c>
      <c r="QS40" s="6" t="str">
        <f>IF(OR(QS$6=0,COUNTIF(Feries,QS$6)&gt;0,ISNONTEXT($A40)),"",
((COUNTIFS(SaisiePers,$A40,SaisieDebut,"&lt;"&amp;QS$6,SaisieFin,"&gt;="&amp;QS$6,SaisieJour,"")+
COUNTIFS(SaisiePers,$A40,SaisieDebut,QS$6,SaisieFin,"&gt;="&amp;QS$6,SaisieMatin,Paramètres!$A$2,SaisieJour,"")+
COUNTIFS(SaisiePers,$A40,SaisieDebut,"&lt;"&amp;QS$6,SaisieFin,"&gt;="&amp;QS$6,SaisieMatin,Paramètres!$A$2,SaisieJour,TEXT(QS$6,"jjjj"))=0)=$AS$1)*0.5)</f>
        <v/>
      </c>
      <c r="QT40" s="6" t="str">
        <f>IF(OR(QS$6=0,COUNTIF(Feries,QS$6)&gt;0,ISNONTEXT($A40)),"",
((COUNTIFS(SaisiePers,$A40,SaisieDebut,"&lt;="&amp;QS$6,SaisieFin,"&gt;"&amp;QS$6,SaisieJour,"")+
COUNTIFS(SaisiePers,$A40,SaisieDebut,"&lt;="&amp;QS$6,SaisieFin,QS$6,SaisieSoir,Paramètres!$B$3,SaisieJour,"")+
COUNTIFS(SaisiePers,$A40,SaisieDebut,"&lt;="&amp;QS$6,SaisieFin,"&gt;"&amp;QS$6,SaisieSoir,Paramètres!$B$3,SaisieJour,TEXT(QS$6,"jjjj"))=0)=$AS$1)*0.5)</f>
        <v/>
      </c>
      <c r="QU40" s="6" t="str">
        <f>IF(OR(QU$6=0,COUNTIF(Feries,QU$6)&gt;0,ISNONTEXT($A40)),"",
((COUNTIFS(SaisiePers,$A40,SaisieDebut,"&lt;"&amp;QU$6,SaisieFin,"&gt;="&amp;QU$6,SaisieJour,"")+
COUNTIFS(SaisiePers,$A40,SaisieDebut,QU$6,SaisieFin,"&gt;="&amp;QU$6,SaisieMatin,Paramètres!$A$2,SaisieJour,"")+
COUNTIFS(SaisiePers,$A40,SaisieDebut,"&lt;"&amp;QU$6,SaisieFin,"&gt;="&amp;QU$6,SaisieMatin,Paramètres!$A$2,SaisieJour,TEXT(QU$6,"jjjj"))=0)=$AS$1)*0.5)</f>
        <v/>
      </c>
      <c r="QV40" s="6" t="str">
        <f>IF(OR(QU$6=0,COUNTIF(Feries,QU$6)&gt;0,ISNONTEXT($A40)),"",
((COUNTIFS(SaisiePers,$A40,SaisieDebut,"&lt;="&amp;QU$6,SaisieFin,"&gt;"&amp;QU$6,SaisieJour,"")+
COUNTIFS(SaisiePers,$A40,SaisieDebut,"&lt;="&amp;QU$6,SaisieFin,QU$6,SaisieSoir,Paramètres!$B$3,SaisieJour,"")+
COUNTIFS(SaisiePers,$A40,SaisieDebut,"&lt;="&amp;QU$6,SaisieFin,"&gt;"&amp;QU$6,SaisieSoir,Paramètres!$B$3,SaisieJour,TEXT(QU$6,"jjjj"))=0)=$AS$1)*0.5)</f>
        <v/>
      </c>
      <c r="QW40" s="6" t="str">
        <f>IF(OR(QW$6=0,COUNTIF(Feries,QW$6)&gt;0,ISNONTEXT($A40)),"",
((COUNTIFS(SaisiePers,$A40,SaisieDebut,"&lt;"&amp;QW$6,SaisieFin,"&gt;="&amp;QW$6,SaisieJour,"")+
COUNTIFS(SaisiePers,$A40,SaisieDebut,QW$6,SaisieFin,"&gt;="&amp;QW$6,SaisieMatin,Paramètres!$A$2,SaisieJour,"")+
COUNTIFS(SaisiePers,$A40,SaisieDebut,"&lt;"&amp;QW$6,SaisieFin,"&gt;="&amp;QW$6,SaisieMatin,Paramètres!$A$2,SaisieJour,TEXT(QW$6,"jjjj"))=0)=$AS$1)*0.5)</f>
        <v/>
      </c>
      <c r="QX40" s="6" t="str">
        <f>IF(OR(QW$6=0,COUNTIF(Feries,QW$6)&gt;0,ISNONTEXT($A40)),"",
((COUNTIFS(SaisiePers,$A40,SaisieDebut,"&lt;="&amp;QW$6,SaisieFin,"&gt;"&amp;QW$6,SaisieJour,"")+
COUNTIFS(SaisiePers,$A40,SaisieDebut,"&lt;="&amp;QW$6,SaisieFin,QW$6,SaisieSoir,Paramètres!$B$3,SaisieJour,"")+
COUNTIFS(SaisiePers,$A40,SaisieDebut,"&lt;="&amp;QW$6,SaisieFin,"&gt;"&amp;QW$6,SaisieSoir,Paramètres!$B$3,SaisieJour,TEXT(QW$6,"jjjj"))=0)=$AS$1)*0.5)</f>
        <v/>
      </c>
      <c r="QY40" s="6" t="str">
        <f>IF(OR(QY$6=0,COUNTIF(Feries,QY$6)&gt;0,ISNONTEXT($A40)),"",
((COUNTIFS(SaisiePers,$A40,SaisieDebut,"&lt;"&amp;QY$6,SaisieFin,"&gt;="&amp;QY$6,SaisieJour,"")+
COUNTIFS(SaisiePers,$A40,SaisieDebut,QY$6,SaisieFin,"&gt;="&amp;QY$6,SaisieMatin,Paramètres!$A$2,SaisieJour,"")+
COUNTIFS(SaisiePers,$A40,SaisieDebut,"&lt;"&amp;QY$6,SaisieFin,"&gt;="&amp;QY$6,SaisieMatin,Paramètres!$A$2,SaisieJour,TEXT(QY$6,"jjjj"))=0)=$AS$1)*0.5)</f>
        <v/>
      </c>
      <c r="QZ40" s="6" t="str">
        <f>IF(OR(QY$6=0,COUNTIF(Feries,QY$6)&gt;0,ISNONTEXT($A40)),"",
((COUNTIFS(SaisiePers,$A40,SaisieDebut,"&lt;="&amp;QY$6,SaisieFin,"&gt;"&amp;QY$6,SaisieJour,"")+
COUNTIFS(SaisiePers,$A40,SaisieDebut,"&lt;="&amp;QY$6,SaisieFin,QY$6,SaisieSoir,Paramètres!$B$3,SaisieJour,"")+
COUNTIFS(SaisiePers,$A40,SaisieDebut,"&lt;="&amp;QY$6,SaisieFin,"&gt;"&amp;QY$6,SaisieSoir,Paramètres!$B$3,SaisieJour,TEXT(QY$6,"jjjj"))=0)=$AS$1)*0.5)</f>
        <v/>
      </c>
      <c r="RA40" s="6" t="str">
        <f>IF(OR(RA$6=0,COUNTIF(Feries,RA$6)&gt;0,ISNONTEXT($A40)),"",
((COUNTIFS(SaisiePers,$A40,SaisieDebut,"&lt;"&amp;RA$6,SaisieFin,"&gt;="&amp;RA$6,SaisieJour,"")+
COUNTIFS(SaisiePers,$A40,SaisieDebut,RA$6,SaisieFin,"&gt;="&amp;RA$6,SaisieMatin,Paramètres!$A$2,SaisieJour,"")+
COUNTIFS(SaisiePers,$A40,SaisieDebut,"&lt;"&amp;RA$6,SaisieFin,"&gt;="&amp;RA$6,SaisieMatin,Paramètres!$A$2,SaisieJour,TEXT(RA$6,"jjjj"))=0)=$AS$1)*0.5)</f>
        <v/>
      </c>
      <c r="RB40" s="6" t="str">
        <f>IF(OR(RA$6=0,COUNTIF(Feries,RA$6)&gt;0,ISNONTEXT($A40)),"",
((COUNTIFS(SaisiePers,$A40,SaisieDebut,"&lt;="&amp;RA$6,SaisieFin,"&gt;"&amp;RA$6,SaisieJour,"")+
COUNTIFS(SaisiePers,$A40,SaisieDebut,"&lt;="&amp;RA$6,SaisieFin,RA$6,SaisieSoir,Paramètres!$B$3,SaisieJour,"")+
COUNTIFS(SaisiePers,$A40,SaisieDebut,"&lt;="&amp;RA$6,SaisieFin,"&gt;"&amp;RA$6,SaisieSoir,Paramètres!$B$3,SaisieJour,TEXT(RA$6,"jjjj"))=0)=$AS$1)*0.5)</f>
        <v/>
      </c>
      <c r="RC40" s="6" t="str">
        <f>IF(OR(RC$6=0,COUNTIF(Feries,RC$6)&gt;0,ISNONTEXT($A40)),"",
((COUNTIFS(SaisiePers,$A40,SaisieDebut,"&lt;"&amp;RC$6,SaisieFin,"&gt;="&amp;RC$6,SaisieJour,"")+
COUNTIFS(SaisiePers,$A40,SaisieDebut,RC$6,SaisieFin,"&gt;="&amp;RC$6,SaisieMatin,Paramètres!$A$2,SaisieJour,"")+
COUNTIFS(SaisiePers,$A40,SaisieDebut,"&lt;"&amp;RC$6,SaisieFin,"&gt;="&amp;RC$6,SaisieMatin,Paramètres!$A$2,SaisieJour,TEXT(RC$6,"jjjj"))=0)=$AS$1)*0.5)</f>
        <v/>
      </c>
      <c r="RD40" s="6" t="str">
        <f>IF(OR(RC$6=0,COUNTIF(Feries,RC$6)&gt;0,ISNONTEXT($A40)),"",
((COUNTIFS(SaisiePers,$A40,SaisieDebut,"&lt;="&amp;RC$6,SaisieFin,"&gt;"&amp;RC$6,SaisieJour,"")+
COUNTIFS(SaisiePers,$A40,SaisieDebut,"&lt;="&amp;RC$6,SaisieFin,RC$6,SaisieSoir,Paramètres!$B$3,SaisieJour,"")+
COUNTIFS(SaisiePers,$A40,SaisieDebut,"&lt;="&amp;RC$6,SaisieFin,"&gt;"&amp;RC$6,SaisieSoir,Paramètres!$B$3,SaisieJour,TEXT(RC$6,"jjjj"))=0)=$AS$1)*0.5)</f>
        <v/>
      </c>
      <c r="RE40" s="6" t="str">
        <f>IF(OR(RE$6=0,COUNTIF(Feries,RE$6)&gt;0,ISNONTEXT($A40)),"",
((COUNTIFS(SaisiePers,$A40,SaisieDebut,"&lt;"&amp;RE$6,SaisieFin,"&gt;="&amp;RE$6,SaisieJour,"")+
COUNTIFS(SaisiePers,$A40,SaisieDebut,RE$6,SaisieFin,"&gt;="&amp;RE$6,SaisieMatin,Paramètres!$A$2,SaisieJour,"")+
COUNTIFS(SaisiePers,$A40,SaisieDebut,"&lt;"&amp;RE$6,SaisieFin,"&gt;="&amp;RE$6,SaisieMatin,Paramètres!$A$2,SaisieJour,TEXT(RE$6,"jjjj"))=0)=$AS$1)*0.5)</f>
        <v/>
      </c>
      <c r="RF40" s="6" t="str">
        <f>IF(OR(RE$6=0,COUNTIF(Feries,RE$6)&gt;0,ISNONTEXT($A40)),"",
((COUNTIFS(SaisiePers,$A40,SaisieDebut,"&lt;="&amp;RE$6,SaisieFin,"&gt;"&amp;RE$6,SaisieJour,"")+
COUNTIFS(SaisiePers,$A40,SaisieDebut,"&lt;="&amp;RE$6,SaisieFin,RE$6,SaisieSoir,Paramètres!$B$3,SaisieJour,"")+
COUNTIFS(SaisiePers,$A40,SaisieDebut,"&lt;="&amp;RE$6,SaisieFin,"&gt;"&amp;RE$6,SaisieSoir,Paramètres!$B$3,SaisieJour,TEXT(RE$6,"jjjj"))=0)=$AS$1)*0.5)</f>
        <v/>
      </c>
      <c r="RG40" s="6" t="str">
        <f>IF(OR(RG$6=0,COUNTIF(Feries,RG$6)&gt;0,ISNONTEXT($A40)),"",
((COUNTIFS(SaisiePers,$A40,SaisieDebut,"&lt;"&amp;RG$6,SaisieFin,"&gt;="&amp;RG$6,SaisieJour,"")+
COUNTIFS(SaisiePers,$A40,SaisieDebut,RG$6,SaisieFin,"&gt;="&amp;RG$6,SaisieMatin,Paramètres!$A$2,SaisieJour,"")+
COUNTIFS(SaisiePers,$A40,SaisieDebut,"&lt;"&amp;RG$6,SaisieFin,"&gt;="&amp;RG$6,SaisieMatin,Paramètres!$A$2,SaisieJour,TEXT(RG$6,"jjjj"))=0)=$AS$1)*0.5)</f>
        <v/>
      </c>
      <c r="RH40" s="6" t="str">
        <f>IF(OR(RG$6=0,COUNTIF(Feries,RG$6)&gt;0,ISNONTEXT($A40)),"",
((COUNTIFS(SaisiePers,$A40,SaisieDebut,"&lt;="&amp;RG$6,SaisieFin,"&gt;"&amp;RG$6,SaisieJour,"")+
COUNTIFS(SaisiePers,$A40,SaisieDebut,"&lt;="&amp;RG$6,SaisieFin,RG$6,SaisieSoir,Paramètres!$B$3,SaisieJour,"")+
COUNTIFS(SaisiePers,$A40,SaisieDebut,"&lt;="&amp;RG$6,SaisieFin,"&gt;"&amp;RG$6,SaisieSoir,Paramètres!$B$3,SaisieJour,TEXT(RG$6,"jjjj"))=0)=$AS$1)*0.5)</f>
        <v/>
      </c>
      <c r="RI40" s="6" t="str">
        <f>IF(OR(RI$6=0,COUNTIF(Feries,RI$6)&gt;0,ISNONTEXT($A40)),"",
((COUNTIFS(SaisiePers,$A40,SaisieDebut,"&lt;"&amp;RI$6,SaisieFin,"&gt;="&amp;RI$6,SaisieJour,"")+
COUNTIFS(SaisiePers,$A40,SaisieDebut,RI$6,SaisieFin,"&gt;="&amp;RI$6,SaisieMatin,Paramètres!$A$2,SaisieJour,"")+
COUNTIFS(SaisiePers,$A40,SaisieDebut,"&lt;"&amp;RI$6,SaisieFin,"&gt;="&amp;RI$6,SaisieMatin,Paramètres!$A$2,SaisieJour,TEXT(RI$6,"jjjj"))=0)=$AS$1)*0.5)</f>
        <v/>
      </c>
      <c r="RJ40" s="6" t="str">
        <f>IF(OR(RI$6=0,COUNTIF(Feries,RI$6)&gt;0,ISNONTEXT($A40)),"",
((COUNTIFS(SaisiePers,$A40,SaisieDebut,"&lt;="&amp;RI$6,SaisieFin,"&gt;"&amp;RI$6,SaisieJour,"")+
COUNTIFS(SaisiePers,$A40,SaisieDebut,"&lt;="&amp;RI$6,SaisieFin,RI$6,SaisieSoir,Paramètres!$B$3,SaisieJour,"")+
COUNTIFS(SaisiePers,$A40,SaisieDebut,"&lt;="&amp;RI$6,SaisieFin,"&gt;"&amp;RI$6,SaisieSoir,Paramètres!$B$3,SaisieJour,TEXT(RI$6,"jjjj"))=0)=$AS$1)*0.5)</f>
        <v/>
      </c>
      <c r="RK40" s="6" t="str">
        <f>IF(OR(RK$6=0,COUNTIF(Feries,RK$6)&gt;0,ISNONTEXT($A40)),"",
((COUNTIFS(SaisiePers,$A40,SaisieDebut,"&lt;"&amp;RK$6,SaisieFin,"&gt;="&amp;RK$6,SaisieJour,"")+
COUNTIFS(SaisiePers,$A40,SaisieDebut,RK$6,SaisieFin,"&gt;="&amp;RK$6,SaisieMatin,Paramètres!$A$2,SaisieJour,"")+
COUNTIFS(SaisiePers,$A40,SaisieDebut,"&lt;"&amp;RK$6,SaisieFin,"&gt;="&amp;RK$6,SaisieMatin,Paramètres!$A$2,SaisieJour,TEXT(RK$6,"jjjj"))=0)=$AS$1)*0.5)</f>
        <v/>
      </c>
      <c r="RL40" s="6" t="str">
        <f>IF(OR(RK$6=0,COUNTIF(Feries,RK$6)&gt;0,ISNONTEXT($A40)),"",
((COUNTIFS(SaisiePers,$A40,SaisieDebut,"&lt;="&amp;RK$6,SaisieFin,"&gt;"&amp;RK$6,SaisieJour,"")+
COUNTIFS(SaisiePers,$A40,SaisieDebut,"&lt;="&amp;RK$6,SaisieFin,RK$6,SaisieSoir,Paramètres!$B$3,SaisieJour,"")+
COUNTIFS(SaisiePers,$A40,SaisieDebut,"&lt;="&amp;RK$6,SaisieFin,"&gt;"&amp;RK$6,SaisieSoir,Paramètres!$B$3,SaisieJour,TEXT(RK$6,"jjjj"))=0)=$AS$1)*0.5)</f>
        <v/>
      </c>
      <c r="RM40" s="6" t="str">
        <f>IF(OR(RM$6=0,COUNTIF(Feries,RM$6)&gt;0,ISNONTEXT($A40)),"",
((COUNTIFS(SaisiePers,$A40,SaisieDebut,"&lt;"&amp;RM$6,SaisieFin,"&gt;="&amp;RM$6,SaisieJour,"")+
COUNTIFS(SaisiePers,$A40,SaisieDebut,RM$6,SaisieFin,"&gt;="&amp;RM$6,SaisieMatin,Paramètres!$A$2,SaisieJour,"")+
COUNTIFS(SaisiePers,$A40,SaisieDebut,"&lt;"&amp;RM$6,SaisieFin,"&gt;="&amp;RM$6,SaisieMatin,Paramètres!$A$2,SaisieJour,TEXT(RM$6,"jjjj"))=0)=$AS$1)*0.5)</f>
        <v/>
      </c>
      <c r="RN40" s="6" t="str">
        <f>IF(OR(RM$6=0,COUNTIF(Feries,RM$6)&gt;0,ISNONTEXT($A40)),"",
((COUNTIFS(SaisiePers,$A40,SaisieDebut,"&lt;="&amp;RM$6,SaisieFin,"&gt;"&amp;RM$6,SaisieJour,"")+
COUNTIFS(SaisiePers,$A40,SaisieDebut,"&lt;="&amp;RM$6,SaisieFin,RM$6,SaisieSoir,Paramètres!$B$3,SaisieJour,"")+
COUNTIFS(SaisiePers,$A40,SaisieDebut,"&lt;="&amp;RM$6,SaisieFin,"&gt;"&amp;RM$6,SaisieSoir,Paramètres!$B$3,SaisieJour,TEXT(RM$6,"jjjj"))=0)=$AS$1)*0.5)</f>
        <v/>
      </c>
      <c r="RO40" s="6" t="str">
        <f>IF(OR(RO$6=0,COUNTIF(Feries,RO$6)&gt;0,ISNONTEXT($A40)),"",
((COUNTIFS(SaisiePers,$A40,SaisieDebut,"&lt;"&amp;RO$6,SaisieFin,"&gt;="&amp;RO$6,SaisieJour,"")+
COUNTIFS(SaisiePers,$A40,SaisieDebut,RO$6,SaisieFin,"&gt;="&amp;RO$6,SaisieMatin,Paramètres!$A$2,SaisieJour,"")+
COUNTIFS(SaisiePers,$A40,SaisieDebut,"&lt;"&amp;RO$6,SaisieFin,"&gt;="&amp;RO$6,SaisieMatin,Paramètres!$A$2,SaisieJour,TEXT(RO$6,"jjjj"))=0)=$AS$1)*0.5)</f>
        <v/>
      </c>
      <c r="RP40" s="6" t="str">
        <f>IF(OR(RO$6=0,COUNTIF(Feries,RO$6)&gt;0,ISNONTEXT($A40)),"",
((COUNTIFS(SaisiePers,$A40,SaisieDebut,"&lt;="&amp;RO$6,SaisieFin,"&gt;"&amp;RO$6,SaisieJour,"")+
COUNTIFS(SaisiePers,$A40,SaisieDebut,"&lt;="&amp;RO$6,SaisieFin,RO$6,SaisieSoir,Paramètres!$B$3,SaisieJour,"")+
COUNTIFS(SaisiePers,$A40,SaisieDebut,"&lt;="&amp;RO$6,SaisieFin,"&gt;"&amp;RO$6,SaisieSoir,Paramètres!$B$3,SaisieJour,TEXT(RO$6,"jjjj"))=0)=$AS$1)*0.5)</f>
        <v/>
      </c>
      <c r="RQ40" s="6" t="str">
        <f>IF(OR(RQ$6=0,COUNTIF(Feries,RQ$6)&gt;0,ISNONTEXT($A40)),"",
((COUNTIFS(SaisiePers,$A40,SaisieDebut,"&lt;"&amp;RQ$6,SaisieFin,"&gt;="&amp;RQ$6,SaisieJour,"")+
COUNTIFS(SaisiePers,$A40,SaisieDebut,RQ$6,SaisieFin,"&gt;="&amp;RQ$6,SaisieMatin,Paramètres!$A$2,SaisieJour,"")+
COUNTIFS(SaisiePers,$A40,SaisieDebut,"&lt;"&amp;RQ$6,SaisieFin,"&gt;="&amp;RQ$6,SaisieMatin,Paramètres!$A$2,SaisieJour,TEXT(RQ$6,"jjjj"))=0)=$AS$1)*0.5)</f>
        <v/>
      </c>
      <c r="RR40" s="6" t="str">
        <f>IF(OR(RQ$6=0,COUNTIF(Feries,RQ$6)&gt;0,ISNONTEXT($A40)),"",
((COUNTIFS(SaisiePers,$A40,SaisieDebut,"&lt;="&amp;RQ$6,SaisieFin,"&gt;"&amp;RQ$6,SaisieJour,"")+
COUNTIFS(SaisiePers,$A40,SaisieDebut,"&lt;="&amp;RQ$6,SaisieFin,RQ$6,SaisieSoir,Paramètres!$B$3,SaisieJour,"")+
COUNTIFS(SaisiePers,$A40,SaisieDebut,"&lt;="&amp;RQ$6,SaisieFin,"&gt;"&amp;RQ$6,SaisieSoir,Paramètres!$B$3,SaisieJour,TEXT(RQ$6,"jjjj"))=0)=$AS$1)*0.5)</f>
        <v/>
      </c>
      <c r="RS40" s="6" t="str">
        <f>IF(OR(RS$6=0,COUNTIF(Feries,RS$6)&gt;0,ISNONTEXT($A40)),"",
((COUNTIFS(SaisiePers,$A40,SaisieDebut,"&lt;"&amp;RS$6,SaisieFin,"&gt;="&amp;RS$6,SaisieJour,"")+
COUNTIFS(SaisiePers,$A40,SaisieDebut,RS$6,SaisieFin,"&gt;="&amp;RS$6,SaisieMatin,Paramètres!$A$2,SaisieJour,"")+
COUNTIFS(SaisiePers,$A40,SaisieDebut,"&lt;"&amp;RS$6,SaisieFin,"&gt;="&amp;RS$6,SaisieMatin,Paramètres!$A$2,SaisieJour,TEXT(RS$6,"jjjj"))=0)=$AS$1)*0.5)</f>
        <v/>
      </c>
      <c r="RT40" s="6" t="str">
        <f>IF(OR(RS$6=0,COUNTIF(Feries,RS$6)&gt;0,ISNONTEXT($A40)),"",
((COUNTIFS(SaisiePers,$A40,SaisieDebut,"&lt;="&amp;RS$6,SaisieFin,"&gt;"&amp;RS$6,SaisieJour,"")+
COUNTIFS(SaisiePers,$A40,SaisieDebut,"&lt;="&amp;RS$6,SaisieFin,RS$6,SaisieSoir,Paramètres!$B$3,SaisieJour,"")+
COUNTIFS(SaisiePers,$A40,SaisieDebut,"&lt;="&amp;RS$6,SaisieFin,"&gt;"&amp;RS$6,SaisieSoir,Paramètres!$B$3,SaisieJour,TEXT(RS$6,"jjjj"))=0)=$AS$1)*0.5)</f>
        <v/>
      </c>
      <c r="RU40" s="6" t="str">
        <f>IF(OR(RU$6=0,COUNTIF(Feries,RU$6)&gt;0,ISNONTEXT($A40)),"",
((COUNTIFS(SaisiePers,$A40,SaisieDebut,"&lt;"&amp;RU$6,SaisieFin,"&gt;="&amp;RU$6,SaisieJour,"")+
COUNTIFS(SaisiePers,$A40,SaisieDebut,RU$6,SaisieFin,"&gt;="&amp;RU$6,SaisieMatin,Paramètres!$A$2,SaisieJour,"")+
COUNTIFS(SaisiePers,$A40,SaisieDebut,"&lt;"&amp;RU$6,SaisieFin,"&gt;="&amp;RU$6,SaisieMatin,Paramètres!$A$2,SaisieJour,TEXT(RU$6,"jjjj"))=0)=$AS$1)*0.5)</f>
        <v/>
      </c>
      <c r="RV40" s="6" t="str">
        <f>IF(OR(RU$6=0,COUNTIF(Feries,RU$6)&gt;0,ISNONTEXT($A40)),"",
((COUNTIFS(SaisiePers,$A40,SaisieDebut,"&lt;="&amp;RU$6,SaisieFin,"&gt;"&amp;RU$6,SaisieJour,"")+
COUNTIFS(SaisiePers,$A40,SaisieDebut,"&lt;="&amp;RU$6,SaisieFin,RU$6,SaisieSoir,Paramètres!$B$3,SaisieJour,"")+
COUNTIFS(SaisiePers,$A40,SaisieDebut,"&lt;="&amp;RU$6,SaisieFin,"&gt;"&amp;RU$6,SaisieSoir,Paramètres!$B$3,SaisieJour,TEXT(RU$6,"jjjj"))=0)=$AS$1)*0.5)</f>
        <v/>
      </c>
      <c r="RW40" s="6" t="str">
        <f>IF(OR(RW$6=0,COUNTIF(Feries,RW$6)&gt;0,ISNONTEXT($A40)),"",
((COUNTIFS(SaisiePers,$A40,SaisieDebut,"&lt;"&amp;RW$6,SaisieFin,"&gt;="&amp;RW$6,SaisieJour,"")+
COUNTIFS(SaisiePers,$A40,SaisieDebut,RW$6,SaisieFin,"&gt;="&amp;RW$6,SaisieMatin,Paramètres!$A$2,SaisieJour,"")+
COUNTIFS(SaisiePers,$A40,SaisieDebut,"&lt;"&amp;RW$6,SaisieFin,"&gt;="&amp;RW$6,SaisieMatin,Paramètres!$A$2,SaisieJour,TEXT(RW$6,"jjjj"))=0)=$AS$1)*0.5)</f>
        <v/>
      </c>
      <c r="RX40" s="6" t="str">
        <f>IF(OR(RW$6=0,COUNTIF(Feries,RW$6)&gt;0,ISNONTEXT($A40)),"",
((COUNTIFS(SaisiePers,$A40,SaisieDebut,"&lt;="&amp;RW$6,SaisieFin,"&gt;"&amp;RW$6,SaisieJour,"")+
COUNTIFS(SaisiePers,$A40,SaisieDebut,"&lt;="&amp;RW$6,SaisieFin,RW$6,SaisieSoir,Paramètres!$B$3,SaisieJour,"")+
COUNTIFS(SaisiePers,$A40,SaisieDebut,"&lt;="&amp;RW$6,SaisieFin,"&gt;"&amp;RW$6,SaisieSoir,Paramètres!$B$3,SaisieJour,TEXT(RW$6,"jjjj"))=0)=$AS$1)*0.5)</f>
        <v/>
      </c>
      <c r="RY40" s="6" t="str">
        <f>IF(OR(RY$6=0,COUNTIF(Feries,RY$6)&gt;0,ISNONTEXT($A40)),"",
((COUNTIFS(SaisiePers,$A40,SaisieDebut,"&lt;"&amp;RY$6,SaisieFin,"&gt;="&amp;RY$6,SaisieJour,"")+
COUNTIFS(SaisiePers,$A40,SaisieDebut,RY$6,SaisieFin,"&gt;="&amp;RY$6,SaisieMatin,Paramètres!$A$2,SaisieJour,"")+
COUNTIFS(SaisiePers,$A40,SaisieDebut,"&lt;"&amp;RY$6,SaisieFin,"&gt;="&amp;RY$6,SaisieMatin,Paramètres!$A$2,SaisieJour,TEXT(RY$6,"jjjj"))=0)=$AS$1)*0.5)</f>
        <v/>
      </c>
      <c r="RZ40" s="6" t="str">
        <f>IF(OR(RY$6=0,COUNTIF(Feries,RY$6)&gt;0,ISNONTEXT($A40)),"",
((COUNTIFS(SaisiePers,$A40,SaisieDebut,"&lt;="&amp;RY$6,SaisieFin,"&gt;"&amp;RY$6,SaisieJour,"")+
COUNTIFS(SaisiePers,$A40,SaisieDebut,"&lt;="&amp;RY$6,SaisieFin,RY$6,SaisieSoir,Paramètres!$B$3,SaisieJour,"")+
COUNTIFS(SaisiePers,$A40,SaisieDebut,"&lt;="&amp;RY$6,SaisieFin,"&gt;"&amp;RY$6,SaisieSoir,Paramètres!$B$3,SaisieJour,TEXT(RY$6,"jjjj"))=0)=$AS$1)*0.5)</f>
        <v/>
      </c>
      <c r="SA40" s="6" t="str">
        <f>IF(OR(SA$6=0,COUNTIF(Feries,SA$6)&gt;0,ISNONTEXT($A40)),"",
((COUNTIFS(SaisiePers,$A40,SaisieDebut,"&lt;"&amp;SA$6,SaisieFin,"&gt;="&amp;SA$6,SaisieJour,"")+
COUNTIFS(SaisiePers,$A40,SaisieDebut,SA$6,SaisieFin,"&gt;="&amp;SA$6,SaisieMatin,Paramètres!$A$2,SaisieJour,"")+
COUNTIFS(SaisiePers,$A40,SaisieDebut,"&lt;"&amp;SA$6,SaisieFin,"&gt;="&amp;SA$6,SaisieMatin,Paramètres!$A$2,SaisieJour,TEXT(SA$6,"jjjj"))=0)=$AS$1)*0.5)</f>
        <v/>
      </c>
      <c r="SB40" s="6" t="str">
        <f>IF(OR(SA$6=0,COUNTIF(Feries,SA$6)&gt;0,ISNONTEXT($A40)),"",
((COUNTIFS(SaisiePers,$A40,SaisieDebut,"&lt;="&amp;SA$6,SaisieFin,"&gt;"&amp;SA$6,SaisieJour,"")+
COUNTIFS(SaisiePers,$A40,SaisieDebut,"&lt;="&amp;SA$6,SaisieFin,SA$6,SaisieSoir,Paramètres!$B$3,SaisieJour,"")+
COUNTIFS(SaisiePers,$A40,SaisieDebut,"&lt;="&amp;SA$6,SaisieFin,"&gt;"&amp;SA$6,SaisieSoir,Paramètres!$B$3,SaisieJour,TEXT(SA$6,"jjjj"))=0)=$AS$1)*0.5)</f>
        <v/>
      </c>
      <c r="SC40" s="6" t="str">
        <f>IF(OR(SC$6=0,COUNTIF(Feries,SC$6)&gt;0,ISNONTEXT($A40)),"",
((COUNTIFS(SaisiePers,$A40,SaisieDebut,"&lt;"&amp;SC$6,SaisieFin,"&gt;="&amp;SC$6,SaisieJour,"")+
COUNTIFS(SaisiePers,$A40,SaisieDebut,SC$6,SaisieFin,"&gt;="&amp;SC$6,SaisieMatin,Paramètres!$A$2,SaisieJour,"")+
COUNTIFS(SaisiePers,$A40,SaisieDebut,"&lt;"&amp;SC$6,SaisieFin,"&gt;="&amp;SC$6,SaisieMatin,Paramètres!$A$2,SaisieJour,TEXT(SC$6,"jjjj"))=0)=$AS$1)*0.5)</f>
        <v/>
      </c>
      <c r="SD40" s="6" t="str">
        <f>IF(OR(SC$6=0,COUNTIF(Feries,SC$6)&gt;0,ISNONTEXT($A40)),"",
((COUNTIFS(SaisiePers,$A40,SaisieDebut,"&lt;="&amp;SC$6,SaisieFin,"&gt;"&amp;SC$6,SaisieJour,"")+
COUNTIFS(SaisiePers,$A40,SaisieDebut,"&lt;="&amp;SC$6,SaisieFin,SC$6,SaisieSoir,Paramètres!$B$3,SaisieJour,"")+
COUNTIFS(SaisiePers,$A40,SaisieDebut,"&lt;="&amp;SC$6,SaisieFin,"&gt;"&amp;SC$6,SaisieSoir,Paramètres!$B$3,SaisieJour,TEXT(SC$6,"jjjj"))=0)=$AS$1)*0.5)</f>
        <v/>
      </c>
      <c r="SE40" s="6" t="str">
        <f>IF(OR(SE$6=0,COUNTIF(Feries,SE$6)&gt;0,ISNONTEXT($A40)),"",
((COUNTIFS(SaisiePers,$A40,SaisieDebut,"&lt;"&amp;SE$6,SaisieFin,"&gt;="&amp;SE$6,SaisieJour,"")+
COUNTIFS(SaisiePers,$A40,SaisieDebut,SE$6,SaisieFin,"&gt;="&amp;SE$6,SaisieMatin,Paramètres!$A$2,SaisieJour,"")+
COUNTIFS(SaisiePers,$A40,SaisieDebut,"&lt;"&amp;SE$6,SaisieFin,"&gt;="&amp;SE$6,SaisieMatin,Paramètres!$A$2,SaisieJour,TEXT(SE$6,"jjjj"))=0)=$AS$1)*0.5)</f>
        <v/>
      </c>
      <c r="SF40" s="6" t="str">
        <f>IF(OR(SE$6=0,COUNTIF(Feries,SE$6)&gt;0,ISNONTEXT($A40)),"",
((COUNTIFS(SaisiePers,$A40,SaisieDebut,"&lt;="&amp;SE$6,SaisieFin,"&gt;"&amp;SE$6,SaisieJour,"")+
COUNTIFS(SaisiePers,$A40,SaisieDebut,"&lt;="&amp;SE$6,SaisieFin,SE$6,SaisieSoir,Paramètres!$B$3,SaisieJour,"")+
COUNTIFS(SaisiePers,$A40,SaisieDebut,"&lt;="&amp;SE$6,SaisieFin,"&gt;"&amp;SE$6,SaisieSoir,Paramètres!$B$3,SaisieJour,TEXT(SE$6,"jjjj"))=0)=$AS$1)*0.5)</f>
        <v/>
      </c>
      <c r="SG40" s="6" t="str">
        <f>IF(OR(SG$6=0,COUNTIF(Feries,SG$6)&gt;0,ISNONTEXT($A40)),"",
((COUNTIFS(SaisiePers,$A40,SaisieDebut,"&lt;"&amp;SG$6,SaisieFin,"&gt;="&amp;SG$6,SaisieJour,"")+
COUNTIFS(SaisiePers,$A40,SaisieDebut,SG$6,SaisieFin,"&gt;="&amp;SG$6,SaisieMatin,Paramètres!$A$2,SaisieJour,"")+
COUNTIFS(SaisiePers,$A40,SaisieDebut,"&lt;"&amp;SG$6,SaisieFin,"&gt;="&amp;SG$6,SaisieMatin,Paramètres!$A$2,SaisieJour,TEXT(SG$6,"jjjj"))=0)=$AS$1)*0.5)</f>
        <v/>
      </c>
      <c r="SH40" s="6" t="str">
        <f>IF(OR(SG$6=0,COUNTIF(Feries,SG$6)&gt;0,ISNONTEXT($A40)),"",
((COUNTIFS(SaisiePers,$A40,SaisieDebut,"&lt;="&amp;SG$6,SaisieFin,"&gt;"&amp;SG$6,SaisieJour,"")+
COUNTIFS(SaisiePers,$A40,SaisieDebut,"&lt;="&amp;SG$6,SaisieFin,SG$6,SaisieSoir,Paramètres!$B$3,SaisieJour,"")+
COUNTIFS(SaisiePers,$A40,SaisieDebut,"&lt;="&amp;SG$6,SaisieFin,"&gt;"&amp;SG$6,SaisieSoir,Paramètres!$B$3,SaisieJour,TEXT(SG$6,"jjjj"))=0)=$AS$1)*0.5)</f>
        <v/>
      </c>
      <c r="SI40" s="6" t="str">
        <f>IF(OR(SI$6=0,COUNTIF(Feries,SI$6)&gt;0,ISNONTEXT($A40)),"",
((COUNTIFS(SaisiePers,$A40,SaisieDebut,"&lt;"&amp;SI$6,SaisieFin,"&gt;="&amp;SI$6,SaisieJour,"")+
COUNTIFS(SaisiePers,$A40,SaisieDebut,SI$6,SaisieFin,"&gt;="&amp;SI$6,SaisieMatin,Paramètres!$A$2,SaisieJour,"")+
COUNTIFS(SaisiePers,$A40,SaisieDebut,"&lt;"&amp;SI$6,SaisieFin,"&gt;="&amp;SI$6,SaisieMatin,Paramètres!$A$2,SaisieJour,TEXT(SI$6,"jjjj"))=0)=$AS$1)*0.5)</f>
        <v/>
      </c>
      <c r="SJ40" s="6" t="str">
        <f>IF(OR(SI$6=0,COUNTIF(Feries,SI$6)&gt;0,ISNONTEXT($A40)),"",
((COUNTIFS(SaisiePers,$A40,SaisieDebut,"&lt;="&amp;SI$6,SaisieFin,"&gt;"&amp;SI$6,SaisieJour,"")+
COUNTIFS(SaisiePers,$A40,SaisieDebut,"&lt;="&amp;SI$6,SaisieFin,SI$6,SaisieSoir,Paramètres!$B$3,SaisieJour,"")+
COUNTIFS(SaisiePers,$A40,SaisieDebut,"&lt;="&amp;SI$6,SaisieFin,"&gt;"&amp;SI$6,SaisieSoir,Paramètres!$B$3,SaisieJour,TEXT(SI$6,"jjjj"))=0)=$AS$1)*0.5)</f>
        <v/>
      </c>
      <c r="SK40" s="6" t="str">
        <f>IF(OR(SK$6=0,COUNTIF(Feries,SK$6)&gt;0,ISNONTEXT($A40)),"",
((COUNTIFS(SaisiePers,$A40,SaisieDebut,"&lt;"&amp;SK$6,SaisieFin,"&gt;="&amp;SK$6,SaisieJour,"")+
COUNTIFS(SaisiePers,$A40,SaisieDebut,SK$6,SaisieFin,"&gt;="&amp;SK$6,SaisieMatin,Paramètres!$A$2,SaisieJour,"")+
COUNTIFS(SaisiePers,$A40,SaisieDebut,"&lt;"&amp;SK$6,SaisieFin,"&gt;="&amp;SK$6,SaisieMatin,Paramètres!$A$2,SaisieJour,TEXT(SK$6,"jjjj"))=0)=$AS$1)*0.5)</f>
        <v/>
      </c>
      <c r="SL40" s="6" t="str">
        <f>IF(OR(SK$6=0,COUNTIF(Feries,SK$6)&gt;0,ISNONTEXT($A40)),"",
((COUNTIFS(SaisiePers,$A40,SaisieDebut,"&lt;="&amp;SK$6,SaisieFin,"&gt;"&amp;SK$6,SaisieJour,"")+
COUNTIFS(SaisiePers,$A40,SaisieDebut,"&lt;="&amp;SK$6,SaisieFin,SK$6,SaisieSoir,Paramètres!$B$3,SaisieJour,"")+
COUNTIFS(SaisiePers,$A40,SaisieDebut,"&lt;="&amp;SK$6,SaisieFin,"&gt;"&amp;SK$6,SaisieSoir,Paramètres!$B$3,SaisieJour,TEXT(SK$6,"jjjj"))=0)=$AS$1)*0.5)</f>
        <v/>
      </c>
      <c r="SM40" s="6" t="str">
        <f>IF(OR(SM$6=0,COUNTIF(Feries,SM$6)&gt;0,ISNONTEXT($A40)),"",
((COUNTIFS(SaisiePers,$A40,SaisieDebut,"&lt;"&amp;SM$6,SaisieFin,"&gt;="&amp;SM$6,SaisieJour,"")+
COUNTIFS(SaisiePers,$A40,SaisieDebut,SM$6,SaisieFin,"&gt;="&amp;SM$6,SaisieMatin,Paramètres!$A$2,SaisieJour,"")+
COUNTIFS(SaisiePers,$A40,SaisieDebut,"&lt;"&amp;SM$6,SaisieFin,"&gt;="&amp;SM$6,SaisieMatin,Paramètres!$A$2,SaisieJour,TEXT(SM$6,"jjjj"))=0)=$AS$1)*0.5)</f>
        <v/>
      </c>
      <c r="SN40" s="6" t="str">
        <f>IF(OR(SM$6=0,COUNTIF(Feries,SM$6)&gt;0,ISNONTEXT($A40)),"",
((COUNTIFS(SaisiePers,$A40,SaisieDebut,"&lt;="&amp;SM$6,SaisieFin,"&gt;"&amp;SM$6,SaisieJour,"")+
COUNTIFS(SaisiePers,$A40,SaisieDebut,"&lt;="&amp;SM$6,SaisieFin,SM$6,SaisieSoir,Paramètres!$B$3,SaisieJour,"")+
COUNTIFS(SaisiePers,$A40,SaisieDebut,"&lt;="&amp;SM$6,SaisieFin,"&gt;"&amp;SM$6,SaisieSoir,Paramètres!$B$3,SaisieJour,TEXT(SM$6,"jjjj"))=0)=$AS$1)*0.5)</f>
        <v/>
      </c>
      <c r="SO40" s="6" t="str">
        <f>IF(OR(SO$6=0,COUNTIF(Feries,SO$6)&gt;0,ISNONTEXT($A40)),"",
((COUNTIFS(SaisiePers,$A40,SaisieDebut,"&lt;"&amp;SO$6,SaisieFin,"&gt;="&amp;SO$6,SaisieJour,"")+
COUNTIFS(SaisiePers,$A40,SaisieDebut,SO$6,SaisieFin,"&gt;="&amp;SO$6,SaisieMatin,Paramètres!$A$2,SaisieJour,"")+
COUNTIFS(SaisiePers,$A40,SaisieDebut,"&lt;"&amp;SO$6,SaisieFin,"&gt;="&amp;SO$6,SaisieMatin,Paramètres!$A$2,SaisieJour,TEXT(SO$6,"jjjj"))=0)=$AS$1)*0.5)</f>
        <v/>
      </c>
      <c r="SP40" s="6" t="str">
        <f>IF(OR(SO$6=0,COUNTIF(Feries,SO$6)&gt;0,ISNONTEXT($A40)),"",
((COUNTIFS(SaisiePers,$A40,SaisieDebut,"&lt;="&amp;SO$6,SaisieFin,"&gt;"&amp;SO$6,SaisieJour,"")+
COUNTIFS(SaisiePers,$A40,SaisieDebut,"&lt;="&amp;SO$6,SaisieFin,SO$6,SaisieSoir,Paramètres!$B$3,SaisieJour,"")+
COUNTIFS(SaisiePers,$A40,SaisieDebut,"&lt;="&amp;SO$6,SaisieFin,"&gt;"&amp;SO$6,SaisieSoir,Paramètres!$B$3,SaisieJour,TEXT(SO$6,"jjjj"))=0)=$AS$1)*0.5)</f>
        <v/>
      </c>
      <c r="SQ40" s="6" t="str">
        <f>IF(OR(SQ$6=0,COUNTIF(Feries,SQ$6)&gt;0,ISNONTEXT($A40)),"",
((COUNTIFS(SaisiePers,$A40,SaisieDebut,"&lt;"&amp;SQ$6,SaisieFin,"&gt;="&amp;SQ$6,SaisieJour,"")+
COUNTIFS(SaisiePers,$A40,SaisieDebut,SQ$6,SaisieFin,"&gt;="&amp;SQ$6,SaisieMatin,Paramètres!$A$2,SaisieJour,"")+
COUNTIFS(SaisiePers,$A40,SaisieDebut,"&lt;"&amp;SQ$6,SaisieFin,"&gt;="&amp;SQ$6,SaisieMatin,Paramètres!$A$2,SaisieJour,TEXT(SQ$6,"jjjj"))=0)=$AS$1)*0.5)</f>
        <v/>
      </c>
      <c r="SR40" s="6" t="str">
        <f>IF(OR(SQ$6=0,COUNTIF(Feries,SQ$6)&gt;0,ISNONTEXT($A40)),"",
((COUNTIFS(SaisiePers,$A40,SaisieDebut,"&lt;="&amp;SQ$6,SaisieFin,"&gt;"&amp;SQ$6,SaisieJour,"")+
COUNTIFS(SaisiePers,$A40,SaisieDebut,"&lt;="&amp;SQ$6,SaisieFin,SQ$6,SaisieSoir,Paramètres!$B$3,SaisieJour,"")+
COUNTIFS(SaisiePers,$A40,SaisieDebut,"&lt;="&amp;SQ$6,SaisieFin,"&gt;"&amp;SQ$6,SaisieSoir,Paramètres!$B$3,SaisieJour,TEXT(SQ$6,"jjjj"))=0)=$AS$1)*0.5)</f>
        <v/>
      </c>
      <c r="SS40" s="6" t="str">
        <f>IF(OR(SS$6=0,COUNTIF(Feries,SS$6)&gt;0,ISNONTEXT($A40)),"",
((COUNTIFS(SaisiePers,$A40,SaisieDebut,"&lt;"&amp;SS$6,SaisieFin,"&gt;="&amp;SS$6,SaisieJour,"")+
COUNTIFS(SaisiePers,$A40,SaisieDebut,SS$6,SaisieFin,"&gt;="&amp;SS$6,SaisieMatin,Paramètres!$A$2,SaisieJour,"")+
COUNTIFS(SaisiePers,$A40,SaisieDebut,"&lt;"&amp;SS$6,SaisieFin,"&gt;="&amp;SS$6,SaisieMatin,Paramètres!$A$2,SaisieJour,TEXT(SS$6,"jjjj"))=0)=$AS$1)*0.5)</f>
        <v/>
      </c>
      <c r="ST40" s="6" t="str">
        <f>IF(OR(SS$6=0,COUNTIF(Feries,SS$6)&gt;0,ISNONTEXT($A40)),"",
((COUNTIFS(SaisiePers,$A40,SaisieDebut,"&lt;="&amp;SS$6,SaisieFin,"&gt;"&amp;SS$6,SaisieJour,"")+
COUNTIFS(SaisiePers,$A40,SaisieDebut,"&lt;="&amp;SS$6,SaisieFin,SS$6,SaisieSoir,Paramètres!$B$3,SaisieJour,"")+
COUNTIFS(SaisiePers,$A40,SaisieDebut,"&lt;="&amp;SS$6,SaisieFin,"&gt;"&amp;SS$6,SaisieSoir,Paramètres!$B$3,SaisieJour,TEXT(SS$6,"jjjj"))=0)=$AS$1)*0.5)</f>
        <v/>
      </c>
      <c r="SU40" s="6" t="str">
        <f>IF(OR(SU$6=0,COUNTIF(Feries,SU$6)&gt;0,ISNONTEXT($A40)),"",
((COUNTIFS(SaisiePers,$A40,SaisieDebut,"&lt;"&amp;SU$6,SaisieFin,"&gt;="&amp;SU$6,SaisieJour,"")+
COUNTIFS(SaisiePers,$A40,SaisieDebut,SU$6,SaisieFin,"&gt;="&amp;SU$6,SaisieMatin,Paramètres!$A$2,SaisieJour,"")+
COUNTIFS(SaisiePers,$A40,SaisieDebut,"&lt;"&amp;SU$6,SaisieFin,"&gt;="&amp;SU$6,SaisieMatin,Paramètres!$A$2,SaisieJour,TEXT(SU$6,"jjjj"))=0)=$AS$1)*0.5)</f>
        <v/>
      </c>
      <c r="SV40" s="6" t="str">
        <f>IF(OR(SU$6=0,COUNTIF(Feries,SU$6)&gt;0,ISNONTEXT($A40)),"",
((COUNTIFS(SaisiePers,$A40,SaisieDebut,"&lt;="&amp;SU$6,SaisieFin,"&gt;"&amp;SU$6,SaisieJour,"")+
COUNTIFS(SaisiePers,$A40,SaisieDebut,"&lt;="&amp;SU$6,SaisieFin,SU$6,SaisieSoir,Paramètres!$B$3,SaisieJour,"")+
COUNTIFS(SaisiePers,$A40,SaisieDebut,"&lt;="&amp;SU$6,SaisieFin,"&gt;"&amp;SU$6,SaisieSoir,Paramètres!$B$3,SaisieJour,TEXT(SU$6,"jjjj"))=0)=$AS$1)*0.5)</f>
        <v/>
      </c>
      <c r="SW40" s="6" t="str">
        <f>IF(OR(SW$6=0,COUNTIF(Feries,SW$6)&gt;0,ISNONTEXT($A40)),"",
((COUNTIFS(SaisiePers,$A40,SaisieDebut,"&lt;"&amp;SW$6,SaisieFin,"&gt;="&amp;SW$6,SaisieJour,"")+
COUNTIFS(SaisiePers,$A40,SaisieDebut,SW$6,SaisieFin,"&gt;="&amp;SW$6,SaisieMatin,Paramètres!$A$2,SaisieJour,"")+
COUNTIFS(SaisiePers,$A40,SaisieDebut,"&lt;"&amp;SW$6,SaisieFin,"&gt;="&amp;SW$6,SaisieMatin,Paramètres!$A$2,SaisieJour,TEXT(SW$6,"jjjj"))=0)=$AS$1)*0.5)</f>
        <v/>
      </c>
      <c r="SX40" s="6" t="str">
        <f>IF(OR(SW$6=0,COUNTIF(Feries,SW$6)&gt;0,ISNONTEXT($A40)),"",
((COUNTIFS(SaisiePers,$A40,SaisieDebut,"&lt;="&amp;SW$6,SaisieFin,"&gt;"&amp;SW$6,SaisieJour,"")+
COUNTIFS(SaisiePers,$A40,SaisieDebut,"&lt;="&amp;SW$6,SaisieFin,SW$6,SaisieSoir,Paramètres!$B$3,SaisieJour,"")+
COUNTIFS(SaisiePers,$A40,SaisieDebut,"&lt;="&amp;SW$6,SaisieFin,"&gt;"&amp;SW$6,SaisieSoir,Paramètres!$B$3,SaisieJour,TEXT(SW$6,"jjjj"))=0)=$AS$1)*0.5)</f>
        <v/>
      </c>
      <c r="SY40" s="6" t="str">
        <f>IF(OR(SY$6=0,COUNTIF(Feries,SY$6)&gt;0,ISNONTEXT($A40)),"",
((COUNTIFS(SaisiePers,$A40,SaisieDebut,"&lt;"&amp;SY$6,SaisieFin,"&gt;="&amp;SY$6,SaisieJour,"")+
COUNTIFS(SaisiePers,$A40,SaisieDebut,SY$6,SaisieFin,"&gt;="&amp;SY$6,SaisieMatin,Paramètres!$A$2,SaisieJour,"")+
COUNTIFS(SaisiePers,$A40,SaisieDebut,"&lt;"&amp;SY$6,SaisieFin,"&gt;="&amp;SY$6,SaisieMatin,Paramètres!$A$2,SaisieJour,TEXT(SY$6,"jjjj"))=0)=$AS$1)*0.5)</f>
        <v/>
      </c>
      <c r="SZ40" s="6" t="str">
        <f>IF(OR(SY$6=0,COUNTIF(Feries,SY$6)&gt;0,ISNONTEXT($A40)),"",
((COUNTIFS(SaisiePers,$A40,SaisieDebut,"&lt;="&amp;SY$6,SaisieFin,"&gt;"&amp;SY$6,SaisieJour,"")+
COUNTIFS(SaisiePers,$A40,SaisieDebut,"&lt;="&amp;SY$6,SaisieFin,SY$6,SaisieSoir,Paramètres!$B$3,SaisieJour,"")+
COUNTIFS(SaisiePers,$A40,SaisieDebut,"&lt;="&amp;SY$6,SaisieFin,"&gt;"&amp;SY$6,SaisieSoir,Paramètres!$B$3,SaisieJour,TEXT(SY$6,"jjjj"))=0)=$AS$1)*0.5)</f>
        <v/>
      </c>
      <c r="TA40" s="6" t="str">
        <f>IF(OR(TA$6=0,COUNTIF(Feries,TA$6)&gt;0,ISNONTEXT($A40)),"",
((COUNTIFS(SaisiePers,$A40,SaisieDebut,"&lt;"&amp;TA$6,SaisieFin,"&gt;="&amp;TA$6,SaisieJour,"")+
COUNTIFS(SaisiePers,$A40,SaisieDebut,TA$6,SaisieFin,"&gt;="&amp;TA$6,SaisieMatin,Paramètres!$A$2,SaisieJour,"")+
COUNTIFS(SaisiePers,$A40,SaisieDebut,"&lt;"&amp;TA$6,SaisieFin,"&gt;="&amp;TA$6,SaisieMatin,Paramètres!$A$2,SaisieJour,TEXT(TA$6,"jjjj"))=0)=$AS$1)*0.5)</f>
        <v/>
      </c>
      <c r="TB40" s="6" t="str">
        <f>IF(OR(TA$6=0,COUNTIF(Feries,TA$6)&gt;0,ISNONTEXT($A40)),"",
((COUNTIFS(SaisiePers,$A40,SaisieDebut,"&lt;="&amp;TA$6,SaisieFin,"&gt;"&amp;TA$6,SaisieJour,"")+
COUNTIFS(SaisiePers,$A40,SaisieDebut,"&lt;="&amp;TA$6,SaisieFin,TA$6,SaisieSoir,Paramètres!$B$3,SaisieJour,"")+
COUNTIFS(SaisiePers,$A40,SaisieDebut,"&lt;="&amp;TA$6,SaisieFin,"&gt;"&amp;TA$6,SaisieSoir,Paramètres!$B$3,SaisieJour,TEXT(TA$6,"jjjj"))=0)=$AS$1)*0.5)</f>
        <v/>
      </c>
      <c r="TC40" s="6" t="str">
        <f>IF(OR(TC$6=0,COUNTIF(Feries,TC$6)&gt;0,ISNONTEXT($A40)),"",
((COUNTIFS(SaisiePers,$A40,SaisieDebut,"&lt;"&amp;TC$6,SaisieFin,"&gt;="&amp;TC$6,SaisieJour,"")+
COUNTIFS(SaisiePers,$A40,SaisieDebut,TC$6,SaisieFin,"&gt;="&amp;TC$6,SaisieMatin,Paramètres!$A$2,SaisieJour,"")+
COUNTIFS(SaisiePers,$A40,SaisieDebut,"&lt;"&amp;TC$6,SaisieFin,"&gt;="&amp;TC$6,SaisieMatin,Paramètres!$A$2,SaisieJour,TEXT(TC$6,"jjjj"))=0)=$AS$1)*0.5)</f>
        <v/>
      </c>
      <c r="TD40" s="6" t="str">
        <f>IF(OR(TC$6=0,COUNTIF(Feries,TC$6)&gt;0,ISNONTEXT($A40)),"",
((COUNTIFS(SaisiePers,$A40,SaisieDebut,"&lt;="&amp;TC$6,SaisieFin,"&gt;"&amp;TC$6,SaisieJour,"")+
COUNTIFS(SaisiePers,$A40,SaisieDebut,"&lt;="&amp;TC$6,SaisieFin,TC$6,SaisieSoir,Paramètres!$B$3,SaisieJour,"")+
COUNTIFS(SaisiePers,$A40,SaisieDebut,"&lt;="&amp;TC$6,SaisieFin,"&gt;"&amp;TC$6,SaisieSoir,Paramètres!$B$3,SaisieJour,TEXT(TC$6,"jjjj"))=0)=$AS$1)*0.5)</f>
        <v/>
      </c>
      <c r="TE40" s="6" t="str">
        <f>IF(OR(TE$6=0,COUNTIF(Feries,TE$6)&gt;0,ISNONTEXT($A40)),"",
((COUNTIFS(SaisiePers,$A40,SaisieDebut,"&lt;"&amp;TE$6,SaisieFin,"&gt;="&amp;TE$6,SaisieJour,"")+
COUNTIFS(SaisiePers,$A40,SaisieDebut,TE$6,SaisieFin,"&gt;="&amp;TE$6,SaisieMatin,Paramètres!$A$2,SaisieJour,"")+
COUNTIFS(SaisiePers,$A40,SaisieDebut,"&lt;"&amp;TE$6,SaisieFin,"&gt;="&amp;TE$6,SaisieMatin,Paramètres!$A$2,SaisieJour,TEXT(TE$6,"jjjj"))=0)=$AS$1)*0.5)</f>
        <v/>
      </c>
      <c r="TF40" s="6" t="str">
        <f>IF(OR(TE$6=0,COUNTIF(Feries,TE$6)&gt;0,ISNONTEXT($A40)),"",
((COUNTIFS(SaisiePers,$A40,SaisieDebut,"&lt;="&amp;TE$6,SaisieFin,"&gt;"&amp;TE$6,SaisieJour,"")+
COUNTIFS(SaisiePers,$A40,SaisieDebut,"&lt;="&amp;TE$6,SaisieFin,TE$6,SaisieSoir,Paramètres!$B$3,SaisieJour,"")+
COUNTIFS(SaisiePers,$A40,SaisieDebut,"&lt;="&amp;TE$6,SaisieFin,"&gt;"&amp;TE$6,SaisieSoir,Paramètres!$B$3,SaisieJour,TEXT(TE$6,"jjjj"))=0)=$AS$1)*0.5)</f>
        <v/>
      </c>
      <c r="TG40" s="6" t="str">
        <f>IF(OR(TG$6=0,COUNTIF(Feries,TG$6)&gt;0,ISNONTEXT($A40)),"",
((COUNTIFS(SaisiePers,$A40,SaisieDebut,"&lt;"&amp;TG$6,SaisieFin,"&gt;="&amp;TG$6,SaisieJour,"")+
COUNTIFS(SaisiePers,$A40,SaisieDebut,TG$6,SaisieFin,"&gt;="&amp;TG$6,SaisieMatin,Paramètres!$A$2,SaisieJour,"")+
COUNTIFS(SaisiePers,$A40,SaisieDebut,"&lt;"&amp;TG$6,SaisieFin,"&gt;="&amp;TG$6,SaisieMatin,Paramètres!$A$2,SaisieJour,TEXT(TG$6,"jjjj"))=0)=$AS$1)*0.5)</f>
        <v/>
      </c>
      <c r="TH40" s="6" t="str">
        <f>IF(OR(TG$6=0,COUNTIF(Feries,TG$6)&gt;0,ISNONTEXT($A40)),"",
((COUNTIFS(SaisiePers,$A40,SaisieDebut,"&lt;="&amp;TG$6,SaisieFin,"&gt;"&amp;TG$6,SaisieJour,"")+
COUNTIFS(SaisiePers,$A40,SaisieDebut,"&lt;="&amp;TG$6,SaisieFin,TG$6,SaisieSoir,Paramètres!$B$3,SaisieJour,"")+
COUNTIFS(SaisiePers,$A40,SaisieDebut,"&lt;="&amp;TG$6,SaisieFin,"&gt;"&amp;TG$6,SaisieSoir,Paramètres!$B$3,SaisieJour,TEXT(TG$6,"jjjj"))=0)=$AS$1)*0.5)</f>
        <v/>
      </c>
      <c r="TI40" s="6" t="str">
        <f>IF(OR(TI$6=0,COUNTIF(Feries,TI$6)&gt;0,ISNONTEXT($A40)),"",
((COUNTIFS(SaisiePers,$A40,SaisieDebut,"&lt;"&amp;TI$6,SaisieFin,"&gt;="&amp;TI$6,SaisieJour,"")+
COUNTIFS(SaisiePers,$A40,SaisieDebut,TI$6,SaisieFin,"&gt;="&amp;TI$6,SaisieMatin,Paramètres!$A$2,SaisieJour,"")+
COUNTIFS(SaisiePers,$A40,SaisieDebut,"&lt;"&amp;TI$6,SaisieFin,"&gt;="&amp;TI$6,SaisieMatin,Paramètres!$A$2,SaisieJour,TEXT(TI$6,"jjjj"))=0)=$AS$1)*0.5)</f>
        <v/>
      </c>
      <c r="TJ40" s="6" t="str">
        <f>IF(OR(TI$6=0,COUNTIF(Feries,TI$6)&gt;0,ISNONTEXT($A40)),"",
((COUNTIFS(SaisiePers,$A40,SaisieDebut,"&lt;="&amp;TI$6,SaisieFin,"&gt;"&amp;TI$6,SaisieJour,"")+
COUNTIFS(SaisiePers,$A40,SaisieDebut,"&lt;="&amp;TI$6,SaisieFin,TI$6,SaisieSoir,Paramètres!$B$3,SaisieJour,"")+
COUNTIFS(SaisiePers,$A40,SaisieDebut,"&lt;="&amp;TI$6,SaisieFin,"&gt;"&amp;TI$6,SaisieSoir,Paramètres!$B$3,SaisieJour,TEXT(TI$6,"jjjj"))=0)=$AS$1)*0.5)</f>
        <v/>
      </c>
      <c r="TK40" s="6" t="str">
        <f>IF(OR(TK$6=0,COUNTIF(Feries,TK$6)&gt;0,ISNONTEXT($A40)),"",
((COUNTIFS(SaisiePers,$A40,SaisieDebut,"&lt;"&amp;TK$6,SaisieFin,"&gt;="&amp;TK$6,SaisieJour,"")+
COUNTIFS(SaisiePers,$A40,SaisieDebut,TK$6,SaisieFin,"&gt;="&amp;TK$6,SaisieMatin,Paramètres!$A$2,SaisieJour,"")+
COUNTIFS(SaisiePers,$A40,SaisieDebut,"&lt;"&amp;TK$6,SaisieFin,"&gt;="&amp;TK$6,SaisieMatin,Paramètres!$A$2,SaisieJour,TEXT(TK$6,"jjjj"))=0)=$AS$1)*0.5)</f>
        <v/>
      </c>
      <c r="TL40" s="6" t="str">
        <f>IF(OR(TK$6=0,COUNTIF(Feries,TK$6)&gt;0,ISNONTEXT($A40)),"",
((COUNTIFS(SaisiePers,$A40,SaisieDebut,"&lt;="&amp;TK$6,SaisieFin,"&gt;"&amp;TK$6,SaisieJour,"")+
COUNTIFS(SaisiePers,$A40,SaisieDebut,"&lt;="&amp;TK$6,SaisieFin,TK$6,SaisieSoir,Paramètres!$B$3,SaisieJour,"")+
COUNTIFS(SaisiePers,$A40,SaisieDebut,"&lt;="&amp;TK$6,SaisieFin,"&gt;"&amp;TK$6,SaisieSoir,Paramètres!$B$3,SaisieJour,TEXT(TK$6,"jjjj"))=0)=$AS$1)*0.5)</f>
        <v/>
      </c>
      <c r="TM40" s="6" t="str">
        <f>IF(OR(TM$6=0,COUNTIF(Feries,TM$6)&gt;0,ISNONTEXT($A40)),"",
((COUNTIFS(SaisiePers,$A40,SaisieDebut,"&lt;"&amp;TM$6,SaisieFin,"&gt;="&amp;TM$6,SaisieJour,"")+
COUNTIFS(SaisiePers,$A40,SaisieDebut,TM$6,SaisieFin,"&gt;="&amp;TM$6,SaisieMatin,Paramètres!$A$2,SaisieJour,"")+
COUNTIFS(SaisiePers,$A40,SaisieDebut,"&lt;"&amp;TM$6,SaisieFin,"&gt;="&amp;TM$6,SaisieMatin,Paramètres!$A$2,SaisieJour,TEXT(TM$6,"jjjj"))=0)=$AS$1)*0.5)</f>
        <v/>
      </c>
      <c r="TN40" s="6" t="str">
        <f>IF(OR(TM$6=0,COUNTIF(Feries,TM$6)&gt;0,ISNONTEXT($A40)),"",
((COUNTIFS(SaisiePers,$A40,SaisieDebut,"&lt;="&amp;TM$6,SaisieFin,"&gt;"&amp;TM$6,SaisieJour,"")+
COUNTIFS(SaisiePers,$A40,SaisieDebut,"&lt;="&amp;TM$6,SaisieFin,TM$6,SaisieSoir,Paramètres!$B$3,SaisieJour,"")+
COUNTIFS(SaisiePers,$A40,SaisieDebut,"&lt;="&amp;TM$6,SaisieFin,"&gt;"&amp;TM$6,SaisieSoir,Paramètres!$B$3,SaisieJour,TEXT(TM$6,"jjjj"))=0)=$AS$1)*0.5)</f>
        <v/>
      </c>
      <c r="TO40" s="6" t="str">
        <f>IF(OR(TO$6=0,COUNTIF(Feries,TO$6)&gt;0,ISNONTEXT($A40)),"",
((COUNTIFS(SaisiePers,$A40,SaisieDebut,"&lt;"&amp;TO$6,SaisieFin,"&gt;="&amp;TO$6,SaisieJour,"")+
COUNTIFS(SaisiePers,$A40,SaisieDebut,TO$6,SaisieFin,"&gt;="&amp;TO$6,SaisieMatin,Paramètres!$A$2,SaisieJour,"")+
COUNTIFS(SaisiePers,$A40,SaisieDebut,"&lt;"&amp;TO$6,SaisieFin,"&gt;="&amp;TO$6,SaisieMatin,Paramètres!$A$2,SaisieJour,TEXT(TO$6,"jjjj"))=0)=$AS$1)*0.5)</f>
        <v/>
      </c>
      <c r="TP40" s="6" t="str">
        <f>IF(OR(TO$6=0,COUNTIF(Feries,TO$6)&gt;0,ISNONTEXT($A40)),"",
((COUNTIFS(SaisiePers,$A40,SaisieDebut,"&lt;="&amp;TO$6,SaisieFin,"&gt;"&amp;TO$6,SaisieJour,"")+
COUNTIFS(SaisiePers,$A40,SaisieDebut,"&lt;="&amp;TO$6,SaisieFin,TO$6,SaisieSoir,Paramètres!$B$3,SaisieJour,"")+
COUNTIFS(SaisiePers,$A40,SaisieDebut,"&lt;="&amp;TO$6,SaisieFin,"&gt;"&amp;TO$6,SaisieSoir,Paramètres!$B$3,SaisieJour,TEXT(TO$6,"jjjj"))=0)=$AS$1)*0.5)</f>
        <v/>
      </c>
      <c r="TQ40" s="6" t="str">
        <f>IF(OR(TQ$6=0,COUNTIF(Feries,TQ$6)&gt;0,ISNONTEXT($A40)),"",
((COUNTIFS(SaisiePers,$A40,SaisieDebut,"&lt;"&amp;TQ$6,SaisieFin,"&gt;="&amp;TQ$6,SaisieJour,"")+
COUNTIFS(SaisiePers,$A40,SaisieDebut,TQ$6,SaisieFin,"&gt;="&amp;TQ$6,SaisieMatin,Paramètres!$A$2,SaisieJour,"")+
COUNTIFS(SaisiePers,$A40,SaisieDebut,"&lt;"&amp;TQ$6,SaisieFin,"&gt;="&amp;TQ$6,SaisieMatin,Paramètres!$A$2,SaisieJour,TEXT(TQ$6,"jjjj"))=0)=$AS$1)*0.5)</f>
        <v/>
      </c>
      <c r="TR40" s="6" t="str">
        <f>IF(OR(TQ$6=0,COUNTIF(Feries,TQ$6)&gt;0,ISNONTEXT($A40)),"",
((COUNTIFS(SaisiePers,$A40,SaisieDebut,"&lt;="&amp;TQ$6,SaisieFin,"&gt;"&amp;TQ$6,SaisieJour,"")+
COUNTIFS(SaisiePers,$A40,SaisieDebut,"&lt;="&amp;TQ$6,SaisieFin,TQ$6,SaisieSoir,Paramètres!$B$3,SaisieJour,"")+
COUNTIFS(SaisiePers,$A40,SaisieDebut,"&lt;="&amp;TQ$6,SaisieFin,"&gt;"&amp;TQ$6,SaisieSoir,Paramètres!$B$3,SaisieJour,TEXT(TQ$6,"jjjj"))=0)=$AS$1)*0.5)</f>
        <v/>
      </c>
      <c r="TS40" s="6" t="str">
        <f>IF(OR(TS$6=0,COUNTIF(Feries,TS$6)&gt;0,ISNONTEXT($A40)),"",
((COUNTIFS(SaisiePers,$A40,SaisieDebut,"&lt;"&amp;TS$6,SaisieFin,"&gt;="&amp;TS$6,SaisieJour,"")+
COUNTIFS(SaisiePers,$A40,SaisieDebut,TS$6,SaisieFin,"&gt;="&amp;TS$6,SaisieMatin,Paramètres!$A$2,SaisieJour,"")+
COUNTIFS(SaisiePers,$A40,SaisieDebut,"&lt;"&amp;TS$6,SaisieFin,"&gt;="&amp;TS$6,SaisieMatin,Paramètres!$A$2,SaisieJour,TEXT(TS$6,"jjjj"))=0)=$AS$1)*0.5)</f>
        <v/>
      </c>
      <c r="TT40" s="6" t="str">
        <f>IF(OR(TS$6=0,COUNTIF(Feries,TS$6)&gt;0,ISNONTEXT($A40)),"",
((COUNTIFS(SaisiePers,$A40,SaisieDebut,"&lt;="&amp;TS$6,SaisieFin,"&gt;"&amp;TS$6,SaisieJour,"")+
COUNTIFS(SaisiePers,$A40,SaisieDebut,"&lt;="&amp;TS$6,SaisieFin,TS$6,SaisieSoir,Paramètres!$B$3,SaisieJour,"")+
COUNTIFS(SaisiePers,$A40,SaisieDebut,"&lt;="&amp;TS$6,SaisieFin,"&gt;"&amp;TS$6,SaisieSoir,Paramètres!$B$3,SaisieJour,TEXT(TS$6,"jjjj"))=0)=$AS$1)*0.5)</f>
        <v/>
      </c>
      <c r="TU40" s="6" t="str">
        <f>IF(OR(TU$6=0,COUNTIF(Feries,TU$6)&gt;0,ISNONTEXT($A40)),"",
((COUNTIFS(SaisiePers,$A40,SaisieDebut,"&lt;"&amp;TU$6,SaisieFin,"&gt;="&amp;TU$6,SaisieJour,"")+
COUNTIFS(SaisiePers,$A40,SaisieDebut,TU$6,SaisieFin,"&gt;="&amp;TU$6,SaisieMatin,Paramètres!$A$2,SaisieJour,"")+
COUNTIFS(SaisiePers,$A40,SaisieDebut,"&lt;"&amp;TU$6,SaisieFin,"&gt;="&amp;TU$6,SaisieMatin,Paramètres!$A$2,SaisieJour,TEXT(TU$6,"jjjj"))=0)=$AS$1)*0.5)</f>
        <v/>
      </c>
      <c r="TV40" s="6" t="str">
        <f>IF(OR(TU$6=0,COUNTIF(Feries,TU$6)&gt;0,ISNONTEXT($A40)),"",
((COUNTIFS(SaisiePers,$A40,SaisieDebut,"&lt;="&amp;TU$6,SaisieFin,"&gt;"&amp;TU$6,SaisieJour,"")+
COUNTIFS(SaisiePers,$A40,SaisieDebut,"&lt;="&amp;TU$6,SaisieFin,TU$6,SaisieSoir,Paramètres!$B$3,SaisieJour,"")+
COUNTIFS(SaisiePers,$A40,SaisieDebut,"&lt;="&amp;TU$6,SaisieFin,"&gt;"&amp;TU$6,SaisieSoir,Paramètres!$B$3,SaisieJour,TEXT(TU$6,"jjjj"))=0)=$AS$1)*0.5)</f>
        <v/>
      </c>
      <c r="TW40" s="6" t="str">
        <f>IF(OR(TW$6=0,COUNTIF(Feries,TW$6)&gt;0,ISNONTEXT($A40)),"",
((COUNTIFS(SaisiePers,$A40,SaisieDebut,"&lt;"&amp;TW$6,SaisieFin,"&gt;="&amp;TW$6,SaisieJour,"")+
COUNTIFS(SaisiePers,$A40,SaisieDebut,TW$6,SaisieFin,"&gt;="&amp;TW$6,SaisieMatin,Paramètres!$A$2,SaisieJour,"")+
COUNTIFS(SaisiePers,$A40,SaisieDebut,"&lt;"&amp;TW$6,SaisieFin,"&gt;="&amp;TW$6,SaisieMatin,Paramètres!$A$2,SaisieJour,TEXT(TW$6,"jjjj"))=0)=$AS$1)*0.5)</f>
        <v/>
      </c>
      <c r="TX40" s="6" t="str">
        <f>IF(OR(TW$6=0,COUNTIF(Feries,TW$6)&gt;0,ISNONTEXT($A40)),"",
((COUNTIFS(SaisiePers,$A40,SaisieDebut,"&lt;="&amp;TW$6,SaisieFin,"&gt;"&amp;TW$6,SaisieJour,"")+
COUNTIFS(SaisiePers,$A40,SaisieDebut,"&lt;="&amp;TW$6,SaisieFin,TW$6,SaisieSoir,Paramètres!$B$3,SaisieJour,"")+
COUNTIFS(SaisiePers,$A40,SaisieDebut,"&lt;="&amp;TW$6,SaisieFin,"&gt;"&amp;TW$6,SaisieSoir,Paramètres!$B$3,SaisieJour,TEXT(TW$6,"jjjj"))=0)=$AS$1)*0.5)</f>
        <v/>
      </c>
      <c r="TY40" s="6" t="str">
        <f>IF(OR(TY$6=0,COUNTIF(Feries,TY$6)&gt;0,ISNONTEXT($A40)),"",
((COUNTIFS(SaisiePers,$A40,SaisieDebut,"&lt;"&amp;TY$6,SaisieFin,"&gt;="&amp;TY$6,SaisieJour,"")+
COUNTIFS(SaisiePers,$A40,SaisieDebut,TY$6,SaisieFin,"&gt;="&amp;TY$6,SaisieMatin,Paramètres!$A$2,SaisieJour,"")+
COUNTIFS(SaisiePers,$A40,SaisieDebut,"&lt;"&amp;TY$6,SaisieFin,"&gt;="&amp;TY$6,SaisieMatin,Paramètres!$A$2,SaisieJour,TEXT(TY$6,"jjjj"))=0)=$AS$1)*0.5)</f>
        <v/>
      </c>
      <c r="TZ40" s="6" t="str">
        <f>IF(OR(TY$6=0,COUNTIF(Feries,TY$6)&gt;0,ISNONTEXT($A40)),"",
((COUNTIFS(SaisiePers,$A40,SaisieDebut,"&lt;="&amp;TY$6,SaisieFin,"&gt;"&amp;TY$6,SaisieJour,"")+
COUNTIFS(SaisiePers,$A40,SaisieDebut,"&lt;="&amp;TY$6,SaisieFin,TY$6,SaisieSoir,Paramètres!$B$3,SaisieJour,"")+
COUNTIFS(SaisiePers,$A40,SaisieDebut,"&lt;="&amp;TY$6,SaisieFin,"&gt;"&amp;TY$6,SaisieSoir,Paramètres!$B$3,SaisieJour,TEXT(TY$6,"jjjj"))=0)=$AS$1)*0.5)</f>
        <v/>
      </c>
      <c r="UA40" s="6" t="str">
        <f>IF(OR(UA$6=0,COUNTIF(Feries,UA$6)&gt;0,ISNONTEXT($A40)),"",
((COUNTIFS(SaisiePers,$A40,SaisieDebut,"&lt;"&amp;UA$6,SaisieFin,"&gt;="&amp;UA$6,SaisieJour,"")+
COUNTIFS(SaisiePers,$A40,SaisieDebut,UA$6,SaisieFin,"&gt;="&amp;UA$6,SaisieMatin,Paramètres!$A$2,SaisieJour,"")+
COUNTIFS(SaisiePers,$A40,SaisieDebut,"&lt;"&amp;UA$6,SaisieFin,"&gt;="&amp;UA$6,SaisieMatin,Paramètres!$A$2,SaisieJour,TEXT(UA$6,"jjjj"))=0)=$AS$1)*0.5)</f>
        <v/>
      </c>
      <c r="UB40" s="6" t="str">
        <f>IF(OR(UA$6=0,COUNTIF(Feries,UA$6)&gt;0,ISNONTEXT($A40)),"",
((COUNTIFS(SaisiePers,$A40,SaisieDebut,"&lt;="&amp;UA$6,SaisieFin,"&gt;"&amp;UA$6,SaisieJour,"")+
COUNTIFS(SaisiePers,$A40,SaisieDebut,"&lt;="&amp;UA$6,SaisieFin,UA$6,SaisieSoir,Paramètres!$B$3,SaisieJour,"")+
COUNTIFS(SaisiePers,$A40,SaisieDebut,"&lt;="&amp;UA$6,SaisieFin,"&gt;"&amp;UA$6,SaisieSoir,Paramètres!$B$3,SaisieJour,TEXT(UA$6,"jjjj"))=0)=$AS$1)*0.5)</f>
        <v/>
      </c>
      <c r="UC40" s="6" t="str">
        <f>IF(OR(UC$6=0,COUNTIF(Feries,UC$6)&gt;0,ISNONTEXT($A40)),"",
((COUNTIFS(SaisiePers,$A40,SaisieDebut,"&lt;"&amp;UC$6,SaisieFin,"&gt;="&amp;UC$6,SaisieJour,"")+
COUNTIFS(SaisiePers,$A40,SaisieDebut,UC$6,SaisieFin,"&gt;="&amp;UC$6,SaisieMatin,Paramètres!$A$2,SaisieJour,"")+
COUNTIFS(SaisiePers,$A40,SaisieDebut,"&lt;"&amp;UC$6,SaisieFin,"&gt;="&amp;UC$6,SaisieMatin,Paramètres!$A$2,SaisieJour,TEXT(UC$6,"jjjj"))=0)=$AS$1)*0.5)</f>
        <v/>
      </c>
      <c r="UD40" s="6" t="str">
        <f>IF(OR(UC$6=0,COUNTIF(Feries,UC$6)&gt;0,ISNONTEXT($A40)),"",
((COUNTIFS(SaisiePers,$A40,SaisieDebut,"&lt;="&amp;UC$6,SaisieFin,"&gt;"&amp;UC$6,SaisieJour,"")+
COUNTIFS(SaisiePers,$A40,SaisieDebut,"&lt;="&amp;UC$6,SaisieFin,UC$6,SaisieSoir,Paramètres!$B$3,SaisieJour,"")+
COUNTIFS(SaisiePers,$A40,SaisieDebut,"&lt;="&amp;UC$6,SaisieFin,"&gt;"&amp;UC$6,SaisieSoir,Paramètres!$B$3,SaisieJour,TEXT(UC$6,"jjjj"))=0)=$AS$1)*0.5)</f>
        <v/>
      </c>
      <c r="UE40" s="6" t="str">
        <f>IF(OR(UE$6=0,COUNTIF(Feries,UE$6)&gt;0,ISNONTEXT($A40)),"",
((COUNTIFS(SaisiePers,$A40,SaisieDebut,"&lt;"&amp;UE$6,SaisieFin,"&gt;="&amp;UE$6,SaisieJour,"")+
COUNTIFS(SaisiePers,$A40,SaisieDebut,UE$6,SaisieFin,"&gt;="&amp;UE$6,SaisieMatin,Paramètres!$A$2,SaisieJour,"")+
COUNTIFS(SaisiePers,$A40,SaisieDebut,"&lt;"&amp;UE$6,SaisieFin,"&gt;="&amp;UE$6,SaisieMatin,Paramètres!$A$2,SaisieJour,TEXT(UE$6,"jjjj"))=0)=$AS$1)*0.5)</f>
        <v/>
      </c>
      <c r="UF40" s="6" t="str">
        <f>IF(OR(UE$6=0,COUNTIF(Feries,UE$6)&gt;0,ISNONTEXT($A40)),"",
((COUNTIFS(SaisiePers,$A40,SaisieDebut,"&lt;="&amp;UE$6,SaisieFin,"&gt;"&amp;UE$6,SaisieJour,"")+
COUNTIFS(SaisiePers,$A40,SaisieDebut,"&lt;="&amp;UE$6,SaisieFin,UE$6,SaisieSoir,Paramètres!$B$3,SaisieJour,"")+
COUNTIFS(SaisiePers,$A40,SaisieDebut,"&lt;="&amp;UE$6,SaisieFin,"&gt;"&amp;UE$6,SaisieSoir,Paramètres!$B$3,SaisieJour,TEXT(UE$6,"jjjj"))=0)=$AS$1)*0.5)</f>
        <v/>
      </c>
      <c r="UG40" s="6" t="str">
        <f>IF(OR(UG$6=0,COUNTIF(Feries,UG$6)&gt;0,ISNONTEXT($A40)),"",
((COUNTIFS(SaisiePers,$A40,SaisieDebut,"&lt;"&amp;UG$6,SaisieFin,"&gt;="&amp;UG$6,SaisieJour,"")+
COUNTIFS(SaisiePers,$A40,SaisieDebut,UG$6,SaisieFin,"&gt;="&amp;UG$6,SaisieMatin,Paramètres!$A$2,SaisieJour,"")+
COUNTIFS(SaisiePers,$A40,SaisieDebut,"&lt;"&amp;UG$6,SaisieFin,"&gt;="&amp;UG$6,SaisieMatin,Paramètres!$A$2,SaisieJour,TEXT(UG$6,"jjjj"))=0)=$AS$1)*0.5)</f>
        <v/>
      </c>
      <c r="UH40" s="6" t="str">
        <f>IF(OR(UG$6=0,COUNTIF(Feries,UG$6)&gt;0,ISNONTEXT($A40)),"",
((COUNTIFS(SaisiePers,$A40,SaisieDebut,"&lt;="&amp;UG$6,SaisieFin,"&gt;"&amp;UG$6,SaisieJour,"")+
COUNTIFS(SaisiePers,$A40,SaisieDebut,"&lt;="&amp;UG$6,SaisieFin,UG$6,SaisieSoir,Paramètres!$B$3,SaisieJour,"")+
COUNTIFS(SaisiePers,$A40,SaisieDebut,"&lt;="&amp;UG$6,SaisieFin,"&gt;"&amp;UG$6,SaisieSoir,Paramètres!$B$3,SaisieJour,TEXT(UG$6,"jjjj"))=0)=$AS$1)*0.5)</f>
        <v/>
      </c>
      <c r="UI40" s="6" t="str">
        <f>IF(OR(UI$6=0,COUNTIF(Feries,UI$6)&gt;0,ISNONTEXT($A40)),"",
((COUNTIFS(SaisiePers,$A40,SaisieDebut,"&lt;"&amp;UI$6,SaisieFin,"&gt;="&amp;UI$6,SaisieJour,"")+
COUNTIFS(SaisiePers,$A40,SaisieDebut,UI$6,SaisieFin,"&gt;="&amp;UI$6,SaisieMatin,Paramètres!$A$2,SaisieJour,"")+
COUNTIFS(SaisiePers,$A40,SaisieDebut,"&lt;"&amp;UI$6,SaisieFin,"&gt;="&amp;UI$6,SaisieMatin,Paramètres!$A$2,SaisieJour,TEXT(UI$6,"jjjj"))=0)=$AS$1)*0.5)</f>
        <v/>
      </c>
      <c r="UJ40" s="6" t="str">
        <f>IF(OR(UI$6=0,COUNTIF(Feries,UI$6)&gt;0,ISNONTEXT($A40)),"",
((COUNTIFS(SaisiePers,$A40,SaisieDebut,"&lt;="&amp;UI$6,SaisieFin,"&gt;"&amp;UI$6,SaisieJour,"")+
COUNTIFS(SaisiePers,$A40,SaisieDebut,"&lt;="&amp;UI$6,SaisieFin,UI$6,SaisieSoir,Paramètres!$B$3,SaisieJour,"")+
COUNTIFS(SaisiePers,$A40,SaisieDebut,"&lt;="&amp;UI$6,SaisieFin,"&gt;"&amp;UI$6,SaisieSoir,Paramètres!$B$3,SaisieJour,TEXT(UI$6,"jjjj"))=0)=$AS$1)*0.5)</f>
        <v/>
      </c>
      <c r="UK40" s="6" t="str">
        <f>IF(OR(UK$6=0,COUNTIF(Feries,UK$6)&gt;0,ISNONTEXT($A40)),"",
((COUNTIFS(SaisiePers,$A40,SaisieDebut,"&lt;"&amp;UK$6,SaisieFin,"&gt;="&amp;UK$6,SaisieJour,"")+
COUNTIFS(SaisiePers,$A40,SaisieDebut,UK$6,SaisieFin,"&gt;="&amp;UK$6,SaisieMatin,Paramètres!$A$2,SaisieJour,"")+
COUNTIFS(SaisiePers,$A40,SaisieDebut,"&lt;"&amp;UK$6,SaisieFin,"&gt;="&amp;UK$6,SaisieMatin,Paramètres!$A$2,SaisieJour,TEXT(UK$6,"jjjj"))=0)=$AS$1)*0.5)</f>
        <v/>
      </c>
      <c r="UL40" s="6" t="str">
        <f>IF(OR(UK$6=0,COUNTIF(Feries,UK$6)&gt;0,ISNONTEXT($A40)),"",
((COUNTIFS(SaisiePers,$A40,SaisieDebut,"&lt;="&amp;UK$6,SaisieFin,"&gt;"&amp;UK$6,SaisieJour,"")+
COUNTIFS(SaisiePers,$A40,SaisieDebut,"&lt;="&amp;UK$6,SaisieFin,UK$6,SaisieSoir,Paramètres!$B$3,SaisieJour,"")+
COUNTIFS(SaisiePers,$A40,SaisieDebut,"&lt;="&amp;UK$6,SaisieFin,"&gt;"&amp;UK$6,SaisieSoir,Paramètres!$B$3,SaisieJour,TEXT(UK$6,"jjjj"))=0)=$AS$1)*0.5)</f>
        <v/>
      </c>
      <c r="UM40" s="6" t="str">
        <f>IF(OR(UM$6=0,COUNTIF(Feries,UM$6)&gt;0,ISNONTEXT($A40)),"",
((COUNTIFS(SaisiePers,$A40,SaisieDebut,"&lt;"&amp;UM$6,SaisieFin,"&gt;="&amp;UM$6,SaisieJour,"")+
COUNTIFS(SaisiePers,$A40,SaisieDebut,UM$6,SaisieFin,"&gt;="&amp;UM$6,SaisieMatin,Paramètres!$A$2,SaisieJour,"")+
COUNTIFS(SaisiePers,$A40,SaisieDebut,"&lt;"&amp;UM$6,SaisieFin,"&gt;="&amp;UM$6,SaisieMatin,Paramètres!$A$2,SaisieJour,TEXT(UM$6,"jjjj"))=0)=$AS$1)*0.5)</f>
        <v/>
      </c>
      <c r="UN40" s="6" t="str">
        <f>IF(OR(UM$6=0,COUNTIF(Feries,UM$6)&gt;0,ISNONTEXT($A40)),"",
((COUNTIFS(SaisiePers,$A40,SaisieDebut,"&lt;="&amp;UM$6,SaisieFin,"&gt;"&amp;UM$6,SaisieJour,"")+
COUNTIFS(SaisiePers,$A40,SaisieDebut,"&lt;="&amp;UM$6,SaisieFin,UM$6,SaisieSoir,Paramètres!$B$3,SaisieJour,"")+
COUNTIFS(SaisiePers,$A40,SaisieDebut,"&lt;="&amp;UM$6,SaisieFin,"&gt;"&amp;UM$6,SaisieSoir,Paramètres!$B$3,SaisieJour,TEXT(UM$6,"jjjj"))=0)=$AS$1)*0.5)</f>
        <v/>
      </c>
      <c r="UO40" s="6" t="str">
        <f>IF(OR(UO$6=0,COUNTIF(Feries,UO$6)&gt;0,ISNONTEXT($A40)),"",
((COUNTIFS(SaisiePers,$A40,SaisieDebut,"&lt;"&amp;UO$6,SaisieFin,"&gt;="&amp;UO$6,SaisieJour,"")+
COUNTIFS(SaisiePers,$A40,SaisieDebut,UO$6,SaisieFin,"&gt;="&amp;UO$6,SaisieMatin,Paramètres!$A$2,SaisieJour,"")+
COUNTIFS(SaisiePers,$A40,SaisieDebut,"&lt;"&amp;UO$6,SaisieFin,"&gt;="&amp;UO$6,SaisieMatin,Paramètres!$A$2,SaisieJour,TEXT(UO$6,"jjjj"))=0)=$AS$1)*0.5)</f>
        <v/>
      </c>
      <c r="UP40" s="6" t="str">
        <f>IF(OR(UO$6=0,COUNTIF(Feries,UO$6)&gt;0,ISNONTEXT($A40)),"",
((COUNTIFS(SaisiePers,$A40,SaisieDebut,"&lt;="&amp;UO$6,SaisieFin,"&gt;"&amp;UO$6,SaisieJour,"")+
COUNTIFS(SaisiePers,$A40,SaisieDebut,"&lt;="&amp;UO$6,SaisieFin,UO$6,SaisieSoir,Paramètres!$B$3,SaisieJour,"")+
COUNTIFS(SaisiePers,$A40,SaisieDebut,"&lt;="&amp;UO$6,SaisieFin,"&gt;"&amp;UO$6,SaisieSoir,Paramètres!$B$3,SaisieJour,TEXT(UO$6,"jjjj"))=0)=$AS$1)*0.5)</f>
        <v/>
      </c>
      <c r="UQ40" s="6" t="str">
        <f>IF(OR(UQ$6=0,COUNTIF(Feries,UQ$6)&gt;0,ISNONTEXT($A40)),"",
((COUNTIFS(SaisiePers,$A40,SaisieDebut,"&lt;"&amp;UQ$6,SaisieFin,"&gt;="&amp;UQ$6,SaisieJour,"")+
COUNTIFS(SaisiePers,$A40,SaisieDebut,UQ$6,SaisieFin,"&gt;="&amp;UQ$6,SaisieMatin,Paramètres!$A$2,SaisieJour,"")+
COUNTIFS(SaisiePers,$A40,SaisieDebut,"&lt;"&amp;UQ$6,SaisieFin,"&gt;="&amp;UQ$6,SaisieMatin,Paramètres!$A$2,SaisieJour,TEXT(UQ$6,"jjjj"))=0)=$AS$1)*0.5)</f>
        <v/>
      </c>
      <c r="UR40" s="6" t="str">
        <f>IF(OR(UQ$6=0,COUNTIF(Feries,UQ$6)&gt;0,ISNONTEXT($A40)),"",
((COUNTIFS(SaisiePers,$A40,SaisieDebut,"&lt;="&amp;UQ$6,SaisieFin,"&gt;"&amp;UQ$6,SaisieJour,"")+
COUNTIFS(SaisiePers,$A40,SaisieDebut,"&lt;="&amp;UQ$6,SaisieFin,UQ$6,SaisieSoir,Paramètres!$B$3,SaisieJour,"")+
COUNTIFS(SaisiePers,$A40,SaisieDebut,"&lt;="&amp;UQ$6,SaisieFin,"&gt;"&amp;UQ$6,SaisieSoir,Paramètres!$B$3,SaisieJour,TEXT(UQ$6,"jjjj"))=0)=$AS$1)*0.5)</f>
        <v/>
      </c>
      <c r="US40" s="6" t="str">
        <f>IF(OR(US$6=0,COUNTIF(Feries,US$6)&gt;0,ISNONTEXT($A40)),"",
((COUNTIFS(SaisiePers,$A40,SaisieDebut,"&lt;"&amp;US$6,SaisieFin,"&gt;="&amp;US$6,SaisieJour,"")+
COUNTIFS(SaisiePers,$A40,SaisieDebut,US$6,SaisieFin,"&gt;="&amp;US$6,SaisieMatin,Paramètres!$A$2,SaisieJour,"")+
COUNTIFS(SaisiePers,$A40,SaisieDebut,"&lt;"&amp;US$6,SaisieFin,"&gt;="&amp;US$6,SaisieMatin,Paramètres!$A$2,SaisieJour,TEXT(US$6,"jjjj"))=0)=$AS$1)*0.5)</f>
        <v/>
      </c>
      <c r="UT40" s="6" t="str">
        <f>IF(OR(US$6=0,COUNTIF(Feries,US$6)&gt;0,ISNONTEXT($A40)),"",
((COUNTIFS(SaisiePers,$A40,SaisieDebut,"&lt;="&amp;US$6,SaisieFin,"&gt;"&amp;US$6,SaisieJour,"")+
COUNTIFS(SaisiePers,$A40,SaisieDebut,"&lt;="&amp;US$6,SaisieFin,US$6,SaisieSoir,Paramètres!$B$3,SaisieJour,"")+
COUNTIFS(SaisiePers,$A40,SaisieDebut,"&lt;="&amp;US$6,SaisieFin,"&gt;"&amp;US$6,SaisieSoir,Paramètres!$B$3,SaisieJour,TEXT(US$6,"jjjj"))=0)=$AS$1)*0.5)</f>
        <v/>
      </c>
      <c r="UU40" s="6" t="str">
        <f>IF(OR(UU$6=0,COUNTIF(Feries,UU$6)&gt;0,ISNONTEXT($A40)),"",
((COUNTIFS(SaisiePers,$A40,SaisieDebut,"&lt;"&amp;UU$6,SaisieFin,"&gt;="&amp;UU$6,SaisieJour,"")+
COUNTIFS(SaisiePers,$A40,SaisieDebut,UU$6,SaisieFin,"&gt;="&amp;UU$6,SaisieMatin,Paramètres!$A$2,SaisieJour,"")+
COUNTIFS(SaisiePers,$A40,SaisieDebut,"&lt;"&amp;UU$6,SaisieFin,"&gt;="&amp;UU$6,SaisieMatin,Paramètres!$A$2,SaisieJour,TEXT(UU$6,"jjjj"))=0)=$AS$1)*0.5)</f>
        <v/>
      </c>
      <c r="UV40" s="6" t="str">
        <f>IF(OR(UU$6=0,COUNTIF(Feries,UU$6)&gt;0,ISNONTEXT($A40)),"",
((COUNTIFS(SaisiePers,$A40,SaisieDebut,"&lt;="&amp;UU$6,SaisieFin,"&gt;"&amp;UU$6,SaisieJour,"")+
COUNTIFS(SaisiePers,$A40,SaisieDebut,"&lt;="&amp;UU$6,SaisieFin,UU$6,SaisieSoir,Paramètres!$B$3,SaisieJour,"")+
COUNTIFS(SaisiePers,$A40,SaisieDebut,"&lt;="&amp;UU$6,SaisieFin,"&gt;"&amp;UU$6,SaisieSoir,Paramètres!$B$3,SaisieJour,TEXT(UU$6,"jjjj"))=0)=$AS$1)*0.5)</f>
        <v/>
      </c>
      <c r="UW40" s="6" t="str">
        <f>IF(OR(UW$6=0,COUNTIF(Feries,UW$6)&gt;0,ISNONTEXT($A40)),"",
((COUNTIFS(SaisiePers,$A40,SaisieDebut,"&lt;"&amp;UW$6,SaisieFin,"&gt;="&amp;UW$6,SaisieJour,"")+
COUNTIFS(SaisiePers,$A40,SaisieDebut,UW$6,SaisieFin,"&gt;="&amp;UW$6,SaisieMatin,Paramètres!$A$2,SaisieJour,"")+
COUNTIFS(SaisiePers,$A40,SaisieDebut,"&lt;"&amp;UW$6,SaisieFin,"&gt;="&amp;UW$6,SaisieMatin,Paramètres!$A$2,SaisieJour,TEXT(UW$6,"jjjj"))=0)=$AS$1)*0.5)</f>
        <v/>
      </c>
      <c r="UX40" s="6" t="str">
        <f>IF(OR(UW$6=0,COUNTIF(Feries,UW$6)&gt;0,ISNONTEXT($A40)),"",
((COUNTIFS(SaisiePers,$A40,SaisieDebut,"&lt;="&amp;UW$6,SaisieFin,"&gt;"&amp;UW$6,SaisieJour,"")+
COUNTIFS(SaisiePers,$A40,SaisieDebut,"&lt;="&amp;UW$6,SaisieFin,UW$6,SaisieSoir,Paramètres!$B$3,SaisieJour,"")+
COUNTIFS(SaisiePers,$A40,SaisieDebut,"&lt;="&amp;UW$6,SaisieFin,"&gt;"&amp;UW$6,SaisieSoir,Paramètres!$B$3,SaisieJour,TEXT(UW$6,"jjjj"))=0)=$AS$1)*0.5)</f>
        <v/>
      </c>
      <c r="UY40" s="6" t="str">
        <f>IF(OR(UY$6=0,COUNTIF(Feries,UY$6)&gt;0,ISNONTEXT($A40)),"",
((COUNTIFS(SaisiePers,$A40,SaisieDebut,"&lt;"&amp;UY$6,SaisieFin,"&gt;="&amp;UY$6,SaisieJour,"")+
COUNTIFS(SaisiePers,$A40,SaisieDebut,UY$6,SaisieFin,"&gt;="&amp;UY$6,SaisieMatin,Paramètres!$A$2,SaisieJour,"")+
COUNTIFS(SaisiePers,$A40,SaisieDebut,"&lt;"&amp;UY$6,SaisieFin,"&gt;="&amp;UY$6,SaisieMatin,Paramètres!$A$2,SaisieJour,TEXT(UY$6,"jjjj"))=0)=$AS$1)*0.5)</f>
        <v/>
      </c>
      <c r="UZ40" s="6" t="str">
        <f>IF(OR(UY$6=0,COUNTIF(Feries,UY$6)&gt;0,ISNONTEXT($A40)),"",
((COUNTIFS(SaisiePers,$A40,SaisieDebut,"&lt;="&amp;UY$6,SaisieFin,"&gt;"&amp;UY$6,SaisieJour,"")+
COUNTIFS(SaisiePers,$A40,SaisieDebut,"&lt;="&amp;UY$6,SaisieFin,UY$6,SaisieSoir,Paramètres!$B$3,SaisieJour,"")+
COUNTIFS(SaisiePers,$A40,SaisieDebut,"&lt;="&amp;UY$6,SaisieFin,"&gt;"&amp;UY$6,SaisieSoir,Paramètres!$B$3,SaisieJour,TEXT(UY$6,"jjjj"))=0)=$AS$1)*0.5)</f>
        <v/>
      </c>
      <c r="VA40" s="6" t="str">
        <f>IF(OR(VA$6=0,COUNTIF(Feries,VA$6)&gt;0,ISNONTEXT($A40)),"",
((COUNTIFS(SaisiePers,$A40,SaisieDebut,"&lt;"&amp;VA$6,SaisieFin,"&gt;="&amp;VA$6,SaisieJour,"")+
COUNTIFS(SaisiePers,$A40,SaisieDebut,VA$6,SaisieFin,"&gt;="&amp;VA$6,SaisieMatin,Paramètres!$A$2,SaisieJour,"")+
COUNTIFS(SaisiePers,$A40,SaisieDebut,"&lt;"&amp;VA$6,SaisieFin,"&gt;="&amp;VA$6,SaisieMatin,Paramètres!$A$2,SaisieJour,TEXT(VA$6,"jjjj"))=0)=$AS$1)*0.5)</f>
        <v/>
      </c>
      <c r="VB40" s="6" t="str">
        <f>IF(OR(VA$6=0,COUNTIF(Feries,VA$6)&gt;0,ISNONTEXT($A40)),"",
((COUNTIFS(SaisiePers,$A40,SaisieDebut,"&lt;="&amp;VA$6,SaisieFin,"&gt;"&amp;VA$6,SaisieJour,"")+
COUNTIFS(SaisiePers,$A40,SaisieDebut,"&lt;="&amp;VA$6,SaisieFin,VA$6,SaisieSoir,Paramètres!$B$3,SaisieJour,"")+
COUNTIFS(SaisiePers,$A40,SaisieDebut,"&lt;="&amp;VA$6,SaisieFin,"&gt;"&amp;VA$6,SaisieSoir,Paramètres!$B$3,SaisieJour,TEXT(VA$6,"jjjj"))=0)=$AS$1)*0.5)</f>
        <v/>
      </c>
      <c r="VC40" s="6" t="str">
        <f>IF(OR(VC$6=0,COUNTIF(Feries,VC$6)&gt;0,ISNONTEXT($A40)),"",
((COUNTIFS(SaisiePers,$A40,SaisieDebut,"&lt;"&amp;VC$6,SaisieFin,"&gt;="&amp;VC$6,SaisieJour,"")+
COUNTIFS(SaisiePers,$A40,SaisieDebut,VC$6,SaisieFin,"&gt;="&amp;VC$6,SaisieMatin,Paramètres!$A$2,SaisieJour,"")+
COUNTIFS(SaisiePers,$A40,SaisieDebut,"&lt;"&amp;VC$6,SaisieFin,"&gt;="&amp;VC$6,SaisieMatin,Paramètres!$A$2,SaisieJour,TEXT(VC$6,"jjjj"))=0)=$AS$1)*0.5)</f>
        <v/>
      </c>
      <c r="VD40" s="6" t="str">
        <f>IF(OR(VC$6=0,COUNTIF(Feries,VC$6)&gt;0,ISNONTEXT($A40)),"",
((COUNTIFS(SaisiePers,$A40,SaisieDebut,"&lt;="&amp;VC$6,SaisieFin,"&gt;"&amp;VC$6,SaisieJour,"")+
COUNTIFS(SaisiePers,$A40,SaisieDebut,"&lt;="&amp;VC$6,SaisieFin,VC$6,SaisieSoir,Paramètres!$B$3,SaisieJour,"")+
COUNTIFS(SaisiePers,$A40,SaisieDebut,"&lt;="&amp;VC$6,SaisieFin,"&gt;"&amp;VC$6,SaisieSoir,Paramètres!$B$3,SaisieJour,TEXT(VC$6,"jjjj"))=0)=$AS$1)*0.5)</f>
        <v/>
      </c>
      <c r="VE40" s="6" t="str">
        <f>IF(OR(VE$6=0,COUNTIF(Feries,VE$6)&gt;0,ISNONTEXT($A40)),"",
((COUNTIFS(SaisiePers,$A40,SaisieDebut,"&lt;"&amp;VE$6,SaisieFin,"&gt;="&amp;VE$6,SaisieJour,"")+
COUNTIFS(SaisiePers,$A40,SaisieDebut,VE$6,SaisieFin,"&gt;="&amp;VE$6,SaisieMatin,Paramètres!$A$2,SaisieJour,"")+
COUNTIFS(SaisiePers,$A40,SaisieDebut,"&lt;"&amp;VE$6,SaisieFin,"&gt;="&amp;VE$6,SaisieMatin,Paramètres!$A$2,SaisieJour,TEXT(VE$6,"jjjj"))=0)=$AS$1)*0.5)</f>
        <v/>
      </c>
      <c r="VF40" s="6" t="str">
        <f>IF(OR(VE$6=0,COUNTIF(Feries,VE$6)&gt;0,ISNONTEXT($A40)),"",
((COUNTIFS(SaisiePers,$A40,SaisieDebut,"&lt;="&amp;VE$6,SaisieFin,"&gt;"&amp;VE$6,SaisieJour,"")+
COUNTIFS(SaisiePers,$A40,SaisieDebut,"&lt;="&amp;VE$6,SaisieFin,VE$6,SaisieSoir,Paramètres!$B$3,SaisieJour,"")+
COUNTIFS(SaisiePers,$A40,SaisieDebut,"&lt;="&amp;VE$6,SaisieFin,"&gt;"&amp;VE$6,SaisieSoir,Paramètres!$B$3,SaisieJour,TEXT(VE$6,"jjjj"))=0)=$AS$1)*0.5)</f>
        <v/>
      </c>
      <c r="VG40" s="6" t="str">
        <f>IF(OR(VG$6=0,COUNTIF(Feries,VG$6)&gt;0,ISNONTEXT($A40)),"",
((COUNTIFS(SaisiePers,$A40,SaisieDebut,"&lt;"&amp;VG$6,SaisieFin,"&gt;="&amp;VG$6,SaisieJour,"")+
COUNTIFS(SaisiePers,$A40,SaisieDebut,VG$6,SaisieFin,"&gt;="&amp;VG$6,SaisieMatin,Paramètres!$A$2,SaisieJour,"")+
COUNTIFS(SaisiePers,$A40,SaisieDebut,"&lt;"&amp;VG$6,SaisieFin,"&gt;="&amp;VG$6,SaisieMatin,Paramètres!$A$2,SaisieJour,TEXT(VG$6,"jjjj"))=0)=$AS$1)*0.5)</f>
        <v/>
      </c>
      <c r="VH40" s="6" t="str">
        <f>IF(OR(VG$6=0,COUNTIF(Feries,VG$6)&gt;0,ISNONTEXT($A40)),"",
((COUNTIFS(SaisiePers,$A40,SaisieDebut,"&lt;="&amp;VG$6,SaisieFin,"&gt;"&amp;VG$6,SaisieJour,"")+
COUNTIFS(SaisiePers,$A40,SaisieDebut,"&lt;="&amp;VG$6,SaisieFin,VG$6,SaisieSoir,Paramètres!$B$3,SaisieJour,"")+
COUNTIFS(SaisiePers,$A40,SaisieDebut,"&lt;="&amp;VG$6,SaisieFin,"&gt;"&amp;VG$6,SaisieSoir,Paramètres!$B$3,SaisieJour,TEXT(VG$6,"jjjj"))=0)=$AS$1)*0.5)</f>
        <v/>
      </c>
      <c r="VI40" s="6" t="str">
        <f>IF(OR(VI$6=0,COUNTIF(Feries,VI$6)&gt;0,ISNONTEXT($A40)),"",
((COUNTIFS(SaisiePers,$A40,SaisieDebut,"&lt;"&amp;VI$6,SaisieFin,"&gt;="&amp;VI$6,SaisieJour,"")+
COUNTIFS(SaisiePers,$A40,SaisieDebut,VI$6,SaisieFin,"&gt;="&amp;VI$6,SaisieMatin,Paramètres!$A$2,SaisieJour,"")+
COUNTIFS(SaisiePers,$A40,SaisieDebut,"&lt;"&amp;VI$6,SaisieFin,"&gt;="&amp;VI$6,SaisieMatin,Paramètres!$A$2,SaisieJour,TEXT(VI$6,"jjjj"))=0)=$AS$1)*0.5)</f>
        <v/>
      </c>
      <c r="VJ40" s="6" t="str">
        <f>IF(OR(VI$6=0,COUNTIF(Feries,VI$6)&gt;0,ISNONTEXT($A40)),"",
((COUNTIFS(SaisiePers,$A40,SaisieDebut,"&lt;="&amp;VI$6,SaisieFin,"&gt;"&amp;VI$6,SaisieJour,"")+
COUNTIFS(SaisiePers,$A40,SaisieDebut,"&lt;="&amp;VI$6,SaisieFin,VI$6,SaisieSoir,Paramètres!$B$3,SaisieJour,"")+
COUNTIFS(SaisiePers,$A40,SaisieDebut,"&lt;="&amp;VI$6,SaisieFin,"&gt;"&amp;VI$6,SaisieSoir,Paramètres!$B$3,SaisieJour,TEXT(VI$6,"jjjj"))=0)=$AS$1)*0.5)</f>
        <v/>
      </c>
      <c r="VK40" s="6" t="str">
        <f>IF(OR(VK$6=0,COUNTIF(Feries,VK$6)&gt;0,ISNONTEXT($A40)),"",
((COUNTIFS(SaisiePers,$A40,SaisieDebut,"&lt;"&amp;VK$6,SaisieFin,"&gt;="&amp;VK$6,SaisieJour,"")+
COUNTIFS(SaisiePers,$A40,SaisieDebut,VK$6,SaisieFin,"&gt;="&amp;VK$6,SaisieMatin,Paramètres!$A$2,SaisieJour,"")+
COUNTIFS(SaisiePers,$A40,SaisieDebut,"&lt;"&amp;VK$6,SaisieFin,"&gt;="&amp;VK$6,SaisieMatin,Paramètres!$A$2,SaisieJour,TEXT(VK$6,"jjjj"))=0)=$AS$1)*0.5)</f>
        <v/>
      </c>
      <c r="VL40" s="6" t="str">
        <f>IF(OR(VK$6=0,COUNTIF(Feries,VK$6)&gt;0,ISNONTEXT($A40)),"",
((COUNTIFS(SaisiePers,$A40,SaisieDebut,"&lt;="&amp;VK$6,SaisieFin,"&gt;"&amp;VK$6,SaisieJour,"")+
COUNTIFS(SaisiePers,$A40,SaisieDebut,"&lt;="&amp;VK$6,SaisieFin,VK$6,SaisieSoir,Paramètres!$B$3,SaisieJour,"")+
COUNTIFS(SaisiePers,$A40,SaisieDebut,"&lt;="&amp;VK$6,SaisieFin,"&gt;"&amp;VK$6,SaisieSoir,Paramètres!$B$3,SaisieJour,TEXT(VK$6,"jjjj"))=0)=$AS$1)*0.5)</f>
        <v/>
      </c>
      <c r="VM40" s="6" t="str">
        <f>IF(OR(VM$6=0,COUNTIF(Feries,VM$6)&gt;0,ISNONTEXT($A40)),"",
((COUNTIFS(SaisiePers,$A40,SaisieDebut,"&lt;"&amp;VM$6,SaisieFin,"&gt;="&amp;VM$6,SaisieJour,"")+
COUNTIFS(SaisiePers,$A40,SaisieDebut,VM$6,SaisieFin,"&gt;="&amp;VM$6,SaisieMatin,Paramètres!$A$2,SaisieJour,"")+
COUNTIFS(SaisiePers,$A40,SaisieDebut,"&lt;"&amp;VM$6,SaisieFin,"&gt;="&amp;VM$6,SaisieMatin,Paramètres!$A$2,SaisieJour,TEXT(VM$6,"jjjj"))=0)=$AS$1)*0.5)</f>
        <v/>
      </c>
      <c r="VN40" s="6" t="str">
        <f>IF(OR(VM$6=0,COUNTIF(Feries,VM$6)&gt;0,ISNONTEXT($A40)),"",
((COUNTIFS(SaisiePers,$A40,SaisieDebut,"&lt;="&amp;VM$6,SaisieFin,"&gt;"&amp;VM$6,SaisieJour,"")+
COUNTIFS(SaisiePers,$A40,SaisieDebut,"&lt;="&amp;VM$6,SaisieFin,VM$6,SaisieSoir,Paramètres!$B$3,SaisieJour,"")+
COUNTIFS(SaisiePers,$A40,SaisieDebut,"&lt;="&amp;VM$6,SaisieFin,"&gt;"&amp;VM$6,SaisieSoir,Paramètres!$B$3,SaisieJour,TEXT(VM$6,"jjjj"))=0)=$AS$1)*0.5)</f>
        <v/>
      </c>
      <c r="VO40" s="6" t="str">
        <f>IF(OR(VO$6=0,COUNTIF(Feries,VO$6)&gt;0,ISNONTEXT($A40)),"",
((COUNTIFS(SaisiePers,$A40,SaisieDebut,"&lt;"&amp;VO$6,SaisieFin,"&gt;="&amp;VO$6,SaisieJour,"")+
COUNTIFS(SaisiePers,$A40,SaisieDebut,VO$6,SaisieFin,"&gt;="&amp;VO$6,SaisieMatin,Paramètres!$A$2,SaisieJour,"")+
COUNTIFS(SaisiePers,$A40,SaisieDebut,"&lt;"&amp;VO$6,SaisieFin,"&gt;="&amp;VO$6,SaisieMatin,Paramètres!$A$2,SaisieJour,TEXT(VO$6,"jjjj"))=0)=$AS$1)*0.5)</f>
        <v/>
      </c>
      <c r="VP40" s="6" t="str">
        <f>IF(OR(VO$6=0,COUNTIF(Feries,VO$6)&gt;0,ISNONTEXT($A40)),"",
((COUNTIFS(SaisiePers,$A40,SaisieDebut,"&lt;="&amp;VO$6,SaisieFin,"&gt;"&amp;VO$6,SaisieJour,"")+
COUNTIFS(SaisiePers,$A40,SaisieDebut,"&lt;="&amp;VO$6,SaisieFin,VO$6,SaisieSoir,Paramètres!$B$3,SaisieJour,"")+
COUNTIFS(SaisiePers,$A40,SaisieDebut,"&lt;="&amp;VO$6,SaisieFin,"&gt;"&amp;VO$6,SaisieSoir,Paramètres!$B$3,SaisieJour,TEXT(VO$6,"jjjj"))=0)=$AS$1)*0.5)</f>
        <v/>
      </c>
      <c r="VQ40" s="6" t="str">
        <f>IF(OR(VQ$6=0,COUNTIF(Feries,VQ$6)&gt;0,ISNONTEXT($A40)),"",
((COUNTIFS(SaisiePers,$A40,SaisieDebut,"&lt;"&amp;VQ$6,SaisieFin,"&gt;="&amp;VQ$6,SaisieJour,"")+
COUNTIFS(SaisiePers,$A40,SaisieDebut,VQ$6,SaisieFin,"&gt;="&amp;VQ$6,SaisieMatin,Paramètres!$A$2,SaisieJour,"")+
COUNTIFS(SaisiePers,$A40,SaisieDebut,"&lt;"&amp;VQ$6,SaisieFin,"&gt;="&amp;VQ$6,SaisieMatin,Paramètres!$A$2,SaisieJour,TEXT(VQ$6,"jjjj"))=0)=$AS$1)*0.5)</f>
        <v/>
      </c>
      <c r="VR40" s="6" t="str">
        <f>IF(OR(VQ$6=0,COUNTIF(Feries,VQ$6)&gt;0,ISNONTEXT($A40)),"",
((COUNTIFS(SaisiePers,$A40,SaisieDebut,"&lt;="&amp;VQ$6,SaisieFin,"&gt;"&amp;VQ$6,SaisieJour,"")+
COUNTIFS(SaisiePers,$A40,SaisieDebut,"&lt;="&amp;VQ$6,SaisieFin,VQ$6,SaisieSoir,Paramètres!$B$3,SaisieJour,"")+
COUNTIFS(SaisiePers,$A40,SaisieDebut,"&lt;="&amp;VQ$6,SaisieFin,"&gt;"&amp;VQ$6,SaisieSoir,Paramètres!$B$3,SaisieJour,TEXT(VQ$6,"jjjj"))=0)=$AS$1)*0.5)</f>
        <v/>
      </c>
      <c r="VS40" s="6" t="str">
        <f>IF(OR(VS$6=0,COUNTIF(Feries,VS$6)&gt;0,ISNONTEXT($A40)),"",
((COUNTIFS(SaisiePers,$A40,SaisieDebut,"&lt;"&amp;VS$6,SaisieFin,"&gt;="&amp;VS$6,SaisieJour,"")+
COUNTIFS(SaisiePers,$A40,SaisieDebut,VS$6,SaisieFin,"&gt;="&amp;VS$6,SaisieMatin,Paramètres!$A$2,SaisieJour,"")+
COUNTIFS(SaisiePers,$A40,SaisieDebut,"&lt;"&amp;VS$6,SaisieFin,"&gt;="&amp;VS$6,SaisieMatin,Paramètres!$A$2,SaisieJour,TEXT(VS$6,"jjjj"))=0)=$AS$1)*0.5)</f>
        <v/>
      </c>
      <c r="VT40" s="6" t="str">
        <f>IF(OR(VS$6=0,COUNTIF(Feries,VS$6)&gt;0,ISNONTEXT($A40)),"",
((COUNTIFS(SaisiePers,$A40,SaisieDebut,"&lt;="&amp;VS$6,SaisieFin,"&gt;"&amp;VS$6,SaisieJour,"")+
COUNTIFS(SaisiePers,$A40,SaisieDebut,"&lt;="&amp;VS$6,SaisieFin,VS$6,SaisieSoir,Paramètres!$B$3,SaisieJour,"")+
COUNTIFS(SaisiePers,$A40,SaisieDebut,"&lt;="&amp;VS$6,SaisieFin,"&gt;"&amp;VS$6,SaisieSoir,Paramètres!$B$3,SaisieJour,TEXT(VS$6,"jjjj"))=0)=$AS$1)*0.5)</f>
        <v/>
      </c>
      <c r="VU40" s="6" t="str">
        <f>IF(OR(VU$6=0,COUNTIF(Feries,VU$6)&gt;0,ISNONTEXT($A40)),"",
((COUNTIFS(SaisiePers,$A40,SaisieDebut,"&lt;"&amp;VU$6,SaisieFin,"&gt;="&amp;VU$6,SaisieJour,"")+
COUNTIFS(SaisiePers,$A40,SaisieDebut,VU$6,SaisieFin,"&gt;="&amp;VU$6,SaisieMatin,Paramètres!$A$2,SaisieJour,"")+
COUNTIFS(SaisiePers,$A40,SaisieDebut,"&lt;"&amp;VU$6,SaisieFin,"&gt;="&amp;VU$6,SaisieMatin,Paramètres!$A$2,SaisieJour,TEXT(VU$6,"jjjj"))=0)=$AS$1)*0.5)</f>
        <v/>
      </c>
      <c r="VV40" s="6" t="str">
        <f>IF(OR(VU$6=0,COUNTIF(Feries,VU$6)&gt;0,ISNONTEXT($A40)),"",
((COUNTIFS(SaisiePers,$A40,SaisieDebut,"&lt;="&amp;VU$6,SaisieFin,"&gt;"&amp;VU$6,SaisieJour,"")+
COUNTIFS(SaisiePers,$A40,SaisieDebut,"&lt;="&amp;VU$6,SaisieFin,VU$6,SaisieSoir,Paramètres!$B$3,SaisieJour,"")+
COUNTIFS(SaisiePers,$A40,SaisieDebut,"&lt;="&amp;VU$6,SaisieFin,"&gt;"&amp;VU$6,SaisieSoir,Paramètres!$B$3,SaisieJour,TEXT(VU$6,"jjjj"))=0)=$AS$1)*0.5)</f>
        <v/>
      </c>
      <c r="VW40" s="6" t="str">
        <f>IF(OR(VW$6=0,COUNTIF(Feries,VW$6)&gt;0,ISNONTEXT($A40)),"",
((COUNTIFS(SaisiePers,$A40,SaisieDebut,"&lt;"&amp;VW$6,SaisieFin,"&gt;="&amp;VW$6,SaisieJour,"")+
COUNTIFS(SaisiePers,$A40,SaisieDebut,VW$6,SaisieFin,"&gt;="&amp;VW$6,SaisieMatin,Paramètres!$A$2,SaisieJour,"")+
COUNTIFS(SaisiePers,$A40,SaisieDebut,"&lt;"&amp;VW$6,SaisieFin,"&gt;="&amp;VW$6,SaisieMatin,Paramètres!$A$2,SaisieJour,TEXT(VW$6,"jjjj"))=0)=$AS$1)*0.5)</f>
        <v/>
      </c>
      <c r="VX40" s="6" t="str">
        <f>IF(OR(VW$6=0,COUNTIF(Feries,VW$6)&gt;0,ISNONTEXT($A40)),"",
((COUNTIFS(SaisiePers,$A40,SaisieDebut,"&lt;="&amp;VW$6,SaisieFin,"&gt;"&amp;VW$6,SaisieJour,"")+
COUNTIFS(SaisiePers,$A40,SaisieDebut,"&lt;="&amp;VW$6,SaisieFin,VW$6,SaisieSoir,Paramètres!$B$3,SaisieJour,"")+
COUNTIFS(SaisiePers,$A40,SaisieDebut,"&lt;="&amp;VW$6,SaisieFin,"&gt;"&amp;VW$6,SaisieSoir,Paramètres!$B$3,SaisieJour,TEXT(VW$6,"jjjj"))=0)=$AS$1)*0.5)</f>
        <v/>
      </c>
      <c r="VY40" s="6" t="str">
        <f>IF(OR(VY$6=0,COUNTIF(Feries,VY$6)&gt;0,ISNONTEXT($A40)),"",
((COUNTIFS(SaisiePers,$A40,SaisieDebut,"&lt;"&amp;VY$6,SaisieFin,"&gt;="&amp;VY$6,SaisieJour,"")+
COUNTIFS(SaisiePers,$A40,SaisieDebut,VY$6,SaisieFin,"&gt;="&amp;VY$6,SaisieMatin,Paramètres!$A$2,SaisieJour,"")+
COUNTIFS(SaisiePers,$A40,SaisieDebut,"&lt;"&amp;VY$6,SaisieFin,"&gt;="&amp;VY$6,SaisieMatin,Paramètres!$A$2,SaisieJour,TEXT(VY$6,"jjjj"))=0)=$AS$1)*0.5)</f>
        <v/>
      </c>
      <c r="VZ40" s="6" t="str">
        <f>IF(OR(VY$6=0,COUNTIF(Feries,VY$6)&gt;0,ISNONTEXT($A40)),"",
((COUNTIFS(SaisiePers,$A40,SaisieDebut,"&lt;="&amp;VY$6,SaisieFin,"&gt;"&amp;VY$6,SaisieJour,"")+
COUNTIFS(SaisiePers,$A40,SaisieDebut,"&lt;="&amp;VY$6,SaisieFin,VY$6,SaisieSoir,Paramètres!$B$3,SaisieJour,"")+
COUNTIFS(SaisiePers,$A40,SaisieDebut,"&lt;="&amp;VY$6,SaisieFin,"&gt;"&amp;VY$6,SaisieSoir,Paramètres!$B$3,SaisieJour,TEXT(VY$6,"jjjj"))=0)=$AS$1)*0.5)</f>
        <v/>
      </c>
      <c r="WA40" s="6" t="str">
        <f>IF(OR(WA$6=0,COUNTIF(Feries,WA$6)&gt;0,ISNONTEXT($A40)),"",
((COUNTIFS(SaisiePers,$A40,SaisieDebut,"&lt;"&amp;WA$6,SaisieFin,"&gt;="&amp;WA$6,SaisieJour,"")+
COUNTIFS(SaisiePers,$A40,SaisieDebut,WA$6,SaisieFin,"&gt;="&amp;WA$6,SaisieMatin,Paramètres!$A$2,SaisieJour,"")+
COUNTIFS(SaisiePers,$A40,SaisieDebut,"&lt;"&amp;WA$6,SaisieFin,"&gt;="&amp;WA$6,SaisieMatin,Paramètres!$A$2,SaisieJour,TEXT(WA$6,"jjjj"))=0)=$AS$1)*0.5)</f>
        <v/>
      </c>
      <c r="WB40" s="6" t="str">
        <f>IF(OR(WA$6=0,COUNTIF(Feries,WA$6)&gt;0,ISNONTEXT($A40)),"",
((COUNTIFS(SaisiePers,$A40,SaisieDebut,"&lt;="&amp;WA$6,SaisieFin,"&gt;"&amp;WA$6,SaisieJour,"")+
COUNTIFS(SaisiePers,$A40,SaisieDebut,"&lt;="&amp;WA$6,SaisieFin,WA$6,SaisieSoir,Paramètres!$B$3,SaisieJour,"")+
COUNTIFS(SaisiePers,$A40,SaisieDebut,"&lt;="&amp;WA$6,SaisieFin,"&gt;"&amp;WA$6,SaisieSoir,Paramètres!$B$3,SaisieJour,TEXT(WA$6,"jjjj"))=0)=$AS$1)*0.5)</f>
        <v/>
      </c>
      <c r="WC40" s="6" t="str">
        <f>IF(OR(WC$6=0,COUNTIF(Feries,WC$6)&gt;0,ISNONTEXT($A40)),"",
((COUNTIFS(SaisiePers,$A40,SaisieDebut,"&lt;"&amp;WC$6,SaisieFin,"&gt;="&amp;WC$6,SaisieJour,"")+
COUNTIFS(SaisiePers,$A40,SaisieDebut,WC$6,SaisieFin,"&gt;="&amp;WC$6,SaisieMatin,Paramètres!$A$2,SaisieJour,"")+
COUNTIFS(SaisiePers,$A40,SaisieDebut,"&lt;"&amp;WC$6,SaisieFin,"&gt;="&amp;WC$6,SaisieMatin,Paramètres!$A$2,SaisieJour,TEXT(WC$6,"jjjj"))=0)=$AS$1)*0.5)</f>
        <v/>
      </c>
      <c r="WD40" s="6" t="str">
        <f>IF(OR(WC$6=0,COUNTIF(Feries,WC$6)&gt;0,ISNONTEXT($A40)),"",
((COUNTIFS(SaisiePers,$A40,SaisieDebut,"&lt;="&amp;WC$6,SaisieFin,"&gt;"&amp;WC$6,SaisieJour,"")+
COUNTIFS(SaisiePers,$A40,SaisieDebut,"&lt;="&amp;WC$6,SaisieFin,WC$6,SaisieSoir,Paramètres!$B$3,SaisieJour,"")+
COUNTIFS(SaisiePers,$A40,SaisieDebut,"&lt;="&amp;WC$6,SaisieFin,"&gt;"&amp;WC$6,SaisieSoir,Paramètres!$B$3,SaisieJour,TEXT(WC$6,"jjjj"))=0)=$AS$1)*0.5)</f>
        <v/>
      </c>
      <c r="WE40" s="6" t="str">
        <f>IF(OR(WE$6=0,COUNTIF(Feries,WE$6)&gt;0,ISNONTEXT($A40)),"",
((COUNTIFS(SaisiePers,$A40,SaisieDebut,"&lt;"&amp;WE$6,SaisieFin,"&gt;="&amp;WE$6,SaisieJour,"")+
COUNTIFS(SaisiePers,$A40,SaisieDebut,WE$6,SaisieFin,"&gt;="&amp;WE$6,SaisieMatin,Paramètres!$A$2,SaisieJour,"")+
COUNTIFS(SaisiePers,$A40,SaisieDebut,"&lt;"&amp;WE$6,SaisieFin,"&gt;="&amp;WE$6,SaisieMatin,Paramètres!$A$2,SaisieJour,TEXT(WE$6,"jjjj"))=0)=$AS$1)*0.5)</f>
        <v/>
      </c>
      <c r="WF40" s="6" t="str">
        <f>IF(OR(WE$6=0,COUNTIF(Feries,WE$6)&gt;0,ISNONTEXT($A40)),"",
((COUNTIFS(SaisiePers,$A40,SaisieDebut,"&lt;="&amp;WE$6,SaisieFin,"&gt;"&amp;WE$6,SaisieJour,"")+
COUNTIFS(SaisiePers,$A40,SaisieDebut,"&lt;="&amp;WE$6,SaisieFin,WE$6,SaisieSoir,Paramètres!$B$3,SaisieJour,"")+
COUNTIFS(SaisiePers,$A40,SaisieDebut,"&lt;="&amp;WE$6,SaisieFin,"&gt;"&amp;WE$6,SaisieSoir,Paramètres!$B$3,SaisieJour,TEXT(WE$6,"jjjj"))=0)=$AS$1)*0.5)</f>
        <v/>
      </c>
      <c r="WG40" s="6" t="str">
        <f>IF(OR(WG$6=0,COUNTIF(Feries,WG$6)&gt;0,ISNONTEXT($A40)),"",
((COUNTIFS(SaisiePers,$A40,SaisieDebut,"&lt;"&amp;WG$6,SaisieFin,"&gt;="&amp;WG$6,SaisieJour,"")+
COUNTIFS(SaisiePers,$A40,SaisieDebut,WG$6,SaisieFin,"&gt;="&amp;WG$6,SaisieMatin,Paramètres!$A$2,SaisieJour,"")+
COUNTIFS(SaisiePers,$A40,SaisieDebut,"&lt;"&amp;WG$6,SaisieFin,"&gt;="&amp;WG$6,SaisieMatin,Paramètres!$A$2,SaisieJour,TEXT(WG$6,"jjjj"))=0)=$AS$1)*0.5)</f>
        <v/>
      </c>
      <c r="WH40" s="6" t="str">
        <f>IF(OR(WG$6=0,COUNTIF(Feries,WG$6)&gt;0,ISNONTEXT($A40)),"",
((COUNTIFS(SaisiePers,$A40,SaisieDebut,"&lt;="&amp;WG$6,SaisieFin,"&gt;"&amp;WG$6,SaisieJour,"")+
COUNTIFS(SaisiePers,$A40,SaisieDebut,"&lt;="&amp;WG$6,SaisieFin,WG$6,SaisieSoir,Paramètres!$B$3,SaisieJour,"")+
COUNTIFS(SaisiePers,$A40,SaisieDebut,"&lt;="&amp;WG$6,SaisieFin,"&gt;"&amp;WG$6,SaisieSoir,Paramètres!$B$3,SaisieJour,TEXT(WG$6,"jjjj"))=0)=$AS$1)*0.5)</f>
        <v/>
      </c>
      <c r="WI40" s="6" t="str">
        <f>IF(OR(WI$6=0,COUNTIF(Feries,WI$6)&gt;0,ISNONTEXT($A40)),"",
((COUNTIFS(SaisiePers,$A40,SaisieDebut,"&lt;"&amp;WI$6,SaisieFin,"&gt;="&amp;WI$6,SaisieJour,"")+
COUNTIFS(SaisiePers,$A40,SaisieDebut,WI$6,SaisieFin,"&gt;="&amp;WI$6,SaisieMatin,Paramètres!$A$2,SaisieJour,"")+
COUNTIFS(SaisiePers,$A40,SaisieDebut,"&lt;"&amp;WI$6,SaisieFin,"&gt;="&amp;WI$6,SaisieMatin,Paramètres!$A$2,SaisieJour,TEXT(WI$6,"jjjj"))=0)=$AS$1)*0.5)</f>
        <v/>
      </c>
      <c r="WJ40" s="6" t="str">
        <f>IF(OR(WI$6=0,COUNTIF(Feries,WI$6)&gt;0,ISNONTEXT($A40)),"",
((COUNTIFS(SaisiePers,$A40,SaisieDebut,"&lt;="&amp;WI$6,SaisieFin,"&gt;"&amp;WI$6,SaisieJour,"")+
COUNTIFS(SaisiePers,$A40,SaisieDebut,"&lt;="&amp;WI$6,SaisieFin,WI$6,SaisieSoir,Paramètres!$B$3,SaisieJour,"")+
COUNTIFS(SaisiePers,$A40,SaisieDebut,"&lt;="&amp;WI$6,SaisieFin,"&gt;"&amp;WI$6,SaisieSoir,Paramètres!$B$3,SaisieJour,TEXT(WI$6,"jjjj"))=0)=$AS$1)*0.5)</f>
        <v/>
      </c>
      <c r="WK40" s="6" t="str">
        <f>IF(OR(WK$6=0,COUNTIF(Feries,WK$6)&gt;0,ISNONTEXT($A40)),"",
((COUNTIFS(SaisiePers,$A40,SaisieDebut,"&lt;"&amp;WK$6,SaisieFin,"&gt;="&amp;WK$6,SaisieJour,"")+
COUNTIFS(SaisiePers,$A40,SaisieDebut,WK$6,SaisieFin,"&gt;="&amp;WK$6,SaisieMatin,Paramètres!$A$2,SaisieJour,"")+
COUNTIFS(SaisiePers,$A40,SaisieDebut,"&lt;"&amp;WK$6,SaisieFin,"&gt;="&amp;WK$6,SaisieMatin,Paramètres!$A$2,SaisieJour,TEXT(WK$6,"jjjj"))=0)=$AS$1)*0.5)</f>
        <v/>
      </c>
      <c r="WL40" s="6" t="str">
        <f>IF(OR(WK$6=0,COUNTIF(Feries,WK$6)&gt;0,ISNONTEXT($A40)),"",
((COUNTIFS(SaisiePers,$A40,SaisieDebut,"&lt;="&amp;WK$6,SaisieFin,"&gt;"&amp;WK$6,SaisieJour,"")+
COUNTIFS(SaisiePers,$A40,SaisieDebut,"&lt;="&amp;WK$6,SaisieFin,WK$6,SaisieSoir,Paramètres!$B$3,SaisieJour,"")+
COUNTIFS(SaisiePers,$A40,SaisieDebut,"&lt;="&amp;WK$6,SaisieFin,"&gt;"&amp;WK$6,SaisieSoir,Paramètres!$B$3,SaisieJour,TEXT(WK$6,"jjjj"))=0)=$AS$1)*0.5)</f>
        <v/>
      </c>
      <c r="WM40" s="6" t="str">
        <f>IF(OR(WM$6=0,COUNTIF(Feries,WM$6)&gt;0,ISNONTEXT($A40)),"",
((COUNTIFS(SaisiePers,$A40,SaisieDebut,"&lt;"&amp;WM$6,SaisieFin,"&gt;="&amp;WM$6,SaisieJour,"")+
COUNTIFS(SaisiePers,$A40,SaisieDebut,WM$6,SaisieFin,"&gt;="&amp;WM$6,SaisieMatin,Paramètres!$A$2,SaisieJour,"")+
COUNTIFS(SaisiePers,$A40,SaisieDebut,"&lt;"&amp;WM$6,SaisieFin,"&gt;="&amp;WM$6,SaisieMatin,Paramètres!$A$2,SaisieJour,TEXT(WM$6,"jjjj"))=0)=$AS$1)*0.5)</f>
        <v/>
      </c>
      <c r="WN40" s="6" t="str">
        <f>IF(OR(WM$6=0,COUNTIF(Feries,WM$6)&gt;0,ISNONTEXT($A40)),"",
((COUNTIFS(SaisiePers,$A40,SaisieDebut,"&lt;="&amp;WM$6,SaisieFin,"&gt;"&amp;WM$6,SaisieJour,"")+
COUNTIFS(SaisiePers,$A40,SaisieDebut,"&lt;="&amp;WM$6,SaisieFin,WM$6,SaisieSoir,Paramètres!$B$3,SaisieJour,"")+
COUNTIFS(SaisiePers,$A40,SaisieDebut,"&lt;="&amp;WM$6,SaisieFin,"&gt;"&amp;WM$6,SaisieSoir,Paramètres!$B$3,SaisieJour,TEXT(WM$6,"jjjj"))=0)=$AS$1)*0.5)</f>
        <v/>
      </c>
      <c r="WO40" s="6" t="str">
        <f>IF(OR(WO$6=0,COUNTIF(Feries,WO$6)&gt;0,ISNONTEXT($A40)),"",
((COUNTIFS(SaisiePers,$A40,SaisieDebut,"&lt;"&amp;WO$6,SaisieFin,"&gt;="&amp;WO$6,SaisieJour,"")+
COUNTIFS(SaisiePers,$A40,SaisieDebut,WO$6,SaisieFin,"&gt;="&amp;WO$6,SaisieMatin,Paramètres!$A$2,SaisieJour,"")+
COUNTIFS(SaisiePers,$A40,SaisieDebut,"&lt;"&amp;WO$6,SaisieFin,"&gt;="&amp;WO$6,SaisieMatin,Paramètres!$A$2,SaisieJour,TEXT(WO$6,"jjjj"))=0)=$AS$1)*0.5)</f>
        <v/>
      </c>
      <c r="WP40" s="6" t="str">
        <f>IF(OR(WO$6=0,COUNTIF(Feries,WO$6)&gt;0,ISNONTEXT($A40)),"",
((COUNTIFS(SaisiePers,$A40,SaisieDebut,"&lt;="&amp;WO$6,SaisieFin,"&gt;"&amp;WO$6,SaisieJour,"")+
COUNTIFS(SaisiePers,$A40,SaisieDebut,"&lt;="&amp;WO$6,SaisieFin,WO$6,SaisieSoir,Paramètres!$B$3,SaisieJour,"")+
COUNTIFS(SaisiePers,$A40,SaisieDebut,"&lt;="&amp;WO$6,SaisieFin,"&gt;"&amp;WO$6,SaisieSoir,Paramètres!$B$3,SaisieJour,TEXT(WO$6,"jjjj"))=0)=$AS$1)*0.5)</f>
        <v/>
      </c>
      <c r="WQ40" s="6" t="str">
        <f>IF(OR(WQ$6=0,COUNTIF(Feries,WQ$6)&gt;0,ISNONTEXT($A40)),"",
((COUNTIFS(SaisiePers,$A40,SaisieDebut,"&lt;"&amp;WQ$6,SaisieFin,"&gt;="&amp;WQ$6,SaisieJour,"")+
COUNTIFS(SaisiePers,$A40,SaisieDebut,WQ$6,SaisieFin,"&gt;="&amp;WQ$6,SaisieMatin,Paramètres!$A$2,SaisieJour,"")+
COUNTIFS(SaisiePers,$A40,SaisieDebut,"&lt;"&amp;WQ$6,SaisieFin,"&gt;="&amp;WQ$6,SaisieMatin,Paramètres!$A$2,SaisieJour,TEXT(WQ$6,"jjjj"))=0)=$AS$1)*0.5)</f>
        <v/>
      </c>
      <c r="WR40" s="6" t="str">
        <f>IF(OR(WQ$6=0,COUNTIF(Feries,WQ$6)&gt;0,ISNONTEXT($A40)),"",
((COUNTIFS(SaisiePers,$A40,SaisieDebut,"&lt;="&amp;WQ$6,SaisieFin,"&gt;"&amp;WQ$6,SaisieJour,"")+
COUNTIFS(SaisiePers,$A40,SaisieDebut,"&lt;="&amp;WQ$6,SaisieFin,WQ$6,SaisieSoir,Paramètres!$B$3,SaisieJour,"")+
COUNTIFS(SaisiePers,$A40,SaisieDebut,"&lt;="&amp;WQ$6,SaisieFin,"&gt;"&amp;WQ$6,SaisieSoir,Paramètres!$B$3,SaisieJour,TEXT(WQ$6,"jjjj"))=0)=$AS$1)*0.5)</f>
        <v/>
      </c>
      <c r="WS40" s="6" t="str">
        <f>IF(OR(WS$6=0,COUNTIF(Feries,WS$6)&gt;0,ISNONTEXT($A40)),"",
((COUNTIFS(SaisiePers,$A40,SaisieDebut,"&lt;"&amp;WS$6,SaisieFin,"&gt;="&amp;WS$6,SaisieJour,"")+
COUNTIFS(SaisiePers,$A40,SaisieDebut,WS$6,SaisieFin,"&gt;="&amp;WS$6,SaisieMatin,Paramètres!$A$2,SaisieJour,"")+
COUNTIFS(SaisiePers,$A40,SaisieDebut,"&lt;"&amp;WS$6,SaisieFin,"&gt;="&amp;WS$6,SaisieMatin,Paramètres!$A$2,SaisieJour,TEXT(WS$6,"jjjj"))=0)=$AS$1)*0.5)</f>
        <v/>
      </c>
      <c r="WT40" s="6" t="str">
        <f>IF(OR(WS$6=0,COUNTIF(Feries,WS$6)&gt;0,ISNONTEXT($A40)),"",
((COUNTIFS(SaisiePers,$A40,SaisieDebut,"&lt;="&amp;WS$6,SaisieFin,"&gt;"&amp;WS$6,SaisieJour,"")+
COUNTIFS(SaisiePers,$A40,SaisieDebut,"&lt;="&amp;WS$6,SaisieFin,WS$6,SaisieSoir,Paramètres!$B$3,SaisieJour,"")+
COUNTIFS(SaisiePers,$A40,SaisieDebut,"&lt;="&amp;WS$6,SaisieFin,"&gt;"&amp;WS$6,SaisieSoir,Paramètres!$B$3,SaisieJour,TEXT(WS$6,"jjjj"))=0)=$AS$1)*0.5)</f>
        <v/>
      </c>
      <c r="WU40" s="6" t="str">
        <f>IF(OR(WU$6=0,COUNTIF(Feries,WU$6)&gt;0,ISNONTEXT($A40)),"",
((COUNTIFS(SaisiePers,$A40,SaisieDebut,"&lt;"&amp;WU$6,SaisieFin,"&gt;="&amp;WU$6,SaisieJour,"")+
COUNTIFS(SaisiePers,$A40,SaisieDebut,WU$6,SaisieFin,"&gt;="&amp;WU$6,SaisieMatin,Paramètres!$A$2,SaisieJour,"")+
COUNTIFS(SaisiePers,$A40,SaisieDebut,"&lt;"&amp;WU$6,SaisieFin,"&gt;="&amp;WU$6,SaisieMatin,Paramètres!$A$2,SaisieJour,TEXT(WU$6,"jjjj"))=0)=$AS$1)*0.5)</f>
        <v/>
      </c>
      <c r="WV40" s="6" t="str">
        <f>IF(OR(WU$6=0,COUNTIF(Feries,WU$6)&gt;0,ISNONTEXT($A40)),"",
((COUNTIFS(SaisiePers,$A40,SaisieDebut,"&lt;="&amp;WU$6,SaisieFin,"&gt;"&amp;WU$6,SaisieJour,"")+
COUNTIFS(SaisiePers,$A40,SaisieDebut,"&lt;="&amp;WU$6,SaisieFin,WU$6,SaisieSoir,Paramètres!$B$3,SaisieJour,"")+
COUNTIFS(SaisiePers,$A40,SaisieDebut,"&lt;="&amp;WU$6,SaisieFin,"&gt;"&amp;WU$6,SaisieSoir,Paramètres!$B$3,SaisieJour,TEXT(WU$6,"jjjj"))=0)=$AS$1)*0.5)</f>
        <v/>
      </c>
      <c r="WW40" s="6" t="str">
        <f>IF(OR(WW$6=0,COUNTIF(Feries,WW$6)&gt;0,ISNONTEXT($A40)),"",
((COUNTIFS(SaisiePers,$A40,SaisieDebut,"&lt;"&amp;WW$6,SaisieFin,"&gt;="&amp;WW$6,SaisieJour,"")+
COUNTIFS(SaisiePers,$A40,SaisieDebut,WW$6,SaisieFin,"&gt;="&amp;WW$6,SaisieMatin,Paramètres!$A$2,SaisieJour,"")+
COUNTIFS(SaisiePers,$A40,SaisieDebut,"&lt;"&amp;WW$6,SaisieFin,"&gt;="&amp;WW$6,SaisieMatin,Paramètres!$A$2,SaisieJour,TEXT(WW$6,"jjjj"))=0)=$AS$1)*0.5)</f>
        <v/>
      </c>
      <c r="WX40" s="6" t="str">
        <f>IF(OR(WW$6=0,COUNTIF(Feries,WW$6)&gt;0,ISNONTEXT($A40)),"",
((COUNTIFS(SaisiePers,$A40,SaisieDebut,"&lt;="&amp;WW$6,SaisieFin,"&gt;"&amp;WW$6,SaisieJour,"")+
COUNTIFS(SaisiePers,$A40,SaisieDebut,"&lt;="&amp;WW$6,SaisieFin,WW$6,SaisieSoir,Paramètres!$B$3,SaisieJour,"")+
COUNTIFS(SaisiePers,$A40,SaisieDebut,"&lt;="&amp;WW$6,SaisieFin,"&gt;"&amp;WW$6,SaisieSoir,Paramètres!$B$3,SaisieJour,TEXT(WW$6,"jjjj"))=0)=$AS$1)*0.5)</f>
        <v/>
      </c>
      <c r="WY40" s="6" t="str">
        <f>IF(OR(WY$6=0,COUNTIF(Feries,WY$6)&gt;0,ISNONTEXT($A40)),"",
((COUNTIFS(SaisiePers,$A40,SaisieDebut,"&lt;"&amp;WY$6,SaisieFin,"&gt;="&amp;WY$6,SaisieJour,"")+
COUNTIFS(SaisiePers,$A40,SaisieDebut,WY$6,SaisieFin,"&gt;="&amp;WY$6,SaisieMatin,Paramètres!$A$2,SaisieJour,"")+
COUNTIFS(SaisiePers,$A40,SaisieDebut,"&lt;"&amp;WY$6,SaisieFin,"&gt;="&amp;WY$6,SaisieMatin,Paramètres!$A$2,SaisieJour,TEXT(WY$6,"jjjj"))=0)=$AS$1)*0.5)</f>
        <v/>
      </c>
      <c r="WZ40" s="6" t="str">
        <f>IF(OR(WY$6=0,COUNTIF(Feries,WY$6)&gt;0,ISNONTEXT($A40)),"",
((COUNTIFS(SaisiePers,$A40,SaisieDebut,"&lt;="&amp;WY$6,SaisieFin,"&gt;"&amp;WY$6,SaisieJour,"")+
COUNTIFS(SaisiePers,$A40,SaisieDebut,"&lt;="&amp;WY$6,SaisieFin,WY$6,SaisieSoir,Paramètres!$B$3,SaisieJour,"")+
COUNTIFS(SaisiePers,$A40,SaisieDebut,"&lt;="&amp;WY$6,SaisieFin,"&gt;"&amp;WY$6,SaisieSoir,Paramètres!$B$3,SaisieJour,TEXT(WY$6,"jjjj"))=0)=$AS$1)*0.5)</f>
        <v/>
      </c>
      <c r="XA40" s="6" t="str">
        <f>IF(OR(XA$6=0,COUNTIF(Feries,XA$6)&gt;0,ISNONTEXT($A40)),"",
((COUNTIFS(SaisiePers,$A40,SaisieDebut,"&lt;"&amp;XA$6,SaisieFin,"&gt;="&amp;XA$6,SaisieJour,"")+
COUNTIFS(SaisiePers,$A40,SaisieDebut,XA$6,SaisieFin,"&gt;="&amp;XA$6,SaisieMatin,Paramètres!$A$2,SaisieJour,"")+
COUNTIFS(SaisiePers,$A40,SaisieDebut,"&lt;"&amp;XA$6,SaisieFin,"&gt;="&amp;XA$6,SaisieMatin,Paramètres!$A$2,SaisieJour,TEXT(XA$6,"jjjj"))=0)=$AS$1)*0.5)</f>
        <v/>
      </c>
      <c r="XB40" s="6" t="str">
        <f>IF(OR(XA$6=0,COUNTIF(Feries,XA$6)&gt;0,ISNONTEXT($A40)),"",
((COUNTIFS(SaisiePers,$A40,SaisieDebut,"&lt;="&amp;XA$6,SaisieFin,"&gt;"&amp;XA$6,SaisieJour,"")+
COUNTIFS(SaisiePers,$A40,SaisieDebut,"&lt;="&amp;XA$6,SaisieFin,XA$6,SaisieSoir,Paramètres!$B$3,SaisieJour,"")+
COUNTIFS(SaisiePers,$A40,SaisieDebut,"&lt;="&amp;XA$6,SaisieFin,"&gt;"&amp;XA$6,SaisieSoir,Paramètres!$B$3,SaisieJour,TEXT(XA$6,"jjjj"))=0)=$AS$1)*0.5)</f>
        <v/>
      </c>
      <c r="XC40" s="6" t="str">
        <f>IF(OR(XC$6=0,COUNTIF(Feries,XC$6)&gt;0,ISNONTEXT($A40)),"",
((COUNTIFS(SaisiePers,$A40,SaisieDebut,"&lt;"&amp;XC$6,SaisieFin,"&gt;="&amp;XC$6,SaisieJour,"")+
COUNTIFS(SaisiePers,$A40,SaisieDebut,XC$6,SaisieFin,"&gt;="&amp;XC$6,SaisieMatin,Paramètres!$A$2,SaisieJour,"")+
COUNTIFS(SaisiePers,$A40,SaisieDebut,"&lt;"&amp;XC$6,SaisieFin,"&gt;="&amp;XC$6,SaisieMatin,Paramètres!$A$2,SaisieJour,TEXT(XC$6,"jjjj"))=0)=$AS$1)*0.5)</f>
        <v/>
      </c>
      <c r="XD40" s="6" t="str">
        <f>IF(OR(XC$6=0,COUNTIF(Feries,XC$6)&gt;0,ISNONTEXT($A40)),"",
((COUNTIFS(SaisiePers,$A40,SaisieDebut,"&lt;="&amp;XC$6,SaisieFin,"&gt;"&amp;XC$6,SaisieJour,"")+
COUNTIFS(SaisiePers,$A40,SaisieDebut,"&lt;="&amp;XC$6,SaisieFin,XC$6,SaisieSoir,Paramètres!$B$3,SaisieJour,"")+
COUNTIFS(SaisiePers,$A40,SaisieDebut,"&lt;="&amp;XC$6,SaisieFin,"&gt;"&amp;XC$6,SaisieSoir,Paramètres!$B$3,SaisieJour,TEXT(XC$6,"jjjj"))=0)=$AS$1)*0.5)</f>
        <v/>
      </c>
      <c r="XE40" s="6" t="str">
        <f>IF(OR(XE$6=0,COUNTIF(Feries,XE$6)&gt;0,ISNONTEXT($A40)),"",
((COUNTIFS(SaisiePers,$A40,SaisieDebut,"&lt;"&amp;XE$6,SaisieFin,"&gt;="&amp;XE$6,SaisieJour,"")+
COUNTIFS(SaisiePers,$A40,SaisieDebut,XE$6,SaisieFin,"&gt;="&amp;XE$6,SaisieMatin,Paramètres!$A$2,SaisieJour,"")+
COUNTIFS(SaisiePers,$A40,SaisieDebut,"&lt;"&amp;XE$6,SaisieFin,"&gt;="&amp;XE$6,SaisieMatin,Paramètres!$A$2,SaisieJour,TEXT(XE$6,"jjjj"))=0)=$AS$1)*0.5)</f>
        <v/>
      </c>
      <c r="XF40" s="6" t="str">
        <f>IF(OR(XE$6=0,COUNTIF(Feries,XE$6)&gt;0,ISNONTEXT($A40)),"",
((COUNTIFS(SaisiePers,$A40,SaisieDebut,"&lt;="&amp;XE$6,SaisieFin,"&gt;"&amp;XE$6,SaisieJour,"")+
COUNTIFS(SaisiePers,$A40,SaisieDebut,"&lt;="&amp;XE$6,SaisieFin,XE$6,SaisieSoir,Paramètres!$B$3,SaisieJour,"")+
COUNTIFS(SaisiePers,$A40,SaisieDebut,"&lt;="&amp;XE$6,SaisieFin,"&gt;"&amp;XE$6,SaisieSoir,Paramètres!$B$3,SaisieJour,TEXT(XE$6,"jjjj"))=0)=$AS$1)*0.5)</f>
        <v/>
      </c>
      <c r="XG40" s="6" t="str">
        <f>IF(OR(XG$6=0,COUNTIF(Feries,XG$6)&gt;0,ISNONTEXT($A40)),"",
((COUNTIFS(SaisiePers,$A40,SaisieDebut,"&lt;"&amp;XG$6,SaisieFin,"&gt;="&amp;XG$6,SaisieJour,"")+
COUNTIFS(SaisiePers,$A40,SaisieDebut,XG$6,SaisieFin,"&gt;="&amp;XG$6,SaisieMatin,Paramètres!$A$2,SaisieJour,"")+
COUNTIFS(SaisiePers,$A40,SaisieDebut,"&lt;"&amp;XG$6,SaisieFin,"&gt;="&amp;XG$6,SaisieMatin,Paramètres!$A$2,SaisieJour,TEXT(XG$6,"jjjj"))=0)=$AS$1)*0.5)</f>
        <v/>
      </c>
      <c r="XH40" s="6" t="str">
        <f>IF(OR(XG$6=0,COUNTIF(Feries,XG$6)&gt;0,ISNONTEXT($A40)),"",
((COUNTIFS(SaisiePers,$A40,SaisieDebut,"&lt;="&amp;XG$6,SaisieFin,"&gt;"&amp;XG$6,SaisieJour,"")+
COUNTIFS(SaisiePers,$A40,SaisieDebut,"&lt;="&amp;XG$6,SaisieFin,XG$6,SaisieSoir,Paramètres!$B$3,SaisieJour,"")+
COUNTIFS(SaisiePers,$A40,SaisieDebut,"&lt;="&amp;XG$6,SaisieFin,"&gt;"&amp;XG$6,SaisieSoir,Paramètres!$B$3,SaisieJour,TEXT(XG$6,"jjjj"))=0)=$AS$1)*0.5)</f>
        <v/>
      </c>
      <c r="XI40" s="6" t="str">
        <f>IF(OR(XI$6=0,COUNTIF(Feries,XI$6)&gt;0,ISNONTEXT($A40)),"",
((COUNTIFS(SaisiePers,$A40,SaisieDebut,"&lt;"&amp;XI$6,SaisieFin,"&gt;="&amp;XI$6,SaisieJour,"")+
COUNTIFS(SaisiePers,$A40,SaisieDebut,XI$6,SaisieFin,"&gt;="&amp;XI$6,SaisieMatin,Paramètres!$A$2,SaisieJour,"")+
COUNTIFS(SaisiePers,$A40,SaisieDebut,"&lt;"&amp;XI$6,SaisieFin,"&gt;="&amp;XI$6,SaisieMatin,Paramètres!$A$2,SaisieJour,TEXT(XI$6,"jjjj"))=0)=$AS$1)*0.5)</f>
        <v/>
      </c>
      <c r="XJ40" s="6" t="str">
        <f>IF(OR(XI$6=0,COUNTIF(Feries,XI$6)&gt;0,ISNONTEXT($A40)),"",
((COUNTIFS(SaisiePers,$A40,SaisieDebut,"&lt;="&amp;XI$6,SaisieFin,"&gt;"&amp;XI$6,SaisieJour,"")+
COUNTIFS(SaisiePers,$A40,SaisieDebut,"&lt;="&amp;XI$6,SaisieFin,XI$6,SaisieSoir,Paramètres!$B$3,SaisieJour,"")+
COUNTIFS(SaisiePers,$A40,SaisieDebut,"&lt;="&amp;XI$6,SaisieFin,"&gt;"&amp;XI$6,SaisieSoir,Paramètres!$B$3,SaisieJour,TEXT(XI$6,"jjjj"))=0)=$AS$1)*0.5)</f>
        <v/>
      </c>
      <c r="XK40" s="6" t="str">
        <f>IF(OR(XK$6=0,COUNTIF(Feries,XK$6)&gt;0,ISNONTEXT($A40)),"",
((COUNTIFS(SaisiePers,$A40,SaisieDebut,"&lt;"&amp;XK$6,SaisieFin,"&gt;="&amp;XK$6,SaisieJour,"")+
COUNTIFS(SaisiePers,$A40,SaisieDebut,XK$6,SaisieFin,"&gt;="&amp;XK$6,SaisieMatin,Paramètres!$A$2,SaisieJour,"")+
COUNTIFS(SaisiePers,$A40,SaisieDebut,"&lt;"&amp;XK$6,SaisieFin,"&gt;="&amp;XK$6,SaisieMatin,Paramètres!$A$2,SaisieJour,TEXT(XK$6,"jjjj"))=0)=$AS$1)*0.5)</f>
        <v/>
      </c>
      <c r="XL40" s="6" t="str">
        <f>IF(OR(XK$6=0,COUNTIF(Feries,XK$6)&gt;0,ISNONTEXT($A40)),"",
((COUNTIFS(SaisiePers,$A40,SaisieDebut,"&lt;="&amp;XK$6,SaisieFin,"&gt;"&amp;XK$6,SaisieJour,"")+
COUNTIFS(SaisiePers,$A40,SaisieDebut,"&lt;="&amp;XK$6,SaisieFin,XK$6,SaisieSoir,Paramètres!$B$3,SaisieJour,"")+
COUNTIFS(SaisiePers,$A40,SaisieDebut,"&lt;="&amp;XK$6,SaisieFin,"&gt;"&amp;XK$6,SaisieSoir,Paramètres!$B$3,SaisieJour,TEXT(XK$6,"jjjj"))=0)=$AS$1)*0.5)</f>
        <v/>
      </c>
      <c r="XM40" s="6" t="str">
        <f>IF(OR(XM$6=0,COUNTIF(Feries,XM$6)&gt;0,ISNONTEXT($A40)),"",
((COUNTIFS(SaisiePers,$A40,SaisieDebut,"&lt;"&amp;XM$6,SaisieFin,"&gt;="&amp;XM$6,SaisieJour,"")+
COUNTIFS(SaisiePers,$A40,SaisieDebut,XM$6,SaisieFin,"&gt;="&amp;XM$6,SaisieMatin,Paramètres!$A$2,SaisieJour,"")+
COUNTIFS(SaisiePers,$A40,SaisieDebut,"&lt;"&amp;XM$6,SaisieFin,"&gt;="&amp;XM$6,SaisieMatin,Paramètres!$A$2,SaisieJour,TEXT(XM$6,"jjjj"))=0)=$AS$1)*0.5)</f>
        <v/>
      </c>
      <c r="XN40" s="6" t="str">
        <f>IF(OR(XM$6=0,COUNTIF(Feries,XM$6)&gt;0,ISNONTEXT($A40)),"",
((COUNTIFS(SaisiePers,$A40,SaisieDebut,"&lt;="&amp;XM$6,SaisieFin,"&gt;"&amp;XM$6,SaisieJour,"")+
COUNTIFS(SaisiePers,$A40,SaisieDebut,"&lt;="&amp;XM$6,SaisieFin,XM$6,SaisieSoir,Paramètres!$B$3,SaisieJour,"")+
COUNTIFS(SaisiePers,$A40,SaisieDebut,"&lt;="&amp;XM$6,SaisieFin,"&gt;"&amp;XM$6,SaisieSoir,Paramètres!$B$3,SaisieJour,TEXT(XM$6,"jjjj"))=0)=$AS$1)*0.5)</f>
        <v/>
      </c>
      <c r="XO40" s="6" t="str">
        <f>IF(OR(XO$6=0,COUNTIF(Feries,XO$6)&gt;0,ISNONTEXT($A40)),"",
((COUNTIFS(SaisiePers,$A40,SaisieDebut,"&lt;"&amp;XO$6,SaisieFin,"&gt;="&amp;XO$6,SaisieJour,"")+
COUNTIFS(SaisiePers,$A40,SaisieDebut,XO$6,SaisieFin,"&gt;="&amp;XO$6,SaisieMatin,Paramètres!$A$2,SaisieJour,"")+
COUNTIFS(SaisiePers,$A40,SaisieDebut,"&lt;"&amp;XO$6,SaisieFin,"&gt;="&amp;XO$6,SaisieMatin,Paramètres!$A$2,SaisieJour,TEXT(XO$6,"jjjj"))=0)=$AS$1)*0.5)</f>
        <v/>
      </c>
      <c r="XP40" s="6" t="str">
        <f>IF(OR(XO$6=0,COUNTIF(Feries,XO$6)&gt;0,ISNONTEXT($A40)),"",
((COUNTIFS(SaisiePers,$A40,SaisieDebut,"&lt;="&amp;XO$6,SaisieFin,"&gt;"&amp;XO$6,SaisieJour,"")+
COUNTIFS(SaisiePers,$A40,SaisieDebut,"&lt;="&amp;XO$6,SaisieFin,XO$6,SaisieSoir,Paramètres!$B$3,SaisieJour,"")+
COUNTIFS(SaisiePers,$A40,SaisieDebut,"&lt;="&amp;XO$6,SaisieFin,"&gt;"&amp;XO$6,SaisieSoir,Paramètres!$B$3,SaisieJour,TEXT(XO$6,"jjjj"))=0)=$AS$1)*0.5)</f>
        <v/>
      </c>
      <c r="XQ40" s="6" t="str">
        <f>IF(OR(XQ$6=0,COUNTIF(Feries,XQ$6)&gt;0,ISNONTEXT($A40)),"",
((COUNTIFS(SaisiePers,$A40,SaisieDebut,"&lt;"&amp;XQ$6,SaisieFin,"&gt;="&amp;XQ$6,SaisieJour,"")+
COUNTIFS(SaisiePers,$A40,SaisieDebut,XQ$6,SaisieFin,"&gt;="&amp;XQ$6,SaisieMatin,Paramètres!$A$2,SaisieJour,"")+
COUNTIFS(SaisiePers,$A40,SaisieDebut,"&lt;"&amp;XQ$6,SaisieFin,"&gt;="&amp;XQ$6,SaisieMatin,Paramètres!$A$2,SaisieJour,TEXT(XQ$6,"jjjj"))=0)=$AS$1)*0.5)</f>
        <v/>
      </c>
      <c r="XR40" s="6" t="str">
        <f>IF(OR(XQ$6=0,COUNTIF(Feries,XQ$6)&gt;0,ISNONTEXT($A40)),"",
((COUNTIFS(SaisiePers,$A40,SaisieDebut,"&lt;="&amp;XQ$6,SaisieFin,"&gt;"&amp;XQ$6,SaisieJour,"")+
COUNTIFS(SaisiePers,$A40,SaisieDebut,"&lt;="&amp;XQ$6,SaisieFin,XQ$6,SaisieSoir,Paramètres!$B$3,SaisieJour,"")+
COUNTIFS(SaisiePers,$A40,SaisieDebut,"&lt;="&amp;XQ$6,SaisieFin,"&gt;"&amp;XQ$6,SaisieSoir,Paramètres!$B$3,SaisieJour,TEXT(XQ$6,"jjjj"))=0)=$AS$1)*0.5)</f>
        <v/>
      </c>
      <c r="XS40" s="6" t="str">
        <f>IF(OR(XS$6=0,COUNTIF(Feries,XS$6)&gt;0,ISNONTEXT($A40)),"",
((COUNTIFS(SaisiePers,$A40,SaisieDebut,"&lt;"&amp;XS$6,SaisieFin,"&gt;="&amp;XS$6,SaisieJour,"")+
COUNTIFS(SaisiePers,$A40,SaisieDebut,XS$6,SaisieFin,"&gt;="&amp;XS$6,SaisieMatin,Paramètres!$A$2,SaisieJour,"")+
COUNTIFS(SaisiePers,$A40,SaisieDebut,"&lt;"&amp;XS$6,SaisieFin,"&gt;="&amp;XS$6,SaisieMatin,Paramètres!$A$2,SaisieJour,TEXT(XS$6,"jjjj"))=0)=$AS$1)*0.5)</f>
        <v/>
      </c>
      <c r="XT40" s="6" t="str">
        <f>IF(OR(XS$6=0,COUNTIF(Feries,XS$6)&gt;0,ISNONTEXT($A40)),"",
((COUNTIFS(SaisiePers,$A40,SaisieDebut,"&lt;="&amp;XS$6,SaisieFin,"&gt;"&amp;XS$6,SaisieJour,"")+
COUNTIFS(SaisiePers,$A40,SaisieDebut,"&lt;="&amp;XS$6,SaisieFin,XS$6,SaisieSoir,Paramètres!$B$3,SaisieJour,"")+
COUNTIFS(SaisiePers,$A40,SaisieDebut,"&lt;="&amp;XS$6,SaisieFin,"&gt;"&amp;XS$6,SaisieSoir,Paramètres!$B$3,SaisieJour,TEXT(XS$6,"jjjj"))=0)=$AS$1)*0.5)</f>
        <v/>
      </c>
      <c r="XU40" s="6" t="str">
        <f>IF(OR(XU$6=0,COUNTIF(Feries,XU$6)&gt;0,ISNONTEXT($A40)),"",
((COUNTIFS(SaisiePers,$A40,SaisieDebut,"&lt;"&amp;XU$6,SaisieFin,"&gt;="&amp;XU$6,SaisieJour,"")+
COUNTIFS(SaisiePers,$A40,SaisieDebut,XU$6,SaisieFin,"&gt;="&amp;XU$6,SaisieMatin,Paramètres!$A$2,SaisieJour,"")+
COUNTIFS(SaisiePers,$A40,SaisieDebut,"&lt;"&amp;XU$6,SaisieFin,"&gt;="&amp;XU$6,SaisieMatin,Paramètres!$A$2,SaisieJour,TEXT(XU$6,"jjjj"))=0)=$AS$1)*0.5)</f>
        <v/>
      </c>
      <c r="XV40" s="6" t="str">
        <f>IF(OR(XU$6=0,COUNTIF(Feries,XU$6)&gt;0,ISNONTEXT($A40)),"",
((COUNTIFS(SaisiePers,$A40,SaisieDebut,"&lt;="&amp;XU$6,SaisieFin,"&gt;"&amp;XU$6,SaisieJour,"")+
COUNTIFS(SaisiePers,$A40,SaisieDebut,"&lt;="&amp;XU$6,SaisieFin,XU$6,SaisieSoir,Paramètres!$B$3,SaisieJour,"")+
COUNTIFS(SaisiePers,$A40,SaisieDebut,"&lt;="&amp;XU$6,SaisieFin,"&gt;"&amp;XU$6,SaisieSoir,Paramètres!$B$3,SaisieJour,TEXT(XU$6,"jjjj"))=0)=$AS$1)*0.5)</f>
        <v/>
      </c>
      <c r="XW40" s="6" t="str">
        <f>IF(OR(XW$6=0,COUNTIF(Feries,XW$6)&gt;0,ISNONTEXT($A40)),"",
((COUNTIFS(SaisiePers,$A40,SaisieDebut,"&lt;"&amp;XW$6,SaisieFin,"&gt;="&amp;XW$6,SaisieJour,"")+
COUNTIFS(SaisiePers,$A40,SaisieDebut,XW$6,SaisieFin,"&gt;="&amp;XW$6,SaisieMatin,Paramètres!$A$2,SaisieJour,"")+
COUNTIFS(SaisiePers,$A40,SaisieDebut,"&lt;"&amp;XW$6,SaisieFin,"&gt;="&amp;XW$6,SaisieMatin,Paramètres!$A$2,SaisieJour,TEXT(XW$6,"jjjj"))=0)=$AS$1)*0.5)</f>
        <v/>
      </c>
      <c r="XX40" s="6" t="str">
        <f>IF(OR(XW$6=0,COUNTIF(Feries,XW$6)&gt;0,ISNONTEXT($A40)),"",
((COUNTIFS(SaisiePers,$A40,SaisieDebut,"&lt;="&amp;XW$6,SaisieFin,"&gt;"&amp;XW$6,SaisieJour,"")+
COUNTIFS(SaisiePers,$A40,SaisieDebut,"&lt;="&amp;XW$6,SaisieFin,XW$6,SaisieSoir,Paramètres!$B$3,SaisieJour,"")+
COUNTIFS(SaisiePers,$A40,SaisieDebut,"&lt;="&amp;XW$6,SaisieFin,"&gt;"&amp;XW$6,SaisieSoir,Paramètres!$B$3,SaisieJour,TEXT(XW$6,"jjjj"))=0)=$AS$1)*0.5)</f>
        <v/>
      </c>
      <c r="XY40" s="6" t="str">
        <f>IF(OR(XY$6=0,COUNTIF(Feries,XY$6)&gt;0,ISNONTEXT($A40)),"",
((COUNTIFS(SaisiePers,$A40,SaisieDebut,"&lt;"&amp;XY$6,SaisieFin,"&gt;="&amp;XY$6,SaisieJour,"")+
COUNTIFS(SaisiePers,$A40,SaisieDebut,XY$6,SaisieFin,"&gt;="&amp;XY$6,SaisieMatin,Paramètres!$A$2,SaisieJour,"")+
COUNTIFS(SaisiePers,$A40,SaisieDebut,"&lt;"&amp;XY$6,SaisieFin,"&gt;="&amp;XY$6,SaisieMatin,Paramètres!$A$2,SaisieJour,TEXT(XY$6,"jjjj"))=0)=$AS$1)*0.5)</f>
        <v/>
      </c>
      <c r="XZ40" s="6" t="str">
        <f>IF(OR(XY$6=0,COUNTIF(Feries,XY$6)&gt;0,ISNONTEXT($A40)),"",
((COUNTIFS(SaisiePers,$A40,SaisieDebut,"&lt;="&amp;XY$6,SaisieFin,"&gt;"&amp;XY$6,SaisieJour,"")+
COUNTIFS(SaisiePers,$A40,SaisieDebut,"&lt;="&amp;XY$6,SaisieFin,XY$6,SaisieSoir,Paramètres!$B$3,SaisieJour,"")+
COUNTIFS(SaisiePers,$A40,SaisieDebut,"&lt;="&amp;XY$6,SaisieFin,"&gt;"&amp;XY$6,SaisieSoir,Paramètres!$B$3,SaisieJour,TEXT(XY$6,"jjjj"))=0)=$AS$1)*0.5)</f>
        <v/>
      </c>
      <c r="YA40" s="6" t="str">
        <f>IF(OR(YA$6=0,COUNTIF(Feries,YA$6)&gt;0,ISNONTEXT($A40)),"",
((COUNTIFS(SaisiePers,$A40,SaisieDebut,"&lt;"&amp;YA$6,SaisieFin,"&gt;="&amp;YA$6,SaisieJour,"")+
COUNTIFS(SaisiePers,$A40,SaisieDebut,YA$6,SaisieFin,"&gt;="&amp;YA$6,SaisieMatin,Paramètres!$A$2,SaisieJour,"")+
COUNTIFS(SaisiePers,$A40,SaisieDebut,"&lt;"&amp;YA$6,SaisieFin,"&gt;="&amp;YA$6,SaisieMatin,Paramètres!$A$2,SaisieJour,TEXT(YA$6,"jjjj"))=0)=$AS$1)*0.5)</f>
        <v/>
      </c>
      <c r="YB40" s="6" t="str">
        <f>IF(OR(YA$6=0,COUNTIF(Feries,YA$6)&gt;0,ISNONTEXT($A40)),"",
((COUNTIFS(SaisiePers,$A40,SaisieDebut,"&lt;="&amp;YA$6,SaisieFin,"&gt;"&amp;YA$6,SaisieJour,"")+
COUNTIFS(SaisiePers,$A40,SaisieDebut,"&lt;="&amp;YA$6,SaisieFin,YA$6,SaisieSoir,Paramètres!$B$3,SaisieJour,"")+
COUNTIFS(SaisiePers,$A40,SaisieDebut,"&lt;="&amp;YA$6,SaisieFin,"&gt;"&amp;YA$6,SaisieSoir,Paramètres!$B$3,SaisieJour,TEXT(YA$6,"jjjj"))=0)=$AS$1)*0.5)</f>
        <v/>
      </c>
      <c r="YC40" s="6" t="str">
        <f>IF(OR(YC$6=0,COUNTIF(Feries,YC$6)&gt;0,ISNONTEXT($A40)),"",
((COUNTIFS(SaisiePers,$A40,SaisieDebut,"&lt;"&amp;YC$6,SaisieFin,"&gt;="&amp;YC$6,SaisieJour,"")+
COUNTIFS(SaisiePers,$A40,SaisieDebut,YC$6,SaisieFin,"&gt;="&amp;YC$6,SaisieMatin,Paramètres!$A$2,SaisieJour,"")+
COUNTIFS(SaisiePers,$A40,SaisieDebut,"&lt;"&amp;YC$6,SaisieFin,"&gt;="&amp;YC$6,SaisieMatin,Paramètres!$A$2,SaisieJour,TEXT(YC$6,"jjjj"))=0)=$AS$1)*0.5)</f>
        <v/>
      </c>
      <c r="YD40" s="6" t="str">
        <f>IF(OR(YC$6=0,COUNTIF(Feries,YC$6)&gt;0,ISNONTEXT($A40)),"",
((COUNTIFS(SaisiePers,$A40,SaisieDebut,"&lt;="&amp;YC$6,SaisieFin,"&gt;"&amp;YC$6,SaisieJour,"")+
COUNTIFS(SaisiePers,$A40,SaisieDebut,"&lt;="&amp;YC$6,SaisieFin,YC$6,SaisieSoir,Paramètres!$B$3,SaisieJour,"")+
COUNTIFS(SaisiePers,$A40,SaisieDebut,"&lt;="&amp;YC$6,SaisieFin,"&gt;"&amp;YC$6,SaisieSoir,Paramètres!$B$3,SaisieJour,TEXT(YC$6,"jjjj"))=0)=$AS$1)*0.5)</f>
        <v/>
      </c>
      <c r="YE40" s="6" t="str">
        <f>IF(OR(YE$6=0,COUNTIF(Feries,YE$6)&gt;0,ISNONTEXT($A40)),"",
((COUNTIFS(SaisiePers,$A40,SaisieDebut,"&lt;"&amp;YE$6,SaisieFin,"&gt;="&amp;YE$6,SaisieJour,"")+
COUNTIFS(SaisiePers,$A40,SaisieDebut,YE$6,SaisieFin,"&gt;="&amp;YE$6,SaisieMatin,Paramètres!$A$2,SaisieJour,"")+
COUNTIFS(SaisiePers,$A40,SaisieDebut,"&lt;"&amp;YE$6,SaisieFin,"&gt;="&amp;YE$6,SaisieMatin,Paramètres!$A$2,SaisieJour,TEXT(YE$6,"jjjj"))=0)=$AS$1)*0.5)</f>
        <v/>
      </c>
      <c r="YF40" s="6" t="str">
        <f>IF(OR(YE$6=0,COUNTIF(Feries,YE$6)&gt;0,ISNONTEXT($A40)),"",
((COUNTIFS(SaisiePers,$A40,SaisieDebut,"&lt;="&amp;YE$6,SaisieFin,"&gt;"&amp;YE$6,SaisieJour,"")+
COUNTIFS(SaisiePers,$A40,SaisieDebut,"&lt;="&amp;YE$6,SaisieFin,YE$6,SaisieSoir,Paramètres!$B$3,SaisieJour,"")+
COUNTIFS(SaisiePers,$A40,SaisieDebut,"&lt;="&amp;YE$6,SaisieFin,"&gt;"&amp;YE$6,SaisieSoir,Paramètres!$B$3,SaisieJour,TEXT(YE$6,"jjjj"))=0)=$AS$1)*0.5)</f>
        <v/>
      </c>
      <c r="YG40" s="6" t="str">
        <f>IF(OR(YG$6=0,COUNTIF(Feries,YG$6)&gt;0,ISNONTEXT($A40)),"",
((COUNTIFS(SaisiePers,$A40,SaisieDebut,"&lt;"&amp;YG$6,SaisieFin,"&gt;="&amp;YG$6,SaisieJour,"")+
COUNTIFS(SaisiePers,$A40,SaisieDebut,YG$6,SaisieFin,"&gt;="&amp;YG$6,SaisieMatin,Paramètres!$A$2,SaisieJour,"")+
COUNTIFS(SaisiePers,$A40,SaisieDebut,"&lt;"&amp;YG$6,SaisieFin,"&gt;="&amp;YG$6,SaisieMatin,Paramètres!$A$2,SaisieJour,TEXT(YG$6,"jjjj"))=0)=$AS$1)*0.5)</f>
        <v/>
      </c>
      <c r="YH40" s="6" t="str">
        <f>IF(OR(YG$6=0,COUNTIF(Feries,YG$6)&gt;0,ISNONTEXT($A40)),"",
((COUNTIFS(SaisiePers,$A40,SaisieDebut,"&lt;="&amp;YG$6,SaisieFin,"&gt;"&amp;YG$6,SaisieJour,"")+
COUNTIFS(SaisiePers,$A40,SaisieDebut,"&lt;="&amp;YG$6,SaisieFin,YG$6,SaisieSoir,Paramètres!$B$3,SaisieJour,"")+
COUNTIFS(SaisiePers,$A40,SaisieDebut,"&lt;="&amp;YG$6,SaisieFin,"&gt;"&amp;YG$6,SaisieSoir,Paramètres!$B$3,SaisieJour,TEXT(YG$6,"jjjj"))=0)=$AS$1)*0.5)</f>
        <v/>
      </c>
      <c r="YI40" s="6" t="str">
        <f>IF(OR(YI$6=0,COUNTIF(Feries,YI$6)&gt;0,ISNONTEXT($A40)),"",
((COUNTIFS(SaisiePers,$A40,SaisieDebut,"&lt;"&amp;YI$6,SaisieFin,"&gt;="&amp;YI$6,SaisieJour,"")+
COUNTIFS(SaisiePers,$A40,SaisieDebut,YI$6,SaisieFin,"&gt;="&amp;YI$6,SaisieMatin,Paramètres!$A$2,SaisieJour,"")+
COUNTIFS(SaisiePers,$A40,SaisieDebut,"&lt;"&amp;YI$6,SaisieFin,"&gt;="&amp;YI$6,SaisieMatin,Paramètres!$A$2,SaisieJour,TEXT(YI$6,"jjjj"))=0)=$AS$1)*0.5)</f>
        <v/>
      </c>
      <c r="YJ40" s="6" t="str">
        <f>IF(OR(YI$6=0,COUNTIF(Feries,YI$6)&gt;0,ISNONTEXT($A40)),"",
((COUNTIFS(SaisiePers,$A40,SaisieDebut,"&lt;="&amp;YI$6,SaisieFin,"&gt;"&amp;YI$6,SaisieJour,"")+
COUNTIFS(SaisiePers,$A40,SaisieDebut,"&lt;="&amp;YI$6,SaisieFin,YI$6,SaisieSoir,Paramètres!$B$3,SaisieJour,"")+
COUNTIFS(SaisiePers,$A40,SaisieDebut,"&lt;="&amp;YI$6,SaisieFin,"&gt;"&amp;YI$6,SaisieSoir,Paramètres!$B$3,SaisieJour,TEXT(YI$6,"jjjj"))=0)=$AS$1)*0.5)</f>
        <v/>
      </c>
      <c r="YK40" s="6" t="str">
        <f>IF(OR(YK$6=0,COUNTIF(Feries,YK$6)&gt;0,ISNONTEXT($A40)),"",
((COUNTIFS(SaisiePers,$A40,SaisieDebut,"&lt;"&amp;YK$6,SaisieFin,"&gt;="&amp;YK$6,SaisieJour,"")+
COUNTIFS(SaisiePers,$A40,SaisieDebut,YK$6,SaisieFin,"&gt;="&amp;YK$6,SaisieMatin,Paramètres!$A$2,SaisieJour,"")+
COUNTIFS(SaisiePers,$A40,SaisieDebut,"&lt;"&amp;YK$6,SaisieFin,"&gt;="&amp;YK$6,SaisieMatin,Paramètres!$A$2,SaisieJour,TEXT(YK$6,"jjjj"))=0)=$AS$1)*0.5)</f>
        <v/>
      </c>
      <c r="YL40" s="6" t="str">
        <f>IF(OR(YK$6=0,COUNTIF(Feries,YK$6)&gt;0,ISNONTEXT($A40)),"",
((COUNTIFS(SaisiePers,$A40,SaisieDebut,"&lt;="&amp;YK$6,SaisieFin,"&gt;"&amp;YK$6,SaisieJour,"")+
COUNTIFS(SaisiePers,$A40,SaisieDebut,"&lt;="&amp;YK$6,SaisieFin,YK$6,SaisieSoir,Paramètres!$B$3,SaisieJour,"")+
COUNTIFS(SaisiePers,$A40,SaisieDebut,"&lt;="&amp;YK$6,SaisieFin,"&gt;"&amp;YK$6,SaisieSoir,Paramètres!$B$3,SaisieJour,TEXT(YK$6,"jjjj"))=0)=$AS$1)*0.5)</f>
        <v/>
      </c>
      <c r="YM40" s="6" t="str">
        <f>IF(OR(YM$6=0,COUNTIF(Feries,YM$6)&gt;0,ISNONTEXT($A40)),"",
((COUNTIFS(SaisiePers,$A40,SaisieDebut,"&lt;"&amp;YM$6,SaisieFin,"&gt;="&amp;YM$6,SaisieJour,"")+
COUNTIFS(SaisiePers,$A40,SaisieDebut,YM$6,SaisieFin,"&gt;="&amp;YM$6,SaisieMatin,Paramètres!$A$2,SaisieJour,"")+
COUNTIFS(SaisiePers,$A40,SaisieDebut,"&lt;"&amp;YM$6,SaisieFin,"&gt;="&amp;YM$6,SaisieMatin,Paramètres!$A$2,SaisieJour,TEXT(YM$6,"jjjj"))=0)=$AS$1)*0.5)</f>
        <v/>
      </c>
      <c r="YN40" s="6" t="str">
        <f>IF(OR(YM$6=0,COUNTIF(Feries,YM$6)&gt;0,ISNONTEXT($A40)),"",
((COUNTIFS(SaisiePers,$A40,SaisieDebut,"&lt;="&amp;YM$6,SaisieFin,"&gt;"&amp;YM$6,SaisieJour,"")+
COUNTIFS(SaisiePers,$A40,SaisieDebut,"&lt;="&amp;YM$6,SaisieFin,YM$6,SaisieSoir,Paramètres!$B$3,SaisieJour,"")+
COUNTIFS(SaisiePers,$A40,SaisieDebut,"&lt;="&amp;YM$6,SaisieFin,"&gt;"&amp;YM$6,SaisieSoir,Paramètres!$B$3,SaisieJour,TEXT(YM$6,"jjjj"))=0)=$AS$1)*0.5)</f>
        <v/>
      </c>
      <c r="YO40" s="6" t="str">
        <f>IF(OR(YO$6=0,COUNTIF(Feries,YO$6)&gt;0,ISNONTEXT($A40)),"",
((COUNTIFS(SaisiePers,$A40,SaisieDebut,"&lt;"&amp;YO$6,SaisieFin,"&gt;="&amp;YO$6,SaisieJour,"")+
COUNTIFS(SaisiePers,$A40,SaisieDebut,YO$6,SaisieFin,"&gt;="&amp;YO$6,SaisieMatin,Paramètres!$A$2,SaisieJour,"")+
COUNTIFS(SaisiePers,$A40,SaisieDebut,"&lt;"&amp;YO$6,SaisieFin,"&gt;="&amp;YO$6,SaisieMatin,Paramètres!$A$2,SaisieJour,TEXT(YO$6,"jjjj"))=0)=$AS$1)*0.5)</f>
        <v/>
      </c>
      <c r="YP40" s="6" t="str">
        <f>IF(OR(YO$6=0,COUNTIF(Feries,YO$6)&gt;0,ISNONTEXT($A40)),"",
((COUNTIFS(SaisiePers,$A40,SaisieDebut,"&lt;="&amp;YO$6,SaisieFin,"&gt;"&amp;YO$6,SaisieJour,"")+
COUNTIFS(SaisiePers,$A40,SaisieDebut,"&lt;="&amp;YO$6,SaisieFin,YO$6,SaisieSoir,Paramètres!$B$3,SaisieJour,"")+
COUNTIFS(SaisiePers,$A40,SaisieDebut,"&lt;="&amp;YO$6,SaisieFin,"&gt;"&amp;YO$6,SaisieSoir,Paramètres!$B$3,SaisieJour,TEXT(YO$6,"jjjj"))=0)=$AS$1)*0.5)</f>
        <v/>
      </c>
      <c r="YQ40" s="6" t="str">
        <f>IF(OR(YQ$6=0,COUNTIF(Feries,YQ$6)&gt;0,ISNONTEXT($A40)),"",
((COUNTIFS(SaisiePers,$A40,SaisieDebut,"&lt;"&amp;YQ$6,SaisieFin,"&gt;="&amp;YQ$6,SaisieJour,"")+
COUNTIFS(SaisiePers,$A40,SaisieDebut,YQ$6,SaisieFin,"&gt;="&amp;YQ$6,SaisieMatin,Paramètres!$A$2,SaisieJour,"")+
COUNTIFS(SaisiePers,$A40,SaisieDebut,"&lt;"&amp;YQ$6,SaisieFin,"&gt;="&amp;YQ$6,SaisieMatin,Paramètres!$A$2,SaisieJour,TEXT(YQ$6,"jjjj"))=0)=$AS$1)*0.5)</f>
        <v/>
      </c>
      <c r="YR40" s="6" t="str">
        <f>IF(OR(YQ$6=0,COUNTIF(Feries,YQ$6)&gt;0,ISNONTEXT($A40)),"",
((COUNTIFS(SaisiePers,$A40,SaisieDebut,"&lt;="&amp;YQ$6,SaisieFin,"&gt;"&amp;YQ$6,SaisieJour,"")+
COUNTIFS(SaisiePers,$A40,SaisieDebut,"&lt;="&amp;YQ$6,SaisieFin,YQ$6,SaisieSoir,Paramètres!$B$3,SaisieJour,"")+
COUNTIFS(SaisiePers,$A40,SaisieDebut,"&lt;="&amp;YQ$6,SaisieFin,"&gt;"&amp;YQ$6,SaisieSoir,Paramètres!$B$3,SaisieJour,TEXT(YQ$6,"jjjj"))=0)=$AS$1)*0.5)</f>
        <v/>
      </c>
      <c r="YS40" s="6" t="str">
        <f>IF(OR(YS$6=0,COUNTIF(Feries,YS$6)&gt;0,ISNONTEXT($A40)),"",
((COUNTIFS(SaisiePers,$A40,SaisieDebut,"&lt;"&amp;YS$6,SaisieFin,"&gt;="&amp;YS$6,SaisieJour,"")+
COUNTIFS(SaisiePers,$A40,SaisieDebut,YS$6,SaisieFin,"&gt;="&amp;YS$6,SaisieMatin,Paramètres!$A$2,SaisieJour,"")+
COUNTIFS(SaisiePers,$A40,SaisieDebut,"&lt;"&amp;YS$6,SaisieFin,"&gt;="&amp;YS$6,SaisieMatin,Paramètres!$A$2,SaisieJour,TEXT(YS$6,"jjjj"))=0)=$AS$1)*0.5)</f>
        <v/>
      </c>
      <c r="YT40" s="6" t="str">
        <f>IF(OR(YS$6=0,COUNTIF(Feries,YS$6)&gt;0,ISNONTEXT($A40)),"",
((COUNTIFS(SaisiePers,$A40,SaisieDebut,"&lt;="&amp;YS$6,SaisieFin,"&gt;"&amp;YS$6,SaisieJour,"")+
COUNTIFS(SaisiePers,$A40,SaisieDebut,"&lt;="&amp;YS$6,SaisieFin,YS$6,SaisieSoir,Paramètres!$B$3,SaisieJour,"")+
COUNTIFS(SaisiePers,$A40,SaisieDebut,"&lt;="&amp;YS$6,SaisieFin,"&gt;"&amp;YS$6,SaisieSoir,Paramètres!$B$3,SaisieJour,TEXT(YS$6,"jjjj"))=0)=$AS$1)*0.5)</f>
        <v/>
      </c>
      <c r="YU40" s="6" t="str">
        <f>IF(OR(YU$6=0,COUNTIF(Feries,YU$6)&gt;0,ISNONTEXT($A40)),"",
((COUNTIFS(SaisiePers,$A40,SaisieDebut,"&lt;"&amp;YU$6,SaisieFin,"&gt;="&amp;YU$6,SaisieJour,"")+
COUNTIFS(SaisiePers,$A40,SaisieDebut,YU$6,SaisieFin,"&gt;="&amp;YU$6,SaisieMatin,Paramètres!$A$2,SaisieJour,"")+
COUNTIFS(SaisiePers,$A40,SaisieDebut,"&lt;"&amp;YU$6,SaisieFin,"&gt;="&amp;YU$6,SaisieMatin,Paramètres!$A$2,SaisieJour,TEXT(YU$6,"jjjj"))=0)=$AS$1)*0.5)</f>
        <v/>
      </c>
      <c r="YV40" s="6" t="str">
        <f>IF(OR(YU$6=0,COUNTIF(Feries,YU$6)&gt;0,ISNONTEXT($A40)),"",
((COUNTIFS(SaisiePers,$A40,SaisieDebut,"&lt;="&amp;YU$6,SaisieFin,"&gt;"&amp;YU$6,SaisieJour,"")+
COUNTIFS(SaisiePers,$A40,SaisieDebut,"&lt;="&amp;YU$6,SaisieFin,YU$6,SaisieSoir,Paramètres!$B$3,SaisieJour,"")+
COUNTIFS(SaisiePers,$A40,SaisieDebut,"&lt;="&amp;YU$6,SaisieFin,"&gt;"&amp;YU$6,SaisieSoir,Paramètres!$B$3,SaisieJour,TEXT(YU$6,"jjjj"))=0)=$AS$1)*0.5)</f>
        <v/>
      </c>
      <c r="YW40" s="6" t="str">
        <f>IF(OR(YW$6=0,COUNTIF(Feries,YW$6)&gt;0,ISNONTEXT($A40)),"",
((COUNTIFS(SaisiePers,$A40,SaisieDebut,"&lt;"&amp;YW$6,SaisieFin,"&gt;="&amp;YW$6,SaisieJour,"")+
COUNTIFS(SaisiePers,$A40,SaisieDebut,YW$6,SaisieFin,"&gt;="&amp;YW$6,SaisieMatin,Paramètres!$A$2,SaisieJour,"")+
COUNTIFS(SaisiePers,$A40,SaisieDebut,"&lt;"&amp;YW$6,SaisieFin,"&gt;="&amp;YW$6,SaisieMatin,Paramètres!$A$2,SaisieJour,TEXT(YW$6,"jjjj"))=0)=$AS$1)*0.5)</f>
        <v/>
      </c>
      <c r="YX40" s="6" t="str">
        <f>IF(OR(YW$6=0,COUNTIF(Feries,YW$6)&gt;0,ISNONTEXT($A40)),"",
((COUNTIFS(SaisiePers,$A40,SaisieDebut,"&lt;="&amp;YW$6,SaisieFin,"&gt;"&amp;YW$6,SaisieJour,"")+
COUNTIFS(SaisiePers,$A40,SaisieDebut,"&lt;="&amp;YW$6,SaisieFin,YW$6,SaisieSoir,Paramètres!$B$3,SaisieJour,"")+
COUNTIFS(SaisiePers,$A40,SaisieDebut,"&lt;="&amp;YW$6,SaisieFin,"&gt;"&amp;YW$6,SaisieSoir,Paramètres!$B$3,SaisieJour,TEXT(YW$6,"jjjj"))=0)=$AS$1)*0.5)</f>
        <v/>
      </c>
      <c r="YY40" s="6" t="str">
        <f>IF(OR(YY$6=0,COUNTIF(Feries,YY$6)&gt;0,ISNONTEXT($A40)),"",
((COUNTIFS(SaisiePers,$A40,SaisieDebut,"&lt;"&amp;YY$6,SaisieFin,"&gt;="&amp;YY$6,SaisieJour,"")+
COUNTIFS(SaisiePers,$A40,SaisieDebut,YY$6,SaisieFin,"&gt;="&amp;YY$6,SaisieMatin,Paramètres!$A$2,SaisieJour,"")+
COUNTIFS(SaisiePers,$A40,SaisieDebut,"&lt;"&amp;YY$6,SaisieFin,"&gt;="&amp;YY$6,SaisieMatin,Paramètres!$A$2,SaisieJour,TEXT(YY$6,"jjjj"))=0)=$AS$1)*0.5)</f>
        <v/>
      </c>
      <c r="YZ40" s="6" t="str">
        <f>IF(OR(YY$6=0,COUNTIF(Feries,YY$6)&gt;0,ISNONTEXT($A40)),"",
((COUNTIFS(SaisiePers,$A40,SaisieDebut,"&lt;="&amp;YY$6,SaisieFin,"&gt;"&amp;YY$6,SaisieJour,"")+
COUNTIFS(SaisiePers,$A40,SaisieDebut,"&lt;="&amp;YY$6,SaisieFin,YY$6,SaisieSoir,Paramètres!$B$3,SaisieJour,"")+
COUNTIFS(SaisiePers,$A40,SaisieDebut,"&lt;="&amp;YY$6,SaisieFin,"&gt;"&amp;YY$6,SaisieSoir,Paramètres!$B$3,SaisieJour,TEXT(YY$6,"jjjj"))=0)=$AS$1)*0.5)</f>
        <v/>
      </c>
      <c r="ZA40" s="6" t="str">
        <f>IF(OR(ZA$6=0,COUNTIF(Feries,ZA$6)&gt;0,ISNONTEXT($A40)),"",
((COUNTIFS(SaisiePers,$A40,SaisieDebut,"&lt;"&amp;ZA$6,SaisieFin,"&gt;="&amp;ZA$6,SaisieJour,"")+
COUNTIFS(SaisiePers,$A40,SaisieDebut,ZA$6,SaisieFin,"&gt;="&amp;ZA$6,SaisieMatin,Paramètres!$A$2,SaisieJour,"")+
COUNTIFS(SaisiePers,$A40,SaisieDebut,"&lt;"&amp;ZA$6,SaisieFin,"&gt;="&amp;ZA$6,SaisieMatin,Paramètres!$A$2,SaisieJour,TEXT(ZA$6,"jjjj"))=0)=$AS$1)*0.5)</f>
        <v/>
      </c>
      <c r="ZB40" s="6" t="str">
        <f>IF(OR(ZA$6=0,COUNTIF(Feries,ZA$6)&gt;0,ISNONTEXT($A40)),"",
((COUNTIFS(SaisiePers,$A40,SaisieDebut,"&lt;="&amp;ZA$6,SaisieFin,"&gt;"&amp;ZA$6,SaisieJour,"")+
COUNTIFS(SaisiePers,$A40,SaisieDebut,"&lt;="&amp;ZA$6,SaisieFin,ZA$6,SaisieSoir,Paramètres!$B$3,SaisieJour,"")+
COUNTIFS(SaisiePers,$A40,SaisieDebut,"&lt;="&amp;ZA$6,SaisieFin,"&gt;"&amp;ZA$6,SaisieSoir,Paramètres!$B$3,SaisieJour,TEXT(ZA$6,"jjjj"))=0)=$AS$1)*0.5)</f>
        <v/>
      </c>
      <c r="ZC40" s="6" t="str">
        <f>IF(OR(ZC$6=0,COUNTIF(Feries,ZC$6)&gt;0,ISNONTEXT($A40)),"",
((COUNTIFS(SaisiePers,$A40,SaisieDebut,"&lt;"&amp;ZC$6,SaisieFin,"&gt;="&amp;ZC$6,SaisieJour,"")+
COUNTIFS(SaisiePers,$A40,SaisieDebut,ZC$6,SaisieFin,"&gt;="&amp;ZC$6,SaisieMatin,Paramètres!$A$2,SaisieJour,"")+
COUNTIFS(SaisiePers,$A40,SaisieDebut,"&lt;"&amp;ZC$6,SaisieFin,"&gt;="&amp;ZC$6,SaisieMatin,Paramètres!$A$2,SaisieJour,TEXT(ZC$6,"jjjj"))=0)=$AS$1)*0.5)</f>
        <v/>
      </c>
      <c r="ZD40" s="6" t="str">
        <f>IF(OR(ZC$6=0,COUNTIF(Feries,ZC$6)&gt;0,ISNONTEXT($A40)),"",
((COUNTIFS(SaisiePers,$A40,SaisieDebut,"&lt;="&amp;ZC$6,SaisieFin,"&gt;"&amp;ZC$6,SaisieJour,"")+
COUNTIFS(SaisiePers,$A40,SaisieDebut,"&lt;="&amp;ZC$6,SaisieFin,ZC$6,SaisieSoir,Paramètres!$B$3,SaisieJour,"")+
COUNTIFS(SaisiePers,$A40,SaisieDebut,"&lt;="&amp;ZC$6,SaisieFin,"&gt;"&amp;ZC$6,SaisieSoir,Paramètres!$B$3,SaisieJour,TEXT(ZC$6,"jjjj"))=0)=$AS$1)*0.5)</f>
        <v/>
      </c>
      <c r="ZE40" s="6" t="str">
        <f>IF(OR(ZE$6=0,COUNTIF(Feries,ZE$6)&gt;0,ISNONTEXT($A40)),"",
((COUNTIFS(SaisiePers,$A40,SaisieDebut,"&lt;"&amp;ZE$6,SaisieFin,"&gt;="&amp;ZE$6,SaisieJour,"")+
COUNTIFS(SaisiePers,$A40,SaisieDebut,ZE$6,SaisieFin,"&gt;="&amp;ZE$6,SaisieMatin,Paramètres!$A$2,SaisieJour,"")+
COUNTIFS(SaisiePers,$A40,SaisieDebut,"&lt;"&amp;ZE$6,SaisieFin,"&gt;="&amp;ZE$6,SaisieMatin,Paramètres!$A$2,SaisieJour,TEXT(ZE$6,"jjjj"))=0)=$AS$1)*0.5)</f>
        <v/>
      </c>
      <c r="ZF40" s="6" t="str">
        <f>IF(OR(ZE$6=0,COUNTIF(Feries,ZE$6)&gt;0,ISNONTEXT($A40)),"",
((COUNTIFS(SaisiePers,$A40,SaisieDebut,"&lt;="&amp;ZE$6,SaisieFin,"&gt;"&amp;ZE$6,SaisieJour,"")+
COUNTIFS(SaisiePers,$A40,SaisieDebut,"&lt;="&amp;ZE$6,SaisieFin,ZE$6,SaisieSoir,Paramètres!$B$3,SaisieJour,"")+
COUNTIFS(SaisiePers,$A40,SaisieDebut,"&lt;="&amp;ZE$6,SaisieFin,"&gt;"&amp;ZE$6,SaisieSoir,Paramètres!$B$3,SaisieJour,TEXT(ZE$6,"jjjj"))=0)=$AS$1)*0.5)</f>
        <v/>
      </c>
      <c r="ZG40" s="6" t="str">
        <f>IF(OR(ZG$6=0,COUNTIF(Feries,ZG$6)&gt;0,ISNONTEXT($A40)),"",
((COUNTIFS(SaisiePers,$A40,SaisieDebut,"&lt;"&amp;ZG$6,SaisieFin,"&gt;="&amp;ZG$6,SaisieJour,"")+
COUNTIFS(SaisiePers,$A40,SaisieDebut,ZG$6,SaisieFin,"&gt;="&amp;ZG$6,SaisieMatin,Paramètres!$A$2,SaisieJour,"")+
COUNTIFS(SaisiePers,$A40,SaisieDebut,"&lt;"&amp;ZG$6,SaisieFin,"&gt;="&amp;ZG$6,SaisieMatin,Paramètres!$A$2,SaisieJour,TEXT(ZG$6,"jjjj"))=0)=$AS$1)*0.5)</f>
        <v/>
      </c>
      <c r="ZH40" s="6" t="str">
        <f>IF(OR(ZG$6=0,COUNTIF(Feries,ZG$6)&gt;0,ISNONTEXT($A40)),"",
((COUNTIFS(SaisiePers,$A40,SaisieDebut,"&lt;="&amp;ZG$6,SaisieFin,"&gt;"&amp;ZG$6,SaisieJour,"")+
COUNTIFS(SaisiePers,$A40,SaisieDebut,"&lt;="&amp;ZG$6,SaisieFin,ZG$6,SaisieSoir,Paramètres!$B$3,SaisieJour,"")+
COUNTIFS(SaisiePers,$A40,SaisieDebut,"&lt;="&amp;ZG$6,SaisieFin,"&gt;"&amp;ZG$6,SaisieSoir,Paramètres!$B$3,SaisieJour,TEXT(ZG$6,"jjjj"))=0)=$AS$1)*0.5)</f>
        <v/>
      </c>
      <c r="ZI40" s="6" t="str">
        <f>IF(OR(ZI$6=0,COUNTIF(Feries,ZI$6)&gt;0,ISNONTEXT($A40)),"",
((COUNTIFS(SaisiePers,$A40,SaisieDebut,"&lt;"&amp;ZI$6,SaisieFin,"&gt;="&amp;ZI$6,SaisieJour,"")+
COUNTIFS(SaisiePers,$A40,SaisieDebut,ZI$6,SaisieFin,"&gt;="&amp;ZI$6,SaisieMatin,Paramètres!$A$2,SaisieJour,"")+
COUNTIFS(SaisiePers,$A40,SaisieDebut,"&lt;"&amp;ZI$6,SaisieFin,"&gt;="&amp;ZI$6,SaisieMatin,Paramètres!$A$2,SaisieJour,TEXT(ZI$6,"jjjj"))=0)=$AS$1)*0.5)</f>
        <v/>
      </c>
      <c r="ZJ40" s="6" t="str">
        <f>IF(OR(ZI$6=0,COUNTIF(Feries,ZI$6)&gt;0,ISNONTEXT($A40)),"",
((COUNTIFS(SaisiePers,$A40,SaisieDebut,"&lt;="&amp;ZI$6,SaisieFin,"&gt;"&amp;ZI$6,SaisieJour,"")+
COUNTIFS(SaisiePers,$A40,SaisieDebut,"&lt;="&amp;ZI$6,SaisieFin,ZI$6,SaisieSoir,Paramètres!$B$3,SaisieJour,"")+
COUNTIFS(SaisiePers,$A40,SaisieDebut,"&lt;="&amp;ZI$6,SaisieFin,"&gt;"&amp;ZI$6,SaisieSoir,Paramètres!$B$3,SaisieJour,TEXT(ZI$6,"jjjj"))=0)=$AS$1)*0.5)</f>
        <v/>
      </c>
      <c r="ZK40" s="6" t="str">
        <f>IF(OR(ZK$6=0,COUNTIF(Feries,ZK$6)&gt;0,ISNONTEXT($A40)),"",
((COUNTIFS(SaisiePers,$A40,SaisieDebut,"&lt;"&amp;ZK$6,SaisieFin,"&gt;="&amp;ZK$6,SaisieJour,"")+
COUNTIFS(SaisiePers,$A40,SaisieDebut,ZK$6,SaisieFin,"&gt;="&amp;ZK$6,SaisieMatin,Paramètres!$A$2,SaisieJour,"")+
COUNTIFS(SaisiePers,$A40,SaisieDebut,"&lt;"&amp;ZK$6,SaisieFin,"&gt;="&amp;ZK$6,SaisieMatin,Paramètres!$A$2,SaisieJour,TEXT(ZK$6,"jjjj"))=0)=$AS$1)*0.5)</f>
        <v/>
      </c>
      <c r="ZL40" s="6" t="str">
        <f>IF(OR(ZK$6=0,COUNTIF(Feries,ZK$6)&gt;0,ISNONTEXT($A40)),"",
((COUNTIFS(SaisiePers,$A40,SaisieDebut,"&lt;="&amp;ZK$6,SaisieFin,"&gt;"&amp;ZK$6,SaisieJour,"")+
COUNTIFS(SaisiePers,$A40,SaisieDebut,"&lt;="&amp;ZK$6,SaisieFin,ZK$6,SaisieSoir,Paramètres!$B$3,SaisieJour,"")+
COUNTIFS(SaisiePers,$A40,SaisieDebut,"&lt;="&amp;ZK$6,SaisieFin,"&gt;"&amp;ZK$6,SaisieSoir,Paramètres!$B$3,SaisieJour,TEXT(ZK$6,"jjjj"))=0)=$AS$1)*0.5)</f>
        <v/>
      </c>
      <c r="ZM40" s="6" t="str">
        <f>IF(OR(ZM$6=0,COUNTIF(Feries,ZM$6)&gt;0,ISNONTEXT($A40)),"",
((COUNTIFS(SaisiePers,$A40,SaisieDebut,"&lt;"&amp;ZM$6,SaisieFin,"&gt;="&amp;ZM$6,SaisieJour,"")+
COUNTIFS(SaisiePers,$A40,SaisieDebut,ZM$6,SaisieFin,"&gt;="&amp;ZM$6,SaisieMatin,Paramètres!$A$2,SaisieJour,"")+
COUNTIFS(SaisiePers,$A40,SaisieDebut,"&lt;"&amp;ZM$6,SaisieFin,"&gt;="&amp;ZM$6,SaisieMatin,Paramètres!$A$2,SaisieJour,TEXT(ZM$6,"jjjj"))=0)=$AS$1)*0.5)</f>
        <v/>
      </c>
      <c r="ZN40" s="6" t="str">
        <f>IF(OR(ZM$6=0,COUNTIF(Feries,ZM$6)&gt;0,ISNONTEXT($A40)),"",
((COUNTIFS(SaisiePers,$A40,SaisieDebut,"&lt;="&amp;ZM$6,SaisieFin,"&gt;"&amp;ZM$6,SaisieJour,"")+
COUNTIFS(SaisiePers,$A40,SaisieDebut,"&lt;="&amp;ZM$6,SaisieFin,ZM$6,SaisieSoir,Paramètres!$B$3,SaisieJour,"")+
COUNTIFS(SaisiePers,$A40,SaisieDebut,"&lt;="&amp;ZM$6,SaisieFin,"&gt;"&amp;ZM$6,SaisieSoir,Paramètres!$B$3,SaisieJour,TEXT(ZM$6,"jjjj"))=0)=$AS$1)*0.5)</f>
        <v/>
      </c>
      <c r="ZO40" s="6" t="str">
        <f>IF(OR(ZO$6=0,COUNTIF(Feries,ZO$6)&gt;0,ISNONTEXT($A40)),"",
((COUNTIFS(SaisiePers,$A40,SaisieDebut,"&lt;"&amp;ZO$6,SaisieFin,"&gt;="&amp;ZO$6,SaisieJour,"")+
COUNTIFS(SaisiePers,$A40,SaisieDebut,ZO$6,SaisieFin,"&gt;="&amp;ZO$6,SaisieMatin,Paramètres!$A$2,SaisieJour,"")+
COUNTIFS(SaisiePers,$A40,SaisieDebut,"&lt;"&amp;ZO$6,SaisieFin,"&gt;="&amp;ZO$6,SaisieMatin,Paramètres!$A$2,SaisieJour,TEXT(ZO$6,"jjjj"))=0)=$AS$1)*0.5)</f>
        <v/>
      </c>
      <c r="ZP40" s="6" t="str">
        <f>IF(OR(ZO$6=0,COUNTIF(Feries,ZO$6)&gt;0,ISNONTEXT($A40)),"",
((COUNTIFS(SaisiePers,$A40,SaisieDebut,"&lt;="&amp;ZO$6,SaisieFin,"&gt;"&amp;ZO$6,SaisieJour,"")+
COUNTIFS(SaisiePers,$A40,SaisieDebut,"&lt;="&amp;ZO$6,SaisieFin,ZO$6,SaisieSoir,Paramètres!$B$3,SaisieJour,"")+
COUNTIFS(SaisiePers,$A40,SaisieDebut,"&lt;="&amp;ZO$6,SaisieFin,"&gt;"&amp;ZO$6,SaisieSoir,Paramètres!$B$3,SaisieJour,TEXT(ZO$6,"jjjj"))=0)=$AS$1)*0.5)</f>
        <v/>
      </c>
      <c r="ZQ40" s="6" t="str">
        <f>IF(OR(ZQ$6=0,COUNTIF(Feries,ZQ$6)&gt;0,ISNONTEXT($A40)),"",
((COUNTIFS(SaisiePers,$A40,SaisieDebut,"&lt;"&amp;ZQ$6,SaisieFin,"&gt;="&amp;ZQ$6,SaisieJour,"")+
COUNTIFS(SaisiePers,$A40,SaisieDebut,ZQ$6,SaisieFin,"&gt;="&amp;ZQ$6,SaisieMatin,Paramètres!$A$2,SaisieJour,"")+
COUNTIFS(SaisiePers,$A40,SaisieDebut,"&lt;"&amp;ZQ$6,SaisieFin,"&gt;="&amp;ZQ$6,SaisieMatin,Paramètres!$A$2,SaisieJour,TEXT(ZQ$6,"jjjj"))=0)=$AS$1)*0.5)</f>
        <v/>
      </c>
      <c r="ZR40" s="6" t="str">
        <f>IF(OR(ZQ$6=0,COUNTIF(Feries,ZQ$6)&gt;0,ISNONTEXT($A40)),"",
((COUNTIFS(SaisiePers,$A40,SaisieDebut,"&lt;="&amp;ZQ$6,SaisieFin,"&gt;"&amp;ZQ$6,SaisieJour,"")+
COUNTIFS(SaisiePers,$A40,SaisieDebut,"&lt;="&amp;ZQ$6,SaisieFin,ZQ$6,SaisieSoir,Paramètres!$B$3,SaisieJour,"")+
COUNTIFS(SaisiePers,$A40,SaisieDebut,"&lt;="&amp;ZQ$6,SaisieFin,"&gt;"&amp;ZQ$6,SaisieSoir,Paramètres!$B$3,SaisieJour,TEXT(ZQ$6,"jjjj"))=0)=$AS$1)*0.5)</f>
        <v/>
      </c>
      <c r="ZS40" s="6" t="str">
        <f>IF(OR(ZS$6=0,COUNTIF(Feries,ZS$6)&gt;0,ISNONTEXT($A40)),"",
((COUNTIFS(SaisiePers,$A40,SaisieDebut,"&lt;"&amp;ZS$6,SaisieFin,"&gt;="&amp;ZS$6,SaisieJour,"")+
COUNTIFS(SaisiePers,$A40,SaisieDebut,ZS$6,SaisieFin,"&gt;="&amp;ZS$6,SaisieMatin,Paramètres!$A$2,SaisieJour,"")+
COUNTIFS(SaisiePers,$A40,SaisieDebut,"&lt;"&amp;ZS$6,SaisieFin,"&gt;="&amp;ZS$6,SaisieMatin,Paramètres!$A$2,SaisieJour,TEXT(ZS$6,"jjjj"))=0)=$AS$1)*0.5)</f>
        <v/>
      </c>
      <c r="ZT40" s="6" t="str">
        <f>IF(OR(ZS$6=0,COUNTIF(Feries,ZS$6)&gt;0,ISNONTEXT($A40)),"",
((COUNTIFS(SaisiePers,$A40,SaisieDebut,"&lt;="&amp;ZS$6,SaisieFin,"&gt;"&amp;ZS$6,SaisieJour,"")+
COUNTIFS(SaisiePers,$A40,SaisieDebut,"&lt;="&amp;ZS$6,SaisieFin,ZS$6,SaisieSoir,Paramètres!$B$3,SaisieJour,"")+
COUNTIFS(SaisiePers,$A40,SaisieDebut,"&lt;="&amp;ZS$6,SaisieFin,"&gt;"&amp;ZS$6,SaisieSoir,Paramètres!$B$3,SaisieJour,TEXT(ZS$6,"jjjj"))=0)=$AS$1)*0.5)</f>
        <v/>
      </c>
      <c r="ZU40" s="6" t="str">
        <f>IF(OR(ZU$6=0,COUNTIF(Feries,ZU$6)&gt;0,ISNONTEXT($A40)),"",
((COUNTIFS(SaisiePers,$A40,SaisieDebut,"&lt;"&amp;ZU$6,SaisieFin,"&gt;="&amp;ZU$6,SaisieJour,"")+
COUNTIFS(SaisiePers,$A40,SaisieDebut,ZU$6,SaisieFin,"&gt;="&amp;ZU$6,SaisieMatin,Paramètres!$A$2,SaisieJour,"")+
COUNTIFS(SaisiePers,$A40,SaisieDebut,"&lt;"&amp;ZU$6,SaisieFin,"&gt;="&amp;ZU$6,SaisieMatin,Paramètres!$A$2,SaisieJour,TEXT(ZU$6,"jjjj"))=0)=$AS$1)*0.5)</f>
        <v/>
      </c>
      <c r="ZV40" s="6" t="str">
        <f>IF(OR(ZU$6=0,COUNTIF(Feries,ZU$6)&gt;0,ISNONTEXT($A40)),"",
((COUNTIFS(SaisiePers,$A40,SaisieDebut,"&lt;="&amp;ZU$6,SaisieFin,"&gt;"&amp;ZU$6,SaisieJour,"")+
COUNTIFS(SaisiePers,$A40,SaisieDebut,"&lt;="&amp;ZU$6,SaisieFin,ZU$6,SaisieSoir,Paramètres!$B$3,SaisieJour,"")+
COUNTIFS(SaisiePers,$A40,SaisieDebut,"&lt;="&amp;ZU$6,SaisieFin,"&gt;"&amp;ZU$6,SaisieSoir,Paramètres!$B$3,SaisieJour,TEXT(ZU$6,"jjjj"))=0)=$AS$1)*0.5)</f>
        <v/>
      </c>
      <c r="ZW40" s="6" t="str">
        <f>IF(OR(ZW$6=0,COUNTIF(Feries,ZW$6)&gt;0,ISNONTEXT($A40)),"",
((COUNTIFS(SaisiePers,$A40,SaisieDebut,"&lt;"&amp;ZW$6,SaisieFin,"&gt;="&amp;ZW$6,SaisieJour,"")+
COUNTIFS(SaisiePers,$A40,SaisieDebut,ZW$6,SaisieFin,"&gt;="&amp;ZW$6,SaisieMatin,Paramètres!$A$2,SaisieJour,"")+
COUNTIFS(SaisiePers,$A40,SaisieDebut,"&lt;"&amp;ZW$6,SaisieFin,"&gt;="&amp;ZW$6,SaisieMatin,Paramètres!$A$2,SaisieJour,TEXT(ZW$6,"jjjj"))=0)=$AS$1)*0.5)</f>
        <v/>
      </c>
      <c r="ZX40" s="6" t="str">
        <f>IF(OR(ZW$6=0,COUNTIF(Feries,ZW$6)&gt;0,ISNONTEXT($A40)),"",
((COUNTIFS(SaisiePers,$A40,SaisieDebut,"&lt;="&amp;ZW$6,SaisieFin,"&gt;"&amp;ZW$6,SaisieJour,"")+
COUNTIFS(SaisiePers,$A40,SaisieDebut,"&lt;="&amp;ZW$6,SaisieFin,ZW$6,SaisieSoir,Paramètres!$B$3,SaisieJour,"")+
COUNTIFS(SaisiePers,$A40,SaisieDebut,"&lt;="&amp;ZW$6,SaisieFin,"&gt;"&amp;ZW$6,SaisieSoir,Paramètres!$B$3,SaisieJour,TEXT(ZW$6,"jjjj"))=0)=$AS$1)*0.5)</f>
        <v/>
      </c>
      <c r="ZY40" s="6" t="str">
        <f>IF(OR(ZY$6=0,COUNTIF(Feries,ZY$6)&gt;0,ISNONTEXT($A40)),"",
((COUNTIFS(SaisiePers,$A40,SaisieDebut,"&lt;"&amp;ZY$6,SaisieFin,"&gt;="&amp;ZY$6,SaisieJour,"")+
COUNTIFS(SaisiePers,$A40,SaisieDebut,ZY$6,SaisieFin,"&gt;="&amp;ZY$6,SaisieMatin,Paramètres!$A$2,SaisieJour,"")+
COUNTIFS(SaisiePers,$A40,SaisieDebut,"&lt;"&amp;ZY$6,SaisieFin,"&gt;="&amp;ZY$6,SaisieMatin,Paramètres!$A$2,SaisieJour,TEXT(ZY$6,"jjjj"))=0)=$AS$1)*0.5)</f>
        <v/>
      </c>
      <c r="ZZ40" s="6" t="str">
        <f>IF(OR(ZY$6=0,COUNTIF(Feries,ZY$6)&gt;0,ISNONTEXT($A40)),"",
((COUNTIFS(SaisiePers,$A40,SaisieDebut,"&lt;="&amp;ZY$6,SaisieFin,"&gt;"&amp;ZY$6,SaisieJour,"")+
COUNTIFS(SaisiePers,$A40,SaisieDebut,"&lt;="&amp;ZY$6,SaisieFin,ZY$6,SaisieSoir,Paramètres!$B$3,SaisieJour,"")+
COUNTIFS(SaisiePers,$A40,SaisieDebut,"&lt;="&amp;ZY$6,SaisieFin,"&gt;"&amp;ZY$6,SaisieSoir,Paramètres!$B$3,SaisieJour,TEXT(ZY$6,"jjjj"))=0)=$AS$1)*0.5)</f>
        <v/>
      </c>
      <c r="AAA40" s="6" t="str">
        <f>IF(OR(AAA$6=0,COUNTIF(Feries,AAA$6)&gt;0,ISNONTEXT($A40)),"",
((COUNTIFS(SaisiePers,$A40,SaisieDebut,"&lt;"&amp;AAA$6,SaisieFin,"&gt;="&amp;AAA$6,SaisieJour,"")+
COUNTIFS(SaisiePers,$A40,SaisieDebut,AAA$6,SaisieFin,"&gt;="&amp;AAA$6,SaisieMatin,Paramètres!$A$2,SaisieJour,"")+
COUNTIFS(SaisiePers,$A40,SaisieDebut,"&lt;"&amp;AAA$6,SaisieFin,"&gt;="&amp;AAA$6,SaisieMatin,Paramètres!$A$2,SaisieJour,TEXT(AAA$6,"jjjj"))=0)=$AS$1)*0.5)</f>
        <v/>
      </c>
      <c r="AAB40" s="6" t="str">
        <f>IF(OR(AAA$6=0,COUNTIF(Feries,AAA$6)&gt;0,ISNONTEXT($A40)),"",
((COUNTIFS(SaisiePers,$A40,SaisieDebut,"&lt;="&amp;AAA$6,SaisieFin,"&gt;"&amp;AAA$6,SaisieJour,"")+
COUNTIFS(SaisiePers,$A40,SaisieDebut,"&lt;="&amp;AAA$6,SaisieFin,AAA$6,SaisieSoir,Paramètres!$B$3,SaisieJour,"")+
COUNTIFS(SaisiePers,$A40,SaisieDebut,"&lt;="&amp;AAA$6,SaisieFin,"&gt;"&amp;AAA$6,SaisieSoir,Paramètres!$B$3,SaisieJour,TEXT(AAA$6,"jjjj"))=0)=$AS$1)*0.5)</f>
        <v/>
      </c>
      <c r="AAC40" s="6" t="str">
        <f>IF(OR(AAC$6=0,COUNTIF(Feries,AAC$6)&gt;0,ISNONTEXT($A40)),"",
((COUNTIFS(SaisiePers,$A40,SaisieDebut,"&lt;"&amp;AAC$6,SaisieFin,"&gt;="&amp;AAC$6,SaisieJour,"")+
COUNTIFS(SaisiePers,$A40,SaisieDebut,AAC$6,SaisieFin,"&gt;="&amp;AAC$6,SaisieMatin,Paramètres!$A$2,SaisieJour,"")+
COUNTIFS(SaisiePers,$A40,SaisieDebut,"&lt;"&amp;AAC$6,SaisieFin,"&gt;="&amp;AAC$6,SaisieMatin,Paramètres!$A$2,SaisieJour,TEXT(AAC$6,"jjjj"))=0)=$AS$1)*0.5)</f>
        <v/>
      </c>
      <c r="AAD40" s="6" t="str">
        <f>IF(OR(AAC$6=0,COUNTIF(Feries,AAC$6)&gt;0,ISNONTEXT($A40)),"",
((COUNTIFS(SaisiePers,$A40,SaisieDebut,"&lt;="&amp;AAC$6,SaisieFin,"&gt;"&amp;AAC$6,SaisieJour,"")+
COUNTIFS(SaisiePers,$A40,SaisieDebut,"&lt;="&amp;AAC$6,SaisieFin,AAC$6,SaisieSoir,Paramètres!$B$3,SaisieJour,"")+
COUNTIFS(SaisiePers,$A40,SaisieDebut,"&lt;="&amp;AAC$6,SaisieFin,"&gt;"&amp;AAC$6,SaisieSoir,Paramètres!$B$3,SaisieJour,TEXT(AAC$6,"jjjj"))=0)=$AS$1)*0.5)</f>
        <v/>
      </c>
      <c r="AAE40" s="6" t="str">
        <f>IF(OR(AAE$6=0,COUNTIF(Feries,AAE$6)&gt;0,ISNONTEXT($A40)),"",
((COUNTIFS(SaisiePers,$A40,SaisieDebut,"&lt;"&amp;AAE$6,SaisieFin,"&gt;="&amp;AAE$6,SaisieJour,"")+
COUNTIFS(SaisiePers,$A40,SaisieDebut,AAE$6,SaisieFin,"&gt;="&amp;AAE$6,SaisieMatin,Paramètres!$A$2,SaisieJour,"")+
COUNTIFS(SaisiePers,$A40,SaisieDebut,"&lt;"&amp;AAE$6,SaisieFin,"&gt;="&amp;AAE$6,SaisieMatin,Paramètres!$A$2,SaisieJour,TEXT(AAE$6,"jjjj"))=0)=$AS$1)*0.5)</f>
        <v/>
      </c>
      <c r="AAF40" s="6" t="str">
        <f>IF(OR(AAE$6=0,COUNTIF(Feries,AAE$6)&gt;0,ISNONTEXT($A40)),"",
((COUNTIFS(SaisiePers,$A40,SaisieDebut,"&lt;="&amp;AAE$6,SaisieFin,"&gt;"&amp;AAE$6,SaisieJour,"")+
COUNTIFS(SaisiePers,$A40,SaisieDebut,"&lt;="&amp;AAE$6,SaisieFin,AAE$6,SaisieSoir,Paramètres!$B$3,SaisieJour,"")+
COUNTIFS(SaisiePers,$A40,SaisieDebut,"&lt;="&amp;AAE$6,SaisieFin,"&gt;"&amp;AAE$6,SaisieSoir,Paramètres!$B$3,SaisieJour,TEXT(AAE$6,"jjjj"))=0)=$AS$1)*0.5)</f>
        <v/>
      </c>
      <c r="AAG40" s="6" t="str">
        <f>IF(OR(AAG$6=0,COUNTIF(Feries,AAG$6)&gt;0,ISNONTEXT($A40)),"",
((COUNTIFS(SaisiePers,$A40,SaisieDebut,"&lt;"&amp;AAG$6,SaisieFin,"&gt;="&amp;AAG$6,SaisieJour,"")+
COUNTIFS(SaisiePers,$A40,SaisieDebut,AAG$6,SaisieFin,"&gt;="&amp;AAG$6,SaisieMatin,Paramètres!$A$2,SaisieJour,"")+
COUNTIFS(SaisiePers,$A40,SaisieDebut,"&lt;"&amp;AAG$6,SaisieFin,"&gt;="&amp;AAG$6,SaisieMatin,Paramètres!$A$2,SaisieJour,TEXT(AAG$6,"jjjj"))=0)=$AS$1)*0.5)</f>
        <v/>
      </c>
      <c r="AAH40" s="6" t="str">
        <f>IF(OR(AAG$6=0,COUNTIF(Feries,AAG$6)&gt;0,ISNONTEXT($A40)),"",
((COUNTIFS(SaisiePers,$A40,SaisieDebut,"&lt;="&amp;AAG$6,SaisieFin,"&gt;"&amp;AAG$6,SaisieJour,"")+
COUNTIFS(SaisiePers,$A40,SaisieDebut,"&lt;="&amp;AAG$6,SaisieFin,AAG$6,SaisieSoir,Paramètres!$B$3,SaisieJour,"")+
COUNTIFS(SaisiePers,$A40,SaisieDebut,"&lt;="&amp;AAG$6,SaisieFin,"&gt;"&amp;AAG$6,SaisieSoir,Paramètres!$B$3,SaisieJour,TEXT(AAG$6,"jjjj"))=0)=$AS$1)*0.5)</f>
        <v/>
      </c>
      <c r="AAI40" s="6" t="str">
        <f>IF(OR(AAI$6=0,COUNTIF(Feries,AAI$6)&gt;0,ISNONTEXT($A40)),"",
((COUNTIFS(SaisiePers,$A40,SaisieDebut,"&lt;"&amp;AAI$6,SaisieFin,"&gt;="&amp;AAI$6,SaisieJour,"")+
COUNTIFS(SaisiePers,$A40,SaisieDebut,AAI$6,SaisieFin,"&gt;="&amp;AAI$6,SaisieMatin,Paramètres!$A$2,SaisieJour,"")+
COUNTIFS(SaisiePers,$A40,SaisieDebut,"&lt;"&amp;AAI$6,SaisieFin,"&gt;="&amp;AAI$6,SaisieMatin,Paramètres!$A$2,SaisieJour,TEXT(AAI$6,"jjjj"))=0)=$AS$1)*0.5)</f>
        <v/>
      </c>
      <c r="AAJ40" s="6" t="str">
        <f>IF(OR(AAI$6=0,COUNTIF(Feries,AAI$6)&gt;0,ISNONTEXT($A40)),"",
((COUNTIFS(SaisiePers,$A40,SaisieDebut,"&lt;="&amp;AAI$6,SaisieFin,"&gt;"&amp;AAI$6,SaisieJour,"")+
COUNTIFS(SaisiePers,$A40,SaisieDebut,"&lt;="&amp;AAI$6,SaisieFin,AAI$6,SaisieSoir,Paramètres!$B$3,SaisieJour,"")+
COUNTIFS(SaisiePers,$A40,SaisieDebut,"&lt;="&amp;AAI$6,SaisieFin,"&gt;"&amp;AAI$6,SaisieSoir,Paramètres!$B$3,SaisieJour,TEXT(AAI$6,"jjjj"))=0)=$AS$1)*0.5)</f>
        <v/>
      </c>
      <c r="AAK40" s="6" t="str">
        <f>IF(OR(AAK$6=0,COUNTIF(Feries,AAK$6)&gt;0,ISNONTEXT($A40)),"",
((COUNTIFS(SaisiePers,$A40,SaisieDebut,"&lt;"&amp;AAK$6,SaisieFin,"&gt;="&amp;AAK$6,SaisieJour,"")+
COUNTIFS(SaisiePers,$A40,SaisieDebut,AAK$6,SaisieFin,"&gt;="&amp;AAK$6,SaisieMatin,Paramètres!$A$2,SaisieJour,"")+
COUNTIFS(SaisiePers,$A40,SaisieDebut,"&lt;"&amp;AAK$6,SaisieFin,"&gt;="&amp;AAK$6,SaisieMatin,Paramètres!$A$2,SaisieJour,TEXT(AAK$6,"jjjj"))=0)=$AS$1)*0.5)</f>
        <v/>
      </c>
      <c r="AAL40" s="6" t="str">
        <f>IF(OR(AAK$6=0,COUNTIF(Feries,AAK$6)&gt;0,ISNONTEXT($A40)),"",
((COUNTIFS(SaisiePers,$A40,SaisieDebut,"&lt;="&amp;AAK$6,SaisieFin,"&gt;"&amp;AAK$6,SaisieJour,"")+
COUNTIFS(SaisiePers,$A40,SaisieDebut,"&lt;="&amp;AAK$6,SaisieFin,AAK$6,SaisieSoir,Paramètres!$B$3,SaisieJour,"")+
COUNTIFS(SaisiePers,$A40,SaisieDebut,"&lt;="&amp;AAK$6,SaisieFin,"&gt;"&amp;AAK$6,SaisieSoir,Paramètres!$B$3,SaisieJour,TEXT(AAK$6,"jjjj"))=0)=$AS$1)*0.5)</f>
        <v/>
      </c>
      <c r="AAM40" s="6" t="str">
        <f>IF(OR(AAM$6=0,COUNTIF(Feries,AAM$6)&gt;0,ISNONTEXT($A40)),"",
((COUNTIFS(SaisiePers,$A40,SaisieDebut,"&lt;"&amp;AAM$6,SaisieFin,"&gt;="&amp;AAM$6,SaisieJour,"")+
COUNTIFS(SaisiePers,$A40,SaisieDebut,AAM$6,SaisieFin,"&gt;="&amp;AAM$6,SaisieMatin,Paramètres!$A$2,SaisieJour,"")+
COUNTIFS(SaisiePers,$A40,SaisieDebut,"&lt;"&amp;AAM$6,SaisieFin,"&gt;="&amp;AAM$6,SaisieMatin,Paramètres!$A$2,SaisieJour,TEXT(AAM$6,"jjjj"))=0)=$AS$1)*0.5)</f>
        <v/>
      </c>
      <c r="AAN40" s="6" t="str">
        <f>IF(OR(AAM$6=0,COUNTIF(Feries,AAM$6)&gt;0,ISNONTEXT($A40)),"",
((COUNTIFS(SaisiePers,$A40,SaisieDebut,"&lt;="&amp;AAM$6,SaisieFin,"&gt;"&amp;AAM$6,SaisieJour,"")+
COUNTIFS(SaisiePers,$A40,SaisieDebut,"&lt;="&amp;AAM$6,SaisieFin,AAM$6,SaisieSoir,Paramètres!$B$3,SaisieJour,"")+
COUNTIFS(SaisiePers,$A40,SaisieDebut,"&lt;="&amp;AAM$6,SaisieFin,"&gt;"&amp;AAM$6,SaisieSoir,Paramètres!$B$3,SaisieJour,TEXT(AAM$6,"jjjj"))=0)=$AS$1)*0.5)</f>
        <v/>
      </c>
      <c r="AAO40" s="6" t="str">
        <f>IF(OR(AAO$6=0,COUNTIF(Feries,AAO$6)&gt;0,ISNONTEXT($A40)),"",
((COUNTIFS(SaisiePers,$A40,SaisieDebut,"&lt;"&amp;AAO$6,SaisieFin,"&gt;="&amp;AAO$6,SaisieJour,"")+
COUNTIFS(SaisiePers,$A40,SaisieDebut,AAO$6,SaisieFin,"&gt;="&amp;AAO$6,SaisieMatin,Paramètres!$A$2,SaisieJour,"")+
COUNTIFS(SaisiePers,$A40,SaisieDebut,"&lt;"&amp;AAO$6,SaisieFin,"&gt;="&amp;AAO$6,SaisieMatin,Paramètres!$A$2,SaisieJour,TEXT(AAO$6,"jjjj"))=0)=$AS$1)*0.5)</f>
        <v/>
      </c>
      <c r="AAP40" s="6" t="str">
        <f>IF(OR(AAO$6=0,COUNTIF(Feries,AAO$6)&gt;0,ISNONTEXT($A40)),"",
((COUNTIFS(SaisiePers,$A40,SaisieDebut,"&lt;="&amp;AAO$6,SaisieFin,"&gt;"&amp;AAO$6,SaisieJour,"")+
COUNTIFS(SaisiePers,$A40,SaisieDebut,"&lt;="&amp;AAO$6,SaisieFin,AAO$6,SaisieSoir,Paramètres!$B$3,SaisieJour,"")+
COUNTIFS(SaisiePers,$A40,SaisieDebut,"&lt;="&amp;AAO$6,SaisieFin,"&gt;"&amp;AAO$6,SaisieSoir,Paramètres!$B$3,SaisieJour,TEXT(AAO$6,"jjjj"))=0)=$AS$1)*0.5)</f>
        <v/>
      </c>
      <c r="AAQ40" s="6" t="str">
        <f>IF(OR(AAQ$6=0,COUNTIF(Feries,AAQ$6)&gt;0,ISNONTEXT($A40)),"",
((COUNTIFS(SaisiePers,$A40,SaisieDebut,"&lt;"&amp;AAQ$6,SaisieFin,"&gt;="&amp;AAQ$6,SaisieJour,"")+
COUNTIFS(SaisiePers,$A40,SaisieDebut,AAQ$6,SaisieFin,"&gt;="&amp;AAQ$6,SaisieMatin,Paramètres!$A$2,SaisieJour,"")+
COUNTIFS(SaisiePers,$A40,SaisieDebut,"&lt;"&amp;AAQ$6,SaisieFin,"&gt;="&amp;AAQ$6,SaisieMatin,Paramètres!$A$2,SaisieJour,TEXT(AAQ$6,"jjjj"))=0)=$AS$1)*0.5)</f>
        <v/>
      </c>
      <c r="AAR40" s="6" t="str">
        <f>IF(OR(AAQ$6=0,COUNTIF(Feries,AAQ$6)&gt;0,ISNONTEXT($A40)),"",
((COUNTIFS(SaisiePers,$A40,SaisieDebut,"&lt;="&amp;AAQ$6,SaisieFin,"&gt;"&amp;AAQ$6,SaisieJour,"")+
COUNTIFS(SaisiePers,$A40,SaisieDebut,"&lt;="&amp;AAQ$6,SaisieFin,AAQ$6,SaisieSoir,Paramètres!$B$3,SaisieJour,"")+
COUNTIFS(SaisiePers,$A40,SaisieDebut,"&lt;="&amp;AAQ$6,SaisieFin,"&gt;"&amp;AAQ$6,SaisieSoir,Paramètres!$B$3,SaisieJour,TEXT(AAQ$6,"jjjj"))=0)=$AS$1)*0.5)</f>
        <v/>
      </c>
      <c r="AAS40" s="6" t="str">
        <f>IF(OR(AAS$6=0,COUNTIF(Feries,AAS$6)&gt;0,ISNONTEXT($A40)),"",
((COUNTIFS(SaisiePers,$A40,SaisieDebut,"&lt;"&amp;AAS$6,SaisieFin,"&gt;="&amp;AAS$6,SaisieJour,"")+
COUNTIFS(SaisiePers,$A40,SaisieDebut,AAS$6,SaisieFin,"&gt;="&amp;AAS$6,SaisieMatin,Paramètres!$A$2,SaisieJour,"")+
COUNTIFS(SaisiePers,$A40,SaisieDebut,"&lt;"&amp;AAS$6,SaisieFin,"&gt;="&amp;AAS$6,SaisieMatin,Paramètres!$A$2,SaisieJour,TEXT(AAS$6,"jjjj"))=0)=$AS$1)*0.5)</f>
        <v/>
      </c>
      <c r="AAT40" s="6" t="str">
        <f>IF(OR(AAS$6=0,COUNTIF(Feries,AAS$6)&gt;0,ISNONTEXT($A40)),"",
((COUNTIFS(SaisiePers,$A40,SaisieDebut,"&lt;="&amp;AAS$6,SaisieFin,"&gt;"&amp;AAS$6,SaisieJour,"")+
COUNTIFS(SaisiePers,$A40,SaisieDebut,"&lt;="&amp;AAS$6,SaisieFin,AAS$6,SaisieSoir,Paramètres!$B$3,SaisieJour,"")+
COUNTIFS(SaisiePers,$A40,SaisieDebut,"&lt;="&amp;AAS$6,SaisieFin,"&gt;"&amp;AAS$6,SaisieSoir,Paramètres!$B$3,SaisieJour,TEXT(AAS$6,"jjjj"))=0)=$AS$1)*0.5)</f>
        <v/>
      </c>
      <c r="AAU40" s="6" t="str">
        <f>IF(OR(AAU$6=0,COUNTIF(Feries,AAU$6)&gt;0,ISNONTEXT($A40)),"",
((COUNTIFS(SaisiePers,$A40,SaisieDebut,"&lt;"&amp;AAU$6,SaisieFin,"&gt;="&amp;AAU$6,SaisieJour,"")+
COUNTIFS(SaisiePers,$A40,SaisieDebut,AAU$6,SaisieFin,"&gt;="&amp;AAU$6,SaisieMatin,Paramètres!$A$2,SaisieJour,"")+
COUNTIFS(SaisiePers,$A40,SaisieDebut,"&lt;"&amp;AAU$6,SaisieFin,"&gt;="&amp;AAU$6,SaisieMatin,Paramètres!$A$2,SaisieJour,TEXT(AAU$6,"jjjj"))=0)=$AS$1)*0.5)</f>
        <v/>
      </c>
      <c r="AAV40" s="6" t="str">
        <f>IF(OR(AAU$6=0,COUNTIF(Feries,AAU$6)&gt;0,ISNONTEXT($A40)),"",
((COUNTIFS(SaisiePers,$A40,SaisieDebut,"&lt;="&amp;AAU$6,SaisieFin,"&gt;"&amp;AAU$6,SaisieJour,"")+
COUNTIFS(SaisiePers,$A40,SaisieDebut,"&lt;="&amp;AAU$6,SaisieFin,AAU$6,SaisieSoir,Paramètres!$B$3,SaisieJour,"")+
COUNTIFS(SaisiePers,$A40,SaisieDebut,"&lt;="&amp;AAU$6,SaisieFin,"&gt;"&amp;AAU$6,SaisieSoir,Paramètres!$B$3,SaisieJour,TEXT(AAU$6,"jjjj"))=0)=$AS$1)*0.5)</f>
        <v/>
      </c>
      <c r="AAW40" s="6" t="str">
        <f>IF(OR(AAW$6=0,COUNTIF(Feries,AAW$6)&gt;0,ISNONTEXT($A40)),"",
((COUNTIFS(SaisiePers,$A40,SaisieDebut,"&lt;"&amp;AAW$6,SaisieFin,"&gt;="&amp;AAW$6,SaisieJour,"")+
COUNTIFS(SaisiePers,$A40,SaisieDebut,AAW$6,SaisieFin,"&gt;="&amp;AAW$6,SaisieMatin,Paramètres!$A$2,SaisieJour,"")+
COUNTIFS(SaisiePers,$A40,SaisieDebut,"&lt;"&amp;AAW$6,SaisieFin,"&gt;="&amp;AAW$6,SaisieMatin,Paramètres!$A$2,SaisieJour,TEXT(AAW$6,"jjjj"))=0)=$AS$1)*0.5)</f>
        <v/>
      </c>
      <c r="AAX40" s="6" t="str">
        <f>IF(OR(AAW$6=0,COUNTIF(Feries,AAW$6)&gt;0,ISNONTEXT($A40)),"",
((COUNTIFS(SaisiePers,$A40,SaisieDebut,"&lt;="&amp;AAW$6,SaisieFin,"&gt;"&amp;AAW$6,SaisieJour,"")+
COUNTIFS(SaisiePers,$A40,SaisieDebut,"&lt;="&amp;AAW$6,SaisieFin,AAW$6,SaisieSoir,Paramètres!$B$3,SaisieJour,"")+
COUNTIFS(SaisiePers,$A40,SaisieDebut,"&lt;="&amp;AAW$6,SaisieFin,"&gt;"&amp;AAW$6,SaisieSoir,Paramètres!$B$3,SaisieJour,TEXT(AAW$6,"jjjj"))=0)=$AS$1)*0.5)</f>
        <v/>
      </c>
      <c r="AAY40" s="6" t="str">
        <f>IF(OR(AAY$6=0,COUNTIF(Feries,AAY$6)&gt;0,ISNONTEXT($A40)),"",
((COUNTIFS(SaisiePers,$A40,SaisieDebut,"&lt;"&amp;AAY$6,SaisieFin,"&gt;="&amp;AAY$6,SaisieJour,"")+
COUNTIFS(SaisiePers,$A40,SaisieDebut,AAY$6,SaisieFin,"&gt;="&amp;AAY$6,SaisieMatin,Paramètres!$A$2,SaisieJour,"")+
COUNTIFS(SaisiePers,$A40,SaisieDebut,"&lt;"&amp;AAY$6,SaisieFin,"&gt;="&amp;AAY$6,SaisieMatin,Paramètres!$A$2,SaisieJour,TEXT(AAY$6,"jjjj"))=0)=$AS$1)*0.5)</f>
        <v/>
      </c>
      <c r="AAZ40" s="6" t="str">
        <f>IF(OR(AAY$6=0,COUNTIF(Feries,AAY$6)&gt;0,ISNONTEXT($A40)),"",
((COUNTIFS(SaisiePers,$A40,SaisieDebut,"&lt;="&amp;AAY$6,SaisieFin,"&gt;"&amp;AAY$6,SaisieJour,"")+
COUNTIFS(SaisiePers,$A40,SaisieDebut,"&lt;="&amp;AAY$6,SaisieFin,AAY$6,SaisieSoir,Paramètres!$B$3,SaisieJour,"")+
COUNTIFS(SaisiePers,$A40,SaisieDebut,"&lt;="&amp;AAY$6,SaisieFin,"&gt;"&amp;AAY$6,SaisieSoir,Paramètres!$B$3,SaisieJour,TEXT(AAY$6,"jjjj"))=0)=$AS$1)*0.5)</f>
        <v/>
      </c>
      <c r="ABA40" s="6" t="str">
        <f>IF(OR(ABA$6=0,COUNTIF(Feries,ABA$6)&gt;0,ISNONTEXT($A40)),"",
((COUNTIFS(SaisiePers,$A40,SaisieDebut,"&lt;"&amp;ABA$6,SaisieFin,"&gt;="&amp;ABA$6,SaisieJour,"")+
COUNTIFS(SaisiePers,$A40,SaisieDebut,ABA$6,SaisieFin,"&gt;="&amp;ABA$6,SaisieMatin,Paramètres!$A$2,SaisieJour,"")+
COUNTIFS(SaisiePers,$A40,SaisieDebut,"&lt;"&amp;ABA$6,SaisieFin,"&gt;="&amp;ABA$6,SaisieMatin,Paramètres!$A$2,SaisieJour,TEXT(ABA$6,"jjjj"))=0)=$AS$1)*0.5)</f>
        <v/>
      </c>
      <c r="ABB40" s="6" t="str">
        <f>IF(OR(ABA$6=0,COUNTIF(Feries,ABA$6)&gt;0,ISNONTEXT($A40)),"",
((COUNTIFS(SaisiePers,$A40,SaisieDebut,"&lt;="&amp;ABA$6,SaisieFin,"&gt;"&amp;ABA$6,SaisieJour,"")+
COUNTIFS(SaisiePers,$A40,SaisieDebut,"&lt;="&amp;ABA$6,SaisieFin,ABA$6,SaisieSoir,Paramètres!$B$3,SaisieJour,"")+
COUNTIFS(SaisiePers,$A40,SaisieDebut,"&lt;="&amp;ABA$6,SaisieFin,"&gt;"&amp;ABA$6,SaisieSoir,Paramètres!$B$3,SaisieJour,TEXT(ABA$6,"jjjj"))=0)=$AS$1)*0.5)</f>
        <v/>
      </c>
      <c r="ABC40" s="6" t="str">
        <f>IF(OR(ABC$6=0,COUNTIF(Feries,ABC$6)&gt;0,ISNONTEXT($A40)),"",
((COUNTIFS(SaisiePers,$A40,SaisieDebut,"&lt;"&amp;ABC$6,SaisieFin,"&gt;="&amp;ABC$6,SaisieJour,"")+
COUNTIFS(SaisiePers,$A40,SaisieDebut,ABC$6,SaisieFin,"&gt;="&amp;ABC$6,SaisieMatin,Paramètres!$A$2,SaisieJour,"")+
COUNTIFS(SaisiePers,$A40,SaisieDebut,"&lt;"&amp;ABC$6,SaisieFin,"&gt;="&amp;ABC$6,SaisieMatin,Paramètres!$A$2,SaisieJour,TEXT(ABC$6,"jjjj"))=0)=$AS$1)*0.5)</f>
        <v/>
      </c>
      <c r="ABD40" s="6" t="str">
        <f>IF(OR(ABC$6=0,COUNTIF(Feries,ABC$6)&gt;0,ISNONTEXT($A40)),"",
((COUNTIFS(SaisiePers,$A40,SaisieDebut,"&lt;="&amp;ABC$6,SaisieFin,"&gt;"&amp;ABC$6,SaisieJour,"")+
COUNTIFS(SaisiePers,$A40,SaisieDebut,"&lt;="&amp;ABC$6,SaisieFin,ABC$6,SaisieSoir,Paramètres!$B$3,SaisieJour,"")+
COUNTIFS(SaisiePers,$A40,SaisieDebut,"&lt;="&amp;ABC$6,SaisieFin,"&gt;"&amp;ABC$6,SaisieSoir,Paramètres!$B$3,SaisieJour,TEXT(ABC$6,"jjjj"))=0)=$AS$1)*0.5)</f>
        <v/>
      </c>
      <c r="ABE40" s="6" t="str">
        <f>IF(OR(ABE$6=0,COUNTIF(Feries,ABE$6)&gt;0,ISNONTEXT($A40)),"",
((COUNTIFS(SaisiePers,$A40,SaisieDebut,"&lt;"&amp;ABE$6,SaisieFin,"&gt;="&amp;ABE$6,SaisieJour,"")+
COUNTIFS(SaisiePers,$A40,SaisieDebut,ABE$6,SaisieFin,"&gt;="&amp;ABE$6,SaisieMatin,Paramètres!$A$2,SaisieJour,"")+
COUNTIFS(SaisiePers,$A40,SaisieDebut,"&lt;"&amp;ABE$6,SaisieFin,"&gt;="&amp;ABE$6,SaisieMatin,Paramètres!$A$2,SaisieJour,TEXT(ABE$6,"jjjj"))=0)=$AS$1)*0.5)</f>
        <v/>
      </c>
      <c r="ABF40" s="6" t="str">
        <f>IF(OR(ABE$6=0,COUNTIF(Feries,ABE$6)&gt;0,ISNONTEXT($A40)),"",
((COUNTIFS(SaisiePers,$A40,SaisieDebut,"&lt;="&amp;ABE$6,SaisieFin,"&gt;"&amp;ABE$6,SaisieJour,"")+
COUNTIFS(SaisiePers,$A40,SaisieDebut,"&lt;="&amp;ABE$6,SaisieFin,ABE$6,SaisieSoir,Paramètres!$B$3,SaisieJour,"")+
COUNTIFS(SaisiePers,$A40,SaisieDebut,"&lt;="&amp;ABE$6,SaisieFin,"&gt;"&amp;ABE$6,SaisieSoir,Paramètres!$B$3,SaisieJour,TEXT(ABE$6,"jjjj"))=0)=$AS$1)*0.5)</f>
        <v/>
      </c>
      <c r="ABG40" s="6" t="str">
        <f>IF(OR(ABG$6=0,COUNTIF(Feries,ABG$6)&gt;0,ISNONTEXT($A40)),"",
((COUNTIFS(SaisiePers,$A40,SaisieDebut,"&lt;"&amp;ABG$6,SaisieFin,"&gt;="&amp;ABG$6,SaisieJour,"")+
COUNTIFS(SaisiePers,$A40,SaisieDebut,ABG$6,SaisieFin,"&gt;="&amp;ABG$6,SaisieMatin,Paramètres!$A$2,SaisieJour,"")+
COUNTIFS(SaisiePers,$A40,SaisieDebut,"&lt;"&amp;ABG$6,SaisieFin,"&gt;="&amp;ABG$6,SaisieMatin,Paramètres!$A$2,SaisieJour,TEXT(ABG$6,"jjjj"))=0)=$AS$1)*0.5)</f>
        <v/>
      </c>
      <c r="ABH40" s="6" t="str">
        <f>IF(OR(ABG$6=0,COUNTIF(Feries,ABG$6)&gt;0,ISNONTEXT($A40)),"",
((COUNTIFS(SaisiePers,$A40,SaisieDebut,"&lt;="&amp;ABG$6,SaisieFin,"&gt;"&amp;ABG$6,SaisieJour,"")+
COUNTIFS(SaisiePers,$A40,SaisieDebut,"&lt;="&amp;ABG$6,SaisieFin,ABG$6,SaisieSoir,Paramètres!$B$3,SaisieJour,"")+
COUNTIFS(SaisiePers,$A40,SaisieDebut,"&lt;="&amp;ABG$6,SaisieFin,"&gt;"&amp;ABG$6,SaisieSoir,Paramètres!$B$3,SaisieJour,TEXT(ABG$6,"jjjj"))=0)=$AS$1)*0.5)</f>
        <v/>
      </c>
      <c r="ABI40" s="6" t="str">
        <f>IF(OR(ABI$6=0,COUNTIF(Feries,ABI$6)&gt;0,ISNONTEXT($A40)),"",
((COUNTIFS(SaisiePers,$A40,SaisieDebut,"&lt;"&amp;ABI$6,SaisieFin,"&gt;="&amp;ABI$6,SaisieJour,"")+
COUNTIFS(SaisiePers,$A40,SaisieDebut,ABI$6,SaisieFin,"&gt;="&amp;ABI$6,SaisieMatin,Paramètres!$A$2,SaisieJour,"")+
COUNTIFS(SaisiePers,$A40,SaisieDebut,"&lt;"&amp;ABI$6,SaisieFin,"&gt;="&amp;ABI$6,SaisieMatin,Paramètres!$A$2,SaisieJour,TEXT(ABI$6,"jjjj"))=0)=$AS$1)*0.5)</f>
        <v/>
      </c>
      <c r="ABJ40" s="6" t="str">
        <f>IF(OR(ABI$6=0,COUNTIF(Feries,ABI$6)&gt;0,ISNONTEXT($A40)),"",
((COUNTIFS(SaisiePers,$A40,SaisieDebut,"&lt;="&amp;ABI$6,SaisieFin,"&gt;"&amp;ABI$6,SaisieJour,"")+
COUNTIFS(SaisiePers,$A40,SaisieDebut,"&lt;="&amp;ABI$6,SaisieFin,ABI$6,SaisieSoir,Paramètres!$B$3,SaisieJour,"")+
COUNTIFS(SaisiePers,$A40,SaisieDebut,"&lt;="&amp;ABI$6,SaisieFin,"&gt;"&amp;ABI$6,SaisieSoir,Paramètres!$B$3,SaisieJour,TEXT(ABI$6,"jjjj"))=0)=$AS$1)*0.5)</f>
        <v/>
      </c>
      <c r="ABK40" s="6" t="str">
        <f>IF(OR(ABK$6=0,COUNTIF(Feries,ABK$6)&gt;0,ISNONTEXT($A40)),"",
((COUNTIFS(SaisiePers,$A40,SaisieDebut,"&lt;"&amp;ABK$6,SaisieFin,"&gt;="&amp;ABK$6,SaisieJour,"")+
COUNTIFS(SaisiePers,$A40,SaisieDebut,ABK$6,SaisieFin,"&gt;="&amp;ABK$6,SaisieMatin,Paramètres!$A$2,SaisieJour,"")+
COUNTIFS(SaisiePers,$A40,SaisieDebut,"&lt;"&amp;ABK$6,SaisieFin,"&gt;="&amp;ABK$6,SaisieMatin,Paramètres!$A$2,SaisieJour,TEXT(ABK$6,"jjjj"))=0)=$AS$1)*0.5)</f>
        <v/>
      </c>
      <c r="ABL40" s="6" t="str">
        <f>IF(OR(ABK$6=0,COUNTIF(Feries,ABK$6)&gt;0,ISNONTEXT($A40)),"",
((COUNTIFS(SaisiePers,$A40,SaisieDebut,"&lt;="&amp;ABK$6,SaisieFin,"&gt;"&amp;ABK$6,SaisieJour,"")+
COUNTIFS(SaisiePers,$A40,SaisieDebut,"&lt;="&amp;ABK$6,SaisieFin,ABK$6,SaisieSoir,Paramètres!$B$3,SaisieJour,"")+
COUNTIFS(SaisiePers,$A40,SaisieDebut,"&lt;="&amp;ABK$6,SaisieFin,"&gt;"&amp;ABK$6,SaisieSoir,Paramètres!$B$3,SaisieJour,TEXT(ABK$6,"jjjj"))=0)=$AS$1)*0.5)</f>
        <v/>
      </c>
      <c r="ABM40" s="6" t="str">
        <f>IF(OR(ABM$6=0,COUNTIF(Feries,ABM$6)&gt;0,ISNONTEXT($A40)),"",
((COUNTIFS(SaisiePers,$A40,SaisieDebut,"&lt;"&amp;ABM$6,SaisieFin,"&gt;="&amp;ABM$6,SaisieJour,"")+
COUNTIFS(SaisiePers,$A40,SaisieDebut,ABM$6,SaisieFin,"&gt;="&amp;ABM$6,SaisieMatin,Paramètres!$A$2,SaisieJour,"")+
COUNTIFS(SaisiePers,$A40,SaisieDebut,"&lt;"&amp;ABM$6,SaisieFin,"&gt;="&amp;ABM$6,SaisieMatin,Paramètres!$A$2,SaisieJour,TEXT(ABM$6,"jjjj"))=0)=$AS$1)*0.5)</f>
        <v/>
      </c>
      <c r="ABN40" s="6" t="str">
        <f>IF(OR(ABM$6=0,COUNTIF(Feries,ABM$6)&gt;0,ISNONTEXT($A40)),"",
((COUNTIFS(SaisiePers,$A40,SaisieDebut,"&lt;="&amp;ABM$6,SaisieFin,"&gt;"&amp;ABM$6,SaisieJour,"")+
COUNTIFS(SaisiePers,$A40,SaisieDebut,"&lt;="&amp;ABM$6,SaisieFin,ABM$6,SaisieSoir,Paramètres!$B$3,SaisieJour,"")+
COUNTIFS(SaisiePers,$A40,SaisieDebut,"&lt;="&amp;ABM$6,SaisieFin,"&gt;"&amp;ABM$6,SaisieSoir,Paramètres!$B$3,SaisieJour,TEXT(ABM$6,"jjjj"))=0)=$AS$1)*0.5)</f>
        <v/>
      </c>
      <c r="ABO40" s="6" t="str">
        <f>IF(OR(ABO$6=0,COUNTIF(Feries,ABO$6)&gt;0,ISNONTEXT($A40)),"",
((COUNTIFS(SaisiePers,$A40,SaisieDebut,"&lt;"&amp;ABO$6,SaisieFin,"&gt;="&amp;ABO$6,SaisieJour,"")+
COUNTIFS(SaisiePers,$A40,SaisieDebut,ABO$6,SaisieFin,"&gt;="&amp;ABO$6,SaisieMatin,Paramètres!$A$2,SaisieJour,"")+
COUNTIFS(SaisiePers,$A40,SaisieDebut,"&lt;"&amp;ABO$6,SaisieFin,"&gt;="&amp;ABO$6,SaisieMatin,Paramètres!$A$2,SaisieJour,TEXT(ABO$6,"jjjj"))=0)=$AS$1)*0.5)</f>
        <v/>
      </c>
      <c r="ABP40" s="6" t="str">
        <f>IF(OR(ABO$6=0,COUNTIF(Feries,ABO$6)&gt;0,ISNONTEXT($A40)),"",
((COUNTIFS(SaisiePers,$A40,SaisieDebut,"&lt;="&amp;ABO$6,SaisieFin,"&gt;"&amp;ABO$6,SaisieJour,"")+
COUNTIFS(SaisiePers,$A40,SaisieDebut,"&lt;="&amp;ABO$6,SaisieFin,ABO$6,SaisieSoir,Paramètres!$B$3,SaisieJour,"")+
COUNTIFS(SaisiePers,$A40,SaisieDebut,"&lt;="&amp;ABO$6,SaisieFin,"&gt;"&amp;ABO$6,SaisieSoir,Paramètres!$B$3,SaisieJour,TEXT(ABO$6,"jjjj"))=0)=$AS$1)*0.5)</f>
        <v/>
      </c>
      <c r="ABQ40" s="6" t="str">
        <f>IF(OR(ABQ$6=0,COUNTIF(Feries,ABQ$6)&gt;0,ISNONTEXT($A40)),"",
((COUNTIFS(SaisiePers,$A40,SaisieDebut,"&lt;"&amp;ABQ$6,SaisieFin,"&gt;="&amp;ABQ$6,SaisieJour,"")+
COUNTIFS(SaisiePers,$A40,SaisieDebut,ABQ$6,SaisieFin,"&gt;="&amp;ABQ$6,SaisieMatin,Paramètres!$A$2,SaisieJour,"")+
COUNTIFS(SaisiePers,$A40,SaisieDebut,"&lt;"&amp;ABQ$6,SaisieFin,"&gt;="&amp;ABQ$6,SaisieMatin,Paramètres!$A$2,SaisieJour,TEXT(ABQ$6,"jjjj"))=0)=$AS$1)*0.5)</f>
        <v/>
      </c>
      <c r="ABR40" s="6" t="str">
        <f>IF(OR(ABQ$6=0,COUNTIF(Feries,ABQ$6)&gt;0,ISNONTEXT($A40)),"",
((COUNTIFS(SaisiePers,$A40,SaisieDebut,"&lt;="&amp;ABQ$6,SaisieFin,"&gt;"&amp;ABQ$6,SaisieJour,"")+
COUNTIFS(SaisiePers,$A40,SaisieDebut,"&lt;="&amp;ABQ$6,SaisieFin,ABQ$6,SaisieSoir,Paramètres!$B$3,SaisieJour,"")+
COUNTIFS(SaisiePers,$A40,SaisieDebut,"&lt;="&amp;ABQ$6,SaisieFin,"&gt;"&amp;ABQ$6,SaisieSoir,Paramètres!$B$3,SaisieJour,TEXT(ABQ$6,"jjjj"))=0)=$AS$1)*0.5)</f>
        <v/>
      </c>
      <c r="ABS40" s="6" t="str">
        <f>IF(OR(ABS$6=0,COUNTIF(Feries,ABS$6)&gt;0,ISNONTEXT($A40)),"",
((COUNTIFS(SaisiePers,$A40,SaisieDebut,"&lt;"&amp;ABS$6,SaisieFin,"&gt;="&amp;ABS$6,SaisieJour,"")+
COUNTIFS(SaisiePers,$A40,SaisieDebut,ABS$6,SaisieFin,"&gt;="&amp;ABS$6,SaisieMatin,Paramètres!$A$2,SaisieJour,"")+
COUNTIFS(SaisiePers,$A40,SaisieDebut,"&lt;"&amp;ABS$6,SaisieFin,"&gt;="&amp;ABS$6,SaisieMatin,Paramètres!$A$2,SaisieJour,TEXT(ABS$6,"jjjj"))=0)=$AS$1)*0.5)</f>
        <v/>
      </c>
      <c r="ABT40" s="6" t="str">
        <f>IF(OR(ABS$6=0,COUNTIF(Feries,ABS$6)&gt;0,ISNONTEXT($A40)),"",
((COUNTIFS(SaisiePers,$A40,SaisieDebut,"&lt;="&amp;ABS$6,SaisieFin,"&gt;"&amp;ABS$6,SaisieJour,"")+
COUNTIFS(SaisiePers,$A40,SaisieDebut,"&lt;="&amp;ABS$6,SaisieFin,ABS$6,SaisieSoir,Paramètres!$B$3,SaisieJour,"")+
COUNTIFS(SaisiePers,$A40,SaisieDebut,"&lt;="&amp;ABS$6,SaisieFin,"&gt;"&amp;ABS$6,SaisieSoir,Paramètres!$B$3,SaisieJour,TEXT(ABS$6,"jjjj"))=0)=$AS$1)*0.5)</f>
        <v/>
      </c>
      <c r="ABU40" s="6" t="str">
        <f>IF(OR(ABU$6=0,COUNTIF(Feries,ABU$6)&gt;0,ISNONTEXT($A40)),"",
((COUNTIFS(SaisiePers,$A40,SaisieDebut,"&lt;"&amp;ABU$6,SaisieFin,"&gt;="&amp;ABU$6,SaisieJour,"")+
COUNTIFS(SaisiePers,$A40,SaisieDebut,ABU$6,SaisieFin,"&gt;="&amp;ABU$6,SaisieMatin,Paramètres!$A$2,SaisieJour,"")+
COUNTIFS(SaisiePers,$A40,SaisieDebut,"&lt;"&amp;ABU$6,SaisieFin,"&gt;="&amp;ABU$6,SaisieMatin,Paramètres!$A$2,SaisieJour,TEXT(ABU$6,"jjjj"))=0)=$AS$1)*0.5)</f>
        <v/>
      </c>
      <c r="ABV40" s="6" t="str">
        <f>IF(OR(ABU$6=0,COUNTIF(Feries,ABU$6)&gt;0,ISNONTEXT($A40)),"",
((COUNTIFS(SaisiePers,$A40,SaisieDebut,"&lt;="&amp;ABU$6,SaisieFin,"&gt;"&amp;ABU$6,SaisieJour,"")+
COUNTIFS(SaisiePers,$A40,SaisieDebut,"&lt;="&amp;ABU$6,SaisieFin,ABU$6,SaisieSoir,Paramètres!$B$3,SaisieJour,"")+
COUNTIFS(SaisiePers,$A40,SaisieDebut,"&lt;="&amp;ABU$6,SaisieFin,"&gt;"&amp;ABU$6,SaisieSoir,Paramètres!$B$3,SaisieJour,TEXT(ABU$6,"jjjj"))=0)=$AS$1)*0.5)</f>
        <v/>
      </c>
    </row>
    <row r="41" spans="1:750" x14ac:dyDescent="0.25">
      <c r="A41" s="27">
        <f>Entrées!A35</f>
        <v>0</v>
      </c>
      <c r="B41" s="33">
        <f t="shared" si="1492"/>
        <v>0</v>
      </c>
      <c r="C41" s="6" t="str">
        <f>IF(OR(C$6=0,COUNTIF(Feries,C$6)&gt;0,ISNONTEXT($A41)),"",
((COUNTIFS(SaisiePers,$A41,SaisieDebut,"&lt;"&amp;C$6,SaisieFin,"&gt;="&amp;C$6,SaisieJour,"")+
COUNTIFS(SaisiePers,$A41,SaisieDebut,C$6,SaisieFin,"&gt;="&amp;C$6,SaisieMatin,Paramètres!$A$2,SaisieJour,"")+
COUNTIFS(SaisiePers,$A41,SaisieDebut,"&lt;"&amp;C$6,SaisieFin,"&gt;="&amp;C$6,SaisieMatin,Paramètres!$A$2,SaisieJour,TEXT(C$6,"jjjj"))=0)=$AS$1)*0.5)</f>
        <v/>
      </c>
      <c r="D41" s="6" t="str">
        <f>IF(OR(C$6=0,COUNTIF(Feries,C$6)&gt;0,ISNONTEXT($A41)),"",
((COUNTIFS(SaisiePers,$A41,SaisieDebut,"&lt;="&amp;C$6,SaisieFin,"&gt;"&amp;C$6,SaisieJour,"")+
COUNTIFS(SaisiePers,$A41,SaisieDebut,"&lt;="&amp;C$6,SaisieFin,C$6,SaisieSoir,Paramètres!$B$3,SaisieJour,"")+
COUNTIFS(SaisiePers,$A41,SaisieDebut,"&lt;="&amp;C$6,SaisieFin,"&gt;"&amp;C$6,SaisieSoir,Paramètres!$B$3,SaisieJour,TEXT(C$6,"jjjj"))=0)=$AS$1)*0.5)</f>
        <v/>
      </c>
      <c r="E41" s="6" t="str">
        <f>IF(OR(E$6=0,COUNTIF(Feries,E$6)&gt;0,ISNONTEXT($A41)),"",
((COUNTIFS(SaisiePers,$A41,SaisieDebut,"&lt;"&amp;E$6,SaisieFin,"&gt;="&amp;E$6,SaisieJour,"")+
COUNTIFS(SaisiePers,$A41,SaisieDebut,E$6,SaisieFin,"&gt;="&amp;E$6,SaisieMatin,Paramètres!$A$2,SaisieJour,"")+
COUNTIFS(SaisiePers,$A41,SaisieDebut,"&lt;"&amp;E$6,SaisieFin,"&gt;="&amp;E$6,SaisieMatin,Paramètres!$A$2,SaisieJour,TEXT(E$6,"jjjj"))=0)=$AS$1)*0.5)</f>
        <v/>
      </c>
      <c r="F41" s="6" t="str">
        <f>IF(OR(E$6=0,COUNTIF(Feries,E$6)&gt;0,ISNONTEXT($A41)),"",
((COUNTIFS(SaisiePers,$A41,SaisieDebut,"&lt;="&amp;E$6,SaisieFin,"&gt;"&amp;E$6,SaisieJour,"")+
COUNTIFS(SaisiePers,$A41,SaisieDebut,"&lt;="&amp;E$6,SaisieFin,E$6,SaisieSoir,Paramètres!$B$3,SaisieJour,"")+
COUNTIFS(SaisiePers,$A41,SaisieDebut,"&lt;="&amp;E$6,SaisieFin,"&gt;"&amp;E$6,SaisieSoir,Paramètres!$B$3,SaisieJour,TEXT(E$6,"jjjj"))=0)=$AS$1)*0.5)</f>
        <v/>
      </c>
      <c r="G41" s="6" t="str">
        <f>IF(OR(G$6=0,COUNTIF(Feries,G$6)&gt;0,ISNONTEXT($A41)),"",
((COUNTIFS(SaisiePers,$A41,SaisieDebut,"&lt;"&amp;G$6,SaisieFin,"&gt;="&amp;G$6,SaisieJour,"")+
COUNTIFS(SaisiePers,$A41,SaisieDebut,G$6,SaisieFin,"&gt;="&amp;G$6,SaisieMatin,Paramètres!$A$2,SaisieJour,"")+
COUNTIFS(SaisiePers,$A41,SaisieDebut,"&lt;"&amp;G$6,SaisieFin,"&gt;="&amp;G$6,SaisieMatin,Paramètres!$A$2,SaisieJour,TEXT(G$6,"jjjj"))=0)=$AS$1)*0.5)</f>
        <v/>
      </c>
      <c r="H41" s="6" t="str">
        <f>IF(OR(G$6=0,COUNTIF(Feries,G$6)&gt;0,ISNONTEXT($A41)),"",
((COUNTIFS(SaisiePers,$A41,SaisieDebut,"&lt;="&amp;G$6,SaisieFin,"&gt;"&amp;G$6,SaisieJour,"")+
COUNTIFS(SaisiePers,$A41,SaisieDebut,"&lt;="&amp;G$6,SaisieFin,G$6,SaisieSoir,Paramètres!$B$3,SaisieJour,"")+
COUNTIFS(SaisiePers,$A41,SaisieDebut,"&lt;="&amp;G$6,SaisieFin,"&gt;"&amp;G$6,SaisieSoir,Paramètres!$B$3,SaisieJour,TEXT(G$6,"jjjj"))=0)=$AS$1)*0.5)</f>
        <v/>
      </c>
      <c r="I41" s="6" t="str">
        <f>IF(OR(I$6=0,COUNTIF(Feries,I$6)&gt;0,ISNONTEXT($A41)),"",
((COUNTIFS(SaisiePers,$A41,SaisieDebut,"&lt;"&amp;I$6,SaisieFin,"&gt;="&amp;I$6,SaisieJour,"")+
COUNTIFS(SaisiePers,$A41,SaisieDebut,I$6,SaisieFin,"&gt;="&amp;I$6,SaisieMatin,Paramètres!$A$2,SaisieJour,"")+
COUNTIFS(SaisiePers,$A41,SaisieDebut,"&lt;"&amp;I$6,SaisieFin,"&gt;="&amp;I$6,SaisieMatin,Paramètres!$A$2,SaisieJour,TEXT(I$6,"jjjj"))=0)=$AS$1)*0.5)</f>
        <v/>
      </c>
      <c r="J41" s="6" t="str">
        <f>IF(OR(I$6=0,COUNTIF(Feries,I$6)&gt;0,ISNONTEXT($A41)),"",
((COUNTIFS(SaisiePers,$A41,SaisieDebut,"&lt;="&amp;I$6,SaisieFin,"&gt;"&amp;I$6,SaisieJour,"")+
COUNTIFS(SaisiePers,$A41,SaisieDebut,"&lt;="&amp;I$6,SaisieFin,I$6,SaisieSoir,Paramètres!$B$3,SaisieJour,"")+
COUNTIFS(SaisiePers,$A41,SaisieDebut,"&lt;="&amp;I$6,SaisieFin,"&gt;"&amp;I$6,SaisieSoir,Paramètres!$B$3,SaisieJour,TEXT(I$6,"jjjj"))=0)=$AS$1)*0.5)</f>
        <v/>
      </c>
      <c r="K41" s="6" t="str">
        <f>IF(OR(K$6=0,COUNTIF(Feries,K$6)&gt;0,ISNONTEXT($A41)),"",
((COUNTIFS(SaisiePers,$A41,SaisieDebut,"&lt;"&amp;K$6,SaisieFin,"&gt;="&amp;K$6,SaisieJour,"")+
COUNTIFS(SaisiePers,$A41,SaisieDebut,K$6,SaisieFin,"&gt;="&amp;K$6,SaisieMatin,Paramètres!$A$2,SaisieJour,"")+
COUNTIFS(SaisiePers,$A41,SaisieDebut,"&lt;"&amp;K$6,SaisieFin,"&gt;="&amp;K$6,SaisieMatin,Paramètres!$A$2,SaisieJour,TEXT(K$6,"jjjj"))=0)=$AS$1)*0.5)</f>
        <v/>
      </c>
      <c r="L41" s="6" t="str">
        <f>IF(OR(K$6=0,COUNTIF(Feries,K$6)&gt;0,ISNONTEXT($A41)),"",
((COUNTIFS(SaisiePers,$A41,SaisieDebut,"&lt;="&amp;K$6,SaisieFin,"&gt;"&amp;K$6,SaisieJour,"")+
COUNTIFS(SaisiePers,$A41,SaisieDebut,"&lt;="&amp;K$6,SaisieFin,K$6,SaisieSoir,Paramètres!$B$3,SaisieJour,"")+
COUNTIFS(SaisiePers,$A41,SaisieDebut,"&lt;="&amp;K$6,SaisieFin,"&gt;"&amp;K$6,SaisieSoir,Paramètres!$B$3,SaisieJour,TEXT(K$6,"jjjj"))=0)=$AS$1)*0.5)</f>
        <v/>
      </c>
      <c r="M41" s="6" t="str">
        <f>IF(OR(M$6=0,COUNTIF(Feries,M$6)&gt;0,ISNONTEXT($A41)),"",
((COUNTIFS(SaisiePers,$A41,SaisieDebut,"&lt;"&amp;M$6,SaisieFin,"&gt;="&amp;M$6,SaisieJour,"")+
COUNTIFS(SaisiePers,$A41,SaisieDebut,M$6,SaisieFin,"&gt;="&amp;M$6,SaisieMatin,Paramètres!$A$2,SaisieJour,"")+
COUNTIFS(SaisiePers,$A41,SaisieDebut,"&lt;"&amp;M$6,SaisieFin,"&gt;="&amp;M$6,SaisieMatin,Paramètres!$A$2,SaisieJour,TEXT(M$6,"jjjj"))=0)=$AS$1)*0.5)</f>
        <v/>
      </c>
      <c r="N41" s="6" t="str">
        <f>IF(OR(M$6=0,COUNTIF(Feries,M$6)&gt;0,ISNONTEXT($A41)),"",
((COUNTIFS(SaisiePers,$A41,SaisieDebut,"&lt;="&amp;M$6,SaisieFin,"&gt;"&amp;M$6,SaisieJour,"")+
COUNTIFS(SaisiePers,$A41,SaisieDebut,"&lt;="&amp;M$6,SaisieFin,M$6,SaisieSoir,Paramètres!$B$3,SaisieJour,"")+
COUNTIFS(SaisiePers,$A41,SaisieDebut,"&lt;="&amp;M$6,SaisieFin,"&gt;"&amp;M$6,SaisieSoir,Paramètres!$B$3,SaisieJour,TEXT(M$6,"jjjj"))=0)=$AS$1)*0.5)</f>
        <v/>
      </c>
      <c r="O41" s="6" t="str">
        <f>IF(OR(O$6=0,COUNTIF(Feries,O$6)&gt;0,ISNONTEXT($A41)),"",
((COUNTIFS(SaisiePers,$A41,SaisieDebut,"&lt;"&amp;O$6,SaisieFin,"&gt;="&amp;O$6,SaisieJour,"")+
COUNTIFS(SaisiePers,$A41,SaisieDebut,O$6,SaisieFin,"&gt;="&amp;O$6,SaisieMatin,Paramètres!$A$2,SaisieJour,"")+
COUNTIFS(SaisiePers,$A41,SaisieDebut,"&lt;"&amp;O$6,SaisieFin,"&gt;="&amp;O$6,SaisieMatin,Paramètres!$A$2,SaisieJour,TEXT(O$6,"jjjj"))=0)=$AS$1)*0.5)</f>
        <v/>
      </c>
      <c r="P41" s="6" t="str">
        <f>IF(OR(O$6=0,COUNTIF(Feries,O$6)&gt;0,ISNONTEXT($A41)),"",
((COUNTIFS(SaisiePers,$A41,SaisieDebut,"&lt;="&amp;O$6,SaisieFin,"&gt;"&amp;O$6,SaisieJour,"")+
COUNTIFS(SaisiePers,$A41,SaisieDebut,"&lt;="&amp;O$6,SaisieFin,O$6,SaisieSoir,Paramètres!$B$3,SaisieJour,"")+
COUNTIFS(SaisiePers,$A41,SaisieDebut,"&lt;="&amp;O$6,SaisieFin,"&gt;"&amp;O$6,SaisieSoir,Paramètres!$B$3,SaisieJour,TEXT(O$6,"jjjj"))=0)=$AS$1)*0.5)</f>
        <v/>
      </c>
      <c r="Q41" s="6" t="str">
        <f>IF(OR(Q$6=0,COUNTIF(Feries,Q$6)&gt;0,ISNONTEXT($A41)),"",
((COUNTIFS(SaisiePers,$A41,SaisieDebut,"&lt;"&amp;Q$6,SaisieFin,"&gt;="&amp;Q$6,SaisieJour,"")+
COUNTIFS(SaisiePers,$A41,SaisieDebut,Q$6,SaisieFin,"&gt;="&amp;Q$6,SaisieMatin,Paramètres!$A$2,SaisieJour,"")+
COUNTIFS(SaisiePers,$A41,SaisieDebut,"&lt;"&amp;Q$6,SaisieFin,"&gt;="&amp;Q$6,SaisieMatin,Paramètres!$A$2,SaisieJour,TEXT(Q$6,"jjjj"))=0)=$AS$1)*0.5)</f>
        <v/>
      </c>
      <c r="R41" s="6" t="str">
        <f>IF(OR(Q$6=0,COUNTIF(Feries,Q$6)&gt;0,ISNONTEXT($A41)),"",
((COUNTIFS(SaisiePers,$A41,SaisieDebut,"&lt;="&amp;Q$6,SaisieFin,"&gt;"&amp;Q$6,SaisieJour,"")+
COUNTIFS(SaisiePers,$A41,SaisieDebut,"&lt;="&amp;Q$6,SaisieFin,Q$6,SaisieSoir,Paramètres!$B$3,SaisieJour,"")+
COUNTIFS(SaisiePers,$A41,SaisieDebut,"&lt;="&amp;Q$6,SaisieFin,"&gt;"&amp;Q$6,SaisieSoir,Paramètres!$B$3,SaisieJour,TEXT(Q$6,"jjjj"))=0)=$AS$1)*0.5)</f>
        <v/>
      </c>
      <c r="S41" s="6" t="str">
        <f>IF(OR(S$6=0,COUNTIF(Feries,S$6)&gt;0,ISNONTEXT($A41)),"",
((COUNTIFS(SaisiePers,$A41,SaisieDebut,"&lt;"&amp;S$6,SaisieFin,"&gt;="&amp;S$6,SaisieJour,"")+
COUNTIFS(SaisiePers,$A41,SaisieDebut,S$6,SaisieFin,"&gt;="&amp;S$6,SaisieMatin,Paramètres!$A$2,SaisieJour,"")+
COUNTIFS(SaisiePers,$A41,SaisieDebut,"&lt;"&amp;S$6,SaisieFin,"&gt;="&amp;S$6,SaisieMatin,Paramètres!$A$2,SaisieJour,TEXT(S$6,"jjjj"))=0)=$AS$1)*0.5)</f>
        <v/>
      </c>
      <c r="T41" s="6" t="str">
        <f>IF(OR(S$6=0,COUNTIF(Feries,S$6)&gt;0,ISNONTEXT($A41)),"",
((COUNTIFS(SaisiePers,$A41,SaisieDebut,"&lt;="&amp;S$6,SaisieFin,"&gt;"&amp;S$6,SaisieJour,"")+
COUNTIFS(SaisiePers,$A41,SaisieDebut,"&lt;="&amp;S$6,SaisieFin,S$6,SaisieSoir,Paramètres!$B$3,SaisieJour,"")+
COUNTIFS(SaisiePers,$A41,SaisieDebut,"&lt;="&amp;S$6,SaisieFin,"&gt;"&amp;S$6,SaisieSoir,Paramètres!$B$3,SaisieJour,TEXT(S$6,"jjjj"))=0)=$AS$1)*0.5)</f>
        <v/>
      </c>
      <c r="U41" s="6" t="str">
        <f>IF(OR(U$6=0,COUNTIF(Feries,U$6)&gt;0,ISNONTEXT($A41)),"",
((COUNTIFS(SaisiePers,$A41,SaisieDebut,"&lt;"&amp;U$6,SaisieFin,"&gt;="&amp;U$6,SaisieJour,"")+
COUNTIFS(SaisiePers,$A41,SaisieDebut,U$6,SaisieFin,"&gt;="&amp;U$6,SaisieMatin,Paramètres!$A$2,SaisieJour,"")+
COUNTIFS(SaisiePers,$A41,SaisieDebut,"&lt;"&amp;U$6,SaisieFin,"&gt;="&amp;U$6,SaisieMatin,Paramètres!$A$2,SaisieJour,TEXT(U$6,"jjjj"))=0)=$AS$1)*0.5)</f>
        <v/>
      </c>
      <c r="V41" s="6" t="str">
        <f>IF(OR(U$6=0,COUNTIF(Feries,U$6)&gt;0,ISNONTEXT($A41)),"",
((COUNTIFS(SaisiePers,$A41,SaisieDebut,"&lt;="&amp;U$6,SaisieFin,"&gt;"&amp;U$6,SaisieJour,"")+
COUNTIFS(SaisiePers,$A41,SaisieDebut,"&lt;="&amp;U$6,SaisieFin,U$6,SaisieSoir,Paramètres!$B$3,SaisieJour,"")+
COUNTIFS(SaisiePers,$A41,SaisieDebut,"&lt;="&amp;U$6,SaisieFin,"&gt;"&amp;U$6,SaisieSoir,Paramètres!$B$3,SaisieJour,TEXT(U$6,"jjjj"))=0)=$AS$1)*0.5)</f>
        <v/>
      </c>
      <c r="W41" s="6" t="str">
        <f>IF(OR(W$6=0,COUNTIF(Feries,W$6)&gt;0,ISNONTEXT($A41)),"",
((COUNTIFS(SaisiePers,$A41,SaisieDebut,"&lt;"&amp;W$6,SaisieFin,"&gt;="&amp;W$6,SaisieJour,"")+
COUNTIFS(SaisiePers,$A41,SaisieDebut,W$6,SaisieFin,"&gt;="&amp;W$6,SaisieMatin,Paramètres!$A$2,SaisieJour,"")+
COUNTIFS(SaisiePers,$A41,SaisieDebut,"&lt;"&amp;W$6,SaisieFin,"&gt;="&amp;W$6,SaisieMatin,Paramètres!$A$2,SaisieJour,TEXT(W$6,"jjjj"))=0)=$AS$1)*0.5)</f>
        <v/>
      </c>
      <c r="X41" s="6" t="str">
        <f>IF(OR(W$6=0,COUNTIF(Feries,W$6)&gt;0,ISNONTEXT($A41)),"",
((COUNTIFS(SaisiePers,$A41,SaisieDebut,"&lt;="&amp;W$6,SaisieFin,"&gt;"&amp;W$6,SaisieJour,"")+
COUNTIFS(SaisiePers,$A41,SaisieDebut,"&lt;="&amp;W$6,SaisieFin,W$6,SaisieSoir,Paramètres!$B$3,SaisieJour,"")+
COUNTIFS(SaisiePers,$A41,SaisieDebut,"&lt;="&amp;W$6,SaisieFin,"&gt;"&amp;W$6,SaisieSoir,Paramètres!$B$3,SaisieJour,TEXT(W$6,"jjjj"))=0)=$AS$1)*0.5)</f>
        <v/>
      </c>
      <c r="Y41" s="6" t="str">
        <f>IF(OR(Y$6=0,COUNTIF(Feries,Y$6)&gt;0,ISNONTEXT($A41)),"",
((COUNTIFS(SaisiePers,$A41,SaisieDebut,"&lt;"&amp;Y$6,SaisieFin,"&gt;="&amp;Y$6,SaisieJour,"")+
COUNTIFS(SaisiePers,$A41,SaisieDebut,Y$6,SaisieFin,"&gt;="&amp;Y$6,SaisieMatin,Paramètres!$A$2,SaisieJour,"")+
COUNTIFS(SaisiePers,$A41,SaisieDebut,"&lt;"&amp;Y$6,SaisieFin,"&gt;="&amp;Y$6,SaisieMatin,Paramètres!$A$2,SaisieJour,TEXT(Y$6,"jjjj"))=0)=$AS$1)*0.5)</f>
        <v/>
      </c>
      <c r="Z41" s="6" t="str">
        <f>IF(OR(Y$6=0,COUNTIF(Feries,Y$6)&gt;0,ISNONTEXT($A41)),"",
((COUNTIFS(SaisiePers,$A41,SaisieDebut,"&lt;="&amp;Y$6,SaisieFin,"&gt;"&amp;Y$6,SaisieJour,"")+
COUNTIFS(SaisiePers,$A41,SaisieDebut,"&lt;="&amp;Y$6,SaisieFin,Y$6,SaisieSoir,Paramètres!$B$3,SaisieJour,"")+
COUNTIFS(SaisiePers,$A41,SaisieDebut,"&lt;="&amp;Y$6,SaisieFin,"&gt;"&amp;Y$6,SaisieSoir,Paramètres!$B$3,SaisieJour,TEXT(Y$6,"jjjj"))=0)=$AS$1)*0.5)</f>
        <v/>
      </c>
      <c r="AA41" s="6" t="str">
        <f>IF(OR(AA$6=0,COUNTIF(Feries,AA$6)&gt;0,ISNONTEXT($A41)),"",
((COUNTIFS(SaisiePers,$A41,SaisieDebut,"&lt;"&amp;AA$6,SaisieFin,"&gt;="&amp;AA$6,SaisieJour,"")+
COUNTIFS(SaisiePers,$A41,SaisieDebut,AA$6,SaisieFin,"&gt;="&amp;AA$6,SaisieMatin,Paramètres!$A$2,SaisieJour,"")+
COUNTIFS(SaisiePers,$A41,SaisieDebut,"&lt;"&amp;AA$6,SaisieFin,"&gt;="&amp;AA$6,SaisieMatin,Paramètres!$A$2,SaisieJour,TEXT(AA$6,"jjjj"))=0)=$AS$1)*0.5)</f>
        <v/>
      </c>
      <c r="AB41" s="6" t="str">
        <f>IF(OR(AA$6=0,COUNTIF(Feries,AA$6)&gt;0,ISNONTEXT($A41)),"",
((COUNTIFS(SaisiePers,$A41,SaisieDebut,"&lt;="&amp;AA$6,SaisieFin,"&gt;"&amp;AA$6,SaisieJour,"")+
COUNTIFS(SaisiePers,$A41,SaisieDebut,"&lt;="&amp;AA$6,SaisieFin,AA$6,SaisieSoir,Paramètres!$B$3,SaisieJour,"")+
COUNTIFS(SaisiePers,$A41,SaisieDebut,"&lt;="&amp;AA$6,SaisieFin,"&gt;"&amp;AA$6,SaisieSoir,Paramètres!$B$3,SaisieJour,TEXT(AA$6,"jjjj"))=0)=$AS$1)*0.5)</f>
        <v/>
      </c>
      <c r="AC41" s="6" t="str">
        <f>IF(OR(AC$6=0,COUNTIF(Feries,AC$6)&gt;0,ISNONTEXT($A41)),"",
((COUNTIFS(SaisiePers,$A41,SaisieDebut,"&lt;"&amp;AC$6,SaisieFin,"&gt;="&amp;AC$6,SaisieJour,"")+
COUNTIFS(SaisiePers,$A41,SaisieDebut,AC$6,SaisieFin,"&gt;="&amp;AC$6,SaisieMatin,Paramètres!$A$2,SaisieJour,"")+
COUNTIFS(SaisiePers,$A41,SaisieDebut,"&lt;"&amp;AC$6,SaisieFin,"&gt;="&amp;AC$6,SaisieMatin,Paramètres!$A$2,SaisieJour,TEXT(AC$6,"jjjj"))=0)=$AS$1)*0.5)</f>
        <v/>
      </c>
      <c r="AD41" s="6" t="str">
        <f>IF(OR(AC$6=0,COUNTIF(Feries,AC$6)&gt;0,ISNONTEXT($A41)),"",
((COUNTIFS(SaisiePers,$A41,SaisieDebut,"&lt;="&amp;AC$6,SaisieFin,"&gt;"&amp;AC$6,SaisieJour,"")+
COUNTIFS(SaisiePers,$A41,SaisieDebut,"&lt;="&amp;AC$6,SaisieFin,AC$6,SaisieSoir,Paramètres!$B$3,SaisieJour,"")+
COUNTIFS(SaisiePers,$A41,SaisieDebut,"&lt;="&amp;AC$6,SaisieFin,"&gt;"&amp;AC$6,SaisieSoir,Paramètres!$B$3,SaisieJour,TEXT(AC$6,"jjjj"))=0)=$AS$1)*0.5)</f>
        <v/>
      </c>
      <c r="AE41" s="6" t="str">
        <f>IF(OR(AE$6=0,COUNTIF(Feries,AE$6)&gt;0,ISNONTEXT($A41)),"",
((COUNTIFS(SaisiePers,$A41,SaisieDebut,"&lt;"&amp;AE$6,SaisieFin,"&gt;="&amp;AE$6,SaisieJour,"")+
COUNTIFS(SaisiePers,$A41,SaisieDebut,AE$6,SaisieFin,"&gt;="&amp;AE$6,SaisieMatin,Paramètres!$A$2,SaisieJour,"")+
COUNTIFS(SaisiePers,$A41,SaisieDebut,"&lt;"&amp;AE$6,SaisieFin,"&gt;="&amp;AE$6,SaisieMatin,Paramètres!$A$2,SaisieJour,TEXT(AE$6,"jjjj"))=0)=$AS$1)*0.5)</f>
        <v/>
      </c>
      <c r="AF41" s="6" t="str">
        <f>IF(OR(AE$6=0,COUNTIF(Feries,AE$6)&gt;0,ISNONTEXT($A41)),"",
((COUNTIFS(SaisiePers,$A41,SaisieDebut,"&lt;="&amp;AE$6,SaisieFin,"&gt;"&amp;AE$6,SaisieJour,"")+
COUNTIFS(SaisiePers,$A41,SaisieDebut,"&lt;="&amp;AE$6,SaisieFin,AE$6,SaisieSoir,Paramètres!$B$3,SaisieJour,"")+
COUNTIFS(SaisiePers,$A41,SaisieDebut,"&lt;="&amp;AE$6,SaisieFin,"&gt;"&amp;AE$6,SaisieSoir,Paramètres!$B$3,SaisieJour,TEXT(AE$6,"jjjj"))=0)=$AS$1)*0.5)</f>
        <v/>
      </c>
      <c r="AG41" s="6" t="str">
        <f>IF(OR(AG$6=0,COUNTIF(Feries,AG$6)&gt;0,ISNONTEXT($A41)),"",
((COUNTIFS(SaisiePers,$A41,SaisieDebut,"&lt;"&amp;AG$6,SaisieFin,"&gt;="&amp;AG$6,SaisieJour,"")+
COUNTIFS(SaisiePers,$A41,SaisieDebut,AG$6,SaisieFin,"&gt;="&amp;AG$6,SaisieMatin,Paramètres!$A$2,SaisieJour,"")+
COUNTIFS(SaisiePers,$A41,SaisieDebut,"&lt;"&amp;AG$6,SaisieFin,"&gt;="&amp;AG$6,SaisieMatin,Paramètres!$A$2,SaisieJour,TEXT(AG$6,"jjjj"))=0)=$AS$1)*0.5)</f>
        <v/>
      </c>
      <c r="AH41" s="6" t="str">
        <f>IF(OR(AG$6=0,COUNTIF(Feries,AG$6)&gt;0,ISNONTEXT($A41)),"",
((COUNTIFS(SaisiePers,$A41,SaisieDebut,"&lt;="&amp;AG$6,SaisieFin,"&gt;"&amp;AG$6,SaisieJour,"")+
COUNTIFS(SaisiePers,$A41,SaisieDebut,"&lt;="&amp;AG$6,SaisieFin,AG$6,SaisieSoir,Paramètres!$B$3,SaisieJour,"")+
COUNTIFS(SaisiePers,$A41,SaisieDebut,"&lt;="&amp;AG$6,SaisieFin,"&gt;"&amp;AG$6,SaisieSoir,Paramètres!$B$3,SaisieJour,TEXT(AG$6,"jjjj"))=0)=$AS$1)*0.5)</f>
        <v/>
      </c>
      <c r="AI41" s="6" t="str">
        <f>IF(OR(AI$6=0,COUNTIF(Feries,AI$6)&gt;0,ISNONTEXT($A41)),"",
((COUNTIFS(SaisiePers,$A41,SaisieDebut,"&lt;"&amp;AI$6,SaisieFin,"&gt;="&amp;AI$6,SaisieJour,"")+
COUNTIFS(SaisiePers,$A41,SaisieDebut,AI$6,SaisieFin,"&gt;="&amp;AI$6,SaisieMatin,Paramètres!$A$2,SaisieJour,"")+
COUNTIFS(SaisiePers,$A41,SaisieDebut,"&lt;"&amp;AI$6,SaisieFin,"&gt;="&amp;AI$6,SaisieMatin,Paramètres!$A$2,SaisieJour,TEXT(AI$6,"jjjj"))=0)=$AS$1)*0.5)</f>
        <v/>
      </c>
      <c r="AJ41" s="6" t="str">
        <f>IF(OR(AI$6=0,COUNTIF(Feries,AI$6)&gt;0,ISNONTEXT($A41)),"",
((COUNTIFS(SaisiePers,$A41,SaisieDebut,"&lt;="&amp;AI$6,SaisieFin,"&gt;"&amp;AI$6,SaisieJour,"")+
COUNTIFS(SaisiePers,$A41,SaisieDebut,"&lt;="&amp;AI$6,SaisieFin,AI$6,SaisieSoir,Paramètres!$B$3,SaisieJour,"")+
COUNTIFS(SaisiePers,$A41,SaisieDebut,"&lt;="&amp;AI$6,SaisieFin,"&gt;"&amp;AI$6,SaisieSoir,Paramètres!$B$3,SaisieJour,TEXT(AI$6,"jjjj"))=0)=$AS$1)*0.5)</f>
        <v/>
      </c>
      <c r="AK41" s="6" t="str">
        <f>IF(OR(AK$6=0,COUNTIF(Feries,AK$6)&gt;0,ISNONTEXT($A41)),"",
((COUNTIFS(SaisiePers,$A41,SaisieDebut,"&lt;"&amp;AK$6,SaisieFin,"&gt;="&amp;AK$6,SaisieJour,"")+
COUNTIFS(SaisiePers,$A41,SaisieDebut,AK$6,SaisieFin,"&gt;="&amp;AK$6,SaisieMatin,Paramètres!$A$2,SaisieJour,"")+
COUNTIFS(SaisiePers,$A41,SaisieDebut,"&lt;"&amp;AK$6,SaisieFin,"&gt;="&amp;AK$6,SaisieMatin,Paramètres!$A$2,SaisieJour,TEXT(AK$6,"jjjj"))=0)=$AS$1)*0.5)</f>
        <v/>
      </c>
      <c r="AL41" s="6" t="str">
        <f>IF(OR(AK$6=0,COUNTIF(Feries,AK$6)&gt;0,ISNONTEXT($A41)),"",
((COUNTIFS(SaisiePers,$A41,SaisieDebut,"&lt;="&amp;AK$6,SaisieFin,"&gt;"&amp;AK$6,SaisieJour,"")+
COUNTIFS(SaisiePers,$A41,SaisieDebut,"&lt;="&amp;AK$6,SaisieFin,AK$6,SaisieSoir,Paramètres!$B$3,SaisieJour,"")+
COUNTIFS(SaisiePers,$A41,SaisieDebut,"&lt;="&amp;AK$6,SaisieFin,"&gt;"&amp;AK$6,SaisieSoir,Paramètres!$B$3,SaisieJour,TEXT(AK$6,"jjjj"))=0)=$AS$1)*0.5)</f>
        <v/>
      </c>
      <c r="AM41" s="6" t="str">
        <f>IF(OR(AM$6=0,COUNTIF(Feries,AM$6)&gt;0,ISNONTEXT($A41)),"",
((COUNTIFS(SaisiePers,$A41,SaisieDebut,"&lt;"&amp;AM$6,SaisieFin,"&gt;="&amp;AM$6,SaisieJour,"")+
COUNTIFS(SaisiePers,$A41,SaisieDebut,AM$6,SaisieFin,"&gt;="&amp;AM$6,SaisieMatin,Paramètres!$A$2,SaisieJour,"")+
COUNTIFS(SaisiePers,$A41,SaisieDebut,"&lt;"&amp;AM$6,SaisieFin,"&gt;="&amp;AM$6,SaisieMatin,Paramètres!$A$2,SaisieJour,TEXT(AM$6,"jjjj"))=0)=$AS$1)*0.5)</f>
        <v/>
      </c>
      <c r="AN41" s="6" t="str">
        <f>IF(OR(AM$6=0,COUNTIF(Feries,AM$6)&gt;0,ISNONTEXT($A41)),"",
((COUNTIFS(SaisiePers,$A41,SaisieDebut,"&lt;="&amp;AM$6,SaisieFin,"&gt;"&amp;AM$6,SaisieJour,"")+
COUNTIFS(SaisiePers,$A41,SaisieDebut,"&lt;="&amp;AM$6,SaisieFin,AM$6,SaisieSoir,Paramètres!$B$3,SaisieJour,"")+
COUNTIFS(SaisiePers,$A41,SaisieDebut,"&lt;="&amp;AM$6,SaisieFin,"&gt;"&amp;AM$6,SaisieSoir,Paramètres!$B$3,SaisieJour,TEXT(AM$6,"jjjj"))=0)=$AS$1)*0.5)</f>
        <v/>
      </c>
      <c r="AO41" s="6" t="str">
        <f>IF(OR(AO$6=0,COUNTIF(Feries,AO$6)&gt;0,ISNONTEXT($A41)),"",
((COUNTIFS(SaisiePers,$A41,SaisieDebut,"&lt;"&amp;AO$6,SaisieFin,"&gt;="&amp;AO$6,SaisieJour,"")+
COUNTIFS(SaisiePers,$A41,SaisieDebut,AO$6,SaisieFin,"&gt;="&amp;AO$6,SaisieMatin,Paramètres!$A$2,SaisieJour,"")+
COUNTIFS(SaisiePers,$A41,SaisieDebut,"&lt;"&amp;AO$6,SaisieFin,"&gt;="&amp;AO$6,SaisieMatin,Paramètres!$A$2,SaisieJour,TEXT(AO$6,"jjjj"))=0)=$AS$1)*0.5)</f>
        <v/>
      </c>
      <c r="AP41" s="6" t="str">
        <f>IF(OR(AO$6=0,COUNTIF(Feries,AO$6)&gt;0,ISNONTEXT($A41)),"",
((COUNTIFS(SaisiePers,$A41,SaisieDebut,"&lt;="&amp;AO$6,SaisieFin,"&gt;"&amp;AO$6,SaisieJour,"")+
COUNTIFS(SaisiePers,$A41,SaisieDebut,"&lt;="&amp;AO$6,SaisieFin,AO$6,SaisieSoir,Paramètres!$B$3,SaisieJour,"")+
COUNTIFS(SaisiePers,$A41,SaisieDebut,"&lt;="&amp;AO$6,SaisieFin,"&gt;"&amp;AO$6,SaisieSoir,Paramètres!$B$3,SaisieJour,TEXT(AO$6,"jjjj"))=0)=$AS$1)*0.5)</f>
        <v/>
      </c>
      <c r="AQ41" s="6" t="str">
        <f>IF(OR(AQ$6=0,COUNTIF(Feries,AQ$6)&gt;0,ISNONTEXT($A41)),"",
((COUNTIFS(SaisiePers,$A41,SaisieDebut,"&lt;"&amp;AQ$6,SaisieFin,"&gt;="&amp;AQ$6,SaisieJour,"")+
COUNTIFS(SaisiePers,$A41,SaisieDebut,AQ$6,SaisieFin,"&gt;="&amp;AQ$6,SaisieMatin,Paramètres!$A$2,SaisieJour,"")+
COUNTIFS(SaisiePers,$A41,SaisieDebut,"&lt;"&amp;AQ$6,SaisieFin,"&gt;="&amp;AQ$6,SaisieMatin,Paramètres!$A$2,SaisieJour,TEXT(AQ$6,"jjjj"))=0)=$AS$1)*0.5)</f>
        <v/>
      </c>
      <c r="AR41" s="6" t="str">
        <f>IF(OR(AQ$6=0,COUNTIF(Feries,AQ$6)&gt;0,ISNONTEXT($A41)),"",
((COUNTIFS(SaisiePers,$A41,SaisieDebut,"&lt;="&amp;AQ$6,SaisieFin,"&gt;"&amp;AQ$6,SaisieJour,"")+
COUNTIFS(SaisiePers,$A41,SaisieDebut,"&lt;="&amp;AQ$6,SaisieFin,AQ$6,SaisieSoir,Paramètres!$B$3,SaisieJour,"")+
COUNTIFS(SaisiePers,$A41,SaisieDebut,"&lt;="&amp;AQ$6,SaisieFin,"&gt;"&amp;AQ$6,SaisieSoir,Paramètres!$B$3,SaisieJour,TEXT(AQ$6,"jjjj"))=0)=$AS$1)*0.5)</f>
        <v/>
      </c>
      <c r="AS41" s="6" t="str">
        <f>IF(OR(AS$6=0,COUNTIF(Feries,AS$6)&gt;0,ISNONTEXT($A41)),"",
((COUNTIFS(SaisiePers,$A41,SaisieDebut,"&lt;"&amp;AS$6,SaisieFin,"&gt;="&amp;AS$6,SaisieJour,"")+
COUNTIFS(SaisiePers,$A41,SaisieDebut,AS$6,SaisieFin,"&gt;="&amp;AS$6,SaisieMatin,Paramètres!$A$2,SaisieJour,"")+
COUNTIFS(SaisiePers,$A41,SaisieDebut,"&lt;"&amp;AS$6,SaisieFin,"&gt;="&amp;AS$6,SaisieMatin,Paramètres!$A$2,SaisieJour,TEXT(AS$6,"jjjj"))=0)=$AS$1)*0.5)</f>
        <v/>
      </c>
      <c r="AT41" s="6" t="str">
        <f>IF(OR(AS$6=0,COUNTIF(Feries,AS$6)&gt;0,ISNONTEXT($A41)),"",
((COUNTIFS(SaisiePers,$A41,SaisieDebut,"&lt;="&amp;AS$6,SaisieFin,"&gt;"&amp;AS$6,SaisieJour,"")+
COUNTIFS(SaisiePers,$A41,SaisieDebut,"&lt;="&amp;AS$6,SaisieFin,AS$6,SaisieSoir,Paramètres!$B$3,SaisieJour,"")+
COUNTIFS(SaisiePers,$A41,SaisieDebut,"&lt;="&amp;AS$6,SaisieFin,"&gt;"&amp;AS$6,SaisieSoir,Paramètres!$B$3,SaisieJour,TEXT(AS$6,"jjjj"))=0)=$AS$1)*0.5)</f>
        <v/>
      </c>
      <c r="AU41" s="6" t="str">
        <f>IF(OR(AU$6=0,COUNTIF(Feries,AU$6)&gt;0,ISNONTEXT($A41)),"",
((COUNTIFS(SaisiePers,$A41,SaisieDebut,"&lt;"&amp;AU$6,SaisieFin,"&gt;="&amp;AU$6,SaisieJour,"")+
COUNTIFS(SaisiePers,$A41,SaisieDebut,AU$6,SaisieFin,"&gt;="&amp;AU$6,SaisieMatin,Paramètres!$A$2,SaisieJour,"")+
COUNTIFS(SaisiePers,$A41,SaisieDebut,"&lt;"&amp;AU$6,SaisieFin,"&gt;="&amp;AU$6,SaisieMatin,Paramètres!$A$2,SaisieJour,TEXT(AU$6,"jjjj"))=0)=$AS$1)*0.5)</f>
        <v/>
      </c>
      <c r="AV41" s="6" t="str">
        <f>IF(OR(AU$6=0,COUNTIF(Feries,AU$6)&gt;0,ISNONTEXT($A41)),"",
((COUNTIFS(SaisiePers,$A41,SaisieDebut,"&lt;="&amp;AU$6,SaisieFin,"&gt;"&amp;AU$6,SaisieJour,"")+
COUNTIFS(SaisiePers,$A41,SaisieDebut,"&lt;="&amp;AU$6,SaisieFin,AU$6,SaisieSoir,Paramètres!$B$3,SaisieJour,"")+
COUNTIFS(SaisiePers,$A41,SaisieDebut,"&lt;="&amp;AU$6,SaisieFin,"&gt;"&amp;AU$6,SaisieSoir,Paramètres!$B$3,SaisieJour,TEXT(AU$6,"jjjj"))=0)=$AS$1)*0.5)</f>
        <v/>
      </c>
      <c r="AW41" s="6" t="str">
        <f>IF(OR(AW$6=0,COUNTIF(Feries,AW$6)&gt;0,ISNONTEXT($A41)),"",
((COUNTIFS(SaisiePers,$A41,SaisieDebut,"&lt;"&amp;AW$6,SaisieFin,"&gt;="&amp;AW$6,SaisieJour,"")+
COUNTIFS(SaisiePers,$A41,SaisieDebut,AW$6,SaisieFin,"&gt;="&amp;AW$6,SaisieMatin,Paramètres!$A$2,SaisieJour,"")+
COUNTIFS(SaisiePers,$A41,SaisieDebut,"&lt;"&amp;AW$6,SaisieFin,"&gt;="&amp;AW$6,SaisieMatin,Paramètres!$A$2,SaisieJour,TEXT(AW$6,"jjjj"))=0)=$AS$1)*0.5)</f>
        <v/>
      </c>
      <c r="AX41" s="6" t="str">
        <f>IF(OR(AW$6=0,COUNTIF(Feries,AW$6)&gt;0,ISNONTEXT($A41)),"",
((COUNTIFS(SaisiePers,$A41,SaisieDebut,"&lt;="&amp;AW$6,SaisieFin,"&gt;"&amp;AW$6,SaisieJour,"")+
COUNTIFS(SaisiePers,$A41,SaisieDebut,"&lt;="&amp;AW$6,SaisieFin,AW$6,SaisieSoir,Paramètres!$B$3,SaisieJour,"")+
COUNTIFS(SaisiePers,$A41,SaisieDebut,"&lt;="&amp;AW$6,SaisieFin,"&gt;"&amp;AW$6,SaisieSoir,Paramètres!$B$3,SaisieJour,TEXT(AW$6,"jjjj"))=0)=$AS$1)*0.5)</f>
        <v/>
      </c>
      <c r="AY41" s="6" t="str">
        <f>IF(OR(AY$6=0,COUNTIF(Feries,AY$6)&gt;0,ISNONTEXT($A41)),"",
((COUNTIFS(SaisiePers,$A41,SaisieDebut,"&lt;"&amp;AY$6,SaisieFin,"&gt;="&amp;AY$6,SaisieJour,"")+
COUNTIFS(SaisiePers,$A41,SaisieDebut,AY$6,SaisieFin,"&gt;="&amp;AY$6,SaisieMatin,Paramètres!$A$2,SaisieJour,"")+
COUNTIFS(SaisiePers,$A41,SaisieDebut,"&lt;"&amp;AY$6,SaisieFin,"&gt;="&amp;AY$6,SaisieMatin,Paramètres!$A$2,SaisieJour,TEXT(AY$6,"jjjj"))=0)=$AS$1)*0.5)</f>
        <v/>
      </c>
      <c r="AZ41" s="6" t="str">
        <f>IF(OR(AY$6=0,COUNTIF(Feries,AY$6)&gt;0,ISNONTEXT($A41)),"",
((COUNTIFS(SaisiePers,$A41,SaisieDebut,"&lt;="&amp;AY$6,SaisieFin,"&gt;"&amp;AY$6,SaisieJour,"")+
COUNTIFS(SaisiePers,$A41,SaisieDebut,"&lt;="&amp;AY$6,SaisieFin,AY$6,SaisieSoir,Paramètres!$B$3,SaisieJour,"")+
COUNTIFS(SaisiePers,$A41,SaisieDebut,"&lt;="&amp;AY$6,SaisieFin,"&gt;"&amp;AY$6,SaisieSoir,Paramètres!$B$3,SaisieJour,TEXT(AY$6,"jjjj"))=0)=$AS$1)*0.5)</f>
        <v/>
      </c>
      <c r="BA41" s="6" t="str">
        <f>IF(OR(BA$6=0,COUNTIF(Feries,BA$6)&gt;0,ISNONTEXT($A41)),"",
((COUNTIFS(SaisiePers,$A41,SaisieDebut,"&lt;"&amp;BA$6,SaisieFin,"&gt;="&amp;BA$6,SaisieJour,"")+
COUNTIFS(SaisiePers,$A41,SaisieDebut,BA$6,SaisieFin,"&gt;="&amp;BA$6,SaisieMatin,Paramètres!$A$2,SaisieJour,"")+
COUNTIFS(SaisiePers,$A41,SaisieDebut,"&lt;"&amp;BA$6,SaisieFin,"&gt;="&amp;BA$6,SaisieMatin,Paramètres!$A$2,SaisieJour,TEXT(BA$6,"jjjj"))=0)=$AS$1)*0.5)</f>
        <v/>
      </c>
      <c r="BB41" s="6" t="str">
        <f>IF(OR(BA$6=0,COUNTIF(Feries,BA$6)&gt;0,ISNONTEXT($A41)),"",
((COUNTIFS(SaisiePers,$A41,SaisieDebut,"&lt;="&amp;BA$6,SaisieFin,"&gt;"&amp;BA$6,SaisieJour,"")+
COUNTIFS(SaisiePers,$A41,SaisieDebut,"&lt;="&amp;BA$6,SaisieFin,BA$6,SaisieSoir,Paramètres!$B$3,SaisieJour,"")+
COUNTIFS(SaisiePers,$A41,SaisieDebut,"&lt;="&amp;BA$6,SaisieFin,"&gt;"&amp;BA$6,SaisieSoir,Paramètres!$B$3,SaisieJour,TEXT(BA$6,"jjjj"))=0)=$AS$1)*0.5)</f>
        <v/>
      </c>
      <c r="BC41" s="6" t="str">
        <f>IF(OR(BC$6=0,COUNTIF(Feries,BC$6)&gt;0,ISNONTEXT($A41)),"",
((COUNTIFS(SaisiePers,$A41,SaisieDebut,"&lt;"&amp;BC$6,SaisieFin,"&gt;="&amp;BC$6,SaisieJour,"")+
COUNTIFS(SaisiePers,$A41,SaisieDebut,BC$6,SaisieFin,"&gt;="&amp;BC$6,SaisieMatin,Paramètres!$A$2,SaisieJour,"")+
COUNTIFS(SaisiePers,$A41,SaisieDebut,"&lt;"&amp;BC$6,SaisieFin,"&gt;="&amp;BC$6,SaisieMatin,Paramètres!$A$2,SaisieJour,TEXT(BC$6,"jjjj"))=0)=$AS$1)*0.5)</f>
        <v/>
      </c>
      <c r="BD41" s="6" t="str">
        <f>IF(OR(BC$6=0,COUNTIF(Feries,BC$6)&gt;0,ISNONTEXT($A41)),"",
((COUNTIFS(SaisiePers,$A41,SaisieDebut,"&lt;="&amp;BC$6,SaisieFin,"&gt;"&amp;BC$6,SaisieJour,"")+
COUNTIFS(SaisiePers,$A41,SaisieDebut,"&lt;="&amp;BC$6,SaisieFin,BC$6,SaisieSoir,Paramètres!$B$3,SaisieJour,"")+
COUNTIFS(SaisiePers,$A41,SaisieDebut,"&lt;="&amp;BC$6,SaisieFin,"&gt;"&amp;BC$6,SaisieSoir,Paramètres!$B$3,SaisieJour,TEXT(BC$6,"jjjj"))=0)=$AS$1)*0.5)</f>
        <v/>
      </c>
      <c r="BE41" s="6" t="str">
        <f>IF(OR(BE$6=0,COUNTIF(Feries,BE$6)&gt;0,ISNONTEXT($A41)),"",
((COUNTIFS(SaisiePers,$A41,SaisieDebut,"&lt;"&amp;BE$6,SaisieFin,"&gt;="&amp;BE$6,SaisieJour,"")+
COUNTIFS(SaisiePers,$A41,SaisieDebut,BE$6,SaisieFin,"&gt;="&amp;BE$6,SaisieMatin,Paramètres!$A$2,SaisieJour,"")+
COUNTIFS(SaisiePers,$A41,SaisieDebut,"&lt;"&amp;BE$6,SaisieFin,"&gt;="&amp;BE$6,SaisieMatin,Paramètres!$A$2,SaisieJour,TEXT(BE$6,"jjjj"))=0)=$AS$1)*0.5)</f>
        <v/>
      </c>
      <c r="BF41" s="6" t="str">
        <f>IF(OR(BE$6=0,COUNTIF(Feries,BE$6)&gt;0,ISNONTEXT($A41)),"",
((COUNTIFS(SaisiePers,$A41,SaisieDebut,"&lt;="&amp;BE$6,SaisieFin,"&gt;"&amp;BE$6,SaisieJour,"")+
COUNTIFS(SaisiePers,$A41,SaisieDebut,"&lt;="&amp;BE$6,SaisieFin,BE$6,SaisieSoir,Paramètres!$B$3,SaisieJour,"")+
COUNTIFS(SaisiePers,$A41,SaisieDebut,"&lt;="&amp;BE$6,SaisieFin,"&gt;"&amp;BE$6,SaisieSoir,Paramètres!$B$3,SaisieJour,TEXT(BE$6,"jjjj"))=0)=$AS$1)*0.5)</f>
        <v/>
      </c>
      <c r="BG41" s="6" t="str">
        <f>IF(OR(BG$6=0,COUNTIF(Feries,BG$6)&gt;0,ISNONTEXT($A41)),"",
((COUNTIFS(SaisiePers,$A41,SaisieDebut,"&lt;"&amp;BG$6,SaisieFin,"&gt;="&amp;BG$6,SaisieJour,"")+
COUNTIFS(SaisiePers,$A41,SaisieDebut,BG$6,SaisieFin,"&gt;="&amp;BG$6,SaisieMatin,Paramètres!$A$2,SaisieJour,"")+
COUNTIFS(SaisiePers,$A41,SaisieDebut,"&lt;"&amp;BG$6,SaisieFin,"&gt;="&amp;BG$6,SaisieMatin,Paramètres!$A$2,SaisieJour,TEXT(BG$6,"jjjj"))=0)=$AS$1)*0.5)</f>
        <v/>
      </c>
      <c r="BH41" s="6" t="str">
        <f>IF(OR(BG$6=0,COUNTIF(Feries,BG$6)&gt;0,ISNONTEXT($A41)),"",
((COUNTIFS(SaisiePers,$A41,SaisieDebut,"&lt;="&amp;BG$6,SaisieFin,"&gt;"&amp;BG$6,SaisieJour,"")+
COUNTIFS(SaisiePers,$A41,SaisieDebut,"&lt;="&amp;BG$6,SaisieFin,BG$6,SaisieSoir,Paramètres!$B$3,SaisieJour,"")+
COUNTIFS(SaisiePers,$A41,SaisieDebut,"&lt;="&amp;BG$6,SaisieFin,"&gt;"&amp;BG$6,SaisieSoir,Paramètres!$B$3,SaisieJour,TEXT(BG$6,"jjjj"))=0)=$AS$1)*0.5)</f>
        <v/>
      </c>
      <c r="BI41" s="6" t="str">
        <f>IF(OR(BI$6=0,COUNTIF(Feries,BI$6)&gt;0,ISNONTEXT($A41)),"",
((COUNTIFS(SaisiePers,$A41,SaisieDebut,"&lt;"&amp;BI$6,SaisieFin,"&gt;="&amp;BI$6,SaisieJour,"")+
COUNTIFS(SaisiePers,$A41,SaisieDebut,BI$6,SaisieFin,"&gt;="&amp;BI$6,SaisieMatin,Paramètres!$A$2,SaisieJour,"")+
COUNTIFS(SaisiePers,$A41,SaisieDebut,"&lt;"&amp;BI$6,SaisieFin,"&gt;="&amp;BI$6,SaisieMatin,Paramètres!$A$2,SaisieJour,TEXT(BI$6,"jjjj"))=0)=$AS$1)*0.5)</f>
        <v/>
      </c>
      <c r="BJ41" s="6" t="str">
        <f>IF(OR(BI$6=0,COUNTIF(Feries,BI$6)&gt;0,ISNONTEXT($A41)),"",
((COUNTIFS(SaisiePers,$A41,SaisieDebut,"&lt;="&amp;BI$6,SaisieFin,"&gt;"&amp;BI$6,SaisieJour,"")+
COUNTIFS(SaisiePers,$A41,SaisieDebut,"&lt;="&amp;BI$6,SaisieFin,BI$6,SaisieSoir,Paramètres!$B$3,SaisieJour,"")+
COUNTIFS(SaisiePers,$A41,SaisieDebut,"&lt;="&amp;BI$6,SaisieFin,"&gt;"&amp;BI$6,SaisieSoir,Paramètres!$B$3,SaisieJour,TEXT(BI$6,"jjjj"))=0)=$AS$1)*0.5)</f>
        <v/>
      </c>
      <c r="BK41" s="6" t="str">
        <f>IF(OR(BK$6=0,COUNTIF(Feries,BK$6)&gt;0,ISNONTEXT($A41)),"",
((COUNTIFS(SaisiePers,$A41,SaisieDebut,"&lt;"&amp;BK$6,SaisieFin,"&gt;="&amp;BK$6,SaisieJour,"")+
COUNTIFS(SaisiePers,$A41,SaisieDebut,BK$6,SaisieFin,"&gt;="&amp;BK$6,SaisieMatin,Paramètres!$A$2,SaisieJour,"")+
COUNTIFS(SaisiePers,$A41,SaisieDebut,"&lt;"&amp;BK$6,SaisieFin,"&gt;="&amp;BK$6,SaisieMatin,Paramètres!$A$2,SaisieJour,TEXT(BK$6,"jjjj"))=0)=$AS$1)*0.5)</f>
        <v/>
      </c>
      <c r="BL41" s="6" t="str">
        <f>IF(OR(BK$6=0,COUNTIF(Feries,BK$6)&gt;0,ISNONTEXT($A41)),"",
((COUNTIFS(SaisiePers,$A41,SaisieDebut,"&lt;="&amp;BK$6,SaisieFin,"&gt;"&amp;BK$6,SaisieJour,"")+
COUNTIFS(SaisiePers,$A41,SaisieDebut,"&lt;="&amp;BK$6,SaisieFin,BK$6,SaisieSoir,Paramètres!$B$3,SaisieJour,"")+
COUNTIFS(SaisiePers,$A41,SaisieDebut,"&lt;="&amp;BK$6,SaisieFin,"&gt;"&amp;BK$6,SaisieSoir,Paramètres!$B$3,SaisieJour,TEXT(BK$6,"jjjj"))=0)=$AS$1)*0.5)</f>
        <v/>
      </c>
      <c r="BM41" s="6" t="str">
        <f>IF(OR(BM$6=0,COUNTIF(Feries,BM$6)&gt;0,ISNONTEXT($A41)),"",
((COUNTIFS(SaisiePers,$A41,SaisieDebut,"&lt;"&amp;BM$6,SaisieFin,"&gt;="&amp;BM$6,SaisieJour,"")+
COUNTIFS(SaisiePers,$A41,SaisieDebut,BM$6,SaisieFin,"&gt;="&amp;BM$6,SaisieMatin,Paramètres!$A$2,SaisieJour,"")+
COUNTIFS(SaisiePers,$A41,SaisieDebut,"&lt;"&amp;BM$6,SaisieFin,"&gt;="&amp;BM$6,SaisieMatin,Paramètres!$A$2,SaisieJour,TEXT(BM$6,"jjjj"))=0)=$AS$1)*0.5)</f>
        <v/>
      </c>
      <c r="BN41" s="6" t="str">
        <f>IF(OR(BM$6=0,COUNTIF(Feries,BM$6)&gt;0,ISNONTEXT($A41)),"",
((COUNTIFS(SaisiePers,$A41,SaisieDebut,"&lt;="&amp;BM$6,SaisieFin,"&gt;"&amp;BM$6,SaisieJour,"")+
COUNTIFS(SaisiePers,$A41,SaisieDebut,"&lt;="&amp;BM$6,SaisieFin,BM$6,SaisieSoir,Paramètres!$B$3,SaisieJour,"")+
COUNTIFS(SaisiePers,$A41,SaisieDebut,"&lt;="&amp;BM$6,SaisieFin,"&gt;"&amp;BM$6,SaisieSoir,Paramètres!$B$3,SaisieJour,TEXT(BM$6,"jjjj"))=0)=$AS$1)*0.5)</f>
        <v/>
      </c>
      <c r="BO41" s="6" t="str">
        <f>IF(OR(BO$6=0,COUNTIF(Feries,BO$6)&gt;0,ISNONTEXT($A41)),"",
((COUNTIFS(SaisiePers,$A41,SaisieDebut,"&lt;"&amp;BO$6,SaisieFin,"&gt;="&amp;BO$6,SaisieJour,"")+
COUNTIFS(SaisiePers,$A41,SaisieDebut,BO$6,SaisieFin,"&gt;="&amp;BO$6,SaisieMatin,Paramètres!$A$2,SaisieJour,"")+
COUNTIFS(SaisiePers,$A41,SaisieDebut,"&lt;"&amp;BO$6,SaisieFin,"&gt;="&amp;BO$6,SaisieMatin,Paramètres!$A$2,SaisieJour,TEXT(BO$6,"jjjj"))=0)=$AS$1)*0.5)</f>
        <v/>
      </c>
      <c r="BP41" s="6" t="str">
        <f>IF(OR(BO$6=0,COUNTIF(Feries,BO$6)&gt;0,ISNONTEXT($A41)),"",
((COUNTIFS(SaisiePers,$A41,SaisieDebut,"&lt;="&amp;BO$6,SaisieFin,"&gt;"&amp;BO$6,SaisieJour,"")+
COUNTIFS(SaisiePers,$A41,SaisieDebut,"&lt;="&amp;BO$6,SaisieFin,BO$6,SaisieSoir,Paramètres!$B$3,SaisieJour,"")+
COUNTIFS(SaisiePers,$A41,SaisieDebut,"&lt;="&amp;BO$6,SaisieFin,"&gt;"&amp;BO$6,SaisieSoir,Paramètres!$B$3,SaisieJour,TEXT(BO$6,"jjjj"))=0)=$AS$1)*0.5)</f>
        <v/>
      </c>
      <c r="BQ41" s="6" t="str">
        <f>IF(OR(BQ$6=0,COUNTIF(Feries,BQ$6)&gt;0,ISNONTEXT($A41)),"",
((COUNTIFS(SaisiePers,$A41,SaisieDebut,"&lt;"&amp;BQ$6,SaisieFin,"&gt;="&amp;BQ$6,SaisieJour,"")+
COUNTIFS(SaisiePers,$A41,SaisieDebut,BQ$6,SaisieFin,"&gt;="&amp;BQ$6,SaisieMatin,Paramètres!$A$2,SaisieJour,"")+
COUNTIFS(SaisiePers,$A41,SaisieDebut,"&lt;"&amp;BQ$6,SaisieFin,"&gt;="&amp;BQ$6,SaisieMatin,Paramètres!$A$2,SaisieJour,TEXT(BQ$6,"jjjj"))=0)=$AS$1)*0.5)</f>
        <v/>
      </c>
      <c r="BR41" s="6" t="str">
        <f>IF(OR(BQ$6=0,COUNTIF(Feries,BQ$6)&gt;0,ISNONTEXT($A41)),"",
((COUNTIFS(SaisiePers,$A41,SaisieDebut,"&lt;="&amp;BQ$6,SaisieFin,"&gt;"&amp;BQ$6,SaisieJour,"")+
COUNTIFS(SaisiePers,$A41,SaisieDebut,"&lt;="&amp;BQ$6,SaisieFin,BQ$6,SaisieSoir,Paramètres!$B$3,SaisieJour,"")+
COUNTIFS(SaisiePers,$A41,SaisieDebut,"&lt;="&amp;BQ$6,SaisieFin,"&gt;"&amp;BQ$6,SaisieSoir,Paramètres!$B$3,SaisieJour,TEXT(BQ$6,"jjjj"))=0)=$AS$1)*0.5)</f>
        <v/>
      </c>
      <c r="BS41" s="6" t="str">
        <f>IF(OR(BS$6=0,COUNTIF(Feries,BS$6)&gt;0,ISNONTEXT($A41)),"",
((COUNTIFS(SaisiePers,$A41,SaisieDebut,"&lt;"&amp;BS$6,SaisieFin,"&gt;="&amp;BS$6,SaisieJour,"")+
COUNTIFS(SaisiePers,$A41,SaisieDebut,BS$6,SaisieFin,"&gt;="&amp;BS$6,SaisieMatin,Paramètres!$A$2,SaisieJour,"")+
COUNTIFS(SaisiePers,$A41,SaisieDebut,"&lt;"&amp;BS$6,SaisieFin,"&gt;="&amp;BS$6,SaisieMatin,Paramètres!$A$2,SaisieJour,TEXT(BS$6,"jjjj"))=0)=$AS$1)*0.5)</f>
        <v/>
      </c>
      <c r="BT41" s="6" t="str">
        <f>IF(OR(BS$6=0,COUNTIF(Feries,BS$6)&gt;0,ISNONTEXT($A41)),"",
((COUNTIFS(SaisiePers,$A41,SaisieDebut,"&lt;="&amp;BS$6,SaisieFin,"&gt;"&amp;BS$6,SaisieJour,"")+
COUNTIFS(SaisiePers,$A41,SaisieDebut,"&lt;="&amp;BS$6,SaisieFin,BS$6,SaisieSoir,Paramètres!$B$3,SaisieJour,"")+
COUNTIFS(SaisiePers,$A41,SaisieDebut,"&lt;="&amp;BS$6,SaisieFin,"&gt;"&amp;BS$6,SaisieSoir,Paramètres!$B$3,SaisieJour,TEXT(BS$6,"jjjj"))=0)=$AS$1)*0.5)</f>
        <v/>
      </c>
      <c r="BU41" s="6" t="str">
        <f>IF(OR(BU$6=0,COUNTIF(Feries,BU$6)&gt;0,ISNONTEXT($A41)),"",
((COUNTIFS(SaisiePers,$A41,SaisieDebut,"&lt;"&amp;BU$6,SaisieFin,"&gt;="&amp;BU$6,SaisieJour,"")+
COUNTIFS(SaisiePers,$A41,SaisieDebut,BU$6,SaisieFin,"&gt;="&amp;BU$6,SaisieMatin,Paramètres!$A$2,SaisieJour,"")+
COUNTIFS(SaisiePers,$A41,SaisieDebut,"&lt;"&amp;BU$6,SaisieFin,"&gt;="&amp;BU$6,SaisieMatin,Paramètres!$A$2,SaisieJour,TEXT(BU$6,"jjjj"))=0)=$AS$1)*0.5)</f>
        <v/>
      </c>
      <c r="BV41" s="6" t="str">
        <f>IF(OR(BU$6=0,COUNTIF(Feries,BU$6)&gt;0,ISNONTEXT($A41)),"",
((COUNTIFS(SaisiePers,$A41,SaisieDebut,"&lt;="&amp;BU$6,SaisieFin,"&gt;"&amp;BU$6,SaisieJour,"")+
COUNTIFS(SaisiePers,$A41,SaisieDebut,"&lt;="&amp;BU$6,SaisieFin,BU$6,SaisieSoir,Paramètres!$B$3,SaisieJour,"")+
COUNTIFS(SaisiePers,$A41,SaisieDebut,"&lt;="&amp;BU$6,SaisieFin,"&gt;"&amp;BU$6,SaisieSoir,Paramètres!$B$3,SaisieJour,TEXT(BU$6,"jjjj"))=0)=$AS$1)*0.5)</f>
        <v/>
      </c>
      <c r="BW41" s="6" t="str">
        <f>IF(OR(BW$6=0,COUNTIF(Feries,BW$6)&gt;0,ISNONTEXT($A41)),"",
((COUNTIFS(SaisiePers,$A41,SaisieDebut,"&lt;"&amp;BW$6,SaisieFin,"&gt;="&amp;BW$6,SaisieJour,"")+
COUNTIFS(SaisiePers,$A41,SaisieDebut,BW$6,SaisieFin,"&gt;="&amp;BW$6,SaisieMatin,Paramètres!$A$2,SaisieJour,"")+
COUNTIFS(SaisiePers,$A41,SaisieDebut,"&lt;"&amp;BW$6,SaisieFin,"&gt;="&amp;BW$6,SaisieMatin,Paramètres!$A$2,SaisieJour,TEXT(BW$6,"jjjj"))=0)=$AS$1)*0.5)</f>
        <v/>
      </c>
      <c r="BX41" s="6" t="str">
        <f>IF(OR(BW$6=0,COUNTIF(Feries,BW$6)&gt;0,ISNONTEXT($A41)),"",
((COUNTIFS(SaisiePers,$A41,SaisieDebut,"&lt;="&amp;BW$6,SaisieFin,"&gt;"&amp;BW$6,SaisieJour,"")+
COUNTIFS(SaisiePers,$A41,SaisieDebut,"&lt;="&amp;BW$6,SaisieFin,BW$6,SaisieSoir,Paramètres!$B$3,SaisieJour,"")+
COUNTIFS(SaisiePers,$A41,SaisieDebut,"&lt;="&amp;BW$6,SaisieFin,"&gt;"&amp;BW$6,SaisieSoir,Paramètres!$B$3,SaisieJour,TEXT(BW$6,"jjjj"))=0)=$AS$1)*0.5)</f>
        <v/>
      </c>
      <c r="BY41" s="6" t="str">
        <f>IF(OR(BY$6=0,COUNTIF(Feries,BY$6)&gt;0,ISNONTEXT($A41)),"",
((COUNTIFS(SaisiePers,$A41,SaisieDebut,"&lt;"&amp;BY$6,SaisieFin,"&gt;="&amp;BY$6,SaisieJour,"")+
COUNTIFS(SaisiePers,$A41,SaisieDebut,BY$6,SaisieFin,"&gt;="&amp;BY$6,SaisieMatin,Paramètres!$A$2,SaisieJour,"")+
COUNTIFS(SaisiePers,$A41,SaisieDebut,"&lt;"&amp;BY$6,SaisieFin,"&gt;="&amp;BY$6,SaisieMatin,Paramètres!$A$2,SaisieJour,TEXT(BY$6,"jjjj"))=0)=$AS$1)*0.5)</f>
        <v/>
      </c>
      <c r="BZ41" s="6" t="str">
        <f>IF(OR(BY$6=0,COUNTIF(Feries,BY$6)&gt;0,ISNONTEXT($A41)),"",
((COUNTIFS(SaisiePers,$A41,SaisieDebut,"&lt;="&amp;BY$6,SaisieFin,"&gt;"&amp;BY$6,SaisieJour,"")+
COUNTIFS(SaisiePers,$A41,SaisieDebut,"&lt;="&amp;BY$6,SaisieFin,BY$6,SaisieSoir,Paramètres!$B$3,SaisieJour,"")+
COUNTIFS(SaisiePers,$A41,SaisieDebut,"&lt;="&amp;BY$6,SaisieFin,"&gt;"&amp;BY$6,SaisieSoir,Paramètres!$B$3,SaisieJour,TEXT(BY$6,"jjjj"))=0)=$AS$1)*0.5)</f>
        <v/>
      </c>
      <c r="CA41" s="6" t="str">
        <f>IF(OR(CA$6=0,COUNTIF(Feries,CA$6)&gt;0,ISNONTEXT($A41)),"",
((COUNTIFS(SaisiePers,$A41,SaisieDebut,"&lt;"&amp;CA$6,SaisieFin,"&gt;="&amp;CA$6,SaisieJour,"")+
COUNTIFS(SaisiePers,$A41,SaisieDebut,CA$6,SaisieFin,"&gt;="&amp;CA$6,SaisieMatin,Paramètres!$A$2,SaisieJour,"")+
COUNTIFS(SaisiePers,$A41,SaisieDebut,"&lt;"&amp;CA$6,SaisieFin,"&gt;="&amp;CA$6,SaisieMatin,Paramètres!$A$2,SaisieJour,TEXT(CA$6,"jjjj"))=0)=$AS$1)*0.5)</f>
        <v/>
      </c>
      <c r="CB41" s="6" t="str">
        <f>IF(OR(CA$6=0,COUNTIF(Feries,CA$6)&gt;0,ISNONTEXT($A41)),"",
((COUNTIFS(SaisiePers,$A41,SaisieDebut,"&lt;="&amp;CA$6,SaisieFin,"&gt;"&amp;CA$6,SaisieJour,"")+
COUNTIFS(SaisiePers,$A41,SaisieDebut,"&lt;="&amp;CA$6,SaisieFin,CA$6,SaisieSoir,Paramètres!$B$3,SaisieJour,"")+
COUNTIFS(SaisiePers,$A41,SaisieDebut,"&lt;="&amp;CA$6,SaisieFin,"&gt;"&amp;CA$6,SaisieSoir,Paramètres!$B$3,SaisieJour,TEXT(CA$6,"jjjj"))=0)=$AS$1)*0.5)</f>
        <v/>
      </c>
      <c r="CC41" s="6" t="str">
        <f>IF(OR(CC$6=0,COUNTIF(Feries,CC$6)&gt;0,ISNONTEXT($A41)),"",
((COUNTIFS(SaisiePers,$A41,SaisieDebut,"&lt;"&amp;CC$6,SaisieFin,"&gt;="&amp;CC$6,SaisieJour,"")+
COUNTIFS(SaisiePers,$A41,SaisieDebut,CC$6,SaisieFin,"&gt;="&amp;CC$6,SaisieMatin,Paramètres!$A$2,SaisieJour,"")+
COUNTIFS(SaisiePers,$A41,SaisieDebut,"&lt;"&amp;CC$6,SaisieFin,"&gt;="&amp;CC$6,SaisieMatin,Paramètres!$A$2,SaisieJour,TEXT(CC$6,"jjjj"))=0)=$AS$1)*0.5)</f>
        <v/>
      </c>
      <c r="CD41" s="6" t="str">
        <f>IF(OR(CC$6=0,COUNTIF(Feries,CC$6)&gt;0,ISNONTEXT($A41)),"",
((COUNTIFS(SaisiePers,$A41,SaisieDebut,"&lt;="&amp;CC$6,SaisieFin,"&gt;"&amp;CC$6,SaisieJour,"")+
COUNTIFS(SaisiePers,$A41,SaisieDebut,"&lt;="&amp;CC$6,SaisieFin,CC$6,SaisieSoir,Paramètres!$B$3,SaisieJour,"")+
COUNTIFS(SaisiePers,$A41,SaisieDebut,"&lt;="&amp;CC$6,SaisieFin,"&gt;"&amp;CC$6,SaisieSoir,Paramètres!$B$3,SaisieJour,TEXT(CC$6,"jjjj"))=0)=$AS$1)*0.5)</f>
        <v/>
      </c>
      <c r="CE41" s="6" t="str">
        <f>IF(OR(CE$6=0,COUNTIF(Feries,CE$6)&gt;0,ISNONTEXT($A41)),"",
((COUNTIFS(SaisiePers,$A41,SaisieDebut,"&lt;"&amp;CE$6,SaisieFin,"&gt;="&amp;CE$6,SaisieJour,"")+
COUNTIFS(SaisiePers,$A41,SaisieDebut,CE$6,SaisieFin,"&gt;="&amp;CE$6,SaisieMatin,Paramètres!$A$2,SaisieJour,"")+
COUNTIFS(SaisiePers,$A41,SaisieDebut,"&lt;"&amp;CE$6,SaisieFin,"&gt;="&amp;CE$6,SaisieMatin,Paramètres!$A$2,SaisieJour,TEXT(CE$6,"jjjj"))=0)=$AS$1)*0.5)</f>
        <v/>
      </c>
      <c r="CF41" s="6" t="str">
        <f>IF(OR(CE$6=0,COUNTIF(Feries,CE$6)&gt;0,ISNONTEXT($A41)),"",
((COUNTIFS(SaisiePers,$A41,SaisieDebut,"&lt;="&amp;CE$6,SaisieFin,"&gt;"&amp;CE$6,SaisieJour,"")+
COUNTIFS(SaisiePers,$A41,SaisieDebut,"&lt;="&amp;CE$6,SaisieFin,CE$6,SaisieSoir,Paramètres!$B$3,SaisieJour,"")+
COUNTIFS(SaisiePers,$A41,SaisieDebut,"&lt;="&amp;CE$6,SaisieFin,"&gt;"&amp;CE$6,SaisieSoir,Paramètres!$B$3,SaisieJour,TEXT(CE$6,"jjjj"))=0)=$AS$1)*0.5)</f>
        <v/>
      </c>
      <c r="CG41" s="6" t="str">
        <f>IF(OR(CG$6=0,COUNTIF(Feries,CG$6)&gt;0,ISNONTEXT($A41)),"",
((COUNTIFS(SaisiePers,$A41,SaisieDebut,"&lt;"&amp;CG$6,SaisieFin,"&gt;="&amp;CG$6,SaisieJour,"")+
COUNTIFS(SaisiePers,$A41,SaisieDebut,CG$6,SaisieFin,"&gt;="&amp;CG$6,SaisieMatin,Paramètres!$A$2,SaisieJour,"")+
COUNTIFS(SaisiePers,$A41,SaisieDebut,"&lt;"&amp;CG$6,SaisieFin,"&gt;="&amp;CG$6,SaisieMatin,Paramètres!$A$2,SaisieJour,TEXT(CG$6,"jjjj"))=0)=$AS$1)*0.5)</f>
        <v/>
      </c>
      <c r="CH41" s="6" t="str">
        <f>IF(OR(CG$6=0,COUNTIF(Feries,CG$6)&gt;0,ISNONTEXT($A41)),"",
((COUNTIFS(SaisiePers,$A41,SaisieDebut,"&lt;="&amp;CG$6,SaisieFin,"&gt;"&amp;CG$6,SaisieJour,"")+
COUNTIFS(SaisiePers,$A41,SaisieDebut,"&lt;="&amp;CG$6,SaisieFin,CG$6,SaisieSoir,Paramètres!$B$3,SaisieJour,"")+
COUNTIFS(SaisiePers,$A41,SaisieDebut,"&lt;="&amp;CG$6,SaisieFin,"&gt;"&amp;CG$6,SaisieSoir,Paramètres!$B$3,SaisieJour,TEXT(CG$6,"jjjj"))=0)=$AS$1)*0.5)</f>
        <v/>
      </c>
      <c r="CI41" s="6" t="str">
        <f>IF(OR(CI$6=0,COUNTIF(Feries,CI$6)&gt;0,ISNONTEXT($A41)),"",
((COUNTIFS(SaisiePers,$A41,SaisieDebut,"&lt;"&amp;CI$6,SaisieFin,"&gt;="&amp;CI$6,SaisieJour,"")+
COUNTIFS(SaisiePers,$A41,SaisieDebut,CI$6,SaisieFin,"&gt;="&amp;CI$6,SaisieMatin,Paramètres!$A$2,SaisieJour,"")+
COUNTIFS(SaisiePers,$A41,SaisieDebut,"&lt;"&amp;CI$6,SaisieFin,"&gt;="&amp;CI$6,SaisieMatin,Paramètres!$A$2,SaisieJour,TEXT(CI$6,"jjjj"))=0)=$AS$1)*0.5)</f>
        <v/>
      </c>
      <c r="CJ41" s="6" t="str">
        <f>IF(OR(CI$6=0,COUNTIF(Feries,CI$6)&gt;0,ISNONTEXT($A41)),"",
((COUNTIFS(SaisiePers,$A41,SaisieDebut,"&lt;="&amp;CI$6,SaisieFin,"&gt;"&amp;CI$6,SaisieJour,"")+
COUNTIFS(SaisiePers,$A41,SaisieDebut,"&lt;="&amp;CI$6,SaisieFin,CI$6,SaisieSoir,Paramètres!$B$3,SaisieJour,"")+
COUNTIFS(SaisiePers,$A41,SaisieDebut,"&lt;="&amp;CI$6,SaisieFin,"&gt;"&amp;CI$6,SaisieSoir,Paramètres!$B$3,SaisieJour,TEXT(CI$6,"jjjj"))=0)=$AS$1)*0.5)</f>
        <v/>
      </c>
      <c r="CK41" s="6" t="str">
        <f>IF(OR(CK$6=0,COUNTIF(Feries,CK$6)&gt;0,ISNONTEXT($A41)),"",
((COUNTIFS(SaisiePers,$A41,SaisieDebut,"&lt;"&amp;CK$6,SaisieFin,"&gt;="&amp;CK$6,SaisieJour,"")+
COUNTIFS(SaisiePers,$A41,SaisieDebut,CK$6,SaisieFin,"&gt;="&amp;CK$6,SaisieMatin,Paramètres!$A$2,SaisieJour,"")+
COUNTIFS(SaisiePers,$A41,SaisieDebut,"&lt;"&amp;CK$6,SaisieFin,"&gt;="&amp;CK$6,SaisieMatin,Paramètres!$A$2,SaisieJour,TEXT(CK$6,"jjjj"))=0)=$AS$1)*0.5)</f>
        <v/>
      </c>
      <c r="CL41" s="6" t="str">
        <f>IF(OR(CK$6=0,COUNTIF(Feries,CK$6)&gt;0,ISNONTEXT($A41)),"",
((COUNTIFS(SaisiePers,$A41,SaisieDebut,"&lt;="&amp;CK$6,SaisieFin,"&gt;"&amp;CK$6,SaisieJour,"")+
COUNTIFS(SaisiePers,$A41,SaisieDebut,"&lt;="&amp;CK$6,SaisieFin,CK$6,SaisieSoir,Paramètres!$B$3,SaisieJour,"")+
COUNTIFS(SaisiePers,$A41,SaisieDebut,"&lt;="&amp;CK$6,SaisieFin,"&gt;"&amp;CK$6,SaisieSoir,Paramètres!$B$3,SaisieJour,TEXT(CK$6,"jjjj"))=0)=$AS$1)*0.5)</f>
        <v/>
      </c>
      <c r="CM41" s="6" t="str">
        <f>IF(OR(CM$6=0,COUNTIF(Feries,CM$6)&gt;0,ISNONTEXT($A41)),"",
((COUNTIFS(SaisiePers,$A41,SaisieDebut,"&lt;"&amp;CM$6,SaisieFin,"&gt;="&amp;CM$6,SaisieJour,"")+
COUNTIFS(SaisiePers,$A41,SaisieDebut,CM$6,SaisieFin,"&gt;="&amp;CM$6,SaisieMatin,Paramètres!$A$2,SaisieJour,"")+
COUNTIFS(SaisiePers,$A41,SaisieDebut,"&lt;"&amp;CM$6,SaisieFin,"&gt;="&amp;CM$6,SaisieMatin,Paramètres!$A$2,SaisieJour,TEXT(CM$6,"jjjj"))=0)=$AS$1)*0.5)</f>
        <v/>
      </c>
      <c r="CN41" s="6" t="str">
        <f>IF(OR(CM$6=0,COUNTIF(Feries,CM$6)&gt;0,ISNONTEXT($A41)),"",
((COUNTIFS(SaisiePers,$A41,SaisieDebut,"&lt;="&amp;CM$6,SaisieFin,"&gt;"&amp;CM$6,SaisieJour,"")+
COUNTIFS(SaisiePers,$A41,SaisieDebut,"&lt;="&amp;CM$6,SaisieFin,CM$6,SaisieSoir,Paramètres!$B$3,SaisieJour,"")+
COUNTIFS(SaisiePers,$A41,SaisieDebut,"&lt;="&amp;CM$6,SaisieFin,"&gt;"&amp;CM$6,SaisieSoir,Paramètres!$B$3,SaisieJour,TEXT(CM$6,"jjjj"))=0)=$AS$1)*0.5)</f>
        <v/>
      </c>
      <c r="CO41" s="6" t="str">
        <f>IF(OR(CO$6=0,COUNTIF(Feries,CO$6)&gt;0,ISNONTEXT($A41)),"",
((COUNTIFS(SaisiePers,$A41,SaisieDebut,"&lt;"&amp;CO$6,SaisieFin,"&gt;="&amp;CO$6,SaisieJour,"")+
COUNTIFS(SaisiePers,$A41,SaisieDebut,CO$6,SaisieFin,"&gt;="&amp;CO$6,SaisieMatin,Paramètres!$A$2,SaisieJour,"")+
COUNTIFS(SaisiePers,$A41,SaisieDebut,"&lt;"&amp;CO$6,SaisieFin,"&gt;="&amp;CO$6,SaisieMatin,Paramètres!$A$2,SaisieJour,TEXT(CO$6,"jjjj"))=0)=$AS$1)*0.5)</f>
        <v/>
      </c>
      <c r="CP41" s="6" t="str">
        <f>IF(OR(CO$6=0,COUNTIF(Feries,CO$6)&gt;0,ISNONTEXT($A41)),"",
((COUNTIFS(SaisiePers,$A41,SaisieDebut,"&lt;="&amp;CO$6,SaisieFin,"&gt;"&amp;CO$6,SaisieJour,"")+
COUNTIFS(SaisiePers,$A41,SaisieDebut,"&lt;="&amp;CO$6,SaisieFin,CO$6,SaisieSoir,Paramètres!$B$3,SaisieJour,"")+
COUNTIFS(SaisiePers,$A41,SaisieDebut,"&lt;="&amp;CO$6,SaisieFin,"&gt;"&amp;CO$6,SaisieSoir,Paramètres!$B$3,SaisieJour,TEXT(CO$6,"jjjj"))=0)=$AS$1)*0.5)</f>
        <v/>
      </c>
      <c r="CQ41" s="6" t="str">
        <f>IF(OR(CQ$6=0,COUNTIF(Feries,CQ$6)&gt;0,ISNONTEXT($A41)),"",
((COUNTIFS(SaisiePers,$A41,SaisieDebut,"&lt;"&amp;CQ$6,SaisieFin,"&gt;="&amp;CQ$6,SaisieJour,"")+
COUNTIFS(SaisiePers,$A41,SaisieDebut,CQ$6,SaisieFin,"&gt;="&amp;CQ$6,SaisieMatin,Paramètres!$A$2,SaisieJour,"")+
COUNTIFS(SaisiePers,$A41,SaisieDebut,"&lt;"&amp;CQ$6,SaisieFin,"&gt;="&amp;CQ$6,SaisieMatin,Paramètres!$A$2,SaisieJour,TEXT(CQ$6,"jjjj"))=0)=$AS$1)*0.5)</f>
        <v/>
      </c>
      <c r="CR41" s="6" t="str">
        <f>IF(OR(CQ$6=0,COUNTIF(Feries,CQ$6)&gt;0,ISNONTEXT($A41)),"",
((COUNTIFS(SaisiePers,$A41,SaisieDebut,"&lt;="&amp;CQ$6,SaisieFin,"&gt;"&amp;CQ$6,SaisieJour,"")+
COUNTIFS(SaisiePers,$A41,SaisieDebut,"&lt;="&amp;CQ$6,SaisieFin,CQ$6,SaisieSoir,Paramètres!$B$3,SaisieJour,"")+
COUNTIFS(SaisiePers,$A41,SaisieDebut,"&lt;="&amp;CQ$6,SaisieFin,"&gt;"&amp;CQ$6,SaisieSoir,Paramètres!$B$3,SaisieJour,TEXT(CQ$6,"jjjj"))=0)=$AS$1)*0.5)</f>
        <v/>
      </c>
      <c r="CS41" s="6" t="str">
        <f>IF(OR(CS$6=0,COUNTIF(Feries,CS$6)&gt;0,ISNONTEXT($A41)),"",
((COUNTIFS(SaisiePers,$A41,SaisieDebut,"&lt;"&amp;CS$6,SaisieFin,"&gt;="&amp;CS$6,SaisieJour,"")+
COUNTIFS(SaisiePers,$A41,SaisieDebut,CS$6,SaisieFin,"&gt;="&amp;CS$6,SaisieMatin,Paramètres!$A$2,SaisieJour,"")+
COUNTIFS(SaisiePers,$A41,SaisieDebut,"&lt;"&amp;CS$6,SaisieFin,"&gt;="&amp;CS$6,SaisieMatin,Paramètres!$A$2,SaisieJour,TEXT(CS$6,"jjjj"))=0)=$AS$1)*0.5)</f>
        <v/>
      </c>
      <c r="CT41" s="6" t="str">
        <f>IF(OR(CS$6=0,COUNTIF(Feries,CS$6)&gt;0,ISNONTEXT($A41)),"",
((COUNTIFS(SaisiePers,$A41,SaisieDebut,"&lt;="&amp;CS$6,SaisieFin,"&gt;"&amp;CS$6,SaisieJour,"")+
COUNTIFS(SaisiePers,$A41,SaisieDebut,"&lt;="&amp;CS$6,SaisieFin,CS$6,SaisieSoir,Paramètres!$B$3,SaisieJour,"")+
COUNTIFS(SaisiePers,$A41,SaisieDebut,"&lt;="&amp;CS$6,SaisieFin,"&gt;"&amp;CS$6,SaisieSoir,Paramètres!$B$3,SaisieJour,TEXT(CS$6,"jjjj"))=0)=$AS$1)*0.5)</f>
        <v/>
      </c>
      <c r="CU41" s="6" t="str">
        <f>IF(OR(CU$6=0,COUNTIF(Feries,CU$6)&gt;0,ISNONTEXT($A41)),"",
((COUNTIFS(SaisiePers,$A41,SaisieDebut,"&lt;"&amp;CU$6,SaisieFin,"&gt;="&amp;CU$6,SaisieJour,"")+
COUNTIFS(SaisiePers,$A41,SaisieDebut,CU$6,SaisieFin,"&gt;="&amp;CU$6,SaisieMatin,Paramètres!$A$2,SaisieJour,"")+
COUNTIFS(SaisiePers,$A41,SaisieDebut,"&lt;"&amp;CU$6,SaisieFin,"&gt;="&amp;CU$6,SaisieMatin,Paramètres!$A$2,SaisieJour,TEXT(CU$6,"jjjj"))=0)=$AS$1)*0.5)</f>
        <v/>
      </c>
      <c r="CV41" s="6" t="str">
        <f>IF(OR(CU$6=0,COUNTIF(Feries,CU$6)&gt;0,ISNONTEXT($A41)),"",
((COUNTIFS(SaisiePers,$A41,SaisieDebut,"&lt;="&amp;CU$6,SaisieFin,"&gt;"&amp;CU$6,SaisieJour,"")+
COUNTIFS(SaisiePers,$A41,SaisieDebut,"&lt;="&amp;CU$6,SaisieFin,CU$6,SaisieSoir,Paramètres!$B$3,SaisieJour,"")+
COUNTIFS(SaisiePers,$A41,SaisieDebut,"&lt;="&amp;CU$6,SaisieFin,"&gt;"&amp;CU$6,SaisieSoir,Paramètres!$B$3,SaisieJour,TEXT(CU$6,"jjjj"))=0)=$AS$1)*0.5)</f>
        <v/>
      </c>
      <c r="CW41" s="6" t="str">
        <f>IF(OR(CW$6=0,COUNTIF(Feries,CW$6)&gt;0,ISNONTEXT($A41)),"",
((COUNTIFS(SaisiePers,$A41,SaisieDebut,"&lt;"&amp;CW$6,SaisieFin,"&gt;="&amp;CW$6,SaisieJour,"")+
COUNTIFS(SaisiePers,$A41,SaisieDebut,CW$6,SaisieFin,"&gt;="&amp;CW$6,SaisieMatin,Paramètres!$A$2,SaisieJour,"")+
COUNTIFS(SaisiePers,$A41,SaisieDebut,"&lt;"&amp;CW$6,SaisieFin,"&gt;="&amp;CW$6,SaisieMatin,Paramètres!$A$2,SaisieJour,TEXT(CW$6,"jjjj"))=0)=$AS$1)*0.5)</f>
        <v/>
      </c>
      <c r="CX41" s="6" t="str">
        <f>IF(OR(CW$6=0,COUNTIF(Feries,CW$6)&gt;0,ISNONTEXT($A41)),"",
((COUNTIFS(SaisiePers,$A41,SaisieDebut,"&lt;="&amp;CW$6,SaisieFin,"&gt;"&amp;CW$6,SaisieJour,"")+
COUNTIFS(SaisiePers,$A41,SaisieDebut,"&lt;="&amp;CW$6,SaisieFin,CW$6,SaisieSoir,Paramètres!$B$3,SaisieJour,"")+
COUNTIFS(SaisiePers,$A41,SaisieDebut,"&lt;="&amp;CW$6,SaisieFin,"&gt;"&amp;CW$6,SaisieSoir,Paramètres!$B$3,SaisieJour,TEXT(CW$6,"jjjj"))=0)=$AS$1)*0.5)</f>
        <v/>
      </c>
      <c r="CY41" s="6" t="str">
        <f>IF(OR(CY$6=0,COUNTIF(Feries,CY$6)&gt;0,ISNONTEXT($A41)),"",
((COUNTIFS(SaisiePers,$A41,SaisieDebut,"&lt;"&amp;CY$6,SaisieFin,"&gt;="&amp;CY$6,SaisieJour,"")+
COUNTIFS(SaisiePers,$A41,SaisieDebut,CY$6,SaisieFin,"&gt;="&amp;CY$6,SaisieMatin,Paramètres!$A$2,SaisieJour,"")+
COUNTIFS(SaisiePers,$A41,SaisieDebut,"&lt;"&amp;CY$6,SaisieFin,"&gt;="&amp;CY$6,SaisieMatin,Paramètres!$A$2,SaisieJour,TEXT(CY$6,"jjjj"))=0)=$AS$1)*0.5)</f>
        <v/>
      </c>
      <c r="CZ41" s="6" t="str">
        <f>IF(OR(CY$6=0,COUNTIF(Feries,CY$6)&gt;0,ISNONTEXT($A41)),"",
((COUNTIFS(SaisiePers,$A41,SaisieDebut,"&lt;="&amp;CY$6,SaisieFin,"&gt;"&amp;CY$6,SaisieJour,"")+
COUNTIFS(SaisiePers,$A41,SaisieDebut,"&lt;="&amp;CY$6,SaisieFin,CY$6,SaisieSoir,Paramètres!$B$3,SaisieJour,"")+
COUNTIFS(SaisiePers,$A41,SaisieDebut,"&lt;="&amp;CY$6,SaisieFin,"&gt;"&amp;CY$6,SaisieSoir,Paramètres!$B$3,SaisieJour,TEXT(CY$6,"jjjj"))=0)=$AS$1)*0.5)</f>
        <v/>
      </c>
      <c r="DA41" s="6" t="str">
        <f>IF(OR(DA$6=0,COUNTIF(Feries,DA$6)&gt;0,ISNONTEXT($A41)),"",
((COUNTIFS(SaisiePers,$A41,SaisieDebut,"&lt;"&amp;DA$6,SaisieFin,"&gt;="&amp;DA$6,SaisieJour,"")+
COUNTIFS(SaisiePers,$A41,SaisieDebut,DA$6,SaisieFin,"&gt;="&amp;DA$6,SaisieMatin,Paramètres!$A$2,SaisieJour,"")+
COUNTIFS(SaisiePers,$A41,SaisieDebut,"&lt;"&amp;DA$6,SaisieFin,"&gt;="&amp;DA$6,SaisieMatin,Paramètres!$A$2,SaisieJour,TEXT(DA$6,"jjjj"))=0)=$AS$1)*0.5)</f>
        <v/>
      </c>
      <c r="DB41" s="6" t="str">
        <f>IF(OR(DA$6=0,COUNTIF(Feries,DA$6)&gt;0,ISNONTEXT($A41)),"",
((COUNTIFS(SaisiePers,$A41,SaisieDebut,"&lt;="&amp;DA$6,SaisieFin,"&gt;"&amp;DA$6,SaisieJour,"")+
COUNTIFS(SaisiePers,$A41,SaisieDebut,"&lt;="&amp;DA$6,SaisieFin,DA$6,SaisieSoir,Paramètres!$B$3,SaisieJour,"")+
COUNTIFS(SaisiePers,$A41,SaisieDebut,"&lt;="&amp;DA$6,SaisieFin,"&gt;"&amp;DA$6,SaisieSoir,Paramètres!$B$3,SaisieJour,TEXT(DA$6,"jjjj"))=0)=$AS$1)*0.5)</f>
        <v/>
      </c>
      <c r="DC41" s="6" t="str">
        <f>IF(OR(DC$6=0,COUNTIF(Feries,DC$6)&gt;0,ISNONTEXT($A41)),"",
((COUNTIFS(SaisiePers,$A41,SaisieDebut,"&lt;"&amp;DC$6,SaisieFin,"&gt;="&amp;DC$6,SaisieJour,"")+
COUNTIFS(SaisiePers,$A41,SaisieDebut,DC$6,SaisieFin,"&gt;="&amp;DC$6,SaisieMatin,Paramètres!$A$2,SaisieJour,"")+
COUNTIFS(SaisiePers,$A41,SaisieDebut,"&lt;"&amp;DC$6,SaisieFin,"&gt;="&amp;DC$6,SaisieMatin,Paramètres!$A$2,SaisieJour,TEXT(DC$6,"jjjj"))=0)=$AS$1)*0.5)</f>
        <v/>
      </c>
      <c r="DD41" s="6" t="str">
        <f>IF(OR(DC$6=0,COUNTIF(Feries,DC$6)&gt;0,ISNONTEXT($A41)),"",
((COUNTIFS(SaisiePers,$A41,SaisieDebut,"&lt;="&amp;DC$6,SaisieFin,"&gt;"&amp;DC$6,SaisieJour,"")+
COUNTIFS(SaisiePers,$A41,SaisieDebut,"&lt;="&amp;DC$6,SaisieFin,DC$6,SaisieSoir,Paramètres!$B$3,SaisieJour,"")+
COUNTIFS(SaisiePers,$A41,SaisieDebut,"&lt;="&amp;DC$6,SaisieFin,"&gt;"&amp;DC$6,SaisieSoir,Paramètres!$B$3,SaisieJour,TEXT(DC$6,"jjjj"))=0)=$AS$1)*0.5)</f>
        <v/>
      </c>
      <c r="DE41" s="6" t="str">
        <f>IF(OR(DE$6=0,COUNTIF(Feries,DE$6)&gt;0,ISNONTEXT($A41)),"",
((COUNTIFS(SaisiePers,$A41,SaisieDebut,"&lt;"&amp;DE$6,SaisieFin,"&gt;="&amp;DE$6,SaisieJour,"")+
COUNTIFS(SaisiePers,$A41,SaisieDebut,DE$6,SaisieFin,"&gt;="&amp;DE$6,SaisieMatin,Paramètres!$A$2,SaisieJour,"")+
COUNTIFS(SaisiePers,$A41,SaisieDebut,"&lt;"&amp;DE$6,SaisieFin,"&gt;="&amp;DE$6,SaisieMatin,Paramètres!$A$2,SaisieJour,TEXT(DE$6,"jjjj"))=0)=$AS$1)*0.5)</f>
        <v/>
      </c>
      <c r="DF41" s="6" t="str">
        <f>IF(OR(DE$6=0,COUNTIF(Feries,DE$6)&gt;0,ISNONTEXT($A41)),"",
((COUNTIFS(SaisiePers,$A41,SaisieDebut,"&lt;="&amp;DE$6,SaisieFin,"&gt;"&amp;DE$6,SaisieJour,"")+
COUNTIFS(SaisiePers,$A41,SaisieDebut,"&lt;="&amp;DE$6,SaisieFin,DE$6,SaisieSoir,Paramètres!$B$3,SaisieJour,"")+
COUNTIFS(SaisiePers,$A41,SaisieDebut,"&lt;="&amp;DE$6,SaisieFin,"&gt;"&amp;DE$6,SaisieSoir,Paramètres!$B$3,SaisieJour,TEXT(DE$6,"jjjj"))=0)=$AS$1)*0.5)</f>
        <v/>
      </c>
      <c r="DG41" s="6" t="str">
        <f>IF(OR(DG$6=0,COUNTIF(Feries,DG$6)&gt;0,ISNONTEXT($A41)),"",
((COUNTIFS(SaisiePers,$A41,SaisieDebut,"&lt;"&amp;DG$6,SaisieFin,"&gt;="&amp;DG$6,SaisieJour,"")+
COUNTIFS(SaisiePers,$A41,SaisieDebut,DG$6,SaisieFin,"&gt;="&amp;DG$6,SaisieMatin,Paramètres!$A$2,SaisieJour,"")+
COUNTIFS(SaisiePers,$A41,SaisieDebut,"&lt;"&amp;DG$6,SaisieFin,"&gt;="&amp;DG$6,SaisieMatin,Paramètres!$A$2,SaisieJour,TEXT(DG$6,"jjjj"))=0)=$AS$1)*0.5)</f>
        <v/>
      </c>
      <c r="DH41" s="6" t="str">
        <f>IF(OR(DG$6=0,COUNTIF(Feries,DG$6)&gt;0,ISNONTEXT($A41)),"",
((COUNTIFS(SaisiePers,$A41,SaisieDebut,"&lt;="&amp;DG$6,SaisieFin,"&gt;"&amp;DG$6,SaisieJour,"")+
COUNTIFS(SaisiePers,$A41,SaisieDebut,"&lt;="&amp;DG$6,SaisieFin,DG$6,SaisieSoir,Paramètres!$B$3,SaisieJour,"")+
COUNTIFS(SaisiePers,$A41,SaisieDebut,"&lt;="&amp;DG$6,SaisieFin,"&gt;"&amp;DG$6,SaisieSoir,Paramètres!$B$3,SaisieJour,TEXT(DG$6,"jjjj"))=0)=$AS$1)*0.5)</f>
        <v/>
      </c>
      <c r="DI41" s="6" t="str">
        <f>IF(OR(DI$6=0,COUNTIF(Feries,DI$6)&gt;0,ISNONTEXT($A41)),"",
((COUNTIFS(SaisiePers,$A41,SaisieDebut,"&lt;"&amp;DI$6,SaisieFin,"&gt;="&amp;DI$6,SaisieJour,"")+
COUNTIFS(SaisiePers,$A41,SaisieDebut,DI$6,SaisieFin,"&gt;="&amp;DI$6,SaisieMatin,Paramètres!$A$2,SaisieJour,"")+
COUNTIFS(SaisiePers,$A41,SaisieDebut,"&lt;"&amp;DI$6,SaisieFin,"&gt;="&amp;DI$6,SaisieMatin,Paramètres!$A$2,SaisieJour,TEXT(DI$6,"jjjj"))=0)=$AS$1)*0.5)</f>
        <v/>
      </c>
      <c r="DJ41" s="6" t="str">
        <f>IF(OR(DI$6=0,COUNTIF(Feries,DI$6)&gt;0,ISNONTEXT($A41)),"",
((COUNTIFS(SaisiePers,$A41,SaisieDebut,"&lt;="&amp;DI$6,SaisieFin,"&gt;"&amp;DI$6,SaisieJour,"")+
COUNTIFS(SaisiePers,$A41,SaisieDebut,"&lt;="&amp;DI$6,SaisieFin,DI$6,SaisieSoir,Paramètres!$B$3,SaisieJour,"")+
COUNTIFS(SaisiePers,$A41,SaisieDebut,"&lt;="&amp;DI$6,SaisieFin,"&gt;"&amp;DI$6,SaisieSoir,Paramètres!$B$3,SaisieJour,TEXT(DI$6,"jjjj"))=0)=$AS$1)*0.5)</f>
        <v/>
      </c>
      <c r="DK41" s="6" t="str">
        <f>IF(OR(DK$6=0,COUNTIF(Feries,DK$6)&gt;0,ISNONTEXT($A41)),"",
((COUNTIFS(SaisiePers,$A41,SaisieDebut,"&lt;"&amp;DK$6,SaisieFin,"&gt;="&amp;DK$6,SaisieJour,"")+
COUNTIFS(SaisiePers,$A41,SaisieDebut,DK$6,SaisieFin,"&gt;="&amp;DK$6,SaisieMatin,Paramètres!$A$2,SaisieJour,"")+
COUNTIFS(SaisiePers,$A41,SaisieDebut,"&lt;"&amp;DK$6,SaisieFin,"&gt;="&amp;DK$6,SaisieMatin,Paramètres!$A$2,SaisieJour,TEXT(DK$6,"jjjj"))=0)=$AS$1)*0.5)</f>
        <v/>
      </c>
      <c r="DL41" s="6" t="str">
        <f>IF(OR(DK$6=0,COUNTIF(Feries,DK$6)&gt;0,ISNONTEXT($A41)),"",
((COUNTIFS(SaisiePers,$A41,SaisieDebut,"&lt;="&amp;DK$6,SaisieFin,"&gt;"&amp;DK$6,SaisieJour,"")+
COUNTIFS(SaisiePers,$A41,SaisieDebut,"&lt;="&amp;DK$6,SaisieFin,DK$6,SaisieSoir,Paramètres!$B$3,SaisieJour,"")+
COUNTIFS(SaisiePers,$A41,SaisieDebut,"&lt;="&amp;DK$6,SaisieFin,"&gt;"&amp;DK$6,SaisieSoir,Paramètres!$B$3,SaisieJour,TEXT(DK$6,"jjjj"))=0)=$AS$1)*0.5)</f>
        <v/>
      </c>
      <c r="DM41" s="6" t="str">
        <f>IF(OR(DM$6=0,COUNTIF(Feries,DM$6)&gt;0,ISNONTEXT($A41)),"",
((COUNTIFS(SaisiePers,$A41,SaisieDebut,"&lt;"&amp;DM$6,SaisieFin,"&gt;="&amp;DM$6,SaisieJour,"")+
COUNTIFS(SaisiePers,$A41,SaisieDebut,DM$6,SaisieFin,"&gt;="&amp;DM$6,SaisieMatin,Paramètres!$A$2,SaisieJour,"")+
COUNTIFS(SaisiePers,$A41,SaisieDebut,"&lt;"&amp;DM$6,SaisieFin,"&gt;="&amp;DM$6,SaisieMatin,Paramètres!$A$2,SaisieJour,TEXT(DM$6,"jjjj"))=0)=$AS$1)*0.5)</f>
        <v/>
      </c>
      <c r="DN41" s="6" t="str">
        <f>IF(OR(DM$6=0,COUNTIF(Feries,DM$6)&gt;0,ISNONTEXT($A41)),"",
((COUNTIFS(SaisiePers,$A41,SaisieDebut,"&lt;="&amp;DM$6,SaisieFin,"&gt;"&amp;DM$6,SaisieJour,"")+
COUNTIFS(SaisiePers,$A41,SaisieDebut,"&lt;="&amp;DM$6,SaisieFin,DM$6,SaisieSoir,Paramètres!$B$3,SaisieJour,"")+
COUNTIFS(SaisiePers,$A41,SaisieDebut,"&lt;="&amp;DM$6,SaisieFin,"&gt;"&amp;DM$6,SaisieSoir,Paramètres!$B$3,SaisieJour,TEXT(DM$6,"jjjj"))=0)=$AS$1)*0.5)</f>
        <v/>
      </c>
      <c r="DO41" s="6" t="str">
        <f>IF(OR(DO$6=0,COUNTIF(Feries,DO$6)&gt;0,ISNONTEXT($A41)),"",
((COUNTIFS(SaisiePers,$A41,SaisieDebut,"&lt;"&amp;DO$6,SaisieFin,"&gt;="&amp;DO$6,SaisieJour,"")+
COUNTIFS(SaisiePers,$A41,SaisieDebut,DO$6,SaisieFin,"&gt;="&amp;DO$6,SaisieMatin,Paramètres!$A$2,SaisieJour,"")+
COUNTIFS(SaisiePers,$A41,SaisieDebut,"&lt;"&amp;DO$6,SaisieFin,"&gt;="&amp;DO$6,SaisieMatin,Paramètres!$A$2,SaisieJour,TEXT(DO$6,"jjjj"))=0)=$AS$1)*0.5)</f>
        <v/>
      </c>
      <c r="DP41" s="6" t="str">
        <f>IF(OR(DO$6=0,COUNTIF(Feries,DO$6)&gt;0,ISNONTEXT($A41)),"",
((COUNTIFS(SaisiePers,$A41,SaisieDebut,"&lt;="&amp;DO$6,SaisieFin,"&gt;"&amp;DO$6,SaisieJour,"")+
COUNTIFS(SaisiePers,$A41,SaisieDebut,"&lt;="&amp;DO$6,SaisieFin,DO$6,SaisieSoir,Paramètres!$B$3,SaisieJour,"")+
COUNTIFS(SaisiePers,$A41,SaisieDebut,"&lt;="&amp;DO$6,SaisieFin,"&gt;"&amp;DO$6,SaisieSoir,Paramètres!$B$3,SaisieJour,TEXT(DO$6,"jjjj"))=0)=$AS$1)*0.5)</f>
        <v/>
      </c>
      <c r="DQ41" s="6" t="str">
        <f>IF(OR(DQ$6=0,COUNTIF(Feries,DQ$6)&gt;0,ISNONTEXT($A41)),"",
((COUNTIFS(SaisiePers,$A41,SaisieDebut,"&lt;"&amp;DQ$6,SaisieFin,"&gt;="&amp;DQ$6,SaisieJour,"")+
COUNTIFS(SaisiePers,$A41,SaisieDebut,DQ$6,SaisieFin,"&gt;="&amp;DQ$6,SaisieMatin,Paramètres!$A$2,SaisieJour,"")+
COUNTIFS(SaisiePers,$A41,SaisieDebut,"&lt;"&amp;DQ$6,SaisieFin,"&gt;="&amp;DQ$6,SaisieMatin,Paramètres!$A$2,SaisieJour,TEXT(DQ$6,"jjjj"))=0)=$AS$1)*0.5)</f>
        <v/>
      </c>
      <c r="DR41" s="6" t="str">
        <f>IF(OR(DQ$6=0,COUNTIF(Feries,DQ$6)&gt;0,ISNONTEXT($A41)),"",
((COUNTIFS(SaisiePers,$A41,SaisieDebut,"&lt;="&amp;DQ$6,SaisieFin,"&gt;"&amp;DQ$6,SaisieJour,"")+
COUNTIFS(SaisiePers,$A41,SaisieDebut,"&lt;="&amp;DQ$6,SaisieFin,DQ$6,SaisieSoir,Paramètres!$B$3,SaisieJour,"")+
COUNTIFS(SaisiePers,$A41,SaisieDebut,"&lt;="&amp;DQ$6,SaisieFin,"&gt;"&amp;DQ$6,SaisieSoir,Paramètres!$B$3,SaisieJour,TEXT(DQ$6,"jjjj"))=0)=$AS$1)*0.5)</f>
        <v/>
      </c>
      <c r="DS41" s="6" t="str">
        <f>IF(OR(DS$6=0,COUNTIF(Feries,DS$6)&gt;0,ISNONTEXT($A41)),"",
((COUNTIFS(SaisiePers,$A41,SaisieDebut,"&lt;"&amp;DS$6,SaisieFin,"&gt;="&amp;DS$6,SaisieJour,"")+
COUNTIFS(SaisiePers,$A41,SaisieDebut,DS$6,SaisieFin,"&gt;="&amp;DS$6,SaisieMatin,Paramètres!$A$2,SaisieJour,"")+
COUNTIFS(SaisiePers,$A41,SaisieDebut,"&lt;"&amp;DS$6,SaisieFin,"&gt;="&amp;DS$6,SaisieMatin,Paramètres!$A$2,SaisieJour,TEXT(DS$6,"jjjj"))=0)=$AS$1)*0.5)</f>
        <v/>
      </c>
      <c r="DT41" s="6" t="str">
        <f>IF(OR(DS$6=0,COUNTIF(Feries,DS$6)&gt;0,ISNONTEXT($A41)),"",
((COUNTIFS(SaisiePers,$A41,SaisieDebut,"&lt;="&amp;DS$6,SaisieFin,"&gt;"&amp;DS$6,SaisieJour,"")+
COUNTIFS(SaisiePers,$A41,SaisieDebut,"&lt;="&amp;DS$6,SaisieFin,DS$6,SaisieSoir,Paramètres!$B$3,SaisieJour,"")+
COUNTIFS(SaisiePers,$A41,SaisieDebut,"&lt;="&amp;DS$6,SaisieFin,"&gt;"&amp;DS$6,SaisieSoir,Paramètres!$B$3,SaisieJour,TEXT(DS$6,"jjjj"))=0)=$AS$1)*0.5)</f>
        <v/>
      </c>
      <c r="DU41" s="6" t="str">
        <f>IF(OR(DU$6=0,COUNTIF(Feries,DU$6)&gt;0,ISNONTEXT($A41)),"",
((COUNTIFS(SaisiePers,$A41,SaisieDebut,"&lt;"&amp;DU$6,SaisieFin,"&gt;="&amp;DU$6,SaisieJour,"")+
COUNTIFS(SaisiePers,$A41,SaisieDebut,DU$6,SaisieFin,"&gt;="&amp;DU$6,SaisieMatin,Paramètres!$A$2,SaisieJour,"")+
COUNTIFS(SaisiePers,$A41,SaisieDebut,"&lt;"&amp;DU$6,SaisieFin,"&gt;="&amp;DU$6,SaisieMatin,Paramètres!$A$2,SaisieJour,TEXT(DU$6,"jjjj"))=0)=$AS$1)*0.5)</f>
        <v/>
      </c>
      <c r="DV41" s="6" t="str">
        <f>IF(OR(DU$6=0,COUNTIF(Feries,DU$6)&gt;0,ISNONTEXT($A41)),"",
((COUNTIFS(SaisiePers,$A41,SaisieDebut,"&lt;="&amp;DU$6,SaisieFin,"&gt;"&amp;DU$6,SaisieJour,"")+
COUNTIFS(SaisiePers,$A41,SaisieDebut,"&lt;="&amp;DU$6,SaisieFin,DU$6,SaisieSoir,Paramètres!$B$3,SaisieJour,"")+
COUNTIFS(SaisiePers,$A41,SaisieDebut,"&lt;="&amp;DU$6,SaisieFin,"&gt;"&amp;DU$6,SaisieSoir,Paramètres!$B$3,SaisieJour,TEXT(DU$6,"jjjj"))=0)=$AS$1)*0.5)</f>
        <v/>
      </c>
      <c r="DW41" s="6" t="str">
        <f>IF(OR(DW$6=0,COUNTIF(Feries,DW$6)&gt;0,ISNONTEXT($A41)),"",
((COUNTIFS(SaisiePers,$A41,SaisieDebut,"&lt;"&amp;DW$6,SaisieFin,"&gt;="&amp;DW$6,SaisieJour,"")+
COUNTIFS(SaisiePers,$A41,SaisieDebut,DW$6,SaisieFin,"&gt;="&amp;DW$6,SaisieMatin,Paramètres!$A$2,SaisieJour,"")+
COUNTIFS(SaisiePers,$A41,SaisieDebut,"&lt;"&amp;DW$6,SaisieFin,"&gt;="&amp;DW$6,SaisieMatin,Paramètres!$A$2,SaisieJour,TEXT(DW$6,"jjjj"))=0)=$AS$1)*0.5)</f>
        <v/>
      </c>
      <c r="DX41" s="6" t="str">
        <f>IF(OR(DW$6=0,COUNTIF(Feries,DW$6)&gt;0,ISNONTEXT($A41)),"",
((COUNTIFS(SaisiePers,$A41,SaisieDebut,"&lt;="&amp;DW$6,SaisieFin,"&gt;"&amp;DW$6,SaisieJour,"")+
COUNTIFS(SaisiePers,$A41,SaisieDebut,"&lt;="&amp;DW$6,SaisieFin,DW$6,SaisieSoir,Paramètres!$B$3,SaisieJour,"")+
COUNTIFS(SaisiePers,$A41,SaisieDebut,"&lt;="&amp;DW$6,SaisieFin,"&gt;"&amp;DW$6,SaisieSoir,Paramètres!$B$3,SaisieJour,TEXT(DW$6,"jjjj"))=0)=$AS$1)*0.5)</f>
        <v/>
      </c>
      <c r="DY41" s="6" t="str">
        <f>IF(OR(DY$6=0,COUNTIF(Feries,DY$6)&gt;0,ISNONTEXT($A41)),"",
((COUNTIFS(SaisiePers,$A41,SaisieDebut,"&lt;"&amp;DY$6,SaisieFin,"&gt;="&amp;DY$6,SaisieJour,"")+
COUNTIFS(SaisiePers,$A41,SaisieDebut,DY$6,SaisieFin,"&gt;="&amp;DY$6,SaisieMatin,Paramètres!$A$2,SaisieJour,"")+
COUNTIFS(SaisiePers,$A41,SaisieDebut,"&lt;"&amp;DY$6,SaisieFin,"&gt;="&amp;DY$6,SaisieMatin,Paramètres!$A$2,SaisieJour,TEXT(DY$6,"jjjj"))=0)=$AS$1)*0.5)</f>
        <v/>
      </c>
      <c r="DZ41" s="6" t="str">
        <f>IF(OR(DY$6=0,COUNTIF(Feries,DY$6)&gt;0,ISNONTEXT($A41)),"",
((COUNTIFS(SaisiePers,$A41,SaisieDebut,"&lt;="&amp;DY$6,SaisieFin,"&gt;"&amp;DY$6,SaisieJour,"")+
COUNTIFS(SaisiePers,$A41,SaisieDebut,"&lt;="&amp;DY$6,SaisieFin,DY$6,SaisieSoir,Paramètres!$B$3,SaisieJour,"")+
COUNTIFS(SaisiePers,$A41,SaisieDebut,"&lt;="&amp;DY$6,SaisieFin,"&gt;"&amp;DY$6,SaisieSoir,Paramètres!$B$3,SaisieJour,TEXT(DY$6,"jjjj"))=0)=$AS$1)*0.5)</f>
        <v/>
      </c>
      <c r="EA41" s="6" t="str">
        <f>IF(OR(EA$6=0,COUNTIF(Feries,EA$6)&gt;0,ISNONTEXT($A41)),"",
((COUNTIFS(SaisiePers,$A41,SaisieDebut,"&lt;"&amp;EA$6,SaisieFin,"&gt;="&amp;EA$6,SaisieJour,"")+
COUNTIFS(SaisiePers,$A41,SaisieDebut,EA$6,SaisieFin,"&gt;="&amp;EA$6,SaisieMatin,Paramètres!$A$2,SaisieJour,"")+
COUNTIFS(SaisiePers,$A41,SaisieDebut,"&lt;"&amp;EA$6,SaisieFin,"&gt;="&amp;EA$6,SaisieMatin,Paramètres!$A$2,SaisieJour,TEXT(EA$6,"jjjj"))=0)=$AS$1)*0.5)</f>
        <v/>
      </c>
      <c r="EB41" s="6" t="str">
        <f>IF(OR(EA$6=0,COUNTIF(Feries,EA$6)&gt;0,ISNONTEXT($A41)),"",
((COUNTIFS(SaisiePers,$A41,SaisieDebut,"&lt;="&amp;EA$6,SaisieFin,"&gt;"&amp;EA$6,SaisieJour,"")+
COUNTIFS(SaisiePers,$A41,SaisieDebut,"&lt;="&amp;EA$6,SaisieFin,EA$6,SaisieSoir,Paramètres!$B$3,SaisieJour,"")+
COUNTIFS(SaisiePers,$A41,SaisieDebut,"&lt;="&amp;EA$6,SaisieFin,"&gt;"&amp;EA$6,SaisieSoir,Paramètres!$B$3,SaisieJour,TEXT(EA$6,"jjjj"))=0)=$AS$1)*0.5)</f>
        <v/>
      </c>
      <c r="EC41" s="6" t="str">
        <f>IF(OR(EC$6=0,COUNTIF(Feries,EC$6)&gt;0,ISNONTEXT($A41)),"",
((COUNTIFS(SaisiePers,$A41,SaisieDebut,"&lt;"&amp;EC$6,SaisieFin,"&gt;="&amp;EC$6,SaisieJour,"")+
COUNTIFS(SaisiePers,$A41,SaisieDebut,EC$6,SaisieFin,"&gt;="&amp;EC$6,SaisieMatin,Paramètres!$A$2,SaisieJour,"")+
COUNTIFS(SaisiePers,$A41,SaisieDebut,"&lt;"&amp;EC$6,SaisieFin,"&gt;="&amp;EC$6,SaisieMatin,Paramètres!$A$2,SaisieJour,TEXT(EC$6,"jjjj"))=0)=$AS$1)*0.5)</f>
        <v/>
      </c>
      <c r="ED41" s="6" t="str">
        <f>IF(OR(EC$6=0,COUNTIF(Feries,EC$6)&gt;0,ISNONTEXT($A41)),"",
((COUNTIFS(SaisiePers,$A41,SaisieDebut,"&lt;="&amp;EC$6,SaisieFin,"&gt;"&amp;EC$6,SaisieJour,"")+
COUNTIFS(SaisiePers,$A41,SaisieDebut,"&lt;="&amp;EC$6,SaisieFin,EC$6,SaisieSoir,Paramètres!$B$3,SaisieJour,"")+
COUNTIFS(SaisiePers,$A41,SaisieDebut,"&lt;="&amp;EC$6,SaisieFin,"&gt;"&amp;EC$6,SaisieSoir,Paramètres!$B$3,SaisieJour,TEXT(EC$6,"jjjj"))=0)=$AS$1)*0.5)</f>
        <v/>
      </c>
      <c r="EE41" s="6" t="str">
        <f>IF(OR(EE$6=0,COUNTIF(Feries,EE$6)&gt;0,ISNONTEXT($A41)),"",
((COUNTIFS(SaisiePers,$A41,SaisieDebut,"&lt;"&amp;EE$6,SaisieFin,"&gt;="&amp;EE$6,SaisieJour,"")+
COUNTIFS(SaisiePers,$A41,SaisieDebut,EE$6,SaisieFin,"&gt;="&amp;EE$6,SaisieMatin,Paramètres!$A$2,SaisieJour,"")+
COUNTIFS(SaisiePers,$A41,SaisieDebut,"&lt;"&amp;EE$6,SaisieFin,"&gt;="&amp;EE$6,SaisieMatin,Paramètres!$A$2,SaisieJour,TEXT(EE$6,"jjjj"))=0)=$AS$1)*0.5)</f>
        <v/>
      </c>
      <c r="EF41" s="6" t="str">
        <f>IF(OR(EE$6=0,COUNTIF(Feries,EE$6)&gt;0,ISNONTEXT($A41)),"",
((COUNTIFS(SaisiePers,$A41,SaisieDebut,"&lt;="&amp;EE$6,SaisieFin,"&gt;"&amp;EE$6,SaisieJour,"")+
COUNTIFS(SaisiePers,$A41,SaisieDebut,"&lt;="&amp;EE$6,SaisieFin,EE$6,SaisieSoir,Paramètres!$B$3,SaisieJour,"")+
COUNTIFS(SaisiePers,$A41,SaisieDebut,"&lt;="&amp;EE$6,SaisieFin,"&gt;"&amp;EE$6,SaisieSoir,Paramètres!$B$3,SaisieJour,TEXT(EE$6,"jjjj"))=0)=$AS$1)*0.5)</f>
        <v/>
      </c>
      <c r="EG41" s="6" t="str">
        <f>IF(OR(EG$6=0,COUNTIF(Feries,EG$6)&gt;0,ISNONTEXT($A41)),"",
((COUNTIFS(SaisiePers,$A41,SaisieDebut,"&lt;"&amp;EG$6,SaisieFin,"&gt;="&amp;EG$6,SaisieJour,"")+
COUNTIFS(SaisiePers,$A41,SaisieDebut,EG$6,SaisieFin,"&gt;="&amp;EG$6,SaisieMatin,Paramètres!$A$2,SaisieJour,"")+
COUNTIFS(SaisiePers,$A41,SaisieDebut,"&lt;"&amp;EG$6,SaisieFin,"&gt;="&amp;EG$6,SaisieMatin,Paramètres!$A$2,SaisieJour,TEXT(EG$6,"jjjj"))=0)=$AS$1)*0.5)</f>
        <v/>
      </c>
      <c r="EH41" s="6" t="str">
        <f>IF(OR(EG$6=0,COUNTIF(Feries,EG$6)&gt;0,ISNONTEXT($A41)),"",
((COUNTIFS(SaisiePers,$A41,SaisieDebut,"&lt;="&amp;EG$6,SaisieFin,"&gt;"&amp;EG$6,SaisieJour,"")+
COUNTIFS(SaisiePers,$A41,SaisieDebut,"&lt;="&amp;EG$6,SaisieFin,EG$6,SaisieSoir,Paramètres!$B$3,SaisieJour,"")+
COUNTIFS(SaisiePers,$A41,SaisieDebut,"&lt;="&amp;EG$6,SaisieFin,"&gt;"&amp;EG$6,SaisieSoir,Paramètres!$B$3,SaisieJour,TEXT(EG$6,"jjjj"))=0)=$AS$1)*0.5)</f>
        <v/>
      </c>
      <c r="EI41" s="6" t="str">
        <f>IF(OR(EI$6=0,COUNTIF(Feries,EI$6)&gt;0,ISNONTEXT($A41)),"",
((COUNTIFS(SaisiePers,$A41,SaisieDebut,"&lt;"&amp;EI$6,SaisieFin,"&gt;="&amp;EI$6,SaisieJour,"")+
COUNTIFS(SaisiePers,$A41,SaisieDebut,EI$6,SaisieFin,"&gt;="&amp;EI$6,SaisieMatin,Paramètres!$A$2,SaisieJour,"")+
COUNTIFS(SaisiePers,$A41,SaisieDebut,"&lt;"&amp;EI$6,SaisieFin,"&gt;="&amp;EI$6,SaisieMatin,Paramètres!$A$2,SaisieJour,TEXT(EI$6,"jjjj"))=0)=$AS$1)*0.5)</f>
        <v/>
      </c>
      <c r="EJ41" s="6" t="str">
        <f>IF(OR(EI$6=0,COUNTIF(Feries,EI$6)&gt;0,ISNONTEXT($A41)),"",
((COUNTIFS(SaisiePers,$A41,SaisieDebut,"&lt;="&amp;EI$6,SaisieFin,"&gt;"&amp;EI$6,SaisieJour,"")+
COUNTIFS(SaisiePers,$A41,SaisieDebut,"&lt;="&amp;EI$6,SaisieFin,EI$6,SaisieSoir,Paramètres!$B$3,SaisieJour,"")+
COUNTIFS(SaisiePers,$A41,SaisieDebut,"&lt;="&amp;EI$6,SaisieFin,"&gt;"&amp;EI$6,SaisieSoir,Paramètres!$B$3,SaisieJour,TEXT(EI$6,"jjjj"))=0)=$AS$1)*0.5)</f>
        <v/>
      </c>
      <c r="EK41" s="6" t="str">
        <f>IF(OR(EK$6=0,COUNTIF(Feries,EK$6)&gt;0,ISNONTEXT($A41)),"",
((COUNTIFS(SaisiePers,$A41,SaisieDebut,"&lt;"&amp;EK$6,SaisieFin,"&gt;="&amp;EK$6,SaisieJour,"")+
COUNTIFS(SaisiePers,$A41,SaisieDebut,EK$6,SaisieFin,"&gt;="&amp;EK$6,SaisieMatin,Paramètres!$A$2,SaisieJour,"")+
COUNTIFS(SaisiePers,$A41,SaisieDebut,"&lt;"&amp;EK$6,SaisieFin,"&gt;="&amp;EK$6,SaisieMatin,Paramètres!$A$2,SaisieJour,TEXT(EK$6,"jjjj"))=0)=$AS$1)*0.5)</f>
        <v/>
      </c>
      <c r="EL41" s="6" t="str">
        <f>IF(OR(EK$6=0,COUNTIF(Feries,EK$6)&gt;0,ISNONTEXT($A41)),"",
((COUNTIFS(SaisiePers,$A41,SaisieDebut,"&lt;="&amp;EK$6,SaisieFin,"&gt;"&amp;EK$6,SaisieJour,"")+
COUNTIFS(SaisiePers,$A41,SaisieDebut,"&lt;="&amp;EK$6,SaisieFin,EK$6,SaisieSoir,Paramètres!$B$3,SaisieJour,"")+
COUNTIFS(SaisiePers,$A41,SaisieDebut,"&lt;="&amp;EK$6,SaisieFin,"&gt;"&amp;EK$6,SaisieSoir,Paramètres!$B$3,SaisieJour,TEXT(EK$6,"jjjj"))=0)=$AS$1)*0.5)</f>
        <v/>
      </c>
      <c r="EM41" s="6" t="str">
        <f>IF(OR(EM$6=0,COUNTIF(Feries,EM$6)&gt;0,ISNONTEXT($A41)),"",
((COUNTIFS(SaisiePers,$A41,SaisieDebut,"&lt;"&amp;EM$6,SaisieFin,"&gt;="&amp;EM$6,SaisieJour,"")+
COUNTIFS(SaisiePers,$A41,SaisieDebut,EM$6,SaisieFin,"&gt;="&amp;EM$6,SaisieMatin,Paramètres!$A$2,SaisieJour,"")+
COUNTIFS(SaisiePers,$A41,SaisieDebut,"&lt;"&amp;EM$6,SaisieFin,"&gt;="&amp;EM$6,SaisieMatin,Paramètres!$A$2,SaisieJour,TEXT(EM$6,"jjjj"))=0)=$AS$1)*0.5)</f>
        <v/>
      </c>
      <c r="EN41" s="6" t="str">
        <f>IF(OR(EM$6=0,COUNTIF(Feries,EM$6)&gt;0,ISNONTEXT($A41)),"",
((COUNTIFS(SaisiePers,$A41,SaisieDebut,"&lt;="&amp;EM$6,SaisieFin,"&gt;"&amp;EM$6,SaisieJour,"")+
COUNTIFS(SaisiePers,$A41,SaisieDebut,"&lt;="&amp;EM$6,SaisieFin,EM$6,SaisieSoir,Paramètres!$B$3,SaisieJour,"")+
COUNTIFS(SaisiePers,$A41,SaisieDebut,"&lt;="&amp;EM$6,SaisieFin,"&gt;"&amp;EM$6,SaisieSoir,Paramètres!$B$3,SaisieJour,TEXT(EM$6,"jjjj"))=0)=$AS$1)*0.5)</f>
        <v/>
      </c>
      <c r="EO41" s="6" t="str">
        <f>IF(OR(EO$6=0,COUNTIF(Feries,EO$6)&gt;0,ISNONTEXT($A41)),"",
((COUNTIFS(SaisiePers,$A41,SaisieDebut,"&lt;"&amp;EO$6,SaisieFin,"&gt;="&amp;EO$6,SaisieJour,"")+
COUNTIFS(SaisiePers,$A41,SaisieDebut,EO$6,SaisieFin,"&gt;="&amp;EO$6,SaisieMatin,Paramètres!$A$2,SaisieJour,"")+
COUNTIFS(SaisiePers,$A41,SaisieDebut,"&lt;"&amp;EO$6,SaisieFin,"&gt;="&amp;EO$6,SaisieMatin,Paramètres!$A$2,SaisieJour,TEXT(EO$6,"jjjj"))=0)=$AS$1)*0.5)</f>
        <v/>
      </c>
      <c r="EP41" s="6" t="str">
        <f>IF(OR(EO$6=0,COUNTIF(Feries,EO$6)&gt;0,ISNONTEXT($A41)),"",
((COUNTIFS(SaisiePers,$A41,SaisieDebut,"&lt;="&amp;EO$6,SaisieFin,"&gt;"&amp;EO$6,SaisieJour,"")+
COUNTIFS(SaisiePers,$A41,SaisieDebut,"&lt;="&amp;EO$6,SaisieFin,EO$6,SaisieSoir,Paramètres!$B$3,SaisieJour,"")+
COUNTIFS(SaisiePers,$A41,SaisieDebut,"&lt;="&amp;EO$6,SaisieFin,"&gt;"&amp;EO$6,SaisieSoir,Paramètres!$B$3,SaisieJour,TEXT(EO$6,"jjjj"))=0)=$AS$1)*0.5)</f>
        <v/>
      </c>
      <c r="EQ41" s="6" t="str">
        <f>IF(OR(EQ$6=0,COUNTIF(Feries,EQ$6)&gt;0,ISNONTEXT($A41)),"",
((COUNTIFS(SaisiePers,$A41,SaisieDebut,"&lt;"&amp;EQ$6,SaisieFin,"&gt;="&amp;EQ$6,SaisieJour,"")+
COUNTIFS(SaisiePers,$A41,SaisieDebut,EQ$6,SaisieFin,"&gt;="&amp;EQ$6,SaisieMatin,Paramètres!$A$2,SaisieJour,"")+
COUNTIFS(SaisiePers,$A41,SaisieDebut,"&lt;"&amp;EQ$6,SaisieFin,"&gt;="&amp;EQ$6,SaisieMatin,Paramètres!$A$2,SaisieJour,TEXT(EQ$6,"jjjj"))=0)=$AS$1)*0.5)</f>
        <v/>
      </c>
      <c r="ER41" s="6" t="str">
        <f>IF(OR(EQ$6=0,COUNTIF(Feries,EQ$6)&gt;0,ISNONTEXT($A41)),"",
((COUNTIFS(SaisiePers,$A41,SaisieDebut,"&lt;="&amp;EQ$6,SaisieFin,"&gt;"&amp;EQ$6,SaisieJour,"")+
COUNTIFS(SaisiePers,$A41,SaisieDebut,"&lt;="&amp;EQ$6,SaisieFin,EQ$6,SaisieSoir,Paramètres!$B$3,SaisieJour,"")+
COUNTIFS(SaisiePers,$A41,SaisieDebut,"&lt;="&amp;EQ$6,SaisieFin,"&gt;"&amp;EQ$6,SaisieSoir,Paramètres!$B$3,SaisieJour,TEXT(EQ$6,"jjjj"))=0)=$AS$1)*0.5)</f>
        <v/>
      </c>
      <c r="ES41" s="6" t="str">
        <f>IF(OR(ES$6=0,COUNTIF(Feries,ES$6)&gt;0,ISNONTEXT($A41)),"",
((COUNTIFS(SaisiePers,$A41,SaisieDebut,"&lt;"&amp;ES$6,SaisieFin,"&gt;="&amp;ES$6,SaisieJour,"")+
COUNTIFS(SaisiePers,$A41,SaisieDebut,ES$6,SaisieFin,"&gt;="&amp;ES$6,SaisieMatin,Paramètres!$A$2,SaisieJour,"")+
COUNTIFS(SaisiePers,$A41,SaisieDebut,"&lt;"&amp;ES$6,SaisieFin,"&gt;="&amp;ES$6,SaisieMatin,Paramètres!$A$2,SaisieJour,TEXT(ES$6,"jjjj"))=0)=$AS$1)*0.5)</f>
        <v/>
      </c>
      <c r="ET41" s="6" t="str">
        <f>IF(OR(ES$6=0,COUNTIF(Feries,ES$6)&gt;0,ISNONTEXT($A41)),"",
((COUNTIFS(SaisiePers,$A41,SaisieDebut,"&lt;="&amp;ES$6,SaisieFin,"&gt;"&amp;ES$6,SaisieJour,"")+
COUNTIFS(SaisiePers,$A41,SaisieDebut,"&lt;="&amp;ES$6,SaisieFin,ES$6,SaisieSoir,Paramètres!$B$3,SaisieJour,"")+
COUNTIFS(SaisiePers,$A41,SaisieDebut,"&lt;="&amp;ES$6,SaisieFin,"&gt;"&amp;ES$6,SaisieSoir,Paramètres!$B$3,SaisieJour,TEXT(ES$6,"jjjj"))=0)=$AS$1)*0.5)</f>
        <v/>
      </c>
      <c r="EU41" s="6" t="str">
        <f>IF(OR(EU$6=0,COUNTIF(Feries,EU$6)&gt;0,ISNONTEXT($A41)),"",
((COUNTIFS(SaisiePers,$A41,SaisieDebut,"&lt;"&amp;EU$6,SaisieFin,"&gt;="&amp;EU$6,SaisieJour,"")+
COUNTIFS(SaisiePers,$A41,SaisieDebut,EU$6,SaisieFin,"&gt;="&amp;EU$6,SaisieMatin,Paramètres!$A$2,SaisieJour,"")+
COUNTIFS(SaisiePers,$A41,SaisieDebut,"&lt;"&amp;EU$6,SaisieFin,"&gt;="&amp;EU$6,SaisieMatin,Paramètres!$A$2,SaisieJour,TEXT(EU$6,"jjjj"))=0)=$AS$1)*0.5)</f>
        <v/>
      </c>
      <c r="EV41" s="6" t="str">
        <f>IF(OR(EU$6=0,COUNTIF(Feries,EU$6)&gt;0,ISNONTEXT($A41)),"",
((COUNTIFS(SaisiePers,$A41,SaisieDebut,"&lt;="&amp;EU$6,SaisieFin,"&gt;"&amp;EU$6,SaisieJour,"")+
COUNTIFS(SaisiePers,$A41,SaisieDebut,"&lt;="&amp;EU$6,SaisieFin,EU$6,SaisieSoir,Paramètres!$B$3,SaisieJour,"")+
COUNTIFS(SaisiePers,$A41,SaisieDebut,"&lt;="&amp;EU$6,SaisieFin,"&gt;"&amp;EU$6,SaisieSoir,Paramètres!$B$3,SaisieJour,TEXT(EU$6,"jjjj"))=0)=$AS$1)*0.5)</f>
        <v/>
      </c>
      <c r="EW41" s="6" t="str">
        <f>IF(OR(EW$6=0,COUNTIF(Feries,EW$6)&gt;0,ISNONTEXT($A41)),"",
((COUNTIFS(SaisiePers,$A41,SaisieDebut,"&lt;"&amp;EW$6,SaisieFin,"&gt;="&amp;EW$6,SaisieJour,"")+
COUNTIFS(SaisiePers,$A41,SaisieDebut,EW$6,SaisieFin,"&gt;="&amp;EW$6,SaisieMatin,Paramètres!$A$2,SaisieJour,"")+
COUNTIFS(SaisiePers,$A41,SaisieDebut,"&lt;"&amp;EW$6,SaisieFin,"&gt;="&amp;EW$6,SaisieMatin,Paramètres!$A$2,SaisieJour,TEXT(EW$6,"jjjj"))=0)=$AS$1)*0.5)</f>
        <v/>
      </c>
      <c r="EX41" s="6" t="str">
        <f>IF(OR(EW$6=0,COUNTIF(Feries,EW$6)&gt;0,ISNONTEXT($A41)),"",
((COUNTIFS(SaisiePers,$A41,SaisieDebut,"&lt;="&amp;EW$6,SaisieFin,"&gt;"&amp;EW$6,SaisieJour,"")+
COUNTIFS(SaisiePers,$A41,SaisieDebut,"&lt;="&amp;EW$6,SaisieFin,EW$6,SaisieSoir,Paramètres!$B$3,SaisieJour,"")+
COUNTIFS(SaisiePers,$A41,SaisieDebut,"&lt;="&amp;EW$6,SaisieFin,"&gt;"&amp;EW$6,SaisieSoir,Paramètres!$B$3,SaisieJour,TEXT(EW$6,"jjjj"))=0)=$AS$1)*0.5)</f>
        <v/>
      </c>
      <c r="EY41" s="6" t="str">
        <f>IF(OR(EY$6=0,COUNTIF(Feries,EY$6)&gt;0,ISNONTEXT($A41)),"",
((COUNTIFS(SaisiePers,$A41,SaisieDebut,"&lt;"&amp;EY$6,SaisieFin,"&gt;="&amp;EY$6,SaisieJour,"")+
COUNTIFS(SaisiePers,$A41,SaisieDebut,EY$6,SaisieFin,"&gt;="&amp;EY$6,SaisieMatin,Paramètres!$A$2,SaisieJour,"")+
COUNTIFS(SaisiePers,$A41,SaisieDebut,"&lt;"&amp;EY$6,SaisieFin,"&gt;="&amp;EY$6,SaisieMatin,Paramètres!$A$2,SaisieJour,TEXT(EY$6,"jjjj"))=0)=$AS$1)*0.5)</f>
        <v/>
      </c>
      <c r="EZ41" s="6" t="str">
        <f>IF(OR(EY$6=0,COUNTIF(Feries,EY$6)&gt;0,ISNONTEXT($A41)),"",
((COUNTIFS(SaisiePers,$A41,SaisieDebut,"&lt;="&amp;EY$6,SaisieFin,"&gt;"&amp;EY$6,SaisieJour,"")+
COUNTIFS(SaisiePers,$A41,SaisieDebut,"&lt;="&amp;EY$6,SaisieFin,EY$6,SaisieSoir,Paramètres!$B$3,SaisieJour,"")+
COUNTIFS(SaisiePers,$A41,SaisieDebut,"&lt;="&amp;EY$6,SaisieFin,"&gt;"&amp;EY$6,SaisieSoir,Paramètres!$B$3,SaisieJour,TEXT(EY$6,"jjjj"))=0)=$AS$1)*0.5)</f>
        <v/>
      </c>
      <c r="FA41" s="6" t="str">
        <f>IF(OR(FA$6=0,COUNTIF(Feries,FA$6)&gt;0,ISNONTEXT($A41)),"",
((COUNTIFS(SaisiePers,$A41,SaisieDebut,"&lt;"&amp;FA$6,SaisieFin,"&gt;="&amp;FA$6,SaisieJour,"")+
COUNTIFS(SaisiePers,$A41,SaisieDebut,FA$6,SaisieFin,"&gt;="&amp;FA$6,SaisieMatin,Paramètres!$A$2,SaisieJour,"")+
COUNTIFS(SaisiePers,$A41,SaisieDebut,"&lt;"&amp;FA$6,SaisieFin,"&gt;="&amp;FA$6,SaisieMatin,Paramètres!$A$2,SaisieJour,TEXT(FA$6,"jjjj"))=0)=$AS$1)*0.5)</f>
        <v/>
      </c>
      <c r="FB41" s="6" t="str">
        <f>IF(OR(FA$6=0,COUNTIF(Feries,FA$6)&gt;0,ISNONTEXT($A41)),"",
((COUNTIFS(SaisiePers,$A41,SaisieDebut,"&lt;="&amp;FA$6,SaisieFin,"&gt;"&amp;FA$6,SaisieJour,"")+
COUNTIFS(SaisiePers,$A41,SaisieDebut,"&lt;="&amp;FA$6,SaisieFin,FA$6,SaisieSoir,Paramètres!$B$3,SaisieJour,"")+
COUNTIFS(SaisiePers,$A41,SaisieDebut,"&lt;="&amp;FA$6,SaisieFin,"&gt;"&amp;FA$6,SaisieSoir,Paramètres!$B$3,SaisieJour,TEXT(FA$6,"jjjj"))=0)=$AS$1)*0.5)</f>
        <v/>
      </c>
      <c r="FC41" s="6" t="str">
        <f>IF(OR(FC$6=0,COUNTIF(Feries,FC$6)&gt;0,ISNONTEXT($A41)),"",
((COUNTIFS(SaisiePers,$A41,SaisieDebut,"&lt;"&amp;FC$6,SaisieFin,"&gt;="&amp;FC$6,SaisieJour,"")+
COUNTIFS(SaisiePers,$A41,SaisieDebut,FC$6,SaisieFin,"&gt;="&amp;FC$6,SaisieMatin,Paramètres!$A$2,SaisieJour,"")+
COUNTIFS(SaisiePers,$A41,SaisieDebut,"&lt;"&amp;FC$6,SaisieFin,"&gt;="&amp;FC$6,SaisieMatin,Paramètres!$A$2,SaisieJour,TEXT(FC$6,"jjjj"))=0)=$AS$1)*0.5)</f>
        <v/>
      </c>
      <c r="FD41" s="6" t="str">
        <f>IF(OR(FC$6=0,COUNTIF(Feries,FC$6)&gt;0,ISNONTEXT($A41)),"",
((COUNTIFS(SaisiePers,$A41,SaisieDebut,"&lt;="&amp;FC$6,SaisieFin,"&gt;"&amp;FC$6,SaisieJour,"")+
COUNTIFS(SaisiePers,$A41,SaisieDebut,"&lt;="&amp;FC$6,SaisieFin,FC$6,SaisieSoir,Paramètres!$B$3,SaisieJour,"")+
COUNTIFS(SaisiePers,$A41,SaisieDebut,"&lt;="&amp;FC$6,SaisieFin,"&gt;"&amp;FC$6,SaisieSoir,Paramètres!$B$3,SaisieJour,TEXT(FC$6,"jjjj"))=0)=$AS$1)*0.5)</f>
        <v/>
      </c>
      <c r="FE41" s="6" t="str">
        <f>IF(OR(FE$6=0,COUNTIF(Feries,FE$6)&gt;0,ISNONTEXT($A41)),"",
((COUNTIFS(SaisiePers,$A41,SaisieDebut,"&lt;"&amp;FE$6,SaisieFin,"&gt;="&amp;FE$6,SaisieJour,"")+
COUNTIFS(SaisiePers,$A41,SaisieDebut,FE$6,SaisieFin,"&gt;="&amp;FE$6,SaisieMatin,Paramètres!$A$2,SaisieJour,"")+
COUNTIFS(SaisiePers,$A41,SaisieDebut,"&lt;"&amp;FE$6,SaisieFin,"&gt;="&amp;FE$6,SaisieMatin,Paramètres!$A$2,SaisieJour,TEXT(FE$6,"jjjj"))=0)=$AS$1)*0.5)</f>
        <v/>
      </c>
      <c r="FF41" s="6" t="str">
        <f>IF(OR(FE$6=0,COUNTIF(Feries,FE$6)&gt;0,ISNONTEXT($A41)),"",
((COUNTIFS(SaisiePers,$A41,SaisieDebut,"&lt;="&amp;FE$6,SaisieFin,"&gt;"&amp;FE$6,SaisieJour,"")+
COUNTIFS(SaisiePers,$A41,SaisieDebut,"&lt;="&amp;FE$6,SaisieFin,FE$6,SaisieSoir,Paramètres!$B$3,SaisieJour,"")+
COUNTIFS(SaisiePers,$A41,SaisieDebut,"&lt;="&amp;FE$6,SaisieFin,"&gt;"&amp;FE$6,SaisieSoir,Paramètres!$B$3,SaisieJour,TEXT(FE$6,"jjjj"))=0)=$AS$1)*0.5)</f>
        <v/>
      </c>
      <c r="FG41" s="6" t="str">
        <f>IF(OR(FG$6=0,COUNTIF(Feries,FG$6)&gt;0,ISNONTEXT($A41)),"",
((COUNTIFS(SaisiePers,$A41,SaisieDebut,"&lt;"&amp;FG$6,SaisieFin,"&gt;="&amp;FG$6,SaisieJour,"")+
COUNTIFS(SaisiePers,$A41,SaisieDebut,FG$6,SaisieFin,"&gt;="&amp;FG$6,SaisieMatin,Paramètres!$A$2,SaisieJour,"")+
COUNTIFS(SaisiePers,$A41,SaisieDebut,"&lt;"&amp;FG$6,SaisieFin,"&gt;="&amp;FG$6,SaisieMatin,Paramètres!$A$2,SaisieJour,TEXT(FG$6,"jjjj"))=0)=$AS$1)*0.5)</f>
        <v/>
      </c>
      <c r="FH41" s="6" t="str">
        <f>IF(OR(FG$6=0,COUNTIF(Feries,FG$6)&gt;0,ISNONTEXT($A41)),"",
((COUNTIFS(SaisiePers,$A41,SaisieDebut,"&lt;="&amp;FG$6,SaisieFin,"&gt;"&amp;FG$6,SaisieJour,"")+
COUNTIFS(SaisiePers,$A41,SaisieDebut,"&lt;="&amp;FG$6,SaisieFin,FG$6,SaisieSoir,Paramètres!$B$3,SaisieJour,"")+
COUNTIFS(SaisiePers,$A41,SaisieDebut,"&lt;="&amp;FG$6,SaisieFin,"&gt;"&amp;FG$6,SaisieSoir,Paramètres!$B$3,SaisieJour,TEXT(FG$6,"jjjj"))=0)=$AS$1)*0.5)</f>
        <v/>
      </c>
      <c r="FI41" s="6" t="str">
        <f>IF(OR(FI$6=0,COUNTIF(Feries,FI$6)&gt;0,ISNONTEXT($A41)),"",
((COUNTIFS(SaisiePers,$A41,SaisieDebut,"&lt;"&amp;FI$6,SaisieFin,"&gt;="&amp;FI$6,SaisieJour,"")+
COUNTIFS(SaisiePers,$A41,SaisieDebut,FI$6,SaisieFin,"&gt;="&amp;FI$6,SaisieMatin,Paramètres!$A$2,SaisieJour,"")+
COUNTIFS(SaisiePers,$A41,SaisieDebut,"&lt;"&amp;FI$6,SaisieFin,"&gt;="&amp;FI$6,SaisieMatin,Paramètres!$A$2,SaisieJour,TEXT(FI$6,"jjjj"))=0)=$AS$1)*0.5)</f>
        <v/>
      </c>
      <c r="FJ41" s="6" t="str">
        <f>IF(OR(FI$6=0,COUNTIF(Feries,FI$6)&gt;0,ISNONTEXT($A41)),"",
((COUNTIFS(SaisiePers,$A41,SaisieDebut,"&lt;="&amp;FI$6,SaisieFin,"&gt;"&amp;FI$6,SaisieJour,"")+
COUNTIFS(SaisiePers,$A41,SaisieDebut,"&lt;="&amp;FI$6,SaisieFin,FI$6,SaisieSoir,Paramètres!$B$3,SaisieJour,"")+
COUNTIFS(SaisiePers,$A41,SaisieDebut,"&lt;="&amp;FI$6,SaisieFin,"&gt;"&amp;FI$6,SaisieSoir,Paramètres!$B$3,SaisieJour,TEXT(FI$6,"jjjj"))=0)=$AS$1)*0.5)</f>
        <v/>
      </c>
      <c r="FK41" s="6" t="str">
        <f>IF(OR(FK$6=0,COUNTIF(Feries,FK$6)&gt;0,ISNONTEXT($A41)),"",
((COUNTIFS(SaisiePers,$A41,SaisieDebut,"&lt;"&amp;FK$6,SaisieFin,"&gt;="&amp;FK$6,SaisieJour,"")+
COUNTIFS(SaisiePers,$A41,SaisieDebut,FK$6,SaisieFin,"&gt;="&amp;FK$6,SaisieMatin,Paramètres!$A$2,SaisieJour,"")+
COUNTIFS(SaisiePers,$A41,SaisieDebut,"&lt;"&amp;FK$6,SaisieFin,"&gt;="&amp;FK$6,SaisieMatin,Paramètres!$A$2,SaisieJour,TEXT(FK$6,"jjjj"))=0)=$AS$1)*0.5)</f>
        <v/>
      </c>
      <c r="FL41" s="6" t="str">
        <f>IF(OR(FK$6=0,COUNTIF(Feries,FK$6)&gt;0,ISNONTEXT($A41)),"",
((COUNTIFS(SaisiePers,$A41,SaisieDebut,"&lt;="&amp;FK$6,SaisieFin,"&gt;"&amp;FK$6,SaisieJour,"")+
COUNTIFS(SaisiePers,$A41,SaisieDebut,"&lt;="&amp;FK$6,SaisieFin,FK$6,SaisieSoir,Paramètres!$B$3,SaisieJour,"")+
COUNTIFS(SaisiePers,$A41,SaisieDebut,"&lt;="&amp;FK$6,SaisieFin,"&gt;"&amp;FK$6,SaisieSoir,Paramètres!$B$3,SaisieJour,TEXT(FK$6,"jjjj"))=0)=$AS$1)*0.5)</f>
        <v/>
      </c>
      <c r="FM41" s="6" t="str">
        <f>IF(OR(FM$6=0,COUNTIF(Feries,FM$6)&gt;0,ISNONTEXT($A41)),"",
((COUNTIFS(SaisiePers,$A41,SaisieDebut,"&lt;"&amp;FM$6,SaisieFin,"&gt;="&amp;FM$6,SaisieJour,"")+
COUNTIFS(SaisiePers,$A41,SaisieDebut,FM$6,SaisieFin,"&gt;="&amp;FM$6,SaisieMatin,Paramètres!$A$2,SaisieJour,"")+
COUNTIFS(SaisiePers,$A41,SaisieDebut,"&lt;"&amp;FM$6,SaisieFin,"&gt;="&amp;FM$6,SaisieMatin,Paramètres!$A$2,SaisieJour,TEXT(FM$6,"jjjj"))=0)=$AS$1)*0.5)</f>
        <v/>
      </c>
      <c r="FN41" s="6" t="str">
        <f>IF(OR(FM$6=0,COUNTIF(Feries,FM$6)&gt;0,ISNONTEXT($A41)),"",
((COUNTIFS(SaisiePers,$A41,SaisieDebut,"&lt;="&amp;FM$6,SaisieFin,"&gt;"&amp;FM$6,SaisieJour,"")+
COUNTIFS(SaisiePers,$A41,SaisieDebut,"&lt;="&amp;FM$6,SaisieFin,FM$6,SaisieSoir,Paramètres!$B$3,SaisieJour,"")+
COUNTIFS(SaisiePers,$A41,SaisieDebut,"&lt;="&amp;FM$6,SaisieFin,"&gt;"&amp;FM$6,SaisieSoir,Paramètres!$B$3,SaisieJour,TEXT(FM$6,"jjjj"))=0)=$AS$1)*0.5)</f>
        <v/>
      </c>
      <c r="FO41" s="6" t="str">
        <f>IF(OR(FO$6=0,COUNTIF(Feries,FO$6)&gt;0,ISNONTEXT($A41)),"",
((COUNTIFS(SaisiePers,$A41,SaisieDebut,"&lt;"&amp;FO$6,SaisieFin,"&gt;="&amp;FO$6,SaisieJour,"")+
COUNTIFS(SaisiePers,$A41,SaisieDebut,FO$6,SaisieFin,"&gt;="&amp;FO$6,SaisieMatin,Paramètres!$A$2,SaisieJour,"")+
COUNTIFS(SaisiePers,$A41,SaisieDebut,"&lt;"&amp;FO$6,SaisieFin,"&gt;="&amp;FO$6,SaisieMatin,Paramètres!$A$2,SaisieJour,TEXT(FO$6,"jjjj"))=0)=$AS$1)*0.5)</f>
        <v/>
      </c>
      <c r="FP41" s="6" t="str">
        <f>IF(OR(FO$6=0,COUNTIF(Feries,FO$6)&gt;0,ISNONTEXT($A41)),"",
((COUNTIFS(SaisiePers,$A41,SaisieDebut,"&lt;="&amp;FO$6,SaisieFin,"&gt;"&amp;FO$6,SaisieJour,"")+
COUNTIFS(SaisiePers,$A41,SaisieDebut,"&lt;="&amp;FO$6,SaisieFin,FO$6,SaisieSoir,Paramètres!$B$3,SaisieJour,"")+
COUNTIFS(SaisiePers,$A41,SaisieDebut,"&lt;="&amp;FO$6,SaisieFin,"&gt;"&amp;FO$6,SaisieSoir,Paramètres!$B$3,SaisieJour,TEXT(FO$6,"jjjj"))=0)=$AS$1)*0.5)</f>
        <v/>
      </c>
      <c r="FQ41" s="6" t="str">
        <f>IF(OR(FQ$6=0,COUNTIF(Feries,FQ$6)&gt;0,ISNONTEXT($A41)),"",
((COUNTIFS(SaisiePers,$A41,SaisieDebut,"&lt;"&amp;FQ$6,SaisieFin,"&gt;="&amp;FQ$6,SaisieJour,"")+
COUNTIFS(SaisiePers,$A41,SaisieDebut,FQ$6,SaisieFin,"&gt;="&amp;FQ$6,SaisieMatin,Paramètres!$A$2,SaisieJour,"")+
COUNTIFS(SaisiePers,$A41,SaisieDebut,"&lt;"&amp;FQ$6,SaisieFin,"&gt;="&amp;FQ$6,SaisieMatin,Paramètres!$A$2,SaisieJour,TEXT(FQ$6,"jjjj"))=0)=$AS$1)*0.5)</f>
        <v/>
      </c>
      <c r="FR41" s="6" t="str">
        <f>IF(OR(FQ$6=0,COUNTIF(Feries,FQ$6)&gt;0,ISNONTEXT($A41)),"",
((COUNTIFS(SaisiePers,$A41,SaisieDebut,"&lt;="&amp;FQ$6,SaisieFin,"&gt;"&amp;FQ$6,SaisieJour,"")+
COUNTIFS(SaisiePers,$A41,SaisieDebut,"&lt;="&amp;FQ$6,SaisieFin,FQ$6,SaisieSoir,Paramètres!$B$3,SaisieJour,"")+
COUNTIFS(SaisiePers,$A41,SaisieDebut,"&lt;="&amp;FQ$6,SaisieFin,"&gt;"&amp;FQ$6,SaisieSoir,Paramètres!$B$3,SaisieJour,TEXT(FQ$6,"jjjj"))=0)=$AS$1)*0.5)</f>
        <v/>
      </c>
      <c r="FS41" s="6" t="str">
        <f>IF(OR(FS$6=0,COUNTIF(Feries,FS$6)&gt;0,ISNONTEXT($A41)),"",
((COUNTIFS(SaisiePers,$A41,SaisieDebut,"&lt;"&amp;FS$6,SaisieFin,"&gt;="&amp;FS$6,SaisieJour,"")+
COUNTIFS(SaisiePers,$A41,SaisieDebut,FS$6,SaisieFin,"&gt;="&amp;FS$6,SaisieMatin,Paramètres!$A$2,SaisieJour,"")+
COUNTIFS(SaisiePers,$A41,SaisieDebut,"&lt;"&amp;FS$6,SaisieFin,"&gt;="&amp;FS$6,SaisieMatin,Paramètres!$A$2,SaisieJour,TEXT(FS$6,"jjjj"))=0)=$AS$1)*0.5)</f>
        <v/>
      </c>
      <c r="FT41" s="6" t="str">
        <f>IF(OR(FS$6=0,COUNTIF(Feries,FS$6)&gt;0,ISNONTEXT($A41)),"",
((COUNTIFS(SaisiePers,$A41,SaisieDebut,"&lt;="&amp;FS$6,SaisieFin,"&gt;"&amp;FS$6,SaisieJour,"")+
COUNTIFS(SaisiePers,$A41,SaisieDebut,"&lt;="&amp;FS$6,SaisieFin,FS$6,SaisieSoir,Paramètres!$B$3,SaisieJour,"")+
COUNTIFS(SaisiePers,$A41,SaisieDebut,"&lt;="&amp;FS$6,SaisieFin,"&gt;"&amp;FS$6,SaisieSoir,Paramètres!$B$3,SaisieJour,TEXT(FS$6,"jjjj"))=0)=$AS$1)*0.5)</f>
        <v/>
      </c>
      <c r="FU41" s="6" t="str">
        <f>IF(OR(FU$6=0,COUNTIF(Feries,FU$6)&gt;0,ISNONTEXT($A41)),"",
((COUNTIFS(SaisiePers,$A41,SaisieDebut,"&lt;"&amp;FU$6,SaisieFin,"&gt;="&amp;FU$6,SaisieJour,"")+
COUNTIFS(SaisiePers,$A41,SaisieDebut,FU$6,SaisieFin,"&gt;="&amp;FU$6,SaisieMatin,Paramètres!$A$2,SaisieJour,"")+
COUNTIFS(SaisiePers,$A41,SaisieDebut,"&lt;"&amp;FU$6,SaisieFin,"&gt;="&amp;FU$6,SaisieMatin,Paramètres!$A$2,SaisieJour,TEXT(FU$6,"jjjj"))=0)=$AS$1)*0.5)</f>
        <v/>
      </c>
      <c r="FV41" s="6" t="str">
        <f>IF(OR(FU$6=0,COUNTIF(Feries,FU$6)&gt;0,ISNONTEXT($A41)),"",
((COUNTIFS(SaisiePers,$A41,SaisieDebut,"&lt;="&amp;FU$6,SaisieFin,"&gt;"&amp;FU$6,SaisieJour,"")+
COUNTIFS(SaisiePers,$A41,SaisieDebut,"&lt;="&amp;FU$6,SaisieFin,FU$6,SaisieSoir,Paramètres!$B$3,SaisieJour,"")+
COUNTIFS(SaisiePers,$A41,SaisieDebut,"&lt;="&amp;FU$6,SaisieFin,"&gt;"&amp;FU$6,SaisieSoir,Paramètres!$B$3,SaisieJour,TEXT(FU$6,"jjjj"))=0)=$AS$1)*0.5)</f>
        <v/>
      </c>
      <c r="FW41" s="6" t="str">
        <f>IF(OR(FW$6=0,COUNTIF(Feries,FW$6)&gt;0,ISNONTEXT($A41)),"",
((COUNTIFS(SaisiePers,$A41,SaisieDebut,"&lt;"&amp;FW$6,SaisieFin,"&gt;="&amp;FW$6,SaisieJour,"")+
COUNTIFS(SaisiePers,$A41,SaisieDebut,FW$6,SaisieFin,"&gt;="&amp;FW$6,SaisieMatin,Paramètres!$A$2,SaisieJour,"")+
COUNTIFS(SaisiePers,$A41,SaisieDebut,"&lt;"&amp;FW$6,SaisieFin,"&gt;="&amp;FW$6,SaisieMatin,Paramètres!$A$2,SaisieJour,TEXT(FW$6,"jjjj"))=0)=$AS$1)*0.5)</f>
        <v/>
      </c>
      <c r="FX41" s="6" t="str">
        <f>IF(OR(FW$6=0,COUNTIF(Feries,FW$6)&gt;0,ISNONTEXT($A41)),"",
((COUNTIFS(SaisiePers,$A41,SaisieDebut,"&lt;="&amp;FW$6,SaisieFin,"&gt;"&amp;FW$6,SaisieJour,"")+
COUNTIFS(SaisiePers,$A41,SaisieDebut,"&lt;="&amp;FW$6,SaisieFin,FW$6,SaisieSoir,Paramètres!$B$3,SaisieJour,"")+
COUNTIFS(SaisiePers,$A41,SaisieDebut,"&lt;="&amp;FW$6,SaisieFin,"&gt;"&amp;FW$6,SaisieSoir,Paramètres!$B$3,SaisieJour,TEXT(FW$6,"jjjj"))=0)=$AS$1)*0.5)</f>
        <v/>
      </c>
      <c r="FY41" s="6" t="str">
        <f>IF(OR(FY$6=0,COUNTIF(Feries,FY$6)&gt;0,ISNONTEXT($A41)),"",
((COUNTIFS(SaisiePers,$A41,SaisieDebut,"&lt;"&amp;FY$6,SaisieFin,"&gt;="&amp;FY$6,SaisieJour,"")+
COUNTIFS(SaisiePers,$A41,SaisieDebut,FY$6,SaisieFin,"&gt;="&amp;FY$6,SaisieMatin,Paramètres!$A$2,SaisieJour,"")+
COUNTIFS(SaisiePers,$A41,SaisieDebut,"&lt;"&amp;FY$6,SaisieFin,"&gt;="&amp;FY$6,SaisieMatin,Paramètres!$A$2,SaisieJour,TEXT(FY$6,"jjjj"))=0)=$AS$1)*0.5)</f>
        <v/>
      </c>
      <c r="FZ41" s="6" t="str">
        <f>IF(OR(FY$6=0,COUNTIF(Feries,FY$6)&gt;0,ISNONTEXT($A41)),"",
((COUNTIFS(SaisiePers,$A41,SaisieDebut,"&lt;="&amp;FY$6,SaisieFin,"&gt;"&amp;FY$6,SaisieJour,"")+
COUNTIFS(SaisiePers,$A41,SaisieDebut,"&lt;="&amp;FY$6,SaisieFin,FY$6,SaisieSoir,Paramètres!$B$3,SaisieJour,"")+
COUNTIFS(SaisiePers,$A41,SaisieDebut,"&lt;="&amp;FY$6,SaisieFin,"&gt;"&amp;FY$6,SaisieSoir,Paramètres!$B$3,SaisieJour,TEXT(FY$6,"jjjj"))=0)=$AS$1)*0.5)</f>
        <v/>
      </c>
      <c r="GA41" s="6" t="str">
        <f>IF(OR(GA$6=0,COUNTIF(Feries,GA$6)&gt;0,ISNONTEXT($A41)),"",
((COUNTIFS(SaisiePers,$A41,SaisieDebut,"&lt;"&amp;GA$6,SaisieFin,"&gt;="&amp;GA$6,SaisieJour,"")+
COUNTIFS(SaisiePers,$A41,SaisieDebut,GA$6,SaisieFin,"&gt;="&amp;GA$6,SaisieMatin,Paramètres!$A$2,SaisieJour,"")+
COUNTIFS(SaisiePers,$A41,SaisieDebut,"&lt;"&amp;GA$6,SaisieFin,"&gt;="&amp;GA$6,SaisieMatin,Paramètres!$A$2,SaisieJour,TEXT(GA$6,"jjjj"))=0)=$AS$1)*0.5)</f>
        <v/>
      </c>
      <c r="GB41" s="6" t="str">
        <f>IF(OR(GA$6=0,COUNTIF(Feries,GA$6)&gt;0,ISNONTEXT($A41)),"",
((COUNTIFS(SaisiePers,$A41,SaisieDebut,"&lt;="&amp;GA$6,SaisieFin,"&gt;"&amp;GA$6,SaisieJour,"")+
COUNTIFS(SaisiePers,$A41,SaisieDebut,"&lt;="&amp;GA$6,SaisieFin,GA$6,SaisieSoir,Paramètres!$B$3,SaisieJour,"")+
COUNTIFS(SaisiePers,$A41,SaisieDebut,"&lt;="&amp;GA$6,SaisieFin,"&gt;"&amp;GA$6,SaisieSoir,Paramètres!$B$3,SaisieJour,TEXT(GA$6,"jjjj"))=0)=$AS$1)*0.5)</f>
        <v/>
      </c>
      <c r="GC41" s="6" t="str">
        <f>IF(OR(GC$6=0,COUNTIF(Feries,GC$6)&gt;0,ISNONTEXT($A41)),"",
((COUNTIFS(SaisiePers,$A41,SaisieDebut,"&lt;"&amp;GC$6,SaisieFin,"&gt;="&amp;GC$6,SaisieJour,"")+
COUNTIFS(SaisiePers,$A41,SaisieDebut,GC$6,SaisieFin,"&gt;="&amp;GC$6,SaisieMatin,Paramètres!$A$2,SaisieJour,"")+
COUNTIFS(SaisiePers,$A41,SaisieDebut,"&lt;"&amp;GC$6,SaisieFin,"&gt;="&amp;GC$6,SaisieMatin,Paramètres!$A$2,SaisieJour,TEXT(GC$6,"jjjj"))=0)=$AS$1)*0.5)</f>
        <v/>
      </c>
      <c r="GD41" s="6" t="str">
        <f>IF(OR(GC$6=0,COUNTIF(Feries,GC$6)&gt;0,ISNONTEXT($A41)),"",
((COUNTIFS(SaisiePers,$A41,SaisieDebut,"&lt;="&amp;GC$6,SaisieFin,"&gt;"&amp;GC$6,SaisieJour,"")+
COUNTIFS(SaisiePers,$A41,SaisieDebut,"&lt;="&amp;GC$6,SaisieFin,GC$6,SaisieSoir,Paramètres!$B$3,SaisieJour,"")+
COUNTIFS(SaisiePers,$A41,SaisieDebut,"&lt;="&amp;GC$6,SaisieFin,"&gt;"&amp;GC$6,SaisieSoir,Paramètres!$B$3,SaisieJour,TEXT(GC$6,"jjjj"))=0)=$AS$1)*0.5)</f>
        <v/>
      </c>
      <c r="GE41" s="6" t="str">
        <f>IF(OR(GE$6=0,COUNTIF(Feries,GE$6)&gt;0,ISNONTEXT($A41)),"",
((COUNTIFS(SaisiePers,$A41,SaisieDebut,"&lt;"&amp;GE$6,SaisieFin,"&gt;="&amp;GE$6,SaisieJour,"")+
COUNTIFS(SaisiePers,$A41,SaisieDebut,GE$6,SaisieFin,"&gt;="&amp;GE$6,SaisieMatin,Paramètres!$A$2,SaisieJour,"")+
COUNTIFS(SaisiePers,$A41,SaisieDebut,"&lt;"&amp;GE$6,SaisieFin,"&gt;="&amp;GE$6,SaisieMatin,Paramètres!$A$2,SaisieJour,TEXT(GE$6,"jjjj"))=0)=$AS$1)*0.5)</f>
        <v/>
      </c>
      <c r="GF41" s="6" t="str">
        <f>IF(OR(GE$6=0,COUNTIF(Feries,GE$6)&gt;0,ISNONTEXT($A41)),"",
((COUNTIFS(SaisiePers,$A41,SaisieDebut,"&lt;="&amp;GE$6,SaisieFin,"&gt;"&amp;GE$6,SaisieJour,"")+
COUNTIFS(SaisiePers,$A41,SaisieDebut,"&lt;="&amp;GE$6,SaisieFin,GE$6,SaisieSoir,Paramètres!$B$3,SaisieJour,"")+
COUNTIFS(SaisiePers,$A41,SaisieDebut,"&lt;="&amp;GE$6,SaisieFin,"&gt;"&amp;GE$6,SaisieSoir,Paramètres!$B$3,SaisieJour,TEXT(GE$6,"jjjj"))=0)=$AS$1)*0.5)</f>
        <v/>
      </c>
      <c r="GG41" s="6" t="str">
        <f>IF(OR(GG$6=0,COUNTIF(Feries,GG$6)&gt;0,ISNONTEXT($A41)),"",
((COUNTIFS(SaisiePers,$A41,SaisieDebut,"&lt;"&amp;GG$6,SaisieFin,"&gt;="&amp;GG$6,SaisieJour,"")+
COUNTIFS(SaisiePers,$A41,SaisieDebut,GG$6,SaisieFin,"&gt;="&amp;GG$6,SaisieMatin,Paramètres!$A$2,SaisieJour,"")+
COUNTIFS(SaisiePers,$A41,SaisieDebut,"&lt;"&amp;GG$6,SaisieFin,"&gt;="&amp;GG$6,SaisieMatin,Paramètres!$A$2,SaisieJour,TEXT(GG$6,"jjjj"))=0)=$AS$1)*0.5)</f>
        <v/>
      </c>
      <c r="GH41" s="6" t="str">
        <f>IF(OR(GG$6=0,COUNTIF(Feries,GG$6)&gt;0,ISNONTEXT($A41)),"",
((COUNTIFS(SaisiePers,$A41,SaisieDebut,"&lt;="&amp;GG$6,SaisieFin,"&gt;"&amp;GG$6,SaisieJour,"")+
COUNTIFS(SaisiePers,$A41,SaisieDebut,"&lt;="&amp;GG$6,SaisieFin,GG$6,SaisieSoir,Paramètres!$B$3,SaisieJour,"")+
COUNTIFS(SaisiePers,$A41,SaisieDebut,"&lt;="&amp;GG$6,SaisieFin,"&gt;"&amp;GG$6,SaisieSoir,Paramètres!$B$3,SaisieJour,TEXT(GG$6,"jjjj"))=0)=$AS$1)*0.5)</f>
        <v/>
      </c>
      <c r="GI41" s="6" t="str">
        <f>IF(OR(GI$6=0,COUNTIF(Feries,GI$6)&gt;0,ISNONTEXT($A41)),"",
((COUNTIFS(SaisiePers,$A41,SaisieDebut,"&lt;"&amp;GI$6,SaisieFin,"&gt;="&amp;GI$6,SaisieJour,"")+
COUNTIFS(SaisiePers,$A41,SaisieDebut,GI$6,SaisieFin,"&gt;="&amp;GI$6,SaisieMatin,Paramètres!$A$2,SaisieJour,"")+
COUNTIFS(SaisiePers,$A41,SaisieDebut,"&lt;"&amp;GI$6,SaisieFin,"&gt;="&amp;GI$6,SaisieMatin,Paramètres!$A$2,SaisieJour,TEXT(GI$6,"jjjj"))=0)=$AS$1)*0.5)</f>
        <v/>
      </c>
      <c r="GJ41" s="6" t="str">
        <f>IF(OR(GI$6=0,COUNTIF(Feries,GI$6)&gt;0,ISNONTEXT($A41)),"",
((COUNTIFS(SaisiePers,$A41,SaisieDebut,"&lt;="&amp;GI$6,SaisieFin,"&gt;"&amp;GI$6,SaisieJour,"")+
COUNTIFS(SaisiePers,$A41,SaisieDebut,"&lt;="&amp;GI$6,SaisieFin,GI$6,SaisieSoir,Paramètres!$B$3,SaisieJour,"")+
COUNTIFS(SaisiePers,$A41,SaisieDebut,"&lt;="&amp;GI$6,SaisieFin,"&gt;"&amp;GI$6,SaisieSoir,Paramètres!$B$3,SaisieJour,TEXT(GI$6,"jjjj"))=0)=$AS$1)*0.5)</f>
        <v/>
      </c>
      <c r="GK41" s="6" t="str">
        <f>IF(OR(GK$6=0,COUNTIF(Feries,GK$6)&gt;0,ISNONTEXT($A41)),"",
((COUNTIFS(SaisiePers,$A41,SaisieDebut,"&lt;"&amp;GK$6,SaisieFin,"&gt;="&amp;GK$6,SaisieJour,"")+
COUNTIFS(SaisiePers,$A41,SaisieDebut,GK$6,SaisieFin,"&gt;="&amp;GK$6,SaisieMatin,Paramètres!$A$2,SaisieJour,"")+
COUNTIFS(SaisiePers,$A41,SaisieDebut,"&lt;"&amp;GK$6,SaisieFin,"&gt;="&amp;GK$6,SaisieMatin,Paramètres!$A$2,SaisieJour,TEXT(GK$6,"jjjj"))=0)=$AS$1)*0.5)</f>
        <v/>
      </c>
      <c r="GL41" s="6" t="str">
        <f>IF(OR(GK$6=0,COUNTIF(Feries,GK$6)&gt;0,ISNONTEXT($A41)),"",
((COUNTIFS(SaisiePers,$A41,SaisieDebut,"&lt;="&amp;GK$6,SaisieFin,"&gt;"&amp;GK$6,SaisieJour,"")+
COUNTIFS(SaisiePers,$A41,SaisieDebut,"&lt;="&amp;GK$6,SaisieFin,GK$6,SaisieSoir,Paramètres!$B$3,SaisieJour,"")+
COUNTIFS(SaisiePers,$A41,SaisieDebut,"&lt;="&amp;GK$6,SaisieFin,"&gt;"&amp;GK$6,SaisieSoir,Paramètres!$B$3,SaisieJour,TEXT(GK$6,"jjjj"))=0)=$AS$1)*0.5)</f>
        <v/>
      </c>
      <c r="GM41" s="6" t="str">
        <f>IF(OR(GM$6=0,COUNTIF(Feries,GM$6)&gt;0,ISNONTEXT($A41)),"",
((COUNTIFS(SaisiePers,$A41,SaisieDebut,"&lt;"&amp;GM$6,SaisieFin,"&gt;="&amp;GM$6,SaisieJour,"")+
COUNTIFS(SaisiePers,$A41,SaisieDebut,GM$6,SaisieFin,"&gt;="&amp;GM$6,SaisieMatin,Paramètres!$A$2,SaisieJour,"")+
COUNTIFS(SaisiePers,$A41,SaisieDebut,"&lt;"&amp;GM$6,SaisieFin,"&gt;="&amp;GM$6,SaisieMatin,Paramètres!$A$2,SaisieJour,TEXT(GM$6,"jjjj"))=0)=$AS$1)*0.5)</f>
        <v/>
      </c>
      <c r="GN41" s="6" t="str">
        <f>IF(OR(GM$6=0,COUNTIF(Feries,GM$6)&gt;0,ISNONTEXT($A41)),"",
((COUNTIFS(SaisiePers,$A41,SaisieDebut,"&lt;="&amp;GM$6,SaisieFin,"&gt;"&amp;GM$6,SaisieJour,"")+
COUNTIFS(SaisiePers,$A41,SaisieDebut,"&lt;="&amp;GM$6,SaisieFin,GM$6,SaisieSoir,Paramètres!$B$3,SaisieJour,"")+
COUNTIFS(SaisiePers,$A41,SaisieDebut,"&lt;="&amp;GM$6,SaisieFin,"&gt;"&amp;GM$6,SaisieSoir,Paramètres!$B$3,SaisieJour,TEXT(GM$6,"jjjj"))=0)=$AS$1)*0.5)</f>
        <v/>
      </c>
      <c r="GO41" s="6" t="str">
        <f>IF(OR(GO$6=0,COUNTIF(Feries,GO$6)&gt;0,ISNONTEXT($A41)),"",
((COUNTIFS(SaisiePers,$A41,SaisieDebut,"&lt;"&amp;GO$6,SaisieFin,"&gt;="&amp;GO$6,SaisieJour,"")+
COUNTIFS(SaisiePers,$A41,SaisieDebut,GO$6,SaisieFin,"&gt;="&amp;GO$6,SaisieMatin,Paramètres!$A$2,SaisieJour,"")+
COUNTIFS(SaisiePers,$A41,SaisieDebut,"&lt;"&amp;GO$6,SaisieFin,"&gt;="&amp;GO$6,SaisieMatin,Paramètres!$A$2,SaisieJour,TEXT(GO$6,"jjjj"))=0)=$AS$1)*0.5)</f>
        <v/>
      </c>
      <c r="GP41" s="6" t="str">
        <f>IF(OR(GO$6=0,COUNTIF(Feries,GO$6)&gt;0,ISNONTEXT($A41)),"",
((COUNTIFS(SaisiePers,$A41,SaisieDebut,"&lt;="&amp;GO$6,SaisieFin,"&gt;"&amp;GO$6,SaisieJour,"")+
COUNTIFS(SaisiePers,$A41,SaisieDebut,"&lt;="&amp;GO$6,SaisieFin,GO$6,SaisieSoir,Paramètres!$B$3,SaisieJour,"")+
COUNTIFS(SaisiePers,$A41,SaisieDebut,"&lt;="&amp;GO$6,SaisieFin,"&gt;"&amp;GO$6,SaisieSoir,Paramètres!$B$3,SaisieJour,TEXT(GO$6,"jjjj"))=0)=$AS$1)*0.5)</f>
        <v/>
      </c>
      <c r="GQ41" s="6" t="str">
        <f>IF(OR(GQ$6=0,COUNTIF(Feries,GQ$6)&gt;0,ISNONTEXT($A41)),"",
((COUNTIFS(SaisiePers,$A41,SaisieDebut,"&lt;"&amp;GQ$6,SaisieFin,"&gt;="&amp;GQ$6,SaisieJour,"")+
COUNTIFS(SaisiePers,$A41,SaisieDebut,GQ$6,SaisieFin,"&gt;="&amp;GQ$6,SaisieMatin,Paramètres!$A$2,SaisieJour,"")+
COUNTIFS(SaisiePers,$A41,SaisieDebut,"&lt;"&amp;GQ$6,SaisieFin,"&gt;="&amp;GQ$6,SaisieMatin,Paramètres!$A$2,SaisieJour,TEXT(GQ$6,"jjjj"))=0)=$AS$1)*0.5)</f>
        <v/>
      </c>
      <c r="GR41" s="6" t="str">
        <f>IF(OR(GQ$6=0,COUNTIF(Feries,GQ$6)&gt;0,ISNONTEXT($A41)),"",
((COUNTIFS(SaisiePers,$A41,SaisieDebut,"&lt;="&amp;GQ$6,SaisieFin,"&gt;"&amp;GQ$6,SaisieJour,"")+
COUNTIFS(SaisiePers,$A41,SaisieDebut,"&lt;="&amp;GQ$6,SaisieFin,GQ$6,SaisieSoir,Paramètres!$B$3,SaisieJour,"")+
COUNTIFS(SaisiePers,$A41,SaisieDebut,"&lt;="&amp;GQ$6,SaisieFin,"&gt;"&amp;GQ$6,SaisieSoir,Paramètres!$B$3,SaisieJour,TEXT(GQ$6,"jjjj"))=0)=$AS$1)*0.5)</f>
        <v/>
      </c>
      <c r="GS41" s="6" t="str">
        <f>IF(OR(GS$6=0,COUNTIF(Feries,GS$6)&gt;0,ISNONTEXT($A41)),"",
((COUNTIFS(SaisiePers,$A41,SaisieDebut,"&lt;"&amp;GS$6,SaisieFin,"&gt;="&amp;GS$6,SaisieJour,"")+
COUNTIFS(SaisiePers,$A41,SaisieDebut,GS$6,SaisieFin,"&gt;="&amp;GS$6,SaisieMatin,Paramètres!$A$2,SaisieJour,"")+
COUNTIFS(SaisiePers,$A41,SaisieDebut,"&lt;"&amp;GS$6,SaisieFin,"&gt;="&amp;GS$6,SaisieMatin,Paramètres!$A$2,SaisieJour,TEXT(GS$6,"jjjj"))=0)=$AS$1)*0.5)</f>
        <v/>
      </c>
      <c r="GT41" s="6" t="str">
        <f>IF(OR(GS$6=0,COUNTIF(Feries,GS$6)&gt;0,ISNONTEXT($A41)),"",
((COUNTIFS(SaisiePers,$A41,SaisieDebut,"&lt;="&amp;GS$6,SaisieFin,"&gt;"&amp;GS$6,SaisieJour,"")+
COUNTIFS(SaisiePers,$A41,SaisieDebut,"&lt;="&amp;GS$6,SaisieFin,GS$6,SaisieSoir,Paramètres!$B$3,SaisieJour,"")+
COUNTIFS(SaisiePers,$A41,SaisieDebut,"&lt;="&amp;GS$6,SaisieFin,"&gt;"&amp;GS$6,SaisieSoir,Paramètres!$B$3,SaisieJour,TEXT(GS$6,"jjjj"))=0)=$AS$1)*0.5)</f>
        <v/>
      </c>
      <c r="GU41" s="6" t="str">
        <f>IF(OR(GU$6=0,COUNTIF(Feries,GU$6)&gt;0,ISNONTEXT($A41)),"",
((COUNTIFS(SaisiePers,$A41,SaisieDebut,"&lt;"&amp;GU$6,SaisieFin,"&gt;="&amp;GU$6,SaisieJour,"")+
COUNTIFS(SaisiePers,$A41,SaisieDebut,GU$6,SaisieFin,"&gt;="&amp;GU$6,SaisieMatin,Paramètres!$A$2,SaisieJour,"")+
COUNTIFS(SaisiePers,$A41,SaisieDebut,"&lt;"&amp;GU$6,SaisieFin,"&gt;="&amp;GU$6,SaisieMatin,Paramètres!$A$2,SaisieJour,TEXT(GU$6,"jjjj"))=0)=$AS$1)*0.5)</f>
        <v/>
      </c>
      <c r="GV41" s="6" t="str">
        <f>IF(OR(GU$6=0,COUNTIF(Feries,GU$6)&gt;0,ISNONTEXT($A41)),"",
((COUNTIFS(SaisiePers,$A41,SaisieDebut,"&lt;="&amp;GU$6,SaisieFin,"&gt;"&amp;GU$6,SaisieJour,"")+
COUNTIFS(SaisiePers,$A41,SaisieDebut,"&lt;="&amp;GU$6,SaisieFin,GU$6,SaisieSoir,Paramètres!$B$3,SaisieJour,"")+
COUNTIFS(SaisiePers,$A41,SaisieDebut,"&lt;="&amp;GU$6,SaisieFin,"&gt;"&amp;GU$6,SaisieSoir,Paramètres!$B$3,SaisieJour,TEXT(GU$6,"jjjj"))=0)=$AS$1)*0.5)</f>
        <v/>
      </c>
      <c r="GW41" s="6" t="str">
        <f>IF(OR(GW$6=0,COUNTIF(Feries,GW$6)&gt;0,ISNONTEXT($A41)),"",
((COUNTIFS(SaisiePers,$A41,SaisieDebut,"&lt;"&amp;GW$6,SaisieFin,"&gt;="&amp;GW$6,SaisieJour,"")+
COUNTIFS(SaisiePers,$A41,SaisieDebut,GW$6,SaisieFin,"&gt;="&amp;GW$6,SaisieMatin,Paramètres!$A$2,SaisieJour,"")+
COUNTIFS(SaisiePers,$A41,SaisieDebut,"&lt;"&amp;GW$6,SaisieFin,"&gt;="&amp;GW$6,SaisieMatin,Paramètres!$A$2,SaisieJour,TEXT(GW$6,"jjjj"))=0)=$AS$1)*0.5)</f>
        <v/>
      </c>
      <c r="GX41" s="6" t="str">
        <f>IF(OR(GW$6=0,COUNTIF(Feries,GW$6)&gt;0,ISNONTEXT($A41)),"",
((COUNTIFS(SaisiePers,$A41,SaisieDebut,"&lt;="&amp;GW$6,SaisieFin,"&gt;"&amp;GW$6,SaisieJour,"")+
COUNTIFS(SaisiePers,$A41,SaisieDebut,"&lt;="&amp;GW$6,SaisieFin,GW$6,SaisieSoir,Paramètres!$B$3,SaisieJour,"")+
COUNTIFS(SaisiePers,$A41,SaisieDebut,"&lt;="&amp;GW$6,SaisieFin,"&gt;"&amp;GW$6,SaisieSoir,Paramètres!$B$3,SaisieJour,TEXT(GW$6,"jjjj"))=0)=$AS$1)*0.5)</f>
        <v/>
      </c>
      <c r="GY41" s="6" t="str">
        <f>IF(OR(GY$6=0,COUNTIF(Feries,GY$6)&gt;0,ISNONTEXT($A41)),"",
((COUNTIFS(SaisiePers,$A41,SaisieDebut,"&lt;"&amp;GY$6,SaisieFin,"&gt;="&amp;GY$6,SaisieJour,"")+
COUNTIFS(SaisiePers,$A41,SaisieDebut,GY$6,SaisieFin,"&gt;="&amp;GY$6,SaisieMatin,Paramètres!$A$2,SaisieJour,"")+
COUNTIFS(SaisiePers,$A41,SaisieDebut,"&lt;"&amp;GY$6,SaisieFin,"&gt;="&amp;GY$6,SaisieMatin,Paramètres!$A$2,SaisieJour,TEXT(GY$6,"jjjj"))=0)=$AS$1)*0.5)</f>
        <v/>
      </c>
      <c r="GZ41" s="6" t="str">
        <f>IF(OR(GY$6=0,COUNTIF(Feries,GY$6)&gt;0,ISNONTEXT($A41)),"",
((COUNTIFS(SaisiePers,$A41,SaisieDebut,"&lt;="&amp;GY$6,SaisieFin,"&gt;"&amp;GY$6,SaisieJour,"")+
COUNTIFS(SaisiePers,$A41,SaisieDebut,"&lt;="&amp;GY$6,SaisieFin,GY$6,SaisieSoir,Paramètres!$B$3,SaisieJour,"")+
COUNTIFS(SaisiePers,$A41,SaisieDebut,"&lt;="&amp;GY$6,SaisieFin,"&gt;"&amp;GY$6,SaisieSoir,Paramètres!$B$3,SaisieJour,TEXT(GY$6,"jjjj"))=0)=$AS$1)*0.5)</f>
        <v/>
      </c>
      <c r="HA41" s="6" t="str">
        <f>IF(OR(HA$6=0,COUNTIF(Feries,HA$6)&gt;0,ISNONTEXT($A41)),"",
((COUNTIFS(SaisiePers,$A41,SaisieDebut,"&lt;"&amp;HA$6,SaisieFin,"&gt;="&amp;HA$6,SaisieJour,"")+
COUNTIFS(SaisiePers,$A41,SaisieDebut,HA$6,SaisieFin,"&gt;="&amp;HA$6,SaisieMatin,Paramètres!$A$2,SaisieJour,"")+
COUNTIFS(SaisiePers,$A41,SaisieDebut,"&lt;"&amp;HA$6,SaisieFin,"&gt;="&amp;HA$6,SaisieMatin,Paramètres!$A$2,SaisieJour,TEXT(HA$6,"jjjj"))=0)=$AS$1)*0.5)</f>
        <v/>
      </c>
      <c r="HB41" s="6" t="str">
        <f>IF(OR(HA$6=0,COUNTIF(Feries,HA$6)&gt;0,ISNONTEXT($A41)),"",
((COUNTIFS(SaisiePers,$A41,SaisieDebut,"&lt;="&amp;HA$6,SaisieFin,"&gt;"&amp;HA$6,SaisieJour,"")+
COUNTIFS(SaisiePers,$A41,SaisieDebut,"&lt;="&amp;HA$6,SaisieFin,HA$6,SaisieSoir,Paramètres!$B$3,SaisieJour,"")+
COUNTIFS(SaisiePers,$A41,SaisieDebut,"&lt;="&amp;HA$6,SaisieFin,"&gt;"&amp;HA$6,SaisieSoir,Paramètres!$B$3,SaisieJour,TEXT(HA$6,"jjjj"))=0)=$AS$1)*0.5)</f>
        <v/>
      </c>
      <c r="HC41" s="6" t="str">
        <f>IF(OR(HC$6=0,COUNTIF(Feries,HC$6)&gt;0,ISNONTEXT($A41)),"",
((COUNTIFS(SaisiePers,$A41,SaisieDebut,"&lt;"&amp;HC$6,SaisieFin,"&gt;="&amp;HC$6,SaisieJour,"")+
COUNTIFS(SaisiePers,$A41,SaisieDebut,HC$6,SaisieFin,"&gt;="&amp;HC$6,SaisieMatin,Paramètres!$A$2,SaisieJour,"")+
COUNTIFS(SaisiePers,$A41,SaisieDebut,"&lt;"&amp;HC$6,SaisieFin,"&gt;="&amp;HC$6,SaisieMatin,Paramètres!$A$2,SaisieJour,TEXT(HC$6,"jjjj"))=0)=$AS$1)*0.5)</f>
        <v/>
      </c>
      <c r="HD41" s="6" t="str">
        <f>IF(OR(HC$6=0,COUNTIF(Feries,HC$6)&gt;0,ISNONTEXT($A41)),"",
((COUNTIFS(SaisiePers,$A41,SaisieDebut,"&lt;="&amp;HC$6,SaisieFin,"&gt;"&amp;HC$6,SaisieJour,"")+
COUNTIFS(SaisiePers,$A41,SaisieDebut,"&lt;="&amp;HC$6,SaisieFin,HC$6,SaisieSoir,Paramètres!$B$3,SaisieJour,"")+
COUNTIFS(SaisiePers,$A41,SaisieDebut,"&lt;="&amp;HC$6,SaisieFin,"&gt;"&amp;HC$6,SaisieSoir,Paramètres!$B$3,SaisieJour,TEXT(HC$6,"jjjj"))=0)=$AS$1)*0.5)</f>
        <v/>
      </c>
      <c r="HE41" s="6" t="str">
        <f>IF(OR(HE$6=0,COUNTIF(Feries,HE$6)&gt;0,ISNONTEXT($A41)),"",
((COUNTIFS(SaisiePers,$A41,SaisieDebut,"&lt;"&amp;HE$6,SaisieFin,"&gt;="&amp;HE$6,SaisieJour,"")+
COUNTIFS(SaisiePers,$A41,SaisieDebut,HE$6,SaisieFin,"&gt;="&amp;HE$6,SaisieMatin,Paramètres!$A$2,SaisieJour,"")+
COUNTIFS(SaisiePers,$A41,SaisieDebut,"&lt;"&amp;HE$6,SaisieFin,"&gt;="&amp;HE$6,SaisieMatin,Paramètres!$A$2,SaisieJour,TEXT(HE$6,"jjjj"))=0)=$AS$1)*0.5)</f>
        <v/>
      </c>
      <c r="HF41" s="6" t="str">
        <f>IF(OR(HE$6=0,COUNTIF(Feries,HE$6)&gt;0,ISNONTEXT($A41)),"",
((COUNTIFS(SaisiePers,$A41,SaisieDebut,"&lt;="&amp;HE$6,SaisieFin,"&gt;"&amp;HE$6,SaisieJour,"")+
COUNTIFS(SaisiePers,$A41,SaisieDebut,"&lt;="&amp;HE$6,SaisieFin,HE$6,SaisieSoir,Paramètres!$B$3,SaisieJour,"")+
COUNTIFS(SaisiePers,$A41,SaisieDebut,"&lt;="&amp;HE$6,SaisieFin,"&gt;"&amp;HE$6,SaisieSoir,Paramètres!$B$3,SaisieJour,TEXT(HE$6,"jjjj"))=0)=$AS$1)*0.5)</f>
        <v/>
      </c>
      <c r="HG41" s="6" t="str">
        <f>IF(OR(HG$6=0,COUNTIF(Feries,HG$6)&gt;0,ISNONTEXT($A41)),"",
((COUNTIFS(SaisiePers,$A41,SaisieDebut,"&lt;"&amp;HG$6,SaisieFin,"&gt;="&amp;HG$6,SaisieJour,"")+
COUNTIFS(SaisiePers,$A41,SaisieDebut,HG$6,SaisieFin,"&gt;="&amp;HG$6,SaisieMatin,Paramètres!$A$2,SaisieJour,"")+
COUNTIFS(SaisiePers,$A41,SaisieDebut,"&lt;"&amp;HG$6,SaisieFin,"&gt;="&amp;HG$6,SaisieMatin,Paramètres!$A$2,SaisieJour,TEXT(HG$6,"jjjj"))=0)=$AS$1)*0.5)</f>
        <v/>
      </c>
      <c r="HH41" s="6" t="str">
        <f>IF(OR(HG$6=0,COUNTIF(Feries,HG$6)&gt;0,ISNONTEXT($A41)),"",
((COUNTIFS(SaisiePers,$A41,SaisieDebut,"&lt;="&amp;HG$6,SaisieFin,"&gt;"&amp;HG$6,SaisieJour,"")+
COUNTIFS(SaisiePers,$A41,SaisieDebut,"&lt;="&amp;HG$6,SaisieFin,HG$6,SaisieSoir,Paramètres!$B$3,SaisieJour,"")+
COUNTIFS(SaisiePers,$A41,SaisieDebut,"&lt;="&amp;HG$6,SaisieFin,"&gt;"&amp;HG$6,SaisieSoir,Paramètres!$B$3,SaisieJour,TEXT(HG$6,"jjjj"))=0)=$AS$1)*0.5)</f>
        <v/>
      </c>
      <c r="HI41" s="6" t="str">
        <f>IF(OR(HI$6=0,COUNTIF(Feries,HI$6)&gt;0,ISNONTEXT($A41)),"",
((COUNTIFS(SaisiePers,$A41,SaisieDebut,"&lt;"&amp;HI$6,SaisieFin,"&gt;="&amp;HI$6,SaisieJour,"")+
COUNTIFS(SaisiePers,$A41,SaisieDebut,HI$6,SaisieFin,"&gt;="&amp;HI$6,SaisieMatin,Paramètres!$A$2,SaisieJour,"")+
COUNTIFS(SaisiePers,$A41,SaisieDebut,"&lt;"&amp;HI$6,SaisieFin,"&gt;="&amp;HI$6,SaisieMatin,Paramètres!$A$2,SaisieJour,TEXT(HI$6,"jjjj"))=0)=$AS$1)*0.5)</f>
        <v/>
      </c>
      <c r="HJ41" s="6" t="str">
        <f>IF(OR(HI$6=0,COUNTIF(Feries,HI$6)&gt;0,ISNONTEXT($A41)),"",
((COUNTIFS(SaisiePers,$A41,SaisieDebut,"&lt;="&amp;HI$6,SaisieFin,"&gt;"&amp;HI$6,SaisieJour,"")+
COUNTIFS(SaisiePers,$A41,SaisieDebut,"&lt;="&amp;HI$6,SaisieFin,HI$6,SaisieSoir,Paramètres!$B$3,SaisieJour,"")+
COUNTIFS(SaisiePers,$A41,SaisieDebut,"&lt;="&amp;HI$6,SaisieFin,"&gt;"&amp;HI$6,SaisieSoir,Paramètres!$B$3,SaisieJour,TEXT(HI$6,"jjjj"))=0)=$AS$1)*0.5)</f>
        <v/>
      </c>
      <c r="HK41" s="6" t="str">
        <f>IF(OR(HK$6=0,COUNTIF(Feries,HK$6)&gt;0,ISNONTEXT($A41)),"",
((COUNTIFS(SaisiePers,$A41,SaisieDebut,"&lt;"&amp;HK$6,SaisieFin,"&gt;="&amp;HK$6,SaisieJour,"")+
COUNTIFS(SaisiePers,$A41,SaisieDebut,HK$6,SaisieFin,"&gt;="&amp;HK$6,SaisieMatin,Paramètres!$A$2,SaisieJour,"")+
COUNTIFS(SaisiePers,$A41,SaisieDebut,"&lt;"&amp;HK$6,SaisieFin,"&gt;="&amp;HK$6,SaisieMatin,Paramètres!$A$2,SaisieJour,TEXT(HK$6,"jjjj"))=0)=$AS$1)*0.5)</f>
        <v/>
      </c>
      <c r="HL41" s="6" t="str">
        <f>IF(OR(HK$6=0,COUNTIF(Feries,HK$6)&gt;0,ISNONTEXT($A41)),"",
((COUNTIFS(SaisiePers,$A41,SaisieDebut,"&lt;="&amp;HK$6,SaisieFin,"&gt;"&amp;HK$6,SaisieJour,"")+
COUNTIFS(SaisiePers,$A41,SaisieDebut,"&lt;="&amp;HK$6,SaisieFin,HK$6,SaisieSoir,Paramètres!$B$3,SaisieJour,"")+
COUNTIFS(SaisiePers,$A41,SaisieDebut,"&lt;="&amp;HK$6,SaisieFin,"&gt;"&amp;HK$6,SaisieSoir,Paramètres!$B$3,SaisieJour,TEXT(HK$6,"jjjj"))=0)=$AS$1)*0.5)</f>
        <v/>
      </c>
      <c r="HM41" s="6" t="str">
        <f>IF(OR(HM$6=0,COUNTIF(Feries,HM$6)&gt;0,ISNONTEXT($A41)),"",
((COUNTIFS(SaisiePers,$A41,SaisieDebut,"&lt;"&amp;HM$6,SaisieFin,"&gt;="&amp;HM$6,SaisieJour,"")+
COUNTIFS(SaisiePers,$A41,SaisieDebut,HM$6,SaisieFin,"&gt;="&amp;HM$6,SaisieMatin,Paramètres!$A$2,SaisieJour,"")+
COUNTIFS(SaisiePers,$A41,SaisieDebut,"&lt;"&amp;HM$6,SaisieFin,"&gt;="&amp;HM$6,SaisieMatin,Paramètres!$A$2,SaisieJour,TEXT(HM$6,"jjjj"))=0)=$AS$1)*0.5)</f>
        <v/>
      </c>
      <c r="HN41" s="6" t="str">
        <f>IF(OR(HM$6=0,COUNTIF(Feries,HM$6)&gt;0,ISNONTEXT($A41)),"",
((COUNTIFS(SaisiePers,$A41,SaisieDebut,"&lt;="&amp;HM$6,SaisieFin,"&gt;"&amp;HM$6,SaisieJour,"")+
COUNTIFS(SaisiePers,$A41,SaisieDebut,"&lt;="&amp;HM$6,SaisieFin,HM$6,SaisieSoir,Paramètres!$B$3,SaisieJour,"")+
COUNTIFS(SaisiePers,$A41,SaisieDebut,"&lt;="&amp;HM$6,SaisieFin,"&gt;"&amp;HM$6,SaisieSoir,Paramètres!$B$3,SaisieJour,TEXT(HM$6,"jjjj"))=0)=$AS$1)*0.5)</f>
        <v/>
      </c>
      <c r="HO41" s="6" t="str">
        <f>IF(OR(HO$6=0,COUNTIF(Feries,HO$6)&gt;0,ISNONTEXT($A41)),"",
((COUNTIFS(SaisiePers,$A41,SaisieDebut,"&lt;"&amp;HO$6,SaisieFin,"&gt;="&amp;HO$6,SaisieJour,"")+
COUNTIFS(SaisiePers,$A41,SaisieDebut,HO$6,SaisieFin,"&gt;="&amp;HO$6,SaisieMatin,Paramètres!$A$2,SaisieJour,"")+
COUNTIFS(SaisiePers,$A41,SaisieDebut,"&lt;"&amp;HO$6,SaisieFin,"&gt;="&amp;HO$6,SaisieMatin,Paramètres!$A$2,SaisieJour,TEXT(HO$6,"jjjj"))=0)=$AS$1)*0.5)</f>
        <v/>
      </c>
      <c r="HP41" s="6" t="str">
        <f>IF(OR(HO$6=0,COUNTIF(Feries,HO$6)&gt;0,ISNONTEXT($A41)),"",
((COUNTIFS(SaisiePers,$A41,SaisieDebut,"&lt;="&amp;HO$6,SaisieFin,"&gt;"&amp;HO$6,SaisieJour,"")+
COUNTIFS(SaisiePers,$A41,SaisieDebut,"&lt;="&amp;HO$6,SaisieFin,HO$6,SaisieSoir,Paramètres!$B$3,SaisieJour,"")+
COUNTIFS(SaisiePers,$A41,SaisieDebut,"&lt;="&amp;HO$6,SaisieFin,"&gt;"&amp;HO$6,SaisieSoir,Paramètres!$B$3,SaisieJour,TEXT(HO$6,"jjjj"))=0)=$AS$1)*0.5)</f>
        <v/>
      </c>
      <c r="HQ41" s="6" t="str">
        <f>IF(OR(HQ$6=0,COUNTIF(Feries,HQ$6)&gt;0,ISNONTEXT($A41)),"",
((COUNTIFS(SaisiePers,$A41,SaisieDebut,"&lt;"&amp;HQ$6,SaisieFin,"&gt;="&amp;HQ$6,SaisieJour,"")+
COUNTIFS(SaisiePers,$A41,SaisieDebut,HQ$6,SaisieFin,"&gt;="&amp;HQ$6,SaisieMatin,Paramètres!$A$2,SaisieJour,"")+
COUNTIFS(SaisiePers,$A41,SaisieDebut,"&lt;"&amp;HQ$6,SaisieFin,"&gt;="&amp;HQ$6,SaisieMatin,Paramètres!$A$2,SaisieJour,TEXT(HQ$6,"jjjj"))=0)=$AS$1)*0.5)</f>
        <v/>
      </c>
      <c r="HR41" s="6" t="str">
        <f>IF(OR(HQ$6=0,COUNTIF(Feries,HQ$6)&gt;0,ISNONTEXT($A41)),"",
((COUNTIFS(SaisiePers,$A41,SaisieDebut,"&lt;="&amp;HQ$6,SaisieFin,"&gt;"&amp;HQ$6,SaisieJour,"")+
COUNTIFS(SaisiePers,$A41,SaisieDebut,"&lt;="&amp;HQ$6,SaisieFin,HQ$6,SaisieSoir,Paramètres!$B$3,SaisieJour,"")+
COUNTIFS(SaisiePers,$A41,SaisieDebut,"&lt;="&amp;HQ$6,SaisieFin,"&gt;"&amp;HQ$6,SaisieSoir,Paramètres!$B$3,SaisieJour,TEXT(HQ$6,"jjjj"))=0)=$AS$1)*0.5)</f>
        <v/>
      </c>
      <c r="HS41" s="6" t="str">
        <f>IF(OR(HS$6=0,COUNTIF(Feries,HS$6)&gt;0,ISNONTEXT($A41)),"",
((COUNTIFS(SaisiePers,$A41,SaisieDebut,"&lt;"&amp;HS$6,SaisieFin,"&gt;="&amp;HS$6,SaisieJour,"")+
COUNTIFS(SaisiePers,$A41,SaisieDebut,HS$6,SaisieFin,"&gt;="&amp;HS$6,SaisieMatin,Paramètres!$A$2,SaisieJour,"")+
COUNTIFS(SaisiePers,$A41,SaisieDebut,"&lt;"&amp;HS$6,SaisieFin,"&gt;="&amp;HS$6,SaisieMatin,Paramètres!$A$2,SaisieJour,TEXT(HS$6,"jjjj"))=0)=$AS$1)*0.5)</f>
        <v/>
      </c>
      <c r="HT41" s="6" t="str">
        <f>IF(OR(HS$6=0,COUNTIF(Feries,HS$6)&gt;0,ISNONTEXT($A41)),"",
((COUNTIFS(SaisiePers,$A41,SaisieDebut,"&lt;="&amp;HS$6,SaisieFin,"&gt;"&amp;HS$6,SaisieJour,"")+
COUNTIFS(SaisiePers,$A41,SaisieDebut,"&lt;="&amp;HS$6,SaisieFin,HS$6,SaisieSoir,Paramètres!$B$3,SaisieJour,"")+
COUNTIFS(SaisiePers,$A41,SaisieDebut,"&lt;="&amp;HS$6,SaisieFin,"&gt;"&amp;HS$6,SaisieSoir,Paramètres!$B$3,SaisieJour,TEXT(HS$6,"jjjj"))=0)=$AS$1)*0.5)</f>
        <v/>
      </c>
      <c r="HU41" s="6" t="str">
        <f>IF(OR(HU$6=0,COUNTIF(Feries,HU$6)&gt;0,ISNONTEXT($A41)),"",
((COUNTIFS(SaisiePers,$A41,SaisieDebut,"&lt;"&amp;HU$6,SaisieFin,"&gt;="&amp;HU$6,SaisieJour,"")+
COUNTIFS(SaisiePers,$A41,SaisieDebut,HU$6,SaisieFin,"&gt;="&amp;HU$6,SaisieMatin,Paramètres!$A$2,SaisieJour,"")+
COUNTIFS(SaisiePers,$A41,SaisieDebut,"&lt;"&amp;HU$6,SaisieFin,"&gt;="&amp;HU$6,SaisieMatin,Paramètres!$A$2,SaisieJour,TEXT(HU$6,"jjjj"))=0)=$AS$1)*0.5)</f>
        <v/>
      </c>
      <c r="HV41" s="6" t="str">
        <f>IF(OR(HU$6=0,COUNTIF(Feries,HU$6)&gt;0,ISNONTEXT($A41)),"",
((COUNTIFS(SaisiePers,$A41,SaisieDebut,"&lt;="&amp;HU$6,SaisieFin,"&gt;"&amp;HU$6,SaisieJour,"")+
COUNTIFS(SaisiePers,$A41,SaisieDebut,"&lt;="&amp;HU$6,SaisieFin,HU$6,SaisieSoir,Paramètres!$B$3,SaisieJour,"")+
COUNTIFS(SaisiePers,$A41,SaisieDebut,"&lt;="&amp;HU$6,SaisieFin,"&gt;"&amp;HU$6,SaisieSoir,Paramètres!$B$3,SaisieJour,TEXT(HU$6,"jjjj"))=0)=$AS$1)*0.5)</f>
        <v/>
      </c>
      <c r="HW41" s="6" t="str">
        <f>IF(OR(HW$6=0,COUNTIF(Feries,HW$6)&gt;0,ISNONTEXT($A41)),"",
((COUNTIFS(SaisiePers,$A41,SaisieDebut,"&lt;"&amp;HW$6,SaisieFin,"&gt;="&amp;HW$6,SaisieJour,"")+
COUNTIFS(SaisiePers,$A41,SaisieDebut,HW$6,SaisieFin,"&gt;="&amp;HW$6,SaisieMatin,Paramètres!$A$2,SaisieJour,"")+
COUNTIFS(SaisiePers,$A41,SaisieDebut,"&lt;"&amp;HW$6,SaisieFin,"&gt;="&amp;HW$6,SaisieMatin,Paramètres!$A$2,SaisieJour,TEXT(HW$6,"jjjj"))=0)=$AS$1)*0.5)</f>
        <v/>
      </c>
      <c r="HX41" s="6" t="str">
        <f>IF(OR(HW$6=0,COUNTIF(Feries,HW$6)&gt;0,ISNONTEXT($A41)),"",
((COUNTIFS(SaisiePers,$A41,SaisieDebut,"&lt;="&amp;HW$6,SaisieFin,"&gt;"&amp;HW$6,SaisieJour,"")+
COUNTIFS(SaisiePers,$A41,SaisieDebut,"&lt;="&amp;HW$6,SaisieFin,HW$6,SaisieSoir,Paramètres!$B$3,SaisieJour,"")+
COUNTIFS(SaisiePers,$A41,SaisieDebut,"&lt;="&amp;HW$6,SaisieFin,"&gt;"&amp;HW$6,SaisieSoir,Paramètres!$B$3,SaisieJour,TEXT(HW$6,"jjjj"))=0)=$AS$1)*0.5)</f>
        <v/>
      </c>
      <c r="HY41" s="6" t="str">
        <f>IF(OR(HY$6=0,COUNTIF(Feries,HY$6)&gt;0,ISNONTEXT($A41)),"",
((COUNTIFS(SaisiePers,$A41,SaisieDebut,"&lt;"&amp;HY$6,SaisieFin,"&gt;="&amp;HY$6,SaisieJour,"")+
COUNTIFS(SaisiePers,$A41,SaisieDebut,HY$6,SaisieFin,"&gt;="&amp;HY$6,SaisieMatin,Paramètres!$A$2,SaisieJour,"")+
COUNTIFS(SaisiePers,$A41,SaisieDebut,"&lt;"&amp;HY$6,SaisieFin,"&gt;="&amp;HY$6,SaisieMatin,Paramètres!$A$2,SaisieJour,TEXT(HY$6,"jjjj"))=0)=$AS$1)*0.5)</f>
        <v/>
      </c>
      <c r="HZ41" s="6" t="str">
        <f>IF(OR(HY$6=0,COUNTIF(Feries,HY$6)&gt;0,ISNONTEXT($A41)),"",
((COUNTIFS(SaisiePers,$A41,SaisieDebut,"&lt;="&amp;HY$6,SaisieFin,"&gt;"&amp;HY$6,SaisieJour,"")+
COUNTIFS(SaisiePers,$A41,SaisieDebut,"&lt;="&amp;HY$6,SaisieFin,HY$6,SaisieSoir,Paramètres!$B$3,SaisieJour,"")+
COUNTIFS(SaisiePers,$A41,SaisieDebut,"&lt;="&amp;HY$6,SaisieFin,"&gt;"&amp;HY$6,SaisieSoir,Paramètres!$B$3,SaisieJour,TEXT(HY$6,"jjjj"))=0)=$AS$1)*0.5)</f>
        <v/>
      </c>
      <c r="IA41" s="6" t="str">
        <f>IF(OR(IA$6=0,COUNTIF(Feries,IA$6)&gt;0,ISNONTEXT($A41)),"",
((COUNTIFS(SaisiePers,$A41,SaisieDebut,"&lt;"&amp;IA$6,SaisieFin,"&gt;="&amp;IA$6,SaisieJour,"")+
COUNTIFS(SaisiePers,$A41,SaisieDebut,IA$6,SaisieFin,"&gt;="&amp;IA$6,SaisieMatin,Paramètres!$A$2,SaisieJour,"")+
COUNTIFS(SaisiePers,$A41,SaisieDebut,"&lt;"&amp;IA$6,SaisieFin,"&gt;="&amp;IA$6,SaisieMatin,Paramètres!$A$2,SaisieJour,TEXT(IA$6,"jjjj"))=0)=$AS$1)*0.5)</f>
        <v/>
      </c>
      <c r="IB41" s="6" t="str">
        <f>IF(OR(IA$6=0,COUNTIF(Feries,IA$6)&gt;0,ISNONTEXT($A41)),"",
((COUNTIFS(SaisiePers,$A41,SaisieDebut,"&lt;="&amp;IA$6,SaisieFin,"&gt;"&amp;IA$6,SaisieJour,"")+
COUNTIFS(SaisiePers,$A41,SaisieDebut,"&lt;="&amp;IA$6,SaisieFin,IA$6,SaisieSoir,Paramètres!$B$3,SaisieJour,"")+
COUNTIFS(SaisiePers,$A41,SaisieDebut,"&lt;="&amp;IA$6,SaisieFin,"&gt;"&amp;IA$6,SaisieSoir,Paramètres!$B$3,SaisieJour,TEXT(IA$6,"jjjj"))=0)=$AS$1)*0.5)</f>
        <v/>
      </c>
      <c r="IC41" s="6" t="str">
        <f>IF(OR(IC$6=0,COUNTIF(Feries,IC$6)&gt;0,ISNONTEXT($A41)),"",
((COUNTIFS(SaisiePers,$A41,SaisieDebut,"&lt;"&amp;IC$6,SaisieFin,"&gt;="&amp;IC$6,SaisieJour,"")+
COUNTIFS(SaisiePers,$A41,SaisieDebut,IC$6,SaisieFin,"&gt;="&amp;IC$6,SaisieMatin,Paramètres!$A$2,SaisieJour,"")+
COUNTIFS(SaisiePers,$A41,SaisieDebut,"&lt;"&amp;IC$6,SaisieFin,"&gt;="&amp;IC$6,SaisieMatin,Paramètres!$A$2,SaisieJour,TEXT(IC$6,"jjjj"))=0)=$AS$1)*0.5)</f>
        <v/>
      </c>
      <c r="ID41" s="6" t="str">
        <f>IF(OR(IC$6=0,COUNTIF(Feries,IC$6)&gt;0,ISNONTEXT($A41)),"",
((COUNTIFS(SaisiePers,$A41,SaisieDebut,"&lt;="&amp;IC$6,SaisieFin,"&gt;"&amp;IC$6,SaisieJour,"")+
COUNTIFS(SaisiePers,$A41,SaisieDebut,"&lt;="&amp;IC$6,SaisieFin,IC$6,SaisieSoir,Paramètres!$B$3,SaisieJour,"")+
COUNTIFS(SaisiePers,$A41,SaisieDebut,"&lt;="&amp;IC$6,SaisieFin,"&gt;"&amp;IC$6,SaisieSoir,Paramètres!$B$3,SaisieJour,TEXT(IC$6,"jjjj"))=0)=$AS$1)*0.5)</f>
        <v/>
      </c>
      <c r="IE41" s="6" t="str">
        <f>IF(OR(IE$6=0,COUNTIF(Feries,IE$6)&gt;0,ISNONTEXT($A41)),"",
((COUNTIFS(SaisiePers,$A41,SaisieDebut,"&lt;"&amp;IE$6,SaisieFin,"&gt;="&amp;IE$6,SaisieJour,"")+
COUNTIFS(SaisiePers,$A41,SaisieDebut,IE$6,SaisieFin,"&gt;="&amp;IE$6,SaisieMatin,Paramètres!$A$2,SaisieJour,"")+
COUNTIFS(SaisiePers,$A41,SaisieDebut,"&lt;"&amp;IE$6,SaisieFin,"&gt;="&amp;IE$6,SaisieMatin,Paramètres!$A$2,SaisieJour,TEXT(IE$6,"jjjj"))=0)=$AS$1)*0.5)</f>
        <v/>
      </c>
      <c r="IF41" s="6" t="str">
        <f>IF(OR(IE$6=0,COUNTIF(Feries,IE$6)&gt;0,ISNONTEXT($A41)),"",
((COUNTIFS(SaisiePers,$A41,SaisieDebut,"&lt;="&amp;IE$6,SaisieFin,"&gt;"&amp;IE$6,SaisieJour,"")+
COUNTIFS(SaisiePers,$A41,SaisieDebut,"&lt;="&amp;IE$6,SaisieFin,IE$6,SaisieSoir,Paramètres!$B$3,SaisieJour,"")+
COUNTIFS(SaisiePers,$A41,SaisieDebut,"&lt;="&amp;IE$6,SaisieFin,"&gt;"&amp;IE$6,SaisieSoir,Paramètres!$B$3,SaisieJour,TEXT(IE$6,"jjjj"))=0)=$AS$1)*0.5)</f>
        <v/>
      </c>
      <c r="IG41" s="6" t="str">
        <f>IF(OR(IG$6=0,COUNTIF(Feries,IG$6)&gt;0,ISNONTEXT($A41)),"",
((COUNTIFS(SaisiePers,$A41,SaisieDebut,"&lt;"&amp;IG$6,SaisieFin,"&gt;="&amp;IG$6,SaisieJour,"")+
COUNTIFS(SaisiePers,$A41,SaisieDebut,IG$6,SaisieFin,"&gt;="&amp;IG$6,SaisieMatin,Paramètres!$A$2,SaisieJour,"")+
COUNTIFS(SaisiePers,$A41,SaisieDebut,"&lt;"&amp;IG$6,SaisieFin,"&gt;="&amp;IG$6,SaisieMatin,Paramètres!$A$2,SaisieJour,TEXT(IG$6,"jjjj"))=0)=$AS$1)*0.5)</f>
        <v/>
      </c>
      <c r="IH41" s="6" t="str">
        <f>IF(OR(IG$6=0,COUNTIF(Feries,IG$6)&gt;0,ISNONTEXT($A41)),"",
((COUNTIFS(SaisiePers,$A41,SaisieDebut,"&lt;="&amp;IG$6,SaisieFin,"&gt;"&amp;IG$6,SaisieJour,"")+
COUNTIFS(SaisiePers,$A41,SaisieDebut,"&lt;="&amp;IG$6,SaisieFin,IG$6,SaisieSoir,Paramètres!$B$3,SaisieJour,"")+
COUNTIFS(SaisiePers,$A41,SaisieDebut,"&lt;="&amp;IG$6,SaisieFin,"&gt;"&amp;IG$6,SaisieSoir,Paramètres!$B$3,SaisieJour,TEXT(IG$6,"jjjj"))=0)=$AS$1)*0.5)</f>
        <v/>
      </c>
      <c r="II41" s="6" t="str">
        <f>IF(OR(II$6=0,COUNTIF(Feries,II$6)&gt;0,ISNONTEXT($A41)),"",
((COUNTIFS(SaisiePers,$A41,SaisieDebut,"&lt;"&amp;II$6,SaisieFin,"&gt;="&amp;II$6,SaisieJour,"")+
COUNTIFS(SaisiePers,$A41,SaisieDebut,II$6,SaisieFin,"&gt;="&amp;II$6,SaisieMatin,Paramètres!$A$2,SaisieJour,"")+
COUNTIFS(SaisiePers,$A41,SaisieDebut,"&lt;"&amp;II$6,SaisieFin,"&gt;="&amp;II$6,SaisieMatin,Paramètres!$A$2,SaisieJour,TEXT(II$6,"jjjj"))=0)=$AS$1)*0.5)</f>
        <v/>
      </c>
      <c r="IJ41" s="6" t="str">
        <f>IF(OR(II$6=0,COUNTIF(Feries,II$6)&gt;0,ISNONTEXT($A41)),"",
((COUNTIFS(SaisiePers,$A41,SaisieDebut,"&lt;="&amp;II$6,SaisieFin,"&gt;"&amp;II$6,SaisieJour,"")+
COUNTIFS(SaisiePers,$A41,SaisieDebut,"&lt;="&amp;II$6,SaisieFin,II$6,SaisieSoir,Paramètres!$B$3,SaisieJour,"")+
COUNTIFS(SaisiePers,$A41,SaisieDebut,"&lt;="&amp;II$6,SaisieFin,"&gt;"&amp;II$6,SaisieSoir,Paramètres!$B$3,SaisieJour,TEXT(II$6,"jjjj"))=0)=$AS$1)*0.5)</f>
        <v/>
      </c>
      <c r="IK41" s="6" t="str">
        <f>IF(OR(IK$6=0,COUNTIF(Feries,IK$6)&gt;0,ISNONTEXT($A41)),"",
((COUNTIFS(SaisiePers,$A41,SaisieDebut,"&lt;"&amp;IK$6,SaisieFin,"&gt;="&amp;IK$6,SaisieJour,"")+
COUNTIFS(SaisiePers,$A41,SaisieDebut,IK$6,SaisieFin,"&gt;="&amp;IK$6,SaisieMatin,Paramètres!$A$2,SaisieJour,"")+
COUNTIFS(SaisiePers,$A41,SaisieDebut,"&lt;"&amp;IK$6,SaisieFin,"&gt;="&amp;IK$6,SaisieMatin,Paramètres!$A$2,SaisieJour,TEXT(IK$6,"jjjj"))=0)=$AS$1)*0.5)</f>
        <v/>
      </c>
      <c r="IL41" s="6" t="str">
        <f>IF(OR(IK$6=0,COUNTIF(Feries,IK$6)&gt;0,ISNONTEXT($A41)),"",
((COUNTIFS(SaisiePers,$A41,SaisieDebut,"&lt;="&amp;IK$6,SaisieFin,"&gt;"&amp;IK$6,SaisieJour,"")+
COUNTIFS(SaisiePers,$A41,SaisieDebut,"&lt;="&amp;IK$6,SaisieFin,IK$6,SaisieSoir,Paramètres!$B$3,SaisieJour,"")+
COUNTIFS(SaisiePers,$A41,SaisieDebut,"&lt;="&amp;IK$6,SaisieFin,"&gt;"&amp;IK$6,SaisieSoir,Paramètres!$B$3,SaisieJour,TEXT(IK$6,"jjjj"))=0)=$AS$1)*0.5)</f>
        <v/>
      </c>
      <c r="IM41" s="6" t="str">
        <f>IF(OR(IM$6=0,COUNTIF(Feries,IM$6)&gt;0,ISNONTEXT($A41)),"",
((COUNTIFS(SaisiePers,$A41,SaisieDebut,"&lt;"&amp;IM$6,SaisieFin,"&gt;="&amp;IM$6,SaisieJour,"")+
COUNTIFS(SaisiePers,$A41,SaisieDebut,IM$6,SaisieFin,"&gt;="&amp;IM$6,SaisieMatin,Paramètres!$A$2,SaisieJour,"")+
COUNTIFS(SaisiePers,$A41,SaisieDebut,"&lt;"&amp;IM$6,SaisieFin,"&gt;="&amp;IM$6,SaisieMatin,Paramètres!$A$2,SaisieJour,TEXT(IM$6,"jjjj"))=0)=$AS$1)*0.5)</f>
        <v/>
      </c>
      <c r="IN41" s="6" t="str">
        <f>IF(OR(IM$6=0,COUNTIF(Feries,IM$6)&gt;0,ISNONTEXT($A41)),"",
((COUNTIFS(SaisiePers,$A41,SaisieDebut,"&lt;="&amp;IM$6,SaisieFin,"&gt;"&amp;IM$6,SaisieJour,"")+
COUNTIFS(SaisiePers,$A41,SaisieDebut,"&lt;="&amp;IM$6,SaisieFin,IM$6,SaisieSoir,Paramètres!$B$3,SaisieJour,"")+
COUNTIFS(SaisiePers,$A41,SaisieDebut,"&lt;="&amp;IM$6,SaisieFin,"&gt;"&amp;IM$6,SaisieSoir,Paramètres!$B$3,SaisieJour,TEXT(IM$6,"jjjj"))=0)=$AS$1)*0.5)</f>
        <v/>
      </c>
      <c r="IO41" s="6" t="str">
        <f>IF(OR(IO$6=0,COUNTIF(Feries,IO$6)&gt;0,ISNONTEXT($A41)),"",
((COUNTIFS(SaisiePers,$A41,SaisieDebut,"&lt;"&amp;IO$6,SaisieFin,"&gt;="&amp;IO$6,SaisieJour,"")+
COUNTIFS(SaisiePers,$A41,SaisieDebut,IO$6,SaisieFin,"&gt;="&amp;IO$6,SaisieMatin,Paramètres!$A$2,SaisieJour,"")+
COUNTIFS(SaisiePers,$A41,SaisieDebut,"&lt;"&amp;IO$6,SaisieFin,"&gt;="&amp;IO$6,SaisieMatin,Paramètres!$A$2,SaisieJour,TEXT(IO$6,"jjjj"))=0)=$AS$1)*0.5)</f>
        <v/>
      </c>
      <c r="IP41" s="6" t="str">
        <f>IF(OR(IO$6=0,COUNTIF(Feries,IO$6)&gt;0,ISNONTEXT($A41)),"",
((COUNTIFS(SaisiePers,$A41,SaisieDebut,"&lt;="&amp;IO$6,SaisieFin,"&gt;"&amp;IO$6,SaisieJour,"")+
COUNTIFS(SaisiePers,$A41,SaisieDebut,"&lt;="&amp;IO$6,SaisieFin,IO$6,SaisieSoir,Paramètres!$B$3,SaisieJour,"")+
COUNTIFS(SaisiePers,$A41,SaisieDebut,"&lt;="&amp;IO$6,SaisieFin,"&gt;"&amp;IO$6,SaisieSoir,Paramètres!$B$3,SaisieJour,TEXT(IO$6,"jjjj"))=0)=$AS$1)*0.5)</f>
        <v/>
      </c>
      <c r="IQ41" s="6" t="str">
        <f>IF(OR(IQ$6=0,COUNTIF(Feries,IQ$6)&gt;0,ISNONTEXT($A41)),"",
((COUNTIFS(SaisiePers,$A41,SaisieDebut,"&lt;"&amp;IQ$6,SaisieFin,"&gt;="&amp;IQ$6,SaisieJour,"")+
COUNTIFS(SaisiePers,$A41,SaisieDebut,IQ$6,SaisieFin,"&gt;="&amp;IQ$6,SaisieMatin,Paramètres!$A$2,SaisieJour,"")+
COUNTIFS(SaisiePers,$A41,SaisieDebut,"&lt;"&amp;IQ$6,SaisieFin,"&gt;="&amp;IQ$6,SaisieMatin,Paramètres!$A$2,SaisieJour,TEXT(IQ$6,"jjjj"))=0)=$AS$1)*0.5)</f>
        <v/>
      </c>
      <c r="IR41" s="6" t="str">
        <f>IF(OR(IQ$6=0,COUNTIF(Feries,IQ$6)&gt;0,ISNONTEXT($A41)),"",
((COUNTIFS(SaisiePers,$A41,SaisieDebut,"&lt;="&amp;IQ$6,SaisieFin,"&gt;"&amp;IQ$6,SaisieJour,"")+
COUNTIFS(SaisiePers,$A41,SaisieDebut,"&lt;="&amp;IQ$6,SaisieFin,IQ$6,SaisieSoir,Paramètres!$B$3,SaisieJour,"")+
COUNTIFS(SaisiePers,$A41,SaisieDebut,"&lt;="&amp;IQ$6,SaisieFin,"&gt;"&amp;IQ$6,SaisieSoir,Paramètres!$B$3,SaisieJour,TEXT(IQ$6,"jjjj"))=0)=$AS$1)*0.5)</f>
        <v/>
      </c>
      <c r="IS41" s="6" t="str">
        <f>IF(OR(IS$6=0,COUNTIF(Feries,IS$6)&gt;0,ISNONTEXT($A41)),"",
((COUNTIFS(SaisiePers,$A41,SaisieDebut,"&lt;"&amp;IS$6,SaisieFin,"&gt;="&amp;IS$6,SaisieJour,"")+
COUNTIFS(SaisiePers,$A41,SaisieDebut,IS$6,SaisieFin,"&gt;="&amp;IS$6,SaisieMatin,Paramètres!$A$2,SaisieJour,"")+
COUNTIFS(SaisiePers,$A41,SaisieDebut,"&lt;"&amp;IS$6,SaisieFin,"&gt;="&amp;IS$6,SaisieMatin,Paramètres!$A$2,SaisieJour,TEXT(IS$6,"jjjj"))=0)=$AS$1)*0.5)</f>
        <v/>
      </c>
      <c r="IT41" s="6" t="str">
        <f>IF(OR(IS$6=0,COUNTIF(Feries,IS$6)&gt;0,ISNONTEXT($A41)),"",
((COUNTIFS(SaisiePers,$A41,SaisieDebut,"&lt;="&amp;IS$6,SaisieFin,"&gt;"&amp;IS$6,SaisieJour,"")+
COUNTIFS(SaisiePers,$A41,SaisieDebut,"&lt;="&amp;IS$6,SaisieFin,IS$6,SaisieSoir,Paramètres!$B$3,SaisieJour,"")+
COUNTIFS(SaisiePers,$A41,SaisieDebut,"&lt;="&amp;IS$6,SaisieFin,"&gt;"&amp;IS$6,SaisieSoir,Paramètres!$B$3,SaisieJour,TEXT(IS$6,"jjjj"))=0)=$AS$1)*0.5)</f>
        <v/>
      </c>
      <c r="IU41" s="6" t="str">
        <f>IF(OR(IU$6=0,COUNTIF(Feries,IU$6)&gt;0,ISNONTEXT($A41)),"",
((COUNTIFS(SaisiePers,$A41,SaisieDebut,"&lt;"&amp;IU$6,SaisieFin,"&gt;="&amp;IU$6,SaisieJour,"")+
COUNTIFS(SaisiePers,$A41,SaisieDebut,IU$6,SaisieFin,"&gt;="&amp;IU$6,SaisieMatin,Paramètres!$A$2,SaisieJour,"")+
COUNTIFS(SaisiePers,$A41,SaisieDebut,"&lt;"&amp;IU$6,SaisieFin,"&gt;="&amp;IU$6,SaisieMatin,Paramètres!$A$2,SaisieJour,TEXT(IU$6,"jjjj"))=0)=$AS$1)*0.5)</f>
        <v/>
      </c>
      <c r="IV41" s="6" t="str">
        <f>IF(OR(IU$6=0,COUNTIF(Feries,IU$6)&gt;0,ISNONTEXT($A41)),"",
((COUNTIFS(SaisiePers,$A41,SaisieDebut,"&lt;="&amp;IU$6,SaisieFin,"&gt;"&amp;IU$6,SaisieJour,"")+
COUNTIFS(SaisiePers,$A41,SaisieDebut,"&lt;="&amp;IU$6,SaisieFin,IU$6,SaisieSoir,Paramètres!$B$3,SaisieJour,"")+
COUNTIFS(SaisiePers,$A41,SaisieDebut,"&lt;="&amp;IU$6,SaisieFin,"&gt;"&amp;IU$6,SaisieSoir,Paramètres!$B$3,SaisieJour,TEXT(IU$6,"jjjj"))=0)=$AS$1)*0.5)</f>
        <v/>
      </c>
      <c r="IW41" s="6" t="str">
        <f>IF(OR(IW$6=0,COUNTIF(Feries,IW$6)&gt;0,ISNONTEXT($A41)),"",
((COUNTIFS(SaisiePers,$A41,SaisieDebut,"&lt;"&amp;IW$6,SaisieFin,"&gt;="&amp;IW$6,SaisieJour,"")+
COUNTIFS(SaisiePers,$A41,SaisieDebut,IW$6,SaisieFin,"&gt;="&amp;IW$6,SaisieMatin,Paramètres!$A$2,SaisieJour,"")+
COUNTIFS(SaisiePers,$A41,SaisieDebut,"&lt;"&amp;IW$6,SaisieFin,"&gt;="&amp;IW$6,SaisieMatin,Paramètres!$A$2,SaisieJour,TEXT(IW$6,"jjjj"))=0)=$AS$1)*0.5)</f>
        <v/>
      </c>
      <c r="IX41" s="6" t="str">
        <f>IF(OR(IW$6=0,COUNTIF(Feries,IW$6)&gt;0,ISNONTEXT($A41)),"",
((COUNTIFS(SaisiePers,$A41,SaisieDebut,"&lt;="&amp;IW$6,SaisieFin,"&gt;"&amp;IW$6,SaisieJour,"")+
COUNTIFS(SaisiePers,$A41,SaisieDebut,"&lt;="&amp;IW$6,SaisieFin,IW$6,SaisieSoir,Paramètres!$B$3,SaisieJour,"")+
COUNTIFS(SaisiePers,$A41,SaisieDebut,"&lt;="&amp;IW$6,SaisieFin,"&gt;"&amp;IW$6,SaisieSoir,Paramètres!$B$3,SaisieJour,TEXT(IW$6,"jjjj"))=0)=$AS$1)*0.5)</f>
        <v/>
      </c>
      <c r="IY41" s="6" t="str">
        <f>IF(OR(IY$6=0,COUNTIF(Feries,IY$6)&gt;0,ISNONTEXT($A41)),"",
((COUNTIFS(SaisiePers,$A41,SaisieDebut,"&lt;"&amp;IY$6,SaisieFin,"&gt;="&amp;IY$6,SaisieJour,"")+
COUNTIFS(SaisiePers,$A41,SaisieDebut,IY$6,SaisieFin,"&gt;="&amp;IY$6,SaisieMatin,Paramètres!$A$2,SaisieJour,"")+
COUNTIFS(SaisiePers,$A41,SaisieDebut,"&lt;"&amp;IY$6,SaisieFin,"&gt;="&amp;IY$6,SaisieMatin,Paramètres!$A$2,SaisieJour,TEXT(IY$6,"jjjj"))=0)=$AS$1)*0.5)</f>
        <v/>
      </c>
      <c r="IZ41" s="6" t="str">
        <f>IF(OR(IY$6=0,COUNTIF(Feries,IY$6)&gt;0,ISNONTEXT($A41)),"",
((COUNTIFS(SaisiePers,$A41,SaisieDebut,"&lt;="&amp;IY$6,SaisieFin,"&gt;"&amp;IY$6,SaisieJour,"")+
COUNTIFS(SaisiePers,$A41,SaisieDebut,"&lt;="&amp;IY$6,SaisieFin,IY$6,SaisieSoir,Paramètres!$B$3,SaisieJour,"")+
COUNTIFS(SaisiePers,$A41,SaisieDebut,"&lt;="&amp;IY$6,SaisieFin,"&gt;"&amp;IY$6,SaisieSoir,Paramètres!$B$3,SaisieJour,TEXT(IY$6,"jjjj"))=0)=$AS$1)*0.5)</f>
        <v/>
      </c>
      <c r="JA41" s="6" t="str">
        <f>IF(OR(JA$6=0,COUNTIF(Feries,JA$6)&gt;0,ISNONTEXT($A41)),"",
((COUNTIFS(SaisiePers,$A41,SaisieDebut,"&lt;"&amp;JA$6,SaisieFin,"&gt;="&amp;JA$6,SaisieJour,"")+
COUNTIFS(SaisiePers,$A41,SaisieDebut,JA$6,SaisieFin,"&gt;="&amp;JA$6,SaisieMatin,Paramètres!$A$2,SaisieJour,"")+
COUNTIFS(SaisiePers,$A41,SaisieDebut,"&lt;"&amp;JA$6,SaisieFin,"&gt;="&amp;JA$6,SaisieMatin,Paramètres!$A$2,SaisieJour,TEXT(JA$6,"jjjj"))=0)=$AS$1)*0.5)</f>
        <v/>
      </c>
      <c r="JB41" s="6" t="str">
        <f>IF(OR(JA$6=0,COUNTIF(Feries,JA$6)&gt;0,ISNONTEXT($A41)),"",
((COUNTIFS(SaisiePers,$A41,SaisieDebut,"&lt;="&amp;JA$6,SaisieFin,"&gt;"&amp;JA$6,SaisieJour,"")+
COUNTIFS(SaisiePers,$A41,SaisieDebut,"&lt;="&amp;JA$6,SaisieFin,JA$6,SaisieSoir,Paramètres!$B$3,SaisieJour,"")+
COUNTIFS(SaisiePers,$A41,SaisieDebut,"&lt;="&amp;JA$6,SaisieFin,"&gt;"&amp;JA$6,SaisieSoir,Paramètres!$B$3,SaisieJour,TEXT(JA$6,"jjjj"))=0)=$AS$1)*0.5)</f>
        <v/>
      </c>
      <c r="JC41" s="6" t="str">
        <f>IF(OR(JC$6=0,COUNTIF(Feries,JC$6)&gt;0,ISNONTEXT($A41)),"",
((COUNTIFS(SaisiePers,$A41,SaisieDebut,"&lt;"&amp;JC$6,SaisieFin,"&gt;="&amp;JC$6,SaisieJour,"")+
COUNTIFS(SaisiePers,$A41,SaisieDebut,JC$6,SaisieFin,"&gt;="&amp;JC$6,SaisieMatin,Paramètres!$A$2,SaisieJour,"")+
COUNTIFS(SaisiePers,$A41,SaisieDebut,"&lt;"&amp;JC$6,SaisieFin,"&gt;="&amp;JC$6,SaisieMatin,Paramètres!$A$2,SaisieJour,TEXT(JC$6,"jjjj"))=0)=$AS$1)*0.5)</f>
        <v/>
      </c>
      <c r="JD41" s="6" t="str">
        <f>IF(OR(JC$6=0,COUNTIF(Feries,JC$6)&gt;0,ISNONTEXT($A41)),"",
((COUNTIFS(SaisiePers,$A41,SaisieDebut,"&lt;="&amp;JC$6,SaisieFin,"&gt;"&amp;JC$6,SaisieJour,"")+
COUNTIFS(SaisiePers,$A41,SaisieDebut,"&lt;="&amp;JC$6,SaisieFin,JC$6,SaisieSoir,Paramètres!$B$3,SaisieJour,"")+
COUNTIFS(SaisiePers,$A41,SaisieDebut,"&lt;="&amp;JC$6,SaisieFin,"&gt;"&amp;JC$6,SaisieSoir,Paramètres!$B$3,SaisieJour,TEXT(JC$6,"jjjj"))=0)=$AS$1)*0.5)</f>
        <v/>
      </c>
      <c r="JE41" s="6" t="str">
        <f>IF(OR(JE$6=0,COUNTIF(Feries,JE$6)&gt;0,ISNONTEXT($A41)),"",
((COUNTIFS(SaisiePers,$A41,SaisieDebut,"&lt;"&amp;JE$6,SaisieFin,"&gt;="&amp;JE$6,SaisieJour,"")+
COUNTIFS(SaisiePers,$A41,SaisieDebut,JE$6,SaisieFin,"&gt;="&amp;JE$6,SaisieMatin,Paramètres!$A$2,SaisieJour,"")+
COUNTIFS(SaisiePers,$A41,SaisieDebut,"&lt;"&amp;JE$6,SaisieFin,"&gt;="&amp;JE$6,SaisieMatin,Paramètres!$A$2,SaisieJour,TEXT(JE$6,"jjjj"))=0)=$AS$1)*0.5)</f>
        <v/>
      </c>
      <c r="JF41" s="6" t="str">
        <f>IF(OR(JE$6=0,COUNTIF(Feries,JE$6)&gt;0,ISNONTEXT($A41)),"",
((COUNTIFS(SaisiePers,$A41,SaisieDebut,"&lt;="&amp;JE$6,SaisieFin,"&gt;"&amp;JE$6,SaisieJour,"")+
COUNTIFS(SaisiePers,$A41,SaisieDebut,"&lt;="&amp;JE$6,SaisieFin,JE$6,SaisieSoir,Paramètres!$B$3,SaisieJour,"")+
COUNTIFS(SaisiePers,$A41,SaisieDebut,"&lt;="&amp;JE$6,SaisieFin,"&gt;"&amp;JE$6,SaisieSoir,Paramètres!$B$3,SaisieJour,TEXT(JE$6,"jjjj"))=0)=$AS$1)*0.5)</f>
        <v/>
      </c>
      <c r="JG41" s="6" t="str">
        <f>IF(OR(JG$6=0,COUNTIF(Feries,JG$6)&gt;0,ISNONTEXT($A41)),"",
((COUNTIFS(SaisiePers,$A41,SaisieDebut,"&lt;"&amp;JG$6,SaisieFin,"&gt;="&amp;JG$6,SaisieJour,"")+
COUNTIFS(SaisiePers,$A41,SaisieDebut,JG$6,SaisieFin,"&gt;="&amp;JG$6,SaisieMatin,Paramètres!$A$2,SaisieJour,"")+
COUNTIFS(SaisiePers,$A41,SaisieDebut,"&lt;"&amp;JG$6,SaisieFin,"&gt;="&amp;JG$6,SaisieMatin,Paramètres!$A$2,SaisieJour,TEXT(JG$6,"jjjj"))=0)=$AS$1)*0.5)</f>
        <v/>
      </c>
      <c r="JH41" s="6" t="str">
        <f>IF(OR(JG$6=0,COUNTIF(Feries,JG$6)&gt;0,ISNONTEXT($A41)),"",
((COUNTIFS(SaisiePers,$A41,SaisieDebut,"&lt;="&amp;JG$6,SaisieFin,"&gt;"&amp;JG$6,SaisieJour,"")+
COUNTIFS(SaisiePers,$A41,SaisieDebut,"&lt;="&amp;JG$6,SaisieFin,JG$6,SaisieSoir,Paramètres!$B$3,SaisieJour,"")+
COUNTIFS(SaisiePers,$A41,SaisieDebut,"&lt;="&amp;JG$6,SaisieFin,"&gt;"&amp;JG$6,SaisieSoir,Paramètres!$B$3,SaisieJour,TEXT(JG$6,"jjjj"))=0)=$AS$1)*0.5)</f>
        <v/>
      </c>
      <c r="JI41" s="6" t="str">
        <f>IF(OR(JI$6=0,COUNTIF(Feries,JI$6)&gt;0,ISNONTEXT($A41)),"",
((COUNTIFS(SaisiePers,$A41,SaisieDebut,"&lt;"&amp;JI$6,SaisieFin,"&gt;="&amp;JI$6,SaisieJour,"")+
COUNTIFS(SaisiePers,$A41,SaisieDebut,JI$6,SaisieFin,"&gt;="&amp;JI$6,SaisieMatin,Paramètres!$A$2,SaisieJour,"")+
COUNTIFS(SaisiePers,$A41,SaisieDebut,"&lt;"&amp;JI$6,SaisieFin,"&gt;="&amp;JI$6,SaisieMatin,Paramètres!$A$2,SaisieJour,TEXT(JI$6,"jjjj"))=0)=$AS$1)*0.5)</f>
        <v/>
      </c>
      <c r="JJ41" s="6" t="str">
        <f>IF(OR(JI$6=0,COUNTIF(Feries,JI$6)&gt;0,ISNONTEXT($A41)),"",
((COUNTIFS(SaisiePers,$A41,SaisieDebut,"&lt;="&amp;JI$6,SaisieFin,"&gt;"&amp;JI$6,SaisieJour,"")+
COUNTIFS(SaisiePers,$A41,SaisieDebut,"&lt;="&amp;JI$6,SaisieFin,JI$6,SaisieSoir,Paramètres!$B$3,SaisieJour,"")+
COUNTIFS(SaisiePers,$A41,SaisieDebut,"&lt;="&amp;JI$6,SaisieFin,"&gt;"&amp;JI$6,SaisieSoir,Paramètres!$B$3,SaisieJour,TEXT(JI$6,"jjjj"))=0)=$AS$1)*0.5)</f>
        <v/>
      </c>
      <c r="JK41" s="6" t="str">
        <f>IF(OR(JK$6=0,COUNTIF(Feries,JK$6)&gt;0,ISNONTEXT($A41)),"",
((COUNTIFS(SaisiePers,$A41,SaisieDebut,"&lt;"&amp;JK$6,SaisieFin,"&gt;="&amp;JK$6,SaisieJour,"")+
COUNTIFS(SaisiePers,$A41,SaisieDebut,JK$6,SaisieFin,"&gt;="&amp;JK$6,SaisieMatin,Paramètres!$A$2,SaisieJour,"")+
COUNTIFS(SaisiePers,$A41,SaisieDebut,"&lt;"&amp;JK$6,SaisieFin,"&gt;="&amp;JK$6,SaisieMatin,Paramètres!$A$2,SaisieJour,TEXT(JK$6,"jjjj"))=0)=$AS$1)*0.5)</f>
        <v/>
      </c>
      <c r="JL41" s="6" t="str">
        <f>IF(OR(JK$6=0,COUNTIF(Feries,JK$6)&gt;0,ISNONTEXT($A41)),"",
((COUNTIFS(SaisiePers,$A41,SaisieDebut,"&lt;="&amp;JK$6,SaisieFin,"&gt;"&amp;JK$6,SaisieJour,"")+
COUNTIFS(SaisiePers,$A41,SaisieDebut,"&lt;="&amp;JK$6,SaisieFin,JK$6,SaisieSoir,Paramètres!$B$3,SaisieJour,"")+
COUNTIFS(SaisiePers,$A41,SaisieDebut,"&lt;="&amp;JK$6,SaisieFin,"&gt;"&amp;JK$6,SaisieSoir,Paramètres!$B$3,SaisieJour,TEXT(JK$6,"jjjj"))=0)=$AS$1)*0.5)</f>
        <v/>
      </c>
      <c r="JM41" s="6" t="str">
        <f>IF(OR(JM$6=0,COUNTIF(Feries,JM$6)&gt;0,ISNONTEXT($A41)),"",
((COUNTIFS(SaisiePers,$A41,SaisieDebut,"&lt;"&amp;JM$6,SaisieFin,"&gt;="&amp;JM$6,SaisieJour,"")+
COUNTIFS(SaisiePers,$A41,SaisieDebut,JM$6,SaisieFin,"&gt;="&amp;JM$6,SaisieMatin,Paramètres!$A$2,SaisieJour,"")+
COUNTIFS(SaisiePers,$A41,SaisieDebut,"&lt;"&amp;JM$6,SaisieFin,"&gt;="&amp;JM$6,SaisieMatin,Paramètres!$A$2,SaisieJour,TEXT(JM$6,"jjjj"))=0)=$AS$1)*0.5)</f>
        <v/>
      </c>
      <c r="JN41" s="6" t="str">
        <f>IF(OR(JM$6=0,COUNTIF(Feries,JM$6)&gt;0,ISNONTEXT($A41)),"",
((COUNTIFS(SaisiePers,$A41,SaisieDebut,"&lt;="&amp;JM$6,SaisieFin,"&gt;"&amp;JM$6,SaisieJour,"")+
COUNTIFS(SaisiePers,$A41,SaisieDebut,"&lt;="&amp;JM$6,SaisieFin,JM$6,SaisieSoir,Paramètres!$B$3,SaisieJour,"")+
COUNTIFS(SaisiePers,$A41,SaisieDebut,"&lt;="&amp;JM$6,SaisieFin,"&gt;"&amp;JM$6,SaisieSoir,Paramètres!$B$3,SaisieJour,TEXT(JM$6,"jjjj"))=0)=$AS$1)*0.5)</f>
        <v/>
      </c>
      <c r="JO41" s="6" t="str">
        <f>IF(OR(JO$6=0,COUNTIF(Feries,JO$6)&gt;0,ISNONTEXT($A41)),"",
((COUNTIFS(SaisiePers,$A41,SaisieDebut,"&lt;"&amp;JO$6,SaisieFin,"&gt;="&amp;JO$6,SaisieJour,"")+
COUNTIFS(SaisiePers,$A41,SaisieDebut,JO$6,SaisieFin,"&gt;="&amp;JO$6,SaisieMatin,Paramètres!$A$2,SaisieJour,"")+
COUNTIFS(SaisiePers,$A41,SaisieDebut,"&lt;"&amp;JO$6,SaisieFin,"&gt;="&amp;JO$6,SaisieMatin,Paramètres!$A$2,SaisieJour,TEXT(JO$6,"jjjj"))=0)=$AS$1)*0.5)</f>
        <v/>
      </c>
      <c r="JP41" s="6" t="str">
        <f>IF(OR(JO$6=0,COUNTIF(Feries,JO$6)&gt;0,ISNONTEXT($A41)),"",
((COUNTIFS(SaisiePers,$A41,SaisieDebut,"&lt;="&amp;JO$6,SaisieFin,"&gt;"&amp;JO$6,SaisieJour,"")+
COUNTIFS(SaisiePers,$A41,SaisieDebut,"&lt;="&amp;JO$6,SaisieFin,JO$6,SaisieSoir,Paramètres!$B$3,SaisieJour,"")+
COUNTIFS(SaisiePers,$A41,SaisieDebut,"&lt;="&amp;JO$6,SaisieFin,"&gt;"&amp;JO$6,SaisieSoir,Paramètres!$B$3,SaisieJour,TEXT(JO$6,"jjjj"))=0)=$AS$1)*0.5)</f>
        <v/>
      </c>
      <c r="JQ41" s="6" t="str">
        <f>IF(OR(JQ$6=0,COUNTIF(Feries,JQ$6)&gt;0,ISNONTEXT($A41)),"",
((COUNTIFS(SaisiePers,$A41,SaisieDebut,"&lt;"&amp;JQ$6,SaisieFin,"&gt;="&amp;JQ$6,SaisieJour,"")+
COUNTIFS(SaisiePers,$A41,SaisieDebut,JQ$6,SaisieFin,"&gt;="&amp;JQ$6,SaisieMatin,Paramètres!$A$2,SaisieJour,"")+
COUNTIFS(SaisiePers,$A41,SaisieDebut,"&lt;"&amp;JQ$6,SaisieFin,"&gt;="&amp;JQ$6,SaisieMatin,Paramètres!$A$2,SaisieJour,TEXT(JQ$6,"jjjj"))=0)=$AS$1)*0.5)</f>
        <v/>
      </c>
      <c r="JR41" s="6" t="str">
        <f>IF(OR(JQ$6=0,COUNTIF(Feries,JQ$6)&gt;0,ISNONTEXT($A41)),"",
((COUNTIFS(SaisiePers,$A41,SaisieDebut,"&lt;="&amp;JQ$6,SaisieFin,"&gt;"&amp;JQ$6,SaisieJour,"")+
COUNTIFS(SaisiePers,$A41,SaisieDebut,"&lt;="&amp;JQ$6,SaisieFin,JQ$6,SaisieSoir,Paramètres!$B$3,SaisieJour,"")+
COUNTIFS(SaisiePers,$A41,SaisieDebut,"&lt;="&amp;JQ$6,SaisieFin,"&gt;"&amp;JQ$6,SaisieSoir,Paramètres!$B$3,SaisieJour,TEXT(JQ$6,"jjjj"))=0)=$AS$1)*0.5)</f>
        <v/>
      </c>
      <c r="JS41" s="6" t="str">
        <f>IF(OR(JS$6=0,COUNTIF(Feries,JS$6)&gt;0,ISNONTEXT($A41)),"",
((COUNTIFS(SaisiePers,$A41,SaisieDebut,"&lt;"&amp;JS$6,SaisieFin,"&gt;="&amp;JS$6,SaisieJour,"")+
COUNTIFS(SaisiePers,$A41,SaisieDebut,JS$6,SaisieFin,"&gt;="&amp;JS$6,SaisieMatin,Paramètres!$A$2,SaisieJour,"")+
COUNTIFS(SaisiePers,$A41,SaisieDebut,"&lt;"&amp;JS$6,SaisieFin,"&gt;="&amp;JS$6,SaisieMatin,Paramètres!$A$2,SaisieJour,TEXT(JS$6,"jjjj"))=0)=$AS$1)*0.5)</f>
        <v/>
      </c>
      <c r="JT41" s="6" t="str">
        <f>IF(OR(JS$6=0,COUNTIF(Feries,JS$6)&gt;0,ISNONTEXT($A41)),"",
((COUNTIFS(SaisiePers,$A41,SaisieDebut,"&lt;="&amp;JS$6,SaisieFin,"&gt;"&amp;JS$6,SaisieJour,"")+
COUNTIFS(SaisiePers,$A41,SaisieDebut,"&lt;="&amp;JS$6,SaisieFin,JS$6,SaisieSoir,Paramètres!$B$3,SaisieJour,"")+
COUNTIFS(SaisiePers,$A41,SaisieDebut,"&lt;="&amp;JS$6,SaisieFin,"&gt;"&amp;JS$6,SaisieSoir,Paramètres!$B$3,SaisieJour,TEXT(JS$6,"jjjj"))=0)=$AS$1)*0.5)</f>
        <v/>
      </c>
      <c r="JU41" s="6" t="str">
        <f>IF(OR(JU$6=0,COUNTIF(Feries,JU$6)&gt;0,ISNONTEXT($A41)),"",
((COUNTIFS(SaisiePers,$A41,SaisieDebut,"&lt;"&amp;JU$6,SaisieFin,"&gt;="&amp;JU$6,SaisieJour,"")+
COUNTIFS(SaisiePers,$A41,SaisieDebut,JU$6,SaisieFin,"&gt;="&amp;JU$6,SaisieMatin,Paramètres!$A$2,SaisieJour,"")+
COUNTIFS(SaisiePers,$A41,SaisieDebut,"&lt;"&amp;JU$6,SaisieFin,"&gt;="&amp;JU$6,SaisieMatin,Paramètres!$A$2,SaisieJour,TEXT(JU$6,"jjjj"))=0)=$AS$1)*0.5)</f>
        <v/>
      </c>
      <c r="JV41" s="6" t="str">
        <f>IF(OR(JU$6=0,COUNTIF(Feries,JU$6)&gt;0,ISNONTEXT($A41)),"",
((COUNTIFS(SaisiePers,$A41,SaisieDebut,"&lt;="&amp;JU$6,SaisieFin,"&gt;"&amp;JU$6,SaisieJour,"")+
COUNTIFS(SaisiePers,$A41,SaisieDebut,"&lt;="&amp;JU$6,SaisieFin,JU$6,SaisieSoir,Paramètres!$B$3,SaisieJour,"")+
COUNTIFS(SaisiePers,$A41,SaisieDebut,"&lt;="&amp;JU$6,SaisieFin,"&gt;"&amp;JU$6,SaisieSoir,Paramètres!$B$3,SaisieJour,TEXT(JU$6,"jjjj"))=0)=$AS$1)*0.5)</f>
        <v/>
      </c>
      <c r="JW41" s="6" t="str">
        <f>IF(OR(JW$6=0,COUNTIF(Feries,JW$6)&gt;0,ISNONTEXT($A41)),"",
((COUNTIFS(SaisiePers,$A41,SaisieDebut,"&lt;"&amp;JW$6,SaisieFin,"&gt;="&amp;JW$6,SaisieJour,"")+
COUNTIFS(SaisiePers,$A41,SaisieDebut,JW$6,SaisieFin,"&gt;="&amp;JW$6,SaisieMatin,Paramètres!$A$2,SaisieJour,"")+
COUNTIFS(SaisiePers,$A41,SaisieDebut,"&lt;"&amp;JW$6,SaisieFin,"&gt;="&amp;JW$6,SaisieMatin,Paramètres!$A$2,SaisieJour,TEXT(JW$6,"jjjj"))=0)=$AS$1)*0.5)</f>
        <v/>
      </c>
      <c r="JX41" s="6" t="str">
        <f>IF(OR(JW$6=0,COUNTIF(Feries,JW$6)&gt;0,ISNONTEXT($A41)),"",
((COUNTIFS(SaisiePers,$A41,SaisieDebut,"&lt;="&amp;JW$6,SaisieFin,"&gt;"&amp;JW$6,SaisieJour,"")+
COUNTIFS(SaisiePers,$A41,SaisieDebut,"&lt;="&amp;JW$6,SaisieFin,JW$6,SaisieSoir,Paramètres!$B$3,SaisieJour,"")+
COUNTIFS(SaisiePers,$A41,SaisieDebut,"&lt;="&amp;JW$6,SaisieFin,"&gt;"&amp;JW$6,SaisieSoir,Paramètres!$B$3,SaisieJour,TEXT(JW$6,"jjjj"))=0)=$AS$1)*0.5)</f>
        <v/>
      </c>
      <c r="JY41" s="6" t="str">
        <f>IF(OR(JY$6=0,COUNTIF(Feries,JY$6)&gt;0,ISNONTEXT($A41)),"",
((COUNTIFS(SaisiePers,$A41,SaisieDebut,"&lt;"&amp;JY$6,SaisieFin,"&gt;="&amp;JY$6,SaisieJour,"")+
COUNTIFS(SaisiePers,$A41,SaisieDebut,JY$6,SaisieFin,"&gt;="&amp;JY$6,SaisieMatin,Paramètres!$A$2,SaisieJour,"")+
COUNTIFS(SaisiePers,$A41,SaisieDebut,"&lt;"&amp;JY$6,SaisieFin,"&gt;="&amp;JY$6,SaisieMatin,Paramètres!$A$2,SaisieJour,TEXT(JY$6,"jjjj"))=0)=$AS$1)*0.5)</f>
        <v/>
      </c>
      <c r="JZ41" s="6" t="str">
        <f>IF(OR(JY$6=0,COUNTIF(Feries,JY$6)&gt;0,ISNONTEXT($A41)),"",
((COUNTIFS(SaisiePers,$A41,SaisieDebut,"&lt;="&amp;JY$6,SaisieFin,"&gt;"&amp;JY$6,SaisieJour,"")+
COUNTIFS(SaisiePers,$A41,SaisieDebut,"&lt;="&amp;JY$6,SaisieFin,JY$6,SaisieSoir,Paramètres!$B$3,SaisieJour,"")+
COUNTIFS(SaisiePers,$A41,SaisieDebut,"&lt;="&amp;JY$6,SaisieFin,"&gt;"&amp;JY$6,SaisieSoir,Paramètres!$B$3,SaisieJour,TEXT(JY$6,"jjjj"))=0)=$AS$1)*0.5)</f>
        <v/>
      </c>
      <c r="KA41" s="6" t="str">
        <f>IF(OR(KA$6=0,COUNTIF(Feries,KA$6)&gt;0,ISNONTEXT($A41)),"",
((COUNTIFS(SaisiePers,$A41,SaisieDebut,"&lt;"&amp;KA$6,SaisieFin,"&gt;="&amp;KA$6,SaisieJour,"")+
COUNTIFS(SaisiePers,$A41,SaisieDebut,KA$6,SaisieFin,"&gt;="&amp;KA$6,SaisieMatin,Paramètres!$A$2,SaisieJour,"")+
COUNTIFS(SaisiePers,$A41,SaisieDebut,"&lt;"&amp;KA$6,SaisieFin,"&gt;="&amp;KA$6,SaisieMatin,Paramètres!$A$2,SaisieJour,TEXT(KA$6,"jjjj"))=0)=$AS$1)*0.5)</f>
        <v/>
      </c>
      <c r="KB41" s="6" t="str">
        <f>IF(OR(KA$6=0,COUNTIF(Feries,KA$6)&gt;0,ISNONTEXT($A41)),"",
((COUNTIFS(SaisiePers,$A41,SaisieDebut,"&lt;="&amp;KA$6,SaisieFin,"&gt;"&amp;KA$6,SaisieJour,"")+
COUNTIFS(SaisiePers,$A41,SaisieDebut,"&lt;="&amp;KA$6,SaisieFin,KA$6,SaisieSoir,Paramètres!$B$3,SaisieJour,"")+
COUNTIFS(SaisiePers,$A41,SaisieDebut,"&lt;="&amp;KA$6,SaisieFin,"&gt;"&amp;KA$6,SaisieSoir,Paramètres!$B$3,SaisieJour,TEXT(KA$6,"jjjj"))=0)=$AS$1)*0.5)</f>
        <v/>
      </c>
      <c r="KC41" s="6" t="str">
        <f>IF(OR(KC$6=0,COUNTIF(Feries,KC$6)&gt;0,ISNONTEXT($A41)),"",
((COUNTIFS(SaisiePers,$A41,SaisieDebut,"&lt;"&amp;KC$6,SaisieFin,"&gt;="&amp;KC$6,SaisieJour,"")+
COUNTIFS(SaisiePers,$A41,SaisieDebut,KC$6,SaisieFin,"&gt;="&amp;KC$6,SaisieMatin,Paramètres!$A$2,SaisieJour,"")+
COUNTIFS(SaisiePers,$A41,SaisieDebut,"&lt;"&amp;KC$6,SaisieFin,"&gt;="&amp;KC$6,SaisieMatin,Paramètres!$A$2,SaisieJour,TEXT(KC$6,"jjjj"))=0)=$AS$1)*0.5)</f>
        <v/>
      </c>
      <c r="KD41" s="6" t="str">
        <f>IF(OR(KC$6=0,COUNTIF(Feries,KC$6)&gt;0,ISNONTEXT($A41)),"",
((COUNTIFS(SaisiePers,$A41,SaisieDebut,"&lt;="&amp;KC$6,SaisieFin,"&gt;"&amp;KC$6,SaisieJour,"")+
COUNTIFS(SaisiePers,$A41,SaisieDebut,"&lt;="&amp;KC$6,SaisieFin,KC$6,SaisieSoir,Paramètres!$B$3,SaisieJour,"")+
COUNTIFS(SaisiePers,$A41,SaisieDebut,"&lt;="&amp;KC$6,SaisieFin,"&gt;"&amp;KC$6,SaisieSoir,Paramètres!$B$3,SaisieJour,TEXT(KC$6,"jjjj"))=0)=$AS$1)*0.5)</f>
        <v/>
      </c>
      <c r="KE41" s="6" t="str">
        <f>IF(OR(KE$6=0,COUNTIF(Feries,KE$6)&gt;0,ISNONTEXT($A41)),"",
((COUNTIFS(SaisiePers,$A41,SaisieDebut,"&lt;"&amp;KE$6,SaisieFin,"&gt;="&amp;KE$6,SaisieJour,"")+
COUNTIFS(SaisiePers,$A41,SaisieDebut,KE$6,SaisieFin,"&gt;="&amp;KE$6,SaisieMatin,Paramètres!$A$2,SaisieJour,"")+
COUNTIFS(SaisiePers,$A41,SaisieDebut,"&lt;"&amp;KE$6,SaisieFin,"&gt;="&amp;KE$6,SaisieMatin,Paramètres!$A$2,SaisieJour,TEXT(KE$6,"jjjj"))=0)=$AS$1)*0.5)</f>
        <v/>
      </c>
      <c r="KF41" s="6" t="str">
        <f>IF(OR(KE$6=0,COUNTIF(Feries,KE$6)&gt;0,ISNONTEXT($A41)),"",
((COUNTIFS(SaisiePers,$A41,SaisieDebut,"&lt;="&amp;KE$6,SaisieFin,"&gt;"&amp;KE$6,SaisieJour,"")+
COUNTIFS(SaisiePers,$A41,SaisieDebut,"&lt;="&amp;KE$6,SaisieFin,KE$6,SaisieSoir,Paramètres!$B$3,SaisieJour,"")+
COUNTIFS(SaisiePers,$A41,SaisieDebut,"&lt;="&amp;KE$6,SaisieFin,"&gt;"&amp;KE$6,SaisieSoir,Paramètres!$B$3,SaisieJour,TEXT(KE$6,"jjjj"))=0)=$AS$1)*0.5)</f>
        <v/>
      </c>
      <c r="KG41" s="6" t="str">
        <f>IF(OR(KG$6=0,COUNTIF(Feries,KG$6)&gt;0,ISNONTEXT($A41)),"",
((COUNTIFS(SaisiePers,$A41,SaisieDebut,"&lt;"&amp;KG$6,SaisieFin,"&gt;="&amp;KG$6,SaisieJour,"")+
COUNTIFS(SaisiePers,$A41,SaisieDebut,KG$6,SaisieFin,"&gt;="&amp;KG$6,SaisieMatin,Paramètres!$A$2,SaisieJour,"")+
COUNTIFS(SaisiePers,$A41,SaisieDebut,"&lt;"&amp;KG$6,SaisieFin,"&gt;="&amp;KG$6,SaisieMatin,Paramètres!$A$2,SaisieJour,TEXT(KG$6,"jjjj"))=0)=$AS$1)*0.5)</f>
        <v/>
      </c>
      <c r="KH41" s="6" t="str">
        <f>IF(OR(KG$6=0,COUNTIF(Feries,KG$6)&gt;0,ISNONTEXT($A41)),"",
((COUNTIFS(SaisiePers,$A41,SaisieDebut,"&lt;="&amp;KG$6,SaisieFin,"&gt;"&amp;KG$6,SaisieJour,"")+
COUNTIFS(SaisiePers,$A41,SaisieDebut,"&lt;="&amp;KG$6,SaisieFin,KG$6,SaisieSoir,Paramètres!$B$3,SaisieJour,"")+
COUNTIFS(SaisiePers,$A41,SaisieDebut,"&lt;="&amp;KG$6,SaisieFin,"&gt;"&amp;KG$6,SaisieSoir,Paramètres!$B$3,SaisieJour,TEXT(KG$6,"jjjj"))=0)=$AS$1)*0.5)</f>
        <v/>
      </c>
      <c r="KI41" s="6" t="str">
        <f>IF(OR(KI$6=0,COUNTIF(Feries,KI$6)&gt;0,ISNONTEXT($A41)),"",
((COUNTIFS(SaisiePers,$A41,SaisieDebut,"&lt;"&amp;KI$6,SaisieFin,"&gt;="&amp;KI$6,SaisieJour,"")+
COUNTIFS(SaisiePers,$A41,SaisieDebut,KI$6,SaisieFin,"&gt;="&amp;KI$6,SaisieMatin,Paramètres!$A$2,SaisieJour,"")+
COUNTIFS(SaisiePers,$A41,SaisieDebut,"&lt;"&amp;KI$6,SaisieFin,"&gt;="&amp;KI$6,SaisieMatin,Paramètres!$A$2,SaisieJour,TEXT(KI$6,"jjjj"))=0)=$AS$1)*0.5)</f>
        <v/>
      </c>
      <c r="KJ41" s="6" t="str">
        <f>IF(OR(KI$6=0,COUNTIF(Feries,KI$6)&gt;0,ISNONTEXT($A41)),"",
((COUNTIFS(SaisiePers,$A41,SaisieDebut,"&lt;="&amp;KI$6,SaisieFin,"&gt;"&amp;KI$6,SaisieJour,"")+
COUNTIFS(SaisiePers,$A41,SaisieDebut,"&lt;="&amp;KI$6,SaisieFin,KI$6,SaisieSoir,Paramètres!$B$3,SaisieJour,"")+
COUNTIFS(SaisiePers,$A41,SaisieDebut,"&lt;="&amp;KI$6,SaisieFin,"&gt;"&amp;KI$6,SaisieSoir,Paramètres!$B$3,SaisieJour,TEXT(KI$6,"jjjj"))=0)=$AS$1)*0.5)</f>
        <v/>
      </c>
      <c r="KK41" s="6" t="str">
        <f>IF(OR(KK$6=0,COUNTIF(Feries,KK$6)&gt;0,ISNONTEXT($A41)),"",
((COUNTIFS(SaisiePers,$A41,SaisieDebut,"&lt;"&amp;KK$6,SaisieFin,"&gt;="&amp;KK$6,SaisieJour,"")+
COUNTIFS(SaisiePers,$A41,SaisieDebut,KK$6,SaisieFin,"&gt;="&amp;KK$6,SaisieMatin,Paramètres!$A$2,SaisieJour,"")+
COUNTIFS(SaisiePers,$A41,SaisieDebut,"&lt;"&amp;KK$6,SaisieFin,"&gt;="&amp;KK$6,SaisieMatin,Paramètres!$A$2,SaisieJour,TEXT(KK$6,"jjjj"))=0)=$AS$1)*0.5)</f>
        <v/>
      </c>
      <c r="KL41" s="6" t="str">
        <f>IF(OR(KK$6=0,COUNTIF(Feries,KK$6)&gt;0,ISNONTEXT($A41)),"",
((COUNTIFS(SaisiePers,$A41,SaisieDebut,"&lt;="&amp;KK$6,SaisieFin,"&gt;"&amp;KK$6,SaisieJour,"")+
COUNTIFS(SaisiePers,$A41,SaisieDebut,"&lt;="&amp;KK$6,SaisieFin,KK$6,SaisieSoir,Paramètres!$B$3,SaisieJour,"")+
COUNTIFS(SaisiePers,$A41,SaisieDebut,"&lt;="&amp;KK$6,SaisieFin,"&gt;"&amp;KK$6,SaisieSoir,Paramètres!$B$3,SaisieJour,TEXT(KK$6,"jjjj"))=0)=$AS$1)*0.5)</f>
        <v/>
      </c>
      <c r="KM41" s="6" t="str">
        <f>IF(OR(KM$6=0,COUNTIF(Feries,KM$6)&gt;0,ISNONTEXT($A41)),"",
((COUNTIFS(SaisiePers,$A41,SaisieDebut,"&lt;"&amp;KM$6,SaisieFin,"&gt;="&amp;KM$6,SaisieJour,"")+
COUNTIFS(SaisiePers,$A41,SaisieDebut,KM$6,SaisieFin,"&gt;="&amp;KM$6,SaisieMatin,Paramètres!$A$2,SaisieJour,"")+
COUNTIFS(SaisiePers,$A41,SaisieDebut,"&lt;"&amp;KM$6,SaisieFin,"&gt;="&amp;KM$6,SaisieMatin,Paramètres!$A$2,SaisieJour,TEXT(KM$6,"jjjj"))=0)=$AS$1)*0.5)</f>
        <v/>
      </c>
      <c r="KN41" s="6" t="str">
        <f>IF(OR(KM$6=0,COUNTIF(Feries,KM$6)&gt;0,ISNONTEXT($A41)),"",
((COUNTIFS(SaisiePers,$A41,SaisieDebut,"&lt;="&amp;KM$6,SaisieFin,"&gt;"&amp;KM$6,SaisieJour,"")+
COUNTIFS(SaisiePers,$A41,SaisieDebut,"&lt;="&amp;KM$6,SaisieFin,KM$6,SaisieSoir,Paramètres!$B$3,SaisieJour,"")+
COUNTIFS(SaisiePers,$A41,SaisieDebut,"&lt;="&amp;KM$6,SaisieFin,"&gt;"&amp;KM$6,SaisieSoir,Paramètres!$B$3,SaisieJour,TEXT(KM$6,"jjjj"))=0)=$AS$1)*0.5)</f>
        <v/>
      </c>
      <c r="KO41" s="6" t="str">
        <f>IF(OR(KO$6=0,COUNTIF(Feries,KO$6)&gt;0,ISNONTEXT($A41)),"",
((COUNTIFS(SaisiePers,$A41,SaisieDebut,"&lt;"&amp;KO$6,SaisieFin,"&gt;="&amp;KO$6,SaisieJour,"")+
COUNTIFS(SaisiePers,$A41,SaisieDebut,KO$6,SaisieFin,"&gt;="&amp;KO$6,SaisieMatin,Paramètres!$A$2,SaisieJour,"")+
COUNTIFS(SaisiePers,$A41,SaisieDebut,"&lt;"&amp;KO$6,SaisieFin,"&gt;="&amp;KO$6,SaisieMatin,Paramètres!$A$2,SaisieJour,TEXT(KO$6,"jjjj"))=0)=$AS$1)*0.5)</f>
        <v/>
      </c>
      <c r="KP41" s="6" t="str">
        <f>IF(OR(KO$6=0,COUNTIF(Feries,KO$6)&gt;0,ISNONTEXT($A41)),"",
((COUNTIFS(SaisiePers,$A41,SaisieDebut,"&lt;="&amp;KO$6,SaisieFin,"&gt;"&amp;KO$6,SaisieJour,"")+
COUNTIFS(SaisiePers,$A41,SaisieDebut,"&lt;="&amp;KO$6,SaisieFin,KO$6,SaisieSoir,Paramètres!$B$3,SaisieJour,"")+
COUNTIFS(SaisiePers,$A41,SaisieDebut,"&lt;="&amp;KO$6,SaisieFin,"&gt;"&amp;KO$6,SaisieSoir,Paramètres!$B$3,SaisieJour,TEXT(KO$6,"jjjj"))=0)=$AS$1)*0.5)</f>
        <v/>
      </c>
      <c r="KQ41" s="6" t="str">
        <f>IF(OR(KQ$6=0,COUNTIF(Feries,KQ$6)&gt;0,ISNONTEXT($A41)),"",
((COUNTIFS(SaisiePers,$A41,SaisieDebut,"&lt;"&amp;KQ$6,SaisieFin,"&gt;="&amp;KQ$6,SaisieJour,"")+
COUNTIFS(SaisiePers,$A41,SaisieDebut,KQ$6,SaisieFin,"&gt;="&amp;KQ$6,SaisieMatin,Paramètres!$A$2,SaisieJour,"")+
COUNTIFS(SaisiePers,$A41,SaisieDebut,"&lt;"&amp;KQ$6,SaisieFin,"&gt;="&amp;KQ$6,SaisieMatin,Paramètres!$A$2,SaisieJour,TEXT(KQ$6,"jjjj"))=0)=$AS$1)*0.5)</f>
        <v/>
      </c>
      <c r="KR41" s="6" t="str">
        <f>IF(OR(KQ$6=0,COUNTIF(Feries,KQ$6)&gt;0,ISNONTEXT($A41)),"",
((COUNTIFS(SaisiePers,$A41,SaisieDebut,"&lt;="&amp;KQ$6,SaisieFin,"&gt;"&amp;KQ$6,SaisieJour,"")+
COUNTIFS(SaisiePers,$A41,SaisieDebut,"&lt;="&amp;KQ$6,SaisieFin,KQ$6,SaisieSoir,Paramètres!$B$3,SaisieJour,"")+
COUNTIFS(SaisiePers,$A41,SaisieDebut,"&lt;="&amp;KQ$6,SaisieFin,"&gt;"&amp;KQ$6,SaisieSoir,Paramètres!$B$3,SaisieJour,TEXT(KQ$6,"jjjj"))=0)=$AS$1)*0.5)</f>
        <v/>
      </c>
      <c r="KS41" s="6" t="str">
        <f>IF(OR(KS$6=0,COUNTIF(Feries,KS$6)&gt;0,ISNONTEXT($A41)),"",
((COUNTIFS(SaisiePers,$A41,SaisieDebut,"&lt;"&amp;KS$6,SaisieFin,"&gt;="&amp;KS$6,SaisieJour,"")+
COUNTIFS(SaisiePers,$A41,SaisieDebut,KS$6,SaisieFin,"&gt;="&amp;KS$6,SaisieMatin,Paramètres!$A$2,SaisieJour,"")+
COUNTIFS(SaisiePers,$A41,SaisieDebut,"&lt;"&amp;KS$6,SaisieFin,"&gt;="&amp;KS$6,SaisieMatin,Paramètres!$A$2,SaisieJour,TEXT(KS$6,"jjjj"))=0)=$AS$1)*0.5)</f>
        <v/>
      </c>
      <c r="KT41" s="6" t="str">
        <f>IF(OR(KS$6=0,COUNTIF(Feries,KS$6)&gt;0,ISNONTEXT($A41)),"",
((COUNTIFS(SaisiePers,$A41,SaisieDebut,"&lt;="&amp;KS$6,SaisieFin,"&gt;"&amp;KS$6,SaisieJour,"")+
COUNTIFS(SaisiePers,$A41,SaisieDebut,"&lt;="&amp;KS$6,SaisieFin,KS$6,SaisieSoir,Paramètres!$B$3,SaisieJour,"")+
COUNTIFS(SaisiePers,$A41,SaisieDebut,"&lt;="&amp;KS$6,SaisieFin,"&gt;"&amp;KS$6,SaisieSoir,Paramètres!$B$3,SaisieJour,TEXT(KS$6,"jjjj"))=0)=$AS$1)*0.5)</f>
        <v/>
      </c>
      <c r="KU41" s="6" t="str">
        <f>IF(OR(KU$6=0,COUNTIF(Feries,KU$6)&gt;0,ISNONTEXT($A41)),"",
((COUNTIFS(SaisiePers,$A41,SaisieDebut,"&lt;"&amp;KU$6,SaisieFin,"&gt;="&amp;KU$6,SaisieJour,"")+
COUNTIFS(SaisiePers,$A41,SaisieDebut,KU$6,SaisieFin,"&gt;="&amp;KU$6,SaisieMatin,Paramètres!$A$2,SaisieJour,"")+
COUNTIFS(SaisiePers,$A41,SaisieDebut,"&lt;"&amp;KU$6,SaisieFin,"&gt;="&amp;KU$6,SaisieMatin,Paramètres!$A$2,SaisieJour,TEXT(KU$6,"jjjj"))=0)=$AS$1)*0.5)</f>
        <v/>
      </c>
      <c r="KV41" s="6" t="str">
        <f>IF(OR(KU$6=0,COUNTIF(Feries,KU$6)&gt;0,ISNONTEXT($A41)),"",
((COUNTIFS(SaisiePers,$A41,SaisieDebut,"&lt;="&amp;KU$6,SaisieFin,"&gt;"&amp;KU$6,SaisieJour,"")+
COUNTIFS(SaisiePers,$A41,SaisieDebut,"&lt;="&amp;KU$6,SaisieFin,KU$6,SaisieSoir,Paramètres!$B$3,SaisieJour,"")+
COUNTIFS(SaisiePers,$A41,SaisieDebut,"&lt;="&amp;KU$6,SaisieFin,"&gt;"&amp;KU$6,SaisieSoir,Paramètres!$B$3,SaisieJour,TEXT(KU$6,"jjjj"))=0)=$AS$1)*0.5)</f>
        <v/>
      </c>
      <c r="KW41" s="6" t="str">
        <f>IF(OR(KW$6=0,COUNTIF(Feries,KW$6)&gt;0,ISNONTEXT($A41)),"",
((COUNTIFS(SaisiePers,$A41,SaisieDebut,"&lt;"&amp;KW$6,SaisieFin,"&gt;="&amp;KW$6,SaisieJour,"")+
COUNTIFS(SaisiePers,$A41,SaisieDebut,KW$6,SaisieFin,"&gt;="&amp;KW$6,SaisieMatin,Paramètres!$A$2,SaisieJour,"")+
COUNTIFS(SaisiePers,$A41,SaisieDebut,"&lt;"&amp;KW$6,SaisieFin,"&gt;="&amp;KW$6,SaisieMatin,Paramètres!$A$2,SaisieJour,TEXT(KW$6,"jjjj"))=0)=$AS$1)*0.5)</f>
        <v/>
      </c>
      <c r="KX41" s="6" t="str">
        <f>IF(OR(KW$6=0,COUNTIF(Feries,KW$6)&gt;0,ISNONTEXT($A41)),"",
((COUNTIFS(SaisiePers,$A41,SaisieDebut,"&lt;="&amp;KW$6,SaisieFin,"&gt;"&amp;KW$6,SaisieJour,"")+
COUNTIFS(SaisiePers,$A41,SaisieDebut,"&lt;="&amp;KW$6,SaisieFin,KW$6,SaisieSoir,Paramètres!$B$3,SaisieJour,"")+
COUNTIFS(SaisiePers,$A41,SaisieDebut,"&lt;="&amp;KW$6,SaisieFin,"&gt;"&amp;KW$6,SaisieSoir,Paramètres!$B$3,SaisieJour,TEXT(KW$6,"jjjj"))=0)=$AS$1)*0.5)</f>
        <v/>
      </c>
      <c r="KY41" s="6" t="str">
        <f>IF(OR(KY$6=0,COUNTIF(Feries,KY$6)&gt;0,ISNONTEXT($A41)),"",
((COUNTIFS(SaisiePers,$A41,SaisieDebut,"&lt;"&amp;KY$6,SaisieFin,"&gt;="&amp;KY$6,SaisieJour,"")+
COUNTIFS(SaisiePers,$A41,SaisieDebut,KY$6,SaisieFin,"&gt;="&amp;KY$6,SaisieMatin,Paramètres!$A$2,SaisieJour,"")+
COUNTIFS(SaisiePers,$A41,SaisieDebut,"&lt;"&amp;KY$6,SaisieFin,"&gt;="&amp;KY$6,SaisieMatin,Paramètres!$A$2,SaisieJour,TEXT(KY$6,"jjjj"))=0)=$AS$1)*0.5)</f>
        <v/>
      </c>
      <c r="KZ41" s="6" t="str">
        <f>IF(OR(KY$6=0,COUNTIF(Feries,KY$6)&gt;0,ISNONTEXT($A41)),"",
((COUNTIFS(SaisiePers,$A41,SaisieDebut,"&lt;="&amp;KY$6,SaisieFin,"&gt;"&amp;KY$6,SaisieJour,"")+
COUNTIFS(SaisiePers,$A41,SaisieDebut,"&lt;="&amp;KY$6,SaisieFin,KY$6,SaisieSoir,Paramètres!$B$3,SaisieJour,"")+
COUNTIFS(SaisiePers,$A41,SaisieDebut,"&lt;="&amp;KY$6,SaisieFin,"&gt;"&amp;KY$6,SaisieSoir,Paramètres!$B$3,SaisieJour,TEXT(KY$6,"jjjj"))=0)=$AS$1)*0.5)</f>
        <v/>
      </c>
      <c r="LA41" s="6" t="str">
        <f>IF(OR(LA$6=0,COUNTIF(Feries,LA$6)&gt;0,ISNONTEXT($A41)),"",
((COUNTIFS(SaisiePers,$A41,SaisieDebut,"&lt;"&amp;LA$6,SaisieFin,"&gt;="&amp;LA$6,SaisieJour,"")+
COUNTIFS(SaisiePers,$A41,SaisieDebut,LA$6,SaisieFin,"&gt;="&amp;LA$6,SaisieMatin,Paramètres!$A$2,SaisieJour,"")+
COUNTIFS(SaisiePers,$A41,SaisieDebut,"&lt;"&amp;LA$6,SaisieFin,"&gt;="&amp;LA$6,SaisieMatin,Paramètres!$A$2,SaisieJour,TEXT(LA$6,"jjjj"))=0)=$AS$1)*0.5)</f>
        <v/>
      </c>
      <c r="LB41" s="6" t="str">
        <f>IF(OR(LA$6=0,COUNTIF(Feries,LA$6)&gt;0,ISNONTEXT($A41)),"",
((COUNTIFS(SaisiePers,$A41,SaisieDebut,"&lt;="&amp;LA$6,SaisieFin,"&gt;"&amp;LA$6,SaisieJour,"")+
COUNTIFS(SaisiePers,$A41,SaisieDebut,"&lt;="&amp;LA$6,SaisieFin,LA$6,SaisieSoir,Paramètres!$B$3,SaisieJour,"")+
COUNTIFS(SaisiePers,$A41,SaisieDebut,"&lt;="&amp;LA$6,SaisieFin,"&gt;"&amp;LA$6,SaisieSoir,Paramètres!$B$3,SaisieJour,TEXT(LA$6,"jjjj"))=0)=$AS$1)*0.5)</f>
        <v/>
      </c>
      <c r="LC41" s="6" t="str">
        <f>IF(OR(LC$6=0,COUNTIF(Feries,LC$6)&gt;0,ISNONTEXT($A41)),"",
((COUNTIFS(SaisiePers,$A41,SaisieDebut,"&lt;"&amp;LC$6,SaisieFin,"&gt;="&amp;LC$6,SaisieJour,"")+
COUNTIFS(SaisiePers,$A41,SaisieDebut,LC$6,SaisieFin,"&gt;="&amp;LC$6,SaisieMatin,Paramètres!$A$2,SaisieJour,"")+
COUNTIFS(SaisiePers,$A41,SaisieDebut,"&lt;"&amp;LC$6,SaisieFin,"&gt;="&amp;LC$6,SaisieMatin,Paramètres!$A$2,SaisieJour,TEXT(LC$6,"jjjj"))=0)=$AS$1)*0.5)</f>
        <v/>
      </c>
      <c r="LD41" s="6" t="str">
        <f>IF(OR(LC$6=0,COUNTIF(Feries,LC$6)&gt;0,ISNONTEXT($A41)),"",
((COUNTIFS(SaisiePers,$A41,SaisieDebut,"&lt;="&amp;LC$6,SaisieFin,"&gt;"&amp;LC$6,SaisieJour,"")+
COUNTIFS(SaisiePers,$A41,SaisieDebut,"&lt;="&amp;LC$6,SaisieFin,LC$6,SaisieSoir,Paramètres!$B$3,SaisieJour,"")+
COUNTIFS(SaisiePers,$A41,SaisieDebut,"&lt;="&amp;LC$6,SaisieFin,"&gt;"&amp;LC$6,SaisieSoir,Paramètres!$B$3,SaisieJour,TEXT(LC$6,"jjjj"))=0)=$AS$1)*0.5)</f>
        <v/>
      </c>
      <c r="LE41" s="6" t="str">
        <f>IF(OR(LE$6=0,COUNTIF(Feries,LE$6)&gt;0,ISNONTEXT($A41)),"",
((COUNTIFS(SaisiePers,$A41,SaisieDebut,"&lt;"&amp;LE$6,SaisieFin,"&gt;="&amp;LE$6,SaisieJour,"")+
COUNTIFS(SaisiePers,$A41,SaisieDebut,LE$6,SaisieFin,"&gt;="&amp;LE$6,SaisieMatin,Paramètres!$A$2,SaisieJour,"")+
COUNTIFS(SaisiePers,$A41,SaisieDebut,"&lt;"&amp;LE$6,SaisieFin,"&gt;="&amp;LE$6,SaisieMatin,Paramètres!$A$2,SaisieJour,TEXT(LE$6,"jjjj"))=0)=$AS$1)*0.5)</f>
        <v/>
      </c>
      <c r="LF41" s="6" t="str">
        <f>IF(OR(LE$6=0,COUNTIF(Feries,LE$6)&gt;0,ISNONTEXT($A41)),"",
((COUNTIFS(SaisiePers,$A41,SaisieDebut,"&lt;="&amp;LE$6,SaisieFin,"&gt;"&amp;LE$6,SaisieJour,"")+
COUNTIFS(SaisiePers,$A41,SaisieDebut,"&lt;="&amp;LE$6,SaisieFin,LE$6,SaisieSoir,Paramètres!$B$3,SaisieJour,"")+
COUNTIFS(SaisiePers,$A41,SaisieDebut,"&lt;="&amp;LE$6,SaisieFin,"&gt;"&amp;LE$6,SaisieSoir,Paramètres!$B$3,SaisieJour,TEXT(LE$6,"jjjj"))=0)=$AS$1)*0.5)</f>
        <v/>
      </c>
      <c r="LG41" s="6" t="str">
        <f>IF(OR(LG$6=0,COUNTIF(Feries,LG$6)&gt;0,ISNONTEXT($A41)),"",
((COUNTIFS(SaisiePers,$A41,SaisieDebut,"&lt;"&amp;LG$6,SaisieFin,"&gt;="&amp;LG$6,SaisieJour,"")+
COUNTIFS(SaisiePers,$A41,SaisieDebut,LG$6,SaisieFin,"&gt;="&amp;LG$6,SaisieMatin,Paramètres!$A$2,SaisieJour,"")+
COUNTIFS(SaisiePers,$A41,SaisieDebut,"&lt;"&amp;LG$6,SaisieFin,"&gt;="&amp;LG$6,SaisieMatin,Paramètres!$A$2,SaisieJour,TEXT(LG$6,"jjjj"))=0)=$AS$1)*0.5)</f>
        <v/>
      </c>
      <c r="LH41" s="6" t="str">
        <f>IF(OR(LG$6=0,COUNTIF(Feries,LG$6)&gt;0,ISNONTEXT($A41)),"",
((COUNTIFS(SaisiePers,$A41,SaisieDebut,"&lt;="&amp;LG$6,SaisieFin,"&gt;"&amp;LG$6,SaisieJour,"")+
COUNTIFS(SaisiePers,$A41,SaisieDebut,"&lt;="&amp;LG$6,SaisieFin,LG$6,SaisieSoir,Paramètres!$B$3,SaisieJour,"")+
COUNTIFS(SaisiePers,$A41,SaisieDebut,"&lt;="&amp;LG$6,SaisieFin,"&gt;"&amp;LG$6,SaisieSoir,Paramètres!$B$3,SaisieJour,TEXT(LG$6,"jjjj"))=0)=$AS$1)*0.5)</f>
        <v/>
      </c>
      <c r="LI41" s="6" t="str">
        <f>IF(OR(LI$6=0,COUNTIF(Feries,LI$6)&gt;0,ISNONTEXT($A41)),"",
((COUNTIFS(SaisiePers,$A41,SaisieDebut,"&lt;"&amp;LI$6,SaisieFin,"&gt;="&amp;LI$6,SaisieJour,"")+
COUNTIFS(SaisiePers,$A41,SaisieDebut,LI$6,SaisieFin,"&gt;="&amp;LI$6,SaisieMatin,Paramètres!$A$2,SaisieJour,"")+
COUNTIFS(SaisiePers,$A41,SaisieDebut,"&lt;"&amp;LI$6,SaisieFin,"&gt;="&amp;LI$6,SaisieMatin,Paramètres!$A$2,SaisieJour,TEXT(LI$6,"jjjj"))=0)=$AS$1)*0.5)</f>
        <v/>
      </c>
      <c r="LJ41" s="6" t="str">
        <f>IF(OR(LI$6=0,COUNTIF(Feries,LI$6)&gt;0,ISNONTEXT($A41)),"",
((COUNTIFS(SaisiePers,$A41,SaisieDebut,"&lt;="&amp;LI$6,SaisieFin,"&gt;"&amp;LI$6,SaisieJour,"")+
COUNTIFS(SaisiePers,$A41,SaisieDebut,"&lt;="&amp;LI$6,SaisieFin,LI$6,SaisieSoir,Paramètres!$B$3,SaisieJour,"")+
COUNTIFS(SaisiePers,$A41,SaisieDebut,"&lt;="&amp;LI$6,SaisieFin,"&gt;"&amp;LI$6,SaisieSoir,Paramètres!$B$3,SaisieJour,TEXT(LI$6,"jjjj"))=0)=$AS$1)*0.5)</f>
        <v/>
      </c>
      <c r="LK41" s="6" t="str">
        <f>IF(OR(LK$6=0,COUNTIF(Feries,LK$6)&gt;0,ISNONTEXT($A41)),"",
((COUNTIFS(SaisiePers,$A41,SaisieDebut,"&lt;"&amp;LK$6,SaisieFin,"&gt;="&amp;LK$6,SaisieJour,"")+
COUNTIFS(SaisiePers,$A41,SaisieDebut,LK$6,SaisieFin,"&gt;="&amp;LK$6,SaisieMatin,Paramètres!$A$2,SaisieJour,"")+
COUNTIFS(SaisiePers,$A41,SaisieDebut,"&lt;"&amp;LK$6,SaisieFin,"&gt;="&amp;LK$6,SaisieMatin,Paramètres!$A$2,SaisieJour,TEXT(LK$6,"jjjj"))=0)=$AS$1)*0.5)</f>
        <v/>
      </c>
      <c r="LL41" s="6" t="str">
        <f>IF(OR(LK$6=0,COUNTIF(Feries,LK$6)&gt;0,ISNONTEXT($A41)),"",
((COUNTIFS(SaisiePers,$A41,SaisieDebut,"&lt;="&amp;LK$6,SaisieFin,"&gt;"&amp;LK$6,SaisieJour,"")+
COUNTIFS(SaisiePers,$A41,SaisieDebut,"&lt;="&amp;LK$6,SaisieFin,LK$6,SaisieSoir,Paramètres!$B$3,SaisieJour,"")+
COUNTIFS(SaisiePers,$A41,SaisieDebut,"&lt;="&amp;LK$6,SaisieFin,"&gt;"&amp;LK$6,SaisieSoir,Paramètres!$B$3,SaisieJour,TEXT(LK$6,"jjjj"))=0)=$AS$1)*0.5)</f>
        <v/>
      </c>
      <c r="LM41" s="6" t="str">
        <f>IF(OR(LM$6=0,COUNTIF(Feries,LM$6)&gt;0,ISNONTEXT($A41)),"",
((COUNTIFS(SaisiePers,$A41,SaisieDebut,"&lt;"&amp;LM$6,SaisieFin,"&gt;="&amp;LM$6,SaisieJour,"")+
COUNTIFS(SaisiePers,$A41,SaisieDebut,LM$6,SaisieFin,"&gt;="&amp;LM$6,SaisieMatin,Paramètres!$A$2,SaisieJour,"")+
COUNTIFS(SaisiePers,$A41,SaisieDebut,"&lt;"&amp;LM$6,SaisieFin,"&gt;="&amp;LM$6,SaisieMatin,Paramètres!$A$2,SaisieJour,TEXT(LM$6,"jjjj"))=0)=$AS$1)*0.5)</f>
        <v/>
      </c>
      <c r="LN41" s="6" t="str">
        <f>IF(OR(LM$6=0,COUNTIF(Feries,LM$6)&gt;0,ISNONTEXT($A41)),"",
((COUNTIFS(SaisiePers,$A41,SaisieDebut,"&lt;="&amp;LM$6,SaisieFin,"&gt;"&amp;LM$6,SaisieJour,"")+
COUNTIFS(SaisiePers,$A41,SaisieDebut,"&lt;="&amp;LM$6,SaisieFin,LM$6,SaisieSoir,Paramètres!$B$3,SaisieJour,"")+
COUNTIFS(SaisiePers,$A41,SaisieDebut,"&lt;="&amp;LM$6,SaisieFin,"&gt;"&amp;LM$6,SaisieSoir,Paramètres!$B$3,SaisieJour,TEXT(LM$6,"jjjj"))=0)=$AS$1)*0.5)</f>
        <v/>
      </c>
      <c r="LO41" s="6" t="str">
        <f>IF(OR(LO$6=0,COUNTIF(Feries,LO$6)&gt;0,ISNONTEXT($A41)),"",
((COUNTIFS(SaisiePers,$A41,SaisieDebut,"&lt;"&amp;LO$6,SaisieFin,"&gt;="&amp;LO$6,SaisieJour,"")+
COUNTIFS(SaisiePers,$A41,SaisieDebut,LO$6,SaisieFin,"&gt;="&amp;LO$6,SaisieMatin,Paramètres!$A$2,SaisieJour,"")+
COUNTIFS(SaisiePers,$A41,SaisieDebut,"&lt;"&amp;LO$6,SaisieFin,"&gt;="&amp;LO$6,SaisieMatin,Paramètres!$A$2,SaisieJour,TEXT(LO$6,"jjjj"))=0)=$AS$1)*0.5)</f>
        <v/>
      </c>
      <c r="LP41" s="6" t="str">
        <f>IF(OR(LO$6=0,COUNTIF(Feries,LO$6)&gt;0,ISNONTEXT($A41)),"",
((COUNTIFS(SaisiePers,$A41,SaisieDebut,"&lt;="&amp;LO$6,SaisieFin,"&gt;"&amp;LO$6,SaisieJour,"")+
COUNTIFS(SaisiePers,$A41,SaisieDebut,"&lt;="&amp;LO$6,SaisieFin,LO$6,SaisieSoir,Paramètres!$B$3,SaisieJour,"")+
COUNTIFS(SaisiePers,$A41,SaisieDebut,"&lt;="&amp;LO$6,SaisieFin,"&gt;"&amp;LO$6,SaisieSoir,Paramètres!$B$3,SaisieJour,TEXT(LO$6,"jjjj"))=0)=$AS$1)*0.5)</f>
        <v/>
      </c>
      <c r="LQ41" s="6" t="str">
        <f>IF(OR(LQ$6=0,COUNTIF(Feries,LQ$6)&gt;0,ISNONTEXT($A41)),"",
((COUNTIFS(SaisiePers,$A41,SaisieDebut,"&lt;"&amp;LQ$6,SaisieFin,"&gt;="&amp;LQ$6,SaisieJour,"")+
COUNTIFS(SaisiePers,$A41,SaisieDebut,LQ$6,SaisieFin,"&gt;="&amp;LQ$6,SaisieMatin,Paramètres!$A$2,SaisieJour,"")+
COUNTIFS(SaisiePers,$A41,SaisieDebut,"&lt;"&amp;LQ$6,SaisieFin,"&gt;="&amp;LQ$6,SaisieMatin,Paramètres!$A$2,SaisieJour,TEXT(LQ$6,"jjjj"))=0)=$AS$1)*0.5)</f>
        <v/>
      </c>
      <c r="LR41" s="6" t="str">
        <f>IF(OR(LQ$6=0,COUNTIF(Feries,LQ$6)&gt;0,ISNONTEXT($A41)),"",
((COUNTIFS(SaisiePers,$A41,SaisieDebut,"&lt;="&amp;LQ$6,SaisieFin,"&gt;"&amp;LQ$6,SaisieJour,"")+
COUNTIFS(SaisiePers,$A41,SaisieDebut,"&lt;="&amp;LQ$6,SaisieFin,LQ$6,SaisieSoir,Paramètres!$B$3,SaisieJour,"")+
COUNTIFS(SaisiePers,$A41,SaisieDebut,"&lt;="&amp;LQ$6,SaisieFin,"&gt;"&amp;LQ$6,SaisieSoir,Paramètres!$B$3,SaisieJour,TEXT(LQ$6,"jjjj"))=0)=$AS$1)*0.5)</f>
        <v/>
      </c>
      <c r="LS41" s="6" t="str">
        <f>IF(OR(LS$6=0,COUNTIF(Feries,LS$6)&gt;0,ISNONTEXT($A41)),"",
((COUNTIFS(SaisiePers,$A41,SaisieDebut,"&lt;"&amp;LS$6,SaisieFin,"&gt;="&amp;LS$6,SaisieJour,"")+
COUNTIFS(SaisiePers,$A41,SaisieDebut,LS$6,SaisieFin,"&gt;="&amp;LS$6,SaisieMatin,Paramètres!$A$2,SaisieJour,"")+
COUNTIFS(SaisiePers,$A41,SaisieDebut,"&lt;"&amp;LS$6,SaisieFin,"&gt;="&amp;LS$6,SaisieMatin,Paramètres!$A$2,SaisieJour,TEXT(LS$6,"jjjj"))=0)=$AS$1)*0.5)</f>
        <v/>
      </c>
      <c r="LT41" s="6" t="str">
        <f>IF(OR(LS$6=0,COUNTIF(Feries,LS$6)&gt;0,ISNONTEXT($A41)),"",
((COUNTIFS(SaisiePers,$A41,SaisieDebut,"&lt;="&amp;LS$6,SaisieFin,"&gt;"&amp;LS$6,SaisieJour,"")+
COUNTIFS(SaisiePers,$A41,SaisieDebut,"&lt;="&amp;LS$6,SaisieFin,LS$6,SaisieSoir,Paramètres!$B$3,SaisieJour,"")+
COUNTIFS(SaisiePers,$A41,SaisieDebut,"&lt;="&amp;LS$6,SaisieFin,"&gt;"&amp;LS$6,SaisieSoir,Paramètres!$B$3,SaisieJour,TEXT(LS$6,"jjjj"))=0)=$AS$1)*0.5)</f>
        <v/>
      </c>
      <c r="LU41" s="6" t="str">
        <f>IF(OR(LU$6=0,COUNTIF(Feries,LU$6)&gt;0,ISNONTEXT($A41)),"",
((COUNTIFS(SaisiePers,$A41,SaisieDebut,"&lt;"&amp;LU$6,SaisieFin,"&gt;="&amp;LU$6,SaisieJour,"")+
COUNTIFS(SaisiePers,$A41,SaisieDebut,LU$6,SaisieFin,"&gt;="&amp;LU$6,SaisieMatin,Paramètres!$A$2,SaisieJour,"")+
COUNTIFS(SaisiePers,$A41,SaisieDebut,"&lt;"&amp;LU$6,SaisieFin,"&gt;="&amp;LU$6,SaisieMatin,Paramètres!$A$2,SaisieJour,TEXT(LU$6,"jjjj"))=0)=$AS$1)*0.5)</f>
        <v/>
      </c>
      <c r="LV41" s="6" t="str">
        <f>IF(OR(LU$6=0,COUNTIF(Feries,LU$6)&gt;0,ISNONTEXT($A41)),"",
((COUNTIFS(SaisiePers,$A41,SaisieDebut,"&lt;="&amp;LU$6,SaisieFin,"&gt;"&amp;LU$6,SaisieJour,"")+
COUNTIFS(SaisiePers,$A41,SaisieDebut,"&lt;="&amp;LU$6,SaisieFin,LU$6,SaisieSoir,Paramètres!$B$3,SaisieJour,"")+
COUNTIFS(SaisiePers,$A41,SaisieDebut,"&lt;="&amp;LU$6,SaisieFin,"&gt;"&amp;LU$6,SaisieSoir,Paramètres!$B$3,SaisieJour,TEXT(LU$6,"jjjj"))=0)=$AS$1)*0.5)</f>
        <v/>
      </c>
      <c r="LW41" s="6" t="str">
        <f>IF(OR(LW$6=0,COUNTIF(Feries,LW$6)&gt;0,ISNONTEXT($A41)),"",
((COUNTIFS(SaisiePers,$A41,SaisieDebut,"&lt;"&amp;LW$6,SaisieFin,"&gt;="&amp;LW$6,SaisieJour,"")+
COUNTIFS(SaisiePers,$A41,SaisieDebut,LW$6,SaisieFin,"&gt;="&amp;LW$6,SaisieMatin,Paramètres!$A$2,SaisieJour,"")+
COUNTIFS(SaisiePers,$A41,SaisieDebut,"&lt;"&amp;LW$6,SaisieFin,"&gt;="&amp;LW$6,SaisieMatin,Paramètres!$A$2,SaisieJour,TEXT(LW$6,"jjjj"))=0)=$AS$1)*0.5)</f>
        <v/>
      </c>
      <c r="LX41" s="6" t="str">
        <f>IF(OR(LW$6=0,COUNTIF(Feries,LW$6)&gt;0,ISNONTEXT($A41)),"",
((COUNTIFS(SaisiePers,$A41,SaisieDebut,"&lt;="&amp;LW$6,SaisieFin,"&gt;"&amp;LW$6,SaisieJour,"")+
COUNTIFS(SaisiePers,$A41,SaisieDebut,"&lt;="&amp;LW$6,SaisieFin,LW$6,SaisieSoir,Paramètres!$B$3,SaisieJour,"")+
COUNTIFS(SaisiePers,$A41,SaisieDebut,"&lt;="&amp;LW$6,SaisieFin,"&gt;"&amp;LW$6,SaisieSoir,Paramètres!$B$3,SaisieJour,TEXT(LW$6,"jjjj"))=0)=$AS$1)*0.5)</f>
        <v/>
      </c>
      <c r="LY41" s="6" t="str">
        <f>IF(OR(LY$6=0,COUNTIF(Feries,LY$6)&gt;0,ISNONTEXT($A41)),"",
((COUNTIFS(SaisiePers,$A41,SaisieDebut,"&lt;"&amp;LY$6,SaisieFin,"&gt;="&amp;LY$6,SaisieJour,"")+
COUNTIFS(SaisiePers,$A41,SaisieDebut,LY$6,SaisieFin,"&gt;="&amp;LY$6,SaisieMatin,Paramètres!$A$2,SaisieJour,"")+
COUNTIFS(SaisiePers,$A41,SaisieDebut,"&lt;"&amp;LY$6,SaisieFin,"&gt;="&amp;LY$6,SaisieMatin,Paramètres!$A$2,SaisieJour,TEXT(LY$6,"jjjj"))=0)=$AS$1)*0.5)</f>
        <v/>
      </c>
      <c r="LZ41" s="6" t="str">
        <f>IF(OR(LY$6=0,COUNTIF(Feries,LY$6)&gt;0,ISNONTEXT($A41)),"",
((COUNTIFS(SaisiePers,$A41,SaisieDebut,"&lt;="&amp;LY$6,SaisieFin,"&gt;"&amp;LY$6,SaisieJour,"")+
COUNTIFS(SaisiePers,$A41,SaisieDebut,"&lt;="&amp;LY$6,SaisieFin,LY$6,SaisieSoir,Paramètres!$B$3,SaisieJour,"")+
COUNTIFS(SaisiePers,$A41,SaisieDebut,"&lt;="&amp;LY$6,SaisieFin,"&gt;"&amp;LY$6,SaisieSoir,Paramètres!$B$3,SaisieJour,TEXT(LY$6,"jjjj"))=0)=$AS$1)*0.5)</f>
        <v/>
      </c>
      <c r="MA41" s="6" t="str">
        <f>IF(OR(MA$6=0,COUNTIF(Feries,MA$6)&gt;0,ISNONTEXT($A41)),"",
((COUNTIFS(SaisiePers,$A41,SaisieDebut,"&lt;"&amp;MA$6,SaisieFin,"&gt;="&amp;MA$6,SaisieJour,"")+
COUNTIFS(SaisiePers,$A41,SaisieDebut,MA$6,SaisieFin,"&gt;="&amp;MA$6,SaisieMatin,Paramètres!$A$2,SaisieJour,"")+
COUNTIFS(SaisiePers,$A41,SaisieDebut,"&lt;"&amp;MA$6,SaisieFin,"&gt;="&amp;MA$6,SaisieMatin,Paramètres!$A$2,SaisieJour,TEXT(MA$6,"jjjj"))=0)=$AS$1)*0.5)</f>
        <v/>
      </c>
      <c r="MB41" s="6" t="str">
        <f>IF(OR(MA$6=0,COUNTIF(Feries,MA$6)&gt;0,ISNONTEXT($A41)),"",
((COUNTIFS(SaisiePers,$A41,SaisieDebut,"&lt;="&amp;MA$6,SaisieFin,"&gt;"&amp;MA$6,SaisieJour,"")+
COUNTIFS(SaisiePers,$A41,SaisieDebut,"&lt;="&amp;MA$6,SaisieFin,MA$6,SaisieSoir,Paramètres!$B$3,SaisieJour,"")+
COUNTIFS(SaisiePers,$A41,SaisieDebut,"&lt;="&amp;MA$6,SaisieFin,"&gt;"&amp;MA$6,SaisieSoir,Paramètres!$B$3,SaisieJour,TEXT(MA$6,"jjjj"))=0)=$AS$1)*0.5)</f>
        <v/>
      </c>
      <c r="MC41" s="6" t="str">
        <f>IF(OR(MC$6=0,COUNTIF(Feries,MC$6)&gt;0,ISNONTEXT($A41)),"",
((COUNTIFS(SaisiePers,$A41,SaisieDebut,"&lt;"&amp;MC$6,SaisieFin,"&gt;="&amp;MC$6,SaisieJour,"")+
COUNTIFS(SaisiePers,$A41,SaisieDebut,MC$6,SaisieFin,"&gt;="&amp;MC$6,SaisieMatin,Paramètres!$A$2,SaisieJour,"")+
COUNTIFS(SaisiePers,$A41,SaisieDebut,"&lt;"&amp;MC$6,SaisieFin,"&gt;="&amp;MC$6,SaisieMatin,Paramètres!$A$2,SaisieJour,TEXT(MC$6,"jjjj"))=0)=$AS$1)*0.5)</f>
        <v/>
      </c>
      <c r="MD41" s="6" t="str">
        <f>IF(OR(MC$6=0,COUNTIF(Feries,MC$6)&gt;0,ISNONTEXT($A41)),"",
((COUNTIFS(SaisiePers,$A41,SaisieDebut,"&lt;="&amp;MC$6,SaisieFin,"&gt;"&amp;MC$6,SaisieJour,"")+
COUNTIFS(SaisiePers,$A41,SaisieDebut,"&lt;="&amp;MC$6,SaisieFin,MC$6,SaisieSoir,Paramètres!$B$3,SaisieJour,"")+
COUNTIFS(SaisiePers,$A41,SaisieDebut,"&lt;="&amp;MC$6,SaisieFin,"&gt;"&amp;MC$6,SaisieSoir,Paramètres!$B$3,SaisieJour,TEXT(MC$6,"jjjj"))=0)=$AS$1)*0.5)</f>
        <v/>
      </c>
      <c r="ME41" s="6" t="str">
        <f>IF(OR(ME$6=0,COUNTIF(Feries,ME$6)&gt;0,ISNONTEXT($A41)),"",
((COUNTIFS(SaisiePers,$A41,SaisieDebut,"&lt;"&amp;ME$6,SaisieFin,"&gt;="&amp;ME$6,SaisieJour,"")+
COUNTIFS(SaisiePers,$A41,SaisieDebut,ME$6,SaisieFin,"&gt;="&amp;ME$6,SaisieMatin,Paramètres!$A$2,SaisieJour,"")+
COUNTIFS(SaisiePers,$A41,SaisieDebut,"&lt;"&amp;ME$6,SaisieFin,"&gt;="&amp;ME$6,SaisieMatin,Paramètres!$A$2,SaisieJour,TEXT(ME$6,"jjjj"))=0)=$AS$1)*0.5)</f>
        <v/>
      </c>
      <c r="MF41" s="6" t="str">
        <f>IF(OR(ME$6=0,COUNTIF(Feries,ME$6)&gt;0,ISNONTEXT($A41)),"",
((COUNTIFS(SaisiePers,$A41,SaisieDebut,"&lt;="&amp;ME$6,SaisieFin,"&gt;"&amp;ME$6,SaisieJour,"")+
COUNTIFS(SaisiePers,$A41,SaisieDebut,"&lt;="&amp;ME$6,SaisieFin,ME$6,SaisieSoir,Paramètres!$B$3,SaisieJour,"")+
COUNTIFS(SaisiePers,$A41,SaisieDebut,"&lt;="&amp;ME$6,SaisieFin,"&gt;"&amp;ME$6,SaisieSoir,Paramètres!$B$3,SaisieJour,TEXT(ME$6,"jjjj"))=0)=$AS$1)*0.5)</f>
        <v/>
      </c>
      <c r="MG41" s="6" t="str">
        <f>IF(OR(MG$6=0,COUNTIF(Feries,MG$6)&gt;0,ISNONTEXT($A41)),"",
((COUNTIFS(SaisiePers,$A41,SaisieDebut,"&lt;"&amp;MG$6,SaisieFin,"&gt;="&amp;MG$6,SaisieJour,"")+
COUNTIFS(SaisiePers,$A41,SaisieDebut,MG$6,SaisieFin,"&gt;="&amp;MG$6,SaisieMatin,Paramètres!$A$2,SaisieJour,"")+
COUNTIFS(SaisiePers,$A41,SaisieDebut,"&lt;"&amp;MG$6,SaisieFin,"&gt;="&amp;MG$6,SaisieMatin,Paramètres!$A$2,SaisieJour,TEXT(MG$6,"jjjj"))=0)=$AS$1)*0.5)</f>
        <v/>
      </c>
      <c r="MH41" s="6" t="str">
        <f>IF(OR(MG$6=0,COUNTIF(Feries,MG$6)&gt;0,ISNONTEXT($A41)),"",
((COUNTIFS(SaisiePers,$A41,SaisieDebut,"&lt;="&amp;MG$6,SaisieFin,"&gt;"&amp;MG$6,SaisieJour,"")+
COUNTIFS(SaisiePers,$A41,SaisieDebut,"&lt;="&amp;MG$6,SaisieFin,MG$6,SaisieSoir,Paramètres!$B$3,SaisieJour,"")+
COUNTIFS(SaisiePers,$A41,SaisieDebut,"&lt;="&amp;MG$6,SaisieFin,"&gt;"&amp;MG$6,SaisieSoir,Paramètres!$B$3,SaisieJour,TEXT(MG$6,"jjjj"))=0)=$AS$1)*0.5)</f>
        <v/>
      </c>
      <c r="MI41" s="6" t="str">
        <f>IF(OR(MI$6=0,COUNTIF(Feries,MI$6)&gt;0,ISNONTEXT($A41)),"",
((COUNTIFS(SaisiePers,$A41,SaisieDebut,"&lt;"&amp;MI$6,SaisieFin,"&gt;="&amp;MI$6,SaisieJour,"")+
COUNTIFS(SaisiePers,$A41,SaisieDebut,MI$6,SaisieFin,"&gt;="&amp;MI$6,SaisieMatin,Paramètres!$A$2,SaisieJour,"")+
COUNTIFS(SaisiePers,$A41,SaisieDebut,"&lt;"&amp;MI$6,SaisieFin,"&gt;="&amp;MI$6,SaisieMatin,Paramètres!$A$2,SaisieJour,TEXT(MI$6,"jjjj"))=0)=$AS$1)*0.5)</f>
        <v/>
      </c>
      <c r="MJ41" s="6" t="str">
        <f>IF(OR(MI$6=0,COUNTIF(Feries,MI$6)&gt;0,ISNONTEXT($A41)),"",
((COUNTIFS(SaisiePers,$A41,SaisieDebut,"&lt;="&amp;MI$6,SaisieFin,"&gt;"&amp;MI$6,SaisieJour,"")+
COUNTIFS(SaisiePers,$A41,SaisieDebut,"&lt;="&amp;MI$6,SaisieFin,MI$6,SaisieSoir,Paramètres!$B$3,SaisieJour,"")+
COUNTIFS(SaisiePers,$A41,SaisieDebut,"&lt;="&amp;MI$6,SaisieFin,"&gt;"&amp;MI$6,SaisieSoir,Paramètres!$B$3,SaisieJour,TEXT(MI$6,"jjjj"))=0)=$AS$1)*0.5)</f>
        <v/>
      </c>
      <c r="MK41" s="6" t="str">
        <f>IF(OR(MK$6=0,COUNTIF(Feries,MK$6)&gt;0,ISNONTEXT($A41)),"",
((COUNTIFS(SaisiePers,$A41,SaisieDebut,"&lt;"&amp;MK$6,SaisieFin,"&gt;="&amp;MK$6,SaisieJour,"")+
COUNTIFS(SaisiePers,$A41,SaisieDebut,MK$6,SaisieFin,"&gt;="&amp;MK$6,SaisieMatin,Paramètres!$A$2,SaisieJour,"")+
COUNTIFS(SaisiePers,$A41,SaisieDebut,"&lt;"&amp;MK$6,SaisieFin,"&gt;="&amp;MK$6,SaisieMatin,Paramètres!$A$2,SaisieJour,TEXT(MK$6,"jjjj"))=0)=$AS$1)*0.5)</f>
        <v/>
      </c>
      <c r="ML41" s="6" t="str">
        <f>IF(OR(MK$6=0,COUNTIF(Feries,MK$6)&gt;0,ISNONTEXT($A41)),"",
((COUNTIFS(SaisiePers,$A41,SaisieDebut,"&lt;="&amp;MK$6,SaisieFin,"&gt;"&amp;MK$6,SaisieJour,"")+
COUNTIFS(SaisiePers,$A41,SaisieDebut,"&lt;="&amp;MK$6,SaisieFin,MK$6,SaisieSoir,Paramètres!$B$3,SaisieJour,"")+
COUNTIFS(SaisiePers,$A41,SaisieDebut,"&lt;="&amp;MK$6,SaisieFin,"&gt;"&amp;MK$6,SaisieSoir,Paramètres!$B$3,SaisieJour,TEXT(MK$6,"jjjj"))=0)=$AS$1)*0.5)</f>
        <v/>
      </c>
      <c r="MM41" s="6" t="str">
        <f>IF(OR(MM$6=0,COUNTIF(Feries,MM$6)&gt;0,ISNONTEXT($A41)),"",
((COUNTIFS(SaisiePers,$A41,SaisieDebut,"&lt;"&amp;MM$6,SaisieFin,"&gt;="&amp;MM$6,SaisieJour,"")+
COUNTIFS(SaisiePers,$A41,SaisieDebut,MM$6,SaisieFin,"&gt;="&amp;MM$6,SaisieMatin,Paramètres!$A$2,SaisieJour,"")+
COUNTIFS(SaisiePers,$A41,SaisieDebut,"&lt;"&amp;MM$6,SaisieFin,"&gt;="&amp;MM$6,SaisieMatin,Paramètres!$A$2,SaisieJour,TEXT(MM$6,"jjjj"))=0)=$AS$1)*0.5)</f>
        <v/>
      </c>
      <c r="MN41" s="6" t="str">
        <f>IF(OR(MM$6=0,COUNTIF(Feries,MM$6)&gt;0,ISNONTEXT($A41)),"",
((COUNTIFS(SaisiePers,$A41,SaisieDebut,"&lt;="&amp;MM$6,SaisieFin,"&gt;"&amp;MM$6,SaisieJour,"")+
COUNTIFS(SaisiePers,$A41,SaisieDebut,"&lt;="&amp;MM$6,SaisieFin,MM$6,SaisieSoir,Paramètres!$B$3,SaisieJour,"")+
COUNTIFS(SaisiePers,$A41,SaisieDebut,"&lt;="&amp;MM$6,SaisieFin,"&gt;"&amp;MM$6,SaisieSoir,Paramètres!$B$3,SaisieJour,TEXT(MM$6,"jjjj"))=0)=$AS$1)*0.5)</f>
        <v/>
      </c>
      <c r="MO41" s="6" t="str">
        <f>IF(OR(MO$6=0,COUNTIF(Feries,MO$6)&gt;0,ISNONTEXT($A41)),"",
((COUNTIFS(SaisiePers,$A41,SaisieDebut,"&lt;"&amp;MO$6,SaisieFin,"&gt;="&amp;MO$6,SaisieJour,"")+
COUNTIFS(SaisiePers,$A41,SaisieDebut,MO$6,SaisieFin,"&gt;="&amp;MO$6,SaisieMatin,Paramètres!$A$2,SaisieJour,"")+
COUNTIFS(SaisiePers,$A41,SaisieDebut,"&lt;"&amp;MO$6,SaisieFin,"&gt;="&amp;MO$6,SaisieMatin,Paramètres!$A$2,SaisieJour,TEXT(MO$6,"jjjj"))=0)=$AS$1)*0.5)</f>
        <v/>
      </c>
      <c r="MP41" s="6" t="str">
        <f>IF(OR(MO$6=0,COUNTIF(Feries,MO$6)&gt;0,ISNONTEXT($A41)),"",
((COUNTIFS(SaisiePers,$A41,SaisieDebut,"&lt;="&amp;MO$6,SaisieFin,"&gt;"&amp;MO$6,SaisieJour,"")+
COUNTIFS(SaisiePers,$A41,SaisieDebut,"&lt;="&amp;MO$6,SaisieFin,MO$6,SaisieSoir,Paramètres!$B$3,SaisieJour,"")+
COUNTIFS(SaisiePers,$A41,SaisieDebut,"&lt;="&amp;MO$6,SaisieFin,"&gt;"&amp;MO$6,SaisieSoir,Paramètres!$B$3,SaisieJour,TEXT(MO$6,"jjjj"))=0)=$AS$1)*0.5)</f>
        <v/>
      </c>
      <c r="MQ41" s="6" t="str">
        <f>IF(OR(MQ$6=0,COUNTIF(Feries,MQ$6)&gt;0,ISNONTEXT($A41)),"",
((COUNTIFS(SaisiePers,$A41,SaisieDebut,"&lt;"&amp;MQ$6,SaisieFin,"&gt;="&amp;MQ$6,SaisieJour,"")+
COUNTIFS(SaisiePers,$A41,SaisieDebut,MQ$6,SaisieFin,"&gt;="&amp;MQ$6,SaisieMatin,Paramètres!$A$2,SaisieJour,"")+
COUNTIFS(SaisiePers,$A41,SaisieDebut,"&lt;"&amp;MQ$6,SaisieFin,"&gt;="&amp;MQ$6,SaisieMatin,Paramètres!$A$2,SaisieJour,TEXT(MQ$6,"jjjj"))=0)=$AS$1)*0.5)</f>
        <v/>
      </c>
      <c r="MR41" s="6" t="str">
        <f>IF(OR(MQ$6=0,COUNTIF(Feries,MQ$6)&gt;0,ISNONTEXT($A41)),"",
((COUNTIFS(SaisiePers,$A41,SaisieDebut,"&lt;="&amp;MQ$6,SaisieFin,"&gt;"&amp;MQ$6,SaisieJour,"")+
COUNTIFS(SaisiePers,$A41,SaisieDebut,"&lt;="&amp;MQ$6,SaisieFin,MQ$6,SaisieSoir,Paramètres!$B$3,SaisieJour,"")+
COUNTIFS(SaisiePers,$A41,SaisieDebut,"&lt;="&amp;MQ$6,SaisieFin,"&gt;"&amp;MQ$6,SaisieSoir,Paramètres!$B$3,SaisieJour,TEXT(MQ$6,"jjjj"))=0)=$AS$1)*0.5)</f>
        <v/>
      </c>
      <c r="MS41" s="6" t="str">
        <f>IF(OR(MS$6=0,COUNTIF(Feries,MS$6)&gt;0,ISNONTEXT($A41)),"",
((COUNTIFS(SaisiePers,$A41,SaisieDebut,"&lt;"&amp;MS$6,SaisieFin,"&gt;="&amp;MS$6,SaisieJour,"")+
COUNTIFS(SaisiePers,$A41,SaisieDebut,MS$6,SaisieFin,"&gt;="&amp;MS$6,SaisieMatin,Paramètres!$A$2,SaisieJour,"")+
COUNTIFS(SaisiePers,$A41,SaisieDebut,"&lt;"&amp;MS$6,SaisieFin,"&gt;="&amp;MS$6,SaisieMatin,Paramètres!$A$2,SaisieJour,TEXT(MS$6,"jjjj"))=0)=$AS$1)*0.5)</f>
        <v/>
      </c>
      <c r="MT41" s="6" t="str">
        <f>IF(OR(MS$6=0,COUNTIF(Feries,MS$6)&gt;0,ISNONTEXT($A41)),"",
((COUNTIFS(SaisiePers,$A41,SaisieDebut,"&lt;="&amp;MS$6,SaisieFin,"&gt;"&amp;MS$6,SaisieJour,"")+
COUNTIFS(SaisiePers,$A41,SaisieDebut,"&lt;="&amp;MS$6,SaisieFin,MS$6,SaisieSoir,Paramètres!$B$3,SaisieJour,"")+
COUNTIFS(SaisiePers,$A41,SaisieDebut,"&lt;="&amp;MS$6,SaisieFin,"&gt;"&amp;MS$6,SaisieSoir,Paramètres!$B$3,SaisieJour,TEXT(MS$6,"jjjj"))=0)=$AS$1)*0.5)</f>
        <v/>
      </c>
      <c r="MU41" s="6" t="str">
        <f>IF(OR(MU$6=0,COUNTIF(Feries,MU$6)&gt;0,ISNONTEXT($A41)),"",
((COUNTIFS(SaisiePers,$A41,SaisieDebut,"&lt;"&amp;MU$6,SaisieFin,"&gt;="&amp;MU$6,SaisieJour,"")+
COUNTIFS(SaisiePers,$A41,SaisieDebut,MU$6,SaisieFin,"&gt;="&amp;MU$6,SaisieMatin,Paramètres!$A$2,SaisieJour,"")+
COUNTIFS(SaisiePers,$A41,SaisieDebut,"&lt;"&amp;MU$6,SaisieFin,"&gt;="&amp;MU$6,SaisieMatin,Paramètres!$A$2,SaisieJour,TEXT(MU$6,"jjjj"))=0)=$AS$1)*0.5)</f>
        <v/>
      </c>
      <c r="MV41" s="6" t="str">
        <f>IF(OR(MU$6=0,COUNTIF(Feries,MU$6)&gt;0,ISNONTEXT($A41)),"",
((COUNTIFS(SaisiePers,$A41,SaisieDebut,"&lt;="&amp;MU$6,SaisieFin,"&gt;"&amp;MU$6,SaisieJour,"")+
COUNTIFS(SaisiePers,$A41,SaisieDebut,"&lt;="&amp;MU$6,SaisieFin,MU$6,SaisieSoir,Paramètres!$B$3,SaisieJour,"")+
COUNTIFS(SaisiePers,$A41,SaisieDebut,"&lt;="&amp;MU$6,SaisieFin,"&gt;"&amp;MU$6,SaisieSoir,Paramètres!$B$3,SaisieJour,TEXT(MU$6,"jjjj"))=0)=$AS$1)*0.5)</f>
        <v/>
      </c>
      <c r="MW41" s="6" t="str">
        <f>IF(OR(MW$6=0,COUNTIF(Feries,MW$6)&gt;0,ISNONTEXT($A41)),"",
((COUNTIFS(SaisiePers,$A41,SaisieDebut,"&lt;"&amp;MW$6,SaisieFin,"&gt;="&amp;MW$6,SaisieJour,"")+
COUNTIFS(SaisiePers,$A41,SaisieDebut,MW$6,SaisieFin,"&gt;="&amp;MW$6,SaisieMatin,Paramètres!$A$2,SaisieJour,"")+
COUNTIFS(SaisiePers,$A41,SaisieDebut,"&lt;"&amp;MW$6,SaisieFin,"&gt;="&amp;MW$6,SaisieMatin,Paramètres!$A$2,SaisieJour,TEXT(MW$6,"jjjj"))=0)=$AS$1)*0.5)</f>
        <v/>
      </c>
      <c r="MX41" s="6" t="str">
        <f>IF(OR(MW$6=0,COUNTIF(Feries,MW$6)&gt;0,ISNONTEXT($A41)),"",
((COUNTIFS(SaisiePers,$A41,SaisieDebut,"&lt;="&amp;MW$6,SaisieFin,"&gt;"&amp;MW$6,SaisieJour,"")+
COUNTIFS(SaisiePers,$A41,SaisieDebut,"&lt;="&amp;MW$6,SaisieFin,MW$6,SaisieSoir,Paramètres!$B$3,SaisieJour,"")+
COUNTIFS(SaisiePers,$A41,SaisieDebut,"&lt;="&amp;MW$6,SaisieFin,"&gt;"&amp;MW$6,SaisieSoir,Paramètres!$B$3,SaisieJour,TEXT(MW$6,"jjjj"))=0)=$AS$1)*0.5)</f>
        <v/>
      </c>
      <c r="MY41" s="6" t="str">
        <f>IF(OR(MY$6=0,COUNTIF(Feries,MY$6)&gt;0,ISNONTEXT($A41)),"",
((COUNTIFS(SaisiePers,$A41,SaisieDebut,"&lt;"&amp;MY$6,SaisieFin,"&gt;="&amp;MY$6,SaisieJour,"")+
COUNTIFS(SaisiePers,$A41,SaisieDebut,MY$6,SaisieFin,"&gt;="&amp;MY$6,SaisieMatin,Paramètres!$A$2,SaisieJour,"")+
COUNTIFS(SaisiePers,$A41,SaisieDebut,"&lt;"&amp;MY$6,SaisieFin,"&gt;="&amp;MY$6,SaisieMatin,Paramètres!$A$2,SaisieJour,TEXT(MY$6,"jjjj"))=0)=$AS$1)*0.5)</f>
        <v/>
      </c>
      <c r="MZ41" s="6" t="str">
        <f>IF(OR(MY$6=0,COUNTIF(Feries,MY$6)&gt;0,ISNONTEXT($A41)),"",
((COUNTIFS(SaisiePers,$A41,SaisieDebut,"&lt;="&amp;MY$6,SaisieFin,"&gt;"&amp;MY$6,SaisieJour,"")+
COUNTIFS(SaisiePers,$A41,SaisieDebut,"&lt;="&amp;MY$6,SaisieFin,MY$6,SaisieSoir,Paramètres!$B$3,SaisieJour,"")+
COUNTIFS(SaisiePers,$A41,SaisieDebut,"&lt;="&amp;MY$6,SaisieFin,"&gt;"&amp;MY$6,SaisieSoir,Paramètres!$B$3,SaisieJour,TEXT(MY$6,"jjjj"))=0)=$AS$1)*0.5)</f>
        <v/>
      </c>
      <c r="NA41" s="6" t="str">
        <f>IF(OR(NA$6=0,COUNTIF(Feries,NA$6)&gt;0,ISNONTEXT($A41)),"",
((COUNTIFS(SaisiePers,$A41,SaisieDebut,"&lt;"&amp;NA$6,SaisieFin,"&gt;="&amp;NA$6,SaisieJour,"")+
COUNTIFS(SaisiePers,$A41,SaisieDebut,NA$6,SaisieFin,"&gt;="&amp;NA$6,SaisieMatin,Paramètres!$A$2,SaisieJour,"")+
COUNTIFS(SaisiePers,$A41,SaisieDebut,"&lt;"&amp;NA$6,SaisieFin,"&gt;="&amp;NA$6,SaisieMatin,Paramètres!$A$2,SaisieJour,TEXT(NA$6,"jjjj"))=0)=$AS$1)*0.5)</f>
        <v/>
      </c>
      <c r="NB41" s="6" t="str">
        <f>IF(OR(NA$6=0,COUNTIF(Feries,NA$6)&gt;0,ISNONTEXT($A41)),"",
((COUNTIFS(SaisiePers,$A41,SaisieDebut,"&lt;="&amp;NA$6,SaisieFin,"&gt;"&amp;NA$6,SaisieJour,"")+
COUNTIFS(SaisiePers,$A41,SaisieDebut,"&lt;="&amp;NA$6,SaisieFin,NA$6,SaisieSoir,Paramètres!$B$3,SaisieJour,"")+
COUNTIFS(SaisiePers,$A41,SaisieDebut,"&lt;="&amp;NA$6,SaisieFin,"&gt;"&amp;NA$6,SaisieSoir,Paramètres!$B$3,SaisieJour,TEXT(NA$6,"jjjj"))=0)=$AS$1)*0.5)</f>
        <v/>
      </c>
      <c r="NC41" s="6" t="str">
        <f>IF(OR(NC$6=0,COUNTIF(Feries,NC$6)&gt;0,ISNONTEXT($A41)),"",
((COUNTIFS(SaisiePers,$A41,SaisieDebut,"&lt;"&amp;NC$6,SaisieFin,"&gt;="&amp;NC$6,SaisieJour,"")+
COUNTIFS(SaisiePers,$A41,SaisieDebut,NC$6,SaisieFin,"&gt;="&amp;NC$6,SaisieMatin,Paramètres!$A$2,SaisieJour,"")+
COUNTIFS(SaisiePers,$A41,SaisieDebut,"&lt;"&amp;NC$6,SaisieFin,"&gt;="&amp;NC$6,SaisieMatin,Paramètres!$A$2,SaisieJour,TEXT(NC$6,"jjjj"))=0)=$AS$1)*0.5)</f>
        <v/>
      </c>
      <c r="ND41" s="6" t="str">
        <f>IF(OR(NC$6=0,COUNTIF(Feries,NC$6)&gt;0,ISNONTEXT($A41)),"",
((COUNTIFS(SaisiePers,$A41,SaisieDebut,"&lt;="&amp;NC$6,SaisieFin,"&gt;"&amp;NC$6,SaisieJour,"")+
COUNTIFS(SaisiePers,$A41,SaisieDebut,"&lt;="&amp;NC$6,SaisieFin,NC$6,SaisieSoir,Paramètres!$B$3,SaisieJour,"")+
COUNTIFS(SaisiePers,$A41,SaisieDebut,"&lt;="&amp;NC$6,SaisieFin,"&gt;"&amp;NC$6,SaisieSoir,Paramètres!$B$3,SaisieJour,TEXT(NC$6,"jjjj"))=0)=$AS$1)*0.5)</f>
        <v/>
      </c>
      <c r="NE41" s="6" t="str">
        <f>IF(OR(NE$6=0,COUNTIF(Feries,NE$6)&gt;0,ISNONTEXT($A41)),"",
((COUNTIFS(SaisiePers,$A41,SaisieDebut,"&lt;"&amp;NE$6,SaisieFin,"&gt;="&amp;NE$6,SaisieJour,"")+
COUNTIFS(SaisiePers,$A41,SaisieDebut,NE$6,SaisieFin,"&gt;="&amp;NE$6,SaisieMatin,Paramètres!$A$2,SaisieJour,"")+
COUNTIFS(SaisiePers,$A41,SaisieDebut,"&lt;"&amp;NE$6,SaisieFin,"&gt;="&amp;NE$6,SaisieMatin,Paramètres!$A$2,SaisieJour,TEXT(NE$6,"jjjj"))=0)=$AS$1)*0.5)</f>
        <v/>
      </c>
      <c r="NF41" s="6" t="str">
        <f>IF(OR(NE$6=0,COUNTIF(Feries,NE$6)&gt;0,ISNONTEXT($A41)),"",
((COUNTIFS(SaisiePers,$A41,SaisieDebut,"&lt;="&amp;NE$6,SaisieFin,"&gt;"&amp;NE$6,SaisieJour,"")+
COUNTIFS(SaisiePers,$A41,SaisieDebut,"&lt;="&amp;NE$6,SaisieFin,NE$6,SaisieSoir,Paramètres!$B$3,SaisieJour,"")+
COUNTIFS(SaisiePers,$A41,SaisieDebut,"&lt;="&amp;NE$6,SaisieFin,"&gt;"&amp;NE$6,SaisieSoir,Paramètres!$B$3,SaisieJour,TEXT(NE$6,"jjjj"))=0)=$AS$1)*0.5)</f>
        <v/>
      </c>
      <c r="NG41" s="6" t="str">
        <f>IF(OR(NG$6=0,COUNTIF(Feries,NG$6)&gt;0,ISNONTEXT($A41)),"",
((COUNTIFS(SaisiePers,$A41,SaisieDebut,"&lt;"&amp;NG$6,SaisieFin,"&gt;="&amp;NG$6,SaisieJour,"")+
COUNTIFS(SaisiePers,$A41,SaisieDebut,NG$6,SaisieFin,"&gt;="&amp;NG$6,SaisieMatin,Paramètres!$A$2,SaisieJour,"")+
COUNTIFS(SaisiePers,$A41,SaisieDebut,"&lt;"&amp;NG$6,SaisieFin,"&gt;="&amp;NG$6,SaisieMatin,Paramètres!$A$2,SaisieJour,TEXT(NG$6,"jjjj"))=0)=$AS$1)*0.5)</f>
        <v/>
      </c>
      <c r="NH41" s="6" t="str">
        <f>IF(OR(NG$6=0,COUNTIF(Feries,NG$6)&gt;0,ISNONTEXT($A41)),"",
((COUNTIFS(SaisiePers,$A41,SaisieDebut,"&lt;="&amp;NG$6,SaisieFin,"&gt;"&amp;NG$6,SaisieJour,"")+
COUNTIFS(SaisiePers,$A41,SaisieDebut,"&lt;="&amp;NG$6,SaisieFin,NG$6,SaisieSoir,Paramètres!$B$3,SaisieJour,"")+
COUNTIFS(SaisiePers,$A41,SaisieDebut,"&lt;="&amp;NG$6,SaisieFin,"&gt;"&amp;NG$6,SaisieSoir,Paramètres!$B$3,SaisieJour,TEXT(NG$6,"jjjj"))=0)=$AS$1)*0.5)</f>
        <v/>
      </c>
      <c r="NI41" s="6" t="str">
        <f>IF(OR(NI$6=0,COUNTIF(Feries,NI$6)&gt;0,ISNONTEXT($A41)),"",
((COUNTIFS(SaisiePers,$A41,SaisieDebut,"&lt;"&amp;NI$6,SaisieFin,"&gt;="&amp;NI$6,SaisieJour,"")+
COUNTIFS(SaisiePers,$A41,SaisieDebut,NI$6,SaisieFin,"&gt;="&amp;NI$6,SaisieMatin,Paramètres!$A$2,SaisieJour,"")+
COUNTIFS(SaisiePers,$A41,SaisieDebut,"&lt;"&amp;NI$6,SaisieFin,"&gt;="&amp;NI$6,SaisieMatin,Paramètres!$A$2,SaisieJour,TEXT(NI$6,"jjjj"))=0)=$AS$1)*0.5)</f>
        <v/>
      </c>
      <c r="NJ41" s="6" t="str">
        <f>IF(OR(NI$6=0,COUNTIF(Feries,NI$6)&gt;0,ISNONTEXT($A41)),"",
((COUNTIFS(SaisiePers,$A41,SaisieDebut,"&lt;="&amp;NI$6,SaisieFin,"&gt;"&amp;NI$6,SaisieJour,"")+
COUNTIFS(SaisiePers,$A41,SaisieDebut,"&lt;="&amp;NI$6,SaisieFin,NI$6,SaisieSoir,Paramètres!$B$3,SaisieJour,"")+
COUNTIFS(SaisiePers,$A41,SaisieDebut,"&lt;="&amp;NI$6,SaisieFin,"&gt;"&amp;NI$6,SaisieSoir,Paramètres!$B$3,SaisieJour,TEXT(NI$6,"jjjj"))=0)=$AS$1)*0.5)</f>
        <v/>
      </c>
      <c r="NK41" s="6" t="str">
        <f>IF(OR(NK$6=0,COUNTIF(Feries,NK$6)&gt;0,ISNONTEXT($A41)),"",
((COUNTIFS(SaisiePers,$A41,SaisieDebut,"&lt;"&amp;NK$6,SaisieFin,"&gt;="&amp;NK$6,SaisieJour,"")+
COUNTIFS(SaisiePers,$A41,SaisieDebut,NK$6,SaisieFin,"&gt;="&amp;NK$6,SaisieMatin,Paramètres!$A$2,SaisieJour,"")+
COUNTIFS(SaisiePers,$A41,SaisieDebut,"&lt;"&amp;NK$6,SaisieFin,"&gt;="&amp;NK$6,SaisieMatin,Paramètres!$A$2,SaisieJour,TEXT(NK$6,"jjjj"))=0)=$AS$1)*0.5)</f>
        <v/>
      </c>
      <c r="NL41" s="6" t="str">
        <f>IF(OR(NK$6=0,COUNTIF(Feries,NK$6)&gt;0,ISNONTEXT($A41)),"",
((COUNTIFS(SaisiePers,$A41,SaisieDebut,"&lt;="&amp;NK$6,SaisieFin,"&gt;"&amp;NK$6,SaisieJour,"")+
COUNTIFS(SaisiePers,$A41,SaisieDebut,"&lt;="&amp;NK$6,SaisieFin,NK$6,SaisieSoir,Paramètres!$B$3,SaisieJour,"")+
COUNTIFS(SaisiePers,$A41,SaisieDebut,"&lt;="&amp;NK$6,SaisieFin,"&gt;"&amp;NK$6,SaisieSoir,Paramètres!$B$3,SaisieJour,TEXT(NK$6,"jjjj"))=0)=$AS$1)*0.5)</f>
        <v/>
      </c>
      <c r="NM41" s="6" t="str">
        <f>IF(OR(NM$6=0,COUNTIF(Feries,NM$6)&gt;0,ISNONTEXT($A41)),"",
((COUNTIFS(SaisiePers,$A41,SaisieDebut,"&lt;"&amp;NM$6,SaisieFin,"&gt;="&amp;NM$6,SaisieJour,"")+
COUNTIFS(SaisiePers,$A41,SaisieDebut,NM$6,SaisieFin,"&gt;="&amp;NM$6,SaisieMatin,Paramètres!$A$2,SaisieJour,"")+
COUNTIFS(SaisiePers,$A41,SaisieDebut,"&lt;"&amp;NM$6,SaisieFin,"&gt;="&amp;NM$6,SaisieMatin,Paramètres!$A$2,SaisieJour,TEXT(NM$6,"jjjj"))=0)=$AS$1)*0.5)</f>
        <v/>
      </c>
      <c r="NN41" s="6" t="str">
        <f>IF(OR(NM$6=0,COUNTIF(Feries,NM$6)&gt;0,ISNONTEXT($A41)),"",
((COUNTIFS(SaisiePers,$A41,SaisieDebut,"&lt;="&amp;NM$6,SaisieFin,"&gt;"&amp;NM$6,SaisieJour,"")+
COUNTIFS(SaisiePers,$A41,SaisieDebut,"&lt;="&amp;NM$6,SaisieFin,NM$6,SaisieSoir,Paramètres!$B$3,SaisieJour,"")+
COUNTIFS(SaisiePers,$A41,SaisieDebut,"&lt;="&amp;NM$6,SaisieFin,"&gt;"&amp;NM$6,SaisieSoir,Paramètres!$B$3,SaisieJour,TEXT(NM$6,"jjjj"))=0)=$AS$1)*0.5)</f>
        <v/>
      </c>
      <c r="NO41" s="6" t="str">
        <f>IF(OR(NO$6=0,COUNTIF(Feries,NO$6)&gt;0,ISNONTEXT($A41)),"",
((COUNTIFS(SaisiePers,$A41,SaisieDebut,"&lt;"&amp;NO$6,SaisieFin,"&gt;="&amp;NO$6,SaisieJour,"")+
COUNTIFS(SaisiePers,$A41,SaisieDebut,NO$6,SaisieFin,"&gt;="&amp;NO$6,SaisieMatin,Paramètres!$A$2,SaisieJour,"")+
COUNTIFS(SaisiePers,$A41,SaisieDebut,"&lt;"&amp;NO$6,SaisieFin,"&gt;="&amp;NO$6,SaisieMatin,Paramètres!$A$2,SaisieJour,TEXT(NO$6,"jjjj"))=0)=$AS$1)*0.5)</f>
        <v/>
      </c>
      <c r="NP41" s="6" t="str">
        <f>IF(OR(NO$6=0,COUNTIF(Feries,NO$6)&gt;0,ISNONTEXT($A41)),"",
((COUNTIFS(SaisiePers,$A41,SaisieDebut,"&lt;="&amp;NO$6,SaisieFin,"&gt;"&amp;NO$6,SaisieJour,"")+
COUNTIFS(SaisiePers,$A41,SaisieDebut,"&lt;="&amp;NO$6,SaisieFin,NO$6,SaisieSoir,Paramètres!$B$3,SaisieJour,"")+
COUNTIFS(SaisiePers,$A41,SaisieDebut,"&lt;="&amp;NO$6,SaisieFin,"&gt;"&amp;NO$6,SaisieSoir,Paramètres!$B$3,SaisieJour,TEXT(NO$6,"jjjj"))=0)=$AS$1)*0.5)</f>
        <v/>
      </c>
      <c r="NQ41" s="6" t="str">
        <f>IF(OR(NQ$6=0,COUNTIF(Feries,NQ$6)&gt;0,ISNONTEXT($A41)),"",
((COUNTIFS(SaisiePers,$A41,SaisieDebut,"&lt;"&amp;NQ$6,SaisieFin,"&gt;="&amp;NQ$6,SaisieJour,"")+
COUNTIFS(SaisiePers,$A41,SaisieDebut,NQ$6,SaisieFin,"&gt;="&amp;NQ$6,SaisieMatin,Paramètres!$A$2,SaisieJour,"")+
COUNTIFS(SaisiePers,$A41,SaisieDebut,"&lt;"&amp;NQ$6,SaisieFin,"&gt;="&amp;NQ$6,SaisieMatin,Paramètres!$A$2,SaisieJour,TEXT(NQ$6,"jjjj"))=0)=$AS$1)*0.5)</f>
        <v/>
      </c>
      <c r="NR41" s="6" t="str">
        <f>IF(OR(NQ$6=0,COUNTIF(Feries,NQ$6)&gt;0,ISNONTEXT($A41)),"",
((COUNTIFS(SaisiePers,$A41,SaisieDebut,"&lt;="&amp;NQ$6,SaisieFin,"&gt;"&amp;NQ$6,SaisieJour,"")+
COUNTIFS(SaisiePers,$A41,SaisieDebut,"&lt;="&amp;NQ$6,SaisieFin,NQ$6,SaisieSoir,Paramètres!$B$3,SaisieJour,"")+
COUNTIFS(SaisiePers,$A41,SaisieDebut,"&lt;="&amp;NQ$6,SaisieFin,"&gt;"&amp;NQ$6,SaisieSoir,Paramètres!$B$3,SaisieJour,TEXT(NQ$6,"jjjj"))=0)=$AS$1)*0.5)</f>
        <v/>
      </c>
      <c r="NS41" s="6" t="str">
        <f>IF(OR(NS$6=0,COUNTIF(Feries,NS$6)&gt;0,ISNONTEXT($A41)),"",
((COUNTIFS(SaisiePers,$A41,SaisieDebut,"&lt;"&amp;NS$6,SaisieFin,"&gt;="&amp;NS$6,SaisieJour,"")+
COUNTIFS(SaisiePers,$A41,SaisieDebut,NS$6,SaisieFin,"&gt;="&amp;NS$6,SaisieMatin,Paramètres!$A$2,SaisieJour,"")+
COUNTIFS(SaisiePers,$A41,SaisieDebut,"&lt;"&amp;NS$6,SaisieFin,"&gt;="&amp;NS$6,SaisieMatin,Paramètres!$A$2,SaisieJour,TEXT(NS$6,"jjjj"))=0)=$AS$1)*0.5)</f>
        <v/>
      </c>
      <c r="NT41" s="6" t="str">
        <f>IF(OR(NS$6=0,COUNTIF(Feries,NS$6)&gt;0,ISNONTEXT($A41)),"",
((COUNTIFS(SaisiePers,$A41,SaisieDebut,"&lt;="&amp;NS$6,SaisieFin,"&gt;"&amp;NS$6,SaisieJour,"")+
COUNTIFS(SaisiePers,$A41,SaisieDebut,"&lt;="&amp;NS$6,SaisieFin,NS$6,SaisieSoir,Paramètres!$B$3,SaisieJour,"")+
COUNTIFS(SaisiePers,$A41,SaisieDebut,"&lt;="&amp;NS$6,SaisieFin,"&gt;"&amp;NS$6,SaisieSoir,Paramètres!$B$3,SaisieJour,TEXT(NS$6,"jjjj"))=0)=$AS$1)*0.5)</f>
        <v/>
      </c>
      <c r="NU41" s="6" t="str">
        <f>IF(OR(NU$6=0,COUNTIF(Feries,NU$6)&gt;0,ISNONTEXT($A41)),"",
((COUNTIFS(SaisiePers,$A41,SaisieDebut,"&lt;"&amp;NU$6,SaisieFin,"&gt;="&amp;NU$6,SaisieJour,"")+
COUNTIFS(SaisiePers,$A41,SaisieDebut,NU$6,SaisieFin,"&gt;="&amp;NU$6,SaisieMatin,Paramètres!$A$2,SaisieJour,"")+
COUNTIFS(SaisiePers,$A41,SaisieDebut,"&lt;"&amp;NU$6,SaisieFin,"&gt;="&amp;NU$6,SaisieMatin,Paramètres!$A$2,SaisieJour,TEXT(NU$6,"jjjj"))=0)=$AS$1)*0.5)</f>
        <v/>
      </c>
      <c r="NV41" s="6" t="str">
        <f>IF(OR(NU$6=0,COUNTIF(Feries,NU$6)&gt;0,ISNONTEXT($A41)),"",
((COUNTIFS(SaisiePers,$A41,SaisieDebut,"&lt;="&amp;NU$6,SaisieFin,"&gt;"&amp;NU$6,SaisieJour,"")+
COUNTIFS(SaisiePers,$A41,SaisieDebut,"&lt;="&amp;NU$6,SaisieFin,NU$6,SaisieSoir,Paramètres!$B$3,SaisieJour,"")+
COUNTIFS(SaisiePers,$A41,SaisieDebut,"&lt;="&amp;NU$6,SaisieFin,"&gt;"&amp;NU$6,SaisieSoir,Paramètres!$B$3,SaisieJour,TEXT(NU$6,"jjjj"))=0)=$AS$1)*0.5)</f>
        <v/>
      </c>
      <c r="NW41" s="6" t="str">
        <f>IF(OR(NW$6=0,COUNTIF(Feries,NW$6)&gt;0,ISNONTEXT($A41)),"",
((COUNTIFS(SaisiePers,$A41,SaisieDebut,"&lt;"&amp;NW$6,SaisieFin,"&gt;="&amp;NW$6,SaisieJour,"")+
COUNTIFS(SaisiePers,$A41,SaisieDebut,NW$6,SaisieFin,"&gt;="&amp;NW$6,SaisieMatin,Paramètres!$A$2,SaisieJour,"")+
COUNTIFS(SaisiePers,$A41,SaisieDebut,"&lt;"&amp;NW$6,SaisieFin,"&gt;="&amp;NW$6,SaisieMatin,Paramètres!$A$2,SaisieJour,TEXT(NW$6,"jjjj"))=0)=$AS$1)*0.5)</f>
        <v/>
      </c>
      <c r="NX41" s="6" t="str">
        <f>IF(OR(NW$6=0,COUNTIF(Feries,NW$6)&gt;0,ISNONTEXT($A41)),"",
((COUNTIFS(SaisiePers,$A41,SaisieDebut,"&lt;="&amp;NW$6,SaisieFin,"&gt;"&amp;NW$6,SaisieJour,"")+
COUNTIFS(SaisiePers,$A41,SaisieDebut,"&lt;="&amp;NW$6,SaisieFin,NW$6,SaisieSoir,Paramètres!$B$3,SaisieJour,"")+
COUNTIFS(SaisiePers,$A41,SaisieDebut,"&lt;="&amp;NW$6,SaisieFin,"&gt;"&amp;NW$6,SaisieSoir,Paramètres!$B$3,SaisieJour,TEXT(NW$6,"jjjj"))=0)=$AS$1)*0.5)</f>
        <v/>
      </c>
      <c r="NY41" s="6" t="str">
        <f>IF(OR(NY$6=0,COUNTIF(Feries,NY$6)&gt;0,ISNONTEXT($A41)),"",
((COUNTIFS(SaisiePers,$A41,SaisieDebut,"&lt;"&amp;NY$6,SaisieFin,"&gt;="&amp;NY$6,SaisieJour,"")+
COUNTIFS(SaisiePers,$A41,SaisieDebut,NY$6,SaisieFin,"&gt;="&amp;NY$6,SaisieMatin,Paramètres!$A$2,SaisieJour,"")+
COUNTIFS(SaisiePers,$A41,SaisieDebut,"&lt;"&amp;NY$6,SaisieFin,"&gt;="&amp;NY$6,SaisieMatin,Paramètres!$A$2,SaisieJour,TEXT(NY$6,"jjjj"))=0)=$AS$1)*0.5)</f>
        <v/>
      </c>
      <c r="NZ41" s="6" t="str">
        <f>IF(OR(NY$6=0,COUNTIF(Feries,NY$6)&gt;0,ISNONTEXT($A41)),"",
((COUNTIFS(SaisiePers,$A41,SaisieDebut,"&lt;="&amp;NY$6,SaisieFin,"&gt;"&amp;NY$6,SaisieJour,"")+
COUNTIFS(SaisiePers,$A41,SaisieDebut,"&lt;="&amp;NY$6,SaisieFin,NY$6,SaisieSoir,Paramètres!$B$3,SaisieJour,"")+
COUNTIFS(SaisiePers,$A41,SaisieDebut,"&lt;="&amp;NY$6,SaisieFin,"&gt;"&amp;NY$6,SaisieSoir,Paramètres!$B$3,SaisieJour,TEXT(NY$6,"jjjj"))=0)=$AS$1)*0.5)</f>
        <v/>
      </c>
      <c r="OA41" s="6" t="str">
        <f>IF(OR(OA$6=0,COUNTIF(Feries,OA$6)&gt;0,ISNONTEXT($A41)),"",
((COUNTIFS(SaisiePers,$A41,SaisieDebut,"&lt;"&amp;OA$6,SaisieFin,"&gt;="&amp;OA$6,SaisieJour,"")+
COUNTIFS(SaisiePers,$A41,SaisieDebut,OA$6,SaisieFin,"&gt;="&amp;OA$6,SaisieMatin,Paramètres!$A$2,SaisieJour,"")+
COUNTIFS(SaisiePers,$A41,SaisieDebut,"&lt;"&amp;OA$6,SaisieFin,"&gt;="&amp;OA$6,SaisieMatin,Paramètres!$A$2,SaisieJour,TEXT(OA$6,"jjjj"))=0)=$AS$1)*0.5)</f>
        <v/>
      </c>
      <c r="OB41" s="6" t="str">
        <f>IF(OR(OA$6=0,COUNTIF(Feries,OA$6)&gt;0,ISNONTEXT($A41)),"",
((COUNTIFS(SaisiePers,$A41,SaisieDebut,"&lt;="&amp;OA$6,SaisieFin,"&gt;"&amp;OA$6,SaisieJour,"")+
COUNTIFS(SaisiePers,$A41,SaisieDebut,"&lt;="&amp;OA$6,SaisieFin,OA$6,SaisieSoir,Paramètres!$B$3,SaisieJour,"")+
COUNTIFS(SaisiePers,$A41,SaisieDebut,"&lt;="&amp;OA$6,SaisieFin,"&gt;"&amp;OA$6,SaisieSoir,Paramètres!$B$3,SaisieJour,TEXT(OA$6,"jjjj"))=0)=$AS$1)*0.5)</f>
        <v/>
      </c>
      <c r="OC41" s="6" t="str">
        <f>IF(OR(OC$6=0,COUNTIF(Feries,OC$6)&gt;0,ISNONTEXT($A41)),"",
((COUNTIFS(SaisiePers,$A41,SaisieDebut,"&lt;"&amp;OC$6,SaisieFin,"&gt;="&amp;OC$6,SaisieJour,"")+
COUNTIFS(SaisiePers,$A41,SaisieDebut,OC$6,SaisieFin,"&gt;="&amp;OC$6,SaisieMatin,Paramètres!$A$2,SaisieJour,"")+
COUNTIFS(SaisiePers,$A41,SaisieDebut,"&lt;"&amp;OC$6,SaisieFin,"&gt;="&amp;OC$6,SaisieMatin,Paramètres!$A$2,SaisieJour,TEXT(OC$6,"jjjj"))=0)=$AS$1)*0.5)</f>
        <v/>
      </c>
      <c r="OD41" s="6" t="str">
        <f>IF(OR(OC$6=0,COUNTIF(Feries,OC$6)&gt;0,ISNONTEXT($A41)),"",
((COUNTIFS(SaisiePers,$A41,SaisieDebut,"&lt;="&amp;OC$6,SaisieFin,"&gt;"&amp;OC$6,SaisieJour,"")+
COUNTIFS(SaisiePers,$A41,SaisieDebut,"&lt;="&amp;OC$6,SaisieFin,OC$6,SaisieSoir,Paramètres!$B$3,SaisieJour,"")+
COUNTIFS(SaisiePers,$A41,SaisieDebut,"&lt;="&amp;OC$6,SaisieFin,"&gt;"&amp;OC$6,SaisieSoir,Paramètres!$B$3,SaisieJour,TEXT(OC$6,"jjjj"))=0)=$AS$1)*0.5)</f>
        <v/>
      </c>
      <c r="OE41" s="6" t="str">
        <f>IF(OR(OE$6=0,COUNTIF(Feries,OE$6)&gt;0,ISNONTEXT($A41)),"",
((COUNTIFS(SaisiePers,$A41,SaisieDebut,"&lt;"&amp;OE$6,SaisieFin,"&gt;="&amp;OE$6,SaisieJour,"")+
COUNTIFS(SaisiePers,$A41,SaisieDebut,OE$6,SaisieFin,"&gt;="&amp;OE$6,SaisieMatin,Paramètres!$A$2,SaisieJour,"")+
COUNTIFS(SaisiePers,$A41,SaisieDebut,"&lt;"&amp;OE$6,SaisieFin,"&gt;="&amp;OE$6,SaisieMatin,Paramètres!$A$2,SaisieJour,TEXT(OE$6,"jjjj"))=0)=$AS$1)*0.5)</f>
        <v/>
      </c>
      <c r="OF41" s="6" t="str">
        <f>IF(OR(OE$6=0,COUNTIF(Feries,OE$6)&gt;0,ISNONTEXT($A41)),"",
((COUNTIFS(SaisiePers,$A41,SaisieDebut,"&lt;="&amp;OE$6,SaisieFin,"&gt;"&amp;OE$6,SaisieJour,"")+
COUNTIFS(SaisiePers,$A41,SaisieDebut,"&lt;="&amp;OE$6,SaisieFin,OE$6,SaisieSoir,Paramètres!$B$3,SaisieJour,"")+
COUNTIFS(SaisiePers,$A41,SaisieDebut,"&lt;="&amp;OE$6,SaisieFin,"&gt;"&amp;OE$6,SaisieSoir,Paramètres!$B$3,SaisieJour,TEXT(OE$6,"jjjj"))=0)=$AS$1)*0.5)</f>
        <v/>
      </c>
      <c r="OG41" s="6" t="str">
        <f>IF(OR(OG$6=0,COUNTIF(Feries,OG$6)&gt;0,ISNONTEXT($A41)),"",
((COUNTIFS(SaisiePers,$A41,SaisieDebut,"&lt;"&amp;OG$6,SaisieFin,"&gt;="&amp;OG$6,SaisieJour,"")+
COUNTIFS(SaisiePers,$A41,SaisieDebut,OG$6,SaisieFin,"&gt;="&amp;OG$6,SaisieMatin,Paramètres!$A$2,SaisieJour,"")+
COUNTIFS(SaisiePers,$A41,SaisieDebut,"&lt;"&amp;OG$6,SaisieFin,"&gt;="&amp;OG$6,SaisieMatin,Paramètres!$A$2,SaisieJour,TEXT(OG$6,"jjjj"))=0)=$AS$1)*0.5)</f>
        <v/>
      </c>
      <c r="OH41" s="6" t="str">
        <f>IF(OR(OG$6=0,COUNTIF(Feries,OG$6)&gt;0,ISNONTEXT($A41)),"",
((COUNTIFS(SaisiePers,$A41,SaisieDebut,"&lt;="&amp;OG$6,SaisieFin,"&gt;"&amp;OG$6,SaisieJour,"")+
COUNTIFS(SaisiePers,$A41,SaisieDebut,"&lt;="&amp;OG$6,SaisieFin,OG$6,SaisieSoir,Paramètres!$B$3,SaisieJour,"")+
COUNTIFS(SaisiePers,$A41,SaisieDebut,"&lt;="&amp;OG$6,SaisieFin,"&gt;"&amp;OG$6,SaisieSoir,Paramètres!$B$3,SaisieJour,TEXT(OG$6,"jjjj"))=0)=$AS$1)*0.5)</f>
        <v/>
      </c>
      <c r="OI41" s="6" t="str">
        <f>IF(OR(OI$6=0,COUNTIF(Feries,OI$6)&gt;0,ISNONTEXT($A41)),"",
((COUNTIFS(SaisiePers,$A41,SaisieDebut,"&lt;"&amp;OI$6,SaisieFin,"&gt;="&amp;OI$6,SaisieJour,"")+
COUNTIFS(SaisiePers,$A41,SaisieDebut,OI$6,SaisieFin,"&gt;="&amp;OI$6,SaisieMatin,Paramètres!$A$2,SaisieJour,"")+
COUNTIFS(SaisiePers,$A41,SaisieDebut,"&lt;"&amp;OI$6,SaisieFin,"&gt;="&amp;OI$6,SaisieMatin,Paramètres!$A$2,SaisieJour,TEXT(OI$6,"jjjj"))=0)=$AS$1)*0.5)</f>
        <v/>
      </c>
      <c r="OJ41" s="6" t="str">
        <f>IF(OR(OI$6=0,COUNTIF(Feries,OI$6)&gt;0,ISNONTEXT($A41)),"",
((COUNTIFS(SaisiePers,$A41,SaisieDebut,"&lt;="&amp;OI$6,SaisieFin,"&gt;"&amp;OI$6,SaisieJour,"")+
COUNTIFS(SaisiePers,$A41,SaisieDebut,"&lt;="&amp;OI$6,SaisieFin,OI$6,SaisieSoir,Paramètres!$B$3,SaisieJour,"")+
COUNTIFS(SaisiePers,$A41,SaisieDebut,"&lt;="&amp;OI$6,SaisieFin,"&gt;"&amp;OI$6,SaisieSoir,Paramètres!$B$3,SaisieJour,TEXT(OI$6,"jjjj"))=0)=$AS$1)*0.5)</f>
        <v/>
      </c>
      <c r="OK41" s="6" t="str">
        <f>IF(OR(OK$6=0,COUNTIF(Feries,OK$6)&gt;0,ISNONTEXT($A41)),"",
((COUNTIFS(SaisiePers,$A41,SaisieDebut,"&lt;"&amp;OK$6,SaisieFin,"&gt;="&amp;OK$6,SaisieJour,"")+
COUNTIFS(SaisiePers,$A41,SaisieDebut,OK$6,SaisieFin,"&gt;="&amp;OK$6,SaisieMatin,Paramètres!$A$2,SaisieJour,"")+
COUNTIFS(SaisiePers,$A41,SaisieDebut,"&lt;"&amp;OK$6,SaisieFin,"&gt;="&amp;OK$6,SaisieMatin,Paramètres!$A$2,SaisieJour,TEXT(OK$6,"jjjj"))=0)=$AS$1)*0.5)</f>
        <v/>
      </c>
      <c r="OL41" s="6" t="str">
        <f>IF(OR(OK$6=0,COUNTIF(Feries,OK$6)&gt;0,ISNONTEXT($A41)),"",
((COUNTIFS(SaisiePers,$A41,SaisieDebut,"&lt;="&amp;OK$6,SaisieFin,"&gt;"&amp;OK$6,SaisieJour,"")+
COUNTIFS(SaisiePers,$A41,SaisieDebut,"&lt;="&amp;OK$6,SaisieFin,OK$6,SaisieSoir,Paramètres!$B$3,SaisieJour,"")+
COUNTIFS(SaisiePers,$A41,SaisieDebut,"&lt;="&amp;OK$6,SaisieFin,"&gt;"&amp;OK$6,SaisieSoir,Paramètres!$B$3,SaisieJour,TEXT(OK$6,"jjjj"))=0)=$AS$1)*0.5)</f>
        <v/>
      </c>
      <c r="OM41" s="6" t="str">
        <f>IF(OR(OM$6=0,COUNTIF(Feries,OM$6)&gt;0,ISNONTEXT($A41)),"",
((COUNTIFS(SaisiePers,$A41,SaisieDebut,"&lt;"&amp;OM$6,SaisieFin,"&gt;="&amp;OM$6,SaisieJour,"")+
COUNTIFS(SaisiePers,$A41,SaisieDebut,OM$6,SaisieFin,"&gt;="&amp;OM$6,SaisieMatin,Paramètres!$A$2,SaisieJour,"")+
COUNTIFS(SaisiePers,$A41,SaisieDebut,"&lt;"&amp;OM$6,SaisieFin,"&gt;="&amp;OM$6,SaisieMatin,Paramètres!$A$2,SaisieJour,TEXT(OM$6,"jjjj"))=0)=$AS$1)*0.5)</f>
        <v/>
      </c>
      <c r="ON41" s="6" t="str">
        <f>IF(OR(OM$6=0,COUNTIF(Feries,OM$6)&gt;0,ISNONTEXT($A41)),"",
((COUNTIFS(SaisiePers,$A41,SaisieDebut,"&lt;="&amp;OM$6,SaisieFin,"&gt;"&amp;OM$6,SaisieJour,"")+
COUNTIFS(SaisiePers,$A41,SaisieDebut,"&lt;="&amp;OM$6,SaisieFin,OM$6,SaisieSoir,Paramètres!$B$3,SaisieJour,"")+
COUNTIFS(SaisiePers,$A41,SaisieDebut,"&lt;="&amp;OM$6,SaisieFin,"&gt;"&amp;OM$6,SaisieSoir,Paramètres!$B$3,SaisieJour,TEXT(OM$6,"jjjj"))=0)=$AS$1)*0.5)</f>
        <v/>
      </c>
      <c r="OO41" s="6" t="str">
        <f>IF(OR(OO$6=0,COUNTIF(Feries,OO$6)&gt;0,ISNONTEXT($A41)),"",
((COUNTIFS(SaisiePers,$A41,SaisieDebut,"&lt;"&amp;OO$6,SaisieFin,"&gt;="&amp;OO$6,SaisieJour,"")+
COUNTIFS(SaisiePers,$A41,SaisieDebut,OO$6,SaisieFin,"&gt;="&amp;OO$6,SaisieMatin,Paramètres!$A$2,SaisieJour,"")+
COUNTIFS(SaisiePers,$A41,SaisieDebut,"&lt;"&amp;OO$6,SaisieFin,"&gt;="&amp;OO$6,SaisieMatin,Paramètres!$A$2,SaisieJour,TEXT(OO$6,"jjjj"))=0)=$AS$1)*0.5)</f>
        <v/>
      </c>
      <c r="OP41" s="6" t="str">
        <f>IF(OR(OO$6=0,COUNTIF(Feries,OO$6)&gt;0,ISNONTEXT($A41)),"",
((COUNTIFS(SaisiePers,$A41,SaisieDebut,"&lt;="&amp;OO$6,SaisieFin,"&gt;"&amp;OO$6,SaisieJour,"")+
COUNTIFS(SaisiePers,$A41,SaisieDebut,"&lt;="&amp;OO$6,SaisieFin,OO$6,SaisieSoir,Paramètres!$B$3,SaisieJour,"")+
COUNTIFS(SaisiePers,$A41,SaisieDebut,"&lt;="&amp;OO$6,SaisieFin,"&gt;"&amp;OO$6,SaisieSoir,Paramètres!$B$3,SaisieJour,TEXT(OO$6,"jjjj"))=0)=$AS$1)*0.5)</f>
        <v/>
      </c>
      <c r="OQ41" s="6" t="str">
        <f>IF(OR(OQ$6=0,COUNTIF(Feries,OQ$6)&gt;0,ISNONTEXT($A41)),"",
((COUNTIFS(SaisiePers,$A41,SaisieDebut,"&lt;"&amp;OQ$6,SaisieFin,"&gt;="&amp;OQ$6,SaisieJour,"")+
COUNTIFS(SaisiePers,$A41,SaisieDebut,OQ$6,SaisieFin,"&gt;="&amp;OQ$6,SaisieMatin,Paramètres!$A$2,SaisieJour,"")+
COUNTIFS(SaisiePers,$A41,SaisieDebut,"&lt;"&amp;OQ$6,SaisieFin,"&gt;="&amp;OQ$6,SaisieMatin,Paramètres!$A$2,SaisieJour,TEXT(OQ$6,"jjjj"))=0)=$AS$1)*0.5)</f>
        <v/>
      </c>
      <c r="OR41" s="6" t="str">
        <f>IF(OR(OQ$6=0,COUNTIF(Feries,OQ$6)&gt;0,ISNONTEXT($A41)),"",
((COUNTIFS(SaisiePers,$A41,SaisieDebut,"&lt;="&amp;OQ$6,SaisieFin,"&gt;"&amp;OQ$6,SaisieJour,"")+
COUNTIFS(SaisiePers,$A41,SaisieDebut,"&lt;="&amp;OQ$6,SaisieFin,OQ$6,SaisieSoir,Paramètres!$B$3,SaisieJour,"")+
COUNTIFS(SaisiePers,$A41,SaisieDebut,"&lt;="&amp;OQ$6,SaisieFin,"&gt;"&amp;OQ$6,SaisieSoir,Paramètres!$B$3,SaisieJour,TEXT(OQ$6,"jjjj"))=0)=$AS$1)*0.5)</f>
        <v/>
      </c>
      <c r="OS41" s="6" t="str">
        <f>IF(OR(OS$6=0,COUNTIF(Feries,OS$6)&gt;0,ISNONTEXT($A41)),"",
((COUNTIFS(SaisiePers,$A41,SaisieDebut,"&lt;"&amp;OS$6,SaisieFin,"&gt;="&amp;OS$6,SaisieJour,"")+
COUNTIFS(SaisiePers,$A41,SaisieDebut,OS$6,SaisieFin,"&gt;="&amp;OS$6,SaisieMatin,Paramètres!$A$2,SaisieJour,"")+
COUNTIFS(SaisiePers,$A41,SaisieDebut,"&lt;"&amp;OS$6,SaisieFin,"&gt;="&amp;OS$6,SaisieMatin,Paramètres!$A$2,SaisieJour,TEXT(OS$6,"jjjj"))=0)=$AS$1)*0.5)</f>
        <v/>
      </c>
      <c r="OT41" s="6" t="str">
        <f>IF(OR(OS$6=0,COUNTIF(Feries,OS$6)&gt;0,ISNONTEXT($A41)),"",
((COUNTIFS(SaisiePers,$A41,SaisieDebut,"&lt;="&amp;OS$6,SaisieFin,"&gt;"&amp;OS$6,SaisieJour,"")+
COUNTIFS(SaisiePers,$A41,SaisieDebut,"&lt;="&amp;OS$6,SaisieFin,OS$6,SaisieSoir,Paramètres!$B$3,SaisieJour,"")+
COUNTIFS(SaisiePers,$A41,SaisieDebut,"&lt;="&amp;OS$6,SaisieFin,"&gt;"&amp;OS$6,SaisieSoir,Paramètres!$B$3,SaisieJour,TEXT(OS$6,"jjjj"))=0)=$AS$1)*0.5)</f>
        <v/>
      </c>
      <c r="OU41" s="6" t="str">
        <f>IF(OR(OU$6=0,COUNTIF(Feries,OU$6)&gt;0,ISNONTEXT($A41)),"",
((COUNTIFS(SaisiePers,$A41,SaisieDebut,"&lt;"&amp;OU$6,SaisieFin,"&gt;="&amp;OU$6,SaisieJour,"")+
COUNTIFS(SaisiePers,$A41,SaisieDebut,OU$6,SaisieFin,"&gt;="&amp;OU$6,SaisieMatin,Paramètres!$A$2,SaisieJour,"")+
COUNTIFS(SaisiePers,$A41,SaisieDebut,"&lt;"&amp;OU$6,SaisieFin,"&gt;="&amp;OU$6,SaisieMatin,Paramètres!$A$2,SaisieJour,TEXT(OU$6,"jjjj"))=0)=$AS$1)*0.5)</f>
        <v/>
      </c>
      <c r="OV41" s="6" t="str">
        <f>IF(OR(OU$6=0,COUNTIF(Feries,OU$6)&gt;0,ISNONTEXT($A41)),"",
((COUNTIFS(SaisiePers,$A41,SaisieDebut,"&lt;="&amp;OU$6,SaisieFin,"&gt;"&amp;OU$6,SaisieJour,"")+
COUNTIFS(SaisiePers,$A41,SaisieDebut,"&lt;="&amp;OU$6,SaisieFin,OU$6,SaisieSoir,Paramètres!$B$3,SaisieJour,"")+
COUNTIFS(SaisiePers,$A41,SaisieDebut,"&lt;="&amp;OU$6,SaisieFin,"&gt;"&amp;OU$6,SaisieSoir,Paramètres!$B$3,SaisieJour,TEXT(OU$6,"jjjj"))=0)=$AS$1)*0.5)</f>
        <v/>
      </c>
      <c r="OW41" s="6" t="str">
        <f>IF(OR(OW$6=0,COUNTIF(Feries,OW$6)&gt;0,ISNONTEXT($A41)),"",
((COUNTIFS(SaisiePers,$A41,SaisieDebut,"&lt;"&amp;OW$6,SaisieFin,"&gt;="&amp;OW$6,SaisieJour,"")+
COUNTIFS(SaisiePers,$A41,SaisieDebut,OW$6,SaisieFin,"&gt;="&amp;OW$6,SaisieMatin,Paramètres!$A$2,SaisieJour,"")+
COUNTIFS(SaisiePers,$A41,SaisieDebut,"&lt;"&amp;OW$6,SaisieFin,"&gt;="&amp;OW$6,SaisieMatin,Paramètres!$A$2,SaisieJour,TEXT(OW$6,"jjjj"))=0)=$AS$1)*0.5)</f>
        <v/>
      </c>
      <c r="OX41" s="6" t="str">
        <f>IF(OR(OW$6=0,COUNTIF(Feries,OW$6)&gt;0,ISNONTEXT($A41)),"",
((COUNTIFS(SaisiePers,$A41,SaisieDebut,"&lt;="&amp;OW$6,SaisieFin,"&gt;"&amp;OW$6,SaisieJour,"")+
COUNTIFS(SaisiePers,$A41,SaisieDebut,"&lt;="&amp;OW$6,SaisieFin,OW$6,SaisieSoir,Paramètres!$B$3,SaisieJour,"")+
COUNTIFS(SaisiePers,$A41,SaisieDebut,"&lt;="&amp;OW$6,SaisieFin,"&gt;"&amp;OW$6,SaisieSoir,Paramètres!$B$3,SaisieJour,TEXT(OW$6,"jjjj"))=0)=$AS$1)*0.5)</f>
        <v/>
      </c>
      <c r="OY41" s="6" t="str">
        <f>IF(OR(OY$6=0,COUNTIF(Feries,OY$6)&gt;0,ISNONTEXT($A41)),"",
((COUNTIFS(SaisiePers,$A41,SaisieDebut,"&lt;"&amp;OY$6,SaisieFin,"&gt;="&amp;OY$6,SaisieJour,"")+
COUNTIFS(SaisiePers,$A41,SaisieDebut,OY$6,SaisieFin,"&gt;="&amp;OY$6,SaisieMatin,Paramètres!$A$2,SaisieJour,"")+
COUNTIFS(SaisiePers,$A41,SaisieDebut,"&lt;"&amp;OY$6,SaisieFin,"&gt;="&amp;OY$6,SaisieMatin,Paramètres!$A$2,SaisieJour,TEXT(OY$6,"jjjj"))=0)=$AS$1)*0.5)</f>
        <v/>
      </c>
      <c r="OZ41" s="6" t="str">
        <f>IF(OR(OY$6=0,COUNTIF(Feries,OY$6)&gt;0,ISNONTEXT($A41)),"",
((COUNTIFS(SaisiePers,$A41,SaisieDebut,"&lt;="&amp;OY$6,SaisieFin,"&gt;"&amp;OY$6,SaisieJour,"")+
COUNTIFS(SaisiePers,$A41,SaisieDebut,"&lt;="&amp;OY$6,SaisieFin,OY$6,SaisieSoir,Paramètres!$B$3,SaisieJour,"")+
COUNTIFS(SaisiePers,$A41,SaisieDebut,"&lt;="&amp;OY$6,SaisieFin,"&gt;"&amp;OY$6,SaisieSoir,Paramètres!$B$3,SaisieJour,TEXT(OY$6,"jjjj"))=0)=$AS$1)*0.5)</f>
        <v/>
      </c>
      <c r="PA41" s="6" t="str">
        <f>IF(OR(PA$6=0,COUNTIF(Feries,PA$6)&gt;0,ISNONTEXT($A41)),"",
((COUNTIFS(SaisiePers,$A41,SaisieDebut,"&lt;"&amp;PA$6,SaisieFin,"&gt;="&amp;PA$6,SaisieJour,"")+
COUNTIFS(SaisiePers,$A41,SaisieDebut,PA$6,SaisieFin,"&gt;="&amp;PA$6,SaisieMatin,Paramètres!$A$2,SaisieJour,"")+
COUNTIFS(SaisiePers,$A41,SaisieDebut,"&lt;"&amp;PA$6,SaisieFin,"&gt;="&amp;PA$6,SaisieMatin,Paramètres!$A$2,SaisieJour,TEXT(PA$6,"jjjj"))=0)=$AS$1)*0.5)</f>
        <v/>
      </c>
      <c r="PB41" s="6" t="str">
        <f>IF(OR(PA$6=0,COUNTIF(Feries,PA$6)&gt;0,ISNONTEXT($A41)),"",
((COUNTIFS(SaisiePers,$A41,SaisieDebut,"&lt;="&amp;PA$6,SaisieFin,"&gt;"&amp;PA$6,SaisieJour,"")+
COUNTIFS(SaisiePers,$A41,SaisieDebut,"&lt;="&amp;PA$6,SaisieFin,PA$6,SaisieSoir,Paramètres!$B$3,SaisieJour,"")+
COUNTIFS(SaisiePers,$A41,SaisieDebut,"&lt;="&amp;PA$6,SaisieFin,"&gt;"&amp;PA$6,SaisieSoir,Paramètres!$B$3,SaisieJour,TEXT(PA$6,"jjjj"))=0)=$AS$1)*0.5)</f>
        <v/>
      </c>
      <c r="PC41" s="6" t="str">
        <f>IF(OR(PC$6=0,COUNTIF(Feries,PC$6)&gt;0,ISNONTEXT($A41)),"",
((COUNTIFS(SaisiePers,$A41,SaisieDebut,"&lt;"&amp;PC$6,SaisieFin,"&gt;="&amp;PC$6,SaisieJour,"")+
COUNTIFS(SaisiePers,$A41,SaisieDebut,PC$6,SaisieFin,"&gt;="&amp;PC$6,SaisieMatin,Paramètres!$A$2,SaisieJour,"")+
COUNTIFS(SaisiePers,$A41,SaisieDebut,"&lt;"&amp;PC$6,SaisieFin,"&gt;="&amp;PC$6,SaisieMatin,Paramètres!$A$2,SaisieJour,TEXT(PC$6,"jjjj"))=0)=$AS$1)*0.5)</f>
        <v/>
      </c>
      <c r="PD41" s="6" t="str">
        <f>IF(OR(PC$6=0,COUNTIF(Feries,PC$6)&gt;0,ISNONTEXT($A41)),"",
((COUNTIFS(SaisiePers,$A41,SaisieDebut,"&lt;="&amp;PC$6,SaisieFin,"&gt;"&amp;PC$6,SaisieJour,"")+
COUNTIFS(SaisiePers,$A41,SaisieDebut,"&lt;="&amp;PC$6,SaisieFin,PC$6,SaisieSoir,Paramètres!$B$3,SaisieJour,"")+
COUNTIFS(SaisiePers,$A41,SaisieDebut,"&lt;="&amp;PC$6,SaisieFin,"&gt;"&amp;PC$6,SaisieSoir,Paramètres!$B$3,SaisieJour,TEXT(PC$6,"jjjj"))=0)=$AS$1)*0.5)</f>
        <v/>
      </c>
      <c r="PE41" s="6" t="str">
        <f>IF(OR(PE$6=0,COUNTIF(Feries,PE$6)&gt;0,ISNONTEXT($A41)),"",
((COUNTIFS(SaisiePers,$A41,SaisieDebut,"&lt;"&amp;PE$6,SaisieFin,"&gt;="&amp;PE$6,SaisieJour,"")+
COUNTIFS(SaisiePers,$A41,SaisieDebut,PE$6,SaisieFin,"&gt;="&amp;PE$6,SaisieMatin,Paramètres!$A$2,SaisieJour,"")+
COUNTIFS(SaisiePers,$A41,SaisieDebut,"&lt;"&amp;PE$6,SaisieFin,"&gt;="&amp;PE$6,SaisieMatin,Paramètres!$A$2,SaisieJour,TEXT(PE$6,"jjjj"))=0)=$AS$1)*0.5)</f>
        <v/>
      </c>
      <c r="PF41" s="6" t="str">
        <f>IF(OR(PE$6=0,COUNTIF(Feries,PE$6)&gt;0,ISNONTEXT($A41)),"",
((COUNTIFS(SaisiePers,$A41,SaisieDebut,"&lt;="&amp;PE$6,SaisieFin,"&gt;"&amp;PE$6,SaisieJour,"")+
COUNTIFS(SaisiePers,$A41,SaisieDebut,"&lt;="&amp;PE$6,SaisieFin,PE$6,SaisieSoir,Paramètres!$B$3,SaisieJour,"")+
COUNTIFS(SaisiePers,$A41,SaisieDebut,"&lt;="&amp;PE$6,SaisieFin,"&gt;"&amp;PE$6,SaisieSoir,Paramètres!$B$3,SaisieJour,TEXT(PE$6,"jjjj"))=0)=$AS$1)*0.5)</f>
        <v/>
      </c>
      <c r="PG41" s="6" t="str">
        <f>IF(OR(PG$6=0,COUNTIF(Feries,PG$6)&gt;0,ISNONTEXT($A41)),"",
((COUNTIFS(SaisiePers,$A41,SaisieDebut,"&lt;"&amp;PG$6,SaisieFin,"&gt;="&amp;PG$6,SaisieJour,"")+
COUNTIFS(SaisiePers,$A41,SaisieDebut,PG$6,SaisieFin,"&gt;="&amp;PG$6,SaisieMatin,Paramètres!$A$2,SaisieJour,"")+
COUNTIFS(SaisiePers,$A41,SaisieDebut,"&lt;"&amp;PG$6,SaisieFin,"&gt;="&amp;PG$6,SaisieMatin,Paramètres!$A$2,SaisieJour,TEXT(PG$6,"jjjj"))=0)=$AS$1)*0.5)</f>
        <v/>
      </c>
      <c r="PH41" s="6" t="str">
        <f>IF(OR(PG$6=0,COUNTIF(Feries,PG$6)&gt;0,ISNONTEXT($A41)),"",
((COUNTIFS(SaisiePers,$A41,SaisieDebut,"&lt;="&amp;PG$6,SaisieFin,"&gt;"&amp;PG$6,SaisieJour,"")+
COUNTIFS(SaisiePers,$A41,SaisieDebut,"&lt;="&amp;PG$6,SaisieFin,PG$6,SaisieSoir,Paramètres!$B$3,SaisieJour,"")+
COUNTIFS(SaisiePers,$A41,SaisieDebut,"&lt;="&amp;PG$6,SaisieFin,"&gt;"&amp;PG$6,SaisieSoir,Paramètres!$B$3,SaisieJour,TEXT(PG$6,"jjjj"))=0)=$AS$1)*0.5)</f>
        <v/>
      </c>
      <c r="PI41" s="6" t="str">
        <f>IF(OR(PI$6=0,COUNTIF(Feries,PI$6)&gt;0,ISNONTEXT($A41)),"",
((COUNTIFS(SaisiePers,$A41,SaisieDebut,"&lt;"&amp;PI$6,SaisieFin,"&gt;="&amp;PI$6,SaisieJour,"")+
COUNTIFS(SaisiePers,$A41,SaisieDebut,PI$6,SaisieFin,"&gt;="&amp;PI$6,SaisieMatin,Paramètres!$A$2,SaisieJour,"")+
COUNTIFS(SaisiePers,$A41,SaisieDebut,"&lt;"&amp;PI$6,SaisieFin,"&gt;="&amp;PI$6,SaisieMatin,Paramètres!$A$2,SaisieJour,TEXT(PI$6,"jjjj"))=0)=$AS$1)*0.5)</f>
        <v/>
      </c>
      <c r="PJ41" s="6" t="str">
        <f>IF(OR(PI$6=0,COUNTIF(Feries,PI$6)&gt;0,ISNONTEXT($A41)),"",
((COUNTIFS(SaisiePers,$A41,SaisieDebut,"&lt;="&amp;PI$6,SaisieFin,"&gt;"&amp;PI$6,SaisieJour,"")+
COUNTIFS(SaisiePers,$A41,SaisieDebut,"&lt;="&amp;PI$6,SaisieFin,PI$6,SaisieSoir,Paramètres!$B$3,SaisieJour,"")+
COUNTIFS(SaisiePers,$A41,SaisieDebut,"&lt;="&amp;PI$6,SaisieFin,"&gt;"&amp;PI$6,SaisieSoir,Paramètres!$B$3,SaisieJour,TEXT(PI$6,"jjjj"))=0)=$AS$1)*0.5)</f>
        <v/>
      </c>
      <c r="PK41" s="6" t="str">
        <f>IF(OR(PK$6=0,COUNTIF(Feries,PK$6)&gt;0,ISNONTEXT($A41)),"",
((COUNTIFS(SaisiePers,$A41,SaisieDebut,"&lt;"&amp;PK$6,SaisieFin,"&gt;="&amp;PK$6,SaisieJour,"")+
COUNTIFS(SaisiePers,$A41,SaisieDebut,PK$6,SaisieFin,"&gt;="&amp;PK$6,SaisieMatin,Paramètres!$A$2,SaisieJour,"")+
COUNTIFS(SaisiePers,$A41,SaisieDebut,"&lt;"&amp;PK$6,SaisieFin,"&gt;="&amp;PK$6,SaisieMatin,Paramètres!$A$2,SaisieJour,TEXT(PK$6,"jjjj"))=0)=$AS$1)*0.5)</f>
        <v/>
      </c>
      <c r="PL41" s="6" t="str">
        <f>IF(OR(PK$6=0,COUNTIF(Feries,PK$6)&gt;0,ISNONTEXT($A41)),"",
((COUNTIFS(SaisiePers,$A41,SaisieDebut,"&lt;="&amp;PK$6,SaisieFin,"&gt;"&amp;PK$6,SaisieJour,"")+
COUNTIFS(SaisiePers,$A41,SaisieDebut,"&lt;="&amp;PK$6,SaisieFin,PK$6,SaisieSoir,Paramètres!$B$3,SaisieJour,"")+
COUNTIFS(SaisiePers,$A41,SaisieDebut,"&lt;="&amp;PK$6,SaisieFin,"&gt;"&amp;PK$6,SaisieSoir,Paramètres!$B$3,SaisieJour,TEXT(PK$6,"jjjj"))=0)=$AS$1)*0.5)</f>
        <v/>
      </c>
      <c r="PM41" s="6" t="str">
        <f>IF(OR(PM$6=0,COUNTIF(Feries,PM$6)&gt;0,ISNONTEXT($A41)),"",
((COUNTIFS(SaisiePers,$A41,SaisieDebut,"&lt;"&amp;PM$6,SaisieFin,"&gt;="&amp;PM$6,SaisieJour,"")+
COUNTIFS(SaisiePers,$A41,SaisieDebut,PM$6,SaisieFin,"&gt;="&amp;PM$6,SaisieMatin,Paramètres!$A$2,SaisieJour,"")+
COUNTIFS(SaisiePers,$A41,SaisieDebut,"&lt;"&amp;PM$6,SaisieFin,"&gt;="&amp;PM$6,SaisieMatin,Paramètres!$A$2,SaisieJour,TEXT(PM$6,"jjjj"))=0)=$AS$1)*0.5)</f>
        <v/>
      </c>
      <c r="PN41" s="6" t="str">
        <f>IF(OR(PM$6=0,COUNTIF(Feries,PM$6)&gt;0,ISNONTEXT($A41)),"",
((COUNTIFS(SaisiePers,$A41,SaisieDebut,"&lt;="&amp;PM$6,SaisieFin,"&gt;"&amp;PM$6,SaisieJour,"")+
COUNTIFS(SaisiePers,$A41,SaisieDebut,"&lt;="&amp;PM$6,SaisieFin,PM$6,SaisieSoir,Paramètres!$B$3,SaisieJour,"")+
COUNTIFS(SaisiePers,$A41,SaisieDebut,"&lt;="&amp;PM$6,SaisieFin,"&gt;"&amp;PM$6,SaisieSoir,Paramètres!$B$3,SaisieJour,TEXT(PM$6,"jjjj"))=0)=$AS$1)*0.5)</f>
        <v/>
      </c>
      <c r="PO41" s="6" t="str">
        <f>IF(OR(PO$6=0,COUNTIF(Feries,PO$6)&gt;0,ISNONTEXT($A41)),"",
((COUNTIFS(SaisiePers,$A41,SaisieDebut,"&lt;"&amp;PO$6,SaisieFin,"&gt;="&amp;PO$6,SaisieJour,"")+
COUNTIFS(SaisiePers,$A41,SaisieDebut,PO$6,SaisieFin,"&gt;="&amp;PO$6,SaisieMatin,Paramètres!$A$2,SaisieJour,"")+
COUNTIFS(SaisiePers,$A41,SaisieDebut,"&lt;"&amp;PO$6,SaisieFin,"&gt;="&amp;PO$6,SaisieMatin,Paramètres!$A$2,SaisieJour,TEXT(PO$6,"jjjj"))=0)=$AS$1)*0.5)</f>
        <v/>
      </c>
      <c r="PP41" s="6" t="str">
        <f>IF(OR(PO$6=0,COUNTIF(Feries,PO$6)&gt;0,ISNONTEXT($A41)),"",
((COUNTIFS(SaisiePers,$A41,SaisieDebut,"&lt;="&amp;PO$6,SaisieFin,"&gt;"&amp;PO$6,SaisieJour,"")+
COUNTIFS(SaisiePers,$A41,SaisieDebut,"&lt;="&amp;PO$6,SaisieFin,PO$6,SaisieSoir,Paramètres!$B$3,SaisieJour,"")+
COUNTIFS(SaisiePers,$A41,SaisieDebut,"&lt;="&amp;PO$6,SaisieFin,"&gt;"&amp;PO$6,SaisieSoir,Paramètres!$B$3,SaisieJour,TEXT(PO$6,"jjjj"))=0)=$AS$1)*0.5)</f>
        <v/>
      </c>
      <c r="PQ41" s="6" t="str">
        <f>IF(OR(PQ$6=0,COUNTIF(Feries,PQ$6)&gt;0,ISNONTEXT($A41)),"",
((COUNTIFS(SaisiePers,$A41,SaisieDebut,"&lt;"&amp;PQ$6,SaisieFin,"&gt;="&amp;PQ$6,SaisieJour,"")+
COUNTIFS(SaisiePers,$A41,SaisieDebut,PQ$6,SaisieFin,"&gt;="&amp;PQ$6,SaisieMatin,Paramètres!$A$2,SaisieJour,"")+
COUNTIFS(SaisiePers,$A41,SaisieDebut,"&lt;"&amp;PQ$6,SaisieFin,"&gt;="&amp;PQ$6,SaisieMatin,Paramètres!$A$2,SaisieJour,TEXT(PQ$6,"jjjj"))=0)=$AS$1)*0.5)</f>
        <v/>
      </c>
      <c r="PR41" s="6" t="str">
        <f>IF(OR(PQ$6=0,COUNTIF(Feries,PQ$6)&gt;0,ISNONTEXT($A41)),"",
((COUNTIFS(SaisiePers,$A41,SaisieDebut,"&lt;="&amp;PQ$6,SaisieFin,"&gt;"&amp;PQ$6,SaisieJour,"")+
COUNTIFS(SaisiePers,$A41,SaisieDebut,"&lt;="&amp;PQ$6,SaisieFin,PQ$6,SaisieSoir,Paramètres!$B$3,SaisieJour,"")+
COUNTIFS(SaisiePers,$A41,SaisieDebut,"&lt;="&amp;PQ$6,SaisieFin,"&gt;"&amp;PQ$6,SaisieSoir,Paramètres!$B$3,SaisieJour,TEXT(PQ$6,"jjjj"))=0)=$AS$1)*0.5)</f>
        <v/>
      </c>
      <c r="PS41" s="6" t="str">
        <f>IF(OR(PS$6=0,COUNTIF(Feries,PS$6)&gt;0,ISNONTEXT($A41)),"",
((COUNTIFS(SaisiePers,$A41,SaisieDebut,"&lt;"&amp;PS$6,SaisieFin,"&gt;="&amp;PS$6,SaisieJour,"")+
COUNTIFS(SaisiePers,$A41,SaisieDebut,PS$6,SaisieFin,"&gt;="&amp;PS$6,SaisieMatin,Paramètres!$A$2,SaisieJour,"")+
COUNTIFS(SaisiePers,$A41,SaisieDebut,"&lt;"&amp;PS$6,SaisieFin,"&gt;="&amp;PS$6,SaisieMatin,Paramètres!$A$2,SaisieJour,TEXT(PS$6,"jjjj"))=0)=$AS$1)*0.5)</f>
        <v/>
      </c>
      <c r="PT41" s="6" t="str">
        <f>IF(OR(PS$6=0,COUNTIF(Feries,PS$6)&gt;0,ISNONTEXT($A41)),"",
((COUNTIFS(SaisiePers,$A41,SaisieDebut,"&lt;="&amp;PS$6,SaisieFin,"&gt;"&amp;PS$6,SaisieJour,"")+
COUNTIFS(SaisiePers,$A41,SaisieDebut,"&lt;="&amp;PS$6,SaisieFin,PS$6,SaisieSoir,Paramètres!$B$3,SaisieJour,"")+
COUNTIFS(SaisiePers,$A41,SaisieDebut,"&lt;="&amp;PS$6,SaisieFin,"&gt;"&amp;PS$6,SaisieSoir,Paramètres!$B$3,SaisieJour,TEXT(PS$6,"jjjj"))=0)=$AS$1)*0.5)</f>
        <v/>
      </c>
      <c r="PU41" s="6" t="str">
        <f>IF(OR(PU$6=0,COUNTIF(Feries,PU$6)&gt;0,ISNONTEXT($A41)),"",
((COUNTIFS(SaisiePers,$A41,SaisieDebut,"&lt;"&amp;PU$6,SaisieFin,"&gt;="&amp;PU$6,SaisieJour,"")+
COUNTIFS(SaisiePers,$A41,SaisieDebut,PU$6,SaisieFin,"&gt;="&amp;PU$6,SaisieMatin,Paramètres!$A$2,SaisieJour,"")+
COUNTIFS(SaisiePers,$A41,SaisieDebut,"&lt;"&amp;PU$6,SaisieFin,"&gt;="&amp;PU$6,SaisieMatin,Paramètres!$A$2,SaisieJour,TEXT(PU$6,"jjjj"))=0)=$AS$1)*0.5)</f>
        <v/>
      </c>
      <c r="PV41" s="6" t="str">
        <f>IF(OR(PU$6=0,COUNTIF(Feries,PU$6)&gt;0,ISNONTEXT($A41)),"",
((COUNTIFS(SaisiePers,$A41,SaisieDebut,"&lt;="&amp;PU$6,SaisieFin,"&gt;"&amp;PU$6,SaisieJour,"")+
COUNTIFS(SaisiePers,$A41,SaisieDebut,"&lt;="&amp;PU$6,SaisieFin,PU$6,SaisieSoir,Paramètres!$B$3,SaisieJour,"")+
COUNTIFS(SaisiePers,$A41,SaisieDebut,"&lt;="&amp;PU$6,SaisieFin,"&gt;"&amp;PU$6,SaisieSoir,Paramètres!$B$3,SaisieJour,TEXT(PU$6,"jjjj"))=0)=$AS$1)*0.5)</f>
        <v/>
      </c>
      <c r="PW41" s="6" t="str">
        <f>IF(OR(PW$6=0,COUNTIF(Feries,PW$6)&gt;0,ISNONTEXT($A41)),"",
((COUNTIFS(SaisiePers,$A41,SaisieDebut,"&lt;"&amp;PW$6,SaisieFin,"&gt;="&amp;PW$6,SaisieJour,"")+
COUNTIFS(SaisiePers,$A41,SaisieDebut,PW$6,SaisieFin,"&gt;="&amp;PW$6,SaisieMatin,Paramètres!$A$2,SaisieJour,"")+
COUNTIFS(SaisiePers,$A41,SaisieDebut,"&lt;"&amp;PW$6,SaisieFin,"&gt;="&amp;PW$6,SaisieMatin,Paramètres!$A$2,SaisieJour,TEXT(PW$6,"jjjj"))=0)=$AS$1)*0.5)</f>
        <v/>
      </c>
      <c r="PX41" s="6" t="str">
        <f>IF(OR(PW$6=0,COUNTIF(Feries,PW$6)&gt;0,ISNONTEXT($A41)),"",
((COUNTIFS(SaisiePers,$A41,SaisieDebut,"&lt;="&amp;PW$6,SaisieFin,"&gt;"&amp;PW$6,SaisieJour,"")+
COUNTIFS(SaisiePers,$A41,SaisieDebut,"&lt;="&amp;PW$6,SaisieFin,PW$6,SaisieSoir,Paramètres!$B$3,SaisieJour,"")+
COUNTIFS(SaisiePers,$A41,SaisieDebut,"&lt;="&amp;PW$6,SaisieFin,"&gt;"&amp;PW$6,SaisieSoir,Paramètres!$B$3,SaisieJour,TEXT(PW$6,"jjjj"))=0)=$AS$1)*0.5)</f>
        <v/>
      </c>
      <c r="PY41" s="6" t="str">
        <f>IF(OR(PY$6=0,COUNTIF(Feries,PY$6)&gt;0,ISNONTEXT($A41)),"",
((COUNTIFS(SaisiePers,$A41,SaisieDebut,"&lt;"&amp;PY$6,SaisieFin,"&gt;="&amp;PY$6,SaisieJour,"")+
COUNTIFS(SaisiePers,$A41,SaisieDebut,PY$6,SaisieFin,"&gt;="&amp;PY$6,SaisieMatin,Paramètres!$A$2,SaisieJour,"")+
COUNTIFS(SaisiePers,$A41,SaisieDebut,"&lt;"&amp;PY$6,SaisieFin,"&gt;="&amp;PY$6,SaisieMatin,Paramètres!$A$2,SaisieJour,TEXT(PY$6,"jjjj"))=0)=$AS$1)*0.5)</f>
        <v/>
      </c>
      <c r="PZ41" s="6" t="str">
        <f>IF(OR(PY$6=0,COUNTIF(Feries,PY$6)&gt;0,ISNONTEXT($A41)),"",
((COUNTIFS(SaisiePers,$A41,SaisieDebut,"&lt;="&amp;PY$6,SaisieFin,"&gt;"&amp;PY$6,SaisieJour,"")+
COUNTIFS(SaisiePers,$A41,SaisieDebut,"&lt;="&amp;PY$6,SaisieFin,PY$6,SaisieSoir,Paramètres!$B$3,SaisieJour,"")+
COUNTIFS(SaisiePers,$A41,SaisieDebut,"&lt;="&amp;PY$6,SaisieFin,"&gt;"&amp;PY$6,SaisieSoir,Paramètres!$B$3,SaisieJour,TEXT(PY$6,"jjjj"))=0)=$AS$1)*0.5)</f>
        <v/>
      </c>
      <c r="QA41" s="6" t="str">
        <f>IF(OR(QA$6=0,COUNTIF(Feries,QA$6)&gt;0,ISNONTEXT($A41)),"",
((COUNTIFS(SaisiePers,$A41,SaisieDebut,"&lt;"&amp;QA$6,SaisieFin,"&gt;="&amp;QA$6,SaisieJour,"")+
COUNTIFS(SaisiePers,$A41,SaisieDebut,QA$6,SaisieFin,"&gt;="&amp;QA$6,SaisieMatin,Paramètres!$A$2,SaisieJour,"")+
COUNTIFS(SaisiePers,$A41,SaisieDebut,"&lt;"&amp;QA$6,SaisieFin,"&gt;="&amp;QA$6,SaisieMatin,Paramètres!$A$2,SaisieJour,TEXT(QA$6,"jjjj"))=0)=$AS$1)*0.5)</f>
        <v/>
      </c>
      <c r="QB41" s="6" t="str">
        <f>IF(OR(QA$6=0,COUNTIF(Feries,QA$6)&gt;0,ISNONTEXT($A41)),"",
((COUNTIFS(SaisiePers,$A41,SaisieDebut,"&lt;="&amp;QA$6,SaisieFin,"&gt;"&amp;QA$6,SaisieJour,"")+
COUNTIFS(SaisiePers,$A41,SaisieDebut,"&lt;="&amp;QA$6,SaisieFin,QA$6,SaisieSoir,Paramètres!$B$3,SaisieJour,"")+
COUNTIFS(SaisiePers,$A41,SaisieDebut,"&lt;="&amp;QA$6,SaisieFin,"&gt;"&amp;QA$6,SaisieSoir,Paramètres!$B$3,SaisieJour,TEXT(QA$6,"jjjj"))=0)=$AS$1)*0.5)</f>
        <v/>
      </c>
      <c r="QC41" s="6" t="str">
        <f>IF(OR(QC$6=0,COUNTIF(Feries,QC$6)&gt;0,ISNONTEXT($A41)),"",
((COUNTIFS(SaisiePers,$A41,SaisieDebut,"&lt;"&amp;QC$6,SaisieFin,"&gt;="&amp;QC$6,SaisieJour,"")+
COUNTIFS(SaisiePers,$A41,SaisieDebut,QC$6,SaisieFin,"&gt;="&amp;QC$6,SaisieMatin,Paramètres!$A$2,SaisieJour,"")+
COUNTIFS(SaisiePers,$A41,SaisieDebut,"&lt;"&amp;QC$6,SaisieFin,"&gt;="&amp;QC$6,SaisieMatin,Paramètres!$A$2,SaisieJour,TEXT(QC$6,"jjjj"))=0)=$AS$1)*0.5)</f>
        <v/>
      </c>
      <c r="QD41" s="6" t="str">
        <f>IF(OR(QC$6=0,COUNTIF(Feries,QC$6)&gt;0,ISNONTEXT($A41)),"",
((COUNTIFS(SaisiePers,$A41,SaisieDebut,"&lt;="&amp;QC$6,SaisieFin,"&gt;"&amp;QC$6,SaisieJour,"")+
COUNTIFS(SaisiePers,$A41,SaisieDebut,"&lt;="&amp;QC$6,SaisieFin,QC$6,SaisieSoir,Paramètres!$B$3,SaisieJour,"")+
COUNTIFS(SaisiePers,$A41,SaisieDebut,"&lt;="&amp;QC$6,SaisieFin,"&gt;"&amp;QC$6,SaisieSoir,Paramètres!$B$3,SaisieJour,TEXT(QC$6,"jjjj"))=0)=$AS$1)*0.5)</f>
        <v/>
      </c>
      <c r="QE41" s="6" t="str">
        <f>IF(OR(QE$6=0,COUNTIF(Feries,QE$6)&gt;0,ISNONTEXT($A41)),"",
((COUNTIFS(SaisiePers,$A41,SaisieDebut,"&lt;"&amp;QE$6,SaisieFin,"&gt;="&amp;QE$6,SaisieJour,"")+
COUNTIFS(SaisiePers,$A41,SaisieDebut,QE$6,SaisieFin,"&gt;="&amp;QE$6,SaisieMatin,Paramètres!$A$2,SaisieJour,"")+
COUNTIFS(SaisiePers,$A41,SaisieDebut,"&lt;"&amp;QE$6,SaisieFin,"&gt;="&amp;QE$6,SaisieMatin,Paramètres!$A$2,SaisieJour,TEXT(QE$6,"jjjj"))=0)=$AS$1)*0.5)</f>
        <v/>
      </c>
      <c r="QF41" s="6" t="str">
        <f>IF(OR(QE$6=0,COUNTIF(Feries,QE$6)&gt;0,ISNONTEXT($A41)),"",
((COUNTIFS(SaisiePers,$A41,SaisieDebut,"&lt;="&amp;QE$6,SaisieFin,"&gt;"&amp;QE$6,SaisieJour,"")+
COUNTIFS(SaisiePers,$A41,SaisieDebut,"&lt;="&amp;QE$6,SaisieFin,QE$6,SaisieSoir,Paramètres!$B$3,SaisieJour,"")+
COUNTIFS(SaisiePers,$A41,SaisieDebut,"&lt;="&amp;QE$6,SaisieFin,"&gt;"&amp;QE$6,SaisieSoir,Paramètres!$B$3,SaisieJour,TEXT(QE$6,"jjjj"))=0)=$AS$1)*0.5)</f>
        <v/>
      </c>
      <c r="QG41" s="6" t="str">
        <f>IF(OR(QG$6=0,COUNTIF(Feries,QG$6)&gt;0,ISNONTEXT($A41)),"",
((COUNTIFS(SaisiePers,$A41,SaisieDebut,"&lt;"&amp;QG$6,SaisieFin,"&gt;="&amp;QG$6,SaisieJour,"")+
COUNTIFS(SaisiePers,$A41,SaisieDebut,QG$6,SaisieFin,"&gt;="&amp;QG$6,SaisieMatin,Paramètres!$A$2,SaisieJour,"")+
COUNTIFS(SaisiePers,$A41,SaisieDebut,"&lt;"&amp;QG$6,SaisieFin,"&gt;="&amp;QG$6,SaisieMatin,Paramètres!$A$2,SaisieJour,TEXT(QG$6,"jjjj"))=0)=$AS$1)*0.5)</f>
        <v/>
      </c>
      <c r="QH41" s="6" t="str">
        <f>IF(OR(QG$6=0,COUNTIF(Feries,QG$6)&gt;0,ISNONTEXT($A41)),"",
((COUNTIFS(SaisiePers,$A41,SaisieDebut,"&lt;="&amp;QG$6,SaisieFin,"&gt;"&amp;QG$6,SaisieJour,"")+
COUNTIFS(SaisiePers,$A41,SaisieDebut,"&lt;="&amp;QG$6,SaisieFin,QG$6,SaisieSoir,Paramètres!$B$3,SaisieJour,"")+
COUNTIFS(SaisiePers,$A41,SaisieDebut,"&lt;="&amp;QG$6,SaisieFin,"&gt;"&amp;QG$6,SaisieSoir,Paramètres!$B$3,SaisieJour,TEXT(QG$6,"jjjj"))=0)=$AS$1)*0.5)</f>
        <v/>
      </c>
      <c r="QI41" s="6" t="str">
        <f>IF(OR(QI$6=0,COUNTIF(Feries,QI$6)&gt;0,ISNONTEXT($A41)),"",
((COUNTIFS(SaisiePers,$A41,SaisieDebut,"&lt;"&amp;QI$6,SaisieFin,"&gt;="&amp;QI$6,SaisieJour,"")+
COUNTIFS(SaisiePers,$A41,SaisieDebut,QI$6,SaisieFin,"&gt;="&amp;QI$6,SaisieMatin,Paramètres!$A$2,SaisieJour,"")+
COUNTIFS(SaisiePers,$A41,SaisieDebut,"&lt;"&amp;QI$6,SaisieFin,"&gt;="&amp;QI$6,SaisieMatin,Paramètres!$A$2,SaisieJour,TEXT(QI$6,"jjjj"))=0)=$AS$1)*0.5)</f>
        <v/>
      </c>
      <c r="QJ41" s="6" t="str">
        <f>IF(OR(QI$6=0,COUNTIF(Feries,QI$6)&gt;0,ISNONTEXT($A41)),"",
((COUNTIFS(SaisiePers,$A41,SaisieDebut,"&lt;="&amp;QI$6,SaisieFin,"&gt;"&amp;QI$6,SaisieJour,"")+
COUNTIFS(SaisiePers,$A41,SaisieDebut,"&lt;="&amp;QI$6,SaisieFin,QI$6,SaisieSoir,Paramètres!$B$3,SaisieJour,"")+
COUNTIFS(SaisiePers,$A41,SaisieDebut,"&lt;="&amp;QI$6,SaisieFin,"&gt;"&amp;QI$6,SaisieSoir,Paramètres!$B$3,SaisieJour,TEXT(QI$6,"jjjj"))=0)=$AS$1)*0.5)</f>
        <v/>
      </c>
      <c r="QK41" s="6" t="str">
        <f>IF(OR(QK$6=0,COUNTIF(Feries,QK$6)&gt;0,ISNONTEXT($A41)),"",
((COUNTIFS(SaisiePers,$A41,SaisieDebut,"&lt;"&amp;QK$6,SaisieFin,"&gt;="&amp;QK$6,SaisieJour,"")+
COUNTIFS(SaisiePers,$A41,SaisieDebut,QK$6,SaisieFin,"&gt;="&amp;QK$6,SaisieMatin,Paramètres!$A$2,SaisieJour,"")+
COUNTIFS(SaisiePers,$A41,SaisieDebut,"&lt;"&amp;QK$6,SaisieFin,"&gt;="&amp;QK$6,SaisieMatin,Paramètres!$A$2,SaisieJour,TEXT(QK$6,"jjjj"))=0)=$AS$1)*0.5)</f>
        <v/>
      </c>
      <c r="QL41" s="6" t="str">
        <f>IF(OR(QK$6=0,COUNTIF(Feries,QK$6)&gt;0,ISNONTEXT($A41)),"",
((COUNTIFS(SaisiePers,$A41,SaisieDebut,"&lt;="&amp;QK$6,SaisieFin,"&gt;"&amp;QK$6,SaisieJour,"")+
COUNTIFS(SaisiePers,$A41,SaisieDebut,"&lt;="&amp;QK$6,SaisieFin,QK$6,SaisieSoir,Paramètres!$B$3,SaisieJour,"")+
COUNTIFS(SaisiePers,$A41,SaisieDebut,"&lt;="&amp;QK$6,SaisieFin,"&gt;"&amp;QK$6,SaisieSoir,Paramètres!$B$3,SaisieJour,TEXT(QK$6,"jjjj"))=0)=$AS$1)*0.5)</f>
        <v/>
      </c>
      <c r="QM41" s="6" t="str">
        <f>IF(OR(QM$6=0,COUNTIF(Feries,QM$6)&gt;0,ISNONTEXT($A41)),"",
((COUNTIFS(SaisiePers,$A41,SaisieDebut,"&lt;"&amp;QM$6,SaisieFin,"&gt;="&amp;QM$6,SaisieJour,"")+
COUNTIFS(SaisiePers,$A41,SaisieDebut,QM$6,SaisieFin,"&gt;="&amp;QM$6,SaisieMatin,Paramètres!$A$2,SaisieJour,"")+
COUNTIFS(SaisiePers,$A41,SaisieDebut,"&lt;"&amp;QM$6,SaisieFin,"&gt;="&amp;QM$6,SaisieMatin,Paramètres!$A$2,SaisieJour,TEXT(QM$6,"jjjj"))=0)=$AS$1)*0.5)</f>
        <v/>
      </c>
      <c r="QN41" s="6" t="str">
        <f>IF(OR(QM$6=0,COUNTIF(Feries,QM$6)&gt;0,ISNONTEXT($A41)),"",
((COUNTIFS(SaisiePers,$A41,SaisieDebut,"&lt;="&amp;QM$6,SaisieFin,"&gt;"&amp;QM$6,SaisieJour,"")+
COUNTIFS(SaisiePers,$A41,SaisieDebut,"&lt;="&amp;QM$6,SaisieFin,QM$6,SaisieSoir,Paramètres!$B$3,SaisieJour,"")+
COUNTIFS(SaisiePers,$A41,SaisieDebut,"&lt;="&amp;QM$6,SaisieFin,"&gt;"&amp;QM$6,SaisieSoir,Paramètres!$B$3,SaisieJour,TEXT(QM$6,"jjjj"))=0)=$AS$1)*0.5)</f>
        <v/>
      </c>
      <c r="QO41" s="6" t="str">
        <f>IF(OR(QO$6=0,COUNTIF(Feries,QO$6)&gt;0,ISNONTEXT($A41)),"",
((COUNTIFS(SaisiePers,$A41,SaisieDebut,"&lt;"&amp;QO$6,SaisieFin,"&gt;="&amp;QO$6,SaisieJour,"")+
COUNTIFS(SaisiePers,$A41,SaisieDebut,QO$6,SaisieFin,"&gt;="&amp;QO$6,SaisieMatin,Paramètres!$A$2,SaisieJour,"")+
COUNTIFS(SaisiePers,$A41,SaisieDebut,"&lt;"&amp;QO$6,SaisieFin,"&gt;="&amp;QO$6,SaisieMatin,Paramètres!$A$2,SaisieJour,TEXT(QO$6,"jjjj"))=0)=$AS$1)*0.5)</f>
        <v/>
      </c>
      <c r="QP41" s="6" t="str">
        <f>IF(OR(QO$6=0,COUNTIF(Feries,QO$6)&gt;0,ISNONTEXT($A41)),"",
((COUNTIFS(SaisiePers,$A41,SaisieDebut,"&lt;="&amp;QO$6,SaisieFin,"&gt;"&amp;QO$6,SaisieJour,"")+
COUNTIFS(SaisiePers,$A41,SaisieDebut,"&lt;="&amp;QO$6,SaisieFin,QO$6,SaisieSoir,Paramètres!$B$3,SaisieJour,"")+
COUNTIFS(SaisiePers,$A41,SaisieDebut,"&lt;="&amp;QO$6,SaisieFin,"&gt;"&amp;QO$6,SaisieSoir,Paramètres!$B$3,SaisieJour,TEXT(QO$6,"jjjj"))=0)=$AS$1)*0.5)</f>
        <v/>
      </c>
      <c r="QQ41" s="6" t="str">
        <f>IF(OR(QQ$6=0,COUNTIF(Feries,QQ$6)&gt;0,ISNONTEXT($A41)),"",
((COUNTIFS(SaisiePers,$A41,SaisieDebut,"&lt;"&amp;QQ$6,SaisieFin,"&gt;="&amp;QQ$6,SaisieJour,"")+
COUNTIFS(SaisiePers,$A41,SaisieDebut,QQ$6,SaisieFin,"&gt;="&amp;QQ$6,SaisieMatin,Paramètres!$A$2,SaisieJour,"")+
COUNTIFS(SaisiePers,$A41,SaisieDebut,"&lt;"&amp;QQ$6,SaisieFin,"&gt;="&amp;QQ$6,SaisieMatin,Paramètres!$A$2,SaisieJour,TEXT(QQ$6,"jjjj"))=0)=$AS$1)*0.5)</f>
        <v/>
      </c>
      <c r="QR41" s="6" t="str">
        <f>IF(OR(QQ$6=0,COUNTIF(Feries,QQ$6)&gt;0,ISNONTEXT($A41)),"",
((COUNTIFS(SaisiePers,$A41,SaisieDebut,"&lt;="&amp;QQ$6,SaisieFin,"&gt;"&amp;QQ$6,SaisieJour,"")+
COUNTIFS(SaisiePers,$A41,SaisieDebut,"&lt;="&amp;QQ$6,SaisieFin,QQ$6,SaisieSoir,Paramètres!$B$3,SaisieJour,"")+
COUNTIFS(SaisiePers,$A41,SaisieDebut,"&lt;="&amp;QQ$6,SaisieFin,"&gt;"&amp;QQ$6,SaisieSoir,Paramètres!$B$3,SaisieJour,TEXT(QQ$6,"jjjj"))=0)=$AS$1)*0.5)</f>
        <v/>
      </c>
      <c r="QS41" s="6" t="str">
        <f>IF(OR(QS$6=0,COUNTIF(Feries,QS$6)&gt;0,ISNONTEXT($A41)),"",
((COUNTIFS(SaisiePers,$A41,SaisieDebut,"&lt;"&amp;QS$6,SaisieFin,"&gt;="&amp;QS$6,SaisieJour,"")+
COUNTIFS(SaisiePers,$A41,SaisieDebut,QS$6,SaisieFin,"&gt;="&amp;QS$6,SaisieMatin,Paramètres!$A$2,SaisieJour,"")+
COUNTIFS(SaisiePers,$A41,SaisieDebut,"&lt;"&amp;QS$6,SaisieFin,"&gt;="&amp;QS$6,SaisieMatin,Paramètres!$A$2,SaisieJour,TEXT(QS$6,"jjjj"))=0)=$AS$1)*0.5)</f>
        <v/>
      </c>
      <c r="QT41" s="6" t="str">
        <f>IF(OR(QS$6=0,COUNTIF(Feries,QS$6)&gt;0,ISNONTEXT($A41)),"",
((COUNTIFS(SaisiePers,$A41,SaisieDebut,"&lt;="&amp;QS$6,SaisieFin,"&gt;"&amp;QS$6,SaisieJour,"")+
COUNTIFS(SaisiePers,$A41,SaisieDebut,"&lt;="&amp;QS$6,SaisieFin,QS$6,SaisieSoir,Paramètres!$B$3,SaisieJour,"")+
COUNTIFS(SaisiePers,$A41,SaisieDebut,"&lt;="&amp;QS$6,SaisieFin,"&gt;"&amp;QS$6,SaisieSoir,Paramètres!$B$3,SaisieJour,TEXT(QS$6,"jjjj"))=0)=$AS$1)*0.5)</f>
        <v/>
      </c>
      <c r="QU41" s="6" t="str">
        <f>IF(OR(QU$6=0,COUNTIF(Feries,QU$6)&gt;0,ISNONTEXT($A41)),"",
((COUNTIFS(SaisiePers,$A41,SaisieDebut,"&lt;"&amp;QU$6,SaisieFin,"&gt;="&amp;QU$6,SaisieJour,"")+
COUNTIFS(SaisiePers,$A41,SaisieDebut,QU$6,SaisieFin,"&gt;="&amp;QU$6,SaisieMatin,Paramètres!$A$2,SaisieJour,"")+
COUNTIFS(SaisiePers,$A41,SaisieDebut,"&lt;"&amp;QU$6,SaisieFin,"&gt;="&amp;QU$6,SaisieMatin,Paramètres!$A$2,SaisieJour,TEXT(QU$6,"jjjj"))=0)=$AS$1)*0.5)</f>
        <v/>
      </c>
      <c r="QV41" s="6" t="str">
        <f>IF(OR(QU$6=0,COUNTIF(Feries,QU$6)&gt;0,ISNONTEXT($A41)),"",
((COUNTIFS(SaisiePers,$A41,SaisieDebut,"&lt;="&amp;QU$6,SaisieFin,"&gt;"&amp;QU$6,SaisieJour,"")+
COUNTIFS(SaisiePers,$A41,SaisieDebut,"&lt;="&amp;QU$6,SaisieFin,QU$6,SaisieSoir,Paramètres!$B$3,SaisieJour,"")+
COUNTIFS(SaisiePers,$A41,SaisieDebut,"&lt;="&amp;QU$6,SaisieFin,"&gt;"&amp;QU$6,SaisieSoir,Paramètres!$B$3,SaisieJour,TEXT(QU$6,"jjjj"))=0)=$AS$1)*0.5)</f>
        <v/>
      </c>
      <c r="QW41" s="6" t="str">
        <f>IF(OR(QW$6=0,COUNTIF(Feries,QW$6)&gt;0,ISNONTEXT($A41)),"",
((COUNTIFS(SaisiePers,$A41,SaisieDebut,"&lt;"&amp;QW$6,SaisieFin,"&gt;="&amp;QW$6,SaisieJour,"")+
COUNTIFS(SaisiePers,$A41,SaisieDebut,QW$6,SaisieFin,"&gt;="&amp;QW$6,SaisieMatin,Paramètres!$A$2,SaisieJour,"")+
COUNTIFS(SaisiePers,$A41,SaisieDebut,"&lt;"&amp;QW$6,SaisieFin,"&gt;="&amp;QW$6,SaisieMatin,Paramètres!$A$2,SaisieJour,TEXT(QW$6,"jjjj"))=0)=$AS$1)*0.5)</f>
        <v/>
      </c>
      <c r="QX41" s="6" t="str">
        <f>IF(OR(QW$6=0,COUNTIF(Feries,QW$6)&gt;0,ISNONTEXT($A41)),"",
((COUNTIFS(SaisiePers,$A41,SaisieDebut,"&lt;="&amp;QW$6,SaisieFin,"&gt;"&amp;QW$6,SaisieJour,"")+
COUNTIFS(SaisiePers,$A41,SaisieDebut,"&lt;="&amp;QW$6,SaisieFin,QW$6,SaisieSoir,Paramètres!$B$3,SaisieJour,"")+
COUNTIFS(SaisiePers,$A41,SaisieDebut,"&lt;="&amp;QW$6,SaisieFin,"&gt;"&amp;QW$6,SaisieSoir,Paramètres!$B$3,SaisieJour,TEXT(QW$6,"jjjj"))=0)=$AS$1)*0.5)</f>
        <v/>
      </c>
      <c r="QY41" s="6" t="str">
        <f>IF(OR(QY$6=0,COUNTIF(Feries,QY$6)&gt;0,ISNONTEXT($A41)),"",
((COUNTIFS(SaisiePers,$A41,SaisieDebut,"&lt;"&amp;QY$6,SaisieFin,"&gt;="&amp;QY$6,SaisieJour,"")+
COUNTIFS(SaisiePers,$A41,SaisieDebut,QY$6,SaisieFin,"&gt;="&amp;QY$6,SaisieMatin,Paramètres!$A$2,SaisieJour,"")+
COUNTIFS(SaisiePers,$A41,SaisieDebut,"&lt;"&amp;QY$6,SaisieFin,"&gt;="&amp;QY$6,SaisieMatin,Paramètres!$A$2,SaisieJour,TEXT(QY$6,"jjjj"))=0)=$AS$1)*0.5)</f>
        <v/>
      </c>
      <c r="QZ41" s="6" t="str">
        <f>IF(OR(QY$6=0,COUNTIF(Feries,QY$6)&gt;0,ISNONTEXT($A41)),"",
((COUNTIFS(SaisiePers,$A41,SaisieDebut,"&lt;="&amp;QY$6,SaisieFin,"&gt;"&amp;QY$6,SaisieJour,"")+
COUNTIFS(SaisiePers,$A41,SaisieDebut,"&lt;="&amp;QY$6,SaisieFin,QY$6,SaisieSoir,Paramètres!$B$3,SaisieJour,"")+
COUNTIFS(SaisiePers,$A41,SaisieDebut,"&lt;="&amp;QY$6,SaisieFin,"&gt;"&amp;QY$6,SaisieSoir,Paramètres!$B$3,SaisieJour,TEXT(QY$6,"jjjj"))=0)=$AS$1)*0.5)</f>
        <v/>
      </c>
      <c r="RA41" s="6" t="str">
        <f>IF(OR(RA$6=0,COUNTIF(Feries,RA$6)&gt;0,ISNONTEXT($A41)),"",
((COUNTIFS(SaisiePers,$A41,SaisieDebut,"&lt;"&amp;RA$6,SaisieFin,"&gt;="&amp;RA$6,SaisieJour,"")+
COUNTIFS(SaisiePers,$A41,SaisieDebut,RA$6,SaisieFin,"&gt;="&amp;RA$6,SaisieMatin,Paramètres!$A$2,SaisieJour,"")+
COUNTIFS(SaisiePers,$A41,SaisieDebut,"&lt;"&amp;RA$6,SaisieFin,"&gt;="&amp;RA$6,SaisieMatin,Paramètres!$A$2,SaisieJour,TEXT(RA$6,"jjjj"))=0)=$AS$1)*0.5)</f>
        <v/>
      </c>
      <c r="RB41" s="6" t="str">
        <f>IF(OR(RA$6=0,COUNTIF(Feries,RA$6)&gt;0,ISNONTEXT($A41)),"",
((COUNTIFS(SaisiePers,$A41,SaisieDebut,"&lt;="&amp;RA$6,SaisieFin,"&gt;"&amp;RA$6,SaisieJour,"")+
COUNTIFS(SaisiePers,$A41,SaisieDebut,"&lt;="&amp;RA$6,SaisieFin,RA$6,SaisieSoir,Paramètres!$B$3,SaisieJour,"")+
COUNTIFS(SaisiePers,$A41,SaisieDebut,"&lt;="&amp;RA$6,SaisieFin,"&gt;"&amp;RA$6,SaisieSoir,Paramètres!$B$3,SaisieJour,TEXT(RA$6,"jjjj"))=0)=$AS$1)*0.5)</f>
        <v/>
      </c>
      <c r="RC41" s="6" t="str">
        <f>IF(OR(RC$6=0,COUNTIF(Feries,RC$6)&gt;0,ISNONTEXT($A41)),"",
((COUNTIFS(SaisiePers,$A41,SaisieDebut,"&lt;"&amp;RC$6,SaisieFin,"&gt;="&amp;RC$6,SaisieJour,"")+
COUNTIFS(SaisiePers,$A41,SaisieDebut,RC$6,SaisieFin,"&gt;="&amp;RC$6,SaisieMatin,Paramètres!$A$2,SaisieJour,"")+
COUNTIFS(SaisiePers,$A41,SaisieDebut,"&lt;"&amp;RC$6,SaisieFin,"&gt;="&amp;RC$6,SaisieMatin,Paramètres!$A$2,SaisieJour,TEXT(RC$6,"jjjj"))=0)=$AS$1)*0.5)</f>
        <v/>
      </c>
      <c r="RD41" s="6" t="str">
        <f>IF(OR(RC$6=0,COUNTIF(Feries,RC$6)&gt;0,ISNONTEXT($A41)),"",
((COUNTIFS(SaisiePers,$A41,SaisieDebut,"&lt;="&amp;RC$6,SaisieFin,"&gt;"&amp;RC$6,SaisieJour,"")+
COUNTIFS(SaisiePers,$A41,SaisieDebut,"&lt;="&amp;RC$6,SaisieFin,RC$6,SaisieSoir,Paramètres!$B$3,SaisieJour,"")+
COUNTIFS(SaisiePers,$A41,SaisieDebut,"&lt;="&amp;RC$6,SaisieFin,"&gt;"&amp;RC$6,SaisieSoir,Paramètres!$B$3,SaisieJour,TEXT(RC$6,"jjjj"))=0)=$AS$1)*0.5)</f>
        <v/>
      </c>
      <c r="RE41" s="6" t="str">
        <f>IF(OR(RE$6=0,COUNTIF(Feries,RE$6)&gt;0,ISNONTEXT($A41)),"",
((COUNTIFS(SaisiePers,$A41,SaisieDebut,"&lt;"&amp;RE$6,SaisieFin,"&gt;="&amp;RE$6,SaisieJour,"")+
COUNTIFS(SaisiePers,$A41,SaisieDebut,RE$6,SaisieFin,"&gt;="&amp;RE$6,SaisieMatin,Paramètres!$A$2,SaisieJour,"")+
COUNTIFS(SaisiePers,$A41,SaisieDebut,"&lt;"&amp;RE$6,SaisieFin,"&gt;="&amp;RE$6,SaisieMatin,Paramètres!$A$2,SaisieJour,TEXT(RE$6,"jjjj"))=0)=$AS$1)*0.5)</f>
        <v/>
      </c>
      <c r="RF41" s="6" t="str">
        <f>IF(OR(RE$6=0,COUNTIF(Feries,RE$6)&gt;0,ISNONTEXT($A41)),"",
((COUNTIFS(SaisiePers,$A41,SaisieDebut,"&lt;="&amp;RE$6,SaisieFin,"&gt;"&amp;RE$6,SaisieJour,"")+
COUNTIFS(SaisiePers,$A41,SaisieDebut,"&lt;="&amp;RE$6,SaisieFin,RE$6,SaisieSoir,Paramètres!$B$3,SaisieJour,"")+
COUNTIFS(SaisiePers,$A41,SaisieDebut,"&lt;="&amp;RE$6,SaisieFin,"&gt;"&amp;RE$6,SaisieSoir,Paramètres!$B$3,SaisieJour,TEXT(RE$6,"jjjj"))=0)=$AS$1)*0.5)</f>
        <v/>
      </c>
      <c r="RG41" s="6" t="str">
        <f>IF(OR(RG$6=0,COUNTIF(Feries,RG$6)&gt;0,ISNONTEXT($A41)),"",
((COUNTIFS(SaisiePers,$A41,SaisieDebut,"&lt;"&amp;RG$6,SaisieFin,"&gt;="&amp;RG$6,SaisieJour,"")+
COUNTIFS(SaisiePers,$A41,SaisieDebut,RG$6,SaisieFin,"&gt;="&amp;RG$6,SaisieMatin,Paramètres!$A$2,SaisieJour,"")+
COUNTIFS(SaisiePers,$A41,SaisieDebut,"&lt;"&amp;RG$6,SaisieFin,"&gt;="&amp;RG$6,SaisieMatin,Paramètres!$A$2,SaisieJour,TEXT(RG$6,"jjjj"))=0)=$AS$1)*0.5)</f>
        <v/>
      </c>
      <c r="RH41" s="6" t="str">
        <f>IF(OR(RG$6=0,COUNTIF(Feries,RG$6)&gt;0,ISNONTEXT($A41)),"",
((COUNTIFS(SaisiePers,$A41,SaisieDebut,"&lt;="&amp;RG$6,SaisieFin,"&gt;"&amp;RG$6,SaisieJour,"")+
COUNTIFS(SaisiePers,$A41,SaisieDebut,"&lt;="&amp;RG$6,SaisieFin,RG$6,SaisieSoir,Paramètres!$B$3,SaisieJour,"")+
COUNTIFS(SaisiePers,$A41,SaisieDebut,"&lt;="&amp;RG$6,SaisieFin,"&gt;"&amp;RG$6,SaisieSoir,Paramètres!$B$3,SaisieJour,TEXT(RG$6,"jjjj"))=0)=$AS$1)*0.5)</f>
        <v/>
      </c>
      <c r="RI41" s="6" t="str">
        <f>IF(OR(RI$6=0,COUNTIF(Feries,RI$6)&gt;0,ISNONTEXT($A41)),"",
((COUNTIFS(SaisiePers,$A41,SaisieDebut,"&lt;"&amp;RI$6,SaisieFin,"&gt;="&amp;RI$6,SaisieJour,"")+
COUNTIFS(SaisiePers,$A41,SaisieDebut,RI$6,SaisieFin,"&gt;="&amp;RI$6,SaisieMatin,Paramètres!$A$2,SaisieJour,"")+
COUNTIFS(SaisiePers,$A41,SaisieDebut,"&lt;"&amp;RI$6,SaisieFin,"&gt;="&amp;RI$6,SaisieMatin,Paramètres!$A$2,SaisieJour,TEXT(RI$6,"jjjj"))=0)=$AS$1)*0.5)</f>
        <v/>
      </c>
      <c r="RJ41" s="6" t="str">
        <f>IF(OR(RI$6=0,COUNTIF(Feries,RI$6)&gt;0,ISNONTEXT($A41)),"",
((COUNTIFS(SaisiePers,$A41,SaisieDebut,"&lt;="&amp;RI$6,SaisieFin,"&gt;"&amp;RI$6,SaisieJour,"")+
COUNTIFS(SaisiePers,$A41,SaisieDebut,"&lt;="&amp;RI$6,SaisieFin,RI$6,SaisieSoir,Paramètres!$B$3,SaisieJour,"")+
COUNTIFS(SaisiePers,$A41,SaisieDebut,"&lt;="&amp;RI$6,SaisieFin,"&gt;"&amp;RI$6,SaisieSoir,Paramètres!$B$3,SaisieJour,TEXT(RI$6,"jjjj"))=0)=$AS$1)*0.5)</f>
        <v/>
      </c>
      <c r="RK41" s="6" t="str">
        <f>IF(OR(RK$6=0,COUNTIF(Feries,RK$6)&gt;0,ISNONTEXT($A41)),"",
((COUNTIFS(SaisiePers,$A41,SaisieDebut,"&lt;"&amp;RK$6,SaisieFin,"&gt;="&amp;RK$6,SaisieJour,"")+
COUNTIFS(SaisiePers,$A41,SaisieDebut,RK$6,SaisieFin,"&gt;="&amp;RK$6,SaisieMatin,Paramètres!$A$2,SaisieJour,"")+
COUNTIFS(SaisiePers,$A41,SaisieDebut,"&lt;"&amp;RK$6,SaisieFin,"&gt;="&amp;RK$6,SaisieMatin,Paramètres!$A$2,SaisieJour,TEXT(RK$6,"jjjj"))=0)=$AS$1)*0.5)</f>
        <v/>
      </c>
      <c r="RL41" s="6" t="str">
        <f>IF(OR(RK$6=0,COUNTIF(Feries,RK$6)&gt;0,ISNONTEXT($A41)),"",
((COUNTIFS(SaisiePers,$A41,SaisieDebut,"&lt;="&amp;RK$6,SaisieFin,"&gt;"&amp;RK$6,SaisieJour,"")+
COUNTIFS(SaisiePers,$A41,SaisieDebut,"&lt;="&amp;RK$6,SaisieFin,RK$6,SaisieSoir,Paramètres!$B$3,SaisieJour,"")+
COUNTIFS(SaisiePers,$A41,SaisieDebut,"&lt;="&amp;RK$6,SaisieFin,"&gt;"&amp;RK$6,SaisieSoir,Paramètres!$B$3,SaisieJour,TEXT(RK$6,"jjjj"))=0)=$AS$1)*0.5)</f>
        <v/>
      </c>
      <c r="RM41" s="6" t="str">
        <f>IF(OR(RM$6=0,COUNTIF(Feries,RM$6)&gt;0,ISNONTEXT($A41)),"",
((COUNTIFS(SaisiePers,$A41,SaisieDebut,"&lt;"&amp;RM$6,SaisieFin,"&gt;="&amp;RM$6,SaisieJour,"")+
COUNTIFS(SaisiePers,$A41,SaisieDebut,RM$6,SaisieFin,"&gt;="&amp;RM$6,SaisieMatin,Paramètres!$A$2,SaisieJour,"")+
COUNTIFS(SaisiePers,$A41,SaisieDebut,"&lt;"&amp;RM$6,SaisieFin,"&gt;="&amp;RM$6,SaisieMatin,Paramètres!$A$2,SaisieJour,TEXT(RM$6,"jjjj"))=0)=$AS$1)*0.5)</f>
        <v/>
      </c>
      <c r="RN41" s="6" t="str">
        <f>IF(OR(RM$6=0,COUNTIF(Feries,RM$6)&gt;0,ISNONTEXT($A41)),"",
((COUNTIFS(SaisiePers,$A41,SaisieDebut,"&lt;="&amp;RM$6,SaisieFin,"&gt;"&amp;RM$6,SaisieJour,"")+
COUNTIFS(SaisiePers,$A41,SaisieDebut,"&lt;="&amp;RM$6,SaisieFin,RM$6,SaisieSoir,Paramètres!$B$3,SaisieJour,"")+
COUNTIFS(SaisiePers,$A41,SaisieDebut,"&lt;="&amp;RM$6,SaisieFin,"&gt;"&amp;RM$6,SaisieSoir,Paramètres!$B$3,SaisieJour,TEXT(RM$6,"jjjj"))=0)=$AS$1)*0.5)</f>
        <v/>
      </c>
      <c r="RO41" s="6" t="str">
        <f>IF(OR(RO$6=0,COUNTIF(Feries,RO$6)&gt;0,ISNONTEXT($A41)),"",
((COUNTIFS(SaisiePers,$A41,SaisieDebut,"&lt;"&amp;RO$6,SaisieFin,"&gt;="&amp;RO$6,SaisieJour,"")+
COUNTIFS(SaisiePers,$A41,SaisieDebut,RO$6,SaisieFin,"&gt;="&amp;RO$6,SaisieMatin,Paramètres!$A$2,SaisieJour,"")+
COUNTIFS(SaisiePers,$A41,SaisieDebut,"&lt;"&amp;RO$6,SaisieFin,"&gt;="&amp;RO$6,SaisieMatin,Paramètres!$A$2,SaisieJour,TEXT(RO$6,"jjjj"))=0)=$AS$1)*0.5)</f>
        <v/>
      </c>
      <c r="RP41" s="6" t="str">
        <f>IF(OR(RO$6=0,COUNTIF(Feries,RO$6)&gt;0,ISNONTEXT($A41)),"",
((COUNTIFS(SaisiePers,$A41,SaisieDebut,"&lt;="&amp;RO$6,SaisieFin,"&gt;"&amp;RO$6,SaisieJour,"")+
COUNTIFS(SaisiePers,$A41,SaisieDebut,"&lt;="&amp;RO$6,SaisieFin,RO$6,SaisieSoir,Paramètres!$B$3,SaisieJour,"")+
COUNTIFS(SaisiePers,$A41,SaisieDebut,"&lt;="&amp;RO$6,SaisieFin,"&gt;"&amp;RO$6,SaisieSoir,Paramètres!$B$3,SaisieJour,TEXT(RO$6,"jjjj"))=0)=$AS$1)*0.5)</f>
        <v/>
      </c>
      <c r="RQ41" s="6" t="str">
        <f>IF(OR(RQ$6=0,COUNTIF(Feries,RQ$6)&gt;0,ISNONTEXT($A41)),"",
((COUNTIFS(SaisiePers,$A41,SaisieDebut,"&lt;"&amp;RQ$6,SaisieFin,"&gt;="&amp;RQ$6,SaisieJour,"")+
COUNTIFS(SaisiePers,$A41,SaisieDebut,RQ$6,SaisieFin,"&gt;="&amp;RQ$6,SaisieMatin,Paramètres!$A$2,SaisieJour,"")+
COUNTIFS(SaisiePers,$A41,SaisieDebut,"&lt;"&amp;RQ$6,SaisieFin,"&gt;="&amp;RQ$6,SaisieMatin,Paramètres!$A$2,SaisieJour,TEXT(RQ$6,"jjjj"))=0)=$AS$1)*0.5)</f>
        <v/>
      </c>
      <c r="RR41" s="6" t="str">
        <f>IF(OR(RQ$6=0,COUNTIF(Feries,RQ$6)&gt;0,ISNONTEXT($A41)),"",
((COUNTIFS(SaisiePers,$A41,SaisieDebut,"&lt;="&amp;RQ$6,SaisieFin,"&gt;"&amp;RQ$6,SaisieJour,"")+
COUNTIFS(SaisiePers,$A41,SaisieDebut,"&lt;="&amp;RQ$6,SaisieFin,RQ$6,SaisieSoir,Paramètres!$B$3,SaisieJour,"")+
COUNTIFS(SaisiePers,$A41,SaisieDebut,"&lt;="&amp;RQ$6,SaisieFin,"&gt;"&amp;RQ$6,SaisieSoir,Paramètres!$B$3,SaisieJour,TEXT(RQ$6,"jjjj"))=0)=$AS$1)*0.5)</f>
        <v/>
      </c>
      <c r="RS41" s="6" t="str">
        <f>IF(OR(RS$6=0,COUNTIF(Feries,RS$6)&gt;0,ISNONTEXT($A41)),"",
((COUNTIFS(SaisiePers,$A41,SaisieDebut,"&lt;"&amp;RS$6,SaisieFin,"&gt;="&amp;RS$6,SaisieJour,"")+
COUNTIFS(SaisiePers,$A41,SaisieDebut,RS$6,SaisieFin,"&gt;="&amp;RS$6,SaisieMatin,Paramètres!$A$2,SaisieJour,"")+
COUNTIFS(SaisiePers,$A41,SaisieDebut,"&lt;"&amp;RS$6,SaisieFin,"&gt;="&amp;RS$6,SaisieMatin,Paramètres!$A$2,SaisieJour,TEXT(RS$6,"jjjj"))=0)=$AS$1)*0.5)</f>
        <v/>
      </c>
      <c r="RT41" s="6" t="str">
        <f>IF(OR(RS$6=0,COUNTIF(Feries,RS$6)&gt;0,ISNONTEXT($A41)),"",
((COUNTIFS(SaisiePers,$A41,SaisieDebut,"&lt;="&amp;RS$6,SaisieFin,"&gt;"&amp;RS$6,SaisieJour,"")+
COUNTIFS(SaisiePers,$A41,SaisieDebut,"&lt;="&amp;RS$6,SaisieFin,RS$6,SaisieSoir,Paramètres!$B$3,SaisieJour,"")+
COUNTIFS(SaisiePers,$A41,SaisieDebut,"&lt;="&amp;RS$6,SaisieFin,"&gt;"&amp;RS$6,SaisieSoir,Paramètres!$B$3,SaisieJour,TEXT(RS$6,"jjjj"))=0)=$AS$1)*0.5)</f>
        <v/>
      </c>
      <c r="RU41" s="6" t="str">
        <f>IF(OR(RU$6=0,COUNTIF(Feries,RU$6)&gt;0,ISNONTEXT($A41)),"",
((COUNTIFS(SaisiePers,$A41,SaisieDebut,"&lt;"&amp;RU$6,SaisieFin,"&gt;="&amp;RU$6,SaisieJour,"")+
COUNTIFS(SaisiePers,$A41,SaisieDebut,RU$6,SaisieFin,"&gt;="&amp;RU$6,SaisieMatin,Paramètres!$A$2,SaisieJour,"")+
COUNTIFS(SaisiePers,$A41,SaisieDebut,"&lt;"&amp;RU$6,SaisieFin,"&gt;="&amp;RU$6,SaisieMatin,Paramètres!$A$2,SaisieJour,TEXT(RU$6,"jjjj"))=0)=$AS$1)*0.5)</f>
        <v/>
      </c>
      <c r="RV41" s="6" t="str">
        <f>IF(OR(RU$6=0,COUNTIF(Feries,RU$6)&gt;0,ISNONTEXT($A41)),"",
((COUNTIFS(SaisiePers,$A41,SaisieDebut,"&lt;="&amp;RU$6,SaisieFin,"&gt;"&amp;RU$6,SaisieJour,"")+
COUNTIFS(SaisiePers,$A41,SaisieDebut,"&lt;="&amp;RU$6,SaisieFin,RU$6,SaisieSoir,Paramètres!$B$3,SaisieJour,"")+
COUNTIFS(SaisiePers,$A41,SaisieDebut,"&lt;="&amp;RU$6,SaisieFin,"&gt;"&amp;RU$6,SaisieSoir,Paramètres!$B$3,SaisieJour,TEXT(RU$6,"jjjj"))=0)=$AS$1)*0.5)</f>
        <v/>
      </c>
      <c r="RW41" s="6" t="str">
        <f>IF(OR(RW$6=0,COUNTIF(Feries,RW$6)&gt;0,ISNONTEXT($A41)),"",
((COUNTIFS(SaisiePers,$A41,SaisieDebut,"&lt;"&amp;RW$6,SaisieFin,"&gt;="&amp;RW$6,SaisieJour,"")+
COUNTIFS(SaisiePers,$A41,SaisieDebut,RW$6,SaisieFin,"&gt;="&amp;RW$6,SaisieMatin,Paramètres!$A$2,SaisieJour,"")+
COUNTIFS(SaisiePers,$A41,SaisieDebut,"&lt;"&amp;RW$6,SaisieFin,"&gt;="&amp;RW$6,SaisieMatin,Paramètres!$A$2,SaisieJour,TEXT(RW$6,"jjjj"))=0)=$AS$1)*0.5)</f>
        <v/>
      </c>
      <c r="RX41" s="6" t="str">
        <f>IF(OR(RW$6=0,COUNTIF(Feries,RW$6)&gt;0,ISNONTEXT($A41)),"",
((COUNTIFS(SaisiePers,$A41,SaisieDebut,"&lt;="&amp;RW$6,SaisieFin,"&gt;"&amp;RW$6,SaisieJour,"")+
COUNTIFS(SaisiePers,$A41,SaisieDebut,"&lt;="&amp;RW$6,SaisieFin,RW$6,SaisieSoir,Paramètres!$B$3,SaisieJour,"")+
COUNTIFS(SaisiePers,$A41,SaisieDebut,"&lt;="&amp;RW$6,SaisieFin,"&gt;"&amp;RW$6,SaisieSoir,Paramètres!$B$3,SaisieJour,TEXT(RW$6,"jjjj"))=0)=$AS$1)*0.5)</f>
        <v/>
      </c>
      <c r="RY41" s="6" t="str">
        <f>IF(OR(RY$6=0,COUNTIF(Feries,RY$6)&gt;0,ISNONTEXT($A41)),"",
((COUNTIFS(SaisiePers,$A41,SaisieDebut,"&lt;"&amp;RY$6,SaisieFin,"&gt;="&amp;RY$6,SaisieJour,"")+
COUNTIFS(SaisiePers,$A41,SaisieDebut,RY$6,SaisieFin,"&gt;="&amp;RY$6,SaisieMatin,Paramètres!$A$2,SaisieJour,"")+
COUNTIFS(SaisiePers,$A41,SaisieDebut,"&lt;"&amp;RY$6,SaisieFin,"&gt;="&amp;RY$6,SaisieMatin,Paramètres!$A$2,SaisieJour,TEXT(RY$6,"jjjj"))=0)=$AS$1)*0.5)</f>
        <v/>
      </c>
      <c r="RZ41" s="6" t="str">
        <f>IF(OR(RY$6=0,COUNTIF(Feries,RY$6)&gt;0,ISNONTEXT($A41)),"",
((COUNTIFS(SaisiePers,$A41,SaisieDebut,"&lt;="&amp;RY$6,SaisieFin,"&gt;"&amp;RY$6,SaisieJour,"")+
COUNTIFS(SaisiePers,$A41,SaisieDebut,"&lt;="&amp;RY$6,SaisieFin,RY$6,SaisieSoir,Paramètres!$B$3,SaisieJour,"")+
COUNTIFS(SaisiePers,$A41,SaisieDebut,"&lt;="&amp;RY$6,SaisieFin,"&gt;"&amp;RY$6,SaisieSoir,Paramètres!$B$3,SaisieJour,TEXT(RY$6,"jjjj"))=0)=$AS$1)*0.5)</f>
        <v/>
      </c>
      <c r="SA41" s="6" t="str">
        <f>IF(OR(SA$6=0,COUNTIF(Feries,SA$6)&gt;0,ISNONTEXT($A41)),"",
((COUNTIFS(SaisiePers,$A41,SaisieDebut,"&lt;"&amp;SA$6,SaisieFin,"&gt;="&amp;SA$6,SaisieJour,"")+
COUNTIFS(SaisiePers,$A41,SaisieDebut,SA$6,SaisieFin,"&gt;="&amp;SA$6,SaisieMatin,Paramètres!$A$2,SaisieJour,"")+
COUNTIFS(SaisiePers,$A41,SaisieDebut,"&lt;"&amp;SA$6,SaisieFin,"&gt;="&amp;SA$6,SaisieMatin,Paramètres!$A$2,SaisieJour,TEXT(SA$6,"jjjj"))=0)=$AS$1)*0.5)</f>
        <v/>
      </c>
      <c r="SB41" s="6" t="str">
        <f>IF(OR(SA$6=0,COUNTIF(Feries,SA$6)&gt;0,ISNONTEXT($A41)),"",
((COUNTIFS(SaisiePers,$A41,SaisieDebut,"&lt;="&amp;SA$6,SaisieFin,"&gt;"&amp;SA$6,SaisieJour,"")+
COUNTIFS(SaisiePers,$A41,SaisieDebut,"&lt;="&amp;SA$6,SaisieFin,SA$6,SaisieSoir,Paramètres!$B$3,SaisieJour,"")+
COUNTIFS(SaisiePers,$A41,SaisieDebut,"&lt;="&amp;SA$6,SaisieFin,"&gt;"&amp;SA$6,SaisieSoir,Paramètres!$B$3,SaisieJour,TEXT(SA$6,"jjjj"))=0)=$AS$1)*0.5)</f>
        <v/>
      </c>
      <c r="SC41" s="6" t="str">
        <f>IF(OR(SC$6=0,COUNTIF(Feries,SC$6)&gt;0,ISNONTEXT($A41)),"",
((COUNTIFS(SaisiePers,$A41,SaisieDebut,"&lt;"&amp;SC$6,SaisieFin,"&gt;="&amp;SC$6,SaisieJour,"")+
COUNTIFS(SaisiePers,$A41,SaisieDebut,SC$6,SaisieFin,"&gt;="&amp;SC$6,SaisieMatin,Paramètres!$A$2,SaisieJour,"")+
COUNTIFS(SaisiePers,$A41,SaisieDebut,"&lt;"&amp;SC$6,SaisieFin,"&gt;="&amp;SC$6,SaisieMatin,Paramètres!$A$2,SaisieJour,TEXT(SC$6,"jjjj"))=0)=$AS$1)*0.5)</f>
        <v/>
      </c>
      <c r="SD41" s="6" t="str">
        <f>IF(OR(SC$6=0,COUNTIF(Feries,SC$6)&gt;0,ISNONTEXT($A41)),"",
((COUNTIFS(SaisiePers,$A41,SaisieDebut,"&lt;="&amp;SC$6,SaisieFin,"&gt;"&amp;SC$6,SaisieJour,"")+
COUNTIFS(SaisiePers,$A41,SaisieDebut,"&lt;="&amp;SC$6,SaisieFin,SC$6,SaisieSoir,Paramètres!$B$3,SaisieJour,"")+
COUNTIFS(SaisiePers,$A41,SaisieDebut,"&lt;="&amp;SC$6,SaisieFin,"&gt;"&amp;SC$6,SaisieSoir,Paramètres!$B$3,SaisieJour,TEXT(SC$6,"jjjj"))=0)=$AS$1)*0.5)</f>
        <v/>
      </c>
      <c r="SE41" s="6" t="str">
        <f>IF(OR(SE$6=0,COUNTIF(Feries,SE$6)&gt;0,ISNONTEXT($A41)),"",
((COUNTIFS(SaisiePers,$A41,SaisieDebut,"&lt;"&amp;SE$6,SaisieFin,"&gt;="&amp;SE$6,SaisieJour,"")+
COUNTIFS(SaisiePers,$A41,SaisieDebut,SE$6,SaisieFin,"&gt;="&amp;SE$6,SaisieMatin,Paramètres!$A$2,SaisieJour,"")+
COUNTIFS(SaisiePers,$A41,SaisieDebut,"&lt;"&amp;SE$6,SaisieFin,"&gt;="&amp;SE$6,SaisieMatin,Paramètres!$A$2,SaisieJour,TEXT(SE$6,"jjjj"))=0)=$AS$1)*0.5)</f>
        <v/>
      </c>
      <c r="SF41" s="6" t="str">
        <f>IF(OR(SE$6=0,COUNTIF(Feries,SE$6)&gt;0,ISNONTEXT($A41)),"",
((COUNTIFS(SaisiePers,$A41,SaisieDebut,"&lt;="&amp;SE$6,SaisieFin,"&gt;"&amp;SE$6,SaisieJour,"")+
COUNTIFS(SaisiePers,$A41,SaisieDebut,"&lt;="&amp;SE$6,SaisieFin,SE$6,SaisieSoir,Paramètres!$B$3,SaisieJour,"")+
COUNTIFS(SaisiePers,$A41,SaisieDebut,"&lt;="&amp;SE$6,SaisieFin,"&gt;"&amp;SE$6,SaisieSoir,Paramètres!$B$3,SaisieJour,TEXT(SE$6,"jjjj"))=0)=$AS$1)*0.5)</f>
        <v/>
      </c>
      <c r="SG41" s="6" t="str">
        <f>IF(OR(SG$6=0,COUNTIF(Feries,SG$6)&gt;0,ISNONTEXT($A41)),"",
((COUNTIFS(SaisiePers,$A41,SaisieDebut,"&lt;"&amp;SG$6,SaisieFin,"&gt;="&amp;SG$6,SaisieJour,"")+
COUNTIFS(SaisiePers,$A41,SaisieDebut,SG$6,SaisieFin,"&gt;="&amp;SG$6,SaisieMatin,Paramètres!$A$2,SaisieJour,"")+
COUNTIFS(SaisiePers,$A41,SaisieDebut,"&lt;"&amp;SG$6,SaisieFin,"&gt;="&amp;SG$6,SaisieMatin,Paramètres!$A$2,SaisieJour,TEXT(SG$6,"jjjj"))=0)=$AS$1)*0.5)</f>
        <v/>
      </c>
      <c r="SH41" s="6" t="str">
        <f>IF(OR(SG$6=0,COUNTIF(Feries,SG$6)&gt;0,ISNONTEXT($A41)),"",
((COUNTIFS(SaisiePers,$A41,SaisieDebut,"&lt;="&amp;SG$6,SaisieFin,"&gt;"&amp;SG$6,SaisieJour,"")+
COUNTIFS(SaisiePers,$A41,SaisieDebut,"&lt;="&amp;SG$6,SaisieFin,SG$6,SaisieSoir,Paramètres!$B$3,SaisieJour,"")+
COUNTIFS(SaisiePers,$A41,SaisieDebut,"&lt;="&amp;SG$6,SaisieFin,"&gt;"&amp;SG$6,SaisieSoir,Paramètres!$B$3,SaisieJour,TEXT(SG$6,"jjjj"))=0)=$AS$1)*0.5)</f>
        <v/>
      </c>
      <c r="SI41" s="6" t="str">
        <f>IF(OR(SI$6=0,COUNTIF(Feries,SI$6)&gt;0,ISNONTEXT($A41)),"",
((COUNTIFS(SaisiePers,$A41,SaisieDebut,"&lt;"&amp;SI$6,SaisieFin,"&gt;="&amp;SI$6,SaisieJour,"")+
COUNTIFS(SaisiePers,$A41,SaisieDebut,SI$6,SaisieFin,"&gt;="&amp;SI$6,SaisieMatin,Paramètres!$A$2,SaisieJour,"")+
COUNTIFS(SaisiePers,$A41,SaisieDebut,"&lt;"&amp;SI$6,SaisieFin,"&gt;="&amp;SI$6,SaisieMatin,Paramètres!$A$2,SaisieJour,TEXT(SI$6,"jjjj"))=0)=$AS$1)*0.5)</f>
        <v/>
      </c>
      <c r="SJ41" s="6" t="str">
        <f>IF(OR(SI$6=0,COUNTIF(Feries,SI$6)&gt;0,ISNONTEXT($A41)),"",
((COUNTIFS(SaisiePers,$A41,SaisieDebut,"&lt;="&amp;SI$6,SaisieFin,"&gt;"&amp;SI$6,SaisieJour,"")+
COUNTIFS(SaisiePers,$A41,SaisieDebut,"&lt;="&amp;SI$6,SaisieFin,SI$6,SaisieSoir,Paramètres!$B$3,SaisieJour,"")+
COUNTIFS(SaisiePers,$A41,SaisieDebut,"&lt;="&amp;SI$6,SaisieFin,"&gt;"&amp;SI$6,SaisieSoir,Paramètres!$B$3,SaisieJour,TEXT(SI$6,"jjjj"))=0)=$AS$1)*0.5)</f>
        <v/>
      </c>
      <c r="SK41" s="6" t="str">
        <f>IF(OR(SK$6=0,COUNTIF(Feries,SK$6)&gt;0,ISNONTEXT($A41)),"",
((COUNTIFS(SaisiePers,$A41,SaisieDebut,"&lt;"&amp;SK$6,SaisieFin,"&gt;="&amp;SK$6,SaisieJour,"")+
COUNTIFS(SaisiePers,$A41,SaisieDebut,SK$6,SaisieFin,"&gt;="&amp;SK$6,SaisieMatin,Paramètres!$A$2,SaisieJour,"")+
COUNTIFS(SaisiePers,$A41,SaisieDebut,"&lt;"&amp;SK$6,SaisieFin,"&gt;="&amp;SK$6,SaisieMatin,Paramètres!$A$2,SaisieJour,TEXT(SK$6,"jjjj"))=0)=$AS$1)*0.5)</f>
        <v/>
      </c>
      <c r="SL41" s="6" t="str">
        <f>IF(OR(SK$6=0,COUNTIF(Feries,SK$6)&gt;0,ISNONTEXT($A41)),"",
((COUNTIFS(SaisiePers,$A41,SaisieDebut,"&lt;="&amp;SK$6,SaisieFin,"&gt;"&amp;SK$6,SaisieJour,"")+
COUNTIFS(SaisiePers,$A41,SaisieDebut,"&lt;="&amp;SK$6,SaisieFin,SK$6,SaisieSoir,Paramètres!$B$3,SaisieJour,"")+
COUNTIFS(SaisiePers,$A41,SaisieDebut,"&lt;="&amp;SK$6,SaisieFin,"&gt;"&amp;SK$6,SaisieSoir,Paramètres!$B$3,SaisieJour,TEXT(SK$6,"jjjj"))=0)=$AS$1)*0.5)</f>
        <v/>
      </c>
      <c r="SM41" s="6" t="str">
        <f>IF(OR(SM$6=0,COUNTIF(Feries,SM$6)&gt;0,ISNONTEXT($A41)),"",
((COUNTIFS(SaisiePers,$A41,SaisieDebut,"&lt;"&amp;SM$6,SaisieFin,"&gt;="&amp;SM$6,SaisieJour,"")+
COUNTIFS(SaisiePers,$A41,SaisieDebut,SM$6,SaisieFin,"&gt;="&amp;SM$6,SaisieMatin,Paramètres!$A$2,SaisieJour,"")+
COUNTIFS(SaisiePers,$A41,SaisieDebut,"&lt;"&amp;SM$6,SaisieFin,"&gt;="&amp;SM$6,SaisieMatin,Paramètres!$A$2,SaisieJour,TEXT(SM$6,"jjjj"))=0)=$AS$1)*0.5)</f>
        <v/>
      </c>
      <c r="SN41" s="6" t="str">
        <f>IF(OR(SM$6=0,COUNTIF(Feries,SM$6)&gt;0,ISNONTEXT($A41)),"",
((COUNTIFS(SaisiePers,$A41,SaisieDebut,"&lt;="&amp;SM$6,SaisieFin,"&gt;"&amp;SM$6,SaisieJour,"")+
COUNTIFS(SaisiePers,$A41,SaisieDebut,"&lt;="&amp;SM$6,SaisieFin,SM$6,SaisieSoir,Paramètres!$B$3,SaisieJour,"")+
COUNTIFS(SaisiePers,$A41,SaisieDebut,"&lt;="&amp;SM$6,SaisieFin,"&gt;"&amp;SM$6,SaisieSoir,Paramètres!$B$3,SaisieJour,TEXT(SM$6,"jjjj"))=0)=$AS$1)*0.5)</f>
        <v/>
      </c>
      <c r="SO41" s="6" t="str">
        <f>IF(OR(SO$6=0,COUNTIF(Feries,SO$6)&gt;0,ISNONTEXT($A41)),"",
((COUNTIFS(SaisiePers,$A41,SaisieDebut,"&lt;"&amp;SO$6,SaisieFin,"&gt;="&amp;SO$6,SaisieJour,"")+
COUNTIFS(SaisiePers,$A41,SaisieDebut,SO$6,SaisieFin,"&gt;="&amp;SO$6,SaisieMatin,Paramètres!$A$2,SaisieJour,"")+
COUNTIFS(SaisiePers,$A41,SaisieDebut,"&lt;"&amp;SO$6,SaisieFin,"&gt;="&amp;SO$6,SaisieMatin,Paramètres!$A$2,SaisieJour,TEXT(SO$6,"jjjj"))=0)=$AS$1)*0.5)</f>
        <v/>
      </c>
      <c r="SP41" s="6" t="str">
        <f>IF(OR(SO$6=0,COUNTIF(Feries,SO$6)&gt;0,ISNONTEXT($A41)),"",
((COUNTIFS(SaisiePers,$A41,SaisieDebut,"&lt;="&amp;SO$6,SaisieFin,"&gt;"&amp;SO$6,SaisieJour,"")+
COUNTIFS(SaisiePers,$A41,SaisieDebut,"&lt;="&amp;SO$6,SaisieFin,SO$6,SaisieSoir,Paramètres!$B$3,SaisieJour,"")+
COUNTIFS(SaisiePers,$A41,SaisieDebut,"&lt;="&amp;SO$6,SaisieFin,"&gt;"&amp;SO$6,SaisieSoir,Paramètres!$B$3,SaisieJour,TEXT(SO$6,"jjjj"))=0)=$AS$1)*0.5)</f>
        <v/>
      </c>
      <c r="SQ41" s="6" t="str">
        <f>IF(OR(SQ$6=0,COUNTIF(Feries,SQ$6)&gt;0,ISNONTEXT($A41)),"",
((COUNTIFS(SaisiePers,$A41,SaisieDebut,"&lt;"&amp;SQ$6,SaisieFin,"&gt;="&amp;SQ$6,SaisieJour,"")+
COUNTIFS(SaisiePers,$A41,SaisieDebut,SQ$6,SaisieFin,"&gt;="&amp;SQ$6,SaisieMatin,Paramètres!$A$2,SaisieJour,"")+
COUNTIFS(SaisiePers,$A41,SaisieDebut,"&lt;"&amp;SQ$6,SaisieFin,"&gt;="&amp;SQ$6,SaisieMatin,Paramètres!$A$2,SaisieJour,TEXT(SQ$6,"jjjj"))=0)=$AS$1)*0.5)</f>
        <v/>
      </c>
      <c r="SR41" s="6" t="str">
        <f>IF(OR(SQ$6=0,COUNTIF(Feries,SQ$6)&gt;0,ISNONTEXT($A41)),"",
((COUNTIFS(SaisiePers,$A41,SaisieDebut,"&lt;="&amp;SQ$6,SaisieFin,"&gt;"&amp;SQ$6,SaisieJour,"")+
COUNTIFS(SaisiePers,$A41,SaisieDebut,"&lt;="&amp;SQ$6,SaisieFin,SQ$6,SaisieSoir,Paramètres!$B$3,SaisieJour,"")+
COUNTIFS(SaisiePers,$A41,SaisieDebut,"&lt;="&amp;SQ$6,SaisieFin,"&gt;"&amp;SQ$6,SaisieSoir,Paramètres!$B$3,SaisieJour,TEXT(SQ$6,"jjjj"))=0)=$AS$1)*0.5)</f>
        <v/>
      </c>
      <c r="SS41" s="6" t="str">
        <f>IF(OR(SS$6=0,COUNTIF(Feries,SS$6)&gt;0,ISNONTEXT($A41)),"",
((COUNTIFS(SaisiePers,$A41,SaisieDebut,"&lt;"&amp;SS$6,SaisieFin,"&gt;="&amp;SS$6,SaisieJour,"")+
COUNTIFS(SaisiePers,$A41,SaisieDebut,SS$6,SaisieFin,"&gt;="&amp;SS$6,SaisieMatin,Paramètres!$A$2,SaisieJour,"")+
COUNTIFS(SaisiePers,$A41,SaisieDebut,"&lt;"&amp;SS$6,SaisieFin,"&gt;="&amp;SS$6,SaisieMatin,Paramètres!$A$2,SaisieJour,TEXT(SS$6,"jjjj"))=0)=$AS$1)*0.5)</f>
        <v/>
      </c>
      <c r="ST41" s="6" t="str">
        <f>IF(OR(SS$6=0,COUNTIF(Feries,SS$6)&gt;0,ISNONTEXT($A41)),"",
((COUNTIFS(SaisiePers,$A41,SaisieDebut,"&lt;="&amp;SS$6,SaisieFin,"&gt;"&amp;SS$6,SaisieJour,"")+
COUNTIFS(SaisiePers,$A41,SaisieDebut,"&lt;="&amp;SS$6,SaisieFin,SS$6,SaisieSoir,Paramètres!$B$3,SaisieJour,"")+
COUNTIFS(SaisiePers,$A41,SaisieDebut,"&lt;="&amp;SS$6,SaisieFin,"&gt;"&amp;SS$6,SaisieSoir,Paramètres!$B$3,SaisieJour,TEXT(SS$6,"jjjj"))=0)=$AS$1)*0.5)</f>
        <v/>
      </c>
      <c r="SU41" s="6" t="str">
        <f>IF(OR(SU$6=0,COUNTIF(Feries,SU$6)&gt;0,ISNONTEXT($A41)),"",
((COUNTIFS(SaisiePers,$A41,SaisieDebut,"&lt;"&amp;SU$6,SaisieFin,"&gt;="&amp;SU$6,SaisieJour,"")+
COUNTIFS(SaisiePers,$A41,SaisieDebut,SU$6,SaisieFin,"&gt;="&amp;SU$6,SaisieMatin,Paramètres!$A$2,SaisieJour,"")+
COUNTIFS(SaisiePers,$A41,SaisieDebut,"&lt;"&amp;SU$6,SaisieFin,"&gt;="&amp;SU$6,SaisieMatin,Paramètres!$A$2,SaisieJour,TEXT(SU$6,"jjjj"))=0)=$AS$1)*0.5)</f>
        <v/>
      </c>
      <c r="SV41" s="6" t="str">
        <f>IF(OR(SU$6=0,COUNTIF(Feries,SU$6)&gt;0,ISNONTEXT($A41)),"",
((COUNTIFS(SaisiePers,$A41,SaisieDebut,"&lt;="&amp;SU$6,SaisieFin,"&gt;"&amp;SU$6,SaisieJour,"")+
COUNTIFS(SaisiePers,$A41,SaisieDebut,"&lt;="&amp;SU$6,SaisieFin,SU$6,SaisieSoir,Paramètres!$B$3,SaisieJour,"")+
COUNTIFS(SaisiePers,$A41,SaisieDebut,"&lt;="&amp;SU$6,SaisieFin,"&gt;"&amp;SU$6,SaisieSoir,Paramètres!$B$3,SaisieJour,TEXT(SU$6,"jjjj"))=0)=$AS$1)*0.5)</f>
        <v/>
      </c>
      <c r="SW41" s="6" t="str">
        <f>IF(OR(SW$6=0,COUNTIF(Feries,SW$6)&gt;0,ISNONTEXT($A41)),"",
((COUNTIFS(SaisiePers,$A41,SaisieDebut,"&lt;"&amp;SW$6,SaisieFin,"&gt;="&amp;SW$6,SaisieJour,"")+
COUNTIFS(SaisiePers,$A41,SaisieDebut,SW$6,SaisieFin,"&gt;="&amp;SW$6,SaisieMatin,Paramètres!$A$2,SaisieJour,"")+
COUNTIFS(SaisiePers,$A41,SaisieDebut,"&lt;"&amp;SW$6,SaisieFin,"&gt;="&amp;SW$6,SaisieMatin,Paramètres!$A$2,SaisieJour,TEXT(SW$6,"jjjj"))=0)=$AS$1)*0.5)</f>
        <v/>
      </c>
      <c r="SX41" s="6" t="str">
        <f>IF(OR(SW$6=0,COUNTIF(Feries,SW$6)&gt;0,ISNONTEXT($A41)),"",
((COUNTIFS(SaisiePers,$A41,SaisieDebut,"&lt;="&amp;SW$6,SaisieFin,"&gt;"&amp;SW$6,SaisieJour,"")+
COUNTIFS(SaisiePers,$A41,SaisieDebut,"&lt;="&amp;SW$6,SaisieFin,SW$6,SaisieSoir,Paramètres!$B$3,SaisieJour,"")+
COUNTIFS(SaisiePers,$A41,SaisieDebut,"&lt;="&amp;SW$6,SaisieFin,"&gt;"&amp;SW$6,SaisieSoir,Paramètres!$B$3,SaisieJour,TEXT(SW$6,"jjjj"))=0)=$AS$1)*0.5)</f>
        <v/>
      </c>
      <c r="SY41" s="6" t="str">
        <f>IF(OR(SY$6=0,COUNTIF(Feries,SY$6)&gt;0,ISNONTEXT($A41)),"",
((COUNTIFS(SaisiePers,$A41,SaisieDebut,"&lt;"&amp;SY$6,SaisieFin,"&gt;="&amp;SY$6,SaisieJour,"")+
COUNTIFS(SaisiePers,$A41,SaisieDebut,SY$6,SaisieFin,"&gt;="&amp;SY$6,SaisieMatin,Paramètres!$A$2,SaisieJour,"")+
COUNTIFS(SaisiePers,$A41,SaisieDebut,"&lt;"&amp;SY$6,SaisieFin,"&gt;="&amp;SY$6,SaisieMatin,Paramètres!$A$2,SaisieJour,TEXT(SY$6,"jjjj"))=0)=$AS$1)*0.5)</f>
        <v/>
      </c>
      <c r="SZ41" s="6" t="str">
        <f>IF(OR(SY$6=0,COUNTIF(Feries,SY$6)&gt;0,ISNONTEXT($A41)),"",
((COUNTIFS(SaisiePers,$A41,SaisieDebut,"&lt;="&amp;SY$6,SaisieFin,"&gt;"&amp;SY$6,SaisieJour,"")+
COUNTIFS(SaisiePers,$A41,SaisieDebut,"&lt;="&amp;SY$6,SaisieFin,SY$6,SaisieSoir,Paramètres!$B$3,SaisieJour,"")+
COUNTIFS(SaisiePers,$A41,SaisieDebut,"&lt;="&amp;SY$6,SaisieFin,"&gt;"&amp;SY$6,SaisieSoir,Paramètres!$B$3,SaisieJour,TEXT(SY$6,"jjjj"))=0)=$AS$1)*0.5)</f>
        <v/>
      </c>
      <c r="TA41" s="6" t="str">
        <f>IF(OR(TA$6=0,COUNTIF(Feries,TA$6)&gt;0,ISNONTEXT($A41)),"",
((COUNTIFS(SaisiePers,$A41,SaisieDebut,"&lt;"&amp;TA$6,SaisieFin,"&gt;="&amp;TA$6,SaisieJour,"")+
COUNTIFS(SaisiePers,$A41,SaisieDebut,TA$6,SaisieFin,"&gt;="&amp;TA$6,SaisieMatin,Paramètres!$A$2,SaisieJour,"")+
COUNTIFS(SaisiePers,$A41,SaisieDebut,"&lt;"&amp;TA$6,SaisieFin,"&gt;="&amp;TA$6,SaisieMatin,Paramètres!$A$2,SaisieJour,TEXT(TA$6,"jjjj"))=0)=$AS$1)*0.5)</f>
        <v/>
      </c>
      <c r="TB41" s="6" t="str">
        <f>IF(OR(TA$6=0,COUNTIF(Feries,TA$6)&gt;0,ISNONTEXT($A41)),"",
((COUNTIFS(SaisiePers,$A41,SaisieDebut,"&lt;="&amp;TA$6,SaisieFin,"&gt;"&amp;TA$6,SaisieJour,"")+
COUNTIFS(SaisiePers,$A41,SaisieDebut,"&lt;="&amp;TA$6,SaisieFin,TA$6,SaisieSoir,Paramètres!$B$3,SaisieJour,"")+
COUNTIFS(SaisiePers,$A41,SaisieDebut,"&lt;="&amp;TA$6,SaisieFin,"&gt;"&amp;TA$6,SaisieSoir,Paramètres!$B$3,SaisieJour,TEXT(TA$6,"jjjj"))=0)=$AS$1)*0.5)</f>
        <v/>
      </c>
      <c r="TC41" s="6" t="str">
        <f>IF(OR(TC$6=0,COUNTIF(Feries,TC$6)&gt;0,ISNONTEXT($A41)),"",
((COUNTIFS(SaisiePers,$A41,SaisieDebut,"&lt;"&amp;TC$6,SaisieFin,"&gt;="&amp;TC$6,SaisieJour,"")+
COUNTIFS(SaisiePers,$A41,SaisieDebut,TC$6,SaisieFin,"&gt;="&amp;TC$6,SaisieMatin,Paramètres!$A$2,SaisieJour,"")+
COUNTIFS(SaisiePers,$A41,SaisieDebut,"&lt;"&amp;TC$6,SaisieFin,"&gt;="&amp;TC$6,SaisieMatin,Paramètres!$A$2,SaisieJour,TEXT(TC$6,"jjjj"))=0)=$AS$1)*0.5)</f>
        <v/>
      </c>
      <c r="TD41" s="6" t="str">
        <f>IF(OR(TC$6=0,COUNTIF(Feries,TC$6)&gt;0,ISNONTEXT($A41)),"",
((COUNTIFS(SaisiePers,$A41,SaisieDebut,"&lt;="&amp;TC$6,SaisieFin,"&gt;"&amp;TC$6,SaisieJour,"")+
COUNTIFS(SaisiePers,$A41,SaisieDebut,"&lt;="&amp;TC$6,SaisieFin,TC$6,SaisieSoir,Paramètres!$B$3,SaisieJour,"")+
COUNTIFS(SaisiePers,$A41,SaisieDebut,"&lt;="&amp;TC$6,SaisieFin,"&gt;"&amp;TC$6,SaisieSoir,Paramètres!$B$3,SaisieJour,TEXT(TC$6,"jjjj"))=0)=$AS$1)*0.5)</f>
        <v/>
      </c>
      <c r="TE41" s="6" t="str">
        <f>IF(OR(TE$6=0,COUNTIF(Feries,TE$6)&gt;0,ISNONTEXT($A41)),"",
((COUNTIFS(SaisiePers,$A41,SaisieDebut,"&lt;"&amp;TE$6,SaisieFin,"&gt;="&amp;TE$6,SaisieJour,"")+
COUNTIFS(SaisiePers,$A41,SaisieDebut,TE$6,SaisieFin,"&gt;="&amp;TE$6,SaisieMatin,Paramètres!$A$2,SaisieJour,"")+
COUNTIFS(SaisiePers,$A41,SaisieDebut,"&lt;"&amp;TE$6,SaisieFin,"&gt;="&amp;TE$6,SaisieMatin,Paramètres!$A$2,SaisieJour,TEXT(TE$6,"jjjj"))=0)=$AS$1)*0.5)</f>
        <v/>
      </c>
      <c r="TF41" s="6" t="str">
        <f>IF(OR(TE$6=0,COUNTIF(Feries,TE$6)&gt;0,ISNONTEXT($A41)),"",
((COUNTIFS(SaisiePers,$A41,SaisieDebut,"&lt;="&amp;TE$6,SaisieFin,"&gt;"&amp;TE$6,SaisieJour,"")+
COUNTIFS(SaisiePers,$A41,SaisieDebut,"&lt;="&amp;TE$6,SaisieFin,TE$6,SaisieSoir,Paramètres!$B$3,SaisieJour,"")+
COUNTIFS(SaisiePers,$A41,SaisieDebut,"&lt;="&amp;TE$6,SaisieFin,"&gt;"&amp;TE$6,SaisieSoir,Paramètres!$B$3,SaisieJour,TEXT(TE$6,"jjjj"))=0)=$AS$1)*0.5)</f>
        <v/>
      </c>
      <c r="TG41" s="6" t="str">
        <f>IF(OR(TG$6=0,COUNTIF(Feries,TG$6)&gt;0,ISNONTEXT($A41)),"",
((COUNTIFS(SaisiePers,$A41,SaisieDebut,"&lt;"&amp;TG$6,SaisieFin,"&gt;="&amp;TG$6,SaisieJour,"")+
COUNTIFS(SaisiePers,$A41,SaisieDebut,TG$6,SaisieFin,"&gt;="&amp;TG$6,SaisieMatin,Paramètres!$A$2,SaisieJour,"")+
COUNTIFS(SaisiePers,$A41,SaisieDebut,"&lt;"&amp;TG$6,SaisieFin,"&gt;="&amp;TG$6,SaisieMatin,Paramètres!$A$2,SaisieJour,TEXT(TG$6,"jjjj"))=0)=$AS$1)*0.5)</f>
        <v/>
      </c>
      <c r="TH41" s="6" t="str">
        <f>IF(OR(TG$6=0,COUNTIF(Feries,TG$6)&gt;0,ISNONTEXT($A41)),"",
((COUNTIFS(SaisiePers,$A41,SaisieDebut,"&lt;="&amp;TG$6,SaisieFin,"&gt;"&amp;TG$6,SaisieJour,"")+
COUNTIFS(SaisiePers,$A41,SaisieDebut,"&lt;="&amp;TG$6,SaisieFin,TG$6,SaisieSoir,Paramètres!$B$3,SaisieJour,"")+
COUNTIFS(SaisiePers,$A41,SaisieDebut,"&lt;="&amp;TG$6,SaisieFin,"&gt;"&amp;TG$6,SaisieSoir,Paramètres!$B$3,SaisieJour,TEXT(TG$6,"jjjj"))=0)=$AS$1)*0.5)</f>
        <v/>
      </c>
      <c r="TI41" s="6" t="str">
        <f>IF(OR(TI$6=0,COUNTIF(Feries,TI$6)&gt;0,ISNONTEXT($A41)),"",
((COUNTIFS(SaisiePers,$A41,SaisieDebut,"&lt;"&amp;TI$6,SaisieFin,"&gt;="&amp;TI$6,SaisieJour,"")+
COUNTIFS(SaisiePers,$A41,SaisieDebut,TI$6,SaisieFin,"&gt;="&amp;TI$6,SaisieMatin,Paramètres!$A$2,SaisieJour,"")+
COUNTIFS(SaisiePers,$A41,SaisieDebut,"&lt;"&amp;TI$6,SaisieFin,"&gt;="&amp;TI$6,SaisieMatin,Paramètres!$A$2,SaisieJour,TEXT(TI$6,"jjjj"))=0)=$AS$1)*0.5)</f>
        <v/>
      </c>
      <c r="TJ41" s="6" t="str">
        <f>IF(OR(TI$6=0,COUNTIF(Feries,TI$6)&gt;0,ISNONTEXT($A41)),"",
((COUNTIFS(SaisiePers,$A41,SaisieDebut,"&lt;="&amp;TI$6,SaisieFin,"&gt;"&amp;TI$6,SaisieJour,"")+
COUNTIFS(SaisiePers,$A41,SaisieDebut,"&lt;="&amp;TI$6,SaisieFin,TI$6,SaisieSoir,Paramètres!$B$3,SaisieJour,"")+
COUNTIFS(SaisiePers,$A41,SaisieDebut,"&lt;="&amp;TI$6,SaisieFin,"&gt;"&amp;TI$6,SaisieSoir,Paramètres!$B$3,SaisieJour,TEXT(TI$6,"jjjj"))=0)=$AS$1)*0.5)</f>
        <v/>
      </c>
      <c r="TK41" s="6" t="str">
        <f>IF(OR(TK$6=0,COUNTIF(Feries,TK$6)&gt;0,ISNONTEXT($A41)),"",
((COUNTIFS(SaisiePers,$A41,SaisieDebut,"&lt;"&amp;TK$6,SaisieFin,"&gt;="&amp;TK$6,SaisieJour,"")+
COUNTIFS(SaisiePers,$A41,SaisieDebut,TK$6,SaisieFin,"&gt;="&amp;TK$6,SaisieMatin,Paramètres!$A$2,SaisieJour,"")+
COUNTIFS(SaisiePers,$A41,SaisieDebut,"&lt;"&amp;TK$6,SaisieFin,"&gt;="&amp;TK$6,SaisieMatin,Paramètres!$A$2,SaisieJour,TEXT(TK$6,"jjjj"))=0)=$AS$1)*0.5)</f>
        <v/>
      </c>
      <c r="TL41" s="6" t="str">
        <f>IF(OR(TK$6=0,COUNTIF(Feries,TK$6)&gt;0,ISNONTEXT($A41)),"",
((COUNTIFS(SaisiePers,$A41,SaisieDebut,"&lt;="&amp;TK$6,SaisieFin,"&gt;"&amp;TK$6,SaisieJour,"")+
COUNTIFS(SaisiePers,$A41,SaisieDebut,"&lt;="&amp;TK$6,SaisieFin,TK$6,SaisieSoir,Paramètres!$B$3,SaisieJour,"")+
COUNTIFS(SaisiePers,$A41,SaisieDebut,"&lt;="&amp;TK$6,SaisieFin,"&gt;"&amp;TK$6,SaisieSoir,Paramètres!$B$3,SaisieJour,TEXT(TK$6,"jjjj"))=0)=$AS$1)*0.5)</f>
        <v/>
      </c>
      <c r="TM41" s="6" t="str">
        <f>IF(OR(TM$6=0,COUNTIF(Feries,TM$6)&gt;0,ISNONTEXT($A41)),"",
((COUNTIFS(SaisiePers,$A41,SaisieDebut,"&lt;"&amp;TM$6,SaisieFin,"&gt;="&amp;TM$6,SaisieJour,"")+
COUNTIFS(SaisiePers,$A41,SaisieDebut,TM$6,SaisieFin,"&gt;="&amp;TM$6,SaisieMatin,Paramètres!$A$2,SaisieJour,"")+
COUNTIFS(SaisiePers,$A41,SaisieDebut,"&lt;"&amp;TM$6,SaisieFin,"&gt;="&amp;TM$6,SaisieMatin,Paramètres!$A$2,SaisieJour,TEXT(TM$6,"jjjj"))=0)=$AS$1)*0.5)</f>
        <v/>
      </c>
      <c r="TN41" s="6" t="str">
        <f>IF(OR(TM$6=0,COUNTIF(Feries,TM$6)&gt;0,ISNONTEXT($A41)),"",
((COUNTIFS(SaisiePers,$A41,SaisieDebut,"&lt;="&amp;TM$6,SaisieFin,"&gt;"&amp;TM$6,SaisieJour,"")+
COUNTIFS(SaisiePers,$A41,SaisieDebut,"&lt;="&amp;TM$6,SaisieFin,TM$6,SaisieSoir,Paramètres!$B$3,SaisieJour,"")+
COUNTIFS(SaisiePers,$A41,SaisieDebut,"&lt;="&amp;TM$6,SaisieFin,"&gt;"&amp;TM$6,SaisieSoir,Paramètres!$B$3,SaisieJour,TEXT(TM$6,"jjjj"))=0)=$AS$1)*0.5)</f>
        <v/>
      </c>
      <c r="TO41" s="6" t="str">
        <f>IF(OR(TO$6=0,COUNTIF(Feries,TO$6)&gt;0,ISNONTEXT($A41)),"",
((COUNTIFS(SaisiePers,$A41,SaisieDebut,"&lt;"&amp;TO$6,SaisieFin,"&gt;="&amp;TO$6,SaisieJour,"")+
COUNTIFS(SaisiePers,$A41,SaisieDebut,TO$6,SaisieFin,"&gt;="&amp;TO$6,SaisieMatin,Paramètres!$A$2,SaisieJour,"")+
COUNTIFS(SaisiePers,$A41,SaisieDebut,"&lt;"&amp;TO$6,SaisieFin,"&gt;="&amp;TO$6,SaisieMatin,Paramètres!$A$2,SaisieJour,TEXT(TO$6,"jjjj"))=0)=$AS$1)*0.5)</f>
        <v/>
      </c>
      <c r="TP41" s="6" t="str">
        <f>IF(OR(TO$6=0,COUNTIF(Feries,TO$6)&gt;0,ISNONTEXT($A41)),"",
((COUNTIFS(SaisiePers,$A41,SaisieDebut,"&lt;="&amp;TO$6,SaisieFin,"&gt;"&amp;TO$6,SaisieJour,"")+
COUNTIFS(SaisiePers,$A41,SaisieDebut,"&lt;="&amp;TO$6,SaisieFin,TO$6,SaisieSoir,Paramètres!$B$3,SaisieJour,"")+
COUNTIFS(SaisiePers,$A41,SaisieDebut,"&lt;="&amp;TO$6,SaisieFin,"&gt;"&amp;TO$6,SaisieSoir,Paramètres!$B$3,SaisieJour,TEXT(TO$6,"jjjj"))=0)=$AS$1)*0.5)</f>
        <v/>
      </c>
      <c r="TQ41" s="6" t="str">
        <f>IF(OR(TQ$6=0,COUNTIF(Feries,TQ$6)&gt;0,ISNONTEXT($A41)),"",
((COUNTIFS(SaisiePers,$A41,SaisieDebut,"&lt;"&amp;TQ$6,SaisieFin,"&gt;="&amp;TQ$6,SaisieJour,"")+
COUNTIFS(SaisiePers,$A41,SaisieDebut,TQ$6,SaisieFin,"&gt;="&amp;TQ$6,SaisieMatin,Paramètres!$A$2,SaisieJour,"")+
COUNTIFS(SaisiePers,$A41,SaisieDebut,"&lt;"&amp;TQ$6,SaisieFin,"&gt;="&amp;TQ$6,SaisieMatin,Paramètres!$A$2,SaisieJour,TEXT(TQ$6,"jjjj"))=0)=$AS$1)*0.5)</f>
        <v/>
      </c>
      <c r="TR41" s="6" t="str">
        <f>IF(OR(TQ$6=0,COUNTIF(Feries,TQ$6)&gt;0,ISNONTEXT($A41)),"",
((COUNTIFS(SaisiePers,$A41,SaisieDebut,"&lt;="&amp;TQ$6,SaisieFin,"&gt;"&amp;TQ$6,SaisieJour,"")+
COUNTIFS(SaisiePers,$A41,SaisieDebut,"&lt;="&amp;TQ$6,SaisieFin,TQ$6,SaisieSoir,Paramètres!$B$3,SaisieJour,"")+
COUNTIFS(SaisiePers,$A41,SaisieDebut,"&lt;="&amp;TQ$6,SaisieFin,"&gt;"&amp;TQ$6,SaisieSoir,Paramètres!$B$3,SaisieJour,TEXT(TQ$6,"jjjj"))=0)=$AS$1)*0.5)</f>
        <v/>
      </c>
      <c r="TS41" s="6" t="str">
        <f>IF(OR(TS$6=0,COUNTIF(Feries,TS$6)&gt;0,ISNONTEXT($A41)),"",
((COUNTIFS(SaisiePers,$A41,SaisieDebut,"&lt;"&amp;TS$6,SaisieFin,"&gt;="&amp;TS$6,SaisieJour,"")+
COUNTIFS(SaisiePers,$A41,SaisieDebut,TS$6,SaisieFin,"&gt;="&amp;TS$6,SaisieMatin,Paramètres!$A$2,SaisieJour,"")+
COUNTIFS(SaisiePers,$A41,SaisieDebut,"&lt;"&amp;TS$6,SaisieFin,"&gt;="&amp;TS$6,SaisieMatin,Paramètres!$A$2,SaisieJour,TEXT(TS$6,"jjjj"))=0)=$AS$1)*0.5)</f>
        <v/>
      </c>
      <c r="TT41" s="6" t="str">
        <f>IF(OR(TS$6=0,COUNTIF(Feries,TS$6)&gt;0,ISNONTEXT($A41)),"",
((COUNTIFS(SaisiePers,$A41,SaisieDebut,"&lt;="&amp;TS$6,SaisieFin,"&gt;"&amp;TS$6,SaisieJour,"")+
COUNTIFS(SaisiePers,$A41,SaisieDebut,"&lt;="&amp;TS$6,SaisieFin,TS$6,SaisieSoir,Paramètres!$B$3,SaisieJour,"")+
COUNTIFS(SaisiePers,$A41,SaisieDebut,"&lt;="&amp;TS$6,SaisieFin,"&gt;"&amp;TS$6,SaisieSoir,Paramètres!$B$3,SaisieJour,TEXT(TS$6,"jjjj"))=0)=$AS$1)*0.5)</f>
        <v/>
      </c>
      <c r="TU41" s="6" t="str">
        <f>IF(OR(TU$6=0,COUNTIF(Feries,TU$6)&gt;0,ISNONTEXT($A41)),"",
((COUNTIFS(SaisiePers,$A41,SaisieDebut,"&lt;"&amp;TU$6,SaisieFin,"&gt;="&amp;TU$6,SaisieJour,"")+
COUNTIFS(SaisiePers,$A41,SaisieDebut,TU$6,SaisieFin,"&gt;="&amp;TU$6,SaisieMatin,Paramètres!$A$2,SaisieJour,"")+
COUNTIFS(SaisiePers,$A41,SaisieDebut,"&lt;"&amp;TU$6,SaisieFin,"&gt;="&amp;TU$6,SaisieMatin,Paramètres!$A$2,SaisieJour,TEXT(TU$6,"jjjj"))=0)=$AS$1)*0.5)</f>
        <v/>
      </c>
      <c r="TV41" s="6" t="str">
        <f>IF(OR(TU$6=0,COUNTIF(Feries,TU$6)&gt;0,ISNONTEXT($A41)),"",
((COUNTIFS(SaisiePers,$A41,SaisieDebut,"&lt;="&amp;TU$6,SaisieFin,"&gt;"&amp;TU$6,SaisieJour,"")+
COUNTIFS(SaisiePers,$A41,SaisieDebut,"&lt;="&amp;TU$6,SaisieFin,TU$6,SaisieSoir,Paramètres!$B$3,SaisieJour,"")+
COUNTIFS(SaisiePers,$A41,SaisieDebut,"&lt;="&amp;TU$6,SaisieFin,"&gt;"&amp;TU$6,SaisieSoir,Paramètres!$B$3,SaisieJour,TEXT(TU$6,"jjjj"))=0)=$AS$1)*0.5)</f>
        <v/>
      </c>
      <c r="TW41" s="6" t="str">
        <f>IF(OR(TW$6=0,COUNTIF(Feries,TW$6)&gt;0,ISNONTEXT($A41)),"",
((COUNTIFS(SaisiePers,$A41,SaisieDebut,"&lt;"&amp;TW$6,SaisieFin,"&gt;="&amp;TW$6,SaisieJour,"")+
COUNTIFS(SaisiePers,$A41,SaisieDebut,TW$6,SaisieFin,"&gt;="&amp;TW$6,SaisieMatin,Paramètres!$A$2,SaisieJour,"")+
COUNTIFS(SaisiePers,$A41,SaisieDebut,"&lt;"&amp;TW$6,SaisieFin,"&gt;="&amp;TW$6,SaisieMatin,Paramètres!$A$2,SaisieJour,TEXT(TW$6,"jjjj"))=0)=$AS$1)*0.5)</f>
        <v/>
      </c>
      <c r="TX41" s="6" t="str">
        <f>IF(OR(TW$6=0,COUNTIF(Feries,TW$6)&gt;0,ISNONTEXT($A41)),"",
((COUNTIFS(SaisiePers,$A41,SaisieDebut,"&lt;="&amp;TW$6,SaisieFin,"&gt;"&amp;TW$6,SaisieJour,"")+
COUNTIFS(SaisiePers,$A41,SaisieDebut,"&lt;="&amp;TW$6,SaisieFin,TW$6,SaisieSoir,Paramètres!$B$3,SaisieJour,"")+
COUNTIFS(SaisiePers,$A41,SaisieDebut,"&lt;="&amp;TW$6,SaisieFin,"&gt;"&amp;TW$6,SaisieSoir,Paramètres!$B$3,SaisieJour,TEXT(TW$6,"jjjj"))=0)=$AS$1)*0.5)</f>
        <v/>
      </c>
      <c r="TY41" s="6" t="str">
        <f>IF(OR(TY$6=0,COUNTIF(Feries,TY$6)&gt;0,ISNONTEXT($A41)),"",
((COUNTIFS(SaisiePers,$A41,SaisieDebut,"&lt;"&amp;TY$6,SaisieFin,"&gt;="&amp;TY$6,SaisieJour,"")+
COUNTIFS(SaisiePers,$A41,SaisieDebut,TY$6,SaisieFin,"&gt;="&amp;TY$6,SaisieMatin,Paramètres!$A$2,SaisieJour,"")+
COUNTIFS(SaisiePers,$A41,SaisieDebut,"&lt;"&amp;TY$6,SaisieFin,"&gt;="&amp;TY$6,SaisieMatin,Paramètres!$A$2,SaisieJour,TEXT(TY$6,"jjjj"))=0)=$AS$1)*0.5)</f>
        <v/>
      </c>
      <c r="TZ41" s="6" t="str">
        <f>IF(OR(TY$6=0,COUNTIF(Feries,TY$6)&gt;0,ISNONTEXT($A41)),"",
((COUNTIFS(SaisiePers,$A41,SaisieDebut,"&lt;="&amp;TY$6,SaisieFin,"&gt;"&amp;TY$6,SaisieJour,"")+
COUNTIFS(SaisiePers,$A41,SaisieDebut,"&lt;="&amp;TY$6,SaisieFin,TY$6,SaisieSoir,Paramètres!$B$3,SaisieJour,"")+
COUNTIFS(SaisiePers,$A41,SaisieDebut,"&lt;="&amp;TY$6,SaisieFin,"&gt;"&amp;TY$6,SaisieSoir,Paramètres!$B$3,SaisieJour,TEXT(TY$6,"jjjj"))=0)=$AS$1)*0.5)</f>
        <v/>
      </c>
      <c r="UA41" s="6" t="str">
        <f>IF(OR(UA$6=0,COUNTIF(Feries,UA$6)&gt;0,ISNONTEXT($A41)),"",
((COUNTIFS(SaisiePers,$A41,SaisieDebut,"&lt;"&amp;UA$6,SaisieFin,"&gt;="&amp;UA$6,SaisieJour,"")+
COUNTIFS(SaisiePers,$A41,SaisieDebut,UA$6,SaisieFin,"&gt;="&amp;UA$6,SaisieMatin,Paramètres!$A$2,SaisieJour,"")+
COUNTIFS(SaisiePers,$A41,SaisieDebut,"&lt;"&amp;UA$6,SaisieFin,"&gt;="&amp;UA$6,SaisieMatin,Paramètres!$A$2,SaisieJour,TEXT(UA$6,"jjjj"))=0)=$AS$1)*0.5)</f>
        <v/>
      </c>
      <c r="UB41" s="6" t="str">
        <f>IF(OR(UA$6=0,COUNTIF(Feries,UA$6)&gt;0,ISNONTEXT($A41)),"",
((COUNTIFS(SaisiePers,$A41,SaisieDebut,"&lt;="&amp;UA$6,SaisieFin,"&gt;"&amp;UA$6,SaisieJour,"")+
COUNTIFS(SaisiePers,$A41,SaisieDebut,"&lt;="&amp;UA$6,SaisieFin,UA$6,SaisieSoir,Paramètres!$B$3,SaisieJour,"")+
COUNTIFS(SaisiePers,$A41,SaisieDebut,"&lt;="&amp;UA$6,SaisieFin,"&gt;"&amp;UA$6,SaisieSoir,Paramètres!$B$3,SaisieJour,TEXT(UA$6,"jjjj"))=0)=$AS$1)*0.5)</f>
        <v/>
      </c>
      <c r="UC41" s="6" t="str">
        <f>IF(OR(UC$6=0,COUNTIF(Feries,UC$6)&gt;0,ISNONTEXT($A41)),"",
((COUNTIFS(SaisiePers,$A41,SaisieDebut,"&lt;"&amp;UC$6,SaisieFin,"&gt;="&amp;UC$6,SaisieJour,"")+
COUNTIFS(SaisiePers,$A41,SaisieDebut,UC$6,SaisieFin,"&gt;="&amp;UC$6,SaisieMatin,Paramètres!$A$2,SaisieJour,"")+
COUNTIFS(SaisiePers,$A41,SaisieDebut,"&lt;"&amp;UC$6,SaisieFin,"&gt;="&amp;UC$6,SaisieMatin,Paramètres!$A$2,SaisieJour,TEXT(UC$6,"jjjj"))=0)=$AS$1)*0.5)</f>
        <v/>
      </c>
      <c r="UD41" s="6" t="str">
        <f>IF(OR(UC$6=0,COUNTIF(Feries,UC$6)&gt;0,ISNONTEXT($A41)),"",
((COUNTIFS(SaisiePers,$A41,SaisieDebut,"&lt;="&amp;UC$6,SaisieFin,"&gt;"&amp;UC$6,SaisieJour,"")+
COUNTIFS(SaisiePers,$A41,SaisieDebut,"&lt;="&amp;UC$6,SaisieFin,UC$6,SaisieSoir,Paramètres!$B$3,SaisieJour,"")+
COUNTIFS(SaisiePers,$A41,SaisieDebut,"&lt;="&amp;UC$6,SaisieFin,"&gt;"&amp;UC$6,SaisieSoir,Paramètres!$B$3,SaisieJour,TEXT(UC$6,"jjjj"))=0)=$AS$1)*0.5)</f>
        <v/>
      </c>
      <c r="UE41" s="6" t="str">
        <f>IF(OR(UE$6=0,COUNTIF(Feries,UE$6)&gt;0,ISNONTEXT($A41)),"",
((COUNTIFS(SaisiePers,$A41,SaisieDebut,"&lt;"&amp;UE$6,SaisieFin,"&gt;="&amp;UE$6,SaisieJour,"")+
COUNTIFS(SaisiePers,$A41,SaisieDebut,UE$6,SaisieFin,"&gt;="&amp;UE$6,SaisieMatin,Paramètres!$A$2,SaisieJour,"")+
COUNTIFS(SaisiePers,$A41,SaisieDebut,"&lt;"&amp;UE$6,SaisieFin,"&gt;="&amp;UE$6,SaisieMatin,Paramètres!$A$2,SaisieJour,TEXT(UE$6,"jjjj"))=0)=$AS$1)*0.5)</f>
        <v/>
      </c>
      <c r="UF41" s="6" t="str">
        <f>IF(OR(UE$6=0,COUNTIF(Feries,UE$6)&gt;0,ISNONTEXT($A41)),"",
((COUNTIFS(SaisiePers,$A41,SaisieDebut,"&lt;="&amp;UE$6,SaisieFin,"&gt;"&amp;UE$6,SaisieJour,"")+
COUNTIFS(SaisiePers,$A41,SaisieDebut,"&lt;="&amp;UE$6,SaisieFin,UE$6,SaisieSoir,Paramètres!$B$3,SaisieJour,"")+
COUNTIFS(SaisiePers,$A41,SaisieDebut,"&lt;="&amp;UE$6,SaisieFin,"&gt;"&amp;UE$6,SaisieSoir,Paramètres!$B$3,SaisieJour,TEXT(UE$6,"jjjj"))=0)=$AS$1)*0.5)</f>
        <v/>
      </c>
      <c r="UG41" s="6" t="str">
        <f>IF(OR(UG$6=0,COUNTIF(Feries,UG$6)&gt;0,ISNONTEXT($A41)),"",
((COUNTIFS(SaisiePers,$A41,SaisieDebut,"&lt;"&amp;UG$6,SaisieFin,"&gt;="&amp;UG$6,SaisieJour,"")+
COUNTIFS(SaisiePers,$A41,SaisieDebut,UG$6,SaisieFin,"&gt;="&amp;UG$6,SaisieMatin,Paramètres!$A$2,SaisieJour,"")+
COUNTIFS(SaisiePers,$A41,SaisieDebut,"&lt;"&amp;UG$6,SaisieFin,"&gt;="&amp;UG$6,SaisieMatin,Paramètres!$A$2,SaisieJour,TEXT(UG$6,"jjjj"))=0)=$AS$1)*0.5)</f>
        <v/>
      </c>
      <c r="UH41" s="6" t="str">
        <f>IF(OR(UG$6=0,COUNTIF(Feries,UG$6)&gt;0,ISNONTEXT($A41)),"",
((COUNTIFS(SaisiePers,$A41,SaisieDebut,"&lt;="&amp;UG$6,SaisieFin,"&gt;"&amp;UG$6,SaisieJour,"")+
COUNTIFS(SaisiePers,$A41,SaisieDebut,"&lt;="&amp;UG$6,SaisieFin,UG$6,SaisieSoir,Paramètres!$B$3,SaisieJour,"")+
COUNTIFS(SaisiePers,$A41,SaisieDebut,"&lt;="&amp;UG$6,SaisieFin,"&gt;"&amp;UG$6,SaisieSoir,Paramètres!$B$3,SaisieJour,TEXT(UG$6,"jjjj"))=0)=$AS$1)*0.5)</f>
        <v/>
      </c>
      <c r="UI41" s="6" t="str">
        <f>IF(OR(UI$6=0,COUNTIF(Feries,UI$6)&gt;0,ISNONTEXT($A41)),"",
((COUNTIFS(SaisiePers,$A41,SaisieDebut,"&lt;"&amp;UI$6,SaisieFin,"&gt;="&amp;UI$6,SaisieJour,"")+
COUNTIFS(SaisiePers,$A41,SaisieDebut,UI$6,SaisieFin,"&gt;="&amp;UI$6,SaisieMatin,Paramètres!$A$2,SaisieJour,"")+
COUNTIFS(SaisiePers,$A41,SaisieDebut,"&lt;"&amp;UI$6,SaisieFin,"&gt;="&amp;UI$6,SaisieMatin,Paramètres!$A$2,SaisieJour,TEXT(UI$6,"jjjj"))=0)=$AS$1)*0.5)</f>
        <v/>
      </c>
      <c r="UJ41" s="6" t="str">
        <f>IF(OR(UI$6=0,COUNTIF(Feries,UI$6)&gt;0,ISNONTEXT($A41)),"",
((COUNTIFS(SaisiePers,$A41,SaisieDebut,"&lt;="&amp;UI$6,SaisieFin,"&gt;"&amp;UI$6,SaisieJour,"")+
COUNTIFS(SaisiePers,$A41,SaisieDebut,"&lt;="&amp;UI$6,SaisieFin,UI$6,SaisieSoir,Paramètres!$B$3,SaisieJour,"")+
COUNTIFS(SaisiePers,$A41,SaisieDebut,"&lt;="&amp;UI$6,SaisieFin,"&gt;"&amp;UI$6,SaisieSoir,Paramètres!$B$3,SaisieJour,TEXT(UI$6,"jjjj"))=0)=$AS$1)*0.5)</f>
        <v/>
      </c>
      <c r="UK41" s="6" t="str">
        <f>IF(OR(UK$6=0,COUNTIF(Feries,UK$6)&gt;0,ISNONTEXT($A41)),"",
((COUNTIFS(SaisiePers,$A41,SaisieDebut,"&lt;"&amp;UK$6,SaisieFin,"&gt;="&amp;UK$6,SaisieJour,"")+
COUNTIFS(SaisiePers,$A41,SaisieDebut,UK$6,SaisieFin,"&gt;="&amp;UK$6,SaisieMatin,Paramètres!$A$2,SaisieJour,"")+
COUNTIFS(SaisiePers,$A41,SaisieDebut,"&lt;"&amp;UK$6,SaisieFin,"&gt;="&amp;UK$6,SaisieMatin,Paramètres!$A$2,SaisieJour,TEXT(UK$6,"jjjj"))=0)=$AS$1)*0.5)</f>
        <v/>
      </c>
      <c r="UL41" s="6" t="str">
        <f>IF(OR(UK$6=0,COUNTIF(Feries,UK$6)&gt;0,ISNONTEXT($A41)),"",
((COUNTIFS(SaisiePers,$A41,SaisieDebut,"&lt;="&amp;UK$6,SaisieFin,"&gt;"&amp;UK$6,SaisieJour,"")+
COUNTIFS(SaisiePers,$A41,SaisieDebut,"&lt;="&amp;UK$6,SaisieFin,UK$6,SaisieSoir,Paramètres!$B$3,SaisieJour,"")+
COUNTIFS(SaisiePers,$A41,SaisieDebut,"&lt;="&amp;UK$6,SaisieFin,"&gt;"&amp;UK$6,SaisieSoir,Paramètres!$B$3,SaisieJour,TEXT(UK$6,"jjjj"))=0)=$AS$1)*0.5)</f>
        <v/>
      </c>
      <c r="UM41" s="6" t="str">
        <f>IF(OR(UM$6=0,COUNTIF(Feries,UM$6)&gt;0,ISNONTEXT($A41)),"",
((COUNTIFS(SaisiePers,$A41,SaisieDebut,"&lt;"&amp;UM$6,SaisieFin,"&gt;="&amp;UM$6,SaisieJour,"")+
COUNTIFS(SaisiePers,$A41,SaisieDebut,UM$6,SaisieFin,"&gt;="&amp;UM$6,SaisieMatin,Paramètres!$A$2,SaisieJour,"")+
COUNTIFS(SaisiePers,$A41,SaisieDebut,"&lt;"&amp;UM$6,SaisieFin,"&gt;="&amp;UM$6,SaisieMatin,Paramètres!$A$2,SaisieJour,TEXT(UM$6,"jjjj"))=0)=$AS$1)*0.5)</f>
        <v/>
      </c>
      <c r="UN41" s="6" t="str">
        <f>IF(OR(UM$6=0,COUNTIF(Feries,UM$6)&gt;0,ISNONTEXT($A41)),"",
((COUNTIFS(SaisiePers,$A41,SaisieDebut,"&lt;="&amp;UM$6,SaisieFin,"&gt;"&amp;UM$6,SaisieJour,"")+
COUNTIFS(SaisiePers,$A41,SaisieDebut,"&lt;="&amp;UM$6,SaisieFin,UM$6,SaisieSoir,Paramètres!$B$3,SaisieJour,"")+
COUNTIFS(SaisiePers,$A41,SaisieDebut,"&lt;="&amp;UM$6,SaisieFin,"&gt;"&amp;UM$6,SaisieSoir,Paramètres!$B$3,SaisieJour,TEXT(UM$6,"jjjj"))=0)=$AS$1)*0.5)</f>
        <v/>
      </c>
      <c r="UO41" s="6" t="str">
        <f>IF(OR(UO$6=0,COUNTIF(Feries,UO$6)&gt;0,ISNONTEXT($A41)),"",
((COUNTIFS(SaisiePers,$A41,SaisieDebut,"&lt;"&amp;UO$6,SaisieFin,"&gt;="&amp;UO$6,SaisieJour,"")+
COUNTIFS(SaisiePers,$A41,SaisieDebut,UO$6,SaisieFin,"&gt;="&amp;UO$6,SaisieMatin,Paramètres!$A$2,SaisieJour,"")+
COUNTIFS(SaisiePers,$A41,SaisieDebut,"&lt;"&amp;UO$6,SaisieFin,"&gt;="&amp;UO$6,SaisieMatin,Paramètres!$A$2,SaisieJour,TEXT(UO$6,"jjjj"))=0)=$AS$1)*0.5)</f>
        <v/>
      </c>
      <c r="UP41" s="6" t="str">
        <f>IF(OR(UO$6=0,COUNTIF(Feries,UO$6)&gt;0,ISNONTEXT($A41)),"",
((COUNTIFS(SaisiePers,$A41,SaisieDebut,"&lt;="&amp;UO$6,SaisieFin,"&gt;"&amp;UO$6,SaisieJour,"")+
COUNTIFS(SaisiePers,$A41,SaisieDebut,"&lt;="&amp;UO$6,SaisieFin,UO$6,SaisieSoir,Paramètres!$B$3,SaisieJour,"")+
COUNTIFS(SaisiePers,$A41,SaisieDebut,"&lt;="&amp;UO$6,SaisieFin,"&gt;"&amp;UO$6,SaisieSoir,Paramètres!$B$3,SaisieJour,TEXT(UO$6,"jjjj"))=0)=$AS$1)*0.5)</f>
        <v/>
      </c>
      <c r="UQ41" s="6" t="str">
        <f>IF(OR(UQ$6=0,COUNTIF(Feries,UQ$6)&gt;0,ISNONTEXT($A41)),"",
((COUNTIFS(SaisiePers,$A41,SaisieDebut,"&lt;"&amp;UQ$6,SaisieFin,"&gt;="&amp;UQ$6,SaisieJour,"")+
COUNTIFS(SaisiePers,$A41,SaisieDebut,UQ$6,SaisieFin,"&gt;="&amp;UQ$6,SaisieMatin,Paramètres!$A$2,SaisieJour,"")+
COUNTIFS(SaisiePers,$A41,SaisieDebut,"&lt;"&amp;UQ$6,SaisieFin,"&gt;="&amp;UQ$6,SaisieMatin,Paramètres!$A$2,SaisieJour,TEXT(UQ$6,"jjjj"))=0)=$AS$1)*0.5)</f>
        <v/>
      </c>
      <c r="UR41" s="6" t="str">
        <f>IF(OR(UQ$6=0,COUNTIF(Feries,UQ$6)&gt;0,ISNONTEXT($A41)),"",
((COUNTIFS(SaisiePers,$A41,SaisieDebut,"&lt;="&amp;UQ$6,SaisieFin,"&gt;"&amp;UQ$6,SaisieJour,"")+
COUNTIFS(SaisiePers,$A41,SaisieDebut,"&lt;="&amp;UQ$6,SaisieFin,UQ$6,SaisieSoir,Paramètres!$B$3,SaisieJour,"")+
COUNTIFS(SaisiePers,$A41,SaisieDebut,"&lt;="&amp;UQ$6,SaisieFin,"&gt;"&amp;UQ$6,SaisieSoir,Paramètres!$B$3,SaisieJour,TEXT(UQ$6,"jjjj"))=0)=$AS$1)*0.5)</f>
        <v/>
      </c>
      <c r="US41" s="6" t="str">
        <f>IF(OR(US$6=0,COUNTIF(Feries,US$6)&gt;0,ISNONTEXT($A41)),"",
((COUNTIFS(SaisiePers,$A41,SaisieDebut,"&lt;"&amp;US$6,SaisieFin,"&gt;="&amp;US$6,SaisieJour,"")+
COUNTIFS(SaisiePers,$A41,SaisieDebut,US$6,SaisieFin,"&gt;="&amp;US$6,SaisieMatin,Paramètres!$A$2,SaisieJour,"")+
COUNTIFS(SaisiePers,$A41,SaisieDebut,"&lt;"&amp;US$6,SaisieFin,"&gt;="&amp;US$6,SaisieMatin,Paramètres!$A$2,SaisieJour,TEXT(US$6,"jjjj"))=0)=$AS$1)*0.5)</f>
        <v/>
      </c>
      <c r="UT41" s="6" t="str">
        <f>IF(OR(US$6=0,COUNTIF(Feries,US$6)&gt;0,ISNONTEXT($A41)),"",
((COUNTIFS(SaisiePers,$A41,SaisieDebut,"&lt;="&amp;US$6,SaisieFin,"&gt;"&amp;US$6,SaisieJour,"")+
COUNTIFS(SaisiePers,$A41,SaisieDebut,"&lt;="&amp;US$6,SaisieFin,US$6,SaisieSoir,Paramètres!$B$3,SaisieJour,"")+
COUNTIFS(SaisiePers,$A41,SaisieDebut,"&lt;="&amp;US$6,SaisieFin,"&gt;"&amp;US$6,SaisieSoir,Paramètres!$B$3,SaisieJour,TEXT(US$6,"jjjj"))=0)=$AS$1)*0.5)</f>
        <v/>
      </c>
      <c r="UU41" s="6" t="str">
        <f>IF(OR(UU$6=0,COUNTIF(Feries,UU$6)&gt;0,ISNONTEXT($A41)),"",
((COUNTIFS(SaisiePers,$A41,SaisieDebut,"&lt;"&amp;UU$6,SaisieFin,"&gt;="&amp;UU$6,SaisieJour,"")+
COUNTIFS(SaisiePers,$A41,SaisieDebut,UU$6,SaisieFin,"&gt;="&amp;UU$6,SaisieMatin,Paramètres!$A$2,SaisieJour,"")+
COUNTIFS(SaisiePers,$A41,SaisieDebut,"&lt;"&amp;UU$6,SaisieFin,"&gt;="&amp;UU$6,SaisieMatin,Paramètres!$A$2,SaisieJour,TEXT(UU$6,"jjjj"))=0)=$AS$1)*0.5)</f>
        <v/>
      </c>
      <c r="UV41" s="6" t="str">
        <f>IF(OR(UU$6=0,COUNTIF(Feries,UU$6)&gt;0,ISNONTEXT($A41)),"",
((COUNTIFS(SaisiePers,$A41,SaisieDebut,"&lt;="&amp;UU$6,SaisieFin,"&gt;"&amp;UU$6,SaisieJour,"")+
COUNTIFS(SaisiePers,$A41,SaisieDebut,"&lt;="&amp;UU$6,SaisieFin,UU$6,SaisieSoir,Paramètres!$B$3,SaisieJour,"")+
COUNTIFS(SaisiePers,$A41,SaisieDebut,"&lt;="&amp;UU$6,SaisieFin,"&gt;"&amp;UU$6,SaisieSoir,Paramètres!$B$3,SaisieJour,TEXT(UU$6,"jjjj"))=0)=$AS$1)*0.5)</f>
        <v/>
      </c>
      <c r="UW41" s="6" t="str">
        <f>IF(OR(UW$6=0,COUNTIF(Feries,UW$6)&gt;0,ISNONTEXT($A41)),"",
((COUNTIFS(SaisiePers,$A41,SaisieDebut,"&lt;"&amp;UW$6,SaisieFin,"&gt;="&amp;UW$6,SaisieJour,"")+
COUNTIFS(SaisiePers,$A41,SaisieDebut,UW$6,SaisieFin,"&gt;="&amp;UW$6,SaisieMatin,Paramètres!$A$2,SaisieJour,"")+
COUNTIFS(SaisiePers,$A41,SaisieDebut,"&lt;"&amp;UW$6,SaisieFin,"&gt;="&amp;UW$6,SaisieMatin,Paramètres!$A$2,SaisieJour,TEXT(UW$6,"jjjj"))=0)=$AS$1)*0.5)</f>
        <v/>
      </c>
      <c r="UX41" s="6" t="str">
        <f>IF(OR(UW$6=0,COUNTIF(Feries,UW$6)&gt;0,ISNONTEXT($A41)),"",
((COUNTIFS(SaisiePers,$A41,SaisieDebut,"&lt;="&amp;UW$6,SaisieFin,"&gt;"&amp;UW$6,SaisieJour,"")+
COUNTIFS(SaisiePers,$A41,SaisieDebut,"&lt;="&amp;UW$6,SaisieFin,UW$6,SaisieSoir,Paramètres!$B$3,SaisieJour,"")+
COUNTIFS(SaisiePers,$A41,SaisieDebut,"&lt;="&amp;UW$6,SaisieFin,"&gt;"&amp;UW$6,SaisieSoir,Paramètres!$B$3,SaisieJour,TEXT(UW$6,"jjjj"))=0)=$AS$1)*0.5)</f>
        <v/>
      </c>
      <c r="UY41" s="6" t="str">
        <f>IF(OR(UY$6=0,COUNTIF(Feries,UY$6)&gt;0,ISNONTEXT($A41)),"",
((COUNTIFS(SaisiePers,$A41,SaisieDebut,"&lt;"&amp;UY$6,SaisieFin,"&gt;="&amp;UY$6,SaisieJour,"")+
COUNTIFS(SaisiePers,$A41,SaisieDebut,UY$6,SaisieFin,"&gt;="&amp;UY$6,SaisieMatin,Paramètres!$A$2,SaisieJour,"")+
COUNTIFS(SaisiePers,$A41,SaisieDebut,"&lt;"&amp;UY$6,SaisieFin,"&gt;="&amp;UY$6,SaisieMatin,Paramètres!$A$2,SaisieJour,TEXT(UY$6,"jjjj"))=0)=$AS$1)*0.5)</f>
        <v/>
      </c>
      <c r="UZ41" s="6" t="str">
        <f>IF(OR(UY$6=0,COUNTIF(Feries,UY$6)&gt;0,ISNONTEXT($A41)),"",
((COUNTIFS(SaisiePers,$A41,SaisieDebut,"&lt;="&amp;UY$6,SaisieFin,"&gt;"&amp;UY$6,SaisieJour,"")+
COUNTIFS(SaisiePers,$A41,SaisieDebut,"&lt;="&amp;UY$6,SaisieFin,UY$6,SaisieSoir,Paramètres!$B$3,SaisieJour,"")+
COUNTIFS(SaisiePers,$A41,SaisieDebut,"&lt;="&amp;UY$6,SaisieFin,"&gt;"&amp;UY$6,SaisieSoir,Paramètres!$B$3,SaisieJour,TEXT(UY$6,"jjjj"))=0)=$AS$1)*0.5)</f>
        <v/>
      </c>
      <c r="VA41" s="6" t="str">
        <f>IF(OR(VA$6=0,COUNTIF(Feries,VA$6)&gt;0,ISNONTEXT($A41)),"",
((COUNTIFS(SaisiePers,$A41,SaisieDebut,"&lt;"&amp;VA$6,SaisieFin,"&gt;="&amp;VA$6,SaisieJour,"")+
COUNTIFS(SaisiePers,$A41,SaisieDebut,VA$6,SaisieFin,"&gt;="&amp;VA$6,SaisieMatin,Paramètres!$A$2,SaisieJour,"")+
COUNTIFS(SaisiePers,$A41,SaisieDebut,"&lt;"&amp;VA$6,SaisieFin,"&gt;="&amp;VA$6,SaisieMatin,Paramètres!$A$2,SaisieJour,TEXT(VA$6,"jjjj"))=0)=$AS$1)*0.5)</f>
        <v/>
      </c>
      <c r="VB41" s="6" t="str">
        <f>IF(OR(VA$6=0,COUNTIF(Feries,VA$6)&gt;0,ISNONTEXT($A41)),"",
((COUNTIFS(SaisiePers,$A41,SaisieDebut,"&lt;="&amp;VA$6,SaisieFin,"&gt;"&amp;VA$6,SaisieJour,"")+
COUNTIFS(SaisiePers,$A41,SaisieDebut,"&lt;="&amp;VA$6,SaisieFin,VA$6,SaisieSoir,Paramètres!$B$3,SaisieJour,"")+
COUNTIFS(SaisiePers,$A41,SaisieDebut,"&lt;="&amp;VA$6,SaisieFin,"&gt;"&amp;VA$6,SaisieSoir,Paramètres!$B$3,SaisieJour,TEXT(VA$6,"jjjj"))=0)=$AS$1)*0.5)</f>
        <v/>
      </c>
      <c r="VC41" s="6" t="str">
        <f>IF(OR(VC$6=0,COUNTIF(Feries,VC$6)&gt;0,ISNONTEXT($A41)),"",
((COUNTIFS(SaisiePers,$A41,SaisieDebut,"&lt;"&amp;VC$6,SaisieFin,"&gt;="&amp;VC$6,SaisieJour,"")+
COUNTIFS(SaisiePers,$A41,SaisieDebut,VC$6,SaisieFin,"&gt;="&amp;VC$6,SaisieMatin,Paramètres!$A$2,SaisieJour,"")+
COUNTIFS(SaisiePers,$A41,SaisieDebut,"&lt;"&amp;VC$6,SaisieFin,"&gt;="&amp;VC$6,SaisieMatin,Paramètres!$A$2,SaisieJour,TEXT(VC$6,"jjjj"))=0)=$AS$1)*0.5)</f>
        <v/>
      </c>
      <c r="VD41" s="6" t="str">
        <f>IF(OR(VC$6=0,COUNTIF(Feries,VC$6)&gt;0,ISNONTEXT($A41)),"",
((COUNTIFS(SaisiePers,$A41,SaisieDebut,"&lt;="&amp;VC$6,SaisieFin,"&gt;"&amp;VC$6,SaisieJour,"")+
COUNTIFS(SaisiePers,$A41,SaisieDebut,"&lt;="&amp;VC$6,SaisieFin,VC$6,SaisieSoir,Paramètres!$B$3,SaisieJour,"")+
COUNTIFS(SaisiePers,$A41,SaisieDebut,"&lt;="&amp;VC$6,SaisieFin,"&gt;"&amp;VC$6,SaisieSoir,Paramètres!$B$3,SaisieJour,TEXT(VC$6,"jjjj"))=0)=$AS$1)*0.5)</f>
        <v/>
      </c>
      <c r="VE41" s="6" t="str">
        <f>IF(OR(VE$6=0,COUNTIF(Feries,VE$6)&gt;0,ISNONTEXT($A41)),"",
((COUNTIFS(SaisiePers,$A41,SaisieDebut,"&lt;"&amp;VE$6,SaisieFin,"&gt;="&amp;VE$6,SaisieJour,"")+
COUNTIFS(SaisiePers,$A41,SaisieDebut,VE$6,SaisieFin,"&gt;="&amp;VE$6,SaisieMatin,Paramètres!$A$2,SaisieJour,"")+
COUNTIFS(SaisiePers,$A41,SaisieDebut,"&lt;"&amp;VE$6,SaisieFin,"&gt;="&amp;VE$6,SaisieMatin,Paramètres!$A$2,SaisieJour,TEXT(VE$6,"jjjj"))=0)=$AS$1)*0.5)</f>
        <v/>
      </c>
      <c r="VF41" s="6" t="str">
        <f>IF(OR(VE$6=0,COUNTIF(Feries,VE$6)&gt;0,ISNONTEXT($A41)),"",
((COUNTIFS(SaisiePers,$A41,SaisieDebut,"&lt;="&amp;VE$6,SaisieFin,"&gt;"&amp;VE$6,SaisieJour,"")+
COUNTIFS(SaisiePers,$A41,SaisieDebut,"&lt;="&amp;VE$6,SaisieFin,VE$6,SaisieSoir,Paramètres!$B$3,SaisieJour,"")+
COUNTIFS(SaisiePers,$A41,SaisieDebut,"&lt;="&amp;VE$6,SaisieFin,"&gt;"&amp;VE$6,SaisieSoir,Paramètres!$B$3,SaisieJour,TEXT(VE$6,"jjjj"))=0)=$AS$1)*0.5)</f>
        <v/>
      </c>
      <c r="VG41" s="6" t="str">
        <f>IF(OR(VG$6=0,COUNTIF(Feries,VG$6)&gt;0,ISNONTEXT($A41)),"",
((COUNTIFS(SaisiePers,$A41,SaisieDebut,"&lt;"&amp;VG$6,SaisieFin,"&gt;="&amp;VG$6,SaisieJour,"")+
COUNTIFS(SaisiePers,$A41,SaisieDebut,VG$6,SaisieFin,"&gt;="&amp;VG$6,SaisieMatin,Paramètres!$A$2,SaisieJour,"")+
COUNTIFS(SaisiePers,$A41,SaisieDebut,"&lt;"&amp;VG$6,SaisieFin,"&gt;="&amp;VG$6,SaisieMatin,Paramètres!$A$2,SaisieJour,TEXT(VG$6,"jjjj"))=0)=$AS$1)*0.5)</f>
        <v/>
      </c>
      <c r="VH41" s="6" t="str">
        <f>IF(OR(VG$6=0,COUNTIF(Feries,VG$6)&gt;0,ISNONTEXT($A41)),"",
((COUNTIFS(SaisiePers,$A41,SaisieDebut,"&lt;="&amp;VG$6,SaisieFin,"&gt;"&amp;VG$6,SaisieJour,"")+
COUNTIFS(SaisiePers,$A41,SaisieDebut,"&lt;="&amp;VG$6,SaisieFin,VG$6,SaisieSoir,Paramètres!$B$3,SaisieJour,"")+
COUNTIFS(SaisiePers,$A41,SaisieDebut,"&lt;="&amp;VG$6,SaisieFin,"&gt;"&amp;VG$6,SaisieSoir,Paramètres!$B$3,SaisieJour,TEXT(VG$6,"jjjj"))=0)=$AS$1)*0.5)</f>
        <v/>
      </c>
      <c r="VI41" s="6" t="str">
        <f>IF(OR(VI$6=0,COUNTIF(Feries,VI$6)&gt;0,ISNONTEXT($A41)),"",
((COUNTIFS(SaisiePers,$A41,SaisieDebut,"&lt;"&amp;VI$6,SaisieFin,"&gt;="&amp;VI$6,SaisieJour,"")+
COUNTIFS(SaisiePers,$A41,SaisieDebut,VI$6,SaisieFin,"&gt;="&amp;VI$6,SaisieMatin,Paramètres!$A$2,SaisieJour,"")+
COUNTIFS(SaisiePers,$A41,SaisieDebut,"&lt;"&amp;VI$6,SaisieFin,"&gt;="&amp;VI$6,SaisieMatin,Paramètres!$A$2,SaisieJour,TEXT(VI$6,"jjjj"))=0)=$AS$1)*0.5)</f>
        <v/>
      </c>
      <c r="VJ41" s="6" t="str">
        <f>IF(OR(VI$6=0,COUNTIF(Feries,VI$6)&gt;0,ISNONTEXT($A41)),"",
((COUNTIFS(SaisiePers,$A41,SaisieDebut,"&lt;="&amp;VI$6,SaisieFin,"&gt;"&amp;VI$6,SaisieJour,"")+
COUNTIFS(SaisiePers,$A41,SaisieDebut,"&lt;="&amp;VI$6,SaisieFin,VI$6,SaisieSoir,Paramètres!$B$3,SaisieJour,"")+
COUNTIFS(SaisiePers,$A41,SaisieDebut,"&lt;="&amp;VI$6,SaisieFin,"&gt;"&amp;VI$6,SaisieSoir,Paramètres!$B$3,SaisieJour,TEXT(VI$6,"jjjj"))=0)=$AS$1)*0.5)</f>
        <v/>
      </c>
      <c r="VK41" s="6" t="str">
        <f>IF(OR(VK$6=0,COUNTIF(Feries,VK$6)&gt;0,ISNONTEXT($A41)),"",
((COUNTIFS(SaisiePers,$A41,SaisieDebut,"&lt;"&amp;VK$6,SaisieFin,"&gt;="&amp;VK$6,SaisieJour,"")+
COUNTIFS(SaisiePers,$A41,SaisieDebut,VK$6,SaisieFin,"&gt;="&amp;VK$6,SaisieMatin,Paramètres!$A$2,SaisieJour,"")+
COUNTIFS(SaisiePers,$A41,SaisieDebut,"&lt;"&amp;VK$6,SaisieFin,"&gt;="&amp;VK$6,SaisieMatin,Paramètres!$A$2,SaisieJour,TEXT(VK$6,"jjjj"))=0)=$AS$1)*0.5)</f>
        <v/>
      </c>
      <c r="VL41" s="6" t="str">
        <f>IF(OR(VK$6=0,COUNTIF(Feries,VK$6)&gt;0,ISNONTEXT($A41)),"",
((COUNTIFS(SaisiePers,$A41,SaisieDebut,"&lt;="&amp;VK$6,SaisieFin,"&gt;"&amp;VK$6,SaisieJour,"")+
COUNTIFS(SaisiePers,$A41,SaisieDebut,"&lt;="&amp;VK$6,SaisieFin,VK$6,SaisieSoir,Paramètres!$B$3,SaisieJour,"")+
COUNTIFS(SaisiePers,$A41,SaisieDebut,"&lt;="&amp;VK$6,SaisieFin,"&gt;"&amp;VK$6,SaisieSoir,Paramètres!$B$3,SaisieJour,TEXT(VK$6,"jjjj"))=0)=$AS$1)*0.5)</f>
        <v/>
      </c>
      <c r="VM41" s="6" t="str">
        <f>IF(OR(VM$6=0,COUNTIF(Feries,VM$6)&gt;0,ISNONTEXT($A41)),"",
((COUNTIFS(SaisiePers,$A41,SaisieDebut,"&lt;"&amp;VM$6,SaisieFin,"&gt;="&amp;VM$6,SaisieJour,"")+
COUNTIFS(SaisiePers,$A41,SaisieDebut,VM$6,SaisieFin,"&gt;="&amp;VM$6,SaisieMatin,Paramètres!$A$2,SaisieJour,"")+
COUNTIFS(SaisiePers,$A41,SaisieDebut,"&lt;"&amp;VM$6,SaisieFin,"&gt;="&amp;VM$6,SaisieMatin,Paramètres!$A$2,SaisieJour,TEXT(VM$6,"jjjj"))=0)=$AS$1)*0.5)</f>
        <v/>
      </c>
      <c r="VN41" s="6" t="str">
        <f>IF(OR(VM$6=0,COUNTIF(Feries,VM$6)&gt;0,ISNONTEXT($A41)),"",
((COUNTIFS(SaisiePers,$A41,SaisieDebut,"&lt;="&amp;VM$6,SaisieFin,"&gt;"&amp;VM$6,SaisieJour,"")+
COUNTIFS(SaisiePers,$A41,SaisieDebut,"&lt;="&amp;VM$6,SaisieFin,VM$6,SaisieSoir,Paramètres!$B$3,SaisieJour,"")+
COUNTIFS(SaisiePers,$A41,SaisieDebut,"&lt;="&amp;VM$6,SaisieFin,"&gt;"&amp;VM$6,SaisieSoir,Paramètres!$B$3,SaisieJour,TEXT(VM$6,"jjjj"))=0)=$AS$1)*0.5)</f>
        <v/>
      </c>
      <c r="VO41" s="6" t="str">
        <f>IF(OR(VO$6=0,COUNTIF(Feries,VO$6)&gt;0,ISNONTEXT($A41)),"",
((COUNTIFS(SaisiePers,$A41,SaisieDebut,"&lt;"&amp;VO$6,SaisieFin,"&gt;="&amp;VO$6,SaisieJour,"")+
COUNTIFS(SaisiePers,$A41,SaisieDebut,VO$6,SaisieFin,"&gt;="&amp;VO$6,SaisieMatin,Paramètres!$A$2,SaisieJour,"")+
COUNTIFS(SaisiePers,$A41,SaisieDebut,"&lt;"&amp;VO$6,SaisieFin,"&gt;="&amp;VO$6,SaisieMatin,Paramètres!$A$2,SaisieJour,TEXT(VO$6,"jjjj"))=0)=$AS$1)*0.5)</f>
        <v/>
      </c>
      <c r="VP41" s="6" t="str">
        <f>IF(OR(VO$6=0,COUNTIF(Feries,VO$6)&gt;0,ISNONTEXT($A41)),"",
((COUNTIFS(SaisiePers,$A41,SaisieDebut,"&lt;="&amp;VO$6,SaisieFin,"&gt;"&amp;VO$6,SaisieJour,"")+
COUNTIFS(SaisiePers,$A41,SaisieDebut,"&lt;="&amp;VO$6,SaisieFin,VO$6,SaisieSoir,Paramètres!$B$3,SaisieJour,"")+
COUNTIFS(SaisiePers,$A41,SaisieDebut,"&lt;="&amp;VO$6,SaisieFin,"&gt;"&amp;VO$6,SaisieSoir,Paramètres!$B$3,SaisieJour,TEXT(VO$6,"jjjj"))=0)=$AS$1)*0.5)</f>
        <v/>
      </c>
      <c r="VQ41" s="6" t="str">
        <f>IF(OR(VQ$6=0,COUNTIF(Feries,VQ$6)&gt;0,ISNONTEXT($A41)),"",
((COUNTIFS(SaisiePers,$A41,SaisieDebut,"&lt;"&amp;VQ$6,SaisieFin,"&gt;="&amp;VQ$6,SaisieJour,"")+
COUNTIFS(SaisiePers,$A41,SaisieDebut,VQ$6,SaisieFin,"&gt;="&amp;VQ$6,SaisieMatin,Paramètres!$A$2,SaisieJour,"")+
COUNTIFS(SaisiePers,$A41,SaisieDebut,"&lt;"&amp;VQ$6,SaisieFin,"&gt;="&amp;VQ$6,SaisieMatin,Paramètres!$A$2,SaisieJour,TEXT(VQ$6,"jjjj"))=0)=$AS$1)*0.5)</f>
        <v/>
      </c>
      <c r="VR41" s="6" t="str">
        <f>IF(OR(VQ$6=0,COUNTIF(Feries,VQ$6)&gt;0,ISNONTEXT($A41)),"",
((COUNTIFS(SaisiePers,$A41,SaisieDebut,"&lt;="&amp;VQ$6,SaisieFin,"&gt;"&amp;VQ$6,SaisieJour,"")+
COUNTIFS(SaisiePers,$A41,SaisieDebut,"&lt;="&amp;VQ$6,SaisieFin,VQ$6,SaisieSoir,Paramètres!$B$3,SaisieJour,"")+
COUNTIFS(SaisiePers,$A41,SaisieDebut,"&lt;="&amp;VQ$6,SaisieFin,"&gt;"&amp;VQ$6,SaisieSoir,Paramètres!$B$3,SaisieJour,TEXT(VQ$6,"jjjj"))=0)=$AS$1)*0.5)</f>
        <v/>
      </c>
      <c r="VS41" s="6" t="str">
        <f>IF(OR(VS$6=0,COUNTIF(Feries,VS$6)&gt;0,ISNONTEXT($A41)),"",
((COUNTIFS(SaisiePers,$A41,SaisieDebut,"&lt;"&amp;VS$6,SaisieFin,"&gt;="&amp;VS$6,SaisieJour,"")+
COUNTIFS(SaisiePers,$A41,SaisieDebut,VS$6,SaisieFin,"&gt;="&amp;VS$6,SaisieMatin,Paramètres!$A$2,SaisieJour,"")+
COUNTIFS(SaisiePers,$A41,SaisieDebut,"&lt;"&amp;VS$6,SaisieFin,"&gt;="&amp;VS$6,SaisieMatin,Paramètres!$A$2,SaisieJour,TEXT(VS$6,"jjjj"))=0)=$AS$1)*0.5)</f>
        <v/>
      </c>
      <c r="VT41" s="6" t="str">
        <f>IF(OR(VS$6=0,COUNTIF(Feries,VS$6)&gt;0,ISNONTEXT($A41)),"",
((COUNTIFS(SaisiePers,$A41,SaisieDebut,"&lt;="&amp;VS$6,SaisieFin,"&gt;"&amp;VS$6,SaisieJour,"")+
COUNTIFS(SaisiePers,$A41,SaisieDebut,"&lt;="&amp;VS$6,SaisieFin,VS$6,SaisieSoir,Paramètres!$B$3,SaisieJour,"")+
COUNTIFS(SaisiePers,$A41,SaisieDebut,"&lt;="&amp;VS$6,SaisieFin,"&gt;"&amp;VS$6,SaisieSoir,Paramètres!$B$3,SaisieJour,TEXT(VS$6,"jjjj"))=0)=$AS$1)*0.5)</f>
        <v/>
      </c>
      <c r="VU41" s="6" t="str">
        <f>IF(OR(VU$6=0,COUNTIF(Feries,VU$6)&gt;0,ISNONTEXT($A41)),"",
((COUNTIFS(SaisiePers,$A41,SaisieDebut,"&lt;"&amp;VU$6,SaisieFin,"&gt;="&amp;VU$6,SaisieJour,"")+
COUNTIFS(SaisiePers,$A41,SaisieDebut,VU$6,SaisieFin,"&gt;="&amp;VU$6,SaisieMatin,Paramètres!$A$2,SaisieJour,"")+
COUNTIFS(SaisiePers,$A41,SaisieDebut,"&lt;"&amp;VU$6,SaisieFin,"&gt;="&amp;VU$6,SaisieMatin,Paramètres!$A$2,SaisieJour,TEXT(VU$6,"jjjj"))=0)=$AS$1)*0.5)</f>
        <v/>
      </c>
      <c r="VV41" s="6" t="str">
        <f>IF(OR(VU$6=0,COUNTIF(Feries,VU$6)&gt;0,ISNONTEXT($A41)),"",
((COUNTIFS(SaisiePers,$A41,SaisieDebut,"&lt;="&amp;VU$6,SaisieFin,"&gt;"&amp;VU$6,SaisieJour,"")+
COUNTIFS(SaisiePers,$A41,SaisieDebut,"&lt;="&amp;VU$6,SaisieFin,VU$6,SaisieSoir,Paramètres!$B$3,SaisieJour,"")+
COUNTIFS(SaisiePers,$A41,SaisieDebut,"&lt;="&amp;VU$6,SaisieFin,"&gt;"&amp;VU$6,SaisieSoir,Paramètres!$B$3,SaisieJour,TEXT(VU$6,"jjjj"))=0)=$AS$1)*0.5)</f>
        <v/>
      </c>
      <c r="VW41" s="6" t="str">
        <f>IF(OR(VW$6=0,COUNTIF(Feries,VW$6)&gt;0,ISNONTEXT($A41)),"",
((COUNTIFS(SaisiePers,$A41,SaisieDebut,"&lt;"&amp;VW$6,SaisieFin,"&gt;="&amp;VW$6,SaisieJour,"")+
COUNTIFS(SaisiePers,$A41,SaisieDebut,VW$6,SaisieFin,"&gt;="&amp;VW$6,SaisieMatin,Paramètres!$A$2,SaisieJour,"")+
COUNTIFS(SaisiePers,$A41,SaisieDebut,"&lt;"&amp;VW$6,SaisieFin,"&gt;="&amp;VW$6,SaisieMatin,Paramètres!$A$2,SaisieJour,TEXT(VW$6,"jjjj"))=0)=$AS$1)*0.5)</f>
        <v/>
      </c>
      <c r="VX41" s="6" t="str">
        <f>IF(OR(VW$6=0,COUNTIF(Feries,VW$6)&gt;0,ISNONTEXT($A41)),"",
((COUNTIFS(SaisiePers,$A41,SaisieDebut,"&lt;="&amp;VW$6,SaisieFin,"&gt;"&amp;VW$6,SaisieJour,"")+
COUNTIFS(SaisiePers,$A41,SaisieDebut,"&lt;="&amp;VW$6,SaisieFin,VW$6,SaisieSoir,Paramètres!$B$3,SaisieJour,"")+
COUNTIFS(SaisiePers,$A41,SaisieDebut,"&lt;="&amp;VW$6,SaisieFin,"&gt;"&amp;VW$6,SaisieSoir,Paramètres!$B$3,SaisieJour,TEXT(VW$6,"jjjj"))=0)=$AS$1)*0.5)</f>
        <v/>
      </c>
      <c r="VY41" s="6" t="str">
        <f>IF(OR(VY$6=0,COUNTIF(Feries,VY$6)&gt;0,ISNONTEXT($A41)),"",
((COUNTIFS(SaisiePers,$A41,SaisieDebut,"&lt;"&amp;VY$6,SaisieFin,"&gt;="&amp;VY$6,SaisieJour,"")+
COUNTIFS(SaisiePers,$A41,SaisieDebut,VY$6,SaisieFin,"&gt;="&amp;VY$6,SaisieMatin,Paramètres!$A$2,SaisieJour,"")+
COUNTIFS(SaisiePers,$A41,SaisieDebut,"&lt;"&amp;VY$6,SaisieFin,"&gt;="&amp;VY$6,SaisieMatin,Paramètres!$A$2,SaisieJour,TEXT(VY$6,"jjjj"))=0)=$AS$1)*0.5)</f>
        <v/>
      </c>
      <c r="VZ41" s="6" t="str">
        <f>IF(OR(VY$6=0,COUNTIF(Feries,VY$6)&gt;0,ISNONTEXT($A41)),"",
((COUNTIFS(SaisiePers,$A41,SaisieDebut,"&lt;="&amp;VY$6,SaisieFin,"&gt;"&amp;VY$6,SaisieJour,"")+
COUNTIFS(SaisiePers,$A41,SaisieDebut,"&lt;="&amp;VY$6,SaisieFin,VY$6,SaisieSoir,Paramètres!$B$3,SaisieJour,"")+
COUNTIFS(SaisiePers,$A41,SaisieDebut,"&lt;="&amp;VY$6,SaisieFin,"&gt;"&amp;VY$6,SaisieSoir,Paramètres!$B$3,SaisieJour,TEXT(VY$6,"jjjj"))=0)=$AS$1)*0.5)</f>
        <v/>
      </c>
      <c r="WA41" s="6" t="str">
        <f>IF(OR(WA$6=0,COUNTIF(Feries,WA$6)&gt;0,ISNONTEXT($A41)),"",
((COUNTIFS(SaisiePers,$A41,SaisieDebut,"&lt;"&amp;WA$6,SaisieFin,"&gt;="&amp;WA$6,SaisieJour,"")+
COUNTIFS(SaisiePers,$A41,SaisieDebut,WA$6,SaisieFin,"&gt;="&amp;WA$6,SaisieMatin,Paramètres!$A$2,SaisieJour,"")+
COUNTIFS(SaisiePers,$A41,SaisieDebut,"&lt;"&amp;WA$6,SaisieFin,"&gt;="&amp;WA$6,SaisieMatin,Paramètres!$A$2,SaisieJour,TEXT(WA$6,"jjjj"))=0)=$AS$1)*0.5)</f>
        <v/>
      </c>
      <c r="WB41" s="6" t="str">
        <f>IF(OR(WA$6=0,COUNTIF(Feries,WA$6)&gt;0,ISNONTEXT($A41)),"",
((COUNTIFS(SaisiePers,$A41,SaisieDebut,"&lt;="&amp;WA$6,SaisieFin,"&gt;"&amp;WA$6,SaisieJour,"")+
COUNTIFS(SaisiePers,$A41,SaisieDebut,"&lt;="&amp;WA$6,SaisieFin,WA$6,SaisieSoir,Paramètres!$B$3,SaisieJour,"")+
COUNTIFS(SaisiePers,$A41,SaisieDebut,"&lt;="&amp;WA$6,SaisieFin,"&gt;"&amp;WA$6,SaisieSoir,Paramètres!$B$3,SaisieJour,TEXT(WA$6,"jjjj"))=0)=$AS$1)*0.5)</f>
        <v/>
      </c>
      <c r="WC41" s="6" t="str">
        <f>IF(OR(WC$6=0,COUNTIF(Feries,WC$6)&gt;0,ISNONTEXT($A41)),"",
((COUNTIFS(SaisiePers,$A41,SaisieDebut,"&lt;"&amp;WC$6,SaisieFin,"&gt;="&amp;WC$6,SaisieJour,"")+
COUNTIFS(SaisiePers,$A41,SaisieDebut,WC$6,SaisieFin,"&gt;="&amp;WC$6,SaisieMatin,Paramètres!$A$2,SaisieJour,"")+
COUNTIFS(SaisiePers,$A41,SaisieDebut,"&lt;"&amp;WC$6,SaisieFin,"&gt;="&amp;WC$6,SaisieMatin,Paramètres!$A$2,SaisieJour,TEXT(WC$6,"jjjj"))=0)=$AS$1)*0.5)</f>
        <v/>
      </c>
      <c r="WD41" s="6" t="str">
        <f>IF(OR(WC$6=0,COUNTIF(Feries,WC$6)&gt;0,ISNONTEXT($A41)),"",
((COUNTIFS(SaisiePers,$A41,SaisieDebut,"&lt;="&amp;WC$6,SaisieFin,"&gt;"&amp;WC$6,SaisieJour,"")+
COUNTIFS(SaisiePers,$A41,SaisieDebut,"&lt;="&amp;WC$6,SaisieFin,WC$6,SaisieSoir,Paramètres!$B$3,SaisieJour,"")+
COUNTIFS(SaisiePers,$A41,SaisieDebut,"&lt;="&amp;WC$6,SaisieFin,"&gt;"&amp;WC$6,SaisieSoir,Paramètres!$B$3,SaisieJour,TEXT(WC$6,"jjjj"))=0)=$AS$1)*0.5)</f>
        <v/>
      </c>
      <c r="WE41" s="6" t="str">
        <f>IF(OR(WE$6=0,COUNTIF(Feries,WE$6)&gt;0,ISNONTEXT($A41)),"",
((COUNTIFS(SaisiePers,$A41,SaisieDebut,"&lt;"&amp;WE$6,SaisieFin,"&gt;="&amp;WE$6,SaisieJour,"")+
COUNTIFS(SaisiePers,$A41,SaisieDebut,WE$6,SaisieFin,"&gt;="&amp;WE$6,SaisieMatin,Paramètres!$A$2,SaisieJour,"")+
COUNTIFS(SaisiePers,$A41,SaisieDebut,"&lt;"&amp;WE$6,SaisieFin,"&gt;="&amp;WE$6,SaisieMatin,Paramètres!$A$2,SaisieJour,TEXT(WE$6,"jjjj"))=0)=$AS$1)*0.5)</f>
        <v/>
      </c>
      <c r="WF41" s="6" t="str">
        <f>IF(OR(WE$6=0,COUNTIF(Feries,WE$6)&gt;0,ISNONTEXT($A41)),"",
((COUNTIFS(SaisiePers,$A41,SaisieDebut,"&lt;="&amp;WE$6,SaisieFin,"&gt;"&amp;WE$6,SaisieJour,"")+
COUNTIFS(SaisiePers,$A41,SaisieDebut,"&lt;="&amp;WE$6,SaisieFin,WE$6,SaisieSoir,Paramètres!$B$3,SaisieJour,"")+
COUNTIFS(SaisiePers,$A41,SaisieDebut,"&lt;="&amp;WE$6,SaisieFin,"&gt;"&amp;WE$6,SaisieSoir,Paramètres!$B$3,SaisieJour,TEXT(WE$6,"jjjj"))=0)=$AS$1)*0.5)</f>
        <v/>
      </c>
      <c r="WG41" s="6" t="str">
        <f>IF(OR(WG$6=0,COUNTIF(Feries,WG$6)&gt;0,ISNONTEXT($A41)),"",
((COUNTIFS(SaisiePers,$A41,SaisieDebut,"&lt;"&amp;WG$6,SaisieFin,"&gt;="&amp;WG$6,SaisieJour,"")+
COUNTIFS(SaisiePers,$A41,SaisieDebut,WG$6,SaisieFin,"&gt;="&amp;WG$6,SaisieMatin,Paramètres!$A$2,SaisieJour,"")+
COUNTIFS(SaisiePers,$A41,SaisieDebut,"&lt;"&amp;WG$6,SaisieFin,"&gt;="&amp;WG$6,SaisieMatin,Paramètres!$A$2,SaisieJour,TEXT(WG$6,"jjjj"))=0)=$AS$1)*0.5)</f>
        <v/>
      </c>
      <c r="WH41" s="6" t="str">
        <f>IF(OR(WG$6=0,COUNTIF(Feries,WG$6)&gt;0,ISNONTEXT($A41)),"",
((COUNTIFS(SaisiePers,$A41,SaisieDebut,"&lt;="&amp;WG$6,SaisieFin,"&gt;"&amp;WG$6,SaisieJour,"")+
COUNTIFS(SaisiePers,$A41,SaisieDebut,"&lt;="&amp;WG$6,SaisieFin,WG$6,SaisieSoir,Paramètres!$B$3,SaisieJour,"")+
COUNTIFS(SaisiePers,$A41,SaisieDebut,"&lt;="&amp;WG$6,SaisieFin,"&gt;"&amp;WG$6,SaisieSoir,Paramètres!$B$3,SaisieJour,TEXT(WG$6,"jjjj"))=0)=$AS$1)*0.5)</f>
        <v/>
      </c>
      <c r="WI41" s="6" t="str">
        <f>IF(OR(WI$6=0,COUNTIF(Feries,WI$6)&gt;0,ISNONTEXT($A41)),"",
((COUNTIFS(SaisiePers,$A41,SaisieDebut,"&lt;"&amp;WI$6,SaisieFin,"&gt;="&amp;WI$6,SaisieJour,"")+
COUNTIFS(SaisiePers,$A41,SaisieDebut,WI$6,SaisieFin,"&gt;="&amp;WI$6,SaisieMatin,Paramètres!$A$2,SaisieJour,"")+
COUNTIFS(SaisiePers,$A41,SaisieDebut,"&lt;"&amp;WI$6,SaisieFin,"&gt;="&amp;WI$6,SaisieMatin,Paramètres!$A$2,SaisieJour,TEXT(WI$6,"jjjj"))=0)=$AS$1)*0.5)</f>
        <v/>
      </c>
      <c r="WJ41" s="6" t="str">
        <f>IF(OR(WI$6=0,COUNTIF(Feries,WI$6)&gt;0,ISNONTEXT($A41)),"",
((COUNTIFS(SaisiePers,$A41,SaisieDebut,"&lt;="&amp;WI$6,SaisieFin,"&gt;"&amp;WI$6,SaisieJour,"")+
COUNTIFS(SaisiePers,$A41,SaisieDebut,"&lt;="&amp;WI$6,SaisieFin,WI$6,SaisieSoir,Paramètres!$B$3,SaisieJour,"")+
COUNTIFS(SaisiePers,$A41,SaisieDebut,"&lt;="&amp;WI$6,SaisieFin,"&gt;"&amp;WI$6,SaisieSoir,Paramètres!$B$3,SaisieJour,TEXT(WI$6,"jjjj"))=0)=$AS$1)*0.5)</f>
        <v/>
      </c>
      <c r="WK41" s="6" t="str">
        <f>IF(OR(WK$6=0,COUNTIF(Feries,WK$6)&gt;0,ISNONTEXT($A41)),"",
((COUNTIFS(SaisiePers,$A41,SaisieDebut,"&lt;"&amp;WK$6,SaisieFin,"&gt;="&amp;WK$6,SaisieJour,"")+
COUNTIFS(SaisiePers,$A41,SaisieDebut,WK$6,SaisieFin,"&gt;="&amp;WK$6,SaisieMatin,Paramètres!$A$2,SaisieJour,"")+
COUNTIFS(SaisiePers,$A41,SaisieDebut,"&lt;"&amp;WK$6,SaisieFin,"&gt;="&amp;WK$6,SaisieMatin,Paramètres!$A$2,SaisieJour,TEXT(WK$6,"jjjj"))=0)=$AS$1)*0.5)</f>
        <v/>
      </c>
      <c r="WL41" s="6" t="str">
        <f>IF(OR(WK$6=0,COUNTIF(Feries,WK$6)&gt;0,ISNONTEXT($A41)),"",
((COUNTIFS(SaisiePers,$A41,SaisieDebut,"&lt;="&amp;WK$6,SaisieFin,"&gt;"&amp;WK$6,SaisieJour,"")+
COUNTIFS(SaisiePers,$A41,SaisieDebut,"&lt;="&amp;WK$6,SaisieFin,WK$6,SaisieSoir,Paramètres!$B$3,SaisieJour,"")+
COUNTIFS(SaisiePers,$A41,SaisieDebut,"&lt;="&amp;WK$6,SaisieFin,"&gt;"&amp;WK$6,SaisieSoir,Paramètres!$B$3,SaisieJour,TEXT(WK$6,"jjjj"))=0)=$AS$1)*0.5)</f>
        <v/>
      </c>
      <c r="WM41" s="6" t="str">
        <f>IF(OR(WM$6=0,COUNTIF(Feries,WM$6)&gt;0,ISNONTEXT($A41)),"",
((COUNTIFS(SaisiePers,$A41,SaisieDebut,"&lt;"&amp;WM$6,SaisieFin,"&gt;="&amp;WM$6,SaisieJour,"")+
COUNTIFS(SaisiePers,$A41,SaisieDebut,WM$6,SaisieFin,"&gt;="&amp;WM$6,SaisieMatin,Paramètres!$A$2,SaisieJour,"")+
COUNTIFS(SaisiePers,$A41,SaisieDebut,"&lt;"&amp;WM$6,SaisieFin,"&gt;="&amp;WM$6,SaisieMatin,Paramètres!$A$2,SaisieJour,TEXT(WM$6,"jjjj"))=0)=$AS$1)*0.5)</f>
        <v/>
      </c>
      <c r="WN41" s="6" t="str">
        <f>IF(OR(WM$6=0,COUNTIF(Feries,WM$6)&gt;0,ISNONTEXT($A41)),"",
((COUNTIFS(SaisiePers,$A41,SaisieDebut,"&lt;="&amp;WM$6,SaisieFin,"&gt;"&amp;WM$6,SaisieJour,"")+
COUNTIFS(SaisiePers,$A41,SaisieDebut,"&lt;="&amp;WM$6,SaisieFin,WM$6,SaisieSoir,Paramètres!$B$3,SaisieJour,"")+
COUNTIFS(SaisiePers,$A41,SaisieDebut,"&lt;="&amp;WM$6,SaisieFin,"&gt;"&amp;WM$6,SaisieSoir,Paramètres!$B$3,SaisieJour,TEXT(WM$6,"jjjj"))=0)=$AS$1)*0.5)</f>
        <v/>
      </c>
      <c r="WO41" s="6" t="str">
        <f>IF(OR(WO$6=0,COUNTIF(Feries,WO$6)&gt;0,ISNONTEXT($A41)),"",
((COUNTIFS(SaisiePers,$A41,SaisieDebut,"&lt;"&amp;WO$6,SaisieFin,"&gt;="&amp;WO$6,SaisieJour,"")+
COUNTIFS(SaisiePers,$A41,SaisieDebut,WO$6,SaisieFin,"&gt;="&amp;WO$6,SaisieMatin,Paramètres!$A$2,SaisieJour,"")+
COUNTIFS(SaisiePers,$A41,SaisieDebut,"&lt;"&amp;WO$6,SaisieFin,"&gt;="&amp;WO$6,SaisieMatin,Paramètres!$A$2,SaisieJour,TEXT(WO$6,"jjjj"))=0)=$AS$1)*0.5)</f>
        <v/>
      </c>
      <c r="WP41" s="6" t="str">
        <f>IF(OR(WO$6=0,COUNTIF(Feries,WO$6)&gt;0,ISNONTEXT($A41)),"",
((COUNTIFS(SaisiePers,$A41,SaisieDebut,"&lt;="&amp;WO$6,SaisieFin,"&gt;"&amp;WO$6,SaisieJour,"")+
COUNTIFS(SaisiePers,$A41,SaisieDebut,"&lt;="&amp;WO$6,SaisieFin,WO$6,SaisieSoir,Paramètres!$B$3,SaisieJour,"")+
COUNTIFS(SaisiePers,$A41,SaisieDebut,"&lt;="&amp;WO$6,SaisieFin,"&gt;"&amp;WO$6,SaisieSoir,Paramètres!$B$3,SaisieJour,TEXT(WO$6,"jjjj"))=0)=$AS$1)*0.5)</f>
        <v/>
      </c>
      <c r="WQ41" s="6" t="str">
        <f>IF(OR(WQ$6=0,COUNTIF(Feries,WQ$6)&gt;0,ISNONTEXT($A41)),"",
((COUNTIFS(SaisiePers,$A41,SaisieDebut,"&lt;"&amp;WQ$6,SaisieFin,"&gt;="&amp;WQ$6,SaisieJour,"")+
COUNTIFS(SaisiePers,$A41,SaisieDebut,WQ$6,SaisieFin,"&gt;="&amp;WQ$6,SaisieMatin,Paramètres!$A$2,SaisieJour,"")+
COUNTIFS(SaisiePers,$A41,SaisieDebut,"&lt;"&amp;WQ$6,SaisieFin,"&gt;="&amp;WQ$6,SaisieMatin,Paramètres!$A$2,SaisieJour,TEXT(WQ$6,"jjjj"))=0)=$AS$1)*0.5)</f>
        <v/>
      </c>
      <c r="WR41" s="6" t="str">
        <f>IF(OR(WQ$6=0,COUNTIF(Feries,WQ$6)&gt;0,ISNONTEXT($A41)),"",
((COUNTIFS(SaisiePers,$A41,SaisieDebut,"&lt;="&amp;WQ$6,SaisieFin,"&gt;"&amp;WQ$6,SaisieJour,"")+
COUNTIFS(SaisiePers,$A41,SaisieDebut,"&lt;="&amp;WQ$6,SaisieFin,WQ$6,SaisieSoir,Paramètres!$B$3,SaisieJour,"")+
COUNTIFS(SaisiePers,$A41,SaisieDebut,"&lt;="&amp;WQ$6,SaisieFin,"&gt;"&amp;WQ$6,SaisieSoir,Paramètres!$B$3,SaisieJour,TEXT(WQ$6,"jjjj"))=0)=$AS$1)*0.5)</f>
        <v/>
      </c>
      <c r="WS41" s="6" t="str">
        <f>IF(OR(WS$6=0,COUNTIF(Feries,WS$6)&gt;0,ISNONTEXT($A41)),"",
((COUNTIFS(SaisiePers,$A41,SaisieDebut,"&lt;"&amp;WS$6,SaisieFin,"&gt;="&amp;WS$6,SaisieJour,"")+
COUNTIFS(SaisiePers,$A41,SaisieDebut,WS$6,SaisieFin,"&gt;="&amp;WS$6,SaisieMatin,Paramètres!$A$2,SaisieJour,"")+
COUNTIFS(SaisiePers,$A41,SaisieDebut,"&lt;"&amp;WS$6,SaisieFin,"&gt;="&amp;WS$6,SaisieMatin,Paramètres!$A$2,SaisieJour,TEXT(WS$6,"jjjj"))=0)=$AS$1)*0.5)</f>
        <v/>
      </c>
      <c r="WT41" s="6" t="str">
        <f>IF(OR(WS$6=0,COUNTIF(Feries,WS$6)&gt;0,ISNONTEXT($A41)),"",
((COUNTIFS(SaisiePers,$A41,SaisieDebut,"&lt;="&amp;WS$6,SaisieFin,"&gt;"&amp;WS$6,SaisieJour,"")+
COUNTIFS(SaisiePers,$A41,SaisieDebut,"&lt;="&amp;WS$6,SaisieFin,WS$6,SaisieSoir,Paramètres!$B$3,SaisieJour,"")+
COUNTIFS(SaisiePers,$A41,SaisieDebut,"&lt;="&amp;WS$6,SaisieFin,"&gt;"&amp;WS$6,SaisieSoir,Paramètres!$B$3,SaisieJour,TEXT(WS$6,"jjjj"))=0)=$AS$1)*0.5)</f>
        <v/>
      </c>
      <c r="WU41" s="6" t="str">
        <f>IF(OR(WU$6=0,COUNTIF(Feries,WU$6)&gt;0,ISNONTEXT($A41)),"",
((COUNTIFS(SaisiePers,$A41,SaisieDebut,"&lt;"&amp;WU$6,SaisieFin,"&gt;="&amp;WU$6,SaisieJour,"")+
COUNTIFS(SaisiePers,$A41,SaisieDebut,WU$6,SaisieFin,"&gt;="&amp;WU$6,SaisieMatin,Paramètres!$A$2,SaisieJour,"")+
COUNTIFS(SaisiePers,$A41,SaisieDebut,"&lt;"&amp;WU$6,SaisieFin,"&gt;="&amp;WU$6,SaisieMatin,Paramètres!$A$2,SaisieJour,TEXT(WU$6,"jjjj"))=0)=$AS$1)*0.5)</f>
        <v/>
      </c>
      <c r="WV41" s="6" t="str">
        <f>IF(OR(WU$6=0,COUNTIF(Feries,WU$6)&gt;0,ISNONTEXT($A41)),"",
((COUNTIFS(SaisiePers,$A41,SaisieDebut,"&lt;="&amp;WU$6,SaisieFin,"&gt;"&amp;WU$6,SaisieJour,"")+
COUNTIFS(SaisiePers,$A41,SaisieDebut,"&lt;="&amp;WU$6,SaisieFin,WU$6,SaisieSoir,Paramètres!$B$3,SaisieJour,"")+
COUNTIFS(SaisiePers,$A41,SaisieDebut,"&lt;="&amp;WU$6,SaisieFin,"&gt;"&amp;WU$6,SaisieSoir,Paramètres!$B$3,SaisieJour,TEXT(WU$6,"jjjj"))=0)=$AS$1)*0.5)</f>
        <v/>
      </c>
      <c r="WW41" s="6" t="str">
        <f>IF(OR(WW$6=0,COUNTIF(Feries,WW$6)&gt;0,ISNONTEXT($A41)),"",
((COUNTIFS(SaisiePers,$A41,SaisieDebut,"&lt;"&amp;WW$6,SaisieFin,"&gt;="&amp;WW$6,SaisieJour,"")+
COUNTIFS(SaisiePers,$A41,SaisieDebut,WW$6,SaisieFin,"&gt;="&amp;WW$6,SaisieMatin,Paramètres!$A$2,SaisieJour,"")+
COUNTIFS(SaisiePers,$A41,SaisieDebut,"&lt;"&amp;WW$6,SaisieFin,"&gt;="&amp;WW$6,SaisieMatin,Paramètres!$A$2,SaisieJour,TEXT(WW$6,"jjjj"))=0)=$AS$1)*0.5)</f>
        <v/>
      </c>
      <c r="WX41" s="6" t="str">
        <f>IF(OR(WW$6=0,COUNTIF(Feries,WW$6)&gt;0,ISNONTEXT($A41)),"",
((COUNTIFS(SaisiePers,$A41,SaisieDebut,"&lt;="&amp;WW$6,SaisieFin,"&gt;"&amp;WW$6,SaisieJour,"")+
COUNTIFS(SaisiePers,$A41,SaisieDebut,"&lt;="&amp;WW$6,SaisieFin,WW$6,SaisieSoir,Paramètres!$B$3,SaisieJour,"")+
COUNTIFS(SaisiePers,$A41,SaisieDebut,"&lt;="&amp;WW$6,SaisieFin,"&gt;"&amp;WW$6,SaisieSoir,Paramètres!$B$3,SaisieJour,TEXT(WW$6,"jjjj"))=0)=$AS$1)*0.5)</f>
        <v/>
      </c>
      <c r="WY41" s="6" t="str">
        <f>IF(OR(WY$6=0,COUNTIF(Feries,WY$6)&gt;0,ISNONTEXT($A41)),"",
((COUNTIFS(SaisiePers,$A41,SaisieDebut,"&lt;"&amp;WY$6,SaisieFin,"&gt;="&amp;WY$6,SaisieJour,"")+
COUNTIFS(SaisiePers,$A41,SaisieDebut,WY$6,SaisieFin,"&gt;="&amp;WY$6,SaisieMatin,Paramètres!$A$2,SaisieJour,"")+
COUNTIFS(SaisiePers,$A41,SaisieDebut,"&lt;"&amp;WY$6,SaisieFin,"&gt;="&amp;WY$6,SaisieMatin,Paramètres!$A$2,SaisieJour,TEXT(WY$6,"jjjj"))=0)=$AS$1)*0.5)</f>
        <v/>
      </c>
      <c r="WZ41" s="6" t="str">
        <f>IF(OR(WY$6=0,COUNTIF(Feries,WY$6)&gt;0,ISNONTEXT($A41)),"",
((COUNTIFS(SaisiePers,$A41,SaisieDebut,"&lt;="&amp;WY$6,SaisieFin,"&gt;"&amp;WY$6,SaisieJour,"")+
COUNTIFS(SaisiePers,$A41,SaisieDebut,"&lt;="&amp;WY$6,SaisieFin,WY$6,SaisieSoir,Paramètres!$B$3,SaisieJour,"")+
COUNTIFS(SaisiePers,$A41,SaisieDebut,"&lt;="&amp;WY$6,SaisieFin,"&gt;"&amp;WY$6,SaisieSoir,Paramètres!$B$3,SaisieJour,TEXT(WY$6,"jjjj"))=0)=$AS$1)*0.5)</f>
        <v/>
      </c>
      <c r="XA41" s="6" t="str">
        <f>IF(OR(XA$6=0,COUNTIF(Feries,XA$6)&gt;0,ISNONTEXT($A41)),"",
((COUNTIFS(SaisiePers,$A41,SaisieDebut,"&lt;"&amp;XA$6,SaisieFin,"&gt;="&amp;XA$6,SaisieJour,"")+
COUNTIFS(SaisiePers,$A41,SaisieDebut,XA$6,SaisieFin,"&gt;="&amp;XA$6,SaisieMatin,Paramètres!$A$2,SaisieJour,"")+
COUNTIFS(SaisiePers,$A41,SaisieDebut,"&lt;"&amp;XA$6,SaisieFin,"&gt;="&amp;XA$6,SaisieMatin,Paramètres!$A$2,SaisieJour,TEXT(XA$6,"jjjj"))=0)=$AS$1)*0.5)</f>
        <v/>
      </c>
      <c r="XB41" s="6" t="str">
        <f>IF(OR(XA$6=0,COUNTIF(Feries,XA$6)&gt;0,ISNONTEXT($A41)),"",
((COUNTIFS(SaisiePers,$A41,SaisieDebut,"&lt;="&amp;XA$6,SaisieFin,"&gt;"&amp;XA$6,SaisieJour,"")+
COUNTIFS(SaisiePers,$A41,SaisieDebut,"&lt;="&amp;XA$6,SaisieFin,XA$6,SaisieSoir,Paramètres!$B$3,SaisieJour,"")+
COUNTIFS(SaisiePers,$A41,SaisieDebut,"&lt;="&amp;XA$6,SaisieFin,"&gt;"&amp;XA$6,SaisieSoir,Paramètres!$B$3,SaisieJour,TEXT(XA$6,"jjjj"))=0)=$AS$1)*0.5)</f>
        <v/>
      </c>
      <c r="XC41" s="6" t="str">
        <f>IF(OR(XC$6=0,COUNTIF(Feries,XC$6)&gt;0,ISNONTEXT($A41)),"",
((COUNTIFS(SaisiePers,$A41,SaisieDebut,"&lt;"&amp;XC$6,SaisieFin,"&gt;="&amp;XC$6,SaisieJour,"")+
COUNTIFS(SaisiePers,$A41,SaisieDebut,XC$6,SaisieFin,"&gt;="&amp;XC$6,SaisieMatin,Paramètres!$A$2,SaisieJour,"")+
COUNTIFS(SaisiePers,$A41,SaisieDebut,"&lt;"&amp;XC$6,SaisieFin,"&gt;="&amp;XC$6,SaisieMatin,Paramètres!$A$2,SaisieJour,TEXT(XC$6,"jjjj"))=0)=$AS$1)*0.5)</f>
        <v/>
      </c>
      <c r="XD41" s="6" t="str">
        <f>IF(OR(XC$6=0,COUNTIF(Feries,XC$6)&gt;0,ISNONTEXT($A41)),"",
((COUNTIFS(SaisiePers,$A41,SaisieDebut,"&lt;="&amp;XC$6,SaisieFin,"&gt;"&amp;XC$6,SaisieJour,"")+
COUNTIFS(SaisiePers,$A41,SaisieDebut,"&lt;="&amp;XC$6,SaisieFin,XC$6,SaisieSoir,Paramètres!$B$3,SaisieJour,"")+
COUNTIFS(SaisiePers,$A41,SaisieDebut,"&lt;="&amp;XC$6,SaisieFin,"&gt;"&amp;XC$6,SaisieSoir,Paramètres!$B$3,SaisieJour,TEXT(XC$6,"jjjj"))=0)=$AS$1)*0.5)</f>
        <v/>
      </c>
      <c r="XE41" s="6" t="str">
        <f>IF(OR(XE$6=0,COUNTIF(Feries,XE$6)&gt;0,ISNONTEXT($A41)),"",
((COUNTIFS(SaisiePers,$A41,SaisieDebut,"&lt;"&amp;XE$6,SaisieFin,"&gt;="&amp;XE$6,SaisieJour,"")+
COUNTIFS(SaisiePers,$A41,SaisieDebut,XE$6,SaisieFin,"&gt;="&amp;XE$6,SaisieMatin,Paramètres!$A$2,SaisieJour,"")+
COUNTIFS(SaisiePers,$A41,SaisieDebut,"&lt;"&amp;XE$6,SaisieFin,"&gt;="&amp;XE$6,SaisieMatin,Paramètres!$A$2,SaisieJour,TEXT(XE$6,"jjjj"))=0)=$AS$1)*0.5)</f>
        <v/>
      </c>
      <c r="XF41" s="6" t="str">
        <f>IF(OR(XE$6=0,COUNTIF(Feries,XE$6)&gt;0,ISNONTEXT($A41)),"",
((COUNTIFS(SaisiePers,$A41,SaisieDebut,"&lt;="&amp;XE$6,SaisieFin,"&gt;"&amp;XE$6,SaisieJour,"")+
COUNTIFS(SaisiePers,$A41,SaisieDebut,"&lt;="&amp;XE$6,SaisieFin,XE$6,SaisieSoir,Paramètres!$B$3,SaisieJour,"")+
COUNTIFS(SaisiePers,$A41,SaisieDebut,"&lt;="&amp;XE$6,SaisieFin,"&gt;"&amp;XE$6,SaisieSoir,Paramètres!$B$3,SaisieJour,TEXT(XE$6,"jjjj"))=0)=$AS$1)*0.5)</f>
        <v/>
      </c>
      <c r="XG41" s="6" t="str">
        <f>IF(OR(XG$6=0,COUNTIF(Feries,XG$6)&gt;0,ISNONTEXT($A41)),"",
((COUNTIFS(SaisiePers,$A41,SaisieDebut,"&lt;"&amp;XG$6,SaisieFin,"&gt;="&amp;XG$6,SaisieJour,"")+
COUNTIFS(SaisiePers,$A41,SaisieDebut,XG$6,SaisieFin,"&gt;="&amp;XG$6,SaisieMatin,Paramètres!$A$2,SaisieJour,"")+
COUNTIFS(SaisiePers,$A41,SaisieDebut,"&lt;"&amp;XG$6,SaisieFin,"&gt;="&amp;XG$6,SaisieMatin,Paramètres!$A$2,SaisieJour,TEXT(XG$6,"jjjj"))=0)=$AS$1)*0.5)</f>
        <v/>
      </c>
      <c r="XH41" s="6" t="str">
        <f>IF(OR(XG$6=0,COUNTIF(Feries,XG$6)&gt;0,ISNONTEXT($A41)),"",
((COUNTIFS(SaisiePers,$A41,SaisieDebut,"&lt;="&amp;XG$6,SaisieFin,"&gt;"&amp;XG$6,SaisieJour,"")+
COUNTIFS(SaisiePers,$A41,SaisieDebut,"&lt;="&amp;XG$6,SaisieFin,XG$6,SaisieSoir,Paramètres!$B$3,SaisieJour,"")+
COUNTIFS(SaisiePers,$A41,SaisieDebut,"&lt;="&amp;XG$6,SaisieFin,"&gt;"&amp;XG$6,SaisieSoir,Paramètres!$B$3,SaisieJour,TEXT(XG$6,"jjjj"))=0)=$AS$1)*0.5)</f>
        <v/>
      </c>
      <c r="XI41" s="6" t="str">
        <f>IF(OR(XI$6=0,COUNTIF(Feries,XI$6)&gt;0,ISNONTEXT($A41)),"",
((COUNTIFS(SaisiePers,$A41,SaisieDebut,"&lt;"&amp;XI$6,SaisieFin,"&gt;="&amp;XI$6,SaisieJour,"")+
COUNTIFS(SaisiePers,$A41,SaisieDebut,XI$6,SaisieFin,"&gt;="&amp;XI$6,SaisieMatin,Paramètres!$A$2,SaisieJour,"")+
COUNTIFS(SaisiePers,$A41,SaisieDebut,"&lt;"&amp;XI$6,SaisieFin,"&gt;="&amp;XI$6,SaisieMatin,Paramètres!$A$2,SaisieJour,TEXT(XI$6,"jjjj"))=0)=$AS$1)*0.5)</f>
        <v/>
      </c>
      <c r="XJ41" s="6" t="str">
        <f>IF(OR(XI$6=0,COUNTIF(Feries,XI$6)&gt;0,ISNONTEXT($A41)),"",
((COUNTIFS(SaisiePers,$A41,SaisieDebut,"&lt;="&amp;XI$6,SaisieFin,"&gt;"&amp;XI$6,SaisieJour,"")+
COUNTIFS(SaisiePers,$A41,SaisieDebut,"&lt;="&amp;XI$6,SaisieFin,XI$6,SaisieSoir,Paramètres!$B$3,SaisieJour,"")+
COUNTIFS(SaisiePers,$A41,SaisieDebut,"&lt;="&amp;XI$6,SaisieFin,"&gt;"&amp;XI$6,SaisieSoir,Paramètres!$B$3,SaisieJour,TEXT(XI$6,"jjjj"))=0)=$AS$1)*0.5)</f>
        <v/>
      </c>
      <c r="XK41" s="6" t="str">
        <f>IF(OR(XK$6=0,COUNTIF(Feries,XK$6)&gt;0,ISNONTEXT($A41)),"",
((COUNTIFS(SaisiePers,$A41,SaisieDebut,"&lt;"&amp;XK$6,SaisieFin,"&gt;="&amp;XK$6,SaisieJour,"")+
COUNTIFS(SaisiePers,$A41,SaisieDebut,XK$6,SaisieFin,"&gt;="&amp;XK$6,SaisieMatin,Paramètres!$A$2,SaisieJour,"")+
COUNTIFS(SaisiePers,$A41,SaisieDebut,"&lt;"&amp;XK$6,SaisieFin,"&gt;="&amp;XK$6,SaisieMatin,Paramètres!$A$2,SaisieJour,TEXT(XK$6,"jjjj"))=0)=$AS$1)*0.5)</f>
        <v/>
      </c>
      <c r="XL41" s="6" t="str">
        <f>IF(OR(XK$6=0,COUNTIF(Feries,XK$6)&gt;0,ISNONTEXT($A41)),"",
((COUNTIFS(SaisiePers,$A41,SaisieDebut,"&lt;="&amp;XK$6,SaisieFin,"&gt;"&amp;XK$6,SaisieJour,"")+
COUNTIFS(SaisiePers,$A41,SaisieDebut,"&lt;="&amp;XK$6,SaisieFin,XK$6,SaisieSoir,Paramètres!$B$3,SaisieJour,"")+
COUNTIFS(SaisiePers,$A41,SaisieDebut,"&lt;="&amp;XK$6,SaisieFin,"&gt;"&amp;XK$6,SaisieSoir,Paramètres!$B$3,SaisieJour,TEXT(XK$6,"jjjj"))=0)=$AS$1)*0.5)</f>
        <v/>
      </c>
      <c r="XM41" s="6" t="str">
        <f>IF(OR(XM$6=0,COUNTIF(Feries,XM$6)&gt;0,ISNONTEXT($A41)),"",
((COUNTIFS(SaisiePers,$A41,SaisieDebut,"&lt;"&amp;XM$6,SaisieFin,"&gt;="&amp;XM$6,SaisieJour,"")+
COUNTIFS(SaisiePers,$A41,SaisieDebut,XM$6,SaisieFin,"&gt;="&amp;XM$6,SaisieMatin,Paramètres!$A$2,SaisieJour,"")+
COUNTIFS(SaisiePers,$A41,SaisieDebut,"&lt;"&amp;XM$6,SaisieFin,"&gt;="&amp;XM$6,SaisieMatin,Paramètres!$A$2,SaisieJour,TEXT(XM$6,"jjjj"))=0)=$AS$1)*0.5)</f>
        <v/>
      </c>
      <c r="XN41" s="6" t="str">
        <f>IF(OR(XM$6=0,COUNTIF(Feries,XM$6)&gt;0,ISNONTEXT($A41)),"",
((COUNTIFS(SaisiePers,$A41,SaisieDebut,"&lt;="&amp;XM$6,SaisieFin,"&gt;"&amp;XM$6,SaisieJour,"")+
COUNTIFS(SaisiePers,$A41,SaisieDebut,"&lt;="&amp;XM$6,SaisieFin,XM$6,SaisieSoir,Paramètres!$B$3,SaisieJour,"")+
COUNTIFS(SaisiePers,$A41,SaisieDebut,"&lt;="&amp;XM$6,SaisieFin,"&gt;"&amp;XM$6,SaisieSoir,Paramètres!$B$3,SaisieJour,TEXT(XM$6,"jjjj"))=0)=$AS$1)*0.5)</f>
        <v/>
      </c>
      <c r="XO41" s="6" t="str">
        <f>IF(OR(XO$6=0,COUNTIF(Feries,XO$6)&gt;0,ISNONTEXT($A41)),"",
((COUNTIFS(SaisiePers,$A41,SaisieDebut,"&lt;"&amp;XO$6,SaisieFin,"&gt;="&amp;XO$6,SaisieJour,"")+
COUNTIFS(SaisiePers,$A41,SaisieDebut,XO$6,SaisieFin,"&gt;="&amp;XO$6,SaisieMatin,Paramètres!$A$2,SaisieJour,"")+
COUNTIFS(SaisiePers,$A41,SaisieDebut,"&lt;"&amp;XO$6,SaisieFin,"&gt;="&amp;XO$6,SaisieMatin,Paramètres!$A$2,SaisieJour,TEXT(XO$6,"jjjj"))=0)=$AS$1)*0.5)</f>
        <v/>
      </c>
      <c r="XP41" s="6" t="str">
        <f>IF(OR(XO$6=0,COUNTIF(Feries,XO$6)&gt;0,ISNONTEXT($A41)),"",
((COUNTIFS(SaisiePers,$A41,SaisieDebut,"&lt;="&amp;XO$6,SaisieFin,"&gt;"&amp;XO$6,SaisieJour,"")+
COUNTIFS(SaisiePers,$A41,SaisieDebut,"&lt;="&amp;XO$6,SaisieFin,XO$6,SaisieSoir,Paramètres!$B$3,SaisieJour,"")+
COUNTIFS(SaisiePers,$A41,SaisieDebut,"&lt;="&amp;XO$6,SaisieFin,"&gt;"&amp;XO$6,SaisieSoir,Paramètres!$B$3,SaisieJour,TEXT(XO$6,"jjjj"))=0)=$AS$1)*0.5)</f>
        <v/>
      </c>
      <c r="XQ41" s="6" t="str">
        <f>IF(OR(XQ$6=0,COUNTIF(Feries,XQ$6)&gt;0,ISNONTEXT($A41)),"",
((COUNTIFS(SaisiePers,$A41,SaisieDebut,"&lt;"&amp;XQ$6,SaisieFin,"&gt;="&amp;XQ$6,SaisieJour,"")+
COUNTIFS(SaisiePers,$A41,SaisieDebut,XQ$6,SaisieFin,"&gt;="&amp;XQ$6,SaisieMatin,Paramètres!$A$2,SaisieJour,"")+
COUNTIFS(SaisiePers,$A41,SaisieDebut,"&lt;"&amp;XQ$6,SaisieFin,"&gt;="&amp;XQ$6,SaisieMatin,Paramètres!$A$2,SaisieJour,TEXT(XQ$6,"jjjj"))=0)=$AS$1)*0.5)</f>
        <v/>
      </c>
      <c r="XR41" s="6" t="str">
        <f>IF(OR(XQ$6=0,COUNTIF(Feries,XQ$6)&gt;0,ISNONTEXT($A41)),"",
((COUNTIFS(SaisiePers,$A41,SaisieDebut,"&lt;="&amp;XQ$6,SaisieFin,"&gt;"&amp;XQ$6,SaisieJour,"")+
COUNTIFS(SaisiePers,$A41,SaisieDebut,"&lt;="&amp;XQ$6,SaisieFin,XQ$6,SaisieSoir,Paramètres!$B$3,SaisieJour,"")+
COUNTIFS(SaisiePers,$A41,SaisieDebut,"&lt;="&amp;XQ$6,SaisieFin,"&gt;"&amp;XQ$6,SaisieSoir,Paramètres!$B$3,SaisieJour,TEXT(XQ$6,"jjjj"))=0)=$AS$1)*0.5)</f>
        <v/>
      </c>
      <c r="XS41" s="6" t="str">
        <f>IF(OR(XS$6=0,COUNTIF(Feries,XS$6)&gt;0,ISNONTEXT($A41)),"",
((COUNTIFS(SaisiePers,$A41,SaisieDebut,"&lt;"&amp;XS$6,SaisieFin,"&gt;="&amp;XS$6,SaisieJour,"")+
COUNTIFS(SaisiePers,$A41,SaisieDebut,XS$6,SaisieFin,"&gt;="&amp;XS$6,SaisieMatin,Paramètres!$A$2,SaisieJour,"")+
COUNTIFS(SaisiePers,$A41,SaisieDebut,"&lt;"&amp;XS$6,SaisieFin,"&gt;="&amp;XS$6,SaisieMatin,Paramètres!$A$2,SaisieJour,TEXT(XS$6,"jjjj"))=0)=$AS$1)*0.5)</f>
        <v/>
      </c>
      <c r="XT41" s="6" t="str">
        <f>IF(OR(XS$6=0,COUNTIF(Feries,XS$6)&gt;0,ISNONTEXT($A41)),"",
((COUNTIFS(SaisiePers,$A41,SaisieDebut,"&lt;="&amp;XS$6,SaisieFin,"&gt;"&amp;XS$6,SaisieJour,"")+
COUNTIFS(SaisiePers,$A41,SaisieDebut,"&lt;="&amp;XS$6,SaisieFin,XS$6,SaisieSoir,Paramètres!$B$3,SaisieJour,"")+
COUNTIFS(SaisiePers,$A41,SaisieDebut,"&lt;="&amp;XS$6,SaisieFin,"&gt;"&amp;XS$6,SaisieSoir,Paramètres!$B$3,SaisieJour,TEXT(XS$6,"jjjj"))=0)=$AS$1)*0.5)</f>
        <v/>
      </c>
      <c r="XU41" s="6" t="str">
        <f>IF(OR(XU$6=0,COUNTIF(Feries,XU$6)&gt;0,ISNONTEXT($A41)),"",
((COUNTIFS(SaisiePers,$A41,SaisieDebut,"&lt;"&amp;XU$6,SaisieFin,"&gt;="&amp;XU$6,SaisieJour,"")+
COUNTIFS(SaisiePers,$A41,SaisieDebut,XU$6,SaisieFin,"&gt;="&amp;XU$6,SaisieMatin,Paramètres!$A$2,SaisieJour,"")+
COUNTIFS(SaisiePers,$A41,SaisieDebut,"&lt;"&amp;XU$6,SaisieFin,"&gt;="&amp;XU$6,SaisieMatin,Paramètres!$A$2,SaisieJour,TEXT(XU$6,"jjjj"))=0)=$AS$1)*0.5)</f>
        <v/>
      </c>
      <c r="XV41" s="6" t="str">
        <f>IF(OR(XU$6=0,COUNTIF(Feries,XU$6)&gt;0,ISNONTEXT($A41)),"",
((COUNTIFS(SaisiePers,$A41,SaisieDebut,"&lt;="&amp;XU$6,SaisieFin,"&gt;"&amp;XU$6,SaisieJour,"")+
COUNTIFS(SaisiePers,$A41,SaisieDebut,"&lt;="&amp;XU$6,SaisieFin,XU$6,SaisieSoir,Paramètres!$B$3,SaisieJour,"")+
COUNTIFS(SaisiePers,$A41,SaisieDebut,"&lt;="&amp;XU$6,SaisieFin,"&gt;"&amp;XU$6,SaisieSoir,Paramètres!$B$3,SaisieJour,TEXT(XU$6,"jjjj"))=0)=$AS$1)*0.5)</f>
        <v/>
      </c>
      <c r="XW41" s="6" t="str">
        <f>IF(OR(XW$6=0,COUNTIF(Feries,XW$6)&gt;0,ISNONTEXT($A41)),"",
((COUNTIFS(SaisiePers,$A41,SaisieDebut,"&lt;"&amp;XW$6,SaisieFin,"&gt;="&amp;XW$6,SaisieJour,"")+
COUNTIFS(SaisiePers,$A41,SaisieDebut,XW$6,SaisieFin,"&gt;="&amp;XW$6,SaisieMatin,Paramètres!$A$2,SaisieJour,"")+
COUNTIFS(SaisiePers,$A41,SaisieDebut,"&lt;"&amp;XW$6,SaisieFin,"&gt;="&amp;XW$6,SaisieMatin,Paramètres!$A$2,SaisieJour,TEXT(XW$6,"jjjj"))=0)=$AS$1)*0.5)</f>
        <v/>
      </c>
      <c r="XX41" s="6" t="str">
        <f>IF(OR(XW$6=0,COUNTIF(Feries,XW$6)&gt;0,ISNONTEXT($A41)),"",
((COUNTIFS(SaisiePers,$A41,SaisieDebut,"&lt;="&amp;XW$6,SaisieFin,"&gt;"&amp;XW$6,SaisieJour,"")+
COUNTIFS(SaisiePers,$A41,SaisieDebut,"&lt;="&amp;XW$6,SaisieFin,XW$6,SaisieSoir,Paramètres!$B$3,SaisieJour,"")+
COUNTIFS(SaisiePers,$A41,SaisieDebut,"&lt;="&amp;XW$6,SaisieFin,"&gt;"&amp;XW$6,SaisieSoir,Paramètres!$B$3,SaisieJour,TEXT(XW$6,"jjjj"))=0)=$AS$1)*0.5)</f>
        <v/>
      </c>
      <c r="XY41" s="6" t="str">
        <f>IF(OR(XY$6=0,COUNTIF(Feries,XY$6)&gt;0,ISNONTEXT($A41)),"",
((COUNTIFS(SaisiePers,$A41,SaisieDebut,"&lt;"&amp;XY$6,SaisieFin,"&gt;="&amp;XY$6,SaisieJour,"")+
COUNTIFS(SaisiePers,$A41,SaisieDebut,XY$6,SaisieFin,"&gt;="&amp;XY$6,SaisieMatin,Paramètres!$A$2,SaisieJour,"")+
COUNTIFS(SaisiePers,$A41,SaisieDebut,"&lt;"&amp;XY$6,SaisieFin,"&gt;="&amp;XY$6,SaisieMatin,Paramètres!$A$2,SaisieJour,TEXT(XY$6,"jjjj"))=0)=$AS$1)*0.5)</f>
        <v/>
      </c>
      <c r="XZ41" s="6" t="str">
        <f>IF(OR(XY$6=0,COUNTIF(Feries,XY$6)&gt;0,ISNONTEXT($A41)),"",
((COUNTIFS(SaisiePers,$A41,SaisieDebut,"&lt;="&amp;XY$6,SaisieFin,"&gt;"&amp;XY$6,SaisieJour,"")+
COUNTIFS(SaisiePers,$A41,SaisieDebut,"&lt;="&amp;XY$6,SaisieFin,XY$6,SaisieSoir,Paramètres!$B$3,SaisieJour,"")+
COUNTIFS(SaisiePers,$A41,SaisieDebut,"&lt;="&amp;XY$6,SaisieFin,"&gt;"&amp;XY$6,SaisieSoir,Paramètres!$B$3,SaisieJour,TEXT(XY$6,"jjjj"))=0)=$AS$1)*0.5)</f>
        <v/>
      </c>
      <c r="YA41" s="6" t="str">
        <f>IF(OR(YA$6=0,COUNTIF(Feries,YA$6)&gt;0,ISNONTEXT($A41)),"",
((COUNTIFS(SaisiePers,$A41,SaisieDebut,"&lt;"&amp;YA$6,SaisieFin,"&gt;="&amp;YA$6,SaisieJour,"")+
COUNTIFS(SaisiePers,$A41,SaisieDebut,YA$6,SaisieFin,"&gt;="&amp;YA$6,SaisieMatin,Paramètres!$A$2,SaisieJour,"")+
COUNTIFS(SaisiePers,$A41,SaisieDebut,"&lt;"&amp;YA$6,SaisieFin,"&gt;="&amp;YA$6,SaisieMatin,Paramètres!$A$2,SaisieJour,TEXT(YA$6,"jjjj"))=0)=$AS$1)*0.5)</f>
        <v/>
      </c>
      <c r="YB41" s="6" t="str">
        <f>IF(OR(YA$6=0,COUNTIF(Feries,YA$6)&gt;0,ISNONTEXT($A41)),"",
((COUNTIFS(SaisiePers,$A41,SaisieDebut,"&lt;="&amp;YA$6,SaisieFin,"&gt;"&amp;YA$6,SaisieJour,"")+
COUNTIFS(SaisiePers,$A41,SaisieDebut,"&lt;="&amp;YA$6,SaisieFin,YA$6,SaisieSoir,Paramètres!$B$3,SaisieJour,"")+
COUNTIFS(SaisiePers,$A41,SaisieDebut,"&lt;="&amp;YA$6,SaisieFin,"&gt;"&amp;YA$6,SaisieSoir,Paramètres!$B$3,SaisieJour,TEXT(YA$6,"jjjj"))=0)=$AS$1)*0.5)</f>
        <v/>
      </c>
      <c r="YC41" s="6" t="str">
        <f>IF(OR(YC$6=0,COUNTIF(Feries,YC$6)&gt;0,ISNONTEXT($A41)),"",
((COUNTIFS(SaisiePers,$A41,SaisieDebut,"&lt;"&amp;YC$6,SaisieFin,"&gt;="&amp;YC$6,SaisieJour,"")+
COUNTIFS(SaisiePers,$A41,SaisieDebut,YC$6,SaisieFin,"&gt;="&amp;YC$6,SaisieMatin,Paramètres!$A$2,SaisieJour,"")+
COUNTIFS(SaisiePers,$A41,SaisieDebut,"&lt;"&amp;YC$6,SaisieFin,"&gt;="&amp;YC$6,SaisieMatin,Paramètres!$A$2,SaisieJour,TEXT(YC$6,"jjjj"))=0)=$AS$1)*0.5)</f>
        <v/>
      </c>
      <c r="YD41" s="6" t="str">
        <f>IF(OR(YC$6=0,COUNTIF(Feries,YC$6)&gt;0,ISNONTEXT($A41)),"",
((COUNTIFS(SaisiePers,$A41,SaisieDebut,"&lt;="&amp;YC$6,SaisieFin,"&gt;"&amp;YC$6,SaisieJour,"")+
COUNTIFS(SaisiePers,$A41,SaisieDebut,"&lt;="&amp;YC$6,SaisieFin,YC$6,SaisieSoir,Paramètres!$B$3,SaisieJour,"")+
COUNTIFS(SaisiePers,$A41,SaisieDebut,"&lt;="&amp;YC$6,SaisieFin,"&gt;"&amp;YC$6,SaisieSoir,Paramètres!$B$3,SaisieJour,TEXT(YC$6,"jjjj"))=0)=$AS$1)*0.5)</f>
        <v/>
      </c>
      <c r="YE41" s="6" t="str">
        <f>IF(OR(YE$6=0,COUNTIF(Feries,YE$6)&gt;0,ISNONTEXT($A41)),"",
((COUNTIFS(SaisiePers,$A41,SaisieDebut,"&lt;"&amp;YE$6,SaisieFin,"&gt;="&amp;YE$6,SaisieJour,"")+
COUNTIFS(SaisiePers,$A41,SaisieDebut,YE$6,SaisieFin,"&gt;="&amp;YE$6,SaisieMatin,Paramètres!$A$2,SaisieJour,"")+
COUNTIFS(SaisiePers,$A41,SaisieDebut,"&lt;"&amp;YE$6,SaisieFin,"&gt;="&amp;YE$6,SaisieMatin,Paramètres!$A$2,SaisieJour,TEXT(YE$6,"jjjj"))=0)=$AS$1)*0.5)</f>
        <v/>
      </c>
      <c r="YF41" s="6" t="str">
        <f>IF(OR(YE$6=0,COUNTIF(Feries,YE$6)&gt;0,ISNONTEXT($A41)),"",
((COUNTIFS(SaisiePers,$A41,SaisieDebut,"&lt;="&amp;YE$6,SaisieFin,"&gt;"&amp;YE$6,SaisieJour,"")+
COUNTIFS(SaisiePers,$A41,SaisieDebut,"&lt;="&amp;YE$6,SaisieFin,YE$6,SaisieSoir,Paramètres!$B$3,SaisieJour,"")+
COUNTIFS(SaisiePers,$A41,SaisieDebut,"&lt;="&amp;YE$6,SaisieFin,"&gt;"&amp;YE$6,SaisieSoir,Paramètres!$B$3,SaisieJour,TEXT(YE$6,"jjjj"))=0)=$AS$1)*0.5)</f>
        <v/>
      </c>
      <c r="YG41" s="6" t="str">
        <f>IF(OR(YG$6=0,COUNTIF(Feries,YG$6)&gt;0,ISNONTEXT($A41)),"",
((COUNTIFS(SaisiePers,$A41,SaisieDebut,"&lt;"&amp;YG$6,SaisieFin,"&gt;="&amp;YG$6,SaisieJour,"")+
COUNTIFS(SaisiePers,$A41,SaisieDebut,YG$6,SaisieFin,"&gt;="&amp;YG$6,SaisieMatin,Paramètres!$A$2,SaisieJour,"")+
COUNTIFS(SaisiePers,$A41,SaisieDebut,"&lt;"&amp;YG$6,SaisieFin,"&gt;="&amp;YG$6,SaisieMatin,Paramètres!$A$2,SaisieJour,TEXT(YG$6,"jjjj"))=0)=$AS$1)*0.5)</f>
        <v/>
      </c>
      <c r="YH41" s="6" t="str">
        <f>IF(OR(YG$6=0,COUNTIF(Feries,YG$6)&gt;0,ISNONTEXT($A41)),"",
((COUNTIFS(SaisiePers,$A41,SaisieDebut,"&lt;="&amp;YG$6,SaisieFin,"&gt;"&amp;YG$6,SaisieJour,"")+
COUNTIFS(SaisiePers,$A41,SaisieDebut,"&lt;="&amp;YG$6,SaisieFin,YG$6,SaisieSoir,Paramètres!$B$3,SaisieJour,"")+
COUNTIFS(SaisiePers,$A41,SaisieDebut,"&lt;="&amp;YG$6,SaisieFin,"&gt;"&amp;YG$6,SaisieSoir,Paramètres!$B$3,SaisieJour,TEXT(YG$6,"jjjj"))=0)=$AS$1)*0.5)</f>
        <v/>
      </c>
      <c r="YI41" s="6" t="str">
        <f>IF(OR(YI$6=0,COUNTIF(Feries,YI$6)&gt;0,ISNONTEXT($A41)),"",
((COUNTIFS(SaisiePers,$A41,SaisieDebut,"&lt;"&amp;YI$6,SaisieFin,"&gt;="&amp;YI$6,SaisieJour,"")+
COUNTIFS(SaisiePers,$A41,SaisieDebut,YI$6,SaisieFin,"&gt;="&amp;YI$6,SaisieMatin,Paramètres!$A$2,SaisieJour,"")+
COUNTIFS(SaisiePers,$A41,SaisieDebut,"&lt;"&amp;YI$6,SaisieFin,"&gt;="&amp;YI$6,SaisieMatin,Paramètres!$A$2,SaisieJour,TEXT(YI$6,"jjjj"))=0)=$AS$1)*0.5)</f>
        <v/>
      </c>
      <c r="YJ41" s="6" t="str">
        <f>IF(OR(YI$6=0,COUNTIF(Feries,YI$6)&gt;0,ISNONTEXT($A41)),"",
((COUNTIFS(SaisiePers,$A41,SaisieDebut,"&lt;="&amp;YI$6,SaisieFin,"&gt;"&amp;YI$6,SaisieJour,"")+
COUNTIFS(SaisiePers,$A41,SaisieDebut,"&lt;="&amp;YI$6,SaisieFin,YI$6,SaisieSoir,Paramètres!$B$3,SaisieJour,"")+
COUNTIFS(SaisiePers,$A41,SaisieDebut,"&lt;="&amp;YI$6,SaisieFin,"&gt;"&amp;YI$6,SaisieSoir,Paramètres!$B$3,SaisieJour,TEXT(YI$6,"jjjj"))=0)=$AS$1)*0.5)</f>
        <v/>
      </c>
      <c r="YK41" s="6" t="str">
        <f>IF(OR(YK$6=0,COUNTIF(Feries,YK$6)&gt;0,ISNONTEXT($A41)),"",
((COUNTIFS(SaisiePers,$A41,SaisieDebut,"&lt;"&amp;YK$6,SaisieFin,"&gt;="&amp;YK$6,SaisieJour,"")+
COUNTIFS(SaisiePers,$A41,SaisieDebut,YK$6,SaisieFin,"&gt;="&amp;YK$6,SaisieMatin,Paramètres!$A$2,SaisieJour,"")+
COUNTIFS(SaisiePers,$A41,SaisieDebut,"&lt;"&amp;YK$6,SaisieFin,"&gt;="&amp;YK$6,SaisieMatin,Paramètres!$A$2,SaisieJour,TEXT(YK$6,"jjjj"))=0)=$AS$1)*0.5)</f>
        <v/>
      </c>
      <c r="YL41" s="6" t="str">
        <f>IF(OR(YK$6=0,COUNTIF(Feries,YK$6)&gt;0,ISNONTEXT($A41)),"",
((COUNTIFS(SaisiePers,$A41,SaisieDebut,"&lt;="&amp;YK$6,SaisieFin,"&gt;"&amp;YK$6,SaisieJour,"")+
COUNTIFS(SaisiePers,$A41,SaisieDebut,"&lt;="&amp;YK$6,SaisieFin,YK$6,SaisieSoir,Paramètres!$B$3,SaisieJour,"")+
COUNTIFS(SaisiePers,$A41,SaisieDebut,"&lt;="&amp;YK$6,SaisieFin,"&gt;"&amp;YK$6,SaisieSoir,Paramètres!$B$3,SaisieJour,TEXT(YK$6,"jjjj"))=0)=$AS$1)*0.5)</f>
        <v/>
      </c>
      <c r="YM41" s="6" t="str">
        <f>IF(OR(YM$6=0,COUNTIF(Feries,YM$6)&gt;0,ISNONTEXT($A41)),"",
((COUNTIFS(SaisiePers,$A41,SaisieDebut,"&lt;"&amp;YM$6,SaisieFin,"&gt;="&amp;YM$6,SaisieJour,"")+
COUNTIFS(SaisiePers,$A41,SaisieDebut,YM$6,SaisieFin,"&gt;="&amp;YM$6,SaisieMatin,Paramètres!$A$2,SaisieJour,"")+
COUNTIFS(SaisiePers,$A41,SaisieDebut,"&lt;"&amp;YM$6,SaisieFin,"&gt;="&amp;YM$6,SaisieMatin,Paramètres!$A$2,SaisieJour,TEXT(YM$6,"jjjj"))=0)=$AS$1)*0.5)</f>
        <v/>
      </c>
      <c r="YN41" s="6" t="str">
        <f>IF(OR(YM$6=0,COUNTIF(Feries,YM$6)&gt;0,ISNONTEXT($A41)),"",
((COUNTIFS(SaisiePers,$A41,SaisieDebut,"&lt;="&amp;YM$6,SaisieFin,"&gt;"&amp;YM$6,SaisieJour,"")+
COUNTIFS(SaisiePers,$A41,SaisieDebut,"&lt;="&amp;YM$6,SaisieFin,YM$6,SaisieSoir,Paramètres!$B$3,SaisieJour,"")+
COUNTIFS(SaisiePers,$A41,SaisieDebut,"&lt;="&amp;YM$6,SaisieFin,"&gt;"&amp;YM$6,SaisieSoir,Paramètres!$B$3,SaisieJour,TEXT(YM$6,"jjjj"))=0)=$AS$1)*0.5)</f>
        <v/>
      </c>
      <c r="YO41" s="6" t="str">
        <f>IF(OR(YO$6=0,COUNTIF(Feries,YO$6)&gt;0,ISNONTEXT($A41)),"",
((COUNTIFS(SaisiePers,$A41,SaisieDebut,"&lt;"&amp;YO$6,SaisieFin,"&gt;="&amp;YO$6,SaisieJour,"")+
COUNTIFS(SaisiePers,$A41,SaisieDebut,YO$6,SaisieFin,"&gt;="&amp;YO$6,SaisieMatin,Paramètres!$A$2,SaisieJour,"")+
COUNTIFS(SaisiePers,$A41,SaisieDebut,"&lt;"&amp;YO$6,SaisieFin,"&gt;="&amp;YO$6,SaisieMatin,Paramètres!$A$2,SaisieJour,TEXT(YO$6,"jjjj"))=0)=$AS$1)*0.5)</f>
        <v/>
      </c>
      <c r="YP41" s="6" t="str">
        <f>IF(OR(YO$6=0,COUNTIF(Feries,YO$6)&gt;0,ISNONTEXT($A41)),"",
((COUNTIFS(SaisiePers,$A41,SaisieDebut,"&lt;="&amp;YO$6,SaisieFin,"&gt;"&amp;YO$6,SaisieJour,"")+
COUNTIFS(SaisiePers,$A41,SaisieDebut,"&lt;="&amp;YO$6,SaisieFin,YO$6,SaisieSoir,Paramètres!$B$3,SaisieJour,"")+
COUNTIFS(SaisiePers,$A41,SaisieDebut,"&lt;="&amp;YO$6,SaisieFin,"&gt;"&amp;YO$6,SaisieSoir,Paramètres!$B$3,SaisieJour,TEXT(YO$6,"jjjj"))=0)=$AS$1)*0.5)</f>
        <v/>
      </c>
      <c r="YQ41" s="6" t="str">
        <f>IF(OR(YQ$6=0,COUNTIF(Feries,YQ$6)&gt;0,ISNONTEXT($A41)),"",
((COUNTIFS(SaisiePers,$A41,SaisieDebut,"&lt;"&amp;YQ$6,SaisieFin,"&gt;="&amp;YQ$6,SaisieJour,"")+
COUNTIFS(SaisiePers,$A41,SaisieDebut,YQ$6,SaisieFin,"&gt;="&amp;YQ$6,SaisieMatin,Paramètres!$A$2,SaisieJour,"")+
COUNTIFS(SaisiePers,$A41,SaisieDebut,"&lt;"&amp;YQ$6,SaisieFin,"&gt;="&amp;YQ$6,SaisieMatin,Paramètres!$A$2,SaisieJour,TEXT(YQ$6,"jjjj"))=0)=$AS$1)*0.5)</f>
        <v/>
      </c>
      <c r="YR41" s="6" t="str">
        <f>IF(OR(YQ$6=0,COUNTIF(Feries,YQ$6)&gt;0,ISNONTEXT($A41)),"",
((COUNTIFS(SaisiePers,$A41,SaisieDebut,"&lt;="&amp;YQ$6,SaisieFin,"&gt;"&amp;YQ$6,SaisieJour,"")+
COUNTIFS(SaisiePers,$A41,SaisieDebut,"&lt;="&amp;YQ$6,SaisieFin,YQ$6,SaisieSoir,Paramètres!$B$3,SaisieJour,"")+
COUNTIFS(SaisiePers,$A41,SaisieDebut,"&lt;="&amp;YQ$6,SaisieFin,"&gt;"&amp;YQ$6,SaisieSoir,Paramètres!$B$3,SaisieJour,TEXT(YQ$6,"jjjj"))=0)=$AS$1)*0.5)</f>
        <v/>
      </c>
      <c r="YS41" s="6" t="str">
        <f>IF(OR(YS$6=0,COUNTIF(Feries,YS$6)&gt;0,ISNONTEXT($A41)),"",
((COUNTIFS(SaisiePers,$A41,SaisieDebut,"&lt;"&amp;YS$6,SaisieFin,"&gt;="&amp;YS$6,SaisieJour,"")+
COUNTIFS(SaisiePers,$A41,SaisieDebut,YS$6,SaisieFin,"&gt;="&amp;YS$6,SaisieMatin,Paramètres!$A$2,SaisieJour,"")+
COUNTIFS(SaisiePers,$A41,SaisieDebut,"&lt;"&amp;YS$6,SaisieFin,"&gt;="&amp;YS$6,SaisieMatin,Paramètres!$A$2,SaisieJour,TEXT(YS$6,"jjjj"))=0)=$AS$1)*0.5)</f>
        <v/>
      </c>
      <c r="YT41" s="6" t="str">
        <f>IF(OR(YS$6=0,COUNTIF(Feries,YS$6)&gt;0,ISNONTEXT($A41)),"",
((COUNTIFS(SaisiePers,$A41,SaisieDebut,"&lt;="&amp;YS$6,SaisieFin,"&gt;"&amp;YS$6,SaisieJour,"")+
COUNTIFS(SaisiePers,$A41,SaisieDebut,"&lt;="&amp;YS$6,SaisieFin,YS$6,SaisieSoir,Paramètres!$B$3,SaisieJour,"")+
COUNTIFS(SaisiePers,$A41,SaisieDebut,"&lt;="&amp;YS$6,SaisieFin,"&gt;"&amp;YS$6,SaisieSoir,Paramètres!$B$3,SaisieJour,TEXT(YS$6,"jjjj"))=0)=$AS$1)*0.5)</f>
        <v/>
      </c>
      <c r="YU41" s="6" t="str">
        <f>IF(OR(YU$6=0,COUNTIF(Feries,YU$6)&gt;0,ISNONTEXT($A41)),"",
((COUNTIFS(SaisiePers,$A41,SaisieDebut,"&lt;"&amp;YU$6,SaisieFin,"&gt;="&amp;YU$6,SaisieJour,"")+
COUNTIFS(SaisiePers,$A41,SaisieDebut,YU$6,SaisieFin,"&gt;="&amp;YU$6,SaisieMatin,Paramètres!$A$2,SaisieJour,"")+
COUNTIFS(SaisiePers,$A41,SaisieDebut,"&lt;"&amp;YU$6,SaisieFin,"&gt;="&amp;YU$6,SaisieMatin,Paramètres!$A$2,SaisieJour,TEXT(YU$6,"jjjj"))=0)=$AS$1)*0.5)</f>
        <v/>
      </c>
      <c r="YV41" s="6" t="str">
        <f>IF(OR(YU$6=0,COUNTIF(Feries,YU$6)&gt;0,ISNONTEXT($A41)),"",
((COUNTIFS(SaisiePers,$A41,SaisieDebut,"&lt;="&amp;YU$6,SaisieFin,"&gt;"&amp;YU$6,SaisieJour,"")+
COUNTIFS(SaisiePers,$A41,SaisieDebut,"&lt;="&amp;YU$6,SaisieFin,YU$6,SaisieSoir,Paramètres!$B$3,SaisieJour,"")+
COUNTIFS(SaisiePers,$A41,SaisieDebut,"&lt;="&amp;YU$6,SaisieFin,"&gt;"&amp;YU$6,SaisieSoir,Paramètres!$B$3,SaisieJour,TEXT(YU$6,"jjjj"))=0)=$AS$1)*0.5)</f>
        <v/>
      </c>
      <c r="YW41" s="6" t="str">
        <f>IF(OR(YW$6=0,COUNTIF(Feries,YW$6)&gt;0,ISNONTEXT($A41)),"",
((COUNTIFS(SaisiePers,$A41,SaisieDebut,"&lt;"&amp;YW$6,SaisieFin,"&gt;="&amp;YW$6,SaisieJour,"")+
COUNTIFS(SaisiePers,$A41,SaisieDebut,YW$6,SaisieFin,"&gt;="&amp;YW$6,SaisieMatin,Paramètres!$A$2,SaisieJour,"")+
COUNTIFS(SaisiePers,$A41,SaisieDebut,"&lt;"&amp;YW$6,SaisieFin,"&gt;="&amp;YW$6,SaisieMatin,Paramètres!$A$2,SaisieJour,TEXT(YW$6,"jjjj"))=0)=$AS$1)*0.5)</f>
        <v/>
      </c>
      <c r="YX41" s="6" t="str">
        <f>IF(OR(YW$6=0,COUNTIF(Feries,YW$6)&gt;0,ISNONTEXT($A41)),"",
((COUNTIFS(SaisiePers,$A41,SaisieDebut,"&lt;="&amp;YW$6,SaisieFin,"&gt;"&amp;YW$6,SaisieJour,"")+
COUNTIFS(SaisiePers,$A41,SaisieDebut,"&lt;="&amp;YW$6,SaisieFin,YW$6,SaisieSoir,Paramètres!$B$3,SaisieJour,"")+
COUNTIFS(SaisiePers,$A41,SaisieDebut,"&lt;="&amp;YW$6,SaisieFin,"&gt;"&amp;YW$6,SaisieSoir,Paramètres!$B$3,SaisieJour,TEXT(YW$6,"jjjj"))=0)=$AS$1)*0.5)</f>
        <v/>
      </c>
      <c r="YY41" s="6" t="str">
        <f>IF(OR(YY$6=0,COUNTIF(Feries,YY$6)&gt;0,ISNONTEXT($A41)),"",
((COUNTIFS(SaisiePers,$A41,SaisieDebut,"&lt;"&amp;YY$6,SaisieFin,"&gt;="&amp;YY$6,SaisieJour,"")+
COUNTIFS(SaisiePers,$A41,SaisieDebut,YY$6,SaisieFin,"&gt;="&amp;YY$6,SaisieMatin,Paramètres!$A$2,SaisieJour,"")+
COUNTIFS(SaisiePers,$A41,SaisieDebut,"&lt;"&amp;YY$6,SaisieFin,"&gt;="&amp;YY$6,SaisieMatin,Paramètres!$A$2,SaisieJour,TEXT(YY$6,"jjjj"))=0)=$AS$1)*0.5)</f>
        <v/>
      </c>
      <c r="YZ41" s="6" t="str">
        <f>IF(OR(YY$6=0,COUNTIF(Feries,YY$6)&gt;0,ISNONTEXT($A41)),"",
((COUNTIFS(SaisiePers,$A41,SaisieDebut,"&lt;="&amp;YY$6,SaisieFin,"&gt;"&amp;YY$6,SaisieJour,"")+
COUNTIFS(SaisiePers,$A41,SaisieDebut,"&lt;="&amp;YY$6,SaisieFin,YY$6,SaisieSoir,Paramètres!$B$3,SaisieJour,"")+
COUNTIFS(SaisiePers,$A41,SaisieDebut,"&lt;="&amp;YY$6,SaisieFin,"&gt;"&amp;YY$6,SaisieSoir,Paramètres!$B$3,SaisieJour,TEXT(YY$6,"jjjj"))=0)=$AS$1)*0.5)</f>
        <v/>
      </c>
      <c r="ZA41" s="6" t="str">
        <f>IF(OR(ZA$6=0,COUNTIF(Feries,ZA$6)&gt;0,ISNONTEXT($A41)),"",
((COUNTIFS(SaisiePers,$A41,SaisieDebut,"&lt;"&amp;ZA$6,SaisieFin,"&gt;="&amp;ZA$6,SaisieJour,"")+
COUNTIFS(SaisiePers,$A41,SaisieDebut,ZA$6,SaisieFin,"&gt;="&amp;ZA$6,SaisieMatin,Paramètres!$A$2,SaisieJour,"")+
COUNTIFS(SaisiePers,$A41,SaisieDebut,"&lt;"&amp;ZA$6,SaisieFin,"&gt;="&amp;ZA$6,SaisieMatin,Paramètres!$A$2,SaisieJour,TEXT(ZA$6,"jjjj"))=0)=$AS$1)*0.5)</f>
        <v/>
      </c>
      <c r="ZB41" s="6" t="str">
        <f>IF(OR(ZA$6=0,COUNTIF(Feries,ZA$6)&gt;0,ISNONTEXT($A41)),"",
((COUNTIFS(SaisiePers,$A41,SaisieDebut,"&lt;="&amp;ZA$6,SaisieFin,"&gt;"&amp;ZA$6,SaisieJour,"")+
COUNTIFS(SaisiePers,$A41,SaisieDebut,"&lt;="&amp;ZA$6,SaisieFin,ZA$6,SaisieSoir,Paramètres!$B$3,SaisieJour,"")+
COUNTIFS(SaisiePers,$A41,SaisieDebut,"&lt;="&amp;ZA$6,SaisieFin,"&gt;"&amp;ZA$6,SaisieSoir,Paramètres!$B$3,SaisieJour,TEXT(ZA$6,"jjjj"))=0)=$AS$1)*0.5)</f>
        <v/>
      </c>
      <c r="ZC41" s="6" t="str">
        <f>IF(OR(ZC$6=0,COUNTIF(Feries,ZC$6)&gt;0,ISNONTEXT($A41)),"",
((COUNTIFS(SaisiePers,$A41,SaisieDebut,"&lt;"&amp;ZC$6,SaisieFin,"&gt;="&amp;ZC$6,SaisieJour,"")+
COUNTIFS(SaisiePers,$A41,SaisieDebut,ZC$6,SaisieFin,"&gt;="&amp;ZC$6,SaisieMatin,Paramètres!$A$2,SaisieJour,"")+
COUNTIFS(SaisiePers,$A41,SaisieDebut,"&lt;"&amp;ZC$6,SaisieFin,"&gt;="&amp;ZC$6,SaisieMatin,Paramètres!$A$2,SaisieJour,TEXT(ZC$6,"jjjj"))=0)=$AS$1)*0.5)</f>
        <v/>
      </c>
      <c r="ZD41" s="6" t="str">
        <f>IF(OR(ZC$6=0,COUNTIF(Feries,ZC$6)&gt;0,ISNONTEXT($A41)),"",
((COUNTIFS(SaisiePers,$A41,SaisieDebut,"&lt;="&amp;ZC$6,SaisieFin,"&gt;"&amp;ZC$6,SaisieJour,"")+
COUNTIFS(SaisiePers,$A41,SaisieDebut,"&lt;="&amp;ZC$6,SaisieFin,ZC$6,SaisieSoir,Paramètres!$B$3,SaisieJour,"")+
COUNTIFS(SaisiePers,$A41,SaisieDebut,"&lt;="&amp;ZC$6,SaisieFin,"&gt;"&amp;ZC$6,SaisieSoir,Paramètres!$B$3,SaisieJour,TEXT(ZC$6,"jjjj"))=0)=$AS$1)*0.5)</f>
        <v/>
      </c>
      <c r="ZE41" s="6" t="str">
        <f>IF(OR(ZE$6=0,COUNTIF(Feries,ZE$6)&gt;0,ISNONTEXT($A41)),"",
((COUNTIFS(SaisiePers,$A41,SaisieDebut,"&lt;"&amp;ZE$6,SaisieFin,"&gt;="&amp;ZE$6,SaisieJour,"")+
COUNTIFS(SaisiePers,$A41,SaisieDebut,ZE$6,SaisieFin,"&gt;="&amp;ZE$6,SaisieMatin,Paramètres!$A$2,SaisieJour,"")+
COUNTIFS(SaisiePers,$A41,SaisieDebut,"&lt;"&amp;ZE$6,SaisieFin,"&gt;="&amp;ZE$6,SaisieMatin,Paramètres!$A$2,SaisieJour,TEXT(ZE$6,"jjjj"))=0)=$AS$1)*0.5)</f>
        <v/>
      </c>
      <c r="ZF41" s="6" t="str">
        <f>IF(OR(ZE$6=0,COUNTIF(Feries,ZE$6)&gt;0,ISNONTEXT($A41)),"",
((COUNTIFS(SaisiePers,$A41,SaisieDebut,"&lt;="&amp;ZE$6,SaisieFin,"&gt;"&amp;ZE$6,SaisieJour,"")+
COUNTIFS(SaisiePers,$A41,SaisieDebut,"&lt;="&amp;ZE$6,SaisieFin,ZE$6,SaisieSoir,Paramètres!$B$3,SaisieJour,"")+
COUNTIFS(SaisiePers,$A41,SaisieDebut,"&lt;="&amp;ZE$6,SaisieFin,"&gt;"&amp;ZE$6,SaisieSoir,Paramètres!$B$3,SaisieJour,TEXT(ZE$6,"jjjj"))=0)=$AS$1)*0.5)</f>
        <v/>
      </c>
      <c r="ZG41" s="6" t="str">
        <f>IF(OR(ZG$6=0,COUNTIF(Feries,ZG$6)&gt;0,ISNONTEXT($A41)),"",
((COUNTIFS(SaisiePers,$A41,SaisieDebut,"&lt;"&amp;ZG$6,SaisieFin,"&gt;="&amp;ZG$6,SaisieJour,"")+
COUNTIFS(SaisiePers,$A41,SaisieDebut,ZG$6,SaisieFin,"&gt;="&amp;ZG$6,SaisieMatin,Paramètres!$A$2,SaisieJour,"")+
COUNTIFS(SaisiePers,$A41,SaisieDebut,"&lt;"&amp;ZG$6,SaisieFin,"&gt;="&amp;ZG$6,SaisieMatin,Paramètres!$A$2,SaisieJour,TEXT(ZG$6,"jjjj"))=0)=$AS$1)*0.5)</f>
        <v/>
      </c>
      <c r="ZH41" s="6" t="str">
        <f>IF(OR(ZG$6=0,COUNTIF(Feries,ZG$6)&gt;0,ISNONTEXT($A41)),"",
((COUNTIFS(SaisiePers,$A41,SaisieDebut,"&lt;="&amp;ZG$6,SaisieFin,"&gt;"&amp;ZG$6,SaisieJour,"")+
COUNTIFS(SaisiePers,$A41,SaisieDebut,"&lt;="&amp;ZG$6,SaisieFin,ZG$6,SaisieSoir,Paramètres!$B$3,SaisieJour,"")+
COUNTIFS(SaisiePers,$A41,SaisieDebut,"&lt;="&amp;ZG$6,SaisieFin,"&gt;"&amp;ZG$6,SaisieSoir,Paramètres!$B$3,SaisieJour,TEXT(ZG$6,"jjjj"))=0)=$AS$1)*0.5)</f>
        <v/>
      </c>
      <c r="ZI41" s="6" t="str">
        <f>IF(OR(ZI$6=0,COUNTIF(Feries,ZI$6)&gt;0,ISNONTEXT($A41)),"",
((COUNTIFS(SaisiePers,$A41,SaisieDebut,"&lt;"&amp;ZI$6,SaisieFin,"&gt;="&amp;ZI$6,SaisieJour,"")+
COUNTIFS(SaisiePers,$A41,SaisieDebut,ZI$6,SaisieFin,"&gt;="&amp;ZI$6,SaisieMatin,Paramètres!$A$2,SaisieJour,"")+
COUNTIFS(SaisiePers,$A41,SaisieDebut,"&lt;"&amp;ZI$6,SaisieFin,"&gt;="&amp;ZI$6,SaisieMatin,Paramètres!$A$2,SaisieJour,TEXT(ZI$6,"jjjj"))=0)=$AS$1)*0.5)</f>
        <v/>
      </c>
      <c r="ZJ41" s="6" t="str">
        <f>IF(OR(ZI$6=0,COUNTIF(Feries,ZI$6)&gt;0,ISNONTEXT($A41)),"",
((COUNTIFS(SaisiePers,$A41,SaisieDebut,"&lt;="&amp;ZI$6,SaisieFin,"&gt;"&amp;ZI$6,SaisieJour,"")+
COUNTIFS(SaisiePers,$A41,SaisieDebut,"&lt;="&amp;ZI$6,SaisieFin,ZI$6,SaisieSoir,Paramètres!$B$3,SaisieJour,"")+
COUNTIFS(SaisiePers,$A41,SaisieDebut,"&lt;="&amp;ZI$6,SaisieFin,"&gt;"&amp;ZI$6,SaisieSoir,Paramètres!$B$3,SaisieJour,TEXT(ZI$6,"jjjj"))=0)=$AS$1)*0.5)</f>
        <v/>
      </c>
      <c r="ZK41" s="6" t="str">
        <f>IF(OR(ZK$6=0,COUNTIF(Feries,ZK$6)&gt;0,ISNONTEXT($A41)),"",
((COUNTIFS(SaisiePers,$A41,SaisieDebut,"&lt;"&amp;ZK$6,SaisieFin,"&gt;="&amp;ZK$6,SaisieJour,"")+
COUNTIFS(SaisiePers,$A41,SaisieDebut,ZK$6,SaisieFin,"&gt;="&amp;ZK$6,SaisieMatin,Paramètres!$A$2,SaisieJour,"")+
COUNTIFS(SaisiePers,$A41,SaisieDebut,"&lt;"&amp;ZK$6,SaisieFin,"&gt;="&amp;ZK$6,SaisieMatin,Paramètres!$A$2,SaisieJour,TEXT(ZK$6,"jjjj"))=0)=$AS$1)*0.5)</f>
        <v/>
      </c>
      <c r="ZL41" s="6" t="str">
        <f>IF(OR(ZK$6=0,COUNTIF(Feries,ZK$6)&gt;0,ISNONTEXT($A41)),"",
((COUNTIFS(SaisiePers,$A41,SaisieDebut,"&lt;="&amp;ZK$6,SaisieFin,"&gt;"&amp;ZK$6,SaisieJour,"")+
COUNTIFS(SaisiePers,$A41,SaisieDebut,"&lt;="&amp;ZK$6,SaisieFin,ZK$6,SaisieSoir,Paramètres!$B$3,SaisieJour,"")+
COUNTIFS(SaisiePers,$A41,SaisieDebut,"&lt;="&amp;ZK$6,SaisieFin,"&gt;"&amp;ZK$6,SaisieSoir,Paramètres!$B$3,SaisieJour,TEXT(ZK$6,"jjjj"))=0)=$AS$1)*0.5)</f>
        <v/>
      </c>
      <c r="ZM41" s="6" t="str">
        <f>IF(OR(ZM$6=0,COUNTIF(Feries,ZM$6)&gt;0,ISNONTEXT($A41)),"",
((COUNTIFS(SaisiePers,$A41,SaisieDebut,"&lt;"&amp;ZM$6,SaisieFin,"&gt;="&amp;ZM$6,SaisieJour,"")+
COUNTIFS(SaisiePers,$A41,SaisieDebut,ZM$6,SaisieFin,"&gt;="&amp;ZM$6,SaisieMatin,Paramètres!$A$2,SaisieJour,"")+
COUNTIFS(SaisiePers,$A41,SaisieDebut,"&lt;"&amp;ZM$6,SaisieFin,"&gt;="&amp;ZM$6,SaisieMatin,Paramètres!$A$2,SaisieJour,TEXT(ZM$6,"jjjj"))=0)=$AS$1)*0.5)</f>
        <v/>
      </c>
      <c r="ZN41" s="6" t="str">
        <f>IF(OR(ZM$6=0,COUNTIF(Feries,ZM$6)&gt;0,ISNONTEXT($A41)),"",
((COUNTIFS(SaisiePers,$A41,SaisieDebut,"&lt;="&amp;ZM$6,SaisieFin,"&gt;"&amp;ZM$6,SaisieJour,"")+
COUNTIFS(SaisiePers,$A41,SaisieDebut,"&lt;="&amp;ZM$6,SaisieFin,ZM$6,SaisieSoir,Paramètres!$B$3,SaisieJour,"")+
COUNTIFS(SaisiePers,$A41,SaisieDebut,"&lt;="&amp;ZM$6,SaisieFin,"&gt;"&amp;ZM$6,SaisieSoir,Paramètres!$B$3,SaisieJour,TEXT(ZM$6,"jjjj"))=0)=$AS$1)*0.5)</f>
        <v/>
      </c>
      <c r="ZO41" s="6" t="str">
        <f>IF(OR(ZO$6=0,COUNTIF(Feries,ZO$6)&gt;0,ISNONTEXT($A41)),"",
((COUNTIFS(SaisiePers,$A41,SaisieDebut,"&lt;"&amp;ZO$6,SaisieFin,"&gt;="&amp;ZO$6,SaisieJour,"")+
COUNTIFS(SaisiePers,$A41,SaisieDebut,ZO$6,SaisieFin,"&gt;="&amp;ZO$6,SaisieMatin,Paramètres!$A$2,SaisieJour,"")+
COUNTIFS(SaisiePers,$A41,SaisieDebut,"&lt;"&amp;ZO$6,SaisieFin,"&gt;="&amp;ZO$6,SaisieMatin,Paramètres!$A$2,SaisieJour,TEXT(ZO$6,"jjjj"))=0)=$AS$1)*0.5)</f>
        <v/>
      </c>
      <c r="ZP41" s="6" t="str">
        <f>IF(OR(ZO$6=0,COUNTIF(Feries,ZO$6)&gt;0,ISNONTEXT($A41)),"",
((COUNTIFS(SaisiePers,$A41,SaisieDebut,"&lt;="&amp;ZO$6,SaisieFin,"&gt;"&amp;ZO$6,SaisieJour,"")+
COUNTIFS(SaisiePers,$A41,SaisieDebut,"&lt;="&amp;ZO$6,SaisieFin,ZO$6,SaisieSoir,Paramètres!$B$3,SaisieJour,"")+
COUNTIFS(SaisiePers,$A41,SaisieDebut,"&lt;="&amp;ZO$6,SaisieFin,"&gt;"&amp;ZO$6,SaisieSoir,Paramètres!$B$3,SaisieJour,TEXT(ZO$6,"jjjj"))=0)=$AS$1)*0.5)</f>
        <v/>
      </c>
      <c r="ZQ41" s="6" t="str">
        <f>IF(OR(ZQ$6=0,COUNTIF(Feries,ZQ$6)&gt;0,ISNONTEXT($A41)),"",
((COUNTIFS(SaisiePers,$A41,SaisieDebut,"&lt;"&amp;ZQ$6,SaisieFin,"&gt;="&amp;ZQ$6,SaisieJour,"")+
COUNTIFS(SaisiePers,$A41,SaisieDebut,ZQ$6,SaisieFin,"&gt;="&amp;ZQ$6,SaisieMatin,Paramètres!$A$2,SaisieJour,"")+
COUNTIFS(SaisiePers,$A41,SaisieDebut,"&lt;"&amp;ZQ$6,SaisieFin,"&gt;="&amp;ZQ$6,SaisieMatin,Paramètres!$A$2,SaisieJour,TEXT(ZQ$6,"jjjj"))=0)=$AS$1)*0.5)</f>
        <v/>
      </c>
      <c r="ZR41" s="6" t="str">
        <f>IF(OR(ZQ$6=0,COUNTIF(Feries,ZQ$6)&gt;0,ISNONTEXT($A41)),"",
((COUNTIFS(SaisiePers,$A41,SaisieDebut,"&lt;="&amp;ZQ$6,SaisieFin,"&gt;"&amp;ZQ$6,SaisieJour,"")+
COUNTIFS(SaisiePers,$A41,SaisieDebut,"&lt;="&amp;ZQ$6,SaisieFin,ZQ$6,SaisieSoir,Paramètres!$B$3,SaisieJour,"")+
COUNTIFS(SaisiePers,$A41,SaisieDebut,"&lt;="&amp;ZQ$6,SaisieFin,"&gt;"&amp;ZQ$6,SaisieSoir,Paramètres!$B$3,SaisieJour,TEXT(ZQ$6,"jjjj"))=0)=$AS$1)*0.5)</f>
        <v/>
      </c>
      <c r="ZS41" s="6" t="str">
        <f>IF(OR(ZS$6=0,COUNTIF(Feries,ZS$6)&gt;0,ISNONTEXT($A41)),"",
((COUNTIFS(SaisiePers,$A41,SaisieDebut,"&lt;"&amp;ZS$6,SaisieFin,"&gt;="&amp;ZS$6,SaisieJour,"")+
COUNTIFS(SaisiePers,$A41,SaisieDebut,ZS$6,SaisieFin,"&gt;="&amp;ZS$6,SaisieMatin,Paramètres!$A$2,SaisieJour,"")+
COUNTIFS(SaisiePers,$A41,SaisieDebut,"&lt;"&amp;ZS$6,SaisieFin,"&gt;="&amp;ZS$6,SaisieMatin,Paramètres!$A$2,SaisieJour,TEXT(ZS$6,"jjjj"))=0)=$AS$1)*0.5)</f>
        <v/>
      </c>
      <c r="ZT41" s="6" t="str">
        <f>IF(OR(ZS$6=0,COUNTIF(Feries,ZS$6)&gt;0,ISNONTEXT($A41)),"",
((COUNTIFS(SaisiePers,$A41,SaisieDebut,"&lt;="&amp;ZS$6,SaisieFin,"&gt;"&amp;ZS$6,SaisieJour,"")+
COUNTIFS(SaisiePers,$A41,SaisieDebut,"&lt;="&amp;ZS$6,SaisieFin,ZS$6,SaisieSoir,Paramètres!$B$3,SaisieJour,"")+
COUNTIFS(SaisiePers,$A41,SaisieDebut,"&lt;="&amp;ZS$6,SaisieFin,"&gt;"&amp;ZS$6,SaisieSoir,Paramètres!$B$3,SaisieJour,TEXT(ZS$6,"jjjj"))=0)=$AS$1)*0.5)</f>
        <v/>
      </c>
      <c r="ZU41" s="6" t="str">
        <f>IF(OR(ZU$6=0,COUNTIF(Feries,ZU$6)&gt;0,ISNONTEXT($A41)),"",
((COUNTIFS(SaisiePers,$A41,SaisieDebut,"&lt;"&amp;ZU$6,SaisieFin,"&gt;="&amp;ZU$6,SaisieJour,"")+
COUNTIFS(SaisiePers,$A41,SaisieDebut,ZU$6,SaisieFin,"&gt;="&amp;ZU$6,SaisieMatin,Paramètres!$A$2,SaisieJour,"")+
COUNTIFS(SaisiePers,$A41,SaisieDebut,"&lt;"&amp;ZU$6,SaisieFin,"&gt;="&amp;ZU$6,SaisieMatin,Paramètres!$A$2,SaisieJour,TEXT(ZU$6,"jjjj"))=0)=$AS$1)*0.5)</f>
        <v/>
      </c>
      <c r="ZV41" s="6" t="str">
        <f>IF(OR(ZU$6=0,COUNTIF(Feries,ZU$6)&gt;0,ISNONTEXT($A41)),"",
((COUNTIFS(SaisiePers,$A41,SaisieDebut,"&lt;="&amp;ZU$6,SaisieFin,"&gt;"&amp;ZU$6,SaisieJour,"")+
COUNTIFS(SaisiePers,$A41,SaisieDebut,"&lt;="&amp;ZU$6,SaisieFin,ZU$6,SaisieSoir,Paramètres!$B$3,SaisieJour,"")+
COUNTIFS(SaisiePers,$A41,SaisieDebut,"&lt;="&amp;ZU$6,SaisieFin,"&gt;"&amp;ZU$6,SaisieSoir,Paramètres!$B$3,SaisieJour,TEXT(ZU$6,"jjjj"))=0)=$AS$1)*0.5)</f>
        <v/>
      </c>
      <c r="ZW41" s="6" t="str">
        <f>IF(OR(ZW$6=0,COUNTIF(Feries,ZW$6)&gt;0,ISNONTEXT($A41)),"",
((COUNTIFS(SaisiePers,$A41,SaisieDebut,"&lt;"&amp;ZW$6,SaisieFin,"&gt;="&amp;ZW$6,SaisieJour,"")+
COUNTIFS(SaisiePers,$A41,SaisieDebut,ZW$6,SaisieFin,"&gt;="&amp;ZW$6,SaisieMatin,Paramètres!$A$2,SaisieJour,"")+
COUNTIFS(SaisiePers,$A41,SaisieDebut,"&lt;"&amp;ZW$6,SaisieFin,"&gt;="&amp;ZW$6,SaisieMatin,Paramètres!$A$2,SaisieJour,TEXT(ZW$6,"jjjj"))=0)=$AS$1)*0.5)</f>
        <v/>
      </c>
      <c r="ZX41" s="6" t="str">
        <f>IF(OR(ZW$6=0,COUNTIF(Feries,ZW$6)&gt;0,ISNONTEXT($A41)),"",
((COUNTIFS(SaisiePers,$A41,SaisieDebut,"&lt;="&amp;ZW$6,SaisieFin,"&gt;"&amp;ZW$6,SaisieJour,"")+
COUNTIFS(SaisiePers,$A41,SaisieDebut,"&lt;="&amp;ZW$6,SaisieFin,ZW$6,SaisieSoir,Paramètres!$B$3,SaisieJour,"")+
COUNTIFS(SaisiePers,$A41,SaisieDebut,"&lt;="&amp;ZW$6,SaisieFin,"&gt;"&amp;ZW$6,SaisieSoir,Paramètres!$B$3,SaisieJour,TEXT(ZW$6,"jjjj"))=0)=$AS$1)*0.5)</f>
        <v/>
      </c>
      <c r="ZY41" s="6" t="str">
        <f>IF(OR(ZY$6=0,COUNTIF(Feries,ZY$6)&gt;0,ISNONTEXT($A41)),"",
((COUNTIFS(SaisiePers,$A41,SaisieDebut,"&lt;"&amp;ZY$6,SaisieFin,"&gt;="&amp;ZY$6,SaisieJour,"")+
COUNTIFS(SaisiePers,$A41,SaisieDebut,ZY$6,SaisieFin,"&gt;="&amp;ZY$6,SaisieMatin,Paramètres!$A$2,SaisieJour,"")+
COUNTIFS(SaisiePers,$A41,SaisieDebut,"&lt;"&amp;ZY$6,SaisieFin,"&gt;="&amp;ZY$6,SaisieMatin,Paramètres!$A$2,SaisieJour,TEXT(ZY$6,"jjjj"))=0)=$AS$1)*0.5)</f>
        <v/>
      </c>
      <c r="ZZ41" s="6" t="str">
        <f>IF(OR(ZY$6=0,COUNTIF(Feries,ZY$6)&gt;0,ISNONTEXT($A41)),"",
((COUNTIFS(SaisiePers,$A41,SaisieDebut,"&lt;="&amp;ZY$6,SaisieFin,"&gt;"&amp;ZY$6,SaisieJour,"")+
COUNTIFS(SaisiePers,$A41,SaisieDebut,"&lt;="&amp;ZY$6,SaisieFin,ZY$6,SaisieSoir,Paramètres!$B$3,SaisieJour,"")+
COUNTIFS(SaisiePers,$A41,SaisieDebut,"&lt;="&amp;ZY$6,SaisieFin,"&gt;"&amp;ZY$6,SaisieSoir,Paramètres!$B$3,SaisieJour,TEXT(ZY$6,"jjjj"))=0)=$AS$1)*0.5)</f>
        <v/>
      </c>
      <c r="AAA41" s="6" t="str">
        <f>IF(OR(AAA$6=0,COUNTIF(Feries,AAA$6)&gt;0,ISNONTEXT($A41)),"",
((COUNTIFS(SaisiePers,$A41,SaisieDebut,"&lt;"&amp;AAA$6,SaisieFin,"&gt;="&amp;AAA$6,SaisieJour,"")+
COUNTIFS(SaisiePers,$A41,SaisieDebut,AAA$6,SaisieFin,"&gt;="&amp;AAA$6,SaisieMatin,Paramètres!$A$2,SaisieJour,"")+
COUNTIFS(SaisiePers,$A41,SaisieDebut,"&lt;"&amp;AAA$6,SaisieFin,"&gt;="&amp;AAA$6,SaisieMatin,Paramètres!$A$2,SaisieJour,TEXT(AAA$6,"jjjj"))=0)=$AS$1)*0.5)</f>
        <v/>
      </c>
      <c r="AAB41" s="6" t="str">
        <f>IF(OR(AAA$6=0,COUNTIF(Feries,AAA$6)&gt;0,ISNONTEXT($A41)),"",
((COUNTIFS(SaisiePers,$A41,SaisieDebut,"&lt;="&amp;AAA$6,SaisieFin,"&gt;"&amp;AAA$6,SaisieJour,"")+
COUNTIFS(SaisiePers,$A41,SaisieDebut,"&lt;="&amp;AAA$6,SaisieFin,AAA$6,SaisieSoir,Paramètres!$B$3,SaisieJour,"")+
COUNTIFS(SaisiePers,$A41,SaisieDebut,"&lt;="&amp;AAA$6,SaisieFin,"&gt;"&amp;AAA$6,SaisieSoir,Paramètres!$B$3,SaisieJour,TEXT(AAA$6,"jjjj"))=0)=$AS$1)*0.5)</f>
        <v/>
      </c>
      <c r="AAC41" s="6" t="str">
        <f>IF(OR(AAC$6=0,COUNTIF(Feries,AAC$6)&gt;0,ISNONTEXT($A41)),"",
((COUNTIFS(SaisiePers,$A41,SaisieDebut,"&lt;"&amp;AAC$6,SaisieFin,"&gt;="&amp;AAC$6,SaisieJour,"")+
COUNTIFS(SaisiePers,$A41,SaisieDebut,AAC$6,SaisieFin,"&gt;="&amp;AAC$6,SaisieMatin,Paramètres!$A$2,SaisieJour,"")+
COUNTIFS(SaisiePers,$A41,SaisieDebut,"&lt;"&amp;AAC$6,SaisieFin,"&gt;="&amp;AAC$6,SaisieMatin,Paramètres!$A$2,SaisieJour,TEXT(AAC$6,"jjjj"))=0)=$AS$1)*0.5)</f>
        <v/>
      </c>
      <c r="AAD41" s="6" t="str">
        <f>IF(OR(AAC$6=0,COUNTIF(Feries,AAC$6)&gt;0,ISNONTEXT($A41)),"",
((COUNTIFS(SaisiePers,$A41,SaisieDebut,"&lt;="&amp;AAC$6,SaisieFin,"&gt;"&amp;AAC$6,SaisieJour,"")+
COUNTIFS(SaisiePers,$A41,SaisieDebut,"&lt;="&amp;AAC$6,SaisieFin,AAC$6,SaisieSoir,Paramètres!$B$3,SaisieJour,"")+
COUNTIFS(SaisiePers,$A41,SaisieDebut,"&lt;="&amp;AAC$6,SaisieFin,"&gt;"&amp;AAC$6,SaisieSoir,Paramètres!$B$3,SaisieJour,TEXT(AAC$6,"jjjj"))=0)=$AS$1)*0.5)</f>
        <v/>
      </c>
      <c r="AAE41" s="6" t="str">
        <f>IF(OR(AAE$6=0,COUNTIF(Feries,AAE$6)&gt;0,ISNONTEXT($A41)),"",
((COUNTIFS(SaisiePers,$A41,SaisieDebut,"&lt;"&amp;AAE$6,SaisieFin,"&gt;="&amp;AAE$6,SaisieJour,"")+
COUNTIFS(SaisiePers,$A41,SaisieDebut,AAE$6,SaisieFin,"&gt;="&amp;AAE$6,SaisieMatin,Paramètres!$A$2,SaisieJour,"")+
COUNTIFS(SaisiePers,$A41,SaisieDebut,"&lt;"&amp;AAE$6,SaisieFin,"&gt;="&amp;AAE$6,SaisieMatin,Paramètres!$A$2,SaisieJour,TEXT(AAE$6,"jjjj"))=0)=$AS$1)*0.5)</f>
        <v/>
      </c>
      <c r="AAF41" s="6" t="str">
        <f>IF(OR(AAE$6=0,COUNTIF(Feries,AAE$6)&gt;0,ISNONTEXT($A41)),"",
((COUNTIFS(SaisiePers,$A41,SaisieDebut,"&lt;="&amp;AAE$6,SaisieFin,"&gt;"&amp;AAE$6,SaisieJour,"")+
COUNTIFS(SaisiePers,$A41,SaisieDebut,"&lt;="&amp;AAE$6,SaisieFin,AAE$6,SaisieSoir,Paramètres!$B$3,SaisieJour,"")+
COUNTIFS(SaisiePers,$A41,SaisieDebut,"&lt;="&amp;AAE$6,SaisieFin,"&gt;"&amp;AAE$6,SaisieSoir,Paramètres!$B$3,SaisieJour,TEXT(AAE$6,"jjjj"))=0)=$AS$1)*0.5)</f>
        <v/>
      </c>
      <c r="AAG41" s="6" t="str">
        <f>IF(OR(AAG$6=0,COUNTIF(Feries,AAG$6)&gt;0,ISNONTEXT($A41)),"",
((COUNTIFS(SaisiePers,$A41,SaisieDebut,"&lt;"&amp;AAG$6,SaisieFin,"&gt;="&amp;AAG$6,SaisieJour,"")+
COUNTIFS(SaisiePers,$A41,SaisieDebut,AAG$6,SaisieFin,"&gt;="&amp;AAG$6,SaisieMatin,Paramètres!$A$2,SaisieJour,"")+
COUNTIFS(SaisiePers,$A41,SaisieDebut,"&lt;"&amp;AAG$6,SaisieFin,"&gt;="&amp;AAG$6,SaisieMatin,Paramètres!$A$2,SaisieJour,TEXT(AAG$6,"jjjj"))=0)=$AS$1)*0.5)</f>
        <v/>
      </c>
      <c r="AAH41" s="6" t="str">
        <f>IF(OR(AAG$6=0,COUNTIF(Feries,AAG$6)&gt;0,ISNONTEXT($A41)),"",
((COUNTIFS(SaisiePers,$A41,SaisieDebut,"&lt;="&amp;AAG$6,SaisieFin,"&gt;"&amp;AAG$6,SaisieJour,"")+
COUNTIFS(SaisiePers,$A41,SaisieDebut,"&lt;="&amp;AAG$6,SaisieFin,AAG$6,SaisieSoir,Paramètres!$B$3,SaisieJour,"")+
COUNTIFS(SaisiePers,$A41,SaisieDebut,"&lt;="&amp;AAG$6,SaisieFin,"&gt;"&amp;AAG$6,SaisieSoir,Paramètres!$B$3,SaisieJour,TEXT(AAG$6,"jjjj"))=0)=$AS$1)*0.5)</f>
        <v/>
      </c>
      <c r="AAI41" s="6" t="str">
        <f>IF(OR(AAI$6=0,COUNTIF(Feries,AAI$6)&gt;0,ISNONTEXT($A41)),"",
((COUNTIFS(SaisiePers,$A41,SaisieDebut,"&lt;"&amp;AAI$6,SaisieFin,"&gt;="&amp;AAI$6,SaisieJour,"")+
COUNTIFS(SaisiePers,$A41,SaisieDebut,AAI$6,SaisieFin,"&gt;="&amp;AAI$6,SaisieMatin,Paramètres!$A$2,SaisieJour,"")+
COUNTIFS(SaisiePers,$A41,SaisieDebut,"&lt;"&amp;AAI$6,SaisieFin,"&gt;="&amp;AAI$6,SaisieMatin,Paramètres!$A$2,SaisieJour,TEXT(AAI$6,"jjjj"))=0)=$AS$1)*0.5)</f>
        <v/>
      </c>
      <c r="AAJ41" s="6" t="str">
        <f>IF(OR(AAI$6=0,COUNTIF(Feries,AAI$6)&gt;0,ISNONTEXT($A41)),"",
((COUNTIFS(SaisiePers,$A41,SaisieDebut,"&lt;="&amp;AAI$6,SaisieFin,"&gt;"&amp;AAI$6,SaisieJour,"")+
COUNTIFS(SaisiePers,$A41,SaisieDebut,"&lt;="&amp;AAI$6,SaisieFin,AAI$6,SaisieSoir,Paramètres!$B$3,SaisieJour,"")+
COUNTIFS(SaisiePers,$A41,SaisieDebut,"&lt;="&amp;AAI$6,SaisieFin,"&gt;"&amp;AAI$6,SaisieSoir,Paramètres!$B$3,SaisieJour,TEXT(AAI$6,"jjjj"))=0)=$AS$1)*0.5)</f>
        <v/>
      </c>
      <c r="AAK41" s="6" t="str">
        <f>IF(OR(AAK$6=0,COUNTIF(Feries,AAK$6)&gt;0,ISNONTEXT($A41)),"",
((COUNTIFS(SaisiePers,$A41,SaisieDebut,"&lt;"&amp;AAK$6,SaisieFin,"&gt;="&amp;AAK$6,SaisieJour,"")+
COUNTIFS(SaisiePers,$A41,SaisieDebut,AAK$6,SaisieFin,"&gt;="&amp;AAK$6,SaisieMatin,Paramètres!$A$2,SaisieJour,"")+
COUNTIFS(SaisiePers,$A41,SaisieDebut,"&lt;"&amp;AAK$6,SaisieFin,"&gt;="&amp;AAK$6,SaisieMatin,Paramètres!$A$2,SaisieJour,TEXT(AAK$6,"jjjj"))=0)=$AS$1)*0.5)</f>
        <v/>
      </c>
      <c r="AAL41" s="6" t="str">
        <f>IF(OR(AAK$6=0,COUNTIF(Feries,AAK$6)&gt;0,ISNONTEXT($A41)),"",
((COUNTIFS(SaisiePers,$A41,SaisieDebut,"&lt;="&amp;AAK$6,SaisieFin,"&gt;"&amp;AAK$6,SaisieJour,"")+
COUNTIFS(SaisiePers,$A41,SaisieDebut,"&lt;="&amp;AAK$6,SaisieFin,AAK$6,SaisieSoir,Paramètres!$B$3,SaisieJour,"")+
COUNTIFS(SaisiePers,$A41,SaisieDebut,"&lt;="&amp;AAK$6,SaisieFin,"&gt;"&amp;AAK$6,SaisieSoir,Paramètres!$B$3,SaisieJour,TEXT(AAK$6,"jjjj"))=0)=$AS$1)*0.5)</f>
        <v/>
      </c>
      <c r="AAM41" s="6" t="str">
        <f>IF(OR(AAM$6=0,COUNTIF(Feries,AAM$6)&gt;0,ISNONTEXT($A41)),"",
((COUNTIFS(SaisiePers,$A41,SaisieDebut,"&lt;"&amp;AAM$6,SaisieFin,"&gt;="&amp;AAM$6,SaisieJour,"")+
COUNTIFS(SaisiePers,$A41,SaisieDebut,AAM$6,SaisieFin,"&gt;="&amp;AAM$6,SaisieMatin,Paramètres!$A$2,SaisieJour,"")+
COUNTIFS(SaisiePers,$A41,SaisieDebut,"&lt;"&amp;AAM$6,SaisieFin,"&gt;="&amp;AAM$6,SaisieMatin,Paramètres!$A$2,SaisieJour,TEXT(AAM$6,"jjjj"))=0)=$AS$1)*0.5)</f>
        <v/>
      </c>
      <c r="AAN41" s="6" t="str">
        <f>IF(OR(AAM$6=0,COUNTIF(Feries,AAM$6)&gt;0,ISNONTEXT($A41)),"",
((COUNTIFS(SaisiePers,$A41,SaisieDebut,"&lt;="&amp;AAM$6,SaisieFin,"&gt;"&amp;AAM$6,SaisieJour,"")+
COUNTIFS(SaisiePers,$A41,SaisieDebut,"&lt;="&amp;AAM$6,SaisieFin,AAM$6,SaisieSoir,Paramètres!$B$3,SaisieJour,"")+
COUNTIFS(SaisiePers,$A41,SaisieDebut,"&lt;="&amp;AAM$6,SaisieFin,"&gt;"&amp;AAM$6,SaisieSoir,Paramètres!$B$3,SaisieJour,TEXT(AAM$6,"jjjj"))=0)=$AS$1)*0.5)</f>
        <v/>
      </c>
      <c r="AAO41" s="6" t="str">
        <f>IF(OR(AAO$6=0,COUNTIF(Feries,AAO$6)&gt;0,ISNONTEXT($A41)),"",
((COUNTIFS(SaisiePers,$A41,SaisieDebut,"&lt;"&amp;AAO$6,SaisieFin,"&gt;="&amp;AAO$6,SaisieJour,"")+
COUNTIFS(SaisiePers,$A41,SaisieDebut,AAO$6,SaisieFin,"&gt;="&amp;AAO$6,SaisieMatin,Paramètres!$A$2,SaisieJour,"")+
COUNTIFS(SaisiePers,$A41,SaisieDebut,"&lt;"&amp;AAO$6,SaisieFin,"&gt;="&amp;AAO$6,SaisieMatin,Paramètres!$A$2,SaisieJour,TEXT(AAO$6,"jjjj"))=0)=$AS$1)*0.5)</f>
        <v/>
      </c>
      <c r="AAP41" s="6" t="str">
        <f>IF(OR(AAO$6=0,COUNTIF(Feries,AAO$6)&gt;0,ISNONTEXT($A41)),"",
((COUNTIFS(SaisiePers,$A41,SaisieDebut,"&lt;="&amp;AAO$6,SaisieFin,"&gt;"&amp;AAO$6,SaisieJour,"")+
COUNTIFS(SaisiePers,$A41,SaisieDebut,"&lt;="&amp;AAO$6,SaisieFin,AAO$6,SaisieSoir,Paramètres!$B$3,SaisieJour,"")+
COUNTIFS(SaisiePers,$A41,SaisieDebut,"&lt;="&amp;AAO$6,SaisieFin,"&gt;"&amp;AAO$6,SaisieSoir,Paramètres!$B$3,SaisieJour,TEXT(AAO$6,"jjjj"))=0)=$AS$1)*0.5)</f>
        <v/>
      </c>
      <c r="AAQ41" s="6" t="str">
        <f>IF(OR(AAQ$6=0,COUNTIF(Feries,AAQ$6)&gt;0,ISNONTEXT($A41)),"",
((COUNTIFS(SaisiePers,$A41,SaisieDebut,"&lt;"&amp;AAQ$6,SaisieFin,"&gt;="&amp;AAQ$6,SaisieJour,"")+
COUNTIFS(SaisiePers,$A41,SaisieDebut,AAQ$6,SaisieFin,"&gt;="&amp;AAQ$6,SaisieMatin,Paramètres!$A$2,SaisieJour,"")+
COUNTIFS(SaisiePers,$A41,SaisieDebut,"&lt;"&amp;AAQ$6,SaisieFin,"&gt;="&amp;AAQ$6,SaisieMatin,Paramètres!$A$2,SaisieJour,TEXT(AAQ$6,"jjjj"))=0)=$AS$1)*0.5)</f>
        <v/>
      </c>
      <c r="AAR41" s="6" t="str">
        <f>IF(OR(AAQ$6=0,COUNTIF(Feries,AAQ$6)&gt;0,ISNONTEXT($A41)),"",
((COUNTIFS(SaisiePers,$A41,SaisieDebut,"&lt;="&amp;AAQ$6,SaisieFin,"&gt;"&amp;AAQ$6,SaisieJour,"")+
COUNTIFS(SaisiePers,$A41,SaisieDebut,"&lt;="&amp;AAQ$6,SaisieFin,AAQ$6,SaisieSoir,Paramètres!$B$3,SaisieJour,"")+
COUNTIFS(SaisiePers,$A41,SaisieDebut,"&lt;="&amp;AAQ$6,SaisieFin,"&gt;"&amp;AAQ$6,SaisieSoir,Paramètres!$B$3,SaisieJour,TEXT(AAQ$6,"jjjj"))=0)=$AS$1)*0.5)</f>
        <v/>
      </c>
      <c r="AAS41" s="6" t="str">
        <f>IF(OR(AAS$6=0,COUNTIF(Feries,AAS$6)&gt;0,ISNONTEXT($A41)),"",
((COUNTIFS(SaisiePers,$A41,SaisieDebut,"&lt;"&amp;AAS$6,SaisieFin,"&gt;="&amp;AAS$6,SaisieJour,"")+
COUNTIFS(SaisiePers,$A41,SaisieDebut,AAS$6,SaisieFin,"&gt;="&amp;AAS$6,SaisieMatin,Paramètres!$A$2,SaisieJour,"")+
COUNTIFS(SaisiePers,$A41,SaisieDebut,"&lt;"&amp;AAS$6,SaisieFin,"&gt;="&amp;AAS$6,SaisieMatin,Paramètres!$A$2,SaisieJour,TEXT(AAS$6,"jjjj"))=0)=$AS$1)*0.5)</f>
        <v/>
      </c>
      <c r="AAT41" s="6" t="str">
        <f>IF(OR(AAS$6=0,COUNTIF(Feries,AAS$6)&gt;0,ISNONTEXT($A41)),"",
((COUNTIFS(SaisiePers,$A41,SaisieDebut,"&lt;="&amp;AAS$6,SaisieFin,"&gt;"&amp;AAS$6,SaisieJour,"")+
COUNTIFS(SaisiePers,$A41,SaisieDebut,"&lt;="&amp;AAS$6,SaisieFin,AAS$6,SaisieSoir,Paramètres!$B$3,SaisieJour,"")+
COUNTIFS(SaisiePers,$A41,SaisieDebut,"&lt;="&amp;AAS$6,SaisieFin,"&gt;"&amp;AAS$6,SaisieSoir,Paramètres!$B$3,SaisieJour,TEXT(AAS$6,"jjjj"))=0)=$AS$1)*0.5)</f>
        <v/>
      </c>
      <c r="AAU41" s="6" t="str">
        <f>IF(OR(AAU$6=0,COUNTIF(Feries,AAU$6)&gt;0,ISNONTEXT($A41)),"",
((COUNTIFS(SaisiePers,$A41,SaisieDebut,"&lt;"&amp;AAU$6,SaisieFin,"&gt;="&amp;AAU$6,SaisieJour,"")+
COUNTIFS(SaisiePers,$A41,SaisieDebut,AAU$6,SaisieFin,"&gt;="&amp;AAU$6,SaisieMatin,Paramètres!$A$2,SaisieJour,"")+
COUNTIFS(SaisiePers,$A41,SaisieDebut,"&lt;"&amp;AAU$6,SaisieFin,"&gt;="&amp;AAU$6,SaisieMatin,Paramètres!$A$2,SaisieJour,TEXT(AAU$6,"jjjj"))=0)=$AS$1)*0.5)</f>
        <v/>
      </c>
      <c r="AAV41" s="6" t="str">
        <f>IF(OR(AAU$6=0,COUNTIF(Feries,AAU$6)&gt;0,ISNONTEXT($A41)),"",
((COUNTIFS(SaisiePers,$A41,SaisieDebut,"&lt;="&amp;AAU$6,SaisieFin,"&gt;"&amp;AAU$6,SaisieJour,"")+
COUNTIFS(SaisiePers,$A41,SaisieDebut,"&lt;="&amp;AAU$6,SaisieFin,AAU$6,SaisieSoir,Paramètres!$B$3,SaisieJour,"")+
COUNTIFS(SaisiePers,$A41,SaisieDebut,"&lt;="&amp;AAU$6,SaisieFin,"&gt;"&amp;AAU$6,SaisieSoir,Paramètres!$B$3,SaisieJour,TEXT(AAU$6,"jjjj"))=0)=$AS$1)*0.5)</f>
        <v/>
      </c>
      <c r="AAW41" s="6" t="str">
        <f>IF(OR(AAW$6=0,COUNTIF(Feries,AAW$6)&gt;0,ISNONTEXT($A41)),"",
((COUNTIFS(SaisiePers,$A41,SaisieDebut,"&lt;"&amp;AAW$6,SaisieFin,"&gt;="&amp;AAW$6,SaisieJour,"")+
COUNTIFS(SaisiePers,$A41,SaisieDebut,AAW$6,SaisieFin,"&gt;="&amp;AAW$6,SaisieMatin,Paramètres!$A$2,SaisieJour,"")+
COUNTIFS(SaisiePers,$A41,SaisieDebut,"&lt;"&amp;AAW$6,SaisieFin,"&gt;="&amp;AAW$6,SaisieMatin,Paramètres!$A$2,SaisieJour,TEXT(AAW$6,"jjjj"))=0)=$AS$1)*0.5)</f>
        <v/>
      </c>
      <c r="AAX41" s="6" t="str">
        <f>IF(OR(AAW$6=0,COUNTIF(Feries,AAW$6)&gt;0,ISNONTEXT($A41)),"",
((COUNTIFS(SaisiePers,$A41,SaisieDebut,"&lt;="&amp;AAW$6,SaisieFin,"&gt;"&amp;AAW$6,SaisieJour,"")+
COUNTIFS(SaisiePers,$A41,SaisieDebut,"&lt;="&amp;AAW$6,SaisieFin,AAW$6,SaisieSoir,Paramètres!$B$3,SaisieJour,"")+
COUNTIFS(SaisiePers,$A41,SaisieDebut,"&lt;="&amp;AAW$6,SaisieFin,"&gt;"&amp;AAW$6,SaisieSoir,Paramètres!$B$3,SaisieJour,TEXT(AAW$6,"jjjj"))=0)=$AS$1)*0.5)</f>
        <v/>
      </c>
      <c r="AAY41" s="6" t="str">
        <f>IF(OR(AAY$6=0,COUNTIF(Feries,AAY$6)&gt;0,ISNONTEXT($A41)),"",
((COUNTIFS(SaisiePers,$A41,SaisieDebut,"&lt;"&amp;AAY$6,SaisieFin,"&gt;="&amp;AAY$6,SaisieJour,"")+
COUNTIFS(SaisiePers,$A41,SaisieDebut,AAY$6,SaisieFin,"&gt;="&amp;AAY$6,SaisieMatin,Paramètres!$A$2,SaisieJour,"")+
COUNTIFS(SaisiePers,$A41,SaisieDebut,"&lt;"&amp;AAY$6,SaisieFin,"&gt;="&amp;AAY$6,SaisieMatin,Paramètres!$A$2,SaisieJour,TEXT(AAY$6,"jjjj"))=0)=$AS$1)*0.5)</f>
        <v/>
      </c>
      <c r="AAZ41" s="6" t="str">
        <f>IF(OR(AAY$6=0,COUNTIF(Feries,AAY$6)&gt;0,ISNONTEXT($A41)),"",
((COUNTIFS(SaisiePers,$A41,SaisieDebut,"&lt;="&amp;AAY$6,SaisieFin,"&gt;"&amp;AAY$6,SaisieJour,"")+
COUNTIFS(SaisiePers,$A41,SaisieDebut,"&lt;="&amp;AAY$6,SaisieFin,AAY$6,SaisieSoir,Paramètres!$B$3,SaisieJour,"")+
COUNTIFS(SaisiePers,$A41,SaisieDebut,"&lt;="&amp;AAY$6,SaisieFin,"&gt;"&amp;AAY$6,SaisieSoir,Paramètres!$B$3,SaisieJour,TEXT(AAY$6,"jjjj"))=0)=$AS$1)*0.5)</f>
        <v/>
      </c>
      <c r="ABA41" s="6" t="str">
        <f>IF(OR(ABA$6=0,COUNTIF(Feries,ABA$6)&gt;0,ISNONTEXT($A41)),"",
((COUNTIFS(SaisiePers,$A41,SaisieDebut,"&lt;"&amp;ABA$6,SaisieFin,"&gt;="&amp;ABA$6,SaisieJour,"")+
COUNTIFS(SaisiePers,$A41,SaisieDebut,ABA$6,SaisieFin,"&gt;="&amp;ABA$6,SaisieMatin,Paramètres!$A$2,SaisieJour,"")+
COUNTIFS(SaisiePers,$A41,SaisieDebut,"&lt;"&amp;ABA$6,SaisieFin,"&gt;="&amp;ABA$6,SaisieMatin,Paramètres!$A$2,SaisieJour,TEXT(ABA$6,"jjjj"))=0)=$AS$1)*0.5)</f>
        <v/>
      </c>
      <c r="ABB41" s="6" t="str">
        <f>IF(OR(ABA$6=0,COUNTIF(Feries,ABA$6)&gt;0,ISNONTEXT($A41)),"",
((COUNTIFS(SaisiePers,$A41,SaisieDebut,"&lt;="&amp;ABA$6,SaisieFin,"&gt;"&amp;ABA$6,SaisieJour,"")+
COUNTIFS(SaisiePers,$A41,SaisieDebut,"&lt;="&amp;ABA$6,SaisieFin,ABA$6,SaisieSoir,Paramètres!$B$3,SaisieJour,"")+
COUNTIFS(SaisiePers,$A41,SaisieDebut,"&lt;="&amp;ABA$6,SaisieFin,"&gt;"&amp;ABA$6,SaisieSoir,Paramètres!$B$3,SaisieJour,TEXT(ABA$6,"jjjj"))=0)=$AS$1)*0.5)</f>
        <v/>
      </c>
      <c r="ABC41" s="6" t="str">
        <f>IF(OR(ABC$6=0,COUNTIF(Feries,ABC$6)&gt;0,ISNONTEXT($A41)),"",
((COUNTIFS(SaisiePers,$A41,SaisieDebut,"&lt;"&amp;ABC$6,SaisieFin,"&gt;="&amp;ABC$6,SaisieJour,"")+
COUNTIFS(SaisiePers,$A41,SaisieDebut,ABC$6,SaisieFin,"&gt;="&amp;ABC$6,SaisieMatin,Paramètres!$A$2,SaisieJour,"")+
COUNTIFS(SaisiePers,$A41,SaisieDebut,"&lt;"&amp;ABC$6,SaisieFin,"&gt;="&amp;ABC$6,SaisieMatin,Paramètres!$A$2,SaisieJour,TEXT(ABC$6,"jjjj"))=0)=$AS$1)*0.5)</f>
        <v/>
      </c>
      <c r="ABD41" s="6" t="str">
        <f>IF(OR(ABC$6=0,COUNTIF(Feries,ABC$6)&gt;0,ISNONTEXT($A41)),"",
((COUNTIFS(SaisiePers,$A41,SaisieDebut,"&lt;="&amp;ABC$6,SaisieFin,"&gt;"&amp;ABC$6,SaisieJour,"")+
COUNTIFS(SaisiePers,$A41,SaisieDebut,"&lt;="&amp;ABC$6,SaisieFin,ABC$6,SaisieSoir,Paramètres!$B$3,SaisieJour,"")+
COUNTIFS(SaisiePers,$A41,SaisieDebut,"&lt;="&amp;ABC$6,SaisieFin,"&gt;"&amp;ABC$6,SaisieSoir,Paramètres!$B$3,SaisieJour,TEXT(ABC$6,"jjjj"))=0)=$AS$1)*0.5)</f>
        <v/>
      </c>
      <c r="ABE41" s="6" t="str">
        <f>IF(OR(ABE$6=0,COUNTIF(Feries,ABE$6)&gt;0,ISNONTEXT($A41)),"",
((COUNTIFS(SaisiePers,$A41,SaisieDebut,"&lt;"&amp;ABE$6,SaisieFin,"&gt;="&amp;ABE$6,SaisieJour,"")+
COUNTIFS(SaisiePers,$A41,SaisieDebut,ABE$6,SaisieFin,"&gt;="&amp;ABE$6,SaisieMatin,Paramètres!$A$2,SaisieJour,"")+
COUNTIFS(SaisiePers,$A41,SaisieDebut,"&lt;"&amp;ABE$6,SaisieFin,"&gt;="&amp;ABE$6,SaisieMatin,Paramètres!$A$2,SaisieJour,TEXT(ABE$6,"jjjj"))=0)=$AS$1)*0.5)</f>
        <v/>
      </c>
      <c r="ABF41" s="6" t="str">
        <f>IF(OR(ABE$6=0,COUNTIF(Feries,ABE$6)&gt;0,ISNONTEXT($A41)),"",
((COUNTIFS(SaisiePers,$A41,SaisieDebut,"&lt;="&amp;ABE$6,SaisieFin,"&gt;"&amp;ABE$6,SaisieJour,"")+
COUNTIFS(SaisiePers,$A41,SaisieDebut,"&lt;="&amp;ABE$6,SaisieFin,ABE$6,SaisieSoir,Paramètres!$B$3,SaisieJour,"")+
COUNTIFS(SaisiePers,$A41,SaisieDebut,"&lt;="&amp;ABE$6,SaisieFin,"&gt;"&amp;ABE$6,SaisieSoir,Paramètres!$B$3,SaisieJour,TEXT(ABE$6,"jjjj"))=0)=$AS$1)*0.5)</f>
        <v/>
      </c>
      <c r="ABG41" s="6" t="str">
        <f>IF(OR(ABG$6=0,COUNTIF(Feries,ABG$6)&gt;0,ISNONTEXT($A41)),"",
((COUNTIFS(SaisiePers,$A41,SaisieDebut,"&lt;"&amp;ABG$6,SaisieFin,"&gt;="&amp;ABG$6,SaisieJour,"")+
COUNTIFS(SaisiePers,$A41,SaisieDebut,ABG$6,SaisieFin,"&gt;="&amp;ABG$6,SaisieMatin,Paramètres!$A$2,SaisieJour,"")+
COUNTIFS(SaisiePers,$A41,SaisieDebut,"&lt;"&amp;ABG$6,SaisieFin,"&gt;="&amp;ABG$6,SaisieMatin,Paramètres!$A$2,SaisieJour,TEXT(ABG$6,"jjjj"))=0)=$AS$1)*0.5)</f>
        <v/>
      </c>
      <c r="ABH41" s="6" t="str">
        <f>IF(OR(ABG$6=0,COUNTIF(Feries,ABG$6)&gt;0,ISNONTEXT($A41)),"",
((COUNTIFS(SaisiePers,$A41,SaisieDebut,"&lt;="&amp;ABG$6,SaisieFin,"&gt;"&amp;ABG$6,SaisieJour,"")+
COUNTIFS(SaisiePers,$A41,SaisieDebut,"&lt;="&amp;ABG$6,SaisieFin,ABG$6,SaisieSoir,Paramètres!$B$3,SaisieJour,"")+
COUNTIFS(SaisiePers,$A41,SaisieDebut,"&lt;="&amp;ABG$6,SaisieFin,"&gt;"&amp;ABG$6,SaisieSoir,Paramètres!$B$3,SaisieJour,TEXT(ABG$6,"jjjj"))=0)=$AS$1)*0.5)</f>
        <v/>
      </c>
      <c r="ABI41" s="6" t="str">
        <f>IF(OR(ABI$6=0,COUNTIF(Feries,ABI$6)&gt;0,ISNONTEXT($A41)),"",
((COUNTIFS(SaisiePers,$A41,SaisieDebut,"&lt;"&amp;ABI$6,SaisieFin,"&gt;="&amp;ABI$6,SaisieJour,"")+
COUNTIFS(SaisiePers,$A41,SaisieDebut,ABI$6,SaisieFin,"&gt;="&amp;ABI$6,SaisieMatin,Paramètres!$A$2,SaisieJour,"")+
COUNTIFS(SaisiePers,$A41,SaisieDebut,"&lt;"&amp;ABI$6,SaisieFin,"&gt;="&amp;ABI$6,SaisieMatin,Paramètres!$A$2,SaisieJour,TEXT(ABI$6,"jjjj"))=0)=$AS$1)*0.5)</f>
        <v/>
      </c>
      <c r="ABJ41" s="6" t="str">
        <f>IF(OR(ABI$6=0,COUNTIF(Feries,ABI$6)&gt;0,ISNONTEXT($A41)),"",
((COUNTIFS(SaisiePers,$A41,SaisieDebut,"&lt;="&amp;ABI$6,SaisieFin,"&gt;"&amp;ABI$6,SaisieJour,"")+
COUNTIFS(SaisiePers,$A41,SaisieDebut,"&lt;="&amp;ABI$6,SaisieFin,ABI$6,SaisieSoir,Paramètres!$B$3,SaisieJour,"")+
COUNTIFS(SaisiePers,$A41,SaisieDebut,"&lt;="&amp;ABI$6,SaisieFin,"&gt;"&amp;ABI$6,SaisieSoir,Paramètres!$B$3,SaisieJour,TEXT(ABI$6,"jjjj"))=0)=$AS$1)*0.5)</f>
        <v/>
      </c>
      <c r="ABK41" s="6" t="str">
        <f>IF(OR(ABK$6=0,COUNTIF(Feries,ABK$6)&gt;0,ISNONTEXT($A41)),"",
((COUNTIFS(SaisiePers,$A41,SaisieDebut,"&lt;"&amp;ABK$6,SaisieFin,"&gt;="&amp;ABK$6,SaisieJour,"")+
COUNTIFS(SaisiePers,$A41,SaisieDebut,ABK$6,SaisieFin,"&gt;="&amp;ABK$6,SaisieMatin,Paramètres!$A$2,SaisieJour,"")+
COUNTIFS(SaisiePers,$A41,SaisieDebut,"&lt;"&amp;ABK$6,SaisieFin,"&gt;="&amp;ABK$6,SaisieMatin,Paramètres!$A$2,SaisieJour,TEXT(ABK$6,"jjjj"))=0)=$AS$1)*0.5)</f>
        <v/>
      </c>
      <c r="ABL41" s="6" t="str">
        <f>IF(OR(ABK$6=0,COUNTIF(Feries,ABK$6)&gt;0,ISNONTEXT($A41)),"",
((COUNTIFS(SaisiePers,$A41,SaisieDebut,"&lt;="&amp;ABK$6,SaisieFin,"&gt;"&amp;ABK$6,SaisieJour,"")+
COUNTIFS(SaisiePers,$A41,SaisieDebut,"&lt;="&amp;ABK$6,SaisieFin,ABK$6,SaisieSoir,Paramètres!$B$3,SaisieJour,"")+
COUNTIFS(SaisiePers,$A41,SaisieDebut,"&lt;="&amp;ABK$6,SaisieFin,"&gt;"&amp;ABK$6,SaisieSoir,Paramètres!$B$3,SaisieJour,TEXT(ABK$6,"jjjj"))=0)=$AS$1)*0.5)</f>
        <v/>
      </c>
      <c r="ABM41" s="6" t="str">
        <f>IF(OR(ABM$6=0,COUNTIF(Feries,ABM$6)&gt;0,ISNONTEXT($A41)),"",
((COUNTIFS(SaisiePers,$A41,SaisieDebut,"&lt;"&amp;ABM$6,SaisieFin,"&gt;="&amp;ABM$6,SaisieJour,"")+
COUNTIFS(SaisiePers,$A41,SaisieDebut,ABM$6,SaisieFin,"&gt;="&amp;ABM$6,SaisieMatin,Paramètres!$A$2,SaisieJour,"")+
COUNTIFS(SaisiePers,$A41,SaisieDebut,"&lt;"&amp;ABM$6,SaisieFin,"&gt;="&amp;ABM$6,SaisieMatin,Paramètres!$A$2,SaisieJour,TEXT(ABM$6,"jjjj"))=0)=$AS$1)*0.5)</f>
        <v/>
      </c>
      <c r="ABN41" s="6" t="str">
        <f>IF(OR(ABM$6=0,COUNTIF(Feries,ABM$6)&gt;0,ISNONTEXT($A41)),"",
((COUNTIFS(SaisiePers,$A41,SaisieDebut,"&lt;="&amp;ABM$6,SaisieFin,"&gt;"&amp;ABM$6,SaisieJour,"")+
COUNTIFS(SaisiePers,$A41,SaisieDebut,"&lt;="&amp;ABM$6,SaisieFin,ABM$6,SaisieSoir,Paramètres!$B$3,SaisieJour,"")+
COUNTIFS(SaisiePers,$A41,SaisieDebut,"&lt;="&amp;ABM$6,SaisieFin,"&gt;"&amp;ABM$6,SaisieSoir,Paramètres!$B$3,SaisieJour,TEXT(ABM$6,"jjjj"))=0)=$AS$1)*0.5)</f>
        <v/>
      </c>
      <c r="ABO41" s="6" t="str">
        <f>IF(OR(ABO$6=0,COUNTIF(Feries,ABO$6)&gt;0,ISNONTEXT($A41)),"",
((COUNTIFS(SaisiePers,$A41,SaisieDebut,"&lt;"&amp;ABO$6,SaisieFin,"&gt;="&amp;ABO$6,SaisieJour,"")+
COUNTIFS(SaisiePers,$A41,SaisieDebut,ABO$6,SaisieFin,"&gt;="&amp;ABO$6,SaisieMatin,Paramètres!$A$2,SaisieJour,"")+
COUNTIFS(SaisiePers,$A41,SaisieDebut,"&lt;"&amp;ABO$6,SaisieFin,"&gt;="&amp;ABO$6,SaisieMatin,Paramètres!$A$2,SaisieJour,TEXT(ABO$6,"jjjj"))=0)=$AS$1)*0.5)</f>
        <v/>
      </c>
      <c r="ABP41" s="6" t="str">
        <f>IF(OR(ABO$6=0,COUNTIF(Feries,ABO$6)&gt;0,ISNONTEXT($A41)),"",
((COUNTIFS(SaisiePers,$A41,SaisieDebut,"&lt;="&amp;ABO$6,SaisieFin,"&gt;"&amp;ABO$6,SaisieJour,"")+
COUNTIFS(SaisiePers,$A41,SaisieDebut,"&lt;="&amp;ABO$6,SaisieFin,ABO$6,SaisieSoir,Paramètres!$B$3,SaisieJour,"")+
COUNTIFS(SaisiePers,$A41,SaisieDebut,"&lt;="&amp;ABO$6,SaisieFin,"&gt;"&amp;ABO$6,SaisieSoir,Paramètres!$B$3,SaisieJour,TEXT(ABO$6,"jjjj"))=0)=$AS$1)*0.5)</f>
        <v/>
      </c>
      <c r="ABQ41" s="6" t="str">
        <f>IF(OR(ABQ$6=0,COUNTIF(Feries,ABQ$6)&gt;0,ISNONTEXT($A41)),"",
((COUNTIFS(SaisiePers,$A41,SaisieDebut,"&lt;"&amp;ABQ$6,SaisieFin,"&gt;="&amp;ABQ$6,SaisieJour,"")+
COUNTIFS(SaisiePers,$A41,SaisieDebut,ABQ$6,SaisieFin,"&gt;="&amp;ABQ$6,SaisieMatin,Paramètres!$A$2,SaisieJour,"")+
COUNTIFS(SaisiePers,$A41,SaisieDebut,"&lt;"&amp;ABQ$6,SaisieFin,"&gt;="&amp;ABQ$6,SaisieMatin,Paramètres!$A$2,SaisieJour,TEXT(ABQ$6,"jjjj"))=0)=$AS$1)*0.5)</f>
        <v/>
      </c>
      <c r="ABR41" s="6" t="str">
        <f>IF(OR(ABQ$6=0,COUNTIF(Feries,ABQ$6)&gt;0,ISNONTEXT($A41)),"",
((COUNTIFS(SaisiePers,$A41,SaisieDebut,"&lt;="&amp;ABQ$6,SaisieFin,"&gt;"&amp;ABQ$6,SaisieJour,"")+
COUNTIFS(SaisiePers,$A41,SaisieDebut,"&lt;="&amp;ABQ$6,SaisieFin,ABQ$6,SaisieSoir,Paramètres!$B$3,SaisieJour,"")+
COUNTIFS(SaisiePers,$A41,SaisieDebut,"&lt;="&amp;ABQ$6,SaisieFin,"&gt;"&amp;ABQ$6,SaisieSoir,Paramètres!$B$3,SaisieJour,TEXT(ABQ$6,"jjjj"))=0)=$AS$1)*0.5)</f>
        <v/>
      </c>
      <c r="ABS41" s="6" t="str">
        <f>IF(OR(ABS$6=0,COUNTIF(Feries,ABS$6)&gt;0,ISNONTEXT($A41)),"",
((COUNTIFS(SaisiePers,$A41,SaisieDebut,"&lt;"&amp;ABS$6,SaisieFin,"&gt;="&amp;ABS$6,SaisieJour,"")+
COUNTIFS(SaisiePers,$A41,SaisieDebut,ABS$6,SaisieFin,"&gt;="&amp;ABS$6,SaisieMatin,Paramètres!$A$2,SaisieJour,"")+
COUNTIFS(SaisiePers,$A41,SaisieDebut,"&lt;"&amp;ABS$6,SaisieFin,"&gt;="&amp;ABS$6,SaisieMatin,Paramètres!$A$2,SaisieJour,TEXT(ABS$6,"jjjj"))=0)=$AS$1)*0.5)</f>
        <v/>
      </c>
      <c r="ABT41" s="6" t="str">
        <f>IF(OR(ABS$6=0,COUNTIF(Feries,ABS$6)&gt;0,ISNONTEXT($A41)),"",
((COUNTIFS(SaisiePers,$A41,SaisieDebut,"&lt;="&amp;ABS$6,SaisieFin,"&gt;"&amp;ABS$6,SaisieJour,"")+
COUNTIFS(SaisiePers,$A41,SaisieDebut,"&lt;="&amp;ABS$6,SaisieFin,ABS$6,SaisieSoir,Paramètres!$B$3,SaisieJour,"")+
COUNTIFS(SaisiePers,$A41,SaisieDebut,"&lt;="&amp;ABS$6,SaisieFin,"&gt;"&amp;ABS$6,SaisieSoir,Paramètres!$B$3,SaisieJour,TEXT(ABS$6,"jjjj"))=0)=$AS$1)*0.5)</f>
        <v/>
      </c>
      <c r="ABU41" s="6" t="str">
        <f>IF(OR(ABU$6=0,COUNTIF(Feries,ABU$6)&gt;0,ISNONTEXT($A41)),"",
((COUNTIFS(SaisiePers,$A41,SaisieDebut,"&lt;"&amp;ABU$6,SaisieFin,"&gt;="&amp;ABU$6,SaisieJour,"")+
COUNTIFS(SaisiePers,$A41,SaisieDebut,ABU$6,SaisieFin,"&gt;="&amp;ABU$6,SaisieMatin,Paramètres!$A$2,SaisieJour,"")+
COUNTIFS(SaisiePers,$A41,SaisieDebut,"&lt;"&amp;ABU$6,SaisieFin,"&gt;="&amp;ABU$6,SaisieMatin,Paramètres!$A$2,SaisieJour,TEXT(ABU$6,"jjjj"))=0)=$AS$1)*0.5)</f>
        <v/>
      </c>
      <c r="ABV41" s="6" t="str">
        <f>IF(OR(ABU$6=0,COUNTIF(Feries,ABU$6)&gt;0,ISNONTEXT($A41)),"",
((COUNTIFS(SaisiePers,$A41,SaisieDebut,"&lt;="&amp;ABU$6,SaisieFin,"&gt;"&amp;ABU$6,SaisieJour,"")+
COUNTIFS(SaisiePers,$A41,SaisieDebut,"&lt;="&amp;ABU$6,SaisieFin,ABU$6,SaisieSoir,Paramètres!$B$3,SaisieJour,"")+
COUNTIFS(SaisiePers,$A41,SaisieDebut,"&lt;="&amp;ABU$6,SaisieFin,"&gt;"&amp;ABU$6,SaisieSoir,Paramètres!$B$3,SaisieJour,TEXT(ABU$6,"jjjj"))=0)=$AS$1)*0.5)</f>
        <v/>
      </c>
    </row>
    <row r="42" spans="1:750" x14ac:dyDescent="0.25">
      <c r="A42" s="27">
        <f>Entrées!A36</f>
        <v>0</v>
      </c>
      <c r="B42" s="33">
        <f t="shared" si="1492"/>
        <v>0</v>
      </c>
      <c r="C42" s="6" t="str">
        <f>IF(OR(C$6=0,COUNTIF(Feries,C$6)&gt;0,ISNONTEXT($A42)),"",
((COUNTIFS(SaisiePers,$A42,SaisieDebut,"&lt;"&amp;C$6,SaisieFin,"&gt;="&amp;C$6,SaisieJour,"")+
COUNTIFS(SaisiePers,$A42,SaisieDebut,C$6,SaisieFin,"&gt;="&amp;C$6,SaisieMatin,Paramètres!$A$2,SaisieJour,"")+
COUNTIFS(SaisiePers,$A42,SaisieDebut,"&lt;"&amp;C$6,SaisieFin,"&gt;="&amp;C$6,SaisieMatin,Paramètres!$A$2,SaisieJour,TEXT(C$6,"jjjj"))=0)=$AS$1)*0.5)</f>
        <v/>
      </c>
      <c r="D42" s="6" t="str">
        <f>IF(OR(C$6=0,COUNTIF(Feries,C$6)&gt;0,ISNONTEXT($A42)),"",
((COUNTIFS(SaisiePers,$A42,SaisieDebut,"&lt;="&amp;C$6,SaisieFin,"&gt;"&amp;C$6,SaisieJour,"")+
COUNTIFS(SaisiePers,$A42,SaisieDebut,"&lt;="&amp;C$6,SaisieFin,C$6,SaisieSoir,Paramètres!$B$3,SaisieJour,"")+
COUNTIFS(SaisiePers,$A42,SaisieDebut,"&lt;="&amp;C$6,SaisieFin,"&gt;"&amp;C$6,SaisieSoir,Paramètres!$B$3,SaisieJour,TEXT(C$6,"jjjj"))=0)=$AS$1)*0.5)</f>
        <v/>
      </c>
      <c r="E42" s="6" t="str">
        <f>IF(OR(E$6=0,COUNTIF(Feries,E$6)&gt;0,ISNONTEXT($A42)),"",
((COUNTIFS(SaisiePers,$A42,SaisieDebut,"&lt;"&amp;E$6,SaisieFin,"&gt;="&amp;E$6,SaisieJour,"")+
COUNTIFS(SaisiePers,$A42,SaisieDebut,E$6,SaisieFin,"&gt;="&amp;E$6,SaisieMatin,Paramètres!$A$2,SaisieJour,"")+
COUNTIFS(SaisiePers,$A42,SaisieDebut,"&lt;"&amp;E$6,SaisieFin,"&gt;="&amp;E$6,SaisieMatin,Paramètres!$A$2,SaisieJour,TEXT(E$6,"jjjj"))=0)=$AS$1)*0.5)</f>
        <v/>
      </c>
      <c r="F42" s="6" t="str">
        <f>IF(OR(E$6=0,COUNTIF(Feries,E$6)&gt;0,ISNONTEXT($A42)),"",
((COUNTIFS(SaisiePers,$A42,SaisieDebut,"&lt;="&amp;E$6,SaisieFin,"&gt;"&amp;E$6,SaisieJour,"")+
COUNTIFS(SaisiePers,$A42,SaisieDebut,"&lt;="&amp;E$6,SaisieFin,E$6,SaisieSoir,Paramètres!$B$3,SaisieJour,"")+
COUNTIFS(SaisiePers,$A42,SaisieDebut,"&lt;="&amp;E$6,SaisieFin,"&gt;"&amp;E$6,SaisieSoir,Paramètres!$B$3,SaisieJour,TEXT(E$6,"jjjj"))=0)=$AS$1)*0.5)</f>
        <v/>
      </c>
      <c r="G42" s="6" t="str">
        <f>IF(OR(G$6=0,COUNTIF(Feries,G$6)&gt;0,ISNONTEXT($A42)),"",
((COUNTIFS(SaisiePers,$A42,SaisieDebut,"&lt;"&amp;G$6,SaisieFin,"&gt;="&amp;G$6,SaisieJour,"")+
COUNTIFS(SaisiePers,$A42,SaisieDebut,G$6,SaisieFin,"&gt;="&amp;G$6,SaisieMatin,Paramètres!$A$2,SaisieJour,"")+
COUNTIFS(SaisiePers,$A42,SaisieDebut,"&lt;"&amp;G$6,SaisieFin,"&gt;="&amp;G$6,SaisieMatin,Paramètres!$A$2,SaisieJour,TEXT(G$6,"jjjj"))=0)=$AS$1)*0.5)</f>
        <v/>
      </c>
      <c r="H42" s="6" t="str">
        <f>IF(OR(G$6=0,COUNTIF(Feries,G$6)&gt;0,ISNONTEXT($A42)),"",
((COUNTIFS(SaisiePers,$A42,SaisieDebut,"&lt;="&amp;G$6,SaisieFin,"&gt;"&amp;G$6,SaisieJour,"")+
COUNTIFS(SaisiePers,$A42,SaisieDebut,"&lt;="&amp;G$6,SaisieFin,G$6,SaisieSoir,Paramètres!$B$3,SaisieJour,"")+
COUNTIFS(SaisiePers,$A42,SaisieDebut,"&lt;="&amp;G$6,SaisieFin,"&gt;"&amp;G$6,SaisieSoir,Paramètres!$B$3,SaisieJour,TEXT(G$6,"jjjj"))=0)=$AS$1)*0.5)</f>
        <v/>
      </c>
      <c r="I42" s="6" t="str">
        <f>IF(OR(I$6=0,COUNTIF(Feries,I$6)&gt;0,ISNONTEXT($A42)),"",
((COUNTIFS(SaisiePers,$A42,SaisieDebut,"&lt;"&amp;I$6,SaisieFin,"&gt;="&amp;I$6,SaisieJour,"")+
COUNTIFS(SaisiePers,$A42,SaisieDebut,I$6,SaisieFin,"&gt;="&amp;I$6,SaisieMatin,Paramètres!$A$2,SaisieJour,"")+
COUNTIFS(SaisiePers,$A42,SaisieDebut,"&lt;"&amp;I$6,SaisieFin,"&gt;="&amp;I$6,SaisieMatin,Paramètres!$A$2,SaisieJour,TEXT(I$6,"jjjj"))=0)=$AS$1)*0.5)</f>
        <v/>
      </c>
      <c r="J42" s="6" t="str">
        <f>IF(OR(I$6=0,COUNTIF(Feries,I$6)&gt;0,ISNONTEXT($A42)),"",
((COUNTIFS(SaisiePers,$A42,SaisieDebut,"&lt;="&amp;I$6,SaisieFin,"&gt;"&amp;I$6,SaisieJour,"")+
COUNTIFS(SaisiePers,$A42,SaisieDebut,"&lt;="&amp;I$6,SaisieFin,I$6,SaisieSoir,Paramètres!$B$3,SaisieJour,"")+
COUNTIFS(SaisiePers,$A42,SaisieDebut,"&lt;="&amp;I$6,SaisieFin,"&gt;"&amp;I$6,SaisieSoir,Paramètres!$B$3,SaisieJour,TEXT(I$6,"jjjj"))=0)=$AS$1)*0.5)</f>
        <v/>
      </c>
      <c r="K42" s="6" t="str">
        <f>IF(OR(K$6=0,COUNTIF(Feries,K$6)&gt;0,ISNONTEXT($A42)),"",
((COUNTIFS(SaisiePers,$A42,SaisieDebut,"&lt;"&amp;K$6,SaisieFin,"&gt;="&amp;K$6,SaisieJour,"")+
COUNTIFS(SaisiePers,$A42,SaisieDebut,K$6,SaisieFin,"&gt;="&amp;K$6,SaisieMatin,Paramètres!$A$2,SaisieJour,"")+
COUNTIFS(SaisiePers,$A42,SaisieDebut,"&lt;"&amp;K$6,SaisieFin,"&gt;="&amp;K$6,SaisieMatin,Paramètres!$A$2,SaisieJour,TEXT(K$6,"jjjj"))=0)=$AS$1)*0.5)</f>
        <v/>
      </c>
      <c r="L42" s="6" t="str">
        <f>IF(OR(K$6=0,COUNTIF(Feries,K$6)&gt;0,ISNONTEXT($A42)),"",
((COUNTIFS(SaisiePers,$A42,SaisieDebut,"&lt;="&amp;K$6,SaisieFin,"&gt;"&amp;K$6,SaisieJour,"")+
COUNTIFS(SaisiePers,$A42,SaisieDebut,"&lt;="&amp;K$6,SaisieFin,K$6,SaisieSoir,Paramètres!$B$3,SaisieJour,"")+
COUNTIFS(SaisiePers,$A42,SaisieDebut,"&lt;="&amp;K$6,SaisieFin,"&gt;"&amp;K$6,SaisieSoir,Paramètres!$B$3,SaisieJour,TEXT(K$6,"jjjj"))=0)=$AS$1)*0.5)</f>
        <v/>
      </c>
      <c r="M42" s="6" t="str">
        <f>IF(OR(M$6=0,COUNTIF(Feries,M$6)&gt;0,ISNONTEXT($A42)),"",
((COUNTIFS(SaisiePers,$A42,SaisieDebut,"&lt;"&amp;M$6,SaisieFin,"&gt;="&amp;M$6,SaisieJour,"")+
COUNTIFS(SaisiePers,$A42,SaisieDebut,M$6,SaisieFin,"&gt;="&amp;M$6,SaisieMatin,Paramètres!$A$2,SaisieJour,"")+
COUNTIFS(SaisiePers,$A42,SaisieDebut,"&lt;"&amp;M$6,SaisieFin,"&gt;="&amp;M$6,SaisieMatin,Paramètres!$A$2,SaisieJour,TEXT(M$6,"jjjj"))=0)=$AS$1)*0.5)</f>
        <v/>
      </c>
      <c r="N42" s="6" t="str">
        <f>IF(OR(M$6=0,COUNTIF(Feries,M$6)&gt;0,ISNONTEXT($A42)),"",
((COUNTIFS(SaisiePers,$A42,SaisieDebut,"&lt;="&amp;M$6,SaisieFin,"&gt;"&amp;M$6,SaisieJour,"")+
COUNTIFS(SaisiePers,$A42,SaisieDebut,"&lt;="&amp;M$6,SaisieFin,M$6,SaisieSoir,Paramètres!$B$3,SaisieJour,"")+
COUNTIFS(SaisiePers,$A42,SaisieDebut,"&lt;="&amp;M$6,SaisieFin,"&gt;"&amp;M$6,SaisieSoir,Paramètres!$B$3,SaisieJour,TEXT(M$6,"jjjj"))=0)=$AS$1)*0.5)</f>
        <v/>
      </c>
      <c r="O42" s="6" t="str">
        <f>IF(OR(O$6=0,COUNTIF(Feries,O$6)&gt;0,ISNONTEXT($A42)),"",
((COUNTIFS(SaisiePers,$A42,SaisieDebut,"&lt;"&amp;O$6,SaisieFin,"&gt;="&amp;O$6,SaisieJour,"")+
COUNTIFS(SaisiePers,$A42,SaisieDebut,O$6,SaisieFin,"&gt;="&amp;O$6,SaisieMatin,Paramètres!$A$2,SaisieJour,"")+
COUNTIFS(SaisiePers,$A42,SaisieDebut,"&lt;"&amp;O$6,SaisieFin,"&gt;="&amp;O$6,SaisieMatin,Paramètres!$A$2,SaisieJour,TEXT(O$6,"jjjj"))=0)=$AS$1)*0.5)</f>
        <v/>
      </c>
      <c r="P42" s="6" t="str">
        <f>IF(OR(O$6=0,COUNTIF(Feries,O$6)&gt;0,ISNONTEXT($A42)),"",
((COUNTIFS(SaisiePers,$A42,SaisieDebut,"&lt;="&amp;O$6,SaisieFin,"&gt;"&amp;O$6,SaisieJour,"")+
COUNTIFS(SaisiePers,$A42,SaisieDebut,"&lt;="&amp;O$6,SaisieFin,O$6,SaisieSoir,Paramètres!$B$3,SaisieJour,"")+
COUNTIFS(SaisiePers,$A42,SaisieDebut,"&lt;="&amp;O$6,SaisieFin,"&gt;"&amp;O$6,SaisieSoir,Paramètres!$B$3,SaisieJour,TEXT(O$6,"jjjj"))=0)=$AS$1)*0.5)</f>
        <v/>
      </c>
      <c r="Q42" s="6" t="str">
        <f>IF(OR(Q$6=0,COUNTIF(Feries,Q$6)&gt;0,ISNONTEXT($A42)),"",
((COUNTIFS(SaisiePers,$A42,SaisieDebut,"&lt;"&amp;Q$6,SaisieFin,"&gt;="&amp;Q$6,SaisieJour,"")+
COUNTIFS(SaisiePers,$A42,SaisieDebut,Q$6,SaisieFin,"&gt;="&amp;Q$6,SaisieMatin,Paramètres!$A$2,SaisieJour,"")+
COUNTIFS(SaisiePers,$A42,SaisieDebut,"&lt;"&amp;Q$6,SaisieFin,"&gt;="&amp;Q$6,SaisieMatin,Paramètres!$A$2,SaisieJour,TEXT(Q$6,"jjjj"))=0)=$AS$1)*0.5)</f>
        <v/>
      </c>
      <c r="R42" s="6" t="str">
        <f>IF(OR(Q$6=0,COUNTIF(Feries,Q$6)&gt;0,ISNONTEXT($A42)),"",
((COUNTIFS(SaisiePers,$A42,SaisieDebut,"&lt;="&amp;Q$6,SaisieFin,"&gt;"&amp;Q$6,SaisieJour,"")+
COUNTIFS(SaisiePers,$A42,SaisieDebut,"&lt;="&amp;Q$6,SaisieFin,Q$6,SaisieSoir,Paramètres!$B$3,SaisieJour,"")+
COUNTIFS(SaisiePers,$A42,SaisieDebut,"&lt;="&amp;Q$6,SaisieFin,"&gt;"&amp;Q$6,SaisieSoir,Paramètres!$B$3,SaisieJour,TEXT(Q$6,"jjjj"))=0)=$AS$1)*0.5)</f>
        <v/>
      </c>
      <c r="S42" s="6" t="str">
        <f>IF(OR(S$6=0,COUNTIF(Feries,S$6)&gt;0,ISNONTEXT($A42)),"",
((COUNTIFS(SaisiePers,$A42,SaisieDebut,"&lt;"&amp;S$6,SaisieFin,"&gt;="&amp;S$6,SaisieJour,"")+
COUNTIFS(SaisiePers,$A42,SaisieDebut,S$6,SaisieFin,"&gt;="&amp;S$6,SaisieMatin,Paramètres!$A$2,SaisieJour,"")+
COUNTIFS(SaisiePers,$A42,SaisieDebut,"&lt;"&amp;S$6,SaisieFin,"&gt;="&amp;S$6,SaisieMatin,Paramètres!$A$2,SaisieJour,TEXT(S$6,"jjjj"))=0)=$AS$1)*0.5)</f>
        <v/>
      </c>
      <c r="T42" s="6" t="str">
        <f>IF(OR(S$6=0,COUNTIF(Feries,S$6)&gt;0,ISNONTEXT($A42)),"",
((COUNTIFS(SaisiePers,$A42,SaisieDebut,"&lt;="&amp;S$6,SaisieFin,"&gt;"&amp;S$6,SaisieJour,"")+
COUNTIFS(SaisiePers,$A42,SaisieDebut,"&lt;="&amp;S$6,SaisieFin,S$6,SaisieSoir,Paramètres!$B$3,SaisieJour,"")+
COUNTIFS(SaisiePers,$A42,SaisieDebut,"&lt;="&amp;S$6,SaisieFin,"&gt;"&amp;S$6,SaisieSoir,Paramètres!$B$3,SaisieJour,TEXT(S$6,"jjjj"))=0)=$AS$1)*0.5)</f>
        <v/>
      </c>
      <c r="U42" s="6" t="str">
        <f>IF(OR(U$6=0,COUNTIF(Feries,U$6)&gt;0,ISNONTEXT($A42)),"",
((COUNTIFS(SaisiePers,$A42,SaisieDebut,"&lt;"&amp;U$6,SaisieFin,"&gt;="&amp;U$6,SaisieJour,"")+
COUNTIFS(SaisiePers,$A42,SaisieDebut,U$6,SaisieFin,"&gt;="&amp;U$6,SaisieMatin,Paramètres!$A$2,SaisieJour,"")+
COUNTIFS(SaisiePers,$A42,SaisieDebut,"&lt;"&amp;U$6,SaisieFin,"&gt;="&amp;U$6,SaisieMatin,Paramètres!$A$2,SaisieJour,TEXT(U$6,"jjjj"))=0)=$AS$1)*0.5)</f>
        <v/>
      </c>
      <c r="V42" s="6" t="str">
        <f>IF(OR(U$6=0,COUNTIF(Feries,U$6)&gt;0,ISNONTEXT($A42)),"",
((COUNTIFS(SaisiePers,$A42,SaisieDebut,"&lt;="&amp;U$6,SaisieFin,"&gt;"&amp;U$6,SaisieJour,"")+
COUNTIFS(SaisiePers,$A42,SaisieDebut,"&lt;="&amp;U$6,SaisieFin,U$6,SaisieSoir,Paramètres!$B$3,SaisieJour,"")+
COUNTIFS(SaisiePers,$A42,SaisieDebut,"&lt;="&amp;U$6,SaisieFin,"&gt;"&amp;U$6,SaisieSoir,Paramètres!$B$3,SaisieJour,TEXT(U$6,"jjjj"))=0)=$AS$1)*0.5)</f>
        <v/>
      </c>
      <c r="W42" s="6" t="str">
        <f>IF(OR(W$6=0,COUNTIF(Feries,W$6)&gt;0,ISNONTEXT($A42)),"",
((COUNTIFS(SaisiePers,$A42,SaisieDebut,"&lt;"&amp;W$6,SaisieFin,"&gt;="&amp;W$6,SaisieJour,"")+
COUNTIFS(SaisiePers,$A42,SaisieDebut,W$6,SaisieFin,"&gt;="&amp;W$6,SaisieMatin,Paramètres!$A$2,SaisieJour,"")+
COUNTIFS(SaisiePers,$A42,SaisieDebut,"&lt;"&amp;W$6,SaisieFin,"&gt;="&amp;W$6,SaisieMatin,Paramètres!$A$2,SaisieJour,TEXT(W$6,"jjjj"))=0)=$AS$1)*0.5)</f>
        <v/>
      </c>
      <c r="X42" s="6" t="str">
        <f>IF(OR(W$6=0,COUNTIF(Feries,W$6)&gt;0,ISNONTEXT($A42)),"",
((COUNTIFS(SaisiePers,$A42,SaisieDebut,"&lt;="&amp;W$6,SaisieFin,"&gt;"&amp;W$6,SaisieJour,"")+
COUNTIFS(SaisiePers,$A42,SaisieDebut,"&lt;="&amp;W$6,SaisieFin,W$6,SaisieSoir,Paramètres!$B$3,SaisieJour,"")+
COUNTIFS(SaisiePers,$A42,SaisieDebut,"&lt;="&amp;W$6,SaisieFin,"&gt;"&amp;W$6,SaisieSoir,Paramètres!$B$3,SaisieJour,TEXT(W$6,"jjjj"))=0)=$AS$1)*0.5)</f>
        <v/>
      </c>
      <c r="Y42" s="6" t="str">
        <f>IF(OR(Y$6=0,COUNTIF(Feries,Y$6)&gt;0,ISNONTEXT($A42)),"",
((COUNTIFS(SaisiePers,$A42,SaisieDebut,"&lt;"&amp;Y$6,SaisieFin,"&gt;="&amp;Y$6,SaisieJour,"")+
COUNTIFS(SaisiePers,$A42,SaisieDebut,Y$6,SaisieFin,"&gt;="&amp;Y$6,SaisieMatin,Paramètres!$A$2,SaisieJour,"")+
COUNTIFS(SaisiePers,$A42,SaisieDebut,"&lt;"&amp;Y$6,SaisieFin,"&gt;="&amp;Y$6,SaisieMatin,Paramètres!$A$2,SaisieJour,TEXT(Y$6,"jjjj"))=0)=$AS$1)*0.5)</f>
        <v/>
      </c>
      <c r="Z42" s="6" t="str">
        <f>IF(OR(Y$6=0,COUNTIF(Feries,Y$6)&gt;0,ISNONTEXT($A42)),"",
((COUNTIFS(SaisiePers,$A42,SaisieDebut,"&lt;="&amp;Y$6,SaisieFin,"&gt;"&amp;Y$6,SaisieJour,"")+
COUNTIFS(SaisiePers,$A42,SaisieDebut,"&lt;="&amp;Y$6,SaisieFin,Y$6,SaisieSoir,Paramètres!$B$3,SaisieJour,"")+
COUNTIFS(SaisiePers,$A42,SaisieDebut,"&lt;="&amp;Y$6,SaisieFin,"&gt;"&amp;Y$6,SaisieSoir,Paramètres!$B$3,SaisieJour,TEXT(Y$6,"jjjj"))=0)=$AS$1)*0.5)</f>
        <v/>
      </c>
      <c r="AA42" s="6" t="str">
        <f>IF(OR(AA$6=0,COUNTIF(Feries,AA$6)&gt;0,ISNONTEXT($A42)),"",
((COUNTIFS(SaisiePers,$A42,SaisieDebut,"&lt;"&amp;AA$6,SaisieFin,"&gt;="&amp;AA$6,SaisieJour,"")+
COUNTIFS(SaisiePers,$A42,SaisieDebut,AA$6,SaisieFin,"&gt;="&amp;AA$6,SaisieMatin,Paramètres!$A$2,SaisieJour,"")+
COUNTIFS(SaisiePers,$A42,SaisieDebut,"&lt;"&amp;AA$6,SaisieFin,"&gt;="&amp;AA$6,SaisieMatin,Paramètres!$A$2,SaisieJour,TEXT(AA$6,"jjjj"))=0)=$AS$1)*0.5)</f>
        <v/>
      </c>
      <c r="AB42" s="6" t="str">
        <f>IF(OR(AA$6=0,COUNTIF(Feries,AA$6)&gt;0,ISNONTEXT($A42)),"",
((COUNTIFS(SaisiePers,$A42,SaisieDebut,"&lt;="&amp;AA$6,SaisieFin,"&gt;"&amp;AA$6,SaisieJour,"")+
COUNTIFS(SaisiePers,$A42,SaisieDebut,"&lt;="&amp;AA$6,SaisieFin,AA$6,SaisieSoir,Paramètres!$B$3,SaisieJour,"")+
COUNTIFS(SaisiePers,$A42,SaisieDebut,"&lt;="&amp;AA$6,SaisieFin,"&gt;"&amp;AA$6,SaisieSoir,Paramètres!$B$3,SaisieJour,TEXT(AA$6,"jjjj"))=0)=$AS$1)*0.5)</f>
        <v/>
      </c>
      <c r="AC42" s="6" t="str">
        <f>IF(OR(AC$6=0,COUNTIF(Feries,AC$6)&gt;0,ISNONTEXT($A42)),"",
((COUNTIFS(SaisiePers,$A42,SaisieDebut,"&lt;"&amp;AC$6,SaisieFin,"&gt;="&amp;AC$6,SaisieJour,"")+
COUNTIFS(SaisiePers,$A42,SaisieDebut,AC$6,SaisieFin,"&gt;="&amp;AC$6,SaisieMatin,Paramètres!$A$2,SaisieJour,"")+
COUNTIFS(SaisiePers,$A42,SaisieDebut,"&lt;"&amp;AC$6,SaisieFin,"&gt;="&amp;AC$6,SaisieMatin,Paramètres!$A$2,SaisieJour,TEXT(AC$6,"jjjj"))=0)=$AS$1)*0.5)</f>
        <v/>
      </c>
      <c r="AD42" s="6" t="str">
        <f>IF(OR(AC$6=0,COUNTIF(Feries,AC$6)&gt;0,ISNONTEXT($A42)),"",
((COUNTIFS(SaisiePers,$A42,SaisieDebut,"&lt;="&amp;AC$6,SaisieFin,"&gt;"&amp;AC$6,SaisieJour,"")+
COUNTIFS(SaisiePers,$A42,SaisieDebut,"&lt;="&amp;AC$6,SaisieFin,AC$6,SaisieSoir,Paramètres!$B$3,SaisieJour,"")+
COUNTIFS(SaisiePers,$A42,SaisieDebut,"&lt;="&amp;AC$6,SaisieFin,"&gt;"&amp;AC$6,SaisieSoir,Paramètres!$B$3,SaisieJour,TEXT(AC$6,"jjjj"))=0)=$AS$1)*0.5)</f>
        <v/>
      </c>
      <c r="AE42" s="6" t="str">
        <f>IF(OR(AE$6=0,COUNTIF(Feries,AE$6)&gt;0,ISNONTEXT($A42)),"",
((COUNTIFS(SaisiePers,$A42,SaisieDebut,"&lt;"&amp;AE$6,SaisieFin,"&gt;="&amp;AE$6,SaisieJour,"")+
COUNTIFS(SaisiePers,$A42,SaisieDebut,AE$6,SaisieFin,"&gt;="&amp;AE$6,SaisieMatin,Paramètres!$A$2,SaisieJour,"")+
COUNTIFS(SaisiePers,$A42,SaisieDebut,"&lt;"&amp;AE$6,SaisieFin,"&gt;="&amp;AE$6,SaisieMatin,Paramètres!$A$2,SaisieJour,TEXT(AE$6,"jjjj"))=0)=$AS$1)*0.5)</f>
        <v/>
      </c>
      <c r="AF42" s="6" t="str">
        <f>IF(OR(AE$6=0,COUNTIF(Feries,AE$6)&gt;0,ISNONTEXT($A42)),"",
((COUNTIFS(SaisiePers,$A42,SaisieDebut,"&lt;="&amp;AE$6,SaisieFin,"&gt;"&amp;AE$6,SaisieJour,"")+
COUNTIFS(SaisiePers,$A42,SaisieDebut,"&lt;="&amp;AE$6,SaisieFin,AE$6,SaisieSoir,Paramètres!$B$3,SaisieJour,"")+
COUNTIFS(SaisiePers,$A42,SaisieDebut,"&lt;="&amp;AE$6,SaisieFin,"&gt;"&amp;AE$6,SaisieSoir,Paramètres!$B$3,SaisieJour,TEXT(AE$6,"jjjj"))=0)=$AS$1)*0.5)</f>
        <v/>
      </c>
      <c r="AG42" s="6" t="str">
        <f>IF(OR(AG$6=0,COUNTIF(Feries,AG$6)&gt;0,ISNONTEXT($A42)),"",
((COUNTIFS(SaisiePers,$A42,SaisieDebut,"&lt;"&amp;AG$6,SaisieFin,"&gt;="&amp;AG$6,SaisieJour,"")+
COUNTIFS(SaisiePers,$A42,SaisieDebut,AG$6,SaisieFin,"&gt;="&amp;AG$6,SaisieMatin,Paramètres!$A$2,SaisieJour,"")+
COUNTIFS(SaisiePers,$A42,SaisieDebut,"&lt;"&amp;AG$6,SaisieFin,"&gt;="&amp;AG$6,SaisieMatin,Paramètres!$A$2,SaisieJour,TEXT(AG$6,"jjjj"))=0)=$AS$1)*0.5)</f>
        <v/>
      </c>
      <c r="AH42" s="6" t="str">
        <f>IF(OR(AG$6=0,COUNTIF(Feries,AG$6)&gt;0,ISNONTEXT($A42)),"",
((COUNTIFS(SaisiePers,$A42,SaisieDebut,"&lt;="&amp;AG$6,SaisieFin,"&gt;"&amp;AG$6,SaisieJour,"")+
COUNTIFS(SaisiePers,$A42,SaisieDebut,"&lt;="&amp;AG$6,SaisieFin,AG$6,SaisieSoir,Paramètres!$B$3,SaisieJour,"")+
COUNTIFS(SaisiePers,$A42,SaisieDebut,"&lt;="&amp;AG$6,SaisieFin,"&gt;"&amp;AG$6,SaisieSoir,Paramètres!$B$3,SaisieJour,TEXT(AG$6,"jjjj"))=0)=$AS$1)*0.5)</f>
        <v/>
      </c>
      <c r="AI42" s="6" t="str">
        <f>IF(OR(AI$6=0,COUNTIF(Feries,AI$6)&gt;0,ISNONTEXT($A42)),"",
((COUNTIFS(SaisiePers,$A42,SaisieDebut,"&lt;"&amp;AI$6,SaisieFin,"&gt;="&amp;AI$6,SaisieJour,"")+
COUNTIFS(SaisiePers,$A42,SaisieDebut,AI$6,SaisieFin,"&gt;="&amp;AI$6,SaisieMatin,Paramètres!$A$2,SaisieJour,"")+
COUNTIFS(SaisiePers,$A42,SaisieDebut,"&lt;"&amp;AI$6,SaisieFin,"&gt;="&amp;AI$6,SaisieMatin,Paramètres!$A$2,SaisieJour,TEXT(AI$6,"jjjj"))=0)=$AS$1)*0.5)</f>
        <v/>
      </c>
      <c r="AJ42" s="6" t="str">
        <f>IF(OR(AI$6=0,COUNTIF(Feries,AI$6)&gt;0,ISNONTEXT($A42)),"",
((COUNTIFS(SaisiePers,$A42,SaisieDebut,"&lt;="&amp;AI$6,SaisieFin,"&gt;"&amp;AI$6,SaisieJour,"")+
COUNTIFS(SaisiePers,$A42,SaisieDebut,"&lt;="&amp;AI$6,SaisieFin,AI$6,SaisieSoir,Paramètres!$B$3,SaisieJour,"")+
COUNTIFS(SaisiePers,$A42,SaisieDebut,"&lt;="&amp;AI$6,SaisieFin,"&gt;"&amp;AI$6,SaisieSoir,Paramètres!$B$3,SaisieJour,TEXT(AI$6,"jjjj"))=0)=$AS$1)*0.5)</f>
        <v/>
      </c>
      <c r="AK42" s="6" t="str">
        <f>IF(OR(AK$6=0,COUNTIF(Feries,AK$6)&gt;0,ISNONTEXT($A42)),"",
((COUNTIFS(SaisiePers,$A42,SaisieDebut,"&lt;"&amp;AK$6,SaisieFin,"&gt;="&amp;AK$6,SaisieJour,"")+
COUNTIFS(SaisiePers,$A42,SaisieDebut,AK$6,SaisieFin,"&gt;="&amp;AK$6,SaisieMatin,Paramètres!$A$2,SaisieJour,"")+
COUNTIFS(SaisiePers,$A42,SaisieDebut,"&lt;"&amp;AK$6,SaisieFin,"&gt;="&amp;AK$6,SaisieMatin,Paramètres!$A$2,SaisieJour,TEXT(AK$6,"jjjj"))=0)=$AS$1)*0.5)</f>
        <v/>
      </c>
      <c r="AL42" s="6" t="str">
        <f>IF(OR(AK$6=0,COUNTIF(Feries,AK$6)&gt;0,ISNONTEXT($A42)),"",
((COUNTIFS(SaisiePers,$A42,SaisieDebut,"&lt;="&amp;AK$6,SaisieFin,"&gt;"&amp;AK$6,SaisieJour,"")+
COUNTIFS(SaisiePers,$A42,SaisieDebut,"&lt;="&amp;AK$6,SaisieFin,AK$6,SaisieSoir,Paramètres!$B$3,SaisieJour,"")+
COUNTIFS(SaisiePers,$A42,SaisieDebut,"&lt;="&amp;AK$6,SaisieFin,"&gt;"&amp;AK$6,SaisieSoir,Paramètres!$B$3,SaisieJour,TEXT(AK$6,"jjjj"))=0)=$AS$1)*0.5)</f>
        <v/>
      </c>
      <c r="AM42" s="6" t="str">
        <f>IF(OR(AM$6=0,COUNTIF(Feries,AM$6)&gt;0,ISNONTEXT($A42)),"",
((COUNTIFS(SaisiePers,$A42,SaisieDebut,"&lt;"&amp;AM$6,SaisieFin,"&gt;="&amp;AM$6,SaisieJour,"")+
COUNTIFS(SaisiePers,$A42,SaisieDebut,AM$6,SaisieFin,"&gt;="&amp;AM$6,SaisieMatin,Paramètres!$A$2,SaisieJour,"")+
COUNTIFS(SaisiePers,$A42,SaisieDebut,"&lt;"&amp;AM$6,SaisieFin,"&gt;="&amp;AM$6,SaisieMatin,Paramètres!$A$2,SaisieJour,TEXT(AM$6,"jjjj"))=0)=$AS$1)*0.5)</f>
        <v/>
      </c>
      <c r="AN42" s="6" t="str">
        <f>IF(OR(AM$6=0,COUNTIF(Feries,AM$6)&gt;0,ISNONTEXT($A42)),"",
((COUNTIFS(SaisiePers,$A42,SaisieDebut,"&lt;="&amp;AM$6,SaisieFin,"&gt;"&amp;AM$6,SaisieJour,"")+
COUNTIFS(SaisiePers,$A42,SaisieDebut,"&lt;="&amp;AM$6,SaisieFin,AM$6,SaisieSoir,Paramètres!$B$3,SaisieJour,"")+
COUNTIFS(SaisiePers,$A42,SaisieDebut,"&lt;="&amp;AM$6,SaisieFin,"&gt;"&amp;AM$6,SaisieSoir,Paramètres!$B$3,SaisieJour,TEXT(AM$6,"jjjj"))=0)=$AS$1)*0.5)</f>
        <v/>
      </c>
      <c r="AO42" s="6" t="str">
        <f>IF(OR(AO$6=0,COUNTIF(Feries,AO$6)&gt;0,ISNONTEXT($A42)),"",
((COUNTIFS(SaisiePers,$A42,SaisieDebut,"&lt;"&amp;AO$6,SaisieFin,"&gt;="&amp;AO$6,SaisieJour,"")+
COUNTIFS(SaisiePers,$A42,SaisieDebut,AO$6,SaisieFin,"&gt;="&amp;AO$6,SaisieMatin,Paramètres!$A$2,SaisieJour,"")+
COUNTIFS(SaisiePers,$A42,SaisieDebut,"&lt;"&amp;AO$6,SaisieFin,"&gt;="&amp;AO$6,SaisieMatin,Paramètres!$A$2,SaisieJour,TEXT(AO$6,"jjjj"))=0)=$AS$1)*0.5)</f>
        <v/>
      </c>
      <c r="AP42" s="6" t="str">
        <f>IF(OR(AO$6=0,COUNTIF(Feries,AO$6)&gt;0,ISNONTEXT($A42)),"",
((COUNTIFS(SaisiePers,$A42,SaisieDebut,"&lt;="&amp;AO$6,SaisieFin,"&gt;"&amp;AO$6,SaisieJour,"")+
COUNTIFS(SaisiePers,$A42,SaisieDebut,"&lt;="&amp;AO$6,SaisieFin,AO$6,SaisieSoir,Paramètres!$B$3,SaisieJour,"")+
COUNTIFS(SaisiePers,$A42,SaisieDebut,"&lt;="&amp;AO$6,SaisieFin,"&gt;"&amp;AO$6,SaisieSoir,Paramètres!$B$3,SaisieJour,TEXT(AO$6,"jjjj"))=0)=$AS$1)*0.5)</f>
        <v/>
      </c>
      <c r="AQ42" s="6" t="str">
        <f>IF(OR(AQ$6=0,COUNTIF(Feries,AQ$6)&gt;0,ISNONTEXT($A42)),"",
((COUNTIFS(SaisiePers,$A42,SaisieDebut,"&lt;"&amp;AQ$6,SaisieFin,"&gt;="&amp;AQ$6,SaisieJour,"")+
COUNTIFS(SaisiePers,$A42,SaisieDebut,AQ$6,SaisieFin,"&gt;="&amp;AQ$6,SaisieMatin,Paramètres!$A$2,SaisieJour,"")+
COUNTIFS(SaisiePers,$A42,SaisieDebut,"&lt;"&amp;AQ$6,SaisieFin,"&gt;="&amp;AQ$6,SaisieMatin,Paramètres!$A$2,SaisieJour,TEXT(AQ$6,"jjjj"))=0)=$AS$1)*0.5)</f>
        <v/>
      </c>
      <c r="AR42" s="6" t="str">
        <f>IF(OR(AQ$6=0,COUNTIF(Feries,AQ$6)&gt;0,ISNONTEXT($A42)),"",
((COUNTIFS(SaisiePers,$A42,SaisieDebut,"&lt;="&amp;AQ$6,SaisieFin,"&gt;"&amp;AQ$6,SaisieJour,"")+
COUNTIFS(SaisiePers,$A42,SaisieDebut,"&lt;="&amp;AQ$6,SaisieFin,AQ$6,SaisieSoir,Paramètres!$B$3,SaisieJour,"")+
COUNTIFS(SaisiePers,$A42,SaisieDebut,"&lt;="&amp;AQ$6,SaisieFin,"&gt;"&amp;AQ$6,SaisieSoir,Paramètres!$B$3,SaisieJour,TEXT(AQ$6,"jjjj"))=0)=$AS$1)*0.5)</f>
        <v/>
      </c>
      <c r="AS42" s="6" t="str">
        <f>IF(OR(AS$6=0,COUNTIF(Feries,AS$6)&gt;0,ISNONTEXT($A42)),"",
((COUNTIFS(SaisiePers,$A42,SaisieDebut,"&lt;"&amp;AS$6,SaisieFin,"&gt;="&amp;AS$6,SaisieJour,"")+
COUNTIFS(SaisiePers,$A42,SaisieDebut,AS$6,SaisieFin,"&gt;="&amp;AS$6,SaisieMatin,Paramètres!$A$2,SaisieJour,"")+
COUNTIFS(SaisiePers,$A42,SaisieDebut,"&lt;"&amp;AS$6,SaisieFin,"&gt;="&amp;AS$6,SaisieMatin,Paramètres!$A$2,SaisieJour,TEXT(AS$6,"jjjj"))=0)=$AS$1)*0.5)</f>
        <v/>
      </c>
      <c r="AT42" s="6" t="str">
        <f>IF(OR(AS$6=0,COUNTIF(Feries,AS$6)&gt;0,ISNONTEXT($A42)),"",
((COUNTIFS(SaisiePers,$A42,SaisieDebut,"&lt;="&amp;AS$6,SaisieFin,"&gt;"&amp;AS$6,SaisieJour,"")+
COUNTIFS(SaisiePers,$A42,SaisieDebut,"&lt;="&amp;AS$6,SaisieFin,AS$6,SaisieSoir,Paramètres!$B$3,SaisieJour,"")+
COUNTIFS(SaisiePers,$A42,SaisieDebut,"&lt;="&amp;AS$6,SaisieFin,"&gt;"&amp;AS$6,SaisieSoir,Paramètres!$B$3,SaisieJour,TEXT(AS$6,"jjjj"))=0)=$AS$1)*0.5)</f>
        <v/>
      </c>
      <c r="AU42" s="6" t="str">
        <f>IF(OR(AU$6=0,COUNTIF(Feries,AU$6)&gt;0,ISNONTEXT($A42)),"",
((COUNTIFS(SaisiePers,$A42,SaisieDebut,"&lt;"&amp;AU$6,SaisieFin,"&gt;="&amp;AU$6,SaisieJour,"")+
COUNTIFS(SaisiePers,$A42,SaisieDebut,AU$6,SaisieFin,"&gt;="&amp;AU$6,SaisieMatin,Paramètres!$A$2,SaisieJour,"")+
COUNTIFS(SaisiePers,$A42,SaisieDebut,"&lt;"&amp;AU$6,SaisieFin,"&gt;="&amp;AU$6,SaisieMatin,Paramètres!$A$2,SaisieJour,TEXT(AU$6,"jjjj"))=0)=$AS$1)*0.5)</f>
        <v/>
      </c>
      <c r="AV42" s="6" t="str">
        <f>IF(OR(AU$6=0,COUNTIF(Feries,AU$6)&gt;0,ISNONTEXT($A42)),"",
((COUNTIFS(SaisiePers,$A42,SaisieDebut,"&lt;="&amp;AU$6,SaisieFin,"&gt;"&amp;AU$6,SaisieJour,"")+
COUNTIFS(SaisiePers,$A42,SaisieDebut,"&lt;="&amp;AU$6,SaisieFin,AU$6,SaisieSoir,Paramètres!$B$3,SaisieJour,"")+
COUNTIFS(SaisiePers,$A42,SaisieDebut,"&lt;="&amp;AU$6,SaisieFin,"&gt;"&amp;AU$6,SaisieSoir,Paramètres!$B$3,SaisieJour,TEXT(AU$6,"jjjj"))=0)=$AS$1)*0.5)</f>
        <v/>
      </c>
      <c r="AW42" s="6" t="str">
        <f>IF(OR(AW$6=0,COUNTIF(Feries,AW$6)&gt;0,ISNONTEXT($A42)),"",
((COUNTIFS(SaisiePers,$A42,SaisieDebut,"&lt;"&amp;AW$6,SaisieFin,"&gt;="&amp;AW$6,SaisieJour,"")+
COUNTIFS(SaisiePers,$A42,SaisieDebut,AW$6,SaisieFin,"&gt;="&amp;AW$6,SaisieMatin,Paramètres!$A$2,SaisieJour,"")+
COUNTIFS(SaisiePers,$A42,SaisieDebut,"&lt;"&amp;AW$6,SaisieFin,"&gt;="&amp;AW$6,SaisieMatin,Paramètres!$A$2,SaisieJour,TEXT(AW$6,"jjjj"))=0)=$AS$1)*0.5)</f>
        <v/>
      </c>
      <c r="AX42" s="6" t="str">
        <f>IF(OR(AW$6=0,COUNTIF(Feries,AW$6)&gt;0,ISNONTEXT($A42)),"",
((COUNTIFS(SaisiePers,$A42,SaisieDebut,"&lt;="&amp;AW$6,SaisieFin,"&gt;"&amp;AW$6,SaisieJour,"")+
COUNTIFS(SaisiePers,$A42,SaisieDebut,"&lt;="&amp;AW$6,SaisieFin,AW$6,SaisieSoir,Paramètres!$B$3,SaisieJour,"")+
COUNTIFS(SaisiePers,$A42,SaisieDebut,"&lt;="&amp;AW$6,SaisieFin,"&gt;"&amp;AW$6,SaisieSoir,Paramètres!$B$3,SaisieJour,TEXT(AW$6,"jjjj"))=0)=$AS$1)*0.5)</f>
        <v/>
      </c>
      <c r="AY42" s="6" t="str">
        <f>IF(OR(AY$6=0,COUNTIF(Feries,AY$6)&gt;0,ISNONTEXT($A42)),"",
((COUNTIFS(SaisiePers,$A42,SaisieDebut,"&lt;"&amp;AY$6,SaisieFin,"&gt;="&amp;AY$6,SaisieJour,"")+
COUNTIFS(SaisiePers,$A42,SaisieDebut,AY$6,SaisieFin,"&gt;="&amp;AY$6,SaisieMatin,Paramètres!$A$2,SaisieJour,"")+
COUNTIFS(SaisiePers,$A42,SaisieDebut,"&lt;"&amp;AY$6,SaisieFin,"&gt;="&amp;AY$6,SaisieMatin,Paramètres!$A$2,SaisieJour,TEXT(AY$6,"jjjj"))=0)=$AS$1)*0.5)</f>
        <v/>
      </c>
      <c r="AZ42" s="6" t="str">
        <f>IF(OR(AY$6=0,COUNTIF(Feries,AY$6)&gt;0,ISNONTEXT($A42)),"",
((COUNTIFS(SaisiePers,$A42,SaisieDebut,"&lt;="&amp;AY$6,SaisieFin,"&gt;"&amp;AY$6,SaisieJour,"")+
COUNTIFS(SaisiePers,$A42,SaisieDebut,"&lt;="&amp;AY$6,SaisieFin,AY$6,SaisieSoir,Paramètres!$B$3,SaisieJour,"")+
COUNTIFS(SaisiePers,$A42,SaisieDebut,"&lt;="&amp;AY$6,SaisieFin,"&gt;"&amp;AY$6,SaisieSoir,Paramètres!$B$3,SaisieJour,TEXT(AY$6,"jjjj"))=0)=$AS$1)*0.5)</f>
        <v/>
      </c>
      <c r="BA42" s="6" t="str">
        <f>IF(OR(BA$6=0,COUNTIF(Feries,BA$6)&gt;0,ISNONTEXT($A42)),"",
((COUNTIFS(SaisiePers,$A42,SaisieDebut,"&lt;"&amp;BA$6,SaisieFin,"&gt;="&amp;BA$6,SaisieJour,"")+
COUNTIFS(SaisiePers,$A42,SaisieDebut,BA$6,SaisieFin,"&gt;="&amp;BA$6,SaisieMatin,Paramètres!$A$2,SaisieJour,"")+
COUNTIFS(SaisiePers,$A42,SaisieDebut,"&lt;"&amp;BA$6,SaisieFin,"&gt;="&amp;BA$6,SaisieMatin,Paramètres!$A$2,SaisieJour,TEXT(BA$6,"jjjj"))=0)=$AS$1)*0.5)</f>
        <v/>
      </c>
      <c r="BB42" s="6" t="str">
        <f>IF(OR(BA$6=0,COUNTIF(Feries,BA$6)&gt;0,ISNONTEXT($A42)),"",
((COUNTIFS(SaisiePers,$A42,SaisieDebut,"&lt;="&amp;BA$6,SaisieFin,"&gt;"&amp;BA$6,SaisieJour,"")+
COUNTIFS(SaisiePers,$A42,SaisieDebut,"&lt;="&amp;BA$6,SaisieFin,BA$6,SaisieSoir,Paramètres!$B$3,SaisieJour,"")+
COUNTIFS(SaisiePers,$A42,SaisieDebut,"&lt;="&amp;BA$6,SaisieFin,"&gt;"&amp;BA$6,SaisieSoir,Paramètres!$B$3,SaisieJour,TEXT(BA$6,"jjjj"))=0)=$AS$1)*0.5)</f>
        <v/>
      </c>
      <c r="BC42" s="6" t="str">
        <f>IF(OR(BC$6=0,COUNTIF(Feries,BC$6)&gt;0,ISNONTEXT($A42)),"",
((COUNTIFS(SaisiePers,$A42,SaisieDebut,"&lt;"&amp;BC$6,SaisieFin,"&gt;="&amp;BC$6,SaisieJour,"")+
COUNTIFS(SaisiePers,$A42,SaisieDebut,BC$6,SaisieFin,"&gt;="&amp;BC$6,SaisieMatin,Paramètres!$A$2,SaisieJour,"")+
COUNTIFS(SaisiePers,$A42,SaisieDebut,"&lt;"&amp;BC$6,SaisieFin,"&gt;="&amp;BC$6,SaisieMatin,Paramètres!$A$2,SaisieJour,TEXT(BC$6,"jjjj"))=0)=$AS$1)*0.5)</f>
        <v/>
      </c>
      <c r="BD42" s="6" t="str">
        <f>IF(OR(BC$6=0,COUNTIF(Feries,BC$6)&gt;0,ISNONTEXT($A42)),"",
((COUNTIFS(SaisiePers,$A42,SaisieDebut,"&lt;="&amp;BC$6,SaisieFin,"&gt;"&amp;BC$6,SaisieJour,"")+
COUNTIFS(SaisiePers,$A42,SaisieDebut,"&lt;="&amp;BC$6,SaisieFin,BC$6,SaisieSoir,Paramètres!$B$3,SaisieJour,"")+
COUNTIFS(SaisiePers,$A42,SaisieDebut,"&lt;="&amp;BC$6,SaisieFin,"&gt;"&amp;BC$6,SaisieSoir,Paramètres!$B$3,SaisieJour,TEXT(BC$6,"jjjj"))=0)=$AS$1)*0.5)</f>
        <v/>
      </c>
      <c r="BE42" s="6" t="str">
        <f>IF(OR(BE$6=0,COUNTIF(Feries,BE$6)&gt;0,ISNONTEXT($A42)),"",
((COUNTIFS(SaisiePers,$A42,SaisieDebut,"&lt;"&amp;BE$6,SaisieFin,"&gt;="&amp;BE$6,SaisieJour,"")+
COUNTIFS(SaisiePers,$A42,SaisieDebut,BE$6,SaisieFin,"&gt;="&amp;BE$6,SaisieMatin,Paramètres!$A$2,SaisieJour,"")+
COUNTIFS(SaisiePers,$A42,SaisieDebut,"&lt;"&amp;BE$6,SaisieFin,"&gt;="&amp;BE$6,SaisieMatin,Paramètres!$A$2,SaisieJour,TEXT(BE$6,"jjjj"))=0)=$AS$1)*0.5)</f>
        <v/>
      </c>
      <c r="BF42" s="6" t="str">
        <f>IF(OR(BE$6=0,COUNTIF(Feries,BE$6)&gt;0,ISNONTEXT($A42)),"",
((COUNTIFS(SaisiePers,$A42,SaisieDebut,"&lt;="&amp;BE$6,SaisieFin,"&gt;"&amp;BE$6,SaisieJour,"")+
COUNTIFS(SaisiePers,$A42,SaisieDebut,"&lt;="&amp;BE$6,SaisieFin,BE$6,SaisieSoir,Paramètres!$B$3,SaisieJour,"")+
COUNTIFS(SaisiePers,$A42,SaisieDebut,"&lt;="&amp;BE$6,SaisieFin,"&gt;"&amp;BE$6,SaisieSoir,Paramètres!$B$3,SaisieJour,TEXT(BE$6,"jjjj"))=0)=$AS$1)*0.5)</f>
        <v/>
      </c>
      <c r="BG42" s="6" t="str">
        <f>IF(OR(BG$6=0,COUNTIF(Feries,BG$6)&gt;0,ISNONTEXT($A42)),"",
((COUNTIFS(SaisiePers,$A42,SaisieDebut,"&lt;"&amp;BG$6,SaisieFin,"&gt;="&amp;BG$6,SaisieJour,"")+
COUNTIFS(SaisiePers,$A42,SaisieDebut,BG$6,SaisieFin,"&gt;="&amp;BG$6,SaisieMatin,Paramètres!$A$2,SaisieJour,"")+
COUNTIFS(SaisiePers,$A42,SaisieDebut,"&lt;"&amp;BG$6,SaisieFin,"&gt;="&amp;BG$6,SaisieMatin,Paramètres!$A$2,SaisieJour,TEXT(BG$6,"jjjj"))=0)=$AS$1)*0.5)</f>
        <v/>
      </c>
      <c r="BH42" s="6" t="str">
        <f>IF(OR(BG$6=0,COUNTIF(Feries,BG$6)&gt;0,ISNONTEXT($A42)),"",
((COUNTIFS(SaisiePers,$A42,SaisieDebut,"&lt;="&amp;BG$6,SaisieFin,"&gt;"&amp;BG$6,SaisieJour,"")+
COUNTIFS(SaisiePers,$A42,SaisieDebut,"&lt;="&amp;BG$6,SaisieFin,BG$6,SaisieSoir,Paramètres!$B$3,SaisieJour,"")+
COUNTIFS(SaisiePers,$A42,SaisieDebut,"&lt;="&amp;BG$6,SaisieFin,"&gt;"&amp;BG$6,SaisieSoir,Paramètres!$B$3,SaisieJour,TEXT(BG$6,"jjjj"))=0)=$AS$1)*0.5)</f>
        <v/>
      </c>
      <c r="BI42" s="6" t="str">
        <f>IF(OR(BI$6=0,COUNTIF(Feries,BI$6)&gt;0,ISNONTEXT($A42)),"",
((COUNTIFS(SaisiePers,$A42,SaisieDebut,"&lt;"&amp;BI$6,SaisieFin,"&gt;="&amp;BI$6,SaisieJour,"")+
COUNTIFS(SaisiePers,$A42,SaisieDebut,BI$6,SaisieFin,"&gt;="&amp;BI$6,SaisieMatin,Paramètres!$A$2,SaisieJour,"")+
COUNTIFS(SaisiePers,$A42,SaisieDebut,"&lt;"&amp;BI$6,SaisieFin,"&gt;="&amp;BI$6,SaisieMatin,Paramètres!$A$2,SaisieJour,TEXT(BI$6,"jjjj"))=0)=$AS$1)*0.5)</f>
        <v/>
      </c>
      <c r="BJ42" s="6" t="str">
        <f>IF(OR(BI$6=0,COUNTIF(Feries,BI$6)&gt;0,ISNONTEXT($A42)),"",
((COUNTIFS(SaisiePers,$A42,SaisieDebut,"&lt;="&amp;BI$6,SaisieFin,"&gt;"&amp;BI$6,SaisieJour,"")+
COUNTIFS(SaisiePers,$A42,SaisieDebut,"&lt;="&amp;BI$6,SaisieFin,BI$6,SaisieSoir,Paramètres!$B$3,SaisieJour,"")+
COUNTIFS(SaisiePers,$A42,SaisieDebut,"&lt;="&amp;BI$6,SaisieFin,"&gt;"&amp;BI$6,SaisieSoir,Paramètres!$B$3,SaisieJour,TEXT(BI$6,"jjjj"))=0)=$AS$1)*0.5)</f>
        <v/>
      </c>
      <c r="BK42" s="6" t="str">
        <f>IF(OR(BK$6=0,COUNTIF(Feries,BK$6)&gt;0,ISNONTEXT($A42)),"",
((COUNTIFS(SaisiePers,$A42,SaisieDebut,"&lt;"&amp;BK$6,SaisieFin,"&gt;="&amp;BK$6,SaisieJour,"")+
COUNTIFS(SaisiePers,$A42,SaisieDebut,BK$6,SaisieFin,"&gt;="&amp;BK$6,SaisieMatin,Paramètres!$A$2,SaisieJour,"")+
COUNTIFS(SaisiePers,$A42,SaisieDebut,"&lt;"&amp;BK$6,SaisieFin,"&gt;="&amp;BK$6,SaisieMatin,Paramètres!$A$2,SaisieJour,TEXT(BK$6,"jjjj"))=0)=$AS$1)*0.5)</f>
        <v/>
      </c>
      <c r="BL42" s="6" t="str">
        <f>IF(OR(BK$6=0,COUNTIF(Feries,BK$6)&gt;0,ISNONTEXT($A42)),"",
((COUNTIFS(SaisiePers,$A42,SaisieDebut,"&lt;="&amp;BK$6,SaisieFin,"&gt;"&amp;BK$6,SaisieJour,"")+
COUNTIFS(SaisiePers,$A42,SaisieDebut,"&lt;="&amp;BK$6,SaisieFin,BK$6,SaisieSoir,Paramètres!$B$3,SaisieJour,"")+
COUNTIFS(SaisiePers,$A42,SaisieDebut,"&lt;="&amp;BK$6,SaisieFin,"&gt;"&amp;BK$6,SaisieSoir,Paramètres!$B$3,SaisieJour,TEXT(BK$6,"jjjj"))=0)=$AS$1)*0.5)</f>
        <v/>
      </c>
      <c r="BM42" s="6" t="str">
        <f>IF(OR(BM$6=0,COUNTIF(Feries,BM$6)&gt;0,ISNONTEXT($A42)),"",
((COUNTIFS(SaisiePers,$A42,SaisieDebut,"&lt;"&amp;BM$6,SaisieFin,"&gt;="&amp;BM$6,SaisieJour,"")+
COUNTIFS(SaisiePers,$A42,SaisieDebut,BM$6,SaisieFin,"&gt;="&amp;BM$6,SaisieMatin,Paramètres!$A$2,SaisieJour,"")+
COUNTIFS(SaisiePers,$A42,SaisieDebut,"&lt;"&amp;BM$6,SaisieFin,"&gt;="&amp;BM$6,SaisieMatin,Paramètres!$A$2,SaisieJour,TEXT(BM$6,"jjjj"))=0)=$AS$1)*0.5)</f>
        <v/>
      </c>
      <c r="BN42" s="6" t="str">
        <f>IF(OR(BM$6=0,COUNTIF(Feries,BM$6)&gt;0,ISNONTEXT($A42)),"",
((COUNTIFS(SaisiePers,$A42,SaisieDebut,"&lt;="&amp;BM$6,SaisieFin,"&gt;"&amp;BM$6,SaisieJour,"")+
COUNTIFS(SaisiePers,$A42,SaisieDebut,"&lt;="&amp;BM$6,SaisieFin,BM$6,SaisieSoir,Paramètres!$B$3,SaisieJour,"")+
COUNTIFS(SaisiePers,$A42,SaisieDebut,"&lt;="&amp;BM$6,SaisieFin,"&gt;"&amp;BM$6,SaisieSoir,Paramètres!$B$3,SaisieJour,TEXT(BM$6,"jjjj"))=0)=$AS$1)*0.5)</f>
        <v/>
      </c>
      <c r="BO42" s="6" t="str">
        <f>IF(OR(BO$6=0,COUNTIF(Feries,BO$6)&gt;0,ISNONTEXT($A42)),"",
((COUNTIFS(SaisiePers,$A42,SaisieDebut,"&lt;"&amp;BO$6,SaisieFin,"&gt;="&amp;BO$6,SaisieJour,"")+
COUNTIFS(SaisiePers,$A42,SaisieDebut,BO$6,SaisieFin,"&gt;="&amp;BO$6,SaisieMatin,Paramètres!$A$2,SaisieJour,"")+
COUNTIFS(SaisiePers,$A42,SaisieDebut,"&lt;"&amp;BO$6,SaisieFin,"&gt;="&amp;BO$6,SaisieMatin,Paramètres!$A$2,SaisieJour,TEXT(BO$6,"jjjj"))=0)=$AS$1)*0.5)</f>
        <v/>
      </c>
      <c r="BP42" s="6" t="str">
        <f>IF(OR(BO$6=0,COUNTIF(Feries,BO$6)&gt;0,ISNONTEXT($A42)),"",
((COUNTIFS(SaisiePers,$A42,SaisieDebut,"&lt;="&amp;BO$6,SaisieFin,"&gt;"&amp;BO$6,SaisieJour,"")+
COUNTIFS(SaisiePers,$A42,SaisieDebut,"&lt;="&amp;BO$6,SaisieFin,BO$6,SaisieSoir,Paramètres!$B$3,SaisieJour,"")+
COUNTIFS(SaisiePers,$A42,SaisieDebut,"&lt;="&amp;BO$6,SaisieFin,"&gt;"&amp;BO$6,SaisieSoir,Paramètres!$B$3,SaisieJour,TEXT(BO$6,"jjjj"))=0)=$AS$1)*0.5)</f>
        <v/>
      </c>
      <c r="BQ42" s="6" t="str">
        <f>IF(OR(BQ$6=0,COUNTIF(Feries,BQ$6)&gt;0,ISNONTEXT($A42)),"",
((COUNTIFS(SaisiePers,$A42,SaisieDebut,"&lt;"&amp;BQ$6,SaisieFin,"&gt;="&amp;BQ$6,SaisieJour,"")+
COUNTIFS(SaisiePers,$A42,SaisieDebut,BQ$6,SaisieFin,"&gt;="&amp;BQ$6,SaisieMatin,Paramètres!$A$2,SaisieJour,"")+
COUNTIFS(SaisiePers,$A42,SaisieDebut,"&lt;"&amp;BQ$6,SaisieFin,"&gt;="&amp;BQ$6,SaisieMatin,Paramètres!$A$2,SaisieJour,TEXT(BQ$6,"jjjj"))=0)=$AS$1)*0.5)</f>
        <v/>
      </c>
      <c r="BR42" s="6" t="str">
        <f>IF(OR(BQ$6=0,COUNTIF(Feries,BQ$6)&gt;0,ISNONTEXT($A42)),"",
((COUNTIFS(SaisiePers,$A42,SaisieDebut,"&lt;="&amp;BQ$6,SaisieFin,"&gt;"&amp;BQ$6,SaisieJour,"")+
COUNTIFS(SaisiePers,$A42,SaisieDebut,"&lt;="&amp;BQ$6,SaisieFin,BQ$6,SaisieSoir,Paramètres!$B$3,SaisieJour,"")+
COUNTIFS(SaisiePers,$A42,SaisieDebut,"&lt;="&amp;BQ$6,SaisieFin,"&gt;"&amp;BQ$6,SaisieSoir,Paramètres!$B$3,SaisieJour,TEXT(BQ$6,"jjjj"))=0)=$AS$1)*0.5)</f>
        <v/>
      </c>
      <c r="BS42" s="6" t="str">
        <f>IF(OR(BS$6=0,COUNTIF(Feries,BS$6)&gt;0,ISNONTEXT($A42)),"",
((COUNTIFS(SaisiePers,$A42,SaisieDebut,"&lt;"&amp;BS$6,SaisieFin,"&gt;="&amp;BS$6,SaisieJour,"")+
COUNTIFS(SaisiePers,$A42,SaisieDebut,BS$6,SaisieFin,"&gt;="&amp;BS$6,SaisieMatin,Paramètres!$A$2,SaisieJour,"")+
COUNTIFS(SaisiePers,$A42,SaisieDebut,"&lt;"&amp;BS$6,SaisieFin,"&gt;="&amp;BS$6,SaisieMatin,Paramètres!$A$2,SaisieJour,TEXT(BS$6,"jjjj"))=0)=$AS$1)*0.5)</f>
        <v/>
      </c>
      <c r="BT42" s="6" t="str">
        <f>IF(OR(BS$6=0,COUNTIF(Feries,BS$6)&gt;0,ISNONTEXT($A42)),"",
((COUNTIFS(SaisiePers,$A42,SaisieDebut,"&lt;="&amp;BS$6,SaisieFin,"&gt;"&amp;BS$6,SaisieJour,"")+
COUNTIFS(SaisiePers,$A42,SaisieDebut,"&lt;="&amp;BS$6,SaisieFin,BS$6,SaisieSoir,Paramètres!$B$3,SaisieJour,"")+
COUNTIFS(SaisiePers,$A42,SaisieDebut,"&lt;="&amp;BS$6,SaisieFin,"&gt;"&amp;BS$6,SaisieSoir,Paramètres!$B$3,SaisieJour,TEXT(BS$6,"jjjj"))=0)=$AS$1)*0.5)</f>
        <v/>
      </c>
      <c r="BU42" s="6" t="str">
        <f>IF(OR(BU$6=0,COUNTIF(Feries,BU$6)&gt;0,ISNONTEXT($A42)),"",
((COUNTIFS(SaisiePers,$A42,SaisieDebut,"&lt;"&amp;BU$6,SaisieFin,"&gt;="&amp;BU$6,SaisieJour,"")+
COUNTIFS(SaisiePers,$A42,SaisieDebut,BU$6,SaisieFin,"&gt;="&amp;BU$6,SaisieMatin,Paramètres!$A$2,SaisieJour,"")+
COUNTIFS(SaisiePers,$A42,SaisieDebut,"&lt;"&amp;BU$6,SaisieFin,"&gt;="&amp;BU$6,SaisieMatin,Paramètres!$A$2,SaisieJour,TEXT(BU$6,"jjjj"))=0)=$AS$1)*0.5)</f>
        <v/>
      </c>
      <c r="BV42" s="6" t="str">
        <f>IF(OR(BU$6=0,COUNTIF(Feries,BU$6)&gt;0,ISNONTEXT($A42)),"",
((COUNTIFS(SaisiePers,$A42,SaisieDebut,"&lt;="&amp;BU$6,SaisieFin,"&gt;"&amp;BU$6,SaisieJour,"")+
COUNTIFS(SaisiePers,$A42,SaisieDebut,"&lt;="&amp;BU$6,SaisieFin,BU$6,SaisieSoir,Paramètres!$B$3,SaisieJour,"")+
COUNTIFS(SaisiePers,$A42,SaisieDebut,"&lt;="&amp;BU$6,SaisieFin,"&gt;"&amp;BU$6,SaisieSoir,Paramètres!$B$3,SaisieJour,TEXT(BU$6,"jjjj"))=0)=$AS$1)*0.5)</f>
        <v/>
      </c>
      <c r="BW42" s="6" t="str">
        <f>IF(OR(BW$6=0,COUNTIF(Feries,BW$6)&gt;0,ISNONTEXT($A42)),"",
((COUNTIFS(SaisiePers,$A42,SaisieDebut,"&lt;"&amp;BW$6,SaisieFin,"&gt;="&amp;BW$6,SaisieJour,"")+
COUNTIFS(SaisiePers,$A42,SaisieDebut,BW$6,SaisieFin,"&gt;="&amp;BW$6,SaisieMatin,Paramètres!$A$2,SaisieJour,"")+
COUNTIFS(SaisiePers,$A42,SaisieDebut,"&lt;"&amp;BW$6,SaisieFin,"&gt;="&amp;BW$6,SaisieMatin,Paramètres!$A$2,SaisieJour,TEXT(BW$6,"jjjj"))=0)=$AS$1)*0.5)</f>
        <v/>
      </c>
      <c r="BX42" s="6" t="str">
        <f>IF(OR(BW$6=0,COUNTIF(Feries,BW$6)&gt;0,ISNONTEXT($A42)),"",
((COUNTIFS(SaisiePers,$A42,SaisieDebut,"&lt;="&amp;BW$6,SaisieFin,"&gt;"&amp;BW$6,SaisieJour,"")+
COUNTIFS(SaisiePers,$A42,SaisieDebut,"&lt;="&amp;BW$6,SaisieFin,BW$6,SaisieSoir,Paramètres!$B$3,SaisieJour,"")+
COUNTIFS(SaisiePers,$A42,SaisieDebut,"&lt;="&amp;BW$6,SaisieFin,"&gt;"&amp;BW$6,SaisieSoir,Paramètres!$B$3,SaisieJour,TEXT(BW$6,"jjjj"))=0)=$AS$1)*0.5)</f>
        <v/>
      </c>
      <c r="BY42" s="6" t="str">
        <f>IF(OR(BY$6=0,COUNTIF(Feries,BY$6)&gt;0,ISNONTEXT($A42)),"",
((COUNTIFS(SaisiePers,$A42,SaisieDebut,"&lt;"&amp;BY$6,SaisieFin,"&gt;="&amp;BY$6,SaisieJour,"")+
COUNTIFS(SaisiePers,$A42,SaisieDebut,BY$6,SaisieFin,"&gt;="&amp;BY$6,SaisieMatin,Paramètres!$A$2,SaisieJour,"")+
COUNTIFS(SaisiePers,$A42,SaisieDebut,"&lt;"&amp;BY$6,SaisieFin,"&gt;="&amp;BY$6,SaisieMatin,Paramètres!$A$2,SaisieJour,TEXT(BY$6,"jjjj"))=0)=$AS$1)*0.5)</f>
        <v/>
      </c>
      <c r="BZ42" s="6" t="str">
        <f>IF(OR(BY$6=0,COUNTIF(Feries,BY$6)&gt;0,ISNONTEXT($A42)),"",
((COUNTIFS(SaisiePers,$A42,SaisieDebut,"&lt;="&amp;BY$6,SaisieFin,"&gt;"&amp;BY$6,SaisieJour,"")+
COUNTIFS(SaisiePers,$A42,SaisieDebut,"&lt;="&amp;BY$6,SaisieFin,BY$6,SaisieSoir,Paramètres!$B$3,SaisieJour,"")+
COUNTIFS(SaisiePers,$A42,SaisieDebut,"&lt;="&amp;BY$6,SaisieFin,"&gt;"&amp;BY$6,SaisieSoir,Paramètres!$B$3,SaisieJour,TEXT(BY$6,"jjjj"))=0)=$AS$1)*0.5)</f>
        <v/>
      </c>
      <c r="CA42" s="6" t="str">
        <f>IF(OR(CA$6=0,COUNTIF(Feries,CA$6)&gt;0,ISNONTEXT($A42)),"",
((COUNTIFS(SaisiePers,$A42,SaisieDebut,"&lt;"&amp;CA$6,SaisieFin,"&gt;="&amp;CA$6,SaisieJour,"")+
COUNTIFS(SaisiePers,$A42,SaisieDebut,CA$6,SaisieFin,"&gt;="&amp;CA$6,SaisieMatin,Paramètres!$A$2,SaisieJour,"")+
COUNTIFS(SaisiePers,$A42,SaisieDebut,"&lt;"&amp;CA$6,SaisieFin,"&gt;="&amp;CA$6,SaisieMatin,Paramètres!$A$2,SaisieJour,TEXT(CA$6,"jjjj"))=0)=$AS$1)*0.5)</f>
        <v/>
      </c>
      <c r="CB42" s="6" t="str">
        <f>IF(OR(CA$6=0,COUNTIF(Feries,CA$6)&gt;0,ISNONTEXT($A42)),"",
((COUNTIFS(SaisiePers,$A42,SaisieDebut,"&lt;="&amp;CA$6,SaisieFin,"&gt;"&amp;CA$6,SaisieJour,"")+
COUNTIFS(SaisiePers,$A42,SaisieDebut,"&lt;="&amp;CA$6,SaisieFin,CA$6,SaisieSoir,Paramètres!$B$3,SaisieJour,"")+
COUNTIFS(SaisiePers,$A42,SaisieDebut,"&lt;="&amp;CA$6,SaisieFin,"&gt;"&amp;CA$6,SaisieSoir,Paramètres!$B$3,SaisieJour,TEXT(CA$6,"jjjj"))=0)=$AS$1)*0.5)</f>
        <v/>
      </c>
      <c r="CC42" s="6" t="str">
        <f>IF(OR(CC$6=0,COUNTIF(Feries,CC$6)&gt;0,ISNONTEXT($A42)),"",
((COUNTIFS(SaisiePers,$A42,SaisieDebut,"&lt;"&amp;CC$6,SaisieFin,"&gt;="&amp;CC$6,SaisieJour,"")+
COUNTIFS(SaisiePers,$A42,SaisieDebut,CC$6,SaisieFin,"&gt;="&amp;CC$6,SaisieMatin,Paramètres!$A$2,SaisieJour,"")+
COUNTIFS(SaisiePers,$A42,SaisieDebut,"&lt;"&amp;CC$6,SaisieFin,"&gt;="&amp;CC$6,SaisieMatin,Paramètres!$A$2,SaisieJour,TEXT(CC$6,"jjjj"))=0)=$AS$1)*0.5)</f>
        <v/>
      </c>
      <c r="CD42" s="6" t="str">
        <f>IF(OR(CC$6=0,COUNTIF(Feries,CC$6)&gt;0,ISNONTEXT($A42)),"",
((COUNTIFS(SaisiePers,$A42,SaisieDebut,"&lt;="&amp;CC$6,SaisieFin,"&gt;"&amp;CC$6,SaisieJour,"")+
COUNTIFS(SaisiePers,$A42,SaisieDebut,"&lt;="&amp;CC$6,SaisieFin,CC$6,SaisieSoir,Paramètres!$B$3,SaisieJour,"")+
COUNTIFS(SaisiePers,$A42,SaisieDebut,"&lt;="&amp;CC$6,SaisieFin,"&gt;"&amp;CC$6,SaisieSoir,Paramètres!$B$3,SaisieJour,TEXT(CC$6,"jjjj"))=0)=$AS$1)*0.5)</f>
        <v/>
      </c>
      <c r="CE42" s="6" t="str">
        <f>IF(OR(CE$6=0,COUNTIF(Feries,CE$6)&gt;0,ISNONTEXT($A42)),"",
((COUNTIFS(SaisiePers,$A42,SaisieDebut,"&lt;"&amp;CE$6,SaisieFin,"&gt;="&amp;CE$6,SaisieJour,"")+
COUNTIFS(SaisiePers,$A42,SaisieDebut,CE$6,SaisieFin,"&gt;="&amp;CE$6,SaisieMatin,Paramètres!$A$2,SaisieJour,"")+
COUNTIFS(SaisiePers,$A42,SaisieDebut,"&lt;"&amp;CE$6,SaisieFin,"&gt;="&amp;CE$6,SaisieMatin,Paramètres!$A$2,SaisieJour,TEXT(CE$6,"jjjj"))=0)=$AS$1)*0.5)</f>
        <v/>
      </c>
      <c r="CF42" s="6" t="str">
        <f>IF(OR(CE$6=0,COUNTIF(Feries,CE$6)&gt;0,ISNONTEXT($A42)),"",
((COUNTIFS(SaisiePers,$A42,SaisieDebut,"&lt;="&amp;CE$6,SaisieFin,"&gt;"&amp;CE$6,SaisieJour,"")+
COUNTIFS(SaisiePers,$A42,SaisieDebut,"&lt;="&amp;CE$6,SaisieFin,CE$6,SaisieSoir,Paramètres!$B$3,SaisieJour,"")+
COUNTIFS(SaisiePers,$A42,SaisieDebut,"&lt;="&amp;CE$6,SaisieFin,"&gt;"&amp;CE$6,SaisieSoir,Paramètres!$B$3,SaisieJour,TEXT(CE$6,"jjjj"))=0)=$AS$1)*0.5)</f>
        <v/>
      </c>
      <c r="CG42" s="6" t="str">
        <f>IF(OR(CG$6=0,COUNTIF(Feries,CG$6)&gt;0,ISNONTEXT($A42)),"",
((COUNTIFS(SaisiePers,$A42,SaisieDebut,"&lt;"&amp;CG$6,SaisieFin,"&gt;="&amp;CG$6,SaisieJour,"")+
COUNTIFS(SaisiePers,$A42,SaisieDebut,CG$6,SaisieFin,"&gt;="&amp;CG$6,SaisieMatin,Paramètres!$A$2,SaisieJour,"")+
COUNTIFS(SaisiePers,$A42,SaisieDebut,"&lt;"&amp;CG$6,SaisieFin,"&gt;="&amp;CG$6,SaisieMatin,Paramètres!$A$2,SaisieJour,TEXT(CG$6,"jjjj"))=0)=$AS$1)*0.5)</f>
        <v/>
      </c>
      <c r="CH42" s="6" t="str">
        <f>IF(OR(CG$6=0,COUNTIF(Feries,CG$6)&gt;0,ISNONTEXT($A42)),"",
((COUNTIFS(SaisiePers,$A42,SaisieDebut,"&lt;="&amp;CG$6,SaisieFin,"&gt;"&amp;CG$6,SaisieJour,"")+
COUNTIFS(SaisiePers,$A42,SaisieDebut,"&lt;="&amp;CG$6,SaisieFin,CG$6,SaisieSoir,Paramètres!$B$3,SaisieJour,"")+
COUNTIFS(SaisiePers,$A42,SaisieDebut,"&lt;="&amp;CG$6,SaisieFin,"&gt;"&amp;CG$6,SaisieSoir,Paramètres!$B$3,SaisieJour,TEXT(CG$6,"jjjj"))=0)=$AS$1)*0.5)</f>
        <v/>
      </c>
      <c r="CI42" s="6" t="str">
        <f>IF(OR(CI$6=0,COUNTIF(Feries,CI$6)&gt;0,ISNONTEXT($A42)),"",
((COUNTIFS(SaisiePers,$A42,SaisieDebut,"&lt;"&amp;CI$6,SaisieFin,"&gt;="&amp;CI$6,SaisieJour,"")+
COUNTIFS(SaisiePers,$A42,SaisieDebut,CI$6,SaisieFin,"&gt;="&amp;CI$6,SaisieMatin,Paramètres!$A$2,SaisieJour,"")+
COUNTIFS(SaisiePers,$A42,SaisieDebut,"&lt;"&amp;CI$6,SaisieFin,"&gt;="&amp;CI$6,SaisieMatin,Paramètres!$A$2,SaisieJour,TEXT(CI$6,"jjjj"))=0)=$AS$1)*0.5)</f>
        <v/>
      </c>
      <c r="CJ42" s="6" t="str">
        <f>IF(OR(CI$6=0,COUNTIF(Feries,CI$6)&gt;0,ISNONTEXT($A42)),"",
((COUNTIFS(SaisiePers,$A42,SaisieDebut,"&lt;="&amp;CI$6,SaisieFin,"&gt;"&amp;CI$6,SaisieJour,"")+
COUNTIFS(SaisiePers,$A42,SaisieDebut,"&lt;="&amp;CI$6,SaisieFin,CI$6,SaisieSoir,Paramètres!$B$3,SaisieJour,"")+
COUNTIFS(SaisiePers,$A42,SaisieDebut,"&lt;="&amp;CI$6,SaisieFin,"&gt;"&amp;CI$6,SaisieSoir,Paramètres!$B$3,SaisieJour,TEXT(CI$6,"jjjj"))=0)=$AS$1)*0.5)</f>
        <v/>
      </c>
      <c r="CK42" s="6" t="str">
        <f>IF(OR(CK$6=0,COUNTIF(Feries,CK$6)&gt;0,ISNONTEXT($A42)),"",
((COUNTIFS(SaisiePers,$A42,SaisieDebut,"&lt;"&amp;CK$6,SaisieFin,"&gt;="&amp;CK$6,SaisieJour,"")+
COUNTIFS(SaisiePers,$A42,SaisieDebut,CK$6,SaisieFin,"&gt;="&amp;CK$6,SaisieMatin,Paramètres!$A$2,SaisieJour,"")+
COUNTIFS(SaisiePers,$A42,SaisieDebut,"&lt;"&amp;CK$6,SaisieFin,"&gt;="&amp;CK$6,SaisieMatin,Paramètres!$A$2,SaisieJour,TEXT(CK$6,"jjjj"))=0)=$AS$1)*0.5)</f>
        <v/>
      </c>
      <c r="CL42" s="6" t="str">
        <f>IF(OR(CK$6=0,COUNTIF(Feries,CK$6)&gt;0,ISNONTEXT($A42)),"",
((COUNTIFS(SaisiePers,$A42,SaisieDebut,"&lt;="&amp;CK$6,SaisieFin,"&gt;"&amp;CK$6,SaisieJour,"")+
COUNTIFS(SaisiePers,$A42,SaisieDebut,"&lt;="&amp;CK$6,SaisieFin,CK$6,SaisieSoir,Paramètres!$B$3,SaisieJour,"")+
COUNTIFS(SaisiePers,$A42,SaisieDebut,"&lt;="&amp;CK$6,SaisieFin,"&gt;"&amp;CK$6,SaisieSoir,Paramètres!$B$3,SaisieJour,TEXT(CK$6,"jjjj"))=0)=$AS$1)*0.5)</f>
        <v/>
      </c>
      <c r="CM42" s="6" t="str">
        <f>IF(OR(CM$6=0,COUNTIF(Feries,CM$6)&gt;0,ISNONTEXT($A42)),"",
((COUNTIFS(SaisiePers,$A42,SaisieDebut,"&lt;"&amp;CM$6,SaisieFin,"&gt;="&amp;CM$6,SaisieJour,"")+
COUNTIFS(SaisiePers,$A42,SaisieDebut,CM$6,SaisieFin,"&gt;="&amp;CM$6,SaisieMatin,Paramètres!$A$2,SaisieJour,"")+
COUNTIFS(SaisiePers,$A42,SaisieDebut,"&lt;"&amp;CM$6,SaisieFin,"&gt;="&amp;CM$6,SaisieMatin,Paramètres!$A$2,SaisieJour,TEXT(CM$6,"jjjj"))=0)=$AS$1)*0.5)</f>
        <v/>
      </c>
      <c r="CN42" s="6" t="str">
        <f>IF(OR(CM$6=0,COUNTIF(Feries,CM$6)&gt;0,ISNONTEXT($A42)),"",
((COUNTIFS(SaisiePers,$A42,SaisieDebut,"&lt;="&amp;CM$6,SaisieFin,"&gt;"&amp;CM$6,SaisieJour,"")+
COUNTIFS(SaisiePers,$A42,SaisieDebut,"&lt;="&amp;CM$6,SaisieFin,CM$6,SaisieSoir,Paramètres!$B$3,SaisieJour,"")+
COUNTIFS(SaisiePers,$A42,SaisieDebut,"&lt;="&amp;CM$6,SaisieFin,"&gt;"&amp;CM$6,SaisieSoir,Paramètres!$B$3,SaisieJour,TEXT(CM$6,"jjjj"))=0)=$AS$1)*0.5)</f>
        <v/>
      </c>
      <c r="CO42" s="6" t="str">
        <f>IF(OR(CO$6=0,COUNTIF(Feries,CO$6)&gt;0,ISNONTEXT($A42)),"",
((COUNTIFS(SaisiePers,$A42,SaisieDebut,"&lt;"&amp;CO$6,SaisieFin,"&gt;="&amp;CO$6,SaisieJour,"")+
COUNTIFS(SaisiePers,$A42,SaisieDebut,CO$6,SaisieFin,"&gt;="&amp;CO$6,SaisieMatin,Paramètres!$A$2,SaisieJour,"")+
COUNTIFS(SaisiePers,$A42,SaisieDebut,"&lt;"&amp;CO$6,SaisieFin,"&gt;="&amp;CO$6,SaisieMatin,Paramètres!$A$2,SaisieJour,TEXT(CO$6,"jjjj"))=0)=$AS$1)*0.5)</f>
        <v/>
      </c>
      <c r="CP42" s="6" t="str">
        <f>IF(OR(CO$6=0,COUNTIF(Feries,CO$6)&gt;0,ISNONTEXT($A42)),"",
((COUNTIFS(SaisiePers,$A42,SaisieDebut,"&lt;="&amp;CO$6,SaisieFin,"&gt;"&amp;CO$6,SaisieJour,"")+
COUNTIFS(SaisiePers,$A42,SaisieDebut,"&lt;="&amp;CO$6,SaisieFin,CO$6,SaisieSoir,Paramètres!$B$3,SaisieJour,"")+
COUNTIFS(SaisiePers,$A42,SaisieDebut,"&lt;="&amp;CO$6,SaisieFin,"&gt;"&amp;CO$6,SaisieSoir,Paramètres!$B$3,SaisieJour,TEXT(CO$6,"jjjj"))=0)=$AS$1)*0.5)</f>
        <v/>
      </c>
      <c r="CQ42" s="6" t="str">
        <f>IF(OR(CQ$6=0,COUNTIF(Feries,CQ$6)&gt;0,ISNONTEXT($A42)),"",
((COUNTIFS(SaisiePers,$A42,SaisieDebut,"&lt;"&amp;CQ$6,SaisieFin,"&gt;="&amp;CQ$6,SaisieJour,"")+
COUNTIFS(SaisiePers,$A42,SaisieDebut,CQ$6,SaisieFin,"&gt;="&amp;CQ$6,SaisieMatin,Paramètres!$A$2,SaisieJour,"")+
COUNTIFS(SaisiePers,$A42,SaisieDebut,"&lt;"&amp;CQ$6,SaisieFin,"&gt;="&amp;CQ$6,SaisieMatin,Paramètres!$A$2,SaisieJour,TEXT(CQ$6,"jjjj"))=0)=$AS$1)*0.5)</f>
        <v/>
      </c>
      <c r="CR42" s="6" t="str">
        <f>IF(OR(CQ$6=0,COUNTIF(Feries,CQ$6)&gt;0,ISNONTEXT($A42)),"",
((COUNTIFS(SaisiePers,$A42,SaisieDebut,"&lt;="&amp;CQ$6,SaisieFin,"&gt;"&amp;CQ$6,SaisieJour,"")+
COUNTIFS(SaisiePers,$A42,SaisieDebut,"&lt;="&amp;CQ$6,SaisieFin,CQ$6,SaisieSoir,Paramètres!$B$3,SaisieJour,"")+
COUNTIFS(SaisiePers,$A42,SaisieDebut,"&lt;="&amp;CQ$6,SaisieFin,"&gt;"&amp;CQ$6,SaisieSoir,Paramètres!$B$3,SaisieJour,TEXT(CQ$6,"jjjj"))=0)=$AS$1)*0.5)</f>
        <v/>
      </c>
      <c r="CS42" s="6" t="str">
        <f>IF(OR(CS$6=0,COUNTIF(Feries,CS$6)&gt;0,ISNONTEXT($A42)),"",
((COUNTIFS(SaisiePers,$A42,SaisieDebut,"&lt;"&amp;CS$6,SaisieFin,"&gt;="&amp;CS$6,SaisieJour,"")+
COUNTIFS(SaisiePers,$A42,SaisieDebut,CS$6,SaisieFin,"&gt;="&amp;CS$6,SaisieMatin,Paramètres!$A$2,SaisieJour,"")+
COUNTIFS(SaisiePers,$A42,SaisieDebut,"&lt;"&amp;CS$6,SaisieFin,"&gt;="&amp;CS$6,SaisieMatin,Paramètres!$A$2,SaisieJour,TEXT(CS$6,"jjjj"))=0)=$AS$1)*0.5)</f>
        <v/>
      </c>
      <c r="CT42" s="6" t="str">
        <f>IF(OR(CS$6=0,COUNTIF(Feries,CS$6)&gt;0,ISNONTEXT($A42)),"",
((COUNTIFS(SaisiePers,$A42,SaisieDebut,"&lt;="&amp;CS$6,SaisieFin,"&gt;"&amp;CS$6,SaisieJour,"")+
COUNTIFS(SaisiePers,$A42,SaisieDebut,"&lt;="&amp;CS$6,SaisieFin,CS$6,SaisieSoir,Paramètres!$B$3,SaisieJour,"")+
COUNTIFS(SaisiePers,$A42,SaisieDebut,"&lt;="&amp;CS$6,SaisieFin,"&gt;"&amp;CS$6,SaisieSoir,Paramètres!$B$3,SaisieJour,TEXT(CS$6,"jjjj"))=0)=$AS$1)*0.5)</f>
        <v/>
      </c>
      <c r="CU42" s="6" t="str">
        <f>IF(OR(CU$6=0,COUNTIF(Feries,CU$6)&gt;0,ISNONTEXT($A42)),"",
((COUNTIFS(SaisiePers,$A42,SaisieDebut,"&lt;"&amp;CU$6,SaisieFin,"&gt;="&amp;CU$6,SaisieJour,"")+
COUNTIFS(SaisiePers,$A42,SaisieDebut,CU$6,SaisieFin,"&gt;="&amp;CU$6,SaisieMatin,Paramètres!$A$2,SaisieJour,"")+
COUNTIFS(SaisiePers,$A42,SaisieDebut,"&lt;"&amp;CU$6,SaisieFin,"&gt;="&amp;CU$6,SaisieMatin,Paramètres!$A$2,SaisieJour,TEXT(CU$6,"jjjj"))=0)=$AS$1)*0.5)</f>
        <v/>
      </c>
      <c r="CV42" s="6" t="str">
        <f>IF(OR(CU$6=0,COUNTIF(Feries,CU$6)&gt;0,ISNONTEXT($A42)),"",
((COUNTIFS(SaisiePers,$A42,SaisieDebut,"&lt;="&amp;CU$6,SaisieFin,"&gt;"&amp;CU$6,SaisieJour,"")+
COUNTIFS(SaisiePers,$A42,SaisieDebut,"&lt;="&amp;CU$6,SaisieFin,CU$6,SaisieSoir,Paramètres!$B$3,SaisieJour,"")+
COUNTIFS(SaisiePers,$A42,SaisieDebut,"&lt;="&amp;CU$6,SaisieFin,"&gt;"&amp;CU$6,SaisieSoir,Paramètres!$B$3,SaisieJour,TEXT(CU$6,"jjjj"))=0)=$AS$1)*0.5)</f>
        <v/>
      </c>
      <c r="CW42" s="6" t="str">
        <f>IF(OR(CW$6=0,COUNTIF(Feries,CW$6)&gt;0,ISNONTEXT($A42)),"",
((COUNTIFS(SaisiePers,$A42,SaisieDebut,"&lt;"&amp;CW$6,SaisieFin,"&gt;="&amp;CW$6,SaisieJour,"")+
COUNTIFS(SaisiePers,$A42,SaisieDebut,CW$6,SaisieFin,"&gt;="&amp;CW$6,SaisieMatin,Paramètres!$A$2,SaisieJour,"")+
COUNTIFS(SaisiePers,$A42,SaisieDebut,"&lt;"&amp;CW$6,SaisieFin,"&gt;="&amp;CW$6,SaisieMatin,Paramètres!$A$2,SaisieJour,TEXT(CW$6,"jjjj"))=0)=$AS$1)*0.5)</f>
        <v/>
      </c>
      <c r="CX42" s="6" t="str">
        <f>IF(OR(CW$6=0,COUNTIF(Feries,CW$6)&gt;0,ISNONTEXT($A42)),"",
((COUNTIFS(SaisiePers,$A42,SaisieDebut,"&lt;="&amp;CW$6,SaisieFin,"&gt;"&amp;CW$6,SaisieJour,"")+
COUNTIFS(SaisiePers,$A42,SaisieDebut,"&lt;="&amp;CW$6,SaisieFin,CW$6,SaisieSoir,Paramètres!$B$3,SaisieJour,"")+
COUNTIFS(SaisiePers,$A42,SaisieDebut,"&lt;="&amp;CW$6,SaisieFin,"&gt;"&amp;CW$6,SaisieSoir,Paramètres!$B$3,SaisieJour,TEXT(CW$6,"jjjj"))=0)=$AS$1)*0.5)</f>
        <v/>
      </c>
      <c r="CY42" s="6" t="str">
        <f>IF(OR(CY$6=0,COUNTIF(Feries,CY$6)&gt;0,ISNONTEXT($A42)),"",
((COUNTIFS(SaisiePers,$A42,SaisieDebut,"&lt;"&amp;CY$6,SaisieFin,"&gt;="&amp;CY$6,SaisieJour,"")+
COUNTIFS(SaisiePers,$A42,SaisieDebut,CY$6,SaisieFin,"&gt;="&amp;CY$6,SaisieMatin,Paramètres!$A$2,SaisieJour,"")+
COUNTIFS(SaisiePers,$A42,SaisieDebut,"&lt;"&amp;CY$6,SaisieFin,"&gt;="&amp;CY$6,SaisieMatin,Paramètres!$A$2,SaisieJour,TEXT(CY$6,"jjjj"))=0)=$AS$1)*0.5)</f>
        <v/>
      </c>
      <c r="CZ42" s="6" t="str">
        <f>IF(OR(CY$6=0,COUNTIF(Feries,CY$6)&gt;0,ISNONTEXT($A42)),"",
((COUNTIFS(SaisiePers,$A42,SaisieDebut,"&lt;="&amp;CY$6,SaisieFin,"&gt;"&amp;CY$6,SaisieJour,"")+
COUNTIFS(SaisiePers,$A42,SaisieDebut,"&lt;="&amp;CY$6,SaisieFin,CY$6,SaisieSoir,Paramètres!$B$3,SaisieJour,"")+
COUNTIFS(SaisiePers,$A42,SaisieDebut,"&lt;="&amp;CY$6,SaisieFin,"&gt;"&amp;CY$6,SaisieSoir,Paramètres!$B$3,SaisieJour,TEXT(CY$6,"jjjj"))=0)=$AS$1)*0.5)</f>
        <v/>
      </c>
      <c r="DA42" s="6" t="str">
        <f>IF(OR(DA$6=0,COUNTIF(Feries,DA$6)&gt;0,ISNONTEXT($A42)),"",
((COUNTIFS(SaisiePers,$A42,SaisieDebut,"&lt;"&amp;DA$6,SaisieFin,"&gt;="&amp;DA$6,SaisieJour,"")+
COUNTIFS(SaisiePers,$A42,SaisieDebut,DA$6,SaisieFin,"&gt;="&amp;DA$6,SaisieMatin,Paramètres!$A$2,SaisieJour,"")+
COUNTIFS(SaisiePers,$A42,SaisieDebut,"&lt;"&amp;DA$6,SaisieFin,"&gt;="&amp;DA$6,SaisieMatin,Paramètres!$A$2,SaisieJour,TEXT(DA$6,"jjjj"))=0)=$AS$1)*0.5)</f>
        <v/>
      </c>
      <c r="DB42" s="6" t="str">
        <f>IF(OR(DA$6=0,COUNTIF(Feries,DA$6)&gt;0,ISNONTEXT($A42)),"",
((COUNTIFS(SaisiePers,$A42,SaisieDebut,"&lt;="&amp;DA$6,SaisieFin,"&gt;"&amp;DA$6,SaisieJour,"")+
COUNTIFS(SaisiePers,$A42,SaisieDebut,"&lt;="&amp;DA$6,SaisieFin,DA$6,SaisieSoir,Paramètres!$B$3,SaisieJour,"")+
COUNTIFS(SaisiePers,$A42,SaisieDebut,"&lt;="&amp;DA$6,SaisieFin,"&gt;"&amp;DA$6,SaisieSoir,Paramètres!$B$3,SaisieJour,TEXT(DA$6,"jjjj"))=0)=$AS$1)*0.5)</f>
        <v/>
      </c>
      <c r="DC42" s="6" t="str">
        <f>IF(OR(DC$6=0,COUNTIF(Feries,DC$6)&gt;0,ISNONTEXT($A42)),"",
((COUNTIFS(SaisiePers,$A42,SaisieDebut,"&lt;"&amp;DC$6,SaisieFin,"&gt;="&amp;DC$6,SaisieJour,"")+
COUNTIFS(SaisiePers,$A42,SaisieDebut,DC$6,SaisieFin,"&gt;="&amp;DC$6,SaisieMatin,Paramètres!$A$2,SaisieJour,"")+
COUNTIFS(SaisiePers,$A42,SaisieDebut,"&lt;"&amp;DC$6,SaisieFin,"&gt;="&amp;DC$6,SaisieMatin,Paramètres!$A$2,SaisieJour,TEXT(DC$6,"jjjj"))=0)=$AS$1)*0.5)</f>
        <v/>
      </c>
      <c r="DD42" s="6" t="str">
        <f>IF(OR(DC$6=0,COUNTIF(Feries,DC$6)&gt;0,ISNONTEXT($A42)),"",
((COUNTIFS(SaisiePers,$A42,SaisieDebut,"&lt;="&amp;DC$6,SaisieFin,"&gt;"&amp;DC$6,SaisieJour,"")+
COUNTIFS(SaisiePers,$A42,SaisieDebut,"&lt;="&amp;DC$6,SaisieFin,DC$6,SaisieSoir,Paramètres!$B$3,SaisieJour,"")+
COUNTIFS(SaisiePers,$A42,SaisieDebut,"&lt;="&amp;DC$6,SaisieFin,"&gt;"&amp;DC$6,SaisieSoir,Paramètres!$B$3,SaisieJour,TEXT(DC$6,"jjjj"))=0)=$AS$1)*0.5)</f>
        <v/>
      </c>
      <c r="DE42" s="6" t="str">
        <f>IF(OR(DE$6=0,COUNTIF(Feries,DE$6)&gt;0,ISNONTEXT($A42)),"",
((COUNTIFS(SaisiePers,$A42,SaisieDebut,"&lt;"&amp;DE$6,SaisieFin,"&gt;="&amp;DE$6,SaisieJour,"")+
COUNTIFS(SaisiePers,$A42,SaisieDebut,DE$6,SaisieFin,"&gt;="&amp;DE$6,SaisieMatin,Paramètres!$A$2,SaisieJour,"")+
COUNTIFS(SaisiePers,$A42,SaisieDebut,"&lt;"&amp;DE$6,SaisieFin,"&gt;="&amp;DE$6,SaisieMatin,Paramètres!$A$2,SaisieJour,TEXT(DE$6,"jjjj"))=0)=$AS$1)*0.5)</f>
        <v/>
      </c>
      <c r="DF42" s="6" t="str">
        <f>IF(OR(DE$6=0,COUNTIF(Feries,DE$6)&gt;0,ISNONTEXT($A42)),"",
((COUNTIFS(SaisiePers,$A42,SaisieDebut,"&lt;="&amp;DE$6,SaisieFin,"&gt;"&amp;DE$6,SaisieJour,"")+
COUNTIFS(SaisiePers,$A42,SaisieDebut,"&lt;="&amp;DE$6,SaisieFin,DE$6,SaisieSoir,Paramètres!$B$3,SaisieJour,"")+
COUNTIFS(SaisiePers,$A42,SaisieDebut,"&lt;="&amp;DE$6,SaisieFin,"&gt;"&amp;DE$6,SaisieSoir,Paramètres!$B$3,SaisieJour,TEXT(DE$6,"jjjj"))=0)=$AS$1)*0.5)</f>
        <v/>
      </c>
      <c r="DG42" s="6" t="str">
        <f>IF(OR(DG$6=0,COUNTIF(Feries,DG$6)&gt;0,ISNONTEXT($A42)),"",
((COUNTIFS(SaisiePers,$A42,SaisieDebut,"&lt;"&amp;DG$6,SaisieFin,"&gt;="&amp;DG$6,SaisieJour,"")+
COUNTIFS(SaisiePers,$A42,SaisieDebut,DG$6,SaisieFin,"&gt;="&amp;DG$6,SaisieMatin,Paramètres!$A$2,SaisieJour,"")+
COUNTIFS(SaisiePers,$A42,SaisieDebut,"&lt;"&amp;DG$6,SaisieFin,"&gt;="&amp;DG$6,SaisieMatin,Paramètres!$A$2,SaisieJour,TEXT(DG$6,"jjjj"))=0)=$AS$1)*0.5)</f>
        <v/>
      </c>
      <c r="DH42" s="6" t="str">
        <f>IF(OR(DG$6=0,COUNTIF(Feries,DG$6)&gt;0,ISNONTEXT($A42)),"",
((COUNTIFS(SaisiePers,$A42,SaisieDebut,"&lt;="&amp;DG$6,SaisieFin,"&gt;"&amp;DG$6,SaisieJour,"")+
COUNTIFS(SaisiePers,$A42,SaisieDebut,"&lt;="&amp;DG$6,SaisieFin,DG$6,SaisieSoir,Paramètres!$B$3,SaisieJour,"")+
COUNTIFS(SaisiePers,$A42,SaisieDebut,"&lt;="&amp;DG$6,SaisieFin,"&gt;"&amp;DG$6,SaisieSoir,Paramètres!$B$3,SaisieJour,TEXT(DG$6,"jjjj"))=0)=$AS$1)*0.5)</f>
        <v/>
      </c>
      <c r="DI42" s="6" t="str">
        <f>IF(OR(DI$6=0,COUNTIF(Feries,DI$6)&gt;0,ISNONTEXT($A42)),"",
((COUNTIFS(SaisiePers,$A42,SaisieDebut,"&lt;"&amp;DI$6,SaisieFin,"&gt;="&amp;DI$6,SaisieJour,"")+
COUNTIFS(SaisiePers,$A42,SaisieDebut,DI$6,SaisieFin,"&gt;="&amp;DI$6,SaisieMatin,Paramètres!$A$2,SaisieJour,"")+
COUNTIFS(SaisiePers,$A42,SaisieDebut,"&lt;"&amp;DI$6,SaisieFin,"&gt;="&amp;DI$6,SaisieMatin,Paramètres!$A$2,SaisieJour,TEXT(DI$6,"jjjj"))=0)=$AS$1)*0.5)</f>
        <v/>
      </c>
      <c r="DJ42" s="6" t="str">
        <f>IF(OR(DI$6=0,COUNTIF(Feries,DI$6)&gt;0,ISNONTEXT($A42)),"",
((COUNTIFS(SaisiePers,$A42,SaisieDebut,"&lt;="&amp;DI$6,SaisieFin,"&gt;"&amp;DI$6,SaisieJour,"")+
COUNTIFS(SaisiePers,$A42,SaisieDebut,"&lt;="&amp;DI$6,SaisieFin,DI$6,SaisieSoir,Paramètres!$B$3,SaisieJour,"")+
COUNTIFS(SaisiePers,$A42,SaisieDebut,"&lt;="&amp;DI$6,SaisieFin,"&gt;"&amp;DI$6,SaisieSoir,Paramètres!$B$3,SaisieJour,TEXT(DI$6,"jjjj"))=0)=$AS$1)*0.5)</f>
        <v/>
      </c>
      <c r="DK42" s="6" t="str">
        <f>IF(OR(DK$6=0,COUNTIF(Feries,DK$6)&gt;0,ISNONTEXT($A42)),"",
((COUNTIFS(SaisiePers,$A42,SaisieDebut,"&lt;"&amp;DK$6,SaisieFin,"&gt;="&amp;DK$6,SaisieJour,"")+
COUNTIFS(SaisiePers,$A42,SaisieDebut,DK$6,SaisieFin,"&gt;="&amp;DK$6,SaisieMatin,Paramètres!$A$2,SaisieJour,"")+
COUNTIFS(SaisiePers,$A42,SaisieDebut,"&lt;"&amp;DK$6,SaisieFin,"&gt;="&amp;DK$6,SaisieMatin,Paramètres!$A$2,SaisieJour,TEXT(DK$6,"jjjj"))=0)=$AS$1)*0.5)</f>
        <v/>
      </c>
      <c r="DL42" s="6" t="str">
        <f>IF(OR(DK$6=0,COUNTIF(Feries,DK$6)&gt;0,ISNONTEXT($A42)),"",
((COUNTIFS(SaisiePers,$A42,SaisieDebut,"&lt;="&amp;DK$6,SaisieFin,"&gt;"&amp;DK$6,SaisieJour,"")+
COUNTIFS(SaisiePers,$A42,SaisieDebut,"&lt;="&amp;DK$6,SaisieFin,DK$6,SaisieSoir,Paramètres!$B$3,SaisieJour,"")+
COUNTIFS(SaisiePers,$A42,SaisieDebut,"&lt;="&amp;DK$6,SaisieFin,"&gt;"&amp;DK$6,SaisieSoir,Paramètres!$B$3,SaisieJour,TEXT(DK$6,"jjjj"))=0)=$AS$1)*0.5)</f>
        <v/>
      </c>
      <c r="DM42" s="6" t="str">
        <f>IF(OR(DM$6=0,COUNTIF(Feries,DM$6)&gt;0,ISNONTEXT($A42)),"",
((COUNTIFS(SaisiePers,$A42,SaisieDebut,"&lt;"&amp;DM$6,SaisieFin,"&gt;="&amp;DM$6,SaisieJour,"")+
COUNTIFS(SaisiePers,$A42,SaisieDebut,DM$6,SaisieFin,"&gt;="&amp;DM$6,SaisieMatin,Paramètres!$A$2,SaisieJour,"")+
COUNTIFS(SaisiePers,$A42,SaisieDebut,"&lt;"&amp;DM$6,SaisieFin,"&gt;="&amp;DM$6,SaisieMatin,Paramètres!$A$2,SaisieJour,TEXT(DM$6,"jjjj"))=0)=$AS$1)*0.5)</f>
        <v/>
      </c>
      <c r="DN42" s="6" t="str">
        <f>IF(OR(DM$6=0,COUNTIF(Feries,DM$6)&gt;0,ISNONTEXT($A42)),"",
((COUNTIFS(SaisiePers,$A42,SaisieDebut,"&lt;="&amp;DM$6,SaisieFin,"&gt;"&amp;DM$6,SaisieJour,"")+
COUNTIFS(SaisiePers,$A42,SaisieDebut,"&lt;="&amp;DM$6,SaisieFin,DM$6,SaisieSoir,Paramètres!$B$3,SaisieJour,"")+
COUNTIFS(SaisiePers,$A42,SaisieDebut,"&lt;="&amp;DM$6,SaisieFin,"&gt;"&amp;DM$6,SaisieSoir,Paramètres!$B$3,SaisieJour,TEXT(DM$6,"jjjj"))=0)=$AS$1)*0.5)</f>
        <v/>
      </c>
      <c r="DO42" s="6" t="str">
        <f>IF(OR(DO$6=0,COUNTIF(Feries,DO$6)&gt;0,ISNONTEXT($A42)),"",
((COUNTIFS(SaisiePers,$A42,SaisieDebut,"&lt;"&amp;DO$6,SaisieFin,"&gt;="&amp;DO$6,SaisieJour,"")+
COUNTIFS(SaisiePers,$A42,SaisieDebut,DO$6,SaisieFin,"&gt;="&amp;DO$6,SaisieMatin,Paramètres!$A$2,SaisieJour,"")+
COUNTIFS(SaisiePers,$A42,SaisieDebut,"&lt;"&amp;DO$6,SaisieFin,"&gt;="&amp;DO$6,SaisieMatin,Paramètres!$A$2,SaisieJour,TEXT(DO$6,"jjjj"))=0)=$AS$1)*0.5)</f>
        <v/>
      </c>
      <c r="DP42" s="6" t="str">
        <f>IF(OR(DO$6=0,COUNTIF(Feries,DO$6)&gt;0,ISNONTEXT($A42)),"",
((COUNTIFS(SaisiePers,$A42,SaisieDebut,"&lt;="&amp;DO$6,SaisieFin,"&gt;"&amp;DO$6,SaisieJour,"")+
COUNTIFS(SaisiePers,$A42,SaisieDebut,"&lt;="&amp;DO$6,SaisieFin,DO$6,SaisieSoir,Paramètres!$B$3,SaisieJour,"")+
COUNTIFS(SaisiePers,$A42,SaisieDebut,"&lt;="&amp;DO$6,SaisieFin,"&gt;"&amp;DO$6,SaisieSoir,Paramètres!$B$3,SaisieJour,TEXT(DO$6,"jjjj"))=0)=$AS$1)*0.5)</f>
        <v/>
      </c>
      <c r="DQ42" s="6" t="str">
        <f>IF(OR(DQ$6=0,COUNTIF(Feries,DQ$6)&gt;0,ISNONTEXT($A42)),"",
((COUNTIFS(SaisiePers,$A42,SaisieDebut,"&lt;"&amp;DQ$6,SaisieFin,"&gt;="&amp;DQ$6,SaisieJour,"")+
COUNTIFS(SaisiePers,$A42,SaisieDebut,DQ$6,SaisieFin,"&gt;="&amp;DQ$6,SaisieMatin,Paramètres!$A$2,SaisieJour,"")+
COUNTIFS(SaisiePers,$A42,SaisieDebut,"&lt;"&amp;DQ$6,SaisieFin,"&gt;="&amp;DQ$6,SaisieMatin,Paramètres!$A$2,SaisieJour,TEXT(DQ$6,"jjjj"))=0)=$AS$1)*0.5)</f>
        <v/>
      </c>
      <c r="DR42" s="6" t="str">
        <f>IF(OR(DQ$6=0,COUNTIF(Feries,DQ$6)&gt;0,ISNONTEXT($A42)),"",
((COUNTIFS(SaisiePers,$A42,SaisieDebut,"&lt;="&amp;DQ$6,SaisieFin,"&gt;"&amp;DQ$6,SaisieJour,"")+
COUNTIFS(SaisiePers,$A42,SaisieDebut,"&lt;="&amp;DQ$6,SaisieFin,DQ$6,SaisieSoir,Paramètres!$B$3,SaisieJour,"")+
COUNTIFS(SaisiePers,$A42,SaisieDebut,"&lt;="&amp;DQ$6,SaisieFin,"&gt;"&amp;DQ$6,SaisieSoir,Paramètres!$B$3,SaisieJour,TEXT(DQ$6,"jjjj"))=0)=$AS$1)*0.5)</f>
        <v/>
      </c>
      <c r="DS42" s="6" t="str">
        <f>IF(OR(DS$6=0,COUNTIF(Feries,DS$6)&gt;0,ISNONTEXT($A42)),"",
((COUNTIFS(SaisiePers,$A42,SaisieDebut,"&lt;"&amp;DS$6,SaisieFin,"&gt;="&amp;DS$6,SaisieJour,"")+
COUNTIFS(SaisiePers,$A42,SaisieDebut,DS$6,SaisieFin,"&gt;="&amp;DS$6,SaisieMatin,Paramètres!$A$2,SaisieJour,"")+
COUNTIFS(SaisiePers,$A42,SaisieDebut,"&lt;"&amp;DS$6,SaisieFin,"&gt;="&amp;DS$6,SaisieMatin,Paramètres!$A$2,SaisieJour,TEXT(DS$6,"jjjj"))=0)=$AS$1)*0.5)</f>
        <v/>
      </c>
      <c r="DT42" s="6" t="str">
        <f>IF(OR(DS$6=0,COUNTIF(Feries,DS$6)&gt;0,ISNONTEXT($A42)),"",
((COUNTIFS(SaisiePers,$A42,SaisieDebut,"&lt;="&amp;DS$6,SaisieFin,"&gt;"&amp;DS$6,SaisieJour,"")+
COUNTIFS(SaisiePers,$A42,SaisieDebut,"&lt;="&amp;DS$6,SaisieFin,DS$6,SaisieSoir,Paramètres!$B$3,SaisieJour,"")+
COUNTIFS(SaisiePers,$A42,SaisieDebut,"&lt;="&amp;DS$6,SaisieFin,"&gt;"&amp;DS$6,SaisieSoir,Paramètres!$B$3,SaisieJour,TEXT(DS$6,"jjjj"))=0)=$AS$1)*0.5)</f>
        <v/>
      </c>
      <c r="DU42" s="6" t="str">
        <f>IF(OR(DU$6=0,COUNTIF(Feries,DU$6)&gt;0,ISNONTEXT($A42)),"",
((COUNTIFS(SaisiePers,$A42,SaisieDebut,"&lt;"&amp;DU$6,SaisieFin,"&gt;="&amp;DU$6,SaisieJour,"")+
COUNTIFS(SaisiePers,$A42,SaisieDebut,DU$6,SaisieFin,"&gt;="&amp;DU$6,SaisieMatin,Paramètres!$A$2,SaisieJour,"")+
COUNTIFS(SaisiePers,$A42,SaisieDebut,"&lt;"&amp;DU$6,SaisieFin,"&gt;="&amp;DU$6,SaisieMatin,Paramètres!$A$2,SaisieJour,TEXT(DU$6,"jjjj"))=0)=$AS$1)*0.5)</f>
        <v/>
      </c>
      <c r="DV42" s="6" t="str">
        <f>IF(OR(DU$6=0,COUNTIF(Feries,DU$6)&gt;0,ISNONTEXT($A42)),"",
((COUNTIFS(SaisiePers,$A42,SaisieDebut,"&lt;="&amp;DU$6,SaisieFin,"&gt;"&amp;DU$6,SaisieJour,"")+
COUNTIFS(SaisiePers,$A42,SaisieDebut,"&lt;="&amp;DU$6,SaisieFin,DU$6,SaisieSoir,Paramètres!$B$3,SaisieJour,"")+
COUNTIFS(SaisiePers,$A42,SaisieDebut,"&lt;="&amp;DU$6,SaisieFin,"&gt;"&amp;DU$6,SaisieSoir,Paramètres!$B$3,SaisieJour,TEXT(DU$6,"jjjj"))=0)=$AS$1)*0.5)</f>
        <v/>
      </c>
      <c r="DW42" s="6" t="str">
        <f>IF(OR(DW$6=0,COUNTIF(Feries,DW$6)&gt;0,ISNONTEXT($A42)),"",
((COUNTIFS(SaisiePers,$A42,SaisieDebut,"&lt;"&amp;DW$6,SaisieFin,"&gt;="&amp;DW$6,SaisieJour,"")+
COUNTIFS(SaisiePers,$A42,SaisieDebut,DW$6,SaisieFin,"&gt;="&amp;DW$6,SaisieMatin,Paramètres!$A$2,SaisieJour,"")+
COUNTIFS(SaisiePers,$A42,SaisieDebut,"&lt;"&amp;DW$6,SaisieFin,"&gt;="&amp;DW$6,SaisieMatin,Paramètres!$A$2,SaisieJour,TEXT(DW$6,"jjjj"))=0)=$AS$1)*0.5)</f>
        <v/>
      </c>
      <c r="DX42" s="6" t="str">
        <f>IF(OR(DW$6=0,COUNTIF(Feries,DW$6)&gt;0,ISNONTEXT($A42)),"",
((COUNTIFS(SaisiePers,$A42,SaisieDebut,"&lt;="&amp;DW$6,SaisieFin,"&gt;"&amp;DW$6,SaisieJour,"")+
COUNTIFS(SaisiePers,$A42,SaisieDebut,"&lt;="&amp;DW$6,SaisieFin,DW$6,SaisieSoir,Paramètres!$B$3,SaisieJour,"")+
COUNTIFS(SaisiePers,$A42,SaisieDebut,"&lt;="&amp;DW$6,SaisieFin,"&gt;"&amp;DW$6,SaisieSoir,Paramètres!$B$3,SaisieJour,TEXT(DW$6,"jjjj"))=0)=$AS$1)*0.5)</f>
        <v/>
      </c>
      <c r="DY42" s="6" t="str">
        <f>IF(OR(DY$6=0,COUNTIF(Feries,DY$6)&gt;0,ISNONTEXT($A42)),"",
((COUNTIFS(SaisiePers,$A42,SaisieDebut,"&lt;"&amp;DY$6,SaisieFin,"&gt;="&amp;DY$6,SaisieJour,"")+
COUNTIFS(SaisiePers,$A42,SaisieDebut,DY$6,SaisieFin,"&gt;="&amp;DY$6,SaisieMatin,Paramètres!$A$2,SaisieJour,"")+
COUNTIFS(SaisiePers,$A42,SaisieDebut,"&lt;"&amp;DY$6,SaisieFin,"&gt;="&amp;DY$6,SaisieMatin,Paramètres!$A$2,SaisieJour,TEXT(DY$6,"jjjj"))=0)=$AS$1)*0.5)</f>
        <v/>
      </c>
      <c r="DZ42" s="6" t="str">
        <f>IF(OR(DY$6=0,COUNTIF(Feries,DY$6)&gt;0,ISNONTEXT($A42)),"",
((COUNTIFS(SaisiePers,$A42,SaisieDebut,"&lt;="&amp;DY$6,SaisieFin,"&gt;"&amp;DY$6,SaisieJour,"")+
COUNTIFS(SaisiePers,$A42,SaisieDebut,"&lt;="&amp;DY$6,SaisieFin,DY$6,SaisieSoir,Paramètres!$B$3,SaisieJour,"")+
COUNTIFS(SaisiePers,$A42,SaisieDebut,"&lt;="&amp;DY$6,SaisieFin,"&gt;"&amp;DY$6,SaisieSoir,Paramètres!$B$3,SaisieJour,TEXT(DY$6,"jjjj"))=0)=$AS$1)*0.5)</f>
        <v/>
      </c>
      <c r="EA42" s="6" t="str">
        <f>IF(OR(EA$6=0,COUNTIF(Feries,EA$6)&gt;0,ISNONTEXT($A42)),"",
((COUNTIFS(SaisiePers,$A42,SaisieDebut,"&lt;"&amp;EA$6,SaisieFin,"&gt;="&amp;EA$6,SaisieJour,"")+
COUNTIFS(SaisiePers,$A42,SaisieDebut,EA$6,SaisieFin,"&gt;="&amp;EA$6,SaisieMatin,Paramètres!$A$2,SaisieJour,"")+
COUNTIFS(SaisiePers,$A42,SaisieDebut,"&lt;"&amp;EA$6,SaisieFin,"&gt;="&amp;EA$6,SaisieMatin,Paramètres!$A$2,SaisieJour,TEXT(EA$6,"jjjj"))=0)=$AS$1)*0.5)</f>
        <v/>
      </c>
      <c r="EB42" s="6" t="str">
        <f>IF(OR(EA$6=0,COUNTIF(Feries,EA$6)&gt;0,ISNONTEXT($A42)),"",
((COUNTIFS(SaisiePers,$A42,SaisieDebut,"&lt;="&amp;EA$6,SaisieFin,"&gt;"&amp;EA$6,SaisieJour,"")+
COUNTIFS(SaisiePers,$A42,SaisieDebut,"&lt;="&amp;EA$6,SaisieFin,EA$6,SaisieSoir,Paramètres!$B$3,SaisieJour,"")+
COUNTIFS(SaisiePers,$A42,SaisieDebut,"&lt;="&amp;EA$6,SaisieFin,"&gt;"&amp;EA$6,SaisieSoir,Paramètres!$B$3,SaisieJour,TEXT(EA$6,"jjjj"))=0)=$AS$1)*0.5)</f>
        <v/>
      </c>
      <c r="EC42" s="6" t="str">
        <f>IF(OR(EC$6=0,COUNTIF(Feries,EC$6)&gt;0,ISNONTEXT($A42)),"",
((COUNTIFS(SaisiePers,$A42,SaisieDebut,"&lt;"&amp;EC$6,SaisieFin,"&gt;="&amp;EC$6,SaisieJour,"")+
COUNTIFS(SaisiePers,$A42,SaisieDebut,EC$6,SaisieFin,"&gt;="&amp;EC$6,SaisieMatin,Paramètres!$A$2,SaisieJour,"")+
COUNTIFS(SaisiePers,$A42,SaisieDebut,"&lt;"&amp;EC$6,SaisieFin,"&gt;="&amp;EC$6,SaisieMatin,Paramètres!$A$2,SaisieJour,TEXT(EC$6,"jjjj"))=0)=$AS$1)*0.5)</f>
        <v/>
      </c>
      <c r="ED42" s="6" t="str">
        <f>IF(OR(EC$6=0,COUNTIF(Feries,EC$6)&gt;0,ISNONTEXT($A42)),"",
((COUNTIFS(SaisiePers,$A42,SaisieDebut,"&lt;="&amp;EC$6,SaisieFin,"&gt;"&amp;EC$6,SaisieJour,"")+
COUNTIFS(SaisiePers,$A42,SaisieDebut,"&lt;="&amp;EC$6,SaisieFin,EC$6,SaisieSoir,Paramètres!$B$3,SaisieJour,"")+
COUNTIFS(SaisiePers,$A42,SaisieDebut,"&lt;="&amp;EC$6,SaisieFin,"&gt;"&amp;EC$6,SaisieSoir,Paramètres!$B$3,SaisieJour,TEXT(EC$6,"jjjj"))=0)=$AS$1)*0.5)</f>
        <v/>
      </c>
      <c r="EE42" s="6" t="str">
        <f>IF(OR(EE$6=0,COUNTIF(Feries,EE$6)&gt;0,ISNONTEXT($A42)),"",
((COUNTIFS(SaisiePers,$A42,SaisieDebut,"&lt;"&amp;EE$6,SaisieFin,"&gt;="&amp;EE$6,SaisieJour,"")+
COUNTIFS(SaisiePers,$A42,SaisieDebut,EE$6,SaisieFin,"&gt;="&amp;EE$6,SaisieMatin,Paramètres!$A$2,SaisieJour,"")+
COUNTIFS(SaisiePers,$A42,SaisieDebut,"&lt;"&amp;EE$6,SaisieFin,"&gt;="&amp;EE$6,SaisieMatin,Paramètres!$A$2,SaisieJour,TEXT(EE$6,"jjjj"))=0)=$AS$1)*0.5)</f>
        <v/>
      </c>
      <c r="EF42" s="6" t="str">
        <f>IF(OR(EE$6=0,COUNTIF(Feries,EE$6)&gt;0,ISNONTEXT($A42)),"",
((COUNTIFS(SaisiePers,$A42,SaisieDebut,"&lt;="&amp;EE$6,SaisieFin,"&gt;"&amp;EE$6,SaisieJour,"")+
COUNTIFS(SaisiePers,$A42,SaisieDebut,"&lt;="&amp;EE$6,SaisieFin,EE$6,SaisieSoir,Paramètres!$B$3,SaisieJour,"")+
COUNTIFS(SaisiePers,$A42,SaisieDebut,"&lt;="&amp;EE$6,SaisieFin,"&gt;"&amp;EE$6,SaisieSoir,Paramètres!$B$3,SaisieJour,TEXT(EE$6,"jjjj"))=0)=$AS$1)*0.5)</f>
        <v/>
      </c>
      <c r="EG42" s="6" t="str">
        <f>IF(OR(EG$6=0,COUNTIF(Feries,EG$6)&gt;0,ISNONTEXT($A42)),"",
((COUNTIFS(SaisiePers,$A42,SaisieDebut,"&lt;"&amp;EG$6,SaisieFin,"&gt;="&amp;EG$6,SaisieJour,"")+
COUNTIFS(SaisiePers,$A42,SaisieDebut,EG$6,SaisieFin,"&gt;="&amp;EG$6,SaisieMatin,Paramètres!$A$2,SaisieJour,"")+
COUNTIFS(SaisiePers,$A42,SaisieDebut,"&lt;"&amp;EG$6,SaisieFin,"&gt;="&amp;EG$6,SaisieMatin,Paramètres!$A$2,SaisieJour,TEXT(EG$6,"jjjj"))=0)=$AS$1)*0.5)</f>
        <v/>
      </c>
      <c r="EH42" s="6" t="str">
        <f>IF(OR(EG$6=0,COUNTIF(Feries,EG$6)&gt;0,ISNONTEXT($A42)),"",
((COUNTIFS(SaisiePers,$A42,SaisieDebut,"&lt;="&amp;EG$6,SaisieFin,"&gt;"&amp;EG$6,SaisieJour,"")+
COUNTIFS(SaisiePers,$A42,SaisieDebut,"&lt;="&amp;EG$6,SaisieFin,EG$6,SaisieSoir,Paramètres!$B$3,SaisieJour,"")+
COUNTIFS(SaisiePers,$A42,SaisieDebut,"&lt;="&amp;EG$6,SaisieFin,"&gt;"&amp;EG$6,SaisieSoir,Paramètres!$B$3,SaisieJour,TEXT(EG$6,"jjjj"))=0)=$AS$1)*0.5)</f>
        <v/>
      </c>
      <c r="EI42" s="6" t="str">
        <f>IF(OR(EI$6=0,COUNTIF(Feries,EI$6)&gt;0,ISNONTEXT($A42)),"",
((COUNTIFS(SaisiePers,$A42,SaisieDebut,"&lt;"&amp;EI$6,SaisieFin,"&gt;="&amp;EI$6,SaisieJour,"")+
COUNTIFS(SaisiePers,$A42,SaisieDebut,EI$6,SaisieFin,"&gt;="&amp;EI$6,SaisieMatin,Paramètres!$A$2,SaisieJour,"")+
COUNTIFS(SaisiePers,$A42,SaisieDebut,"&lt;"&amp;EI$6,SaisieFin,"&gt;="&amp;EI$6,SaisieMatin,Paramètres!$A$2,SaisieJour,TEXT(EI$6,"jjjj"))=0)=$AS$1)*0.5)</f>
        <v/>
      </c>
      <c r="EJ42" s="6" t="str">
        <f>IF(OR(EI$6=0,COUNTIF(Feries,EI$6)&gt;0,ISNONTEXT($A42)),"",
((COUNTIFS(SaisiePers,$A42,SaisieDebut,"&lt;="&amp;EI$6,SaisieFin,"&gt;"&amp;EI$6,SaisieJour,"")+
COUNTIFS(SaisiePers,$A42,SaisieDebut,"&lt;="&amp;EI$6,SaisieFin,EI$6,SaisieSoir,Paramètres!$B$3,SaisieJour,"")+
COUNTIFS(SaisiePers,$A42,SaisieDebut,"&lt;="&amp;EI$6,SaisieFin,"&gt;"&amp;EI$6,SaisieSoir,Paramètres!$B$3,SaisieJour,TEXT(EI$6,"jjjj"))=0)=$AS$1)*0.5)</f>
        <v/>
      </c>
      <c r="EK42" s="6" t="str">
        <f>IF(OR(EK$6=0,COUNTIF(Feries,EK$6)&gt;0,ISNONTEXT($A42)),"",
((COUNTIFS(SaisiePers,$A42,SaisieDebut,"&lt;"&amp;EK$6,SaisieFin,"&gt;="&amp;EK$6,SaisieJour,"")+
COUNTIFS(SaisiePers,$A42,SaisieDebut,EK$6,SaisieFin,"&gt;="&amp;EK$6,SaisieMatin,Paramètres!$A$2,SaisieJour,"")+
COUNTIFS(SaisiePers,$A42,SaisieDebut,"&lt;"&amp;EK$6,SaisieFin,"&gt;="&amp;EK$6,SaisieMatin,Paramètres!$A$2,SaisieJour,TEXT(EK$6,"jjjj"))=0)=$AS$1)*0.5)</f>
        <v/>
      </c>
      <c r="EL42" s="6" t="str">
        <f>IF(OR(EK$6=0,COUNTIF(Feries,EK$6)&gt;0,ISNONTEXT($A42)),"",
((COUNTIFS(SaisiePers,$A42,SaisieDebut,"&lt;="&amp;EK$6,SaisieFin,"&gt;"&amp;EK$6,SaisieJour,"")+
COUNTIFS(SaisiePers,$A42,SaisieDebut,"&lt;="&amp;EK$6,SaisieFin,EK$6,SaisieSoir,Paramètres!$B$3,SaisieJour,"")+
COUNTIFS(SaisiePers,$A42,SaisieDebut,"&lt;="&amp;EK$6,SaisieFin,"&gt;"&amp;EK$6,SaisieSoir,Paramètres!$B$3,SaisieJour,TEXT(EK$6,"jjjj"))=0)=$AS$1)*0.5)</f>
        <v/>
      </c>
      <c r="EM42" s="6" t="str">
        <f>IF(OR(EM$6=0,COUNTIF(Feries,EM$6)&gt;0,ISNONTEXT($A42)),"",
((COUNTIFS(SaisiePers,$A42,SaisieDebut,"&lt;"&amp;EM$6,SaisieFin,"&gt;="&amp;EM$6,SaisieJour,"")+
COUNTIFS(SaisiePers,$A42,SaisieDebut,EM$6,SaisieFin,"&gt;="&amp;EM$6,SaisieMatin,Paramètres!$A$2,SaisieJour,"")+
COUNTIFS(SaisiePers,$A42,SaisieDebut,"&lt;"&amp;EM$6,SaisieFin,"&gt;="&amp;EM$6,SaisieMatin,Paramètres!$A$2,SaisieJour,TEXT(EM$6,"jjjj"))=0)=$AS$1)*0.5)</f>
        <v/>
      </c>
      <c r="EN42" s="6" t="str">
        <f>IF(OR(EM$6=0,COUNTIF(Feries,EM$6)&gt;0,ISNONTEXT($A42)),"",
((COUNTIFS(SaisiePers,$A42,SaisieDebut,"&lt;="&amp;EM$6,SaisieFin,"&gt;"&amp;EM$6,SaisieJour,"")+
COUNTIFS(SaisiePers,$A42,SaisieDebut,"&lt;="&amp;EM$6,SaisieFin,EM$6,SaisieSoir,Paramètres!$B$3,SaisieJour,"")+
COUNTIFS(SaisiePers,$A42,SaisieDebut,"&lt;="&amp;EM$6,SaisieFin,"&gt;"&amp;EM$6,SaisieSoir,Paramètres!$B$3,SaisieJour,TEXT(EM$6,"jjjj"))=0)=$AS$1)*0.5)</f>
        <v/>
      </c>
      <c r="EO42" s="6" t="str">
        <f>IF(OR(EO$6=0,COUNTIF(Feries,EO$6)&gt;0,ISNONTEXT($A42)),"",
((COUNTIFS(SaisiePers,$A42,SaisieDebut,"&lt;"&amp;EO$6,SaisieFin,"&gt;="&amp;EO$6,SaisieJour,"")+
COUNTIFS(SaisiePers,$A42,SaisieDebut,EO$6,SaisieFin,"&gt;="&amp;EO$6,SaisieMatin,Paramètres!$A$2,SaisieJour,"")+
COUNTIFS(SaisiePers,$A42,SaisieDebut,"&lt;"&amp;EO$6,SaisieFin,"&gt;="&amp;EO$6,SaisieMatin,Paramètres!$A$2,SaisieJour,TEXT(EO$6,"jjjj"))=0)=$AS$1)*0.5)</f>
        <v/>
      </c>
      <c r="EP42" s="6" t="str">
        <f>IF(OR(EO$6=0,COUNTIF(Feries,EO$6)&gt;0,ISNONTEXT($A42)),"",
((COUNTIFS(SaisiePers,$A42,SaisieDebut,"&lt;="&amp;EO$6,SaisieFin,"&gt;"&amp;EO$6,SaisieJour,"")+
COUNTIFS(SaisiePers,$A42,SaisieDebut,"&lt;="&amp;EO$6,SaisieFin,EO$6,SaisieSoir,Paramètres!$B$3,SaisieJour,"")+
COUNTIFS(SaisiePers,$A42,SaisieDebut,"&lt;="&amp;EO$6,SaisieFin,"&gt;"&amp;EO$6,SaisieSoir,Paramètres!$B$3,SaisieJour,TEXT(EO$6,"jjjj"))=0)=$AS$1)*0.5)</f>
        <v/>
      </c>
      <c r="EQ42" s="6" t="str">
        <f>IF(OR(EQ$6=0,COUNTIF(Feries,EQ$6)&gt;0,ISNONTEXT($A42)),"",
((COUNTIFS(SaisiePers,$A42,SaisieDebut,"&lt;"&amp;EQ$6,SaisieFin,"&gt;="&amp;EQ$6,SaisieJour,"")+
COUNTIFS(SaisiePers,$A42,SaisieDebut,EQ$6,SaisieFin,"&gt;="&amp;EQ$6,SaisieMatin,Paramètres!$A$2,SaisieJour,"")+
COUNTIFS(SaisiePers,$A42,SaisieDebut,"&lt;"&amp;EQ$6,SaisieFin,"&gt;="&amp;EQ$6,SaisieMatin,Paramètres!$A$2,SaisieJour,TEXT(EQ$6,"jjjj"))=0)=$AS$1)*0.5)</f>
        <v/>
      </c>
      <c r="ER42" s="6" t="str">
        <f>IF(OR(EQ$6=0,COUNTIF(Feries,EQ$6)&gt;0,ISNONTEXT($A42)),"",
((COUNTIFS(SaisiePers,$A42,SaisieDebut,"&lt;="&amp;EQ$6,SaisieFin,"&gt;"&amp;EQ$6,SaisieJour,"")+
COUNTIFS(SaisiePers,$A42,SaisieDebut,"&lt;="&amp;EQ$6,SaisieFin,EQ$6,SaisieSoir,Paramètres!$B$3,SaisieJour,"")+
COUNTIFS(SaisiePers,$A42,SaisieDebut,"&lt;="&amp;EQ$6,SaisieFin,"&gt;"&amp;EQ$6,SaisieSoir,Paramètres!$B$3,SaisieJour,TEXT(EQ$6,"jjjj"))=0)=$AS$1)*0.5)</f>
        <v/>
      </c>
      <c r="ES42" s="6" t="str">
        <f>IF(OR(ES$6=0,COUNTIF(Feries,ES$6)&gt;0,ISNONTEXT($A42)),"",
((COUNTIFS(SaisiePers,$A42,SaisieDebut,"&lt;"&amp;ES$6,SaisieFin,"&gt;="&amp;ES$6,SaisieJour,"")+
COUNTIFS(SaisiePers,$A42,SaisieDebut,ES$6,SaisieFin,"&gt;="&amp;ES$6,SaisieMatin,Paramètres!$A$2,SaisieJour,"")+
COUNTIFS(SaisiePers,$A42,SaisieDebut,"&lt;"&amp;ES$6,SaisieFin,"&gt;="&amp;ES$6,SaisieMatin,Paramètres!$A$2,SaisieJour,TEXT(ES$6,"jjjj"))=0)=$AS$1)*0.5)</f>
        <v/>
      </c>
      <c r="ET42" s="6" t="str">
        <f>IF(OR(ES$6=0,COUNTIF(Feries,ES$6)&gt;0,ISNONTEXT($A42)),"",
((COUNTIFS(SaisiePers,$A42,SaisieDebut,"&lt;="&amp;ES$6,SaisieFin,"&gt;"&amp;ES$6,SaisieJour,"")+
COUNTIFS(SaisiePers,$A42,SaisieDebut,"&lt;="&amp;ES$6,SaisieFin,ES$6,SaisieSoir,Paramètres!$B$3,SaisieJour,"")+
COUNTIFS(SaisiePers,$A42,SaisieDebut,"&lt;="&amp;ES$6,SaisieFin,"&gt;"&amp;ES$6,SaisieSoir,Paramètres!$B$3,SaisieJour,TEXT(ES$6,"jjjj"))=0)=$AS$1)*0.5)</f>
        <v/>
      </c>
      <c r="EU42" s="6" t="str">
        <f>IF(OR(EU$6=0,COUNTIF(Feries,EU$6)&gt;0,ISNONTEXT($A42)),"",
((COUNTIFS(SaisiePers,$A42,SaisieDebut,"&lt;"&amp;EU$6,SaisieFin,"&gt;="&amp;EU$6,SaisieJour,"")+
COUNTIFS(SaisiePers,$A42,SaisieDebut,EU$6,SaisieFin,"&gt;="&amp;EU$6,SaisieMatin,Paramètres!$A$2,SaisieJour,"")+
COUNTIFS(SaisiePers,$A42,SaisieDebut,"&lt;"&amp;EU$6,SaisieFin,"&gt;="&amp;EU$6,SaisieMatin,Paramètres!$A$2,SaisieJour,TEXT(EU$6,"jjjj"))=0)=$AS$1)*0.5)</f>
        <v/>
      </c>
      <c r="EV42" s="6" t="str">
        <f>IF(OR(EU$6=0,COUNTIF(Feries,EU$6)&gt;0,ISNONTEXT($A42)),"",
((COUNTIFS(SaisiePers,$A42,SaisieDebut,"&lt;="&amp;EU$6,SaisieFin,"&gt;"&amp;EU$6,SaisieJour,"")+
COUNTIFS(SaisiePers,$A42,SaisieDebut,"&lt;="&amp;EU$6,SaisieFin,EU$6,SaisieSoir,Paramètres!$B$3,SaisieJour,"")+
COUNTIFS(SaisiePers,$A42,SaisieDebut,"&lt;="&amp;EU$6,SaisieFin,"&gt;"&amp;EU$6,SaisieSoir,Paramètres!$B$3,SaisieJour,TEXT(EU$6,"jjjj"))=0)=$AS$1)*0.5)</f>
        <v/>
      </c>
      <c r="EW42" s="6" t="str">
        <f>IF(OR(EW$6=0,COUNTIF(Feries,EW$6)&gt;0,ISNONTEXT($A42)),"",
((COUNTIFS(SaisiePers,$A42,SaisieDebut,"&lt;"&amp;EW$6,SaisieFin,"&gt;="&amp;EW$6,SaisieJour,"")+
COUNTIFS(SaisiePers,$A42,SaisieDebut,EW$6,SaisieFin,"&gt;="&amp;EW$6,SaisieMatin,Paramètres!$A$2,SaisieJour,"")+
COUNTIFS(SaisiePers,$A42,SaisieDebut,"&lt;"&amp;EW$6,SaisieFin,"&gt;="&amp;EW$6,SaisieMatin,Paramètres!$A$2,SaisieJour,TEXT(EW$6,"jjjj"))=0)=$AS$1)*0.5)</f>
        <v/>
      </c>
      <c r="EX42" s="6" t="str">
        <f>IF(OR(EW$6=0,COUNTIF(Feries,EW$6)&gt;0,ISNONTEXT($A42)),"",
((COUNTIFS(SaisiePers,$A42,SaisieDebut,"&lt;="&amp;EW$6,SaisieFin,"&gt;"&amp;EW$6,SaisieJour,"")+
COUNTIFS(SaisiePers,$A42,SaisieDebut,"&lt;="&amp;EW$6,SaisieFin,EW$6,SaisieSoir,Paramètres!$B$3,SaisieJour,"")+
COUNTIFS(SaisiePers,$A42,SaisieDebut,"&lt;="&amp;EW$6,SaisieFin,"&gt;"&amp;EW$6,SaisieSoir,Paramètres!$B$3,SaisieJour,TEXT(EW$6,"jjjj"))=0)=$AS$1)*0.5)</f>
        <v/>
      </c>
      <c r="EY42" s="6" t="str">
        <f>IF(OR(EY$6=0,COUNTIF(Feries,EY$6)&gt;0,ISNONTEXT($A42)),"",
((COUNTIFS(SaisiePers,$A42,SaisieDebut,"&lt;"&amp;EY$6,SaisieFin,"&gt;="&amp;EY$6,SaisieJour,"")+
COUNTIFS(SaisiePers,$A42,SaisieDebut,EY$6,SaisieFin,"&gt;="&amp;EY$6,SaisieMatin,Paramètres!$A$2,SaisieJour,"")+
COUNTIFS(SaisiePers,$A42,SaisieDebut,"&lt;"&amp;EY$6,SaisieFin,"&gt;="&amp;EY$6,SaisieMatin,Paramètres!$A$2,SaisieJour,TEXT(EY$6,"jjjj"))=0)=$AS$1)*0.5)</f>
        <v/>
      </c>
      <c r="EZ42" s="6" t="str">
        <f>IF(OR(EY$6=0,COUNTIF(Feries,EY$6)&gt;0,ISNONTEXT($A42)),"",
((COUNTIFS(SaisiePers,$A42,SaisieDebut,"&lt;="&amp;EY$6,SaisieFin,"&gt;"&amp;EY$6,SaisieJour,"")+
COUNTIFS(SaisiePers,$A42,SaisieDebut,"&lt;="&amp;EY$6,SaisieFin,EY$6,SaisieSoir,Paramètres!$B$3,SaisieJour,"")+
COUNTIFS(SaisiePers,$A42,SaisieDebut,"&lt;="&amp;EY$6,SaisieFin,"&gt;"&amp;EY$6,SaisieSoir,Paramètres!$B$3,SaisieJour,TEXT(EY$6,"jjjj"))=0)=$AS$1)*0.5)</f>
        <v/>
      </c>
      <c r="FA42" s="6" t="str">
        <f>IF(OR(FA$6=0,COUNTIF(Feries,FA$6)&gt;0,ISNONTEXT($A42)),"",
((COUNTIFS(SaisiePers,$A42,SaisieDebut,"&lt;"&amp;FA$6,SaisieFin,"&gt;="&amp;FA$6,SaisieJour,"")+
COUNTIFS(SaisiePers,$A42,SaisieDebut,FA$6,SaisieFin,"&gt;="&amp;FA$6,SaisieMatin,Paramètres!$A$2,SaisieJour,"")+
COUNTIFS(SaisiePers,$A42,SaisieDebut,"&lt;"&amp;FA$6,SaisieFin,"&gt;="&amp;FA$6,SaisieMatin,Paramètres!$A$2,SaisieJour,TEXT(FA$6,"jjjj"))=0)=$AS$1)*0.5)</f>
        <v/>
      </c>
      <c r="FB42" s="6" t="str">
        <f>IF(OR(FA$6=0,COUNTIF(Feries,FA$6)&gt;0,ISNONTEXT($A42)),"",
((COUNTIFS(SaisiePers,$A42,SaisieDebut,"&lt;="&amp;FA$6,SaisieFin,"&gt;"&amp;FA$6,SaisieJour,"")+
COUNTIFS(SaisiePers,$A42,SaisieDebut,"&lt;="&amp;FA$6,SaisieFin,FA$6,SaisieSoir,Paramètres!$B$3,SaisieJour,"")+
COUNTIFS(SaisiePers,$A42,SaisieDebut,"&lt;="&amp;FA$6,SaisieFin,"&gt;"&amp;FA$6,SaisieSoir,Paramètres!$B$3,SaisieJour,TEXT(FA$6,"jjjj"))=0)=$AS$1)*0.5)</f>
        <v/>
      </c>
      <c r="FC42" s="6" t="str">
        <f>IF(OR(FC$6=0,COUNTIF(Feries,FC$6)&gt;0,ISNONTEXT($A42)),"",
((COUNTIFS(SaisiePers,$A42,SaisieDebut,"&lt;"&amp;FC$6,SaisieFin,"&gt;="&amp;FC$6,SaisieJour,"")+
COUNTIFS(SaisiePers,$A42,SaisieDebut,FC$6,SaisieFin,"&gt;="&amp;FC$6,SaisieMatin,Paramètres!$A$2,SaisieJour,"")+
COUNTIFS(SaisiePers,$A42,SaisieDebut,"&lt;"&amp;FC$6,SaisieFin,"&gt;="&amp;FC$6,SaisieMatin,Paramètres!$A$2,SaisieJour,TEXT(FC$6,"jjjj"))=0)=$AS$1)*0.5)</f>
        <v/>
      </c>
      <c r="FD42" s="6" t="str">
        <f>IF(OR(FC$6=0,COUNTIF(Feries,FC$6)&gt;0,ISNONTEXT($A42)),"",
((COUNTIFS(SaisiePers,$A42,SaisieDebut,"&lt;="&amp;FC$6,SaisieFin,"&gt;"&amp;FC$6,SaisieJour,"")+
COUNTIFS(SaisiePers,$A42,SaisieDebut,"&lt;="&amp;FC$6,SaisieFin,FC$6,SaisieSoir,Paramètres!$B$3,SaisieJour,"")+
COUNTIFS(SaisiePers,$A42,SaisieDebut,"&lt;="&amp;FC$6,SaisieFin,"&gt;"&amp;FC$6,SaisieSoir,Paramètres!$B$3,SaisieJour,TEXT(FC$6,"jjjj"))=0)=$AS$1)*0.5)</f>
        <v/>
      </c>
      <c r="FE42" s="6" t="str">
        <f>IF(OR(FE$6=0,COUNTIF(Feries,FE$6)&gt;0,ISNONTEXT($A42)),"",
((COUNTIFS(SaisiePers,$A42,SaisieDebut,"&lt;"&amp;FE$6,SaisieFin,"&gt;="&amp;FE$6,SaisieJour,"")+
COUNTIFS(SaisiePers,$A42,SaisieDebut,FE$6,SaisieFin,"&gt;="&amp;FE$6,SaisieMatin,Paramètres!$A$2,SaisieJour,"")+
COUNTIFS(SaisiePers,$A42,SaisieDebut,"&lt;"&amp;FE$6,SaisieFin,"&gt;="&amp;FE$6,SaisieMatin,Paramètres!$A$2,SaisieJour,TEXT(FE$6,"jjjj"))=0)=$AS$1)*0.5)</f>
        <v/>
      </c>
      <c r="FF42" s="6" t="str">
        <f>IF(OR(FE$6=0,COUNTIF(Feries,FE$6)&gt;0,ISNONTEXT($A42)),"",
((COUNTIFS(SaisiePers,$A42,SaisieDebut,"&lt;="&amp;FE$6,SaisieFin,"&gt;"&amp;FE$6,SaisieJour,"")+
COUNTIFS(SaisiePers,$A42,SaisieDebut,"&lt;="&amp;FE$6,SaisieFin,FE$6,SaisieSoir,Paramètres!$B$3,SaisieJour,"")+
COUNTIFS(SaisiePers,$A42,SaisieDebut,"&lt;="&amp;FE$6,SaisieFin,"&gt;"&amp;FE$6,SaisieSoir,Paramètres!$B$3,SaisieJour,TEXT(FE$6,"jjjj"))=0)=$AS$1)*0.5)</f>
        <v/>
      </c>
      <c r="FG42" s="6" t="str">
        <f>IF(OR(FG$6=0,COUNTIF(Feries,FG$6)&gt;0,ISNONTEXT($A42)),"",
((COUNTIFS(SaisiePers,$A42,SaisieDebut,"&lt;"&amp;FG$6,SaisieFin,"&gt;="&amp;FG$6,SaisieJour,"")+
COUNTIFS(SaisiePers,$A42,SaisieDebut,FG$6,SaisieFin,"&gt;="&amp;FG$6,SaisieMatin,Paramètres!$A$2,SaisieJour,"")+
COUNTIFS(SaisiePers,$A42,SaisieDebut,"&lt;"&amp;FG$6,SaisieFin,"&gt;="&amp;FG$6,SaisieMatin,Paramètres!$A$2,SaisieJour,TEXT(FG$6,"jjjj"))=0)=$AS$1)*0.5)</f>
        <v/>
      </c>
      <c r="FH42" s="6" t="str">
        <f>IF(OR(FG$6=0,COUNTIF(Feries,FG$6)&gt;0,ISNONTEXT($A42)),"",
((COUNTIFS(SaisiePers,$A42,SaisieDebut,"&lt;="&amp;FG$6,SaisieFin,"&gt;"&amp;FG$6,SaisieJour,"")+
COUNTIFS(SaisiePers,$A42,SaisieDebut,"&lt;="&amp;FG$6,SaisieFin,FG$6,SaisieSoir,Paramètres!$B$3,SaisieJour,"")+
COUNTIFS(SaisiePers,$A42,SaisieDebut,"&lt;="&amp;FG$6,SaisieFin,"&gt;"&amp;FG$6,SaisieSoir,Paramètres!$B$3,SaisieJour,TEXT(FG$6,"jjjj"))=0)=$AS$1)*0.5)</f>
        <v/>
      </c>
      <c r="FI42" s="6" t="str">
        <f>IF(OR(FI$6=0,COUNTIF(Feries,FI$6)&gt;0,ISNONTEXT($A42)),"",
((COUNTIFS(SaisiePers,$A42,SaisieDebut,"&lt;"&amp;FI$6,SaisieFin,"&gt;="&amp;FI$6,SaisieJour,"")+
COUNTIFS(SaisiePers,$A42,SaisieDebut,FI$6,SaisieFin,"&gt;="&amp;FI$6,SaisieMatin,Paramètres!$A$2,SaisieJour,"")+
COUNTIFS(SaisiePers,$A42,SaisieDebut,"&lt;"&amp;FI$6,SaisieFin,"&gt;="&amp;FI$6,SaisieMatin,Paramètres!$A$2,SaisieJour,TEXT(FI$6,"jjjj"))=0)=$AS$1)*0.5)</f>
        <v/>
      </c>
      <c r="FJ42" s="6" t="str">
        <f>IF(OR(FI$6=0,COUNTIF(Feries,FI$6)&gt;0,ISNONTEXT($A42)),"",
((COUNTIFS(SaisiePers,$A42,SaisieDebut,"&lt;="&amp;FI$6,SaisieFin,"&gt;"&amp;FI$6,SaisieJour,"")+
COUNTIFS(SaisiePers,$A42,SaisieDebut,"&lt;="&amp;FI$6,SaisieFin,FI$6,SaisieSoir,Paramètres!$B$3,SaisieJour,"")+
COUNTIFS(SaisiePers,$A42,SaisieDebut,"&lt;="&amp;FI$6,SaisieFin,"&gt;"&amp;FI$6,SaisieSoir,Paramètres!$B$3,SaisieJour,TEXT(FI$6,"jjjj"))=0)=$AS$1)*0.5)</f>
        <v/>
      </c>
      <c r="FK42" s="6" t="str">
        <f>IF(OR(FK$6=0,COUNTIF(Feries,FK$6)&gt;0,ISNONTEXT($A42)),"",
((COUNTIFS(SaisiePers,$A42,SaisieDebut,"&lt;"&amp;FK$6,SaisieFin,"&gt;="&amp;FK$6,SaisieJour,"")+
COUNTIFS(SaisiePers,$A42,SaisieDebut,FK$6,SaisieFin,"&gt;="&amp;FK$6,SaisieMatin,Paramètres!$A$2,SaisieJour,"")+
COUNTIFS(SaisiePers,$A42,SaisieDebut,"&lt;"&amp;FK$6,SaisieFin,"&gt;="&amp;FK$6,SaisieMatin,Paramètres!$A$2,SaisieJour,TEXT(FK$6,"jjjj"))=0)=$AS$1)*0.5)</f>
        <v/>
      </c>
      <c r="FL42" s="6" t="str">
        <f>IF(OR(FK$6=0,COUNTIF(Feries,FK$6)&gt;0,ISNONTEXT($A42)),"",
((COUNTIFS(SaisiePers,$A42,SaisieDebut,"&lt;="&amp;FK$6,SaisieFin,"&gt;"&amp;FK$6,SaisieJour,"")+
COUNTIFS(SaisiePers,$A42,SaisieDebut,"&lt;="&amp;FK$6,SaisieFin,FK$6,SaisieSoir,Paramètres!$B$3,SaisieJour,"")+
COUNTIFS(SaisiePers,$A42,SaisieDebut,"&lt;="&amp;FK$6,SaisieFin,"&gt;"&amp;FK$6,SaisieSoir,Paramètres!$B$3,SaisieJour,TEXT(FK$6,"jjjj"))=0)=$AS$1)*0.5)</f>
        <v/>
      </c>
      <c r="FM42" s="6" t="str">
        <f>IF(OR(FM$6=0,COUNTIF(Feries,FM$6)&gt;0,ISNONTEXT($A42)),"",
((COUNTIFS(SaisiePers,$A42,SaisieDebut,"&lt;"&amp;FM$6,SaisieFin,"&gt;="&amp;FM$6,SaisieJour,"")+
COUNTIFS(SaisiePers,$A42,SaisieDebut,FM$6,SaisieFin,"&gt;="&amp;FM$6,SaisieMatin,Paramètres!$A$2,SaisieJour,"")+
COUNTIFS(SaisiePers,$A42,SaisieDebut,"&lt;"&amp;FM$6,SaisieFin,"&gt;="&amp;FM$6,SaisieMatin,Paramètres!$A$2,SaisieJour,TEXT(FM$6,"jjjj"))=0)=$AS$1)*0.5)</f>
        <v/>
      </c>
      <c r="FN42" s="6" t="str">
        <f>IF(OR(FM$6=0,COUNTIF(Feries,FM$6)&gt;0,ISNONTEXT($A42)),"",
((COUNTIFS(SaisiePers,$A42,SaisieDebut,"&lt;="&amp;FM$6,SaisieFin,"&gt;"&amp;FM$6,SaisieJour,"")+
COUNTIFS(SaisiePers,$A42,SaisieDebut,"&lt;="&amp;FM$6,SaisieFin,FM$6,SaisieSoir,Paramètres!$B$3,SaisieJour,"")+
COUNTIFS(SaisiePers,$A42,SaisieDebut,"&lt;="&amp;FM$6,SaisieFin,"&gt;"&amp;FM$6,SaisieSoir,Paramètres!$B$3,SaisieJour,TEXT(FM$6,"jjjj"))=0)=$AS$1)*0.5)</f>
        <v/>
      </c>
      <c r="FO42" s="6" t="str">
        <f>IF(OR(FO$6=0,COUNTIF(Feries,FO$6)&gt;0,ISNONTEXT($A42)),"",
((COUNTIFS(SaisiePers,$A42,SaisieDebut,"&lt;"&amp;FO$6,SaisieFin,"&gt;="&amp;FO$6,SaisieJour,"")+
COUNTIFS(SaisiePers,$A42,SaisieDebut,FO$6,SaisieFin,"&gt;="&amp;FO$6,SaisieMatin,Paramètres!$A$2,SaisieJour,"")+
COUNTIFS(SaisiePers,$A42,SaisieDebut,"&lt;"&amp;FO$6,SaisieFin,"&gt;="&amp;FO$6,SaisieMatin,Paramètres!$A$2,SaisieJour,TEXT(FO$6,"jjjj"))=0)=$AS$1)*0.5)</f>
        <v/>
      </c>
      <c r="FP42" s="6" t="str">
        <f>IF(OR(FO$6=0,COUNTIF(Feries,FO$6)&gt;0,ISNONTEXT($A42)),"",
((COUNTIFS(SaisiePers,$A42,SaisieDebut,"&lt;="&amp;FO$6,SaisieFin,"&gt;"&amp;FO$6,SaisieJour,"")+
COUNTIFS(SaisiePers,$A42,SaisieDebut,"&lt;="&amp;FO$6,SaisieFin,FO$6,SaisieSoir,Paramètres!$B$3,SaisieJour,"")+
COUNTIFS(SaisiePers,$A42,SaisieDebut,"&lt;="&amp;FO$6,SaisieFin,"&gt;"&amp;FO$6,SaisieSoir,Paramètres!$B$3,SaisieJour,TEXT(FO$6,"jjjj"))=0)=$AS$1)*0.5)</f>
        <v/>
      </c>
      <c r="FQ42" s="6" t="str">
        <f>IF(OR(FQ$6=0,COUNTIF(Feries,FQ$6)&gt;0,ISNONTEXT($A42)),"",
((COUNTIFS(SaisiePers,$A42,SaisieDebut,"&lt;"&amp;FQ$6,SaisieFin,"&gt;="&amp;FQ$6,SaisieJour,"")+
COUNTIFS(SaisiePers,$A42,SaisieDebut,FQ$6,SaisieFin,"&gt;="&amp;FQ$6,SaisieMatin,Paramètres!$A$2,SaisieJour,"")+
COUNTIFS(SaisiePers,$A42,SaisieDebut,"&lt;"&amp;FQ$6,SaisieFin,"&gt;="&amp;FQ$6,SaisieMatin,Paramètres!$A$2,SaisieJour,TEXT(FQ$6,"jjjj"))=0)=$AS$1)*0.5)</f>
        <v/>
      </c>
      <c r="FR42" s="6" t="str">
        <f>IF(OR(FQ$6=0,COUNTIF(Feries,FQ$6)&gt;0,ISNONTEXT($A42)),"",
((COUNTIFS(SaisiePers,$A42,SaisieDebut,"&lt;="&amp;FQ$6,SaisieFin,"&gt;"&amp;FQ$6,SaisieJour,"")+
COUNTIFS(SaisiePers,$A42,SaisieDebut,"&lt;="&amp;FQ$6,SaisieFin,FQ$6,SaisieSoir,Paramètres!$B$3,SaisieJour,"")+
COUNTIFS(SaisiePers,$A42,SaisieDebut,"&lt;="&amp;FQ$6,SaisieFin,"&gt;"&amp;FQ$6,SaisieSoir,Paramètres!$B$3,SaisieJour,TEXT(FQ$6,"jjjj"))=0)=$AS$1)*0.5)</f>
        <v/>
      </c>
      <c r="FS42" s="6" t="str">
        <f>IF(OR(FS$6=0,COUNTIF(Feries,FS$6)&gt;0,ISNONTEXT($A42)),"",
((COUNTIFS(SaisiePers,$A42,SaisieDebut,"&lt;"&amp;FS$6,SaisieFin,"&gt;="&amp;FS$6,SaisieJour,"")+
COUNTIFS(SaisiePers,$A42,SaisieDebut,FS$6,SaisieFin,"&gt;="&amp;FS$6,SaisieMatin,Paramètres!$A$2,SaisieJour,"")+
COUNTIFS(SaisiePers,$A42,SaisieDebut,"&lt;"&amp;FS$6,SaisieFin,"&gt;="&amp;FS$6,SaisieMatin,Paramètres!$A$2,SaisieJour,TEXT(FS$6,"jjjj"))=0)=$AS$1)*0.5)</f>
        <v/>
      </c>
      <c r="FT42" s="6" t="str">
        <f>IF(OR(FS$6=0,COUNTIF(Feries,FS$6)&gt;0,ISNONTEXT($A42)),"",
((COUNTIFS(SaisiePers,$A42,SaisieDebut,"&lt;="&amp;FS$6,SaisieFin,"&gt;"&amp;FS$6,SaisieJour,"")+
COUNTIFS(SaisiePers,$A42,SaisieDebut,"&lt;="&amp;FS$6,SaisieFin,FS$6,SaisieSoir,Paramètres!$B$3,SaisieJour,"")+
COUNTIFS(SaisiePers,$A42,SaisieDebut,"&lt;="&amp;FS$6,SaisieFin,"&gt;"&amp;FS$6,SaisieSoir,Paramètres!$B$3,SaisieJour,TEXT(FS$6,"jjjj"))=0)=$AS$1)*0.5)</f>
        <v/>
      </c>
      <c r="FU42" s="6" t="str">
        <f>IF(OR(FU$6=0,COUNTIF(Feries,FU$6)&gt;0,ISNONTEXT($A42)),"",
((COUNTIFS(SaisiePers,$A42,SaisieDebut,"&lt;"&amp;FU$6,SaisieFin,"&gt;="&amp;FU$6,SaisieJour,"")+
COUNTIFS(SaisiePers,$A42,SaisieDebut,FU$6,SaisieFin,"&gt;="&amp;FU$6,SaisieMatin,Paramètres!$A$2,SaisieJour,"")+
COUNTIFS(SaisiePers,$A42,SaisieDebut,"&lt;"&amp;FU$6,SaisieFin,"&gt;="&amp;FU$6,SaisieMatin,Paramètres!$A$2,SaisieJour,TEXT(FU$6,"jjjj"))=0)=$AS$1)*0.5)</f>
        <v/>
      </c>
      <c r="FV42" s="6" t="str">
        <f>IF(OR(FU$6=0,COUNTIF(Feries,FU$6)&gt;0,ISNONTEXT($A42)),"",
((COUNTIFS(SaisiePers,$A42,SaisieDebut,"&lt;="&amp;FU$6,SaisieFin,"&gt;"&amp;FU$6,SaisieJour,"")+
COUNTIFS(SaisiePers,$A42,SaisieDebut,"&lt;="&amp;FU$6,SaisieFin,FU$6,SaisieSoir,Paramètres!$B$3,SaisieJour,"")+
COUNTIFS(SaisiePers,$A42,SaisieDebut,"&lt;="&amp;FU$6,SaisieFin,"&gt;"&amp;FU$6,SaisieSoir,Paramètres!$B$3,SaisieJour,TEXT(FU$6,"jjjj"))=0)=$AS$1)*0.5)</f>
        <v/>
      </c>
      <c r="FW42" s="6" t="str">
        <f>IF(OR(FW$6=0,COUNTIF(Feries,FW$6)&gt;0,ISNONTEXT($A42)),"",
((COUNTIFS(SaisiePers,$A42,SaisieDebut,"&lt;"&amp;FW$6,SaisieFin,"&gt;="&amp;FW$6,SaisieJour,"")+
COUNTIFS(SaisiePers,$A42,SaisieDebut,FW$6,SaisieFin,"&gt;="&amp;FW$6,SaisieMatin,Paramètres!$A$2,SaisieJour,"")+
COUNTIFS(SaisiePers,$A42,SaisieDebut,"&lt;"&amp;FW$6,SaisieFin,"&gt;="&amp;FW$6,SaisieMatin,Paramètres!$A$2,SaisieJour,TEXT(FW$6,"jjjj"))=0)=$AS$1)*0.5)</f>
        <v/>
      </c>
      <c r="FX42" s="6" t="str">
        <f>IF(OR(FW$6=0,COUNTIF(Feries,FW$6)&gt;0,ISNONTEXT($A42)),"",
((COUNTIFS(SaisiePers,$A42,SaisieDebut,"&lt;="&amp;FW$6,SaisieFin,"&gt;"&amp;FW$6,SaisieJour,"")+
COUNTIFS(SaisiePers,$A42,SaisieDebut,"&lt;="&amp;FW$6,SaisieFin,FW$6,SaisieSoir,Paramètres!$B$3,SaisieJour,"")+
COUNTIFS(SaisiePers,$A42,SaisieDebut,"&lt;="&amp;FW$6,SaisieFin,"&gt;"&amp;FW$6,SaisieSoir,Paramètres!$B$3,SaisieJour,TEXT(FW$6,"jjjj"))=0)=$AS$1)*0.5)</f>
        <v/>
      </c>
      <c r="FY42" s="6" t="str">
        <f>IF(OR(FY$6=0,COUNTIF(Feries,FY$6)&gt;0,ISNONTEXT($A42)),"",
((COUNTIFS(SaisiePers,$A42,SaisieDebut,"&lt;"&amp;FY$6,SaisieFin,"&gt;="&amp;FY$6,SaisieJour,"")+
COUNTIFS(SaisiePers,$A42,SaisieDebut,FY$6,SaisieFin,"&gt;="&amp;FY$6,SaisieMatin,Paramètres!$A$2,SaisieJour,"")+
COUNTIFS(SaisiePers,$A42,SaisieDebut,"&lt;"&amp;FY$6,SaisieFin,"&gt;="&amp;FY$6,SaisieMatin,Paramètres!$A$2,SaisieJour,TEXT(FY$6,"jjjj"))=0)=$AS$1)*0.5)</f>
        <v/>
      </c>
      <c r="FZ42" s="6" t="str">
        <f>IF(OR(FY$6=0,COUNTIF(Feries,FY$6)&gt;0,ISNONTEXT($A42)),"",
((COUNTIFS(SaisiePers,$A42,SaisieDebut,"&lt;="&amp;FY$6,SaisieFin,"&gt;"&amp;FY$6,SaisieJour,"")+
COUNTIFS(SaisiePers,$A42,SaisieDebut,"&lt;="&amp;FY$6,SaisieFin,FY$6,SaisieSoir,Paramètres!$B$3,SaisieJour,"")+
COUNTIFS(SaisiePers,$A42,SaisieDebut,"&lt;="&amp;FY$6,SaisieFin,"&gt;"&amp;FY$6,SaisieSoir,Paramètres!$B$3,SaisieJour,TEXT(FY$6,"jjjj"))=0)=$AS$1)*0.5)</f>
        <v/>
      </c>
      <c r="GA42" s="6" t="str">
        <f>IF(OR(GA$6=0,COUNTIF(Feries,GA$6)&gt;0,ISNONTEXT($A42)),"",
((COUNTIFS(SaisiePers,$A42,SaisieDebut,"&lt;"&amp;GA$6,SaisieFin,"&gt;="&amp;GA$6,SaisieJour,"")+
COUNTIFS(SaisiePers,$A42,SaisieDebut,GA$6,SaisieFin,"&gt;="&amp;GA$6,SaisieMatin,Paramètres!$A$2,SaisieJour,"")+
COUNTIFS(SaisiePers,$A42,SaisieDebut,"&lt;"&amp;GA$6,SaisieFin,"&gt;="&amp;GA$6,SaisieMatin,Paramètres!$A$2,SaisieJour,TEXT(GA$6,"jjjj"))=0)=$AS$1)*0.5)</f>
        <v/>
      </c>
      <c r="GB42" s="6" t="str">
        <f>IF(OR(GA$6=0,COUNTIF(Feries,GA$6)&gt;0,ISNONTEXT($A42)),"",
((COUNTIFS(SaisiePers,$A42,SaisieDebut,"&lt;="&amp;GA$6,SaisieFin,"&gt;"&amp;GA$6,SaisieJour,"")+
COUNTIFS(SaisiePers,$A42,SaisieDebut,"&lt;="&amp;GA$6,SaisieFin,GA$6,SaisieSoir,Paramètres!$B$3,SaisieJour,"")+
COUNTIFS(SaisiePers,$A42,SaisieDebut,"&lt;="&amp;GA$6,SaisieFin,"&gt;"&amp;GA$6,SaisieSoir,Paramètres!$B$3,SaisieJour,TEXT(GA$6,"jjjj"))=0)=$AS$1)*0.5)</f>
        <v/>
      </c>
      <c r="GC42" s="6" t="str">
        <f>IF(OR(GC$6=0,COUNTIF(Feries,GC$6)&gt;0,ISNONTEXT($A42)),"",
((COUNTIFS(SaisiePers,$A42,SaisieDebut,"&lt;"&amp;GC$6,SaisieFin,"&gt;="&amp;GC$6,SaisieJour,"")+
COUNTIFS(SaisiePers,$A42,SaisieDebut,GC$6,SaisieFin,"&gt;="&amp;GC$6,SaisieMatin,Paramètres!$A$2,SaisieJour,"")+
COUNTIFS(SaisiePers,$A42,SaisieDebut,"&lt;"&amp;GC$6,SaisieFin,"&gt;="&amp;GC$6,SaisieMatin,Paramètres!$A$2,SaisieJour,TEXT(GC$6,"jjjj"))=0)=$AS$1)*0.5)</f>
        <v/>
      </c>
      <c r="GD42" s="6" t="str">
        <f>IF(OR(GC$6=0,COUNTIF(Feries,GC$6)&gt;0,ISNONTEXT($A42)),"",
((COUNTIFS(SaisiePers,$A42,SaisieDebut,"&lt;="&amp;GC$6,SaisieFin,"&gt;"&amp;GC$6,SaisieJour,"")+
COUNTIFS(SaisiePers,$A42,SaisieDebut,"&lt;="&amp;GC$6,SaisieFin,GC$6,SaisieSoir,Paramètres!$B$3,SaisieJour,"")+
COUNTIFS(SaisiePers,$A42,SaisieDebut,"&lt;="&amp;GC$6,SaisieFin,"&gt;"&amp;GC$6,SaisieSoir,Paramètres!$B$3,SaisieJour,TEXT(GC$6,"jjjj"))=0)=$AS$1)*0.5)</f>
        <v/>
      </c>
      <c r="GE42" s="6" t="str">
        <f>IF(OR(GE$6=0,COUNTIF(Feries,GE$6)&gt;0,ISNONTEXT($A42)),"",
((COUNTIFS(SaisiePers,$A42,SaisieDebut,"&lt;"&amp;GE$6,SaisieFin,"&gt;="&amp;GE$6,SaisieJour,"")+
COUNTIFS(SaisiePers,$A42,SaisieDebut,GE$6,SaisieFin,"&gt;="&amp;GE$6,SaisieMatin,Paramètres!$A$2,SaisieJour,"")+
COUNTIFS(SaisiePers,$A42,SaisieDebut,"&lt;"&amp;GE$6,SaisieFin,"&gt;="&amp;GE$6,SaisieMatin,Paramètres!$A$2,SaisieJour,TEXT(GE$6,"jjjj"))=0)=$AS$1)*0.5)</f>
        <v/>
      </c>
      <c r="GF42" s="6" t="str">
        <f>IF(OR(GE$6=0,COUNTIF(Feries,GE$6)&gt;0,ISNONTEXT($A42)),"",
((COUNTIFS(SaisiePers,$A42,SaisieDebut,"&lt;="&amp;GE$6,SaisieFin,"&gt;"&amp;GE$6,SaisieJour,"")+
COUNTIFS(SaisiePers,$A42,SaisieDebut,"&lt;="&amp;GE$6,SaisieFin,GE$6,SaisieSoir,Paramètres!$B$3,SaisieJour,"")+
COUNTIFS(SaisiePers,$A42,SaisieDebut,"&lt;="&amp;GE$6,SaisieFin,"&gt;"&amp;GE$6,SaisieSoir,Paramètres!$B$3,SaisieJour,TEXT(GE$6,"jjjj"))=0)=$AS$1)*0.5)</f>
        <v/>
      </c>
      <c r="GG42" s="6" t="str">
        <f>IF(OR(GG$6=0,COUNTIF(Feries,GG$6)&gt;0,ISNONTEXT($A42)),"",
((COUNTIFS(SaisiePers,$A42,SaisieDebut,"&lt;"&amp;GG$6,SaisieFin,"&gt;="&amp;GG$6,SaisieJour,"")+
COUNTIFS(SaisiePers,$A42,SaisieDebut,GG$6,SaisieFin,"&gt;="&amp;GG$6,SaisieMatin,Paramètres!$A$2,SaisieJour,"")+
COUNTIFS(SaisiePers,$A42,SaisieDebut,"&lt;"&amp;GG$6,SaisieFin,"&gt;="&amp;GG$6,SaisieMatin,Paramètres!$A$2,SaisieJour,TEXT(GG$6,"jjjj"))=0)=$AS$1)*0.5)</f>
        <v/>
      </c>
      <c r="GH42" s="6" t="str">
        <f>IF(OR(GG$6=0,COUNTIF(Feries,GG$6)&gt;0,ISNONTEXT($A42)),"",
((COUNTIFS(SaisiePers,$A42,SaisieDebut,"&lt;="&amp;GG$6,SaisieFin,"&gt;"&amp;GG$6,SaisieJour,"")+
COUNTIFS(SaisiePers,$A42,SaisieDebut,"&lt;="&amp;GG$6,SaisieFin,GG$6,SaisieSoir,Paramètres!$B$3,SaisieJour,"")+
COUNTIFS(SaisiePers,$A42,SaisieDebut,"&lt;="&amp;GG$6,SaisieFin,"&gt;"&amp;GG$6,SaisieSoir,Paramètres!$B$3,SaisieJour,TEXT(GG$6,"jjjj"))=0)=$AS$1)*0.5)</f>
        <v/>
      </c>
      <c r="GI42" s="6" t="str">
        <f>IF(OR(GI$6=0,COUNTIF(Feries,GI$6)&gt;0,ISNONTEXT($A42)),"",
((COUNTIFS(SaisiePers,$A42,SaisieDebut,"&lt;"&amp;GI$6,SaisieFin,"&gt;="&amp;GI$6,SaisieJour,"")+
COUNTIFS(SaisiePers,$A42,SaisieDebut,GI$6,SaisieFin,"&gt;="&amp;GI$6,SaisieMatin,Paramètres!$A$2,SaisieJour,"")+
COUNTIFS(SaisiePers,$A42,SaisieDebut,"&lt;"&amp;GI$6,SaisieFin,"&gt;="&amp;GI$6,SaisieMatin,Paramètres!$A$2,SaisieJour,TEXT(GI$6,"jjjj"))=0)=$AS$1)*0.5)</f>
        <v/>
      </c>
      <c r="GJ42" s="6" t="str">
        <f>IF(OR(GI$6=0,COUNTIF(Feries,GI$6)&gt;0,ISNONTEXT($A42)),"",
((COUNTIFS(SaisiePers,$A42,SaisieDebut,"&lt;="&amp;GI$6,SaisieFin,"&gt;"&amp;GI$6,SaisieJour,"")+
COUNTIFS(SaisiePers,$A42,SaisieDebut,"&lt;="&amp;GI$6,SaisieFin,GI$6,SaisieSoir,Paramètres!$B$3,SaisieJour,"")+
COUNTIFS(SaisiePers,$A42,SaisieDebut,"&lt;="&amp;GI$6,SaisieFin,"&gt;"&amp;GI$6,SaisieSoir,Paramètres!$B$3,SaisieJour,TEXT(GI$6,"jjjj"))=0)=$AS$1)*0.5)</f>
        <v/>
      </c>
      <c r="GK42" s="6" t="str">
        <f>IF(OR(GK$6=0,COUNTIF(Feries,GK$6)&gt;0,ISNONTEXT($A42)),"",
((COUNTIFS(SaisiePers,$A42,SaisieDebut,"&lt;"&amp;GK$6,SaisieFin,"&gt;="&amp;GK$6,SaisieJour,"")+
COUNTIFS(SaisiePers,$A42,SaisieDebut,GK$6,SaisieFin,"&gt;="&amp;GK$6,SaisieMatin,Paramètres!$A$2,SaisieJour,"")+
COUNTIFS(SaisiePers,$A42,SaisieDebut,"&lt;"&amp;GK$6,SaisieFin,"&gt;="&amp;GK$6,SaisieMatin,Paramètres!$A$2,SaisieJour,TEXT(GK$6,"jjjj"))=0)=$AS$1)*0.5)</f>
        <v/>
      </c>
      <c r="GL42" s="6" t="str">
        <f>IF(OR(GK$6=0,COUNTIF(Feries,GK$6)&gt;0,ISNONTEXT($A42)),"",
((COUNTIFS(SaisiePers,$A42,SaisieDebut,"&lt;="&amp;GK$6,SaisieFin,"&gt;"&amp;GK$6,SaisieJour,"")+
COUNTIFS(SaisiePers,$A42,SaisieDebut,"&lt;="&amp;GK$6,SaisieFin,GK$6,SaisieSoir,Paramètres!$B$3,SaisieJour,"")+
COUNTIFS(SaisiePers,$A42,SaisieDebut,"&lt;="&amp;GK$6,SaisieFin,"&gt;"&amp;GK$6,SaisieSoir,Paramètres!$B$3,SaisieJour,TEXT(GK$6,"jjjj"))=0)=$AS$1)*0.5)</f>
        <v/>
      </c>
      <c r="GM42" s="6" t="str">
        <f>IF(OR(GM$6=0,COUNTIF(Feries,GM$6)&gt;0,ISNONTEXT($A42)),"",
((COUNTIFS(SaisiePers,$A42,SaisieDebut,"&lt;"&amp;GM$6,SaisieFin,"&gt;="&amp;GM$6,SaisieJour,"")+
COUNTIFS(SaisiePers,$A42,SaisieDebut,GM$6,SaisieFin,"&gt;="&amp;GM$6,SaisieMatin,Paramètres!$A$2,SaisieJour,"")+
COUNTIFS(SaisiePers,$A42,SaisieDebut,"&lt;"&amp;GM$6,SaisieFin,"&gt;="&amp;GM$6,SaisieMatin,Paramètres!$A$2,SaisieJour,TEXT(GM$6,"jjjj"))=0)=$AS$1)*0.5)</f>
        <v/>
      </c>
      <c r="GN42" s="6" t="str">
        <f>IF(OR(GM$6=0,COUNTIF(Feries,GM$6)&gt;0,ISNONTEXT($A42)),"",
((COUNTIFS(SaisiePers,$A42,SaisieDebut,"&lt;="&amp;GM$6,SaisieFin,"&gt;"&amp;GM$6,SaisieJour,"")+
COUNTIFS(SaisiePers,$A42,SaisieDebut,"&lt;="&amp;GM$6,SaisieFin,GM$6,SaisieSoir,Paramètres!$B$3,SaisieJour,"")+
COUNTIFS(SaisiePers,$A42,SaisieDebut,"&lt;="&amp;GM$6,SaisieFin,"&gt;"&amp;GM$6,SaisieSoir,Paramètres!$B$3,SaisieJour,TEXT(GM$6,"jjjj"))=0)=$AS$1)*0.5)</f>
        <v/>
      </c>
      <c r="GO42" s="6" t="str">
        <f>IF(OR(GO$6=0,COUNTIF(Feries,GO$6)&gt;0,ISNONTEXT($A42)),"",
((COUNTIFS(SaisiePers,$A42,SaisieDebut,"&lt;"&amp;GO$6,SaisieFin,"&gt;="&amp;GO$6,SaisieJour,"")+
COUNTIFS(SaisiePers,$A42,SaisieDebut,GO$6,SaisieFin,"&gt;="&amp;GO$6,SaisieMatin,Paramètres!$A$2,SaisieJour,"")+
COUNTIFS(SaisiePers,$A42,SaisieDebut,"&lt;"&amp;GO$6,SaisieFin,"&gt;="&amp;GO$6,SaisieMatin,Paramètres!$A$2,SaisieJour,TEXT(GO$6,"jjjj"))=0)=$AS$1)*0.5)</f>
        <v/>
      </c>
      <c r="GP42" s="6" t="str">
        <f>IF(OR(GO$6=0,COUNTIF(Feries,GO$6)&gt;0,ISNONTEXT($A42)),"",
((COUNTIFS(SaisiePers,$A42,SaisieDebut,"&lt;="&amp;GO$6,SaisieFin,"&gt;"&amp;GO$6,SaisieJour,"")+
COUNTIFS(SaisiePers,$A42,SaisieDebut,"&lt;="&amp;GO$6,SaisieFin,GO$6,SaisieSoir,Paramètres!$B$3,SaisieJour,"")+
COUNTIFS(SaisiePers,$A42,SaisieDebut,"&lt;="&amp;GO$6,SaisieFin,"&gt;"&amp;GO$6,SaisieSoir,Paramètres!$B$3,SaisieJour,TEXT(GO$6,"jjjj"))=0)=$AS$1)*0.5)</f>
        <v/>
      </c>
      <c r="GQ42" s="6" t="str">
        <f>IF(OR(GQ$6=0,COUNTIF(Feries,GQ$6)&gt;0,ISNONTEXT($A42)),"",
((COUNTIFS(SaisiePers,$A42,SaisieDebut,"&lt;"&amp;GQ$6,SaisieFin,"&gt;="&amp;GQ$6,SaisieJour,"")+
COUNTIFS(SaisiePers,$A42,SaisieDebut,GQ$6,SaisieFin,"&gt;="&amp;GQ$6,SaisieMatin,Paramètres!$A$2,SaisieJour,"")+
COUNTIFS(SaisiePers,$A42,SaisieDebut,"&lt;"&amp;GQ$6,SaisieFin,"&gt;="&amp;GQ$6,SaisieMatin,Paramètres!$A$2,SaisieJour,TEXT(GQ$6,"jjjj"))=0)=$AS$1)*0.5)</f>
        <v/>
      </c>
      <c r="GR42" s="6" t="str">
        <f>IF(OR(GQ$6=0,COUNTIF(Feries,GQ$6)&gt;0,ISNONTEXT($A42)),"",
((COUNTIFS(SaisiePers,$A42,SaisieDebut,"&lt;="&amp;GQ$6,SaisieFin,"&gt;"&amp;GQ$6,SaisieJour,"")+
COUNTIFS(SaisiePers,$A42,SaisieDebut,"&lt;="&amp;GQ$6,SaisieFin,GQ$6,SaisieSoir,Paramètres!$B$3,SaisieJour,"")+
COUNTIFS(SaisiePers,$A42,SaisieDebut,"&lt;="&amp;GQ$6,SaisieFin,"&gt;"&amp;GQ$6,SaisieSoir,Paramètres!$B$3,SaisieJour,TEXT(GQ$6,"jjjj"))=0)=$AS$1)*0.5)</f>
        <v/>
      </c>
      <c r="GS42" s="6" t="str">
        <f>IF(OR(GS$6=0,COUNTIF(Feries,GS$6)&gt;0,ISNONTEXT($A42)),"",
((COUNTIFS(SaisiePers,$A42,SaisieDebut,"&lt;"&amp;GS$6,SaisieFin,"&gt;="&amp;GS$6,SaisieJour,"")+
COUNTIFS(SaisiePers,$A42,SaisieDebut,GS$6,SaisieFin,"&gt;="&amp;GS$6,SaisieMatin,Paramètres!$A$2,SaisieJour,"")+
COUNTIFS(SaisiePers,$A42,SaisieDebut,"&lt;"&amp;GS$6,SaisieFin,"&gt;="&amp;GS$6,SaisieMatin,Paramètres!$A$2,SaisieJour,TEXT(GS$6,"jjjj"))=0)=$AS$1)*0.5)</f>
        <v/>
      </c>
      <c r="GT42" s="6" t="str">
        <f>IF(OR(GS$6=0,COUNTIF(Feries,GS$6)&gt;0,ISNONTEXT($A42)),"",
((COUNTIFS(SaisiePers,$A42,SaisieDebut,"&lt;="&amp;GS$6,SaisieFin,"&gt;"&amp;GS$6,SaisieJour,"")+
COUNTIFS(SaisiePers,$A42,SaisieDebut,"&lt;="&amp;GS$6,SaisieFin,GS$6,SaisieSoir,Paramètres!$B$3,SaisieJour,"")+
COUNTIFS(SaisiePers,$A42,SaisieDebut,"&lt;="&amp;GS$6,SaisieFin,"&gt;"&amp;GS$6,SaisieSoir,Paramètres!$B$3,SaisieJour,TEXT(GS$6,"jjjj"))=0)=$AS$1)*0.5)</f>
        <v/>
      </c>
      <c r="GU42" s="6" t="str">
        <f>IF(OR(GU$6=0,COUNTIF(Feries,GU$6)&gt;0,ISNONTEXT($A42)),"",
((COUNTIFS(SaisiePers,$A42,SaisieDebut,"&lt;"&amp;GU$6,SaisieFin,"&gt;="&amp;GU$6,SaisieJour,"")+
COUNTIFS(SaisiePers,$A42,SaisieDebut,GU$6,SaisieFin,"&gt;="&amp;GU$6,SaisieMatin,Paramètres!$A$2,SaisieJour,"")+
COUNTIFS(SaisiePers,$A42,SaisieDebut,"&lt;"&amp;GU$6,SaisieFin,"&gt;="&amp;GU$6,SaisieMatin,Paramètres!$A$2,SaisieJour,TEXT(GU$6,"jjjj"))=0)=$AS$1)*0.5)</f>
        <v/>
      </c>
      <c r="GV42" s="6" t="str">
        <f>IF(OR(GU$6=0,COUNTIF(Feries,GU$6)&gt;0,ISNONTEXT($A42)),"",
((COUNTIFS(SaisiePers,$A42,SaisieDebut,"&lt;="&amp;GU$6,SaisieFin,"&gt;"&amp;GU$6,SaisieJour,"")+
COUNTIFS(SaisiePers,$A42,SaisieDebut,"&lt;="&amp;GU$6,SaisieFin,GU$6,SaisieSoir,Paramètres!$B$3,SaisieJour,"")+
COUNTIFS(SaisiePers,$A42,SaisieDebut,"&lt;="&amp;GU$6,SaisieFin,"&gt;"&amp;GU$6,SaisieSoir,Paramètres!$B$3,SaisieJour,TEXT(GU$6,"jjjj"))=0)=$AS$1)*0.5)</f>
        <v/>
      </c>
      <c r="GW42" s="6" t="str">
        <f>IF(OR(GW$6=0,COUNTIF(Feries,GW$6)&gt;0,ISNONTEXT($A42)),"",
((COUNTIFS(SaisiePers,$A42,SaisieDebut,"&lt;"&amp;GW$6,SaisieFin,"&gt;="&amp;GW$6,SaisieJour,"")+
COUNTIFS(SaisiePers,$A42,SaisieDebut,GW$6,SaisieFin,"&gt;="&amp;GW$6,SaisieMatin,Paramètres!$A$2,SaisieJour,"")+
COUNTIFS(SaisiePers,$A42,SaisieDebut,"&lt;"&amp;GW$6,SaisieFin,"&gt;="&amp;GW$6,SaisieMatin,Paramètres!$A$2,SaisieJour,TEXT(GW$6,"jjjj"))=0)=$AS$1)*0.5)</f>
        <v/>
      </c>
      <c r="GX42" s="6" t="str">
        <f>IF(OR(GW$6=0,COUNTIF(Feries,GW$6)&gt;0,ISNONTEXT($A42)),"",
((COUNTIFS(SaisiePers,$A42,SaisieDebut,"&lt;="&amp;GW$6,SaisieFin,"&gt;"&amp;GW$6,SaisieJour,"")+
COUNTIFS(SaisiePers,$A42,SaisieDebut,"&lt;="&amp;GW$6,SaisieFin,GW$6,SaisieSoir,Paramètres!$B$3,SaisieJour,"")+
COUNTIFS(SaisiePers,$A42,SaisieDebut,"&lt;="&amp;GW$6,SaisieFin,"&gt;"&amp;GW$6,SaisieSoir,Paramètres!$B$3,SaisieJour,TEXT(GW$6,"jjjj"))=0)=$AS$1)*0.5)</f>
        <v/>
      </c>
      <c r="GY42" s="6" t="str">
        <f>IF(OR(GY$6=0,COUNTIF(Feries,GY$6)&gt;0,ISNONTEXT($A42)),"",
((COUNTIFS(SaisiePers,$A42,SaisieDebut,"&lt;"&amp;GY$6,SaisieFin,"&gt;="&amp;GY$6,SaisieJour,"")+
COUNTIFS(SaisiePers,$A42,SaisieDebut,GY$6,SaisieFin,"&gt;="&amp;GY$6,SaisieMatin,Paramètres!$A$2,SaisieJour,"")+
COUNTIFS(SaisiePers,$A42,SaisieDebut,"&lt;"&amp;GY$6,SaisieFin,"&gt;="&amp;GY$6,SaisieMatin,Paramètres!$A$2,SaisieJour,TEXT(GY$6,"jjjj"))=0)=$AS$1)*0.5)</f>
        <v/>
      </c>
      <c r="GZ42" s="6" t="str">
        <f>IF(OR(GY$6=0,COUNTIF(Feries,GY$6)&gt;0,ISNONTEXT($A42)),"",
((COUNTIFS(SaisiePers,$A42,SaisieDebut,"&lt;="&amp;GY$6,SaisieFin,"&gt;"&amp;GY$6,SaisieJour,"")+
COUNTIFS(SaisiePers,$A42,SaisieDebut,"&lt;="&amp;GY$6,SaisieFin,GY$6,SaisieSoir,Paramètres!$B$3,SaisieJour,"")+
COUNTIFS(SaisiePers,$A42,SaisieDebut,"&lt;="&amp;GY$6,SaisieFin,"&gt;"&amp;GY$6,SaisieSoir,Paramètres!$B$3,SaisieJour,TEXT(GY$6,"jjjj"))=0)=$AS$1)*0.5)</f>
        <v/>
      </c>
      <c r="HA42" s="6" t="str">
        <f>IF(OR(HA$6=0,COUNTIF(Feries,HA$6)&gt;0,ISNONTEXT($A42)),"",
((COUNTIFS(SaisiePers,$A42,SaisieDebut,"&lt;"&amp;HA$6,SaisieFin,"&gt;="&amp;HA$6,SaisieJour,"")+
COUNTIFS(SaisiePers,$A42,SaisieDebut,HA$6,SaisieFin,"&gt;="&amp;HA$6,SaisieMatin,Paramètres!$A$2,SaisieJour,"")+
COUNTIFS(SaisiePers,$A42,SaisieDebut,"&lt;"&amp;HA$6,SaisieFin,"&gt;="&amp;HA$6,SaisieMatin,Paramètres!$A$2,SaisieJour,TEXT(HA$6,"jjjj"))=0)=$AS$1)*0.5)</f>
        <v/>
      </c>
      <c r="HB42" s="6" t="str">
        <f>IF(OR(HA$6=0,COUNTIF(Feries,HA$6)&gt;0,ISNONTEXT($A42)),"",
((COUNTIFS(SaisiePers,$A42,SaisieDebut,"&lt;="&amp;HA$6,SaisieFin,"&gt;"&amp;HA$6,SaisieJour,"")+
COUNTIFS(SaisiePers,$A42,SaisieDebut,"&lt;="&amp;HA$6,SaisieFin,HA$6,SaisieSoir,Paramètres!$B$3,SaisieJour,"")+
COUNTIFS(SaisiePers,$A42,SaisieDebut,"&lt;="&amp;HA$6,SaisieFin,"&gt;"&amp;HA$6,SaisieSoir,Paramètres!$B$3,SaisieJour,TEXT(HA$6,"jjjj"))=0)=$AS$1)*0.5)</f>
        <v/>
      </c>
      <c r="HC42" s="6" t="str">
        <f>IF(OR(HC$6=0,COUNTIF(Feries,HC$6)&gt;0,ISNONTEXT($A42)),"",
((COUNTIFS(SaisiePers,$A42,SaisieDebut,"&lt;"&amp;HC$6,SaisieFin,"&gt;="&amp;HC$6,SaisieJour,"")+
COUNTIFS(SaisiePers,$A42,SaisieDebut,HC$6,SaisieFin,"&gt;="&amp;HC$6,SaisieMatin,Paramètres!$A$2,SaisieJour,"")+
COUNTIFS(SaisiePers,$A42,SaisieDebut,"&lt;"&amp;HC$6,SaisieFin,"&gt;="&amp;HC$6,SaisieMatin,Paramètres!$A$2,SaisieJour,TEXT(HC$6,"jjjj"))=0)=$AS$1)*0.5)</f>
        <v/>
      </c>
      <c r="HD42" s="6" t="str">
        <f>IF(OR(HC$6=0,COUNTIF(Feries,HC$6)&gt;0,ISNONTEXT($A42)),"",
((COUNTIFS(SaisiePers,$A42,SaisieDebut,"&lt;="&amp;HC$6,SaisieFin,"&gt;"&amp;HC$6,SaisieJour,"")+
COUNTIFS(SaisiePers,$A42,SaisieDebut,"&lt;="&amp;HC$6,SaisieFin,HC$6,SaisieSoir,Paramètres!$B$3,SaisieJour,"")+
COUNTIFS(SaisiePers,$A42,SaisieDebut,"&lt;="&amp;HC$6,SaisieFin,"&gt;"&amp;HC$6,SaisieSoir,Paramètres!$B$3,SaisieJour,TEXT(HC$6,"jjjj"))=0)=$AS$1)*0.5)</f>
        <v/>
      </c>
      <c r="HE42" s="6" t="str">
        <f>IF(OR(HE$6=0,COUNTIF(Feries,HE$6)&gt;0,ISNONTEXT($A42)),"",
((COUNTIFS(SaisiePers,$A42,SaisieDebut,"&lt;"&amp;HE$6,SaisieFin,"&gt;="&amp;HE$6,SaisieJour,"")+
COUNTIFS(SaisiePers,$A42,SaisieDebut,HE$6,SaisieFin,"&gt;="&amp;HE$6,SaisieMatin,Paramètres!$A$2,SaisieJour,"")+
COUNTIFS(SaisiePers,$A42,SaisieDebut,"&lt;"&amp;HE$6,SaisieFin,"&gt;="&amp;HE$6,SaisieMatin,Paramètres!$A$2,SaisieJour,TEXT(HE$6,"jjjj"))=0)=$AS$1)*0.5)</f>
        <v/>
      </c>
      <c r="HF42" s="6" t="str">
        <f>IF(OR(HE$6=0,COUNTIF(Feries,HE$6)&gt;0,ISNONTEXT($A42)),"",
((COUNTIFS(SaisiePers,$A42,SaisieDebut,"&lt;="&amp;HE$6,SaisieFin,"&gt;"&amp;HE$6,SaisieJour,"")+
COUNTIFS(SaisiePers,$A42,SaisieDebut,"&lt;="&amp;HE$6,SaisieFin,HE$6,SaisieSoir,Paramètres!$B$3,SaisieJour,"")+
COUNTIFS(SaisiePers,$A42,SaisieDebut,"&lt;="&amp;HE$6,SaisieFin,"&gt;"&amp;HE$6,SaisieSoir,Paramètres!$B$3,SaisieJour,TEXT(HE$6,"jjjj"))=0)=$AS$1)*0.5)</f>
        <v/>
      </c>
      <c r="HG42" s="6" t="str">
        <f>IF(OR(HG$6=0,COUNTIF(Feries,HG$6)&gt;0,ISNONTEXT($A42)),"",
((COUNTIFS(SaisiePers,$A42,SaisieDebut,"&lt;"&amp;HG$6,SaisieFin,"&gt;="&amp;HG$6,SaisieJour,"")+
COUNTIFS(SaisiePers,$A42,SaisieDebut,HG$6,SaisieFin,"&gt;="&amp;HG$6,SaisieMatin,Paramètres!$A$2,SaisieJour,"")+
COUNTIFS(SaisiePers,$A42,SaisieDebut,"&lt;"&amp;HG$6,SaisieFin,"&gt;="&amp;HG$6,SaisieMatin,Paramètres!$A$2,SaisieJour,TEXT(HG$6,"jjjj"))=0)=$AS$1)*0.5)</f>
        <v/>
      </c>
      <c r="HH42" s="6" t="str">
        <f>IF(OR(HG$6=0,COUNTIF(Feries,HG$6)&gt;0,ISNONTEXT($A42)),"",
((COUNTIFS(SaisiePers,$A42,SaisieDebut,"&lt;="&amp;HG$6,SaisieFin,"&gt;"&amp;HG$6,SaisieJour,"")+
COUNTIFS(SaisiePers,$A42,SaisieDebut,"&lt;="&amp;HG$6,SaisieFin,HG$6,SaisieSoir,Paramètres!$B$3,SaisieJour,"")+
COUNTIFS(SaisiePers,$A42,SaisieDebut,"&lt;="&amp;HG$6,SaisieFin,"&gt;"&amp;HG$6,SaisieSoir,Paramètres!$B$3,SaisieJour,TEXT(HG$6,"jjjj"))=0)=$AS$1)*0.5)</f>
        <v/>
      </c>
      <c r="HI42" s="6" t="str">
        <f>IF(OR(HI$6=0,COUNTIF(Feries,HI$6)&gt;0,ISNONTEXT($A42)),"",
((COUNTIFS(SaisiePers,$A42,SaisieDebut,"&lt;"&amp;HI$6,SaisieFin,"&gt;="&amp;HI$6,SaisieJour,"")+
COUNTIFS(SaisiePers,$A42,SaisieDebut,HI$6,SaisieFin,"&gt;="&amp;HI$6,SaisieMatin,Paramètres!$A$2,SaisieJour,"")+
COUNTIFS(SaisiePers,$A42,SaisieDebut,"&lt;"&amp;HI$6,SaisieFin,"&gt;="&amp;HI$6,SaisieMatin,Paramètres!$A$2,SaisieJour,TEXT(HI$6,"jjjj"))=0)=$AS$1)*0.5)</f>
        <v/>
      </c>
      <c r="HJ42" s="6" t="str">
        <f>IF(OR(HI$6=0,COUNTIF(Feries,HI$6)&gt;0,ISNONTEXT($A42)),"",
((COUNTIFS(SaisiePers,$A42,SaisieDebut,"&lt;="&amp;HI$6,SaisieFin,"&gt;"&amp;HI$6,SaisieJour,"")+
COUNTIFS(SaisiePers,$A42,SaisieDebut,"&lt;="&amp;HI$6,SaisieFin,HI$6,SaisieSoir,Paramètres!$B$3,SaisieJour,"")+
COUNTIFS(SaisiePers,$A42,SaisieDebut,"&lt;="&amp;HI$6,SaisieFin,"&gt;"&amp;HI$6,SaisieSoir,Paramètres!$B$3,SaisieJour,TEXT(HI$6,"jjjj"))=0)=$AS$1)*0.5)</f>
        <v/>
      </c>
      <c r="HK42" s="6" t="str">
        <f>IF(OR(HK$6=0,COUNTIF(Feries,HK$6)&gt;0,ISNONTEXT($A42)),"",
((COUNTIFS(SaisiePers,$A42,SaisieDebut,"&lt;"&amp;HK$6,SaisieFin,"&gt;="&amp;HK$6,SaisieJour,"")+
COUNTIFS(SaisiePers,$A42,SaisieDebut,HK$6,SaisieFin,"&gt;="&amp;HK$6,SaisieMatin,Paramètres!$A$2,SaisieJour,"")+
COUNTIFS(SaisiePers,$A42,SaisieDebut,"&lt;"&amp;HK$6,SaisieFin,"&gt;="&amp;HK$6,SaisieMatin,Paramètres!$A$2,SaisieJour,TEXT(HK$6,"jjjj"))=0)=$AS$1)*0.5)</f>
        <v/>
      </c>
      <c r="HL42" s="6" t="str">
        <f>IF(OR(HK$6=0,COUNTIF(Feries,HK$6)&gt;0,ISNONTEXT($A42)),"",
((COUNTIFS(SaisiePers,$A42,SaisieDebut,"&lt;="&amp;HK$6,SaisieFin,"&gt;"&amp;HK$6,SaisieJour,"")+
COUNTIFS(SaisiePers,$A42,SaisieDebut,"&lt;="&amp;HK$6,SaisieFin,HK$6,SaisieSoir,Paramètres!$B$3,SaisieJour,"")+
COUNTIFS(SaisiePers,$A42,SaisieDebut,"&lt;="&amp;HK$6,SaisieFin,"&gt;"&amp;HK$6,SaisieSoir,Paramètres!$B$3,SaisieJour,TEXT(HK$6,"jjjj"))=0)=$AS$1)*0.5)</f>
        <v/>
      </c>
      <c r="HM42" s="6" t="str">
        <f>IF(OR(HM$6=0,COUNTIF(Feries,HM$6)&gt;0,ISNONTEXT($A42)),"",
((COUNTIFS(SaisiePers,$A42,SaisieDebut,"&lt;"&amp;HM$6,SaisieFin,"&gt;="&amp;HM$6,SaisieJour,"")+
COUNTIFS(SaisiePers,$A42,SaisieDebut,HM$6,SaisieFin,"&gt;="&amp;HM$6,SaisieMatin,Paramètres!$A$2,SaisieJour,"")+
COUNTIFS(SaisiePers,$A42,SaisieDebut,"&lt;"&amp;HM$6,SaisieFin,"&gt;="&amp;HM$6,SaisieMatin,Paramètres!$A$2,SaisieJour,TEXT(HM$6,"jjjj"))=0)=$AS$1)*0.5)</f>
        <v/>
      </c>
      <c r="HN42" s="6" t="str">
        <f>IF(OR(HM$6=0,COUNTIF(Feries,HM$6)&gt;0,ISNONTEXT($A42)),"",
((COUNTIFS(SaisiePers,$A42,SaisieDebut,"&lt;="&amp;HM$6,SaisieFin,"&gt;"&amp;HM$6,SaisieJour,"")+
COUNTIFS(SaisiePers,$A42,SaisieDebut,"&lt;="&amp;HM$6,SaisieFin,HM$6,SaisieSoir,Paramètres!$B$3,SaisieJour,"")+
COUNTIFS(SaisiePers,$A42,SaisieDebut,"&lt;="&amp;HM$6,SaisieFin,"&gt;"&amp;HM$6,SaisieSoir,Paramètres!$B$3,SaisieJour,TEXT(HM$6,"jjjj"))=0)=$AS$1)*0.5)</f>
        <v/>
      </c>
      <c r="HO42" s="6" t="str">
        <f>IF(OR(HO$6=0,COUNTIF(Feries,HO$6)&gt;0,ISNONTEXT($A42)),"",
((COUNTIFS(SaisiePers,$A42,SaisieDebut,"&lt;"&amp;HO$6,SaisieFin,"&gt;="&amp;HO$6,SaisieJour,"")+
COUNTIFS(SaisiePers,$A42,SaisieDebut,HO$6,SaisieFin,"&gt;="&amp;HO$6,SaisieMatin,Paramètres!$A$2,SaisieJour,"")+
COUNTIFS(SaisiePers,$A42,SaisieDebut,"&lt;"&amp;HO$6,SaisieFin,"&gt;="&amp;HO$6,SaisieMatin,Paramètres!$A$2,SaisieJour,TEXT(HO$6,"jjjj"))=0)=$AS$1)*0.5)</f>
        <v/>
      </c>
      <c r="HP42" s="6" t="str">
        <f>IF(OR(HO$6=0,COUNTIF(Feries,HO$6)&gt;0,ISNONTEXT($A42)),"",
((COUNTIFS(SaisiePers,$A42,SaisieDebut,"&lt;="&amp;HO$6,SaisieFin,"&gt;"&amp;HO$6,SaisieJour,"")+
COUNTIFS(SaisiePers,$A42,SaisieDebut,"&lt;="&amp;HO$6,SaisieFin,HO$6,SaisieSoir,Paramètres!$B$3,SaisieJour,"")+
COUNTIFS(SaisiePers,$A42,SaisieDebut,"&lt;="&amp;HO$6,SaisieFin,"&gt;"&amp;HO$6,SaisieSoir,Paramètres!$B$3,SaisieJour,TEXT(HO$6,"jjjj"))=0)=$AS$1)*0.5)</f>
        <v/>
      </c>
      <c r="HQ42" s="6" t="str">
        <f>IF(OR(HQ$6=0,COUNTIF(Feries,HQ$6)&gt;0,ISNONTEXT($A42)),"",
((COUNTIFS(SaisiePers,$A42,SaisieDebut,"&lt;"&amp;HQ$6,SaisieFin,"&gt;="&amp;HQ$6,SaisieJour,"")+
COUNTIFS(SaisiePers,$A42,SaisieDebut,HQ$6,SaisieFin,"&gt;="&amp;HQ$6,SaisieMatin,Paramètres!$A$2,SaisieJour,"")+
COUNTIFS(SaisiePers,$A42,SaisieDebut,"&lt;"&amp;HQ$6,SaisieFin,"&gt;="&amp;HQ$6,SaisieMatin,Paramètres!$A$2,SaisieJour,TEXT(HQ$6,"jjjj"))=0)=$AS$1)*0.5)</f>
        <v/>
      </c>
      <c r="HR42" s="6" t="str">
        <f>IF(OR(HQ$6=0,COUNTIF(Feries,HQ$6)&gt;0,ISNONTEXT($A42)),"",
((COUNTIFS(SaisiePers,$A42,SaisieDebut,"&lt;="&amp;HQ$6,SaisieFin,"&gt;"&amp;HQ$6,SaisieJour,"")+
COUNTIFS(SaisiePers,$A42,SaisieDebut,"&lt;="&amp;HQ$6,SaisieFin,HQ$6,SaisieSoir,Paramètres!$B$3,SaisieJour,"")+
COUNTIFS(SaisiePers,$A42,SaisieDebut,"&lt;="&amp;HQ$6,SaisieFin,"&gt;"&amp;HQ$6,SaisieSoir,Paramètres!$B$3,SaisieJour,TEXT(HQ$6,"jjjj"))=0)=$AS$1)*0.5)</f>
        <v/>
      </c>
      <c r="HS42" s="6" t="str">
        <f>IF(OR(HS$6=0,COUNTIF(Feries,HS$6)&gt;0,ISNONTEXT($A42)),"",
((COUNTIFS(SaisiePers,$A42,SaisieDebut,"&lt;"&amp;HS$6,SaisieFin,"&gt;="&amp;HS$6,SaisieJour,"")+
COUNTIFS(SaisiePers,$A42,SaisieDebut,HS$6,SaisieFin,"&gt;="&amp;HS$6,SaisieMatin,Paramètres!$A$2,SaisieJour,"")+
COUNTIFS(SaisiePers,$A42,SaisieDebut,"&lt;"&amp;HS$6,SaisieFin,"&gt;="&amp;HS$6,SaisieMatin,Paramètres!$A$2,SaisieJour,TEXT(HS$6,"jjjj"))=0)=$AS$1)*0.5)</f>
        <v/>
      </c>
      <c r="HT42" s="6" t="str">
        <f>IF(OR(HS$6=0,COUNTIF(Feries,HS$6)&gt;0,ISNONTEXT($A42)),"",
((COUNTIFS(SaisiePers,$A42,SaisieDebut,"&lt;="&amp;HS$6,SaisieFin,"&gt;"&amp;HS$6,SaisieJour,"")+
COUNTIFS(SaisiePers,$A42,SaisieDebut,"&lt;="&amp;HS$6,SaisieFin,HS$6,SaisieSoir,Paramètres!$B$3,SaisieJour,"")+
COUNTIFS(SaisiePers,$A42,SaisieDebut,"&lt;="&amp;HS$6,SaisieFin,"&gt;"&amp;HS$6,SaisieSoir,Paramètres!$B$3,SaisieJour,TEXT(HS$6,"jjjj"))=0)=$AS$1)*0.5)</f>
        <v/>
      </c>
      <c r="HU42" s="6" t="str">
        <f>IF(OR(HU$6=0,COUNTIF(Feries,HU$6)&gt;0,ISNONTEXT($A42)),"",
((COUNTIFS(SaisiePers,$A42,SaisieDebut,"&lt;"&amp;HU$6,SaisieFin,"&gt;="&amp;HU$6,SaisieJour,"")+
COUNTIFS(SaisiePers,$A42,SaisieDebut,HU$6,SaisieFin,"&gt;="&amp;HU$6,SaisieMatin,Paramètres!$A$2,SaisieJour,"")+
COUNTIFS(SaisiePers,$A42,SaisieDebut,"&lt;"&amp;HU$6,SaisieFin,"&gt;="&amp;HU$6,SaisieMatin,Paramètres!$A$2,SaisieJour,TEXT(HU$6,"jjjj"))=0)=$AS$1)*0.5)</f>
        <v/>
      </c>
      <c r="HV42" s="6" t="str">
        <f>IF(OR(HU$6=0,COUNTIF(Feries,HU$6)&gt;0,ISNONTEXT($A42)),"",
((COUNTIFS(SaisiePers,$A42,SaisieDebut,"&lt;="&amp;HU$6,SaisieFin,"&gt;"&amp;HU$6,SaisieJour,"")+
COUNTIFS(SaisiePers,$A42,SaisieDebut,"&lt;="&amp;HU$6,SaisieFin,HU$6,SaisieSoir,Paramètres!$B$3,SaisieJour,"")+
COUNTIFS(SaisiePers,$A42,SaisieDebut,"&lt;="&amp;HU$6,SaisieFin,"&gt;"&amp;HU$6,SaisieSoir,Paramètres!$B$3,SaisieJour,TEXT(HU$6,"jjjj"))=0)=$AS$1)*0.5)</f>
        <v/>
      </c>
      <c r="HW42" s="6" t="str">
        <f>IF(OR(HW$6=0,COUNTIF(Feries,HW$6)&gt;0,ISNONTEXT($A42)),"",
((COUNTIFS(SaisiePers,$A42,SaisieDebut,"&lt;"&amp;HW$6,SaisieFin,"&gt;="&amp;HW$6,SaisieJour,"")+
COUNTIFS(SaisiePers,$A42,SaisieDebut,HW$6,SaisieFin,"&gt;="&amp;HW$6,SaisieMatin,Paramètres!$A$2,SaisieJour,"")+
COUNTIFS(SaisiePers,$A42,SaisieDebut,"&lt;"&amp;HW$6,SaisieFin,"&gt;="&amp;HW$6,SaisieMatin,Paramètres!$A$2,SaisieJour,TEXT(HW$6,"jjjj"))=0)=$AS$1)*0.5)</f>
        <v/>
      </c>
      <c r="HX42" s="6" t="str">
        <f>IF(OR(HW$6=0,COUNTIF(Feries,HW$6)&gt;0,ISNONTEXT($A42)),"",
((COUNTIFS(SaisiePers,$A42,SaisieDebut,"&lt;="&amp;HW$6,SaisieFin,"&gt;"&amp;HW$6,SaisieJour,"")+
COUNTIFS(SaisiePers,$A42,SaisieDebut,"&lt;="&amp;HW$6,SaisieFin,HW$6,SaisieSoir,Paramètres!$B$3,SaisieJour,"")+
COUNTIFS(SaisiePers,$A42,SaisieDebut,"&lt;="&amp;HW$6,SaisieFin,"&gt;"&amp;HW$6,SaisieSoir,Paramètres!$B$3,SaisieJour,TEXT(HW$6,"jjjj"))=0)=$AS$1)*0.5)</f>
        <v/>
      </c>
      <c r="HY42" s="6" t="str">
        <f>IF(OR(HY$6=0,COUNTIF(Feries,HY$6)&gt;0,ISNONTEXT($A42)),"",
((COUNTIFS(SaisiePers,$A42,SaisieDebut,"&lt;"&amp;HY$6,SaisieFin,"&gt;="&amp;HY$6,SaisieJour,"")+
COUNTIFS(SaisiePers,$A42,SaisieDebut,HY$6,SaisieFin,"&gt;="&amp;HY$6,SaisieMatin,Paramètres!$A$2,SaisieJour,"")+
COUNTIFS(SaisiePers,$A42,SaisieDebut,"&lt;"&amp;HY$6,SaisieFin,"&gt;="&amp;HY$6,SaisieMatin,Paramètres!$A$2,SaisieJour,TEXT(HY$6,"jjjj"))=0)=$AS$1)*0.5)</f>
        <v/>
      </c>
      <c r="HZ42" s="6" t="str">
        <f>IF(OR(HY$6=0,COUNTIF(Feries,HY$6)&gt;0,ISNONTEXT($A42)),"",
((COUNTIFS(SaisiePers,$A42,SaisieDebut,"&lt;="&amp;HY$6,SaisieFin,"&gt;"&amp;HY$6,SaisieJour,"")+
COUNTIFS(SaisiePers,$A42,SaisieDebut,"&lt;="&amp;HY$6,SaisieFin,HY$6,SaisieSoir,Paramètres!$B$3,SaisieJour,"")+
COUNTIFS(SaisiePers,$A42,SaisieDebut,"&lt;="&amp;HY$6,SaisieFin,"&gt;"&amp;HY$6,SaisieSoir,Paramètres!$B$3,SaisieJour,TEXT(HY$6,"jjjj"))=0)=$AS$1)*0.5)</f>
        <v/>
      </c>
      <c r="IA42" s="6" t="str">
        <f>IF(OR(IA$6=0,COUNTIF(Feries,IA$6)&gt;0,ISNONTEXT($A42)),"",
((COUNTIFS(SaisiePers,$A42,SaisieDebut,"&lt;"&amp;IA$6,SaisieFin,"&gt;="&amp;IA$6,SaisieJour,"")+
COUNTIFS(SaisiePers,$A42,SaisieDebut,IA$6,SaisieFin,"&gt;="&amp;IA$6,SaisieMatin,Paramètres!$A$2,SaisieJour,"")+
COUNTIFS(SaisiePers,$A42,SaisieDebut,"&lt;"&amp;IA$6,SaisieFin,"&gt;="&amp;IA$6,SaisieMatin,Paramètres!$A$2,SaisieJour,TEXT(IA$6,"jjjj"))=0)=$AS$1)*0.5)</f>
        <v/>
      </c>
      <c r="IB42" s="6" t="str">
        <f>IF(OR(IA$6=0,COUNTIF(Feries,IA$6)&gt;0,ISNONTEXT($A42)),"",
((COUNTIFS(SaisiePers,$A42,SaisieDebut,"&lt;="&amp;IA$6,SaisieFin,"&gt;"&amp;IA$6,SaisieJour,"")+
COUNTIFS(SaisiePers,$A42,SaisieDebut,"&lt;="&amp;IA$6,SaisieFin,IA$6,SaisieSoir,Paramètres!$B$3,SaisieJour,"")+
COUNTIFS(SaisiePers,$A42,SaisieDebut,"&lt;="&amp;IA$6,SaisieFin,"&gt;"&amp;IA$6,SaisieSoir,Paramètres!$B$3,SaisieJour,TEXT(IA$6,"jjjj"))=0)=$AS$1)*0.5)</f>
        <v/>
      </c>
      <c r="IC42" s="6" t="str">
        <f>IF(OR(IC$6=0,COUNTIF(Feries,IC$6)&gt;0,ISNONTEXT($A42)),"",
((COUNTIFS(SaisiePers,$A42,SaisieDebut,"&lt;"&amp;IC$6,SaisieFin,"&gt;="&amp;IC$6,SaisieJour,"")+
COUNTIFS(SaisiePers,$A42,SaisieDebut,IC$6,SaisieFin,"&gt;="&amp;IC$6,SaisieMatin,Paramètres!$A$2,SaisieJour,"")+
COUNTIFS(SaisiePers,$A42,SaisieDebut,"&lt;"&amp;IC$6,SaisieFin,"&gt;="&amp;IC$6,SaisieMatin,Paramètres!$A$2,SaisieJour,TEXT(IC$6,"jjjj"))=0)=$AS$1)*0.5)</f>
        <v/>
      </c>
      <c r="ID42" s="6" t="str">
        <f>IF(OR(IC$6=0,COUNTIF(Feries,IC$6)&gt;0,ISNONTEXT($A42)),"",
((COUNTIFS(SaisiePers,$A42,SaisieDebut,"&lt;="&amp;IC$6,SaisieFin,"&gt;"&amp;IC$6,SaisieJour,"")+
COUNTIFS(SaisiePers,$A42,SaisieDebut,"&lt;="&amp;IC$6,SaisieFin,IC$6,SaisieSoir,Paramètres!$B$3,SaisieJour,"")+
COUNTIFS(SaisiePers,$A42,SaisieDebut,"&lt;="&amp;IC$6,SaisieFin,"&gt;"&amp;IC$6,SaisieSoir,Paramètres!$B$3,SaisieJour,TEXT(IC$6,"jjjj"))=0)=$AS$1)*0.5)</f>
        <v/>
      </c>
      <c r="IE42" s="6" t="str">
        <f>IF(OR(IE$6=0,COUNTIF(Feries,IE$6)&gt;0,ISNONTEXT($A42)),"",
((COUNTIFS(SaisiePers,$A42,SaisieDebut,"&lt;"&amp;IE$6,SaisieFin,"&gt;="&amp;IE$6,SaisieJour,"")+
COUNTIFS(SaisiePers,$A42,SaisieDebut,IE$6,SaisieFin,"&gt;="&amp;IE$6,SaisieMatin,Paramètres!$A$2,SaisieJour,"")+
COUNTIFS(SaisiePers,$A42,SaisieDebut,"&lt;"&amp;IE$6,SaisieFin,"&gt;="&amp;IE$6,SaisieMatin,Paramètres!$A$2,SaisieJour,TEXT(IE$6,"jjjj"))=0)=$AS$1)*0.5)</f>
        <v/>
      </c>
      <c r="IF42" s="6" t="str">
        <f>IF(OR(IE$6=0,COUNTIF(Feries,IE$6)&gt;0,ISNONTEXT($A42)),"",
((COUNTIFS(SaisiePers,$A42,SaisieDebut,"&lt;="&amp;IE$6,SaisieFin,"&gt;"&amp;IE$6,SaisieJour,"")+
COUNTIFS(SaisiePers,$A42,SaisieDebut,"&lt;="&amp;IE$6,SaisieFin,IE$6,SaisieSoir,Paramètres!$B$3,SaisieJour,"")+
COUNTIFS(SaisiePers,$A42,SaisieDebut,"&lt;="&amp;IE$6,SaisieFin,"&gt;"&amp;IE$6,SaisieSoir,Paramètres!$B$3,SaisieJour,TEXT(IE$6,"jjjj"))=0)=$AS$1)*0.5)</f>
        <v/>
      </c>
      <c r="IG42" s="6" t="str">
        <f>IF(OR(IG$6=0,COUNTIF(Feries,IG$6)&gt;0,ISNONTEXT($A42)),"",
((COUNTIFS(SaisiePers,$A42,SaisieDebut,"&lt;"&amp;IG$6,SaisieFin,"&gt;="&amp;IG$6,SaisieJour,"")+
COUNTIFS(SaisiePers,$A42,SaisieDebut,IG$6,SaisieFin,"&gt;="&amp;IG$6,SaisieMatin,Paramètres!$A$2,SaisieJour,"")+
COUNTIFS(SaisiePers,$A42,SaisieDebut,"&lt;"&amp;IG$6,SaisieFin,"&gt;="&amp;IG$6,SaisieMatin,Paramètres!$A$2,SaisieJour,TEXT(IG$6,"jjjj"))=0)=$AS$1)*0.5)</f>
        <v/>
      </c>
      <c r="IH42" s="6" t="str">
        <f>IF(OR(IG$6=0,COUNTIF(Feries,IG$6)&gt;0,ISNONTEXT($A42)),"",
((COUNTIFS(SaisiePers,$A42,SaisieDebut,"&lt;="&amp;IG$6,SaisieFin,"&gt;"&amp;IG$6,SaisieJour,"")+
COUNTIFS(SaisiePers,$A42,SaisieDebut,"&lt;="&amp;IG$6,SaisieFin,IG$6,SaisieSoir,Paramètres!$B$3,SaisieJour,"")+
COUNTIFS(SaisiePers,$A42,SaisieDebut,"&lt;="&amp;IG$6,SaisieFin,"&gt;"&amp;IG$6,SaisieSoir,Paramètres!$B$3,SaisieJour,TEXT(IG$6,"jjjj"))=0)=$AS$1)*0.5)</f>
        <v/>
      </c>
      <c r="II42" s="6" t="str">
        <f>IF(OR(II$6=0,COUNTIF(Feries,II$6)&gt;0,ISNONTEXT($A42)),"",
((COUNTIFS(SaisiePers,$A42,SaisieDebut,"&lt;"&amp;II$6,SaisieFin,"&gt;="&amp;II$6,SaisieJour,"")+
COUNTIFS(SaisiePers,$A42,SaisieDebut,II$6,SaisieFin,"&gt;="&amp;II$6,SaisieMatin,Paramètres!$A$2,SaisieJour,"")+
COUNTIFS(SaisiePers,$A42,SaisieDebut,"&lt;"&amp;II$6,SaisieFin,"&gt;="&amp;II$6,SaisieMatin,Paramètres!$A$2,SaisieJour,TEXT(II$6,"jjjj"))=0)=$AS$1)*0.5)</f>
        <v/>
      </c>
      <c r="IJ42" s="6" t="str">
        <f>IF(OR(II$6=0,COUNTIF(Feries,II$6)&gt;0,ISNONTEXT($A42)),"",
((COUNTIFS(SaisiePers,$A42,SaisieDebut,"&lt;="&amp;II$6,SaisieFin,"&gt;"&amp;II$6,SaisieJour,"")+
COUNTIFS(SaisiePers,$A42,SaisieDebut,"&lt;="&amp;II$6,SaisieFin,II$6,SaisieSoir,Paramètres!$B$3,SaisieJour,"")+
COUNTIFS(SaisiePers,$A42,SaisieDebut,"&lt;="&amp;II$6,SaisieFin,"&gt;"&amp;II$6,SaisieSoir,Paramètres!$B$3,SaisieJour,TEXT(II$6,"jjjj"))=0)=$AS$1)*0.5)</f>
        <v/>
      </c>
      <c r="IK42" s="6" t="str">
        <f>IF(OR(IK$6=0,COUNTIF(Feries,IK$6)&gt;0,ISNONTEXT($A42)),"",
((COUNTIFS(SaisiePers,$A42,SaisieDebut,"&lt;"&amp;IK$6,SaisieFin,"&gt;="&amp;IK$6,SaisieJour,"")+
COUNTIFS(SaisiePers,$A42,SaisieDebut,IK$6,SaisieFin,"&gt;="&amp;IK$6,SaisieMatin,Paramètres!$A$2,SaisieJour,"")+
COUNTIFS(SaisiePers,$A42,SaisieDebut,"&lt;"&amp;IK$6,SaisieFin,"&gt;="&amp;IK$6,SaisieMatin,Paramètres!$A$2,SaisieJour,TEXT(IK$6,"jjjj"))=0)=$AS$1)*0.5)</f>
        <v/>
      </c>
      <c r="IL42" s="6" t="str">
        <f>IF(OR(IK$6=0,COUNTIF(Feries,IK$6)&gt;0,ISNONTEXT($A42)),"",
((COUNTIFS(SaisiePers,$A42,SaisieDebut,"&lt;="&amp;IK$6,SaisieFin,"&gt;"&amp;IK$6,SaisieJour,"")+
COUNTIFS(SaisiePers,$A42,SaisieDebut,"&lt;="&amp;IK$6,SaisieFin,IK$6,SaisieSoir,Paramètres!$B$3,SaisieJour,"")+
COUNTIFS(SaisiePers,$A42,SaisieDebut,"&lt;="&amp;IK$6,SaisieFin,"&gt;"&amp;IK$6,SaisieSoir,Paramètres!$B$3,SaisieJour,TEXT(IK$6,"jjjj"))=0)=$AS$1)*0.5)</f>
        <v/>
      </c>
      <c r="IM42" s="6" t="str">
        <f>IF(OR(IM$6=0,COUNTIF(Feries,IM$6)&gt;0,ISNONTEXT($A42)),"",
((COUNTIFS(SaisiePers,$A42,SaisieDebut,"&lt;"&amp;IM$6,SaisieFin,"&gt;="&amp;IM$6,SaisieJour,"")+
COUNTIFS(SaisiePers,$A42,SaisieDebut,IM$6,SaisieFin,"&gt;="&amp;IM$6,SaisieMatin,Paramètres!$A$2,SaisieJour,"")+
COUNTIFS(SaisiePers,$A42,SaisieDebut,"&lt;"&amp;IM$6,SaisieFin,"&gt;="&amp;IM$6,SaisieMatin,Paramètres!$A$2,SaisieJour,TEXT(IM$6,"jjjj"))=0)=$AS$1)*0.5)</f>
        <v/>
      </c>
      <c r="IN42" s="6" t="str">
        <f>IF(OR(IM$6=0,COUNTIF(Feries,IM$6)&gt;0,ISNONTEXT($A42)),"",
((COUNTIFS(SaisiePers,$A42,SaisieDebut,"&lt;="&amp;IM$6,SaisieFin,"&gt;"&amp;IM$6,SaisieJour,"")+
COUNTIFS(SaisiePers,$A42,SaisieDebut,"&lt;="&amp;IM$6,SaisieFin,IM$6,SaisieSoir,Paramètres!$B$3,SaisieJour,"")+
COUNTIFS(SaisiePers,$A42,SaisieDebut,"&lt;="&amp;IM$6,SaisieFin,"&gt;"&amp;IM$6,SaisieSoir,Paramètres!$B$3,SaisieJour,TEXT(IM$6,"jjjj"))=0)=$AS$1)*0.5)</f>
        <v/>
      </c>
      <c r="IO42" s="6" t="str">
        <f>IF(OR(IO$6=0,COUNTIF(Feries,IO$6)&gt;0,ISNONTEXT($A42)),"",
((COUNTIFS(SaisiePers,$A42,SaisieDebut,"&lt;"&amp;IO$6,SaisieFin,"&gt;="&amp;IO$6,SaisieJour,"")+
COUNTIFS(SaisiePers,$A42,SaisieDebut,IO$6,SaisieFin,"&gt;="&amp;IO$6,SaisieMatin,Paramètres!$A$2,SaisieJour,"")+
COUNTIFS(SaisiePers,$A42,SaisieDebut,"&lt;"&amp;IO$6,SaisieFin,"&gt;="&amp;IO$6,SaisieMatin,Paramètres!$A$2,SaisieJour,TEXT(IO$6,"jjjj"))=0)=$AS$1)*0.5)</f>
        <v/>
      </c>
      <c r="IP42" s="6" t="str">
        <f>IF(OR(IO$6=0,COUNTIF(Feries,IO$6)&gt;0,ISNONTEXT($A42)),"",
((COUNTIFS(SaisiePers,$A42,SaisieDebut,"&lt;="&amp;IO$6,SaisieFin,"&gt;"&amp;IO$6,SaisieJour,"")+
COUNTIFS(SaisiePers,$A42,SaisieDebut,"&lt;="&amp;IO$6,SaisieFin,IO$6,SaisieSoir,Paramètres!$B$3,SaisieJour,"")+
COUNTIFS(SaisiePers,$A42,SaisieDebut,"&lt;="&amp;IO$6,SaisieFin,"&gt;"&amp;IO$6,SaisieSoir,Paramètres!$B$3,SaisieJour,TEXT(IO$6,"jjjj"))=0)=$AS$1)*0.5)</f>
        <v/>
      </c>
      <c r="IQ42" s="6" t="str">
        <f>IF(OR(IQ$6=0,COUNTIF(Feries,IQ$6)&gt;0,ISNONTEXT($A42)),"",
((COUNTIFS(SaisiePers,$A42,SaisieDebut,"&lt;"&amp;IQ$6,SaisieFin,"&gt;="&amp;IQ$6,SaisieJour,"")+
COUNTIFS(SaisiePers,$A42,SaisieDebut,IQ$6,SaisieFin,"&gt;="&amp;IQ$6,SaisieMatin,Paramètres!$A$2,SaisieJour,"")+
COUNTIFS(SaisiePers,$A42,SaisieDebut,"&lt;"&amp;IQ$6,SaisieFin,"&gt;="&amp;IQ$6,SaisieMatin,Paramètres!$A$2,SaisieJour,TEXT(IQ$6,"jjjj"))=0)=$AS$1)*0.5)</f>
        <v/>
      </c>
      <c r="IR42" s="6" t="str">
        <f>IF(OR(IQ$6=0,COUNTIF(Feries,IQ$6)&gt;0,ISNONTEXT($A42)),"",
((COUNTIFS(SaisiePers,$A42,SaisieDebut,"&lt;="&amp;IQ$6,SaisieFin,"&gt;"&amp;IQ$6,SaisieJour,"")+
COUNTIFS(SaisiePers,$A42,SaisieDebut,"&lt;="&amp;IQ$6,SaisieFin,IQ$6,SaisieSoir,Paramètres!$B$3,SaisieJour,"")+
COUNTIFS(SaisiePers,$A42,SaisieDebut,"&lt;="&amp;IQ$6,SaisieFin,"&gt;"&amp;IQ$6,SaisieSoir,Paramètres!$B$3,SaisieJour,TEXT(IQ$6,"jjjj"))=0)=$AS$1)*0.5)</f>
        <v/>
      </c>
      <c r="IS42" s="6" t="str">
        <f>IF(OR(IS$6=0,COUNTIF(Feries,IS$6)&gt;0,ISNONTEXT($A42)),"",
((COUNTIFS(SaisiePers,$A42,SaisieDebut,"&lt;"&amp;IS$6,SaisieFin,"&gt;="&amp;IS$6,SaisieJour,"")+
COUNTIFS(SaisiePers,$A42,SaisieDebut,IS$6,SaisieFin,"&gt;="&amp;IS$6,SaisieMatin,Paramètres!$A$2,SaisieJour,"")+
COUNTIFS(SaisiePers,$A42,SaisieDebut,"&lt;"&amp;IS$6,SaisieFin,"&gt;="&amp;IS$6,SaisieMatin,Paramètres!$A$2,SaisieJour,TEXT(IS$6,"jjjj"))=0)=$AS$1)*0.5)</f>
        <v/>
      </c>
      <c r="IT42" s="6" t="str">
        <f>IF(OR(IS$6=0,COUNTIF(Feries,IS$6)&gt;0,ISNONTEXT($A42)),"",
((COUNTIFS(SaisiePers,$A42,SaisieDebut,"&lt;="&amp;IS$6,SaisieFin,"&gt;"&amp;IS$6,SaisieJour,"")+
COUNTIFS(SaisiePers,$A42,SaisieDebut,"&lt;="&amp;IS$6,SaisieFin,IS$6,SaisieSoir,Paramètres!$B$3,SaisieJour,"")+
COUNTIFS(SaisiePers,$A42,SaisieDebut,"&lt;="&amp;IS$6,SaisieFin,"&gt;"&amp;IS$6,SaisieSoir,Paramètres!$B$3,SaisieJour,TEXT(IS$6,"jjjj"))=0)=$AS$1)*0.5)</f>
        <v/>
      </c>
      <c r="IU42" s="6" t="str">
        <f>IF(OR(IU$6=0,COUNTIF(Feries,IU$6)&gt;0,ISNONTEXT($A42)),"",
((COUNTIFS(SaisiePers,$A42,SaisieDebut,"&lt;"&amp;IU$6,SaisieFin,"&gt;="&amp;IU$6,SaisieJour,"")+
COUNTIFS(SaisiePers,$A42,SaisieDebut,IU$6,SaisieFin,"&gt;="&amp;IU$6,SaisieMatin,Paramètres!$A$2,SaisieJour,"")+
COUNTIFS(SaisiePers,$A42,SaisieDebut,"&lt;"&amp;IU$6,SaisieFin,"&gt;="&amp;IU$6,SaisieMatin,Paramètres!$A$2,SaisieJour,TEXT(IU$6,"jjjj"))=0)=$AS$1)*0.5)</f>
        <v/>
      </c>
      <c r="IV42" s="6" t="str">
        <f>IF(OR(IU$6=0,COUNTIF(Feries,IU$6)&gt;0,ISNONTEXT($A42)),"",
((COUNTIFS(SaisiePers,$A42,SaisieDebut,"&lt;="&amp;IU$6,SaisieFin,"&gt;"&amp;IU$6,SaisieJour,"")+
COUNTIFS(SaisiePers,$A42,SaisieDebut,"&lt;="&amp;IU$6,SaisieFin,IU$6,SaisieSoir,Paramètres!$B$3,SaisieJour,"")+
COUNTIFS(SaisiePers,$A42,SaisieDebut,"&lt;="&amp;IU$6,SaisieFin,"&gt;"&amp;IU$6,SaisieSoir,Paramètres!$B$3,SaisieJour,TEXT(IU$6,"jjjj"))=0)=$AS$1)*0.5)</f>
        <v/>
      </c>
      <c r="IW42" s="6" t="str">
        <f>IF(OR(IW$6=0,COUNTIF(Feries,IW$6)&gt;0,ISNONTEXT($A42)),"",
((COUNTIFS(SaisiePers,$A42,SaisieDebut,"&lt;"&amp;IW$6,SaisieFin,"&gt;="&amp;IW$6,SaisieJour,"")+
COUNTIFS(SaisiePers,$A42,SaisieDebut,IW$6,SaisieFin,"&gt;="&amp;IW$6,SaisieMatin,Paramètres!$A$2,SaisieJour,"")+
COUNTIFS(SaisiePers,$A42,SaisieDebut,"&lt;"&amp;IW$6,SaisieFin,"&gt;="&amp;IW$6,SaisieMatin,Paramètres!$A$2,SaisieJour,TEXT(IW$6,"jjjj"))=0)=$AS$1)*0.5)</f>
        <v/>
      </c>
      <c r="IX42" s="6" t="str">
        <f>IF(OR(IW$6=0,COUNTIF(Feries,IW$6)&gt;0,ISNONTEXT($A42)),"",
((COUNTIFS(SaisiePers,$A42,SaisieDebut,"&lt;="&amp;IW$6,SaisieFin,"&gt;"&amp;IW$6,SaisieJour,"")+
COUNTIFS(SaisiePers,$A42,SaisieDebut,"&lt;="&amp;IW$6,SaisieFin,IW$6,SaisieSoir,Paramètres!$B$3,SaisieJour,"")+
COUNTIFS(SaisiePers,$A42,SaisieDebut,"&lt;="&amp;IW$6,SaisieFin,"&gt;"&amp;IW$6,SaisieSoir,Paramètres!$B$3,SaisieJour,TEXT(IW$6,"jjjj"))=0)=$AS$1)*0.5)</f>
        <v/>
      </c>
      <c r="IY42" s="6" t="str">
        <f>IF(OR(IY$6=0,COUNTIF(Feries,IY$6)&gt;0,ISNONTEXT($A42)),"",
((COUNTIFS(SaisiePers,$A42,SaisieDebut,"&lt;"&amp;IY$6,SaisieFin,"&gt;="&amp;IY$6,SaisieJour,"")+
COUNTIFS(SaisiePers,$A42,SaisieDebut,IY$6,SaisieFin,"&gt;="&amp;IY$6,SaisieMatin,Paramètres!$A$2,SaisieJour,"")+
COUNTIFS(SaisiePers,$A42,SaisieDebut,"&lt;"&amp;IY$6,SaisieFin,"&gt;="&amp;IY$6,SaisieMatin,Paramètres!$A$2,SaisieJour,TEXT(IY$6,"jjjj"))=0)=$AS$1)*0.5)</f>
        <v/>
      </c>
      <c r="IZ42" s="6" t="str">
        <f>IF(OR(IY$6=0,COUNTIF(Feries,IY$6)&gt;0,ISNONTEXT($A42)),"",
((COUNTIFS(SaisiePers,$A42,SaisieDebut,"&lt;="&amp;IY$6,SaisieFin,"&gt;"&amp;IY$6,SaisieJour,"")+
COUNTIFS(SaisiePers,$A42,SaisieDebut,"&lt;="&amp;IY$6,SaisieFin,IY$6,SaisieSoir,Paramètres!$B$3,SaisieJour,"")+
COUNTIFS(SaisiePers,$A42,SaisieDebut,"&lt;="&amp;IY$6,SaisieFin,"&gt;"&amp;IY$6,SaisieSoir,Paramètres!$B$3,SaisieJour,TEXT(IY$6,"jjjj"))=0)=$AS$1)*0.5)</f>
        <v/>
      </c>
      <c r="JA42" s="6" t="str">
        <f>IF(OR(JA$6=0,COUNTIF(Feries,JA$6)&gt;0,ISNONTEXT($A42)),"",
((COUNTIFS(SaisiePers,$A42,SaisieDebut,"&lt;"&amp;JA$6,SaisieFin,"&gt;="&amp;JA$6,SaisieJour,"")+
COUNTIFS(SaisiePers,$A42,SaisieDebut,JA$6,SaisieFin,"&gt;="&amp;JA$6,SaisieMatin,Paramètres!$A$2,SaisieJour,"")+
COUNTIFS(SaisiePers,$A42,SaisieDebut,"&lt;"&amp;JA$6,SaisieFin,"&gt;="&amp;JA$6,SaisieMatin,Paramètres!$A$2,SaisieJour,TEXT(JA$6,"jjjj"))=0)=$AS$1)*0.5)</f>
        <v/>
      </c>
      <c r="JB42" s="6" t="str">
        <f>IF(OR(JA$6=0,COUNTIF(Feries,JA$6)&gt;0,ISNONTEXT($A42)),"",
((COUNTIFS(SaisiePers,$A42,SaisieDebut,"&lt;="&amp;JA$6,SaisieFin,"&gt;"&amp;JA$6,SaisieJour,"")+
COUNTIFS(SaisiePers,$A42,SaisieDebut,"&lt;="&amp;JA$6,SaisieFin,JA$6,SaisieSoir,Paramètres!$B$3,SaisieJour,"")+
COUNTIFS(SaisiePers,$A42,SaisieDebut,"&lt;="&amp;JA$6,SaisieFin,"&gt;"&amp;JA$6,SaisieSoir,Paramètres!$B$3,SaisieJour,TEXT(JA$6,"jjjj"))=0)=$AS$1)*0.5)</f>
        <v/>
      </c>
      <c r="JC42" s="6" t="str">
        <f>IF(OR(JC$6=0,COUNTIF(Feries,JC$6)&gt;0,ISNONTEXT($A42)),"",
((COUNTIFS(SaisiePers,$A42,SaisieDebut,"&lt;"&amp;JC$6,SaisieFin,"&gt;="&amp;JC$6,SaisieJour,"")+
COUNTIFS(SaisiePers,$A42,SaisieDebut,JC$6,SaisieFin,"&gt;="&amp;JC$6,SaisieMatin,Paramètres!$A$2,SaisieJour,"")+
COUNTIFS(SaisiePers,$A42,SaisieDebut,"&lt;"&amp;JC$6,SaisieFin,"&gt;="&amp;JC$6,SaisieMatin,Paramètres!$A$2,SaisieJour,TEXT(JC$6,"jjjj"))=0)=$AS$1)*0.5)</f>
        <v/>
      </c>
      <c r="JD42" s="6" t="str">
        <f>IF(OR(JC$6=0,COUNTIF(Feries,JC$6)&gt;0,ISNONTEXT($A42)),"",
((COUNTIFS(SaisiePers,$A42,SaisieDebut,"&lt;="&amp;JC$6,SaisieFin,"&gt;"&amp;JC$6,SaisieJour,"")+
COUNTIFS(SaisiePers,$A42,SaisieDebut,"&lt;="&amp;JC$6,SaisieFin,JC$6,SaisieSoir,Paramètres!$B$3,SaisieJour,"")+
COUNTIFS(SaisiePers,$A42,SaisieDebut,"&lt;="&amp;JC$6,SaisieFin,"&gt;"&amp;JC$6,SaisieSoir,Paramètres!$B$3,SaisieJour,TEXT(JC$6,"jjjj"))=0)=$AS$1)*0.5)</f>
        <v/>
      </c>
      <c r="JE42" s="6" t="str">
        <f>IF(OR(JE$6=0,COUNTIF(Feries,JE$6)&gt;0,ISNONTEXT($A42)),"",
((COUNTIFS(SaisiePers,$A42,SaisieDebut,"&lt;"&amp;JE$6,SaisieFin,"&gt;="&amp;JE$6,SaisieJour,"")+
COUNTIFS(SaisiePers,$A42,SaisieDebut,JE$6,SaisieFin,"&gt;="&amp;JE$6,SaisieMatin,Paramètres!$A$2,SaisieJour,"")+
COUNTIFS(SaisiePers,$A42,SaisieDebut,"&lt;"&amp;JE$6,SaisieFin,"&gt;="&amp;JE$6,SaisieMatin,Paramètres!$A$2,SaisieJour,TEXT(JE$6,"jjjj"))=0)=$AS$1)*0.5)</f>
        <v/>
      </c>
      <c r="JF42" s="6" t="str">
        <f>IF(OR(JE$6=0,COUNTIF(Feries,JE$6)&gt;0,ISNONTEXT($A42)),"",
((COUNTIFS(SaisiePers,$A42,SaisieDebut,"&lt;="&amp;JE$6,SaisieFin,"&gt;"&amp;JE$6,SaisieJour,"")+
COUNTIFS(SaisiePers,$A42,SaisieDebut,"&lt;="&amp;JE$6,SaisieFin,JE$6,SaisieSoir,Paramètres!$B$3,SaisieJour,"")+
COUNTIFS(SaisiePers,$A42,SaisieDebut,"&lt;="&amp;JE$6,SaisieFin,"&gt;"&amp;JE$6,SaisieSoir,Paramètres!$B$3,SaisieJour,TEXT(JE$6,"jjjj"))=0)=$AS$1)*0.5)</f>
        <v/>
      </c>
      <c r="JG42" s="6" t="str">
        <f>IF(OR(JG$6=0,COUNTIF(Feries,JG$6)&gt;0,ISNONTEXT($A42)),"",
((COUNTIFS(SaisiePers,$A42,SaisieDebut,"&lt;"&amp;JG$6,SaisieFin,"&gt;="&amp;JG$6,SaisieJour,"")+
COUNTIFS(SaisiePers,$A42,SaisieDebut,JG$6,SaisieFin,"&gt;="&amp;JG$6,SaisieMatin,Paramètres!$A$2,SaisieJour,"")+
COUNTIFS(SaisiePers,$A42,SaisieDebut,"&lt;"&amp;JG$6,SaisieFin,"&gt;="&amp;JG$6,SaisieMatin,Paramètres!$A$2,SaisieJour,TEXT(JG$6,"jjjj"))=0)=$AS$1)*0.5)</f>
        <v/>
      </c>
      <c r="JH42" s="6" t="str">
        <f>IF(OR(JG$6=0,COUNTIF(Feries,JG$6)&gt;0,ISNONTEXT($A42)),"",
((COUNTIFS(SaisiePers,$A42,SaisieDebut,"&lt;="&amp;JG$6,SaisieFin,"&gt;"&amp;JG$6,SaisieJour,"")+
COUNTIFS(SaisiePers,$A42,SaisieDebut,"&lt;="&amp;JG$6,SaisieFin,JG$6,SaisieSoir,Paramètres!$B$3,SaisieJour,"")+
COUNTIFS(SaisiePers,$A42,SaisieDebut,"&lt;="&amp;JG$6,SaisieFin,"&gt;"&amp;JG$6,SaisieSoir,Paramètres!$B$3,SaisieJour,TEXT(JG$6,"jjjj"))=0)=$AS$1)*0.5)</f>
        <v/>
      </c>
      <c r="JI42" s="6" t="str">
        <f>IF(OR(JI$6=0,COUNTIF(Feries,JI$6)&gt;0,ISNONTEXT($A42)),"",
((COUNTIFS(SaisiePers,$A42,SaisieDebut,"&lt;"&amp;JI$6,SaisieFin,"&gt;="&amp;JI$6,SaisieJour,"")+
COUNTIFS(SaisiePers,$A42,SaisieDebut,JI$6,SaisieFin,"&gt;="&amp;JI$6,SaisieMatin,Paramètres!$A$2,SaisieJour,"")+
COUNTIFS(SaisiePers,$A42,SaisieDebut,"&lt;"&amp;JI$6,SaisieFin,"&gt;="&amp;JI$6,SaisieMatin,Paramètres!$A$2,SaisieJour,TEXT(JI$6,"jjjj"))=0)=$AS$1)*0.5)</f>
        <v/>
      </c>
      <c r="JJ42" s="6" t="str">
        <f>IF(OR(JI$6=0,COUNTIF(Feries,JI$6)&gt;0,ISNONTEXT($A42)),"",
((COUNTIFS(SaisiePers,$A42,SaisieDebut,"&lt;="&amp;JI$6,SaisieFin,"&gt;"&amp;JI$6,SaisieJour,"")+
COUNTIFS(SaisiePers,$A42,SaisieDebut,"&lt;="&amp;JI$6,SaisieFin,JI$6,SaisieSoir,Paramètres!$B$3,SaisieJour,"")+
COUNTIFS(SaisiePers,$A42,SaisieDebut,"&lt;="&amp;JI$6,SaisieFin,"&gt;"&amp;JI$6,SaisieSoir,Paramètres!$B$3,SaisieJour,TEXT(JI$6,"jjjj"))=0)=$AS$1)*0.5)</f>
        <v/>
      </c>
      <c r="JK42" s="6" t="str">
        <f>IF(OR(JK$6=0,COUNTIF(Feries,JK$6)&gt;0,ISNONTEXT($A42)),"",
((COUNTIFS(SaisiePers,$A42,SaisieDebut,"&lt;"&amp;JK$6,SaisieFin,"&gt;="&amp;JK$6,SaisieJour,"")+
COUNTIFS(SaisiePers,$A42,SaisieDebut,JK$6,SaisieFin,"&gt;="&amp;JK$6,SaisieMatin,Paramètres!$A$2,SaisieJour,"")+
COUNTIFS(SaisiePers,$A42,SaisieDebut,"&lt;"&amp;JK$6,SaisieFin,"&gt;="&amp;JK$6,SaisieMatin,Paramètres!$A$2,SaisieJour,TEXT(JK$6,"jjjj"))=0)=$AS$1)*0.5)</f>
        <v/>
      </c>
      <c r="JL42" s="6" t="str">
        <f>IF(OR(JK$6=0,COUNTIF(Feries,JK$6)&gt;0,ISNONTEXT($A42)),"",
((COUNTIFS(SaisiePers,$A42,SaisieDebut,"&lt;="&amp;JK$6,SaisieFin,"&gt;"&amp;JK$6,SaisieJour,"")+
COUNTIFS(SaisiePers,$A42,SaisieDebut,"&lt;="&amp;JK$6,SaisieFin,JK$6,SaisieSoir,Paramètres!$B$3,SaisieJour,"")+
COUNTIFS(SaisiePers,$A42,SaisieDebut,"&lt;="&amp;JK$6,SaisieFin,"&gt;"&amp;JK$6,SaisieSoir,Paramètres!$B$3,SaisieJour,TEXT(JK$6,"jjjj"))=0)=$AS$1)*0.5)</f>
        <v/>
      </c>
      <c r="JM42" s="6" t="str">
        <f>IF(OR(JM$6=0,COUNTIF(Feries,JM$6)&gt;0,ISNONTEXT($A42)),"",
((COUNTIFS(SaisiePers,$A42,SaisieDebut,"&lt;"&amp;JM$6,SaisieFin,"&gt;="&amp;JM$6,SaisieJour,"")+
COUNTIFS(SaisiePers,$A42,SaisieDebut,JM$6,SaisieFin,"&gt;="&amp;JM$6,SaisieMatin,Paramètres!$A$2,SaisieJour,"")+
COUNTIFS(SaisiePers,$A42,SaisieDebut,"&lt;"&amp;JM$6,SaisieFin,"&gt;="&amp;JM$6,SaisieMatin,Paramètres!$A$2,SaisieJour,TEXT(JM$6,"jjjj"))=0)=$AS$1)*0.5)</f>
        <v/>
      </c>
      <c r="JN42" s="6" t="str">
        <f>IF(OR(JM$6=0,COUNTIF(Feries,JM$6)&gt;0,ISNONTEXT($A42)),"",
((COUNTIFS(SaisiePers,$A42,SaisieDebut,"&lt;="&amp;JM$6,SaisieFin,"&gt;"&amp;JM$6,SaisieJour,"")+
COUNTIFS(SaisiePers,$A42,SaisieDebut,"&lt;="&amp;JM$6,SaisieFin,JM$6,SaisieSoir,Paramètres!$B$3,SaisieJour,"")+
COUNTIFS(SaisiePers,$A42,SaisieDebut,"&lt;="&amp;JM$6,SaisieFin,"&gt;"&amp;JM$6,SaisieSoir,Paramètres!$B$3,SaisieJour,TEXT(JM$6,"jjjj"))=0)=$AS$1)*0.5)</f>
        <v/>
      </c>
      <c r="JO42" s="6" t="str">
        <f>IF(OR(JO$6=0,COUNTIF(Feries,JO$6)&gt;0,ISNONTEXT($A42)),"",
((COUNTIFS(SaisiePers,$A42,SaisieDebut,"&lt;"&amp;JO$6,SaisieFin,"&gt;="&amp;JO$6,SaisieJour,"")+
COUNTIFS(SaisiePers,$A42,SaisieDebut,JO$6,SaisieFin,"&gt;="&amp;JO$6,SaisieMatin,Paramètres!$A$2,SaisieJour,"")+
COUNTIFS(SaisiePers,$A42,SaisieDebut,"&lt;"&amp;JO$6,SaisieFin,"&gt;="&amp;JO$6,SaisieMatin,Paramètres!$A$2,SaisieJour,TEXT(JO$6,"jjjj"))=0)=$AS$1)*0.5)</f>
        <v/>
      </c>
      <c r="JP42" s="6" t="str">
        <f>IF(OR(JO$6=0,COUNTIF(Feries,JO$6)&gt;0,ISNONTEXT($A42)),"",
((COUNTIFS(SaisiePers,$A42,SaisieDebut,"&lt;="&amp;JO$6,SaisieFin,"&gt;"&amp;JO$6,SaisieJour,"")+
COUNTIFS(SaisiePers,$A42,SaisieDebut,"&lt;="&amp;JO$6,SaisieFin,JO$6,SaisieSoir,Paramètres!$B$3,SaisieJour,"")+
COUNTIFS(SaisiePers,$A42,SaisieDebut,"&lt;="&amp;JO$6,SaisieFin,"&gt;"&amp;JO$6,SaisieSoir,Paramètres!$B$3,SaisieJour,TEXT(JO$6,"jjjj"))=0)=$AS$1)*0.5)</f>
        <v/>
      </c>
      <c r="JQ42" s="6" t="str">
        <f>IF(OR(JQ$6=0,COUNTIF(Feries,JQ$6)&gt;0,ISNONTEXT($A42)),"",
((COUNTIFS(SaisiePers,$A42,SaisieDebut,"&lt;"&amp;JQ$6,SaisieFin,"&gt;="&amp;JQ$6,SaisieJour,"")+
COUNTIFS(SaisiePers,$A42,SaisieDebut,JQ$6,SaisieFin,"&gt;="&amp;JQ$6,SaisieMatin,Paramètres!$A$2,SaisieJour,"")+
COUNTIFS(SaisiePers,$A42,SaisieDebut,"&lt;"&amp;JQ$6,SaisieFin,"&gt;="&amp;JQ$6,SaisieMatin,Paramètres!$A$2,SaisieJour,TEXT(JQ$6,"jjjj"))=0)=$AS$1)*0.5)</f>
        <v/>
      </c>
      <c r="JR42" s="6" t="str">
        <f>IF(OR(JQ$6=0,COUNTIF(Feries,JQ$6)&gt;0,ISNONTEXT($A42)),"",
((COUNTIFS(SaisiePers,$A42,SaisieDebut,"&lt;="&amp;JQ$6,SaisieFin,"&gt;"&amp;JQ$6,SaisieJour,"")+
COUNTIFS(SaisiePers,$A42,SaisieDebut,"&lt;="&amp;JQ$6,SaisieFin,JQ$6,SaisieSoir,Paramètres!$B$3,SaisieJour,"")+
COUNTIFS(SaisiePers,$A42,SaisieDebut,"&lt;="&amp;JQ$6,SaisieFin,"&gt;"&amp;JQ$6,SaisieSoir,Paramètres!$B$3,SaisieJour,TEXT(JQ$6,"jjjj"))=0)=$AS$1)*0.5)</f>
        <v/>
      </c>
      <c r="JS42" s="6" t="str">
        <f>IF(OR(JS$6=0,COUNTIF(Feries,JS$6)&gt;0,ISNONTEXT($A42)),"",
((COUNTIFS(SaisiePers,$A42,SaisieDebut,"&lt;"&amp;JS$6,SaisieFin,"&gt;="&amp;JS$6,SaisieJour,"")+
COUNTIFS(SaisiePers,$A42,SaisieDebut,JS$6,SaisieFin,"&gt;="&amp;JS$6,SaisieMatin,Paramètres!$A$2,SaisieJour,"")+
COUNTIFS(SaisiePers,$A42,SaisieDebut,"&lt;"&amp;JS$6,SaisieFin,"&gt;="&amp;JS$6,SaisieMatin,Paramètres!$A$2,SaisieJour,TEXT(JS$6,"jjjj"))=0)=$AS$1)*0.5)</f>
        <v/>
      </c>
      <c r="JT42" s="6" t="str">
        <f>IF(OR(JS$6=0,COUNTIF(Feries,JS$6)&gt;0,ISNONTEXT($A42)),"",
((COUNTIFS(SaisiePers,$A42,SaisieDebut,"&lt;="&amp;JS$6,SaisieFin,"&gt;"&amp;JS$6,SaisieJour,"")+
COUNTIFS(SaisiePers,$A42,SaisieDebut,"&lt;="&amp;JS$6,SaisieFin,JS$6,SaisieSoir,Paramètres!$B$3,SaisieJour,"")+
COUNTIFS(SaisiePers,$A42,SaisieDebut,"&lt;="&amp;JS$6,SaisieFin,"&gt;"&amp;JS$6,SaisieSoir,Paramètres!$B$3,SaisieJour,TEXT(JS$6,"jjjj"))=0)=$AS$1)*0.5)</f>
        <v/>
      </c>
      <c r="JU42" s="6" t="str">
        <f>IF(OR(JU$6=0,COUNTIF(Feries,JU$6)&gt;0,ISNONTEXT($A42)),"",
((COUNTIFS(SaisiePers,$A42,SaisieDebut,"&lt;"&amp;JU$6,SaisieFin,"&gt;="&amp;JU$6,SaisieJour,"")+
COUNTIFS(SaisiePers,$A42,SaisieDebut,JU$6,SaisieFin,"&gt;="&amp;JU$6,SaisieMatin,Paramètres!$A$2,SaisieJour,"")+
COUNTIFS(SaisiePers,$A42,SaisieDebut,"&lt;"&amp;JU$6,SaisieFin,"&gt;="&amp;JU$6,SaisieMatin,Paramètres!$A$2,SaisieJour,TEXT(JU$6,"jjjj"))=0)=$AS$1)*0.5)</f>
        <v/>
      </c>
      <c r="JV42" s="6" t="str">
        <f>IF(OR(JU$6=0,COUNTIF(Feries,JU$6)&gt;0,ISNONTEXT($A42)),"",
((COUNTIFS(SaisiePers,$A42,SaisieDebut,"&lt;="&amp;JU$6,SaisieFin,"&gt;"&amp;JU$6,SaisieJour,"")+
COUNTIFS(SaisiePers,$A42,SaisieDebut,"&lt;="&amp;JU$6,SaisieFin,JU$6,SaisieSoir,Paramètres!$B$3,SaisieJour,"")+
COUNTIFS(SaisiePers,$A42,SaisieDebut,"&lt;="&amp;JU$6,SaisieFin,"&gt;"&amp;JU$6,SaisieSoir,Paramètres!$B$3,SaisieJour,TEXT(JU$6,"jjjj"))=0)=$AS$1)*0.5)</f>
        <v/>
      </c>
      <c r="JW42" s="6" t="str">
        <f>IF(OR(JW$6=0,COUNTIF(Feries,JW$6)&gt;0,ISNONTEXT($A42)),"",
((COUNTIFS(SaisiePers,$A42,SaisieDebut,"&lt;"&amp;JW$6,SaisieFin,"&gt;="&amp;JW$6,SaisieJour,"")+
COUNTIFS(SaisiePers,$A42,SaisieDebut,JW$6,SaisieFin,"&gt;="&amp;JW$6,SaisieMatin,Paramètres!$A$2,SaisieJour,"")+
COUNTIFS(SaisiePers,$A42,SaisieDebut,"&lt;"&amp;JW$6,SaisieFin,"&gt;="&amp;JW$6,SaisieMatin,Paramètres!$A$2,SaisieJour,TEXT(JW$6,"jjjj"))=0)=$AS$1)*0.5)</f>
        <v/>
      </c>
      <c r="JX42" s="6" t="str">
        <f>IF(OR(JW$6=0,COUNTIF(Feries,JW$6)&gt;0,ISNONTEXT($A42)),"",
((COUNTIFS(SaisiePers,$A42,SaisieDebut,"&lt;="&amp;JW$6,SaisieFin,"&gt;"&amp;JW$6,SaisieJour,"")+
COUNTIFS(SaisiePers,$A42,SaisieDebut,"&lt;="&amp;JW$6,SaisieFin,JW$6,SaisieSoir,Paramètres!$B$3,SaisieJour,"")+
COUNTIFS(SaisiePers,$A42,SaisieDebut,"&lt;="&amp;JW$6,SaisieFin,"&gt;"&amp;JW$6,SaisieSoir,Paramètres!$B$3,SaisieJour,TEXT(JW$6,"jjjj"))=0)=$AS$1)*0.5)</f>
        <v/>
      </c>
      <c r="JY42" s="6" t="str">
        <f>IF(OR(JY$6=0,COUNTIF(Feries,JY$6)&gt;0,ISNONTEXT($A42)),"",
((COUNTIFS(SaisiePers,$A42,SaisieDebut,"&lt;"&amp;JY$6,SaisieFin,"&gt;="&amp;JY$6,SaisieJour,"")+
COUNTIFS(SaisiePers,$A42,SaisieDebut,JY$6,SaisieFin,"&gt;="&amp;JY$6,SaisieMatin,Paramètres!$A$2,SaisieJour,"")+
COUNTIFS(SaisiePers,$A42,SaisieDebut,"&lt;"&amp;JY$6,SaisieFin,"&gt;="&amp;JY$6,SaisieMatin,Paramètres!$A$2,SaisieJour,TEXT(JY$6,"jjjj"))=0)=$AS$1)*0.5)</f>
        <v/>
      </c>
      <c r="JZ42" s="6" t="str">
        <f>IF(OR(JY$6=0,COUNTIF(Feries,JY$6)&gt;0,ISNONTEXT($A42)),"",
((COUNTIFS(SaisiePers,$A42,SaisieDebut,"&lt;="&amp;JY$6,SaisieFin,"&gt;"&amp;JY$6,SaisieJour,"")+
COUNTIFS(SaisiePers,$A42,SaisieDebut,"&lt;="&amp;JY$6,SaisieFin,JY$6,SaisieSoir,Paramètres!$B$3,SaisieJour,"")+
COUNTIFS(SaisiePers,$A42,SaisieDebut,"&lt;="&amp;JY$6,SaisieFin,"&gt;"&amp;JY$6,SaisieSoir,Paramètres!$B$3,SaisieJour,TEXT(JY$6,"jjjj"))=0)=$AS$1)*0.5)</f>
        <v/>
      </c>
      <c r="KA42" s="6" t="str">
        <f>IF(OR(KA$6=0,COUNTIF(Feries,KA$6)&gt;0,ISNONTEXT($A42)),"",
((COUNTIFS(SaisiePers,$A42,SaisieDebut,"&lt;"&amp;KA$6,SaisieFin,"&gt;="&amp;KA$6,SaisieJour,"")+
COUNTIFS(SaisiePers,$A42,SaisieDebut,KA$6,SaisieFin,"&gt;="&amp;KA$6,SaisieMatin,Paramètres!$A$2,SaisieJour,"")+
COUNTIFS(SaisiePers,$A42,SaisieDebut,"&lt;"&amp;KA$6,SaisieFin,"&gt;="&amp;KA$6,SaisieMatin,Paramètres!$A$2,SaisieJour,TEXT(KA$6,"jjjj"))=0)=$AS$1)*0.5)</f>
        <v/>
      </c>
      <c r="KB42" s="6" t="str">
        <f>IF(OR(KA$6=0,COUNTIF(Feries,KA$6)&gt;0,ISNONTEXT($A42)),"",
((COUNTIFS(SaisiePers,$A42,SaisieDebut,"&lt;="&amp;KA$6,SaisieFin,"&gt;"&amp;KA$6,SaisieJour,"")+
COUNTIFS(SaisiePers,$A42,SaisieDebut,"&lt;="&amp;KA$6,SaisieFin,KA$6,SaisieSoir,Paramètres!$B$3,SaisieJour,"")+
COUNTIFS(SaisiePers,$A42,SaisieDebut,"&lt;="&amp;KA$6,SaisieFin,"&gt;"&amp;KA$6,SaisieSoir,Paramètres!$B$3,SaisieJour,TEXT(KA$6,"jjjj"))=0)=$AS$1)*0.5)</f>
        <v/>
      </c>
      <c r="KC42" s="6" t="str">
        <f>IF(OR(KC$6=0,COUNTIF(Feries,KC$6)&gt;0,ISNONTEXT($A42)),"",
((COUNTIFS(SaisiePers,$A42,SaisieDebut,"&lt;"&amp;KC$6,SaisieFin,"&gt;="&amp;KC$6,SaisieJour,"")+
COUNTIFS(SaisiePers,$A42,SaisieDebut,KC$6,SaisieFin,"&gt;="&amp;KC$6,SaisieMatin,Paramètres!$A$2,SaisieJour,"")+
COUNTIFS(SaisiePers,$A42,SaisieDebut,"&lt;"&amp;KC$6,SaisieFin,"&gt;="&amp;KC$6,SaisieMatin,Paramètres!$A$2,SaisieJour,TEXT(KC$6,"jjjj"))=0)=$AS$1)*0.5)</f>
        <v/>
      </c>
      <c r="KD42" s="6" t="str">
        <f>IF(OR(KC$6=0,COUNTIF(Feries,KC$6)&gt;0,ISNONTEXT($A42)),"",
((COUNTIFS(SaisiePers,$A42,SaisieDebut,"&lt;="&amp;KC$6,SaisieFin,"&gt;"&amp;KC$6,SaisieJour,"")+
COUNTIFS(SaisiePers,$A42,SaisieDebut,"&lt;="&amp;KC$6,SaisieFin,KC$6,SaisieSoir,Paramètres!$B$3,SaisieJour,"")+
COUNTIFS(SaisiePers,$A42,SaisieDebut,"&lt;="&amp;KC$6,SaisieFin,"&gt;"&amp;KC$6,SaisieSoir,Paramètres!$B$3,SaisieJour,TEXT(KC$6,"jjjj"))=0)=$AS$1)*0.5)</f>
        <v/>
      </c>
      <c r="KE42" s="6" t="str">
        <f>IF(OR(KE$6=0,COUNTIF(Feries,KE$6)&gt;0,ISNONTEXT($A42)),"",
((COUNTIFS(SaisiePers,$A42,SaisieDebut,"&lt;"&amp;KE$6,SaisieFin,"&gt;="&amp;KE$6,SaisieJour,"")+
COUNTIFS(SaisiePers,$A42,SaisieDebut,KE$6,SaisieFin,"&gt;="&amp;KE$6,SaisieMatin,Paramètres!$A$2,SaisieJour,"")+
COUNTIFS(SaisiePers,$A42,SaisieDebut,"&lt;"&amp;KE$6,SaisieFin,"&gt;="&amp;KE$6,SaisieMatin,Paramètres!$A$2,SaisieJour,TEXT(KE$6,"jjjj"))=0)=$AS$1)*0.5)</f>
        <v/>
      </c>
      <c r="KF42" s="6" t="str">
        <f>IF(OR(KE$6=0,COUNTIF(Feries,KE$6)&gt;0,ISNONTEXT($A42)),"",
((COUNTIFS(SaisiePers,$A42,SaisieDebut,"&lt;="&amp;KE$6,SaisieFin,"&gt;"&amp;KE$6,SaisieJour,"")+
COUNTIFS(SaisiePers,$A42,SaisieDebut,"&lt;="&amp;KE$6,SaisieFin,KE$6,SaisieSoir,Paramètres!$B$3,SaisieJour,"")+
COUNTIFS(SaisiePers,$A42,SaisieDebut,"&lt;="&amp;KE$6,SaisieFin,"&gt;"&amp;KE$6,SaisieSoir,Paramètres!$B$3,SaisieJour,TEXT(KE$6,"jjjj"))=0)=$AS$1)*0.5)</f>
        <v/>
      </c>
      <c r="KG42" s="6" t="str">
        <f>IF(OR(KG$6=0,COUNTIF(Feries,KG$6)&gt;0,ISNONTEXT($A42)),"",
((COUNTIFS(SaisiePers,$A42,SaisieDebut,"&lt;"&amp;KG$6,SaisieFin,"&gt;="&amp;KG$6,SaisieJour,"")+
COUNTIFS(SaisiePers,$A42,SaisieDebut,KG$6,SaisieFin,"&gt;="&amp;KG$6,SaisieMatin,Paramètres!$A$2,SaisieJour,"")+
COUNTIFS(SaisiePers,$A42,SaisieDebut,"&lt;"&amp;KG$6,SaisieFin,"&gt;="&amp;KG$6,SaisieMatin,Paramètres!$A$2,SaisieJour,TEXT(KG$6,"jjjj"))=0)=$AS$1)*0.5)</f>
        <v/>
      </c>
      <c r="KH42" s="6" t="str">
        <f>IF(OR(KG$6=0,COUNTIF(Feries,KG$6)&gt;0,ISNONTEXT($A42)),"",
((COUNTIFS(SaisiePers,$A42,SaisieDebut,"&lt;="&amp;KG$6,SaisieFin,"&gt;"&amp;KG$6,SaisieJour,"")+
COUNTIFS(SaisiePers,$A42,SaisieDebut,"&lt;="&amp;KG$6,SaisieFin,KG$6,SaisieSoir,Paramètres!$B$3,SaisieJour,"")+
COUNTIFS(SaisiePers,$A42,SaisieDebut,"&lt;="&amp;KG$6,SaisieFin,"&gt;"&amp;KG$6,SaisieSoir,Paramètres!$B$3,SaisieJour,TEXT(KG$6,"jjjj"))=0)=$AS$1)*0.5)</f>
        <v/>
      </c>
      <c r="KI42" s="6" t="str">
        <f>IF(OR(KI$6=0,COUNTIF(Feries,KI$6)&gt;0,ISNONTEXT($A42)),"",
((COUNTIFS(SaisiePers,$A42,SaisieDebut,"&lt;"&amp;KI$6,SaisieFin,"&gt;="&amp;KI$6,SaisieJour,"")+
COUNTIFS(SaisiePers,$A42,SaisieDebut,KI$6,SaisieFin,"&gt;="&amp;KI$6,SaisieMatin,Paramètres!$A$2,SaisieJour,"")+
COUNTIFS(SaisiePers,$A42,SaisieDebut,"&lt;"&amp;KI$6,SaisieFin,"&gt;="&amp;KI$6,SaisieMatin,Paramètres!$A$2,SaisieJour,TEXT(KI$6,"jjjj"))=0)=$AS$1)*0.5)</f>
        <v/>
      </c>
      <c r="KJ42" s="6" t="str">
        <f>IF(OR(KI$6=0,COUNTIF(Feries,KI$6)&gt;0,ISNONTEXT($A42)),"",
((COUNTIFS(SaisiePers,$A42,SaisieDebut,"&lt;="&amp;KI$6,SaisieFin,"&gt;"&amp;KI$6,SaisieJour,"")+
COUNTIFS(SaisiePers,$A42,SaisieDebut,"&lt;="&amp;KI$6,SaisieFin,KI$6,SaisieSoir,Paramètres!$B$3,SaisieJour,"")+
COUNTIFS(SaisiePers,$A42,SaisieDebut,"&lt;="&amp;KI$6,SaisieFin,"&gt;"&amp;KI$6,SaisieSoir,Paramètres!$B$3,SaisieJour,TEXT(KI$6,"jjjj"))=0)=$AS$1)*0.5)</f>
        <v/>
      </c>
      <c r="KK42" s="6" t="str">
        <f>IF(OR(KK$6=0,COUNTIF(Feries,KK$6)&gt;0,ISNONTEXT($A42)),"",
((COUNTIFS(SaisiePers,$A42,SaisieDebut,"&lt;"&amp;KK$6,SaisieFin,"&gt;="&amp;KK$6,SaisieJour,"")+
COUNTIFS(SaisiePers,$A42,SaisieDebut,KK$6,SaisieFin,"&gt;="&amp;KK$6,SaisieMatin,Paramètres!$A$2,SaisieJour,"")+
COUNTIFS(SaisiePers,$A42,SaisieDebut,"&lt;"&amp;KK$6,SaisieFin,"&gt;="&amp;KK$6,SaisieMatin,Paramètres!$A$2,SaisieJour,TEXT(KK$6,"jjjj"))=0)=$AS$1)*0.5)</f>
        <v/>
      </c>
      <c r="KL42" s="6" t="str">
        <f>IF(OR(KK$6=0,COUNTIF(Feries,KK$6)&gt;0,ISNONTEXT($A42)),"",
((COUNTIFS(SaisiePers,$A42,SaisieDebut,"&lt;="&amp;KK$6,SaisieFin,"&gt;"&amp;KK$6,SaisieJour,"")+
COUNTIFS(SaisiePers,$A42,SaisieDebut,"&lt;="&amp;KK$6,SaisieFin,KK$6,SaisieSoir,Paramètres!$B$3,SaisieJour,"")+
COUNTIFS(SaisiePers,$A42,SaisieDebut,"&lt;="&amp;KK$6,SaisieFin,"&gt;"&amp;KK$6,SaisieSoir,Paramètres!$B$3,SaisieJour,TEXT(KK$6,"jjjj"))=0)=$AS$1)*0.5)</f>
        <v/>
      </c>
      <c r="KM42" s="6" t="str">
        <f>IF(OR(KM$6=0,COUNTIF(Feries,KM$6)&gt;0,ISNONTEXT($A42)),"",
((COUNTIFS(SaisiePers,$A42,SaisieDebut,"&lt;"&amp;KM$6,SaisieFin,"&gt;="&amp;KM$6,SaisieJour,"")+
COUNTIFS(SaisiePers,$A42,SaisieDebut,KM$6,SaisieFin,"&gt;="&amp;KM$6,SaisieMatin,Paramètres!$A$2,SaisieJour,"")+
COUNTIFS(SaisiePers,$A42,SaisieDebut,"&lt;"&amp;KM$6,SaisieFin,"&gt;="&amp;KM$6,SaisieMatin,Paramètres!$A$2,SaisieJour,TEXT(KM$6,"jjjj"))=0)=$AS$1)*0.5)</f>
        <v/>
      </c>
      <c r="KN42" s="6" t="str">
        <f>IF(OR(KM$6=0,COUNTIF(Feries,KM$6)&gt;0,ISNONTEXT($A42)),"",
((COUNTIFS(SaisiePers,$A42,SaisieDebut,"&lt;="&amp;KM$6,SaisieFin,"&gt;"&amp;KM$6,SaisieJour,"")+
COUNTIFS(SaisiePers,$A42,SaisieDebut,"&lt;="&amp;KM$6,SaisieFin,KM$6,SaisieSoir,Paramètres!$B$3,SaisieJour,"")+
COUNTIFS(SaisiePers,$A42,SaisieDebut,"&lt;="&amp;KM$6,SaisieFin,"&gt;"&amp;KM$6,SaisieSoir,Paramètres!$B$3,SaisieJour,TEXT(KM$6,"jjjj"))=0)=$AS$1)*0.5)</f>
        <v/>
      </c>
      <c r="KO42" s="6" t="str">
        <f>IF(OR(KO$6=0,COUNTIF(Feries,KO$6)&gt;0,ISNONTEXT($A42)),"",
((COUNTIFS(SaisiePers,$A42,SaisieDebut,"&lt;"&amp;KO$6,SaisieFin,"&gt;="&amp;KO$6,SaisieJour,"")+
COUNTIFS(SaisiePers,$A42,SaisieDebut,KO$6,SaisieFin,"&gt;="&amp;KO$6,SaisieMatin,Paramètres!$A$2,SaisieJour,"")+
COUNTIFS(SaisiePers,$A42,SaisieDebut,"&lt;"&amp;KO$6,SaisieFin,"&gt;="&amp;KO$6,SaisieMatin,Paramètres!$A$2,SaisieJour,TEXT(KO$6,"jjjj"))=0)=$AS$1)*0.5)</f>
        <v/>
      </c>
      <c r="KP42" s="6" t="str">
        <f>IF(OR(KO$6=0,COUNTIF(Feries,KO$6)&gt;0,ISNONTEXT($A42)),"",
((COUNTIFS(SaisiePers,$A42,SaisieDebut,"&lt;="&amp;KO$6,SaisieFin,"&gt;"&amp;KO$6,SaisieJour,"")+
COUNTIFS(SaisiePers,$A42,SaisieDebut,"&lt;="&amp;KO$6,SaisieFin,KO$6,SaisieSoir,Paramètres!$B$3,SaisieJour,"")+
COUNTIFS(SaisiePers,$A42,SaisieDebut,"&lt;="&amp;KO$6,SaisieFin,"&gt;"&amp;KO$6,SaisieSoir,Paramètres!$B$3,SaisieJour,TEXT(KO$6,"jjjj"))=0)=$AS$1)*0.5)</f>
        <v/>
      </c>
      <c r="KQ42" s="6" t="str">
        <f>IF(OR(KQ$6=0,COUNTIF(Feries,KQ$6)&gt;0,ISNONTEXT($A42)),"",
((COUNTIFS(SaisiePers,$A42,SaisieDebut,"&lt;"&amp;KQ$6,SaisieFin,"&gt;="&amp;KQ$6,SaisieJour,"")+
COUNTIFS(SaisiePers,$A42,SaisieDebut,KQ$6,SaisieFin,"&gt;="&amp;KQ$6,SaisieMatin,Paramètres!$A$2,SaisieJour,"")+
COUNTIFS(SaisiePers,$A42,SaisieDebut,"&lt;"&amp;KQ$6,SaisieFin,"&gt;="&amp;KQ$6,SaisieMatin,Paramètres!$A$2,SaisieJour,TEXT(KQ$6,"jjjj"))=0)=$AS$1)*0.5)</f>
        <v/>
      </c>
      <c r="KR42" s="6" t="str">
        <f>IF(OR(KQ$6=0,COUNTIF(Feries,KQ$6)&gt;0,ISNONTEXT($A42)),"",
((COUNTIFS(SaisiePers,$A42,SaisieDebut,"&lt;="&amp;KQ$6,SaisieFin,"&gt;"&amp;KQ$6,SaisieJour,"")+
COUNTIFS(SaisiePers,$A42,SaisieDebut,"&lt;="&amp;KQ$6,SaisieFin,KQ$6,SaisieSoir,Paramètres!$B$3,SaisieJour,"")+
COUNTIFS(SaisiePers,$A42,SaisieDebut,"&lt;="&amp;KQ$6,SaisieFin,"&gt;"&amp;KQ$6,SaisieSoir,Paramètres!$B$3,SaisieJour,TEXT(KQ$6,"jjjj"))=0)=$AS$1)*0.5)</f>
        <v/>
      </c>
      <c r="KS42" s="6" t="str">
        <f>IF(OR(KS$6=0,COUNTIF(Feries,KS$6)&gt;0,ISNONTEXT($A42)),"",
((COUNTIFS(SaisiePers,$A42,SaisieDebut,"&lt;"&amp;KS$6,SaisieFin,"&gt;="&amp;KS$6,SaisieJour,"")+
COUNTIFS(SaisiePers,$A42,SaisieDebut,KS$6,SaisieFin,"&gt;="&amp;KS$6,SaisieMatin,Paramètres!$A$2,SaisieJour,"")+
COUNTIFS(SaisiePers,$A42,SaisieDebut,"&lt;"&amp;KS$6,SaisieFin,"&gt;="&amp;KS$6,SaisieMatin,Paramètres!$A$2,SaisieJour,TEXT(KS$6,"jjjj"))=0)=$AS$1)*0.5)</f>
        <v/>
      </c>
      <c r="KT42" s="6" t="str">
        <f>IF(OR(KS$6=0,COUNTIF(Feries,KS$6)&gt;0,ISNONTEXT($A42)),"",
((COUNTIFS(SaisiePers,$A42,SaisieDebut,"&lt;="&amp;KS$6,SaisieFin,"&gt;"&amp;KS$6,SaisieJour,"")+
COUNTIFS(SaisiePers,$A42,SaisieDebut,"&lt;="&amp;KS$6,SaisieFin,KS$6,SaisieSoir,Paramètres!$B$3,SaisieJour,"")+
COUNTIFS(SaisiePers,$A42,SaisieDebut,"&lt;="&amp;KS$6,SaisieFin,"&gt;"&amp;KS$6,SaisieSoir,Paramètres!$B$3,SaisieJour,TEXT(KS$6,"jjjj"))=0)=$AS$1)*0.5)</f>
        <v/>
      </c>
      <c r="KU42" s="6" t="str">
        <f>IF(OR(KU$6=0,COUNTIF(Feries,KU$6)&gt;0,ISNONTEXT($A42)),"",
((COUNTIFS(SaisiePers,$A42,SaisieDebut,"&lt;"&amp;KU$6,SaisieFin,"&gt;="&amp;KU$6,SaisieJour,"")+
COUNTIFS(SaisiePers,$A42,SaisieDebut,KU$6,SaisieFin,"&gt;="&amp;KU$6,SaisieMatin,Paramètres!$A$2,SaisieJour,"")+
COUNTIFS(SaisiePers,$A42,SaisieDebut,"&lt;"&amp;KU$6,SaisieFin,"&gt;="&amp;KU$6,SaisieMatin,Paramètres!$A$2,SaisieJour,TEXT(KU$6,"jjjj"))=0)=$AS$1)*0.5)</f>
        <v/>
      </c>
      <c r="KV42" s="6" t="str">
        <f>IF(OR(KU$6=0,COUNTIF(Feries,KU$6)&gt;0,ISNONTEXT($A42)),"",
((COUNTIFS(SaisiePers,$A42,SaisieDebut,"&lt;="&amp;KU$6,SaisieFin,"&gt;"&amp;KU$6,SaisieJour,"")+
COUNTIFS(SaisiePers,$A42,SaisieDebut,"&lt;="&amp;KU$6,SaisieFin,KU$6,SaisieSoir,Paramètres!$B$3,SaisieJour,"")+
COUNTIFS(SaisiePers,$A42,SaisieDebut,"&lt;="&amp;KU$6,SaisieFin,"&gt;"&amp;KU$6,SaisieSoir,Paramètres!$B$3,SaisieJour,TEXT(KU$6,"jjjj"))=0)=$AS$1)*0.5)</f>
        <v/>
      </c>
      <c r="KW42" s="6" t="str">
        <f>IF(OR(KW$6=0,COUNTIF(Feries,KW$6)&gt;0,ISNONTEXT($A42)),"",
((COUNTIFS(SaisiePers,$A42,SaisieDebut,"&lt;"&amp;KW$6,SaisieFin,"&gt;="&amp;KW$6,SaisieJour,"")+
COUNTIFS(SaisiePers,$A42,SaisieDebut,KW$6,SaisieFin,"&gt;="&amp;KW$6,SaisieMatin,Paramètres!$A$2,SaisieJour,"")+
COUNTIFS(SaisiePers,$A42,SaisieDebut,"&lt;"&amp;KW$6,SaisieFin,"&gt;="&amp;KW$6,SaisieMatin,Paramètres!$A$2,SaisieJour,TEXT(KW$6,"jjjj"))=0)=$AS$1)*0.5)</f>
        <v/>
      </c>
      <c r="KX42" s="6" t="str">
        <f>IF(OR(KW$6=0,COUNTIF(Feries,KW$6)&gt;0,ISNONTEXT($A42)),"",
((COUNTIFS(SaisiePers,$A42,SaisieDebut,"&lt;="&amp;KW$6,SaisieFin,"&gt;"&amp;KW$6,SaisieJour,"")+
COUNTIFS(SaisiePers,$A42,SaisieDebut,"&lt;="&amp;KW$6,SaisieFin,KW$6,SaisieSoir,Paramètres!$B$3,SaisieJour,"")+
COUNTIFS(SaisiePers,$A42,SaisieDebut,"&lt;="&amp;KW$6,SaisieFin,"&gt;"&amp;KW$6,SaisieSoir,Paramètres!$B$3,SaisieJour,TEXT(KW$6,"jjjj"))=0)=$AS$1)*0.5)</f>
        <v/>
      </c>
      <c r="KY42" s="6" t="str">
        <f>IF(OR(KY$6=0,COUNTIF(Feries,KY$6)&gt;0,ISNONTEXT($A42)),"",
((COUNTIFS(SaisiePers,$A42,SaisieDebut,"&lt;"&amp;KY$6,SaisieFin,"&gt;="&amp;KY$6,SaisieJour,"")+
COUNTIFS(SaisiePers,$A42,SaisieDebut,KY$6,SaisieFin,"&gt;="&amp;KY$6,SaisieMatin,Paramètres!$A$2,SaisieJour,"")+
COUNTIFS(SaisiePers,$A42,SaisieDebut,"&lt;"&amp;KY$6,SaisieFin,"&gt;="&amp;KY$6,SaisieMatin,Paramètres!$A$2,SaisieJour,TEXT(KY$6,"jjjj"))=0)=$AS$1)*0.5)</f>
        <v/>
      </c>
      <c r="KZ42" s="6" t="str">
        <f>IF(OR(KY$6=0,COUNTIF(Feries,KY$6)&gt;0,ISNONTEXT($A42)),"",
((COUNTIFS(SaisiePers,$A42,SaisieDebut,"&lt;="&amp;KY$6,SaisieFin,"&gt;"&amp;KY$6,SaisieJour,"")+
COUNTIFS(SaisiePers,$A42,SaisieDebut,"&lt;="&amp;KY$6,SaisieFin,KY$6,SaisieSoir,Paramètres!$B$3,SaisieJour,"")+
COUNTIFS(SaisiePers,$A42,SaisieDebut,"&lt;="&amp;KY$6,SaisieFin,"&gt;"&amp;KY$6,SaisieSoir,Paramètres!$B$3,SaisieJour,TEXT(KY$6,"jjjj"))=0)=$AS$1)*0.5)</f>
        <v/>
      </c>
      <c r="LA42" s="6" t="str">
        <f>IF(OR(LA$6=0,COUNTIF(Feries,LA$6)&gt;0,ISNONTEXT($A42)),"",
((COUNTIFS(SaisiePers,$A42,SaisieDebut,"&lt;"&amp;LA$6,SaisieFin,"&gt;="&amp;LA$6,SaisieJour,"")+
COUNTIFS(SaisiePers,$A42,SaisieDebut,LA$6,SaisieFin,"&gt;="&amp;LA$6,SaisieMatin,Paramètres!$A$2,SaisieJour,"")+
COUNTIFS(SaisiePers,$A42,SaisieDebut,"&lt;"&amp;LA$6,SaisieFin,"&gt;="&amp;LA$6,SaisieMatin,Paramètres!$A$2,SaisieJour,TEXT(LA$6,"jjjj"))=0)=$AS$1)*0.5)</f>
        <v/>
      </c>
      <c r="LB42" s="6" t="str">
        <f>IF(OR(LA$6=0,COUNTIF(Feries,LA$6)&gt;0,ISNONTEXT($A42)),"",
((COUNTIFS(SaisiePers,$A42,SaisieDebut,"&lt;="&amp;LA$6,SaisieFin,"&gt;"&amp;LA$6,SaisieJour,"")+
COUNTIFS(SaisiePers,$A42,SaisieDebut,"&lt;="&amp;LA$6,SaisieFin,LA$6,SaisieSoir,Paramètres!$B$3,SaisieJour,"")+
COUNTIFS(SaisiePers,$A42,SaisieDebut,"&lt;="&amp;LA$6,SaisieFin,"&gt;"&amp;LA$6,SaisieSoir,Paramètres!$B$3,SaisieJour,TEXT(LA$6,"jjjj"))=0)=$AS$1)*0.5)</f>
        <v/>
      </c>
      <c r="LC42" s="6" t="str">
        <f>IF(OR(LC$6=0,COUNTIF(Feries,LC$6)&gt;0,ISNONTEXT($A42)),"",
((COUNTIFS(SaisiePers,$A42,SaisieDebut,"&lt;"&amp;LC$6,SaisieFin,"&gt;="&amp;LC$6,SaisieJour,"")+
COUNTIFS(SaisiePers,$A42,SaisieDebut,LC$6,SaisieFin,"&gt;="&amp;LC$6,SaisieMatin,Paramètres!$A$2,SaisieJour,"")+
COUNTIFS(SaisiePers,$A42,SaisieDebut,"&lt;"&amp;LC$6,SaisieFin,"&gt;="&amp;LC$6,SaisieMatin,Paramètres!$A$2,SaisieJour,TEXT(LC$6,"jjjj"))=0)=$AS$1)*0.5)</f>
        <v/>
      </c>
      <c r="LD42" s="6" t="str">
        <f>IF(OR(LC$6=0,COUNTIF(Feries,LC$6)&gt;0,ISNONTEXT($A42)),"",
((COUNTIFS(SaisiePers,$A42,SaisieDebut,"&lt;="&amp;LC$6,SaisieFin,"&gt;"&amp;LC$6,SaisieJour,"")+
COUNTIFS(SaisiePers,$A42,SaisieDebut,"&lt;="&amp;LC$6,SaisieFin,LC$6,SaisieSoir,Paramètres!$B$3,SaisieJour,"")+
COUNTIFS(SaisiePers,$A42,SaisieDebut,"&lt;="&amp;LC$6,SaisieFin,"&gt;"&amp;LC$6,SaisieSoir,Paramètres!$B$3,SaisieJour,TEXT(LC$6,"jjjj"))=0)=$AS$1)*0.5)</f>
        <v/>
      </c>
      <c r="LE42" s="6" t="str">
        <f>IF(OR(LE$6=0,COUNTIF(Feries,LE$6)&gt;0,ISNONTEXT($A42)),"",
((COUNTIFS(SaisiePers,$A42,SaisieDebut,"&lt;"&amp;LE$6,SaisieFin,"&gt;="&amp;LE$6,SaisieJour,"")+
COUNTIFS(SaisiePers,$A42,SaisieDebut,LE$6,SaisieFin,"&gt;="&amp;LE$6,SaisieMatin,Paramètres!$A$2,SaisieJour,"")+
COUNTIFS(SaisiePers,$A42,SaisieDebut,"&lt;"&amp;LE$6,SaisieFin,"&gt;="&amp;LE$6,SaisieMatin,Paramètres!$A$2,SaisieJour,TEXT(LE$6,"jjjj"))=0)=$AS$1)*0.5)</f>
        <v/>
      </c>
      <c r="LF42" s="6" t="str">
        <f>IF(OR(LE$6=0,COUNTIF(Feries,LE$6)&gt;0,ISNONTEXT($A42)),"",
((COUNTIFS(SaisiePers,$A42,SaisieDebut,"&lt;="&amp;LE$6,SaisieFin,"&gt;"&amp;LE$6,SaisieJour,"")+
COUNTIFS(SaisiePers,$A42,SaisieDebut,"&lt;="&amp;LE$6,SaisieFin,LE$6,SaisieSoir,Paramètres!$B$3,SaisieJour,"")+
COUNTIFS(SaisiePers,$A42,SaisieDebut,"&lt;="&amp;LE$6,SaisieFin,"&gt;"&amp;LE$6,SaisieSoir,Paramètres!$B$3,SaisieJour,TEXT(LE$6,"jjjj"))=0)=$AS$1)*0.5)</f>
        <v/>
      </c>
      <c r="LG42" s="6" t="str">
        <f>IF(OR(LG$6=0,COUNTIF(Feries,LG$6)&gt;0,ISNONTEXT($A42)),"",
((COUNTIFS(SaisiePers,$A42,SaisieDebut,"&lt;"&amp;LG$6,SaisieFin,"&gt;="&amp;LG$6,SaisieJour,"")+
COUNTIFS(SaisiePers,$A42,SaisieDebut,LG$6,SaisieFin,"&gt;="&amp;LG$6,SaisieMatin,Paramètres!$A$2,SaisieJour,"")+
COUNTIFS(SaisiePers,$A42,SaisieDebut,"&lt;"&amp;LG$6,SaisieFin,"&gt;="&amp;LG$6,SaisieMatin,Paramètres!$A$2,SaisieJour,TEXT(LG$6,"jjjj"))=0)=$AS$1)*0.5)</f>
        <v/>
      </c>
      <c r="LH42" s="6" t="str">
        <f>IF(OR(LG$6=0,COUNTIF(Feries,LG$6)&gt;0,ISNONTEXT($A42)),"",
((COUNTIFS(SaisiePers,$A42,SaisieDebut,"&lt;="&amp;LG$6,SaisieFin,"&gt;"&amp;LG$6,SaisieJour,"")+
COUNTIFS(SaisiePers,$A42,SaisieDebut,"&lt;="&amp;LG$6,SaisieFin,LG$6,SaisieSoir,Paramètres!$B$3,SaisieJour,"")+
COUNTIFS(SaisiePers,$A42,SaisieDebut,"&lt;="&amp;LG$6,SaisieFin,"&gt;"&amp;LG$6,SaisieSoir,Paramètres!$B$3,SaisieJour,TEXT(LG$6,"jjjj"))=0)=$AS$1)*0.5)</f>
        <v/>
      </c>
      <c r="LI42" s="6" t="str">
        <f>IF(OR(LI$6=0,COUNTIF(Feries,LI$6)&gt;0,ISNONTEXT($A42)),"",
((COUNTIFS(SaisiePers,$A42,SaisieDebut,"&lt;"&amp;LI$6,SaisieFin,"&gt;="&amp;LI$6,SaisieJour,"")+
COUNTIFS(SaisiePers,$A42,SaisieDebut,LI$6,SaisieFin,"&gt;="&amp;LI$6,SaisieMatin,Paramètres!$A$2,SaisieJour,"")+
COUNTIFS(SaisiePers,$A42,SaisieDebut,"&lt;"&amp;LI$6,SaisieFin,"&gt;="&amp;LI$6,SaisieMatin,Paramètres!$A$2,SaisieJour,TEXT(LI$6,"jjjj"))=0)=$AS$1)*0.5)</f>
        <v/>
      </c>
      <c r="LJ42" s="6" t="str">
        <f>IF(OR(LI$6=0,COUNTIF(Feries,LI$6)&gt;0,ISNONTEXT($A42)),"",
((COUNTIFS(SaisiePers,$A42,SaisieDebut,"&lt;="&amp;LI$6,SaisieFin,"&gt;"&amp;LI$6,SaisieJour,"")+
COUNTIFS(SaisiePers,$A42,SaisieDebut,"&lt;="&amp;LI$6,SaisieFin,LI$6,SaisieSoir,Paramètres!$B$3,SaisieJour,"")+
COUNTIFS(SaisiePers,$A42,SaisieDebut,"&lt;="&amp;LI$6,SaisieFin,"&gt;"&amp;LI$6,SaisieSoir,Paramètres!$B$3,SaisieJour,TEXT(LI$6,"jjjj"))=0)=$AS$1)*0.5)</f>
        <v/>
      </c>
      <c r="LK42" s="6" t="str">
        <f>IF(OR(LK$6=0,COUNTIF(Feries,LK$6)&gt;0,ISNONTEXT($A42)),"",
((COUNTIFS(SaisiePers,$A42,SaisieDebut,"&lt;"&amp;LK$6,SaisieFin,"&gt;="&amp;LK$6,SaisieJour,"")+
COUNTIFS(SaisiePers,$A42,SaisieDebut,LK$6,SaisieFin,"&gt;="&amp;LK$6,SaisieMatin,Paramètres!$A$2,SaisieJour,"")+
COUNTIFS(SaisiePers,$A42,SaisieDebut,"&lt;"&amp;LK$6,SaisieFin,"&gt;="&amp;LK$6,SaisieMatin,Paramètres!$A$2,SaisieJour,TEXT(LK$6,"jjjj"))=0)=$AS$1)*0.5)</f>
        <v/>
      </c>
      <c r="LL42" s="6" t="str">
        <f>IF(OR(LK$6=0,COUNTIF(Feries,LK$6)&gt;0,ISNONTEXT($A42)),"",
((COUNTIFS(SaisiePers,$A42,SaisieDebut,"&lt;="&amp;LK$6,SaisieFin,"&gt;"&amp;LK$6,SaisieJour,"")+
COUNTIFS(SaisiePers,$A42,SaisieDebut,"&lt;="&amp;LK$6,SaisieFin,LK$6,SaisieSoir,Paramètres!$B$3,SaisieJour,"")+
COUNTIFS(SaisiePers,$A42,SaisieDebut,"&lt;="&amp;LK$6,SaisieFin,"&gt;"&amp;LK$6,SaisieSoir,Paramètres!$B$3,SaisieJour,TEXT(LK$6,"jjjj"))=0)=$AS$1)*0.5)</f>
        <v/>
      </c>
      <c r="LM42" s="6" t="str">
        <f>IF(OR(LM$6=0,COUNTIF(Feries,LM$6)&gt;0,ISNONTEXT($A42)),"",
((COUNTIFS(SaisiePers,$A42,SaisieDebut,"&lt;"&amp;LM$6,SaisieFin,"&gt;="&amp;LM$6,SaisieJour,"")+
COUNTIFS(SaisiePers,$A42,SaisieDebut,LM$6,SaisieFin,"&gt;="&amp;LM$6,SaisieMatin,Paramètres!$A$2,SaisieJour,"")+
COUNTIFS(SaisiePers,$A42,SaisieDebut,"&lt;"&amp;LM$6,SaisieFin,"&gt;="&amp;LM$6,SaisieMatin,Paramètres!$A$2,SaisieJour,TEXT(LM$6,"jjjj"))=0)=$AS$1)*0.5)</f>
        <v/>
      </c>
      <c r="LN42" s="6" t="str">
        <f>IF(OR(LM$6=0,COUNTIF(Feries,LM$6)&gt;0,ISNONTEXT($A42)),"",
((COUNTIFS(SaisiePers,$A42,SaisieDebut,"&lt;="&amp;LM$6,SaisieFin,"&gt;"&amp;LM$6,SaisieJour,"")+
COUNTIFS(SaisiePers,$A42,SaisieDebut,"&lt;="&amp;LM$6,SaisieFin,LM$6,SaisieSoir,Paramètres!$B$3,SaisieJour,"")+
COUNTIFS(SaisiePers,$A42,SaisieDebut,"&lt;="&amp;LM$6,SaisieFin,"&gt;"&amp;LM$6,SaisieSoir,Paramètres!$B$3,SaisieJour,TEXT(LM$6,"jjjj"))=0)=$AS$1)*0.5)</f>
        <v/>
      </c>
      <c r="LO42" s="6" t="str">
        <f>IF(OR(LO$6=0,COUNTIF(Feries,LO$6)&gt;0,ISNONTEXT($A42)),"",
((COUNTIFS(SaisiePers,$A42,SaisieDebut,"&lt;"&amp;LO$6,SaisieFin,"&gt;="&amp;LO$6,SaisieJour,"")+
COUNTIFS(SaisiePers,$A42,SaisieDebut,LO$6,SaisieFin,"&gt;="&amp;LO$6,SaisieMatin,Paramètres!$A$2,SaisieJour,"")+
COUNTIFS(SaisiePers,$A42,SaisieDebut,"&lt;"&amp;LO$6,SaisieFin,"&gt;="&amp;LO$6,SaisieMatin,Paramètres!$A$2,SaisieJour,TEXT(LO$6,"jjjj"))=0)=$AS$1)*0.5)</f>
        <v/>
      </c>
      <c r="LP42" s="6" t="str">
        <f>IF(OR(LO$6=0,COUNTIF(Feries,LO$6)&gt;0,ISNONTEXT($A42)),"",
((COUNTIFS(SaisiePers,$A42,SaisieDebut,"&lt;="&amp;LO$6,SaisieFin,"&gt;"&amp;LO$6,SaisieJour,"")+
COUNTIFS(SaisiePers,$A42,SaisieDebut,"&lt;="&amp;LO$6,SaisieFin,LO$6,SaisieSoir,Paramètres!$B$3,SaisieJour,"")+
COUNTIFS(SaisiePers,$A42,SaisieDebut,"&lt;="&amp;LO$6,SaisieFin,"&gt;"&amp;LO$6,SaisieSoir,Paramètres!$B$3,SaisieJour,TEXT(LO$6,"jjjj"))=0)=$AS$1)*0.5)</f>
        <v/>
      </c>
      <c r="LQ42" s="6" t="str">
        <f>IF(OR(LQ$6=0,COUNTIF(Feries,LQ$6)&gt;0,ISNONTEXT($A42)),"",
((COUNTIFS(SaisiePers,$A42,SaisieDebut,"&lt;"&amp;LQ$6,SaisieFin,"&gt;="&amp;LQ$6,SaisieJour,"")+
COUNTIFS(SaisiePers,$A42,SaisieDebut,LQ$6,SaisieFin,"&gt;="&amp;LQ$6,SaisieMatin,Paramètres!$A$2,SaisieJour,"")+
COUNTIFS(SaisiePers,$A42,SaisieDebut,"&lt;"&amp;LQ$6,SaisieFin,"&gt;="&amp;LQ$6,SaisieMatin,Paramètres!$A$2,SaisieJour,TEXT(LQ$6,"jjjj"))=0)=$AS$1)*0.5)</f>
        <v/>
      </c>
      <c r="LR42" s="6" t="str">
        <f>IF(OR(LQ$6=0,COUNTIF(Feries,LQ$6)&gt;0,ISNONTEXT($A42)),"",
((COUNTIFS(SaisiePers,$A42,SaisieDebut,"&lt;="&amp;LQ$6,SaisieFin,"&gt;"&amp;LQ$6,SaisieJour,"")+
COUNTIFS(SaisiePers,$A42,SaisieDebut,"&lt;="&amp;LQ$6,SaisieFin,LQ$6,SaisieSoir,Paramètres!$B$3,SaisieJour,"")+
COUNTIFS(SaisiePers,$A42,SaisieDebut,"&lt;="&amp;LQ$6,SaisieFin,"&gt;"&amp;LQ$6,SaisieSoir,Paramètres!$B$3,SaisieJour,TEXT(LQ$6,"jjjj"))=0)=$AS$1)*0.5)</f>
        <v/>
      </c>
      <c r="LS42" s="6" t="str">
        <f>IF(OR(LS$6=0,COUNTIF(Feries,LS$6)&gt;0,ISNONTEXT($A42)),"",
((COUNTIFS(SaisiePers,$A42,SaisieDebut,"&lt;"&amp;LS$6,SaisieFin,"&gt;="&amp;LS$6,SaisieJour,"")+
COUNTIFS(SaisiePers,$A42,SaisieDebut,LS$6,SaisieFin,"&gt;="&amp;LS$6,SaisieMatin,Paramètres!$A$2,SaisieJour,"")+
COUNTIFS(SaisiePers,$A42,SaisieDebut,"&lt;"&amp;LS$6,SaisieFin,"&gt;="&amp;LS$6,SaisieMatin,Paramètres!$A$2,SaisieJour,TEXT(LS$6,"jjjj"))=0)=$AS$1)*0.5)</f>
        <v/>
      </c>
      <c r="LT42" s="6" t="str">
        <f>IF(OR(LS$6=0,COUNTIF(Feries,LS$6)&gt;0,ISNONTEXT($A42)),"",
((COUNTIFS(SaisiePers,$A42,SaisieDebut,"&lt;="&amp;LS$6,SaisieFin,"&gt;"&amp;LS$6,SaisieJour,"")+
COUNTIFS(SaisiePers,$A42,SaisieDebut,"&lt;="&amp;LS$6,SaisieFin,LS$6,SaisieSoir,Paramètres!$B$3,SaisieJour,"")+
COUNTIFS(SaisiePers,$A42,SaisieDebut,"&lt;="&amp;LS$6,SaisieFin,"&gt;"&amp;LS$6,SaisieSoir,Paramètres!$B$3,SaisieJour,TEXT(LS$6,"jjjj"))=0)=$AS$1)*0.5)</f>
        <v/>
      </c>
      <c r="LU42" s="6" t="str">
        <f>IF(OR(LU$6=0,COUNTIF(Feries,LU$6)&gt;0,ISNONTEXT($A42)),"",
((COUNTIFS(SaisiePers,$A42,SaisieDebut,"&lt;"&amp;LU$6,SaisieFin,"&gt;="&amp;LU$6,SaisieJour,"")+
COUNTIFS(SaisiePers,$A42,SaisieDebut,LU$6,SaisieFin,"&gt;="&amp;LU$6,SaisieMatin,Paramètres!$A$2,SaisieJour,"")+
COUNTIFS(SaisiePers,$A42,SaisieDebut,"&lt;"&amp;LU$6,SaisieFin,"&gt;="&amp;LU$6,SaisieMatin,Paramètres!$A$2,SaisieJour,TEXT(LU$6,"jjjj"))=0)=$AS$1)*0.5)</f>
        <v/>
      </c>
      <c r="LV42" s="6" t="str">
        <f>IF(OR(LU$6=0,COUNTIF(Feries,LU$6)&gt;0,ISNONTEXT($A42)),"",
((COUNTIFS(SaisiePers,$A42,SaisieDebut,"&lt;="&amp;LU$6,SaisieFin,"&gt;"&amp;LU$6,SaisieJour,"")+
COUNTIFS(SaisiePers,$A42,SaisieDebut,"&lt;="&amp;LU$6,SaisieFin,LU$6,SaisieSoir,Paramètres!$B$3,SaisieJour,"")+
COUNTIFS(SaisiePers,$A42,SaisieDebut,"&lt;="&amp;LU$6,SaisieFin,"&gt;"&amp;LU$6,SaisieSoir,Paramètres!$B$3,SaisieJour,TEXT(LU$6,"jjjj"))=0)=$AS$1)*0.5)</f>
        <v/>
      </c>
      <c r="LW42" s="6" t="str">
        <f>IF(OR(LW$6=0,COUNTIF(Feries,LW$6)&gt;0,ISNONTEXT($A42)),"",
((COUNTIFS(SaisiePers,$A42,SaisieDebut,"&lt;"&amp;LW$6,SaisieFin,"&gt;="&amp;LW$6,SaisieJour,"")+
COUNTIFS(SaisiePers,$A42,SaisieDebut,LW$6,SaisieFin,"&gt;="&amp;LW$6,SaisieMatin,Paramètres!$A$2,SaisieJour,"")+
COUNTIFS(SaisiePers,$A42,SaisieDebut,"&lt;"&amp;LW$6,SaisieFin,"&gt;="&amp;LW$6,SaisieMatin,Paramètres!$A$2,SaisieJour,TEXT(LW$6,"jjjj"))=0)=$AS$1)*0.5)</f>
        <v/>
      </c>
      <c r="LX42" s="6" t="str">
        <f>IF(OR(LW$6=0,COUNTIF(Feries,LW$6)&gt;0,ISNONTEXT($A42)),"",
((COUNTIFS(SaisiePers,$A42,SaisieDebut,"&lt;="&amp;LW$6,SaisieFin,"&gt;"&amp;LW$6,SaisieJour,"")+
COUNTIFS(SaisiePers,$A42,SaisieDebut,"&lt;="&amp;LW$6,SaisieFin,LW$6,SaisieSoir,Paramètres!$B$3,SaisieJour,"")+
COUNTIFS(SaisiePers,$A42,SaisieDebut,"&lt;="&amp;LW$6,SaisieFin,"&gt;"&amp;LW$6,SaisieSoir,Paramètres!$B$3,SaisieJour,TEXT(LW$6,"jjjj"))=0)=$AS$1)*0.5)</f>
        <v/>
      </c>
      <c r="LY42" s="6" t="str">
        <f>IF(OR(LY$6=0,COUNTIF(Feries,LY$6)&gt;0,ISNONTEXT($A42)),"",
((COUNTIFS(SaisiePers,$A42,SaisieDebut,"&lt;"&amp;LY$6,SaisieFin,"&gt;="&amp;LY$6,SaisieJour,"")+
COUNTIFS(SaisiePers,$A42,SaisieDebut,LY$6,SaisieFin,"&gt;="&amp;LY$6,SaisieMatin,Paramètres!$A$2,SaisieJour,"")+
COUNTIFS(SaisiePers,$A42,SaisieDebut,"&lt;"&amp;LY$6,SaisieFin,"&gt;="&amp;LY$6,SaisieMatin,Paramètres!$A$2,SaisieJour,TEXT(LY$6,"jjjj"))=0)=$AS$1)*0.5)</f>
        <v/>
      </c>
      <c r="LZ42" s="6" t="str">
        <f>IF(OR(LY$6=0,COUNTIF(Feries,LY$6)&gt;0,ISNONTEXT($A42)),"",
((COUNTIFS(SaisiePers,$A42,SaisieDebut,"&lt;="&amp;LY$6,SaisieFin,"&gt;"&amp;LY$6,SaisieJour,"")+
COUNTIFS(SaisiePers,$A42,SaisieDebut,"&lt;="&amp;LY$6,SaisieFin,LY$6,SaisieSoir,Paramètres!$B$3,SaisieJour,"")+
COUNTIFS(SaisiePers,$A42,SaisieDebut,"&lt;="&amp;LY$6,SaisieFin,"&gt;"&amp;LY$6,SaisieSoir,Paramètres!$B$3,SaisieJour,TEXT(LY$6,"jjjj"))=0)=$AS$1)*0.5)</f>
        <v/>
      </c>
      <c r="MA42" s="6" t="str">
        <f>IF(OR(MA$6=0,COUNTIF(Feries,MA$6)&gt;0,ISNONTEXT($A42)),"",
((COUNTIFS(SaisiePers,$A42,SaisieDebut,"&lt;"&amp;MA$6,SaisieFin,"&gt;="&amp;MA$6,SaisieJour,"")+
COUNTIFS(SaisiePers,$A42,SaisieDebut,MA$6,SaisieFin,"&gt;="&amp;MA$6,SaisieMatin,Paramètres!$A$2,SaisieJour,"")+
COUNTIFS(SaisiePers,$A42,SaisieDebut,"&lt;"&amp;MA$6,SaisieFin,"&gt;="&amp;MA$6,SaisieMatin,Paramètres!$A$2,SaisieJour,TEXT(MA$6,"jjjj"))=0)=$AS$1)*0.5)</f>
        <v/>
      </c>
      <c r="MB42" s="6" t="str">
        <f>IF(OR(MA$6=0,COUNTIF(Feries,MA$6)&gt;0,ISNONTEXT($A42)),"",
((COUNTIFS(SaisiePers,$A42,SaisieDebut,"&lt;="&amp;MA$6,SaisieFin,"&gt;"&amp;MA$6,SaisieJour,"")+
COUNTIFS(SaisiePers,$A42,SaisieDebut,"&lt;="&amp;MA$6,SaisieFin,MA$6,SaisieSoir,Paramètres!$B$3,SaisieJour,"")+
COUNTIFS(SaisiePers,$A42,SaisieDebut,"&lt;="&amp;MA$6,SaisieFin,"&gt;"&amp;MA$6,SaisieSoir,Paramètres!$B$3,SaisieJour,TEXT(MA$6,"jjjj"))=0)=$AS$1)*0.5)</f>
        <v/>
      </c>
      <c r="MC42" s="6" t="str">
        <f>IF(OR(MC$6=0,COUNTIF(Feries,MC$6)&gt;0,ISNONTEXT($A42)),"",
((COUNTIFS(SaisiePers,$A42,SaisieDebut,"&lt;"&amp;MC$6,SaisieFin,"&gt;="&amp;MC$6,SaisieJour,"")+
COUNTIFS(SaisiePers,$A42,SaisieDebut,MC$6,SaisieFin,"&gt;="&amp;MC$6,SaisieMatin,Paramètres!$A$2,SaisieJour,"")+
COUNTIFS(SaisiePers,$A42,SaisieDebut,"&lt;"&amp;MC$6,SaisieFin,"&gt;="&amp;MC$6,SaisieMatin,Paramètres!$A$2,SaisieJour,TEXT(MC$6,"jjjj"))=0)=$AS$1)*0.5)</f>
        <v/>
      </c>
      <c r="MD42" s="6" t="str">
        <f>IF(OR(MC$6=0,COUNTIF(Feries,MC$6)&gt;0,ISNONTEXT($A42)),"",
((COUNTIFS(SaisiePers,$A42,SaisieDebut,"&lt;="&amp;MC$6,SaisieFin,"&gt;"&amp;MC$6,SaisieJour,"")+
COUNTIFS(SaisiePers,$A42,SaisieDebut,"&lt;="&amp;MC$6,SaisieFin,MC$6,SaisieSoir,Paramètres!$B$3,SaisieJour,"")+
COUNTIFS(SaisiePers,$A42,SaisieDebut,"&lt;="&amp;MC$6,SaisieFin,"&gt;"&amp;MC$6,SaisieSoir,Paramètres!$B$3,SaisieJour,TEXT(MC$6,"jjjj"))=0)=$AS$1)*0.5)</f>
        <v/>
      </c>
      <c r="ME42" s="6" t="str">
        <f>IF(OR(ME$6=0,COUNTIF(Feries,ME$6)&gt;0,ISNONTEXT($A42)),"",
((COUNTIFS(SaisiePers,$A42,SaisieDebut,"&lt;"&amp;ME$6,SaisieFin,"&gt;="&amp;ME$6,SaisieJour,"")+
COUNTIFS(SaisiePers,$A42,SaisieDebut,ME$6,SaisieFin,"&gt;="&amp;ME$6,SaisieMatin,Paramètres!$A$2,SaisieJour,"")+
COUNTIFS(SaisiePers,$A42,SaisieDebut,"&lt;"&amp;ME$6,SaisieFin,"&gt;="&amp;ME$6,SaisieMatin,Paramètres!$A$2,SaisieJour,TEXT(ME$6,"jjjj"))=0)=$AS$1)*0.5)</f>
        <v/>
      </c>
      <c r="MF42" s="6" t="str">
        <f>IF(OR(ME$6=0,COUNTIF(Feries,ME$6)&gt;0,ISNONTEXT($A42)),"",
((COUNTIFS(SaisiePers,$A42,SaisieDebut,"&lt;="&amp;ME$6,SaisieFin,"&gt;"&amp;ME$6,SaisieJour,"")+
COUNTIFS(SaisiePers,$A42,SaisieDebut,"&lt;="&amp;ME$6,SaisieFin,ME$6,SaisieSoir,Paramètres!$B$3,SaisieJour,"")+
COUNTIFS(SaisiePers,$A42,SaisieDebut,"&lt;="&amp;ME$6,SaisieFin,"&gt;"&amp;ME$6,SaisieSoir,Paramètres!$B$3,SaisieJour,TEXT(ME$6,"jjjj"))=0)=$AS$1)*0.5)</f>
        <v/>
      </c>
      <c r="MG42" s="6" t="str">
        <f>IF(OR(MG$6=0,COUNTIF(Feries,MG$6)&gt;0,ISNONTEXT($A42)),"",
((COUNTIFS(SaisiePers,$A42,SaisieDebut,"&lt;"&amp;MG$6,SaisieFin,"&gt;="&amp;MG$6,SaisieJour,"")+
COUNTIFS(SaisiePers,$A42,SaisieDebut,MG$6,SaisieFin,"&gt;="&amp;MG$6,SaisieMatin,Paramètres!$A$2,SaisieJour,"")+
COUNTIFS(SaisiePers,$A42,SaisieDebut,"&lt;"&amp;MG$6,SaisieFin,"&gt;="&amp;MG$6,SaisieMatin,Paramètres!$A$2,SaisieJour,TEXT(MG$6,"jjjj"))=0)=$AS$1)*0.5)</f>
        <v/>
      </c>
      <c r="MH42" s="6" t="str">
        <f>IF(OR(MG$6=0,COUNTIF(Feries,MG$6)&gt;0,ISNONTEXT($A42)),"",
((COUNTIFS(SaisiePers,$A42,SaisieDebut,"&lt;="&amp;MG$6,SaisieFin,"&gt;"&amp;MG$6,SaisieJour,"")+
COUNTIFS(SaisiePers,$A42,SaisieDebut,"&lt;="&amp;MG$6,SaisieFin,MG$6,SaisieSoir,Paramètres!$B$3,SaisieJour,"")+
COUNTIFS(SaisiePers,$A42,SaisieDebut,"&lt;="&amp;MG$6,SaisieFin,"&gt;"&amp;MG$6,SaisieSoir,Paramètres!$B$3,SaisieJour,TEXT(MG$6,"jjjj"))=0)=$AS$1)*0.5)</f>
        <v/>
      </c>
      <c r="MI42" s="6" t="str">
        <f>IF(OR(MI$6=0,COUNTIF(Feries,MI$6)&gt;0,ISNONTEXT($A42)),"",
((COUNTIFS(SaisiePers,$A42,SaisieDebut,"&lt;"&amp;MI$6,SaisieFin,"&gt;="&amp;MI$6,SaisieJour,"")+
COUNTIFS(SaisiePers,$A42,SaisieDebut,MI$6,SaisieFin,"&gt;="&amp;MI$6,SaisieMatin,Paramètres!$A$2,SaisieJour,"")+
COUNTIFS(SaisiePers,$A42,SaisieDebut,"&lt;"&amp;MI$6,SaisieFin,"&gt;="&amp;MI$6,SaisieMatin,Paramètres!$A$2,SaisieJour,TEXT(MI$6,"jjjj"))=0)=$AS$1)*0.5)</f>
        <v/>
      </c>
      <c r="MJ42" s="6" t="str">
        <f>IF(OR(MI$6=0,COUNTIF(Feries,MI$6)&gt;0,ISNONTEXT($A42)),"",
((COUNTIFS(SaisiePers,$A42,SaisieDebut,"&lt;="&amp;MI$6,SaisieFin,"&gt;"&amp;MI$6,SaisieJour,"")+
COUNTIFS(SaisiePers,$A42,SaisieDebut,"&lt;="&amp;MI$6,SaisieFin,MI$6,SaisieSoir,Paramètres!$B$3,SaisieJour,"")+
COUNTIFS(SaisiePers,$A42,SaisieDebut,"&lt;="&amp;MI$6,SaisieFin,"&gt;"&amp;MI$6,SaisieSoir,Paramètres!$B$3,SaisieJour,TEXT(MI$6,"jjjj"))=0)=$AS$1)*0.5)</f>
        <v/>
      </c>
      <c r="MK42" s="6" t="str">
        <f>IF(OR(MK$6=0,COUNTIF(Feries,MK$6)&gt;0,ISNONTEXT($A42)),"",
((COUNTIFS(SaisiePers,$A42,SaisieDebut,"&lt;"&amp;MK$6,SaisieFin,"&gt;="&amp;MK$6,SaisieJour,"")+
COUNTIFS(SaisiePers,$A42,SaisieDebut,MK$6,SaisieFin,"&gt;="&amp;MK$6,SaisieMatin,Paramètres!$A$2,SaisieJour,"")+
COUNTIFS(SaisiePers,$A42,SaisieDebut,"&lt;"&amp;MK$6,SaisieFin,"&gt;="&amp;MK$6,SaisieMatin,Paramètres!$A$2,SaisieJour,TEXT(MK$6,"jjjj"))=0)=$AS$1)*0.5)</f>
        <v/>
      </c>
      <c r="ML42" s="6" t="str">
        <f>IF(OR(MK$6=0,COUNTIF(Feries,MK$6)&gt;0,ISNONTEXT($A42)),"",
((COUNTIFS(SaisiePers,$A42,SaisieDebut,"&lt;="&amp;MK$6,SaisieFin,"&gt;"&amp;MK$6,SaisieJour,"")+
COUNTIFS(SaisiePers,$A42,SaisieDebut,"&lt;="&amp;MK$6,SaisieFin,MK$6,SaisieSoir,Paramètres!$B$3,SaisieJour,"")+
COUNTIFS(SaisiePers,$A42,SaisieDebut,"&lt;="&amp;MK$6,SaisieFin,"&gt;"&amp;MK$6,SaisieSoir,Paramètres!$B$3,SaisieJour,TEXT(MK$6,"jjjj"))=0)=$AS$1)*0.5)</f>
        <v/>
      </c>
      <c r="MM42" s="6" t="str">
        <f>IF(OR(MM$6=0,COUNTIF(Feries,MM$6)&gt;0,ISNONTEXT($A42)),"",
((COUNTIFS(SaisiePers,$A42,SaisieDebut,"&lt;"&amp;MM$6,SaisieFin,"&gt;="&amp;MM$6,SaisieJour,"")+
COUNTIFS(SaisiePers,$A42,SaisieDebut,MM$6,SaisieFin,"&gt;="&amp;MM$6,SaisieMatin,Paramètres!$A$2,SaisieJour,"")+
COUNTIFS(SaisiePers,$A42,SaisieDebut,"&lt;"&amp;MM$6,SaisieFin,"&gt;="&amp;MM$6,SaisieMatin,Paramètres!$A$2,SaisieJour,TEXT(MM$6,"jjjj"))=0)=$AS$1)*0.5)</f>
        <v/>
      </c>
      <c r="MN42" s="6" t="str">
        <f>IF(OR(MM$6=0,COUNTIF(Feries,MM$6)&gt;0,ISNONTEXT($A42)),"",
((COUNTIFS(SaisiePers,$A42,SaisieDebut,"&lt;="&amp;MM$6,SaisieFin,"&gt;"&amp;MM$6,SaisieJour,"")+
COUNTIFS(SaisiePers,$A42,SaisieDebut,"&lt;="&amp;MM$6,SaisieFin,MM$6,SaisieSoir,Paramètres!$B$3,SaisieJour,"")+
COUNTIFS(SaisiePers,$A42,SaisieDebut,"&lt;="&amp;MM$6,SaisieFin,"&gt;"&amp;MM$6,SaisieSoir,Paramètres!$B$3,SaisieJour,TEXT(MM$6,"jjjj"))=0)=$AS$1)*0.5)</f>
        <v/>
      </c>
      <c r="MO42" s="6" t="str">
        <f>IF(OR(MO$6=0,COUNTIF(Feries,MO$6)&gt;0,ISNONTEXT($A42)),"",
((COUNTIFS(SaisiePers,$A42,SaisieDebut,"&lt;"&amp;MO$6,SaisieFin,"&gt;="&amp;MO$6,SaisieJour,"")+
COUNTIFS(SaisiePers,$A42,SaisieDebut,MO$6,SaisieFin,"&gt;="&amp;MO$6,SaisieMatin,Paramètres!$A$2,SaisieJour,"")+
COUNTIFS(SaisiePers,$A42,SaisieDebut,"&lt;"&amp;MO$6,SaisieFin,"&gt;="&amp;MO$6,SaisieMatin,Paramètres!$A$2,SaisieJour,TEXT(MO$6,"jjjj"))=0)=$AS$1)*0.5)</f>
        <v/>
      </c>
      <c r="MP42" s="6" t="str">
        <f>IF(OR(MO$6=0,COUNTIF(Feries,MO$6)&gt;0,ISNONTEXT($A42)),"",
((COUNTIFS(SaisiePers,$A42,SaisieDebut,"&lt;="&amp;MO$6,SaisieFin,"&gt;"&amp;MO$6,SaisieJour,"")+
COUNTIFS(SaisiePers,$A42,SaisieDebut,"&lt;="&amp;MO$6,SaisieFin,MO$6,SaisieSoir,Paramètres!$B$3,SaisieJour,"")+
COUNTIFS(SaisiePers,$A42,SaisieDebut,"&lt;="&amp;MO$6,SaisieFin,"&gt;"&amp;MO$6,SaisieSoir,Paramètres!$B$3,SaisieJour,TEXT(MO$6,"jjjj"))=0)=$AS$1)*0.5)</f>
        <v/>
      </c>
      <c r="MQ42" s="6" t="str">
        <f>IF(OR(MQ$6=0,COUNTIF(Feries,MQ$6)&gt;0,ISNONTEXT($A42)),"",
((COUNTIFS(SaisiePers,$A42,SaisieDebut,"&lt;"&amp;MQ$6,SaisieFin,"&gt;="&amp;MQ$6,SaisieJour,"")+
COUNTIFS(SaisiePers,$A42,SaisieDebut,MQ$6,SaisieFin,"&gt;="&amp;MQ$6,SaisieMatin,Paramètres!$A$2,SaisieJour,"")+
COUNTIFS(SaisiePers,$A42,SaisieDebut,"&lt;"&amp;MQ$6,SaisieFin,"&gt;="&amp;MQ$6,SaisieMatin,Paramètres!$A$2,SaisieJour,TEXT(MQ$6,"jjjj"))=0)=$AS$1)*0.5)</f>
        <v/>
      </c>
      <c r="MR42" s="6" t="str">
        <f>IF(OR(MQ$6=0,COUNTIF(Feries,MQ$6)&gt;0,ISNONTEXT($A42)),"",
((COUNTIFS(SaisiePers,$A42,SaisieDebut,"&lt;="&amp;MQ$6,SaisieFin,"&gt;"&amp;MQ$6,SaisieJour,"")+
COUNTIFS(SaisiePers,$A42,SaisieDebut,"&lt;="&amp;MQ$6,SaisieFin,MQ$6,SaisieSoir,Paramètres!$B$3,SaisieJour,"")+
COUNTIFS(SaisiePers,$A42,SaisieDebut,"&lt;="&amp;MQ$6,SaisieFin,"&gt;"&amp;MQ$6,SaisieSoir,Paramètres!$B$3,SaisieJour,TEXT(MQ$6,"jjjj"))=0)=$AS$1)*0.5)</f>
        <v/>
      </c>
      <c r="MS42" s="6" t="str">
        <f>IF(OR(MS$6=0,COUNTIF(Feries,MS$6)&gt;0,ISNONTEXT($A42)),"",
((COUNTIFS(SaisiePers,$A42,SaisieDebut,"&lt;"&amp;MS$6,SaisieFin,"&gt;="&amp;MS$6,SaisieJour,"")+
COUNTIFS(SaisiePers,$A42,SaisieDebut,MS$6,SaisieFin,"&gt;="&amp;MS$6,SaisieMatin,Paramètres!$A$2,SaisieJour,"")+
COUNTIFS(SaisiePers,$A42,SaisieDebut,"&lt;"&amp;MS$6,SaisieFin,"&gt;="&amp;MS$6,SaisieMatin,Paramètres!$A$2,SaisieJour,TEXT(MS$6,"jjjj"))=0)=$AS$1)*0.5)</f>
        <v/>
      </c>
      <c r="MT42" s="6" t="str">
        <f>IF(OR(MS$6=0,COUNTIF(Feries,MS$6)&gt;0,ISNONTEXT($A42)),"",
((COUNTIFS(SaisiePers,$A42,SaisieDebut,"&lt;="&amp;MS$6,SaisieFin,"&gt;"&amp;MS$6,SaisieJour,"")+
COUNTIFS(SaisiePers,$A42,SaisieDebut,"&lt;="&amp;MS$6,SaisieFin,MS$6,SaisieSoir,Paramètres!$B$3,SaisieJour,"")+
COUNTIFS(SaisiePers,$A42,SaisieDebut,"&lt;="&amp;MS$6,SaisieFin,"&gt;"&amp;MS$6,SaisieSoir,Paramètres!$B$3,SaisieJour,TEXT(MS$6,"jjjj"))=0)=$AS$1)*0.5)</f>
        <v/>
      </c>
      <c r="MU42" s="6" t="str">
        <f>IF(OR(MU$6=0,COUNTIF(Feries,MU$6)&gt;0,ISNONTEXT($A42)),"",
((COUNTIFS(SaisiePers,$A42,SaisieDebut,"&lt;"&amp;MU$6,SaisieFin,"&gt;="&amp;MU$6,SaisieJour,"")+
COUNTIFS(SaisiePers,$A42,SaisieDebut,MU$6,SaisieFin,"&gt;="&amp;MU$6,SaisieMatin,Paramètres!$A$2,SaisieJour,"")+
COUNTIFS(SaisiePers,$A42,SaisieDebut,"&lt;"&amp;MU$6,SaisieFin,"&gt;="&amp;MU$6,SaisieMatin,Paramètres!$A$2,SaisieJour,TEXT(MU$6,"jjjj"))=0)=$AS$1)*0.5)</f>
        <v/>
      </c>
      <c r="MV42" s="6" t="str">
        <f>IF(OR(MU$6=0,COUNTIF(Feries,MU$6)&gt;0,ISNONTEXT($A42)),"",
((COUNTIFS(SaisiePers,$A42,SaisieDebut,"&lt;="&amp;MU$6,SaisieFin,"&gt;"&amp;MU$6,SaisieJour,"")+
COUNTIFS(SaisiePers,$A42,SaisieDebut,"&lt;="&amp;MU$6,SaisieFin,MU$6,SaisieSoir,Paramètres!$B$3,SaisieJour,"")+
COUNTIFS(SaisiePers,$A42,SaisieDebut,"&lt;="&amp;MU$6,SaisieFin,"&gt;"&amp;MU$6,SaisieSoir,Paramètres!$B$3,SaisieJour,TEXT(MU$6,"jjjj"))=0)=$AS$1)*0.5)</f>
        <v/>
      </c>
      <c r="MW42" s="6" t="str">
        <f>IF(OR(MW$6=0,COUNTIF(Feries,MW$6)&gt;0,ISNONTEXT($A42)),"",
((COUNTIFS(SaisiePers,$A42,SaisieDebut,"&lt;"&amp;MW$6,SaisieFin,"&gt;="&amp;MW$6,SaisieJour,"")+
COUNTIFS(SaisiePers,$A42,SaisieDebut,MW$6,SaisieFin,"&gt;="&amp;MW$6,SaisieMatin,Paramètres!$A$2,SaisieJour,"")+
COUNTIFS(SaisiePers,$A42,SaisieDebut,"&lt;"&amp;MW$6,SaisieFin,"&gt;="&amp;MW$6,SaisieMatin,Paramètres!$A$2,SaisieJour,TEXT(MW$6,"jjjj"))=0)=$AS$1)*0.5)</f>
        <v/>
      </c>
      <c r="MX42" s="6" t="str">
        <f>IF(OR(MW$6=0,COUNTIF(Feries,MW$6)&gt;0,ISNONTEXT($A42)),"",
((COUNTIFS(SaisiePers,$A42,SaisieDebut,"&lt;="&amp;MW$6,SaisieFin,"&gt;"&amp;MW$6,SaisieJour,"")+
COUNTIFS(SaisiePers,$A42,SaisieDebut,"&lt;="&amp;MW$6,SaisieFin,MW$6,SaisieSoir,Paramètres!$B$3,SaisieJour,"")+
COUNTIFS(SaisiePers,$A42,SaisieDebut,"&lt;="&amp;MW$6,SaisieFin,"&gt;"&amp;MW$6,SaisieSoir,Paramètres!$B$3,SaisieJour,TEXT(MW$6,"jjjj"))=0)=$AS$1)*0.5)</f>
        <v/>
      </c>
      <c r="MY42" s="6" t="str">
        <f>IF(OR(MY$6=0,COUNTIF(Feries,MY$6)&gt;0,ISNONTEXT($A42)),"",
((COUNTIFS(SaisiePers,$A42,SaisieDebut,"&lt;"&amp;MY$6,SaisieFin,"&gt;="&amp;MY$6,SaisieJour,"")+
COUNTIFS(SaisiePers,$A42,SaisieDebut,MY$6,SaisieFin,"&gt;="&amp;MY$6,SaisieMatin,Paramètres!$A$2,SaisieJour,"")+
COUNTIFS(SaisiePers,$A42,SaisieDebut,"&lt;"&amp;MY$6,SaisieFin,"&gt;="&amp;MY$6,SaisieMatin,Paramètres!$A$2,SaisieJour,TEXT(MY$6,"jjjj"))=0)=$AS$1)*0.5)</f>
        <v/>
      </c>
      <c r="MZ42" s="6" t="str">
        <f>IF(OR(MY$6=0,COUNTIF(Feries,MY$6)&gt;0,ISNONTEXT($A42)),"",
((COUNTIFS(SaisiePers,$A42,SaisieDebut,"&lt;="&amp;MY$6,SaisieFin,"&gt;"&amp;MY$6,SaisieJour,"")+
COUNTIFS(SaisiePers,$A42,SaisieDebut,"&lt;="&amp;MY$6,SaisieFin,MY$6,SaisieSoir,Paramètres!$B$3,SaisieJour,"")+
COUNTIFS(SaisiePers,$A42,SaisieDebut,"&lt;="&amp;MY$6,SaisieFin,"&gt;"&amp;MY$6,SaisieSoir,Paramètres!$B$3,SaisieJour,TEXT(MY$6,"jjjj"))=0)=$AS$1)*0.5)</f>
        <v/>
      </c>
      <c r="NA42" s="6" t="str">
        <f>IF(OR(NA$6=0,COUNTIF(Feries,NA$6)&gt;0,ISNONTEXT($A42)),"",
((COUNTIFS(SaisiePers,$A42,SaisieDebut,"&lt;"&amp;NA$6,SaisieFin,"&gt;="&amp;NA$6,SaisieJour,"")+
COUNTIFS(SaisiePers,$A42,SaisieDebut,NA$6,SaisieFin,"&gt;="&amp;NA$6,SaisieMatin,Paramètres!$A$2,SaisieJour,"")+
COUNTIFS(SaisiePers,$A42,SaisieDebut,"&lt;"&amp;NA$6,SaisieFin,"&gt;="&amp;NA$6,SaisieMatin,Paramètres!$A$2,SaisieJour,TEXT(NA$6,"jjjj"))=0)=$AS$1)*0.5)</f>
        <v/>
      </c>
      <c r="NB42" s="6" t="str">
        <f>IF(OR(NA$6=0,COUNTIF(Feries,NA$6)&gt;0,ISNONTEXT($A42)),"",
((COUNTIFS(SaisiePers,$A42,SaisieDebut,"&lt;="&amp;NA$6,SaisieFin,"&gt;"&amp;NA$6,SaisieJour,"")+
COUNTIFS(SaisiePers,$A42,SaisieDebut,"&lt;="&amp;NA$6,SaisieFin,NA$6,SaisieSoir,Paramètres!$B$3,SaisieJour,"")+
COUNTIFS(SaisiePers,$A42,SaisieDebut,"&lt;="&amp;NA$6,SaisieFin,"&gt;"&amp;NA$6,SaisieSoir,Paramètres!$B$3,SaisieJour,TEXT(NA$6,"jjjj"))=0)=$AS$1)*0.5)</f>
        <v/>
      </c>
      <c r="NC42" s="6" t="str">
        <f>IF(OR(NC$6=0,COUNTIF(Feries,NC$6)&gt;0,ISNONTEXT($A42)),"",
((COUNTIFS(SaisiePers,$A42,SaisieDebut,"&lt;"&amp;NC$6,SaisieFin,"&gt;="&amp;NC$6,SaisieJour,"")+
COUNTIFS(SaisiePers,$A42,SaisieDebut,NC$6,SaisieFin,"&gt;="&amp;NC$6,SaisieMatin,Paramètres!$A$2,SaisieJour,"")+
COUNTIFS(SaisiePers,$A42,SaisieDebut,"&lt;"&amp;NC$6,SaisieFin,"&gt;="&amp;NC$6,SaisieMatin,Paramètres!$A$2,SaisieJour,TEXT(NC$6,"jjjj"))=0)=$AS$1)*0.5)</f>
        <v/>
      </c>
      <c r="ND42" s="6" t="str">
        <f>IF(OR(NC$6=0,COUNTIF(Feries,NC$6)&gt;0,ISNONTEXT($A42)),"",
((COUNTIFS(SaisiePers,$A42,SaisieDebut,"&lt;="&amp;NC$6,SaisieFin,"&gt;"&amp;NC$6,SaisieJour,"")+
COUNTIFS(SaisiePers,$A42,SaisieDebut,"&lt;="&amp;NC$6,SaisieFin,NC$6,SaisieSoir,Paramètres!$B$3,SaisieJour,"")+
COUNTIFS(SaisiePers,$A42,SaisieDebut,"&lt;="&amp;NC$6,SaisieFin,"&gt;"&amp;NC$6,SaisieSoir,Paramètres!$B$3,SaisieJour,TEXT(NC$6,"jjjj"))=0)=$AS$1)*0.5)</f>
        <v/>
      </c>
      <c r="NE42" s="6" t="str">
        <f>IF(OR(NE$6=0,COUNTIF(Feries,NE$6)&gt;0,ISNONTEXT($A42)),"",
((COUNTIFS(SaisiePers,$A42,SaisieDebut,"&lt;"&amp;NE$6,SaisieFin,"&gt;="&amp;NE$6,SaisieJour,"")+
COUNTIFS(SaisiePers,$A42,SaisieDebut,NE$6,SaisieFin,"&gt;="&amp;NE$6,SaisieMatin,Paramètres!$A$2,SaisieJour,"")+
COUNTIFS(SaisiePers,$A42,SaisieDebut,"&lt;"&amp;NE$6,SaisieFin,"&gt;="&amp;NE$6,SaisieMatin,Paramètres!$A$2,SaisieJour,TEXT(NE$6,"jjjj"))=0)=$AS$1)*0.5)</f>
        <v/>
      </c>
      <c r="NF42" s="6" t="str">
        <f>IF(OR(NE$6=0,COUNTIF(Feries,NE$6)&gt;0,ISNONTEXT($A42)),"",
((COUNTIFS(SaisiePers,$A42,SaisieDebut,"&lt;="&amp;NE$6,SaisieFin,"&gt;"&amp;NE$6,SaisieJour,"")+
COUNTIFS(SaisiePers,$A42,SaisieDebut,"&lt;="&amp;NE$6,SaisieFin,NE$6,SaisieSoir,Paramètres!$B$3,SaisieJour,"")+
COUNTIFS(SaisiePers,$A42,SaisieDebut,"&lt;="&amp;NE$6,SaisieFin,"&gt;"&amp;NE$6,SaisieSoir,Paramètres!$B$3,SaisieJour,TEXT(NE$6,"jjjj"))=0)=$AS$1)*0.5)</f>
        <v/>
      </c>
      <c r="NG42" s="6" t="str">
        <f>IF(OR(NG$6=0,COUNTIF(Feries,NG$6)&gt;0,ISNONTEXT($A42)),"",
((COUNTIFS(SaisiePers,$A42,SaisieDebut,"&lt;"&amp;NG$6,SaisieFin,"&gt;="&amp;NG$6,SaisieJour,"")+
COUNTIFS(SaisiePers,$A42,SaisieDebut,NG$6,SaisieFin,"&gt;="&amp;NG$6,SaisieMatin,Paramètres!$A$2,SaisieJour,"")+
COUNTIFS(SaisiePers,$A42,SaisieDebut,"&lt;"&amp;NG$6,SaisieFin,"&gt;="&amp;NG$6,SaisieMatin,Paramètres!$A$2,SaisieJour,TEXT(NG$6,"jjjj"))=0)=$AS$1)*0.5)</f>
        <v/>
      </c>
      <c r="NH42" s="6" t="str">
        <f>IF(OR(NG$6=0,COUNTIF(Feries,NG$6)&gt;0,ISNONTEXT($A42)),"",
((COUNTIFS(SaisiePers,$A42,SaisieDebut,"&lt;="&amp;NG$6,SaisieFin,"&gt;"&amp;NG$6,SaisieJour,"")+
COUNTIFS(SaisiePers,$A42,SaisieDebut,"&lt;="&amp;NG$6,SaisieFin,NG$6,SaisieSoir,Paramètres!$B$3,SaisieJour,"")+
COUNTIFS(SaisiePers,$A42,SaisieDebut,"&lt;="&amp;NG$6,SaisieFin,"&gt;"&amp;NG$6,SaisieSoir,Paramètres!$B$3,SaisieJour,TEXT(NG$6,"jjjj"))=0)=$AS$1)*0.5)</f>
        <v/>
      </c>
      <c r="NI42" s="6" t="str">
        <f>IF(OR(NI$6=0,COUNTIF(Feries,NI$6)&gt;0,ISNONTEXT($A42)),"",
((COUNTIFS(SaisiePers,$A42,SaisieDebut,"&lt;"&amp;NI$6,SaisieFin,"&gt;="&amp;NI$6,SaisieJour,"")+
COUNTIFS(SaisiePers,$A42,SaisieDebut,NI$6,SaisieFin,"&gt;="&amp;NI$6,SaisieMatin,Paramètres!$A$2,SaisieJour,"")+
COUNTIFS(SaisiePers,$A42,SaisieDebut,"&lt;"&amp;NI$6,SaisieFin,"&gt;="&amp;NI$6,SaisieMatin,Paramètres!$A$2,SaisieJour,TEXT(NI$6,"jjjj"))=0)=$AS$1)*0.5)</f>
        <v/>
      </c>
      <c r="NJ42" s="6" t="str">
        <f>IF(OR(NI$6=0,COUNTIF(Feries,NI$6)&gt;0,ISNONTEXT($A42)),"",
((COUNTIFS(SaisiePers,$A42,SaisieDebut,"&lt;="&amp;NI$6,SaisieFin,"&gt;"&amp;NI$6,SaisieJour,"")+
COUNTIFS(SaisiePers,$A42,SaisieDebut,"&lt;="&amp;NI$6,SaisieFin,NI$6,SaisieSoir,Paramètres!$B$3,SaisieJour,"")+
COUNTIFS(SaisiePers,$A42,SaisieDebut,"&lt;="&amp;NI$6,SaisieFin,"&gt;"&amp;NI$6,SaisieSoir,Paramètres!$B$3,SaisieJour,TEXT(NI$6,"jjjj"))=0)=$AS$1)*0.5)</f>
        <v/>
      </c>
      <c r="NK42" s="6" t="str">
        <f>IF(OR(NK$6=0,COUNTIF(Feries,NK$6)&gt;0,ISNONTEXT($A42)),"",
((COUNTIFS(SaisiePers,$A42,SaisieDebut,"&lt;"&amp;NK$6,SaisieFin,"&gt;="&amp;NK$6,SaisieJour,"")+
COUNTIFS(SaisiePers,$A42,SaisieDebut,NK$6,SaisieFin,"&gt;="&amp;NK$6,SaisieMatin,Paramètres!$A$2,SaisieJour,"")+
COUNTIFS(SaisiePers,$A42,SaisieDebut,"&lt;"&amp;NK$6,SaisieFin,"&gt;="&amp;NK$6,SaisieMatin,Paramètres!$A$2,SaisieJour,TEXT(NK$6,"jjjj"))=0)=$AS$1)*0.5)</f>
        <v/>
      </c>
      <c r="NL42" s="6" t="str">
        <f>IF(OR(NK$6=0,COUNTIF(Feries,NK$6)&gt;0,ISNONTEXT($A42)),"",
((COUNTIFS(SaisiePers,$A42,SaisieDebut,"&lt;="&amp;NK$6,SaisieFin,"&gt;"&amp;NK$6,SaisieJour,"")+
COUNTIFS(SaisiePers,$A42,SaisieDebut,"&lt;="&amp;NK$6,SaisieFin,NK$6,SaisieSoir,Paramètres!$B$3,SaisieJour,"")+
COUNTIFS(SaisiePers,$A42,SaisieDebut,"&lt;="&amp;NK$6,SaisieFin,"&gt;"&amp;NK$6,SaisieSoir,Paramètres!$B$3,SaisieJour,TEXT(NK$6,"jjjj"))=0)=$AS$1)*0.5)</f>
        <v/>
      </c>
      <c r="NM42" s="6" t="str">
        <f>IF(OR(NM$6=0,COUNTIF(Feries,NM$6)&gt;0,ISNONTEXT($A42)),"",
((COUNTIFS(SaisiePers,$A42,SaisieDebut,"&lt;"&amp;NM$6,SaisieFin,"&gt;="&amp;NM$6,SaisieJour,"")+
COUNTIFS(SaisiePers,$A42,SaisieDebut,NM$6,SaisieFin,"&gt;="&amp;NM$6,SaisieMatin,Paramètres!$A$2,SaisieJour,"")+
COUNTIFS(SaisiePers,$A42,SaisieDebut,"&lt;"&amp;NM$6,SaisieFin,"&gt;="&amp;NM$6,SaisieMatin,Paramètres!$A$2,SaisieJour,TEXT(NM$6,"jjjj"))=0)=$AS$1)*0.5)</f>
        <v/>
      </c>
      <c r="NN42" s="6" t="str">
        <f>IF(OR(NM$6=0,COUNTIF(Feries,NM$6)&gt;0,ISNONTEXT($A42)),"",
((COUNTIFS(SaisiePers,$A42,SaisieDebut,"&lt;="&amp;NM$6,SaisieFin,"&gt;"&amp;NM$6,SaisieJour,"")+
COUNTIFS(SaisiePers,$A42,SaisieDebut,"&lt;="&amp;NM$6,SaisieFin,NM$6,SaisieSoir,Paramètres!$B$3,SaisieJour,"")+
COUNTIFS(SaisiePers,$A42,SaisieDebut,"&lt;="&amp;NM$6,SaisieFin,"&gt;"&amp;NM$6,SaisieSoir,Paramètres!$B$3,SaisieJour,TEXT(NM$6,"jjjj"))=0)=$AS$1)*0.5)</f>
        <v/>
      </c>
      <c r="NO42" s="6" t="str">
        <f>IF(OR(NO$6=0,COUNTIF(Feries,NO$6)&gt;0,ISNONTEXT($A42)),"",
((COUNTIFS(SaisiePers,$A42,SaisieDebut,"&lt;"&amp;NO$6,SaisieFin,"&gt;="&amp;NO$6,SaisieJour,"")+
COUNTIFS(SaisiePers,$A42,SaisieDebut,NO$6,SaisieFin,"&gt;="&amp;NO$6,SaisieMatin,Paramètres!$A$2,SaisieJour,"")+
COUNTIFS(SaisiePers,$A42,SaisieDebut,"&lt;"&amp;NO$6,SaisieFin,"&gt;="&amp;NO$6,SaisieMatin,Paramètres!$A$2,SaisieJour,TEXT(NO$6,"jjjj"))=0)=$AS$1)*0.5)</f>
        <v/>
      </c>
      <c r="NP42" s="6" t="str">
        <f>IF(OR(NO$6=0,COUNTIF(Feries,NO$6)&gt;0,ISNONTEXT($A42)),"",
((COUNTIFS(SaisiePers,$A42,SaisieDebut,"&lt;="&amp;NO$6,SaisieFin,"&gt;"&amp;NO$6,SaisieJour,"")+
COUNTIFS(SaisiePers,$A42,SaisieDebut,"&lt;="&amp;NO$6,SaisieFin,NO$6,SaisieSoir,Paramètres!$B$3,SaisieJour,"")+
COUNTIFS(SaisiePers,$A42,SaisieDebut,"&lt;="&amp;NO$6,SaisieFin,"&gt;"&amp;NO$6,SaisieSoir,Paramètres!$B$3,SaisieJour,TEXT(NO$6,"jjjj"))=0)=$AS$1)*0.5)</f>
        <v/>
      </c>
      <c r="NQ42" s="6" t="str">
        <f>IF(OR(NQ$6=0,COUNTIF(Feries,NQ$6)&gt;0,ISNONTEXT($A42)),"",
((COUNTIFS(SaisiePers,$A42,SaisieDebut,"&lt;"&amp;NQ$6,SaisieFin,"&gt;="&amp;NQ$6,SaisieJour,"")+
COUNTIFS(SaisiePers,$A42,SaisieDebut,NQ$6,SaisieFin,"&gt;="&amp;NQ$6,SaisieMatin,Paramètres!$A$2,SaisieJour,"")+
COUNTIFS(SaisiePers,$A42,SaisieDebut,"&lt;"&amp;NQ$6,SaisieFin,"&gt;="&amp;NQ$6,SaisieMatin,Paramètres!$A$2,SaisieJour,TEXT(NQ$6,"jjjj"))=0)=$AS$1)*0.5)</f>
        <v/>
      </c>
      <c r="NR42" s="6" t="str">
        <f>IF(OR(NQ$6=0,COUNTIF(Feries,NQ$6)&gt;0,ISNONTEXT($A42)),"",
((COUNTIFS(SaisiePers,$A42,SaisieDebut,"&lt;="&amp;NQ$6,SaisieFin,"&gt;"&amp;NQ$6,SaisieJour,"")+
COUNTIFS(SaisiePers,$A42,SaisieDebut,"&lt;="&amp;NQ$6,SaisieFin,NQ$6,SaisieSoir,Paramètres!$B$3,SaisieJour,"")+
COUNTIFS(SaisiePers,$A42,SaisieDebut,"&lt;="&amp;NQ$6,SaisieFin,"&gt;"&amp;NQ$6,SaisieSoir,Paramètres!$B$3,SaisieJour,TEXT(NQ$6,"jjjj"))=0)=$AS$1)*0.5)</f>
        <v/>
      </c>
      <c r="NS42" s="6" t="str">
        <f>IF(OR(NS$6=0,COUNTIF(Feries,NS$6)&gt;0,ISNONTEXT($A42)),"",
((COUNTIFS(SaisiePers,$A42,SaisieDebut,"&lt;"&amp;NS$6,SaisieFin,"&gt;="&amp;NS$6,SaisieJour,"")+
COUNTIFS(SaisiePers,$A42,SaisieDebut,NS$6,SaisieFin,"&gt;="&amp;NS$6,SaisieMatin,Paramètres!$A$2,SaisieJour,"")+
COUNTIFS(SaisiePers,$A42,SaisieDebut,"&lt;"&amp;NS$6,SaisieFin,"&gt;="&amp;NS$6,SaisieMatin,Paramètres!$A$2,SaisieJour,TEXT(NS$6,"jjjj"))=0)=$AS$1)*0.5)</f>
        <v/>
      </c>
      <c r="NT42" s="6" t="str">
        <f>IF(OR(NS$6=0,COUNTIF(Feries,NS$6)&gt;0,ISNONTEXT($A42)),"",
((COUNTIFS(SaisiePers,$A42,SaisieDebut,"&lt;="&amp;NS$6,SaisieFin,"&gt;"&amp;NS$6,SaisieJour,"")+
COUNTIFS(SaisiePers,$A42,SaisieDebut,"&lt;="&amp;NS$6,SaisieFin,NS$6,SaisieSoir,Paramètres!$B$3,SaisieJour,"")+
COUNTIFS(SaisiePers,$A42,SaisieDebut,"&lt;="&amp;NS$6,SaisieFin,"&gt;"&amp;NS$6,SaisieSoir,Paramètres!$B$3,SaisieJour,TEXT(NS$6,"jjjj"))=0)=$AS$1)*0.5)</f>
        <v/>
      </c>
      <c r="NU42" s="6" t="str">
        <f>IF(OR(NU$6=0,COUNTIF(Feries,NU$6)&gt;0,ISNONTEXT($A42)),"",
((COUNTIFS(SaisiePers,$A42,SaisieDebut,"&lt;"&amp;NU$6,SaisieFin,"&gt;="&amp;NU$6,SaisieJour,"")+
COUNTIFS(SaisiePers,$A42,SaisieDebut,NU$6,SaisieFin,"&gt;="&amp;NU$6,SaisieMatin,Paramètres!$A$2,SaisieJour,"")+
COUNTIFS(SaisiePers,$A42,SaisieDebut,"&lt;"&amp;NU$6,SaisieFin,"&gt;="&amp;NU$6,SaisieMatin,Paramètres!$A$2,SaisieJour,TEXT(NU$6,"jjjj"))=0)=$AS$1)*0.5)</f>
        <v/>
      </c>
      <c r="NV42" s="6" t="str">
        <f>IF(OR(NU$6=0,COUNTIF(Feries,NU$6)&gt;0,ISNONTEXT($A42)),"",
((COUNTIFS(SaisiePers,$A42,SaisieDebut,"&lt;="&amp;NU$6,SaisieFin,"&gt;"&amp;NU$6,SaisieJour,"")+
COUNTIFS(SaisiePers,$A42,SaisieDebut,"&lt;="&amp;NU$6,SaisieFin,NU$6,SaisieSoir,Paramètres!$B$3,SaisieJour,"")+
COUNTIFS(SaisiePers,$A42,SaisieDebut,"&lt;="&amp;NU$6,SaisieFin,"&gt;"&amp;NU$6,SaisieSoir,Paramètres!$B$3,SaisieJour,TEXT(NU$6,"jjjj"))=0)=$AS$1)*0.5)</f>
        <v/>
      </c>
      <c r="NW42" s="6" t="str">
        <f>IF(OR(NW$6=0,COUNTIF(Feries,NW$6)&gt;0,ISNONTEXT($A42)),"",
((COUNTIFS(SaisiePers,$A42,SaisieDebut,"&lt;"&amp;NW$6,SaisieFin,"&gt;="&amp;NW$6,SaisieJour,"")+
COUNTIFS(SaisiePers,$A42,SaisieDebut,NW$6,SaisieFin,"&gt;="&amp;NW$6,SaisieMatin,Paramètres!$A$2,SaisieJour,"")+
COUNTIFS(SaisiePers,$A42,SaisieDebut,"&lt;"&amp;NW$6,SaisieFin,"&gt;="&amp;NW$6,SaisieMatin,Paramètres!$A$2,SaisieJour,TEXT(NW$6,"jjjj"))=0)=$AS$1)*0.5)</f>
        <v/>
      </c>
      <c r="NX42" s="6" t="str">
        <f>IF(OR(NW$6=0,COUNTIF(Feries,NW$6)&gt;0,ISNONTEXT($A42)),"",
((COUNTIFS(SaisiePers,$A42,SaisieDebut,"&lt;="&amp;NW$6,SaisieFin,"&gt;"&amp;NW$6,SaisieJour,"")+
COUNTIFS(SaisiePers,$A42,SaisieDebut,"&lt;="&amp;NW$6,SaisieFin,NW$6,SaisieSoir,Paramètres!$B$3,SaisieJour,"")+
COUNTIFS(SaisiePers,$A42,SaisieDebut,"&lt;="&amp;NW$6,SaisieFin,"&gt;"&amp;NW$6,SaisieSoir,Paramètres!$B$3,SaisieJour,TEXT(NW$6,"jjjj"))=0)=$AS$1)*0.5)</f>
        <v/>
      </c>
      <c r="NY42" s="6" t="str">
        <f>IF(OR(NY$6=0,COUNTIF(Feries,NY$6)&gt;0,ISNONTEXT($A42)),"",
((COUNTIFS(SaisiePers,$A42,SaisieDebut,"&lt;"&amp;NY$6,SaisieFin,"&gt;="&amp;NY$6,SaisieJour,"")+
COUNTIFS(SaisiePers,$A42,SaisieDebut,NY$6,SaisieFin,"&gt;="&amp;NY$6,SaisieMatin,Paramètres!$A$2,SaisieJour,"")+
COUNTIFS(SaisiePers,$A42,SaisieDebut,"&lt;"&amp;NY$6,SaisieFin,"&gt;="&amp;NY$6,SaisieMatin,Paramètres!$A$2,SaisieJour,TEXT(NY$6,"jjjj"))=0)=$AS$1)*0.5)</f>
        <v/>
      </c>
      <c r="NZ42" s="6" t="str">
        <f>IF(OR(NY$6=0,COUNTIF(Feries,NY$6)&gt;0,ISNONTEXT($A42)),"",
((COUNTIFS(SaisiePers,$A42,SaisieDebut,"&lt;="&amp;NY$6,SaisieFin,"&gt;"&amp;NY$6,SaisieJour,"")+
COUNTIFS(SaisiePers,$A42,SaisieDebut,"&lt;="&amp;NY$6,SaisieFin,NY$6,SaisieSoir,Paramètres!$B$3,SaisieJour,"")+
COUNTIFS(SaisiePers,$A42,SaisieDebut,"&lt;="&amp;NY$6,SaisieFin,"&gt;"&amp;NY$6,SaisieSoir,Paramètres!$B$3,SaisieJour,TEXT(NY$6,"jjjj"))=0)=$AS$1)*0.5)</f>
        <v/>
      </c>
      <c r="OA42" s="6" t="str">
        <f>IF(OR(OA$6=0,COUNTIF(Feries,OA$6)&gt;0,ISNONTEXT($A42)),"",
((COUNTIFS(SaisiePers,$A42,SaisieDebut,"&lt;"&amp;OA$6,SaisieFin,"&gt;="&amp;OA$6,SaisieJour,"")+
COUNTIFS(SaisiePers,$A42,SaisieDebut,OA$6,SaisieFin,"&gt;="&amp;OA$6,SaisieMatin,Paramètres!$A$2,SaisieJour,"")+
COUNTIFS(SaisiePers,$A42,SaisieDebut,"&lt;"&amp;OA$6,SaisieFin,"&gt;="&amp;OA$6,SaisieMatin,Paramètres!$A$2,SaisieJour,TEXT(OA$6,"jjjj"))=0)=$AS$1)*0.5)</f>
        <v/>
      </c>
      <c r="OB42" s="6" t="str">
        <f>IF(OR(OA$6=0,COUNTIF(Feries,OA$6)&gt;0,ISNONTEXT($A42)),"",
((COUNTIFS(SaisiePers,$A42,SaisieDebut,"&lt;="&amp;OA$6,SaisieFin,"&gt;"&amp;OA$6,SaisieJour,"")+
COUNTIFS(SaisiePers,$A42,SaisieDebut,"&lt;="&amp;OA$6,SaisieFin,OA$6,SaisieSoir,Paramètres!$B$3,SaisieJour,"")+
COUNTIFS(SaisiePers,$A42,SaisieDebut,"&lt;="&amp;OA$6,SaisieFin,"&gt;"&amp;OA$6,SaisieSoir,Paramètres!$B$3,SaisieJour,TEXT(OA$6,"jjjj"))=0)=$AS$1)*0.5)</f>
        <v/>
      </c>
      <c r="OC42" s="6" t="str">
        <f>IF(OR(OC$6=0,COUNTIF(Feries,OC$6)&gt;0,ISNONTEXT($A42)),"",
((COUNTIFS(SaisiePers,$A42,SaisieDebut,"&lt;"&amp;OC$6,SaisieFin,"&gt;="&amp;OC$6,SaisieJour,"")+
COUNTIFS(SaisiePers,$A42,SaisieDebut,OC$6,SaisieFin,"&gt;="&amp;OC$6,SaisieMatin,Paramètres!$A$2,SaisieJour,"")+
COUNTIFS(SaisiePers,$A42,SaisieDebut,"&lt;"&amp;OC$6,SaisieFin,"&gt;="&amp;OC$6,SaisieMatin,Paramètres!$A$2,SaisieJour,TEXT(OC$6,"jjjj"))=0)=$AS$1)*0.5)</f>
        <v/>
      </c>
      <c r="OD42" s="6" t="str">
        <f>IF(OR(OC$6=0,COUNTIF(Feries,OC$6)&gt;0,ISNONTEXT($A42)),"",
((COUNTIFS(SaisiePers,$A42,SaisieDebut,"&lt;="&amp;OC$6,SaisieFin,"&gt;"&amp;OC$6,SaisieJour,"")+
COUNTIFS(SaisiePers,$A42,SaisieDebut,"&lt;="&amp;OC$6,SaisieFin,OC$6,SaisieSoir,Paramètres!$B$3,SaisieJour,"")+
COUNTIFS(SaisiePers,$A42,SaisieDebut,"&lt;="&amp;OC$6,SaisieFin,"&gt;"&amp;OC$6,SaisieSoir,Paramètres!$B$3,SaisieJour,TEXT(OC$6,"jjjj"))=0)=$AS$1)*0.5)</f>
        <v/>
      </c>
      <c r="OE42" s="6" t="str">
        <f>IF(OR(OE$6=0,COUNTIF(Feries,OE$6)&gt;0,ISNONTEXT($A42)),"",
((COUNTIFS(SaisiePers,$A42,SaisieDebut,"&lt;"&amp;OE$6,SaisieFin,"&gt;="&amp;OE$6,SaisieJour,"")+
COUNTIFS(SaisiePers,$A42,SaisieDebut,OE$6,SaisieFin,"&gt;="&amp;OE$6,SaisieMatin,Paramètres!$A$2,SaisieJour,"")+
COUNTIFS(SaisiePers,$A42,SaisieDebut,"&lt;"&amp;OE$6,SaisieFin,"&gt;="&amp;OE$6,SaisieMatin,Paramètres!$A$2,SaisieJour,TEXT(OE$6,"jjjj"))=0)=$AS$1)*0.5)</f>
        <v/>
      </c>
      <c r="OF42" s="6" t="str">
        <f>IF(OR(OE$6=0,COUNTIF(Feries,OE$6)&gt;0,ISNONTEXT($A42)),"",
((COUNTIFS(SaisiePers,$A42,SaisieDebut,"&lt;="&amp;OE$6,SaisieFin,"&gt;"&amp;OE$6,SaisieJour,"")+
COUNTIFS(SaisiePers,$A42,SaisieDebut,"&lt;="&amp;OE$6,SaisieFin,OE$6,SaisieSoir,Paramètres!$B$3,SaisieJour,"")+
COUNTIFS(SaisiePers,$A42,SaisieDebut,"&lt;="&amp;OE$6,SaisieFin,"&gt;"&amp;OE$6,SaisieSoir,Paramètres!$B$3,SaisieJour,TEXT(OE$6,"jjjj"))=0)=$AS$1)*0.5)</f>
        <v/>
      </c>
      <c r="OG42" s="6" t="str">
        <f>IF(OR(OG$6=0,COUNTIF(Feries,OG$6)&gt;0,ISNONTEXT($A42)),"",
((COUNTIFS(SaisiePers,$A42,SaisieDebut,"&lt;"&amp;OG$6,SaisieFin,"&gt;="&amp;OG$6,SaisieJour,"")+
COUNTIFS(SaisiePers,$A42,SaisieDebut,OG$6,SaisieFin,"&gt;="&amp;OG$6,SaisieMatin,Paramètres!$A$2,SaisieJour,"")+
COUNTIFS(SaisiePers,$A42,SaisieDebut,"&lt;"&amp;OG$6,SaisieFin,"&gt;="&amp;OG$6,SaisieMatin,Paramètres!$A$2,SaisieJour,TEXT(OG$6,"jjjj"))=0)=$AS$1)*0.5)</f>
        <v/>
      </c>
      <c r="OH42" s="6" t="str">
        <f>IF(OR(OG$6=0,COUNTIF(Feries,OG$6)&gt;0,ISNONTEXT($A42)),"",
((COUNTIFS(SaisiePers,$A42,SaisieDebut,"&lt;="&amp;OG$6,SaisieFin,"&gt;"&amp;OG$6,SaisieJour,"")+
COUNTIFS(SaisiePers,$A42,SaisieDebut,"&lt;="&amp;OG$6,SaisieFin,OG$6,SaisieSoir,Paramètres!$B$3,SaisieJour,"")+
COUNTIFS(SaisiePers,$A42,SaisieDebut,"&lt;="&amp;OG$6,SaisieFin,"&gt;"&amp;OG$6,SaisieSoir,Paramètres!$B$3,SaisieJour,TEXT(OG$6,"jjjj"))=0)=$AS$1)*0.5)</f>
        <v/>
      </c>
      <c r="OI42" s="6" t="str">
        <f>IF(OR(OI$6=0,COUNTIF(Feries,OI$6)&gt;0,ISNONTEXT($A42)),"",
((COUNTIFS(SaisiePers,$A42,SaisieDebut,"&lt;"&amp;OI$6,SaisieFin,"&gt;="&amp;OI$6,SaisieJour,"")+
COUNTIFS(SaisiePers,$A42,SaisieDebut,OI$6,SaisieFin,"&gt;="&amp;OI$6,SaisieMatin,Paramètres!$A$2,SaisieJour,"")+
COUNTIFS(SaisiePers,$A42,SaisieDebut,"&lt;"&amp;OI$6,SaisieFin,"&gt;="&amp;OI$6,SaisieMatin,Paramètres!$A$2,SaisieJour,TEXT(OI$6,"jjjj"))=0)=$AS$1)*0.5)</f>
        <v/>
      </c>
      <c r="OJ42" s="6" t="str">
        <f>IF(OR(OI$6=0,COUNTIF(Feries,OI$6)&gt;0,ISNONTEXT($A42)),"",
((COUNTIFS(SaisiePers,$A42,SaisieDebut,"&lt;="&amp;OI$6,SaisieFin,"&gt;"&amp;OI$6,SaisieJour,"")+
COUNTIFS(SaisiePers,$A42,SaisieDebut,"&lt;="&amp;OI$6,SaisieFin,OI$6,SaisieSoir,Paramètres!$B$3,SaisieJour,"")+
COUNTIFS(SaisiePers,$A42,SaisieDebut,"&lt;="&amp;OI$6,SaisieFin,"&gt;"&amp;OI$6,SaisieSoir,Paramètres!$B$3,SaisieJour,TEXT(OI$6,"jjjj"))=0)=$AS$1)*0.5)</f>
        <v/>
      </c>
      <c r="OK42" s="6" t="str">
        <f>IF(OR(OK$6=0,COUNTIF(Feries,OK$6)&gt;0,ISNONTEXT($A42)),"",
((COUNTIFS(SaisiePers,$A42,SaisieDebut,"&lt;"&amp;OK$6,SaisieFin,"&gt;="&amp;OK$6,SaisieJour,"")+
COUNTIFS(SaisiePers,$A42,SaisieDebut,OK$6,SaisieFin,"&gt;="&amp;OK$6,SaisieMatin,Paramètres!$A$2,SaisieJour,"")+
COUNTIFS(SaisiePers,$A42,SaisieDebut,"&lt;"&amp;OK$6,SaisieFin,"&gt;="&amp;OK$6,SaisieMatin,Paramètres!$A$2,SaisieJour,TEXT(OK$6,"jjjj"))=0)=$AS$1)*0.5)</f>
        <v/>
      </c>
      <c r="OL42" s="6" t="str">
        <f>IF(OR(OK$6=0,COUNTIF(Feries,OK$6)&gt;0,ISNONTEXT($A42)),"",
((COUNTIFS(SaisiePers,$A42,SaisieDebut,"&lt;="&amp;OK$6,SaisieFin,"&gt;"&amp;OK$6,SaisieJour,"")+
COUNTIFS(SaisiePers,$A42,SaisieDebut,"&lt;="&amp;OK$6,SaisieFin,OK$6,SaisieSoir,Paramètres!$B$3,SaisieJour,"")+
COUNTIFS(SaisiePers,$A42,SaisieDebut,"&lt;="&amp;OK$6,SaisieFin,"&gt;"&amp;OK$6,SaisieSoir,Paramètres!$B$3,SaisieJour,TEXT(OK$6,"jjjj"))=0)=$AS$1)*0.5)</f>
        <v/>
      </c>
      <c r="OM42" s="6" t="str">
        <f>IF(OR(OM$6=0,COUNTIF(Feries,OM$6)&gt;0,ISNONTEXT($A42)),"",
((COUNTIFS(SaisiePers,$A42,SaisieDebut,"&lt;"&amp;OM$6,SaisieFin,"&gt;="&amp;OM$6,SaisieJour,"")+
COUNTIFS(SaisiePers,$A42,SaisieDebut,OM$6,SaisieFin,"&gt;="&amp;OM$6,SaisieMatin,Paramètres!$A$2,SaisieJour,"")+
COUNTIFS(SaisiePers,$A42,SaisieDebut,"&lt;"&amp;OM$6,SaisieFin,"&gt;="&amp;OM$6,SaisieMatin,Paramètres!$A$2,SaisieJour,TEXT(OM$6,"jjjj"))=0)=$AS$1)*0.5)</f>
        <v/>
      </c>
      <c r="ON42" s="6" t="str">
        <f>IF(OR(OM$6=0,COUNTIF(Feries,OM$6)&gt;0,ISNONTEXT($A42)),"",
((COUNTIFS(SaisiePers,$A42,SaisieDebut,"&lt;="&amp;OM$6,SaisieFin,"&gt;"&amp;OM$6,SaisieJour,"")+
COUNTIFS(SaisiePers,$A42,SaisieDebut,"&lt;="&amp;OM$6,SaisieFin,OM$6,SaisieSoir,Paramètres!$B$3,SaisieJour,"")+
COUNTIFS(SaisiePers,$A42,SaisieDebut,"&lt;="&amp;OM$6,SaisieFin,"&gt;"&amp;OM$6,SaisieSoir,Paramètres!$B$3,SaisieJour,TEXT(OM$6,"jjjj"))=0)=$AS$1)*0.5)</f>
        <v/>
      </c>
      <c r="OO42" s="6" t="str">
        <f>IF(OR(OO$6=0,COUNTIF(Feries,OO$6)&gt;0,ISNONTEXT($A42)),"",
((COUNTIFS(SaisiePers,$A42,SaisieDebut,"&lt;"&amp;OO$6,SaisieFin,"&gt;="&amp;OO$6,SaisieJour,"")+
COUNTIFS(SaisiePers,$A42,SaisieDebut,OO$6,SaisieFin,"&gt;="&amp;OO$6,SaisieMatin,Paramètres!$A$2,SaisieJour,"")+
COUNTIFS(SaisiePers,$A42,SaisieDebut,"&lt;"&amp;OO$6,SaisieFin,"&gt;="&amp;OO$6,SaisieMatin,Paramètres!$A$2,SaisieJour,TEXT(OO$6,"jjjj"))=0)=$AS$1)*0.5)</f>
        <v/>
      </c>
      <c r="OP42" s="6" t="str">
        <f>IF(OR(OO$6=0,COUNTIF(Feries,OO$6)&gt;0,ISNONTEXT($A42)),"",
((COUNTIFS(SaisiePers,$A42,SaisieDebut,"&lt;="&amp;OO$6,SaisieFin,"&gt;"&amp;OO$6,SaisieJour,"")+
COUNTIFS(SaisiePers,$A42,SaisieDebut,"&lt;="&amp;OO$6,SaisieFin,OO$6,SaisieSoir,Paramètres!$B$3,SaisieJour,"")+
COUNTIFS(SaisiePers,$A42,SaisieDebut,"&lt;="&amp;OO$6,SaisieFin,"&gt;"&amp;OO$6,SaisieSoir,Paramètres!$B$3,SaisieJour,TEXT(OO$6,"jjjj"))=0)=$AS$1)*0.5)</f>
        <v/>
      </c>
      <c r="OQ42" s="6" t="str">
        <f>IF(OR(OQ$6=0,COUNTIF(Feries,OQ$6)&gt;0,ISNONTEXT($A42)),"",
((COUNTIFS(SaisiePers,$A42,SaisieDebut,"&lt;"&amp;OQ$6,SaisieFin,"&gt;="&amp;OQ$6,SaisieJour,"")+
COUNTIFS(SaisiePers,$A42,SaisieDebut,OQ$6,SaisieFin,"&gt;="&amp;OQ$6,SaisieMatin,Paramètres!$A$2,SaisieJour,"")+
COUNTIFS(SaisiePers,$A42,SaisieDebut,"&lt;"&amp;OQ$6,SaisieFin,"&gt;="&amp;OQ$6,SaisieMatin,Paramètres!$A$2,SaisieJour,TEXT(OQ$6,"jjjj"))=0)=$AS$1)*0.5)</f>
        <v/>
      </c>
      <c r="OR42" s="6" t="str">
        <f>IF(OR(OQ$6=0,COUNTIF(Feries,OQ$6)&gt;0,ISNONTEXT($A42)),"",
((COUNTIFS(SaisiePers,$A42,SaisieDebut,"&lt;="&amp;OQ$6,SaisieFin,"&gt;"&amp;OQ$6,SaisieJour,"")+
COUNTIFS(SaisiePers,$A42,SaisieDebut,"&lt;="&amp;OQ$6,SaisieFin,OQ$6,SaisieSoir,Paramètres!$B$3,SaisieJour,"")+
COUNTIFS(SaisiePers,$A42,SaisieDebut,"&lt;="&amp;OQ$6,SaisieFin,"&gt;"&amp;OQ$6,SaisieSoir,Paramètres!$B$3,SaisieJour,TEXT(OQ$6,"jjjj"))=0)=$AS$1)*0.5)</f>
        <v/>
      </c>
      <c r="OS42" s="6" t="str">
        <f>IF(OR(OS$6=0,COUNTIF(Feries,OS$6)&gt;0,ISNONTEXT($A42)),"",
((COUNTIFS(SaisiePers,$A42,SaisieDebut,"&lt;"&amp;OS$6,SaisieFin,"&gt;="&amp;OS$6,SaisieJour,"")+
COUNTIFS(SaisiePers,$A42,SaisieDebut,OS$6,SaisieFin,"&gt;="&amp;OS$6,SaisieMatin,Paramètres!$A$2,SaisieJour,"")+
COUNTIFS(SaisiePers,$A42,SaisieDebut,"&lt;"&amp;OS$6,SaisieFin,"&gt;="&amp;OS$6,SaisieMatin,Paramètres!$A$2,SaisieJour,TEXT(OS$6,"jjjj"))=0)=$AS$1)*0.5)</f>
        <v/>
      </c>
      <c r="OT42" s="6" t="str">
        <f>IF(OR(OS$6=0,COUNTIF(Feries,OS$6)&gt;0,ISNONTEXT($A42)),"",
((COUNTIFS(SaisiePers,$A42,SaisieDebut,"&lt;="&amp;OS$6,SaisieFin,"&gt;"&amp;OS$6,SaisieJour,"")+
COUNTIFS(SaisiePers,$A42,SaisieDebut,"&lt;="&amp;OS$6,SaisieFin,OS$6,SaisieSoir,Paramètres!$B$3,SaisieJour,"")+
COUNTIFS(SaisiePers,$A42,SaisieDebut,"&lt;="&amp;OS$6,SaisieFin,"&gt;"&amp;OS$6,SaisieSoir,Paramètres!$B$3,SaisieJour,TEXT(OS$6,"jjjj"))=0)=$AS$1)*0.5)</f>
        <v/>
      </c>
      <c r="OU42" s="6" t="str">
        <f>IF(OR(OU$6=0,COUNTIF(Feries,OU$6)&gt;0,ISNONTEXT($A42)),"",
((COUNTIFS(SaisiePers,$A42,SaisieDebut,"&lt;"&amp;OU$6,SaisieFin,"&gt;="&amp;OU$6,SaisieJour,"")+
COUNTIFS(SaisiePers,$A42,SaisieDebut,OU$6,SaisieFin,"&gt;="&amp;OU$6,SaisieMatin,Paramètres!$A$2,SaisieJour,"")+
COUNTIFS(SaisiePers,$A42,SaisieDebut,"&lt;"&amp;OU$6,SaisieFin,"&gt;="&amp;OU$6,SaisieMatin,Paramètres!$A$2,SaisieJour,TEXT(OU$6,"jjjj"))=0)=$AS$1)*0.5)</f>
        <v/>
      </c>
      <c r="OV42" s="6" t="str">
        <f>IF(OR(OU$6=0,COUNTIF(Feries,OU$6)&gt;0,ISNONTEXT($A42)),"",
((COUNTIFS(SaisiePers,$A42,SaisieDebut,"&lt;="&amp;OU$6,SaisieFin,"&gt;"&amp;OU$6,SaisieJour,"")+
COUNTIFS(SaisiePers,$A42,SaisieDebut,"&lt;="&amp;OU$6,SaisieFin,OU$6,SaisieSoir,Paramètres!$B$3,SaisieJour,"")+
COUNTIFS(SaisiePers,$A42,SaisieDebut,"&lt;="&amp;OU$6,SaisieFin,"&gt;"&amp;OU$6,SaisieSoir,Paramètres!$B$3,SaisieJour,TEXT(OU$6,"jjjj"))=0)=$AS$1)*0.5)</f>
        <v/>
      </c>
      <c r="OW42" s="6" t="str">
        <f>IF(OR(OW$6=0,COUNTIF(Feries,OW$6)&gt;0,ISNONTEXT($A42)),"",
((COUNTIFS(SaisiePers,$A42,SaisieDebut,"&lt;"&amp;OW$6,SaisieFin,"&gt;="&amp;OW$6,SaisieJour,"")+
COUNTIFS(SaisiePers,$A42,SaisieDebut,OW$6,SaisieFin,"&gt;="&amp;OW$6,SaisieMatin,Paramètres!$A$2,SaisieJour,"")+
COUNTIFS(SaisiePers,$A42,SaisieDebut,"&lt;"&amp;OW$6,SaisieFin,"&gt;="&amp;OW$6,SaisieMatin,Paramètres!$A$2,SaisieJour,TEXT(OW$6,"jjjj"))=0)=$AS$1)*0.5)</f>
        <v/>
      </c>
      <c r="OX42" s="6" t="str">
        <f>IF(OR(OW$6=0,COUNTIF(Feries,OW$6)&gt;0,ISNONTEXT($A42)),"",
((COUNTIFS(SaisiePers,$A42,SaisieDebut,"&lt;="&amp;OW$6,SaisieFin,"&gt;"&amp;OW$6,SaisieJour,"")+
COUNTIFS(SaisiePers,$A42,SaisieDebut,"&lt;="&amp;OW$6,SaisieFin,OW$6,SaisieSoir,Paramètres!$B$3,SaisieJour,"")+
COUNTIFS(SaisiePers,$A42,SaisieDebut,"&lt;="&amp;OW$6,SaisieFin,"&gt;"&amp;OW$6,SaisieSoir,Paramètres!$B$3,SaisieJour,TEXT(OW$6,"jjjj"))=0)=$AS$1)*0.5)</f>
        <v/>
      </c>
      <c r="OY42" s="6" t="str">
        <f>IF(OR(OY$6=0,COUNTIF(Feries,OY$6)&gt;0,ISNONTEXT($A42)),"",
((COUNTIFS(SaisiePers,$A42,SaisieDebut,"&lt;"&amp;OY$6,SaisieFin,"&gt;="&amp;OY$6,SaisieJour,"")+
COUNTIFS(SaisiePers,$A42,SaisieDebut,OY$6,SaisieFin,"&gt;="&amp;OY$6,SaisieMatin,Paramètres!$A$2,SaisieJour,"")+
COUNTIFS(SaisiePers,$A42,SaisieDebut,"&lt;"&amp;OY$6,SaisieFin,"&gt;="&amp;OY$6,SaisieMatin,Paramètres!$A$2,SaisieJour,TEXT(OY$6,"jjjj"))=0)=$AS$1)*0.5)</f>
        <v/>
      </c>
      <c r="OZ42" s="6" t="str">
        <f>IF(OR(OY$6=0,COUNTIF(Feries,OY$6)&gt;0,ISNONTEXT($A42)),"",
((COUNTIFS(SaisiePers,$A42,SaisieDebut,"&lt;="&amp;OY$6,SaisieFin,"&gt;"&amp;OY$6,SaisieJour,"")+
COUNTIFS(SaisiePers,$A42,SaisieDebut,"&lt;="&amp;OY$6,SaisieFin,OY$6,SaisieSoir,Paramètres!$B$3,SaisieJour,"")+
COUNTIFS(SaisiePers,$A42,SaisieDebut,"&lt;="&amp;OY$6,SaisieFin,"&gt;"&amp;OY$6,SaisieSoir,Paramètres!$B$3,SaisieJour,TEXT(OY$6,"jjjj"))=0)=$AS$1)*0.5)</f>
        <v/>
      </c>
      <c r="PA42" s="6" t="str">
        <f>IF(OR(PA$6=0,COUNTIF(Feries,PA$6)&gt;0,ISNONTEXT($A42)),"",
((COUNTIFS(SaisiePers,$A42,SaisieDebut,"&lt;"&amp;PA$6,SaisieFin,"&gt;="&amp;PA$6,SaisieJour,"")+
COUNTIFS(SaisiePers,$A42,SaisieDebut,PA$6,SaisieFin,"&gt;="&amp;PA$6,SaisieMatin,Paramètres!$A$2,SaisieJour,"")+
COUNTIFS(SaisiePers,$A42,SaisieDebut,"&lt;"&amp;PA$6,SaisieFin,"&gt;="&amp;PA$6,SaisieMatin,Paramètres!$A$2,SaisieJour,TEXT(PA$6,"jjjj"))=0)=$AS$1)*0.5)</f>
        <v/>
      </c>
      <c r="PB42" s="6" t="str">
        <f>IF(OR(PA$6=0,COUNTIF(Feries,PA$6)&gt;0,ISNONTEXT($A42)),"",
((COUNTIFS(SaisiePers,$A42,SaisieDebut,"&lt;="&amp;PA$6,SaisieFin,"&gt;"&amp;PA$6,SaisieJour,"")+
COUNTIFS(SaisiePers,$A42,SaisieDebut,"&lt;="&amp;PA$6,SaisieFin,PA$6,SaisieSoir,Paramètres!$B$3,SaisieJour,"")+
COUNTIFS(SaisiePers,$A42,SaisieDebut,"&lt;="&amp;PA$6,SaisieFin,"&gt;"&amp;PA$6,SaisieSoir,Paramètres!$B$3,SaisieJour,TEXT(PA$6,"jjjj"))=0)=$AS$1)*0.5)</f>
        <v/>
      </c>
      <c r="PC42" s="6" t="str">
        <f>IF(OR(PC$6=0,COUNTIF(Feries,PC$6)&gt;0,ISNONTEXT($A42)),"",
((COUNTIFS(SaisiePers,$A42,SaisieDebut,"&lt;"&amp;PC$6,SaisieFin,"&gt;="&amp;PC$6,SaisieJour,"")+
COUNTIFS(SaisiePers,$A42,SaisieDebut,PC$6,SaisieFin,"&gt;="&amp;PC$6,SaisieMatin,Paramètres!$A$2,SaisieJour,"")+
COUNTIFS(SaisiePers,$A42,SaisieDebut,"&lt;"&amp;PC$6,SaisieFin,"&gt;="&amp;PC$6,SaisieMatin,Paramètres!$A$2,SaisieJour,TEXT(PC$6,"jjjj"))=0)=$AS$1)*0.5)</f>
        <v/>
      </c>
      <c r="PD42" s="6" t="str">
        <f>IF(OR(PC$6=0,COUNTIF(Feries,PC$6)&gt;0,ISNONTEXT($A42)),"",
((COUNTIFS(SaisiePers,$A42,SaisieDebut,"&lt;="&amp;PC$6,SaisieFin,"&gt;"&amp;PC$6,SaisieJour,"")+
COUNTIFS(SaisiePers,$A42,SaisieDebut,"&lt;="&amp;PC$6,SaisieFin,PC$6,SaisieSoir,Paramètres!$B$3,SaisieJour,"")+
COUNTIFS(SaisiePers,$A42,SaisieDebut,"&lt;="&amp;PC$6,SaisieFin,"&gt;"&amp;PC$6,SaisieSoir,Paramètres!$B$3,SaisieJour,TEXT(PC$6,"jjjj"))=0)=$AS$1)*0.5)</f>
        <v/>
      </c>
      <c r="PE42" s="6" t="str">
        <f>IF(OR(PE$6=0,COUNTIF(Feries,PE$6)&gt;0,ISNONTEXT($A42)),"",
((COUNTIFS(SaisiePers,$A42,SaisieDebut,"&lt;"&amp;PE$6,SaisieFin,"&gt;="&amp;PE$6,SaisieJour,"")+
COUNTIFS(SaisiePers,$A42,SaisieDebut,PE$6,SaisieFin,"&gt;="&amp;PE$6,SaisieMatin,Paramètres!$A$2,SaisieJour,"")+
COUNTIFS(SaisiePers,$A42,SaisieDebut,"&lt;"&amp;PE$6,SaisieFin,"&gt;="&amp;PE$6,SaisieMatin,Paramètres!$A$2,SaisieJour,TEXT(PE$6,"jjjj"))=0)=$AS$1)*0.5)</f>
        <v/>
      </c>
      <c r="PF42" s="6" t="str">
        <f>IF(OR(PE$6=0,COUNTIF(Feries,PE$6)&gt;0,ISNONTEXT($A42)),"",
((COUNTIFS(SaisiePers,$A42,SaisieDebut,"&lt;="&amp;PE$6,SaisieFin,"&gt;"&amp;PE$6,SaisieJour,"")+
COUNTIFS(SaisiePers,$A42,SaisieDebut,"&lt;="&amp;PE$6,SaisieFin,PE$6,SaisieSoir,Paramètres!$B$3,SaisieJour,"")+
COUNTIFS(SaisiePers,$A42,SaisieDebut,"&lt;="&amp;PE$6,SaisieFin,"&gt;"&amp;PE$6,SaisieSoir,Paramètres!$B$3,SaisieJour,TEXT(PE$6,"jjjj"))=0)=$AS$1)*0.5)</f>
        <v/>
      </c>
      <c r="PG42" s="6" t="str">
        <f>IF(OR(PG$6=0,COUNTIF(Feries,PG$6)&gt;0,ISNONTEXT($A42)),"",
((COUNTIFS(SaisiePers,$A42,SaisieDebut,"&lt;"&amp;PG$6,SaisieFin,"&gt;="&amp;PG$6,SaisieJour,"")+
COUNTIFS(SaisiePers,$A42,SaisieDebut,PG$6,SaisieFin,"&gt;="&amp;PG$6,SaisieMatin,Paramètres!$A$2,SaisieJour,"")+
COUNTIFS(SaisiePers,$A42,SaisieDebut,"&lt;"&amp;PG$6,SaisieFin,"&gt;="&amp;PG$6,SaisieMatin,Paramètres!$A$2,SaisieJour,TEXT(PG$6,"jjjj"))=0)=$AS$1)*0.5)</f>
        <v/>
      </c>
      <c r="PH42" s="6" t="str">
        <f>IF(OR(PG$6=0,COUNTIF(Feries,PG$6)&gt;0,ISNONTEXT($A42)),"",
((COUNTIFS(SaisiePers,$A42,SaisieDebut,"&lt;="&amp;PG$6,SaisieFin,"&gt;"&amp;PG$6,SaisieJour,"")+
COUNTIFS(SaisiePers,$A42,SaisieDebut,"&lt;="&amp;PG$6,SaisieFin,PG$6,SaisieSoir,Paramètres!$B$3,SaisieJour,"")+
COUNTIFS(SaisiePers,$A42,SaisieDebut,"&lt;="&amp;PG$6,SaisieFin,"&gt;"&amp;PG$6,SaisieSoir,Paramètres!$B$3,SaisieJour,TEXT(PG$6,"jjjj"))=0)=$AS$1)*0.5)</f>
        <v/>
      </c>
      <c r="PI42" s="6" t="str">
        <f>IF(OR(PI$6=0,COUNTIF(Feries,PI$6)&gt;0,ISNONTEXT($A42)),"",
((COUNTIFS(SaisiePers,$A42,SaisieDebut,"&lt;"&amp;PI$6,SaisieFin,"&gt;="&amp;PI$6,SaisieJour,"")+
COUNTIFS(SaisiePers,$A42,SaisieDebut,PI$6,SaisieFin,"&gt;="&amp;PI$6,SaisieMatin,Paramètres!$A$2,SaisieJour,"")+
COUNTIFS(SaisiePers,$A42,SaisieDebut,"&lt;"&amp;PI$6,SaisieFin,"&gt;="&amp;PI$6,SaisieMatin,Paramètres!$A$2,SaisieJour,TEXT(PI$6,"jjjj"))=0)=$AS$1)*0.5)</f>
        <v/>
      </c>
      <c r="PJ42" s="6" t="str">
        <f>IF(OR(PI$6=0,COUNTIF(Feries,PI$6)&gt;0,ISNONTEXT($A42)),"",
((COUNTIFS(SaisiePers,$A42,SaisieDebut,"&lt;="&amp;PI$6,SaisieFin,"&gt;"&amp;PI$6,SaisieJour,"")+
COUNTIFS(SaisiePers,$A42,SaisieDebut,"&lt;="&amp;PI$6,SaisieFin,PI$6,SaisieSoir,Paramètres!$B$3,SaisieJour,"")+
COUNTIFS(SaisiePers,$A42,SaisieDebut,"&lt;="&amp;PI$6,SaisieFin,"&gt;"&amp;PI$6,SaisieSoir,Paramètres!$B$3,SaisieJour,TEXT(PI$6,"jjjj"))=0)=$AS$1)*0.5)</f>
        <v/>
      </c>
      <c r="PK42" s="6" t="str">
        <f>IF(OR(PK$6=0,COUNTIF(Feries,PK$6)&gt;0,ISNONTEXT($A42)),"",
((COUNTIFS(SaisiePers,$A42,SaisieDebut,"&lt;"&amp;PK$6,SaisieFin,"&gt;="&amp;PK$6,SaisieJour,"")+
COUNTIFS(SaisiePers,$A42,SaisieDebut,PK$6,SaisieFin,"&gt;="&amp;PK$6,SaisieMatin,Paramètres!$A$2,SaisieJour,"")+
COUNTIFS(SaisiePers,$A42,SaisieDebut,"&lt;"&amp;PK$6,SaisieFin,"&gt;="&amp;PK$6,SaisieMatin,Paramètres!$A$2,SaisieJour,TEXT(PK$6,"jjjj"))=0)=$AS$1)*0.5)</f>
        <v/>
      </c>
      <c r="PL42" s="6" t="str">
        <f>IF(OR(PK$6=0,COUNTIF(Feries,PK$6)&gt;0,ISNONTEXT($A42)),"",
((COUNTIFS(SaisiePers,$A42,SaisieDebut,"&lt;="&amp;PK$6,SaisieFin,"&gt;"&amp;PK$6,SaisieJour,"")+
COUNTIFS(SaisiePers,$A42,SaisieDebut,"&lt;="&amp;PK$6,SaisieFin,PK$6,SaisieSoir,Paramètres!$B$3,SaisieJour,"")+
COUNTIFS(SaisiePers,$A42,SaisieDebut,"&lt;="&amp;PK$6,SaisieFin,"&gt;"&amp;PK$6,SaisieSoir,Paramètres!$B$3,SaisieJour,TEXT(PK$6,"jjjj"))=0)=$AS$1)*0.5)</f>
        <v/>
      </c>
      <c r="PM42" s="6" t="str">
        <f>IF(OR(PM$6=0,COUNTIF(Feries,PM$6)&gt;0,ISNONTEXT($A42)),"",
((COUNTIFS(SaisiePers,$A42,SaisieDebut,"&lt;"&amp;PM$6,SaisieFin,"&gt;="&amp;PM$6,SaisieJour,"")+
COUNTIFS(SaisiePers,$A42,SaisieDebut,PM$6,SaisieFin,"&gt;="&amp;PM$6,SaisieMatin,Paramètres!$A$2,SaisieJour,"")+
COUNTIFS(SaisiePers,$A42,SaisieDebut,"&lt;"&amp;PM$6,SaisieFin,"&gt;="&amp;PM$6,SaisieMatin,Paramètres!$A$2,SaisieJour,TEXT(PM$6,"jjjj"))=0)=$AS$1)*0.5)</f>
        <v/>
      </c>
      <c r="PN42" s="6" t="str">
        <f>IF(OR(PM$6=0,COUNTIF(Feries,PM$6)&gt;0,ISNONTEXT($A42)),"",
((COUNTIFS(SaisiePers,$A42,SaisieDebut,"&lt;="&amp;PM$6,SaisieFin,"&gt;"&amp;PM$6,SaisieJour,"")+
COUNTIFS(SaisiePers,$A42,SaisieDebut,"&lt;="&amp;PM$6,SaisieFin,PM$6,SaisieSoir,Paramètres!$B$3,SaisieJour,"")+
COUNTIFS(SaisiePers,$A42,SaisieDebut,"&lt;="&amp;PM$6,SaisieFin,"&gt;"&amp;PM$6,SaisieSoir,Paramètres!$B$3,SaisieJour,TEXT(PM$6,"jjjj"))=0)=$AS$1)*0.5)</f>
        <v/>
      </c>
      <c r="PO42" s="6" t="str">
        <f>IF(OR(PO$6=0,COUNTIF(Feries,PO$6)&gt;0,ISNONTEXT($A42)),"",
((COUNTIFS(SaisiePers,$A42,SaisieDebut,"&lt;"&amp;PO$6,SaisieFin,"&gt;="&amp;PO$6,SaisieJour,"")+
COUNTIFS(SaisiePers,$A42,SaisieDebut,PO$6,SaisieFin,"&gt;="&amp;PO$6,SaisieMatin,Paramètres!$A$2,SaisieJour,"")+
COUNTIFS(SaisiePers,$A42,SaisieDebut,"&lt;"&amp;PO$6,SaisieFin,"&gt;="&amp;PO$6,SaisieMatin,Paramètres!$A$2,SaisieJour,TEXT(PO$6,"jjjj"))=0)=$AS$1)*0.5)</f>
        <v/>
      </c>
      <c r="PP42" s="6" t="str">
        <f>IF(OR(PO$6=0,COUNTIF(Feries,PO$6)&gt;0,ISNONTEXT($A42)),"",
((COUNTIFS(SaisiePers,$A42,SaisieDebut,"&lt;="&amp;PO$6,SaisieFin,"&gt;"&amp;PO$6,SaisieJour,"")+
COUNTIFS(SaisiePers,$A42,SaisieDebut,"&lt;="&amp;PO$6,SaisieFin,PO$6,SaisieSoir,Paramètres!$B$3,SaisieJour,"")+
COUNTIFS(SaisiePers,$A42,SaisieDebut,"&lt;="&amp;PO$6,SaisieFin,"&gt;"&amp;PO$6,SaisieSoir,Paramètres!$B$3,SaisieJour,TEXT(PO$6,"jjjj"))=0)=$AS$1)*0.5)</f>
        <v/>
      </c>
      <c r="PQ42" s="6" t="str">
        <f>IF(OR(PQ$6=0,COUNTIF(Feries,PQ$6)&gt;0,ISNONTEXT($A42)),"",
((COUNTIFS(SaisiePers,$A42,SaisieDebut,"&lt;"&amp;PQ$6,SaisieFin,"&gt;="&amp;PQ$6,SaisieJour,"")+
COUNTIFS(SaisiePers,$A42,SaisieDebut,PQ$6,SaisieFin,"&gt;="&amp;PQ$6,SaisieMatin,Paramètres!$A$2,SaisieJour,"")+
COUNTIFS(SaisiePers,$A42,SaisieDebut,"&lt;"&amp;PQ$6,SaisieFin,"&gt;="&amp;PQ$6,SaisieMatin,Paramètres!$A$2,SaisieJour,TEXT(PQ$6,"jjjj"))=0)=$AS$1)*0.5)</f>
        <v/>
      </c>
      <c r="PR42" s="6" t="str">
        <f>IF(OR(PQ$6=0,COUNTIF(Feries,PQ$6)&gt;0,ISNONTEXT($A42)),"",
((COUNTIFS(SaisiePers,$A42,SaisieDebut,"&lt;="&amp;PQ$6,SaisieFin,"&gt;"&amp;PQ$6,SaisieJour,"")+
COUNTIFS(SaisiePers,$A42,SaisieDebut,"&lt;="&amp;PQ$6,SaisieFin,PQ$6,SaisieSoir,Paramètres!$B$3,SaisieJour,"")+
COUNTIFS(SaisiePers,$A42,SaisieDebut,"&lt;="&amp;PQ$6,SaisieFin,"&gt;"&amp;PQ$6,SaisieSoir,Paramètres!$B$3,SaisieJour,TEXT(PQ$6,"jjjj"))=0)=$AS$1)*0.5)</f>
        <v/>
      </c>
      <c r="PS42" s="6" t="str">
        <f>IF(OR(PS$6=0,COUNTIF(Feries,PS$6)&gt;0,ISNONTEXT($A42)),"",
((COUNTIFS(SaisiePers,$A42,SaisieDebut,"&lt;"&amp;PS$6,SaisieFin,"&gt;="&amp;PS$6,SaisieJour,"")+
COUNTIFS(SaisiePers,$A42,SaisieDebut,PS$6,SaisieFin,"&gt;="&amp;PS$6,SaisieMatin,Paramètres!$A$2,SaisieJour,"")+
COUNTIFS(SaisiePers,$A42,SaisieDebut,"&lt;"&amp;PS$6,SaisieFin,"&gt;="&amp;PS$6,SaisieMatin,Paramètres!$A$2,SaisieJour,TEXT(PS$6,"jjjj"))=0)=$AS$1)*0.5)</f>
        <v/>
      </c>
      <c r="PT42" s="6" t="str">
        <f>IF(OR(PS$6=0,COUNTIF(Feries,PS$6)&gt;0,ISNONTEXT($A42)),"",
((COUNTIFS(SaisiePers,$A42,SaisieDebut,"&lt;="&amp;PS$6,SaisieFin,"&gt;"&amp;PS$6,SaisieJour,"")+
COUNTIFS(SaisiePers,$A42,SaisieDebut,"&lt;="&amp;PS$6,SaisieFin,PS$6,SaisieSoir,Paramètres!$B$3,SaisieJour,"")+
COUNTIFS(SaisiePers,$A42,SaisieDebut,"&lt;="&amp;PS$6,SaisieFin,"&gt;"&amp;PS$6,SaisieSoir,Paramètres!$B$3,SaisieJour,TEXT(PS$6,"jjjj"))=0)=$AS$1)*0.5)</f>
        <v/>
      </c>
      <c r="PU42" s="6" t="str">
        <f>IF(OR(PU$6=0,COUNTIF(Feries,PU$6)&gt;0,ISNONTEXT($A42)),"",
((COUNTIFS(SaisiePers,$A42,SaisieDebut,"&lt;"&amp;PU$6,SaisieFin,"&gt;="&amp;PU$6,SaisieJour,"")+
COUNTIFS(SaisiePers,$A42,SaisieDebut,PU$6,SaisieFin,"&gt;="&amp;PU$6,SaisieMatin,Paramètres!$A$2,SaisieJour,"")+
COUNTIFS(SaisiePers,$A42,SaisieDebut,"&lt;"&amp;PU$6,SaisieFin,"&gt;="&amp;PU$6,SaisieMatin,Paramètres!$A$2,SaisieJour,TEXT(PU$6,"jjjj"))=0)=$AS$1)*0.5)</f>
        <v/>
      </c>
      <c r="PV42" s="6" t="str">
        <f>IF(OR(PU$6=0,COUNTIF(Feries,PU$6)&gt;0,ISNONTEXT($A42)),"",
((COUNTIFS(SaisiePers,$A42,SaisieDebut,"&lt;="&amp;PU$6,SaisieFin,"&gt;"&amp;PU$6,SaisieJour,"")+
COUNTIFS(SaisiePers,$A42,SaisieDebut,"&lt;="&amp;PU$6,SaisieFin,PU$6,SaisieSoir,Paramètres!$B$3,SaisieJour,"")+
COUNTIFS(SaisiePers,$A42,SaisieDebut,"&lt;="&amp;PU$6,SaisieFin,"&gt;"&amp;PU$6,SaisieSoir,Paramètres!$B$3,SaisieJour,TEXT(PU$6,"jjjj"))=0)=$AS$1)*0.5)</f>
        <v/>
      </c>
      <c r="PW42" s="6" t="str">
        <f>IF(OR(PW$6=0,COUNTIF(Feries,PW$6)&gt;0,ISNONTEXT($A42)),"",
((COUNTIFS(SaisiePers,$A42,SaisieDebut,"&lt;"&amp;PW$6,SaisieFin,"&gt;="&amp;PW$6,SaisieJour,"")+
COUNTIFS(SaisiePers,$A42,SaisieDebut,PW$6,SaisieFin,"&gt;="&amp;PW$6,SaisieMatin,Paramètres!$A$2,SaisieJour,"")+
COUNTIFS(SaisiePers,$A42,SaisieDebut,"&lt;"&amp;PW$6,SaisieFin,"&gt;="&amp;PW$6,SaisieMatin,Paramètres!$A$2,SaisieJour,TEXT(PW$6,"jjjj"))=0)=$AS$1)*0.5)</f>
        <v/>
      </c>
      <c r="PX42" s="6" t="str">
        <f>IF(OR(PW$6=0,COUNTIF(Feries,PW$6)&gt;0,ISNONTEXT($A42)),"",
((COUNTIFS(SaisiePers,$A42,SaisieDebut,"&lt;="&amp;PW$6,SaisieFin,"&gt;"&amp;PW$6,SaisieJour,"")+
COUNTIFS(SaisiePers,$A42,SaisieDebut,"&lt;="&amp;PW$6,SaisieFin,PW$6,SaisieSoir,Paramètres!$B$3,SaisieJour,"")+
COUNTIFS(SaisiePers,$A42,SaisieDebut,"&lt;="&amp;PW$6,SaisieFin,"&gt;"&amp;PW$6,SaisieSoir,Paramètres!$B$3,SaisieJour,TEXT(PW$6,"jjjj"))=0)=$AS$1)*0.5)</f>
        <v/>
      </c>
      <c r="PY42" s="6" t="str">
        <f>IF(OR(PY$6=0,COUNTIF(Feries,PY$6)&gt;0,ISNONTEXT($A42)),"",
((COUNTIFS(SaisiePers,$A42,SaisieDebut,"&lt;"&amp;PY$6,SaisieFin,"&gt;="&amp;PY$6,SaisieJour,"")+
COUNTIFS(SaisiePers,$A42,SaisieDebut,PY$6,SaisieFin,"&gt;="&amp;PY$6,SaisieMatin,Paramètres!$A$2,SaisieJour,"")+
COUNTIFS(SaisiePers,$A42,SaisieDebut,"&lt;"&amp;PY$6,SaisieFin,"&gt;="&amp;PY$6,SaisieMatin,Paramètres!$A$2,SaisieJour,TEXT(PY$6,"jjjj"))=0)=$AS$1)*0.5)</f>
        <v/>
      </c>
      <c r="PZ42" s="6" t="str">
        <f>IF(OR(PY$6=0,COUNTIF(Feries,PY$6)&gt;0,ISNONTEXT($A42)),"",
((COUNTIFS(SaisiePers,$A42,SaisieDebut,"&lt;="&amp;PY$6,SaisieFin,"&gt;"&amp;PY$6,SaisieJour,"")+
COUNTIFS(SaisiePers,$A42,SaisieDebut,"&lt;="&amp;PY$6,SaisieFin,PY$6,SaisieSoir,Paramètres!$B$3,SaisieJour,"")+
COUNTIFS(SaisiePers,$A42,SaisieDebut,"&lt;="&amp;PY$6,SaisieFin,"&gt;"&amp;PY$6,SaisieSoir,Paramètres!$B$3,SaisieJour,TEXT(PY$6,"jjjj"))=0)=$AS$1)*0.5)</f>
        <v/>
      </c>
      <c r="QA42" s="6" t="str">
        <f>IF(OR(QA$6=0,COUNTIF(Feries,QA$6)&gt;0,ISNONTEXT($A42)),"",
((COUNTIFS(SaisiePers,$A42,SaisieDebut,"&lt;"&amp;QA$6,SaisieFin,"&gt;="&amp;QA$6,SaisieJour,"")+
COUNTIFS(SaisiePers,$A42,SaisieDebut,QA$6,SaisieFin,"&gt;="&amp;QA$6,SaisieMatin,Paramètres!$A$2,SaisieJour,"")+
COUNTIFS(SaisiePers,$A42,SaisieDebut,"&lt;"&amp;QA$6,SaisieFin,"&gt;="&amp;QA$6,SaisieMatin,Paramètres!$A$2,SaisieJour,TEXT(QA$6,"jjjj"))=0)=$AS$1)*0.5)</f>
        <v/>
      </c>
      <c r="QB42" s="6" t="str">
        <f>IF(OR(QA$6=0,COUNTIF(Feries,QA$6)&gt;0,ISNONTEXT($A42)),"",
((COUNTIFS(SaisiePers,$A42,SaisieDebut,"&lt;="&amp;QA$6,SaisieFin,"&gt;"&amp;QA$6,SaisieJour,"")+
COUNTIFS(SaisiePers,$A42,SaisieDebut,"&lt;="&amp;QA$6,SaisieFin,QA$6,SaisieSoir,Paramètres!$B$3,SaisieJour,"")+
COUNTIFS(SaisiePers,$A42,SaisieDebut,"&lt;="&amp;QA$6,SaisieFin,"&gt;"&amp;QA$6,SaisieSoir,Paramètres!$B$3,SaisieJour,TEXT(QA$6,"jjjj"))=0)=$AS$1)*0.5)</f>
        <v/>
      </c>
      <c r="QC42" s="6" t="str">
        <f>IF(OR(QC$6=0,COUNTIF(Feries,QC$6)&gt;0,ISNONTEXT($A42)),"",
((COUNTIFS(SaisiePers,$A42,SaisieDebut,"&lt;"&amp;QC$6,SaisieFin,"&gt;="&amp;QC$6,SaisieJour,"")+
COUNTIFS(SaisiePers,$A42,SaisieDebut,QC$6,SaisieFin,"&gt;="&amp;QC$6,SaisieMatin,Paramètres!$A$2,SaisieJour,"")+
COUNTIFS(SaisiePers,$A42,SaisieDebut,"&lt;"&amp;QC$6,SaisieFin,"&gt;="&amp;QC$6,SaisieMatin,Paramètres!$A$2,SaisieJour,TEXT(QC$6,"jjjj"))=0)=$AS$1)*0.5)</f>
        <v/>
      </c>
      <c r="QD42" s="6" t="str">
        <f>IF(OR(QC$6=0,COUNTIF(Feries,QC$6)&gt;0,ISNONTEXT($A42)),"",
((COUNTIFS(SaisiePers,$A42,SaisieDebut,"&lt;="&amp;QC$6,SaisieFin,"&gt;"&amp;QC$6,SaisieJour,"")+
COUNTIFS(SaisiePers,$A42,SaisieDebut,"&lt;="&amp;QC$6,SaisieFin,QC$6,SaisieSoir,Paramètres!$B$3,SaisieJour,"")+
COUNTIFS(SaisiePers,$A42,SaisieDebut,"&lt;="&amp;QC$6,SaisieFin,"&gt;"&amp;QC$6,SaisieSoir,Paramètres!$B$3,SaisieJour,TEXT(QC$6,"jjjj"))=0)=$AS$1)*0.5)</f>
        <v/>
      </c>
      <c r="QE42" s="6" t="str">
        <f>IF(OR(QE$6=0,COUNTIF(Feries,QE$6)&gt;0,ISNONTEXT($A42)),"",
((COUNTIFS(SaisiePers,$A42,SaisieDebut,"&lt;"&amp;QE$6,SaisieFin,"&gt;="&amp;QE$6,SaisieJour,"")+
COUNTIFS(SaisiePers,$A42,SaisieDebut,QE$6,SaisieFin,"&gt;="&amp;QE$6,SaisieMatin,Paramètres!$A$2,SaisieJour,"")+
COUNTIFS(SaisiePers,$A42,SaisieDebut,"&lt;"&amp;QE$6,SaisieFin,"&gt;="&amp;QE$6,SaisieMatin,Paramètres!$A$2,SaisieJour,TEXT(QE$6,"jjjj"))=0)=$AS$1)*0.5)</f>
        <v/>
      </c>
      <c r="QF42" s="6" t="str">
        <f>IF(OR(QE$6=0,COUNTIF(Feries,QE$6)&gt;0,ISNONTEXT($A42)),"",
((COUNTIFS(SaisiePers,$A42,SaisieDebut,"&lt;="&amp;QE$6,SaisieFin,"&gt;"&amp;QE$6,SaisieJour,"")+
COUNTIFS(SaisiePers,$A42,SaisieDebut,"&lt;="&amp;QE$6,SaisieFin,QE$6,SaisieSoir,Paramètres!$B$3,SaisieJour,"")+
COUNTIFS(SaisiePers,$A42,SaisieDebut,"&lt;="&amp;QE$6,SaisieFin,"&gt;"&amp;QE$6,SaisieSoir,Paramètres!$B$3,SaisieJour,TEXT(QE$6,"jjjj"))=0)=$AS$1)*0.5)</f>
        <v/>
      </c>
      <c r="QG42" s="6" t="str">
        <f>IF(OR(QG$6=0,COUNTIF(Feries,QG$6)&gt;0,ISNONTEXT($A42)),"",
((COUNTIFS(SaisiePers,$A42,SaisieDebut,"&lt;"&amp;QG$6,SaisieFin,"&gt;="&amp;QG$6,SaisieJour,"")+
COUNTIFS(SaisiePers,$A42,SaisieDebut,QG$6,SaisieFin,"&gt;="&amp;QG$6,SaisieMatin,Paramètres!$A$2,SaisieJour,"")+
COUNTIFS(SaisiePers,$A42,SaisieDebut,"&lt;"&amp;QG$6,SaisieFin,"&gt;="&amp;QG$6,SaisieMatin,Paramètres!$A$2,SaisieJour,TEXT(QG$6,"jjjj"))=0)=$AS$1)*0.5)</f>
        <v/>
      </c>
      <c r="QH42" s="6" t="str">
        <f>IF(OR(QG$6=0,COUNTIF(Feries,QG$6)&gt;0,ISNONTEXT($A42)),"",
((COUNTIFS(SaisiePers,$A42,SaisieDebut,"&lt;="&amp;QG$6,SaisieFin,"&gt;"&amp;QG$6,SaisieJour,"")+
COUNTIFS(SaisiePers,$A42,SaisieDebut,"&lt;="&amp;QG$6,SaisieFin,QG$6,SaisieSoir,Paramètres!$B$3,SaisieJour,"")+
COUNTIFS(SaisiePers,$A42,SaisieDebut,"&lt;="&amp;QG$6,SaisieFin,"&gt;"&amp;QG$6,SaisieSoir,Paramètres!$B$3,SaisieJour,TEXT(QG$6,"jjjj"))=0)=$AS$1)*0.5)</f>
        <v/>
      </c>
      <c r="QI42" s="6" t="str">
        <f>IF(OR(QI$6=0,COUNTIF(Feries,QI$6)&gt;0,ISNONTEXT($A42)),"",
((COUNTIFS(SaisiePers,$A42,SaisieDebut,"&lt;"&amp;QI$6,SaisieFin,"&gt;="&amp;QI$6,SaisieJour,"")+
COUNTIFS(SaisiePers,$A42,SaisieDebut,QI$6,SaisieFin,"&gt;="&amp;QI$6,SaisieMatin,Paramètres!$A$2,SaisieJour,"")+
COUNTIFS(SaisiePers,$A42,SaisieDebut,"&lt;"&amp;QI$6,SaisieFin,"&gt;="&amp;QI$6,SaisieMatin,Paramètres!$A$2,SaisieJour,TEXT(QI$6,"jjjj"))=0)=$AS$1)*0.5)</f>
        <v/>
      </c>
      <c r="QJ42" s="6" t="str">
        <f>IF(OR(QI$6=0,COUNTIF(Feries,QI$6)&gt;0,ISNONTEXT($A42)),"",
((COUNTIFS(SaisiePers,$A42,SaisieDebut,"&lt;="&amp;QI$6,SaisieFin,"&gt;"&amp;QI$6,SaisieJour,"")+
COUNTIFS(SaisiePers,$A42,SaisieDebut,"&lt;="&amp;QI$6,SaisieFin,QI$6,SaisieSoir,Paramètres!$B$3,SaisieJour,"")+
COUNTIFS(SaisiePers,$A42,SaisieDebut,"&lt;="&amp;QI$6,SaisieFin,"&gt;"&amp;QI$6,SaisieSoir,Paramètres!$B$3,SaisieJour,TEXT(QI$6,"jjjj"))=0)=$AS$1)*0.5)</f>
        <v/>
      </c>
      <c r="QK42" s="6" t="str">
        <f>IF(OR(QK$6=0,COUNTIF(Feries,QK$6)&gt;0,ISNONTEXT($A42)),"",
((COUNTIFS(SaisiePers,$A42,SaisieDebut,"&lt;"&amp;QK$6,SaisieFin,"&gt;="&amp;QK$6,SaisieJour,"")+
COUNTIFS(SaisiePers,$A42,SaisieDebut,QK$6,SaisieFin,"&gt;="&amp;QK$6,SaisieMatin,Paramètres!$A$2,SaisieJour,"")+
COUNTIFS(SaisiePers,$A42,SaisieDebut,"&lt;"&amp;QK$6,SaisieFin,"&gt;="&amp;QK$6,SaisieMatin,Paramètres!$A$2,SaisieJour,TEXT(QK$6,"jjjj"))=0)=$AS$1)*0.5)</f>
        <v/>
      </c>
      <c r="QL42" s="6" t="str">
        <f>IF(OR(QK$6=0,COUNTIF(Feries,QK$6)&gt;0,ISNONTEXT($A42)),"",
((COUNTIFS(SaisiePers,$A42,SaisieDebut,"&lt;="&amp;QK$6,SaisieFin,"&gt;"&amp;QK$6,SaisieJour,"")+
COUNTIFS(SaisiePers,$A42,SaisieDebut,"&lt;="&amp;QK$6,SaisieFin,QK$6,SaisieSoir,Paramètres!$B$3,SaisieJour,"")+
COUNTIFS(SaisiePers,$A42,SaisieDebut,"&lt;="&amp;QK$6,SaisieFin,"&gt;"&amp;QK$6,SaisieSoir,Paramètres!$B$3,SaisieJour,TEXT(QK$6,"jjjj"))=0)=$AS$1)*0.5)</f>
        <v/>
      </c>
      <c r="QM42" s="6" t="str">
        <f>IF(OR(QM$6=0,COUNTIF(Feries,QM$6)&gt;0,ISNONTEXT($A42)),"",
((COUNTIFS(SaisiePers,$A42,SaisieDebut,"&lt;"&amp;QM$6,SaisieFin,"&gt;="&amp;QM$6,SaisieJour,"")+
COUNTIFS(SaisiePers,$A42,SaisieDebut,QM$6,SaisieFin,"&gt;="&amp;QM$6,SaisieMatin,Paramètres!$A$2,SaisieJour,"")+
COUNTIFS(SaisiePers,$A42,SaisieDebut,"&lt;"&amp;QM$6,SaisieFin,"&gt;="&amp;QM$6,SaisieMatin,Paramètres!$A$2,SaisieJour,TEXT(QM$6,"jjjj"))=0)=$AS$1)*0.5)</f>
        <v/>
      </c>
      <c r="QN42" s="6" t="str">
        <f>IF(OR(QM$6=0,COUNTIF(Feries,QM$6)&gt;0,ISNONTEXT($A42)),"",
((COUNTIFS(SaisiePers,$A42,SaisieDebut,"&lt;="&amp;QM$6,SaisieFin,"&gt;"&amp;QM$6,SaisieJour,"")+
COUNTIFS(SaisiePers,$A42,SaisieDebut,"&lt;="&amp;QM$6,SaisieFin,QM$6,SaisieSoir,Paramètres!$B$3,SaisieJour,"")+
COUNTIFS(SaisiePers,$A42,SaisieDebut,"&lt;="&amp;QM$6,SaisieFin,"&gt;"&amp;QM$6,SaisieSoir,Paramètres!$B$3,SaisieJour,TEXT(QM$6,"jjjj"))=0)=$AS$1)*0.5)</f>
        <v/>
      </c>
      <c r="QO42" s="6" t="str">
        <f>IF(OR(QO$6=0,COUNTIF(Feries,QO$6)&gt;0,ISNONTEXT($A42)),"",
((COUNTIFS(SaisiePers,$A42,SaisieDebut,"&lt;"&amp;QO$6,SaisieFin,"&gt;="&amp;QO$6,SaisieJour,"")+
COUNTIFS(SaisiePers,$A42,SaisieDebut,QO$6,SaisieFin,"&gt;="&amp;QO$6,SaisieMatin,Paramètres!$A$2,SaisieJour,"")+
COUNTIFS(SaisiePers,$A42,SaisieDebut,"&lt;"&amp;QO$6,SaisieFin,"&gt;="&amp;QO$6,SaisieMatin,Paramètres!$A$2,SaisieJour,TEXT(QO$6,"jjjj"))=0)=$AS$1)*0.5)</f>
        <v/>
      </c>
      <c r="QP42" s="6" t="str">
        <f>IF(OR(QO$6=0,COUNTIF(Feries,QO$6)&gt;0,ISNONTEXT($A42)),"",
((COUNTIFS(SaisiePers,$A42,SaisieDebut,"&lt;="&amp;QO$6,SaisieFin,"&gt;"&amp;QO$6,SaisieJour,"")+
COUNTIFS(SaisiePers,$A42,SaisieDebut,"&lt;="&amp;QO$6,SaisieFin,QO$6,SaisieSoir,Paramètres!$B$3,SaisieJour,"")+
COUNTIFS(SaisiePers,$A42,SaisieDebut,"&lt;="&amp;QO$6,SaisieFin,"&gt;"&amp;QO$6,SaisieSoir,Paramètres!$B$3,SaisieJour,TEXT(QO$6,"jjjj"))=0)=$AS$1)*0.5)</f>
        <v/>
      </c>
      <c r="QQ42" s="6" t="str">
        <f>IF(OR(QQ$6=0,COUNTIF(Feries,QQ$6)&gt;0,ISNONTEXT($A42)),"",
((COUNTIFS(SaisiePers,$A42,SaisieDebut,"&lt;"&amp;QQ$6,SaisieFin,"&gt;="&amp;QQ$6,SaisieJour,"")+
COUNTIFS(SaisiePers,$A42,SaisieDebut,QQ$6,SaisieFin,"&gt;="&amp;QQ$6,SaisieMatin,Paramètres!$A$2,SaisieJour,"")+
COUNTIFS(SaisiePers,$A42,SaisieDebut,"&lt;"&amp;QQ$6,SaisieFin,"&gt;="&amp;QQ$6,SaisieMatin,Paramètres!$A$2,SaisieJour,TEXT(QQ$6,"jjjj"))=0)=$AS$1)*0.5)</f>
        <v/>
      </c>
      <c r="QR42" s="6" t="str">
        <f>IF(OR(QQ$6=0,COUNTIF(Feries,QQ$6)&gt;0,ISNONTEXT($A42)),"",
((COUNTIFS(SaisiePers,$A42,SaisieDebut,"&lt;="&amp;QQ$6,SaisieFin,"&gt;"&amp;QQ$6,SaisieJour,"")+
COUNTIFS(SaisiePers,$A42,SaisieDebut,"&lt;="&amp;QQ$6,SaisieFin,QQ$6,SaisieSoir,Paramètres!$B$3,SaisieJour,"")+
COUNTIFS(SaisiePers,$A42,SaisieDebut,"&lt;="&amp;QQ$6,SaisieFin,"&gt;"&amp;QQ$6,SaisieSoir,Paramètres!$B$3,SaisieJour,TEXT(QQ$6,"jjjj"))=0)=$AS$1)*0.5)</f>
        <v/>
      </c>
      <c r="QS42" s="6" t="str">
        <f>IF(OR(QS$6=0,COUNTIF(Feries,QS$6)&gt;0,ISNONTEXT($A42)),"",
((COUNTIFS(SaisiePers,$A42,SaisieDebut,"&lt;"&amp;QS$6,SaisieFin,"&gt;="&amp;QS$6,SaisieJour,"")+
COUNTIFS(SaisiePers,$A42,SaisieDebut,QS$6,SaisieFin,"&gt;="&amp;QS$6,SaisieMatin,Paramètres!$A$2,SaisieJour,"")+
COUNTIFS(SaisiePers,$A42,SaisieDebut,"&lt;"&amp;QS$6,SaisieFin,"&gt;="&amp;QS$6,SaisieMatin,Paramètres!$A$2,SaisieJour,TEXT(QS$6,"jjjj"))=0)=$AS$1)*0.5)</f>
        <v/>
      </c>
      <c r="QT42" s="6" t="str">
        <f>IF(OR(QS$6=0,COUNTIF(Feries,QS$6)&gt;0,ISNONTEXT($A42)),"",
((COUNTIFS(SaisiePers,$A42,SaisieDebut,"&lt;="&amp;QS$6,SaisieFin,"&gt;"&amp;QS$6,SaisieJour,"")+
COUNTIFS(SaisiePers,$A42,SaisieDebut,"&lt;="&amp;QS$6,SaisieFin,QS$6,SaisieSoir,Paramètres!$B$3,SaisieJour,"")+
COUNTIFS(SaisiePers,$A42,SaisieDebut,"&lt;="&amp;QS$6,SaisieFin,"&gt;"&amp;QS$6,SaisieSoir,Paramètres!$B$3,SaisieJour,TEXT(QS$6,"jjjj"))=0)=$AS$1)*0.5)</f>
        <v/>
      </c>
      <c r="QU42" s="6" t="str">
        <f>IF(OR(QU$6=0,COUNTIF(Feries,QU$6)&gt;0,ISNONTEXT($A42)),"",
((COUNTIFS(SaisiePers,$A42,SaisieDebut,"&lt;"&amp;QU$6,SaisieFin,"&gt;="&amp;QU$6,SaisieJour,"")+
COUNTIFS(SaisiePers,$A42,SaisieDebut,QU$6,SaisieFin,"&gt;="&amp;QU$6,SaisieMatin,Paramètres!$A$2,SaisieJour,"")+
COUNTIFS(SaisiePers,$A42,SaisieDebut,"&lt;"&amp;QU$6,SaisieFin,"&gt;="&amp;QU$6,SaisieMatin,Paramètres!$A$2,SaisieJour,TEXT(QU$6,"jjjj"))=0)=$AS$1)*0.5)</f>
        <v/>
      </c>
      <c r="QV42" s="6" t="str">
        <f>IF(OR(QU$6=0,COUNTIF(Feries,QU$6)&gt;0,ISNONTEXT($A42)),"",
((COUNTIFS(SaisiePers,$A42,SaisieDebut,"&lt;="&amp;QU$6,SaisieFin,"&gt;"&amp;QU$6,SaisieJour,"")+
COUNTIFS(SaisiePers,$A42,SaisieDebut,"&lt;="&amp;QU$6,SaisieFin,QU$6,SaisieSoir,Paramètres!$B$3,SaisieJour,"")+
COUNTIFS(SaisiePers,$A42,SaisieDebut,"&lt;="&amp;QU$6,SaisieFin,"&gt;"&amp;QU$6,SaisieSoir,Paramètres!$B$3,SaisieJour,TEXT(QU$6,"jjjj"))=0)=$AS$1)*0.5)</f>
        <v/>
      </c>
      <c r="QW42" s="6" t="str">
        <f>IF(OR(QW$6=0,COUNTIF(Feries,QW$6)&gt;0,ISNONTEXT($A42)),"",
((COUNTIFS(SaisiePers,$A42,SaisieDebut,"&lt;"&amp;QW$6,SaisieFin,"&gt;="&amp;QW$6,SaisieJour,"")+
COUNTIFS(SaisiePers,$A42,SaisieDebut,QW$6,SaisieFin,"&gt;="&amp;QW$6,SaisieMatin,Paramètres!$A$2,SaisieJour,"")+
COUNTIFS(SaisiePers,$A42,SaisieDebut,"&lt;"&amp;QW$6,SaisieFin,"&gt;="&amp;QW$6,SaisieMatin,Paramètres!$A$2,SaisieJour,TEXT(QW$6,"jjjj"))=0)=$AS$1)*0.5)</f>
        <v/>
      </c>
      <c r="QX42" s="6" t="str">
        <f>IF(OR(QW$6=0,COUNTIF(Feries,QW$6)&gt;0,ISNONTEXT($A42)),"",
((COUNTIFS(SaisiePers,$A42,SaisieDebut,"&lt;="&amp;QW$6,SaisieFin,"&gt;"&amp;QW$6,SaisieJour,"")+
COUNTIFS(SaisiePers,$A42,SaisieDebut,"&lt;="&amp;QW$6,SaisieFin,QW$6,SaisieSoir,Paramètres!$B$3,SaisieJour,"")+
COUNTIFS(SaisiePers,$A42,SaisieDebut,"&lt;="&amp;QW$6,SaisieFin,"&gt;"&amp;QW$6,SaisieSoir,Paramètres!$B$3,SaisieJour,TEXT(QW$6,"jjjj"))=0)=$AS$1)*0.5)</f>
        <v/>
      </c>
      <c r="QY42" s="6" t="str">
        <f>IF(OR(QY$6=0,COUNTIF(Feries,QY$6)&gt;0,ISNONTEXT($A42)),"",
((COUNTIFS(SaisiePers,$A42,SaisieDebut,"&lt;"&amp;QY$6,SaisieFin,"&gt;="&amp;QY$6,SaisieJour,"")+
COUNTIFS(SaisiePers,$A42,SaisieDebut,QY$6,SaisieFin,"&gt;="&amp;QY$6,SaisieMatin,Paramètres!$A$2,SaisieJour,"")+
COUNTIFS(SaisiePers,$A42,SaisieDebut,"&lt;"&amp;QY$6,SaisieFin,"&gt;="&amp;QY$6,SaisieMatin,Paramètres!$A$2,SaisieJour,TEXT(QY$6,"jjjj"))=0)=$AS$1)*0.5)</f>
        <v/>
      </c>
      <c r="QZ42" s="6" t="str">
        <f>IF(OR(QY$6=0,COUNTIF(Feries,QY$6)&gt;0,ISNONTEXT($A42)),"",
((COUNTIFS(SaisiePers,$A42,SaisieDebut,"&lt;="&amp;QY$6,SaisieFin,"&gt;"&amp;QY$6,SaisieJour,"")+
COUNTIFS(SaisiePers,$A42,SaisieDebut,"&lt;="&amp;QY$6,SaisieFin,QY$6,SaisieSoir,Paramètres!$B$3,SaisieJour,"")+
COUNTIFS(SaisiePers,$A42,SaisieDebut,"&lt;="&amp;QY$6,SaisieFin,"&gt;"&amp;QY$6,SaisieSoir,Paramètres!$B$3,SaisieJour,TEXT(QY$6,"jjjj"))=0)=$AS$1)*0.5)</f>
        <v/>
      </c>
      <c r="RA42" s="6" t="str">
        <f>IF(OR(RA$6=0,COUNTIF(Feries,RA$6)&gt;0,ISNONTEXT($A42)),"",
((COUNTIFS(SaisiePers,$A42,SaisieDebut,"&lt;"&amp;RA$6,SaisieFin,"&gt;="&amp;RA$6,SaisieJour,"")+
COUNTIFS(SaisiePers,$A42,SaisieDebut,RA$6,SaisieFin,"&gt;="&amp;RA$6,SaisieMatin,Paramètres!$A$2,SaisieJour,"")+
COUNTIFS(SaisiePers,$A42,SaisieDebut,"&lt;"&amp;RA$6,SaisieFin,"&gt;="&amp;RA$6,SaisieMatin,Paramètres!$A$2,SaisieJour,TEXT(RA$6,"jjjj"))=0)=$AS$1)*0.5)</f>
        <v/>
      </c>
      <c r="RB42" s="6" t="str">
        <f>IF(OR(RA$6=0,COUNTIF(Feries,RA$6)&gt;0,ISNONTEXT($A42)),"",
((COUNTIFS(SaisiePers,$A42,SaisieDebut,"&lt;="&amp;RA$6,SaisieFin,"&gt;"&amp;RA$6,SaisieJour,"")+
COUNTIFS(SaisiePers,$A42,SaisieDebut,"&lt;="&amp;RA$6,SaisieFin,RA$6,SaisieSoir,Paramètres!$B$3,SaisieJour,"")+
COUNTIFS(SaisiePers,$A42,SaisieDebut,"&lt;="&amp;RA$6,SaisieFin,"&gt;"&amp;RA$6,SaisieSoir,Paramètres!$B$3,SaisieJour,TEXT(RA$6,"jjjj"))=0)=$AS$1)*0.5)</f>
        <v/>
      </c>
      <c r="RC42" s="6" t="str">
        <f>IF(OR(RC$6=0,COUNTIF(Feries,RC$6)&gt;0,ISNONTEXT($A42)),"",
((COUNTIFS(SaisiePers,$A42,SaisieDebut,"&lt;"&amp;RC$6,SaisieFin,"&gt;="&amp;RC$6,SaisieJour,"")+
COUNTIFS(SaisiePers,$A42,SaisieDebut,RC$6,SaisieFin,"&gt;="&amp;RC$6,SaisieMatin,Paramètres!$A$2,SaisieJour,"")+
COUNTIFS(SaisiePers,$A42,SaisieDebut,"&lt;"&amp;RC$6,SaisieFin,"&gt;="&amp;RC$6,SaisieMatin,Paramètres!$A$2,SaisieJour,TEXT(RC$6,"jjjj"))=0)=$AS$1)*0.5)</f>
        <v/>
      </c>
      <c r="RD42" s="6" t="str">
        <f>IF(OR(RC$6=0,COUNTIF(Feries,RC$6)&gt;0,ISNONTEXT($A42)),"",
((COUNTIFS(SaisiePers,$A42,SaisieDebut,"&lt;="&amp;RC$6,SaisieFin,"&gt;"&amp;RC$6,SaisieJour,"")+
COUNTIFS(SaisiePers,$A42,SaisieDebut,"&lt;="&amp;RC$6,SaisieFin,RC$6,SaisieSoir,Paramètres!$B$3,SaisieJour,"")+
COUNTIFS(SaisiePers,$A42,SaisieDebut,"&lt;="&amp;RC$6,SaisieFin,"&gt;"&amp;RC$6,SaisieSoir,Paramètres!$B$3,SaisieJour,TEXT(RC$6,"jjjj"))=0)=$AS$1)*0.5)</f>
        <v/>
      </c>
      <c r="RE42" s="6" t="str">
        <f>IF(OR(RE$6=0,COUNTIF(Feries,RE$6)&gt;0,ISNONTEXT($A42)),"",
((COUNTIFS(SaisiePers,$A42,SaisieDebut,"&lt;"&amp;RE$6,SaisieFin,"&gt;="&amp;RE$6,SaisieJour,"")+
COUNTIFS(SaisiePers,$A42,SaisieDebut,RE$6,SaisieFin,"&gt;="&amp;RE$6,SaisieMatin,Paramètres!$A$2,SaisieJour,"")+
COUNTIFS(SaisiePers,$A42,SaisieDebut,"&lt;"&amp;RE$6,SaisieFin,"&gt;="&amp;RE$6,SaisieMatin,Paramètres!$A$2,SaisieJour,TEXT(RE$6,"jjjj"))=0)=$AS$1)*0.5)</f>
        <v/>
      </c>
      <c r="RF42" s="6" t="str">
        <f>IF(OR(RE$6=0,COUNTIF(Feries,RE$6)&gt;0,ISNONTEXT($A42)),"",
((COUNTIFS(SaisiePers,$A42,SaisieDebut,"&lt;="&amp;RE$6,SaisieFin,"&gt;"&amp;RE$6,SaisieJour,"")+
COUNTIFS(SaisiePers,$A42,SaisieDebut,"&lt;="&amp;RE$6,SaisieFin,RE$6,SaisieSoir,Paramètres!$B$3,SaisieJour,"")+
COUNTIFS(SaisiePers,$A42,SaisieDebut,"&lt;="&amp;RE$6,SaisieFin,"&gt;"&amp;RE$6,SaisieSoir,Paramètres!$B$3,SaisieJour,TEXT(RE$6,"jjjj"))=0)=$AS$1)*0.5)</f>
        <v/>
      </c>
      <c r="RG42" s="6" t="str">
        <f>IF(OR(RG$6=0,COUNTIF(Feries,RG$6)&gt;0,ISNONTEXT($A42)),"",
((COUNTIFS(SaisiePers,$A42,SaisieDebut,"&lt;"&amp;RG$6,SaisieFin,"&gt;="&amp;RG$6,SaisieJour,"")+
COUNTIFS(SaisiePers,$A42,SaisieDebut,RG$6,SaisieFin,"&gt;="&amp;RG$6,SaisieMatin,Paramètres!$A$2,SaisieJour,"")+
COUNTIFS(SaisiePers,$A42,SaisieDebut,"&lt;"&amp;RG$6,SaisieFin,"&gt;="&amp;RG$6,SaisieMatin,Paramètres!$A$2,SaisieJour,TEXT(RG$6,"jjjj"))=0)=$AS$1)*0.5)</f>
        <v/>
      </c>
      <c r="RH42" s="6" t="str">
        <f>IF(OR(RG$6=0,COUNTIF(Feries,RG$6)&gt;0,ISNONTEXT($A42)),"",
((COUNTIFS(SaisiePers,$A42,SaisieDebut,"&lt;="&amp;RG$6,SaisieFin,"&gt;"&amp;RG$6,SaisieJour,"")+
COUNTIFS(SaisiePers,$A42,SaisieDebut,"&lt;="&amp;RG$6,SaisieFin,RG$6,SaisieSoir,Paramètres!$B$3,SaisieJour,"")+
COUNTIFS(SaisiePers,$A42,SaisieDebut,"&lt;="&amp;RG$6,SaisieFin,"&gt;"&amp;RG$6,SaisieSoir,Paramètres!$B$3,SaisieJour,TEXT(RG$6,"jjjj"))=0)=$AS$1)*0.5)</f>
        <v/>
      </c>
      <c r="RI42" s="6" t="str">
        <f>IF(OR(RI$6=0,COUNTIF(Feries,RI$6)&gt;0,ISNONTEXT($A42)),"",
((COUNTIFS(SaisiePers,$A42,SaisieDebut,"&lt;"&amp;RI$6,SaisieFin,"&gt;="&amp;RI$6,SaisieJour,"")+
COUNTIFS(SaisiePers,$A42,SaisieDebut,RI$6,SaisieFin,"&gt;="&amp;RI$6,SaisieMatin,Paramètres!$A$2,SaisieJour,"")+
COUNTIFS(SaisiePers,$A42,SaisieDebut,"&lt;"&amp;RI$6,SaisieFin,"&gt;="&amp;RI$6,SaisieMatin,Paramètres!$A$2,SaisieJour,TEXT(RI$6,"jjjj"))=0)=$AS$1)*0.5)</f>
        <v/>
      </c>
      <c r="RJ42" s="6" t="str">
        <f>IF(OR(RI$6=0,COUNTIF(Feries,RI$6)&gt;0,ISNONTEXT($A42)),"",
((COUNTIFS(SaisiePers,$A42,SaisieDebut,"&lt;="&amp;RI$6,SaisieFin,"&gt;"&amp;RI$6,SaisieJour,"")+
COUNTIFS(SaisiePers,$A42,SaisieDebut,"&lt;="&amp;RI$6,SaisieFin,RI$6,SaisieSoir,Paramètres!$B$3,SaisieJour,"")+
COUNTIFS(SaisiePers,$A42,SaisieDebut,"&lt;="&amp;RI$6,SaisieFin,"&gt;"&amp;RI$6,SaisieSoir,Paramètres!$B$3,SaisieJour,TEXT(RI$6,"jjjj"))=0)=$AS$1)*0.5)</f>
        <v/>
      </c>
      <c r="RK42" s="6" t="str">
        <f>IF(OR(RK$6=0,COUNTIF(Feries,RK$6)&gt;0,ISNONTEXT($A42)),"",
((COUNTIFS(SaisiePers,$A42,SaisieDebut,"&lt;"&amp;RK$6,SaisieFin,"&gt;="&amp;RK$6,SaisieJour,"")+
COUNTIFS(SaisiePers,$A42,SaisieDebut,RK$6,SaisieFin,"&gt;="&amp;RK$6,SaisieMatin,Paramètres!$A$2,SaisieJour,"")+
COUNTIFS(SaisiePers,$A42,SaisieDebut,"&lt;"&amp;RK$6,SaisieFin,"&gt;="&amp;RK$6,SaisieMatin,Paramètres!$A$2,SaisieJour,TEXT(RK$6,"jjjj"))=0)=$AS$1)*0.5)</f>
        <v/>
      </c>
      <c r="RL42" s="6" t="str">
        <f>IF(OR(RK$6=0,COUNTIF(Feries,RK$6)&gt;0,ISNONTEXT($A42)),"",
((COUNTIFS(SaisiePers,$A42,SaisieDebut,"&lt;="&amp;RK$6,SaisieFin,"&gt;"&amp;RK$6,SaisieJour,"")+
COUNTIFS(SaisiePers,$A42,SaisieDebut,"&lt;="&amp;RK$6,SaisieFin,RK$6,SaisieSoir,Paramètres!$B$3,SaisieJour,"")+
COUNTIFS(SaisiePers,$A42,SaisieDebut,"&lt;="&amp;RK$6,SaisieFin,"&gt;"&amp;RK$6,SaisieSoir,Paramètres!$B$3,SaisieJour,TEXT(RK$6,"jjjj"))=0)=$AS$1)*0.5)</f>
        <v/>
      </c>
      <c r="RM42" s="6" t="str">
        <f>IF(OR(RM$6=0,COUNTIF(Feries,RM$6)&gt;0,ISNONTEXT($A42)),"",
((COUNTIFS(SaisiePers,$A42,SaisieDebut,"&lt;"&amp;RM$6,SaisieFin,"&gt;="&amp;RM$6,SaisieJour,"")+
COUNTIFS(SaisiePers,$A42,SaisieDebut,RM$6,SaisieFin,"&gt;="&amp;RM$6,SaisieMatin,Paramètres!$A$2,SaisieJour,"")+
COUNTIFS(SaisiePers,$A42,SaisieDebut,"&lt;"&amp;RM$6,SaisieFin,"&gt;="&amp;RM$6,SaisieMatin,Paramètres!$A$2,SaisieJour,TEXT(RM$6,"jjjj"))=0)=$AS$1)*0.5)</f>
        <v/>
      </c>
      <c r="RN42" s="6" t="str">
        <f>IF(OR(RM$6=0,COUNTIF(Feries,RM$6)&gt;0,ISNONTEXT($A42)),"",
((COUNTIFS(SaisiePers,$A42,SaisieDebut,"&lt;="&amp;RM$6,SaisieFin,"&gt;"&amp;RM$6,SaisieJour,"")+
COUNTIFS(SaisiePers,$A42,SaisieDebut,"&lt;="&amp;RM$6,SaisieFin,RM$6,SaisieSoir,Paramètres!$B$3,SaisieJour,"")+
COUNTIFS(SaisiePers,$A42,SaisieDebut,"&lt;="&amp;RM$6,SaisieFin,"&gt;"&amp;RM$6,SaisieSoir,Paramètres!$B$3,SaisieJour,TEXT(RM$6,"jjjj"))=0)=$AS$1)*0.5)</f>
        <v/>
      </c>
      <c r="RO42" s="6" t="str">
        <f>IF(OR(RO$6=0,COUNTIF(Feries,RO$6)&gt;0,ISNONTEXT($A42)),"",
((COUNTIFS(SaisiePers,$A42,SaisieDebut,"&lt;"&amp;RO$6,SaisieFin,"&gt;="&amp;RO$6,SaisieJour,"")+
COUNTIFS(SaisiePers,$A42,SaisieDebut,RO$6,SaisieFin,"&gt;="&amp;RO$6,SaisieMatin,Paramètres!$A$2,SaisieJour,"")+
COUNTIFS(SaisiePers,$A42,SaisieDebut,"&lt;"&amp;RO$6,SaisieFin,"&gt;="&amp;RO$6,SaisieMatin,Paramètres!$A$2,SaisieJour,TEXT(RO$6,"jjjj"))=0)=$AS$1)*0.5)</f>
        <v/>
      </c>
      <c r="RP42" s="6" t="str">
        <f>IF(OR(RO$6=0,COUNTIF(Feries,RO$6)&gt;0,ISNONTEXT($A42)),"",
((COUNTIFS(SaisiePers,$A42,SaisieDebut,"&lt;="&amp;RO$6,SaisieFin,"&gt;"&amp;RO$6,SaisieJour,"")+
COUNTIFS(SaisiePers,$A42,SaisieDebut,"&lt;="&amp;RO$6,SaisieFin,RO$6,SaisieSoir,Paramètres!$B$3,SaisieJour,"")+
COUNTIFS(SaisiePers,$A42,SaisieDebut,"&lt;="&amp;RO$6,SaisieFin,"&gt;"&amp;RO$6,SaisieSoir,Paramètres!$B$3,SaisieJour,TEXT(RO$6,"jjjj"))=0)=$AS$1)*0.5)</f>
        <v/>
      </c>
      <c r="RQ42" s="6" t="str">
        <f>IF(OR(RQ$6=0,COUNTIF(Feries,RQ$6)&gt;0,ISNONTEXT($A42)),"",
((COUNTIFS(SaisiePers,$A42,SaisieDebut,"&lt;"&amp;RQ$6,SaisieFin,"&gt;="&amp;RQ$6,SaisieJour,"")+
COUNTIFS(SaisiePers,$A42,SaisieDebut,RQ$6,SaisieFin,"&gt;="&amp;RQ$6,SaisieMatin,Paramètres!$A$2,SaisieJour,"")+
COUNTIFS(SaisiePers,$A42,SaisieDebut,"&lt;"&amp;RQ$6,SaisieFin,"&gt;="&amp;RQ$6,SaisieMatin,Paramètres!$A$2,SaisieJour,TEXT(RQ$6,"jjjj"))=0)=$AS$1)*0.5)</f>
        <v/>
      </c>
      <c r="RR42" s="6" t="str">
        <f>IF(OR(RQ$6=0,COUNTIF(Feries,RQ$6)&gt;0,ISNONTEXT($A42)),"",
((COUNTIFS(SaisiePers,$A42,SaisieDebut,"&lt;="&amp;RQ$6,SaisieFin,"&gt;"&amp;RQ$6,SaisieJour,"")+
COUNTIFS(SaisiePers,$A42,SaisieDebut,"&lt;="&amp;RQ$6,SaisieFin,RQ$6,SaisieSoir,Paramètres!$B$3,SaisieJour,"")+
COUNTIFS(SaisiePers,$A42,SaisieDebut,"&lt;="&amp;RQ$6,SaisieFin,"&gt;"&amp;RQ$6,SaisieSoir,Paramètres!$B$3,SaisieJour,TEXT(RQ$6,"jjjj"))=0)=$AS$1)*0.5)</f>
        <v/>
      </c>
      <c r="RS42" s="6" t="str">
        <f>IF(OR(RS$6=0,COUNTIF(Feries,RS$6)&gt;0,ISNONTEXT($A42)),"",
((COUNTIFS(SaisiePers,$A42,SaisieDebut,"&lt;"&amp;RS$6,SaisieFin,"&gt;="&amp;RS$6,SaisieJour,"")+
COUNTIFS(SaisiePers,$A42,SaisieDebut,RS$6,SaisieFin,"&gt;="&amp;RS$6,SaisieMatin,Paramètres!$A$2,SaisieJour,"")+
COUNTIFS(SaisiePers,$A42,SaisieDebut,"&lt;"&amp;RS$6,SaisieFin,"&gt;="&amp;RS$6,SaisieMatin,Paramètres!$A$2,SaisieJour,TEXT(RS$6,"jjjj"))=0)=$AS$1)*0.5)</f>
        <v/>
      </c>
      <c r="RT42" s="6" t="str">
        <f>IF(OR(RS$6=0,COUNTIF(Feries,RS$6)&gt;0,ISNONTEXT($A42)),"",
((COUNTIFS(SaisiePers,$A42,SaisieDebut,"&lt;="&amp;RS$6,SaisieFin,"&gt;"&amp;RS$6,SaisieJour,"")+
COUNTIFS(SaisiePers,$A42,SaisieDebut,"&lt;="&amp;RS$6,SaisieFin,RS$6,SaisieSoir,Paramètres!$B$3,SaisieJour,"")+
COUNTIFS(SaisiePers,$A42,SaisieDebut,"&lt;="&amp;RS$6,SaisieFin,"&gt;"&amp;RS$6,SaisieSoir,Paramètres!$B$3,SaisieJour,TEXT(RS$6,"jjjj"))=0)=$AS$1)*0.5)</f>
        <v/>
      </c>
      <c r="RU42" s="6" t="str">
        <f>IF(OR(RU$6=0,COUNTIF(Feries,RU$6)&gt;0,ISNONTEXT($A42)),"",
((COUNTIFS(SaisiePers,$A42,SaisieDebut,"&lt;"&amp;RU$6,SaisieFin,"&gt;="&amp;RU$6,SaisieJour,"")+
COUNTIFS(SaisiePers,$A42,SaisieDebut,RU$6,SaisieFin,"&gt;="&amp;RU$6,SaisieMatin,Paramètres!$A$2,SaisieJour,"")+
COUNTIFS(SaisiePers,$A42,SaisieDebut,"&lt;"&amp;RU$6,SaisieFin,"&gt;="&amp;RU$6,SaisieMatin,Paramètres!$A$2,SaisieJour,TEXT(RU$6,"jjjj"))=0)=$AS$1)*0.5)</f>
        <v/>
      </c>
      <c r="RV42" s="6" t="str">
        <f>IF(OR(RU$6=0,COUNTIF(Feries,RU$6)&gt;0,ISNONTEXT($A42)),"",
((COUNTIFS(SaisiePers,$A42,SaisieDebut,"&lt;="&amp;RU$6,SaisieFin,"&gt;"&amp;RU$6,SaisieJour,"")+
COUNTIFS(SaisiePers,$A42,SaisieDebut,"&lt;="&amp;RU$6,SaisieFin,RU$6,SaisieSoir,Paramètres!$B$3,SaisieJour,"")+
COUNTIFS(SaisiePers,$A42,SaisieDebut,"&lt;="&amp;RU$6,SaisieFin,"&gt;"&amp;RU$6,SaisieSoir,Paramètres!$B$3,SaisieJour,TEXT(RU$6,"jjjj"))=0)=$AS$1)*0.5)</f>
        <v/>
      </c>
      <c r="RW42" s="6" t="str">
        <f>IF(OR(RW$6=0,COUNTIF(Feries,RW$6)&gt;0,ISNONTEXT($A42)),"",
((COUNTIFS(SaisiePers,$A42,SaisieDebut,"&lt;"&amp;RW$6,SaisieFin,"&gt;="&amp;RW$6,SaisieJour,"")+
COUNTIFS(SaisiePers,$A42,SaisieDebut,RW$6,SaisieFin,"&gt;="&amp;RW$6,SaisieMatin,Paramètres!$A$2,SaisieJour,"")+
COUNTIFS(SaisiePers,$A42,SaisieDebut,"&lt;"&amp;RW$6,SaisieFin,"&gt;="&amp;RW$6,SaisieMatin,Paramètres!$A$2,SaisieJour,TEXT(RW$6,"jjjj"))=0)=$AS$1)*0.5)</f>
        <v/>
      </c>
      <c r="RX42" s="6" t="str">
        <f>IF(OR(RW$6=0,COUNTIF(Feries,RW$6)&gt;0,ISNONTEXT($A42)),"",
((COUNTIFS(SaisiePers,$A42,SaisieDebut,"&lt;="&amp;RW$6,SaisieFin,"&gt;"&amp;RW$6,SaisieJour,"")+
COUNTIFS(SaisiePers,$A42,SaisieDebut,"&lt;="&amp;RW$6,SaisieFin,RW$6,SaisieSoir,Paramètres!$B$3,SaisieJour,"")+
COUNTIFS(SaisiePers,$A42,SaisieDebut,"&lt;="&amp;RW$6,SaisieFin,"&gt;"&amp;RW$6,SaisieSoir,Paramètres!$B$3,SaisieJour,TEXT(RW$6,"jjjj"))=0)=$AS$1)*0.5)</f>
        <v/>
      </c>
      <c r="RY42" s="6" t="str">
        <f>IF(OR(RY$6=0,COUNTIF(Feries,RY$6)&gt;0,ISNONTEXT($A42)),"",
((COUNTIFS(SaisiePers,$A42,SaisieDebut,"&lt;"&amp;RY$6,SaisieFin,"&gt;="&amp;RY$6,SaisieJour,"")+
COUNTIFS(SaisiePers,$A42,SaisieDebut,RY$6,SaisieFin,"&gt;="&amp;RY$6,SaisieMatin,Paramètres!$A$2,SaisieJour,"")+
COUNTIFS(SaisiePers,$A42,SaisieDebut,"&lt;"&amp;RY$6,SaisieFin,"&gt;="&amp;RY$6,SaisieMatin,Paramètres!$A$2,SaisieJour,TEXT(RY$6,"jjjj"))=0)=$AS$1)*0.5)</f>
        <v/>
      </c>
      <c r="RZ42" s="6" t="str">
        <f>IF(OR(RY$6=0,COUNTIF(Feries,RY$6)&gt;0,ISNONTEXT($A42)),"",
((COUNTIFS(SaisiePers,$A42,SaisieDebut,"&lt;="&amp;RY$6,SaisieFin,"&gt;"&amp;RY$6,SaisieJour,"")+
COUNTIFS(SaisiePers,$A42,SaisieDebut,"&lt;="&amp;RY$6,SaisieFin,RY$6,SaisieSoir,Paramètres!$B$3,SaisieJour,"")+
COUNTIFS(SaisiePers,$A42,SaisieDebut,"&lt;="&amp;RY$6,SaisieFin,"&gt;"&amp;RY$6,SaisieSoir,Paramètres!$B$3,SaisieJour,TEXT(RY$6,"jjjj"))=0)=$AS$1)*0.5)</f>
        <v/>
      </c>
      <c r="SA42" s="6" t="str">
        <f>IF(OR(SA$6=0,COUNTIF(Feries,SA$6)&gt;0,ISNONTEXT($A42)),"",
((COUNTIFS(SaisiePers,$A42,SaisieDebut,"&lt;"&amp;SA$6,SaisieFin,"&gt;="&amp;SA$6,SaisieJour,"")+
COUNTIFS(SaisiePers,$A42,SaisieDebut,SA$6,SaisieFin,"&gt;="&amp;SA$6,SaisieMatin,Paramètres!$A$2,SaisieJour,"")+
COUNTIFS(SaisiePers,$A42,SaisieDebut,"&lt;"&amp;SA$6,SaisieFin,"&gt;="&amp;SA$6,SaisieMatin,Paramètres!$A$2,SaisieJour,TEXT(SA$6,"jjjj"))=0)=$AS$1)*0.5)</f>
        <v/>
      </c>
      <c r="SB42" s="6" t="str">
        <f>IF(OR(SA$6=0,COUNTIF(Feries,SA$6)&gt;0,ISNONTEXT($A42)),"",
((COUNTIFS(SaisiePers,$A42,SaisieDebut,"&lt;="&amp;SA$6,SaisieFin,"&gt;"&amp;SA$6,SaisieJour,"")+
COUNTIFS(SaisiePers,$A42,SaisieDebut,"&lt;="&amp;SA$6,SaisieFin,SA$6,SaisieSoir,Paramètres!$B$3,SaisieJour,"")+
COUNTIFS(SaisiePers,$A42,SaisieDebut,"&lt;="&amp;SA$6,SaisieFin,"&gt;"&amp;SA$6,SaisieSoir,Paramètres!$B$3,SaisieJour,TEXT(SA$6,"jjjj"))=0)=$AS$1)*0.5)</f>
        <v/>
      </c>
      <c r="SC42" s="6" t="str">
        <f>IF(OR(SC$6=0,COUNTIF(Feries,SC$6)&gt;0,ISNONTEXT($A42)),"",
((COUNTIFS(SaisiePers,$A42,SaisieDebut,"&lt;"&amp;SC$6,SaisieFin,"&gt;="&amp;SC$6,SaisieJour,"")+
COUNTIFS(SaisiePers,$A42,SaisieDebut,SC$6,SaisieFin,"&gt;="&amp;SC$6,SaisieMatin,Paramètres!$A$2,SaisieJour,"")+
COUNTIFS(SaisiePers,$A42,SaisieDebut,"&lt;"&amp;SC$6,SaisieFin,"&gt;="&amp;SC$6,SaisieMatin,Paramètres!$A$2,SaisieJour,TEXT(SC$6,"jjjj"))=0)=$AS$1)*0.5)</f>
        <v/>
      </c>
      <c r="SD42" s="6" t="str">
        <f>IF(OR(SC$6=0,COUNTIF(Feries,SC$6)&gt;0,ISNONTEXT($A42)),"",
((COUNTIFS(SaisiePers,$A42,SaisieDebut,"&lt;="&amp;SC$6,SaisieFin,"&gt;"&amp;SC$6,SaisieJour,"")+
COUNTIFS(SaisiePers,$A42,SaisieDebut,"&lt;="&amp;SC$6,SaisieFin,SC$6,SaisieSoir,Paramètres!$B$3,SaisieJour,"")+
COUNTIFS(SaisiePers,$A42,SaisieDebut,"&lt;="&amp;SC$6,SaisieFin,"&gt;"&amp;SC$6,SaisieSoir,Paramètres!$B$3,SaisieJour,TEXT(SC$6,"jjjj"))=0)=$AS$1)*0.5)</f>
        <v/>
      </c>
      <c r="SE42" s="6" t="str">
        <f>IF(OR(SE$6=0,COUNTIF(Feries,SE$6)&gt;0,ISNONTEXT($A42)),"",
((COUNTIFS(SaisiePers,$A42,SaisieDebut,"&lt;"&amp;SE$6,SaisieFin,"&gt;="&amp;SE$6,SaisieJour,"")+
COUNTIFS(SaisiePers,$A42,SaisieDebut,SE$6,SaisieFin,"&gt;="&amp;SE$6,SaisieMatin,Paramètres!$A$2,SaisieJour,"")+
COUNTIFS(SaisiePers,$A42,SaisieDebut,"&lt;"&amp;SE$6,SaisieFin,"&gt;="&amp;SE$6,SaisieMatin,Paramètres!$A$2,SaisieJour,TEXT(SE$6,"jjjj"))=0)=$AS$1)*0.5)</f>
        <v/>
      </c>
      <c r="SF42" s="6" t="str">
        <f>IF(OR(SE$6=0,COUNTIF(Feries,SE$6)&gt;0,ISNONTEXT($A42)),"",
((COUNTIFS(SaisiePers,$A42,SaisieDebut,"&lt;="&amp;SE$6,SaisieFin,"&gt;"&amp;SE$6,SaisieJour,"")+
COUNTIFS(SaisiePers,$A42,SaisieDebut,"&lt;="&amp;SE$6,SaisieFin,SE$6,SaisieSoir,Paramètres!$B$3,SaisieJour,"")+
COUNTIFS(SaisiePers,$A42,SaisieDebut,"&lt;="&amp;SE$6,SaisieFin,"&gt;"&amp;SE$6,SaisieSoir,Paramètres!$B$3,SaisieJour,TEXT(SE$6,"jjjj"))=0)=$AS$1)*0.5)</f>
        <v/>
      </c>
      <c r="SG42" s="6" t="str">
        <f>IF(OR(SG$6=0,COUNTIF(Feries,SG$6)&gt;0,ISNONTEXT($A42)),"",
((COUNTIFS(SaisiePers,$A42,SaisieDebut,"&lt;"&amp;SG$6,SaisieFin,"&gt;="&amp;SG$6,SaisieJour,"")+
COUNTIFS(SaisiePers,$A42,SaisieDebut,SG$6,SaisieFin,"&gt;="&amp;SG$6,SaisieMatin,Paramètres!$A$2,SaisieJour,"")+
COUNTIFS(SaisiePers,$A42,SaisieDebut,"&lt;"&amp;SG$6,SaisieFin,"&gt;="&amp;SG$6,SaisieMatin,Paramètres!$A$2,SaisieJour,TEXT(SG$6,"jjjj"))=0)=$AS$1)*0.5)</f>
        <v/>
      </c>
      <c r="SH42" s="6" t="str">
        <f>IF(OR(SG$6=0,COUNTIF(Feries,SG$6)&gt;0,ISNONTEXT($A42)),"",
((COUNTIFS(SaisiePers,$A42,SaisieDebut,"&lt;="&amp;SG$6,SaisieFin,"&gt;"&amp;SG$6,SaisieJour,"")+
COUNTIFS(SaisiePers,$A42,SaisieDebut,"&lt;="&amp;SG$6,SaisieFin,SG$6,SaisieSoir,Paramètres!$B$3,SaisieJour,"")+
COUNTIFS(SaisiePers,$A42,SaisieDebut,"&lt;="&amp;SG$6,SaisieFin,"&gt;"&amp;SG$6,SaisieSoir,Paramètres!$B$3,SaisieJour,TEXT(SG$6,"jjjj"))=0)=$AS$1)*0.5)</f>
        <v/>
      </c>
      <c r="SI42" s="6" t="str">
        <f>IF(OR(SI$6=0,COUNTIF(Feries,SI$6)&gt;0,ISNONTEXT($A42)),"",
((COUNTIFS(SaisiePers,$A42,SaisieDebut,"&lt;"&amp;SI$6,SaisieFin,"&gt;="&amp;SI$6,SaisieJour,"")+
COUNTIFS(SaisiePers,$A42,SaisieDebut,SI$6,SaisieFin,"&gt;="&amp;SI$6,SaisieMatin,Paramètres!$A$2,SaisieJour,"")+
COUNTIFS(SaisiePers,$A42,SaisieDebut,"&lt;"&amp;SI$6,SaisieFin,"&gt;="&amp;SI$6,SaisieMatin,Paramètres!$A$2,SaisieJour,TEXT(SI$6,"jjjj"))=0)=$AS$1)*0.5)</f>
        <v/>
      </c>
      <c r="SJ42" s="6" t="str">
        <f>IF(OR(SI$6=0,COUNTIF(Feries,SI$6)&gt;0,ISNONTEXT($A42)),"",
((COUNTIFS(SaisiePers,$A42,SaisieDebut,"&lt;="&amp;SI$6,SaisieFin,"&gt;"&amp;SI$6,SaisieJour,"")+
COUNTIFS(SaisiePers,$A42,SaisieDebut,"&lt;="&amp;SI$6,SaisieFin,SI$6,SaisieSoir,Paramètres!$B$3,SaisieJour,"")+
COUNTIFS(SaisiePers,$A42,SaisieDebut,"&lt;="&amp;SI$6,SaisieFin,"&gt;"&amp;SI$6,SaisieSoir,Paramètres!$B$3,SaisieJour,TEXT(SI$6,"jjjj"))=0)=$AS$1)*0.5)</f>
        <v/>
      </c>
      <c r="SK42" s="6" t="str">
        <f>IF(OR(SK$6=0,COUNTIF(Feries,SK$6)&gt;0,ISNONTEXT($A42)),"",
((COUNTIFS(SaisiePers,$A42,SaisieDebut,"&lt;"&amp;SK$6,SaisieFin,"&gt;="&amp;SK$6,SaisieJour,"")+
COUNTIFS(SaisiePers,$A42,SaisieDebut,SK$6,SaisieFin,"&gt;="&amp;SK$6,SaisieMatin,Paramètres!$A$2,SaisieJour,"")+
COUNTIFS(SaisiePers,$A42,SaisieDebut,"&lt;"&amp;SK$6,SaisieFin,"&gt;="&amp;SK$6,SaisieMatin,Paramètres!$A$2,SaisieJour,TEXT(SK$6,"jjjj"))=0)=$AS$1)*0.5)</f>
        <v/>
      </c>
      <c r="SL42" s="6" t="str">
        <f>IF(OR(SK$6=0,COUNTIF(Feries,SK$6)&gt;0,ISNONTEXT($A42)),"",
((COUNTIFS(SaisiePers,$A42,SaisieDebut,"&lt;="&amp;SK$6,SaisieFin,"&gt;"&amp;SK$6,SaisieJour,"")+
COUNTIFS(SaisiePers,$A42,SaisieDebut,"&lt;="&amp;SK$6,SaisieFin,SK$6,SaisieSoir,Paramètres!$B$3,SaisieJour,"")+
COUNTIFS(SaisiePers,$A42,SaisieDebut,"&lt;="&amp;SK$6,SaisieFin,"&gt;"&amp;SK$6,SaisieSoir,Paramètres!$B$3,SaisieJour,TEXT(SK$6,"jjjj"))=0)=$AS$1)*0.5)</f>
        <v/>
      </c>
      <c r="SM42" s="6" t="str">
        <f>IF(OR(SM$6=0,COUNTIF(Feries,SM$6)&gt;0,ISNONTEXT($A42)),"",
((COUNTIFS(SaisiePers,$A42,SaisieDebut,"&lt;"&amp;SM$6,SaisieFin,"&gt;="&amp;SM$6,SaisieJour,"")+
COUNTIFS(SaisiePers,$A42,SaisieDebut,SM$6,SaisieFin,"&gt;="&amp;SM$6,SaisieMatin,Paramètres!$A$2,SaisieJour,"")+
COUNTIFS(SaisiePers,$A42,SaisieDebut,"&lt;"&amp;SM$6,SaisieFin,"&gt;="&amp;SM$6,SaisieMatin,Paramètres!$A$2,SaisieJour,TEXT(SM$6,"jjjj"))=0)=$AS$1)*0.5)</f>
        <v/>
      </c>
      <c r="SN42" s="6" t="str">
        <f>IF(OR(SM$6=0,COUNTIF(Feries,SM$6)&gt;0,ISNONTEXT($A42)),"",
((COUNTIFS(SaisiePers,$A42,SaisieDebut,"&lt;="&amp;SM$6,SaisieFin,"&gt;"&amp;SM$6,SaisieJour,"")+
COUNTIFS(SaisiePers,$A42,SaisieDebut,"&lt;="&amp;SM$6,SaisieFin,SM$6,SaisieSoir,Paramètres!$B$3,SaisieJour,"")+
COUNTIFS(SaisiePers,$A42,SaisieDebut,"&lt;="&amp;SM$6,SaisieFin,"&gt;"&amp;SM$6,SaisieSoir,Paramètres!$B$3,SaisieJour,TEXT(SM$6,"jjjj"))=0)=$AS$1)*0.5)</f>
        <v/>
      </c>
      <c r="SO42" s="6" t="str">
        <f>IF(OR(SO$6=0,COUNTIF(Feries,SO$6)&gt;0,ISNONTEXT($A42)),"",
((COUNTIFS(SaisiePers,$A42,SaisieDebut,"&lt;"&amp;SO$6,SaisieFin,"&gt;="&amp;SO$6,SaisieJour,"")+
COUNTIFS(SaisiePers,$A42,SaisieDebut,SO$6,SaisieFin,"&gt;="&amp;SO$6,SaisieMatin,Paramètres!$A$2,SaisieJour,"")+
COUNTIFS(SaisiePers,$A42,SaisieDebut,"&lt;"&amp;SO$6,SaisieFin,"&gt;="&amp;SO$6,SaisieMatin,Paramètres!$A$2,SaisieJour,TEXT(SO$6,"jjjj"))=0)=$AS$1)*0.5)</f>
        <v/>
      </c>
      <c r="SP42" s="6" t="str">
        <f>IF(OR(SO$6=0,COUNTIF(Feries,SO$6)&gt;0,ISNONTEXT($A42)),"",
((COUNTIFS(SaisiePers,$A42,SaisieDebut,"&lt;="&amp;SO$6,SaisieFin,"&gt;"&amp;SO$6,SaisieJour,"")+
COUNTIFS(SaisiePers,$A42,SaisieDebut,"&lt;="&amp;SO$6,SaisieFin,SO$6,SaisieSoir,Paramètres!$B$3,SaisieJour,"")+
COUNTIFS(SaisiePers,$A42,SaisieDebut,"&lt;="&amp;SO$6,SaisieFin,"&gt;"&amp;SO$6,SaisieSoir,Paramètres!$B$3,SaisieJour,TEXT(SO$6,"jjjj"))=0)=$AS$1)*0.5)</f>
        <v/>
      </c>
      <c r="SQ42" s="6" t="str">
        <f>IF(OR(SQ$6=0,COUNTIF(Feries,SQ$6)&gt;0,ISNONTEXT($A42)),"",
((COUNTIFS(SaisiePers,$A42,SaisieDebut,"&lt;"&amp;SQ$6,SaisieFin,"&gt;="&amp;SQ$6,SaisieJour,"")+
COUNTIFS(SaisiePers,$A42,SaisieDebut,SQ$6,SaisieFin,"&gt;="&amp;SQ$6,SaisieMatin,Paramètres!$A$2,SaisieJour,"")+
COUNTIFS(SaisiePers,$A42,SaisieDebut,"&lt;"&amp;SQ$6,SaisieFin,"&gt;="&amp;SQ$6,SaisieMatin,Paramètres!$A$2,SaisieJour,TEXT(SQ$6,"jjjj"))=0)=$AS$1)*0.5)</f>
        <v/>
      </c>
      <c r="SR42" s="6" t="str">
        <f>IF(OR(SQ$6=0,COUNTIF(Feries,SQ$6)&gt;0,ISNONTEXT($A42)),"",
((COUNTIFS(SaisiePers,$A42,SaisieDebut,"&lt;="&amp;SQ$6,SaisieFin,"&gt;"&amp;SQ$6,SaisieJour,"")+
COUNTIFS(SaisiePers,$A42,SaisieDebut,"&lt;="&amp;SQ$6,SaisieFin,SQ$6,SaisieSoir,Paramètres!$B$3,SaisieJour,"")+
COUNTIFS(SaisiePers,$A42,SaisieDebut,"&lt;="&amp;SQ$6,SaisieFin,"&gt;"&amp;SQ$6,SaisieSoir,Paramètres!$B$3,SaisieJour,TEXT(SQ$6,"jjjj"))=0)=$AS$1)*0.5)</f>
        <v/>
      </c>
      <c r="SS42" s="6" t="str">
        <f>IF(OR(SS$6=0,COUNTIF(Feries,SS$6)&gt;0,ISNONTEXT($A42)),"",
((COUNTIFS(SaisiePers,$A42,SaisieDebut,"&lt;"&amp;SS$6,SaisieFin,"&gt;="&amp;SS$6,SaisieJour,"")+
COUNTIFS(SaisiePers,$A42,SaisieDebut,SS$6,SaisieFin,"&gt;="&amp;SS$6,SaisieMatin,Paramètres!$A$2,SaisieJour,"")+
COUNTIFS(SaisiePers,$A42,SaisieDebut,"&lt;"&amp;SS$6,SaisieFin,"&gt;="&amp;SS$6,SaisieMatin,Paramètres!$A$2,SaisieJour,TEXT(SS$6,"jjjj"))=0)=$AS$1)*0.5)</f>
        <v/>
      </c>
      <c r="ST42" s="6" t="str">
        <f>IF(OR(SS$6=0,COUNTIF(Feries,SS$6)&gt;0,ISNONTEXT($A42)),"",
((COUNTIFS(SaisiePers,$A42,SaisieDebut,"&lt;="&amp;SS$6,SaisieFin,"&gt;"&amp;SS$6,SaisieJour,"")+
COUNTIFS(SaisiePers,$A42,SaisieDebut,"&lt;="&amp;SS$6,SaisieFin,SS$6,SaisieSoir,Paramètres!$B$3,SaisieJour,"")+
COUNTIFS(SaisiePers,$A42,SaisieDebut,"&lt;="&amp;SS$6,SaisieFin,"&gt;"&amp;SS$6,SaisieSoir,Paramètres!$B$3,SaisieJour,TEXT(SS$6,"jjjj"))=0)=$AS$1)*0.5)</f>
        <v/>
      </c>
      <c r="SU42" s="6" t="str">
        <f>IF(OR(SU$6=0,COUNTIF(Feries,SU$6)&gt;0,ISNONTEXT($A42)),"",
((COUNTIFS(SaisiePers,$A42,SaisieDebut,"&lt;"&amp;SU$6,SaisieFin,"&gt;="&amp;SU$6,SaisieJour,"")+
COUNTIFS(SaisiePers,$A42,SaisieDebut,SU$6,SaisieFin,"&gt;="&amp;SU$6,SaisieMatin,Paramètres!$A$2,SaisieJour,"")+
COUNTIFS(SaisiePers,$A42,SaisieDebut,"&lt;"&amp;SU$6,SaisieFin,"&gt;="&amp;SU$6,SaisieMatin,Paramètres!$A$2,SaisieJour,TEXT(SU$6,"jjjj"))=0)=$AS$1)*0.5)</f>
        <v/>
      </c>
      <c r="SV42" s="6" t="str">
        <f>IF(OR(SU$6=0,COUNTIF(Feries,SU$6)&gt;0,ISNONTEXT($A42)),"",
((COUNTIFS(SaisiePers,$A42,SaisieDebut,"&lt;="&amp;SU$6,SaisieFin,"&gt;"&amp;SU$6,SaisieJour,"")+
COUNTIFS(SaisiePers,$A42,SaisieDebut,"&lt;="&amp;SU$6,SaisieFin,SU$6,SaisieSoir,Paramètres!$B$3,SaisieJour,"")+
COUNTIFS(SaisiePers,$A42,SaisieDebut,"&lt;="&amp;SU$6,SaisieFin,"&gt;"&amp;SU$6,SaisieSoir,Paramètres!$B$3,SaisieJour,TEXT(SU$6,"jjjj"))=0)=$AS$1)*0.5)</f>
        <v/>
      </c>
      <c r="SW42" s="6" t="str">
        <f>IF(OR(SW$6=0,COUNTIF(Feries,SW$6)&gt;0,ISNONTEXT($A42)),"",
((COUNTIFS(SaisiePers,$A42,SaisieDebut,"&lt;"&amp;SW$6,SaisieFin,"&gt;="&amp;SW$6,SaisieJour,"")+
COUNTIFS(SaisiePers,$A42,SaisieDebut,SW$6,SaisieFin,"&gt;="&amp;SW$6,SaisieMatin,Paramètres!$A$2,SaisieJour,"")+
COUNTIFS(SaisiePers,$A42,SaisieDebut,"&lt;"&amp;SW$6,SaisieFin,"&gt;="&amp;SW$6,SaisieMatin,Paramètres!$A$2,SaisieJour,TEXT(SW$6,"jjjj"))=0)=$AS$1)*0.5)</f>
        <v/>
      </c>
      <c r="SX42" s="6" t="str">
        <f>IF(OR(SW$6=0,COUNTIF(Feries,SW$6)&gt;0,ISNONTEXT($A42)),"",
((COUNTIFS(SaisiePers,$A42,SaisieDebut,"&lt;="&amp;SW$6,SaisieFin,"&gt;"&amp;SW$6,SaisieJour,"")+
COUNTIFS(SaisiePers,$A42,SaisieDebut,"&lt;="&amp;SW$6,SaisieFin,SW$6,SaisieSoir,Paramètres!$B$3,SaisieJour,"")+
COUNTIFS(SaisiePers,$A42,SaisieDebut,"&lt;="&amp;SW$6,SaisieFin,"&gt;"&amp;SW$6,SaisieSoir,Paramètres!$B$3,SaisieJour,TEXT(SW$6,"jjjj"))=0)=$AS$1)*0.5)</f>
        <v/>
      </c>
      <c r="SY42" s="6" t="str">
        <f>IF(OR(SY$6=0,COUNTIF(Feries,SY$6)&gt;0,ISNONTEXT($A42)),"",
((COUNTIFS(SaisiePers,$A42,SaisieDebut,"&lt;"&amp;SY$6,SaisieFin,"&gt;="&amp;SY$6,SaisieJour,"")+
COUNTIFS(SaisiePers,$A42,SaisieDebut,SY$6,SaisieFin,"&gt;="&amp;SY$6,SaisieMatin,Paramètres!$A$2,SaisieJour,"")+
COUNTIFS(SaisiePers,$A42,SaisieDebut,"&lt;"&amp;SY$6,SaisieFin,"&gt;="&amp;SY$6,SaisieMatin,Paramètres!$A$2,SaisieJour,TEXT(SY$6,"jjjj"))=0)=$AS$1)*0.5)</f>
        <v/>
      </c>
      <c r="SZ42" s="6" t="str">
        <f>IF(OR(SY$6=0,COUNTIF(Feries,SY$6)&gt;0,ISNONTEXT($A42)),"",
((COUNTIFS(SaisiePers,$A42,SaisieDebut,"&lt;="&amp;SY$6,SaisieFin,"&gt;"&amp;SY$6,SaisieJour,"")+
COUNTIFS(SaisiePers,$A42,SaisieDebut,"&lt;="&amp;SY$6,SaisieFin,SY$6,SaisieSoir,Paramètres!$B$3,SaisieJour,"")+
COUNTIFS(SaisiePers,$A42,SaisieDebut,"&lt;="&amp;SY$6,SaisieFin,"&gt;"&amp;SY$6,SaisieSoir,Paramètres!$B$3,SaisieJour,TEXT(SY$6,"jjjj"))=0)=$AS$1)*0.5)</f>
        <v/>
      </c>
      <c r="TA42" s="6" t="str">
        <f>IF(OR(TA$6=0,COUNTIF(Feries,TA$6)&gt;0,ISNONTEXT($A42)),"",
((COUNTIFS(SaisiePers,$A42,SaisieDebut,"&lt;"&amp;TA$6,SaisieFin,"&gt;="&amp;TA$6,SaisieJour,"")+
COUNTIFS(SaisiePers,$A42,SaisieDebut,TA$6,SaisieFin,"&gt;="&amp;TA$6,SaisieMatin,Paramètres!$A$2,SaisieJour,"")+
COUNTIFS(SaisiePers,$A42,SaisieDebut,"&lt;"&amp;TA$6,SaisieFin,"&gt;="&amp;TA$6,SaisieMatin,Paramètres!$A$2,SaisieJour,TEXT(TA$6,"jjjj"))=0)=$AS$1)*0.5)</f>
        <v/>
      </c>
      <c r="TB42" s="6" t="str">
        <f>IF(OR(TA$6=0,COUNTIF(Feries,TA$6)&gt;0,ISNONTEXT($A42)),"",
((COUNTIFS(SaisiePers,$A42,SaisieDebut,"&lt;="&amp;TA$6,SaisieFin,"&gt;"&amp;TA$6,SaisieJour,"")+
COUNTIFS(SaisiePers,$A42,SaisieDebut,"&lt;="&amp;TA$6,SaisieFin,TA$6,SaisieSoir,Paramètres!$B$3,SaisieJour,"")+
COUNTIFS(SaisiePers,$A42,SaisieDebut,"&lt;="&amp;TA$6,SaisieFin,"&gt;"&amp;TA$6,SaisieSoir,Paramètres!$B$3,SaisieJour,TEXT(TA$6,"jjjj"))=0)=$AS$1)*0.5)</f>
        <v/>
      </c>
      <c r="TC42" s="6" t="str">
        <f>IF(OR(TC$6=0,COUNTIF(Feries,TC$6)&gt;0,ISNONTEXT($A42)),"",
((COUNTIFS(SaisiePers,$A42,SaisieDebut,"&lt;"&amp;TC$6,SaisieFin,"&gt;="&amp;TC$6,SaisieJour,"")+
COUNTIFS(SaisiePers,$A42,SaisieDebut,TC$6,SaisieFin,"&gt;="&amp;TC$6,SaisieMatin,Paramètres!$A$2,SaisieJour,"")+
COUNTIFS(SaisiePers,$A42,SaisieDebut,"&lt;"&amp;TC$6,SaisieFin,"&gt;="&amp;TC$6,SaisieMatin,Paramètres!$A$2,SaisieJour,TEXT(TC$6,"jjjj"))=0)=$AS$1)*0.5)</f>
        <v/>
      </c>
      <c r="TD42" s="6" t="str">
        <f>IF(OR(TC$6=0,COUNTIF(Feries,TC$6)&gt;0,ISNONTEXT($A42)),"",
((COUNTIFS(SaisiePers,$A42,SaisieDebut,"&lt;="&amp;TC$6,SaisieFin,"&gt;"&amp;TC$6,SaisieJour,"")+
COUNTIFS(SaisiePers,$A42,SaisieDebut,"&lt;="&amp;TC$6,SaisieFin,TC$6,SaisieSoir,Paramètres!$B$3,SaisieJour,"")+
COUNTIFS(SaisiePers,$A42,SaisieDebut,"&lt;="&amp;TC$6,SaisieFin,"&gt;"&amp;TC$6,SaisieSoir,Paramètres!$B$3,SaisieJour,TEXT(TC$6,"jjjj"))=0)=$AS$1)*0.5)</f>
        <v/>
      </c>
      <c r="TE42" s="6" t="str">
        <f>IF(OR(TE$6=0,COUNTIF(Feries,TE$6)&gt;0,ISNONTEXT($A42)),"",
((COUNTIFS(SaisiePers,$A42,SaisieDebut,"&lt;"&amp;TE$6,SaisieFin,"&gt;="&amp;TE$6,SaisieJour,"")+
COUNTIFS(SaisiePers,$A42,SaisieDebut,TE$6,SaisieFin,"&gt;="&amp;TE$6,SaisieMatin,Paramètres!$A$2,SaisieJour,"")+
COUNTIFS(SaisiePers,$A42,SaisieDebut,"&lt;"&amp;TE$6,SaisieFin,"&gt;="&amp;TE$6,SaisieMatin,Paramètres!$A$2,SaisieJour,TEXT(TE$6,"jjjj"))=0)=$AS$1)*0.5)</f>
        <v/>
      </c>
      <c r="TF42" s="6" t="str">
        <f>IF(OR(TE$6=0,COUNTIF(Feries,TE$6)&gt;0,ISNONTEXT($A42)),"",
((COUNTIFS(SaisiePers,$A42,SaisieDebut,"&lt;="&amp;TE$6,SaisieFin,"&gt;"&amp;TE$6,SaisieJour,"")+
COUNTIFS(SaisiePers,$A42,SaisieDebut,"&lt;="&amp;TE$6,SaisieFin,TE$6,SaisieSoir,Paramètres!$B$3,SaisieJour,"")+
COUNTIFS(SaisiePers,$A42,SaisieDebut,"&lt;="&amp;TE$6,SaisieFin,"&gt;"&amp;TE$6,SaisieSoir,Paramètres!$B$3,SaisieJour,TEXT(TE$6,"jjjj"))=0)=$AS$1)*0.5)</f>
        <v/>
      </c>
      <c r="TG42" s="6" t="str">
        <f>IF(OR(TG$6=0,COUNTIF(Feries,TG$6)&gt;0,ISNONTEXT($A42)),"",
((COUNTIFS(SaisiePers,$A42,SaisieDebut,"&lt;"&amp;TG$6,SaisieFin,"&gt;="&amp;TG$6,SaisieJour,"")+
COUNTIFS(SaisiePers,$A42,SaisieDebut,TG$6,SaisieFin,"&gt;="&amp;TG$6,SaisieMatin,Paramètres!$A$2,SaisieJour,"")+
COUNTIFS(SaisiePers,$A42,SaisieDebut,"&lt;"&amp;TG$6,SaisieFin,"&gt;="&amp;TG$6,SaisieMatin,Paramètres!$A$2,SaisieJour,TEXT(TG$6,"jjjj"))=0)=$AS$1)*0.5)</f>
        <v/>
      </c>
      <c r="TH42" s="6" t="str">
        <f>IF(OR(TG$6=0,COUNTIF(Feries,TG$6)&gt;0,ISNONTEXT($A42)),"",
((COUNTIFS(SaisiePers,$A42,SaisieDebut,"&lt;="&amp;TG$6,SaisieFin,"&gt;"&amp;TG$6,SaisieJour,"")+
COUNTIFS(SaisiePers,$A42,SaisieDebut,"&lt;="&amp;TG$6,SaisieFin,TG$6,SaisieSoir,Paramètres!$B$3,SaisieJour,"")+
COUNTIFS(SaisiePers,$A42,SaisieDebut,"&lt;="&amp;TG$6,SaisieFin,"&gt;"&amp;TG$6,SaisieSoir,Paramètres!$B$3,SaisieJour,TEXT(TG$6,"jjjj"))=0)=$AS$1)*0.5)</f>
        <v/>
      </c>
      <c r="TI42" s="6" t="str">
        <f>IF(OR(TI$6=0,COUNTIF(Feries,TI$6)&gt;0,ISNONTEXT($A42)),"",
((COUNTIFS(SaisiePers,$A42,SaisieDebut,"&lt;"&amp;TI$6,SaisieFin,"&gt;="&amp;TI$6,SaisieJour,"")+
COUNTIFS(SaisiePers,$A42,SaisieDebut,TI$6,SaisieFin,"&gt;="&amp;TI$6,SaisieMatin,Paramètres!$A$2,SaisieJour,"")+
COUNTIFS(SaisiePers,$A42,SaisieDebut,"&lt;"&amp;TI$6,SaisieFin,"&gt;="&amp;TI$6,SaisieMatin,Paramètres!$A$2,SaisieJour,TEXT(TI$6,"jjjj"))=0)=$AS$1)*0.5)</f>
        <v/>
      </c>
      <c r="TJ42" s="6" t="str">
        <f>IF(OR(TI$6=0,COUNTIF(Feries,TI$6)&gt;0,ISNONTEXT($A42)),"",
((COUNTIFS(SaisiePers,$A42,SaisieDebut,"&lt;="&amp;TI$6,SaisieFin,"&gt;"&amp;TI$6,SaisieJour,"")+
COUNTIFS(SaisiePers,$A42,SaisieDebut,"&lt;="&amp;TI$6,SaisieFin,TI$6,SaisieSoir,Paramètres!$B$3,SaisieJour,"")+
COUNTIFS(SaisiePers,$A42,SaisieDebut,"&lt;="&amp;TI$6,SaisieFin,"&gt;"&amp;TI$6,SaisieSoir,Paramètres!$B$3,SaisieJour,TEXT(TI$6,"jjjj"))=0)=$AS$1)*0.5)</f>
        <v/>
      </c>
      <c r="TK42" s="6" t="str">
        <f>IF(OR(TK$6=0,COUNTIF(Feries,TK$6)&gt;0,ISNONTEXT($A42)),"",
((COUNTIFS(SaisiePers,$A42,SaisieDebut,"&lt;"&amp;TK$6,SaisieFin,"&gt;="&amp;TK$6,SaisieJour,"")+
COUNTIFS(SaisiePers,$A42,SaisieDebut,TK$6,SaisieFin,"&gt;="&amp;TK$6,SaisieMatin,Paramètres!$A$2,SaisieJour,"")+
COUNTIFS(SaisiePers,$A42,SaisieDebut,"&lt;"&amp;TK$6,SaisieFin,"&gt;="&amp;TK$6,SaisieMatin,Paramètres!$A$2,SaisieJour,TEXT(TK$6,"jjjj"))=0)=$AS$1)*0.5)</f>
        <v/>
      </c>
      <c r="TL42" s="6" t="str">
        <f>IF(OR(TK$6=0,COUNTIF(Feries,TK$6)&gt;0,ISNONTEXT($A42)),"",
((COUNTIFS(SaisiePers,$A42,SaisieDebut,"&lt;="&amp;TK$6,SaisieFin,"&gt;"&amp;TK$6,SaisieJour,"")+
COUNTIFS(SaisiePers,$A42,SaisieDebut,"&lt;="&amp;TK$6,SaisieFin,TK$6,SaisieSoir,Paramètres!$B$3,SaisieJour,"")+
COUNTIFS(SaisiePers,$A42,SaisieDebut,"&lt;="&amp;TK$6,SaisieFin,"&gt;"&amp;TK$6,SaisieSoir,Paramètres!$B$3,SaisieJour,TEXT(TK$6,"jjjj"))=0)=$AS$1)*0.5)</f>
        <v/>
      </c>
      <c r="TM42" s="6" t="str">
        <f>IF(OR(TM$6=0,COUNTIF(Feries,TM$6)&gt;0,ISNONTEXT($A42)),"",
((COUNTIFS(SaisiePers,$A42,SaisieDebut,"&lt;"&amp;TM$6,SaisieFin,"&gt;="&amp;TM$6,SaisieJour,"")+
COUNTIFS(SaisiePers,$A42,SaisieDebut,TM$6,SaisieFin,"&gt;="&amp;TM$6,SaisieMatin,Paramètres!$A$2,SaisieJour,"")+
COUNTIFS(SaisiePers,$A42,SaisieDebut,"&lt;"&amp;TM$6,SaisieFin,"&gt;="&amp;TM$6,SaisieMatin,Paramètres!$A$2,SaisieJour,TEXT(TM$6,"jjjj"))=0)=$AS$1)*0.5)</f>
        <v/>
      </c>
      <c r="TN42" s="6" t="str">
        <f>IF(OR(TM$6=0,COUNTIF(Feries,TM$6)&gt;0,ISNONTEXT($A42)),"",
((COUNTIFS(SaisiePers,$A42,SaisieDebut,"&lt;="&amp;TM$6,SaisieFin,"&gt;"&amp;TM$6,SaisieJour,"")+
COUNTIFS(SaisiePers,$A42,SaisieDebut,"&lt;="&amp;TM$6,SaisieFin,TM$6,SaisieSoir,Paramètres!$B$3,SaisieJour,"")+
COUNTIFS(SaisiePers,$A42,SaisieDebut,"&lt;="&amp;TM$6,SaisieFin,"&gt;"&amp;TM$6,SaisieSoir,Paramètres!$B$3,SaisieJour,TEXT(TM$6,"jjjj"))=0)=$AS$1)*0.5)</f>
        <v/>
      </c>
      <c r="TO42" s="6" t="str">
        <f>IF(OR(TO$6=0,COUNTIF(Feries,TO$6)&gt;0,ISNONTEXT($A42)),"",
((COUNTIFS(SaisiePers,$A42,SaisieDebut,"&lt;"&amp;TO$6,SaisieFin,"&gt;="&amp;TO$6,SaisieJour,"")+
COUNTIFS(SaisiePers,$A42,SaisieDebut,TO$6,SaisieFin,"&gt;="&amp;TO$6,SaisieMatin,Paramètres!$A$2,SaisieJour,"")+
COUNTIFS(SaisiePers,$A42,SaisieDebut,"&lt;"&amp;TO$6,SaisieFin,"&gt;="&amp;TO$6,SaisieMatin,Paramètres!$A$2,SaisieJour,TEXT(TO$6,"jjjj"))=0)=$AS$1)*0.5)</f>
        <v/>
      </c>
      <c r="TP42" s="6" t="str">
        <f>IF(OR(TO$6=0,COUNTIF(Feries,TO$6)&gt;0,ISNONTEXT($A42)),"",
((COUNTIFS(SaisiePers,$A42,SaisieDebut,"&lt;="&amp;TO$6,SaisieFin,"&gt;"&amp;TO$6,SaisieJour,"")+
COUNTIFS(SaisiePers,$A42,SaisieDebut,"&lt;="&amp;TO$6,SaisieFin,TO$6,SaisieSoir,Paramètres!$B$3,SaisieJour,"")+
COUNTIFS(SaisiePers,$A42,SaisieDebut,"&lt;="&amp;TO$6,SaisieFin,"&gt;"&amp;TO$6,SaisieSoir,Paramètres!$B$3,SaisieJour,TEXT(TO$6,"jjjj"))=0)=$AS$1)*0.5)</f>
        <v/>
      </c>
      <c r="TQ42" s="6" t="str">
        <f>IF(OR(TQ$6=0,COUNTIF(Feries,TQ$6)&gt;0,ISNONTEXT($A42)),"",
((COUNTIFS(SaisiePers,$A42,SaisieDebut,"&lt;"&amp;TQ$6,SaisieFin,"&gt;="&amp;TQ$6,SaisieJour,"")+
COUNTIFS(SaisiePers,$A42,SaisieDebut,TQ$6,SaisieFin,"&gt;="&amp;TQ$6,SaisieMatin,Paramètres!$A$2,SaisieJour,"")+
COUNTIFS(SaisiePers,$A42,SaisieDebut,"&lt;"&amp;TQ$6,SaisieFin,"&gt;="&amp;TQ$6,SaisieMatin,Paramètres!$A$2,SaisieJour,TEXT(TQ$6,"jjjj"))=0)=$AS$1)*0.5)</f>
        <v/>
      </c>
      <c r="TR42" s="6" t="str">
        <f>IF(OR(TQ$6=0,COUNTIF(Feries,TQ$6)&gt;0,ISNONTEXT($A42)),"",
((COUNTIFS(SaisiePers,$A42,SaisieDebut,"&lt;="&amp;TQ$6,SaisieFin,"&gt;"&amp;TQ$6,SaisieJour,"")+
COUNTIFS(SaisiePers,$A42,SaisieDebut,"&lt;="&amp;TQ$6,SaisieFin,TQ$6,SaisieSoir,Paramètres!$B$3,SaisieJour,"")+
COUNTIFS(SaisiePers,$A42,SaisieDebut,"&lt;="&amp;TQ$6,SaisieFin,"&gt;"&amp;TQ$6,SaisieSoir,Paramètres!$B$3,SaisieJour,TEXT(TQ$6,"jjjj"))=0)=$AS$1)*0.5)</f>
        <v/>
      </c>
      <c r="TS42" s="6" t="str">
        <f>IF(OR(TS$6=0,COUNTIF(Feries,TS$6)&gt;0,ISNONTEXT($A42)),"",
((COUNTIFS(SaisiePers,$A42,SaisieDebut,"&lt;"&amp;TS$6,SaisieFin,"&gt;="&amp;TS$6,SaisieJour,"")+
COUNTIFS(SaisiePers,$A42,SaisieDebut,TS$6,SaisieFin,"&gt;="&amp;TS$6,SaisieMatin,Paramètres!$A$2,SaisieJour,"")+
COUNTIFS(SaisiePers,$A42,SaisieDebut,"&lt;"&amp;TS$6,SaisieFin,"&gt;="&amp;TS$6,SaisieMatin,Paramètres!$A$2,SaisieJour,TEXT(TS$6,"jjjj"))=0)=$AS$1)*0.5)</f>
        <v/>
      </c>
      <c r="TT42" s="6" t="str">
        <f>IF(OR(TS$6=0,COUNTIF(Feries,TS$6)&gt;0,ISNONTEXT($A42)),"",
((COUNTIFS(SaisiePers,$A42,SaisieDebut,"&lt;="&amp;TS$6,SaisieFin,"&gt;"&amp;TS$6,SaisieJour,"")+
COUNTIFS(SaisiePers,$A42,SaisieDebut,"&lt;="&amp;TS$6,SaisieFin,TS$6,SaisieSoir,Paramètres!$B$3,SaisieJour,"")+
COUNTIFS(SaisiePers,$A42,SaisieDebut,"&lt;="&amp;TS$6,SaisieFin,"&gt;"&amp;TS$6,SaisieSoir,Paramètres!$B$3,SaisieJour,TEXT(TS$6,"jjjj"))=0)=$AS$1)*0.5)</f>
        <v/>
      </c>
      <c r="TU42" s="6" t="str">
        <f>IF(OR(TU$6=0,COUNTIF(Feries,TU$6)&gt;0,ISNONTEXT($A42)),"",
((COUNTIFS(SaisiePers,$A42,SaisieDebut,"&lt;"&amp;TU$6,SaisieFin,"&gt;="&amp;TU$6,SaisieJour,"")+
COUNTIFS(SaisiePers,$A42,SaisieDebut,TU$6,SaisieFin,"&gt;="&amp;TU$6,SaisieMatin,Paramètres!$A$2,SaisieJour,"")+
COUNTIFS(SaisiePers,$A42,SaisieDebut,"&lt;"&amp;TU$6,SaisieFin,"&gt;="&amp;TU$6,SaisieMatin,Paramètres!$A$2,SaisieJour,TEXT(TU$6,"jjjj"))=0)=$AS$1)*0.5)</f>
        <v/>
      </c>
      <c r="TV42" s="6" t="str">
        <f>IF(OR(TU$6=0,COUNTIF(Feries,TU$6)&gt;0,ISNONTEXT($A42)),"",
((COUNTIFS(SaisiePers,$A42,SaisieDebut,"&lt;="&amp;TU$6,SaisieFin,"&gt;"&amp;TU$6,SaisieJour,"")+
COUNTIFS(SaisiePers,$A42,SaisieDebut,"&lt;="&amp;TU$6,SaisieFin,TU$6,SaisieSoir,Paramètres!$B$3,SaisieJour,"")+
COUNTIFS(SaisiePers,$A42,SaisieDebut,"&lt;="&amp;TU$6,SaisieFin,"&gt;"&amp;TU$6,SaisieSoir,Paramètres!$B$3,SaisieJour,TEXT(TU$6,"jjjj"))=0)=$AS$1)*0.5)</f>
        <v/>
      </c>
      <c r="TW42" s="6" t="str">
        <f>IF(OR(TW$6=0,COUNTIF(Feries,TW$6)&gt;0,ISNONTEXT($A42)),"",
((COUNTIFS(SaisiePers,$A42,SaisieDebut,"&lt;"&amp;TW$6,SaisieFin,"&gt;="&amp;TW$6,SaisieJour,"")+
COUNTIFS(SaisiePers,$A42,SaisieDebut,TW$6,SaisieFin,"&gt;="&amp;TW$6,SaisieMatin,Paramètres!$A$2,SaisieJour,"")+
COUNTIFS(SaisiePers,$A42,SaisieDebut,"&lt;"&amp;TW$6,SaisieFin,"&gt;="&amp;TW$6,SaisieMatin,Paramètres!$A$2,SaisieJour,TEXT(TW$6,"jjjj"))=0)=$AS$1)*0.5)</f>
        <v/>
      </c>
      <c r="TX42" s="6" t="str">
        <f>IF(OR(TW$6=0,COUNTIF(Feries,TW$6)&gt;0,ISNONTEXT($A42)),"",
((COUNTIFS(SaisiePers,$A42,SaisieDebut,"&lt;="&amp;TW$6,SaisieFin,"&gt;"&amp;TW$6,SaisieJour,"")+
COUNTIFS(SaisiePers,$A42,SaisieDebut,"&lt;="&amp;TW$6,SaisieFin,TW$6,SaisieSoir,Paramètres!$B$3,SaisieJour,"")+
COUNTIFS(SaisiePers,$A42,SaisieDebut,"&lt;="&amp;TW$6,SaisieFin,"&gt;"&amp;TW$6,SaisieSoir,Paramètres!$B$3,SaisieJour,TEXT(TW$6,"jjjj"))=0)=$AS$1)*0.5)</f>
        <v/>
      </c>
      <c r="TY42" s="6" t="str">
        <f>IF(OR(TY$6=0,COUNTIF(Feries,TY$6)&gt;0,ISNONTEXT($A42)),"",
((COUNTIFS(SaisiePers,$A42,SaisieDebut,"&lt;"&amp;TY$6,SaisieFin,"&gt;="&amp;TY$6,SaisieJour,"")+
COUNTIFS(SaisiePers,$A42,SaisieDebut,TY$6,SaisieFin,"&gt;="&amp;TY$6,SaisieMatin,Paramètres!$A$2,SaisieJour,"")+
COUNTIFS(SaisiePers,$A42,SaisieDebut,"&lt;"&amp;TY$6,SaisieFin,"&gt;="&amp;TY$6,SaisieMatin,Paramètres!$A$2,SaisieJour,TEXT(TY$6,"jjjj"))=0)=$AS$1)*0.5)</f>
        <v/>
      </c>
      <c r="TZ42" s="6" t="str">
        <f>IF(OR(TY$6=0,COUNTIF(Feries,TY$6)&gt;0,ISNONTEXT($A42)),"",
((COUNTIFS(SaisiePers,$A42,SaisieDebut,"&lt;="&amp;TY$6,SaisieFin,"&gt;"&amp;TY$6,SaisieJour,"")+
COUNTIFS(SaisiePers,$A42,SaisieDebut,"&lt;="&amp;TY$6,SaisieFin,TY$6,SaisieSoir,Paramètres!$B$3,SaisieJour,"")+
COUNTIFS(SaisiePers,$A42,SaisieDebut,"&lt;="&amp;TY$6,SaisieFin,"&gt;"&amp;TY$6,SaisieSoir,Paramètres!$B$3,SaisieJour,TEXT(TY$6,"jjjj"))=0)=$AS$1)*0.5)</f>
        <v/>
      </c>
      <c r="UA42" s="6" t="str">
        <f>IF(OR(UA$6=0,COUNTIF(Feries,UA$6)&gt;0,ISNONTEXT($A42)),"",
((COUNTIFS(SaisiePers,$A42,SaisieDebut,"&lt;"&amp;UA$6,SaisieFin,"&gt;="&amp;UA$6,SaisieJour,"")+
COUNTIFS(SaisiePers,$A42,SaisieDebut,UA$6,SaisieFin,"&gt;="&amp;UA$6,SaisieMatin,Paramètres!$A$2,SaisieJour,"")+
COUNTIFS(SaisiePers,$A42,SaisieDebut,"&lt;"&amp;UA$6,SaisieFin,"&gt;="&amp;UA$6,SaisieMatin,Paramètres!$A$2,SaisieJour,TEXT(UA$6,"jjjj"))=0)=$AS$1)*0.5)</f>
        <v/>
      </c>
      <c r="UB42" s="6" t="str">
        <f>IF(OR(UA$6=0,COUNTIF(Feries,UA$6)&gt;0,ISNONTEXT($A42)),"",
((COUNTIFS(SaisiePers,$A42,SaisieDebut,"&lt;="&amp;UA$6,SaisieFin,"&gt;"&amp;UA$6,SaisieJour,"")+
COUNTIFS(SaisiePers,$A42,SaisieDebut,"&lt;="&amp;UA$6,SaisieFin,UA$6,SaisieSoir,Paramètres!$B$3,SaisieJour,"")+
COUNTIFS(SaisiePers,$A42,SaisieDebut,"&lt;="&amp;UA$6,SaisieFin,"&gt;"&amp;UA$6,SaisieSoir,Paramètres!$B$3,SaisieJour,TEXT(UA$6,"jjjj"))=0)=$AS$1)*0.5)</f>
        <v/>
      </c>
      <c r="UC42" s="6" t="str">
        <f>IF(OR(UC$6=0,COUNTIF(Feries,UC$6)&gt;0,ISNONTEXT($A42)),"",
((COUNTIFS(SaisiePers,$A42,SaisieDebut,"&lt;"&amp;UC$6,SaisieFin,"&gt;="&amp;UC$6,SaisieJour,"")+
COUNTIFS(SaisiePers,$A42,SaisieDebut,UC$6,SaisieFin,"&gt;="&amp;UC$6,SaisieMatin,Paramètres!$A$2,SaisieJour,"")+
COUNTIFS(SaisiePers,$A42,SaisieDebut,"&lt;"&amp;UC$6,SaisieFin,"&gt;="&amp;UC$6,SaisieMatin,Paramètres!$A$2,SaisieJour,TEXT(UC$6,"jjjj"))=0)=$AS$1)*0.5)</f>
        <v/>
      </c>
      <c r="UD42" s="6" t="str">
        <f>IF(OR(UC$6=0,COUNTIF(Feries,UC$6)&gt;0,ISNONTEXT($A42)),"",
((COUNTIFS(SaisiePers,$A42,SaisieDebut,"&lt;="&amp;UC$6,SaisieFin,"&gt;"&amp;UC$6,SaisieJour,"")+
COUNTIFS(SaisiePers,$A42,SaisieDebut,"&lt;="&amp;UC$6,SaisieFin,UC$6,SaisieSoir,Paramètres!$B$3,SaisieJour,"")+
COUNTIFS(SaisiePers,$A42,SaisieDebut,"&lt;="&amp;UC$6,SaisieFin,"&gt;"&amp;UC$6,SaisieSoir,Paramètres!$B$3,SaisieJour,TEXT(UC$6,"jjjj"))=0)=$AS$1)*0.5)</f>
        <v/>
      </c>
      <c r="UE42" s="6" t="str">
        <f>IF(OR(UE$6=0,COUNTIF(Feries,UE$6)&gt;0,ISNONTEXT($A42)),"",
((COUNTIFS(SaisiePers,$A42,SaisieDebut,"&lt;"&amp;UE$6,SaisieFin,"&gt;="&amp;UE$6,SaisieJour,"")+
COUNTIFS(SaisiePers,$A42,SaisieDebut,UE$6,SaisieFin,"&gt;="&amp;UE$6,SaisieMatin,Paramètres!$A$2,SaisieJour,"")+
COUNTIFS(SaisiePers,$A42,SaisieDebut,"&lt;"&amp;UE$6,SaisieFin,"&gt;="&amp;UE$6,SaisieMatin,Paramètres!$A$2,SaisieJour,TEXT(UE$6,"jjjj"))=0)=$AS$1)*0.5)</f>
        <v/>
      </c>
      <c r="UF42" s="6" t="str">
        <f>IF(OR(UE$6=0,COUNTIF(Feries,UE$6)&gt;0,ISNONTEXT($A42)),"",
((COUNTIFS(SaisiePers,$A42,SaisieDebut,"&lt;="&amp;UE$6,SaisieFin,"&gt;"&amp;UE$6,SaisieJour,"")+
COUNTIFS(SaisiePers,$A42,SaisieDebut,"&lt;="&amp;UE$6,SaisieFin,UE$6,SaisieSoir,Paramètres!$B$3,SaisieJour,"")+
COUNTIFS(SaisiePers,$A42,SaisieDebut,"&lt;="&amp;UE$6,SaisieFin,"&gt;"&amp;UE$6,SaisieSoir,Paramètres!$B$3,SaisieJour,TEXT(UE$6,"jjjj"))=0)=$AS$1)*0.5)</f>
        <v/>
      </c>
      <c r="UG42" s="6" t="str">
        <f>IF(OR(UG$6=0,COUNTIF(Feries,UG$6)&gt;0,ISNONTEXT($A42)),"",
((COUNTIFS(SaisiePers,$A42,SaisieDebut,"&lt;"&amp;UG$6,SaisieFin,"&gt;="&amp;UG$6,SaisieJour,"")+
COUNTIFS(SaisiePers,$A42,SaisieDebut,UG$6,SaisieFin,"&gt;="&amp;UG$6,SaisieMatin,Paramètres!$A$2,SaisieJour,"")+
COUNTIFS(SaisiePers,$A42,SaisieDebut,"&lt;"&amp;UG$6,SaisieFin,"&gt;="&amp;UG$6,SaisieMatin,Paramètres!$A$2,SaisieJour,TEXT(UG$6,"jjjj"))=0)=$AS$1)*0.5)</f>
        <v/>
      </c>
      <c r="UH42" s="6" t="str">
        <f>IF(OR(UG$6=0,COUNTIF(Feries,UG$6)&gt;0,ISNONTEXT($A42)),"",
((COUNTIFS(SaisiePers,$A42,SaisieDebut,"&lt;="&amp;UG$6,SaisieFin,"&gt;"&amp;UG$6,SaisieJour,"")+
COUNTIFS(SaisiePers,$A42,SaisieDebut,"&lt;="&amp;UG$6,SaisieFin,UG$6,SaisieSoir,Paramètres!$B$3,SaisieJour,"")+
COUNTIFS(SaisiePers,$A42,SaisieDebut,"&lt;="&amp;UG$6,SaisieFin,"&gt;"&amp;UG$6,SaisieSoir,Paramètres!$B$3,SaisieJour,TEXT(UG$6,"jjjj"))=0)=$AS$1)*0.5)</f>
        <v/>
      </c>
      <c r="UI42" s="6" t="str">
        <f>IF(OR(UI$6=0,COUNTIF(Feries,UI$6)&gt;0,ISNONTEXT($A42)),"",
((COUNTIFS(SaisiePers,$A42,SaisieDebut,"&lt;"&amp;UI$6,SaisieFin,"&gt;="&amp;UI$6,SaisieJour,"")+
COUNTIFS(SaisiePers,$A42,SaisieDebut,UI$6,SaisieFin,"&gt;="&amp;UI$6,SaisieMatin,Paramètres!$A$2,SaisieJour,"")+
COUNTIFS(SaisiePers,$A42,SaisieDebut,"&lt;"&amp;UI$6,SaisieFin,"&gt;="&amp;UI$6,SaisieMatin,Paramètres!$A$2,SaisieJour,TEXT(UI$6,"jjjj"))=0)=$AS$1)*0.5)</f>
        <v/>
      </c>
      <c r="UJ42" s="6" t="str">
        <f>IF(OR(UI$6=0,COUNTIF(Feries,UI$6)&gt;0,ISNONTEXT($A42)),"",
((COUNTIFS(SaisiePers,$A42,SaisieDebut,"&lt;="&amp;UI$6,SaisieFin,"&gt;"&amp;UI$6,SaisieJour,"")+
COUNTIFS(SaisiePers,$A42,SaisieDebut,"&lt;="&amp;UI$6,SaisieFin,UI$6,SaisieSoir,Paramètres!$B$3,SaisieJour,"")+
COUNTIFS(SaisiePers,$A42,SaisieDebut,"&lt;="&amp;UI$6,SaisieFin,"&gt;"&amp;UI$6,SaisieSoir,Paramètres!$B$3,SaisieJour,TEXT(UI$6,"jjjj"))=0)=$AS$1)*0.5)</f>
        <v/>
      </c>
      <c r="UK42" s="6" t="str">
        <f>IF(OR(UK$6=0,COUNTIF(Feries,UK$6)&gt;0,ISNONTEXT($A42)),"",
((COUNTIFS(SaisiePers,$A42,SaisieDebut,"&lt;"&amp;UK$6,SaisieFin,"&gt;="&amp;UK$6,SaisieJour,"")+
COUNTIFS(SaisiePers,$A42,SaisieDebut,UK$6,SaisieFin,"&gt;="&amp;UK$6,SaisieMatin,Paramètres!$A$2,SaisieJour,"")+
COUNTIFS(SaisiePers,$A42,SaisieDebut,"&lt;"&amp;UK$6,SaisieFin,"&gt;="&amp;UK$6,SaisieMatin,Paramètres!$A$2,SaisieJour,TEXT(UK$6,"jjjj"))=0)=$AS$1)*0.5)</f>
        <v/>
      </c>
      <c r="UL42" s="6" t="str">
        <f>IF(OR(UK$6=0,COUNTIF(Feries,UK$6)&gt;0,ISNONTEXT($A42)),"",
((COUNTIFS(SaisiePers,$A42,SaisieDebut,"&lt;="&amp;UK$6,SaisieFin,"&gt;"&amp;UK$6,SaisieJour,"")+
COUNTIFS(SaisiePers,$A42,SaisieDebut,"&lt;="&amp;UK$6,SaisieFin,UK$6,SaisieSoir,Paramètres!$B$3,SaisieJour,"")+
COUNTIFS(SaisiePers,$A42,SaisieDebut,"&lt;="&amp;UK$6,SaisieFin,"&gt;"&amp;UK$6,SaisieSoir,Paramètres!$B$3,SaisieJour,TEXT(UK$6,"jjjj"))=0)=$AS$1)*0.5)</f>
        <v/>
      </c>
      <c r="UM42" s="6" t="str">
        <f>IF(OR(UM$6=0,COUNTIF(Feries,UM$6)&gt;0,ISNONTEXT($A42)),"",
((COUNTIFS(SaisiePers,$A42,SaisieDebut,"&lt;"&amp;UM$6,SaisieFin,"&gt;="&amp;UM$6,SaisieJour,"")+
COUNTIFS(SaisiePers,$A42,SaisieDebut,UM$6,SaisieFin,"&gt;="&amp;UM$6,SaisieMatin,Paramètres!$A$2,SaisieJour,"")+
COUNTIFS(SaisiePers,$A42,SaisieDebut,"&lt;"&amp;UM$6,SaisieFin,"&gt;="&amp;UM$6,SaisieMatin,Paramètres!$A$2,SaisieJour,TEXT(UM$6,"jjjj"))=0)=$AS$1)*0.5)</f>
        <v/>
      </c>
      <c r="UN42" s="6" t="str">
        <f>IF(OR(UM$6=0,COUNTIF(Feries,UM$6)&gt;0,ISNONTEXT($A42)),"",
((COUNTIFS(SaisiePers,$A42,SaisieDebut,"&lt;="&amp;UM$6,SaisieFin,"&gt;"&amp;UM$6,SaisieJour,"")+
COUNTIFS(SaisiePers,$A42,SaisieDebut,"&lt;="&amp;UM$6,SaisieFin,UM$6,SaisieSoir,Paramètres!$B$3,SaisieJour,"")+
COUNTIFS(SaisiePers,$A42,SaisieDebut,"&lt;="&amp;UM$6,SaisieFin,"&gt;"&amp;UM$6,SaisieSoir,Paramètres!$B$3,SaisieJour,TEXT(UM$6,"jjjj"))=0)=$AS$1)*0.5)</f>
        <v/>
      </c>
      <c r="UO42" s="6" t="str">
        <f>IF(OR(UO$6=0,COUNTIF(Feries,UO$6)&gt;0,ISNONTEXT($A42)),"",
((COUNTIFS(SaisiePers,$A42,SaisieDebut,"&lt;"&amp;UO$6,SaisieFin,"&gt;="&amp;UO$6,SaisieJour,"")+
COUNTIFS(SaisiePers,$A42,SaisieDebut,UO$6,SaisieFin,"&gt;="&amp;UO$6,SaisieMatin,Paramètres!$A$2,SaisieJour,"")+
COUNTIFS(SaisiePers,$A42,SaisieDebut,"&lt;"&amp;UO$6,SaisieFin,"&gt;="&amp;UO$6,SaisieMatin,Paramètres!$A$2,SaisieJour,TEXT(UO$6,"jjjj"))=0)=$AS$1)*0.5)</f>
        <v/>
      </c>
      <c r="UP42" s="6" t="str">
        <f>IF(OR(UO$6=0,COUNTIF(Feries,UO$6)&gt;0,ISNONTEXT($A42)),"",
((COUNTIFS(SaisiePers,$A42,SaisieDebut,"&lt;="&amp;UO$6,SaisieFin,"&gt;"&amp;UO$6,SaisieJour,"")+
COUNTIFS(SaisiePers,$A42,SaisieDebut,"&lt;="&amp;UO$6,SaisieFin,UO$6,SaisieSoir,Paramètres!$B$3,SaisieJour,"")+
COUNTIFS(SaisiePers,$A42,SaisieDebut,"&lt;="&amp;UO$6,SaisieFin,"&gt;"&amp;UO$6,SaisieSoir,Paramètres!$B$3,SaisieJour,TEXT(UO$6,"jjjj"))=0)=$AS$1)*0.5)</f>
        <v/>
      </c>
      <c r="UQ42" s="6" t="str">
        <f>IF(OR(UQ$6=0,COUNTIF(Feries,UQ$6)&gt;0,ISNONTEXT($A42)),"",
((COUNTIFS(SaisiePers,$A42,SaisieDebut,"&lt;"&amp;UQ$6,SaisieFin,"&gt;="&amp;UQ$6,SaisieJour,"")+
COUNTIFS(SaisiePers,$A42,SaisieDebut,UQ$6,SaisieFin,"&gt;="&amp;UQ$6,SaisieMatin,Paramètres!$A$2,SaisieJour,"")+
COUNTIFS(SaisiePers,$A42,SaisieDebut,"&lt;"&amp;UQ$6,SaisieFin,"&gt;="&amp;UQ$6,SaisieMatin,Paramètres!$A$2,SaisieJour,TEXT(UQ$6,"jjjj"))=0)=$AS$1)*0.5)</f>
        <v/>
      </c>
      <c r="UR42" s="6" t="str">
        <f>IF(OR(UQ$6=0,COUNTIF(Feries,UQ$6)&gt;0,ISNONTEXT($A42)),"",
((COUNTIFS(SaisiePers,$A42,SaisieDebut,"&lt;="&amp;UQ$6,SaisieFin,"&gt;"&amp;UQ$6,SaisieJour,"")+
COUNTIFS(SaisiePers,$A42,SaisieDebut,"&lt;="&amp;UQ$6,SaisieFin,UQ$6,SaisieSoir,Paramètres!$B$3,SaisieJour,"")+
COUNTIFS(SaisiePers,$A42,SaisieDebut,"&lt;="&amp;UQ$6,SaisieFin,"&gt;"&amp;UQ$6,SaisieSoir,Paramètres!$B$3,SaisieJour,TEXT(UQ$6,"jjjj"))=0)=$AS$1)*0.5)</f>
        <v/>
      </c>
      <c r="US42" s="6" t="str">
        <f>IF(OR(US$6=0,COUNTIF(Feries,US$6)&gt;0,ISNONTEXT($A42)),"",
((COUNTIFS(SaisiePers,$A42,SaisieDebut,"&lt;"&amp;US$6,SaisieFin,"&gt;="&amp;US$6,SaisieJour,"")+
COUNTIFS(SaisiePers,$A42,SaisieDebut,US$6,SaisieFin,"&gt;="&amp;US$6,SaisieMatin,Paramètres!$A$2,SaisieJour,"")+
COUNTIFS(SaisiePers,$A42,SaisieDebut,"&lt;"&amp;US$6,SaisieFin,"&gt;="&amp;US$6,SaisieMatin,Paramètres!$A$2,SaisieJour,TEXT(US$6,"jjjj"))=0)=$AS$1)*0.5)</f>
        <v/>
      </c>
      <c r="UT42" s="6" t="str">
        <f>IF(OR(US$6=0,COUNTIF(Feries,US$6)&gt;0,ISNONTEXT($A42)),"",
((COUNTIFS(SaisiePers,$A42,SaisieDebut,"&lt;="&amp;US$6,SaisieFin,"&gt;"&amp;US$6,SaisieJour,"")+
COUNTIFS(SaisiePers,$A42,SaisieDebut,"&lt;="&amp;US$6,SaisieFin,US$6,SaisieSoir,Paramètres!$B$3,SaisieJour,"")+
COUNTIFS(SaisiePers,$A42,SaisieDebut,"&lt;="&amp;US$6,SaisieFin,"&gt;"&amp;US$6,SaisieSoir,Paramètres!$B$3,SaisieJour,TEXT(US$6,"jjjj"))=0)=$AS$1)*0.5)</f>
        <v/>
      </c>
      <c r="UU42" s="6" t="str">
        <f>IF(OR(UU$6=0,COUNTIF(Feries,UU$6)&gt;0,ISNONTEXT($A42)),"",
((COUNTIFS(SaisiePers,$A42,SaisieDebut,"&lt;"&amp;UU$6,SaisieFin,"&gt;="&amp;UU$6,SaisieJour,"")+
COUNTIFS(SaisiePers,$A42,SaisieDebut,UU$6,SaisieFin,"&gt;="&amp;UU$6,SaisieMatin,Paramètres!$A$2,SaisieJour,"")+
COUNTIFS(SaisiePers,$A42,SaisieDebut,"&lt;"&amp;UU$6,SaisieFin,"&gt;="&amp;UU$6,SaisieMatin,Paramètres!$A$2,SaisieJour,TEXT(UU$6,"jjjj"))=0)=$AS$1)*0.5)</f>
        <v/>
      </c>
      <c r="UV42" s="6" t="str">
        <f>IF(OR(UU$6=0,COUNTIF(Feries,UU$6)&gt;0,ISNONTEXT($A42)),"",
((COUNTIFS(SaisiePers,$A42,SaisieDebut,"&lt;="&amp;UU$6,SaisieFin,"&gt;"&amp;UU$6,SaisieJour,"")+
COUNTIFS(SaisiePers,$A42,SaisieDebut,"&lt;="&amp;UU$6,SaisieFin,UU$6,SaisieSoir,Paramètres!$B$3,SaisieJour,"")+
COUNTIFS(SaisiePers,$A42,SaisieDebut,"&lt;="&amp;UU$6,SaisieFin,"&gt;"&amp;UU$6,SaisieSoir,Paramètres!$B$3,SaisieJour,TEXT(UU$6,"jjjj"))=0)=$AS$1)*0.5)</f>
        <v/>
      </c>
      <c r="UW42" s="6" t="str">
        <f>IF(OR(UW$6=0,COUNTIF(Feries,UW$6)&gt;0,ISNONTEXT($A42)),"",
((COUNTIFS(SaisiePers,$A42,SaisieDebut,"&lt;"&amp;UW$6,SaisieFin,"&gt;="&amp;UW$6,SaisieJour,"")+
COUNTIFS(SaisiePers,$A42,SaisieDebut,UW$6,SaisieFin,"&gt;="&amp;UW$6,SaisieMatin,Paramètres!$A$2,SaisieJour,"")+
COUNTIFS(SaisiePers,$A42,SaisieDebut,"&lt;"&amp;UW$6,SaisieFin,"&gt;="&amp;UW$6,SaisieMatin,Paramètres!$A$2,SaisieJour,TEXT(UW$6,"jjjj"))=0)=$AS$1)*0.5)</f>
        <v/>
      </c>
      <c r="UX42" s="6" t="str">
        <f>IF(OR(UW$6=0,COUNTIF(Feries,UW$6)&gt;0,ISNONTEXT($A42)),"",
((COUNTIFS(SaisiePers,$A42,SaisieDebut,"&lt;="&amp;UW$6,SaisieFin,"&gt;"&amp;UW$6,SaisieJour,"")+
COUNTIFS(SaisiePers,$A42,SaisieDebut,"&lt;="&amp;UW$6,SaisieFin,UW$6,SaisieSoir,Paramètres!$B$3,SaisieJour,"")+
COUNTIFS(SaisiePers,$A42,SaisieDebut,"&lt;="&amp;UW$6,SaisieFin,"&gt;"&amp;UW$6,SaisieSoir,Paramètres!$B$3,SaisieJour,TEXT(UW$6,"jjjj"))=0)=$AS$1)*0.5)</f>
        <v/>
      </c>
      <c r="UY42" s="6" t="str">
        <f>IF(OR(UY$6=0,COUNTIF(Feries,UY$6)&gt;0,ISNONTEXT($A42)),"",
((COUNTIFS(SaisiePers,$A42,SaisieDebut,"&lt;"&amp;UY$6,SaisieFin,"&gt;="&amp;UY$6,SaisieJour,"")+
COUNTIFS(SaisiePers,$A42,SaisieDebut,UY$6,SaisieFin,"&gt;="&amp;UY$6,SaisieMatin,Paramètres!$A$2,SaisieJour,"")+
COUNTIFS(SaisiePers,$A42,SaisieDebut,"&lt;"&amp;UY$6,SaisieFin,"&gt;="&amp;UY$6,SaisieMatin,Paramètres!$A$2,SaisieJour,TEXT(UY$6,"jjjj"))=0)=$AS$1)*0.5)</f>
        <v/>
      </c>
      <c r="UZ42" s="6" t="str">
        <f>IF(OR(UY$6=0,COUNTIF(Feries,UY$6)&gt;0,ISNONTEXT($A42)),"",
((COUNTIFS(SaisiePers,$A42,SaisieDebut,"&lt;="&amp;UY$6,SaisieFin,"&gt;"&amp;UY$6,SaisieJour,"")+
COUNTIFS(SaisiePers,$A42,SaisieDebut,"&lt;="&amp;UY$6,SaisieFin,UY$6,SaisieSoir,Paramètres!$B$3,SaisieJour,"")+
COUNTIFS(SaisiePers,$A42,SaisieDebut,"&lt;="&amp;UY$6,SaisieFin,"&gt;"&amp;UY$6,SaisieSoir,Paramètres!$B$3,SaisieJour,TEXT(UY$6,"jjjj"))=0)=$AS$1)*0.5)</f>
        <v/>
      </c>
      <c r="VA42" s="6" t="str">
        <f>IF(OR(VA$6=0,COUNTIF(Feries,VA$6)&gt;0,ISNONTEXT($A42)),"",
((COUNTIFS(SaisiePers,$A42,SaisieDebut,"&lt;"&amp;VA$6,SaisieFin,"&gt;="&amp;VA$6,SaisieJour,"")+
COUNTIFS(SaisiePers,$A42,SaisieDebut,VA$6,SaisieFin,"&gt;="&amp;VA$6,SaisieMatin,Paramètres!$A$2,SaisieJour,"")+
COUNTIFS(SaisiePers,$A42,SaisieDebut,"&lt;"&amp;VA$6,SaisieFin,"&gt;="&amp;VA$6,SaisieMatin,Paramètres!$A$2,SaisieJour,TEXT(VA$6,"jjjj"))=0)=$AS$1)*0.5)</f>
        <v/>
      </c>
      <c r="VB42" s="6" t="str">
        <f>IF(OR(VA$6=0,COUNTIF(Feries,VA$6)&gt;0,ISNONTEXT($A42)),"",
((COUNTIFS(SaisiePers,$A42,SaisieDebut,"&lt;="&amp;VA$6,SaisieFin,"&gt;"&amp;VA$6,SaisieJour,"")+
COUNTIFS(SaisiePers,$A42,SaisieDebut,"&lt;="&amp;VA$6,SaisieFin,VA$6,SaisieSoir,Paramètres!$B$3,SaisieJour,"")+
COUNTIFS(SaisiePers,$A42,SaisieDebut,"&lt;="&amp;VA$6,SaisieFin,"&gt;"&amp;VA$6,SaisieSoir,Paramètres!$B$3,SaisieJour,TEXT(VA$6,"jjjj"))=0)=$AS$1)*0.5)</f>
        <v/>
      </c>
      <c r="VC42" s="6" t="str">
        <f>IF(OR(VC$6=0,COUNTIF(Feries,VC$6)&gt;0,ISNONTEXT($A42)),"",
((COUNTIFS(SaisiePers,$A42,SaisieDebut,"&lt;"&amp;VC$6,SaisieFin,"&gt;="&amp;VC$6,SaisieJour,"")+
COUNTIFS(SaisiePers,$A42,SaisieDebut,VC$6,SaisieFin,"&gt;="&amp;VC$6,SaisieMatin,Paramètres!$A$2,SaisieJour,"")+
COUNTIFS(SaisiePers,$A42,SaisieDebut,"&lt;"&amp;VC$6,SaisieFin,"&gt;="&amp;VC$6,SaisieMatin,Paramètres!$A$2,SaisieJour,TEXT(VC$6,"jjjj"))=0)=$AS$1)*0.5)</f>
        <v/>
      </c>
      <c r="VD42" s="6" t="str">
        <f>IF(OR(VC$6=0,COUNTIF(Feries,VC$6)&gt;0,ISNONTEXT($A42)),"",
((COUNTIFS(SaisiePers,$A42,SaisieDebut,"&lt;="&amp;VC$6,SaisieFin,"&gt;"&amp;VC$6,SaisieJour,"")+
COUNTIFS(SaisiePers,$A42,SaisieDebut,"&lt;="&amp;VC$6,SaisieFin,VC$6,SaisieSoir,Paramètres!$B$3,SaisieJour,"")+
COUNTIFS(SaisiePers,$A42,SaisieDebut,"&lt;="&amp;VC$6,SaisieFin,"&gt;"&amp;VC$6,SaisieSoir,Paramètres!$B$3,SaisieJour,TEXT(VC$6,"jjjj"))=0)=$AS$1)*0.5)</f>
        <v/>
      </c>
      <c r="VE42" s="6" t="str">
        <f>IF(OR(VE$6=0,COUNTIF(Feries,VE$6)&gt;0,ISNONTEXT($A42)),"",
((COUNTIFS(SaisiePers,$A42,SaisieDebut,"&lt;"&amp;VE$6,SaisieFin,"&gt;="&amp;VE$6,SaisieJour,"")+
COUNTIFS(SaisiePers,$A42,SaisieDebut,VE$6,SaisieFin,"&gt;="&amp;VE$6,SaisieMatin,Paramètres!$A$2,SaisieJour,"")+
COUNTIFS(SaisiePers,$A42,SaisieDebut,"&lt;"&amp;VE$6,SaisieFin,"&gt;="&amp;VE$6,SaisieMatin,Paramètres!$A$2,SaisieJour,TEXT(VE$6,"jjjj"))=0)=$AS$1)*0.5)</f>
        <v/>
      </c>
      <c r="VF42" s="6" t="str">
        <f>IF(OR(VE$6=0,COUNTIF(Feries,VE$6)&gt;0,ISNONTEXT($A42)),"",
((COUNTIFS(SaisiePers,$A42,SaisieDebut,"&lt;="&amp;VE$6,SaisieFin,"&gt;"&amp;VE$6,SaisieJour,"")+
COUNTIFS(SaisiePers,$A42,SaisieDebut,"&lt;="&amp;VE$6,SaisieFin,VE$6,SaisieSoir,Paramètres!$B$3,SaisieJour,"")+
COUNTIFS(SaisiePers,$A42,SaisieDebut,"&lt;="&amp;VE$6,SaisieFin,"&gt;"&amp;VE$6,SaisieSoir,Paramètres!$B$3,SaisieJour,TEXT(VE$6,"jjjj"))=0)=$AS$1)*0.5)</f>
        <v/>
      </c>
      <c r="VG42" s="6" t="str">
        <f>IF(OR(VG$6=0,COUNTIF(Feries,VG$6)&gt;0,ISNONTEXT($A42)),"",
((COUNTIFS(SaisiePers,$A42,SaisieDebut,"&lt;"&amp;VG$6,SaisieFin,"&gt;="&amp;VG$6,SaisieJour,"")+
COUNTIFS(SaisiePers,$A42,SaisieDebut,VG$6,SaisieFin,"&gt;="&amp;VG$6,SaisieMatin,Paramètres!$A$2,SaisieJour,"")+
COUNTIFS(SaisiePers,$A42,SaisieDebut,"&lt;"&amp;VG$6,SaisieFin,"&gt;="&amp;VG$6,SaisieMatin,Paramètres!$A$2,SaisieJour,TEXT(VG$6,"jjjj"))=0)=$AS$1)*0.5)</f>
        <v/>
      </c>
      <c r="VH42" s="6" t="str">
        <f>IF(OR(VG$6=0,COUNTIF(Feries,VG$6)&gt;0,ISNONTEXT($A42)),"",
((COUNTIFS(SaisiePers,$A42,SaisieDebut,"&lt;="&amp;VG$6,SaisieFin,"&gt;"&amp;VG$6,SaisieJour,"")+
COUNTIFS(SaisiePers,$A42,SaisieDebut,"&lt;="&amp;VG$6,SaisieFin,VG$6,SaisieSoir,Paramètres!$B$3,SaisieJour,"")+
COUNTIFS(SaisiePers,$A42,SaisieDebut,"&lt;="&amp;VG$6,SaisieFin,"&gt;"&amp;VG$6,SaisieSoir,Paramètres!$B$3,SaisieJour,TEXT(VG$6,"jjjj"))=0)=$AS$1)*0.5)</f>
        <v/>
      </c>
      <c r="VI42" s="6" t="str">
        <f>IF(OR(VI$6=0,COUNTIF(Feries,VI$6)&gt;0,ISNONTEXT($A42)),"",
((COUNTIFS(SaisiePers,$A42,SaisieDebut,"&lt;"&amp;VI$6,SaisieFin,"&gt;="&amp;VI$6,SaisieJour,"")+
COUNTIFS(SaisiePers,$A42,SaisieDebut,VI$6,SaisieFin,"&gt;="&amp;VI$6,SaisieMatin,Paramètres!$A$2,SaisieJour,"")+
COUNTIFS(SaisiePers,$A42,SaisieDebut,"&lt;"&amp;VI$6,SaisieFin,"&gt;="&amp;VI$6,SaisieMatin,Paramètres!$A$2,SaisieJour,TEXT(VI$6,"jjjj"))=0)=$AS$1)*0.5)</f>
        <v/>
      </c>
      <c r="VJ42" s="6" t="str">
        <f>IF(OR(VI$6=0,COUNTIF(Feries,VI$6)&gt;0,ISNONTEXT($A42)),"",
((COUNTIFS(SaisiePers,$A42,SaisieDebut,"&lt;="&amp;VI$6,SaisieFin,"&gt;"&amp;VI$6,SaisieJour,"")+
COUNTIFS(SaisiePers,$A42,SaisieDebut,"&lt;="&amp;VI$6,SaisieFin,VI$6,SaisieSoir,Paramètres!$B$3,SaisieJour,"")+
COUNTIFS(SaisiePers,$A42,SaisieDebut,"&lt;="&amp;VI$6,SaisieFin,"&gt;"&amp;VI$6,SaisieSoir,Paramètres!$B$3,SaisieJour,TEXT(VI$6,"jjjj"))=0)=$AS$1)*0.5)</f>
        <v/>
      </c>
      <c r="VK42" s="6" t="str">
        <f>IF(OR(VK$6=0,COUNTIF(Feries,VK$6)&gt;0,ISNONTEXT($A42)),"",
((COUNTIFS(SaisiePers,$A42,SaisieDebut,"&lt;"&amp;VK$6,SaisieFin,"&gt;="&amp;VK$6,SaisieJour,"")+
COUNTIFS(SaisiePers,$A42,SaisieDebut,VK$6,SaisieFin,"&gt;="&amp;VK$6,SaisieMatin,Paramètres!$A$2,SaisieJour,"")+
COUNTIFS(SaisiePers,$A42,SaisieDebut,"&lt;"&amp;VK$6,SaisieFin,"&gt;="&amp;VK$6,SaisieMatin,Paramètres!$A$2,SaisieJour,TEXT(VK$6,"jjjj"))=0)=$AS$1)*0.5)</f>
        <v/>
      </c>
      <c r="VL42" s="6" t="str">
        <f>IF(OR(VK$6=0,COUNTIF(Feries,VK$6)&gt;0,ISNONTEXT($A42)),"",
((COUNTIFS(SaisiePers,$A42,SaisieDebut,"&lt;="&amp;VK$6,SaisieFin,"&gt;"&amp;VK$6,SaisieJour,"")+
COUNTIFS(SaisiePers,$A42,SaisieDebut,"&lt;="&amp;VK$6,SaisieFin,VK$6,SaisieSoir,Paramètres!$B$3,SaisieJour,"")+
COUNTIFS(SaisiePers,$A42,SaisieDebut,"&lt;="&amp;VK$6,SaisieFin,"&gt;"&amp;VK$6,SaisieSoir,Paramètres!$B$3,SaisieJour,TEXT(VK$6,"jjjj"))=0)=$AS$1)*0.5)</f>
        <v/>
      </c>
      <c r="VM42" s="6" t="str">
        <f>IF(OR(VM$6=0,COUNTIF(Feries,VM$6)&gt;0,ISNONTEXT($A42)),"",
((COUNTIFS(SaisiePers,$A42,SaisieDebut,"&lt;"&amp;VM$6,SaisieFin,"&gt;="&amp;VM$6,SaisieJour,"")+
COUNTIFS(SaisiePers,$A42,SaisieDebut,VM$6,SaisieFin,"&gt;="&amp;VM$6,SaisieMatin,Paramètres!$A$2,SaisieJour,"")+
COUNTIFS(SaisiePers,$A42,SaisieDebut,"&lt;"&amp;VM$6,SaisieFin,"&gt;="&amp;VM$6,SaisieMatin,Paramètres!$A$2,SaisieJour,TEXT(VM$6,"jjjj"))=0)=$AS$1)*0.5)</f>
        <v/>
      </c>
      <c r="VN42" s="6" t="str">
        <f>IF(OR(VM$6=0,COUNTIF(Feries,VM$6)&gt;0,ISNONTEXT($A42)),"",
((COUNTIFS(SaisiePers,$A42,SaisieDebut,"&lt;="&amp;VM$6,SaisieFin,"&gt;"&amp;VM$6,SaisieJour,"")+
COUNTIFS(SaisiePers,$A42,SaisieDebut,"&lt;="&amp;VM$6,SaisieFin,VM$6,SaisieSoir,Paramètres!$B$3,SaisieJour,"")+
COUNTIFS(SaisiePers,$A42,SaisieDebut,"&lt;="&amp;VM$6,SaisieFin,"&gt;"&amp;VM$6,SaisieSoir,Paramètres!$B$3,SaisieJour,TEXT(VM$6,"jjjj"))=0)=$AS$1)*0.5)</f>
        <v/>
      </c>
      <c r="VO42" s="6" t="str">
        <f>IF(OR(VO$6=0,COUNTIF(Feries,VO$6)&gt;0,ISNONTEXT($A42)),"",
((COUNTIFS(SaisiePers,$A42,SaisieDebut,"&lt;"&amp;VO$6,SaisieFin,"&gt;="&amp;VO$6,SaisieJour,"")+
COUNTIFS(SaisiePers,$A42,SaisieDebut,VO$6,SaisieFin,"&gt;="&amp;VO$6,SaisieMatin,Paramètres!$A$2,SaisieJour,"")+
COUNTIFS(SaisiePers,$A42,SaisieDebut,"&lt;"&amp;VO$6,SaisieFin,"&gt;="&amp;VO$6,SaisieMatin,Paramètres!$A$2,SaisieJour,TEXT(VO$6,"jjjj"))=0)=$AS$1)*0.5)</f>
        <v/>
      </c>
      <c r="VP42" s="6" t="str">
        <f>IF(OR(VO$6=0,COUNTIF(Feries,VO$6)&gt;0,ISNONTEXT($A42)),"",
((COUNTIFS(SaisiePers,$A42,SaisieDebut,"&lt;="&amp;VO$6,SaisieFin,"&gt;"&amp;VO$6,SaisieJour,"")+
COUNTIFS(SaisiePers,$A42,SaisieDebut,"&lt;="&amp;VO$6,SaisieFin,VO$6,SaisieSoir,Paramètres!$B$3,SaisieJour,"")+
COUNTIFS(SaisiePers,$A42,SaisieDebut,"&lt;="&amp;VO$6,SaisieFin,"&gt;"&amp;VO$6,SaisieSoir,Paramètres!$B$3,SaisieJour,TEXT(VO$6,"jjjj"))=0)=$AS$1)*0.5)</f>
        <v/>
      </c>
      <c r="VQ42" s="6" t="str">
        <f>IF(OR(VQ$6=0,COUNTIF(Feries,VQ$6)&gt;0,ISNONTEXT($A42)),"",
((COUNTIFS(SaisiePers,$A42,SaisieDebut,"&lt;"&amp;VQ$6,SaisieFin,"&gt;="&amp;VQ$6,SaisieJour,"")+
COUNTIFS(SaisiePers,$A42,SaisieDebut,VQ$6,SaisieFin,"&gt;="&amp;VQ$6,SaisieMatin,Paramètres!$A$2,SaisieJour,"")+
COUNTIFS(SaisiePers,$A42,SaisieDebut,"&lt;"&amp;VQ$6,SaisieFin,"&gt;="&amp;VQ$6,SaisieMatin,Paramètres!$A$2,SaisieJour,TEXT(VQ$6,"jjjj"))=0)=$AS$1)*0.5)</f>
        <v/>
      </c>
      <c r="VR42" s="6" t="str">
        <f>IF(OR(VQ$6=0,COUNTIF(Feries,VQ$6)&gt;0,ISNONTEXT($A42)),"",
((COUNTIFS(SaisiePers,$A42,SaisieDebut,"&lt;="&amp;VQ$6,SaisieFin,"&gt;"&amp;VQ$6,SaisieJour,"")+
COUNTIFS(SaisiePers,$A42,SaisieDebut,"&lt;="&amp;VQ$6,SaisieFin,VQ$6,SaisieSoir,Paramètres!$B$3,SaisieJour,"")+
COUNTIFS(SaisiePers,$A42,SaisieDebut,"&lt;="&amp;VQ$6,SaisieFin,"&gt;"&amp;VQ$6,SaisieSoir,Paramètres!$B$3,SaisieJour,TEXT(VQ$6,"jjjj"))=0)=$AS$1)*0.5)</f>
        <v/>
      </c>
      <c r="VS42" s="6" t="str">
        <f>IF(OR(VS$6=0,COUNTIF(Feries,VS$6)&gt;0,ISNONTEXT($A42)),"",
((COUNTIFS(SaisiePers,$A42,SaisieDebut,"&lt;"&amp;VS$6,SaisieFin,"&gt;="&amp;VS$6,SaisieJour,"")+
COUNTIFS(SaisiePers,$A42,SaisieDebut,VS$6,SaisieFin,"&gt;="&amp;VS$6,SaisieMatin,Paramètres!$A$2,SaisieJour,"")+
COUNTIFS(SaisiePers,$A42,SaisieDebut,"&lt;"&amp;VS$6,SaisieFin,"&gt;="&amp;VS$6,SaisieMatin,Paramètres!$A$2,SaisieJour,TEXT(VS$6,"jjjj"))=0)=$AS$1)*0.5)</f>
        <v/>
      </c>
      <c r="VT42" s="6" t="str">
        <f>IF(OR(VS$6=0,COUNTIF(Feries,VS$6)&gt;0,ISNONTEXT($A42)),"",
((COUNTIFS(SaisiePers,$A42,SaisieDebut,"&lt;="&amp;VS$6,SaisieFin,"&gt;"&amp;VS$6,SaisieJour,"")+
COUNTIFS(SaisiePers,$A42,SaisieDebut,"&lt;="&amp;VS$6,SaisieFin,VS$6,SaisieSoir,Paramètres!$B$3,SaisieJour,"")+
COUNTIFS(SaisiePers,$A42,SaisieDebut,"&lt;="&amp;VS$6,SaisieFin,"&gt;"&amp;VS$6,SaisieSoir,Paramètres!$B$3,SaisieJour,TEXT(VS$6,"jjjj"))=0)=$AS$1)*0.5)</f>
        <v/>
      </c>
      <c r="VU42" s="6" t="str">
        <f>IF(OR(VU$6=0,COUNTIF(Feries,VU$6)&gt;0,ISNONTEXT($A42)),"",
((COUNTIFS(SaisiePers,$A42,SaisieDebut,"&lt;"&amp;VU$6,SaisieFin,"&gt;="&amp;VU$6,SaisieJour,"")+
COUNTIFS(SaisiePers,$A42,SaisieDebut,VU$6,SaisieFin,"&gt;="&amp;VU$6,SaisieMatin,Paramètres!$A$2,SaisieJour,"")+
COUNTIFS(SaisiePers,$A42,SaisieDebut,"&lt;"&amp;VU$6,SaisieFin,"&gt;="&amp;VU$6,SaisieMatin,Paramètres!$A$2,SaisieJour,TEXT(VU$6,"jjjj"))=0)=$AS$1)*0.5)</f>
        <v/>
      </c>
      <c r="VV42" s="6" t="str">
        <f>IF(OR(VU$6=0,COUNTIF(Feries,VU$6)&gt;0,ISNONTEXT($A42)),"",
((COUNTIFS(SaisiePers,$A42,SaisieDebut,"&lt;="&amp;VU$6,SaisieFin,"&gt;"&amp;VU$6,SaisieJour,"")+
COUNTIFS(SaisiePers,$A42,SaisieDebut,"&lt;="&amp;VU$6,SaisieFin,VU$6,SaisieSoir,Paramètres!$B$3,SaisieJour,"")+
COUNTIFS(SaisiePers,$A42,SaisieDebut,"&lt;="&amp;VU$6,SaisieFin,"&gt;"&amp;VU$6,SaisieSoir,Paramètres!$B$3,SaisieJour,TEXT(VU$6,"jjjj"))=0)=$AS$1)*0.5)</f>
        <v/>
      </c>
      <c r="VW42" s="6" t="str">
        <f>IF(OR(VW$6=0,COUNTIF(Feries,VW$6)&gt;0,ISNONTEXT($A42)),"",
((COUNTIFS(SaisiePers,$A42,SaisieDebut,"&lt;"&amp;VW$6,SaisieFin,"&gt;="&amp;VW$6,SaisieJour,"")+
COUNTIFS(SaisiePers,$A42,SaisieDebut,VW$6,SaisieFin,"&gt;="&amp;VW$6,SaisieMatin,Paramètres!$A$2,SaisieJour,"")+
COUNTIFS(SaisiePers,$A42,SaisieDebut,"&lt;"&amp;VW$6,SaisieFin,"&gt;="&amp;VW$6,SaisieMatin,Paramètres!$A$2,SaisieJour,TEXT(VW$6,"jjjj"))=0)=$AS$1)*0.5)</f>
        <v/>
      </c>
      <c r="VX42" s="6" t="str">
        <f>IF(OR(VW$6=0,COUNTIF(Feries,VW$6)&gt;0,ISNONTEXT($A42)),"",
((COUNTIFS(SaisiePers,$A42,SaisieDebut,"&lt;="&amp;VW$6,SaisieFin,"&gt;"&amp;VW$6,SaisieJour,"")+
COUNTIFS(SaisiePers,$A42,SaisieDebut,"&lt;="&amp;VW$6,SaisieFin,VW$6,SaisieSoir,Paramètres!$B$3,SaisieJour,"")+
COUNTIFS(SaisiePers,$A42,SaisieDebut,"&lt;="&amp;VW$6,SaisieFin,"&gt;"&amp;VW$6,SaisieSoir,Paramètres!$B$3,SaisieJour,TEXT(VW$6,"jjjj"))=0)=$AS$1)*0.5)</f>
        <v/>
      </c>
      <c r="VY42" s="6" t="str">
        <f>IF(OR(VY$6=0,COUNTIF(Feries,VY$6)&gt;0,ISNONTEXT($A42)),"",
((COUNTIFS(SaisiePers,$A42,SaisieDebut,"&lt;"&amp;VY$6,SaisieFin,"&gt;="&amp;VY$6,SaisieJour,"")+
COUNTIFS(SaisiePers,$A42,SaisieDebut,VY$6,SaisieFin,"&gt;="&amp;VY$6,SaisieMatin,Paramètres!$A$2,SaisieJour,"")+
COUNTIFS(SaisiePers,$A42,SaisieDebut,"&lt;"&amp;VY$6,SaisieFin,"&gt;="&amp;VY$6,SaisieMatin,Paramètres!$A$2,SaisieJour,TEXT(VY$6,"jjjj"))=0)=$AS$1)*0.5)</f>
        <v/>
      </c>
      <c r="VZ42" s="6" t="str">
        <f>IF(OR(VY$6=0,COUNTIF(Feries,VY$6)&gt;0,ISNONTEXT($A42)),"",
((COUNTIFS(SaisiePers,$A42,SaisieDebut,"&lt;="&amp;VY$6,SaisieFin,"&gt;"&amp;VY$6,SaisieJour,"")+
COUNTIFS(SaisiePers,$A42,SaisieDebut,"&lt;="&amp;VY$6,SaisieFin,VY$6,SaisieSoir,Paramètres!$B$3,SaisieJour,"")+
COUNTIFS(SaisiePers,$A42,SaisieDebut,"&lt;="&amp;VY$6,SaisieFin,"&gt;"&amp;VY$6,SaisieSoir,Paramètres!$B$3,SaisieJour,TEXT(VY$6,"jjjj"))=0)=$AS$1)*0.5)</f>
        <v/>
      </c>
      <c r="WA42" s="6" t="str">
        <f>IF(OR(WA$6=0,COUNTIF(Feries,WA$6)&gt;0,ISNONTEXT($A42)),"",
((COUNTIFS(SaisiePers,$A42,SaisieDebut,"&lt;"&amp;WA$6,SaisieFin,"&gt;="&amp;WA$6,SaisieJour,"")+
COUNTIFS(SaisiePers,$A42,SaisieDebut,WA$6,SaisieFin,"&gt;="&amp;WA$6,SaisieMatin,Paramètres!$A$2,SaisieJour,"")+
COUNTIFS(SaisiePers,$A42,SaisieDebut,"&lt;"&amp;WA$6,SaisieFin,"&gt;="&amp;WA$6,SaisieMatin,Paramètres!$A$2,SaisieJour,TEXT(WA$6,"jjjj"))=0)=$AS$1)*0.5)</f>
        <v/>
      </c>
      <c r="WB42" s="6" t="str">
        <f>IF(OR(WA$6=0,COUNTIF(Feries,WA$6)&gt;0,ISNONTEXT($A42)),"",
((COUNTIFS(SaisiePers,$A42,SaisieDebut,"&lt;="&amp;WA$6,SaisieFin,"&gt;"&amp;WA$6,SaisieJour,"")+
COUNTIFS(SaisiePers,$A42,SaisieDebut,"&lt;="&amp;WA$6,SaisieFin,WA$6,SaisieSoir,Paramètres!$B$3,SaisieJour,"")+
COUNTIFS(SaisiePers,$A42,SaisieDebut,"&lt;="&amp;WA$6,SaisieFin,"&gt;"&amp;WA$6,SaisieSoir,Paramètres!$B$3,SaisieJour,TEXT(WA$6,"jjjj"))=0)=$AS$1)*0.5)</f>
        <v/>
      </c>
      <c r="WC42" s="6" t="str">
        <f>IF(OR(WC$6=0,COUNTIF(Feries,WC$6)&gt;0,ISNONTEXT($A42)),"",
((COUNTIFS(SaisiePers,$A42,SaisieDebut,"&lt;"&amp;WC$6,SaisieFin,"&gt;="&amp;WC$6,SaisieJour,"")+
COUNTIFS(SaisiePers,$A42,SaisieDebut,WC$6,SaisieFin,"&gt;="&amp;WC$6,SaisieMatin,Paramètres!$A$2,SaisieJour,"")+
COUNTIFS(SaisiePers,$A42,SaisieDebut,"&lt;"&amp;WC$6,SaisieFin,"&gt;="&amp;WC$6,SaisieMatin,Paramètres!$A$2,SaisieJour,TEXT(WC$6,"jjjj"))=0)=$AS$1)*0.5)</f>
        <v/>
      </c>
      <c r="WD42" s="6" t="str">
        <f>IF(OR(WC$6=0,COUNTIF(Feries,WC$6)&gt;0,ISNONTEXT($A42)),"",
((COUNTIFS(SaisiePers,$A42,SaisieDebut,"&lt;="&amp;WC$6,SaisieFin,"&gt;"&amp;WC$6,SaisieJour,"")+
COUNTIFS(SaisiePers,$A42,SaisieDebut,"&lt;="&amp;WC$6,SaisieFin,WC$6,SaisieSoir,Paramètres!$B$3,SaisieJour,"")+
COUNTIFS(SaisiePers,$A42,SaisieDebut,"&lt;="&amp;WC$6,SaisieFin,"&gt;"&amp;WC$6,SaisieSoir,Paramètres!$B$3,SaisieJour,TEXT(WC$6,"jjjj"))=0)=$AS$1)*0.5)</f>
        <v/>
      </c>
      <c r="WE42" s="6" t="str">
        <f>IF(OR(WE$6=0,COUNTIF(Feries,WE$6)&gt;0,ISNONTEXT($A42)),"",
((COUNTIFS(SaisiePers,$A42,SaisieDebut,"&lt;"&amp;WE$6,SaisieFin,"&gt;="&amp;WE$6,SaisieJour,"")+
COUNTIFS(SaisiePers,$A42,SaisieDebut,WE$6,SaisieFin,"&gt;="&amp;WE$6,SaisieMatin,Paramètres!$A$2,SaisieJour,"")+
COUNTIFS(SaisiePers,$A42,SaisieDebut,"&lt;"&amp;WE$6,SaisieFin,"&gt;="&amp;WE$6,SaisieMatin,Paramètres!$A$2,SaisieJour,TEXT(WE$6,"jjjj"))=0)=$AS$1)*0.5)</f>
        <v/>
      </c>
      <c r="WF42" s="6" t="str">
        <f>IF(OR(WE$6=0,COUNTIF(Feries,WE$6)&gt;0,ISNONTEXT($A42)),"",
((COUNTIFS(SaisiePers,$A42,SaisieDebut,"&lt;="&amp;WE$6,SaisieFin,"&gt;"&amp;WE$6,SaisieJour,"")+
COUNTIFS(SaisiePers,$A42,SaisieDebut,"&lt;="&amp;WE$6,SaisieFin,WE$6,SaisieSoir,Paramètres!$B$3,SaisieJour,"")+
COUNTIFS(SaisiePers,$A42,SaisieDebut,"&lt;="&amp;WE$6,SaisieFin,"&gt;"&amp;WE$6,SaisieSoir,Paramètres!$B$3,SaisieJour,TEXT(WE$6,"jjjj"))=0)=$AS$1)*0.5)</f>
        <v/>
      </c>
      <c r="WG42" s="6" t="str">
        <f>IF(OR(WG$6=0,COUNTIF(Feries,WG$6)&gt;0,ISNONTEXT($A42)),"",
((COUNTIFS(SaisiePers,$A42,SaisieDebut,"&lt;"&amp;WG$6,SaisieFin,"&gt;="&amp;WG$6,SaisieJour,"")+
COUNTIFS(SaisiePers,$A42,SaisieDebut,WG$6,SaisieFin,"&gt;="&amp;WG$6,SaisieMatin,Paramètres!$A$2,SaisieJour,"")+
COUNTIFS(SaisiePers,$A42,SaisieDebut,"&lt;"&amp;WG$6,SaisieFin,"&gt;="&amp;WG$6,SaisieMatin,Paramètres!$A$2,SaisieJour,TEXT(WG$6,"jjjj"))=0)=$AS$1)*0.5)</f>
        <v/>
      </c>
      <c r="WH42" s="6" t="str">
        <f>IF(OR(WG$6=0,COUNTIF(Feries,WG$6)&gt;0,ISNONTEXT($A42)),"",
((COUNTIFS(SaisiePers,$A42,SaisieDebut,"&lt;="&amp;WG$6,SaisieFin,"&gt;"&amp;WG$6,SaisieJour,"")+
COUNTIFS(SaisiePers,$A42,SaisieDebut,"&lt;="&amp;WG$6,SaisieFin,WG$6,SaisieSoir,Paramètres!$B$3,SaisieJour,"")+
COUNTIFS(SaisiePers,$A42,SaisieDebut,"&lt;="&amp;WG$6,SaisieFin,"&gt;"&amp;WG$6,SaisieSoir,Paramètres!$B$3,SaisieJour,TEXT(WG$6,"jjjj"))=0)=$AS$1)*0.5)</f>
        <v/>
      </c>
      <c r="WI42" s="6" t="str">
        <f>IF(OR(WI$6=0,COUNTIF(Feries,WI$6)&gt;0,ISNONTEXT($A42)),"",
((COUNTIFS(SaisiePers,$A42,SaisieDebut,"&lt;"&amp;WI$6,SaisieFin,"&gt;="&amp;WI$6,SaisieJour,"")+
COUNTIFS(SaisiePers,$A42,SaisieDebut,WI$6,SaisieFin,"&gt;="&amp;WI$6,SaisieMatin,Paramètres!$A$2,SaisieJour,"")+
COUNTIFS(SaisiePers,$A42,SaisieDebut,"&lt;"&amp;WI$6,SaisieFin,"&gt;="&amp;WI$6,SaisieMatin,Paramètres!$A$2,SaisieJour,TEXT(WI$6,"jjjj"))=0)=$AS$1)*0.5)</f>
        <v/>
      </c>
      <c r="WJ42" s="6" t="str">
        <f>IF(OR(WI$6=0,COUNTIF(Feries,WI$6)&gt;0,ISNONTEXT($A42)),"",
((COUNTIFS(SaisiePers,$A42,SaisieDebut,"&lt;="&amp;WI$6,SaisieFin,"&gt;"&amp;WI$6,SaisieJour,"")+
COUNTIFS(SaisiePers,$A42,SaisieDebut,"&lt;="&amp;WI$6,SaisieFin,WI$6,SaisieSoir,Paramètres!$B$3,SaisieJour,"")+
COUNTIFS(SaisiePers,$A42,SaisieDebut,"&lt;="&amp;WI$6,SaisieFin,"&gt;"&amp;WI$6,SaisieSoir,Paramètres!$B$3,SaisieJour,TEXT(WI$6,"jjjj"))=0)=$AS$1)*0.5)</f>
        <v/>
      </c>
      <c r="WK42" s="6" t="str">
        <f>IF(OR(WK$6=0,COUNTIF(Feries,WK$6)&gt;0,ISNONTEXT($A42)),"",
((COUNTIFS(SaisiePers,$A42,SaisieDebut,"&lt;"&amp;WK$6,SaisieFin,"&gt;="&amp;WK$6,SaisieJour,"")+
COUNTIFS(SaisiePers,$A42,SaisieDebut,WK$6,SaisieFin,"&gt;="&amp;WK$6,SaisieMatin,Paramètres!$A$2,SaisieJour,"")+
COUNTIFS(SaisiePers,$A42,SaisieDebut,"&lt;"&amp;WK$6,SaisieFin,"&gt;="&amp;WK$6,SaisieMatin,Paramètres!$A$2,SaisieJour,TEXT(WK$6,"jjjj"))=0)=$AS$1)*0.5)</f>
        <v/>
      </c>
      <c r="WL42" s="6" t="str">
        <f>IF(OR(WK$6=0,COUNTIF(Feries,WK$6)&gt;0,ISNONTEXT($A42)),"",
((COUNTIFS(SaisiePers,$A42,SaisieDebut,"&lt;="&amp;WK$6,SaisieFin,"&gt;"&amp;WK$6,SaisieJour,"")+
COUNTIFS(SaisiePers,$A42,SaisieDebut,"&lt;="&amp;WK$6,SaisieFin,WK$6,SaisieSoir,Paramètres!$B$3,SaisieJour,"")+
COUNTIFS(SaisiePers,$A42,SaisieDebut,"&lt;="&amp;WK$6,SaisieFin,"&gt;"&amp;WK$6,SaisieSoir,Paramètres!$B$3,SaisieJour,TEXT(WK$6,"jjjj"))=0)=$AS$1)*0.5)</f>
        <v/>
      </c>
      <c r="WM42" s="6" t="str">
        <f>IF(OR(WM$6=0,COUNTIF(Feries,WM$6)&gt;0,ISNONTEXT($A42)),"",
((COUNTIFS(SaisiePers,$A42,SaisieDebut,"&lt;"&amp;WM$6,SaisieFin,"&gt;="&amp;WM$6,SaisieJour,"")+
COUNTIFS(SaisiePers,$A42,SaisieDebut,WM$6,SaisieFin,"&gt;="&amp;WM$6,SaisieMatin,Paramètres!$A$2,SaisieJour,"")+
COUNTIFS(SaisiePers,$A42,SaisieDebut,"&lt;"&amp;WM$6,SaisieFin,"&gt;="&amp;WM$6,SaisieMatin,Paramètres!$A$2,SaisieJour,TEXT(WM$6,"jjjj"))=0)=$AS$1)*0.5)</f>
        <v/>
      </c>
      <c r="WN42" s="6" t="str">
        <f>IF(OR(WM$6=0,COUNTIF(Feries,WM$6)&gt;0,ISNONTEXT($A42)),"",
((COUNTIFS(SaisiePers,$A42,SaisieDebut,"&lt;="&amp;WM$6,SaisieFin,"&gt;"&amp;WM$6,SaisieJour,"")+
COUNTIFS(SaisiePers,$A42,SaisieDebut,"&lt;="&amp;WM$6,SaisieFin,WM$6,SaisieSoir,Paramètres!$B$3,SaisieJour,"")+
COUNTIFS(SaisiePers,$A42,SaisieDebut,"&lt;="&amp;WM$6,SaisieFin,"&gt;"&amp;WM$6,SaisieSoir,Paramètres!$B$3,SaisieJour,TEXT(WM$6,"jjjj"))=0)=$AS$1)*0.5)</f>
        <v/>
      </c>
      <c r="WO42" s="6" t="str">
        <f>IF(OR(WO$6=0,COUNTIF(Feries,WO$6)&gt;0,ISNONTEXT($A42)),"",
((COUNTIFS(SaisiePers,$A42,SaisieDebut,"&lt;"&amp;WO$6,SaisieFin,"&gt;="&amp;WO$6,SaisieJour,"")+
COUNTIFS(SaisiePers,$A42,SaisieDebut,WO$6,SaisieFin,"&gt;="&amp;WO$6,SaisieMatin,Paramètres!$A$2,SaisieJour,"")+
COUNTIFS(SaisiePers,$A42,SaisieDebut,"&lt;"&amp;WO$6,SaisieFin,"&gt;="&amp;WO$6,SaisieMatin,Paramètres!$A$2,SaisieJour,TEXT(WO$6,"jjjj"))=0)=$AS$1)*0.5)</f>
        <v/>
      </c>
      <c r="WP42" s="6" t="str">
        <f>IF(OR(WO$6=0,COUNTIF(Feries,WO$6)&gt;0,ISNONTEXT($A42)),"",
((COUNTIFS(SaisiePers,$A42,SaisieDebut,"&lt;="&amp;WO$6,SaisieFin,"&gt;"&amp;WO$6,SaisieJour,"")+
COUNTIFS(SaisiePers,$A42,SaisieDebut,"&lt;="&amp;WO$6,SaisieFin,WO$6,SaisieSoir,Paramètres!$B$3,SaisieJour,"")+
COUNTIFS(SaisiePers,$A42,SaisieDebut,"&lt;="&amp;WO$6,SaisieFin,"&gt;"&amp;WO$6,SaisieSoir,Paramètres!$B$3,SaisieJour,TEXT(WO$6,"jjjj"))=0)=$AS$1)*0.5)</f>
        <v/>
      </c>
      <c r="WQ42" s="6" t="str">
        <f>IF(OR(WQ$6=0,COUNTIF(Feries,WQ$6)&gt;0,ISNONTEXT($A42)),"",
((COUNTIFS(SaisiePers,$A42,SaisieDebut,"&lt;"&amp;WQ$6,SaisieFin,"&gt;="&amp;WQ$6,SaisieJour,"")+
COUNTIFS(SaisiePers,$A42,SaisieDebut,WQ$6,SaisieFin,"&gt;="&amp;WQ$6,SaisieMatin,Paramètres!$A$2,SaisieJour,"")+
COUNTIFS(SaisiePers,$A42,SaisieDebut,"&lt;"&amp;WQ$6,SaisieFin,"&gt;="&amp;WQ$6,SaisieMatin,Paramètres!$A$2,SaisieJour,TEXT(WQ$6,"jjjj"))=0)=$AS$1)*0.5)</f>
        <v/>
      </c>
      <c r="WR42" s="6" t="str">
        <f>IF(OR(WQ$6=0,COUNTIF(Feries,WQ$6)&gt;0,ISNONTEXT($A42)),"",
((COUNTIFS(SaisiePers,$A42,SaisieDebut,"&lt;="&amp;WQ$6,SaisieFin,"&gt;"&amp;WQ$6,SaisieJour,"")+
COUNTIFS(SaisiePers,$A42,SaisieDebut,"&lt;="&amp;WQ$6,SaisieFin,WQ$6,SaisieSoir,Paramètres!$B$3,SaisieJour,"")+
COUNTIFS(SaisiePers,$A42,SaisieDebut,"&lt;="&amp;WQ$6,SaisieFin,"&gt;"&amp;WQ$6,SaisieSoir,Paramètres!$B$3,SaisieJour,TEXT(WQ$6,"jjjj"))=0)=$AS$1)*0.5)</f>
        <v/>
      </c>
      <c r="WS42" s="6" t="str">
        <f>IF(OR(WS$6=0,COUNTIF(Feries,WS$6)&gt;0,ISNONTEXT($A42)),"",
((COUNTIFS(SaisiePers,$A42,SaisieDebut,"&lt;"&amp;WS$6,SaisieFin,"&gt;="&amp;WS$6,SaisieJour,"")+
COUNTIFS(SaisiePers,$A42,SaisieDebut,WS$6,SaisieFin,"&gt;="&amp;WS$6,SaisieMatin,Paramètres!$A$2,SaisieJour,"")+
COUNTIFS(SaisiePers,$A42,SaisieDebut,"&lt;"&amp;WS$6,SaisieFin,"&gt;="&amp;WS$6,SaisieMatin,Paramètres!$A$2,SaisieJour,TEXT(WS$6,"jjjj"))=0)=$AS$1)*0.5)</f>
        <v/>
      </c>
      <c r="WT42" s="6" t="str">
        <f>IF(OR(WS$6=0,COUNTIF(Feries,WS$6)&gt;0,ISNONTEXT($A42)),"",
((COUNTIFS(SaisiePers,$A42,SaisieDebut,"&lt;="&amp;WS$6,SaisieFin,"&gt;"&amp;WS$6,SaisieJour,"")+
COUNTIFS(SaisiePers,$A42,SaisieDebut,"&lt;="&amp;WS$6,SaisieFin,WS$6,SaisieSoir,Paramètres!$B$3,SaisieJour,"")+
COUNTIFS(SaisiePers,$A42,SaisieDebut,"&lt;="&amp;WS$6,SaisieFin,"&gt;"&amp;WS$6,SaisieSoir,Paramètres!$B$3,SaisieJour,TEXT(WS$6,"jjjj"))=0)=$AS$1)*0.5)</f>
        <v/>
      </c>
      <c r="WU42" s="6" t="str">
        <f>IF(OR(WU$6=0,COUNTIF(Feries,WU$6)&gt;0,ISNONTEXT($A42)),"",
((COUNTIFS(SaisiePers,$A42,SaisieDebut,"&lt;"&amp;WU$6,SaisieFin,"&gt;="&amp;WU$6,SaisieJour,"")+
COUNTIFS(SaisiePers,$A42,SaisieDebut,WU$6,SaisieFin,"&gt;="&amp;WU$6,SaisieMatin,Paramètres!$A$2,SaisieJour,"")+
COUNTIFS(SaisiePers,$A42,SaisieDebut,"&lt;"&amp;WU$6,SaisieFin,"&gt;="&amp;WU$6,SaisieMatin,Paramètres!$A$2,SaisieJour,TEXT(WU$6,"jjjj"))=0)=$AS$1)*0.5)</f>
        <v/>
      </c>
      <c r="WV42" s="6" t="str">
        <f>IF(OR(WU$6=0,COUNTIF(Feries,WU$6)&gt;0,ISNONTEXT($A42)),"",
((COUNTIFS(SaisiePers,$A42,SaisieDebut,"&lt;="&amp;WU$6,SaisieFin,"&gt;"&amp;WU$6,SaisieJour,"")+
COUNTIFS(SaisiePers,$A42,SaisieDebut,"&lt;="&amp;WU$6,SaisieFin,WU$6,SaisieSoir,Paramètres!$B$3,SaisieJour,"")+
COUNTIFS(SaisiePers,$A42,SaisieDebut,"&lt;="&amp;WU$6,SaisieFin,"&gt;"&amp;WU$6,SaisieSoir,Paramètres!$B$3,SaisieJour,TEXT(WU$6,"jjjj"))=0)=$AS$1)*0.5)</f>
        <v/>
      </c>
      <c r="WW42" s="6" t="str">
        <f>IF(OR(WW$6=0,COUNTIF(Feries,WW$6)&gt;0,ISNONTEXT($A42)),"",
((COUNTIFS(SaisiePers,$A42,SaisieDebut,"&lt;"&amp;WW$6,SaisieFin,"&gt;="&amp;WW$6,SaisieJour,"")+
COUNTIFS(SaisiePers,$A42,SaisieDebut,WW$6,SaisieFin,"&gt;="&amp;WW$6,SaisieMatin,Paramètres!$A$2,SaisieJour,"")+
COUNTIFS(SaisiePers,$A42,SaisieDebut,"&lt;"&amp;WW$6,SaisieFin,"&gt;="&amp;WW$6,SaisieMatin,Paramètres!$A$2,SaisieJour,TEXT(WW$6,"jjjj"))=0)=$AS$1)*0.5)</f>
        <v/>
      </c>
      <c r="WX42" s="6" t="str">
        <f>IF(OR(WW$6=0,COUNTIF(Feries,WW$6)&gt;0,ISNONTEXT($A42)),"",
((COUNTIFS(SaisiePers,$A42,SaisieDebut,"&lt;="&amp;WW$6,SaisieFin,"&gt;"&amp;WW$6,SaisieJour,"")+
COUNTIFS(SaisiePers,$A42,SaisieDebut,"&lt;="&amp;WW$6,SaisieFin,WW$6,SaisieSoir,Paramètres!$B$3,SaisieJour,"")+
COUNTIFS(SaisiePers,$A42,SaisieDebut,"&lt;="&amp;WW$6,SaisieFin,"&gt;"&amp;WW$6,SaisieSoir,Paramètres!$B$3,SaisieJour,TEXT(WW$6,"jjjj"))=0)=$AS$1)*0.5)</f>
        <v/>
      </c>
      <c r="WY42" s="6" t="str">
        <f>IF(OR(WY$6=0,COUNTIF(Feries,WY$6)&gt;0,ISNONTEXT($A42)),"",
((COUNTIFS(SaisiePers,$A42,SaisieDebut,"&lt;"&amp;WY$6,SaisieFin,"&gt;="&amp;WY$6,SaisieJour,"")+
COUNTIFS(SaisiePers,$A42,SaisieDebut,WY$6,SaisieFin,"&gt;="&amp;WY$6,SaisieMatin,Paramètres!$A$2,SaisieJour,"")+
COUNTIFS(SaisiePers,$A42,SaisieDebut,"&lt;"&amp;WY$6,SaisieFin,"&gt;="&amp;WY$6,SaisieMatin,Paramètres!$A$2,SaisieJour,TEXT(WY$6,"jjjj"))=0)=$AS$1)*0.5)</f>
        <v/>
      </c>
      <c r="WZ42" s="6" t="str">
        <f>IF(OR(WY$6=0,COUNTIF(Feries,WY$6)&gt;0,ISNONTEXT($A42)),"",
((COUNTIFS(SaisiePers,$A42,SaisieDebut,"&lt;="&amp;WY$6,SaisieFin,"&gt;"&amp;WY$6,SaisieJour,"")+
COUNTIFS(SaisiePers,$A42,SaisieDebut,"&lt;="&amp;WY$6,SaisieFin,WY$6,SaisieSoir,Paramètres!$B$3,SaisieJour,"")+
COUNTIFS(SaisiePers,$A42,SaisieDebut,"&lt;="&amp;WY$6,SaisieFin,"&gt;"&amp;WY$6,SaisieSoir,Paramètres!$B$3,SaisieJour,TEXT(WY$6,"jjjj"))=0)=$AS$1)*0.5)</f>
        <v/>
      </c>
      <c r="XA42" s="6" t="str">
        <f>IF(OR(XA$6=0,COUNTIF(Feries,XA$6)&gt;0,ISNONTEXT($A42)),"",
((COUNTIFS(SaisiePers,$A42,SaisieDebut,"&lt;"&amp;XA$6,SaisieFin,"&gt;="&amp;XA$6,SaisieJour,"")+
COUNTIFS(SaisiePers,$A42,SaisieDebut,XA$6,SaisieFin,"&gt;="&amp;XA$6,SaisieMatin,Paramètres!$A$2,SaisieJour,"")+
COUNTIFS(SaisiePers,$A42,SaisieDebut,"&lt;"&amp;XA$6,SaisieFin,"&gt;="&amp;XA$6,SaisieMatin,Paramètres!$A$2,SaisieJour,TEXT(XA$6,"jjjj"))=0)=$AS$1)*0.5)</f>
        <v/>
      </c>
      <c r="XB42" s="6" t="str">
        <f>IF(OR(XA$6=0,COUNTIF(Feries,XA$6)&gt;0,ISNONTEXT($A42)),"",
((COUNTIFS(SaisiePers,$A42,SaisieDebut,"&lt;="&amp;XA$6,SaisieFin,"&gt;"&amp;XA$6,SaisieJour,"")+
COUNTIFS(SaisiePers,$A42,SaisieDebut,"&lt;="&amp;XA$6,SaisieFin,XA$6,SaisieSoir,Paramètres!$B$3,SaisieJour,"")+
COUNTIFS(SaisiePers,$A42,SaisieDebut,"&lt;="&amp;XA$6,SaisieFin,"&gt;"&amp;XA$6,SaisieSoir,Paramètres!$B$3,SaisieJour,TEXT(XA$6,"jjjj"))=0)=$AS$1)*0.5)</f>
        <v/>
      </c>
      <c r="XC42" s="6" t="str">
        <f>IF(OR(XC$6=0,COUNTIF(Feries,XC$6)&gt;0,ISNONTEXT($A42)),"",
((COUNTIFS(SaisiePers,$A42,SaisieDebut,"&lt;"&amp;XC$6,SaisieFin,"&gt;="&amp;XC$6,SaisieJour,"")+
COUNTIFS(SaisiePers,$A42,SaisieDebut,XC$6,SaisieFin,"&gt;="&amp;XC$6,SaisieMatin,Paramètres!$A$2,SaisieJour,"")+
COUNTIFS(SaisiePers,$A42,SaisieDebut,"&lt;"&amp;XC$6,SaisieFin,"&gt;="&amp;XC$6,SaisieMatin,Paramètres!$A$2,SaisieJour,TEXT(XC$6,"jjjj"))=0)=$AS$1)*0.5)</f>
        <v/>
      </c>
      <c r="XD42" s="6" t="str">
        <f>IF(OR(XC$6=0,COUNTIF(Feries,XC$6)&gt;0,ISNONTEXT($A42)),"",
((COUNTIFS(SaisiePers,$A42,SaisieDebut,"&lt;="&amp;XC$6,SaisieFin,"&gt;"&amp;XC$6,SaisieJour,"")+
COUNTIFS(SaisiePers,$A42,SaisieDebut,"&lt;="&amp;XC$6,SaisieFin,XC$6,SaisieSoir,Paramètres!$B$3,SaisieJour,"")+
COUNTIFS(SaisiePers,$A42,SaisieDebut,"&lt;="&amp;XC$6,SaisieFin,"&gt;"&amp;XC$6,SaisieSoir,Paramètres!$B$3,SaisieJour,TEXT(XC$6,"jjjj"))=0)=$AS$1)*0.5)</f>
        <v/>
      </c>
      <c r="XE42" s="6" t="str">
        <f>IF(OR(XE$6=0,COUNTIF(Feries,XE$6)&gt;0,ISNONTEXT($A42)),"",
((COUNTIFS(SaisiePers,$A42,SaisieDebut,"&lt;"&amp;XE$6,SaisieFin,"&gt;="&amp;XE$6,SaisieJour,"")+
COUNTIFS(SaisiePers,$A42,SaisieDebut,XE$6,SaisieFin,"&gt;="&amp;XE$6,SaisieMatin,Paramètres!$A$2,SaisieJour,"")+
COUNTIFS(SaisiePers,$A42,SaisieDebut,"&lt;"&amp;XE$6,SaisieFin,"&gt;="&amp;XE$6,SaisieMatin,Paramètres!$A$2,SaisieJour,TEXT(XE$6,"jjjj"))=0)=$AS$1)*0.5)</f>
        <v/>
      </c>
      <c r="XF42" s="6" t="str">
        <f>IF(OR(XE$6=0,COUNTIF(Feries,XE$6)&gt;0,ISNONTEXT($A42)),"",
((COUNTIFS(SaisiePers,$A42,SaisieDebut,"&lt;="&amp;XE$6,SaisieFin,"&gt;"&amp;XE$6,SaisieJour,"")+
COUNTIFS(SaisiePers,$A42,SaisieDebut,"&lt;="&amp;XE$6,SaisieFin,XE$6,SaisieSoir,Paramètres!$B$3,SaisieJour,"")+
COUNTIFS(SaisiePers,$A42,SaisieDebut,"&lt;="&amp;XE$6,SaisieFin,"&gt;"&amp;XE$6,SaisieSoir,Paramètres!$B$3,SaisieJour,TEXT(XE$6,"jjjj"))=0)=$AS$1)*0.5)</f>
        <v/>
      </c>
      <c r="XG42" s="6" t="str">
        <f>IF(OR(XG$6=0,COUNTIF(Feries,XG$6)&gt;0,ISNONTEXT($A42)),"",
((COUNTIFS(SaisiePers,$A42,SaisieDebut,"&lt;"&amp;XG$6,SaisieFin,"&gt;="&amp;XG$6,SaisieJour,"")+
COUNTIFS(SaisiePers,$A42,SaisieDebut,XG$6,SaisieFin,"&gt;="&amp;XG$6,SaisieMatin,Paramètres!$A$2,SaisieJour,"")+
COUNTIFS(SaisiePers,$A42,SaisieDebut,"&lt;"&amp;XG$6,SaisieFin,"&gt;="&amp;XG$6,SaisieMatin,Paramètres!$A$2,SaisieJour,TEXT(XG$6,"jjjj"))=0)=$AS$1)*0.5)</f>
        <v/>
      </c>
      <c r="XH42" s="6" t="str">
        <f>IF(OR(XG$6=0,COUNTIF(Feries,XG$6)&gt;0,ISNONTEXT($A42)),"",
((COUNTIFS(SaisiePers,$A42,SaisieDebut,"&lt;="&amp;XG$6,SaisieFin,"&gt;"&amp;XG$6,SaisieJour,"")+
COUNTIFS(SaisiePers,$A42,SaisieDebut,"&lt;="&amp;XG$6,SaisieFin,XG$6,SaisieSoir,Paramètres!$B$3,SaisieJour,"")+
COUNTIFS(SaisiePers,$A42,SaisieDebut,"&lt;="&amp;XG$6,SaisieFin,"&gt;"&amp;XG$6,SaisieSoir,Paramètres!$B$3,SaisieJour,TEXT(XG$6,"jjjj"))=0)=$AS$1)*0.5)</f>
        <v/>
      </c>
      <c r="XI42" s="6" t="str">
        <f>IF(OR(XI$6=0,COUNTIF(Feries,XI$6)&gt;0,ISNONTEXT($A42)),"",
((COUNTIFS(SaisiePers,$A42,SaisieDebut,"&lt;"&amp;XI$6,SaisieFin,"&gt;="&amp;XI$6,SaisieJour,"")+
COUNTIFS(SaisiePers,$A42,SaisieDebut,XI$6,SaisieFin,"&gt;="&amp;XI$6,SaisieMatin,Paramètres!$A$2,SaisieJour,"")+
COUNTIFS(SaisiePers,$A42,SaisieDebut,"&lt;"&amp;XI$6,SaisieFin,"&gt;="&amp;XI$6,SaisieMatin,Paramètres!$A$2,SaisieJour,TEXT(XI$6,"jjjj"))=0)=$AS$1)*0.5)</f>
        <v/>
      </c>
      <c r="XJ42" s="6" t="str">
        <f>IF(OR(XI$6=0,COUNTIF(Feries,XI$6)&gt;0,ISNONTEXT($A42)),"",
((COUNTIFS(SaisiePers,$A42,SaisieDebut,"&lt;="&amp;XI$6,SaisieFin,"&gt;"&amp;XI$6,SaisieJour,"")+
COUNTIFS(SaisiePers,$A42,SaisieDebut,"&lt;="&amp;XI$6,SaisieFin,XI$6,SaisieSoir,Paramètres!$B$3,SaisieJour,"")+
COUNTIFS(SaisiePers,$A42,SaisieDebut,"&lt;="&amp;XI$6,SaisieFin,"&gt;"&amp;XI$6,SaisieSoir,Paramètres!$B$3,SaisieJour,TEXT(XI$6,"jjjj"))=0)=$AS$1)*0.5)</f>
        <v/>
      </c>
      <c r="XK42" s="6" t="str">
        <f>IF(OR(XK$6=0,COUNTIF(Feries,XK$6)&gt;0,ISNONTEXT($A42)),"",
((COUNTIFS(SaisiePers,$A42,SaisieDebut,"&lt;"&amp;XK$6,SaisieFin,"&gt;="&amp;XK$6,SaisieJour,"")+
COUNTIFS(SaisiePers,$A42,SaisieDebut,XK$6,SaisieFin,"&gt;="&amp;XK$6,SaisieMatin,Paramètres!$A$2,SaisieJour,"")+
COUNTIFS(SaisiePers,$A42,SaisieDebut,"&lt;"&amp;XK$6,SaisieFin,"&gt;="&amp;XK$6,SaisieMatin,Paramètres!$A$2,SaisieJour,TEXT(XK$6,"jjjj"))=0)=$AS$1)*0.5)</f>
        <v/>
      </c>
      <c r="XL42" s="6" t="str">
        <f>IF(OR(XK$6=0,COUNTIF(Feries,XK$6)&gt;0,ISNONTEXT($A42)),"",
((COUNTIFS(SaisiePers,$A42,SaisieDebut,"&lt;="&amp;XK$6,SaisieFin,"&gt;"&amp;XK$6,SaisieJour,"")+
COUNTIFS(SaisiePers,$A42,SaisieDebut,"&lt;="&amp;XK$6,SaisieFin,XK$6,SaisieSoir,Paramètres!$B$3,SaisieJour,"")+
COUNTIFS(SaisiePers,$A42,SaisieDebut,"&lt;="&amp;XK$6,SaisieFin,"&gt;"&amp;XK$6,SaisieSoir,Paramètres!$B$3,SaisieJour,TEXT(XK$6,"jjjj"))=0)=$AS$1)*0.5)</f>
        <v/>
      </c>
      <c r="XM42" s="6" t="str">
        <f>IF(OR(XM$6=0,COUNTIF(Feries,XM$6)&gt;0,ISNONTEXT($A42)),"",
((COUNTIFS(SaisiePers,$A42,SaisieDebut,"&lt;"&amp;XM$6,SaisieFin,"&gt;="&amp;XM$6,SaisieJour,"")+
COUNTIFS(SaisiePers,$A42,SaisieDebut,XM$6,SaisieFin,"&gt;="&amp;XM$6,SaisieMatin,Paramètres!$A$2,SaisieJour,"")+
COUNTIFS(SaisiePers,$A42,SaisieDebut,"&lt;"&amp;XM$6,SaisieFin,"&gt;="&amp;XM$6,SaisieMatin,Paramètres!$A$2,SaisieJour,TEXT(XM$6,"jjjj"))=0)=$AS$1)*0.5)</f>
        <v/>
      </c>
      <c r="XN42" s="6" t="str">
        <f>IF(OR(XM$6=0,COUNTIF(Feries,XM$6)&gt;0,ISNONTEXT($A42)),"",
((COUNTIFS(SaisiePers,$A42,SaisieDebut,"&lt;="&amp;XM$6,SaisieFin,"&gt;"&amp;XM$6,SaisieJour,"")+
COUNTIFS(SaisiePers,$A42,SaisieDebut,"&lt;="&amp;XM$6,SaisieFin,XM$6,SaisieSoir,Paramètres!$B$3,SaisieJour,"")+
COUNTIFS(SaisiePers,$A42,SaisieDebut,"&lt;="&amp;XM$6,SaisieFin,"&gt;"&amp;XM$6,SaisieSoir,Paramètres!$B$3,SaisieJour,TEXT(XM$6,"jjjj"))=0)=$AS$1)*0.5)</f>
        <v/>
      </c>
      <c r="XO42" s="6" t="str">
        <f>IF(OR(XO$6=0,COUNTIF(Feries,XO$6)&gt;0,ISNONTEXT($A42)),"",
((COUNTIFS(SaisiePers,$A42,SaisieDebut,"&lt;"&amp;XO$6,SaisieFin,"&gt;="&amp;XO$6,SaisieJour,"")+
COUNTIFS(SaisiePers,$A42,SaisieDebut,XO$6,SaisieFin,"&gt;="&amp;XO$6,SaisieMatin,Paramètres!$A$2,SaisieJour,"")+
COUNTIFS(SaisiePers,$A42,SaisieDebut,"&lt;"&amp;XO$6,SaisieFin,"&gt;="&amp;XO$6,SaisieMatin,Paramètres!$A$2,SaisieJour,TEXT(XO$6,"jjjj"))=0)=$AS$1)*0.5)</f>
        <v/>
      </c>
      <c r="XP42" s="6" t="str">
        <f>IF(OR(XO$6=0,COUNTIF(Feries,XO$6)&gt;0,ISNONTEXT($A42)),"",
((COUNTIFS(SaisiePers,$A42,SaisieDebut,"&lt;="&amp;XO$6,SaisieFin,"&gt;"&amp;XO$6,SaisieJour,"")+
COUNTIFS(SaisiePers,$A42,SaisieDebut,"&lt;="&amp;XO$6,SaisieFin,XO$6,SaisieSoir,Paramètres!$B$3,SaisieJour,"")+
COUNTIFS(SaisiePers,$A42,SaisieDebut,"&lt;="&amp;XO$6,SaisieFin,"&gt;"&amp;XO$6,SaisieSoir,Paramètres!$B$3,SaisieJour,TEXT(XO$6,"jjjj"))=0)=$AS$1)*0.5)</f>
        <v/>
      </c>
      <c r="XQ42" s="6" t="str">
        <f>IF(OR(XQ$6=0,COUNTIF(Feries,XQ$6)&gt;0,ISNONTEXT($A42)),"",
((COUNTIFS(SaisiePers,$A42,SaisieDebut,"&lt;"&amp;XQ$6,SaisieFin,"&gt;="&amp;XQ$6,SaisieJour,"")+
COUNTIFS(SaisiePers,$A42,SaisieDebut,XQ$6,SaisieFin,"&gt;="&amp;XQ$6,SaisieMatin,Paramètres!$A$2,SaisieJour,"")+
COUNTIFS(SaisiePers,$A42,SaisieDebut,"&lt;"&amp;XQ$6,SaisieFin,"&gt;="&amp;XQ$6,SaisieMatin,Paramètres!$A$2,SaisieJour,TEXT(XQ$6,"jjjj"))=0)=$AS$1)*0.5)</f>
        <v/>
      </c>
      <c r="XR42" s="6" t="str">
        <f>IF(OR(XQ$6=0,COUNTIF(Feries,XQ$6)&gt;0,ISNONTEXT($A42)),"",
((COUNTIFS(SaisiePers,$A42,SaisieDebut,"&lt;="&amp;XQ$6,SaisieFin,"&gt;"&amp;XQ$6,SaisieJour,"")+
COUNTIFS(SaisiePers,$A42,SaisieDebut,"&lt;="&amp;XQ$6,SaisieFin,XQ$6,SaisieSoir,Paramètres!$B$3,SaisieJour,"")+
COUNTIFS(SaisiePers,$A42,SaisieDebut,"&lt;="&amp;XQ$6,SaisieFin,"&gt;"&amp;XQ$6,SaisieSoir,Paramètres!$B$3,SaisieJour,TEXT(XQ$6,"jjjj"))=0)=$AS$1)*0.5)</f>
        <v/>
      </c>
      <c r="XS42" s="6" t="str">
        <f>IF(OR(XS$6=0,COUNTIF(Feries,XS$6)&gt;0,ISNONTEXT($A42)),"",
((COUNTIFS(SaisiePers,$A42,SaisieDebut,"&lt;"&amp;XS$6,SaisieFin,"&gt;="&amp;XS$6,SaisieJour,"")+
COUNTIFS(SaisiePers,$A42,SaisieDebut,XS$6,SaisieFin,"&gt;="&amp;XS$6,SaisieMatin,Paramètres!$A$2,SaisieJour,"")+
COUNTIFS(SaisiePers,$A42,SaisieDebut,"&lt;"&amp;XS$6,SaisieFin,"&gt;="&amp;XS$6,SaisieMatin,Paramètres!$A$2,SaisieJour,TEXT(XS$6,"jjjj"))=0)=$AS$1)*0.5)</f>
        <v/>
      </c>
      <c r="XT42" s="6" t="str">
        <f>IF(OR(XS$6=0,COUNTIF(Feries,XS$6)&gt;0,ISNONTEXT($A42)),"",
((COUNTIFS(SaisiePers,$A42,SaisieDebut,"&lt;="&amp;XS$6,SaisieFin,"&gt;"&amp;XS$6,SaisieJour,"")+
COUNTIFS(SaisiePers,$A42,SaisieDebut,"&lt;="&amp;XS$6,SaisieFin,XS$6,SaisieSoir,Paramètres!$B$3,SaisieJour,"")+
COUNTIFS(SaisiePers,$A42,SaisieDebut,"&lt;="&amp;XS$6,SaisieFin,"&gt;"&amp;XS$6,SaisieSoir,Paramètres!$B$3,SaisieJour,TEXT(XS$6,"jjjj"))=0)=$AS$1)*0.5)</f>
        <v/>
      </c>
      <c r="XU42" s="6" t="str">
        <f>IF(OR(XU$6=0,COUNTIF(Feries,XU$6)&gt;0,ISNONTEXT($A42)),"",
((COUNTIFS(SaisiePers,$A42,SaisieDebut,"&lt;"&amp;XU$6,SaisieFin,"&gt;="&amp;XU$6,SaisieJour,"")+
COUNTIFS(SaisiePers,$A42,SaisieDebut,XU$6,SaisieFin,"&gt;="&amp;XU$6,SaisieMatin,Paramètres!$A$2,SaisieJour,"")+
COUNTIFS(SaisiePers,$A42,SaisieDebut,"&lt;"&amp;XU$6,SaisieFin,"&gt;="&amp;XU$6,SaisieMatin,Paramètres!$A$2,SaisieJour,TEXT(XU$6,"jjjj"))=0)=$AS$1)*0.5)</f>
        <v/>
      </c>
      <c r="XV42" s="6" t="str">
        <f>IF(OR(XU$6=0,COUNTIF(Feries,XU$6)&gt;0,ISNONTEXT($A42)),"",
((COUNTIFS(SaisiePers,$A42,SaisieDebut,"&lt;="&amp;XU$6,SaisieFin,"&gt;"&amp;XU$6,SaisieJour,"")+
COUNTIFS(SaisiePers,$A42,SaisieDebut,"&lt;="&amp;XU$6,SaisieFin,XU$6,SaisieSoir,Paramètres!$B$3,SaisieJour,"")+
COUNTIFS(SaisiePers,$A42,SaisieDebut,"&lt;="&amp;XU$6,SaisieFin,"&gt;"&amp;XU$6,SaisieSoir,Paramètres!$B$3,SaisieJour,TEXT(XU$6,"jjjj"))=0)=$AS$1)*0.5)</f>
        <v/>
      </c>
      <c r="XW42" s="6" t="str">
        <f>IF(OR(XW$6=0,COUNTIF(Feries,XW$6)&gt;0,ISNONTEXT($A42)),"",
((COUNTIFS(SaisiePers,$A42,SaisieDebut,"&lt;"&amp;XW$6,SaisieFin,"&gt;="&amp;XW$6,SaisieJour,"")+
COUNTIFS(SaisiePers,$A42,SaisieDebut,XW$6,SaisieFin,"&gt;="&amp;XW$6,SaisieMatin,Paramètres!$A$2,SaisieJour,"")+
COUNTIFS(SaisiePers,$A42,SaisieDebut,"&lt;"&amp;XW$6,SaisieFin,"&gt;="&amp;XW$6,SaisieMatin,Paramètres!$A$2,SaisieJour,TEXT(XW$6,"jjjj"))=0)=$AS$1)*0.5)</f>
        <v/>
      </c>
      <c r="XX42" s="6" t="str">
        <f>IF(OR(XW$6=0,COUNTIF(Feries,XW$6)&gt;0,ISNONTEXT($A42)),"",
((COUNTIFS(SaisiePers,$A42,SaisieDebut,"&lt;="&amp;XW$6,SaisieFin,"&gt;"&amp;XW$6,SaisieJour,"")+
COUNTIFS(SaisiePers,$A42,SaisieDebut,"&lt;="&amp;XW$6,SaisieFin,XW$6,SaisieSoir,Paramètres!$B$3,SaisieJour,"")+
COUNTIFS(SaisiePers,$A42,SaisieDebut,"&lt;="&amp;XW$6,SaisieFin,"&gt;"&amp;XW$6,SaisieSoir,Paramètres!$B$3,SaisieJour,TEXT(XW$6,"jjjj"))=0)=$AS$1)*0.5)</f>
        <v/>
      </c>
      <c r="XY42" s="6" t="str">
        <f>IF(OR(XY$6=0,COUNTIF(Feries,XY$6)&gt;0,ISNONTEXT($A42)),"",
((COUNTIFS(SaisiePers,$A42,SaisieDebut,"&lt;"&amp;XY$6,SaisieFin,"&gt;="&amp;XY$6,SaisieJour,"")+
COUNTIFS(SaisiePers,$A42,SaisieDebut,XY$6,SaisieFin,"&gt;="&amp;XY$6,SaisieMatin,Paramètres!$A$2,SaisieJour,"")+
COUNTIFS(SaisiePers,$A42,SaisieDebut,"&lt;"&amp;XY$6,SaisieFin,"&gt;="&amp;XY$6,SaisieMatin,Paramètres!$A$2,SaisieJour,TEXT(XY$6,"jjjj"))=0)=$AS$1)*0.5)</f>
        <v/>
      </c>
      <c r="XZ42" s="6" t="str">
        <f>IF(OR(XY$6=0,COUNTIF(Feries,XY$6)&gt;0,ISNONTEXT($A42)),"",
((COUNTIFS(SaisiePers,$A42,SaisieDebut,"&lt;="&amp;XY$6,SaisieFin,"&gt;"&amp;XY$6,SaisieJour,"")+
COUNTIFS(SaisiePers,$A42,SaisieDebut,"&lt;="&amp;XY$6,SaisieFin,XY$6,SaisieSoir,Paramètres!$B$3,SaisieJour,"")+
COUNTIFS(SaisiePers,$A42,SaisieDebut,"&lt;="&amp;XY$6,SaisieFin,"&gt;"&amp;XY$6,SaisieSoir,Paramètres!$B$3,SaisieJour,TEXT(XY$6,"jjjj"))=0)=$AS$1)*0.5)</f>
        <v/>
      </c>
      <c r="YA42" s="6" t="str">
        <f>IF(OR(YA$6=0,COUNTIF(Feries,YA$6)&gt;0,ISNONTEXT($A42)),"",
((COUNTIFS(SaisiePers,$A42,SaisieDebut,"&lt;"&amp;YA$6,SaisieFin,"&gt;="&amp;YA$6,SaisieJour,"")+
COUNTIFS(SaisiePers,$A42,SaisieDebut,YA$6,SaisieFin,"&gt;="&amp;YA$6,SaisieMatin,Paramètres!$A$2,SaisieJour,"")+
COUNTIFS(SaisiePers,$A42,SaisieDebut,"&lt;"&amp;YA$6,SaisieFin,"&gt;="&amp;YA$6,SaisieMatin,Paramètres!$A$2,SaisieJour,TEXT(YA$6,"jjjj"))=0)=$AS$1)*0.5)</f>
        <v/>
      </c>
      <c r="YB42" s="6" t="str">
        <f>IF(OR(YA$6=0,COUNTIF(Feries,YA$6)&gt;0,ISNONTEXT($A42)),"",
((COUNTIFS(SaisiePers,$A42,SaisieDebut,"&lt;="&amp;YA$6,SaisieFin,"&gt;"&amp;YA$6,SaisieJour,"")+
COUNTIFS(SaisiePers,$A42,SaisieDebut,"&lt;="&amp;YA$6,SaisieFin,YA$6,SaisieSoir,Paramètres!$B$3,SaisieJour,"")+
COUNTIFS(SaisiePers,$A42,SaisieDebut,"&lt;="&amp;YA$6,SaisieFin,"&gt;"&amp;YA$6,SaisieSoir,Paramètres!$B$3,SaisieJour,TEXT(YA$6,"jjjj"))=0)=$AS$1)*0.5)</f>
        <v/>
      </c>
      <c r="YC42" s="6" t="str">
        <f>IF(OR(YC$6=0,COUNTIF(Feries,YC$6)&gt;0,ISNONTEXT($A42)),"",
((COUNTIFS(SaisiePers,$A42,SaisieDebut,"&lt;"&amp;YC$6,SaisieFin,"&gt;="&amp;YC$6,SaisieJour,"")+
COUNTIFS(SaisiePers,$A42,SaisieDebut,YC$6,SaisieFin,"&gt;="&amp;YC$6,SaisieMatin,Paramètres!$A$2,SaisieJour,"")+
COUNTIFS(SaisiePers,$A42,SaisieDebut,"&lt;"&amp;YC$6,SaisieFin,"&gt;="&amp;YC$6,SaisieMatin,Paramètres!$A$2,SaisieJour,TEXT(YC$6,"jjjj"))=0)=$AS$1)*0.5)</f>
        <v/>
      </c>
      <c r="YD42" s="6" t="str">
        <f>IF(OR(YC$6=0,COUNTIF(Feries,YC$6)&gt;0,ISNONTEXT($A42)),"",
((COUNTIFS(SaisiePers,$A42,SaisieDebut,"&lt;="&amp;YC$6,SaisieFin,"&gt;"&amp;YC$6,SaisieJour,"")+
COUNTIFS(SaisiePers,$A42,SaisieDebut,"&lt;="&amp;YC$6,SaisieFin,YC$6,SaisieSoir,Paramètres!$B$3,SaisieJour,"")+
COUNTIFS(SaisiePers,$A42,SaisieDebut,"&lt;="&amp;YC$6,SaisieFin,"&gt;"&amp;YC$6,SaisieSoir,Paramètres!$B$3,SaisieJour,TEXT(YC$6,"jjjj"))=0)=$AS$1)*0.5)</f>
        <v/>
      </c>
      <c r="YE42" s="6" t="str">
        <f>IF(OR(YE$6=0,COUNTIF(Feries,YE$6)&gt;0,ISNONTEXT($A42)),"",
((COUNTIFS(SaisiePers,$A42,SaisieDebut,"&lt;"&amp;YE$6,SaisieFin,"&gt;="&amp;YE$6,SaisieJour,"")+
COUNTIFS(SaisiePers,$A42,SaisieDebut,YE$6,SaisieFin,"&gt;="&amp;YE$6,SaisieMatin,Paramètres!$A$2,SaisieJour,"")+
COUNTIFS(SaisiePers,$A42,SaisieDebut,"&lt;"&amp;YE$6,SaisieFin,"&gt;="&amp;YE$6,SaisieMatin,Paramètres!$A$2,SaisieJour,TEXT(YE$6,"jjjj"))=0)=$AS$1)*0.5)</f>
        <v/>
      </c>
      <c r="YF42" s="6" t="str">
        <f>IF(OR(YE$6=0,COUNTIF(Feries,YE$6)&gt;0,ISNONTEXT($A42)),"",
((COUNTIFS(SaisiePers,$A42,SaisieDebut,"&lt;="&amp;YE$6,SaisieFin,"&gt;"&amp;YE$6,SaisieJour,"")+
COUNTIFS(SaisiePers,$A42,SaisieDebut,"&lt;="&amp;YE$6,SaisieFin,YE$6,SaisieSoir,Paramètres!$B$3,SaisieJour,"")+
COUNTIFS(SaisiePers,$A42,SaisieDebut,"&lt;="&amp;YE$6,SaisieFin,"&gt;"&amp;YE$6,SaisieSoir,Paramètres!$B$3,SaisieJour,TEXT(YE$6,"jjjj"))=0)=$AS$1)*0.5)</f>
        <v/>
      </c>
      <c r="YG42" s="6" t="str">
        <f>IF(OR(YG$6=0,COUNTIF(Feries,YG$6)&gt;0,ISNONTEXT($A42)),"",
((COUNTIFS(SaisiePers,$A42,SaisieDebut,"&lt;"&amp;YG$6,SaisieFin,"&gt;="&amp;YG$6,SaisieJour,"")+
COUNTIFS(SaisiePers,$A42,SaisieDebut,YG$6,SaisieFin,"&gt;="&amp;YG$6,SaisieMatin,Paramètres!$A$2,SaisieJour,"")+
COUNTIFS(SaisiePers,$A42,SaisieDebut,"&lt;"&amp;YG$6,SaisieFin,"&gt;="&amp;YG$6,SaisieMatin,Paramètres!$A$2,SaisieJour,TEXT(YG$6,"jjjj"))=0)=$AS$1)*0.5)</f>
        <v/>
      </c>
      <c r="YH42" s="6" t="str">
        <f>IF(OR(YG$6=0,COUNTIF(Feries,YG$6)&gt;0,ISNONTEXT($A42)),"",
((COUNTIFS(SaisiePers,$A42,SaisieDebut,"&lt;="&amp;YG$6,SaisieFin,"&gt;"&amp;YG$6,SaisieJour,"")+
COUNTIFS(SaisiePers,$A42,SaisieDebut,"&lt;="&amp;YG$6,SaisieFin,YG$6,SaisieSoir,Paramètres!$B$3,SaisieJour,"")+
COUNTIFS(SaisiePers,$A42,SaisieDebut,"&lt;="&amp;YG$6,SaisieFin,"&gt;"&amp;YG$6,SaisieSoir,Paramètres!$B$3,SaisieJour,TEXT(YG$6,"jjjj"))=0)=$AS$1)*0.5)</f>
        <v/>
      </c>
      <c r="YI42" s="6" t="str">
        <f>IF(OR(YI$6=0,COUNTIF(Feries,YI$6)&gt;0,ISNONTEXT($A42)),"",
((COUNTIFS(SaisiePers,$A42,SaisieDebut,"&lt;"&amp;YI$6,SaisieFin,"&gt;="&amp;YI$6,SaisieJour,"")+
COUNTIFS(SaisiePers,$A42,SaisieDebut,YI$6,SaisieFin,"&gt;="&amp;YI$6,SaisieMatin,Paramètres!$A$2,SaisieJour,"")+
COUNTIFS(SaisiePers,$A42,SaisieDebut,"&lt;"&amp;YI$6,SaisieFin,"&gt;="&amp;YI$6,SaisieMatin,Paramètres!$A$2,SaisieJour,TEXT(YI$6,"jjjj"))=0)=$AS$1)*0.5)</f>
        <v/>
      </c>
      <c r="YJ42" s="6" t="str">
        <f>IF(OR(YI$6=0,COUNTIF(Feries,YI$6)&gt;0,ISNONTEXT($A42)),"",
((COUNTIFS(SaisiePers,$A42,SaisieDebut,"&lt;="&amp;YI$6,SaisieFin,"&gt;"&amp;YI$6,SaisieJour,"")+
COUNTIFS(SaisiePers,$A42,SaisieDebut,"&lt;="&amp;YI$6,SaisieFin,YI$6,SaisieSoir,Paramètres!$B$3,SaisieJour,"")+
COUNTIFS(SaisiePers,$A42,SaisieDebut,"&lt;="&amp;YI$6,SaisieFin,"&gt;"&amp;YI$6,SaisieSoir,Paramètres!$B$3,SaisieJour,TEXT(YI$6,"jjjj"))=0)=$AS$1)*0.5)</f>
        <v/>
      </c>
      <c r="YK42" s="6" t="str">
        <f>IF(OR(YK$6=0,COUNTIF(Feries,YK$6)&gt;0,ISNONTEXT($A42)),"",
((COUNTIFS(SaisiePers,$A42,SaisieDebut,"&lt;"&amp;YK$6,SaisieFin,"&gt;="&amp;YK$6,SaisieJour,"")+
COUNTIFS(SaisiePers,$A42,SaisieDebut,YK$6,SaisieFin,"&gt;="&amp;YK$6,SaisieMatin,Paramètres!$A$2,SaisieJour,"")+
COUNTIFS(SaisiePers,$A42,SaisieDebut,"&lt;"&amp;YK$6,SaisieFin,"&gt;="&amp;YK$6,SaisieMatin,Paramètres!$A$2,SaisieJour,TEXT(YK$6,"jjjj"))=0)=$AS$1)*0.5)</f>
        <v/>
      </c>
      <c r="YL42" s="6" t="str">
        <f>IF(OR(YK$6=0,COUNTIF(Feries,YK$6)&gt;0,ISNONTEXT($A42)),"",
((COUNTIFS(SaisiePers,$A42,SaisieDebut,"&lt;="&amp;YK$6,SaisieFin,"&gt;"&amp;YK$6,SaisieJour,"")+
COUNTIFS(SaisiePers,$A42,SaisieDebut,"&lt;="&amp;YK$6,SaisieFin,YK$6,SaisieSoir,Paramètres!$B$3,SaisieJour,"")+
COUNTIFS(SaisiePers,$A42,SaisieDebut,"&lt;="&amp;YK$6,SaisieFin,"&gt;"&amp;YK$6,SaisieSoir,Paramètres!$B$3,SaisieJour,TEXT(YK$6,"jjjj"))=0)=$AS$1)*0.5)</f>
        <v/>
      </c>
      <c r="YM42" s="6" t="str">
        <f>IF(OR(YM$6=0,COUNTIF(Feries,YM$6)&gt;0,ISNONTEXT($A42)),"",
((COUNTIFS(SaisiePers,$A42,SaisieDebut,"&lt;"&amp;YM$6,SaisieFin,"&gt;="&amp;YM$6,SaisieJour,"")+
COUNTIFS(SaisiePers,$A42,SaisieDebut,YM$6,SaisieFin,"&gt;="&amp;YM$6,SaisieMatin,Paramètres!$A$2,SaisieJour,"")+
COUNTIFS(SaisiePers,$A42,SaisieDebut,"&lt;"&amp;YM$6,SaisieFin,"&gt;="&amp;YM$6,SaisieMatin,Paramètres!$A$2,SaisieJour,TEXT(YM$6,"jjjj"))=0)=$AS$1)*0.5)</f>
        <v/>
      </c>
      <c r="YN42" s="6" t="str">
        <f>IF(OR(YM$6=0,COUNTIF(Feries,YM$6)&gt;0,ISNONTEXT($A42)),"",
((COUNTIFS(SaisiePers,$A42,SaisieDebut,"&lt;="&amp;YM$6,SaisieFin,"&gt;"&amp;YM$6,SaisieJour,"")+
COUNTIFS(SaisiePers,$A42,SaisieDebut,"&lt;="&amp;YM$6,SaisieFin,YM$6,SaisieSoir,Paramètres!$B$3,SaisieJour,"")+
COUNTIFS(SaisiePers,$A42,SaisieDebut,"&lt;="&amp;YM$6,SaisieFin,"&gt;"&amp;YM$6,SaisieSoir,Paramètres!$B$3,SaisieJour,TEXT(YM$6,"jjjj"))=0)=$AS$1)*0.5)</f>
        <v/>
      </c>
      <c r="YO42" s="6" t="str">
        <f>IF(OR(YO$6=0,COUNTIF(Feries,YO$6)&gt;0,ISNONTEXT($A42)),"",
((COUNTIFS(SaisiePers,$A42,SaisieDebut,"&lt;"&amp;YO$6,SaisieFin,"&gt;="&amp;YO$6,SaisieJour,"")+
COUNTIFS(SaisiePers,$A42,SaisieDebut,YO$6,SaisieFin,"&gt;="&amp;YO$6,SaisieMatin,Paramètres!$A$2,SaisieJour,"")+
COUNTIFS(SaisiePers,$A42,SaisieDebut,"&lt;"&amp;YO$6,SaisieFin,"&gt;="&amp;YO$6,SaisieMatin,Paramètres!$A$2,SaisieJour,TEXT(YO$6,"jjjj"))=0)=$AS$1)*0.5)</f>
        <v/>
      </c>
      <c r="YP42" s="6" t="str">
        <f>IF(OR(YO$6=0,COUNTIF(Feries,YO$6)&gt;0,ISNONTEXT($A42)),"",
((COUNTIFS(SaisiePers,$A42,SaisieDebut,"&lt;="&amp;YO$6,SaisieFin,"&gt;"&amp;YO$6,SaisieJour,"")+
COUNTIFS(SaisiePers,$A42,SaisieDebut,"&lt;="&amp;YO$6,SaisieFin,YO$6,SaisieSoir,Paramètres!$B$3,SaisieJour,"")+
COUNTIFS(SaisiePers,$A42,SaisieDebut,"&lt;="&amp;YO$6,SaisieFin,"&gt;"&amp;YO$6,SaisieSoir,Paramètres!$B$3,SaisieJour,TEXT(YO$6,"jjjj"))=0)=$AS$1)*0.5)</f>
        <v/>
      </c>
      <c r="YQ42" s="6" t="str">
        <f>IF(OR(YQ$6=0,COUNTIF(Feries,YQ$6)&gt;0,ISNONTEXT($A42)),"",
((COUNTIFS(SaisiePers,$A42,SaisieDebut,"&lt;"&amp;YQ$6,SaisieFin,"&gt;="&amp;YQ$6,SaisieJour,"")+
COUNTIFS(SaisiePers,$A42,SaisieDebut,YQ$6,SaisieFin,"&gt;="&amp;YQ$6,SaisieMatin,Paramètres!$A$2,SaisieJour,"")+
COUNTIFS(SaisiePers,$A42,SaisieDebut,"&lt;"&amp;YQ$6,SaisieFin,"&gt;="&amp;YQ$6,SaisieMatin,Paramètres!$A$2,SaisieJour,TEXT(YQ$6,"jjjj"))=0)=$AS$1)*0.5)</f>
        <v/>
      </c>
      <c r="YR42" s="6" t="str">
        <f>IF(OR(YQ$6=0,COUNTIF(Feries,YQ$6)&gt;0,ISNONTEXT($A42)),"",
((COUNTIFS(SaisiePers,$A42,SaisieDebut,"&lt;="&amp;YQ$6,SaisieFin,"&gt;"&amp;YQ$6,SaisieJour,"")+
COUNTIFS(SaisiePers,$A42,SaisieDebut,"&lt;="&amp;YQ$6,SaisieFin,YQ$6,SaisieSoir,Paramètres!$B$3,SaisieJour,"")+
COUNTIFS(SaisiePers,$A42,SaisieDebut,"&lt;="&amp;YQ$6,SaisieFin,"&gt;"&amp;YQ$6,SaisieSoir,Paramètres!$B$3,SaisieJour,TEXT(YQ$6,"jjjj"))=0)=$AS$1)*0.5)</f>
        <v/>
      </c>
      <c r="YS42" s="6" t="str">
        <f>IF(OR(YS$6=0,COUNTIF(Feries,YS$6)&gt;0,ISNONTEXT($A42)),"",
((COUNTIFS(SaisiePers,$A42,SaisieDebut,"&lt;"&amp;YS$6,SaisieFin,"&gt;="&amp;YS$6,SaisieJour,"")+
COUNTIFS(SaisiePers,$A42,SaisieDebut,YS$6,SaisieFin,"&gt;="&amp;YS$6,SaisieMatin,Paramètres!$A$2,SaisieJour,"")+
COUNTIFS(SaisiePers,$A42,SaisieDebut,"&lt;"&amp;YS$6,SaisieFin,"&gt;="&amp;YS$6,SaisieMatin,Paramètres!$A$2,SaisieJour,TEXT(YS$6,"jjjj"))=0)=$AS$1)*0.5)</f>
        <v/>
      </c>
      <c r="YT42" s="6" t="str">
        <f>IF(OR(YS$6=0,COUNTIF(Feries,YS$6)&gt;0,ISNONTEXT($A42)),"",
((COUNTIFS(SaisiePers,$A42,SaisieDebut,"&lt;="&amp;YS$6,SaisieFin,"&gt;"&amp;YS$6,SaisieJour,"")+
COUNTIFS(SaisiePers,$A42,SaisieDebut,"&lt;="&amp;YS$6,SaisieFin,YS$6,SaisieSoir,Paramètres!$B$3,SaisieJour,"")+
COUNTIFS(SaisiePers,$A42,SaisieDebut,"&lt;="&amp;YS$6,SaisieFin,"&gt;"&amp;YS$6,SaisieSoir,Paramètres!$B$3,SaisieJour,TEXT(YS$6,"jjjj"))=0)=$AS$1)*0.5)</f>
        <v/>
      </c>
      <c r="YU42" s="6" t="str">
        <f>IF(OR(YU$6=0,COUNTIF(Feries,YU$6)&gt;0,ISNONTEXT($A42)),"",
((COUNTIFS(SaisiePers,$A42,SaisieDebut,"&lt;"&amp;YU$6,SaisieFin,"&gt;="&amp;YU$6,SaisieJour,"")+
COUNTIFS(SaisiePers,$A42,SaisieDebut,YU$6,SaisieFin,"&gt;="&amp;YU$6,SaisieMatin,Paramètres!$A$2,SaisieJour,"")+
COUNTIFS(SaisiePers,$A42,SaisieDebut,"&lt;"&amp;YU$6,SaisieFin,"&gt;="&amp;YU$6,SaisieMatin,Paramètres!$A$2,SaisieJour,TEXT(YU$6,"jjjj"))=0)=$AS$1)*0.5)</f>
        <v/>
      </c>
      <c r="YV42" s="6" t="str">
        <f>IF(OR(YU$6=0,COUNTIF(Feries,YU$6)&gt;0,ISNONTEXT($A42)),"",
((COUNTIFS(SaisiePers,$A42,SaisieDebut,"&lt;="&amp;YU$6,SaisieFin,"&gt;"&amp;YU$6,SaisieJour,"")+
COUNTIFS(SaisiePers,$A42,SaisieDebut,"&lt;="&amp;YU$6,SaisieFin,YU$6,SaisieSoir,Paramètres!$B$3,SaisieJour,"")+
COUNTIFS(SaisiePers,$A42,SaisieDebut,"&lt;="&amp;YU$6,SaisieFin,"&gt;"&amp;YU$6,SaisieSoir,Paramètres!$B$3,SaisieJour,TEXT(YU$6,"jjjj"))=0)=$AS$1)*0.5)</f>
        <v/>
      </c>
      <c r="YW42" s="6" t="str">
        <f>IF(OR(YW$6=0,COUNTIF(Feries,YW$6)&gt;0,ISNONTEXT($A42)),"",
((COUNTIFS(SaisiePers,$A42,SaisieDebut,"&lt;"&amp;YW$6,SaisieFin,"&gt;="&amp;YW$6,SaisieJour,"")+
COUNTIFS(SaisiePers,$A42,SaisieDebut,YW$6,SaisieFin,"&gt;="&amp;YW$6,SaisieMatin,Paramètres!$A$2,SaisieJour,"")+
COUNTIFS(SaisiePers,$A42,SaisieDebut,"&lt;"&amp;YW$6,SaisieFin,"&gt;="&amp;YW$6,SaisieMatin,Paramètres!$A$2,SaisieJour,TEXT(YW$6,"jjjj"))=0)=$AS$1)*0.5)</f>
        <v/>
      </c>
      <c r="YX42" s="6" t="str">
        <f>IF(OR(YW$6=0,COUNTIF(Feries,YW$6)&gt;0,ISNONTEXT($A42)),"",
((COUNTIFS(SaisiePers,$A42,SaisieDebut,"&lt;="&amp;YW$6,SaisieFin,"&gt;"&amp;YW$6,SaisieJour,"")+
COUNTIFS(SaisiePers,$A42,SaisieDebut,"&lt;="&amp;YW$6,SaisieFin,YW$6,SaisieSoir,Paramètres!$B$3,SaisieJour,"")+
COUNTIFS(SaisiePers,$A42,SaisieDebut,"&lt;="&amp;YW$6,SaisieFin,"&gt;"&amp;YW$6,SaisieSoir,Paramètres!$B$3,SaisieJour,TEXT(YW$6,"jjjj"))=0)=$AS$1)*0.5)</f>
        <v/>
      </c>
      <c r="YY42" s="6" t="str">
        <f>IF(OR(YY$6=0,COUNTIF(Feries,YY$6)&gt;0,ISNONTEXT($A42)),"",
((COUNTIFS(SaisiePers,$A42,SaisieDebut,"&lt;"&amp;YY$6,SaisieFin,"&gt;="&amp;YY$6,SaisieJour,"")+
COUNTIFS(SaisiePers,$A42,SaisieDebut,YY$6,SaisieFin,"&gt;="&amp;YY$6,SaisieMatin,Paramètres!$A$2,SaisieJour,"")+
COUNTIFS(SaisiePers,$A42,SaisieDebut,"&lt;"&amp;YY$6,SaisieFin,"&gt;="&amp;YY$6,SaisieMatin,Paramètres!$A$2,SaisieJour,TEXT(YY$6,"jjjj"))=0)=$AS$1)*0.5)</f>
        <v/>
      </c>
      <c r="YZ42" s="6" t="str">
        <f>IF(OR(YY$6=0,COUNTIF(Feries,YY$6)&gt;0,ISNONTEXT($A42)),"",
((COUNTIFS(SaisiePers,$A42,SaisieDebut,"&lt;="&amp;YY$6,SaisieFin,"&gt;"&amp;YY$6,SaisieJour,"")+
COUNTIFS(SaisiePers,$A42,SaisieDebut,"&lt;="&amp;YY$6,SaisieFin,YY$6,SaisieSoir,Paramètres!$B$3,SaisieJour,"")+
COUNTIFS(SaisiePers,$A42,SaisieDebut,"&lt;="&amp;YY$6,SaisieFin,"&gt;"&amp;YY$6,SaisieSoir,Paramètres!$B$3,SaisieJour,TEXT(YY$6,"jjjj"))=0)=$AS$1)*0.5)</f>
        <v/>
      </c>
      <c r="ZA42" s="6" t="str">
        <f>IF(OR(ZA$6=0,COUNTIF(Feries,ZA$6)&gt;0,ISNONTEXT($A42)),"",
((COUNTIFS(SaisiePers,$A42,SaisieDebut,"&lt;"&amp;ZA$6,SaisieFin,"&gt;="&amp;ZA$6,SaisieJour,"")+
COUNTIFS(SaisiePers,$A42,SaisieDebut,ZA$6,SaisieFin,"&gt;="&amp;ZA$6,SaisieMatin,Paramètres!$A$2,SaisieJour,"")+
COUNTIFS(SaisiePers,$A42,SaisieDebut,"&lt;"&amp;ZA$6,SaisieFin,"&gt;="&amp;ZA$6,SaisieMatin,Paramètres!$A$2,SaisieJour,TEXT(ZA$6,"jjjj"))=0)=$AS$1)*0.5)</f>
        <v/>
      </c>
      <c r="ZB42" s="6" t="str">
        <f>IF(OR(ZA$6=0,COUNTIF(Feries,ZA$6)&gt;0,ISNONTEXT($A42)),"",
((COUNTIFS(SaisiePers,$A42,SaisieDebut,"&lt;="&amp;ZA$6,SaisieFin,"&gt;"&amp;ZA$6,SaisieJour,"")+
COUNTIFS(SaisiePers,$A42,SaisieDebut,"&lt;="&amp;ZA$6,SaisieFin,ZA$6,SaisieSoir,Paramètres!$B$3,SaisieJour,"")+
COUNTIFS(SaisiePers,$A42,SaisieDebut,"&lt;="&amp;ZA$6,SaisieFin,"&gt;"&amp;ZA$6,SaisieSoir,Paramètres!$B$3,SaisieJour,TEXT(ZA$6,"jjjj"))=0)=$AS$1)*0.5)</f>
        <v/>
      </c>
      <c r="ZC42" s="6" t="str">
        <f>IF(OR(ZC$6=0,COUNTIF(Feries,ZC$6)&gt;0,ISNONTEXT($A42)),"",
((COUNTIFS(SaisiePers,$A42,SaisieDebut,"&lt;"&amp;ZC$6,SaisieFin,"&gt;="&amp;ZC$6,SaisieJour,"")+
COUNTIFS(SaisiePers,$A42,SaisieDebut,ZC$6,SaisieFin,"&gt;="&amp;ZC$6,SaisieMatin,Paramètres!$A$2,SaisieJour,"")+
COUNTIFS(SaisiePers,$A42,SaisieDebut,"&lt;"&amp;ZC$6,SaisieFin,"&gt;="&amp;ZC$6,SaisieMatin,Paramètres!$A$2,SaisieJour,TEXT(ZC$6,"jjjj"))=0)=$AS$1)*0.5)</f>
        <v/>
      </c>
      <c r="ZD42" s="6" t="str">
        <f>IF(OR(ZC$6=0,COUNTIF(Feries,ZC$6)&gt;0,ISNONTEXT($A42)),"",
((COUNTIFS(SaisiePers,$A42,SaisieDebut,"&lt;="&amp;ZC$6,SaisieFin,"&gt;"&amp;ZC$6,SaisieJour,"")+
COUNTIFS(SaisiePers,$A42,SaisieDebut,"&lt;="&amp;ZC$6,SaisieFin,ZC$6,SaisieSoir,Paramètres!$B$3,SaisieJour,"")+
COUNTIFS(SaisiePers,$A42,SaisieDebut,"&lt;="&amp;ZC$6,SaisieFin,"&gt;"&amp;ZC$6,SaisieSoir,Paramètres!$B$3,SaisieJour,TEXT(ZC$6,"jjjj"))=0)=$AS$1)*0.5)</f>
        <v/>
      </c>
      <c r="ZE42" s="6" t="str">
        <f>IF(OR(ZE$6=0,COUNTIF(Feries,ZE$6)&gt;0,ISNONTEXT($A42)),"",
((COUNTIFS(SaisiePers,$A42,SaisieDebut,"&lt;"&amp;ZE$6,SaisieFin,"&gt;="&amp;ZE$6,SaisieJour,"")+
COUNTIFS(SaisiePers,$A42,SaisieDebut,ZE$6,SaisieFin,"&gt;="&amp;ZE$6,SaisieMatin,Paramètres!$A$2,SaisieJour,"")+
COUNTIFS(SaisiePers,$A42,SaisieDebut,"&lt;"&amp;ZE$6,SaisieFin,"&gt;="&amp;ZE$6,SaisieMatin,Paramètres!$A$2,SaisieJour,TEXT(ZE$6,"jjjj"))=0)=$AS$1)*0.5)</f>
        <v/>
      </c>
      <c r="ZF42" s="6" t="str">
        <f>IF(OR(ZE$6=0,COUNTIF(Feries,ZE$6)&gt;0,ISNONTEXT($A42)),"",
((COUNTIFS(SaisiePers,$A42,SaisieDebut,"&lt;="&amp;ZE$6,SaisieFin,"&gt;"&amp;ZE$6,SaisieJour,"")+
COUNTIFS(SaisiePers,$A42,SaisieDebut,"&lt;="&amp;ZE$6,SaisieFin,ZE$6,SaisieSoir,Paramètres!$B$3,SaisieJour,"")+
COUNTIFS(SaisiePers,$A42,SaisieDebut,"&lt;="&amp;ZE$6,SaisieFin,"&gt;"&amp;ZE$6,SaisieSoir,Paramètres!$B$3,SaisieJour,TEXT(ZE$6,"jjjj"))=0)=$AS$1)*0.5)</f>
        <v/>
      </c>
      <c r="ZG42" s="6" t="str">
        <f>IF(OR(ZG$6=0,COUNTIF(Feries,ZG$6)&gt;0,ISNONTEXT($A42)),"",
((COUNTIFS(SaisiePers,$A42,SaisieDebut,"&lt;"&amp;ZG$6,SaisieFin,"&gt;="&amp;ZG$6,SaisieJour,"")+
COUNTIFS(SaisiePers,$A42,SaisieDebut,ZG$6,SaisieFin,"&gt;="&amp;ZG$6,SaisieMatin,Paramètres!$A$2,SaisieJour,"")+
COUNTIFS(SaisiePers,$A42,SaisieDebut,"&lt;"&amp;ZG$6,SaisieFin,"&gt;="&amp;ZG$6,SaisieMatin,Paramètres!$A$2,SaisieJour,TEXT(ZG$6,"jjjj"))=0)=$AS$1)*0.5)</f>
        <v/>
      </c>
      <c r="ZH42" s="6" t="str">
        <f>IF(OR(ZG$6=0,COUNTIF(Feries,ZG$6)&gt;0,ISNONTEXT($A42)),"",
((COUNTIFS(SaisiePers,$A42,SaisieDebut,"&lt;="&amp;ZG$6,SaisieFin,"&gt;"&amp;ZG$6,SaisieJour,"")+
COUNTIFS(SaisiePers,$A42,SaisieDebut,"&lt;="&amp;ZG$6,SaisieFin,ZG$6,SaisieSoir,Paramètres!$B$3,SaisieJour,"")+
COUNTIFS(SaisiePers,$A42,SaisieDebut,"&lt;="&amp;ZG$6,SaisieFin,"&gt;"&amp;ZG$6,SaisieSoir,Paramètres!$B$3,SaisieJour,TEXT(ZG$6,"jjjj"))=0)=$AS$1)*0.5)</f>
        <v/>
      </c>
      <c r="ZI42" s="6" t="str">
        <f>IF(OR(ZI$6=0,COUNTIF(Feries,ZI$6)&gt;0,ISNONTEXT($A42)),"",
((COUNTIFS(SaisiePers,$A42,SaisieDebut,"&lt;"&amp;ZI$6,SaisieFin,"&gt;="&amp;ZI$6,SaisieJour,"")+
COUNTIFS(SaisiePers,$A42,SaisieDebut,ZI$6,SaisieFin,"&gt;="&amp;ZI$6,SaisieMatin,Paramètres!$A$2,SaisieJour,"")+
COUNTIFS(SaisiePers,$A42,SaisieDebut,"&lt;"&amp;ZI$6,SaisieFin,"&gt;="&amp;ZI$6,SaisieMatin,Paramètres!$A$2,SaisieJour,TEXT(ZI$6,"jjjj"))=0)=$AS$1)*0.5)</f>
        <v/>
      </c>
      <c r="ZJ42" s="6" t="str">
        <f>IF(OR(ZI$6=0,COUNTIF(Feries,ZI$6)&gt;0,ISNONTEXT($A42)),"",
((COUNTIFS(SaisiePers,$A42,SaisieDebut,"&lt;="&amp;ZI$6,SaisieFin,"&gt;"&amp;ZI$6,SaisieJour,"")+
COUNTIFS(SaisiePers,$A42,SaisieDebut,"&lt;="&amp;ZI$6,SaisieFin,ZI$6,SaisieSoir,Paramètres!$B$3,SaisieJour,"")+
COUNTIFS(SaisiePers,$A42,SaisieDebut,"&lt;="&amp;ZI$6,SaisieFin,"&gt;"&amp;ZI$6,SaisieSoir,Paramètres!$B$3,SaisieJour,TEXT(ZI$6,"jjjj"))=0)=$AS$1)*0.5)</f>
        <v/>
      </c>
      <c r="ZK42" s="6" t="str">
        <f>IF(OR(ZK$6=0,COUNTIF(Feries,ZK$6)&gt;0,ISNONTEXT($A42)),"",
((COUNTIFS(SaisiePers,$A42,SaisieDebut,"&lt;"&amp;ZK$6,SaisieFin,"&gt;="&amp;ZK$6,SaisieJour,"")+
COUNTIFS(SaisiePers,$A42,SaisieDebut,ZK$6,SaisieFin,"&gt;="&amp;ZK$6,SaisieMatin,Paramètres!$A$2,SaisieJour,"")+
COUNTIFS(SaisiePers,$A42,SaisieDebut,"&lt;"&amp;ZK$6,SaisieFin,"&gt;="&amp;ZK$6,SaisieMatin,Paramètres!$A$2,SaisieJour,TEXT(ZK$6,"jjjj"))=0)=$AS$1)*0.5)</f>
        <v/>
      </c>
      <c r="ZL42" s="6" t="str">
        <f>IF(OR(ZK$6=0,COUNTIF(Feries,ZK$6)&gt;0,ISNONTEXT($A42)),"",
((COUNTIFS(SaisiePers,$A42,SaisieDebut,"&lt;="&amp;ZK$6,SaisieFin,"&gt;"&amp;ZK$6,SaisieJour,"")+
COUNTIFS(SaisiePers,$A42,SaisieDebut,"&lt;="&amp;ZK$6,SaisieFin,ZK$6,SaisieSoir,Paramètres!$B$3,SaisieJour,"")+
COUNTIFS(SaisiePers,$A42,SaisieDebut,"&lt;="&amp;ZK$6,SaisieFin,"&gt;"&amp;ZK$6,SaisieSoir,Paramètres!$B$3,SaisieJour,TEXT(ZK$6,"jjjj"))=0)=$AS$1)*0.5)</f>
        <v/>
      </c>
      <c r="ZM42" s="6" t="str">
        <f>IF(OR(ZM$6=0,COUNTIF(Feries,ZM$6)&gt;0,ISNONTEXT($A42)),"",
((COUNTIFS(SaisiePers,$A42,SaisieDebut,"&lt;"&amp;ZM$6,SaisieFin,"&gt;="&amp;ZM$6,SaisieJour,"")+
COUNTIFS(SaisiePers,$A42,SaisieDebut,ZM$6,SaisieFin,"&gt;="&amp;ZM$6,SaisieMatin,Paramètres!$A$2,SaisieJour,"")+
COUNTIFS(SaisiePers,$A42,SaisieDebut,"&lt;"&amp;ZM$6,SaisieFin,"&gt;="&amp;ZM$6,SaisieMatin,Paramètres!$A$2,SaisieJour,TEXT(ZM$6,"jjjj"))=0)=$AS$1)*0.5)</f>
        <v/>
      </c>
      <c r="ZN42" s="6" t="str">
        <f>IF(OR(ZM$6=0,COUNTIF(Feries,ZM$6)&gt;0,ISNONTEXT($A42)),"",
((COUNTIFS(SaisiePers,$A42,SaisieDebut,"&lt;="&amp;ZM$6,SaisieFin,"&gt;"&amp;ZM$6,SaisieJour,"")+
COUNTIFS(SaisiePers,$A42,SaisieDebut,"&lt;="&amp;ZM$6,SaisieFin,ZM$6,SaisieSoir,Paramètres!$B$3,SaisieJour,"")+
COUNTIFS(SaisiePers,$A42,SaisieDebut,"&lt;="&amp;ZM$6,SaisieFin,"&gt;"&amp;ZM$6,SaisieSoir,Paramètres!$B$3,SaisieJour,TEXT(ZM$6,"jjjj"))=0)=$AS$1)*0.5)</f>
        <v/>
      </c>
      <c r="ZO42" s="6" t="str">
        <f>IF(OR(ZO$6=0,COUNTIF(Feries,ZO$6)&gt;0,ISNONTEXT($A42)),"",
((COUNTIFS(SaisiePers,$A42,SaisieDebut,"&lt;"&amp;ZO$6,SaisieFin,"&gt;="&amp;ZO$6,SaisieJour,"")+
COUNTIFS(SaisiePers,$A42,SaisieDebut,ZO$6,SaisieFin,"&gt;="&amp;ZO$6,SaisieMatin,Paramètres!$A$2,SaisieJour,"")+
COUNTIFS(SaisiePers,$A42,SaisieDebut,"&lt;"&amp;ZO$6,SaisieFin,"&gt;="&amp;ZO$6,SaisieMatin,Paramètres!$A$2,SaisieJour,TEXT(ZO$6,"jjjj"))=0)=$AS$1)*0.5)</f>
        <v/>
      </c>
      <c r="ZP42" s="6" t="str">
        <f>IF(OR(ZO$6=0,COUNTIF(Feries,ZO$6)&gt;0,ISNONTEXT($A42)),"",
((COUNTIFS(SaisiePers,$A42,SaisieDebut,"&lt;="&amp;ZO$6,SaisieFin,"&gt;"&amp;ZO$6,SaisieJour,"")+
COUNTIFS(SaisiePers,$A42,SaisieDebut,"&lt;="&amp;ZO$6,SaisieFin,ZO$6,SaisieSoir,Paramètres!$B$3,SaisieJour,"")+
COUNTIFS(SaisiePers,$A42,SaisieDebut,"&lt;="&amp;ZO$6,SaisieFin,"&gt;"&amp;ZO$6,SaisieSoir,Paramètres!$B$3,SaisieJour,TEXT(ZO$6,"jjjj"))=0)=$AS$1)*0.5)</f>
        <v/>
      </c>
      <c r="ZQ42" s="6" t="str">
        <f>IF(OR(ZQ$6=0,COUNTIF(Feries,ZQ$6)&gt;0,ISNONTEXT($A42)),"",
((COUNTIFS(SaisiePers,$A42,SaisieDebut,"&lt;"&amp;ZQ$6,SaisieFin,"&gt;="&amp;ZQ$6,SaisieJour,"")+
COUNTIFS(SaisiePers,$A42,SaisieDebut,ZQ$6,SaisieFin,"&gt;="&amp;ZQ$6,SaisieMatin,Paramètres!$A$2,SaisieJour,"")+
COUNTIFS(SaisiePers,$A42,SaisieDebut,"&lt;"&amp;ZQ$6,SaisieFin,"&gt;="&amp;ZQ$6,SaisieMatin,Paramètres!$A$2,SaisieJour,TEXT(ZQ$6,"jjjj"))=0)=$AS$1)*0.5)</f>
        <v/>
      </c>
      <c r="ZR42" s="6" t="str">
        <f>IF(OR(ZQ$6=0,COUNTIF(Feries,ZQ$6)&gt;0,ISNONTEXT($A42)),"",
((COUNTIFS(SaisiePers,$A42,SaisieDebut,"&lt;="&amp;ZQ$6,SaisieFin,"&gt;"&amp;ZQ$6,SaisieJour,"")+
COUNTIFS(SaisiePers,$A42,SaisieDebut,"&lt;="&amp;ZQ$6,SaisieFin,ZQ$6,SaisieSoir,Paramètres!$B$3,SaisieJour,"")+
COUNTIFS(SaisiePers,$A42,SaisieDebut,"&lt;="&amp;ZQ$6,SaisieFin,"&gt;"&amp;ZQ$6,SaisieSoir,Paramètres!$B$3,SaisieJour,TEXT(ZQ$6,"jjjj"))=0)=$AS$1)*0.5)</f>
        <v/>
      </c>
      <c r="ZS42" s="6" t="str">
        <f>IF(OR(ZS$6=0,COUNTIF(Feries,ZS$6)&gt;0,ISNONTEXT($A42)),"",
((COUNTIFS(SaisiePers,$A42,SaisieDebut,"&lt;"&amp;ZS$6,SaisieFin,"&gt;="&amp;ZS$6,SaisieJour,"")+
COUNTIFS(SaisiePers,$A42,SaisieDebut,ZS$6,SaisieFin,"&gt;="&amp;ZS$6,SaisieMatin,Paramètres!$A$2,SaisieJour,"")+
COUNTIFS(SaisiePers,$A42,SaisieDebut,"&lt;"&amp;ZS$6,SaisieFin,"&gt;="&amp;ZS$6,SaisieMatin,Paramètres!$A$2,SaisieJour,TEXT(ZS$6,"jjjj"))=0)=$AS$1)*0.5)</f>
        <v/>
      </c>
      <c r="ZT42" s="6" t="str">
        <f>IF(OR(ZS$6=0,COUNTIF(Feries,ZS$6)&gt;0,ISNONTEXT($A42)),"",
((COUNTIFS(SaisiePers,$A42,SaisieDebut,"&lt;="&amp;ZS$6,SaisieFin,"&gt;"&amp;ZS$6,SaisieJour,"")+
COUNTIFS(SaisiePers,$A42,SaisieDebut,"&lt;="&amp;ZS$6,SaisieFin,ZS$6,SaisieSoir,Paramètres!$B$3,SaisieJour,"")+
COUNTIFS(SaisiePers,$A42,SaisieDebut,"&lt;="&amp;ZS$6,SaisieFin,"&gt;"&amp;ZS$6,SaisieSoir,Paramètres!$B$3,SaisieJour,TEXT(ZS$6,"jjjj"))=0)=$AS$1)*0.5)</f>
        <v/>
      </c>
      <c r="ZU42" s="6" t="str">
        <f>IF(OR(ZU$6=0,COUNTIF(Feries,ZU$6)&gt;0,ISNONTEXT($A42)),"",
((COUNTIFS(SaisiePers,$A42,SaisieDebut,"&lt;"&amp;ZU$6,SaisieFin,"&gt;="&amp;ZU$6,SaisieJour,"")+
COUNTIFS(SaisiePers,$A42,SaisieDebut,ZU$6,SaisieFin,"&gt;="&amp;ZU$6,SaisieMatin,Paramètres!$A$2,SaisieJour,"")+
COUNTIFS(SaisiePers,$A42,SaisieDebut,"&lt;"&amp;ZU$6,SaisieFin,"&gt;="&amp;ZU$6,SaisieMatin,Paramètres!$A$2,SaisieJour,TEXT(ZU$6,"jjjj"))=0)=$AS$1)*0.5)</f>
        <v/>
      </c>
      <c r="ZV42" s="6" t="str">
        <f>IF(OR(ZU$6=0,COUNTIF(Feries,ZU$6)&gt;0,ISNONTEXT($A42)),"",
((COUNTIFS(SaisiePers,$A42,SaisieDebut,"&lt;="&amp;ZU$6,SaisieFin,"&gt;"&amp;ZU$6,SaisieJour,"")+
COUNTIFS(SaisiePers,$A42,SaisieDebut,"&lt;="&amp;ZU$6,SaisieFin,ZU$6,SaisieSoir,Paramètres!$B$3,SaisieJour,"")+
COUNTIFS(SaisiePers,$A42,SaisieDebut,"&lt;="&amp;ZU$6,SaisieFin,"&gt;"&amp;ZU$6,SaisieSoir,Paramètres!$B$3,SaisieJour,TEXT(ZU$6,"jjjj"))=0)=$AS$1)*0.5)</f>
        <v/>
      </c>
      <c r="ZW42" s="6" t="str">
        <f>IF(OR(ZW$6=0,COUNTIF(Feries,ZW$6)&gt;0,ISNONTEXT($A42)),"",
((COUNTIFS(SaisiePers,$A42,SaisieDebut,"&lt;"&amp;ZW$6,SaisieFin,"&gt;="&amp;ZW$6,SaisieJour,"")+
COUNTIFS(SaisiePers,$A42,SaisieDebut,ZW$6,SaisieFin,"&gt;="&amp;ZW$6,SaisieMatin,Paramètres!$A$2,SaisieJour,"")+
COUNTIFS(SaisiePers,$A42,SaisieDebut,"&lt;"&amp;ZW$6,SaisieFin,"&gt;="&amp;ZW$6,SaisieMatin,Paramètres!$A$2,SaisieJour,TEXT(ZW$6,"jjjj"))=0)=$AS$1)*0.5)</f>
        <v/>
      </c>
      <c r="ZX42" s="6" t="str">
        <f>IF(OR(ZW$6=0,COUNTIF(Feries,ZW$6)&gt;0,ISNONTEXT($A42)),"",
((COUNTIFS(SaisiePers,$A42,SaisieDebut,"&lt;="&amp;ZW$6,SaisieFin,"&gt;"&amp;ZW$6,SaisieJour,"")+
COUNTIFS(SaisiePers,$A42,SaisieDebut,"&lt;="&amp;ZW$6,SaisieFin,ZW$6,SaisieSoir,Paramètres!$B$3,SaisieJour,"")+
COUNTIFS(SaisiePers,$A42,SaisieDebut,"&lt;="&amp;ZW$6,SaisieFin,"&gt;"&amp;ZW$6,SaisieSoir,Paramètres!$B$3,SaisieJour,TEXT(ZW$6,"jjjj"))=0)=$AS$1)*0.5)</f>
        <v/>
      </c>
      <c r="ZY42" s="6" t="str">
        <f>IF(OR(ZY$6=0,COUNTIF(Feries,ZY$6)&gt;0,ISNONTEXT($A42)),"",
((COUNTIFS(SaisiePers,$A42,SaisieDebut,"&lt;"&amp;ZY$6,SaisieFin,"&gt;="&amp;ZY$6,SaisieJour,"")+
COUNTIFS(SaisiePers,$A42,SaisieDebut,ZY$6,SaisieFin,"&gt;="&amp;ZY$6,SaisieMatin,Paramètres!$A$2,SaisieJour,"")+
COUNTIFS(SaisiePers,$A42,SaisieDebut,"&lt;"&amp;ZY$6,SaisieFin,"&gt;="&amp;ZY$6,SaisieMatin,Paramètres!$A$2,SaisieJour,TEXT(ZY$6,"jjjj"))=0)=$AS$1)*0.5)</f>
        <v/>
      </c>
      <c r="ZZ42" s="6" t="str">
        <f>IF(OR(ZY$6=0,COUNTIF(Feries,ZY$6)&gt;0,ISNONTEXT($A42)),"",
((COUNTIFS(SaisiePers,$A42,SaisieDebut,"&lt;="&amp;ZY$6,SaisieFin,"&gt;"&amp;ZY$6,SaisieJour,"")+
COUNTIFS(SaisiePers,$A42,SaisieDebut,"&lt;="&amp;ZY$6,SaisieFin,ZY$6,SaisieSoir,Paramètres!$B$3,SaisieJour,"")+
COUNTIFS(SaisiePers,$A42,SaisieDebut,"&lt;="&amp;ZY$6,SaisieFin,"&gt;"&amp;ZY$6,SaisieSoir,Paramètres!$B$3,SaisieJour,TEXT(ZY$6,"jjjj"))=0)=$AS$1)*0.5)</f>
        <v/>
      </c>
      <c r="AAA42" s="6" t="str">
        <f>IF(OR(AAA$6=0,COUNTIF(Feries,AAA$6)&gt;0,ISNONTEXT($A42)),"",
((COUNTIFS(SaisiePers,$A42,SaisieDebut,"&lt;"&amp;AAA$6,SaisieFin,"&gt;="&amp;AAA$6,SaisieJour,"")+
COUNTIFS(SaisiePers,$A42,SaisieDebut,AAA$6,SaisieFin,"&gt;="&amp;AAA$6,SaisieMatin,Paramètres!$A$2,SaisieJour,"")+
COUNTIFS(SaisiePers,$A42,SaisieDebut,"&lt;"&amp;AAA$6,SaisieFin,"&gt;="&amp;AAA$6,SaisieMatin,Paramètres!$A$2,SaisieJour,TEXT(AAA$6,"jjjj"))=0)=$AS$1)*0.5)</f>
        <v/>
      </c>
      <c r="AAB42" s="6" t="str">
        <f>IF(OR(AAA$6=0,COUNTIF(Feries,AAA$6)&gt;0,ISNONTEXT($A42)),"",
((COUNTIFS(SaisiePers,$A42,SaisieDebut,"&lt;="&amp;AAA$6,SaisieFin,"&gt;"&amp;AAA$6,SaisieJour,"")+
COUNTIFS(SaisiePers,$A42,SaisieDebut,"&lt;="&amp;AAA$6,SaisieFin,AAA$6,SaisieSoir,Paramètres!$B$3,SaisieJour,"")+
COUNTIFS(SaisiePers,$A42,SaisieDebut,"&lt;="&amp;AAA$6,SaisieFin,"&gt;"&amp;AAA$6,SaisieSoir,Paramètres!$B$3,SaisieJour,TEXT(AAA$6,"jjjj"))=0)=$AS$1)*0.5)</f>
        <v/>
      </c>
      <c r="AAC42" s="6" t="str">
        <f>IF(OR(AAC$6=0,COUNTIF(Feries,AAC$6)&gt;0,ISNONTEXT($A42)),"",
((COUNTIFS(SaisiePers,$A42,SaisieDebut,"&lt;"&amp;AAC$6,SaisieFin,"&gt;="&amp;AAC$6,SaisieJour,"")+
COUNTIFS(SaisiePers,$A42,SaisieDebut,AAC$6,SaisieFin,"&gt;="&amp;AAC$6,SaisieMatin,Paramètres!$A$2,SaisieJour,"")+
COUNTIFS(SaisiePers,$A42,SaisieDebut,"&lt;"&amp;AAC$6,SaisieFin,"&gt;="&amp;AAC$6,SaisieMatin,Paramètres!$A$2,SaisieJour,TEXT(AAC$6,"jjjj"))=0)=$AS$1)*0.5)</f>
        <v/>
      </c>
      <c r="AAD42" s="6" t="str">
        <f>IF(OR(AAC$6=0,COUNTIF(Feries,AAC$6)&gt;0,ISNONTEXT($A42)),"",
((COUNTIFS(SaisiePers,$A42,SaisieDebut,"&lt;="&amp;AAC$6,SaisieFin,"&gt;"&amp;AAC$6,SaisieJour,"")+
COUNTIFS(SaisiePers,$A42,SaisieDebut,"&lt;="&amp;AAC$6,SaisieFin,AAC$6,SaisieSoir,Paramètres!$B$3,SaisieJour,"")+
COUNTIFS(SaisiePers,$A42,SaisieDebut,"&lt;="&amp;AAC$6,SaisieFin,"&gt;"&amp;AAC$6,SaisieSoir,Paramètres!$B$3,SaisieJour,TEXT(AAC$6,"jjjj"))=0)=$AS$1)*0.5)</f>
        <v/>
      </c>
      <c r="AAE42" s="6" t="str">
        <f>IF(OR(AAE$6=0,COUNTIF(Feries,AAE$6)&gt;0,ISNONTEXT($A42)),"",
((COUNTIFS(SaisiePers,$A42,SaisieDebut,"&lt;"&amp;AAE$6,SaisieFin,"&gt;="&amp;AAE$6,SaisieJour,"")+
COUNTIFS(SaisiePers,$A42,SaisieDebut,AAE$6,SaisieFin,"&gt;="&amp;AAE$6,SaisieMatin,Paramètres!$A$2,SaisieJour,"")+
COUNTIFS(SaisiePers,$A42,SaisieDebut,"&lt;"&amp;AAE$6,SaisieFin,"&gt;="&amp;AAE$6,SaisieMatin,Paramètres!$A$2,SaisieJour,TEXT(AAE$6,"jjjj"))=0)=$AS$1)*0.5)</f>
        <v/>
      </c>
      <c r="AAF42" s="6" t="str">
        <f>IF(OR(AAE$6=0,COUNTIF(Feries,AAE$6)&gt;0,ISNONTEXT($A42)),"",
((COUNTIFS(SaisiePers,$A42,SaisieDebut,"&lt;="&amp;AAE$6,SaisieFin,"&gt;"&amp;AAE$6,SaisieJour,"")+
COUNTIFS(SaisiePers,$A42,SaisieDebut,"&lt;="&amp;AAE$6,SaisieFin,AAE$6,SaisieSoir,Paramètres!$B$3,SaisieJour,"")+
COUNTIFS(SaisiePers,$A42,SaisieDebut,"&lt;="&amp;AAE$6,SaisieFin,"&gt;"&amp;AAE$6,SaisieSoir,Paramètres!$B$3,SaisieJour,TEXT(AAE$6,"jjjj"))=0)=$AS$1)*0.5)</f>
        <v/>
      </c>
      <c r="AAG42" s="6" t="str">
        <f>IF(OR(AAG$6=0,COUNTIF(Feries,AAG$6)&gt;0,ISNONTEXT($A42)),"",
((COUNTIFS(SaisiePers,$A42,SaisieDebut,"&lt;"&amp;AAG$6,SaisieFin,"&gt;="&amp;AAG$6,SaisieJour,"")+
COUNTIFS(SaisiePers,$A42,SaisieDebut,AAG$6,SaisieFin,"&gt;="&amp;AAG$6,SaisieMatin,Paramètres!$A$2,SaisieJour,"")+
COUNTIFS(SaisiePers,$A42,SaisieDebut,"&lt;"&amp;AAG$6,SaisieFin,"&gt;="&amp;AAG$6,SaisieMatin,Paramètres!$A$2,SaisieJour,TEXT(AAG$6,"jjjj"))=0)=$AS$1)*0.5)</f>
        <v/>
      </c>
      <c r="AAH42" s="6" t="str">
        <f>IF(OR(AAG$6=0,COUNTIF(Feries,AAG$6)&gt;0,ISNONTEXT($A42)),"",
((COUNTIFS(SaisiePers,$A42,SaisieDebut,"&lt;="&amp;AAG$6,SaisieFin,"&gt;"&amp;AAG$6,SaisieJour,"")+
COUNTIFS(SaisiePers,$A42,SaisieDebut,"&lt;="&amp;AAG$6,SaisieFin,AAG$6,SaisieSoir,Paramètres!$B$3,SaisieJour,"")+
COUNTIFS(SaisiePers,$A42,SaisieDebut,"&lt;="&amp;AAG$6,SaisieFin,"&gt;"&amp;AAG$6,SaisieSoir,Paramètres!$B$3,SaisieJour,TEXT(AAG$6,"jjjj"))=0)=$AS$1)*0.5)</f>
        <v/>
      </c>
      <c r="AAI42" s="6" t="str">
        <f>IF(OR(AAI$6=0,COUNTIF(Feries,AAI$6)&gt;0,ISNONTEXT($A42)),"",
((COUNTIFS(SaisiePers,$A42,SaisieDebut,"&lt;"&amp;AAI$6,SaisieFin,"&gt;="&amp;AAI$6,SaisieJour,"")+
COUNTIFS(SaisiePers,$A42,SaisieDebut,AAI$6,SaisieFin,"&gt;="&amp;AAI$6,SaisieMatin,Paramètres!$A$2,SaisieJour,"")+
COUNTIFS(SaisiePers,$A42,SaisieDebut,"&lt;"&amp;AAI$6,SaisieFin,"&gt;="&amp;AAI$6,SaisieMatin,Paramètres!$A$2,SaisieJour,TEXT(AAI$6,"jjjj"))=0)=$AS$1)*0.5)</f>
        <v/>
      </c>
      <c r="AAJ42" s="6" t="str">
        <f>IF(OR(AAI$6=0,COUNTIF(Feries,AAI$6)&gt;0,ISNONTEXT($A42)),"",
((COUNTIFS(SaisiePers,$A42,SaisieDebut,"&lt;="&amp;AAI$6,SaisieFin,"&gt;"&amp;AAI$6,SaisieJour,"")+
COUNTIFS(SaisiePers,$A42,SaisieDebut,"&lt;="&amp;AAI$6,SaisieFin,AAI$6,SaisieSoir,Paramètres!$B$3,SaisieJour,"")+
COUNTIFS(SaisiePers,$A42,SaisieDebut,"&lt;="&amp;AAI$6,SaisieFin,"&gt;"&amp;AAI$6,SaisieSoir,Paramètres!$B$3,SaisieJour,TEXT(AAI$6,"jjjj"))=0)=$AS$1)*0.5)</f>
        <v/>
      </c>
      <c r="AAK42" s="6" t="str">
        <f>IF(OR(AAK$6=0,COUNTIF(Feries,AAK$6)&gt;0,ISNONTEXT($A42)),"",
((COUNTIFS(SaisiePers,$A42,SaisieDebut,"&lt;"&amp;AAK$6,SaisieFin,"&gt;="&amp;AAK$6,SaisieJour,"")+
COUNTIFS(SaisiePers,$A42,SaisieDebut,AAK$6,SaisieFin,"&gt;="&amp;AAK$6,SaisieMatin,Paramètres!$A$2,SaisieJour,"")+
COUNTIFS(SaisiePers,$A42,SaisieDebut,"&lt;"&amp;AAK$6,SaisieFin,"&gt;="&amp;AAK$6,SaisieMatin,Paramètres!$A$2,SaisieJour,TEXT(AAK$6,"jjjj"))=0)=$AS$1)*0.5)</f>
        <v/>
      </c>
      <c r="AAL42" s="6" t="str">
        <f>IF(OR(AAK$6=0,COUNTIF(Feries,AAK$6)&gt;0,ISNONTEXT($A42)),"",
((COUNTIFS(SaisiePers,$A42,SaisieDebut,"&lt;="&amp;AAK$6,SaisieFin,"&gt;"&amp;AAK$6,SaisieJour,"")+
COUNTIFS(SaisiePers,$A42,SaisieDebut,"&lt;="&amp;AAK$6,SaisieFin,AAK$6,SaisieSoir,Paramètres!$B$3,SaisieJour,"")+
COUNTIFS(SaisiePers,$A42,SaisieDebut,"&lt;="&amp;AAK$6,SaisieFin,"&gt;"&amp;AAK$6,SaisieSoir,Paramètres!$B$3,SaisieJour,TEXT(AAK$6,"jjjj"))=0)=$AS$1)*0.5)</f>
        <v/>
      </c>
      <c r="AAM42" s="6" t="str">
        <f>IF(OR(AAM$6=0,COUNTIF(Feries,AAM$6)&gt;0,ISNONTEXT($A42)),"",
((COUNTIFS(SaisiePers,$A42,SaisieDebut,"&lt;"&amp;AAM$6,SaisieFin,"&gt;="&amp;AAM$6,SaisieJour,"")+
COUNTIFS(SaisiePers,$A42,SaisieDebut,AAM$6,SaisieFin,"&gt;="&amp;AAM$6,SaisieMatin,Paramètres!$A$2,SaisieJour,"")+
COUNTIFS(SaisiePers,$A42,SaisieDebut,"&lt;"&amp;AAM$6,SaisieFin,"&gt;="&amp;AAM$6,SaisieMatin,Paramètres!$A$2,SaisieJour,TEXT(AAM$6,"jjjj"))=0)=$AS$1)*0.5)</f>
        <v/>
      </c>
      <c r="AAN42" s="6" t="str">
        <f>IF(OR(AAM$6=0,COUNTIF(Feries,AAM$6)&gt;0,ISNONTEXT($A42)),"",
((COUNTIFS(SaisiePers,$A42,SaisieDebut,"&lt;="&amp;AAM$6,SaisieFin,"&gt;"&amp;AAM$6,SaisieJour,"")+
COUNTIFS(SaisiePers,$A42,SaisieDebut,"&lt;="&amp;AAM$6,SaisieFin,AAM$6,SaisieSoir,Paramètres!$B$3,SaisieJour,"")+
COUNTIFS(SaisiePers,$A42,SaisieDebut,"&lt;="&amp;AAM$6,SaisieFin,"&gt;"&amp;AAM$6,SaisieSoir,Paramètres!$B$3,SaisieJour,TEXT(AAM$6,"jjjj"))=0)=$AS$1)*0.5)</f>
        <v/>
      </c>
      <c r="AAO42" s="6" t="str">
        <f>IF(OR(AAO$6=0,COUNTIF(Feries,AAO$6)&gt;0,ISNONTEXT($A42)),"",
((COUNTIFS(SaisiePers,$A42,SaisieDebut,"&lt;"&amp;AAO$6,SaisieFin,"&gt;="&amp;AAO$6,SaisieJour,"")+
COUNTIFS(SaisiePers,$A42,SaisieDebut,AAO$6,SaisieFin,"&gt;="&amp;AAO$6,SaisieMatin,Paramètres!$A$2,SaisieJour,"")+
COUNTIFS(SaisiePers,$A42,SaisieDebut,"&lt;"&amp;AAO$6,SaisieFin,"&gt;="&amp;AAO$6,SaisieMatin,Paramètres!$A$2,SaisieJour,TEXT(AAO$6,"jjjj"))=0)=$AS$1)*0.5)</f>
        <v/>
      </c>
      <c r="AAP42" s="6" t="str">
        <f>IF(OR(AAO$6=0,COUNTIF(Feries,AAO$6)&gt;0,ISNONTEXT($A42)),"",
((COUNTIFS(SaisiePers,$A42,SaisieDebut,"&lt;="&amp;AAO$6,SaisieFin,"&gt;"&amp;AAO$6,SaisieJour,"")+
COUNTIFS(SaisiePers,$A42,SaisieDebut,"&lt;="&amp;AAO$6,SaisieFin,AAO$6,SaisieSoir,Paramètres!$B$3,SaisieJour,"")+
COUNTIFS(SaisiePers,$A42,SaisieDebut,"&lt;="&amp;AAO$6,SaisieFin,"&gt;"&amp;AAO$6,SaisieSoir,Paramètres!$B$3,SaisieJour,TEXT(AAO$6,"jjjj"))=0)=$AS$1)*0.5)</f>
        <v/>
      </c>
      <c r="AAQ42" s="6" t="str">
        <f>IF(OR(AAQ$6=0,COUNTIF(Feries,AAQ$6)&gt;0,ISNONTEXT($A42)),"",
((COUNTIFS(SaisiePers,$A42,SaisieDebut,"&lt;"&amp;AAQ$6,SaisieFin,"&gt;="&amp;AAQ$6,SaisieJour,"")+
COUNTIFS(SaisiePers,$A42,SaisieDebut,AAQ$6,SaisieFin,"&gt;="&amp;AAQ$6,SaisieMatin,Paramètres!$A$2,SaisieJour,"")+
COUNTIFS(SaisiePers,$A42,SaisieDebut,"&lt;"&amp;AAQ$6,SaisieFin,"&gt;="&amp;AAQ$6,SaisieMatin,Paramètres!$A$2,SaisieJour,TEXT(AAQ$6,"jjjj"))=0)=$AS$1)*0.5)</f>
        <v/>
      </c>
      <c r="AAR42" s="6" t="str">
        <f>IF(OR(AAQ$6=0,COUNTIF(Feries,AAQ$6)&gt;0,ISNONTEXT($A42)),"",
((COUNTIFS(SaisiePers,$A42,SaisieDebut,"&lt;="&amp;AAQ$6,SaisieFin,"&gt;"&amp;AAQ$6,SaisieJour,"")+
COUNTIFS(SaisiePers,$A42,SaisieDebut,"&lt;="&amp;AAQ$6,SaisieFin,AAQ$6,SaisieSoir,Paramètres!$B$3,SaisieJour,"")+
COUNTIFS(SaisiePers,$A42,SaisieDebut,"&lt;="&amp;AAQ$6,SaisieFin,"&gt;"&amp;AAQ$6,SaisieSoir,Paramètres!$B$3,SaisieJour,TEXT(AAQ$6,"jjjj"))=0)=$AS$1)*0.5)</f>
        <v/>
      </c>
      <c r="AAS42" s="6" t="str">
        <f>IF(OR(AAS$6=0,COUNTIF(Feries,AAS$6)&gt;0,ISNONTEXT($A42)),"",
((COUNTIFS(SaisiePers,$A42,SaisieDebut,"&lt;"&amp;AAS$6,SaisieFin,"&gt;="&amp;AAS$6,SaisieJour,"")+
COUNTIFS(SaisiePers,$A42,SaisieDebut,AAS$6,SaisieFin,"&gt;="&amp;AAS$6,SaisieMatin,Paramètres!$A$2,SaisieJour,"")+
COUNTIFS(SaisiePers,$A42,SaisieDebut,"&lt;"&amp;AAS$6,SaisieFin,"&gt;="&amp;AAS$6,SaisieMatin,Paramètres!$A$2,SaisieJour,TEXT(AAS$6,"jjjj"))=0)=$AS$1)*0.5)</f>
        <v/>
      </c>
      <c r="AAT42" s="6" t="str">
        <f>IF(OR(AAS$6=0,COUNTIF(Feries,AAS$6)&gt;0,ISNONTEXT($A42)),"",
((COUNTIFS(SaisiePers,$A42,SaisieDebut,"&lt;="&amp;AAS$6,SaisieFin,"&gt;"&amp;AAS$6,SaisieJour,"")+
COUNTIFS(SaisiePers,$A42,SaisieDebut,"&lt;="&amp;AAS$6,SaisieFin,AAS$6,SaisieSoir,Paramètres!$B$3,SaisieJour,"")+
COUNTIFS(SaisiePers,$A42,SaisieDebut,"&lt;="&amp;AAS$6,SaisieFin,"&gt;"&amp;AAS$6,SaisieSoir,Paramètres!$B$3,SaisieJour,TEXT(AAS$6,"jjjj"))=0)=$AS$1)*0.5)</f>
        <v/>
      </c>
      <c r="AAU42" s="6" t="str">
        <f>IF(OR(AAU$6=0,COUNTIF(Feries,AAU$6)&gt;0,ISNONTEXT($A42)),"",
((COUNTIFS(SaisiePers,$A42,SaisieDebut,"&lt;"&amp;AAU$6,SaisieFin,"&gt;="&amp;AAU$6,SaisieJour,"")+
COUNTIFS(SaisiePers,$A42,SaisieDebut,AAU$6,SaisieFin,"&gt;="&amp;AAU$6,SaisieMatin,Paramètres!$A$2,SaisieJour,"")+
COUNTIFS(SaisiePers,$A42,SaisieDebut,"&lt;"&amp;AAU$6,SaisieFin,"&gt;="&amp;AAU$6,SaisieMatin,Paramètres!$A$2,SaisieJour,TEXT(AAU$6,"jjjj"))=0)=$AS$1)*0.5)</f>
        <v/>
      </c>
      <c r="AAV42" s="6" t="str">
        <f>IF(OR(AAU$6=0,COUNTIF(Feries,AAU$6)&gt;0,ISNONTEXT($A42)),"",
((COUNTIFS(SaisiePers,$A42,SaisieDebut,"&lt;="&amp;AAU$6,SaisieFin,"&gt;"&amp;AAU$6,SaisieJour,"")+
COUNTIFS(SaisiePers,$A42,SaisieDebut,"&lt;="&amp;AAU$6,SaisieFin,AAU$6,SaisieSoir,Paramètres!$B$3,SaisieJour,"")+
COUNTIFS(SaisiePers,$A42,SaisieDebut,"&lt;="&amp;AAU$6,SaisieFin,"&gt;"&amp;AAU$6,SaisieSoir,Paramètres!$B$3,SaisieJour,TEXT(AAU$6,"jjjj"))=0)=$AS$1)*0.5)</f>
        <v/>
      </c>
      <c r="AAW42" s="6" t="str">
        <f>IF(OR(AAW$6=0,COUNTIF(Feries,AAW$6)&gt;0,ISNONTEXT($A42)),"",
((COUNTIFS(SaisiePers,$A42,SaisieDebut,"&lt;"&amp;AAW$6,SaisieFin,"&gt;="&amp;AAW$6,SaisieJour,"")+
COUNTIFS(SaisiePers,$A42,SaisieDebut,AAW$6,SaisieFin,"&gt;="&amp;AAW$6,SaisieMatin,Paramètres!$A$2,SaisieJour,"")+
COUNTIFS(SaisiePers,$A42,SaisieDebut,"&lt;"&amp;AAW$6,SaisieFin,"&gt;="&amp;AAW$6,SaisieMatin,Paramètres!$A$2,SaisieJour,TEXT(AAW$6,"jjjj"))=0)=$AS$1)*0.5)</f>
        <v/>
      </c>
      <c r="AAX42" s="6" t="str">
        <f>IF(OR(AAW$6=0,COUNTIF(Feries,AAW$6)&gt;0,ISNONTEXT($A42)),"",
((COUNTIFS(SaisiePers,$A42,SaisieDebut,"&lt;="&amp;AAW$6,SaisieFin,"&gt;"&amp;AAW$6,SaisieJour,"")+
COUNTIFS(SaisiePers,$A42,SaisieDebut,"&lt;="&amp;AAW$6,SaisieFin,AAW$6,SaisieSoir,Paramètres!$B$3,SaisieJour,"")+
COUNTIFS(SaisiePers,$A42,SaisieDebut,"&lt;="&amp;AAW$6,SaisieFin,"&gt;"&amp;AAW$6,SaisieSoir,Paramètres!$B$3,SaisieJour,TEXT(AAW$6,"jjjj"))=0)=$AS$1)*0.5)</f>
        <v/>
      </c>
      <c r="AAY42" s="6" t="str">
        <f>IF(OR(AAY$6=0,COUNTIF(Feries,AAY$6)&gt;0,ISNONTEXT($A42)),"",
((COUNTIFS(SaisiePers,$A42,SaisieDebut,"&lt;"&amp;AAY$6,SaisieFin,"&gt;="&amp;AAY$6,SaisieJour,"")+
COUNTIFS(SaisiePers,$A42,SaisieDebut,AAY$6,SaisieFin,"&gt;="&amp;AAY$6,SaisieMatin,Paramètres!$A$2,SaisieJour,"")+
COUNTIFS(SaisiePers,$A42,SaisieDebut,"&lt;"&amp;AAY$6,SaisieFin,"&gt;="&amp;AAY$6,SaisieMatin,Paramètres!$A$2,SaisieJour,TEXT(AAY$6,"jjjj"))=0)=$AS$1)*0.5)</f>
        <v/>
      </c>
      <c r="AAZ42" s="6" t="str">
        <f>IF(OR(AAY$6=0,COUNTIF(Feries,AAY$6)&gt;0,ISNONTEXT($A42)),"",
((COUNTIFS(SaisiePers,$A42,SaisieDebut,"&lt;="&amp;AAY$6,SaisieFin,"&gt;"&amp;AAY$6,SaisieJour,"")+
COUNTIFS(SaisiePers,$A42,SaisieDebut,"&lt;="&amp;AAY$6,SaisieFin,AAY$6,SaisieSoir,Paramètres!$B$3,SaisieJour,"")+
COUNTIFS(SaisiePers,$A42,SaisieDebut,"&lt;="&amp;AAY$6,SaisieFin,"&gt;"&amp;AAY$6,SaisieSoir,Paramètres!$B$3,SaisieJour,TEXT(AAY$6,"jjjj"))=0)=$AS$1)*0.5)</f>
        <v/>
      </c>
      <c r="ABA42" s="6" t="str">
        <f>IF(OR(ABA$6=0,COUNTIF(Feries,ABA$6)&gt;0,ISNONTEXT($A42)),"",
((COUNTIFS(SaisiePers,$A42,SaisieDebut,"&lt;"&amp;ABA$6,SaisieFin,"&gt;="&amp;ABA$6,SaisieJour,"")+
COUNTIFS(SaisiePers,$A42,SaisieDebut,ABA$6,SaisieFin,"&gt;="&amp;ABA$6,SaisieMatin,Paramètres!$A$2,SaisieJour,"")+
COUNTIFS(SaisiePers,$A42,SaisieDebut,"&lt;"&amp;ABA$6,SaisieFin,"&gt;="&amp;ABA$6,SaisieMatin,Paramètres!$A$2,SaisieJour,TEXT(ABA$6,"jjjj"))=0)=$AS$1)*0.5)</f>
        <v/>
      </c>
      <c r="ABB42" s="6" t="str">
        <f>IF(OR(ABA$6=0,COUNTIF(Feries,ABA$6)&gt;0,ISNONTEXT($A42)),"",
((COUNTIFS(SaisiePers,$A42,SaisieDebut,"&lt;="&amp;ABA$6,SaisieFin,"&gt;"&amp;ABA$6,SaisieJour,"")+
COUNTIFS(SaisiePers,$A42,SaisieDebut,"&lt;="&amp;ABA$6,SaisieFin,ABA$6,SaisieSoir,Paramètres!$B$3,SaisieJour,"")+
COUNTIFS(SaisiePers,$A42,SaisieDebut,"&lt;="&amp;ABA$6,SaisieFin,"&gt;"&amp;ABA$6,SaisieSoir,Paramètres!$B$3,SaisieJour,TEXT(ABA$6,"jjjj"))=0)=$AS$1)*0.5)</f>
        <v/>
      </c>
      <c r="ABC42" s="6" t="str">
        <f>IF(OR(ABC$6=0,COUNTIF(Feries,ABC$6)&gt;0,ISNONTEXT($A42)),"",
((COUNTIFS(SaisiePers,$A42,SaisieDebut,"&lt;"&amp;ABC$6,SaisieFin,"&gt;="&amp;ABC$6,SaisieJour,"")+
COUNTIFS(SaisiePers,$A42,SaisieDebut,ABC$6,SaisieFin,"&gt;="&amp;ABC$6,SaisieMatin,Paramètres!$A$2,SaisieJour,"")+
COUNTIFS(SaisiePers,$A42,SaisieDebut,"&lt;"&amp;ABC$6,SaisieFin,"&gt;="&amp;ABC$6,SaisieMatin,Paramètres!$A$2,SaisieJour,TEXT(ABC$6,"jjjj"))=0)=$AS$1)*0.5)</f>
        <v/>
      </c>
      <c r="ABD42" s="6" t="str">
        <f>IF(OR(ABC$6=0,COUNTIF(Feries,ABC$6)&gt;0,ISNONTEXT($A42)),"",
((COUNTIFS(SaisiePers,$A42,SaisieDebut,"&lt;="&amp;ABC$6,SaisieFin,"&gt;"&amp;ABC$6,SaisieJour,"")+
COUNTIFS(SaisiePers,$A42,SaisieDebut,"&lt;="&amp;ABC$6,SaisieFin,ABC$6,SaisieSoir,Paramètres!$B$3,SaisieJour,"")+
COUNTIFS(SaisiePers,$A42,SaisieDebut,"&lt;="&amp;ABC$6,SaisieFin,"&gt;"&amp;ABC$6,SaisieSoir,Paramètres!$B$3,SaisieJour,TEXT(ABC$6,"jjjj"))=0)=$AS$1)*0.5)</f>
        <v/>
      </c>
      <c r="ABE42" s="6" t="str">
        <f>IF(OR(ABE$6=0,COUNTIF(Feries,ABE$6)&gt;0,ISNONTEXT($A42)),"",
((COUNTIFS(SaisiePers,$A42,SaisieDebut,"&lt;"&amp;ABE$6,SaisieFin,"&gt;="&amp;ABE$6,SaisieJour,"")+
COUNTIFS(SaisiePers,$A42,SaisieDebut,ABE$6,SaisieFin,"&gt;="&amp;ABE$6,SaisieMatin,Paramètres!$A$2,SaisieJour,"")+
COUNTIFS(SaisiePers,$A42,SaisieDebut,"&lt;"&amp;ABE$6,SaisieFin,"&gt;="&amp;ABE$6,SaisieMatin,Paramètres!$A$2,SaisieJour,TEXT(ABE$6,"jjjj"))=0)=$AS$1)*0.5)</f>
        <v/>
      </c>
      <c r="ABF42" s="6" t="str">
        <f>IF(OR(ABE$6=0,COUNTIF(Feries,ABE$6)&gt;0,ISNONTEXT($A42)),"",
((COUNTIFS(SaisiePers,$A42,SaisieDebut,"&lt;="&amp;ABE$6,SaisieFin,"&gt;"&amp;ABE$6,SaisieJour,"")+
COUNTIFS(SaisiePers,$A42,SaisieDebut,"&lt;="&amp;ABE$6,SaisieFin,ABE$6,SaisieSoir,Paramètres!$B$3,SaisieJour,"")+
COUNTIFS(SaisiePers,$A42,SaisieDebut,"&lt;="&amp;ABE$6,SaisieFin,"&gt;"&amp;ABE$6,SaisieSoir,Paramètres!$B$3,SaisieJour,TEXT(ABE$6,"jjjj"))=0)=$AS$1)*0.5)</f>
        <v/>
      </c>
      <c r="ABG42" s="6" t="str">
        <f>IF(OR(ABG$6=0,COUNTIF(Feries,ABG$6)&gt;0,ISNONTEXT($A42)),"",
((COUNTIFS(SaisiePers,$A42,SaisieDebut,"&lt;"&amp;ABG$6,SaisieFin,"&gt;="&amp;ABG$6,SaisieJour,"")+
COUNTIFS(SaisiePers,$A42,SaisieDebut,ABG$6,SaisieFin,"&gt;="&amp;ABG$6,SaisieMatin,Paramètres!$A$2,SaisieJour,"")+
COUNTIFS(SaisiePers,$A42,SaisieDebut,"&lt;"&amp;ABG$6,SaisieFin,"&gt;="&amp;ABG$6,SaisieMatin,Paramètres!$A$2,SaisieJour,TEXT(ABG$6,"jjjj"))=0)=$AS$1)*0.5)</f>
        <v/>
      </c>
      <c r="ABH42" s="6" t="str">
        <f>IF(OR(ABG$6=0,COUNTIF(Feries,ABG$6)&gt;0,ISNONTEXT($A42)),"",
((COUNTIFS(SaisiePers,$A42,SaisieDebut,"&lt;="&amp;ABG$6,SaisieFin,"&gt;"&amp;ABG$6,SaisieJour,"")+
COUNTIFS(SaisiePers,$A42,SaisieDebut,"&lt;="&amp;ABG$6,SaisieFin,ABG$6,SaisieSoir,Paramètres!$B$3,SaisieJour,"")+
COUNTIFS(SaisiePers,$A42,SaisieDebut,"&lt;="&amp;ABG$6,SaisieFin,"&gt;"&amp;ABG$6,SaisieSoir,Paramètres!$B$3,SaisieJour,TEXT(ABG$6,"jjjj"))=0)=$AS$1)*0.5)</f>
        <v/>
      </c>
      <c r="ABI42" s="6" t="str">
        <f>IF(OR(ABI$6=0,COUNTIF(Feries,ABI$6)&gt;0,ISNONTEXT($A42)),"",
((COUNTIFS(SaisiePers,$A42,SaisieDebut,"&lt;"&amp;ABI$6,SaisieFin,"&gt;="&amp;ABI$6,SaisieJour,"")+
COUNTIFS(SaisiePers,$A42,SaisieDebut,ABI$6,SaisieFin,"&gt;="&amp;ABI$6,SaisieMatin,Paramètres!$A$2,SaisieJour,"")+
COUNTIFS(SaisiePers,$A42,SaisieDebut,"&lt;"&amp;ABI$6,SaisieFin,"&gt;="&amp;ABI$6,SaisieMatin,Paramètres!$A$2,SaisieJour,TEXT(ABI$6,"jjjj"))=0)=$AS$1)*0.5)</f>
        <v/>
      </c>
      <c r="ABJ42" s="6" t="str">
        <f>IF(OR(ABI$6=0,COUNTIF(Feries,ABI$6)&gt;0,ISNONTEXT($A42)),"",
((COUNTIFS(SaisiePers,$A42,SaisieDebut,"&lt;="&amp;ABI$6,SaisieFin,"&gt;"&amp;ABI$6,SaisieJour,"")+
COUNTIFS(SaisiePers,$A42,SaisieDebut,"&lt;="&amp;ABI$6,SaisieFin,ABI$6,SaisieSoir,Paramètres!$B$3,SaisieJour,"")+
COUNTIFS(SaisiePers,$A42,SaisieDebut,"&lt;="&amp;ABI$6,SaisieFin,"&gt;"&amp;ABI$6,SaisieSoir,Paramètres!$B$3,SaisieJour,TEXT(ABI$6,"jjjj"))=0)=$AS$1)*0.5)</f>
        <v/>
      </c>
      <c r="ABK42" s="6" t="str">
        <f>IF(OR(ABK$6=0,COUNTIF(Feries,ABK$6)&gt;0,ISNONTEXT($A42)),"",
((COUNTIFS(SaisiePers,$A42,SaisieDebut,"&lt;"&amp;ABK$6,SaisieFin,"&gt;="&amp;ABK$6,SaisieJour,"")+
COUNTIFS(SaisiePers,$A42,SaisieDebut,ABK$6,SaisieFin,"&gt;="&amp;ABK$6,SaisieMatin,Paramètres!$A$2,SaisieJour,"")+
COUNTIFS(SaisiePers,$A42,SaisieDebut,"&lt;"&amp;ABK$6,SaisieFin,"&gt;="&amp;ABK$6,SaisieMatin,Paramètres!$A$2,SaisieJour,TEXT(ABK$6,"jjjj"))=0)=$AS$1)*0.5)</f>
        <v/>
      </c>
      <c r="ABL42" s="6" t="str">
        <f>IF(OR(ABK$6=0,COUNTIF(Feries,ABK$6)&gt;0,ISNONTEXT($A42)),"",
((COUNTIFS(SaisiePers,$A42,SaisieDebut,"&lt;="&amp;ABK$6,SaisieFin,"&gt;"&amp;ABK$6,SaisieJour,"")+
COUNTIFS(SaisiePers,$A42,SaisieDebut,"&lt;="&amp;ABK$6,SaisieFin,ABK$6,SaisieSoir,Paramètres!$B$3,SaisieJour,"")+
COUNTIFS(SaisiePers,$A42,SaisieDebut,"&lt;="&amp;ABK$6,SaisieFin,"&gt;"&amp;ABK$6,SaisieSoir,Paramètres!$B$3,SaisieJour,TEXT(ABK$6,"jjjj"))=0)=$AS$1)*0.5)</f>
        <v/>
      </c>
      <c r="ABM42" s="6" t="str">
        <f>IF(OR(ABM$6=0,COUNTIF(Feries,ABM$6)&gt;0,ISNONTEXT($A42)),"",
((COUNTIFS(SaisiePers,$A42,SaisieDebut,"&lt;"&amp;ABM$6,SaisieFin,"&gt;="&amp;ABM$6,SaisieJour,"")+
COUNTIFS(SaisiePers,$A42,SaisieDebut,ABM$6,SaisieFin,"&gt;="&amp;ABM$6,SaisieMatin,Paramètres!$A$2,SaisieJour,"")+
COUNTIFS(SaisiePers,$A42,SaisieDebut,"&lt;"&amp;ABM$6,SaisieFin,"&gt;="&amp;ABM$6,SaisieMatin,Paramètres!$A$2,SaisieJour,TEXT(ABM$6,"jjjj"))=0)=$AS$1)*0.5)</f>
        <v/>
      </c>
      <c r="ABN42" s="6" t="str">
        <f>IF(OR(ABM$6=0,COUNTIF(Feries,ABM$6)&gt;0,ISNONTEXT($A42)),"",
((COUNTIFS(SaisiePers,$A42,SaisieDebut,"&lt;="&amp;ABM$6,SaisieFin,"&gt;"&amp;ABM$6,SaisieJour,"")+
COUNTIFS(SaisiePers,$A42,SaisieDebut,"&lt;="&amp;ABM$6,SaisieFin,ABM$6,SaisieSoir,Paramètres!$B$3,SaisieJour,"")+
COUNTIFS(SaisiePers,$A42,SaisieDebut,"&lt;="&amp;ABM$6,SaisieFin,"&gt;"&amp;ABM$6,SaisieSoir,Paramètres!$B$3,SaisieJour,TEXT(ABM$6,"jjjj"))=0)=$AS$1)*0.5)</f>
        <v/>
      </c>
      <c r="ABO42" s="6" t="str">
        <f>IF(OR(ABO$6=0,COUNTIF(Feries,ABO$6)&gt;0,ISNONTEXT($A42)),"",
((COUNTIFS(SaisiePers,$A42,SaisieDebut,"&lt;"&amp;ABO$6,SaisieFin,"&gt;="&amp;ABO$6,SaisieJour,"")+
COUNTIFS(SaisiePers,$A42,SaisieDebut,ABO$6,SaisieFin,"&gt;="&amp;ABO$6,SaisieMatin,Paramètres!$A$2,SaisieJour,"")+
COUNTIFS(SaisiePers,$A42,SaisieDebut,"&lt;"&amp;ABO$6,SaisieFin,"&gt;="&amp;ABO$6,SaisieMatin,Paramètres!$A$2,SaisieJour,TEXT(ABO$6,"jjjj"))=0)=$AS$1)*0.5)</f>
        <v/>
      </c>
      <c r="ABP42" s="6" t="str">
        <f>IF(OR(ABO$6=0,COUNTIF(Feries,ABO$6)&gt;0,ISNONTEXT($A42)),"",
((COUNTIFS(SaisiePers,$A42,SaisieDebut,"&lt;="&amp;ABO$6,SaisieFin,"&gt;"&amp;ABO$6,SaisieJour,"")+
COUNTIFS(SaisiePers,$A42,SaisieDebut,"&lt;="&amp;ABO$6,SaisieFin,ABO$6,SaisieSoir,Paramètres!$B$3,SaisieJour,"")+
COUNTIFS(SaisiePers,$A42,SaisieDebut,"&lt;="&amp;ABO$6,SaisieFin,"&gt;"&amp;ABO$6,SaisieSoir,Paramètres!$B$3,SaisieJour,TEXT(ABO$6,"jjjj"))=0)=$AS$1)*0.5)</f>
        <v/>
      </c>
      <c r="ABQ42" s="6" t="str">
        <f>IF(OR(ABQ$6=0,COUNTIF(Feries,ABQ$6)&gt;0,ISNONTEXT($A42)),"",
((COUNTIFS(SaisiePers,$A42,SaisieDebut,"&lt;"&amp;ABQ$6,SaisieFin,"&gt;="&amp;ABQ$6,SaisieJour,"")+
COUNTIFS(SaisiePers,$A42,SaisieDebut,ABQ$6,SaisieFin,"&gt;="&amp;ABQ$6,SaisieMatin,Paramètres!$A$2,SaisieJour,"")+
COUNTIFS(SaisiePers,$A42,SaisieDebut,"&lt;"&amp;ABQ$6,SaisieFin,"&gt;="&amp;ABQ$6,SaisieMatin,Paramètres!$A$2,SaisieJour,TEXT(ABQ$6,"jjjj"))=0)=$AS$1)*0.5)</f>
        <v/>
      </c>
      <c r="ABR42" s="6" t="str">
        <f>IF(OR(ABQ$6=0,COUNTIF(Feries,ABQ$6)&gt;0,ISNONTEXT($A42)),"",
((COUNTIFS(SaisiePers,$A42,SaisieDebut,"&lt;="&amp;ABQ$6,SaisieFin,"&gt;"&amp;ABQ$6,SaisieJour,"")+
COUNTIFS(SaisiePers,$A42,SaisieDebut,"&lt;="&amp;ABQ$6,SaisieFin,ABQ$6,SaisieSoir,Paramètres!$B$3,SaisieJour,"")+
COUNTIFS(SaisiePers,$A42,SaisieDebut,"&lt;="&amp;ABQ$6,SaisieFin,"&gt;"&amp;ABQ$6,SaisieSoir,Paramètres!$B$3,SaisieJour,TEXT(ABQ$6,"jjjj"))=0)=$AS$1)*0.5)</f>
        <v/>
      </c>
      <c r="ABS42" s="6" t="str">
        <f>IF(OR(ABS$6=0,COUNTIF(Feries,ABS$6)&gt;0,ISNONTEXT($A42)),"",
((COUNTIFS(SaisiePers,$A42,SaisieDebut,"&lt;"&amp;ABS$6,SaisieFin,"&gt;="&amp;ABS$6,SaisieJour,"")+
COUNTIFS(SaisiePers,$A42,SaisieDebut,ABS$6,SaisieFin,"&gt;="&amp;ABS$6,SaisieMatin,Paramètres!$A$2,SaisieJour,"")+
COUNTIFS(SaisiePers,$A42,SaisieDebut,"&lt;"&amp;ABS$6,SaisieFin,"&gt;="&amp;ABS$6,SaisieMatin,Paramètres!$A$2,SaisieJour,TEXT(ABS$6,"jjjj"))=0)=$AS$1)*0.5)</f>
        <v/>
      </c>
      <c r="ABT42" s="6" t="str">
        <f>IF(OR(ABS$6=0,COUNTIF(Feries,ABS$6)&gt;0,ISNONTEXT($A42)),"",
((COUNTIFS(SaisiePers,$A42,SaisieDebut,"&lt;="&amp;ABS$6,SaisieFin,"&gt;"&amp;ABS$6,SaisieJour,"")+
COUNTIFS(SaisiePers,$A42,SaisieDebut,"&lt;="&amp;ABS$6,SaisieFin,ABS$6,SaisieSoir,Paramètres!$B$3,SaisieJour,"")+
COUNTIFS(SaisiePers,$A42,SaisieDebut,"&lt;="&amp;ABS$6,SaisieFin,"&gt;"&amp;ABS$6,SaisieSoir,Paramètres!$B$3,SaisieJour,TEXT(ABS$6,"jjjj"))=0)=$AS$1)*0.5)</f>
        <v/>
      </c>
      <c r="ABU42" s="6" t="str">
        <f>IF(OR(ABU$6=0,COUNTIF(Feries,ABU$6)&gt;0,ISNONTEXT($A42)),"",
((COUNTIFS(SaisiePers,$A42,SaisieDebut,"&lt;"&amp;ABU$6,SaisieFin,"&gt;="&amp;ABU$6,SaisieJour,"")+
COUNTIFS(SaisiePers,$A42,SaisieDebut,ABU$6,SaisieFin,"&gt;="&amp;ABU$6,SaisieMatin,Paramètres!$A$2,SaisieJour,"")+
COUNTIFS(SaisiePers,$A42,SaisieDebut,"&lt;"&amp;ABU$6,SaisieFin,"&gt;="&amp;ABU$6,SaisieMatin,Paramètres!$A$2,SaisieJour,TEXT(ABU$6,"jjjj"))=0)=$AS$1)*0.5)</f>
        <v/>
      </c>
      <c r="ABV42" s="6" t="str">
        <f>IF(OR(ABU$6=0,COUNTIF(Feries,ABU$6)&gt;0,ISNONTEXT($A42)),"",
((COUNTIFS(SaisiePers,$A42,SaisieDebut,"&lt;="&amp;ABU$6,SaisieFin,"&gt;"&amp;ABU$6,SaisieJour,"")+
COUNTIFS(SaisiePers,$A42,SaisieDebut,"&lt;="&amp;ABU$6,SaisieFin,ABU$6,SaisieSoir,Paramètres!$B$3,SaisieJour,"")+
COUNTIFS(SaisiePers,$A42,SaisieDebut,"&lt;="&amp;ABU$6,SaisieFin,"&gt;"&amp;ABU$6,SaisieSoir,Paramètres!$B$3,SaisieJour,TEXT(ABU$6,"jjjj"))=0)=$AS$1)*0.5)</f>
        <v/>
      </c>
    </row>
    <row r="43" spans="1:750" x14ac:dyDescent="0.25">
      <c r="A43" s="27">
        <f>Entrées!A37</f>
        <v>0</v>
      </c>
      <c r="B43" s="33">
        <f t="shared" si="1492"/>
        <v>0</v>
      </c>
      <c r="C43" s="6" t="str">
        <f>IF(OR(C$6=0,COUNTIF(Feries,C$6)&gt;0,ISNONTEXT($A43)),"",
((COUNTIFS(SaisiePers,$A43,SaisieDebut,"&lt;"&amp;C$6,SaisieFin,"&gt;="&amp;C$6,SaisieJour,"")+
COUNTIFS(SaisiePers,$A43,SaisieDebut,C$6,SaisieFin,"&gt;="&amp;C$6,SaisieMatin,Paramètres!$A$2,SaisieJour,"")+
COUNTIFS(SaisiePers,$A43,SaisieDebut,"&lt;"&amp;C$6,SaisieFin,"&gt;="&amp;C$6,SaisieMatin,Paramètres!$A$2,SaisieJour,TEXT(C$6,"jjjj"))=0)=$AS$1)*0.5)</f>
        <v/>
      </c>
      <c r="D43" s="6" t="str">
        <f>IF(OR(C$6=0,COUNTIF(Feries,C$6)&gt;0,ISNONTEXT($A43)),"",
((COUNTIFS(SaisiePers,$A43,SaisieDebut,"&lt;="&amp;C$6,SaisieFin,"&gt;"&amp;C$6,SaisieJour,"")+
COUNTIFS(SaisiePers,$A43,SaisieDebut,"&lt;="&amp;C$6,SaisieFin,C$6,SaisieSoir,Paramètres!$B$3,SaisieJour,"")+
COUNTIFS(SaisiePers,$A43,SaisieDebut,"&lt;="&amp;C$6,SaisieFin,"&gt;"&amp;C$6,SaisieSoir,Paramètres!$B$3,SaisieJour,TEXT(C$6,"jjjj"))=0)=$AS$1)*0.5)</f>
        <v/>
      </c>
      <c r="E43" s="6" t="str">
        <f>IF(OR(E$6=0,COUNTIF(Feries,E$6)&gt;0,ISNONTEXT($A43)),"",
((COUNTIFS(SaisiePers,$A43,SaisieDebut,"&lt;"&amp;E$6,SaisieFin,"&gt;="&amp;E$6,SaisieJour,"")+
COUNTIFS(SaisiePers,$A43,SaisieDebut,E$6,SaisieFin,"&gt;="&amp;E$6,SaisieMatin,Paramètres!$A$2,SaisieJour,"")+
COUNTIFS(SaisiePers,$A43,SaisieDebut,"&lt;"&amp;E$6,SaisieFin,"&gt;="&amp;E$6,SaisieMatin,Paramètres!$A$2,SaisieJour,TEXT(E$6,"jjjj"))=0)=$AS$1)*0.5)</f>
        <v/>
      </c>
      <c r="F43" s="6" t="str">
        <f>IF(OR(E$6=0,COUNTIF(Feries,E$6)&gt;0,ISNONTEXT($A43)),"",
((COUNTIFS(SaisiePers,$A43,SaisieDebut,"&lt;="&amp;E$6,SaisieFin,"&gt;"&amp;E$6,SaisieJour,"")+
COUNTIFS(SaisiePers,$A43,SaisieDebut,"&lt;="&amp;E$6,SaisieFin,E$6,SaisieSoir,Paramètres!$B$3,SaisieJour,"")+
COUNTIFS(SaisiePers,$A43,SaisieDebut,"&lt;="&amp;E$6,SaisieFin,"&gt;"&amp;E$6,SaisieSoir,Paramètres!$B$3,SaisieJour,TEXT(E$6,"jjjj"))=0)=$AS$1)*0.5)</f>
        <v/>
      </c>
      <c r="G43" s="6" t="str">
        <f>IF(OR(G$6=0,COUNTIF(Feries,G$6)&gt;0,ISNONTEXT($A43)),"",
((COUNTIFS(SaisiePers,$A43,SaisieDebut,"&lt;"&amp;G$6,SaisieFin,"&gt;="&amp;G$6,SaisieJour,"")+
COUNTIFS(SaisiePers,$A43,SaisieDebut,G$6,SaisieFin,"&gt;="&amp;G$6,SaisieMatin,Paramètres!$A$2,SaisieJour,"")+
COUNTIFS(SaisiePers,$A43,SaisieDebut,"&lt;"&amp;G$6,SaisieFin,"&gt;="&amp;G$6,SaisieMatin,Paramètres!$A$2,SaisieJour,TEXT(G$6,"jjjj"))=0)=$AS$1)*0.5)</f>
        <v/>
      </c>
      <c r="H43" s="6" t="str">
        <f>IF(OR(G$6=0,COUNTIF(Feries,G$6)&gt;0,ISNONTEXT($A43)),"",
((COUNTIFS(SaisiePers,$A43,SaisieDebut,"&lt;="&amp;G$6,SaisieFin,"&gt;"&amp;G$6,SaisieJour,"")+
COUNTIFS(SaisiePers,$A43,SaisieDebut,"&lt;="&amp;G$6,SaisieFin,G$6,SaisieSoir,Paramètres!$B$3,SaisieJour,"")+
COUNTIFS(SaisiePers,$A43,SaisieDebut,"&lt;="&amp;G$6,SaisieFin,"&gt;"&amp;G$6,SaisieSoir,Paramètres!$B$3,SaisieJour,TEXT(G$6,"jjjj"))=0)=$AS$1)*0.5)</f>
        <v/>
      </c>
      <c r="I43" s="6" t="str">
        <f>IF(OR(I$6=0,COUNTIF(Feries,I$6)&gt;0,ISNONTEXT($A43)),"",
((COUNTIFS(SaisiePers,$A43,SaisieDebut,"&lt;"&amp;I$6,SaisieFin,"&gt;="&amp;I$6,SaisieJour,"")+
COUNTIFS(SaisiePers,$A43,SaisieDebut,I$6,SaisieFin,"&gt;="&amp;I$6,SaisieMatin,Paramètres!$A$2,SaisieJour,"")+
COUNTIFS(SaisiePers,$A43,SaisieDebut,"&lt;"&amp;I$6,SaisieFin,"&gt;="&amp;I$6,SaisieMatin,Paramètres!$A$2,SaisieJour,TEXT(I$6,"jjjj"))=0)=$AS$1)*0.5)</f>
        <v/>
      </c>
      <c r="J43" s="6" t="str">
        <f>IF(OR(I$6=0,COUNTIF(Feries,I$6)&gt;0,ISNONTEXT($A43)),"",
((COUNTIFS(SaisiePers,$A43,SaisieDebut,"&lt;="&amp;I$6,SaisieFin,"&gt;"&amp;I$6,SaisieJour,"")+
COUNTIFS(SaisiePers,$A43,SaisieDebut,"&lt;="&amp;I$6,SaisieFin,I$6,SaisieSoir,Paramètres!$B$3,SaisieJour,"")+
COUNTIFS(SaisiePers,$A43,SaisieDebut,"&lt;="&amp;I$6,SaisieFin,"&gt;"&amp;I$6,SaisieSoir,Paramètres!$B$3,SaisieJour,TEXT(I$6,"jjjj"))=0)=$AS$1)*0.5)</f>
        <v/>
      </c>
      <c r="K43" s="6" t="str">
        <f>IF(OR(K$6=0,COUNTIF(Feries,K$6)&gt;0,ISNONTEXT($A43)),"",
((COUNTIFS(SaisiePers,$A43,SaisieDebut,"&lt;"&amp;K$6,SaisieFin,"&gt;="&amp;K$6,SaisieJour,"")+
COUNTIFS(SaisiePers,$A43,SaisieDebut,K$6,SaisieFin,"&gt;="&amp;K$6,SaisieMatin,Paramètres!$A$2,SaisieJour,"")+
COUNTIFS(SaisiePers,$A43,SaisieDebut,"&lt;"&amp;K$6,SaisieFin,"&gt;="&amp;K$6,SaisieMatin,Paramètres!$A$2,SaisieJour,TEXT(K$6,"jjjj"))=0)=$AS$1)*0.5)</f>
        <v/>
      </c>
      <c r="L43" s="6" t="str">
        <f>IF(OR(K$6=0,COUNTIF(Feries,K$6)&gt;0,ISNONTEXT($A43)),"",
((COUNTIFS(SaisiePers,$A43,SaisieDebut,"&lt;="&amp;K$6,SaisieFin,"&gt;"&amp;K$6,SaisieJour,"")+
COUNTIFS(SaisiePers,$A43,SaisieDebut,"&lt;="&amp;K$6,SaisieFin,K$6,SaisieSoir,Paramètres!$B$3,SaisieJour,"")+
COUNTIFS(SaisiePers,$A43,SaisieDebut,"&lt;="&amp;K$6,SaisieFin,"&gt;"&amp;K$6,SaisieSoir,Paramètres!$B$3,SaisieJour,TEXT(K$6,"jjjj"))=0)=$AS$1)*0.5)</f>
        <v/>
      </c>
      <c r="M43" s="6" t="str">
        <f>IF(OR(M$6=0,COUNTIF(Feries,M$6)&gt;0,ISNONTEXT($A43)),"",
((COUNTIFS(SaisiePers,$A43,SaisieDebut,"&lt;"&amp;M$6,SaisieFin,"&gt;="&amp;M$6,SaisieJour,"")+
COUNTIFS(SaisiePers,$A43,SaisieDebut,M$6,SaisieFin,"&gt;="&amp;M$6,SaisieMatin,Paramètres!$A$2,SaisieJour,"")+
COUNTIFS(SaisiePers,$A43,SaisieDebut,"&lt;"&amp;M$6,SaisieFin,"&gt;="&amp;M$6,SaisieMatin,Paramètres!$A$2,SaisieJour,TEXT(M$6,"jjjj"))=0)=$AS$1)*0.5)</f>
        <v/>
      </c>
      <c r="N43" s="6" t="str">
        <f>IF(OR(M$6=0,COUNTIF(Feries,M$6)&gt;0,ISNONTEXT($A43)),"",
((COUNTIFS(SaisiePers,$A43,SaisieDebut,"&lt;="&amp;M$6,SaisieFin,"&gt;"&amp;M$6,SaisieJour,"")+
COUNTIFS(SaisiePers,$A43,SaisieDebut,"&lt;="&amp;M$6,SaisieFin,M$6,SaisieSoir,Paramètres!$B$3,SaisieJour,"")+
COUNTIFS(SaisiePers,$A43,SaisieDebut,"&lt;="&amp;M$6,SaisieFin,"&gt;"&amp;M$6,SaisieSoir,Paramètres!$B$3,SaisieJour,TEXT(M$6,"jjjj"))=0)=$AS$1)*0.5)</f>
        <v/>
      </c>
      <c r="O43" s="6" t="str">
        <f>IF(OR(O$6=0,COUNTIF(Feries,O$6)&gt;0,ISNONTEXT($A43)),"",
((COUNTIFS(SaisiePers,$A43,SaisieDebut,"&lt;"&amp;O$6,SaisieFin,"&gt;="&amp;O$6,SaisieJour,"")+
COUNTIFS(SaisiePers,$A43,SaisieDebut,O$6,SaisieFin,"&gt;="&amp;O$6,SaisieMatin,Paramètres!$A$2,SaisieJour,"")+
COUNTIFS(SaisiePers,$A43,SaisieDebut,"&lt;"&amp;O$6,SaisieFin,"&gt;="&amp;O$6,SaisieMatin,Paramètres!$A$2,SaisieJour,TEXT(O$6,"jjjj"))=0)=$AS$1)*0.5)</f>
        <v/>
      </c>
      <c r="P43" s="6" t="str">
        <f>IF(OR(O$6=0,COUNTIF(Feries,O$6)&gt;0,ISNONTEXT($A43)),"",
((COUNTIFS(SaisiePers,$A43,SaisieDebut,"&lt;="&amp;O$6,SaisieFin,"&gt;"&amp;O$6,SaisieJour,"")+
COUNTIFS(SaisiePers,$A43,SaisieDebut,"&lt;="&amp;O$6,SaisieFin,O$6,SaisieSoir,Paramètres!$B$3,SaisieJour,"")+
COUNTIFS(SaisiePers,$A43,SaisieDebut,"&lt;="&amp;O$6,SaisieFin,"&gt;"&amp;O$6,SaisieSoir,Paramètres!$B$3,SaisieJour,TEXT(O$6,"jjjj"))=0)=$AS$1)*0.5)</f>
        <v/>
      </c>
      <c r="Q43" s="6" t="str">
        <f>IF(OR(Q$6=0,COUNTIF(Feries,Q$6)&gt;0,ISNONTEXT($A43)),"",
((COUNTIFS(SaisiePers,$A43,SaisieDebut,"&lt;"&amp;Q$6,SaisieFin,"&gt;="&amp;Q$6,SaisieJour,"")+
COUNTIFS(SaisiePers,$A43,SaisieDebut,Q$6,SaisieFin,"&gt;="&amp;Q$6,SaisieMatin,Paramètres!$A$2,SaisieJour,"")+
COUNTIFS(SaisiePers,$A43,SaisieDebut,"&lt;"&amp;Q$6,SaisieFin,"&gt;="&amp;Q$6,SaisieMatin,Paramètres!$A$2,SaisieJour,TEXT(Q$6,"jjjj"))=0)=$AS$1)*0.5)</f>
        <v/>
      </c>
      <c r="R43" s="6" t="str">
        <f>IF(OR(Q$6=0,COUNTIF(Feries,Q$6)&gt;0,ISNONTEXT($A43)),"",
((COUNTIFS(SaisiePers,$A43,SaisieDebut,"&lt;="&amp;Q$6,SaisieFin,"&gt;"&amp;Q$6,SaisieJour,"")+
COUNTIFS(SaisiePers,$A43,SaisieDebut,"&lt;="&amp;Q$6,SaisieFin,Q$6,SaisieSoir,Paramètres!$B$3,SaisieJour,"")+
COUNTIFS(SaisiePers,$A43,SaisieDebut,"&lt;="&amp;Q$6,SaisieFin,"&gt;"&amp;Q$6,SaisieSoir,Paramètres!$B$3,SaisieJour,TEXT(Q$6,"jjjj"))=0)=$AS$1)*0.5)</f>
        <v/>
      </c>
      <c r="S43" s="6" t="str">
        <f>IF(OR(S$6=0,COUNTIF(Feries,S$6)&gt;0,ISNONTEXT($A43)),"",
((COUNTIFS(SaisiePers,$A43,SaisieDebut,"&lt;"&amp;S$6,SaisieFin,"&gt;="&amp;S$6,SaisieJour,"")+
COUNTIFS(SaisiePers,$A43,SaisieDebut,S$6,SaisieFin,"&gt;="&amp;S$6,SaisieMatin,Paramètres!$A$2,SaisieJour,"")+
COUNTIFS(SaisiePers,$A43,SaisieDebut,"&lt;"&amp;S$6,SaisieFin,"&gt;="&amp;S$6,SaisieMatin,Paramètres!$A$2,SaisieJour,TEXT(S$6,"jjjj"))=0)=$AS$1)*0.5)</f>
        <v/>
      </c>
      <c r="T43" s="6" t="str">
        <f>IF(OR(S$6=0,COUNTIF(Feries,S$6)&gt;0,ISNONTEXT($A43)),"",
((COUNTIFS(SaisiePers,$A43,SaisieDebut,"&lt;="&amp;S$6,SaisieFin,"&gt;"&amp;S$6,SaisieJour,"")+
COUNTIFS(SaisiePers,$A43,SaisieDebut,"&lt;="&amp;S$6,SaisieFin,S$6,SaisieSoir,Paramètres!$B$3,SaisieJour,"")+
COUNTIFS(SaisiePers,$A43,SaisieDebut,"&lt;="&amp;S$6,SaisieFin,"&gt;"&amp;S$6,SaisieSoir,Paramètres!$B$3,SaisieJour,TEXT(S$6,"jjjj"))=0)=$AS$1)*0.5)</f>
        <v/>
      </c>
      <c r="U43" s="6" t="str">
        <f>IF(OR(U$6=0,COUNTIF(Feries,U$6)&gt;0,ISNONTEXT($A43)),"",
((COUNTIFS(SaisiePers,$A43,SaisieDebut,"&lt;"&amp;U$6,SaisieFin,"&gt;="&amp;U$6,SaisieJour,"")+
COUNTIFS(SaisiePers,$A43,SaisieDebut,U$6,SaisieFin,"&gt;="&amp;U$6,SaisieMatin,Paramètres!$A$2,SaisieJour,"")+
COUNTIFS(SaisiePers,$A43,SaisieDebut,"&lt;"&amp;U$6,SaisieFin,"&gt;="&amp;U$6,SaisieMatin,Paramètres!$A$2,SaisieJour,TEXT(U$6,"jjjj"))=0)=$AS$1)*0.5)</f>
        <v/>
      </c>
      <c r="V43" s="6" t="str">
        <f>IF(OR(U$6=0,COUNTIF(Feries,U$6)&gt;0,ISNONTEXT($A43)),"",
((COUNTIFS(SaisiePers,$A43,SaisieDebut,"&lt;="&amp;U$6,SaisieFin,"&gt;"&amp;U$6,SaisieJour,"")+
COUNTIFS(SaisiePers,$A43,SaisieDebut,"&lt;="&amp;U$6,SaisieFin,U$6,SaisieSoir,Paramètres!$B$3,SaisieJour,"")+
COUNTIFS(SaisiePers,$A43,SaisieDebut,"&lt;="&amp;U$6,SaisieFin,"&gt;"&amp;U$6,SaisieSoir,Paramètres!$B$3,SaisieJour,TEXT(U$6,"jjjj"))=0)=$AS$1)*0.5)</f>
        <v/>
      </c>
      <c r="W43" s="6" t="str">
        <f>IF(OR(W$6=0,COUNTIF(Feries,W$6)&gt;0,ISNONTEXT($A43)),"",
((COUNTIFS(SaisiePers,$A43,SaisieDebut,"&lt;"&amp;W$6,SaisieFin,"&gt;="&amp;W$6,SaisieJour,"")+
COUNTIFS(SaisiePers,$A43,SaisieDebut,W$6,SaisieFin,"&gt;="&amp;W$6,SaisieMatin,Paramètres!$A$2,SaisieJour,"")+
COUNTIFS(SaisiePers,$A43,SaisieDebut,"&lt;"&amp;W$6,SaisieFin,"&gt;="&amp;W$6,SaisieMatin,Paramètres!$A$2,SaisieJour,TEXT(W$6,"jjjj"))=0)=$AS$1)*0.5)</f>
        <v/>
      </c>
      <c r="X43" s="6" t="str">
        <f>IF(OR(W$6=0,COUNTIF(Feries,W$6)&gt;0,ISNONTEXT($A43)),"",
((COUNTIFS(SaisiePers,$A43,SaisieDebut,"&lt;="&amp;W$6,SaisieFin,"&gt;"&amp;W$6,SaisieJour,"")+
COUNTIFS(SaisiePers,$A43,SaisieDebut,"&lt;="&amp;W$6,SaisieFin,W$6,SaisieSoir,Paramètres!$B$3,SaisieJour,"")+
COUNTIFS(SaisiePers,$A43,SaisieDebut,"&lt;="&amp;W$6,SaisieFin,"&gt;"&amp;W$6,SaisieSoir,Paramètres!$B$3,SaisieJour,TEXT(W$6,"jjjj"))=0)=$AS$1)*0.5)</f>
        <v/>
      </c>
      <c r="Y43" s="6" t="str">
        <f>IF(OR(Y$6=0,COUNTIF(Feries,Y$6)&gt;0,ISNONTEXT($A43)),"",
((COUNTIFS(SaisiePers,$A43,SaisieDebut,"&lt;"&amp;Y$6,SaisieFin,"&gt;="&amp;Y$6,SaisieJour,"")+
COUNTIFS(SaisiePers,$A43,SaisieDebut,Y$6,SaisieFin,"&gt;="&amp;Y$6,SaisieMatin,Paramètres!$A$2,SaisieJour,"")+
COUNTIFS(SaisiePers,$A43,SaisieDebut,"&lt;"&amp;Y$6,SaisieFin,"&gt;="&amp;Y$6,SaisieMatin,Paramètres!$A$2,SaisieJour,TEXT(Y$6,"jjjj"))=0)=$AS$1)*0.5)</f>
        <v/>
      </c>
      <c r="Z43" s="6" t="str">
        <f>IF(OR(Y$6=0,COUNTIF(Feries,Y$6)&gt;0,ISNONTEXT($A43)),"",
((COUNTIFS(SaisiePers,$A43,SaisieDebut,"&lt;="&amp;Y$6,SaisieFin,"&gt;"&amp;Y$6,SaisieJour,"")+
COUNTIFS(SaisiePers,$A43,SaisieDebut,"&lt;="&amp;Y$6,SaisieFin,Y$6,SaisieSoir,Paramètres!$B$3,SaisieJour,"")+
COUNTIFS(SaisiePers,$A43,SaisieDebut,"&lt;="&amp;Y$6,SaisieFin,"&gt;"&amp;Y$6,SaisieSoir,Paramètres!$B$3,SaisieJour,TEXT(Y$6,"jjjj"))=0)=$AS$1)*0.5)</f>
        <v/>
      </c>
      <c r="AA43" s="6" t="str">
        <f>IF(OR(AA$6=0,COUNTIF(Feries,AA$6)&gt;0,ISNONTEXT($A43)),"",
((COUNTIFS(SaisiePers,$A43,SaisieDebut,"&lt;"&amp;AA$6,SaisieFin,"&gt;="&amp;AA$6,SaisieJour,"")+
COUNTIFS(SaisiePers,$A43,SaisieDebut,AA$6,SaisieFin,"&gt;="&amp;AA$6,SaisieMatin,Paramètres!$A$2,SaisieJour,"")+
COUNTIFS(SaisiePers,$A43,SaisieDebut,"&lt;"&amp;AA$6,SaisieFin,"&gt;="&amp;AA$6,SaisieMatin,Paramètres!$A$2,SaisieJour,TEXT(AA$6,"jjjj"))=0)=$AS$1)*0.5)</f>
        <v/>
      </c>
      <c r="AB43" s="6" t="str">
        <f>IF(OR(AA$6=0,COUNTIF(Feries,AA$6)&gt;0,ISNONTEXT($A43)),"",
((COUNTIFS(SaisiePers,$A43,SaisieDebut,"&lt;="&amp;AA$6,SaisieFin,"&gt;"&amp;AA$6,SaisieJour,"")+
COUNTIFS(SaisiePers,$A43,SaisieDebut,"&lt;="&amp;AA$6,SaisieFin,AA$6,SaisieSoir,Paramètres!$B$3,SaisieJour,"")+
COUNTIFS(SaisiePers,$A43,SaisieDebut,"&lt;="&amp;AA$6,SaisieFin,"&gt;"&amp;AA$6,SaisieSoir,Paramètres!$B$3,SaisieJour,TEXT(AA$6,"jjjj"))=0)=$AS$1)*0.5)</f>
        <v/>
      </c>
      <c r="AC43" s="6" t="str">
        <f>IF(OR(AC$6=0,COUNTIF(Feries,AC$6)&gt;0,ISNONTEXT($A43)),"",
((COUNTIFS(SaisiePers,$A43,SaisieDebut,"&lt;"&amp;AC$6,SaisieFin,"&gt;="&amp;AC$6,SaisieJour,"")+
COUNTIFS(SaisiePers,$A43,SaisieDebut,AC$6,SaisieFin,"&gt;="&amp;AC$6,SaisieMatin,Paramètres!$A$2,SaisieJour,"")+
COUNTIFS(SaisiePers,$A43,SaisieDebut,"&lt;"&amp;AC$6,SaisieFin,"&gt;="&amp;AC$6,SaisieMatin,Paramètres!$A$2,SaisieJour,TEXT(AC$6,"jjjj"))=0)=$AS$1)*0.5)</f>
        <v/>
      </c>
      <c r="AD43" s="6" t="str">
        <f>IF(OR(AC$6=0,COUNTIF(Feries,AC$6)&gt;0,ISNONTEXT($A43)),"",
((COUNTIFS(SaisiePers,$A43,SaisieDebut,"&lt;="&amp;AC$6,SaisieFin,"&gt;"&amp;AC$6,SaisieJour,"")+
COUNTIFS(SaisiePers,$A43,SaisieDebut,"&lt;="&amp;AC$6,SaisieFin,AC$6,SaisieSoir,Paramètres!$B$3,SaisieJour,"")+
COUNTIFS(SaisiePers,$A43,SaisieDebut,"&lt;="&amp;AC$6,SaisieFin,"&gt;"&amp;AC$6,SaisieSoir,Paramètres!$B$3,SaisieJour,TEXT(AC$6,"jjjj"))=0)=$AS$1)*0.5)</f>
        <v/>
      </c>
      <c r="AE43" s="6" t="str">
        <f>IF(OR(AE$6=0,COUNTIF(Feries,AE$6)&gt;0,ISNONTEXT($A43)),"",
((COUNTIFS(SaisiePers,$A43,SaisieDebut,"&lt;"&amp;AE$6,SaisieFin,"&gt;="&amp;AE$6,SaisieJour,"")+
COUNTIFS(SaisiePers,$A43,SaisieDebut,AE$6,SaisieFin,"&gt;="&amp;AE$6,SaisieMatin,Paramètres!$A$2,SaisieJour,"")+
COUNTIFS(SaisiePers,$A43,SaisieDebut,"&lt;"&amp;AE$6,SaisieFin,"&gt;="&amp;AE$6,SaisieMatin,Paramètres!$A$2,SaisieJour,TEXT(AE$6,"jjjj"))=0)=$AS$1)*0.5)</f>
        <v/>
      </c>
      <c r="AF43" s="6" t="str">
        <f>IF(OR(AE$6=0,COUNTIF(Feries,AE$6)&gt;0,ISNONTEXT($A43)),"",
((COUNTIFS(SaisiePers,$A43,SaisieDebut,"&lt;="&amp;AE$6,SaisieFin,"&gt;"&amp;AE$6,SaisieJour,"")+
COUNTIFS(SaisiePers,$A43,SaisieDebut,"&lt;="&amp;AE$6,SaisieFin,AE$6,SaisieSoir,Paramètres!$B$3,SaisieJour,"")+
COUNTIFS(SaisiePers,$A43,SaisieDebut,"&lt;="&amp;AE$6,SaisieFin,"&gt;"&amp;AE$6,SaisieSoir,Paramètres!$B$3,SaisieJour,TEXT(AE$6,"jjjj"))=0)=$AS$1)*0.5)</f>
        <v/>
      </c>
      <c r="AG43" s="6" t="str">
        <f>IF(OR(AG$6=0,COUNTIF(Feries,AG$6)&gt;0,ISNONTEXT($A43)),"",
((COUNTIFS(SaisiePers,$A43,SaisieDebut,"&lt;"&amp;AG$6,SaisieFin,"&gt;="&amp;AG$6,SaisieJour,"")+
COUNTIFS(SaisiePers,$A43,SaisieDebut,AG$6,SaisieFin,"&gt;="&amp;AG$6,SaisieMatin,Paramètres!$A$2,SaisieJour,"")+
COUNTIFS(SaisiePers,$A43,SaisieDebut,"&lt;"&amp;AG$6,SaisieFin,"&gt;="&amp;AG$6,SaisieMatin,Paramètres!$A$2,SaisieJour,TEXT(AG$6,"jjjj"))=0)=$AS$1)*0.5)</f>
        <v/>
      </c>
      <c r="AH43" s="6" t="str">
        <f>IF(OR(AG$6=0,COUNTIF(Feries,AG$6)&gt;0,ISNONTEXT($A43)),"",
((COUNTIFS(SaisiePers,$A43,SaisieDebut,"&lt;="&amp;AG$6,SaisieFin,"&gt;"&amp;AG$6,SaisieJour,"")+
COUNTIFS(SaisiePers,$A43,SaisieDebut,"&lt;="&amp;AG$6,SaisieFin,AG$6,SaisieSoir,Paramètres!$B$3,SaisieJour,"")+
COUNTIFS(SaisiePers,$A43,SaisieDebut,"&lt;="&amp;AG$6,SaisieFin,"&gt;"&amp;AG$6,SaisieSoir,Paramètres!$B$3,SaisieJour,TEXT(AG$6,"jjjj"))=0)=$AS$1)*0.5)</f>
        <v/>
      </c>
      <c r="AI43" s="6" t="str">
        <f>IF(OR(AI$6=0,COUNTIF(Feries,AI$6)&gt;0,ISNONTEXT($A43)),"",
((COUNTIFS(SaisiePers,$A43,SaisieDebut,"&lt;"&amp;AI$6,SaisieFin,"&gt;="&amp;AI$6,SaisieJour,"")+
COUNTIFS(SaisiePers,$A43,SaisieDebut,AI$6,SaisieFin,"&gt;="&amp;AI$6,SaisieMatin,Paramètres!$A$2,SaisieJour,"")+
COUNTIFS(SaisiePers,$A43,SaisieDebut,"&lt;"&amp;AI$6,SaisieFin,"&gt;="&amp;AI$6,SaisieMatin,Paramètres!$A$2,SaisieJour,TEXT(AI$6,"jjjj"))=0)=$AS$1)*0.5)</f>
        <v/>
      </c>
      <c r="AJ43" s="6" t="str">
        <f>IF(OR(AI$6=0,COUNTIF(Feries,AI$6)&gt;0,ISNONTEXT($A43)),"",
((COUNTIFS(SaisiePers,$A43,SaisieDebut,"&lt;="&amp;AI$6,SaisieFin,"&gt;"&amp;AI$6,SaisieJour,"")+
COUNTIFS(SaisiePers,$A43,SaisieDebut,"&lt;="&amp;AI$6,SaisieFin,AI$6,SaisieSoir,Paramètres!$B$3,SaisieJour,"")+
COUNTIFS(SaisiePers,$A43,SaisieDebut,"&lt;="&amp;AI$6,SaisieFin,"&gt;"&amp;AI$6,SaisieSoir,Paramètres!$B$3,SaisieJour,TEXT(AI$6,"jjjj"))=0)=$AS$1)*0.5)</f>
        <v/>
      </c>
      <c r="AK43" s="6" t="str">
        <f>IF(OR(AK$6=0,COUNTIF(Feries,AK$6)&gt;0,ISNONTEXT($A43)),"",
((COUNTIFS(SaisiePers,$A43,SaisieDebut,"&lt;"&amp;AK$6,SaisieFin,"&gt;="&amp;AK$6,SaisieJour,"")+
COUNTIFS(SaisiePers,$A43,SaisieDebut,AK$6,SaisieFin,"&gt;="&amp;AK$6,SaisieMatin,Paramètres!$A$2,SaisieJour,"")+
COUNTIFS(SaisiePers,$A43,SaisieDebut,"&lt;"&amp;AK$6,SaisieFin,"&gt;="&amp;AK$6,SaisieMatin,Paramètres!$A$2,SaisieJour,TEXT(AK$6,"jjjj"))=0)=$AS$1)*0.5)</f>
        <v/>
      </c>
      <c r="AL43" s="6" t="str">
        <f>IF(OR(AK$6=0,COUNTIF(Feries,AK$6)&gt;0,ISNONTEXT($A43)),"",
((COUNTIFS(SaisiePers,$A43,SaisieDebut,"&lt;="&amp;AK$6,SaisieFin,"&gt;"&amp;AK$6,SaisieJour,"")+
COUNTIFS(SaisiePers,$A43,SaisieDebut,"&lt;="&amp;AK$6,SaisieFin,AK$6,SaisieSoir,Paramètres!$B$3,SaisieJour,"")+
COUNTIFS(SaisiePers,$A43,SaisieDebut,"&lt;="&amp;AK$6,SaisieFin,"&gt;"&amp;AK$6,SaisieSoir,Paramètres!$B$3,SaisieJour,TEXT(AK$6,"jjjj"))=0)=$AS$1)*0.5)</f>
        <v/>
      </c>
      <c r="AM43" s="6" t="str">
        <f>IF(OR(AM$6=0,COUNTIF(Feries,AM$6)&gt;0,ISNONTEXT($A43)),"",
((COUNTIFS(SaisiePers,$A43,SaisieDebut,"&lt;"&amp;AM$6,SaisieFin,"&gt;="&amp;AM$6,SaisieJour,"")+
COUNTIFS(SaisiePers,$A43,SaisieDebut,AM$6,SaisieFin,"&gt;="&amp;AM$6,SaisieMatin,Paramètres!$A$2,SaisieJour,"")+
COUNTIFS(SaisiePers,$A43,SaisieDebut,"&lt;"&amp;AM$6,SaisieFin,"&gt;="&amp;AM$6,SaisieMatin,Paramètres!$A$2,SaisieJour,TEXT(AM$6,"jjjj"))=0)=$AS$1)*0.5)</f>
        <v/>
      </c>
      <c r="AN43" s="6" t="str">
        <f>IF(OR(AM$6=0,COUNTIF(Feries,AM$6)&gt;0,ISNONTEXT($A43)),"",
((COUNTIFS(SaisiePers,$A43,SaisieDebut,"&lt;="&amp;AM$6,SaisieFin,"&gt;"&amp;AM$6,SaisieJour,"")+
COUNTIFS(SaisiePers,$A43,SaisieDebut,"&lt;="&amp;AM$6,SaisieFin,AM$6,SaisieSoir,Paramètres!$B$3,SaisieJour,"")+
COUNTIFS(SaisiePers,$A43,SaisieDebut,"&lt;="&amp;AM$6,SaisieFin,"&gt;"&amp;AM$6,SaisieSoir,Paramètres!$B$3,SaisieJour,TEXT(AM$6,"jjjj"))=0)=$AS$1)*0.5)</f>
        <v/>
      </c>
      <c r="AO43" s="6" t="str">
        <f>IF(OR(AO$6=0,COUNTIF(Feries,AO$6)&gt;0,ISNONTEXT($A43)),"",
((COUNTIFS(SaisiePers,$A43,SaisieDebut,"&lt;"&amp;AO$6,SaisieFin,"&gt;="&amp;AO$6,SaisieJour,"")+
COUNTIFS(SaisiePers,$A43,SaisieDebut,AO$6,SaisieFin,"&gt;="&amp;AO$6,SaisieMatin,Paramètres!$A$2,SaisieJour,"")+
COUNTIFS(SaisiePers,$A43,SaisieDebut,"&lt;"&amp;AO$6,SaisieFin,"&gt;="&amp;AO$6,SaisieMatin,Paramètres!$A$2,SaisieJour,TEXT(AO$6,"jjjj"))=0)=$AS$1)*0.5)</f>
        <v/>
      </c>
      <c r="AP43" s="6" t="str">
        <f>IF(OR(AO$6=0,COUNTIF(Feries,AO$6)&gt;0,ISNONTEXT($A43)),"",
((COUNTIFS(SaisiePers,$A43,SaisieDebut,"&lt;="&amp;AO$6,SaisieFin,"&gt;"&amp;AO$6,SaisieJour,"")+
COUNTIFS(SaisiePers,$A43,SaisieDebut,"&lt;="&amp;AO$6,SaisieFin,AO$6,SaisieSoir,Paramètres!$B$3,SaisieJour,"")+
COUNTIFS(SaisiePers,$A43,SaisieDebut,"&lt;="&amp;AO$6,SaisieFin,"&gt;"&amp;AO$6,SaisieSoir,Paramètres!$B$3,SaisieJour,TEXT(AO$6,"jjjj"))=0)=$AS$1)*0.5)</f>
        <v/>
      </c>
      <c r="AQ43" s="6" t="str">
        <f>IF(OR(AQ$6=0,COUNTIF(Feries,AQ$6)&gt;0,ISNONTEXT($A43)),"",
((COUNTIFS(SaisiePers,$A43,SaisieDebut,"&lt;"&amp;AQ$6,SaisieFin,"&gt;="&amp;AQ$6,SaisieJour,"")+
COUNTIFS(SaisiePers,$A43,SaisieDebut,AQ$6,SaisieFin,"&gt;="&amp;AQ$6,SaisieMatin,Paramètres!$A$2,SaisieJour,"")+
COUNTIFS(SaisiePers,$A43,SaisieDebut,"&lt;"&amp;AQ$6,SaisieFin,"&gt;="&amp;AQ$6,SaisieMatin,Paramètres!$A$2,SaisieJour,TEXT(AQ$6,"jjjj"))=0)=$AS$1)*0.5)</f>
        <v/>
      </c>
      <c r="AR43" s="6" t="str">
        <f>IF(OR(AQ$6=0,COUNTIF(Feries,AQ$6)&gt;0,ISNONTEXT($A43)),"",
((COUNTIFS(SaisiePers,$A43,SaisieDebut,"&lt;="&amp;AQ$6,SaisieFin,"&gt;"&amp;AQ$6,SaisieJour,"")+
COUNTIFS(SaisiePers,$A43,SaisieDebut,"&lt;="&amp;AQ$6,SaisieFin,AQ$6,SaisieSoir,Paramètres!$B$3,SaisieJour,"")+
COUNTIFS(SaisiePers,$A43,SaisieDebut,"&lt;="&amp;AQ$6,SaisieFin,"&gt;"&amp;AQ$6,SaisieSoir,Paramètres!$B$3,SaisieJour,TEXT(AQ$6,"jjjj"))=0)=$AS$1)*0.5)</f>
        <v/>
      </c>
      <c r="AS43" s="6" t="str">
        <f>IF(OR(AS$6=0,COUNTIF(Feries,AS$6)&gt;0,ISNONTEXT($A43)),"",
((COUNTIFS(SaisiePers,$A43,SaisieDebut,"&lt;"&amp;AS$6,SaisieFin,"&gt;="&amp;AS$6,SaisieJour,"")+
COUNTIFS(SaisiePers,$A43,SaisieDebut,AS$6,SaisieFin,"&gt;="&amp;AS$6,SaisieMatin,Paramètres!$A$2,SaisieJour,"")+
COUNTIFS(SaisiePers,$A43,SaisieDebut,"&lt;"&amp;AS$6,SaisieFin,"&gt;="&amp;AS$6,SaisieMatin,Paramètres!$A$2,SaisieJour,TEXT(AS$6,"jjjj"))=0)=$AS$1)*0.5)</f>
        <v/>
      </c>
      <c r="AT43" s="6" t="str">
        <f>IF(OR(AS$6=0,COUNTIF(Feries,AS$6)&gt;0,ISNONTEXT($A43)),"",
((COUNTIFS(SaisiePers,$A43,SaisieDebut,"&lt;="&amp;AS$6,SaisieFin,"&gt;"&amp;AS$6,SaisieJour,"")+
COUNTIFS(SaisiePers,$A43,SaisieDebut,"&lt;="&amp;AS$6,SaisieFin,AS$6,SaisieSoir,Paramètres!$B$3,SaisieJour,"")+
COUNTIFS(SaisiePers,$A43,SaisieDebut,"&lt;="&amp;AS$6,SaisieFin,"&gt;"&amp;AS$6,SaisieSoir,Paramètres!$B$3,SaisieJour,TEXT(AS$6,"jjjj"))=0)=$AS$1)*0.5)</f>
        <v/>
      </c>
      <c r="AU43" s="6" t="str">
        <f>IF(OR(AU$6=0,COUNTIF(Feries,AU$6)&gt;0,ISNONTEXT($A43)),"",
((COUNTIFS(SaisiePers,$A43,SaisieDebut,"&lt;"&amp;AU$6,SaisieFin,"&gt;="&amp;AU$6,SaisieJour,"")+
COUNTIFS(SaisiePers,$A43,SaisieDebut,AU$6,SaisieFin,"&gt;="&amp;AU$6,SaisieMatin,Paramètres!$A$2,SaisieJour,"")+
COUNTIFS(SaisiePers,$A43,SaisieDebut,"&lt;"&amp;AU$6,SaisieFin,"&gt;="&amp;AU$6,SaisieMatin,Paramètres!$A$2,SaisieJour,TEXT(AU$6,"jjjj"))=0)=$AS$1)*0.5)</f>
        <v/>
      </c>
      <c r="AV43" s="6" t="str">
        <f>IF(OR(AU$6=0,COUNTIF(Feries,AU$6)&gt;0,ISNONTEXT($A43)),"",
((COUNTIFS(SaisiePers,$A43,SaisieDebut,"&lt;="&amp;AU$6,SaisieFin,"&gt;"&amp;AU$6,SaisieJour,"")+
COUNTIFS(SaisiePers,$A43,SaisieDebut,"&lt;="&amp;AU$6,SaisieFin,AU$6,SaisieSoir,Paramètres!$B$3,SaisieJour,"")+
COUNTIFS(SaisiePers,$A43,SaisieDebut,"&lt;="&amp;AU$6,SaisieFin,"&gt;"&amp;AU$6,SaisieSoir,Paramètres!$B$3,SaisieJour,TEXT(AU$6,"jjjj"))=0)=$AS$1)*0.5)</f>
        <v/>
      </c>
      <c r="AW43" s="6" t="str">
        <f>IF(OR(AW$6=0,COUNTIF(Feries,AW$6)&gt;0,ISNONTEXT($A43)),"",
((COUNTIFS(SaisiePers,$A43,SaisieDebut,"&lt;"&amp;AW$6,SaisieFin,"&gt;="&amp;AW$6,SaisieJour,"")+
COUNTIFS(SaisiePers,$A43,SaisieDebut,AW$6,SaisieFin,"&gt;="&amp;AW$6,SaisieMatin,Paramètres!$A$2,SaisieJour,"")+
COUNTIFS(SaisiePers,$A43,SaisieDebut,"&lt;"&amp;AW$6,SaisieFin,"&gt;="&amp;AW$6,SaisieMatin,Paramètres!$A$2,SaisieJour,TEXT(AW$6,"jjjj"))=0)=$AS$1)*0.5)</f>
        <v/>
      </c>
      <c r="AX43" s="6" t="str">
        <f>IF(OR(AW$6=0,COUNTIF(Feries,AW$6)&gt;0,ISNONTEXT($A43)),"",
((COUNTIFS(SaisiePers,$A43,SaisieDebut,"&lt;="&amp;AW$6,SaisieFin,"&gt;"&amp;AW$6,SaisieJour,"")+
COUNTIFS(SaisiePers,$A43,SaisieDebut,"&lt;="&amp;AW$6,SaisieFin,AW$6,SaisieSoir,Paramètres!$B$3,SaisieJour,"")+
COUNTIFS(SaisiePers,$A43,SaisieDebut,"&lt;="&amp;AW$6,SaisieFin,"&gt;"&amp;AW$6,SaisieSoir,Paramètres!$B$3,SaisieJour,TEXT(AW$6,"jjjj"))=0)=$AS$1)*0.5)</f>
        <v/>
      </c>
      <c r="AY43" s="6" t="str">
        <f>IF(OR(AY$6=0,COUNTIF(Feries,AY$6)&gt;0,ISNONTEXT($A43)),"",
((COUNTIFS(SaisiePers,$A43,SaisieDebut,"&lt;"&amp;AY$6,SaisieFin,"&gt;="&amp;AY$6,SaisieJour,"")+
COUNTIFS(SaisiePers,$A43,SaisieDebut,AY$6,SaisieFin,"&gt;="&amp;AY$6,SaisieMatin,Paramètres!$A$2,SaisieJour,"")+
COUNTIFS(SaisiePers,$A43,SaisieDebut,"&lt;"&amp;AY$6,SaisieFin,"&gt;="&amp;AY$6,SaisieMatin,Paramètres!$A$2,SaisieJour,TEXT(AY$6,"jjjj"))=0)=$AS$1)*0.5)</f>
        <v/>
      </c>
      <c r="AZ43" s="6" t="str">
        <f>IF(OR(AY$6=0,COUNTIF(Feries,AY$6)&gt;0,ISNONTEXT($A43)),"",
((COUNTIFS(SaisiePers,$A43,SaisieDebut,"&lt;="&amp;AY$6,SaisieFin,"&gt;"&amp;AY$6,SaisieJour,"")+
COUNTIFS(SaisiePers,$A43,SaisieDebut,"&lt;="&amp;AY$6,SaisieFin,AY$6,SaisieSoir,Paramètres!$B$3,SaisieJour,"")+
COUNTIFS(SaisiePers,$A43,SaisieDebut,"&lt;="&amp;AY$6,SaisieFin,"&gt;"&amp;AY$6,SaisieSoir,Paramètres!$B$3,SaisieJour,TEXT(AY$6,"jjjj"))=0)=$AS$1)*0.5)</f>
        <v/>
      </c>
      <c r="BA43" s="6" t="str">
        <f>IF(OR(BA$6=0,COUNTIF(Feries,BA$6)&gt;0,ISNONTEXT($A43)),"",
((COUNTIFS(SaisiePers,$A43,SaisieDebut,"&lt;"&amp;BA$6,SaisieFin,"&gt;="&amp;BA$6,SaisieJour,"")+
COUNTIFS(SaisiePers,$A43,SaisieDebut,BA$6,SaisieFin,"&gt;="&amp;BA$6,SaisieMatin,Paramètres!$A$2,SaisieJour,"")+
COUNTIFS(SaisiePers,$A43,SaisieDebut,"&lt;"&amp;BA$6,SaisieFin,"&gt;="&amp;BA$6,SaisieMatin,Paramètres!$A$2,SaisieJour,TEXT(BA$6,"jjjj"))=0)=$AS$1)*0.5)</f>
        <v/>
      </c>
      <c r="BB43" s="6" t="str">
        <f>IF(OR(BA$6=0,COUNTIF(Feries,BA$6)&gt;0,ISNONTEXT($A43)),"",
((COUNTIFS(SaisiePers,$A43,SaisieDebut,"&lt;="&amp;BA$6,SaisieFin,"&gt;"&amp;BA$6,SaisieJour,"")+
COUNTIFS(SaisiePers,$A43,SaisieDebut,"&lt;="&amp;BA$6,SaisieFin,BA$6,SaisieSoir,Paramètres!$B$3,SaisieJour,"")+
COUNTIFS(SaisiePers,$A43,SaisieDebut,"&lt;="&amp;BA$6,SaisieFin,"&gt;"&amp;BA$6,SaisieSoir,Paramètres!$B$3,SaisieJour,TEXT(BA$6,"jjjj"))=0)=$AS$1)*0.5)</f>
        <v/>
      </c>
      <c r="BC43" s="6" t="str">
        <f>IF(OR(BC$6=0,COUNTIF(Feries,BC$6)&gt;0,ISNONTEXT($A43)),"",
((COUNTIFS(SaisiePers,$A43,SaisieDebut,"&lt;"&amp;BC$6,SaisieFin,"&gt;="&amp;BC$6,SaisieJour,"")+
COUNTIFS(SaisiePers,$A43,SaisieDebut,BC$6,SaisieFin,"&gt;="&amp;BC$6,SaisieMatin,Paramètres!$A$2,SaisieJour,"")+
COUNTIFS(SaisiePers,$A43,SaisieDebut,"&lt;"&amp;BC$6,SaisieFin,"&gt;="&amp;BC$6,SaisieMatin,Paramètres!$A$2,SaisieJour,TEXT(BC$6,"jjjj"))=0)=$AS$1)*0.5)</f>
        <v/>
      </c>
      <c r="BD43" s="6" t="str">
        <f>IF(OR(BC$6=0,COUNTIF(Feries,BC$6)&gt;0,ISNONTEXT($A43)),"",
((COUNTIFS(SaisiePers,$A43,SaisieDebut,"&lt;="&amp;BC$6,SaisieFin,"&gt;"&amp;BC$6,SaisieJour,"")+
COUNTIFS(SaisiePers,$A43,SaisieDebut,"&lt;="&amp;BC$6,SaisieFin,BC$6,SaisieSoir,Paramètres!$B$3,SaisieJour,"")+
COUNTIFS(SaisiePers,$A43,SaisieDebut,"&lt;="&amp;BC$6,SaisieFin,"&gt;"&amp;BC$6,SaisieSoir,Paramètres!$B$3,SaisieJour,TEXT(BC$6,"jjjj"))=0)=$AS$1)*0.5)</f>
        <v/>
      </c>
      <c r="BE43" s="6" t="str">
        <f>IF(OR(BE$6=0,COUNTIF(Feries,BE$6)&gt;0,ISNONTEXT($A43)),"",
((COUNTIFS(SaisiePers,$A43,SaisieDebut,"&lt;"&amp;BE$6,SaisieFin,"&gt;="&amp;BE$6,SaisieJour,"")+
COUNTIFS(SaisiePers,$A43,SaisieDebut,BE$6,SaisieFin,"&gt;="&amp;BE$6,SaisieMatin,Paramètres!$A$2,SaisieJour,"")+
COUNTIFS(SaisiePers,$A43,SaisieDebut,"&lt;"&amp;BE$6,SaisieFin,"&gt;="&amp;BE$6,SaisieMatin,Paramètres!$A$2,SaisieJour,TEXT(BE$6,"jjjj"))=0)=$AS$1)*0.5)</f>
        <v/>
      </c>
      <c r="BF43" s="6" t="str">
        <f>IF(OR(BE$6=0,COUNTIF(Feries,BE$6)&gt;0,ISNONTEXT($A43)),"",
((COUNTIFS(SaisiePers,$A43,SaisieDebut,"&lt;="&amp;BE$6,SaisieFin,"&gt;"&amp;BE$6,SaisieJour,"")+
COUNTIFS(SaisiePers,$A43,SaisieDebut,"&lt;="&amp;BE$6,SaisieFin,BE$6,SaisieSoir,Paramètres!$B$3,SaisieJour,"")+
COUNTIFS(SaisiePers,$A43,SaisieDebut,"&lt;="&amp;BE$6,SaisieFin,"&gt;"&amp;BE$6,SaisieSoir,Paramètres!$B$3,SaisieJour,TEXT(BE$6,"jjjj"))=0)=$AS$1)*0.5)</f>
        <v/>
      </c>
      <c r="BG43" s="6" t="str">
        <f>IF(OR(BG$6=0,COUNTIF(Feries,BG$6)&gt;0,ISNONTEXT($A43)),"",
((COUNTIFS(SaisiePers,$A43,SaisieDebut,"&lt;"&amp;BG$6,SaisieFin,"&gt;="&amp;BG$6,SaisieJour,"")+
COUNTIFS(SaisiePers,$A43,SaisieDebut,BG$6,SaisieFin,"&gt;="&amp;BG$6,SaisieMatin,Paramètres!$A$2,SaisieJour,"")+
COUNTIFS(SaisiePers,$A43,SaisieDebut,"&lt;"&amp;BG$6,SaisieFin,"&gt;="&amp;BG$6,SaisieMatin,Paramètres!$A$2,SaisieJour,TEXT(BG$6,"jjjj"))=0)=$AS$1)*0.5)</f>
        <v/>
      </c>
      <c r="BH43" s="6" t="str">
        <f>IF(OR(BG$6=0,COUNTIF(Feries,BG$6)&gt;0,ISNONTEXT($A43)),"",
((COUNTIFS(SaisiePers,$A43,SaisieDebut,"&lt;="&amp;BG$6,SaisieFin,"&gt;"&amp;BG$6,SaisieJour,"")+
COUNTIFS(SaisiePers,$A43,SaisieDebut,"&lt;="&amp;BG$6,SaisieFin,BG$6,SaisieSoir,Paramètres!$B$3,SaisieJour,"")+
COUNTIFS(SaisiePers,$A43,SaisieDebut,"&lt;="&amp;BG$6,SaisieFin,"&gt;"&amp;BG$6,SaisieSoir,Paramètres!$B$3,SaisieJour,TEXT(BG$6,"jjjj"))=0)=$AS$1)*0.5)</f>
        <v/>
      </c>
      <c r="BI43" s="6" t="str">
        <f>IF(OR(BI$6=0,COUNTIF(Feries,BI$6)&gt;0,ISNONTEXT($A43)),"",
((COUNTIFS(SaisiePers,$A43,SaisieDebut,"&lt;"&amp;BI$6,SaisieFin,"&gt;="&amp;BI$6,SaisieJour,"")+
COUNTIFS(SaisiePers,$A43,SaisieDebut,BI$6,SaisieFin,"&gt;="&amp;BI$6,SaisieMatin,Paramètres!$A$2,SaisieJour,"")+
COUNTIFS(SaisiePers,$A43,SaisieDebut,"&lt;"&amp;BI$6,SaisieFin,"&gt;="&amp;BI$6,SaisieMatin,Paramètres!$A$2,SaisieJour,TEXT(BI$6,"jjjj"))=0)=$AS$1)*0.5)</f>
        <v/>
      </c>
      <c r="BJ43" s="6" t="str">
        <f>IF(OR(BI$6=0,COUNTIF(Feries,BI$6)&gt;0,ISNONTEXT($A43)),"",
((COUNTIFS(SaisiePers,$A43,SaisieDebut,"&lt;="&amp;BI$6,SaisieFin,"&gt;"&amp;BI$6,SaisieJour,"")+
COUNTIFS(SaisiePers,$A43,SaisieDebut,"&lt;="&amp;BI$6,SaisieFin,BI$6,SaisieSoir,Paramètres!$B$3,SaisieJour,"")+
COUNTIFS(SaisiePers,$A43,SaisieDebut,"&lt;="&amp;BI$6,SaisieFin,"&gt;"&amp;BI$6,SaisieSoir,Paramètres!$B$3,SaisieJour,TEXT(BI$6,"jjjj"))=0)=$AS$1)*0.5)</f>
        <v/>
      </c>
      <c r="BK43" s="6" t="str">
        <f>IF(OR(BK$6=0,COUNTIF(Feries,BK$6)&gt;0,ISNONTEXT($A43)),"",
((COUNTIFS(SaisiePers,$A43,SaisieDebut,"&lt;"&amp;BK$6,SaisieFin,"&gt;="&amp;BK$6,SaisieJour,"")+
COUNTIFS(SaisiePers,$A43,SaisieDebut,BK$6,SaisieFin,"&gt;="&amp;BK$6,SaisieMatin,Paramètres!$A$2,SaisieJour,"")+
COUNTIFS(SaisiePers,$A43,SaisieDebut,"&lt;"&amp;BK$6,SaisieFin,"&gt;="&amp;BK$6,SaisieMatin,Paramètres!$A$2,SaisieJour,TEXT(BK$6,"jjjj"))=0)=$AS$1)*0.5)</f>
        <v/>
      </c>
      <c r="BL43" s="6" t="str">
        <f>IF(OR(BK$6=0,COUNTIF(Feries,BK$6)&gt;0,ISNONTEXT($A43)),"",
((COUNTIFS(SaisiePers,$A43,SaisieDebut,"&lt;="&amp;BK$6,SaisieFin,"&gt;"&amp;BK$6,SaisieJour,"")+
COUNTIFS(SaisiePers,$A43,SaisieDebut,"&lt;="&amp;BK$6,SaisieFin,BK$6,SaisieSoir,Paramètres!$B$3,SaisieJour,"")+
COUNTIFS(SaisiePers,$A43,SaisieDebut,"&lt;="&amp;BK$6,SaisieFin,"&gt;"&amp;BK$6,SaisieSoir,Paramètres!$B$3,SaisieJour,TEXT(BK$6,"jjjj"))=0)=$AS$1)*0.5)</f>
        <v/>
      </c>
      <c r="BM43" s="6" t="str">
        <f>IF(OR(BM$6=0,COUNTIF(Feries,BM$6)&gt;0,ISNONTEXT($A43)),"",
((COUNTIFS(SaisiePers,$A43,SaisieDebut,"&lt;"&amp;BM$6,SaisieFin,"&gt;="&amp;BM$6,SaisieJour,"")+
COUNTIFS(SaisiePers,$A43,SaisieDebut,BM$6,SaisieFin,"&gt;="&amp;BM$6,SaisieMatin,Paramètres!$A$2,SaisieJour,"")+
COUNTIFS(SaisiePers,$A43,SaisieDebut,"&lt;"&amp;BM$6,SaisieFin,"&gt;="&amp;BM$6,SaisieMatin,Paramètres!$A$2,SaisieJour,TEXT(BM$6,"jjjj"))=0)=$AS$1)*0.5)</f>
        <v/>
      </c>
      <c r="BN43" s="6" t="str">
        <f>IF(OR(BM$6=0,COUNTIF(Feries,BM$6)&gt;0,ISNONTEXT($A43)),"",
((COUNTIFS(SaisiePers,$A43,SaisieDebut,"&lt;="&amp;BM$6,SaisieFin,"&gt;"&amp;BM$6,SaisieJour,"")+
COUNTIFS(SaisiePers,$A43,SaisieDebut,"&lt;="&amp;BM$6,SaisieFin,BM$6,SaisieSoir,Paramètres!$B$3,SaisieJour,"")+
COUNTIFS(SaisiePers,$A43,SaisieDebut,"&lt;="&amp;BM$6,SaisieFin,"&gt;"&amp;BM$6,SaisieSoir,Paramètres!$B$3,SaisieJour,TEXT(BM$6,"jjjj"))=0)=$AS$1)*0.5)</f>
        <v/>
      </c>
      <c r="BO43" s="6" t="str">
        <f>IF(OR(BO$6=0,COUNTIF(Feries,BO$6)&gt;0,ISNONTEXT($A43)),"",
((COUNTIFS(SaisiePers,$A43,SaisieDebut,"&lt;"&amp;BO$6,SaisieFin,"&gt;="&amp;BO$6,SaisieJour,"")+
COUNTIFS(SaisiePers,$A43,SaisieDebut,BO$6,SaisieFin,"&gt;="&amp;BO$6,SaisieMatin,Paramètres!$A$2,SaisieJour,"")+
COUNTIFS(SaisiePers,$A43,SaisieDebut,"&lt;"&amp;BO$6,SaisieFin,"&gt;="&amp;BO$6,SaisieMatin,Paramètres!$A$2,SaisieJour,TEXT(BO$6,"jjjj"))=0)=$AS$1)*0.5)</f>
        <v/>
      </c>
      <c r="BP43" s="6" t="str">
        <f>IF(OR(BO$6=0,COUNTIF(Feries,BO$6)&gt;0,ISNONTEXT($A43)),"",
((COUNTIFS(SaisiePers,$A43,SaisieDebut,"&lt;="&amp;BO$6,SaisieFin,"&gt;"&amp;BO$6,SaisieJour,"")+
COUNTIFS(SaisiePers,$A43,SaisieDebut,"&lt;="&amp;BO$6,SaisieFin,BO$6,SaisieSoir,Paramètres!$B$3,SaisieJour,"")+
COUNTIFS(SaisiePers,$A43,SaisieDebut,"&lt;="&amp;BO$6,SaisieFin,"&gt;"&amp;BO$6,SaisieSoir,Paramètres!$B$3,SaisieJour,TEXT(BO$6,"jjjj"))=0)=$AS$1)*0.5)</f>
        <v/>
      </c>
      <c r="BQ43" s="6" t="str">
        <f>IF(OR(BQ$6=0,COUNTIF(Feries,BQ$6)&gt;0,ISNONTEXT($A43)),"",
((COUNTIFS(SaisiePers,$A43,SaisieDebut,"&lt;"&amp;BQ$6,SaisieFin,"&gt;="&amp;BQ$6,SaisieJour,"")+
COUNTIFS(SaisiePers,$A43,SaisieDebut,BQ$6,SaisieFin,"&gt;="&amp;BQ$6,SaisieMatin,Paramètres!$A$2,SaisieJour,"")+
COUNTIFS(SaisiePers,$A43,SaisieDebut,"&lt;"&amp;BQ$6,SaisieFin,"&gt;="&amp;BQ$6,SaisieMatin,Paramètres!$A$2,SaisieJour,TEXT(BQ$6,"jjjj"))=0)=$AS$1)*0.5)</f>
        <v/>
      </c>
      <c r="BR43" s="6" t="str">
        <f>IF(OR(BQ$6=0,COUNTIF(Feries,BQ$6)&gt;0,ISNONTEXT($A43)),"",
((COUNTIFS(SaisiePers,$A43,SaisieDebut,"&lt;="&amp;BQ$6,SaisieFin,"&gt;"&amp;BQ$6,SaisieJour,"")+
COUNTIFS(SaisiePers,$A43,SaisieDebut,"&lt;="&amp;BQ$6,SaisieFin,BQ$6,SaisieSoir,Paramètres!$B$3,SaisieJour,"")+
COUNTIFS(SaisiePers,$A43,SaisieDebut,"&lt;="&amp;BQ$6,SaisieFin,"&gt;"&amp;BQ$6,SaisieSoir,Paramètres!$B$3,SaisieJour,TEXT(BQ$6,"jjjj"))=0)=$AS$1)*0.5)</f>
        <v/>
      </c>
      <c r="BS43" s="6" t="str">
        <f>IF(OR(BS$6=0,COUNTIF(Feries,BS$6)&gt;0,ISNONTEXT($A43)),"",
((COUNTIFS(SaisiePers,$A43,SaisieDebut,"&lt;"&amp;BS$6,SaisieFin,"&gt;="&amp;BS$6,SaisieJour,"")+
COUNTIFS(SaisiePers,$A43,SaisieDebut,BS$6,SaisieFin,"&gt;="&amp;BS$6,SaisieMatin,Paramètres!$A$2,SaisieJour,"")+
COUNTIFS(SaisiePers,$A43,SaisieDebut,"&lt;"&amp;BS$6,SaisieFin,"&gt;="&amp;BS$6,SaisieMatin,Paramètres!$A$2,SaisieJour,TEXT(BS$6,"jjjj"))=0)=$AS$1)*0.5)</f>
        <v/>
      </c>
      <c r="BT43" s="6" t="str">
        <f>IF(OR(BS$6=0,COUNTIF(Feries,BS$6)&gt;0,ISNONTEXT($A43)),"",
((COUNTIFS(SaisiePers,$A43,SaisieDebut,"&lt;="&amp;BS$6,SaisieFin,"&gt;"&amp;BS$6,SaisieJour,"")+
COUNTIFS(SaisiePers,$A43,SaisieDebut,"&lt;="&amp;BS$6,SaisieFin,BS$6,SaisieSoir,Paramètres!$B$3,SaisieJour,"")+
COUNTIFS(SaisiePers,$A43,SaisieDebut,"&lt;="&amp;BS$6,SaisieFin,"&gt;"&amp;BS$6,SaisieSoir,Paramètres!$B$3,SaisieJour,TEXT(BS$6,"jjjj"))=0)=$AS$1)*0.5)</f>
        <v/>
      </c>
      <c r="BU43" s="6" t="str">
        <f>IF(OR(BU$6=0,COUNTIF(Feries,BU$6)&gt;0,ISNONTEXT($A43)),"",
((COUNTIFS(SaisiePers,$A43,SaisieDebut,"&lt;"&amp;BU$6,SaisieFin,"&gt;="&amp;BU$6,SaisieJour,"")+
COUNTIFS(SaisiePers,$A43,SaisieDebut,BU$6,SaisieFin,"&gt;="&amp;BU$6,SaisieMatin,Paramètres!$A$2,SaisieJour,"")+
COUNTIFS(SaisiePers,$A43,SaisieDebut,"&lt;"&amp;BU$6,SaisieFin,"&gt;="&amp;BU$6,SaisieMatin,Paramètres!$A$2,SaisieJour,TEXT(BU$6,"jjjj"))=0)=$AS$1)*0.5)</f>
        <v/>
      </c>
      <c r="BV43" s="6" t="str">
        <f>IF(OR(BU$6=0,COUNTIF(Feries,BU$6)&gt;0,ISNONTEXT($A43)),"",
((COUNTIFS(SaisiePers,$A43,SaisieDebut,"&lt;="&amp;BU$6,SaisieFin,"&gt;"&amp;BU$6,SaisieJour,"")+
COUNTIFS(SaisiePers,$A43,SaisieDebut,"&lt;="&amp;BU$6,SaisieFin,BU$6,SaisieSoir,Paramètres!$B$3,SaisieJour,"")+
COUNTIFS(SaisiePers,$A43,SaisieDebut,"&lt;="&amp;BU$6,SaisieFin,"&gt;"&amp;BU$6,SaisieSoir,Paramètres!$B$3,SaisieJour,TEXT(BU$6,"jjjj"))=0)=$AS$1)*0.5)</f>
        <v/>
      </c>
      <c r="BW43" s="6" t="str">
        <f>IF(OR(BW$6=0,COUNTIF(Feries,BW$6)&gt;0,ISNONTEXT($A43)),"",
((COUNTIFS(SaisiePers,$A43,SaisieDebut,"&lt;"&amp;BW$6,SaisieFin,"&gt;="&amp;BW$6,SaisieJour,"")+
COUNTIFS(SaisiePers,$A43,SaisieDebut,BW$6,SaisieFin,"&gt;="&amp;BW$6,SaisieMatin,Paramètres!$A$2,SaisieJour,"")+
COUNTIFS(SaisiePers,$A43,SaisieDebut,"&lt;"&amp;BW$6,SaisieFin,"&gt;="&amp;BW$6,SaisieMatin,Paramètres!$A$2,SaisieJour,TEXT(BW$6,"jjjj"))=0)=$AS$1)*0.5)</f>
        <v/>
      </c>
      <c r="BX43" s="6" t="str">
        <f>IF(OR(BW$6=0,COUNTIF(Feries,BW$6)&gt;0,ISNONTEXT($A43)),"",
((COUNTIFS(SaisiePers,$A43,SaisieDebut,"&lt;="&amp;BW$6,SaisieFin,"&gt;"&amp;BW$6,SaisieJour,"")+
COUNTIFS(SaisiePers,$A43,SaisieDebut,"&lt;="&amp;BW$6,SaisieFin,BW$6,SaisieSoir,Paramètres!$B$3,SaisieJour,"")+
COUNTIFS(SaisiePers,$A43,SaisieDebut,"&lt;="&amp;BW$6,SaisieFin,"&gt;"&amp;BW$6,SaisieSoir,Paramètres!$B$3,SaisieJour,TEXT(BW$6,"jjjj"))=0)=$AS$1)*0.5)</f>
        <v/>
      </c>
      <c r="BY43" s="6" t="str">
        <f>IF(OR(BY$6=0,COUNTIF(Feries,BY$6)&gt;0,ISNONTEXT($A43)),"",
((COUNTIFS(SaisiePers,$A43,SaisieDebut,"&lt;"&amp;BY$6,SaisieFin,"&gt;="&amp;BY$6,SaisieJour,"")+
COUNTIFS(SaisiePers,$A43,SaisieDebut,BY$6,SaisieFin,"&gt;="&amp;BY$6,SaisieMatin,Paramètres!$A$2,SaisieJour,"")+
COUNTIFS(SaisiePers,$A43,SaisieDebut,"&lt;"&amp;BY$6,SaisieFin,"&gt;="&amp;BY$6,SaisieMatin,Paramètres!$A$2,SaisieJour,TEXT(BY$6,"jjjj"))=0)=$AS$1)*0.5)</f>
        <v/>
      </c>
      <c r="BZ43" s="6" t="str">
        <f>IF(OR(BY$6=0,COUNTIF(Feries,BY$6)&gt;0,ISNONTEXT($A43)),"",
((COUNTIFS(SaisiePers,$A43,SaisieDebut,"&lt;="&amp;BY$6,SaisieFin,"&gt;"&amp;BY$6,SaisieJour,"")+
COUNTIFS(SaisiePers,$A43,SaisieDebut,"&lt;="&amp;BY$6,SaisieFin,BY$6,SaisieSoir,Paramètres!$B$3,SaisieJour,"")+
COUNTIFS(SaisiePers,$A43,SaisieDebut,"&lt;="&amp;BY$6,SaisieFin,"&gt;"&amp;BY$6,SaisieSoir,Paramètres!$B$3,SaisieJour,TEXT(BY$6,"jjjj"))=0)=$AS$1)*0.5)</f>
        <v/>
      </c>
      <c r="CA43" s="6" t="str">
        <f>IF(OR(CA$6=0,COUNTIF(Feries,CA$6)&gt;0,ISNONTEXT($A43)),"",
((COUNTIFS(SaisiePers,$A43,SaisieDebut,"&lt;"&amp;CA$6,SaisieFin,"&gt;="&amp;CA$6,SaisieJour,"")+
COUNTIFS(SaisiePers,$A43,SaisieDebut,CA$6,SaisieFin,"&gt;="&amp;CA$6,SaisieMatin,Paramètres!$A$2,SaisieJour,"")+
COUNTIFS(SaisiePers,$A43,SaisieDebut,"&lt;"&amp;CA$6,SaisieFin,"&gt;="&amp;CA$6,SaisieMatin,Paramètres!$A$2,SaisieJour,TEXT(CA$6,"jjjj"))=0)=$AS$1)*0.5)</f>
        <v/>
      </c>
      <c r="CB43" s="6" t="str">
        <f>IF(OR(CA$6=0,COUNTIF(Feries,CA$6)&gt;0,ISNONTEXT($A43)),"",
((COUNTIFS(SaisiePers,$A43,SaisieDebut,"&lt;="&amp;CA$6,SaisieFin,"&gt;"&amp;CA$6,SaisieJour,"")+
COUNTIFS(SaisiePers,$A43,SaisieDebut,"&lt;="&amp;CA$6,SaisieFin,CA$6,SaisieSoir,Paramètres!$B$3,SaisieJour,"")+
COUNTIFS(SaisiePers,$A43,SaisieDebut,"&lt;="&amp;CA$6,SaisieFin,"&gt;"&amp;CA$6,SaisieSoir,Paramètres!$B$3,SaisieJour,TEXT(CA$6,"jjjj"))=0)=$AS$1)*0.5)</f>
        <v/>
      </c>
      <c r="CC43" s="6" t="str">
        <f>IF(OR(CC$6=0,COUNTIF(Feries,CC$6)&gt;0,ISNONTEXT($A43)),"",
((COUNTIFS(SaisiePers,$A43,SaisieDebut,"&lt;"&amp;CC$6,SaisieFin,"&gt;="&amp;CC$6,SaisieJour,"")+
COUNTIFS(SaisiePers,$A43,SaisieDebut,CC$6,SaisieFin,"&gt;="&amp;CC$6,SaisieMatin,Paramètres!$A$2,SaisieJour,"")+
COUNTIFS(SaisiePers,$A43,SaisieDebut,"&lt;"&amp;CC$6,SaisieFin,"&gt;="&amp;CC$6,SaisieMatin,Paramètres!$A$2,SaisieJour,TEXT(CC$6,"jjjj"))=0)=$AS$1)*0.5)</f>
        <v/>
      </c>
      <c r="CD43" s="6" t="str">
        <f>IF(OR(CC$6=0,COUNTIF(Feries,CC$6)&gt;0,ISNONTEXT($A43)),"",
((COUNTIFS(SaisiePers,$A43,SaisieDebut,"&lt;="&amp;CC$6,SaisieFin,"&gt;"&amp;CC$6,SaisieJour,"")+
COUNTIFS(SaisiePers,$A43,SaisieDebut,"&lt;="&amp;CC$6,SaisieFin,CC$6,SaisieSoir,Paramètres!$B$3,SaisieJour,"")+
COUNTIFS(SaisiePers,$A43,SaisieDebut,"&lt;="&amp;CC$6,SaisieFin,"&gt;"&amp;CC$6,SaisieSoir,Paramètres!$B$3,SaisieJour,TEXT(CC$6,"jjjj"))=0)=$AS$1)*0.5)</f>
        <v/>
      </c>
      <c r="CE43" s="6" t="str">
        <f>IF(OR(CE$6=0,COUNTIF(Feries,CE$6)&gt;0,ISNONTEXT($A43)),"",
((COUNTIFS(SaisiePers,$A43,SaisieDebut,"&lt;"&amp;CE$6,SaisieFin,"&gt;="&amp;CE$6,SaisieJour,"")+
COUNTIFS(SaisiePers,$A43,SaisieDebut,CE$6,SaisieFin,"&gt;="&amp;CE$6,SaisieMatin,Paramètres!$A$2,SaisieJour,"")+
COUNTIFS(SaisiePers,$A43,SaisieDebut,"&lt;"&amp;CE$6,SaisieFin,"&gt;="&amp;CE$6,SaisieMatin,Paramètres!$A$2,SaisieJour,TEXT(CE$6,"jjjj"))=0)=$AS$1)*0.5)</f>
        <v/>
      </c>
      <c r="CF43" s="6" t="str">
        <f>IF(OR(CE$6=0,COUNTIF(Feries,CE$6)&gt;0,ISNONTEXT($A43)),"",
((COUNTIFS(SaisiePers,$A43,SaisieDebut,"&lt;="&amp;CE$6,SaisieFin,"&gt;"&amp;CE$6,SaisieJour,"")+
COUNTIFS(SaisiePers,$A43,SaisieDebut,"&lt;="&amp;CE$6,SaisieFin,CE$6,SaisieSoir,Paramètres!$B$3,SaisieJour,"")+
COUNTIFS(SaisiePers,$A43,SaisieDebut,"&lt;="&amp;CE$6,SaisieFin,"&gt;"&amp;CE$6,SaisieSoir,Paramètres!$B$3,SaisieJour,TEXT(CE$6,"jjjj"))=0)=$AS$1)*0.5)</f>
        <v/>
      </c>
      <c r="CG43" s="6" t="str">
        <f>IF(OR(CG$6=0,COUNTIF(Feries,CG$6)&gt;0,ISNONTEXT($A43)),"",
((COUNTIFS(SaisiePers,$A43,SaisieDebut,"&lt;"&amp;CG$6,SaisieFin,"&gt;="&amp;CG$6,SaisieJour,"")+
COUNTIFS(SaisiePers,$A43,SaisieDebut,CG$6,SaisieFin,"&gt;="&amp;CG$6,SaisieMatin,Paramètres!$A$2,SaisieJour,"")+
COUNTIFS(SaisiePers,$A43,SaisieDebut,"&lt;"&amp;CG$6,SaisieFin,"&gt;="&amp;CG$6,SaisieMatin,Paramètres!$A$2,SaisieJour,TEXT(CG$6,"jjjj"))=0)=$AS$1)*0.5)</f>
        <v/>
      </c>
      <c r="CH43" s="6" t="str">
        <f>IF(OR(CG$6=0,COUNTIF(Feries,CG$6)&gt;0,ISNONTEXT($A43)),"",
((COUNTIFS(SaisiePers,$A43,SaisieDebut,"&lt;="&amp;CG$6,SaisieFin,"&gt;"&amp;CG$6,SaisieJour,"")+
COUNTIFS(SaisiePers,$A43,SaisieDebut,"&lt;="&amp;CG$6,SaisieFin,CG$6,SaisieSoir,Paramètres!$B$3,SaisieJour,"")+
COUNTIFS(SaisiePers,$A43,SaisieDebut,"&lt;="&amp;CG$6,SaisieFin,"&gt;"&amp;CG$6,SaisieSoir,Paramètres!$B$3,SaisieJour,TEXT(CG$6,"jjjj"))=0)=$AS$1)*0.5)</f>
        <v/>
      </c>
      <c r="CI43" s="6" t="str">
        <f>IF(OR(CI$6=0,COUNTIF(Feries,CI$6)&gt;0,ISNONTEXT($A43)),"",
((COUNTIFS(SaisiePers,$A43,SaisieDebut,"&lt;"&amp;CI$6,SaisieFin,"&gt;="&amp;CI$6,SaisieJour,"")+
COUNTIFS(SaisiePers,$A43,SaisieDebut,CI$6,SaisieFin,"&gt;="&amp;CI$6,SaisieMatin,Paramètres!$A$2,SaisieJour,"")+
COUNTIFS(SaisiePers,$A43,SaisieDebut,"&lt;"&amp;CI$6,SaisieFin,"&gt;="&amp;CI$6,SaisieMatin,Paramètres!$A$2,SaisieJour,TEXT(CI$6,"jjjj"))=0)=$AS$1)*0.5)</f>
        <v/>
      </c>
      <c r="CJ43" s="6" t="str">
        <f>IF(OR(CI$6=0,COUNTIF(Feries,CI$6)&gt;0,ISNONTEXT($A43)),"",
((COUNTIFS(SaisiePers,$A43,SaisieDebut,"&lt;="&amp;CI$6,SaisieFin,"&gt;"&amp;CI$6,SaisieJour,"")+
COUNTIFS(SaisiePers,$A43,SaisieDebut,"&lt;="&amp;CI$6,SaisieFin,CI$6,SaisieSoir,Paramètres!$B$3,SaisieJour,"")+
COUNTIFS(SaisiePers,$A43,SaisieDebut,"&lt;="&amp;CI$6,SaisieFin,"&gt;"&amp;CI$6,SaisieSoir,Paramètres!$B$3,SaisieJour,TEXT(CI$6,"jjjj"))=0)=$AS$1)*0.5)</f>
        <v/>
      </c>
      <c r="CK43" s="6" t="str">
        <f>IF(OR(CK$6=0,COUNTIF(Feries,CK$6)&gt;0,ISNONTEXT($A43)),"",
((COUNTIFS(SaisiePers,$A43,SaisieDebut,"&lt;"&amp;CK$6,SaisieFin,"&gt;="&amp;CK$6,SaisieJour,"")+
COUNTIFS(SaisiePers,$A43,SaisieDebut,CK$6,SaisieFin,"&gt;="&amp;CK$6,SaisieMatin,Paramètres!$A$2,SaisieJour,"")+
COUNTIFS(SaisiePers,$A43,SaisieDebut,"&lt;"&amp;CK$6,SaisieFin,"&gt;="&amp;CK$6,SaisieMatin,Paramètres!$A$2,SaisieJour,TEXT(CK$6,"jjjj"))=0)=$AS$1)*0.5)</f>
        <v/>
      </c>
      <c r="CL43" s="6" t="str">
        <f>IF(OR(CK$6=0,COUNTIF(Feries,CK$6)&gt;0,ISNONTEXT($A43)),"",
((COUNTIFS(SaisiePers,$A43,SaisieDebut,"&lt;="&amp;CK$6,SaisieFin,"&gt;"&amp;CK$6,SaisieJour,"")+
COUNTIFS(SaisiePers,$A43,SaisieDebut,"&lt;="&amp;CK$6,SaisieFin,CK$6,SaisieSoir,Paramètres!$B$3,SaisieJour,"")+
COUNTIFS(SaisiePers,$A43,SaisieDebut,"&lt;="&amp;CK$6,SaisieFin,"&gt;"&amp;CK$6,SaisieSoir,Paramètres!$B$3,SaisieJour,TEXT(CK$6,"jjjj"))=0)=$AS$1)*0.5)</f>
        <v/>
      </c>
      <c r="CM43" s="6" t="str">
        <f>IF(OR(CM$6=0,COUNTIF(Feries,CM$6)&gt;0,ISNONTEXT($A43)),"",
((COUNTIFS(SaisiePers,$A43,SaisieDebut,"&lt;"&amp;CM$6,SaisieFin,"&gt;="&amp;CM$6,SaisieJour,"")+
COUNTIFS(SaisiePers,$A43,SaisieDebut,CM$6,SaisieFin,"&gt;="&amp;CM$6,SaisieMatin,Paramètres!$A$2,SaisieJour,"")+
COUNTIFS(SaisiePers,$A43,SaisieDebut,"&lt;"&amp;CM$6,SaisieFin,"&gt;="&amp;CM$6,SaisieMatin,Paramètres!$A$2,SaisieJour,TEXT(CM$6,"jjjj"))=0)=$AS$1)*0.5)</f>
        <v/>
      </c>
      <c r="CN43" s="6" t="str">
        <f>IF(OR(CM$6=0,COUNTIF(Feries,CM$6)&gt;0,ISNONTEXT($A43)),"",
((COUNTIFS(SaisiePers,$A43,SaisieDebut,"&lt;="&amp;CM$6,SaisieFin,"&gt;"&amp;CM$6,SaisieJour,"")+
COUNTIFS(SaisiePers,$A43,SaisieDebut,"&lt;="&amp;CM$6,SaisieFin,CM$6,SaisieSoir,Paramètres!$B$3,SaisieJour,"")+
COUNTIFS(SaisiePers,$A43,SaisieDebut,"&lt;="&amp;CM$6,SaisieFin,"&gt;"&amp;CM$6,SaisieSoir,Paramètres!$B$3,SaisieJour,TEXT(CM$6,"jjjj"))=0)=$AS$1)*0.5)</f>
        <v/>
      </c>
      <c r="CO43" s="6" t="str">
        <f>IF(OR(CO$6=0,COUNTIF(Feries,CO$6)&gt;0,ISNONTEXT($A43)),"",
((COUNTIFS(SaisiePers,$A43,SaisieDebut,"&lt;"&amp;CO$6,SaisieFin,"&gt;="&amp;CO$6,SaisieJour,"")+
COUNTIFS(SaisiePers,$A43,SaisieDebut,CO$6,SaisieFin,"&gt;="&amp;CO$6,SaisieMatin,Paramètres!$A$2,SaisieJour,"")+
COUNTIFS(SaisiePers,$A43,SaisieDebut,"&lt;"&amp;CO$6,SaisieFin,"&gt;="&amp;CO$6,SaisieMatin,Paramètres!$A$2,SaisieJour,TEXT(CO$6,"jjjj"))=0)=$AS$1)*0.5)</f>
        <v/>
      </c>
      <c r="CP43" s="6" t="str">
        <f>IF(OR(CO$6=0,COUNTIF(Feries,CO$6)&gt;0,ISNONTEXT($A43)),"",
((COUNTIFS(SaisiePers,$A43,SaisieDebut,"&lt;="&amp;CO$6,SaisieFin,"&gt;"&amp;CO$6,SaisieJour,"")+
COUNTIFS(SaisiePers,$A43,SaisieDebut,"&lt;="&amp;CO$6,SaisieFin,CO$6,SaisieSoir,Paramètres!$B$3,SaisieJour,"")+
COUNTIFS(SaisiePers,$A43,SaisieDebut,"&lt;="&amp;CO$6,SaisieFin,"&gt;"&amp;CO$6,SaisieSoir,Paramètres!$B$3,SaisieJour,TEXT(CO$6,"jjjj"))=0)=$AS$1)*0.5)</f>
        <v/>
      </c>
      <c r="CQ43" s="6" t="str">
        <f>IF(OR(CQ$6=0,COUNTIF(Feries,CQ$6)&gt;0,ISNONTEXT($A43)),"",
((COUNTIFS(SaisiePers,$A43,SaisieDebut,"&lt;"&amp;CQ$6,SaisieFin,"&gt;="&amp;CQ$6,SaisieJour,"")+
COUNTIFS(SaisiePers,$A43,SaisieDebut,CQ$6,SaisieFin,"&gt;="&amp;CQ$6,SaisieMatin,Paramètres!$A$2,SaisieJour,"")+
COUNTIFS(SaisiePers,$A43,SaisieDebut,"&lt;"&amp;CQ$6,SaisieFin,"&gt;="&amp;CQ$6,SaisieMatin,Paramètres!$A$2,SaisieJour,TEXT(CQ$6,"jjjj"))=0)=$AS$1)*0.5)</f>
        <v/>
      </c>
      <c r="CR43" s="6" t="str">
        <f>IF(OR(CQ$6=0,COUNTIF(Feries,CQ$6)&gt;0,ISNONTEXT($A43)),"",
((COUNTIFS(SaisiePers,$A43,SaisieDebut,"&lt;="&amp;CQ$6,SaisieFin,"&gt;"&amp;CQ$6,SaisieJour,"")+
COUNTIFS(SaisiePers,$A43,SaisieDebut,"&lt;="&amp;CQ$6,SaisieFin,CQ$6,SaisieSoir,Paramètres!$B$3,SaisieJour,"")+
COUNTIFS(SaisiePers,$A43,SaisieDebut,"&lt;="&amp;CQ$6,SaisieFin,"&gt;"&amp;CQ$6,SaisieSoir,Paramètres!$B$3,SaisieJour,TEXT(CQ$6,"jjjj"))=0)=$AS$1)*0.5)</f>
        <v/>
      </c>
      <c r="CS43" s="6" t="str">
        <f>IF(OR(CS$6=0,COUNTIF(Feries,CS$6)&gt;0,ISNONTEXT($A43)),"",
((COUNTIFS(SaisiePers,$A43,SaisieDebut,"&lt;"&amp;CS$6,SaisieFin,"&gt;="&amp;CS$6,SaisieJour,"")+
COUNTIFS(SaisiePers,$A43,SaisieDebut,CS$6,SaisieFin,"&gt;="&amp;CS$6,SaisieMatin,Paramètres!$A$2,SaisieJour,"")+
COUNTIFS(SaisiePers,$A43,SaisieDebut,"&lt;"&amp;CS$6,SaisieFin,"&gt;="&amp;CS$6,SaisieMatin,Paramètres!$A$2,SaisieJour,TEXT(CS$6,"jjjj"))=0)=$AS$1)*0.5)</f>
        <v/>
      </c>
      <c r="CT43" s="6" t="str">
        <f>IF(OR(CS$6=0,COUNTIF(Feries,CS$6)&gt;0,ISNONTEXT($A43)),"",
((COUNTIFS(SaisiePers,$A43,SaisieDebut,"&lt;="&amp;CS$6,SaisieFin,"&gt;"&amp;CS$6,SaisieJour,"")+
COUNTIFS(SaisiePers,$A43,SaisieDebut,"&lt;="&amp;CS$6,SaisieFin,CS$6,SaisieSoir,Paramètres!$B$3,SaisieJour,"")+
COUNTIFS(SaisiePers,$A43,SaisieDebut,"&lt;="&amp;CS$6,SaisieFin,"&gt;"&amp;CS$6,SaisieSoir,Paramètres!$B$3,SaisieJour,TEXT(CS$6,"jjjj"))=0)=$AS$1)*0.5)</f>
        <v/>
      </c>
      <c r="CU43" s="6" t="str">
        <f>IF(OR(CU$6=0,COUNTIF(Feries,CU$6)&gt;0,ISNONTEXT($A43)),"",
((COUNTIFS(SaisiePers,$A43,SaisieDebut,"&lt;"&amp;CU$6,SaisieFin,"&gt;="&amp;CU$6,SaisieJour,"")+
COUNTIFS(SaisiePers,$A43,SaisieDebut,CU$6,SaisieFin,"&gt;="&amp;CU$6,SaisieMatin,Paramètres!$A$2,SaisieJour,"")+
COUNTIFS(SaisiePers,$A43,SaisieDebut,"&lt;"&amp;CU$6,SaisieFin,"&gt;="&amp;CU$6,SaisieMatin,Paramètres!$A$2,SaisieJour,TEXT(CU$6,"jjjj"))=0)=$AS$1)*0.5)</f>
        <v/>
      </c>
      <c r="CV43" s="6" t="str">
        <f>IF(OR(CU$6=0,COUNTIF(Feries,CU$6)&gt;0,ISNONTEXT($A43)),"",
((COUNTIFS(SaisiePers,$A43,SaisieDebut,"&lt;="&amp;CU$6,SaisieFin,"&gt;"&amp;CU$6,SaisieJour,"")+
COUNTIFS(SaisiePers,$A43,SaisieDebut,"&lt;="&amp;CU$6,SaisieFin,CU$6,SaisieSoir,Paramètres!$B$3,SaisieJour,"")+
COUNTIFS(SaisiePers,$A43,SaisieDebut,"&lt;="&amp;CU$6,SaisieFin,"&gt;"&amp;CU$6,SaisieSoir,Paramètres!$B$3,SaisieJour,TEXT(CU$6,"jjjj"))=0)=$AS$1)*0.5)</f>
        <v/>
      </c>
      <c r="CW43" s="6" t="str">
        <f>IF(OR(CW$6=0,COUNTIF(Feries,CW$6)&gt;0,ISNONTEXT($A43)),"",
((COUNTIFS(SaisiePers,$A43,SaisieDebut,"&lt;"&amp;CW$6,SaisieFin,"&gt;="&amp;CW$6,SaisieJour,"")+
COUNTIFS(SaisiePers,$A43,SaisieDebut,CW$6,SaisieFin,"&gt;="&amp;CW$6,SaisieMatin,Paramètres!$A$2,SaisieJour,"")+
COUNTIFS(SaisiePers,$A43,SaisieDebut,"&lt;"&amp;CW$6,SaisieFin,"&gt;="&amp;CW$6,SaisieMatin,Paramètres!$A$2,SaisieJour,TEXT(CW$6,"jjjj"))=0)=$AS$1)*0.5)</f>
        <v/>
      </c>
      <c r="CX43" s="6" t="str">
        <f>IF(OR(CW$6=0,COUNTIF(Feries,CW$6)&gt;0,ISNONTEXT($A43)),"",
((COUNTIFS(SaisiePers,$A43,SaisieDebut,"&lt;="&amp;CW$6,SaisieFin,"&gt;"&amp;CW$6,SaisieJour,"")+
COUNTIFS(SaisiePers,$A43,SaisieDebut,"&lt;="&amp;CW$6,SaisieFin,CW$6,SaisieSoir,Paramètres!$B$3,SaisieJour,"")+
COUNTIFS(SaisiePers,$A43,SaisieDebut,"&lt;="&amp;CW$6,SaisieFin,"&gt;"&amp;CW$6,SaisieSoir,Paramètres!$B$3,SaisieJour,TEXT(CW$6,"jjjj"))=0)=$AS$1)*0.5)</f>
        <v/>
      </c>
      <c r="CY43" s="6" t="str">
        <f>IF(OR(CY$6=0,COUNTIF(Feries,CY$6)&gt;0,ISNONTEXT($A43)),"",
((COUNTIFS(SaisiePers,$A43,SaisieDebut,"&lt;"&amp;CY$6,SaisieFin,"&gt;="&amp;CY$6,SaisieJour,"")+
COUNTIFS(SaisiePers,$A43,SaisieDebut,CY$6,SaisieFin,"&gt;="&amp;CY$6,SaisieMatin,Paramètres!$A$2,SaisieJour,"")+
COUNTIFS(SaisiePers,$A43,SaisieDebut,"&lt;"&amp;CY$6,SaisieFin,"&gt;="&amp;CY$6,SaisieMatin,Paramètres!$A$2,SaisieJour,TEXT(CY$6,"jjjj"))=0)=$AS$1)*0.5)</f>
        <v/>
      </c>
      <c r="CZ43" s="6" t="str">
        <f>IF(OR(CY$6=0,COUNTIF(Feries,CY$6)&gt;0,ISNONTEXT($A43)),"",
((COUNTIFS(SaisiePers,$A43,SaisieDebut,"&lt;="&amp;CY$6,SaisieFin,"&gt;"&amp;CY$6,SaisieJour,"")+
COUNTIFS(SaisiePers,$A43,SaisieDebut,"&lt;="&amp;CY$6,SaisieFin,CY$6,SaisieSoir,Paramètres!$B$3,SaisieJour,"")+
COUNTIFS(SaisiePers,$A43,SaisieDebut,"&lt;="&amp;CY$6,SaisieFin,"&gt;"&amp;CY$6,SaisieSoir,Paramètres!$B$3,SaisieJour,TEXT(CY$6,"jjjj"))=0)=$AS$1)*0.5)</f>
        <v/>
      </c>
      <c r="DA43" s="6" t="str">
        <f>IF(OR(DA$6=0,COUNTIF(Feries,DA$6)&gt;0,ISNONTEXT($A43)),"",
((COUNTIFS(SaisiePers,$A43,SaisieDebut,"&lt;"&amp;DA$6,SaisieFin,"&gt;="&amp;DA$6,SaisieJour,"")+
COUNTIFS(SaisiePers,$A43,SaisieDebut,DA$6,SaisieFin,"&gt;="&amp;DA$6,SaisieMatin,Paramètres!$A$2,SaisieJour,"")+
COUNTIFS(SaisiePers,$A43,SaisieDebut,"&lt;"&amp;DA$6,SaisieFin,"&gt;="&amp;DA$6,SaisieMatin,Paramètres!$A$2,SaisieJour,TEXT(DA$6,"jjjj"))=0)=$AS$1)*0.5)</f>
        <v/>
      </c>
      <c r="DB43" s="6" t="str">
        <f>IF(OR(DA$6=0,COUNTIF(Feries,DA$6)&gt;0,ISNONTEXT($A43)),"",
((COUNTIFS(SaisiePers,$A43,SaisieDebut,"&lt;="&amp;DA$6,SaisieFin,"&gt;"&amp;DA$6,SaisieJour,"")+
COUNTIFS(SaisiePers,$A43,SaisieDebut,"&lt;="&amp;DA$6,SaisieFin,DA$6,SaisieSoir,Paramètres!$B$3,SaisieJour,"")+
COUNTIFS(SaisiePers,$A43,SaisieDebut,"&lt;="&amp;DA$6,SaisieFin,"&gt;"&amp;DA$6,SaisieSoir,Paramètres!$B$3,SaisieJour,TEXT(DA$6,"jjjj"))=0)=$AS$1)*0.5)</f>
        <v/>
      </c>
      <c r="DC43" s="6" t="str">
        <f>IF(OR(DC$6=0,COUNTIF(Feries,DC$6)&gt;0,ISNONTEXT($A43)),"",
((COUNTIFS(SaisiePers,$A43,SaisieDebut,"&lt;"&amp;DC$6,SaisieFin,"&gt;="&amp;DC$6,SaisieJour,"")+
COUNTIFS(SaisiePers,$A43,SaisieDebut,DC$6,SaisieFin,"&gt;="&amp;DC$6,SaisieMatin,Paramètres!$A$2,SaisieJour,"")+
COUNTIFS(SaisiePers,$A43,SaisieDebut,"&lt;"&amp;DC$6,SaisieFin,"&gt;="&amp;DC$6,SaisieMatin,Paramètres!$A$2,SaisieJour,TEXT(DC$6,"jjjj"))=0)=$AS$1)*0.5)</f>
        <v/>
      </c>
      <c r="DD43" s="6" t="str">
        <f>IF(OR(DC$6=0,COUNTIF(Feries,DC$6)&gt;0,ISNONTEXT($A43)),"",
((COUNTIFS(SaisiePers,$A43,SaisieDebut,"&lt;="&amp;DC$6,SaisieFin,"&gt;"&amp;DC$6,SaisieJour,"")+
COUNTIFS(SaisiePers,$A43,SaisieDebut,"&lt;="&amp;DC$6,SaisieFin,DC$6,SaisieSoir,Paramètres!$B$3,SaisieJour,"")+
COUNTIFS(SaisiePers,$A43,SaisieDebut,"&lt;="&amp;DC$6,SaisieFin,"&gt;"&amp;DC$6,SaisieSoir,Paramètres!$B$3,SaisieJour,TEXT(DC$6,"jjjj"))=0)=$AS$1)*0.5)</f>
        <v/>
      </c>
      <c r="DE43" s="6" t="str">
        <f>IF(OR(DE$6=0,COUNTIF(Feries,DE$6)&gt;0,ISNONTEXT($A43)),"",
((COUNTIFS(SaisiePers,$A43,SaisieDebut,"&lt;"&amp;DE$6,SaisieFin,"&gt;="&amp;DE$6,SaisieJour,"")+
COUNTIFS(SaisiePers,$A43,SaisieDebut,DE$6,SaisieFin,"&gt;="&amp;DE$6,SaisieMatin,Paramètres!$A$2,SaisieJour,"")+
COUNTIFS(SaisiePers,$A43,SaisieDebut,"&lt;"&amp;DE$6,SaisieFin,"&gt;="&amp;DE$6,SaisieMatin,Paramètres!$A$2,SaisieJour,TEXT(DE$6,"jjjj"))=0)=$AS$1)*0.5)</f>
        <v/>
      </c>
      <c r="DF43" s="6" t="str">
        <f>IF(OR(DE$6=0,COUNTIF(Feries,DE$6)&gt;0,ISNONTEXT($A43)),"",
((COUNTIFS(SaisiePers,$A43,SaisieDebut,"&lt;="&amp;DE$6,SaisieFin,"&gt;"&amp;DE$6,SaisieJour,"")+
COUNTIFS(SaisiePers,$A43,SaisieDebut,"&lt;="&amp;DE$6,SaisieFin,DE$6,SaisieSoir,Paramètres!$B$3,SaisieJour,"")+
COUNTIFS(SaisiePers,$A43,SaisieDebut,"&lt;="&amp;DE$6,SaisieFin,"&gt;"&amp;DE$6,SaisieSoir,Paramètres!$B$3,SaisieJour,TEXT(DE$6,"jjjj"))=0)=$AS$1)*0.5)</f>
        <v/>
      </c>
      <c r="DG43" s="6" t="str">
        <f>IF(OR(DG$6=0,COUNTIF(Feries,DG$6)&gt;0,ISNONTEXT($A43)),"",
((COUNTIFS(SaisiePers,$A43,SaisieDebut,"&lt;"&amp;DG$6,SaisieFin,"&gt;="&amp;DG$6,SaisieJour,"")+
COUNTIFS(SaisiePers,$A43,SaisieDebut,DG$6,SaisieFin,"&gt;="&amp;DG$6,SaisieMatin,Paramètres!$A$2,SaisieJour,"")+
COUNTIFS(SaisiePers,$A43,SaisieDebut,"&lt;"&amp;DG$6,SaisieFin,"&gt;="&amp;DG$6,SaisieMatin,Paramètres!$A$2,SaisieJour,TEXT(DG$6,"jjjj"))=0)=$AS$1)*0.5)</f>
        <v/>
      </c>
      <c r="DH43" s="6" t="str">
        <f>IF(OR(DG$6=0,COUNTIF(Feries,DG$6)&gt;0,ISNONTEXT($A43)),"",
((COUNTIFS(SaisiePers,$A43,SaisieDebut,"&lt;="&amp;DG$6,SaisieFin,"&gt;"&amp;DG$6,SaisieJour,"")+
COUNTIFS(SaisiePers,$A43,SaisieDebut,"&lt;="&amp;DG$6,SaisieFin,DG$6,SaisieSoir,Paramètres!$B$3,SaisieJour,"")+
COUNTIFS(SaisiePers,$A43,SaisieDebut,"&lt;="&amp;DG$6,SaisieFin,"&gt;"&amp;DG$6,SaisieSoir,Paramètres!$B$3,SaisieJour,TEXT(DG$6,"jjjj"))=0)=$AS$1)*0.5)</f>
        <v/>
      </c>
      <c r="DI43" s="6" t="str">
        <f>IF(OR(DI$6=0,COUNTIF(Feries,DI$6)&gt;0,ISNONTEXT($A43)),"",
((COUNTIFS(SaisiePers,$A43,SaisieDebut,"&lt;"&amp;DI$6,SaisieFin,"&gt;="&amp;DI$6,SaisieJour,"")+
COUNTIFS(SaisiePers,$A43,SaisieDebut,DI$6,SaisieFin,"&gt;="&amp;DI$6,SaisieMatin,Paramètres!$A$2,SaisieJour,"")+
COUNTIFS(SaisiePers,$A43,SaisieDebut,"&lt;"&amp;DI$6,SaisieFin,"&gt;="&amp;DI$6,SaisieMatin,Paramètres!$A$2,SaisieJour,TEXT(DI$6,"jjjj"))=0)=$AS$1)*0.5)</f>
        <v/>
      </c>
      <c r="DJ43" s="6" t="str">
        <f>IF(OR(DI$6=0,COUNTIF(Feries,DI$6)&gt;0,ISNONTEXT($A43)),"",
((COUNTIFS(SaisiePers,$A43,SaisieDebut,"&lt;="&amp;DI$6,SaisieFin,"&gt;"&amp;DI$6,SaisieJour,"")+
COUNTIFS(SaisiePers,$A43,SaisieDebut,"&lt;="&amp;DI$6,SaisieFin,DI$6,SaisieSoir,Paramètres!$B$3,SaisieJour,"")+
COUNTIFS(SaisiePers,$A43,SaisieDebut,"&lt;="&amp;DI$6,SaisieFin,"&gt;"&amp;DI$6,SaisieSoir,Paramètres!$B$3,SaisieJour,TEXT(DI$6,"jjjj"))=0)=$AS$1)*0.5)</f>
        <v/>
      </c>
      <c r="DK43" s="6" t="str">
        <f>IF(OR(DK$6=0,COUNTIF(Feries,DK$6)&gt;0,ISNONTEXT($A43)),"",
((COUNTIFS(SaisiePers,$A43,SaisieDebut,"&lt;"&amp;DK$6,SaisieFin,"&gt;="&amp;DK$6,SaisieJour,"")+
COUNTIFS(SaisiePers,$A43,SaisieDebut,DK$6,SaisieFin,"&gt;="&amp;DK$6,SaisieMatin,Paramètres!$A$2,SaisieJour,"")+
COUNTIFS(SaisiePers,$A43,SaisieDebut,"&lt;"&amp;DK$6,SaisieFin,"&gt;="&amp;DK$6,SaisieMatin,Paramètres!$A$2,SaisieJour,TEXT(DK$6,"jjjj"))=0)=$AS$1)*0.5)</f>
        <v/>
      </c>
      <c r="DL43" s="6" t="str">
        <f>IF(OR(DK$6=0,COUNTIF(Feries,DK$6)&gt;0,ISNONTEXT($A43)),"",
((COUNTIFS(SaisiePers,$A43,SaisieDebut,"&lt;="&amp;DK$6,SaisieFin,"&gt;"&amp;DK$6,SaisieJour,"")+
COUNTIFS(SaisiePers,$A43,SaisieDebut,"&lt;="&amp;DK$6,SaisieFin,DK$6,SaisieSoir,Paramètres!$B$3,SaisieJour,"")+
COUNTIFS(SaisiePers,$A43,SaisieDebut,"&lt;="&amp;DK$6,SaisieFin,"&gt;"&amp;DK$6,SaisieSoir,Paramètres!$B$3,SaisieJour,TEXT(DK$6,"jjjj"))=0)=$AS$1)*0.5)</f>
        <v/>
      </c>
      <c r="DM43" s="6" t="str">
        <f>IF(OR(DM$6=0,COUNTIF(Feries,DM$6)&gt;0,ISNONTEXT($A43)),"",
((COUNTIFS(SaisiePers,$A43,SaisieDebut,"&lt;"&amp;DM$6,SaisieFin,"&gt;="&amp;DM$6,SaisieJour,"")+
COUNTIFS(SaisiePers,$A43,SaisieDebut,DM$6,SaisieFin,"&gt;="&amp;DM$6,SaisieMatin,Paramètres!$A$2,SaisieJour,"")+
COUNTIFS(SaisiePers,$A43,SaisieDebut,"&lt;"&amp;DM$6,SaisieFin,"&gt;="&amp;DM$6,SaisieMatin,Paramètres!$A$2,SaisieJour,TEXT(DM$6,"jjjj"))=0)=$AS$1)*0.5)</f>
        <v/>
      </c>
      <c r="DN43" s="6" t="str">
        <f>IF(OR(DM$6=0,COUNTIF(Feries,DM$6)&gt;0,ISNONTEXT($A43)),"",
((COUNTIFS(SaisiePers,$A43,SaisieDebut,"&lt;="&amp;DM$6,SaisieFin,"&gt;"&amp;DM$6,SaisieJour,"")+
COUNTIFS(SaisiePers,$A43,SaisieDebut,"&lt;="&amp;DM$6,SaisieFin,DM$6,SaisieSoir,Paramètres!$B$3,SaisieJour,"")+
COUNTIFS(SaisiePers,$A43,SaisieDebut,"&lt;="&amp;DM$6,SaisieFin,"&gt;"&amp;DM$6,SaisieSoir,Paramètres!$B$3,SaisieJour,TEXT(DM$6,"jjjj"))=0)=$AS$1)*0.5)</f>
        <v/>
      </c>
      <c r="DO43" s="6" t="str">
        <f>IF(OR(DO$6=0,COUNTIF(Feries,DO$6)&gt;0,ISNONTEXT($A43)),"",
((COUNTIFS(SaisiePers,$A43,SaisieDebut,"&lt;"&amp;DO$6,SaisieFin,"&gt;="&amp;DO$6,SaisieJour,"")+
COUNTIFS(SaisiePers,$A43,SaisieDebut,DO$6,SaisieFin,"&gt;="&amp;DO$6,SaisieMatin,Paramètres!$A$2,SaisieJour,"")+
COUNTIFS(SaisiePers,$A43,SaisieDebut,"&lt;"&amp;DO$6,SaisieFin,"&gt;="&amp;DO$6,SaisieMatin,Paramètres!$A$2,SaisieJour,TEXT(DO$6,"jjjj"))=0)=$AS$1)*0.5)</f>
        <v/>
      </c>
      <c r="DP43" s="6" t="str">
        <f>IF(OR(DO$6=0,COUNTIF(Feries,DO$6)&gt;0,ISNONTEXT($A43)),"",
((COUNTIFS(SaisiePers,$A43,SaisieDebut,"&lt;="&amp;DO$6,SaisieFin,"&gt;"&amp;DO$6,SaisieJour,"")+
COUNTIFS(SaisiePers,$A43,SaisieDebut,"&lt;="&amp;DO$6,SaisieFin,DO$6,SaisieSoir,Paramètres!$B$3,SaisieJour,"")+
COUNTIFS(SaisiePers,$A43,SaisieDebut,"&lt;="&amp;DO$6,SaisieFin,"&gt;"&amp;DO$6,SaisieSoir,Paramètres!$B$3,SaisieJour,TEXT(DO$6,"jjjj"))=0)=$AS$1)*0.5)</f>
        <v/>
      </c>
      <c r="DQ43" s="6" t="str">
        <f>IF(OR(DQ$6=0,COUNTIF(Feries,DQ$6)&gt;0,ISNONTEXT($A43)),"",
((COUNTIFS(SaisiePers,$A43,SaisieDebut,"&lt;"&amp;DQ$6,SaisieFin,"&gt;="&amp;DQ$6,SaisieJour,"")+
COUNTIFS(SaisiePers,$A43,SaisieDebut,DQ$6,SaisieFin,"&gt;="&amp;DQ$6,SaisieMatin,Paramètres!$A$2,SaisieJour,"")+
COUNTIFS(SaisiePers,$A43,SaisieDebut,"&lt;"&amp;DQ$6,SaisieFin,"&gt;="&amp;DQ$6,SaisieMatin,Paramètres!$A$2,SaisieJour,TEXT(DQ$6,"jjjj"))=0)=$AS$1)*0.5)</f>
        <v/>
      </c>
      <c r="DR43" s="6" t="str">
        <f>IF(OR(DQ$6=0,COUNTIF(Feries,DQ$6)&gt;0,ISNONTEXT($A43)),"",
((COUNTIFS(SaisiePers,$A43,SaisieDebut,"&lt;="&amp;DQ$6,SaisieFin,"&gt;"&amp;DQ$6,SaisieJour,"")+
COUNTIFS(SaisiePers,$A43,SaisieDebut,"&lt;="&amp;DQ$6,SaisieFin,DQ$6,SaisieSoir,Paramètres!$B$3,SaisieJour,"")+
COUNTIFS(SaisiePers,$A43,SaisieDebut,"&lt;="&amp;DQ$6,SaisieFin,"&gt;"&amp;DQ$6,SaisieSoir,Paramètres!$B$3,SaisieJour,TEXT(DQ$6,"jjjj"))=0)=$AS$1)*0.5)</f>
        <v/>
      </c>
      <c r="DS43" s="6" t="str">
        <f>IF(OR(DS$6=0,COUNTIF(Feries,DS$6)&gt;0,ISNONTEXT($A43)),"",
((COUNTIFS(SaisiePers,$A43,SaisieDebut,"&lt;"&amp;DS$6,SaisieFin,"&gt;="&amp;DS$6,SaisieJour,"")+
COUNTIFS(SaisiePers,$A43,SaisieDebut,DS$6,SaisieFin,"&gt;="&amp;DS$6,SaisieMatin,Paramètres!$A$2,SaisieJour,"")+
COUNTIFS(SaisiePers,$A43,SaisieDebut,"&lt;"&amp;DS$6,SaisieFin,"&gt;="&amp;DS$6,SaisieMatin,Paramètres!$A$2,SaisieJour,TEXT(DS$6,"jjjj"))=0)=$AS$1)*0.5)</f>
        <v/>
      </c>
      <c r="DT43" s="6" t="str">
        <f>IF(OR(DS$6=0,COUNTIF(Feries,DS$6)&gt;0,ISNONTEXT($A43)),"",
((COUNTIFS(SaisiePers,$A43,SaisieDebut,"&lt;="&amp;DS$6,SaisieFin,"&gt;"&amp;DS$6,SaisieJour,"")+
COUNTIFS(SaisiePers,$A43,SaisieDebut,"&lt;="&amp;DS$6,SaisieFin,DS$6,SaisieSoir,Paramètres!$B$3,SaisieJour,"")+
COUNTIFS(SaisiePers,$A43,SaisieDebut,"&lt;="&amp;DS$6,SaisieFin,"&gt;"&amp;DS$6,SaisieSoir,Paramètres!$B$3,SaisieJour,TEXT(DS$6,"jjjj"))=0)=$AS$1)*0.5)</f>
        <v/>
      </c>
      <c r="DU43" s="6" t="str">
        <f>IF(OR(DU$6=0,COUNTIF(Feries,DU$6)&gt;0,ISNONTEXT($A43)),"",
((COUNTIFS(SaisiePers,$A43,SaisieDebut,"&lt;"&amp;DU$6,SaisieFin,"&gt;="&amp;DU$6,SaisieJour,"")+
COUNTIFS(SaisiePers,$A43,SaisieDebut,DU$6,SaisieFin,"&gt;="&amp;DU$6,SaisieMatin,Paramètres!$A$2,SaisieJour,"")+
COUNTIFS(SaisiePers,$A43,SaisieDebut,"&lt;"&amp;DU$6,SaisieFin,"&gt;="&amp;DU$6,SaisieMatin,Paramètres!$A$2,SaisieJour,TEXT(DU$6,"jjjj"))=0)=$AS$1)*0.5)</f>
        <v/>
      </c>
      <c r="DV43" s="6" t="str">
        <f>IF(OR(DU$6=0,COUNTIF(Feries,DU$6)&gt;0,ISNONTEXT($A43)),"",
((COUNTIFS(SaisiePers,$A43,SaisieDebut,"&lt;="&amp;DU$6,SaisieFin,"&gt;"&amp;DU$6,SaisieJour,"")+
COUNTIFS(SaisiePers,$A43,SaisieDebut,"&lt;="&amp;DU$6,SaisieFin,DU$6,SaisieSoir,Paramètres!$B$3,SaisieJour,"")+
COUNTIFS(SaisiePers,$A43,SaisieDebut,"&lt;="&amp;DU$6,SaisieFin,"&gt;"&amp;DU$6,SaisieSoir,Paramètres!$B$3,SaisieJour,TEXT(DU$6,"jjjj"))=0)=$AS$1)*0.5)</f>
        <v/>
      </c>
      <c r="DW43" s="6" t="str">
        <f>IF(OR(DW$6=0,COUNTIF(Feries,DW$6)&gt;0,ISNONTEXT($A43)),"",
((COUNTIFS(SaisiePers,$A43,SaisieDebut,"&lt;"&amp;DW$6,SaisieFin,"&gt;="&amp;DW$6,SaisieJour,"")+
COUNTIFS(SaisiePers,$A43,SaisieDebut,DW$6,SaisieFin,"&gt;="&amp;DW$6,SaisieMatin,Paramètres!$A$2,SaisieJour,"")+
COUNTIFS(SaisiePers,$A43,SaisieDebut,"&lt;"&amp;DW$6,SaisieFin,"&gt;="&amp;DW$6,SaisieMatin,Paramètres!$A$2,SaisieJour,TEXT(DW$6,"jjjj"))=0)=$AS$1)*0.5)</f>
        <v/>
      </c>
      <c r="DX43" s="6" t="str">
        <f>IF(OR(DW$6=0,COUNTIF(Feries,DW$6)&gt;0,ISNONTEXT($A43)),"",
((COUNTIFS(SaisiePers,$A43,SaisieDebut,"&lt;="&amp;DW$6,SaisieFin,"&gt;"&amp;DW$6,SaisieJour,"")+
COUNTIFS(SaisiePers,$A43,SaisieDebut,"&lt;="&amp;DW$6,SaisieFin,DW$6,SaisieSoir,Paramètres!$B$3,SaisieJour,"")+
COUNTIFS(SaisiePers,$A43,SaisieDebut,"&lt;="&amp;DW$6,SaisieFin,"&gt;"&amp;DW$6,SaisieSoir,Paramètres!$B$3,SaisieJour,TEXT(DW$6,"jjjj"))=0)=$AS$1)*0.5)</f>
        <v/>
      </c>
      <c r="DY43" s="6" t="str">
        <f>IF(OR(DY$6=0,COUNTIF(Feries,DY$6)&gt;0,ISNONTEXT($A43)),"",
((COUNTIFS(SaisiePers,$A43,SaisieDebut,"&lt;"&amp;DY$6,SaisieFin,"&gt;="&amp;DY$6,SaisieJour,"")+
COUNTIFS(SaisiePers,$A43,SaisieDebut,DY$6,SaisieFin,"&gt;="&amp;DY$6,SaisieMatin,Paramètres!$A$2,SaisieJour,"")+
COUNTIFS(SaisiePers,$A43,SaisieDebut,"&lt;"&amp;DY$6,SaisieFin,"&gt;="&amp;DY$6,SaisieMatin,Paramètres!$A$2,SaisieJour,TEXT(DY$6,"jjjj"))=0)=$AS$1)*0.5)</f>
        <v/>
      </c>
      <c r="DZ43" s="6" t="str">
        <f>IF(OR(DY$6=0,COUNTIF(Feries,DY$6)&gt;0,ISNONTEXT($A43)),"",
((COUNTIFS(SaisiePers,$A43,SaisieDebut,"&lt;="&amp;DY$6,SaisieFin,"&gt;"&amp;DY$6,SaisieJour,"")+
COUNTIFS(SaisiePers,$A43,SaisieDebut,"&lt;="&amp;DY$6,SaisieFin,DY$6,SaisieSoir,Paramètres!$B$3,SaisieJour,"")+
COUNTIFS(SaisiePers,$A43,SaisieDebut,"&lt;="&amp;DY$6,SaisieFin,"&gt;"&amp;DY$6,SaisieSoir,Paramètres!$B$3,SaisieJour,TEXT(DY$6,"jjjj"))=0)=$AS$1)*0.5)</f>
        <v/>
      </c>
      <c r="EA43" s="6" t="str">
        <f>IF(OR(EA$6=0,COUNTIF(Feries,EA$6)&gt;0,ISNONTEXT($A43)),"",
((COUNTIFS(SaisiePers,$A43,SaisieDebut,"&lt;"&amp;EA$6,SaisieFin,"&gt;="&amp;EA$6,SaisieJour,"")+
COUNTIFS(SaisiePers,$A43,SaisieDebut,EA$6,SaisieFin,"&gt;="&amp;EA$6,SaisieMatin,Paramètres!$A$2,SaisieJour,"")+
COUNTIFS(SaisiePers,$A43,SaisieDebut,"&lt;"&amp;EA$6,SaisieFin,"&gt;="&amp;EA$6,SaisieMatin,Paramètres!$A$2,SaisieJour,TEXT(EA$6,"jjjj"))=0)=$AS$1)*0.5)</f>
        <v/>
      </c>
      <c r="EB43" s="6" t="str">
        <f>IF(OR(EA$6=0,COUNTIF(Feries,EA$6)&gt;0,ISNONTEXT($A43)),"",
((COUNTIFS(SaisiePers,$A43,SaisieDebut,"&lt;="&amp;EA$6,SaisieFin,"&gt;"&amp;EA$6,SaisieJour,"")+
COUNTIFS(SaisiePers,$A43,SaisieDebut,"&lt;="&amp;EA$6,SaisieFin,EA$6,SaisieSoir,Paramètres!$B$3,SaisieJour,"")+
COUNTIFS(SaisiePers,$A43,SaisieDebut,"&lt;="&amp;EA$6,SaisieFin,"&gt;"&amp;EA$6,SaisieSoir,Paramètres!$B$3,SaisieJour,TEXT(EA$6,"jjjj"))=0)=$AS$1)*0.5)</f>
        <v/>
      </c>
      <c r="EC43" s="6" t="str">
        <f>IF(OR(EC$6=0,COUNTIF(Feries,EC$6)&gt;0,ISNONTEXT($A43)),"",
((COUNTIFS(SaisiePers,$A43,SaisieDebut,"&lt;"&amp;EC$6,SaisieFin,"&gt;="&amp;EC$6,SaisieJour,"")+
COUNTIFS(SaisiePers,$A43,SaisieDebut,EC$6,SaisieFin,"&gt;="&amp;EC$6,SaisieMatin,Paramètres!$A$2,SaisieJour,"")+
COUNTIFS(SaisiePers,$A43,SaisieDebut,"&lt;"&amp;EC$6,SaisieFin,"&gt;="&amp;EC$6,SaisieMatin,Paramètres!$A$2,SaisieJour,TEXT(EC$6,"jjjj"))=0)=$AS$1)*0.5)</f>
        <v/>
      </c>
      <c r="ED43" s="6" t="str">
        <f>IF(OR(EC$6=0,COUNTIF(Feries,EC$6)&gt;0,ISNONTEXT($A43)),"",
((COUNTIFS(SaisiePers,$A43,SaisieDebut,"&lt;="&amp;EC$6,SaisieFin,"&gt;"&amp;EC$6,SaisieJour,"")+
COUNTIFS(SaisiePers,$A43,SaisieDebut,"&lt;="&amp;EC$6,SaisieFin,EC$6,SaisieSoir,Paramètres!$B$3,SaisieJour,"")+
COUNTIFS(SaisiePers,$A43,SaisieDebut,"&lt;="&amp;EC$6,SaisieFin,"&gt;"&amp;EC$6,SaisieSoir,Paramètres!$B$3,SaisieJour,TEXT(EC$6,"jjjj"))=0)=$AS$1)*0.5)</f>
        <v/>
      </c>
      <c r="EE43" s="6" t="str">
        <f>IF(OR(EE$6=0,COUNTIF(Feries,EE$6)&gt;0,ISNONTEXT($A43)),"",
((COUNTIFS(SaisiePers,$A43,SaisieDebut,"&lt;"&amp;EE$6,SaisieFin,"&gt;="&amp;EE$6,SaisieJour,"")+
COUNTIFS(SaisiePers,$A43,SaisieDebut,EE$6,SaisieFin,"&gt;="&amp;EE$6,SaisieMatin,Paramètres!$A$2,SaisieJour,"")+
COUNTIFS(SaisiePers,$A43,SaisieDebut,"&lt;"&amp;EE$6,SaisieFin,"&gt;="&amp;EE$6,SaisieMatin,Paramètres!$A$2,SaisieJour,TEXT(EE$6,"jjjj"))=0)=$AS$1)*0.5)</f>
        <v/>
      </c>
      <c r="EF43" s="6" t="str">
        <f>IF(OR(EE$6=0,COUNTIF(Feries,EE$6)&gt;0,ISNONTEXT($A43)),"",
((COUNTIFS(SaisiePers,$A43,SaisieDebut,"&lt;="&amp;EE$6,SaisieFin,"&gt;"&amp;EE$6,SaisieJour,"")+
COUNTIFS(SaisiePers,$A43,SaisieDebut,"&lt;="&amp;EE$6,SaisieFin,EE$6,SaisieSoir,Paramètres!$B$3,SaisieJour,"")+
COUNTIFS(SaisiePers,$A43,SaisieDebut,"&lt;="&amp;EE$6,SaisieFin,"&gt;"&amp;EE$6,SaisieSoir,Paramètres!$B$3,SaisieJour,TEXT(EE$6,"jjjj"))=0)=$AS$1)*0.5)</f>
        <v/>
      </c>
      <c r="EG43" s="6" t="str">
        <f>IF(OR(EG$6=0,COUNTIF(Feries,EG$6)&gt;0,ISNONTEXT($A43)),"",
((COUNTIFS(SaisiePers,$A43,SaisieDebut,"&lt;"&amp;EG$6,SaisieFin,"&gt;="&amp;EG$6,SaisieJour,"")+
COUNTIFS(SaisiePers,$A43,SaisieDebut,EG$6,SaisieFin,"&gt;="&amp;EG$6,SaisieMatin,Paramètres!$A$2,SaisieJour,"")+
COUNTIFS(SaisiePers,$A43,SaisieDebut,"&lt;"&amp;EG$6,SaisieFin,"&gt;="&amp;EG$6,SaisieMatin,Paramètres!$A$2,SaisieJour,TEXT(EG$6,"jjjj"))=0)=$AS$1)*0.5)</f>
        <v/>
      </c>
      <c r="EH43" s="6" t="str">
        <f>IF(OR(EG$6=0,COUNTIF(Feries,EG$6)&gt;0,ISNONTEXT($A43)),"",
((COUNTIFS(SaisiePers,$A43,SaisieDebut,"&lt;="&amp;EG$6,SaisieFin,"&gt;"&amp;EG$6,SaisieJour,"")+
COUNTIFS(SaisiePers,$A43,SaisieDebut,"&lt;="&amp;EG$6,SaisieFin,EG$6,SaisieSoir,Paramètres!$B$3,SaisieJour,"")+
COUNTIFS(SaisiePers,$A43,SaisieDebut,"&lt;="&amp;EG$6,SaisieFin,"&gt;"&amp;EG$6,SaisieSoir,Paramètres!$B$3,SaisieJour,TEXT(EG$6,"jjjj"))=0)=$AS$1)*0.5)</f>
        <v/>
      </c>
      <c r="EI43" s="6" t="str">
        <f>IF(OR(EI$6=0,COUNTIF(Feries,EI$6)&gt;0,ISNONTEXT($A43)),"",
((COUNTIFS(SaisiePers,$A43,SaisieDebut,"&lt;"&amp;EI$6,SaisieFin,"&gt;="&amp;EI$6,SaisieJour,"")+
COUNTIFS(SaisiePers,$A43,SaisieDebut,EI$6,SaisieFin,"&gt;="&amp;EI$6,SaisieMatin,Paramètres!$A$2,SaisieJour,"")+
COUNTIFS(SaisiePers,$A43,SaisieDebut,"&lt;"&amp;EI$6,SaisieFin,"&gt;="&amp;EI$6,SaisieMatin,Paramètres!$A$2,SaisieJour,TEXT(EI$6,"jjjj"))=0)=$AS$1)*0.5)</f>
        <v/>
      </c>
      <c r="EJ43" s="6" t="str">
        <f>IF(OR(EI$6=0,COUNTIF(Feries,EI$6)&gt;0,ISNONTEXT($A43)),"",
((COUNTIFS(SaisiePers,$A43,SaisieDebut,"&lt;="&amp;EI$6,SaisieFin,"&gt;"&amp;EI$6,SaisieJour,"")+
COUNTIFS(SaisiePers,$A43,SaisieDebut,"&lt;="&amp;EI$6,SaisieFin,EI$6,SaisieSoir,Paramètres!$B$3,SaisieJour,"")+
COUNTIFS(SaisiePers,$A43,SaisieDebut,"&lt;="&amp;EI$6,SaisieFin,"&gt;"&amp;EI$6,SaisieSoir,Paramètres!$B$3,SaisieJour,TEXT(EI$6,"jjjj"))=0)=$AS$1)*0.5)</f>
        <v/>
      </c>
      <c r="EK43" s="6" t="str">
        <f>IF(OR(EK$6=0,COUNTIF(Feries,EK$6)&gt;0,ISNONTEXT($A43)),"",
((COUNTIFS(SaisiePers,$A43,SaisieDebut,"&lt;"&amp;EK$6,SaisieFin,"&gt;="&amp;EK$6,SaisieJour,"")+
COUNTIFS(SaisiePers,$A43,SaisieDebut,EK$6,SaisieFin,"&gt;="&amp;EK$6,SaisieMatin,Paramètres!$A$2,SaisieJour,"")+
COUNTIFS(SaisiePers,$A43,SaisieDebut,"&lt;"&amp;EK$6,SaisieFin,"&gt;="&amp;EK$6,SaisieMatin,Paramètres!$A$2,SaisieJour,TEXT(EK$6,"jjjj"))=0)=$AS$1)*0.5)</f>
        <v/>
      </c>
      <c r="EL43" s="6" t="str">
        <f>IF(OR(EK$6=0,COUNTIF(Feries,EK$6)&gt;0,ISNONTEXT($A43)),"",
((COUNTIFS(SaisiePers,$A43,SaisieDebut,"&lt;="&amp;EK$6,SaisieFin,"&gt;"&amp;EK$6,SaisieJour,"")+
COUNTIFS(SaisiePers,$A43,SaisieDebut,"&lt;="&amp;EK$6,SaisieFin,EK$6,SaisieSoir,Paramètres!$B$3,SaisieJour,"")+
COUNTIFS(SaisiePers,$A43,SaisieDebut,"&lt;="&amp;EK$6,SaisieFin,"&gt;"&amp;EK$6,SaisieSoir,Paramètres!$B$3,SaisieJour,TEXT(EK$6,"jjjj"))=0)=$AS$1)*0.5)</f>
        <v/>
      </c>
      <c r="EM43" s="6" t="str">
        <f>IF(OR(EM$6=0,COUNTIF(Feries,EM$6)&gt;0,ISNONTEXT($A43)),"",
((COUNTIFS(SaisiePers,$A43,SaisieDebut,"&lt;"&amp;EM$6,SaisieFin,"&gt;="&amp;EM$6,SaisieJour,"")+
COUNTIFS(SaisiePers,$A43,SaisieDebut,EM$6,SaisieFin,"&gt;="&amp;EM$6,SaisieMatin,Paramètres!$A$2,SaisieJour,"")+
COUNTIFS(SaisiePers,$A43,SaisieDebut,"&lt;"&amp;EM$6,SaisieFin,"&gt;="&amp;EM$6,SaisieMatin,Paramètres!$A$2,SaisieJour,TEXT(EM$6,"jjjj"))=0)=$AS$1)*0.5)</f>
        <v/>
      </c>
      <c r="EN43" s="6" t="str">
        <f>IF(OR(EM$6=0,COUNTIF(Feries,EM$6)&gt;0,ISNONTEXT($A43)),"",
((COUNTIFS(SaisiePers,$A43,SaisieDebut,"&lt;="&amp;EM$6,SaisieFin,"&gt;"&amp;EM$6,SaisieJour,"")+
COUNTIFS(SaisiePers,$A43,SaisieDebut,"&lt;="&amp;EM$6,SaisieFin,EM$6,SaisieSoir,Paramètres!$B$3,SaisieJour,"")+
COUNTIFS(SaisiePers,$A43,SaisieDebut,"&lt;="&amp;EM$6,SaisieFin,"&gt;"&amp;EM$6,SaisieSoir,Paramètres!$B$3,SaisieJour,TEXT(EM$6,"jjjj"))=0)=$AS$1)*0.5)</f>
        <v/>
      </c>
      <c r="EO43" s="6" t="str">
        <f>IF(OR(EO$6=0,COUNTIF(Feries,EO$6)&gt;0,ISNONTEXT($A43)),"",
((COUNTIFS(SaisiePers,$A43,SaisieDebut,"&lt;"&amp;EO$6,SaisieFin,"&gt;="&amp;EO$6,SaisieJour,"")+
COUNTIFS(SaisiePers,$A43,SaisieDebut,EO$6,SaisieFin,"&gt;="&amp;EO$6,SaisieMatin,Paramètres!$A$2,SaisieJour,"")+
COUNTIFS(SaisiePers,$A43,SaisieDebut,"&lt;"&amp;EO$6,SaisieFin,"&gt;="&amp;EO$6,SaisieMatin,Paramètres!$A$2,SaisieJour,TEXT(EO$6,"jjjj"))=0)=$AS$1)*0.5)</f>
        <v/>
      </c>
      <c r="EP43" s="6" t="str">
        <f>IF(OR(EO$6=0,COUNTIF(Feries,EO$6)&gt;0,ISNONTEXT($A43)),"",
((COUNTIFS(SaisiePers,$A43,SaisieDebut,"&lt;="&amp;EO$6,SaisieFin,"&gt;"&amp;EO$6,SaisieJour,"")+
COUNTIFS(SaisiePers,$A43,SaisieDebut,"&lt;="&amp;EO$6,SaisieFin,EO$6,SaisieSoir,Paramètres!$B$3,SaisieJour,"")+
COUNTIFS(SaisiePers,$A43,SaisieDebut,"&lt;="&amp;EO$6,SaisieFin,"&gt;"&amp;EO$6,SaisieSoir,Paramètres!$B$3,SaisieJour,TEXT(EO$6,"jjjj"))=0)=$AS$1)*0.5)</f>
        <v/>
      </c>
      <c r="EQ43" s="6" t="str">
        <f>IF(OR(EQ$6=0,COUNTIF(Feries,EQ$6)&gt;0,ISNONTEXT($A43)),"",
((COUNTIFS(SaisiePers,$A43,SaisieDebut,"&lt;"&amp;EQ$6,SaisieFin,"&gt;="&amp;EQ$6,SaisieJour,"")+
COUNTIFS(SaisiePers,$A43,SaisieDebut,EQ$6,SaisieFin,"&gt;="&amp;EQ$6,SaisieMatin,Paramètres!$A$2,SaisieJour,"")+
COUNTIFS(SaisiePers,$A43,SaisieDebut,"&lt;"&amp;EQ$6,SaisieFin,"&gt;="&amp;EQ$6,SaisieMatin,Paramètres!$A$2,SaisieJour,TEXT(EQ$6,"jjjj"))=0)=$AS$1)*0.5)</f>
        <v/>
      </c>
      <c r="ER43" s="6" t="str">
        <f>IF(OR(EQ$6=0,COUNTIF(Feries,EQ$6)&gt;0,ISNONTEXT($A43)),"",
((COUNTIFS(SaisiePers,$A43,SaisieDebut,"&lt;="&amp;EQ$6,SaisieFin,"&gt;"&amp;EQ$6,SaisieJour,"")+
COUNTIFS(SaisiePers,$A43,SaisieDebut,"&lt;="&amp;EQ$6,SaisieFin,EQ$6,SaisieSoir,Paramètres!$B$3,SaisieJour,"")+
COUNTIFS(SaisiePers,$A43,SaisieDebut,"&lt;="&amp;EQ$6,SaisieFin,"&gt;"&amp;EQ$6,SaisieSoir,Paramètres!$B$3,SaisieJour,TEXT(EQ$6,"jjjj"))=0)=$AS$1)*0.5)</f>
        <v/>
      </c>
      <c r="ES43" s="6" t="str">
        <f>IF(OR(ES$6=0,COUNTIF(Feries,ES$6)&gt;0,ISNONTEXT($A43)),"",
((COUNTIFS(SaisiePers,$A43,SaisieDebut,"&lt;"&amp;ES$6,SaisieFin,"&gt;="&amp;ES$6,SaisieJour,"")+
COUNTIFS(SaisiePers,$A43,SaisieDebut,ES$6,SaisieFin,"&gt;="&amp;ES$6,SaisieMatin,Paramètres!$A$2,SaisieJour,"")+
COUNTIFS(SaisiePers,$A43,SaisieDebut,"&lt;"&amp;ES$6,SaisieFin,"&gt;="&amp;ES$6,SaisieMatin,Paramètres!$A$2,SaisieJour,TEXT(ES$6,"jjjj"))=0)=$AS$1)*0.5)</f>
        <v/>
      </c>
      <c r="ET43" s="6" t="str">
        <f>IF(OR(ES$6=0,COUNTIF(Feries,ES$6)&gt;0,ISNONTEXT($A43)),"",
((COUNTIFS(SaisiePers,$A43,SaisieDebut,"&lt;="&amp;ES$6,SaisieFin,"&gt;"&amp;ES$6,SaisieJour,"")+
COUNTIFS(SaisiePers,$A43,SaisieDebut,"&lt;="&amp;ES$6,SaisieFin,ES$6,SaisieSoir,Paramètres!$B$3,SaisieJour,"")+
COUNTIFS(SaisiePers,$A43,SaisieDebut,"&lt;="&amp;ES$6,SaisieFin,"&gt;"&amp;ES$6,SaisieSoir,Paramètres!$B$3,SaisieJour,TEXT(ES$6,"jjjj"))=0)=$AS$1)*0.5)</f>
        <v/>
      </c>
      <c r="EU43" s="6" t="str">
        <f>IF(OR(EU$6=0,COUNTIF(Feries,EU$6)&gt;0,ISNONTEXT($A43)),"",
((COUNTIFS(SaisiePers,$A43,SaisieDebut,"&lt;"&amp;EU$6,SaisieFin,"&gt;="&amp;EU$6,SaisieJour,"")+
COUNTIFS(SaisiePers,$A43,SaisieDebut,EU$6,SaisieFin,"&gt;="&amp;EU$6,SaisieMatin,Paramètres!$A$2,SaisieJour,"")+
COUNTIFS(SaisiePers,$A43,SaisieDebut,"&lt;"&amp;EU$6,SaisieFin,"&gt;="&amp;EU$6,SaisieMatin,Paramètres!$A$2,SaisieJour,TEXT(EU$6,"jjjj"))=0)=$AS$1)*0.5)</f>
        <v/>
      </c>
      <c r="EV43" s="6" t="str">
        <f>IF(OR(EU$6=0,COUNTIF(Feries,EU$6)&gt;0,ISNONTEXT($A43)),"",
((COUNTIFS(SaisiePers,$A43,SaisieDebut,"&lt;="&amp;EU$6,SaisieFin,"&gt;"&amp;EU$6,SaisieJour,"")+
COUNTIFS(SaisiePers,$A43,SaisieDebut,"&lt;="&amp;EU$6,SaisieFin,EU$6,SaisieSoir,Paramètres!$B$3,SaisieJour,"")+
COUNTIFS(SaisiePers,$A43,SaisieDebut,"&lt;="&amp;EU$6,SaisieFin,"&gt;"&amp;EU$6,SaisieSoir,Paramètres!$B$3,SaisieJour,TEXT(EU$6,"jjjj"))=0)=$AS$1)*0.5)</f>
        <v/>
      </c>
      <c r="EW43" s="6" t="str">
        <f>IF(OR(EW$6=0,COUNTIF(Feries,EW$6)&gt;0,ISNONTEXT($A43)),"",
((COUNTIFS(SaisiePers,$A43,SaisieDebut,"&lt;"&amp;EW$6,SaisieFin,"&gt;="&amp;EW$6,SaisieJour,"")+
COUNTIFS(SaisiePers,$A43,SaisieDebut,EW$6,SaisieFin,"&gt;="&amp;EW$6,SaisieMatin,Paramètres!$A$2,SaisieJour,"")+
COUNTIFS(SaisiePers,$A43,SaisieDebut,"&lt;"&amp;EW$6,SaisieFin,"&gt;="&amp;EW$6,SaisieMatin,Paramètres!$A$2,SaisieJour,TEXT(EW$6,"jjjj"))=0)=$AS$1)*0.5)</f>
        <v/>
      </c>
      <c r="EX43" s="6" t="str">
        <f>IF(OR(EW$6=0,COUNTIF(Feries,EW$6)&gt;0,ISNONTEXT($A43)),"",
((COUNTIFS(SaisiePers,$A43,SaisieDebut,"&lt;="&amp;EW$6,SaisieFin,"&gt;"&amp;EW$6,SaisieJour,"")+
COUNTIFS(SaisiePers,$A43,SaisieDebut,"&lt;="&amp;EW$6,SaisieFin,EW$6,SaisieSoir,Paramètres!$B$3,SaisieJour,"")+
COUNTIFS(SaisiePers,$A43,SaisieDebut,"&lt;="&amp;EW$6,SaisieFin,"&gt;"&amp;EW$6,SaisieSoir,Paramètres!$B$3,SaisieJour,TEXT(EW$6,"jjjj"))=0)=$AS$1)*0.5)</f>
        <v/>
      </c>
      <c r="EY43" s="6" t="str">
        <f>IF(OR(EY$6=0,COUNTIF(Feries,EY$6)&gt;0,ISNONTEXT($A43)),"",
((COUNTIFS(SaisiePers,$A43,SaisieDebut,"&lt;"&amp;EY$6,SaisieFin,"&gt;="&amp;EY$6,SaisieJour,"")+
COUNTIFS(SaisiePers,$A43,SaisieDebut,EY$6,SaisieFin,"&gt;="&amp;EY$6,SaisieMatin,Paramètres!$A$2,SaisieJour,"")+
COUNTIFS(SaisiePers,$A43,SaisieDebut,"&lt;"&amp;EY$6,SaisieFin,"&gt;="&amp;EY$6,SaisieMatin,Paramètres!$A$2,SaisieJour,TEXT(EY$6,"jjjj"))=0)=$AS$1)*0.5)</f>
        <v/>
      </c>
      <c r="EZ43" s="6" t="str">
        <f>IF(OR(EY$6=0,COUNTIF(Feries,EY$6)&gt;0,ISNONTEXT($A43)),"",
((COUNTIFS(SaisiePers,$A43,SaisieDebut,"&lt;="&amp;EY$6,SaisieFin,"&gt;"&amp;EY$6,SaisieJour,"")+
COUNTIFS(SaisiePers,$A43,SaisieDebut,"&lt;="&amp;EY$6,SaisieFin,EY$6,SaisieSoir,Paramètres!$B$3,SaisieJour,"")+
COUNTIFS(SaisiePers,$A43,SaisieDebut,"&lt;="&amp;EY$6,SaisieFin,"&gt;"&amp;EY$6,SaisieSoir,Paramètres!$B$3,SaisieJour,TEXT(EY$6,"jjjj"))=0)=$AS$1)*0.5)</f>
        <v/>
      </c>
      <c r="FA43" s="6" t="str">
        <f>IF(OR(FA$6=0,COUNTIF(Feries,FA$6)&gt;0,ISNONTEXT($A43)),"",
((COUNTIFS(SaisiePers,$A43,SaisieDebut,"&lt;"&amp;FA$6,SaisieFin,"&gt;="&amp;FA$6,SaisieJour,"")+
COUNTIFS(SaisiePers,$A43,SaisieDebut,FA$6,SaisieFin,"&gt;="&amp;FA$6,SaisieMatin,Paramètres!$A$2,SaisieJour,"")+
COUNTIFS(SaisiePers,$A43,SaisieDebut,"&lt;"&amp;FA$6,SaisieFin,"&gt;="&amp;FA$6,SaisieMatin,Paramètres!$A$2,SaisieJour,TEXT(FA$6,"jjjj"))=0)=$AS$1)*0.5)</f>
        <v/>
      </c>
      <c r="FB43" s="6" t="str">
        <f>IF(OR(FA$6=0,COUNTIF(Feries,FA$6)&gt;0,ISNONTEXT($A43)),"",
((COUNTIFS(SaisiePers,$A43,SaisieDebut,"&lt;="&amp;FA$6,SaisieFin,"&gt;"&amp;FA$6,SaisieJour,"")+
COUNTIFS(SaisiePers,$A43,SaisieDebut,"&lt;="&amp;FA$6,SaisieFin,FA$6,SaisieSoir,Paramètres!$B$3,SaisieJour,"")+
COUNTIFS(SaisiePers,$A43,SaisieDebut,"&lt;="&amp;FA$6,SaisieFin,"&gt;"&amp;FA$6,SaisieSoir,Paramètres!$B$3,SaisieJour,TEXT(FA$6,"jjjj"))=0)=$AS$1)*0.5)</f>
        <v/>
      </c>
      <c r="FC43" s="6" t="str">
        <f>IF(OR(FC$6=0,COUNTIF(Feries,FC$6)&gt;0,ISNONTEXT($A43)),"",
((COUNTIFS(SaisiePers,$A43,SaisieDebut,"&lt;"&amp;FC$6,SaisieFin,"&gt;="&amp;FC$6,SaisieJour,"")+
COUNTIFS(SaisiePers,$A43,SaisieDebut,FC$6,SaisieFin,"&gt;="&amp;FC$6,SaisieMatin,Paramètres!$A$2,SaisieJour,"")+
COUNTIFS(SaisiePers,$A43,SaisieDebut,"&lt;"&amp;FC$6,SaisieFin,"&gt;="&amp;FC$6,SaisieMatin,Paramètres!$A$2,SaisieJour,TEXT(FC$6,"jjjj"))=0)=$AS$1)*0.5)</f>
        <v/>
      </c>
      <c r="FD43" s="6" t="str">
        <f>IF(OR(FC$6=0,COUNTIF(Feries,FC$6)&gt;0,ISNONTEXT($A43)),"",
((COUNTIFS(SaisiePers,$A43,SaisieDebut,"&lt;="&amp;FC$6,SaisieFin,"&gt;"&amp;FC$6,SaisieJour,"")+
COUNTIFS(SaisiePers,$A43,SaisieDebut,"&lt;="&amp;FC$6,SaisieFin,FC$6,SaisieSoir,Paramètres!$B$3,SaisieJour,"")+
COUNTIFS(SaisiePers,$A43,SaisieDebut,"&lt;="&amp;FC$6,SaisieFin,"&gt;"&amp;FC$6,SaisieSoir,Paramètres!$B$3,SaisieJour,TEXT(FC$6,"jjjj"))=0)=$AS$1)*0.5)</f>
        <v/>
      </c>
      <c r="FE43" s="6" t="str">
        <f>IF(OR(FE$6=0,COUNTIF(Feries,FE$6)&gt;0,ISNONTEXT($A43)),"",
((COUNTIFS(SaisiePers,$A43,SaisieDebut,"&lt;"&amp;FE$6,SaisieFin,"&gt;="&amp;FE$6,SaisieJour,"")+
COUNTIFS(SaisiePers,$A43,SaisieDebut,FE$6,SaisieFin,"&gt;="&amp;FE$6,SaisieMatin,Paramètres!$A$2,SaisieJour,"")+
COUNTIFS(SaisiePers,$A43,SaisieDebut,"&lt;"&amp;FE$6,SaisieFin,"&gt;="&amp;FE$6,SaisieMatin,Paramètres!$A$2,SaisieJour,TEXT(FE$6,"jjjj"))=0)=$AS$1)*0.5)</f>
        <v/>
      </c>
      <c r="FF43" s="6" t="str">
        <f>IF(OR(FE$6=0,COUNTIF(Feries,FE$6)&gt;0,ISNONTEXT($A43)),"",
((COUNTIFS(SaisiePers,$A43,SaisieDebut,"&lt;="&amp;FE$6,SaisieFin,"&gt;"&amp;FE$6,SaisieJour,"")+
COUNTIFS(SaisiePers,$A43,SaisieDebut,"&lt;="&amp;FE$6,SaisieFin,FE$6,SaisieSoir,Paramètres!$B$3,SaisieJour,"")+
COUNTIFS(SaisiePers,$A43,SaisieDebut,"&lt;="&amp;FE$6,SaisieFin,"&gt;"&amp;FE$6,SaisieSoir,Paramètres!$B$3,SaisieJour,TEXT(FE$6,"jjjj"))=0)=$AS$1)*0.5)</f>
        <v/>
      </c>
      <c r="FG43" s="6" t="str">
        <f>IF(OR(FG$6=0,COUNTIF(Feries,FG$6)&gt;0,ISNONTEXT($A43)),"",
((COUNTIFS(SaisiePers,$A43,SaisieDebut,"&lt;"&amp;FG$6,SaisieFin,"&gt;="&amp;FG$6,SaisieJour,"")+
COUNTIFS(SaisiePers,$A43,SaisieDebut,FG$6,SaisieFin,"&gt;="&amp;FG$6,SaisieMatin,Paramètres!$A$2,SaisieJour,"")+
COUNTIFS(SaisiePers,$A43,SaisieDebut,"&lt;"&amp;FG$6,SaisieFin,"&gt;="&amp;FG$6,SaisieMatin,Paramètres!$A$2,SaisieJour,TEXT(FG$6,"jjjj"))=0)=$AS$1)*0.5)</f>
        <v/>
      </c>
      <c r="FH43" s="6" t="str">
        <f>IF(OR(FG$6=0,COUNTIF(Feries,FG$6)&gt;0,ISNONTEXT($A43)),"",
((COUNTIFS(SaisiePers,$A43,SaisieDebut,"&lt;="&amp;FG$6,SaisieFin,"&gt;"&amp;FG$6,SaisieJour,"")+
COUNTIFS(SaisiePers,$A43,SaisieDebut,"&lt;="&amp;FG$6,SaisieFin,FG$6,SaisieSoir,Paramètres!$B$3,SaisieJour,"")+
COUNTIFS(SaisiePers,$A43,SaisieDebut,"&lt;="&amp;FG$6,SaisieFin,"&gt;"&amp;FG$6,SaisieSoir,Paramètres!$B$3,SaisieJour,TEXT(FG$6,"jjjj"))=0)=$AS$1)*0.5)</f>
        <v/>
      </c>
      <c r="FI43" s="6" t="str">
        <f>IF(OR(FI$6=0,COUNTIF(Feries,FI$6)&gt;0,ISNONTEXT($A43)),"",
((COUNTIFS(SaisiePers,$A43,SaisieDebut,"&lt;"&amp;FI$6,SaisieFin,"&gt;="&amp;FI$6,SaisieJour,"")+
COUNTIFS(SaisiePers,$A43,SaisieDebut,FI$6,SaisieFin,"&gt;="&amp;FI$6,SaisieMatin,Paramètres!$A$2,SaisieJour,"")+
COUNTIFS(SaisiePers,$A43,SaisieDebut,"&lt;"&amp;FI$6,SaisieFin,"&gt;="&amp;FI$6,SaisieMatin,Paramètres!$A$2,SaisieJour,TEXT(FI$6,"jjjj"))=0)=$AS$1)*0.5)</f>
        <v/>
      </c>
      <c r="FJ43" s="6" t="str">
        <f>IF(OR(FI$6=0,COUNTIF(Feries,FI$6)&gt;0,ISNONTEXT($A43)),"",
((COUNTIFS(SaisiePers,$A43,SaisieDebut,"&lt;="&amp;FI$6,SaisieFin,"&gt;"&amp;FI$6,SaisieJour,"")+
COUNTIFS(SaisiePers,$A43,SaisieDebut,"&lt;="&amp;FI$6,SaisieFin,FI$6,SaisieSoir,Paramètres!$B$3,SaisieJour,"")+
COUNTIFS(SaisiePers,$A43,SaisieDebut,"&lt;="&amp;FI$6,SaisieFin,"&gt;"&amp;FI$6,SaisieSoir,Paramètres!$B$3,SaisieJour,TEXT(FI$6,"jjjj"))=0)=$AS$1)*0.5)</f>
        <v/>
      </c>
      <c r="FK43" s="6" t="str">
        <f>IF(OR(FK$6=0,COUNTIF(Feries,FK$6)&gt;0,ISNONTEXT($A43)),"",
((COUNTIFS(SaisiePers,$A43,SaisieDebut,"&lt;"&amp;FK$6,SaisieFin,"&gt;="&amp;FK$6,SaisieJour,"")+
COUNTIFS(SaisiePers,$A43,SaisieDebut,FK$6,SaisieFin,"&gt;="&amp;FK$6,SaisieMatin,Paramètres!$A$2,SaisieJour,"")+
COUNTIFS(SaisiePers,$A43,SaisieDebut,"&lt;"&amp;FK$6,SaisieFin,"&gt;="&amp;FK$6,SaisieMatin,Paramètres!$A$2,SaisieJour,TEXT(FK$6,"jjjj"))=0)=$AS$1)*0.5)</f>
        <v/>
      </c>
      <c r="FL43" s="6" t="str">
        <f>IF(OR(FK$6=0,COUNTIF(Feries,FK$6)&gt;0,ISNONTEXT($A43)),"",
((COUNTIFS(SaisiePers,$A43,SaisieDebut,"&lt;="&amp;FK$6,SaisieFin,"&gt;"&amp;FK$6,SaisieJour,"")+
COUNTIFS(SaisiePers,$A43,SaisieDebut,"&lt;="&amp;FK$6,SaisieFin,FK$6,SaisieSoir,Paramètres!$B$3,SaisieJour,"")+
COUNTIFS(SaisiePers,$A43,SaisieDebut,"&lt;="&amp;FK$6,SaisieFin,"&gt;"&amp;FK$6,SaisieSoir,Paramètres!$B$3,SaisieJour,TEXT(FK$6,"jjjj"))=0)=$AS$1)*0.5)</f>
        <v/>
      </c>
      <c r="FM43" s="6" t="str">
        <f>IF(OR(FM$6=0,COUNTIF(Feries,FM$6)&gt;0,ISNONTEXT($A43)),"",
((COUNTIFS(SaisiePers,$A43,SaisieDebut,"&lt;"&amp;FM$6,SaisieFin,"&gt;="&amp;FM$6,SaisieJour,"")+
COUNTIFS(SaisiePers,$A43,SaisieDebut,FM$6,SaisieFin,"&gt;="&amp;FM$6,SaisieMatin,Paramètres!$A$2,SaisieJour,"")+
COUNTIFS(SaisiePers,$A43,SaisieDebut,"&lt;"&amp;FM$6,SaisieFin,"&gt;="&amp;FM$6,SaisieMatin,Paramètres!$A$2,SaisieJour,TEXT(FM$6,"jjjj"))=0)=$AS$1)*0.5)</f>
        <v/>
      </c>
      <c r="FN43" s="6" t="str">
        <f>IF(OR(FM$6=0,COUNTIF(Feries,FM$6)&gt;0,ISNONTEXT($A43)),"",
((COUNTIFS(SaisiePers,$A43,SaisieDebut,"&lt;="&amp;FM$6,SaisieFin,"&gt;"&amp;FM$6,SaisieJour,"")+
COUNTIFS(SaisiePers,$A43,SaisieDebut,"&lt;="&amp;FM$6,SaisieFin,FM$6,SaisieSoir,Paramètres!$B$3,SaisieJour,"")+
COUNTIFS(SaisiePers,$A43,SaisieDebut,"&lt;="&amp;FM$6,SaisieFin,"&gt;"&amp;FM$6,SaisieSoir,Paramètres!$B$3,SaisieJour,TEXT(FM$6,"jjjj"))=0)=$AS$1)*0.5)</f>
        <v/>
      </c>
      <c r="FO43" s="6" t="str">
        <f>IF(OR(FO$6=0,COUNTIF(Feries,FO$6)&gt;0,ISNONTEXT($A43)),"",
((COUNTIFS(SaisiePers,$A43,SaisieDebut,"&lt;"&amp;FO$6,SaisieFin,"&gt;="&amp;FO$6,SaisieJour,"")+
COUNTIFS(SaisiePers,$A43,SaisieDebut,FO$6,SaisieFin,"&gt;="&amp;FO$6,SaisieMatin,Paramètres!$A$2,SaisieJour,"")+
COUNTIFS(SaisiePers,$A43,SaisieDebut,"&lt;"&amp;FO$6,SaisieFin,"&gt;="&amp;FO$6,SaisieMatin,Paramètres!$A$2,SaisieJour,TEXT(FO$6,"jjjj"))=0)=$AS$1)*0.5)</f>
        <v/>
      </c>
      <c r="FP43" s="6" t="str">
        <f>IF(OR(FO$6=0,COUNTIF(Feries,FO$6)&gt;0,ISNONTEXT($A43)),"",
((COUNTIFS(SaisiePers,$A43,SaisieDebut,"&lt;="&amp;FO$6,SaisieFin,"&gt;"&amp;FO$6,SaisieJour,"")+
COUNTIFS(SaisiePers,$A43,SaisieDebut,"&lt;="&amp;FO$6,SaisieFin,FO$6,SaisieSoir,Paramètres!$B$3,SaisieJour,"")+
COUNTIFS(SaisiePers,$A43,SaisieDebut,"&lt;="&amp;FO$6,SaisieFin,"&gt;"&amp;FO$6,SaisieSoir,Paramètres!$B$3,SaisieJour,TEXT(FO$6,"jjjj"))=0)=$AS$1)*0.5)</f>
        <v/>
      </c>
      <c r="FQ43" s="6" t="str">
        <f>IF(OR(FQ$6=0,COUNTIF(Feries,FQ$6)&gt;0,ISNONTEXT($A43)),"",
((COUNTIFS(SaisiePers,$A43,SaisieDebut,"&lt;"&amp;FQ$6,SaisieFin,"&gt;="&amp;FQ$6,SaisieJour,"")+
COUNTIFS(SaisiePers,$A43,SaisieDebut,FQ$6,SaisieFin,"&gt;="&amp;FQ$6,SaisieMatin,Paramètres!$A$2,SaisieJour,"")+
COUNTIFS(SaisiePers,$A43,SaisieDebut,"&lt;"&amp;FQ$6,SaisieFin,"&gt;="&amp;FQ$6,SaisieMatin,Paramètres!$A$2,SaisieJour,TEXT(FQ$6,"jjjj"))=0)=$AS$1)*0.5)</f>
        <v/>
      </c>
      <c r="FR43" s="6" t="str">
        <f>IF(OR(FQ$6=0,COUNTIF(Feries,FQ$6)&gt;0,ISNONTEXT($A43)),"",
((COUNTIFS(SaisiePers,$A43,SaisieDebut,"&lt;="&amp;FQ$6,SaisieFin,"&gt;"&amp;FQ$6,SaisieJour,"")+
COUNTIFS(SaisiePers,$A43,SaisieDebut,"&lt;="&amp;FQ$6,SaisieFin,FQ$6,SaisieSoir,Paramètres!$B$3,SaisieJour,"")+
COUNTIFS(SaisiePers,$A43,SaisieDebut,"&lt;="&amp;FQ$6,SaisieFin,"&gt;"&amp;FQ$6,SaisieSoir,Paramètres!$B$3,SaisieJour,TEXT(FQ$6,"jjjj"))=0)=$AS$1)*0.5)</f>
        <v/>
      </c>
      <c r="FS43" s="6" t="str">
        <f>IF(OR(FS$6=0,COUNTIF(Feries,FS$6)&gt;0,ISNONTEXT($A43)),"",
((COUNTIFS(SaisiePers,$A43,SaisieDebut,"&lt;"&amp;FS$6,SaisieFin,"&gt;="&amp;FS$6,SaisieJour,"")+
COUNTIFS(SaisiePers,$A43,SaisieDebut,FS$6,SaisieFin,"&gt;="&amp;FS$6,SaisieMatin,Paramètres!$A$2,SaisieJour,"")+
COUNTIFS(SaisiePers,$A43,SaisieDebut,"&lt;"&amp;FS$6,SaisieFin,"&gt;="&amp;FS$6,SaisieMatin,Paramètres!$A$2,SaisieJour,TEXT(FS$6,"jjjj"))=0)=$AS$1)*0.5)</f>
        <v/>
      </c>
      <c r="FT43" s="6" t="str">
        <f>IF(OR(FS$6=0,COUNTIF(Feries,FS$6)&gt;0,ISNONTEXT($A43)),"",
((COUNTIFS(SaisiePers,$A43,SaisieDebut,"&lt;="&amp;FS$6,SaisieFin,"&gt;"&amp;FS$6,SaisieJour,"")+
COUNTIFS(SaisiePers,$A43,SaisieDebut,"&lt;="&amp;FS$6,SaisieFin,FS$6,SaisieSoir,Paramètres!$B$3,SaisieJour,"")+
COUNTIFS(SaisiePers,$A43,SaisieDebut,"&lt;="&amp;FS$6,SaisieFin,"&gt;"&amp;FS$6,SaisieSoir,Paramètres!$B$3,SaisieJour,TEXT(FS$6,"jjjj"))=0)=$AS$1)*0.5)</f>
        <v/>
      </c>
      <c r="FU43" s="6" t="str">
        <f>IF(OR(FU$6=0,COUNTIF(Feries,FU$6)&gt;0,ISNONTEXT($A43)),"",
((COUNTIFS(SaisiePers,$A43,SaisieDebut,"&lt;"&amp;FU$6,SaisieFin,"&gt;="&amp;FU$6,SaisieJour,"")+
COUNTIFS(SaisiePers,$A43,SaisieDebut,FU$6,SaisieFin,"&gt;="&amp;FU$6,SaisieMatin,Paramètres!$A$2,SaisieJour,"")+
COUNTIFS(SaisiePers,$A43,SaisieDebut,"&lt;"&amp;FU$6,SaisieFin,"&gt;="&amp;FU$6,SaisieMatin,Paramètres!$A$2,SaisieJour,TEXT(FU$6,"jjjj"))=0)=$AS$1)*0.5)</f>
        <v/>
      </c>
      <c r="FV43" s="6" t="str">
        <f>IF(OR(FU$6=0,COUNTIF(Feries,FU$6)&gt;0,ISNONTEXT($A43)),"",
((COUNTIFS(SaisiePers,$A43,SaisieDebut,"&lt;="&amp;FU$6,SaisieFin,"&gt;"&amp;FU$6,SaisieJour,"")+
COUNTIFS(SaisiePers,$A43,SaisieDebut,"&lt;="&amp;FU$6,SaisieFin,FU$6,SaisieSoir,Paramètres!$B$3,SaisieJour,"")+
COUNTIFS(SaisiePers,$A43,SaisieDebut,"&lt;="&amp;FU$6,SaisieFin,"&gt;"&amp;FU$6,SaisieSoir,Paramètres!$B$3,SaisieJour,TEXT(FU$6,"jjjj"))=0)=$AS$1)*0.5)</f>
        <v/>
      </c>
      <c r="FW43" s="6" t="str">
        <f>IF(OR(FW$6=0,COUNTIF(Feries,FW$6)&gt;0,ISNONTEXT($A43)),"",
((COUNTIFS(SaisiePers,$A43,SaisieDebut,"&lt;"&amp;FW$6,SaisieFin,"&gt;="&amp;FW$6,SaisieJour,"")+
COUNTIFS(SaisiePers,$A43,SaisieDebut,FW$6,SaisieFin,"&gt;="&amp;FW$6,SaisieMatin,Paramètres!$A$2,SaisieJour,"")+
COUNTIFS(SaisiePers,$A43,SaisieDebut,"&lt;"&amp;FW$6,SaisieFin,"&gt;="&amp;FW$6,SaisieMatin,Paramètres!$A$2,SaisieJour,TEXT(FW$6,"jjjj"))=0)=$AS$1)*0.5)</f>
        <v/>
      </c>
      <c r="FX43" s="6" t="str">
        <f>IF(OR(FW$6=0,COUNTIF(Feries,FW$6)&gt;0,ISNONTEXT($A43)),"",
((COUNTIFS(SaisiePers,$A43,SaisieDebut,"&lt;="&amp;FW$6,SaisieFin,"&gt;"&amp;FW$6,SaisieJour,"")+
COUNTIFS(SaisiePers,$A43,SaisieDebut,"&lt;="&amp;FW$6,SaisieFin,FW$6,SaisieSoir,Paramètres!$B$3,SaisieJour,"")+
COUNTIFS(SaisiePers,$A43,SaisieDebut,"&lt;="&amp;FW$6,SaisieFin,"&gt;"&amp;FW$6,SaisieSoir,Paramètres!$B$3,SaisieJour,TEXT(FW$6,"jjjj"))=0)=$AS$1)*0.5)</f>
        <v/>
      </c>
      <c r="FY43" s="6" t="str">
        <f>IF(OR(FY$6=0,COUNTIF(Feries,FY$6)&gt;0,ISNONTEXT($A43)),"",
((COUNTIFS(SaisiePers,$A43,SaisieDebut,"&lt;"&amp;FY$6,SaisieFin,"&gt;="&amp;FY$6,SaisieJour,"")+
COUNTIFS(SaisiePers,$A43,SaisieDebut,FY$6,SaisieFin,"&gt;="&amp;FY$6,SaisieMatin,Paramètres!$A$2,SaisieJour,"")+
COUNTIFS(SaisiePers,$A43,SaisieDebut,"&lt;"&amp;FY$6,SaisieFin,"&gt;="&amp;FY$6,SaisieMatin,Paramètres!$A$2,SaisieJour,TEXT(FY$6,"jjjj"))=0)=$AS$1)*0.5)</f>
        <v/>
      </c>
      <c r="FZ43" s="6" t="str">
        <f>IF(OR(FY$6=0,COUNTIF(Feries,FY$6)&gt;0,ISNONTEXT($A43)),"",
((COUNTIFS(SaisiePers,$A43,SaisieDebut,"&lt;="&amp;FY$6,SaisieFin,"&gt;"&amp;FY$6,SaisieJour,"")+
COUNTIFS(SaisiePers,$A43,SaisieDebut,"&lt;="&amp;FY$6,SaisieFin,FY$6,SaisieSoir,Paramètres!$B$3,SaisieJour,"")+
COUNTIFS(SaisiePers,$A43,SaisieDebut,"&lt;="&amp;FY$6,SaisieFin,"&gt;"&amp;FY$6,SaisieSoir,Paramètres!$B$3,SaisieJour,TEXT(FY$6,"jjjj"))=0)=$AS$1)*0.5)</f>
        <v/>
      </c>
      <c r="GA43" s="6" t="str">
        <f>IF(OR(GA$6=0,COUNTIF(Feries,GA$6)&gt;0,ISNONTEXT($A43)),"",
((COUNTIFS(SaisiePers,$A43,SaisieDebut,"&lt;"&amp;GA$6,SaisieFin,"&gt;="&amp;GA$6,SaisieJour,"")+
COUNTIFS(SaisiePers,$A43,SaisieDebut,GA$6,SaisieFin,"&gt;="&amp;GA$6,SaisieMatin,Paramètres!$A$2,SaisieJour,"")+
COUNTIFS(SaisiePers,$A43,SaisieDebut,"&lt;"&amp;GA$6,SaisieFin,"&gt;="&amp;GA$6,SaisieMatin,Paramètres!$A$2,SaisieJour,TEXT(GA$6,"jjjj"))=0)=$AS$1)*0.5)</f>
        <v/>
      </c>
      <c r="GB43" s="6" t="str">
        <f>IF(OR(GA$6=0,COUNTIF(Feries,GA$6)&gt;0,ISNONTEXT($A43)),"",
((COUNTIFS(SaisiePers,$A43,SaisieDebut,"&lt;="&amp;GA$6,SaisieFin,"&gt;"&amp;GA$6,SaisieJour,"")+
COUNTIFS(SaisiePers,$A43,SaisieDebut,"&lt;="&amp;GA$6,SaisieFin,GA$6,SaisieSoir,Paramètres!$B$3,SaisieJour,"")+
COUNTIFS(SaisiePers,$A43,SaisieDebut,"&lt;="&amp;GA$6,SaisieFin,"&gt;"&amp;GA$6,SaisieSoir,Paramètres!$B$3,SaisieJour,TEXT(GA$6,"jjjj"))=0)=$AS$1)*0.5)</f>
        <v/>
      </c>
      <c r="GC43" s="6" t="str">
        <f>IF(OR(GC$6=0,COUNTIF(Feries,GC$6)&gt;0,ISNONTEXT($A43)),"",
((COUNTIFS(SaisiePers,$A43,SaisieDebut,"&lt;"&amp;GC$6,SaisieFin,"&gt;="&amp;GC$6,SaisieJour,"")+
COUNTIFS(SaisiePers,$A43,SaisieDebut,GC$6,SaisieFin,"&gt;="&amp;GC$6,SaisieMatin,Paramètres!$A$2,SaisieJour,"")+
COUNTIFS(SaisiePers,$A43,SaisieDebut,"&lt;"&amp;GC$6,SaisieFin,"&gt;="&amp;GC$6,SaisieMatin,Paramètres!$A$2,SaisieJour,TEXT(GC$6,"jjjj"))=0)=$AS$1)*0.5)</f>
        <v/>
      </c>
      <c r="GD43" s="6" t="str">
        <f>IF(OR(GC$6=0,COUNTIF(Feries,GC$6)&gt;0,ISNONTEXT($A43)),"",
((COUNTIFS(SaisiePers,$A43,SaisieDebut,"&lt;="&amp;GC$6,SaisieFin,"&gt;"&amp;GC$6,SaisieJour,"")+
COUNTIFS(SaisiePers,$A43,SaisieDebut,"&lt;="&amp;GC$6,SaisieFin,GC$6,SaisieSoir,Paramètres!$B$3,SaisieJour,"")+
COUNTIFS(SaisiePers,$A43,SaisieDebut,"&lt;="&amp;GC$6,SaisieFin,"&gt;"&amp;GC$6,SaisieSoir,Paramètres!$B$3,SaisieJour,TEXT(GC$6,"jjjj"))=0)=$AS$1)*0.5)</f>
        <v/>
      </c>
      <c r="GE43" s="6" t="str">
        <f>IF(OR(GE$6=0,COUNTIF(Feries,GE$6)&gt;0,ISNONTEXT($A43)),"",
((COUNTIFS(SaisiePers,$A43,SaisieDebut,"&lt;"&amp;GE$6,SaisieFin,"&gt;="&amp;GE$6,SaisieJour,"")+
COUNTIFS(SaisiePers,$A43,SaisieDebut,GE$6,SaisieFin,"&gt;="&amp;GE$6,SaisieMatin,Paramètres!$A$2,SaisieJour,"")+
COUNTIFS(SaisiePers,$A43,SaisieDebut,"&lt;"&amp;GE$6,SaisieFin,"&gt;="&amp;GE$6,SaisieMatin,Paramètres!$A$2,SaisieJour,TEXT(GE$6,"jjjj"))=0)=$AS$1)*0.5)</f>
        <v/>
      </c>
      <c r="GF43" s="6" t="str">
        <f>IF(OR(GE$6=0,COUNTIF(Feries,GE$6)&gt;0,ISNONTEXT($A43)),"",
((COUNTIFS(SaisiePers,$A43,SaisieDebut,"&lt;="&amp;GE$6,SaisieFin,"&gt;"&amp;GE$6,SaisieJour,"")+
COUNTIFS(SaisiePers,$A43,SaisieDebut,"&lt;="&amp;GE$6,SaisieFin,GE$6,SaisieSoir,Paramètres!$B$3,SaisieJour,"")+
COUNTIFS(SaisiePers,$A43,SaisieDebut,"&lt;="&amp;GE$6,SaisieFin,"&gt;"&amp;GE$6,SaisieSoir,Paramètres!$B$3,SaisieJour,TEXT(GE$6,"jjjj"))=0)=$AS$1)*0.5)</f>
        <v/>
      </c>
      <c r="GG43" s="6" t="str">
        <f>IF(OR(GG$6=0,COUNTIF(Feries,GG$6)&gt;0,ISNONTEXT($A43)),"",
((COUNTIFS(SaisiePers,$A43,SaisieDebut,"&lt;"&amp;GG$6,SaisieFin,"&gt;="&amp;GG$6,SaisieJour,"")+
COUNTIFS(SaisiePers,$A43,SaisieDebut,GG$6,SaisieFin,"&gt;="&amp;GG$6,SaisieMatin,Paramètres!$A$2,SaisieJour,"")+
COUNTIFS(SaisiePers,$A43,SaisieDebut,"&lt;"&amp;GG$6,SaisieFin,"&gt;="&amp;GG$6,SaisieMatin,Paramètres!$A$2,SaisieJour,TEXT(GG$6,"jjjj"))=0)=$AS$1)*0.5)</f>
        <v/>
      </c>
      <c r="GH43" s="6" t="str">
        <f>IF(OR(GG$6=0,COUNTIF(Feries,GG$6)&gt;0,ISNONTEXT($A43)),"",
((COUNTIFS(SaisiePers,$A43,SaisieDebut,"&lt;="&amp;GG$6,SaisieFin,"&gt;"&amp;GG$6,SaisieJour,"")+
COUNTIFS(SaisiePers,$A43,SaisieDebut,"&lt;="&amp;GG$6,SaisieFin,GG$6,SaisieSoir,Paramètres!$B$3,SaisieJour,"")+
COUNTIFS(SaisiePers,$A43,SaisieDebut,"&lt;="&amp;GG$6,SaisieFin,"&gt;"&amp;GG$6,SaisieSoir,Paramètres!$B$3,SaisieJour,TEXT(GG$6,"jjjj"))=0)=$AS$1)*0.5)</f>
        <v/>
      </c>
      <c r="GI43" s="6" t="str">
        <f>IF(OR(GI$6=0,COUNTIF(Feries,GI$6)&gt;0,ISNONTEXT($A43)),"",
((COUNTIFS(SaisiePers,$A43,SaisieDebut,"&lt;"&amp;GI$6,SaisieFin,"&gt;="&amp;GI$6,SaisieJour,"")+
COUNTIFS(SaisiePers,$A43,SaisieDebut,GI$6,SaisieFin,"&gt;="&amp;GI$6,SaisieMatin,Paramètres!$A$2,SaisieJour,"")+
COUNTIFS(SaisiePers,$A43,SaisieDebut,"&lt;"&amp;GI$6,SaisieFin,"&gt;="&amp;GI$6,SaisieMatin,Paramètres!$A$2,SaisieJour,TEXT(GI$6,"jjjj"))=0)=$AS$1)*0.5)</f>
        <v/>
      </c>
      <c r="GJ43" s="6" t="str">
        <f>IF(OR(GI$6=0,COUNTIF(Feries,GI$6)&gt;0,ISNONTEXT($A43)),"",
((COUNTIFS(SaisiePers,$A43,SaisieDebut,"&lt;="&amp;GI$6,SaisieFin,"&gt;"&amp;GI$6,SaisieJour,"")+
COUNTIFS(SaisiePers,$A43,SaisieDebut,"&lt;="&amp;GI$6,SaisieFin,GI$6,SaisieSoir,Paramètres!$B$3,SaisieJour,"")+
COUNTIFS(SaisiePers,$A43,SaisieDebut,"&lt;="&amp;GI$6,SaisieFin,"&gt;"&amp;GI$6,SaisieSoir,Paramètres!$B$3,SaisieJour,TEXT(GI$6,"jjjj"))=0)=$AS$1)*0.5)</f>
        <v/>
      </c>
      <c r="GK43" s="6" t="str">
        <f>IF(OR(GK$6=0,COUNTIF(Feries,GK$6)&gt;0,ISNONTEXT($A43)),"",
((COUNTIFS(SaisiePers,$A43,SaisieDebut,"&lt;"&amp;GK$6,SaisieFin,"&gt;="&amp;GK$6,SaisieJour,"")+
COUNTIFS(SaisiePers,$A43,SaisieDebut,GK$6,SaisieFin,"&gt;="&amp;GK$6,SaisieMatin,Paramètres!$A$2,SaisieJour,"")+
COUNTIFS(SaisiePers,$A43,SaisieDebut,"&lt;"&amp;GK$6,SaisieFin,"&gt;="&amp;GK$6,SaisieMatin,Paramètres!$A$2,SaisieJour,TEXT(GK$6,"jjjj"))=0)=$AS$1)*0.5)</f>
        <v/>
      </c>
      <c r="GL43" s="6" t="str">
        <f>IF(OR(GK$6=0,COUNTIF(Feries,GK$6)&gt;0,ISNONTEXT($A43)),"",
((COUNTIFS(SaisiePers,$A43,SaisieDebut,"&lt;="&amp;GK$6,SaisieFin,"&gt;"&amp;GK$6,SaisieJour,"")+
COUNTIFS(SaisiePers,$A43,SaisieDebut,"&lt;="&amp;GK$6,SaisieFin,GK$6,SaisieSoir,Paramètres!$B$3,SaisieJour,"")+
COUNTIFS(SaisiePers,$A43,SaisieDebut,"&lt;="&amp;GK$6,SaisieFin,"&gt;"&amp;GK$6,SaisieSoir,Paramètres!$B$3,SaisieJour,TEXT(GK$6,"jjjj"))=0)=$AS$1)*0.5)</f>
        <v/>
      </c>
      <c r="GM43" s="6" t="str">
        <f>IF(OR(GM$6=0,COUNTIF(Feries,GM$6)&gt;0,ISNONTEXT($A43)),"",
((COUNTIFS(SaisiePers,$A43,SaisieDebut,"&lt;"&amp;GM$6,SaisieFin,"&gt;="&amp;GM$6,SaisieJour,"")+
COUNTIFS(SaisiePers,$A43,SaisieDebut,GM$6,SaisieFin,"&gt;="&amp;GM$6,SaisieMatin,Paramètres!$A$2,SaisieJour,"")+
COUNTIFS(SaisiePers,$A43,SaisieDebut,"&lt;"&amp;GM$6,SaisieFin,"&gt;="&amp;GM$6,SaisieMatin,Paramètres!$A$2,SaisieJour,TEXT(GM$6,"jjjj"))=0)=$AS$1)*0.5)</f>
        <v/>
      </c>
      <c r="GN43" s="6" t="str">
        <f>IF(OR(GM$6=0,COUNTIF(Feries,GM$6)&gt;0,ISNONTEXT($A43)),"",
((COUNTIFS(SaisiePers,$A43,SaisieDebut,"&lt;="&amp;GM$6,SaisieFin,"&gt;"&amp;GM$6,SaisieJour,"")+
COUNTIFS(SaisiePers,$A43,SaisieDebut,"&lt;="&amp;GM$6,SaisieFin,GM$6,SaisieSoir,Paramètres!$B$3,SaisieJour,"")+
COUNTIFS(SaisiePers,$A43,SaisieDebut,"&lt;="&amp;GM$6,SaisieFin,"&gt;"&amp;GM$6,SaisieSoir,Paramètres!$B$3,SaisieJour,TEXT(GM$6,"jjjj"))=0)=$AS$1)*0.5)</f>
        <v/>
      </c>
      <c r="GO43" s="6" t="str">
        <f>IF(OR(GO$6=0,COUNTIF(Feries,GO$6)&gt;0,ISNONTEXT($A43)),"",
((COUNTIFS(SaisiePers,$A43,SaisieDebut,"&lt;"&amp;GO$6,SaisieFin,"&gt;="&amp;GO$6,SaisieJour,"")+
COUNTIFS(SaisiePers,$A43,SaisieDebut,GO$6,SaisieFin,"&gt;="&amp;GO$6,SaisieMatin,Paramètres!$A$2,SaisieJour,"")+
COUNTIFS(SaisiePers,$A43,SaisieDebut,"&lt;"&amp;GO$6,SaisieFin,"&gt;="&amp;GO$6,SaisieMatin,Paramètres!$A$2,SaisieJour,TEXT(GO$6,"jjjj"))=0)=$AS$1)*0.5)</f>
        <v/>
      </c>
      <c r="GP43" s="6" t="str">
        <f>IF(OR(GO$6=0,COUNTIF(Feries,GO$6)&gt;0,ISNONTEXT($A43)),"",
((COUNTIFS(SaisiePers,$A43,SaisieDebut,"&lt;="&amp;GO$6,SaisieFin,"&gt;"&amp;GO$6,SaisieJour,"")+
COUNTIFS(SaisiePers,$A43,SaisieDebut,"&lt;="&amp;GO$6,SaisieFin,GO$6,SaisieSoir,Paramètres!$B$3,SaisieJour,"")+
COUNTIFS(SaisiePers,$A43,SaisieDebut,"&lt;="&amp;GO$6,SaisieFin,"&gt;"&amp;GO$6,SaisieSoir,Paramètres!$B$3,SaisieJour,TEXT(GO$6,"jjjj"))=0)=$AS$1)*0.5)</f>
        <v/>
      </c>
      <c r="GQ43" s="6" t="str">
        <f>IF(OR(GQ$6=0,COUNTIF(Feries,GQ$6)&gt;0,ISNONTEXT($A43)),"",
((COUNTIFS(SaisiePers,$A43,SaisieDebut,"&lt;"&amp;GQ$6,SaisieFin,"&gt;="&amp;GQ$6,SaisieJour,"")+
COUNTIFS(SaisiePers,$A43,SaisieDebut,GQ$6,SaisieFin,"&gt;="&amp;GQ$6,SaisieMatin,Paramètres!$A$2,SaisieJour,"")+
COUNTIFS(SaisiePers,$A43,SaisieDebut,"&lt;"&amp;GQ$6,SaisieFin,"&gt;="&amp;GQ$6,SaisieMatin,Paramètres!$A$2,SaisieJour,TEXT(GQ$6,"jjjj"))=0)=$AS$1)*0.5)</f>
        <v/>
      </c>
      <c r="GR43" s="6" t="str">
        <f>IF(OR(GQ$6=0,COUNTIF(Feries,GQ$6)&gt;0,ISNONTEXT($A43)),"",
((COUNTIFS(SaisiePers,$A43,SaisieDebut,"&lt;="&amp;GQ$6,SaisieFin,"&gt;"&amp;GQ$6,SaisieJour,"")+
COUNTIFS(SaisiePers,$A43,SaisieDebut,"&lt;="&amp;GQ$6,SaisieFin,GQ$6,SaisieSoir,Paramètres!$B$3,SaisieJour,"")+
COUNTIFS(SaisiePers,$A43,SaisieDebut,"&lt;="&amp;GQ$6,SaisieFin,"&gt;"&amp;GQ$6,SaisieSoir,Paramètres!$B$3,SaisieJour,TEXT(GQ$6,"jjjj"))=0)=$AS$1)*0.5)</f>
        <v/>
      </c>
      <c r="GS43" s="6" t="str">
        <f>IF(OR(GS$6=0,COUNTIF(Feries,GS$6)&gt;0,ISNONTEXT($A43)),"",
((COUNTIFS(SaisiePers,$A43,SaisieDebut,"&lt;"&amp;GS$6,SaisieFin,"&gt;="&amp;GS$6,SaisieJour,"")+
COUNTIFS(SaisiePers,$A43,SaisieDebut,GS$6,SaisieFin,"&gt;="&amp;GS$6,SaisieMatin,Paramètres!$A$2,SaisieJour,"")+
COUNTIFS(SaisiePers,$A43,SaisieDebut,"&lt;"&amp;GS$6,SaisieFin,"&gt;="&amp;GS$6,SaisieMatin,Paramètres!$A$2,SaisieJour,TEXT(GS$6,"jjjj"))=0)=$AS$1)*0.5)</f>
        <v/>
      </c>
      <c r="GT43" s="6" t="str">
        <f>IF(OR(GS$6=0,COUNTIF(Feries,GS$6)&gt;0,ISNONTEXT($A43)),"",
((COUNTIFS(SaisiePers,$A43,SaisieDebut,"&lt;="&amp;GS$6,SaisieFin,"&gt;"&amp;GS$6,SaisieJour,"")+
COUNTIFS(SaisiePers,$A43,SaisieDebut,"&lt;="&amp;GS$6,SaisieFin,GS$6,SaisieSoir,Paramètres!$B$3,SaisieJour,"")+
COUNTIFS(SaisiePers,$A43,SaisieDebut,"&lt;="&amp;GS$6,SaisieFin,"&gt;"&amp;GS$6,SaisieSoir,Paramètres!$B$3,SaisieJour,TEXT(GS$6,"jjjj"))=0)=$AS$1)*0.5)</f>
        <v/>
      </c>
      <c r="GU43" s="6" t="str">
        <f>IF(OR(GU$6=0,COUNTIF(Feries,GU$6)&gt;0,ISNONTEXT($A43)),"",
((COUNTIFS(SaisiePers,$A43,SaisieDebut,"&lt;"&amp;GU$6,SaisieFin,"&gt;="&amp;GU$6,SaisieJour,"")+
COUNTIFS(SaisiePers,$A43,SaisieDebut,GU$6,SaisieFin,"&gt;="&amp;GU$6,SaisieMatin,Paramètres!$A$2,SaisieJour,"")+
COUNTIFS(SaisiePers,$A43,SaisieDebut,"&lt;"&amp;GU$6,SaisieFin,"&gt;="&amp;GU$6,SaisieMatin,Paramètres!$A$2,SaisieJour,TEXT(GU$6,"jjjj"))=0)=$AS$1)*0.5)</f>
        <v/>
      </c>
      <c r="GV43" s="6" t="str">
        <f>IF(OR(GU$6=0,COUNTIF(Feries,GU$6)&gt;0,ISNONTEXT($A43)),"",
((COUNTIFS(SaisiePers,$A43,SaisieDebut,"&lt;="&amp;GU$6,SaisieFin,"&gt;"&amp;GU$6,SaisieJour,"")+
COUNTIFS(SaisiePers,$A43,SaisieDebut,"&lt;="&amp;GU$6,SaisieFin,GU$6,SaisieSoir,Paramètres!$B$3,SaisieJour,"")+
COUNTIFS(SaisiePers,$A43,SaisieDebut,"&lt;="&amp;GU$6,SaisieFin,"&gt;"&amp;GU$6,SaisieSoir,Paramètres!$B$3,SaisieJour,TEXT(GU$6,"jjjj"))=0)=$AS$1)*0.5)</f>
        <v/>
      </c>
      <c r="GW43" s="6" t="str">
        <f>IF(OR(GW$6=0,COUNTIF(Feries,GW$6)&gt;0,ISNONTEXT($A43)),"",
((COUNTIFS(SaisiePers,$A43,SaisieDebut,"&lt;"&amp;GW$6,SaisieFin,"&gt;="&amp;GW$6,SaisieJour,"")+
COUNTIFS(SaisiePers,$A43,SaisieDebut,GW$6,SaisieFin,"&gt;="&amp;GW$6,SaisieMatin,Paramètres!$A$2,SaisieJour,"")+
COUNTIFS(SaisiePers,$A43,SaisieDebut,"&lt;"&amp;GW$6,SaisieFin,"&gt;="&amp;GW$6,SaisieMatin,Paramètres!$A$2,SaisieJour,TEXT(GW$6,"jjjj"))=0)=$AS$1)*0.5)</f>
        <v/>
      </c>
      <c r="GX43" s="6" t="str">
        <f>IF(OR(GW$6=0,COUNTIF(Feries,GW$6)&gt;0,ISNONTEXT($A43)),"",
((COUNTIFS(SaisiePers,$A43,SaisieDebut,"&lt;="&amp;GW$6,SaisieFin,"&gt;"&amp;GW$6,SaisieJour,"")+
COUNTIFS(SaisiePers,$A43,SaisieDebut,"&lt;="&amp;GW$6,SaisieFin,GW$6,SaisieSoir,Paramètres!$B$3,SaisieJour,"")+
COUNTIFS(SaisiePers,$A43,SaisieDebut,"&lt;="&amp;GW$6,SaisieFin,"&gt;"&amp;GW$6,SaisieSoir,Paramètres!$B$3,SaisieJour,TEXT(GW$6,"jjjj"))=0)=$AS$1)*0.5)</f>
        <v/>
      </c>
      <c r="GY43" s="6" t="str">
        <f>IF(OR(GY$6=0,COUNTIF(Feries,GY$6)&gt;0,ISNONTEXT($A43)),"",
((COUNTIFS(SaisiePers,$A43,SaisieDebut,"&lt;"&amp;GY$6,SaisieFin,"&gt;="&amp;GY$6,SaisieJour,"")+
COUNTIFS(SaisiePers,$A43,SaisieDebut,GY$6,SaisieFin,"&gt;="&amp;GY$6,SaisieMatin,Paramètres!$A$2,SaisieJour,"")+
COUNTIFS(SaisiePers,$A43,SaisieDebut,"&lt;"&amp;GY$6,SaisieFin,"&gt;="&amp;GY$6,SaisieMatin,Paramètres!$A$2,SaisieJour,TEXT(GY$6,"jjjj"))=0)=$AS$1)*0.5)</f>
        <v/>
      </c>
      <c r="GZ43" s="6" t="str">
        <f>IF(OR(GY$6=0,COUNTIF(Feries,GY$6)&gt;0,ISNONTEXT($A43)),"",
((COUNTIFS(SaisiePers,$A43,SaisieDebut,"&lt;="&amp;GY$6,SaisieFin,"&gt;"&amp;GY$6,SaisieJour,"")+
COUNTIFS(SaisiePers,$A43,SaisieDebut,"&lt;="&amp;GY$6,SaisieFin,GY$6,SaisieSoir,Paramètres!$B$3,SaisieJour,"")+
COUNTIFS(SaisiePers,$A43,SaisieDebut,"&lt;="&amp;GY$6,SaisieFin,"&gt;"&amp;GY$6,SaisieSoir,Paramètres!$B$3,SaisieJour,TEXT(GY$6,"jjjj"))=0)=$AS$1)*0.5)</f>
        <v/>
      </c>
      <c r="HA43" s="6" t="str">
        <f>IF(OR(HA$6=0,COUNTIF(Feries,HA$6)&gt;0,ISNONTEXT($A43)),"",
((COUNTIFS(SaisiePers,$A43,SaisieDebut,"&lt;"&amp;HA$6,SaisieFin,"&gt;="&amp;HA$6,SaisieJour,"")+
COUNTIFS(SaisiePers,$A43,SaisieDebut,HA$6,SaisieFin,"&gt;="&amp;HA$6,SaisieMatin,Paramètres!$A$2,SaisieJour,"")+
COUNTIFS(SaisiePers,$A43,SaisieDebut,"&lt;"&amp;HA$6,SaisieFin,"&gt;="&amp;HA$6,SaisieMatin,Paramètres!$A$2,SaisieJour,TEXT(HA$6,"jjjj"))=0)=$AS$1)*0.5)</f>
        <v/>
      </c>
      <c r="HB43" s="6" t="str">
        <f>IF(OR(HA$6=0,COUNTIF(Feries,HA$6)&gt;0,ISNONTEXT($A43)),"",
((COUNTIFS(SaisiePers,$A43,SaisieDebut,"&lt;="&amp;HA$6,SaisieFin,"&gt;"&amp;HA$6,SaisieJour,"")+
COUNTIFS(SaisiePers,$A43,SaisieDebut,"&lt;="&amp;HA$6,SaisieFin,HA$6,SaisieSoir,Paramètres!$B$3,SaisieJour,"")+
COUNTIFS(SaisiePers,$A43,SaisieDebut,"&lt;="&amp;HA$6,SaisieFin,"&gt;"&amp;HA$6,SaisieSoir,Paramètres!$B$3,SaisieJour,TEXT(HA$6,"jjjj"))=0)=$AS$1)*0.5)</f>
        <v/>
      </c>
      <c r="HC43" s="6" t="str">
        <f>IF(OR(HC$6=0,COUNTIF(Feries,HC$6)&gt;0,ISNONTEXT($A43)),"",
((COUNTIFS(SaisiePers,$A43,SaisieDebut,"&lt;"&amp;HC$6,SaisieFin,"&gt;="&amp;HC$6,SaisieJour,"")+
COUNTIFS(SaisiePers,$A43,SaisieDebut,HC$6,SaisieFin,"&gt;="&amp;HC$6,SaisieMatin,Paramètres!$A$2,SaisieJour,"")+
COUNTIFS(SaisiePers,$A43,SaisieDebut,"&lt;"&amp;HC$6,SaisieFin,"&gt;="&amp;HC$6,SaisieMatin,Paramètres!$A$2,SaisieJour,TEXT(HC$6,"jjjj"))=0)=$AS$1)*0.5)</f>
        <v/>
      </c>
      <c r="HD43" s="6" t="str">
        <f>IF(OR(HC$6=0,COUNTIF(Feries,HC$6)&gt;0,ISNONTEXT($A43)),"",
((COUNTIFS(SaisiePers,$A43,SaisieDebut,"&lt;="&amp;HC$6,SaisieFin,"&gt;"&amp;HC$6,SaisieJour,"")+
COUNTIFS(SaisiePers,$A43,SaisieDebut,"&lt;="&amp;HC$6,SaisieFin,HC$6,SaisieSoir,Paramètres!$B$3,SaisieJour,"")+
COUNTIFS(SaisiePers,$A43,SaisieDebut,"&lt;="&amp;HC$6,SaisieFin,"&gt;"&amp;HC$6,SaisieSoir,Paramètres!$B$3,SaisieJour,TEXT(HC$6,"jjjj"))=0)=$AS$1)*0.5)</f>
        <v/>
      </c>
      <c r="HE43" s="6" t="str">
        <f>IF(OR(HE$6=0,COUNTIF(Feries,HE$6)&gt;0,ISNONTEXT($A43)),"",
((COUNTIFS(SaisiePers,$A43,SaisieDebut,"&lt;"&amp;HE$6,SaisieFin,"&gt;="&amp;HE$6,SaisieJour,"")+
COUNTIFS(SaisiePers,$A43,SaisieDebut,HE$6,SaisieFin,"&gt;="&amp;HE$6,SaisieMatin,Paramètres!$A$2,SaisieJour,"")+
COUNTIFS(SaisiePers,$A43,SaisieDebut,"&lt;"&amp;HE$6,SaisieFin,"&gt;="&amp;HE$6,SaisieMatin,Paramètres!$A$2,SaisieJour,TEXT(HE$6,"jjjj"))=0)=$AS$1)*0.5)</f>
        <v/>
      </c>
      <c r="HF43" s="6" t="str">
        <f>IF(OR(HE$6=0,COUNTIF(Feries,HE$6)&gt;0,ISNONTEXT($A43)),"",
((COUNTIFS(SaisiePers,$A43,SaisieDebut,"&lt;="&amp;HE$6,SaisieFin,"&gt;"&amp;HE$6,SaisieJour,"")+
COUNTIFS(SaisiePers,$A43,SaisieDebut,"&lt;="&amp;HE$6,SaisieFin,HE$6,SaisieSoir,Paramètres!$B$3,SaisieJour,"")+
COUNTIFS(SaisiePers,$A43,SaisieDebut,"&lt;="&amp;HE$6,SaisieFin,"&gt;"&amp;HE$6,SaisieSoir,Paramètres!$B$3,SaisieJour,TEXT(HE$6,"jjjj"))=0)=$AS$1)*0.5)</f>
        <v/>
      </c>
      <c r="HG43" s="6" t="str">
        <f>IF(OR(HG$6=0,COUNTIF(Feries,HG$6)&gt;0,ISNONTEXT($A43)),"",
((COUNTIFS(SaisiePers,$A43,SaisieDebut,"&lt;"&amp;HG$6,SaisieFin,"&gt;="&amp;HG$6,SaisieJour,"")+
COUNTIFS(SaisiePers,$A43,SaisieDebut,HG$6,SaisieFin,"&gt;="&amp;HG$6,SaisieMatin,Paramètres!$A$2,SaisieJour,"")+
COUNTIFS(SaisiePers,$A43,SaisieDebut,"&lt;"&amp;HG$6,SaisieFin,"&gt;="&amp;HG$6,SaisieMatin,Paramètres!$A$2,SaisieJour,TEXT(HG$6,"jjjj"))=0)=$AS$1)*0.5)</f>
        <v/>
      </c>
      <c r="HH43" s="6" t="str">
        <f>IF(OR(HG$6=0,COUNTIF(Feries,HG$6)&gt;0,ISNONTEXT($A43)),"",
((COUNTIFS(SaisiePers,$A43,SaisieDebut,"&lt;="&amp;HG$6,SaisieFin,"&gt;"&amp;HG$6,SaisieJour,"")+
COUNTIFS(SaisiePers,$A43,SaisieDebut,"&lt;="&amp;HG$6,SaisieFin,HG$6,SaisieSoir,Paramètres!$B$3,SaisieJour,"")+
COUNTIFS(SaisiePers,$A43,SaisieDebut,"&lt;="&amp;HG$6,SaisieFin,"&gt;"&amp;HG$6,SaisieSoir,Paramètres!$B$3,SaisieJour,TEXT(HG$6,"jjjj"))=0)=$AS$1)*0.5)</f>
        <v/>
      </c>
      <c r="HI43" s="6" t="str">
        <f>IF(OR(HI$6=0,COUNTIF(Feries,HI$6)&gt;0,ISNONTEXT($A43)),"",
((COUNTIFS(SaisiePers,$A43,SaisieDebut,"&lt;"&amp;HI$6,SaisieFin,"&gt;="&amp;HI$6,SaisieJour,"")+
COUNTIFS(SaisiePers,$A43,SaisieDebut,HI$6,SaisieFin,"&gt;="&amp;HI$6,SaisieMatin,Paramètres!$A$2,SaisieJour,"")+
COUNTIFS(SaisiePers,$A43,SaisieDebut,"&lt;"&amp;HI$6,SaisieFin,"&gt;="&amp;HI$6,SaisieMatin,Paramètres!$A$2,SaisieJour,TEXT(HI$6,"jjjj"))=0)=$AS$1)*0.5)</f>
        <v/>
      </c>
      <c r="HJ43" s="6" t="str">
        <f>IF(OR(HI$6=0,COUNTIF(Feries,HI$6)&gt;0,ISNONTEXT($A43)),"",
((COUNTIFS(SaisiePers,$A43,SaisieDebut,"&lt;="&amp;HI$6,SaisieFin,"&gt;"&amp;HI$6,SaisieJour,"")+
COUNTIFS(SaisiePers,$A43,SaisieDebut,"&lt;="&amp;HI$6,SaisieFin,HI$6,SaisieSoir,Paramètres!$B$3,SaisieJour,"")+
COUNTIFS(SaisiePers,$A43,SaisieDebut,"&lt;="&amp;HI$6,SaisieFin,"&gt;"&amp;HI$6,SaisieSoir,Paramètres!$B$3,SaisieJour,TEXT(HI$6,"jjjj"))=0)=$AS$1)*0.5)</f>
        <v/>
      </c>
      <c r="HK43" s="6" t="str">
        <f>IF(OR(HK$6=0,COUNTIF(Feries,HK$6)&gt;0,ISNONTEXT($A43)),"",
((COUNTIFS(SaisiePers,$A43,SaisieDebut,"&lt;"&amp;HK$6,SaisieFin,"&gt;="&amp;HK$6,SaisieJour,"")+
COUNTIFS(SaisiePers,$A43,SaisieDebut,HK$6,SaisieFin,"&gt;="&amp;HK$6,SaisieMatin,Paramètres!$A$2,SaisieJour,"")+
COUNTIFS(SaisiePers,$A43,SaisieDebut,"&lt;"&amp;HK$6,SaisieFin,"&gt;="&amp;HK$6,SaisieMatin,Paramètres!$A$2,SaisieJour,TEXT(HK$6,"jjjj"))=0)=$AS$1)*0.5)</f>
        <v/>
      </c>
      <c r="HL43" s="6" t="str">
        <f>IF(OR(HK$6=0,COUNTIF(Feries,HK$6)&gt;0,ISNONTEXT($A43)),"",
((COUNTIFS(SaisiePers,$A43,SaisieDebut,"&lt;="&amp;HK$6,SaisieFin,"&gt;"&amp;HK$6,SaisieJour,"")+
COUNTIFS(SaisiePers,$A43,SaisieDebut,"&lt;="&amp;HK$6,SaisieFin,HK$6,SaisieSoir,Paramètres!$B$3,SaisieJour,"")+
COUNTIFS(SaisiePers,$A43,SaisieDebut,"&lt;="&amp;HK$6,SaisieFin,"&gt;"&amp;HK$6,SaisieSoir,Paramètres!$B$3,SaisieJour,TEXT(HK$6,"jjjj"))=0)=$AS$1)*0.5)</f>
        <v/>
      </c>
      <c r="HM43" s="6" t="str">
        <f>IF(OR(HM$6=0,COUNTIF(Feries,HM$6)&gt;0,ISNONTEXT($A43)),"",
((COUNTIFS(SaisiePers,$A43,SaisieDebut,"&lt;"&amp;HM$6,SaisieFin,"&gt;="&amp;HM$6,SaisieJour,"")+
COUNTIFS(SaisiePers,$A43,SaisieDebut,HM$6,SaisieFin,"&gt;="&amp;HM$6,SaisieMatin,Paramètres!$A$2,SaisieJour,"")+
COUNTIFS(SaisiePers,$A43,SaisieDebut,"&lt;"&amp;HM$6,SaisieFin,"&gt;="&amp;HM$6,SaisieMatin,Paramètres!$A$2,SaisieJour,TEXT(HM$6,"jjjj"))=0)=$AS$1)*0.5)</f>
        <v/>
      </c>
      <c r="HN43" s="6" t="str">
        <f>IF(OR(HM$6=0,COUNTIF(Feries,HM$6)&gt;0,ISNONTEXT($A43)),"",
((COUNTIFS(SaisiePers,$A43,SaisieDebut,"&lt;="&amp;HM$6,SaisieFin,"&gt;"&amp;HM$6,SaisieJour,"")+
COUNTIFS(SaisiePers,$A43,SaisieDebut,"&lt;="&amp;HM$6,SaisieFin,HM$6,SaisieSoir,Paramètres!$B$3,SaisieJour,"")+
COUNTIFS(SaisiePers,$A43,SaisieDebut,"&lt;="&amp;HM$6,SaisieFin,"&gt;"&amp;HM$6,SaisieSoir,Paramètres!$B$3,SaisieJour,TEXT(HM$6,"jjjj"))=0)=$AS$1)*0.5)</f>
        <v/>
      </c>
      <c r="HO43" s="6" t="str">
        <f>IF(OR(HO$6=0,COUNTIF(Feries,HO$6)&gt;0,ISNONTEXT($A43)),"",
((COUNTIFS(SaisiePers,$A43,SaisieDebut,"&lt;"&amp;HO$6,SaisieFin,"&gt;="&amp;HO$6,SaisieJour,"")+
COUNTIFS(SaisiePers,$A43,SaisieDebut,HO$6,SaisieFin,"&gt;="&amp;HO$6,SaisieMatin,Paramètres!$A$2,SaisieJour,"")+
COUNTIFS(SaisiePers,$A43,SaisieDebut,"&lt;"&amp;HO$6,SaisieFin,"&gt;="&amp;HO$6,SaisieMatin,Paramètres!$A$2,SaisieJour,TEXT(HO$6,"jjjj"))=0)=$AS$1)*0.5)</f>
        <v/>
      </c>
      <c r="HP43" s="6" t="str">
        <f>IF(OR(HO$6=0,COUNTIF(Feries,HO$6)&gt;0,ISNONTEXT($A43)),"",
((COUNTIFS(SaisiePers,$A43,SaisieDebut,"&lt;="&amp;HO$6,SaisieFin,"&gt;"&amp;HO$6,SaisieJour,"")+
COUNTIFS(SaisiePers,$A43,SaisieDebut,"&lt;="&amp;HO$6,SaisieFin,HO$6,SaisieSoir,Paramètres!$B$3,SaisieJour,"")+
COUNTIFS(SaisiePers,$A43,SaisieDebut,"&lt;="&amp;HO$6,SaisieFin,"&gt;"&amp;HO$6,SaisieSoir,Paramètres!$B$3,SaisieJour,TEXT(HO$6,"jjjj"))=0)=$AS$1)*0.5)</f>
        <v/>
      </c>
      <c r="HQ43" s="6" t="str">
        <f>IF(OR(HQ$6=0,COUNTIF(Feries,HQ$6)&gt;0,ISNONTEXT($A43)),"",
((COUNTIFS(SaisiePers,$A43,SaisieDebut,"&lt;"&amp;HQ$6,SaisieFin,"&gt;="&amp;HQ$6,SaisieJour,"")+
COUNTIFS(SaisiePers,$A43,SaisieDebut,HQ$6,SaisieFin,"&gt;="&amp;HQ$6,SaisieMatin,Paramètres!$A$2,SaisieJour,"")+
COUNTIFS(SaisiePers,$A43,SaisieDebut,"&lt;"&amp;HQ$6,SaisieFin,"&gt;="&amp;HQ$6,SaisieMatin,Paramètres!$A$2,SaisieJour,TEXT(HQ$6,"jjjj"))=0)=$AS$1)*0.5)</f>
        <v/>
      </c>
      <c r="HR43" s="6" t="str">
        <f>IF(OR(HQ$6=0,COUNTIF(Feries,HQ$6)&gt;0,ISNONTEXT($A43)),"",
((COUNTIFS(SaisiePers,$A43,SaisieDebut,"&lt;="&amp;HQ$6,SaisieFin,"&gt;"&amp;HQ$6,SaisieJour,"")+
COUNTIFS(SaisiePers,$A43,SaisieDebut,"&lt;="&amp;HQ$6,SaisieFin,HQ$6,SaisieSoir,Paramètres!$B$3,SaisieJour,"")+
COUNTIFS(SaisiePers,$A43,SaisieDebut,"&lt;="&amp;HQ$6,SaisieFin,"&gt;"&amp;HQ$6,SaisieSoir,Paramètres!$B$3,SaisieJour,TEXT(HQ$6,"jjjj"))=0)=$AS$1)*0.5)</f>
        <v/>
      </c>
      <c r="HS43" s="6" t="str">
        <f>IF(OR(HS$6=0,COUNTIF(Feries,HS$6)&gt;0,ISNONTEXT($A43)),"",
((COUNTIFS(SaisiePers,$A43,SaisieDebut,"&lt;"&amp;HS$6,SaisieFin,"&gt;="&amp;HS$6,SaisieJour,"")+
COUNTIFS(SaisiePers,$A43,SaisieDebut,HS$6,SaisieFin,"&gt;="&amp;HS$6,SaisieMatin,Paramètres!$A$2,SaisieJour,"")+
COUNTIFS(SaisiePers,$A43,SaisieDebut,"&lt;"&amp;HS$6,SaisieFin,"&gt;="&amp;HS$6,SaisieMatin,Paramètres!$A$2,SaisieJour,TEXT(HS$6,"jjjj"))=0)=$AS$1)*0.5)</f>
        <v/>
      </c>
      <c r="HT43" s="6" t="str">
        <f>IF(OR(HS$6=0,COUNTIF(Feries,HS$6)&gt;0,ISNONTEXT($A43)),"",
((COUNTIFS(SaisiePers,$A43,SaisieDebut,"&lt;="&amp;HS$6,SaisieFin,"&gt;"&amp;HS$6,SaisieJour,"")+
COUNTIFS(SaisiePers,$A43,SaisieDebut,"&lt;="&amp;HS$6,SaisieFin,HS$6,SaisieSoir,Paramètres!$B$3,SaisieJour,"")+
COUNTIFS(SaisiePers,$A43,SaisieDebut,"&lt;="&amp;HS$6,SaisieFin,"&gt;"&amp;HS$6,SaisieSoir,Paramètres!$B$3,SaisieJour,TEXT(HS$6,"jjjj"))=0)=$AS$1)*0.5)</f>
        <v/>
      </c>
      <c r="HU43" s="6" t="str">
        <f>IF(OR(HU$6=0,COUNTIF(Feries,HU$6)&gt;0,ISNONTEXT($A43)),"",
((COUNTIFS(SaisiePers,$A43,SaisieDebut,"&lt;"&amp;HU$6,SaisieFin,"&gt;="&amp;HU$6,SaisieJour,"")+
COUNTIFS(SaisiePers,$A43,SaisieDebut,HU$6,SaisieFin,"&gt;="&amp;HU$6,SaisieMatin,Paramètres!$A$2,SaisieJour,"")+
COUNTIFS(SaisiePers,$A43,SaisieDebut,"&lt;"&amp;HU$6,SaisieFin,"&gt;="&amp;HU$6,SaisieMatin,Paramètres!$A$2,SaisieJour,TEXT(HU$6,"jjjj"))=0)=$AS$1)*0.5)</f>
        <v/>
      </c>
      <c r="HV43" s="6" t="str">
        <f>IF(OR(HU$6=0,COUNTIF(Feries,HU$6)&gt;0,ISNONTEXT($A43)),"",
((COUNTIFS(SaisiePers,$A43,SaisieDebut,"&lt;="&amp;HU$6,SaisieFin,"&gt;"&amp;HU$6,SaisieJour,"")+
COUNTIFS(SaisiePers,$A43,SaisieDebut,"&lt;="&amp;HU$6,SaisieFin,HU$6,SaisieSoir,Paramètres!$B$3,SaisieJour,"")+
COUNTIFS(SaisiePers,$A43,SaisieDebut,"&lt;="&amp;HU$6,SaisieFin,"&gt;"&amp;HU$6,SaisieSoir,Paramètres!$B$3,SaisieJour,TEXT(HU$6,"jjjj"))=0)=$AS$1)*0.5)</f>
        <v/>
      </c>
      <c r="HW43" s="6" t="str">
        <f>IF(OR(HW$6=0,COUNTIF(Feries,HW$6)&gt;0,ISNONTEXT($A43)),"",
((COUNTIFS(SaisiePers,$A43,SaisieDebut,"&lt;"&amp;HW$6,SaisieFin,"&gt;="&amp;HW$6,SaisieJour,"")+
COUNTIFS(SaisiePers,$A43,SaisieDebut,HW$6,SaisieFin,"&gt;="&amp;HW$6,SaisieMatin,Paramètres!$A$2,SaisieJour,"")+
COUNTIFS(SaisiePers,$A43,SaisieDebut,"&lt;"&amp;HW$6,SaisieFin,"&gt;="&amp;HW$6,SaisieMatin,Paramètres!$A$2,SaisieJour,TEXT(HW$6,"jjjj"))=0)=$AS$1)*0.5)</f>
        <v/>
      </c>
      <c r="HX43" s="6" t="str">
        <f>IF(OR(HW$6=0,COUNTIF(Feries,HW$6)&gt;0,ISNONTEXT($A43)),"",
((COUNTIFS(SaisiePers,$A43,SaisieDebut,"&lt;="&amp;HW$6,SaisieFin,"&gt;"&amp;HW$6,SaisieJour,"")+
COUNTIFS(SaisiePers,$A43,SaisieDebut,"&lt;="&amp;HW$6,SaisieFin,HW$6,SaisieSoir,Paramètres!$B$3,SaisieJour,"")+
COUNTIFS(SaisiePers,$A43,SaisieDebut,"&lt;="&amp;HW$6,SaisieFin,"&gt;"&amp;HW$6,SaisieSoir,Paramètres!$B$3,SaisieJour,TEXT(HW$6,"jjjj"))=0)=$AS$1)*0.5)</f>
        <v/>
      </c>
      <c r="HY43" s="6" t="str">
        <f>IF(OR(HY$6=0,COUNTIF(Feries,HY$6)&gt;0,ISNONTEXT($A43)),"",
((COUNTIFS(SaisiePers,$A43,SaisieDebut,"&lt;"&amp;HY$6,SaisieFin,"&gt;="&amp;HY$6,SaisieJour,"")+
COUNTIFS(SaisiePers,$A43,SaisieDebut,HY$6,SaisieFin,"&gt;="&amp;HY$6,SaisieMatin,Paramètres!$A$2,SaisieJour,"")+
COUNTIFS(SaisiePers,$A43,SaisieDebut,"&lt;"&amp;HY$6,SaisieFin,"&gt;="&amp;HY$6,SaisieMatin,Paramètres!$A$2,SaisieJour,TEXT(HY$6,"jjjj"))=0)=$AS$1)*0.5)</f>
        <v/>
      </c>
      <c r="HZ43" s="6" t="str">
        <f>IF(OR(HY$6=0,COUNTIF(Feries,HY$6)&gt;0,ISNONTEXT($A43)),"",
((COUNTIFS(SaisiePers,$A43,SaisieDebut,"&lt;="&amp;HY$6,SaisieFin,"&gt;"&amp;HY$6,SaisieJour,"")+
COUNTIFS(SaisiePers,$A43,SaisieDebut,"&lt;="&amp;HY$6,SaisieFin,HY$6,SaisieSoir,Paramètres!$B$3,SaisieJour,"")+
COUNTIFS(SaisiePers,$A43,SaisieDebut,"&lt;="&amp;HY$6,SaisieFin,"&gt;"&amp;HY$6,SaisieSoir,Paramètres!$B$3,SaisieJour,TEXT(HY$6,"jjjj"))=0)=$AS$1)*0.5)</f>
        <v/>
      </c>
      <c r="IA43" s="6" t="str">
        <f>IF(OR(IA$6=0,COUNTIF(Feries,IA$6)&gt;0,ISNONTEXT($A43)),"",
((COUNTIFS(SaisiePers,$A43,SaisieDebut,"&lt;"&amp;IA$6,SaisieFin,"&gt;="&amp;IA$6,SaisieJour,"")+
COUNTIFS(SaisiePers,$A43,SaisieDebut,IA$6,SaisieFin,"&gt;="&amp;IA$6,SaisieMatin,Paramètres!$A$2,SaisieJour,"")+
COUNTIFS(SaisiePers,$A43,SaisieDebut,"&lt;"&amp;IA$6,SaisieFin,"&gt;="&amp;IA$6,SaisieMatin,Paramètres!$A$2,SaisieJour,TEXT(IA$6,"jjjj"))=0)=$AS$1)*0.5)</f>
        <v/>
      </c>
      <c r="IB43" s="6" t="str">
        <f>IF(OR(IA$6=0,COUNTIF(Feries,IA$6)&gt;0,ISNONTEXT($A43)),"",
((COUNTIFS(SaisiePers,$A43,SaisieDebut,"&lt;="&amp;IA$6,SaisieFin,"&gt;"&amp;IA$6,SaisieJour,"")+
COUNTIFS(SaisiePers,$A43,SaisieDebut,"&lt;="&amp;IA$6,SaisieFin,IA$6,SaisieSoir,Paramètres!$B$3,SaisieJour,"")+
COUNTIFS(SaisiePers,$A43,SaisieDebut,"&lt;="&amp;IA$6,SaisieFin,"&gt;"&amp;IA$6,SaisieSoir,Paramètres!$B$3,SaisieJour,TEXT(IA$6,"jjjj"))=0)=$AS$1)*0.5)</f>
        <v/>
      </c>
      <c r="IC43" s="6" t="str">
        <f>IF(OR(IC$6=0,COUNTIF(Feries,IC$6)&gt;0,ISNONTEXT($A43)),"",
((COUNTIFS(SaisiePers,$A43,SaisieDebut,"&lt;"&amp;IC$6,SaisieFin,"&gt;="&amp;IC$6,SaisieJour,"")+
COUNTIFS(SaisiePers,$A43,SaisieDebut,IC$6,SaisieFin,"&gt;="&amp;IC$6,SaisieMatin,Paramètres!$A$2,SaisieJour,"")+
COUNTIFS(SaisiePers,$A43,SaisieDebut,"&lt;"&amp;IC$6,SaisieFin,"&gt;="&amp;IC$6,SaisieMatin,Paramètres!$A$2,SaisieJour,TEXT(IC$6,"jjjj"))=0)=$AS$1)*0.5)</f>
        <v/>
      </c>
      <c r="ID43" s="6" t="str">
        <f>IF(OR(IC$6=0,COUNTIF(Feries,IC$6)&gt;0,ISNONTEXT($A43)),"",
((COUNTIFS(SaisiePers,$A43,SaisieDebut,"&lt;="&amp;IC$6,SaisieFin,"&gt;"&amp;IC$6,SaisieJour,"")+
COUNTIFS(SaisiePers,$A43,SaisieDebut,"&lt;="&amp;IC$6,SaisieFin,IC$6,SaisieSoir,Paramètres!$B$3,SaisieJour,"")+
COUNTIFS(SaisiePers,$A43,SaisieDebut,"&lt;="&amp;IC$6,SaisieFin,"&gt;"&amp;IC$6,SaisieSoir,Paramètres!$B$3,SaisieJour,TEXT(IC$6,"jjjj"))=0)=$AS$1)*0.5)</f>
        <v/>
      </c>
      <c r="IE43" s="6" t="str">
        <f>IF(OR(IE$6=0,COUNTIF(Feries,IE$6)&gt;0,ISNONTEXT($A43)),"",
((COUNTIFS(SaisiePers,$A43,SaisieDebut,"&lt;"&amp;IE$6,SaisieFin,"&gt;="&amp;IE$6,SaisieJour,"")+
COUNTIFS(SaisiePers,$A43,SaisieDebut,IE$6,SaisieFin,"&gt;="&amp;IE$6,SaisieMatin,Paramètres!$A$2,SaisieJour,"")+
COUNTIFS(SaisiePers,$A43,SaisieDebut,"&lt;"&amp;IE$6,SaisieFin,"&gt;="&amp;IE$6,SaisieMatin,Paramètres!$A$2,SaisieJour,TEXT(IE$6,"jjjj"))=0)=$AS$1)*0.5)</f>
        <v/>
      </c>
      <c r="IF43" s="6" t="str">
        <f>IF(OR(IE$6=0,COUNTIF(Feries,IE$6)&gt;0,ISNONTEXT($A43)),"",
((COUNTIFS(SaisiePers,$A43,SaisieDebut,"&lt;="&amp;IE$6,SaisieFin,"&gt;"&amp;IE$6,SaisieJour,"")+
COUNTIFS(SaisiePers,$A43,SaisieDebut,"&lt;="&amp;IE$6,SaisieFin,IE$6,SaisieSoir,Paramètres!$B$3,SaisieJour,"")+
COUNTIFS(SaisiePers,$A43,SaisieDebut,"&lt;="&amp;IE$6,SaisieFin,"&gt;"&amp;IE$6,SaisieSoir,Paramètres!$B$3,SaisieJour,TEXT(IE$6,"jjjj"))=0)=$AS$1)*0.5)</f>
        <v/>
      </c>
      <c r="IG43" s="6" t="str">
        <f>IF(OR(IG$6=0,COUNTIF(Feries,IG$6)&gt;0,ISNONTEXT($A43)),"",
((COUNTIFS(SaisiePers,$A43,SaisieDebut,"&lt;"&amp;IG$6,SaisieFin,"&gt;="&amp;IG$6,SaisieJour,"")+
COUNTIFS(SaisiePers,$A43,SaisieDebut,IG$6,SaisieFin,"&gt;="&amp;IG$6,SaisieMatin,Paramètres!$A$2,SaisieJour,"")+
COUNTIFS(SaisiePers,$A43,SaisieDebut,"&lt;"&amp;IG$6,SaisieFin,"&gt;="&amp;IG$6,SaisieMatin,Paramètres!$A$2,SaisieJour,TEXT(IG$6,"jjjj"))=0)=$AS$1)*0.5)</f>
        <v/>
      </c>
      <c r="IH43" s="6" t="str">
        <f>IF(OR(IG$6=0,COUNTIF(Feries,IG$6)&gt;0,ISNONTEXT($A43)),"",
((COUNTIFS(SaisiePers,$A43,SaisieDebut,"&lt;="&amp;IG$6,SaisieFin,"&gt;"&amp;IG$6,SaisieJour,"")+
COUNTIFS(SaisiePers,$A43,SaisieDebut,"&lt;="&amp;IG$6,SaisieFin,IG$6,SaisieSoir,Paramètres!$B$3,SaisieJour,"")+
COUNTIFS(SaisiePers,$A43,SaisieDebut,"&lt;="&amp;IG$6,SaisieFin,"&gt;"&amp;IG$6,SaisieSoir,Paramètres!$B$3,SaisieJour,TEXT(IG$6,"jjjj"))=0)=$AS$1)*0.5)</f>
        <v/>
      </c>
      <c r="II43" s="6" t="str">
        <f>IF(OR(II$6=0,COUNTIF(Feries,II$6)&gt;0,ISNONTEXT($A43)),"",
((COUNTIFS(SaisiePers,$A43,SaisieDebut,"&lt;"&amp;II$6,SaisieFin,"&gt;="&amp;II$6,SaisieJour,"")+
COUNTIFS(SaisiePers,$A43,SaisieDebut,II$6,SaisieFin,"&gt;="&amp;II$6,SaisieMatin,Paramètres!$A$2,SaisieJour,"")+
COUNTIFS(SaisiePers,$A43,SaisieDebut,"&lt;"&amp;II$6,SaisieFin,"&gt;="&amp;II$6,SaisieMatin,Paramètres!$A$2,SaisieJour,TEXT(II$6,"jjjj"))=0)=$AS$1)*0.5)</f>
        <v/>
      </c>
      <c r="IJ43" s="6" t="str">
        <f>IF(OR(II$6=0,COUNTIF(Feries,II$6)&gt;0,ISNONTEXT($A43)),"",
((COUNTIFS(SaisiePers,$A43,SaisieDebut,"&lt;="&amp;II$6,SaisieFin,"&gt;"&amp;II$6,SaisieJour,"")+
COUNTIFS(SaisiePers,$A43,SaisieDebut,"&lt;="&amp;II$6,SaisieFin,II$6,SaisieSoir,Paramètres!$B$3,SaisieJour,"")+
COUNTIFS(SaisiePers,$A43,SaisieDebut,"&lt;="&amp;II$6,SaisieFin,"&gt;"&amp;II$6,SaisieSoir,Paramètres!$B$3,SaisieJour,TEXT(II$6,"jjjj"))=0)=$AS$1)*0.5)</f>
        <v/>
      </c>
      <c r="IK43" s="6" t="str">
        <f>IF(OR(IK$6=0,COUNTIF(Feries,IK$6)&gt;0,ISNONTEXT($A43)),"",
((COUNTIFS(SaisiePers,$A43,SaisieDebut,"&lt;"&amp;IK$6,SaisieFin,"&gt;="&amp;IK$6,SaisieJour,"")+
COUNTIFS(SaisiePers,$A43,SaisieDebut,IK$6,SaisieFin,"&gt;="&amp;IK$6,SaisieMatin,Paramètres!$A$2,SaisieJour,"")+
COUNTIFS(SaisiePers,$A43,SaisieDebut,"&lt;"&amp;IK$6,SaisieFin,"&gt;="&amp;IK$6,SaisieMatin,Paramètres!$A$2,SaisieJour,TEXT(IK$6,"jjjj"))=0)=$AS$1)*0.5)</f>
        <v/>
      </c>
      <c r="IL43" s="6" t="str">
        <f>IF(OR(IK$6=0,COUNTIF(Feries,IK$6)&gt;0,ISNONTEXT($A43)),"",
((COUNTIFS(SaisiePers,$A43,SaisieDebut,"&lt;="&amp;IK$6,SaisieFin,"&gt;"&amp;IK$6,SaisieJour,"")+
COUNTIFS(SaisiePers,$A43,SaisieDebut,"&lt;="&amp;IK$6,SaisieFin,IK$6,SaisieSoir,Paramètres!$B$3,SaisieJour,"")+
COUNTIFS(SaisiePers,$A43,SaisieDebut,"&lt;="&amp;IK$6,SaisieFin,"&gt;"&amp;IK$6,SaisieSoir,Paramètres!$B$3,SaisieJour,TEXT(IK$6,"jjjj"))=0)=$AS$1)*0.5)</f>
        <v/>
      </c>
      <c r="IM43" s="6" t="str">
        <f>IF(OR(IM$6=0,COUNTIF(Feries,IM$6)&gt;0,ISNONTEXT($A43)),"",
((COUNTIFS(SaisiePers,$A43,SaisieDebut,"&lt;"&amp;IM$6,SaisieFin,"&gt;="&amp;IM$6,SaisieJour,"")+
COUNTIFS(SaisiePers,$A43,SaisieDebut,IM$6,SaisieFin,"&gt;="&amp;IM$6,SaisieMatin,Paramètres!$A$2,SaisieJour,"")+
COUNTIFS(SaisiePers,$A43,SaisieDebut,"&lt;"&amp;IM$6,SaisieFin,"&gt;="&amp;IM$6,SaisieMatin,Paramètres!$A$2,SaisieJour,TEXT(IM$6,"jjjj"))=0)=$AS$1)*0.5)</f>
        <v/>
      </c>
      <c r="IN43" s="6" t="str">
        <f>IF(OR(IM$6=0,COUNTIF(Feries,IM$6)&gt;0,ISNONTEXT($A43)),"",
((COUNTIFS(SaisiePers,$A43,SaisieDebut,"&lt;="&amp;IM$6,SaisieFin,"&gt;"&amp;IM$6,SaisieJour,"")+
COUNTIFS(SaisiePers,$A43,SaisieDebut,"&lt;="&amp;IM$6,SaisieFin,IM$6,SaisieSoir,Paramètres!$B$3,SaisieJour,"")+
COUNTIFS(SaisiePers,$A43,SaisieDebut,"&lt;="&amp;IM$6,SaisieFin,"&gt;"&amp;IM$6,SaisieSoir,Paramètres!$B$3,SaisieJour,TEXT(IM$6,"jjjj"))=0)=$AS$1)*0.5)</f>
        <v/>
      </c>
      <c r="IO43" s="6" t="str">
        <f>IF(OR(IO$6=0,COUNTIF(Feries,IO$6)&gt;0,ISNONTEXT($A43)),"",
((COUNTIFS(SaisiePers,$A43,SaisieDebut,"&lt;"&amp;IO$6,SaisieFin,"&gt;="&amp;IO$6,SaisieJour,"")+
COUNTIFS(SaisiePers,$A43,SaisieDebut,IO$6,SaisieFin,"&gt;="&amp;IO$6,SaisieMatin,Paramètres!$A$2,SaisieJour,"")+
COUNTIFS(SaisiePers,$A43,SaisieDebut,"&lt;"&amp;IO$6,SaisieFin,"&gt;="&amp;IO$6,SaisieMatin,Paramètres!$A$2,SaisieJour,TEXT(IO$6,"jjjj"))=0)=$AS$1)*0.5)</f>
        <v/>
      </c>
      <c r="IP43" s="6" t="str">
        <f>IF(OR(IO$6=0,COUNTIF(Feries,IO$6)&gt;0,ISNONTEXT($A43)),"",
((COUNTIFS(SaisiePers,$A43,SaisieDebut,"&lt;="&amp;IO$6,SaisieFin,"&gt;"&amp;IO$6,SaisieJour,"")+
COUNTIFS(SaisiePers,$A43,SaisieDebut,"&lt;="&amp;IO$6,SaisieFin,IO$6,SaisieSoir,Paramètres!$B$3,SaisieJour,"")+
COUNTIFS(SaisiePers,$A43,SaisieDebut,"&lt;="&amp;IO$6,SaisieFin,"&gt;"&amp;IO$6,SaisieSoir,Paramètres!$B$3,SaisieJour,TEXT(IO$6,"jjjj"))=0)=$AS$1)*0.5)</f>
        <v/>
      </c>
      <c r="IQ43" s="6" t="str">
        <f>IF(OR(IQ$6=0,COUNTIF(Feries,IQ$6)&gt;0,ISNONTEXT($A43)),"",
((COUNTIFS(SaisiePers,$A43,SaisieDebut,"&lt;"&amp;IQ$6,SaisieFin,"&gt;="&amp;IQ$6,SaisieJour,"")+
COUNTIFS(SaisiePers,$A43,SaisieDebut,IQ$6,SaisieFin,"&gt;="&amp;IQ$6,SaisieMatin,Paramètres!$A$2,SaisieJour,"")+
COUNTIFS(SaisiePers,$A43,SaisieDebut,"&lt;"&amp;IQ$6,SaisieFin,"&gt;="&amp;IQ$6,SaisieMatin,Paramètres!$A$2,SaisieJour,TEXT(IQ$6,"jjjj"))=0)=$AS$1)*0.5)</f>
        <v/>
      </c>
      <c r="IR43" s="6" t="str">
        <f>IF(OR(IQ$6=0,COUNTIF(Feries,IQ$6)&gt;0,ISNONTEXT($A43)),"",
((COUNTIFS(SaisiePers,$A43,SaisieDebut,"&lt;="&amp;IQ$6,SaisieFin,"&gt;"&amp;IQ$6,SaisieJour,"")+
COUNTIFS(SaisiePers,$A43,SaisieDebut,"&lt;="&amp;IQ$6,SaisieFin,IQ$6,SaisieSoir,Paramètres!$B$3,SaisieJour,"")+
COUNTIFS(SaisiePers,$A43,SaisieDebut,"&lt;="&amp;IQ$6,SaisieFin,"&gt;"&amp;IQ$6,SaisieSoir,Paramètres!$B$3,SaisieJour,TEXT(IQ$6,"jjjj"))=0)=$AS$1)*0.5)</f>
        <v/>
      </c>
      <c r="IS43" s="6" t="str">
        <f>IF(OR(IS$6=0,COUNTIF(Feries,IS$6)&gt;0,ISNONTEXT($A43)),"",
((COUNTIFS(SaisiePers,$A43,SaisieDebut,"&lt;"&amp;IS$6,SaisieFin,"&gt;="&amp;IS$6,SaisieJour,"")+
COUNTIFS(SaisiePers,$A43,SaisieDebut,IS$6,SaisieFin,"&gt;="&amp;IS$6,SaisieMatin,Paramètres!$A$2,SaisieJour,"")+
COUNTIFS(SaisiePers,$A43,SaisieDebut,"&lt;"&amp;IS$6,SaisieFin,"&gt;="&amp;IS$6,SaisieMatin,Paramètres!$A$2,SaisieJour,TEXT(IS$6,"jjjj"))=0)=$AS$1)*0.5)</f>
        <v/>
      </c>
      <c r="IT43" s="6" t="str">
        <f>IF(OR(IS$6=0,COUNTIF(Feries,IS$6)&gt;0,ISNONTEXT($A43)),"",
((COUNTIFS(SaisiePers,$A43,SaisieDebut,"&lt;="&amp;IS$6,SaisieFin,"&gt;"&amp;IS$6,SaisieJour,"")+
COUNTIFS(SaisiePers,$A43,SaisieDebut,"&lt;="&amp;IS$6,SaisieFin,IS$6,SaisieSoir,Paramètres!$B$3,SaisieJour,"")+
COUNTIFS(SaisiePers,$A43,SaisieDebut,"&lt;="&amp;IS$6,SaisieFin,"&gt;"&amp;IS$6,SaisieSoir,Paramètres!$B$3,SaisieJour,TEXT(IS$6,"jjjj"))=0)=$AS$1)*0.5)</f>
        <v/>
      </c>
      <c r="IU43" s="6" t="str">
        <f>IF(OR(IU$6=0,COUNTIF(Feries,IU$6)&gt;0,ISNONTEXT($A43)),"",
((COUNTIFS(SaisiePers,$A43,SaisieDebut,"&lt;"&amp;IU$6,SaisieFin,"&gt;="&amp;IU$6,SaisieJour,"")+
COUNTIFS(SaisiePers,$A43,SaisieDebut,IU$6,SaisieFin,"&gt;="&amp;IU$6,SaisieMatin,Paramètres!$A$2,SaisieJour,"")+
COUNTIFS(SaisiePers,$A43,SaisieDebut,"&lt;"&amp;IU$6,SaisieFin,"&gt;="&amp;IU$6,SaisieMatin,Paramètres!$A$2,SaisieJour,TEXT(IU$6,"jjjj"))=0)=$AS$1)*0.5)</f>
        <v/>
      </c>
      <c r="IV43" s="6" t="str">
        <f>IF(OR(IU$6=0,COUNTIF(Feries,IU$6)&gt;0,ISNONTEXT($A43)),"",
((COUNTIFS(SaisiePers,$A43,SaisieDebut,"&lt;="&amp;IU$6,SaisieFin,"&gt;"&amp;IU$6,SaisieJour,"")+
COUNTIFS(SaisiePers,$A43,SaisieDebut,"&lt;="&amp;IU$6,SaisieFin,IU$6,SaisieSoir,Paramètres!$B$3,SaisieJour,"")+
COUNTIFS(SaisiePers,$A43,SaisieDebut,"&lt;="&amp;IU$6,SaisieFin,"&gt;"&amp;IU$6,SaisieSoir,Paramètres!$B$3,SaisieJour,TEXT(IU$6,"jjjj"))=0)=$AS$1)*0.5)</f>
        <v/>
      </c>
      <c r="IW43" s="6" t="str">
        <f>IF(OR(IW$6=0,COUNTIF(Feries,IW$6)&gt;0,ISNONTEXT($A43)),"",
((COUNTIFS(SaisiePers,$A43,SaisieDebut,"&lt;"&amp;IW$6,SaisieFin,"&gt;="&amp;IW$6,SaisieJour,"")+
COUNTIFS(SaisiePers,$A43,SaisieDebut,IW$6,SaisieFin,"&gt;="&amp;IW$6,SaisieMatin,Paramètres!$A$2,SaisieJour,"")+
COUNTIFS(SaisiePers,$A43,SaisieDebut,"&lt;"&amp;IW$6,SaisieFin,"&gt;="&amp;IW$6,SaisieMatin,Paramètres!$A$2,SaisieJour,TEXT(IW$6,"jjjj"))=0)=$AS$1)*0.5)</f>
        <v/>
      </c>
      <c r="IX43" s="6" t="str">
        <f>IF(OR(IW$6=0,COUNTIF(Feries,IW$6)&gt;0,ISNONTEXT($A43)),"",
((COUNTIFS(SaisiePers,$A43,SaisieDebut,"&lt;="&amp;IW$6,SaisieFin,"&gt;"&amp;IW$6,SaisieJour,"")+
COUNTIFS(SaisiePers,$A43,SaisieDebut,"&lt;="&amp;IW$6,SaisieFin,IW$6,SaisieSoir,Paramètres!$B$3,SaisieJour,"")+
COUNTIFS(SaisiePers,$A43,SaisieDebut,"&lt;="&amp;IW$6,SaisieFin,"&gt;"&amp;IW$6,SaisieSoir,Paramètres!$B$3,SaisieJour,TEXT(IW$6,"jjjj"))=0)=$AS$1)*0.5)</f>
        <v/>
      </c>
      <c r="IY43" s="6" t="str">
        <f>IF(OR(IY$6=0,COUNTIF(Feries,IY$6)&gt;0,ISNONTEXT($A43)),"",
((COUNTIFS(SaisiePers,$A43,SaisieDebut,"&lt;"&amp;IY$6,SaisieFin,"&gt;="&amp;IY$6,SaisieJour,"")+
COUNTIFS(SaisiePers,$A43,SaisieDebut,IY$6,SaisieFin,"&gt;="&amp;IY$6,SaisieMatin,Paramètres!$A$2,SaisieJour,"")+
COUNTIFS(SaisiePers,$A43,SaisieDebut,"&lt;"&amp;IY$6,SaisieFin,"&gt;="&amp;IY$6,SaisieMatin,Paramètres!$A$2,SaisieJour,TEXT(IY$6,"jjjj"))=0)=$AS$1)*0.5)</f>
        <v/>
      </c>
      <c r="IZ43" s="6" t="str">
        <f>IF(OR(IY$6=0,COUNTIF(Feries,IY$6)&gt;0,ISNONTEXT($A43)),"",
((COUNTIFS(SaisiePers,$A43,SaisieDebut,"&lt;="&amp;IY$6,SaisieFin,"&gt;"&amp;IY$6,SaisieJour,"")+
COUNTIFS(SaisiePers,$A43,SaisieDebut,"&lt;="&amp;IY$6,SaisieFin,IY$6,SaisieSoir,Paramètres!$B$3,SaisieJour,"")+
COUNTIFS(SaisiePers,$A43,SaisieDebut,"&lt;="&amp;IY$6,SaisieFin,"&gt;"&amp;IY$6,SaisieSoir,Paramètres!$B$3,SaisieJour,TEXT(IY$6,"jjjj"))=0)=$AS$1)*0.5)</f>
        <v/>
      </c>
      <c r="JA43" s="6" t="str">
        <f>IF(OR(JA$6=0,COUNTIF(Feries,JA$6)&gt;0,ISNONTEXT($A43)),"",
((COUNTIFS(SaisiePers,$A43,SaisieDebut,"&lt;"&amp;JA$6,SaisieFin,"&gt;="&amp;JA$6,SaisieJour,"")+
COUNTIFS(SaisiePers,$A43,SaisieDebut,JA$6,SaisieFin,"&gt;="&amp;JA$6,SaisieMatin,Paramètres!$A$2,SaisieJour,"")+
COUNTIFS(SaisiePers,$A43,SaisieDebut,"&lt;"&amp;JA$6,SaisieFin,"&gt;="&amp;JA$6,SaisieMatin,Paramètres!$A$2,SaisieJour,TEXT(JA$6,"jjjj"))=0)=$AS$1)*0.5)</f>
        <v/>
      </c>
      <c r="JB43" s="6" t="str">
        <f>IF(OR(JA$6=0,COUNTIF(Feries,JA$6)&gt;0,ISNONTEXT($A43)),"",
((COUNTIFS(SaisiePers,$A43,SaisieDebut,"&lt;="&amp;JA$6,SaisieFin,"&gt;"&amp;JA$6,SaisieJour,"")+
COUNTIFS(SaisiePers,$A43,SaisieDebut,"&lt;="&amp;JA$6,SaisieFin,JA$6,SaisieSoir,Paramètres!$B$3,SaisieJour,"")+
COUNTIFS(SaisiePers,$A43,SaisieDebut,"&lt;="&amp;JA$6,SaisieFin,"&gt;"&amp;JA$6,SaisieSoir,Paramètres!$B$3,SaisieJour,TEXT(JA$6,"jjjj"))=0)=$AS$1)*0.5)</f>
        <v/>
      </c>
      <c r="JC43" s="6" t="str">
        <f>IF(OR(JC$6=0,COUNTIF(Feries,JC$6)&gt;0,ISNONTEXT($A43)),"",
((COUNTIFS(SaisiePers,$A43,SaisieDebut,"&lt;"&amp;JC$6,SaisieFin,"&gt;="&amp;JC$6,SaisieJour,"")+
COUNTIFS(SaisiePers,$A43,SaisieDebut,JC$6,SaisieFin,"&gt;="&amp;JC$6,SaisieMatin,Paramètres!$A$2,SaisieJour,"")+
COUNTIFS(SaisiePers,$A43,SaisieDebut,"&lt;"&amp;JC$6,SaisieFin,"&gt;="&amp;JC$6,SaisieMatin,Paramètres!$A$2,SaisieJour,TEXT(JC$6,"jjjj"))=0)=$AS$1)*0.5)</f>
        <v/>
      </c>
      <c r="JD43" s="6" t="str">
        <f>IF(OR(JC$6=0,COUNTIF(Feries,JC$6)&gt;0,ISNONTEXT($A43)),"",
((COUNTIFS(SaisiePers,$A43,SaisieDebut,"&lt;="&amp;JC$6,SaisieFin,"&gt;"&amp;JC$6,SaisieJour,"")+
COUNTIFS(SaisiePers,$A43,SaisieDebut,"&lt;="&amp;JC$6,SaisieFin,JC$6,SaisieSoir,Paramètres!$B$3,SaisieJour,"")+
COUNTIFS(SaisiePers,$A43,SaisieDebut,"&lt;="&amp;JC$6,SaisieFin,"&gt;"&amp;JC$6,SaisieSoir,Paramètres!$B$3,SaisieJour,TEXT(JC$6,"jjjj"))=0)=$AS$1)*0.5)</f>
        <v/>
      </c>
      <c r="JE43" s="6" t="str">
        <f>IF(OR(JE$6=0,COUNTIF(Feries,JE$6)&gt;0,ISNONTEXT($A43)),"",
((COUNTIFS(SaisiePers,$A43,SaisieDebut,"&lt;"&amp;JE$6,SaisieFin,"&gt;="&amp;JE$6,SaisieJour,"")+
COUNTIFS(SaisiePers,$A43,SaisieDebut,JE$6,SaisieFin,"&gt;="&amp;JE$6,SaisieMatin,Paramètres!$A$2,SaisieJour,"")+
COUNTIFS(SaisiePers,$A43,SaisieDebut,"&lt;"&amp;JE$6,SaisieFin,"&gt;="&amp;JE$6,SaisieMatin,Paramètres!$A$2,SaisieJour,TEXT(JE$6,"jjjj"))=0)=$AS$1)*0.5)</f>
        <v/>
      </c>
      <c r="JF43" s="6" t="str">
        <f>IF(OR(JE$6=0,COUNTIF(Feries,JE$6)&gt;0,ISNONTEXT($A43)),"",
((COUNTIFS(SaisiePers,$A43,SaisieDebut,"&lt;="&amp;JE$6,SaisieFin,"&gt;"&amp;JE$6,SaisieJour,"")+
COUNTIFS(SaisiePers,$A43,SaisieDebut,"&lt;="&amp;JE$6,SaisieFin,JE$6,SaisieSoir,Paramètres!$B$3,SaisieJour,"")+
COUNTIFS(SaisiePers,$A43,SaisieDebut,"&lt;="&amp;JE$6,SaisieFin,"&gt;"&amp;JE$6,SaisieSoir,Paramètres!$B$3,SaisieJour,TEXT(JE$6,"jjjj"))=0)=$AS$1)*0.5)</f>
        <v/>
      </c>
      <c r="JG43" s="6" t="str">
        <f>IF(OR(JG$6=0,COUNTIF(Feries,JG$6)&gt;0,ISNONTEXT($A43)),"",
((COUNTIFS(SaisiePers,$A43,SaisieDebut,"&lt;"&amp;JG$6,SaisieFin,"&gt;="&amp;JG$6,SaisieJour,"")+
COUNTIFS(SaisiePers,$A43,SaisieDebut,JG$6,SaisieFin,"&gt;="&amp;JG$6,SaisieMatin,Paramètres!$A$2,SaisieJour,"")+
COUNTIFS(SaisiePers,$A43,SaisieDebut,"&lt;"&amp;JG$6,SaisieFin,"&gt;="&amp;JG$6,SaisieMatin,Paramètres!$A$2,SaisieJour,TEXT(JG$6,"jjjj"))=0)=$AS$1)*0.5)</f>
        <v/>
      </c>
      <c r="JH43" s="6" t="str">
        <f>IF(OR(JG$6=0,COUNTIF(Feries,JG$6)&gt;0,ISNONTEXT($A43)),"",
((COUNTIFS(SaisiePers,$A43,SaisieDebut,"&lt;="&amp;JG$6,SaisieFin,"&gt;"&amp;JG$6,SaisieJour,"")+
COUNTIFS(SaisiePers,$A43,SaisieDebut,"&lt;="&amp;JG$6,SaisieFin,JG$6,SaisieSoir,Paramètres!$B$3,SaisieJour,"")+
COUNTIFS(SaisiePers,$A43,SaisieDebut,"&lt;="&amp;JG$6,SaisieFin,"&gt;"&amp;JG$6,SaisieSoir,Paramètres!$B$3,SaisieJour,TEXT(JG$6,"jjjj"))=0)=$AS$1)*0.5)</f>
        <v/>
      </c>
      <c r="JI43" s="6" t="str">
        <f>IF(OR(JI$6=0,COUNTIF(Feries,JI$6)&gt;0,ISNONTEXT($A43)),"",
((COUNTIFS(SaisiePers,$A43,SaisieDebut,"&lt;"&amp;JI$6,SaisieFin,"&gt;="&amp;JI$6,SaisieJour,"")+
COUNTIFS(SaisiePers,$A43,SaisieDebut,JI$6,SaisieFin,"&gt;="&amp;JI$6,SaisieMatin,Paramètres!$A$2,SaisieJour,"")+
COUNTIFS(SaisiePers,$A43,SaisieDebut,"&lt;"&amp;JI$6,SaisieFin,"&gt;="&amp;JI$6,SaisieMatin,Paramètres!$A$2,SaisieJour,TEXT(JI$6,"jjjj"))=0)=$AS$1)*0.5)</f>
        <v/>
      </c>
      <c r="JJ43" s="6" t="str">
        <f>IF(OR(JI$6=0,COUNTIF(Feries,JI$6)&gt;0,ISNONTEXT($A43)),"",
((COUNTIFS(SaisiePers,$A43,SaisieDebut,"&lt;="&amp;JI$6,SaisieFin,"&gt;"&amp;JI$6,SaisieJour,"")+
COUNTIFS(SaisiePers,$A43,SaisieDebut,"&lt;="&amp;JI$6,SaisieFin,JI$6,SaisieSoir,Paramètres!$B$3,SaisieJour,"")+
COUNTIFS(SaisiePers,$A43,SaisieDebut,"&lt;="&amp;JI$6,SaisieFin,"&gt;"&amp;JI$6,SaisieSoir,Paramètres!$B$3,SaisieJour,TEXT(JI$6,"jjjj"))=0)=$AS$1)*0.5)</f>
        <v/>
      </c>
      <c r="JK43" s="6" t="str">
        <f>IF(OR(JK$6=0,COUNTIF(Feries,JK$6)&gt;0,ISNONTEXT($A43)),"",
((COUNTIFS(SaisiePers,$A43,SaisieDebut,"&lt;"&amp;JK$6,SaisieFin,"&gt;="&amp;JK$6,SaisieJour,"")+
COUNTIFS(SaisiePers,$A43,SaisieDebut,JK$6,SaisieFin,"&gt;="&amp;JK$6,SaisieMatin,Paramètres!$A$2,SaisieJour,"")+
COUNTIFS(SaisiePers,$A43,SaisieDebut,"&lt;"&amp;JK$6,SaisieFin,"&gt;="&amp;JK$6,SaisieMatin,Paramètres!$A$2,SaisieJour,TEXT(JK$6,"jjjj"))=0)=$AS$1)*0.5)</f>
        <v/>
      </c>
      <c r="JL43" s="6" t="str">
        <f>IF(OR(JK$6=0,COUNTIF(Feries,JK$6)&gt;0,ISNONTEXT($A43)),"",
((COUNTIFS(SaisiePers,$A43,SaisieDebut,"&lt;="&amp;JK$6,SaisieFin,"&gt;"&amp;JK$6,SaisieJour,"")+
COUNTIFS(SaisiePers,$A43,SaisieDebut,"&lt;="&amp;JK$6,SaisieFin,JK$6,SaisieSoir,Paramètres!$B$3,SaisieJour,"")+
COUNTIFS(SaisiePers,$A43,SaisieDebut,"&lt;="&amp;JK$6,SaisieFin,"&gt;"&amp;JK$6,SaisieSoir,Paramètres!$B$3,SaisieJour,TEXT(JK$6,"jjjj"))=0)=$AS$1)*0.5)</f>
        <v/>
      </c>
      <c r="JM43" s="6" t="str">
        <f>IF(OR(JM$6=0,COUNTIF(Feries,JM$6)&gt;0,ISNONTEXT($A43)),"",
((COUNTIFS(SaisiePers,$A43,SaisieDebut,"&lt;"&amp;JM$6,SaisieFin,"&gt;="&amp;JM$6,SaisieJour,"")+
COUNTIFS(SaisiePers,$A43,SaisieDebut,JM$6,SaisieFin,"&gt;="&amp;JM$6,SaisieMatin,Paramètres!$A$2,SaisieJour,"")+
COUNTIFS(SaisiePers,$A43,SaisieDebut,"&lt;"&amp;JM$6,SaisieFin,"&gt;="&amp;JM$6,SaisieMatin,Paramètres!$A$2,SaisieJour,TEXT(JM$6,"jjjj"))=0)=$AS$1)*0.5)</f>
        <v/>
      </c>
      <c r="JN43" s="6" t="str">
        <f>IF(OR(JM$6=0,COUNTIF(Feries,JM$6)&gt;0,ISNONTEXT($A43)),"",
((COUNTIFS(SaisiePers,$A43,SaisieDebut,"&lt;="&amp;JM$6,SaisieFin,"&gt;"&amp;JM$6,SaisieJour,"")+
COUNTIFS(SaisiePers,$A43,SaisieDebut,"&lt;="&amp;JM$6,SaisieFin,JM$6,SaisieSoir,Paramètres!$B$3,SaisieJour,"")+
COUNTIFS(SaisiePers,$A43,SaisieDebut,"&lt;="&amp;JM$6,SaisieFin,"&gt;"&amp;JM$6,SaisieSoir,Paramètres!$B$3,SaisieJour,TEXT(JM$6,"jjjj"))=0)=$AS$1)*0.5)</f>
        <v/>
      </c>
      <c r="JO43" s="6" t="str">
        <f>IF(OR(JO$6=0,COUNTIF(Feries,JO$6)&gt;0,ISNONTEXT($A43)),"",
((COUNTIFS(SaisiePers,$A43,SaisieDebut,"&lt;"&amp;JO$6,SaisieFin,"&gt;="&amp;JO$6,SaisieJour,"")+
COUNTIFS(SaisiePers,$A43,SaisieDebut,JO$6,SaisieFin,"&gt;="&amp;JO$6,SaisieMatin,Paramètres!$A$2,SaisieJour,"")+
COUNTIFS(SaisiePers,$A43,SaisieDebut,"&lt;"&amp;JO$6,SaisieFin,"&gt;="&amp;JO$6,SaisieMatin,Paramètres!$A$2,SaisieJour,TEXT(JO$6,"jjjj"))=0)=$AS$1)*0.5)</f>
        <v/>
      </c>
      <c r="JP43" s="6" t="str">
        <f>IF(OR(JO$6=0,COUNTIF(Feries,JO$6)&gt;0,ISNONTEXT($A43)),"",
((COUNTIFS(SaisiePers,$A43,SaisieDebut,"&lt;="&amp;JO$6,SaisieFin,"&gt;"&amp;JO$6,SaisieJour,"")+
COUNTIFS(SaisiePers,$A43,SaisieDebut,"&lt;="&amp;JO$6,SaisieFin,JO$6,SaisieSoir,Paramètres!$B$3,SaisieJour,"")+
COUNTIFS(SaisiePers,$A43,SaisieDebut,"&lt;="&amp;JO$6,SaisieFin,"&gt;"&amp;JO$6,SaisieSoir,Paramètres!$B$3,SaisieJour,TEXT(JO$6,"jjjj"))=0)=$AS$1)*0.5)</f>
        <v/>
      </c>
      <c r="JQ43" s="6" t="str">
        <f>IF(OR(JQ$6=0,COUNTIF(Feries,JQ$6)&gt;0,ISNONTEXT($A43)),"",
((COUNTIFS(SaisiePers,$A43,SaisieDebut,"&lt;"&amp;JQ$6,SaisieFin,"&gt;="&amp;JQ$6,SaisieJour,"")+
COUNTIFS(SaisiePers,$A43,SaisieDebut,JQ$6,SaisieFin,"&gt;="&amp;JQ$6,SaisieMatin,Paramètres!$A$2,SaisieJour,"")+
COUNTIFS(SaisiePers,$A43,SaisieDebut,"&lt;"&amp;JQ$6,SaisieFin,"&gt;="&amp;JQ$6,SaisieMatin,Paramètres!$A$2,SaisieJour,TEXT(JQ$6,"jjjj"))=0)=$AS$1)*0.5)</f>
        <v/>
      </c>
      <c r="JR43" s="6" t="str">
        <f>IF(OR(JQ$6=0,COUNTIF(Feries,JQ$6)&gt;0,ISNONTEXT($A43)),"",
((COUNTIFS(SaisiePers,$A43,SaisieDebut,"&lt;="&amp;JQ$6,SaisieFin,"&gt;"&amp;JQ$6,SaisieJour,"")+
COUNTIFS(SaisiePers,$A43,SaisieDebut,"&lt;="&amp;JQ$6,SaisieFin,JQ$6,SaisieSoir,Paramètres!$B$3,SaisieJour,"")+
COUNTIFS(SaisiePers,$A43,SaisieDebut,"&lt;="&amp;JQ$6,SaisieFin,"&gt;"&amp;JQ$6,SaisieSoir,Paramètres!$B$3,SaisieJour,TEXT(JQ$6,"jjjj"))=0)=$AS$1)*0.5)</f>
        <v/>
      </c>
      <c r="JS43" s="6" t="str">
        <f>IF(OR(JS$6=0,COUNTIF(Feries,JS$6)&gt;0,ISNONTEXT($A43)),"",
((COUNTIFS(SaisiePers,$A43,SaisieDebut,"&lt;"&amp;JS$6,SaisieFin,"&gt;="&amp;JS$6,SaisieJour,"")+
COUNTIFS(SaisiePers,$A43,SaisieDebut,JS$6,SaisieFin,"&gt;="&amp;JS$6,SaisieMatin,Paramètres!$A$2,SaisieJour,"")+
COUNTIFS(SaisiePers,$A43,SaisieDebut,"&lt;"&amp;JS$6,SaisieFin,"&gt;="&amp;JS$6,SaisieMatin,Paramètres!$A$2,SaisieJour,TEXT(JS$6,"jjjj"))=0)=$AS$1)*0.5)</f>
        <v/>
      </c>
      <c r="JT43" s="6" t="str">
        <f>IF(OR(JS$6=0,COUNTIF(Feries,JS$6)&gt;0,ISNONTEXT($A43)),"",
((COUNTIFS(SaisiePers,$A43,SaisieDebut,"&lt;="&amp;JS$6,SaisieFin,"&gt;"&amp;JS$6,SaisieJour,"")+
COUNTIFS(SaisiePers,$A43,SaisieDebut,"&lt;="&amp;JS$6,SaisieFin,JS$6,SaisieSoir,Paramètres!$B$3,SaisieJour,"")+
COUNTIFS(SaisiePers,$A43,SaisieDebut,"&lt;="&amp;JS$6,SaisieFin,"&gt;"&amp;JS$6,SaisieSoir,Paramètres!$B$3,SaisieJour,TEXT(JS$6,"jjjj"))=0)=$AS$1)*0.5)</f>
        <v/>
      </c>
      <c r="JU43" s="6" t="str">
        <f>IF(OR(JU$6=0,COUNTIF(Feries,JU$6)&gt;0,ISNONTEXT($A43)),"",
((COUNTIFS(SaisiePers,$A43,SaisieDebut,"&lt;"&amp;JU$6,SaisieFin,"&gt;="&amp;JU$6,SaisieJour,"")+
COUNTIFS(SaisiePers,$A43,SaisieDebut,JU$6,SaisieFin,"&gt;="&amp;JU$6,SaisieMatin,Paramètres!$A$2,SaisieJour,"")+
COUNTIFS(SaisiePers,$A43,SaisieDebut,"&lt;"&amp;JU$6,SaisieFin,"&gt;="&amp;JU$6,SaisieMatin,Paramètres!$A$2,SaisieJour,TEXT(JU$6,"jjjj"))=0)=$AS$1)*0.5)</f>
        <v/>
      </c>
      <c r="JV43" s="6" t="str">
        <f>IF(OR(JU$6=0,COUNTIF(Feries,JU$6)&gt;0,ISNONTEXT($A43)),"",
((COUNTIFS(SaisiePers,$A43,SaisieDebut,"&lt;="&amp;JU$6,SaisieFin,"&gt;"&amp;JU$6,SaisieJour,"")+
COUNTIFS(SaisiePers,$A43,SaisieDebut,"&lt;="&amp;JU$6,SaisieFin,JU$6,SaisieSoir,Paramètres!$B$3,SaisieJour,"")+
COUNTIFS(SaisiePers,$A43,SaisieDebut,"&lt;="&amp;JU$6,SaisieFin,"&gt;"&amp;JU$6,SaisieSoir,Paramètres!$B$3,SaisieJour,TEXT(JU$6,"jjjj"))=0)=$AS$1)*0.5)</f>
        <v/>
      </c>
      <c r="JW43" s="6" t="str">
        <f>IF(OR(JW$6=0,COUNTIF(Feries,JW$6)&gt;0,ISNONTEXT($A43)),"",
((COUNTIFS(SaisiePers,$A43,SaisieDebut,"&lt;"&amp;JW$6,SaisieFin,"&gt;="&amp;JW$6,SaisieJour,"")+
COUNTIFS(SaisiePers,$A43,SaisieDebut,JW$6,SaisieFin,"&gt;="&amp;JW$6,SaisieMatin,Paramètres!$A$2,SaisieJour,"")+
COUNTIFS(SaisiePers,$A43,SaisieDebut,"&lt;"&amp;JW$6,SaisieFin,"&gt;="&amp;JW$6,SaisieMatin,Paramètres!$A$2,SaisieJour,TEXT(JW$6,"jjjj"))=0)=$AS$1)*0.5)</f>
        <v/>
      </c>
      <c r="JX43" s="6" t="str">
        <f>IF(OR(JW$6=0,COUNTIF(Feries,JW$6)&gt;0,ISNONTEXT($A43)),"",
((COUNTIFS(SaisiePers,$A43,SaisieDebut,"&lt;="&amp;JW$6,SaisieFin,"&gt;"&amp;JW$6,SaisieJour,"")+
COUNTIFS(SaisiePers,$A43,SaisieDebut,"&lt;="&amp;JW$6,SaisieFin,JW$6,SaisieSoir,Paramètres!$B$3,SaisieJour,"")+
COUNTIFS(SaisiePers,$A43,SaisieDebut,"&lt;="&amp;JW$6,SaisieFin,"&gt;"&amp;JW$6,SaisieSoir,Paramètres!$B$3,SaisieJour,TEXT(JW$6,"jjjj"))=0)=$AS$1)*0.5)</f>
        <v/>
      </c>
      <c r="JY43" s="6" t="str">
        <f>IF(OR(JY$6=0,COUNTIF(Feries,JY$6)&gt;0,ISNONTEXT($A43)),"",
((COUNTIFS(SaisiePers,$A43,SaisieDebut,"&lt;"&amp;JY$6,SaisieFin,"&gt;="&amp;JY$6,SaisieJour,"")+
COUNTIFS(SaisiePers,$A43,SaisieDebut,JY$6,SaisieFin,"&gt;="&amp;JY$6,SaisieMatin,Paramètres!$A$2,SaisieJour,"")+
COUNTIFS(SaisiePers,$A43,SaisieDebut,"&lt;"&amp;JY$6,SaisieFin,"&gt;="&amp;JY$6,SaisieMatin,Paramètres!$A$2,SaisieJour,TEXT(JY$6,"jjjj"))=0)=$AS$1)*0.5)</f>
        <v/>
      </c>
      <c r="JZ43" s="6" t="str">
        <f>IF(OR(JY$6=0,COUNTIF(Feries,JY$6)&gt;0,ISNONTEXT($A43)),"",
((COUNTIFS(SaisiePers,$A43,SaisieDebut,"&lt;="&amp;JY$6,SaisieFin,"&gt;"&amp;JY$6,SaisieJour,"")+
COUNTIFS(SaisiePers,$A43,SaisieDebut,"&lt;="&amp;JY$6,SaisieFin,JY$6,SaisieSoir,Paramètres!$B$3,SaisieJour,"")+
COUNTIFS(SaisiePers,$A43,SaisieDebut,"&lt;="&amp;JY$6,SaisieFin,"&gt;"&amp;JY$6,SaisieSoir,Paramètres!$B$3,SaisieJour,TEXT(JY$6,"jjjj"))=0)=$AS$1)*0.5)</f>
        <v/>
      </c>
      <c r="KA43" s="6" t="str">
        <f>IF(OR(KA$6=0,COUNTIF(Feries,KA$6)&gt;0,ISNONTEXT($A43)),"",
((COUNTIFS(SaisiePers,$A43,SaisieDebut,"&lt;"&amp;KA$6,SaisieFin,"&gt;="&amp;KA$6,SaisieJour,"")+
COUNTIFS(SaisiePers,$A43,SaisieDebut,KA$6,SaisieFin,"&gt;="&amp;KA$6,SaisieMatin,Paramètres!$A$2,SaisieJour,"")+
COUNTIFS(SaisiePers,$A43,SaisieDebut,"&lt;"&amp;KA$6,SaisieFin,"&gt;="&amp;KA$6,SaisieMatin,Paramètres!$A$2,SaisieJour,TEXT(KA$6,"jjjj"))=0)=$AS$1)*0.5)</f>
        <v/>
      </c>
      <c r="KB43" s="6" t="str">
        <f>IF(OR(KA$6=0,COUNTIF(Feries,KA$6)&gt;0,ISNONTEXT($A43)),"",
((COUNTIFS(SaisiePers,$A43,SaisieDebut,"&lt;="&amp;KA$6,SaisieFin,"&gt;"&amp;KA$6,SaisieJour,"")+
COUNTIFS(SaisiePers,$A43,SaisieDebut,"&lt;="&amp;KA$6,SaisieFin,KA$6,SaisieSoir,Paramètres!$B$3,SaisieJour,"")+
COUNTIFS(SaisiePers,$A43,SaisieDebut,"&lt;="&amp;KA$6,SaisieFin,"&gt;"&amp;KA$6,SaisieSoir,Paramètres!$B$3,SaisieJour,TEXT(KA$6,"jjjj"))=0)=$AS$1)*0.5)</f>
        <v/>
      </c>
      <c r="KC43" s="6" t="str">
        <f>IF(OR(KC$6=0,COUNTIF(Feries,KC$6)&gt;0,ISNONTEXT($A43)),"",
((COUNTIFS(SaisiePers,$A43,SaisieDebut,"&lt;"&amp;KC$6,SaisieFin,"&gt;="&amp;KC$6,SaisieJour,"")+
COUNTIFS(SaisiePers,$A43,SaisieDebut,KC$6,SaisieFin,"&gt;="&amp;KC$6,SaisieMatin,Paramètres!$A$2,SaisieJour,"")+
COUNTIFS(SaisiePers,$A43,SaisieDebut,"&lt;"&amp;KC$6,SaisieFin,"&gt;="&amp;KC$6,SaisieMatin,Paramètres!$A$2,SaisieJour,TEXT(KC$6,"jjjj"))=0)=$AS$1)*0.5)</f>
        <v/>
      </c>
      <c r="KD43" s="6" t="str">
        <f>IF(OR(KC$6=0,COUNTIF(Feries,KC$6)&gt;0,ISNONTEXT($A43)),"",
((COUNTIFS(SaisiePers,$A43,SaisieDebut,"&lt;="&amp;KC$6,SaisieFin,"&gt;"&amp;KC$6,SaisieJour,"")+
COUNTIFS(SaisiePers,$A43,SaisieDebut,"&lt;="&amp;KC$6,SaisieFin,KC$6,SaisieSoir,Paramètres!$B$3,SaisieJour,"")+
COUNTIFS(SaisiePers,$A43,SaisieDebut,"&lt;="&amp;KC$6,SaisieFin,"&gt;"&amp;KC$6,SaisieSoir,Paramètres!$B$3,SaisieJour,TEXT(KC$6,"jjjj"))=0)=$AS$1)*0.5)</f>
        <v/>
      </c>
      <c r="KE43" s="6" t="str">
        <f>IF(OR(KE$6=0,COUNTIF(Feries,KE$6)&gt;0,ISNONTEXT($A43)),"",
((COUNTIFS(SaisiePers,$A43,SaisieDebut,"&lt;"&amp;KE$6,SaisieFin,"&gt;="&amp;KE$6,SaisieJour,"")+
COUNTIFS(SaisiePers,$A43,SaisieDebut,KE$6,SaisieFin,"&gt;="&amp;KE$6,SaisieMatin,Paramètres!$A$2,SaisieJour,"")+
COUNTIFS(SaisiePers,$A43,SaisieDebut,"&lt;"&amp;KE$6,SaisieFin,"&gt;="&amp;KE$6,SaisieMatin,Paramètres!$A$2,SaisieJour,TEXT(KE$6,"jjjj"))=0)=$AS$1)*0.5)</f>
        <v/>
      </c>
      <c r="KF43" s="6" t="str">
        <f>IF(OR(KE$6=0,COUNTIF(Feries,KE$6)&gt;0,ISNONTEXT($A43)),"",
((COUNTIFS(SaisiePers,$A43,SaisieDebut,"&lt;="&amp;KE$6,SaisieFin,"&gt;"&amp;KE$6,SaisieJour,"")+
COUNTIFS(SaisiePers,$A43,SaisieDebut,"&lt;="&amp;KE$6,SaisieFin,KE$6,SaisieSoir,Paramètres!$B$3,SaisieJour,"")+
COUNTIFS(SaisiePers,$A43,SaisieDebut,"&lt;="&amp;KE$6,SaisieFin,"&gt;"&amp;KE$6,SaisieSoir,Paramètres!$B$3,SaisieJour,TEXT(KE$6,"jjjj"))=0)=$AS$1)*0.5)</f>
        <v/>
      </c>
      <c r="KG43" s="6" t="str">
        <f>IF(OR(KG$6=0,COUNTIF(Feries,KG$6)&gt;0,ISNONTEXT($A43)),"",
((COUNTIFS(SaisiePers,$A43,SaisieDebut,"&lt;"&amp;KG$6,SaisieFin,"&gt;="&amp;KG$6,SaisieJour,"")+
COUNTIFS(SaisiePers,$A43,SaisieDebut,KG$6,SaisieFin,"&gt;="&amp;KG$6,SaisieMatin,Paramètres!$A$2,SaisieJour,"")+
COUNTIFS(SaisiePers,$A43,SaisieDebut,"&lt;"&amp;KG$6,SaisieFin,"&gt;="&amp;KG$6,SaisieMatin,Paramètres!$A$2,SaisieJour,TEXT(KG$6,"jjjj"))=0)=$AS$1)*0.5)</f>
        <v/>
      </c>
      <c r="KH43" s="6" t="str">
        <f>IF(OR(KG$6=0,COUNTIF(Feries,KG$6)&gt;0,ISNONTEXT($A43)),"",
((COUNTIFS(SaisiePers,$A43,SaisieDebut,"&lt;="&amp;KG$6,SaisieFin,"&gt;"&amp;KG$6,SaisieJour,"")+
COUNTIFS(SaisiePers,$A43,SaisieDebut,"&lt;="&amp;KG$6,SaisieFin,KG$6,SaisieSoir,Paramètres!$B$3,SaisieJour,"")+
COUNTIFS(SaisiePers,$A43,SaisieDebut,"&lt;="&amp;KG$6,SaisieFin,"&gt;"&amp;KG$6,SaisieSoir,Paramètres!$B$3,SaisieJour,TEXT(KG$6,"jjjj"))=0)=$AS$1)*0.5)</f>
        <v/>
      </c>
      <c r="KI43" s="6" t="str">
        <f>IF(OR(KI$6=0,COUNTIF(Feries,KI$6)&gt;0,ISNONTEXT($A43)),"",
((COUNTIFS(SaisiePers,$A43,SaisieDebut,"&lt;"&amp;KI$6,SaisieFin,"&gt;="&amp;KI$6,SaisieJour,"")+
COUNTIFS(SaisiePers,$A43,SaisieDebut,KI$6,SaisieFin,"&gt;="&amp;KI$6,SaisieMatin,Paramètres!$A$2,SaisieJour,"")+
COUNTIFS(SaisiePers,$A43,SaisieDebut,"&lt;"&amp;KI$6,SaisieFin,"&gt;="&amp;KI$6,SaisieMatin,Paramètres!$A$2,SaisieJour,TEXT(KI$6,"jjjj"))=0)=$AS$1)*0.5)</f>
        <v/>
      </c>
      <c r="KJ43" s="6" t="str">
        <f>IF(OR(KI$6=0,COUNTIF(Feries,KI$6)&gt;0,ISNONTEXT($A43)),"",
((COUNTIFS(SaisiePers,$A43,SaisieDebut,"&lt;="&amp;KI$6,SaisieFin,"&gt;"&amp;KI$6,SaisieJour,"")+
COUNTIFS(SaisiePers,$A43,SaisieDebut,"&lt;="&amp;KI$6,SaisieFin,KI$6,SaisieSoir,Paramètres!$B$3,SaisieJour,"")+
COUNTIFS(SaisiePers,$A43,SaisieDebut,"&lt;="&amp;KI$6,SaisieFin,"&gt;"&amp;KI$6,SaisieSoir,Paramètres!$B$3,SaisieJour,TEXT(KI$6,"jjjj"))=0)=$AS$1)*0.5)</f>
        <v/>
      </c>
      <c r="KK43" s="6" t="str">
        <f>IF(OR(KK$6=0,COUNTIF(Feries,KK$6)&gt;0,ISNONTEXT($A43)),"",
((COUNTIFS(SaisiePers,$A43,SaisieDebut,"&lt;"&amp;KK$6,SaisieFin,"&gt;="&amp;KK$6,SaisieJour,"")+
COUNTIFS(SaisiePers,$A43,SaisieDebut,KK$6,SaisieFin,"&gt;="&amp;KK$6,SaisieMatin,Paramètres!$A$2,SaisieJour,"")+
COUNTIFS(SaisiePers,$A43,SaisieDebut,"&lt;"&amp;KK$6,SaisieFin,"&gt;="&amp;KK$6,SaisieMatin,Paramètres!$A$2,SaisieJour,TEXT(KK$6,"jjjj"))=0)=$AS$1)*0.5)</f>
        <v/>
      </c>
      <c r="KL43" s="6" t="str">
        <f>IF(OR(KK$6=0,COUNTIF(Feries,KK$6)&gt;0,ISNONTEXT($A43)),"",
((COUNTIFS(SaisiePers,$A43,SaisieDebut,"&lt;="&amp;KK$6,SaisieFin,"&gt;"&amp;KK$6,SaisieJour,"")+
COUNTIFS(SaisiePers,$A43,SaisieDebut,"&lt;="&amp;KK$6,SaisieFin,KK$6,SaisieSoir,Paramètres!$B$3,SaisieJour,"")+
COUNTIFS(SaisiePers,$A43,SaisieDebut,"&lt;="&amp;KK$6,SaisieFin,"&gt;"&amp;KK$6,SaisieSoir,Paramètres!$B$3,SaisieJour,TEXT(KK$6,"jjjj"))=0)=$AS$1)*0.5)</f>
        <v/>
      </c>
      <c r="KM43" s="6" t="str">
        <f>IF(OR(KM$6=0,COUNTIF(Feries,KM$6)&gt;0,ISNONTEXT($A43)),"",
((COUNTIFS(SaisiePers,$A43,SaisieDebut,"&lt;"&amp;KM$6,SaisieFin,"&gt;="&amp;KM$6,SaisieJour,"")+
COUNTIFS(SaisiePers,$A43,SaisieDebut,KM$6,SaisieFin,"&gt;="&amp;KM$6,SaisieMatin,Paramètres!$A$2,SaisieJour,"")+
COUNTIFS(SaisiePers,$A43,SaisieDebut,"&lt;"&amp;KM$6,SaisieFin,"&gt;="&amp;KM$6,SaisieMatin,Paramètres!$A$2,SaisieJour,TEXT(KM$6,"jjjj"))=0)=$AS$1)*0.5)</f>
        <v/>
      </c>
      <c r="KN43" s="6" t="str">
        <f>IF(OR(KM$6=0,COUNTIF(Feries,KM$6)&gt;0,ISNONTEXT($A43)),"",
((COUNTIFS(SaisiePers,$A43,SaisieDebut,"&lt;="&amp;KM$6,SaisieFin,"&gt;"&amp;KM$6,SaisieJour,"")+
COUNTIFS(SaisiePers,$A43,SaisieDebut,"&lt;="&amp;KM$6,SaisieFin,KM$6,SaisieSoir,Paramètres!$B$3,SaisieJour,"")+
COUNTIFS(SaisiePers,$A43,SaisieDebut,"&lt;="&amp;KM$6,SaisieFin,"&gt;"&amp;KM$6,SaisieSoir,Paramètres!$B$3,SaisieJour,TEXT(KM$6,"jjjj"))=0)=$AS$1)*0.5)</f>
        <v/>
      </c>
      <c r="KO43" s="6" t="str">
        <f>IF(OR(KO$6=0,COUNTIF(Feries,KO$6)&gt;0,ISNONTEXT($A43)),"",
((COUNTIFS(SaisiePers,$A43,SaisieDebut,"&lt;"&amp;KO$6,SaisieFin,"&gt;="&amp;KO$6,SaisieJour,"")+
COUNTIFS(SaisiePers,$A43,SaisieDebut,KO$6,SaisieFin,"&gt;="&amp;KO$6,SaisieMatin,Paramètres!$A$2,SaisieJour,"")+
COUNTIFS(SaisiePers,$A43,SaisieDebut,"&lt;"&amp;KO$6,SaisieFin,"&gt;="&amp;KO$6,SaisieMatin,Paramètres!$A$2,SaisieJour,TEXT(KO$6,"jjjj"))=0)=$AS$1)*0.5)</f>
        <v/>
      </c>
      <c r="KP43" s="6" t="str">
        <f>IF(OR(KO$6=0,COUNTIF(Feries,KO$6)&gt;0,ISNONTEXT($A43)),"",
((COUNTIFS(SaisiePers,$A43,SaisieDebut,"&lt;="&amp;KO$6,SaisieFin,"&gt;"&amp;KO$6,SaisieJour,"")+
COUNTIFS(SaisiePers,$A43,SaisieDebut,"&lt;="&amp;KO$6,SaisieFin,KO$6,SaisieSoir,Paramètres!$B$3,SaisieJour,"")+
COUNTIFS(SaisiePers,$A43,SaisieDebut,"&lt;="&amp;KO$6,SaisieFin,"&gt;"&amp;KO$6,SaisieSoir,Paramètres!$B$3,SaisieJour,TEXT(KO$6,"jjjj"))=0)=$AS$1)*0.5)</f>
        <v/>
      </c>
      <c r="KQ43" s="6" t="str">
        <f>IF(OR(KQ$6=0,COUNTIF(Feries,KQ$6)&gt;0,ISNONTEXT($A43)),"",
((COUNTIFS(SaisiePers,$A43,SaisieDebut,"&lt;"&amp;KQ$6,SaisieFin,"&gt;="&amp;KQ$6,SaisieJour,"")+
COUNTIFS(SaisiePers,$A43,SaisieDebut,KQ$6,SaisieFin,"&gt;="&amp;KQ$6,SaisieMatin,Paramètres!$A$2,SaisieJour,"")+
COUNTIFS(SaisiePers,$A43,SaisieDebut,"&lt;"&amp;KQ$6,SaisieFin,"&gt;="&amp;KQ$6,SaisieMatin,Paramètres!$A$2,SaisieJour,TEXT(KQ$6,"jjjj"))=0)=$AS$1)*0.5)</f>
        <v/>
      </c>
      <c r="KR43" s="6" t="str">
        <f>IF(OR(KQ$6=0,COUNTIF(Feries,KQ$6)&gt;0,ISNONTEXT($A43)),"",
((COUNTIFS(SaisiePers,$A43,SaisieDebut,"&lt;="&amp;KQ$6,SaisieFin,"&gt;"&amp;KQ$6,SaisieJour,"")+
COUNTIFS(SaisiePers,$A43,SaisieDebut,"&lt;="&amp;KQ$6,SaisieFin,KQ$6,SaisieSoir,Paramètres!$B$3,SaisieJour,"")+
COUNTIFS(SaisiePers,$A43,SaisieDebut,"&lt;="&amp;KQ$6,SaisieFin,"&gt;"&amp;KQ$6,SaisieSoir,Paramètres!$B$3,SaisieJour,TEXT(KQ$6,"jjjj"))=0)=$AS$1)*0.5)</f>
        <v/>
      </c>
      <c r="KS43" s="6" t="str">
        <f>IF(OR(KS$6=0,COUNTIF(Feries,KS$6)&gt;0,ISNONTEXT($A43)),"",
((COUNTIFS(SaisiePers,$A43,SaisieDebut,"&lt;"&amp;KS$6,SaisieFin,"&gt;="&amp;KS$6,SaisieJour,"")+
COUNTIFS(SaisiePers,$A43,SaisieDebut,KS$6,SaisieFin,"&gt;="&amp;KS$6,SaisieMatin,Paramètres!$A$2,SaisieJour,"")+
COUNTIFS(SaisiePers,$A43,SaisieDebut,"&lt;"&amp;KS$6,SaisieFin,"&gt;="&amp;KS$6,SaisieMatin,Paramètres!$A$2,SaisieJour,TEXT(KS$6,"jjjj"))=0)=$AS$1)*0.5)</f>
        <v/>
      </c>
      <c r="KT43" s="6" t="str">
        <f>IF(OR(KS$6=0,COUNTIF(Feries,KS$6)&gt;0,ISNONTEXT($A43)),"",
((COUNTIFS(SaisiePers,$A43,SaisieDebut,"&lt;="&amp;KS$6,SaisieFin,"&gt;"&amp;KS$6,SaisieJour,"")+
COUNTIFS(SaisiePers,$A43,SaisieDebut,"&lt;="&amp;KS$6,SaisieFin,KS$6,SaisieSoir,Paramètres!$B$3,SaisieJour,"")+
COUNTIFS(SaisiePers,$A43,SaisieDebut,"&lt;="&amp;KS$6,SaisieFin,"&gt;"&amp;KS$6,SaisieSoir,Paramètres!$B$3,SaisieJour,TEXT(KS$6,"jjjj"))=0)=$AS$1)*0.5)</f>
        <v/>
      </c>
      <c r="KU43" s="6" t="str">
        <f>IF(OR(KU$6=0,COUNTIF(Feries,KU$6)&gt;0,ISNONTEXT($A43)),"",
((COUNTIFS(SaisiePers,$A43,SaisieDebut,"&lt;"&amp;KU$6,SaisieFin,"&gt;="&amp;KU$6,SaisieJour,"")+
COUNTIFS(SaisiePers,$A43,SaisieDebut,KU$6,SaisieFin,"&gt;="&amp;KU$6,SaisieMatin,Paramètres!$A$2,SaisieJour,"")+
COUNTIFS(SaisiePers,$A43,SaisieDebut,"&lt;"&amp;KU$6,SaisieFin,"&gt;="&amp;KU$6,SaisieMatin,Paramètres!$A$2,SaisieJour,TEXT(KU$6,"jjjj"))=0)=$AS$1)*0.5)</f>
        <v/>
      </c>
      <c r="KV43" s="6" t="str">
        <f>IF(OR(KU$6=0,COUNTIF(Feries,KU$6)&gt;0,ISNONTEXT($A43)),"",
((COUNTIFS(SaisiePers,$A43,SaisieDebut,"&lt;="&amp;KU$6,SaisieFin,"&gt;"&amp;KU$6,SaisieJour,"")+
COUNTIFS(SaisiePers,$A43,SaisieDebut,"&lt;="&amp;KU$6,SaisieFin,KU$6,SaisieSoir,Paramètres!$B$3,SaisieJour,"")+
COUNTIFS(SaisiePers,$A43,SaisieDebut,"&lt;="&amp;KU$6,SaisieFin,"&gt;"&amp;KU$6,SaisieSoir,Paramètres!$B$3,SaisieJour,TEXT(KU$6,"jjjj"))=0)=$AS$1)*0.5)</f>
        <v/>
      </c>
      <c r="KW43" s="6" t="str">
        <f>IF(OR(KW$6=0,COUNTIF(Feries,KW$6)&gt;0,ISNONTEXT($A43)),"",
((COUNTIFS(SaisiePers,$A43,SaisieDebut,"&lt;"&amp;KW$6,SaisieFin,"&gt;="&amp;KW$6,SaisieJour,"")+
COUNTIFS(SaisiePers,$A43,SaisieDebut,KW$6,SaisieFin,"&gt;="&amp;KW$6,SaisieMatin,Paramètres!$A$2,SaisieJour,"")+
COUNTIFS(SaisiePers,$A43,SaisieDebut,"&lt;"&amp;KW$6,SaisieFin,"&gt;="&amp;KW$6,SaisieMatin,Paramètres!$A$2,SaisieJour,TEXT(KW$6,"jjjj"))=0)=$AS$1)*0.5)</f>
        <v/>
      </c>
      <c r="KX43" s="6" t="str">
        <f>IF(OR(KW$6=0,COUNTIF(Feries,KW$6)&gt;0,ISNONTEXT($A43)),"",
((COUNTIFS(SaisiePers,$A43,SaisieDebut,"&lt;="&amp;KW$6,SaisieFin,"&gt;"&amp;KW$6,SaisieJour,"")+
COUNTIFS(SaisiePers,$A43,SaisieDebut,"&lt;="&amp;KW$6,SaisieFin,KW$6,SaisieSoir,Paramètres!$B$3,SaisieJour,"")+
COUNTIFS(SaisiePers,$A43,SaisieDebut,"&lt;="&amp;KW$6,SaisieFin,"&gt;"&amp;KW$6,SaisieSoir,Paramètres!$B$3,SaisieJour,TEXT(KW$6,"jjjj"))=0)=$AS$1)*0.5)</f>
        <v/>
      </c>
      <c r="KY43" s="6" t="str">
        <f>IF(OR(KY$6=0,COUNTIF(Feries,KY$6)&gt;0,ISNONTEXT($A43)),"",
((COUNTIFS(SaisiePers,$A43,SaisieDebut,"&lt;"&amp;KY$6,SaisieFin,"&gt;="&amp;KY$6,SaisieJour,"")+
COUNTIFS(SaisiePers,$A43,SaisieDebut,KY$6,SaisieFin,"&gt;="&amp;KY$6,SaisieMatin,Paramètres!$A$2,SaisieJour,"")+
COUNTIFS(SaisiePers,$A43,SaisieDebut,"&lt;"&amp;KY$6,SaisieFin,"&gt;="&amp;KY$6,SaisieMatin,Paramètres!$A$2,SaisieJour,TEXT(KY$6,"jjjj"))=0)=$AS$1)*0.5)</f>
        <v/>
      </c>
      <c r="KZ43" s="6" t="str">
        <f>IF(OR(KY$6=0,COUNTIF(Feries,KY$6)&gt;0,ISNONTEXT($A43)),"",
((COUNTIFS(SaisiePers,$A43,SaisieDebut,"&lt;="&amp;KY$6,SaisieFin,"&gt;"&amp;KY$6,SaisieJour,"")+
COUNTIFS(SaisiePers,$A43,SaisieDebut,"&lt;="&amp;KY$6,SaisieFin,KY$6,SaisieSoir,Paramètres!$B$3,SaisieJour,"")+
COUNTIFS(SaisiePers,$A43,SaisieDebut,"&lt;="&amp;KY$6,SaisieFin,"&gt;"&amp;KY$6,SaisieSoir,Paramètres!$B$3,SaisieJour,TEXT(KY$6,"jjjj"))=0)=$AS$1)*0.5)</f>
        <v/>
      </c>
      <c r="LA43" s="6" t="str">
        <f>IF(OR(LA$6=0,COUNTIF(Feries,LA$6)&gt;0,ISNONTEXT($A43)),"",
((COUNTIFS(SaisiePers,$A43,SaisieDebut,"&lt;"&amp;LA$6,SaisieFin,"&gt;="&amp;LA$6,SaisieJour,"")+
COUNTIFS(SaisiePers,$A43,SaisieDebut,LA$6,SaisieFin,"&gt;="&amp;LA$6,SaisieMatin,Paramètres!$A$2,SaisieJour,"")+
COUNTIFS(SaisiePers,$A43,SaisieDebut,"&lt;"&amp;LA$6,SaisieFin,"&gt;="&amp;LA$6,SaisieMatin,Paramètres!$A$2,SaisieJour,TEXT(LA$6,"jjjj"))=0)=$AS$1)*0.5)</f>
        <v/>
      </c>
      <c r="LB43" s="6" t="str">
        <f>IF(OR(LA$6=0,COUNTIF(Feries,LA$6)&gt;0,ISNONTEXT($A43)),"",
((COUNTIFS(SaisiePers,$A43,SaisieDebut,"&lt;="&amp;LA$6,SaisieFin,"&gt;"&amp;LA$6,SaisieJour,"")+
COUNTIFS(SaisiePers,$A43,SaisieDebut,"&lt;="&amp;LA$6,SaisieFin,LA$6,SaisieSoir,Paramètres!$B$3,SaisieJour,"")+
COUNTIFS(SaisiePers,$A43,SaisieDebut,"&lt;="&amp;LA$6,SaisieFin,"&gt;"&amp;LA$6,SaisieSoir,Paramètres!$B$3,SaisieJour,TEXT(LA$6,"jjjj"))=0)=$AS$1)*0.5)</f>
        <v/>
      </c>
      <c r="LC43" s="6" t="str">
        <f>IF(OR(LC$6=0,COUNTIF(Feries,LC$6)&gt;0,ISNONTEXT($A43)),"",
((COUNTIFS(SaisiePers,$A43,SaisieDebut,"&lt;"&amp;LC$6,SaisieFin,"&gt;="&amp;LC$6,SaisieJour,"")+
COUNTIFS(SaisiePers,$A43,SaisieDebut,LC$6,SaisieFin,"&gt;="&amp;LC$6,SaisieMatin,Paramètres!$A$2,SaisieJour,"")+
COUNTIFS(SaisiePers,$A43,SaisieDebut,"&lt;"&amp;LC$6,SaisieFin,"&gt;="&amp;LC$6,SaisieMatin,Paramètres!$A$2,SaisieJour,TEXT(LC$6,"jjjj"))=0)=$AS$1)*0.5)</f>
        <v/>
      </c>
      <c r="LD43" s="6" t="str">
        <f>IF(OR(LC$6=0,COUNTIF(Feries,LC$6)&gt;0,ISNONTEXT($A43)),"",
((COUNTIFS(SaisiePers,$A43,SaisieDebut,"&lt;="&amp;LC$6,SaisieFin,"&gt;"&amp;LC$6,SaisieJour,"")+
COUNTIFS(SaisiePers,$A43,SaisieDebut,"&lt;="&amp;LC$6,SaisieFin,LC$6,SaisieSoir,Paramètres!$B$3,SaisieJour,"")+
COUNTIFS(SaisiePers,$A43,SaisieDebut,"&lt;="&amp;LC$6,SaisieFin,"&gt;"&amp;LC$6,SaisieSoir,Paramètres!$B$3,SaisieJour,TEXT(LC$6,"jjjj"))=0)=$AS$1)*0.5)</f>
        <v/>
      </c>
      <c r="LE43" s="6" t="str">
        <f>IF(OR(LE$6=0,COUNTIF(Feries,LE$6)&gt;0,ISNONTEXT($A43)),"",
((COUNTIFS(SaisiePers,$A43,SaisieDebut,"&lt;"&amp;LE$6,SaisieFin,"&gt;="&amp;LE$6,SaisieJour,"")+
COUNTIFS(SaisiePers,$A43,SaisieDebut,LE$6,SaisieFin,"&gt;="&amp;LE$6,SaisieMatin,Paramètres!$A$2,SaisieJour,"")+
COUNTIFS(SaisiePers,$A43,SaisieDebut,"&lt;"&amp;LE$6,SaisieFin,"&gt;="&amp;LE$6,SaisieMatin,Paramètres!$A$2,SaisieJour,TEXT(LE$6,"jjjj"))=0)=$AS$1)*0.5)</f>
        <v/>
      </c>
      <c r="LF43" s="6" t="str">
        <f>IF(OR(LE$6=0,COUNTIF(Feries,LE$6)&gt;0,ISNONTEXT($A43)),"",
((COUNTIFS(SaisiePers,$A43,SaisieDebut,"&lt;="&amp;LE$6,SaisieFin,"&gt;"&amp;LE$6,SaisieJour,"")+
COUNTIFS(SaisiePers,$A43,SaisieDebut,"&lt;="&amp;LE$6,SaisieFin,LE$6,SaisieSoir,Paramètres!$B$3,SaisieJour,"")+
COUNTIFS(SaisiePers,$A43,SaisieDebut,"&lt;="&amp;LE$6,SaisieFin,"&gt;"&amp;LE$6,SaisieSoir,Paramètres!$B$3,SaisieJour,TEXT(LE$6,"jjjj"))=0)=$AS$1)*0.5)</f>
        <v/>
      </c>
      <c r="LG43" s="6" t="str">
        <f>IF(OR(LG$6=0,COUNTIF(Feries,LG$6)&gt;0,ISNONTEXT($A43)),"",
((COUNTIFS(SaisiePers,$A43,SaisieDebut,"&lt;"&amp;LG$6,SaisieFin,"&gt;="&amp;LG$6,SaisieJour,"")+
COUNTIFS(SaisiePers,$A43,SaisieDebut,LG$6,SaisieFin,"&gt;="&amp;LG$6,SaisieMatin,Paramètres!$A$2,SaisieJour,"")+
COUNTIFS(SaisiePers,$A43,SaisieDebut,"&lt;"&amp;LG$6,SaisieFin,"&gt;="&amp;LG$6,SaisieMatin,Paramètres!$A$2,SaisieJour,TEXT(LG$6,"jjjj"))=0)=$AS$1)*0.5)</f>
        <v/>
      </c>
      <c r="LH43" s="6" t="str">
        <f>IF(OR(LG$6=0,COUNTIF(Feries,LG$6)&gt;0,ISNONTEXT($A43)),"",
((COUNTIFS(SaisiePers,$A43,SaisieDebut,"&lt;="&amp;LG$6,SaisieFin,"&gt;"&amp;LG$6,SaisieJour,"")+
COUNTIFS(SaisiePers,$A43,SaisieDebut,"&lt;="&amp;LG$6,SaisieFin,LG$6,SaisieSoir,Paramètres!$B$3,SaisieJour,"")+
COUNTIFS(SaisiePers,$A43,SaisieDebut,"&lt;="&amp;LG$6,SaisieFin,"&gt;"&amp;LG$6,SaisieSoir,Paramètres!$B$3,SaisieJour,TEXT(LG$6,"jjjj"))=0)=$AS$1)*0.5)</f>
        <v/>
      </c>
      <c r="LI43" s="6" t="str">
        <f>IF(OR(LI$6=0,COUNTIF(Feries,LI$6)&gt;0,ISNONTEXT($A43)),"",
((COUNTIFS(SaisiePers,$A43,SaisieDebut,"&lt;"&amp;LI$6,SaisieFin,"&gt;="&amp;LI$6,SaisieJour,"")+
COUNTIFS(SaisiePers,$A43,SaisieDebut,LI$6,SaisieFin,"&gt;="&amp;LI$6,SaisieMatin,Paramètres!$A$2,SaisieJour,"")+
COUNTIFS(SaisiePers,$A43,SaisieDebut,"&lt;"&amp;LI$6,SaisieFin,"&gt;="&amp;LI$6,SaisieMatin,Paramètres!$A$2,SaisieJour,TEXT(LI$6,"jjjj"))=0)=$AS$1)*0.5)</f>
        <v/>
      </c>
      <c r="LJ43" s="6" t="str">
        <f>IF(OR(LI$6=0,COUNTIF(Feries,LI$6)&gt;0,ISNONTEXT($A43)),"",
((COUNTIFS(SaisiePers,$A43,SaisieDebut,"&lt;="&amp;LI$6,SaisieFin,"&gt;"&amp;LI$6,SaisieJour,"")+
COUNTIFS(SaisiePers,$A43,SaisieDebut,"&lt;="&amp;LI$6,SaisieFin,LI$6,SaisieSoir,Paramètres!$B$3,SaisieJour,"")+
COUNTIFS(SaisiePers,$A43,SaisieDebut,"&lt;="&amp;LI$6,SaisieFin,"&gt;"&amp;LI$6,SaisieSoir,Paramètres!$B$3,SaisieJour,TEXT(LI$6,"jjjj"))=0)=$AS$1)*0.5)</f>
        <v/>
      </c>
      <c r="LK43" s="6" t="str">
        <f>IF(OR(LK$6=0,COUNTIF(Feries,LK$6)&gt;0,ISNONTEXT($A43)),"",
((COUNTIFS(SaisiePers,$A43,SaisieDebut,"&lt;"&amp;LK$6,SaisieFin,"&gt;="&amp;LK$6,SaisieJour,"")+
COUNTIFS(SaisiePers,$A43,SaisieDebut,LK$6,SaisieFin,"&gt;="&amp;LK$6,SaisieMatin,Paramètres!$A$2,SaisieJour,"")+
COUNTIFS(SaisiePers,$A43,SaisieDebut,"&lt;"&amp;LK$6,SaisieFin,"&gt;="&amp;LK$6,SaisieMatin,Paramètres!$A$2,SaisieJour,TEXT(LK$6,"jjjj"))=0)=$AS$1)*0.5)</f>
        <v/>
      </c>
      <c r="LL43" s="6" t="str">
        <f>IF(OR(LK$6=0,COUNTIF(Feries,LK$6)&gt;0,ISNONTEXT($A43)),"",
((COUNTIFS(SaisiePers,$A43,SaisieDebut,"&lt;="&amp;LK$6,SaisieFin,"&gt;"&amp;LK$6,SaisieJour,"")+
COUNTIFS(SaisiePers,$A43,SaisieDebut,"&lt;="&amp;LK$6,SaisieFin,LK$6,SaisieSoir,Paramètres!$B$3,SaisieJour,"")+
COUNTIFS(SaisiePers,$A43,SaisieDebut,"&lt;="&amp;LK$6,SaisieFin,"&gt;"&amp;LK$6,SaisieSoir,Paramètres!$B$3,SaisieJour,TEXT(LK$6,"jjjj"))=0)=$AS$1)*0.5)</f>
        <v/>
      </c>
      <c r="LM43" s="6" t="str">
        <f>IF(OR(LM$6=0,COUNTIF(Feries,LM$6)&gt;0,ISNONTEXT($A43)),"",
((COUNTIFS(SaisiePers,$A43,SaisieDebut,"&lt;"&amp;LM$6,SaisieFin,"&gt;="&amp;LM$6,SaisieJour,"")+
COUNTIFS(SaisiePers,$A43,SaisieDebut,LM$6,SaisieFin,"&gt;="&amp;LM$6,SaisieMatin,Paramètres!$A$2,SaisieJour,"")+
COUNTIFS(SaisiePers,$A43,SaisieDebut,"&lt;"&amp;LM$6,SaisieFin,"&gt;="&amp;LM$6,SaisieMatin,Paramètres!$A$2,SaisieJour,TEXT(LM$6,"jjjj"))=0)=$AS$1)*0.5)</f>
        <v/>
      </c>
      <c r="LN43" s="6" t="str">
        <f>IF(OR(LM$6=0,COUNTIF(Feries,LM$6)&gt;0,ISNONTEXT($A43)),"",
((COUNTIFS(SaisiePers,$A43,SaisieDebut,"&lt;="&amp;LM$6,SaisieFin,"&gt;"&amp;LM$6,SaisieJour,"")+
COUNTIFS(SaisiePers,$A43,SaisieDebut,"&lt;="&amp;LM$6,SaisieFin,LM$6,SaisieSoir,Paramètres!$B$3,SaisieJour,"")+
COUNTIFS(SaisiePers,$A43,SaisieDebut,"&lt;="&amp;LM$6,SaisieFin,"&gt;"&amp;LM$6,SaisieSoir,Paramètres!$B$3,SaisieJour,TEXT(LM$6,"jjjj"))=0)=$AS$1)*0.5)</f>
        <v/>
      </c>
      <c r="LO43" s="6" t="str">
        <f>IF(OR(LO$6=0,COUNTIF(Feries,LO$6)&gt;0,ISNONTEXT($A43)),"",
((COUNTIFS(SaisiePers,$A43,SaisieDebut,"&lt;"&amp;LO$6,SaisieFin,"&gt;="&amp;LO$6,SaisieJour,"")+
COUNTIFS(SaisiePers,$A43,SaisieDebut,LO$6,SaisieFin,"&gt;="&amp;LO$6,SaisieMatin,Paramètres!$A$2,SaisieJour,"")+
COUNTIFS(SaisiePers,$A43,SaisieDebut,"&lt;"&amp;LO$6,SaisieFin,"&gt;="&amp;LO$6,SaisieMatin,Paramètres!$A$2,SaisieJour,TEXT(LO$6,"jjjj"))=0)=$AS$1)*0.5)</f>
        <v/>
      </c>
      <c r="LP43" s="6" t="str">
        <f>IF(OR(LO$6=0,COUNTIF(Feries,LO$6)&gt;0,ISNONTEXT($A43)),"",
((COUNTIFS(SaisiePers,$A43,SaisieDebut,"&lt;="&amp;LO$6,SaisieFin,"&gt;"&amp;LO$6,SaisieJour,"")+
COUNTIFS(SaisiePers,$A43,SaisieDebut,"&lt;="&amp;LO$6,SaisieFin,LO$6,SaisieSoir,Paramètres!$B$3,SaisieJour,"")+
COUNTIFS(SaisiePers,$A43,SaisieDebut,"&lt;="&amp;LO$6,SaisieFin,"&gt;"&amp;LO$6,SaisieSoir,Paramètres!$B$3,SaisieJour,TEXT(LO$6,"jjjj"))=0)=$AS$1)*0.5)</f>
        <v/>
      </c>
      <c r="LQ43" s="6" t="str">
        <f>IF(OR(LQ$6=0,COUNTIF(Feries,LQ$6)&gt;0,ISNONTEXT($A43)),"",
((COUNTIFS(SaisiePers,$A43,SaisieDebut,"&lt;"&amp;LQ$6,SaisieFin,"&gt;="&amp;LQ$6,SaisieJour,"")+
COUNTIFS(SaisiePers,$A43,SaisieDebut,LQ$6,SaisieFin,"&gt;="&amp;LQ$6,SaisieMatin,Paramètres!$A$2,SaisieJour,"")+
COUNTIFS(SaisiePers,$A43,SaisieDebut,"&lt;"&amp;LQ$6,SaisieFin,"&gt;="&amp;LQ$6,SaisieMatin,Paramètres!$A$2,SaisieJour,TEXT(LQ$6,"jjjj"))=0)=$AS$1)*0.5)</f>
        <v/>
      </c>
      <c r="LR43" s="6" t="str">
        <f>IF(OR(LQ$6=0,COUNTIF(Feries,LQ$6)&gt;0,ISNONTEXT($A43)),"",
((COUNTIFS(SaisiePers,$A43,SaisieDebut,"&lt;="&amp;LQ$6,SaisieFin,"&gt;"&amp;LQ$6,SaisieJour,"")+
COUNTIFS(SaisiePers,$A43,SaisieDebut,"&lt;="&amp;LQ$6,SaisieFin,LQ$6,SaisieSoir,Paramètres!$B$3,SaisieJour,"")+
COUNTIFS(SaisiePers,$A43,SaisieDebut,"&lt;="&amp;LQ$6,SaisieFin,"&gt;"&amp;LQ$6,SaisieSoir,Paramètres!$B$3,SaisieJour,TEXT(LQ$6,"jjjj"))=0)=$AS$1)*0.5)</f>
        <v/>
      </c>
      <c r="LS43" s="6" t="str">
        <f>IF(OR(LS$6=0,COUNTIF(Feries,LS$6)&gt;0,ISNONTEXT($A43)),"",
((COUNTIFS(SaisiePers,$A43,SaisieDebut,"&lt;"&amp;LS$6,SaisieFin,"&gt;="&amp;LS$6,SaisieJour,"")+
COUNTIFS(SaisiePers,$A43,SaisieDebut,LS$6,SaisieFin,"&gt;="&amp;LS$6,SaisieMatin,Paramètres!$A$2,SaisieJour,"")+
COUNTIFS(SaisiePers,$A43,SaisieDebut,"&lt;"&amp;LS$6,SaisieFin,"&gt;="&amp;LS$6,SaisieMatin,Paramètres!$A$2,SaisieJour,TEXT(LS$6,"jjjj"))=0)=$AS$1)*0.5)</f>
        <v/>
      </c>
      <c r="LT43" s="6" t="str">
        <f>IF(OR(LS$6=0,COUNTIF(Feries,LS$6)&gt;0,ISNONTEXT($A43)),"",
((COUNTIFS(SaisiePers,$A43,SaisieDebut,"&lt;="&amp;LS$6,SaisieFin,"&gt;"&amp;LS$6,SaisieJour,"")+
COUNTIFS(SaisiePers,$A43,SaisieDebut,"&lt;="&amp;LS$6,SaisieFin,LS$6,SaisieSoir,Paramètres!$B$3,SaisieJour,"")+
COUNTIFS(SaisiePers,$A43,SaisieDebut,"&lt;="&amp;LS$6,SaisieFin,"&gt;"&amp;LS$6,SaisieSoir,Paramètres!$B$3,SaisieJour,TEXT(LS$6,"jjjj"))=0)=$AS$1)*0.5)</f>
        <v/>
      </c>
      <c r="LU43" s="6" t="str">
        <f>IF(OR(LU$6=0,COUNTIF(Feries,LU$6)&gt;0,ISNONTEXT($A43)),"",
((COUNTIFS(SaisiePers,$A43,SaisieDebut,"&lt;"&amp;LU$6,SaisieFin,"&gt;="&amp;LU$6,SaisieJour,"")+
COUNTIFS(SaisiePers,$A43,SaisieDebut,LU$6,SaisieFin,"&gt;="&amp;LU$6,SaisieMatin,Paramètres!$A$2,SaisieJour,"")+
COUNTIFS(SaisiePers,$A43,SaisieDebut,"&lt;"&amp;LU$6,SaisieFin,"&gt;="&amp;LU$6,SaisieMatin,Paramètres!$A$2,SaisieJour,TEXT(LU$6,"jjjj"))=0)=$AS$1)*0.5)</f>
        <v/>
      </c>
      <c r="LV43" s="6" t="str">
        <f>IF(OR(LU$6=0,COUNTIF(Feries,LU$6)&gt;0,ISNONTEXT($A43)),"",
((COUNTIFS(SaisiePers,$A43,SaisieDebut,"&lt;="&amp;LU$6,SaisieFin,"&gt;"&amp;LU$6,SaisieJour,"")+
COUNTIFS(SaisiePers,$A43,SaisieDebut,"&lt;="&amp;LU$6,SaisieFin,LU$6,SaisieSoir,Paramètres!$B$3,SaisieJour,"")+
COUNTIFS(SaisiePers,$A43,SaisieDebut,"&lt;="&amp;LU$6,SaisieFin,"&gt;"&amp;LU$6,SaisieSoir,Paramètres!$B$3,SaisieJour,TEXT(LU$6,"jjjj"))=0)=$AS$1)*0.5)</f>
        <v/>
      </c>
      <c r="LW43" s="6" t="str">
        <f>IF(OR(LW$6=0,COUNTIF(Feries,LW$6)&gt;0,ISNONTEXT($A43)),"",
((COUNTIFS(SaisiePers,$A43,SaisieDebut,"&lt;"&amp;LW$6,SaisieFin,"&gt;="&amp;LW$6,SaisieJour,"")+
COUNTIFS(SaisiePers,$A43,SaisieDebut,LW$6,SaisieFin,"&gt;="&amp;LW$6,SaisieMatin,Paramètres!$A$2,SaisieJour,"")+
COUNTIFS(SaisiePers,$A43,SaisieDebut,"&lt;"&amp;LW$6,SaisieFin,"&gt;="&amp;LW$6,SaisieMatin,Paramètres!$A$2,SaisieJour,TEXT(LW$6,"jjjj"))=0)=$AS$1)*0.5)</f>
        <v/>
      </c>
      <c r="LX43" s="6" t="str">
        <f>IF(OR(LW$6=0,COUNTIF(Feries,LW$6)&gt;0,ISNONTEXT($A43)),"",
((COUNTIFS(SaisiePers,$A43,SaisieDebut,"&lt;="&amp;LW$6,SaisieFin,"&gt;"&amp;LW$6,SaisieJour,"")+
COUNTIFS(SaisiePers,$A43,SaisieDebut,"&lt;="&amp;LW$6,SaisieFin,LW$6,SaisieSoir,Paramètres!$B$3,SaisieJour,"")+
COUNTIFS(SaisiePers,$A43,SaisieDebut,"&lt;="&amp;LW$6,SaisieFin,"&gt;"&amp;LW$6,SaisieSoir,Paramètres!$B$3,SaisieJour,TEXT(LW$6,"jjjj"))=0)=$AS$1)*0.5)</f>
        <v/>
      </c>
      <c r="LY43" s="6" t="str">
        <f>IF(OR(LY$6=0,COUNTIF(Feries,LY$6)&gt;0,ISNONTEXT($A43)),"",
((COUNTIFS(SaisiePers,$A43,SaisieDebut,"&lt;"&amp;LY$6,SaisieFin,"&gt;="&amp;LY$6,SaisieJour,"")+
COUNTIFS(SaisiePers,$A43,SaisieDebut,LY$6,SaisieFin,"&gt;="&amp;LY$6,SaisieMatin,Paramètres!$A$2,SaisieJour,"")+
COUNTIFS(SaisiePers,$A43,SaisieDebut,"&lt;"&amp;LY$6,SaisieFin,"&gt;="&amp;LY$6,SaisieMatin,Paramètres!$A$2,SaisieJour,TEXT(LY$6,"jjjj"))=0)=$AS$1)*0.5)</f>
        <v/>
      </c>
      <c r="LZ43" s="6" t="str">
        <f>IF(OR(LY$6=0,COUNTIF(Feries,LY$6)&gt;0,ISNONTEXT($A43)),"",
((COUNTIFS(SaisiePers,$A43,SaisieDebut,"&lt;="&amp;LY$6,SaisieFin,"&gt;"&amp;LY$6,SaisieJour,"")+
COUNTIFS(SaisiePers,$A43,SaisieDebut,"&lt;="&amp;LY$6,SaisieFin,LY$6,SaisieSoir,Paramètres!$B$3,SaisieJour,"")+
COUNTIFS(SaisiePers,$A43,SaisieDebut,"&lt;="&amp;LY$6,SaisieFin,"&gt;"&amp;LY$6,SaisieSoir,Paramètres!$B$3,SaisieJour,TEXT(LY$6,"jjjj"))=0)=$AS$1)*0.5)</f>
        <v/>
      </c>
      <c r="MA43" s="6" t="str">
        <f>IF(OR(MA$6=0,COUNTIF(Feries,MA$6)&gt;0,ISNONTEXT($A43)),"",
((COUNTIFS(SaisiePers,$A43,SaisieDebut,"&lt;"&amp;MA$6,SaisieFin,"&gt;="&amp;MA$6,SaisieJour,"")+
COUNTIFS(SaisiePers,$A43,SaisieDebut,MA$6,SaisieFin,"&gt;="&amp;MA$6,SaisieMatin,Paramètres!$A$2,SaisieJour,"")+
COUNTIFS(SaisiePers,$A43,SaisieDebut,"&lt;"&amp;MA$6,SaisieFin,"&gt;="&amp;MA$6,SaisieMatin,Paramètres!$A$2,SaisieJour,TEXT(MA$6,"jjjj"))=0)=$AS$1)*0.5)</f>
        <v/>
      </c>
      <c r="MB43" s="6" t="str">
        <f>IF(OR(MA$6=0,COUNTIF(Feries,MA$6)&gt;0,ISNONTEXT($A43)),"",
((COUNTIFS(SaisiePers,$A43,SaisieDebut,"&lt;="&amp;MA$6,SaisieFin,"&gt;"&amp;MA$6,SaisieJour,"")+
COUNTIFS(SaisiePers,$A43,SaisieDebut,"&lt;="&amp;MA$6,SaisieFin,MA$6,SaisieSoir,Paramètres!$B$3,SaisieJour,"")+
COUNTIFS(SaisiePers,$A43,SaisieDebut,"&lt;="&amp;MA$6,SaisieFin,"&gt;"&amp;MA$6,SaisieSoir,Paramètres!$B$3,SaisieJour,TEXT(MA$6,"jjjj"))=0)=$AS$1)*0.5)</f>
        <v/>
      </c>
      <c r="MC43" s="6" t="str">
        <f>IF(OR(MC$6=0,COUNTIF(Feries,MC$6)&gt;0,ISNONTEXT($A43)),"",
((COUNTIFS(SaisiePers,$A43,SaisieDebut,"&lt;"&amp;MC$6,SaisieFin,"&gt;="&amp;MC$6,SaisieJour,"")+
COUNTIFS(SaisiePers,$A43,SaisieDebut,MC$6,SaisieFin,"&gt;="&amp;MC$6,SaisieMatin,Paramètres!$A$2,SaisieJour,"")+
COUNTIFS(SaisiePers,$A43,SaisieDebut,"&lt;"&amp;MC$6,SaisieFin,"&gt;="&amp;MC$6,SaisieMatin,Paramètres!$A$2,SaisieJour,TEXT(MC$6,"jjjj"))=0)=$AS$1)*0.5)</f>
        <v/>
      </c>
      <c r="MD43" s="6" t="str">
        <f>IF(OR(MC$6=0,COUNTIF(Feries,MC$6)&gt;0,ISNONTEXT($A43)),"",
((COUNTIFS(SaisiePers,$A43,SaisieDebut,"&lt;="&amp;MC$6,SaisieFin,"&gt;"&amp;MC$6,SaisieJour,"")+
COUNTIFS(SaisiePers,$A43,SaisieDebut,"&lt;="&amp;MC$6,SaisieFin,MC$6,SaisieSoir,Paramètres!$B$3,SaisieJour,"")+
COUNTIFS(SaisiePers,$A43,SaisieDebut,"&lt;="&amp;MC$6,SaisieFin,"&gt;"&amp;MC$6,SaisieSoir,Paramètres!$B$3,SaisieJour,TEXT(MC$6,"jjjj"))=0)=$AS$1)*0.5)</f>
        <v/>
      </c>
      <c r="ME43" s="6" t="str">
        <f>IF(OR(ME$6=0,COUNTIF(Feries,ME$6)&gt;0,ISNONTEXT($A43)),"",
((COUNTIFS(SaisiePers,$A43,SaisieDebut,"&lt;"&amp;ME$6,SaisieFin,"&gt;="&amp;ME$6,SaisieJour,"")+
COUNTIFS(SaisiePers,$A43,SaisieDebut,ME$6,SaisieFin,"&gt;="&amp;ME$6,SaisieMatin,Paramètres!$A$2,SaisieJour,"")+
COUNTIFS(SaisiePers,$A43,SaisieDebut,"&lt;"&amp;ME$6,SaisieFin,"&gt;="&amp;ME$6,SaisieMatin,Paramètres!$A$2,SaisieJour,TEXT(ME$6,"jjjj"))=0)=$AS$1)*0.5)</f>
        <v/>
      </c>
      <c r="MF43" s="6" t="str">
        <f>IF(OR(ME$6=0,COUNTIF(Feries,ME$6)&gt;0,ISNONTEXT($A43)),"",
((COUNTIFS(SaisiePers,$A43,SaisieDebut,"&lt;="&amp;ME$6,SaisieFin,"&gt;"&amp;ME$6,SaisieJour,"")+
COUNTIFS(SaisiePers,$A43,SaisieDebut,"&lt;="&amp;ME$6,SaisieFin,ME$6,SaisieSoir,Paramètres!$B$3,SaisieJour,"")+
COUNTIFS(SaisiePers,$A43,SaisieDebut,"&lt;="&amp;ME$6,SaisieFin,"&gt;"&amp;ME$6,SaisieSoir,Paramètres!$B$3,SaisieJour,TEXT(ME$6,"jjjj"))=0)=$AS$1)*0.5)</f>
        <v/>
      </c>
      <c r="MG43" s="6" t="str">
        <f>IF(OR(MG$6=0,COUNTIF(Feries,MG$6)&gt;0,ISNONTEXT($A43)),"",
((COUNTIFS(SaisiePers,$A43,SaisieDebut,"&lt;"&amp;MG$6,SaisieFin,"&gt;="&amp;MG$6,SaisieJour,"")+
COUNTIFS(SaisiePers,$A43,SaisieDebut,MG$6,SaisieFin,"&gt;="&amp;MG$6,SaisieMatin,Paramètres!$A$2,SaisieJour,"")+
COUNTIFS(SaisiePers,$A43,SaisieDebut,"&lt;"&amp;MG$6,SaisieFin,"&gt;="&amp;MG$6,SaisieMatin,Paramètres!$A$2,SaisieJour,TEXT(MG$6,"jjjj"))=0)=$AS$1)*0.5)</f>
        <v/>
      </c>
      <c r="MH43" s="6" t="str">
        <f>IF(OR(MG$6=0,COUNTIF(Feries,MG$6)&gt;0,ISNONTEXT($A43)),"",
((COUNTIFS(SaisiePers,$A43,SaisieDebut,"&lt;="&amp;MG$6,SaisieFin,"&gt;"&amp;MG$6,SaisieJour,"")+
COUNTIFS(SaisiePers,$A43,SaisieDebut,"&lt;="&amp;MG$6,SaisieFin,MG$6,SaisieSoir,Paramètres!$B$3,SaisieJour,"")+
COUNTIFS(SaisiePers,$A43,SaisieDebut,"&lt;="&amp;MG$6,SaisieFin,"&gt;"&amp;MG$6,SaisieSoir,Paramètres!$B$3,SaisieJour,TEXT(MG$6,"jjjj"))=0)=$AS$1)*0.5)</f>
        <v/>
      </c>
      <c r="MI43" s="6" t="str">
        <f>IF(OR(MI$6=0,COUNTIF(Feries,MI$6)&gt;0,ISNONTEXT($A43)),"",
((COUNTIFS(SaisiePers,$A43,SaisieDebut,"&lt;"&amp;MI$6,SaisieFin,"&gt;="&amp;MI$6,SaisieJour,"")+
COUNTIFS(SaisiePers,$A43,SaisieDebut,MI$6,SaisieFin,"&gt;="&amp;MI$6,SaisieMatin,Paramètres!$A$2,SaisieJour,"")+
COUNTIFS(SaisiePers,$A43,SaisieDebut,"&lt;"&amp;MI$6,SaisieFin,"&gt;="&amp;MI$6,SaisieMatin,Paramètres!$A$2,SaisieJour,TEXT(MI$6,"jjjj"))=0)=$AS$1)*0.5)</f>
        <v/>
      </c>
      <c r="MJ43" s="6" t="str">
        <f>IF(OR(MI$6=0,COUNTIF(Feries,MI$6)&gt;0,ISNONTEXT($A43)),"",
((COUNTIFS(SaisiePers,$A43,SaisieDebut,"&lt;="&amp;MI$6,SaisieFin,"&gt;"&amp;MI$6,SaisieJour,"")+
COUNTIFS(SaisiePers,$A43,SaisieDebut,"&lt;="&amp;MI$6,SaisieFin,MI$6,SaisieSoir,Paramètres!$B$3,SaisieJour,"")+
COUNTIFS(SaisiePers,$A43,SaisieDebut,"&lt;="&amp;MI$6,SaisieFin,"&gt;"&amp;MI$6,SaisieSoir,Paramètres!$B$3,SaisieJour,TEXT(MI$6,"jjjj"))=0)=$AS$1)*0.5)</f>
        <v/>
      </c>
      <c r="MK43" s="6" t="str">
        <f>IF(OR(MK$6=0,COUNTIF(Feries,MK$6)&gt;0,ISNONTEXT($A43)),"",
((COUNTIFS(SaisiePers,$A43,SaisieDebut,"&lt;"&amp;MK$6,SaisieFin,"&gt;="&amp;MK$6,SaisieJour,"")+
COUNTIFS(SaisiePers,$A43,SaisieDebut,MK$6,SaisieFin,"&gt;="&amp;MK$6,SaisieMatin,Paramètres!$A$2,SaisieJour,"")+
COUNTIFS(SaisiePers,$A43,SaisieDebut,"&lt;"&amp;MK$6,SaisieFin,"&gt;="&amp;MK$6,SaisieMatin,Paramètres!$A$2,SaisieJour,TEXT(MK$6,"jjjj"))=0)=$AS$1)*0.5)</f>
        <v/>
      </c>
      <c r="ML43" s="6" t="str">
        <f>IF(OR(MK$6=0,COUNTIF(Feries,MK$6)&gt;0,ISNONTEXT($A43)),"",
((COUNTIFS(SaisiePers,$A43,SaisieDebut,"&lt;="&amp;MK$6,SaisieFin,"&gt;"&amp;MK$6,SaisieJour,"")+
COUNTIFS(SaisiePers,$A43,SaisieDebut,"&lt;="&amp;MK$6,SaisieFin,MK$6,SaisieSoir,Paramètres!$B$3,SaisieJour,"")+
COUNTIFS(SaisiePers,$A43,SaisieDebut,"&lt;="&amp;MK$6,SaisieFin,"&gt;"&amp;MK$6,SaisieSoir,Paramètres!$B$3,SaisieJour,TEXT(MK$6,"jjjj"))=0)=$AS$1)*0.5)</f>
        <v/>
      </c>
      <c r="MM43" s="6" t="str">
        <f>IF(OR(MM$6=0,COUNTIF(Feries,MM$6)&gt;0,ISNONTEXT($A43)),"",
((COUNTIFS(SaisiePers,$A43,SaisieDebut,"&lt;"&amp;MM$6,SaisieFin,"&gt;="&amp;MM$6,SaisieJour,"")+
COUNTIFS(SaisiePers,$A43,SaisieDebut,MM$6,SaisieFin,"&gt;="&amp;MM$6,SaisieMatin,Paramètres!$A$2,SaisieJour,"")+
COUNTIFS(SaisiePers,$A43,SaisieDebut,"&lt;"&amp;MM$6,SaisieFin,"&gt;="&amp;MM$6,SaisieMatin,Paramètres!$A$2,SaisieJour,TEXT(MM$6,"jjjj"))=0)=$AS$1)*0.5)</f>
        <v/>
      </c>
      <c r="MN43" s="6" t="str">
        <f>IF(OR(MM$6=0,COUNTIF(Feries,MM$6)&gt;0,ISNONTEXT($A43)),"",
((COUNTIFS(SaisiePers,$A43,SaisieDebut,"&lt;="&amp;MM$6,SaisieFin,"&gt;"&amp;MM$6,SaisieJour,"")+
COUNTIFS(SaisiePers,$A43,SaisieDebut,"&lt;="&amp;MM$6,SaisieFin,MM$6,SaisieSoir,Paramètres!$B$3,SaisieJour,"")+
COUNTIFS(SaisiePers,$A43,SaisieDebut,"&lt;="&amp;MM$6,SaisieFin,"&gt;"&amp;MM$6,SaisieSoir,Paramètres!$B$3,SaisieJour,TEXT(MM$6,"jjjj"))=0)=$AS$1)*0.5)</f>
        <v/>
      </c>
      <c r="MO43" s="6" t="str">
        <f>IF(OR(MO$6=0,COUNTIF(Feries,MO$6)&gt;0,ISNONTEXT($A43)),"",
((COUNTIFS(SaisiePers,$A43,SaisieDebut,"&lt;"&amp;MO$6,SaisieFin,"&gt;="&amp;MO$6,SaisieJour,"")+
COUNTIFS(SaisiePers,$A43,SaisieDebut,MO$6,SaisieFin,"&gt;="&amp;MO$6,SaisieMatin,Paramètres!$A$2,SaisieJour,"")+
COUNTIFS(SaisiePers,$A43,SaisieDebut,"&lt;"&amp;MO$6,SaisieFin,"&gt;="&amp;MO$6,SaisieMatin,Paramètres!$A$2,SaisieJour,TEXT(MO$6,"jjjj"))=0)=$AS$1)*0.5)</f>
        <v/>
      </c>
      <c r="MP43" s="6" t="str">
        <f>IF(OR(MO$6=0,COUNTIF(Feries,MO$6)&gt;0,ISNONTEXT($A43)),"",
((COUNTIFS(SaisiePers,$A43,SaisieDebut,"&lt;="&amp;MO$6,SaisieFin,"&gt;"&amp;MO$6,SaisieJour,"")+
COUNTIFS(SaisiePers,$A43,SaisieDebut,"&lt;="&amp;MO$6,SaisieFin,MO$6,SaisieSoir,Paramètres!$B$3,SaisieJour,"")+
COUNTIFS(SaisiePers,$A43,SaisieDebut,"&lt;="&amp;MO$6,SaisieFin,"&gt;"&amp;MO$6,SaisieSoir,Paramètres!$B$3,SaisieJour,TEXT(MO$6,"jjjj"))=0)=$AS$1)*0.5)</f>
        <v/>
      </c>
      <c r="MQ43" s="6" t="str">
        <f>IF(OR(MQ$6=0,COUNTIF(Feries,MQ$6)&gt;0,ISNONTEXT($A43)),"",
((COUNTIFS(SaisiePers,$A43,SaisieDebut,"&lt;"&amp;MQ$6,SaisieFin,"&gt;="&amp;MQ$6,SaisieJour,"")+
COUNTIFS(SaisiePers,$A43,SaisieDebut,MQ$6,SaisieFin,"&gt;="&amp;MQ$6,SaisieMatin,Paramètres!$A$2,SaisieJour,"")+
COUNTIFS(SaisiePers,$A43,SaisieDebut,"&lt;"&amp;MQ$6,SaisieFin,"&gt;="&amp;MQ$6,SaisieMatin,Paramètres!$A$2,SaisieJour,TEXT(MQ$6,"jjjj"))=0)=$AS$1)*0.5)</f>
        <v/>
      </c>
      <c r="MR43" s="6" t="str">
        <f>IF(OR(MQ$6=0,COUNTIF(Feries,MQ$6)&gt;0,ISNONTEXT($A43)),"",
((COUNTIFS(SaisiePers,$A43,SaisieDebut,"&lt;="&amp;MQ$6,SaisieFin,"&gt;"&amp;MQ$6,SaisieJour,"")+
COUNTIFS(SaisiePers,$A43,SaisieDebut,"&lt;="&amp;MQ$6,SaisieFin,MQ$6,SaisieSoir,Paramètres!$B$3,SaisieJour,"")+
COUNTIFS(SaisiePers,$A43,SaisieDebut,"&lt;="&amp;MQ$6,SaisieFin,"&gt;"&amp;MQ$6,SaisieSoir,Paramètres!$B$3,SaisieJour,TEXT(MQ$6,"jjjj"))=0)=$AS$1)*0.5)</f>
        <v/>
      </c>
      <c r="MS43" s="6" t="str">
        <f>IF(OR(MS$6=0,COUNTIF(Feries,MS$6)&gt;0,ISNONTEXT($A43)),"",
((COUNTIFS(SaisiePers,$A43,SaisieDebut,"&lt;"&amp;MS$6,SaisieFin,"&gt;="&amp;MS$6,SaisieJour,"")+
COUNTIFS(SaisiePers,$A43,SaisieDebut,MS$6,SaisieFin,"&gt;="&amp;MS$6,SaisieMatin,Paramètres!$A$2,SaisieJour,"")+
COUNTIFS(SaisiePers,$A43,SaisieDebut,"&lt;"&amp;MS$6,SaisieFin,"&gt;="&amp;MS$6,SaisieMatin,Paramètres!$A$2,SaisieJour,TEXT(MS$6,"jjjj"))=0)=$AS$1)*0.5)</f>
        <v/>
      </c>
      <c r="MT43" s="6" t="str">
        <f>IF(OR(MS$6=0,COUNTIF(Feries,MS$6)&gt;0,ISNONTEXT($A43)),"",
((COUNTIFS(SaisiePers,$A43,SaisieDebut,"&lt;="&amp;MS$6,SaisieFin,"&gt;"&amp;MS$6,SaisieJour,"")+
COUNTIFS(SaisiePers,$A43,SaisieDebut,"&lt;="&amp;MS$6,SaisieFin,MS$6,SaisieSoir,Paramètres!$B$3,SaisieJour,"")+
COUNTIFS(SaisiePers,$A43,SaisieDebut,"&lt;="&amp;MS$6,SaisieFin,"&gt;"&amp;MS$6,SaisieSoir,Paramètres!$B$3,SaisieJour,TEXT(MS$6,"jjjj"))=0)=$AS$1)*0.5)</f>
        <v/>
      </c>
      <c r="MU43" s="6" t="str">
        <f>IF(OR(MU$6=0,COUNTIF(Feries,MU$6)&gt;0,ISNONTEXT($A43)),"",
((COUNTIFS(SaisiePers,$A43,SaisieDebut,"&lt;"&amp;MU$6,SaisieFin,"&gt;="&amp;MU$6,SaisieJour,"")+
COUNTIFS(SaisiePers,$A43,SaisieDebut,MU$6,SaisieFin,"&gt;="&amp;MU$6,SaisieMatin,Paramètres!$A$2,SaisieJour,"")+
COUNTIFS(SaisiePers,$A43,SaisieDebut,"&lt;"&amp;MU$6,SaisieFin,"&gt;="&amp;MU$6,SaisieMatin,Paramètres!$A$2,SaisieJour,TEXT(MU$6,"jjjj"))=0)=$AS$1)*0.5)</f>
        <v/>
      </c>
      <c r="MV43" s="6" t="str">
        <f>IF(OR(MU$6=0,COUNTIF(Feries,MU$6)&gt;0,ISNONTEXT($A43)),"",
((COUNTIFS(SaisiePers,$A43,SaisieDebut,"&lt;="&amp;MU$6,SaisieFin,"&gt;"&amp;MU$6,SaisieJour,"")+
COUNTIFS(SaisiePers,$A43,SaisieDebut,"&lt;="&amp;MU$6,SaisieFin,MU$6,SaisieSoir,Paramètres!$B$3,SaisieJour,"")+
COUNTIFS(SaisiePers,$A43,SaisieDebut,"&lt;="&amp;MU$6,SaisieFin,"&gt;"&amp;MU$6,SaisieSoir,Paramètres!$B$3,SaisieJour,TEXT(MU$6,"jjjj"))=0)=$AS$1)*0.5)</f>
        <v/>
      </c>
      <c r="MW43" s="6" t="str">
        <f>IF(OR(MW$6=0,COUNTIF(Feries,MW$6)&gt;0,ISNONTEXT($A43)),"",
((COUNTIFS(SaisiePers,$A43,SaisieDebut,"&lt;"&amp;MW$6,SaisieFin,"&gt;="&amp;MW$6,SaisieJour,"")+
COUNTIFS(SaisiePers,$A43,SaisieDebut,MW$6,SaisieFin,"&gt;="&amp;MW$6,SaisieMatin,Paramètres!$A$2,SaisieJour,"")+
COUNTIFS(SaisiePers,$A43,SaisieDebut,"&lt;"&amp;MW$6,SaisieFin,"&gt;="&amp;MW$6,SaisieMatin,Paramètres!$A$2,SaisieJour,TEXT(MW$6,"jjjj"))=0)=$AS$1)*0.5)</f>
        <v/>
      </c>
      <c r="MX43" s="6" t="str">
        <f>IF(OR(MW$6=0,COUNTIF(Feries,MW$6)&gt;0,ISNONTEXT($A43)),"",
((COUNTIFS(SaisiePers,$A43,SaisieDebut,"&lt;="&amp;MW$6,SaisieFin,"&gt;"&amp;MW$6,SaisieJour,"")+
COUNTIFS(SaisiePers,$A43,SaisieDebut,"&lt;="&amp;MW$6,SaisieFin,MW$6,SaisieSoir,Paramètres!$B$3,SaisieJour,"")+
COUNTIFS(SaisiePers,$A43,SaisieDebut,"&lt;="&amp;MW$6,SaisieFin,"&gt;"&amp;MW$6,SaisieSoir,Paramètres!$B$3,SaisieJour,TEXT(MW$6,"jjjj"))=0)=$AS$1)*0.5)</f>
        <v/>
      </c>
      <c r="MY43" s="6" t="str">
        <f>IF(OR(MY$6=0,COUNTIF(Feries,MY$6)&gt;0,ISNONTEXT($A43)),"",
((COUNTIFS(SaisiePers,$A43,SaisieDebut,"&lt;"&amp;MY$6,SaisieFin,"&gt;="&amp;MY$6,SaisieJour,"")+
COUNTIFS(SaisiePers,$A43,SaisieDebut,MY$6,SaisieFin,"&gt;="&amp;MY$6,SaisieMatin,Paramètres!$A$2,SaisieJour,"")+
COUNTIFS(SaisiePers,$A43,SaisieDebut,"&lt;"&amp;MY$6,SaisieFin,"&gt;="&amp;MY$6,SaisieMatin,Paramètres!$A$2,SaisieJour,TEXT(MY$6,"jjjj"))=0)=$AS$1)*0.5)</f>
        <v/>
      </c>
      <c r="MZ43" s="6" t="str">
        <f>IF(OR(MY$6=0,COUNTIF(Feries,MY$6)&gt;0,ISNONTEXT($A43)),"",
((COUNTIFS(SaisiePers,$A43,SaisieDebut,"&lt;="&amp;MY$6,SaisieFin,"&gt;"&amp;MY$6,SaisieJour,"")+
COUNTIFS(SaisiePers,$A43,SaisieDebut,"&lt;="&amp;MY$6,SaisieFin,MY$6,SaisieSoir,Paramètres!$B$3,SaisieJour,"")+
COUNTIFS(SaisiePers,$A43,SaisieDebut,"&lt;="&amp;MY$6,SaisieFin,"&gt;"&amp;MY$6,SaisieSoir,Paramètres!$B$3,SaisieJour,TEXT(MY$6,"jjjj"))=0)=$AS$1)*0.5)</f>
        <v/>
      </c>
      <c r="NA43" s="6" t="str">
        <f>IF(OR(NA$6=0,COUNTIF(Feries,NA$6)&gt;0,ISNONTEXT($A43)),"",
((COUNTIFS(SaisiePers,$A43,SaisieDebut,"&lt;"&amp;NA$6,SaisieFin,"&gt;="&amp;NA$6,SaisieJour,"")+
COUNTIFS(SaisiePers,$A43,SaisieDebut,NA$6,SaisieFin,"&gt;="&amp;NA$6,SaisieMatin,Paramètres!$A$2,SaisieJour,"")+
COUNTIFS(SaisiePers,$A43,SaisieDebut,"&lt;"&amp;NA$6,SaisieFin,"&gt;="&amp;NA$6,SaisieMatin,Paramètres!$A$2,SaisieJour,TEXT(NA$6,"jjjj"))=0)=$AS$1)*0.5)</f>
        <v/>
      </c>
      <c r="NB43" s="6" t="str">
        <f>IF(OR(NA$6=0,COUNTIF(Feries,NA$6)&gt;0,ISNONTEXT($A43)),"",
((COUNTIFS(SaisiePers,$A43,SaisieDebut,"&lt;="&amp;NA$6,SaisieFin,"&gt;"&amp;NA$6,SaisieJour,"")+
COUNTIFS(SaisiePers,$A43,SaisieDebut,"&lt;="&amp;NA$6,SaisieFin,NA$6,SaisieSoir,Paramètres!$B$3,SaisieJour,"")+
COUNTIFS(SaisiePers,$A43,SaisieDebut,"&lt;="&amp;NA$6,SaisieFin,"&gt;"&amp;NA$6,SaisieSoir,Paramètres!$B$3,SaisieJour,TEXT(NA$6,"jjjj"))=0)=$AS$1)*0.5)</f>
        <v/>
      </c>
      <c r="NC43" s="6" t="str">
        <f>IF(OR(NC$6=0,COUNTIF(Feries,NC$6)&gt;0,ISNONTEXT($A43)),"",
((COUNTIFS(SaisiePers,$A43,SaisieDebut,"&lt;"&amp;NC$6,SaisieFin,"&gt;="&amp;NC$6,SaisieJour,"")+
COUNTIFS(SaisiePers,$A43,SaisieDebut,NC$6,SaisieFin,"&gt;="&amp;NC$6,SaisieMatin,Paramètres!$A$2,SaisieJour,"")+
COUNTIFS(SaisiePers,$A43,SaisieDebut,"&lt;"&amp;NC$6,SaisieFin,"&gt;="&amp;NC$6,SaisieMatin,Paramètres!$A$2,SaisieJour,TEXT(NC$6,"jjjj"))=0)=$AS$1)*0.5)</f>
        <v/>
      </c>
      <c r="ND43" s="6" t="str">
        <f>IF(OR(NC$6=0,COUNTIF(Feries,NC$6)&gt;0,ISNONTEXT($A43)),"",
((COUNTIFS(SaisiePers,$A43,SaisieDebut,"&lt;="&amp;NC$6,SaisieFin,"&gt;"&amp;NC$6,SaisieJour,"")+
COUNTIFS(SaisiePers,$A43,SaisieDebut,"&lt;="&amp;NC$6,SaisieFin,NC$6,SaisieSoir,Paramètres!$B$3,SaisieJour,"")+
COUNTIFS(SaisiePers,$A43,SaisieDebut,"&lt;="&amp;NC$6,SaisieFin,"&gt;"&amp;NC$6,SaisieSoir,Paramètres!$B$3,SaisieJour,TEXT(NC$6,"jjjj"))=0)=$AS$1)*0.5)</f>
        <v/>
      </c>
      <c r="NE43" s="6" t="str">
        <f>IF(OR(NE$6=0,COUNTIF(Feries,NE$6)&gt;0,ISNONTEXT($A43)),"",
((COUNTIFS(SaisiePers,$A43,SaisieDebut,"&lt;"&amp;NE$6,SaisieFin,"&gt;="&amp;NE$6,SaisieJour,"")+
COUNTIFS(SaisiePers,$A43,SaisieDebut,NE$6,SaisieFin,"&gt;="&amp;NE$6,SaisieMatin,Paramètres!$A$2,SaisieJour,"")+
COUNTIFS(SaisiePers,$A43,SaisieDebut,"&lt;"&amp;NE$6,SaisieFin,"&gt;="&amp;NE$6,SaisieMatin,Paramètres!$A$2,SaisieJour,TEXT(NE$6,"jjjj"))=0)=$AS$1)*0.5)</f>
        <v/>
      </c>
      <c r="NF43" s="6" t="str">
        <f>IF(OR(NE$6=0,COUNTIF(Feries,NE$6)&gt;0,ISNONTEXT($A43)),"",
((COUNTIFS(SaisiePers,$A43,SaisieDebut,"&lt;="&amp;NE$6,SaisieFin,"&gt;"&amp;NE$6,SaisieJour,"")+
COUNTIFS(SaisiePers,$A43,SaisieDebut,"&lt;="&amp;NE$6,SaisieFin,NE$6,SaisieSoir,Paramètres!$B$3,SaisieJour,"")+
COUNTIFS(SaisiePers,$A43,SaisieDebut,"&lt;="&amp;NE$6,SaisieFin,"&gt;"&amp;NE$6,SaisieSoir,Paramètres!$B$3,SaisieJour,TEXT(NE$6,"jjjj"))=0)=$AS$1)*0.5)</f>
        <v/>
      </c>
      <c r="NG43" s="6" t="str">
        <f>IF(OR(NG$6=0,COUNTIF(Feries,NG$6)&gt;0,ISNONTEXT($A43)),"",
((COUNTIFS(SaisiePers,$A43,SaisieDebut,"&lt;"&amp;NG$6,SaisieFin,"&gt;="&amp;NG$6,SaisieJour,"")+
COUNTIFS(SaisiePers,$A43,SaisieDebut,NG$6,SaisieFin,"&gt;="&amp;NG$6,SaisieMatin,Paramètres!$A$2,SaisieJour,"")+
COUNTIFS(SaisiePers,$A43,SaisieDebut,"&lt;"&amp;NG$6,SaisieFin,"&gt;="&amp;NG$6,SaisieMatin,Paramètres!$A$2,SaisieJour,TEXT(NG$6,"jjjj"))=0)=$AS$1)*0.5)</f>
        <v/>
      </c>
      <c r="NH43" s="6" t="str">
        <f>IF(OR(NG$6=0,COUNTIF(Feries,NG$6)&gt;0,ISNONTEXT($A43)),"",
((COUNTIFS(SaisiePers,$A43,SaisieDebut,"&lt;="&amp;NG$6,SaisieFin,"&gt;"&amp;NG$6,SaisieJour,"")+
COUNTIFS(SaisiePers,$A43,SaisieDebut,"&lt;="&amp;NG$6,SaisieFin,NG$6,SaisieSoir,Paramètres!$B$3,SaisieJour,"")+
COUNTIFS(SaisiePers,$A43,SaisieDebut,"&lt;="&amp;NG$6,SaisieFin,"&gt;"&amp;NG$6,SaisieSoir,Paramètres!$B$3,SaisieJour,TEXT(NG$6,"jjjj"))=0)=$AS$1)*0.5)</f>
        <v/>
      </c>
      <c r="NI43" s="6" t="str">
        <f>IF(OR(NI$6=0,COUNTIF(Feries,NI$6)&gt;0,ISNONTEXT($A43)),"",
((COUNTIFS(SaisiePers,$A43,SaisieDebut,"&lt;"&amp;NI$6,SaisieFin,"&gt;="&amp;NI$6,SaisieJour,"")+
COUNTIFS(SaisiePers,$A43,SaisieDebut,NI$6,SaisieFin,"&gt;="&amp;NI$6,SaisieMatin,Paramètres!$A$2,SaisieJour,"")+
COUNTIFS(SaisiePers,$A43,SaisieDebut,"&lt;"&amp;NI$6,SaisieFin,"&gt;="&amp;NI$6,SaisieMatin,Paramètres!$A$2,SaisieJour,TEXT(NI$6,"jjjj"))=0)=$AS$1)*0.5)</f>
        <v/>
      </c>
      <c r="NJ43" s="6" t="str">
        <f>IF(OR(NI$6=0,COUNTIF(Feries,NI$6)&gt;0,ISNONTEXT($A43)),"",
((COUNTIFS(SaisiePers,$A43,SaisieDebut,"&lt;="&amp;NI$6,SaisieFin,"&gt;"&amp;NI$6,SaisieJour,"")+
COUNTIFS(SaisiePers,$A43,SaisieDebut,"&lt;="&amp;NI$6,SaisieFin,NI$6,SaisieSoir,Paramètres!$B$3,SaisieJour,"")+
COUNTIFS(SaisiePers,$A43,SaisieDebut,"&lt;="&amp;NI$6,SaisieFin,"&gt;"&amp;NI$6,SaisieSoir,Paramètres!$B$3,SaisieJour,TEXT(NI$6,"jjjj"))=0)=$AS$1)*0.5)</f>
        <v/>
      </c>
      <c r="NK43" s="6" t="str">
        <f>IF(OR(NK$6=0,COUNTIF(Feries,NK$6)&gt;0,ISNONTEXT($A43)),"",
((COUNTIFS(SaisiePers,$A43,SaisieDebut,"&lt;"&amp;NK$6,SaisieFin,"&gt;="&amp;NK$6,SaisieJour,"")+
COUNTIFS(SaisiePers,$A43,SaisieDebut,NK$6,SaisieFin,"&gt;="&amp;NK$6,SaisieMatin,Paramètres!$A$2,SaisieJour,"")+
COUNTIFS(SaisiePers,$A43,SaisieDebut,"&lt;"&amp;NK$6,SaisieFin,"&gt;="&amp;NK$6,SaisieMatin,Paramètres!$A$2,SaisieJour,TEXT(NK$6,"jjjj"))=0)=$AS$1)*0.5)</f>
        <v/>
      </c>
      <c r="NL43" s="6" t="str">
        <f>IF(OR(NK$6=0,COUNTIF(Feries,NK$6)&gt;0,ISNONTEXT($A43)),"",
((COUNTIFS(SaisiePers,$A43,SaisieDebut,"&lt;="&amp;NK$6,SaisieFin,"&gt;"&amp;NK$6,SaisieJour,"")+
COUNTIFS(SaisiePers,$A43,SaisieDebut,"&lt;="&amp;NK$6,SaisieFin,NK$6,SaisieSoir,Paramètres!$B$3,SaisieJour,"")+
COUNTIFS(SaisiePers,$A43,SaisieDebut,"&lt;="&amp;NK$6,SaisieFin,"&gt;"&amp;NK$6,SaisieSoir,Paramètres!$B$3,SaisieJour,TEXT(NK$6,"jjjj"))=0)=$AS$1)*0.5)</f>
        <v/>
      </c>
      <c r="NM43" s="6" t="str">
        <f>IF(OR(NM$6=0,COUNTIF(Feries,NM$6)&gt;0,ISNONTEXT($A43)),"",
((COUNTIFS(SaisiePers,$A43,SaisieDebut,"&lt;"&amp;NM$6,SaisieFin,"&gt;="&amp;NM$6,SaisieJour,"")+
COUNTIFS(SaisiePers,$A43,SaisieDebut,NM$6,SaisieFin,"&gt;="&amp;NM$6,SaisieMatin,Paramètres!$A$2,SaisieJour,"")+
COUNTIFS(SaisiePers,$A43,SaisieDebut,"&lt;"&amp;NM$6,SaisieFin,"&gt;="&amp;NM$6,SaisieMatin,Paramètres!$A$2,SaisieJour,TEXT(NM$6,"jjjj"))=0)=$AS$1)*0.5)</f>
        <v/>
      </c>
      <c r="NN43" s="6" t="str">
        <f>IF(OR(NM$6=0,COUNTIF(Feries,NM$6)&gt;0,ISNONTEXT($A43)),"",
((COUNTIFS(SaisiePers,$A43,SaisieDebut,"&lt;="&amp;NM$6,SaisieFin,"&gt;"&amp;NM$6,SaisieJour,"")+
COUNTIFS(SaisiePers,$A43,SaisieDebut,"&lt;="&amp;NM$6,SaisieFin,NM$6,SaisieSoir,Paramètres!$B$3,SaisieJour,"")+
COUNTIFS(SaisiePers,$A43,SaisieDebut,"&lt;="&amp;NM$6,SaisieFin,"&gt;"&amp;NM$6,SaisieSoir,Paramètres!$B$3,SaisieJour,TEXT(NM$6,"jjjj"))=0)=$AS$1)*0.5)</f>
        <v/>
      </c>
      <c r="NO43" s="6" t="str">
        <f>IF(OR(NO$6=0,COUNTIF(Feries,NO$6)&gt;0,ISNONTEXT($A43)),"",
((COUNTIFS(SaisiePers,$A43,SaisieDebut,"&lt;"&amp;NO$6,SaisieFin,"&gt;="&amp;NO$6,SaisieJour,"")+
COUNTIFS(SaisiePers,$A43,SaisieDebut,NO$6,SaisieFin,"&gt;="&amp;NO$6,SaisieMatin,Paramètres!$A$2,SaisieJour,"")+
COUNTIFS(SaisiePers,$A43,SaisieDebut,"&lt;"&amp;NO$6,SaisieFin,"&gt;="&amp;NO$6,SaisieMatin,Paramètres!$A$2,SaisieJour,TEXT(NO$6,"jjjj"))=0)=$AS$1)*0.5)</f>
        <v/>
      </c>
      <c r="NP43" s="6" t="str">
        <f>IF(OR(NO$6=0,COUNTIF(Feries,NO$6)&gt;0,ISNONTEXT($A43)),"",
((COUNTIFS(SaisiePers,$A43,SaisieDebut,"&lt;="&amp;NO$6,SaisieFin,"&gt;"&amp;NO$6,SaisieJour,"")+
COUNTIFS(SaisiePers,$A43,SaisieDebut,"&lt;="&amp;NO$6,SaisieFin,NO$6,SaisieSoir,Paramètres!$B$3,SaisieJour,"")+
COUNTIFS(SaisiePers,$A43,SaisieDebut,"&lt;="&amp;NO$6,SaisieFin,"&gt;"&amp;NO$6,SaisieSoir,Paramètres!$B$3,SaisieJour,TEXT(NO$6,"jjjj"))=0)=$AS$1)*0.5)</f>
        <v/>
      </c>
      <c r="NQ43" s="6" t="str">
        <f>IF(OR(NQ$6=0,COUNTIF(Feries,NQ$6)&gt;0,ISNONTEXT($A43)),"",
((COUNTIFS(SaisiePers,$A43,SaisieDebut,"&lt;"&amp;NQ$6,SaisieFin,"&gt;="&amp;NQ$6,SaisieJour,"")+
COUNTIFS(SaisiePers,$A43,SaisieDebut,NQ$6,SaisieFin,"&gt;="&amp;NQ$6,SaisieMatin,Paramètres!$A$2,SaisieJour,"")+
COUNTIFS(SaisiePers,$A43,SaisieDebut,"&lt;"&amp;NQ$6,SaisieFin,"&gt;="&amp;NQ$6,SaisieMatin,Paramètres!$A$2,SaisieJour,TEXT(NQ$6,"jjjj"))=0)=$AS$1)*0.5)</f>
        <v/>
      </c>
      <c r="NR43" s="6" t="str">
        <f>IF(OR(NQ$6=0,COUNTIF(Feries,NQ$6)&gt;0,ISNONTEXT($A43)),"",
((COUNTIFS(SaisiePers,$A43,SaisieDebut,"&lt;="&amp;NQ$6,SaisieFin,"&gt;"&amp;NQ$6,SaisieJour,"")+
COUNTIFS(SaisiePers,$A43,SaisieDebut,"&lt;="&amp;NQ$6,SaisieFin,NQ$6,SaisieSoir,Paramètres!$B$3,SaisieJour,"")+
COUNTIFS(SaisiePers,$A43,SaisieDebut,"&lt;="&amp;NQ$6,SaisieFin,"&gt;"&amp;NQ$6,SaisieSoir,Paramètres!$B$3,SaisieJour,TEXT(NQ$6,"jjjj"))=0)=$AS$1)*0.5)</f>
        <v/>
      </c>
      <c r="NS43" s="6" t="str">
        <f>IF(OR(NS$6=0,COUNTIF(Feries,NS$6)&gt;0,ISNONTEXT($A43)),"",
((COUNTIFS(SaisiePers,$A43,SaisieDebut,"&lt;"&amp;NS$6,SaisieFin,"&gt;="&amp;NS$6,SaisieJour,"")+
COUNTIFS(SaisiePers,$A43,SaisieDebut,NS$6,SaisieFin,"&gt;="&amp;NS$6,SaisieMatin,Paramètres!$A$2,SaisieJour,"")+
COUNTIFS(SaisiePers,$A43,SaisieDebut,"&lt;"&amp;NS$6,SaisieFin,"&gt;="&amp;NS$6,SaisieMatin,Paramètres!$A$2,SaisieJour,TEXT(NS$6,"jjjj"))=0)=$AS$1)*0.5)</f>
        <v/>
      </c>
      <c r="NT43" s="6" t="str">
        <f>IF(OR(NS$6=0,COUNTIF(Feries,NS$6)&gt;0,ISNONTEXT($A43)),"",
((COUNTIFS(SaisiePers,$A43,SaisieDebut,"&lt;="&amp;NS$6,SaisieFin,"&gt;"&amp;NS$6,SaisieJour,"")+
COUNTIFS(SaisiePers,$A43,SaisieDebut,"&lt;="&amp;NS$6,SaisieFin,NS$6,SaisieSoir,Paramètres!$B$3,SaisieJour,"")+
COUNTIFS(SaisiePers,$A43,SaisieDebut,"&lt;="&amp;NS$6,SaisieFin,"&gt;"&amp;NS$6,SaisieSoir,Paramètres!$B$3,SaisieJour,TEXT(NS$6,"jjjj"))=0)=$AS$1)*0.5)</f>
        <v/>
      </c>
      <c r="NU43" s="6" t="str">
        <f>IF(OR(NU$6=0,COUNTIF(Feries,NU$6)&gt;0,ISNONTEXT($A43)),"",
((COUNTIFS(SaisiePers,$A43,SaisieDebut,"&lt;"&amp;NU$6,SaisieFin,"&gt;="&amp;NU$6,SaisieJour,"")+
COUNTIFS(SaisiePers,$A43,SaisieDebut,NU$6,SaisieFin,"&gt;="&amp;NU$6,SaisieMatin,Paramètres!$A$2,SaisieJour,"")+
COUNTIFS(SaisiePers,$A43,SaisieDebut,"&lt;"&amp;NU$6,SaisieFin,"&gt;="&amp;NU$6,SaisieMatin,Paramètres!$A$2,SaisieJour,TEXT(NU$6,"jjjj"))=0)=$AS$1)*0.5)</f>
        <v/>
      </c>
      <c r="NV43" s="6" t="str">
        <f>IF(OR(NU$6=0,COUNTIF(Feries,NU$6)&gt;0,ISNONTEXT($A43)),"",
((COUNTIFS(SaisiePers,$A43,SaisieDebut,"&lt;="&amp;NU$6,SaisieFin,"&gt;"&amp;NU$6,SaisieJour,"")+
COUNTIFS(SaisiePers,$A43,SaisieDebut,"&lt;="&amp;NU$6,SaisieFin,NU$6,SaisieSoir,Paramètres!$B$3,SaisieJour,"")+
COUNTIFS(SaisiePers,$A43,SaisieDebut,"&lt;="&amp;NU$6,SaisieFin,"&gt;"&amp;NU$6,SaisieSoir,Paramètres!$B$3,SaisieJour,TEXT(NU$6,"jjjj"))=0)=$AS$1)*0.5)</f>
        <v/>
      </c>
      <c r="NW43" s="6" t="str">
        <f>IF(OR(NW$6=0,COUNTIF(Feries,NW$6)&gt;0,ISNONTEXT($A43)),"",
((COUNTIFS(SaisiePers,$A43,SaisieDebut,"&lt;"&amp;NW$6,SaisieFin,"&gt;="&amp;NW$6,SaisieJour,"")+
COUNTIFS(SaisiePers,$A43,SaisieDebut,NW$6,SaisieFin,"&gt;="&amp;NW$6,SaisieMatin,Paramètres!$A$2,SaisieJour,"")+
COUNTIFS(SaisiePers,$A43,SaisieDebut,"&lt;"&amp;NW$6,SaisieFin,"&gt;="&amp;NW$6,SaisieMatin,Paramètres!$A$2,SaisieJour,TEXT(NW$6,"jjjj"))=0)=$AS$1)*0.5)</f>
        <v/>
      </c>
      <c r="NX43" s="6" t="str">
        <f>IF(OR(NW$6=0,COUNTIF(Feries,NW$6)&gt;0,ISNONTEXT($A43)),"",
((COUNTIFS(SaisiePers,$A43,SaisieDebut,"&lt;="&amp;NW$6,SaisieFin,"&gt;"&amp;NW$6,SaisieJour,"")+
COUNTIFS(SaisiePers,$A43,SaisieDebut,"&lt;="&amp;NW$6,SaisieFin,NW$6,SaisieSoir,Paramètres!$B$3,SaisieJour,"")+
COUNTIFS(SaisiePers,$A43,SaisieDebut,"&lt;="&amp;NW$6,SaisieFin,"&gt;"&amp;NW$6,SaisieSoir,Paramètres!$B$3,SaisieJour,TEXT(NW$6,"jjjj"))=0)=$AS$1)*0.5)</f>
        <v/>
      </c>
      <c r="NY43" s="6" t="str">
        <f>IF(OR(NY$6=0,COUNTIF(Feries,NY$6)&gt;0,ISNONTEXT($A43)),"",
((COUNTIFS(SaisiePers,$A43,SaisieDebut,"&lt;"&amp;NY$6,SaisieFin,"&gt;="&amp;NY$6,SaisieJour,"")+
COUNTIFS(SaisiePers,$A43,SaisieDebut,NY$6,SaisieFin,"&gt;="&amp;NY$6,SaisieMatin,Paramètres!$A$2,SaisieJour,"")+
COUNTIFS(SaisiePers,$A43,SaisieDebut,"&lt;"&amp;NY$6,SaisieFin,"&gt;="&amp;NY$6,SaisieMatin,Paramètres!$A$2,SaisieJour,TEXT(NY$6,"jjjj"))=0)=$AS$1)*0.5)</f>
        <v/>
      </c>
      <c r="NZ43" s="6" t="str">
        <f>IF(OR(NY$6=0,COUNTIF(Feries,NY$6)&gt;0,ISNONTEXT($A43)),"",
((COUNTIFS(SaisiePers,$A43,SaisieDebut,"&lt;="&amp;NY$6,SaisieFin,"&gt;"&amp;NY$6,SaisieJour,"")+
COUNTIFS(SaisiePers,$A43,SaisieDebut,"&lt;="&amp;NY$6,SaisieFin,NY$6,SaisieSoir,Paramètres!$B$3,SaisieJour,"")+
COUNTIFS(SaisiePers,$A43,SaisieDebut,"&lt;="&amp;NY$6,SaisieFin,"&gt;"&amp;NY$6,SaisieSoir,Paramètres!$B$3,SaisieJour,TEXT(NY$6,"jjjj"))=0)=$AS$1)*0.5)</f>
        <v/>
      </c>
      <c r="OA43" s="6" t="str">
        <f>IF(OR(OA$6=0,COUNTIF(Feries,OA$6)&gt;0,ISNONTEXT($A43)),"",
((COUNTIFS(SaisiePers,$A43,SaisieDebut,"&lt;"&amp;OA$6,SaisieFin,"&gt;="&amp;OA$6,SaisieJour,"")+
COUNTIFS(SaisiePers,$A43,SaisieDebut,OA$6,SaisieFin,"&gt;="&amp;OA$6,SaisieMatin,Paramètres!$A$2,SaisieJour,"")+
COUNTIFS(SaisiePers,$A43,SaisieDebut,"&lt;"&amp;OA$6,SaisieFin,"&gt;="&amp;OA$6,SaisieMatin,Paramètres!$A$2,SaisieJour,TEXT(OA$6,"jjjj"))=0)=$AS$1)*0.5)</f>
        <v/>
      </c>
      <c r="OB43" s="6" t="str">
        <f>IF(OR(OA$6=0,COUNTIF(Feries,OA$6)&gt;0,ISNONTEXT($A43)),"",
((COUNTIFS(SaisiePers,$A43,SaisieDebut,"&lt;="&amp;OA$6,SaisieFin,"&gt;"&amp;OA$6,SaisieJour,"")+
COUNTIFS(SaisiePers,$A43,SaisieDebut,"&lt;="&amp;OA$6,SaisieFin,OA$6,SaisieSoir,Paramètres!$B$3,SaisieJour,"")+
COUNTIFS(SaisiePers,$A43,SaisieDebut,"&lt;="&amp;OA$6,SaisieFin,"&gt;"&amp;OA$6,SaisieSoir,Paramètres!$B$3,SaisieJour,TEXT(OA$6,"jjjj"))=0)=$AS$1)*0.5)</f>
        <v/>
      </c>
      <c r="OC43" s="6" t="str">
        <f>IF(OR(OC$6=0,COUNTIF(Feries,OC$6)&gt;0,ISNONTEXT($A43)),"",
((COUNTIFS(SaisiePers,$A43,SaisieDebut,"&lt;"&amp;OC$6,SaisieFin,"&gt;="&amp;OC$6,SaisieJour,"")+
COUNTIFS(SaisiePers,$A43,SaisieDebut,OC$6,SaisieFin,"&gt;="&amp;OC$6,SaisieMatin,Paramètres!$A$2,SaisieJour,"")+
COUNTIFS(SaisiePers,$A43,SaisieDebut,"&lt;"&amp;OC$6,SaisieFin,"&gt;="&amp;OC$6,SaisieMatin,Paramètres!$A$2,SaisieJour,TEXT(OC$6,"jjjj"))=0)=$AS$1)*0.5)</f>
        <v/>
      </c>
      <c r="OD43" s="6" t="str">
        <f>IF(OR(OC$6=0,COUNTIF(Feries,OC$6)&gt;0,ISNONTEXT($A43)),"",
((COUNTIFS(SaisiePers,$A43,SaisieDebut,"&lt;="&amp;OC$6,SaisieFin,"&gt;"&amp;OC$6,SaisieJour,"")+
COUNTIFS(SaisiePers,$A43,SaisieDebut,"&lt;="&amp;OC$6,SaisieFin,OC$6,SaisieSoir,Paramètres!$B$3,SaisieJour,"")+
COUNTIFS(SaisiePers,$A43,SaisieDebut,"&lt;="&amp;OC$6,SaisieFin,"&gt;"&amp;OC$6,SaisieSoir,Paramètres!$B$3,SaisieJour,TEXT(OC$6,"jjjj"))=0)=$AS$1)*0.5)</f>
        <v/>
      </c>
      <c r="OE43" s="6" t="str">
        <f>IF(OR(OE$6=0,COUNTIF(Feries,OE$6)&gt;0,ISNONTEXT($A43)),"",
((COUNTIFS(SaisiePers,$A43,SaisieDebut,"&lt;"&amp;OE$6,SaisieFin,"&gt;="&amp;OE$6,SaisieJour,"")+
COUNTIFS(SaisiePers,$A43,SaisieDebut,OE$6,SaisieFin,"&gt;="&amp;OE$6,SaisieMatin,Paramètres!$A$2,SaisieJour,"")+
COUNTIFS(SaisiePers,$A43,SaisieDebut,"&lt;"&amp;OE$6,SaisieFin,"&gt;="&amp;OE$6,SaisieMatin,Paramètres!$A$2,SaisieJour,TEXT(OE$6,"jjjj"))=0)=$AS$1)*0.5)</f>
        <v/>
      </c>
      <c r="OF43" s="6" t="str">
        <f>IF(OR(OE$6=0,COUNTIF(Feries,OE$6)&gt;0,ISNONTEXT($A43)),"",
((COUNTIFS(SaisiePers,$A43,SaisieDebut,"&lt;="&amp;OE$6,SaisieFin,"&gt;"&amp;OE$6,SaisieJour,"")+
COUNTIFS(SaisiePers,$A43,SaisieDebut,"&lt;="&amp;OE$6,SaisieFin,OE$6,SaisieSoir,Paramètres!$B$3,SaisieJour,"")+
COUNTIFS(SaisiePers,$A43,SaisieDebut,"&lt;="&amp;OE$6,SaisieFin,"&gt;"&amp;OE$6,SaisieSoir,Paramètres!$B$3,SaisieJour,TEXT(OE$6,"jjjj"))=0)=$AS$1)*0.5)</f>
        <v/>
      </c>
      <c r="OG43" s="6" t="str">
        <f>IF(OR(OG$6=0,COUNTIF(Feries,OG$6)&gt;0,ISNONTEXT($A43)),"",
((COUNTIFS(SaisiePers,$A43,SaisieDebut,"&lt;"&amp;OG$6,SaisieFin,"&gt;="&amp;OG$6,SaisieJour,"")+
COUNTIFS(SaisiePers,$A43,SaisieDebut,OG$6,SaisieFin,"&gt;="&amp;OG$6,SaisieMatin,Paramètres!$A$2,SaisieJour,"")+
COUNTIFS(SaisiePers,$A43,SaisieDebut,"&lt;"&amp;OG$6,SaisieFin,"&gt;="&amp;OG$6,SaisieMatin,Paramètres!$A$2,SaisieJour,TEXT(OG$6,"jjjj"))=0)=$AS$1)*0.5)</f>
        <v/>
      </c>
      <c r="OH43" s="6" t="str">
        <f>IF(OR(OG$6=0,COUNTIF(Feries,OG$6)&gt;0,ISNONTEXT($A43)),"",
((COUNTIFS(SaisiePers,$A43,SaisieDebut,"&lt;="&amp;OG$6,SaisieFin,"&gt;"&amp;OG$6,SaisieJour,"")+
COUNTIFS(SaisiePers,$A43,SaisieDebut,"&lt;="&amp;OG$6,SaisieFin,OG$6,SaisieSoir,Paramètres!$B$3,SaisieJour,"")+
COUNTIFS(SaisiePers,$A43,SaisieDebut,"&lt;="&amp;OG$6,SaisieFin,"&gt;"&amp;OG$6,SaisieSoir,Paramètres!$B$3,SaisieJour,TEXT(OG$6,"jjjj"))=0)=$AS$1)*0.5)</f>
        <v/>
      </c>
      <c r="OI43" s="6" t="str">
        <f>IF(OR(OI$6=0,COUNTIF(Feries,OI$6)&gt;0,ISNONTEXT($A43)),"",
((COUNTIFS(SaisiePers,$A43,SaisieDebut,"&lt;"&amp;OI$6,SaisieFin,"&gt;="&amp;OI$6,SaisieJour,"")+
COUNTIFS(SaisiePers,$A43,SaisieDebut,OI$6,SaisieFin,"&gt;="&amp;OI$6,SaisieMatin,Paramètres!$A$2,SaisieJour,"")+
COUNTIFS(SaisiePers,$A43,SaisieDebut,"&lt;"&amp;OI$6,SaisieFin,"&gt;="&amp;OI$6,SaisieMatin,Paramètres!$A$2,SaisieJour,TEXT(OI$6,"jjjj"))=0)=$AS$1)*0.5)</f>
        <v/>
      </c>
      <c r="OJ43" s="6" t="str">
        <f>IF(OR(OI$6=0,COUNTIF(Feries,OI$6)&gt;0,ISNONTEXT($A43)),"",
((COUNTIFS(SaisiePers,$A43,SaisieDebut,"&lt;="&amp;OI$6,SaisieFin,"&gt;"&amp;OI$6,SaisieJour,"")+
COUNTIFS(SaisiePers,$A43,SaisieDebut,"&lt;="&amp;OI$6,SaisieFin,OI$6,SaisieSoir,Paramètres!$B$3,SaisieJour,"")+
COUNTIFS(SaisiePers,$A43,SaisieDebut,"&lt;="&amp;OI$6,SaisieFin,"&gt;"&amp;OI$6,SaisieSoir,Paramètres!$B$3,SaisieJour,TEXT(OI$6,"jjjj"))=0)=$AS$1)*0.5)</f>
        <v/>
      </c>
      <c r="OK43" s="6" t="str">
        <f>IF(OR(OK$6=0,COUNTIF(Feries,OK$6)&gt;0,ISNONTEXT($A43)),"",
((COUNTIFS(SaisiePers,$A43,SaisieDebut,"&lt;"&amp;OK$6,SaisieFin,"&gt;="&amp;OK$6,SaisieJour,"")+
COUNTIFS(SaisiePers,$A43,SaisieDebut,OK$6,SaisieFin,"&gt;="&amp;OK$6,SaisieMatin,Paramètres!$A$2,SaisieJour,"")+
COUNTIFS(SaisiePers,$A43,SaisieDebut,"&lt;"&amp;OK$6,SaisieFin,"&gt;="&amp;OK$6,SaisieMatin,Paramètres!$A$2,SaisieJour,TEXT(OK$6,"jjjj"))=0)=$AS$1)*0.5)</f>
        <v/>
      </c>
      <c r="OL43" s="6" t="str">
        <f>IF(OR(OK$6=0,COUNTIF(Feries,OK$6)&gt;0,ISNONTEXT($A43)),"",
((COUNTIFS(SaisiePers,$A43,SaisieDebut,"&lt;="&amp;OK$6,SaisieFin,"&gt;"&amp;OK$6,SaisieJour,"")+
COUNTIFS(SaisiePers,$A43,SaisieDebut,"&lt;="&amp;OK$6,SaisieFin,OK$6,SaisieSoir,Paramètres!$B$3,SaisieJour,"")+
COUNTIFS(SaisiePers,$A43,SaisieDebut,"&lt;="&amp;OK$6,SaisieFin,"&gt;"&amp;OK$6,SaisieSoir,Paramètres!$B$3,SaisieJour,TEXT(OK$6,"jjjj"))=0)=$AS$1)*0.5)</f>
        <v/>
      </c>
      <c r="OM43" s="6" t="str">
        <f>IF(OR(OM$6=0,COUNTIF(Feries,OM$6)&gt;0,ISNONTEXT($A43)),"",
((COUNTIFS(SaisiePers,$A43,SaisieDebut,"&lt;"&amp;OM$6,SaisieFin,"&gt;="&amp;OM$6,SaisieJour,"")+
COUNTIFS(SaisiePers,$A43,SaisieDebut,OM$6,SaisieFin,"&gt;="&amp;OM$6,SaisieMatin,Paramètres!$A$2,SaisieJour,"")+
COUNTIFS(SaisiePers,$A43,SaisieDebut,"&lt;"&amp;OM$6,SaisieFin,"&gt;="&amp;OM$6,SaisieMatin,Paramètres!$A$2,SaisieJour,TEXT(OM$6,"jjjj"))=0)=$AS$1)*0.5)</f>
        <v/>
      </c>
      <c r="ON43" s="6" t="str">
        <f>IF(OR(OM$6=0,COUNTIF(Feries,OM$6)&gt;0,ISNONTEXT($A43)),"",
((COUNTIFS(SaisiePers,$A43,SaisieDebut,"&lt;="&amp;OM$6,SaisieFin,"&gt;"&amp;OM$6,SaisieJour,"")+
COUNTIFS(SaisiePers,$A43,SaisieDebut,"&lt;="&amp;OM$6,SaisieFin,OM$6,SaisieSoir,Paramètres!$B$3,SaisieJour,"")+
COUNTIFS(SaisiePers,$A43,SaisieDebut,"&lt;="&amp;OM$6,SaisieFin,"&gt;"&amp;OM$6,SaisieSoir,Paramètres!$B$3,SaisieJour,TEXT(OM$6,"jjjj"))=0)=$AS$1)*0.5)</f>
        <v/>
      </c>
      <c r="OO43" s="6" t="str">
        <f>IF(OR(OO$6=0,COUNTIF(Feries,OO$6)&gt;0,ISNONTEXT($A43)),"",
((COUNTIFS(SaisiePers,$A43,SaisieDebut,"&lt;"&amp;OO$6,SaisieFin,"&gt;="&amp;OO$6,SaisieJour,"")+
COUNTIFS(SaisiePers,$A43,SaisieDebut,OO$6,SaisieFin,"&gt;="&amp;OO$6,SaisieMatin,Paramètres!$A$2,SaisieJour,"")+
COUNTIFS(SaisiePers,$A43,SaisieDebut,"&lt;"&amp;OO$6,SaisieFin,"&gt;="&amp;OO$6,SaisieMatin,Paramètres!$A$2,SaisieJour,TEXT(OO$6,"jjjj"))=0)=$AS$1)*0.5)</f>
        <v/>
      </c>
      <c r="OP43" s="6" t="str">
        <f>IF(OR(OO$6=0,COUNTIF(Feries,OO$6)&gt;0,ISNONTEXT($A43)),"",
((COUNTIFS(SaisiePers,$A43,SaisieDebut,"&lt;="&amp;OO$6,SaisieFin,"&gt;"&amp;OO$6,SaisieJour,"")+
COUNTIFS(SaisiePers,$A43,SaisieDebut,"&lt;="&amp;OO$6,SaisieFin,OO$6,SaisieSoir,Paramètres!$B$3,SaisieJour,"")+
COUNTIFS(SaisiePers,$A43,SaisieDebut,"&lt;="&amp;OO$6,SaisieFin,"&gt;"&amp;OO$6,SaisieSoir,Paramètres!$B$3,SaisieJour,TEXT(OO$6,"jjjj"))=0)=$AS$1)*0.5)</f>
        <v/>
      </c>
      <c r="OQ43" s="6" t="str">
        <f>IF(OR(OQ$6=0,COUNTIF(Feries,OQ$6)&gt;0,ISNONTEXT($A43)),"",
((COUNTIFS(SaisiePers,$A43,SaisieDebut,"&lt;"&amp;OQ$6,SaisieFin,"&gt;="&amp;OQ$6,SaisieJour,"")+
COUNTIFS(SaisiePers,$A43,SaisieDebut,OQ$6,SaisieFin,"&gt;="&amp;OQ$6,SaisieMatin,Paramètres!$A$2,SaisieJour,"")+
COUNTIFS(SaisiePers,$A43,SaisieDebut,"&lt;"&amp;OQ$6,SaisieFin,"&gt;="&amp;OQ$6,SaisieMatin,Paramètres!$A$2,SaisieJour,TEXT(OQ$6,"jjjj"))=0)=$AS$1)*0.5)</f>
        <v/>
      </c>
      <c r="OR43" s="6" t="str">
        <f>IF(OR(OQ$6=0,COUNTIF(Feries,OQ$6)&gt;0,ISNONTEXT($A43)),"",
((COUNTIFS(SaisiePers,$A43,SaisieDebut,"&lt;="&amp;OQ$6,SaisieFin,"&gt;"&amp;OQ$6,SaisieJour,"")+
COUNTIFS(SaisiePers,$A43,SaisieDebut,"&lt;="&amp;OQ$6,SaisieFin,OQ$6,SaisieSoir,Paramètres!$B$3,SaisieJour,"")+
COUNTIFS(SaisiePers,$A43,SaisieDebut,"&lt;="&amp;OQ$6,SaisieFin,"&gt;"&amp;OQ$6,SaisieSoir,Paramètres!$B$3,SaisieJour,TEXT(OQ$6,"jjjj"))=0)=$AS$1)*0.5)</f>
        <v/>
      </c>
      <c r="OS43" s="6" t="str">
        <f>IF(OR(OS$6=0,COUNTIF(Feries,OS$6)&gt;0,ISNONTEXT($A43)),"",
((COUNTIFS(SaisiePers,$A43,SaisieDebut,"&lt;"&amp;OS$6,SaisieFin,"&gt;="&amp;OS$6,SaisieJour,"")+
COUNTIFS(SaisiePers,$A43,SaisieDebut,OS$6,SaisieFin,"&gt;="&amp;OS$6,SaisieMatin,Paramètres!$A$2,SaisieJour,"")+
COUNTIFS(SaisiePers,$A43,SaisieDebut,"&lt;"&amp;OS$6,SaisieFin,"&gt;="&amp;OS$6,SaisieMatin,Paramètres!$A$2,SaisieJour,TEXT(OS$6,"jjjj"))=0)=$AS$1)*0.5)</f>
        <v/>
      </c>
      <c r="OT43" s="6" t="str">
        <f>IF(OR(OS$6=0,COUNTIF(Feries,OS$6)&gt;0,ISNONTEXT($A43)),"",
((COUNTIFS(SaisiePers,$A43,SaisieDebut,"&lt;="&amp;OS$6,SaisieFin,"&gt;"&amp;OS$6,SaisieJour,"")+
COUNTIFS(SaisiePers,$A43,SaisieDebut,"&lt;="&amp;OS$6,SaisieFin,OS$6,SaisieSoir,Paramètres!$B$3,SaisieJour,"")+
COUNTIFS(SaisiePers,$A43,SaisieDebut,"&lt;="&amp;OS$6,SaisieFin,"&gt;"&amp;OS$6,SaisieSoir,Paramètres!$B$3,SaisieJour,TEXT(OS$6,"jjjj"))=0)=$AS$1)*0.5)</f>
        <v/>
      </c>
      <c r="OU43" s="6" t="str">
        <f>IF(OR(OU$6=0,COUNTIF(Feries,OU$6)&gt;0,ISNONTEXT($A43)),"",
((COUNTIFS(SaisiePers,$A43,SaisieDebut,"&lt;"&amp;OU$6,SaisieFin,"&gt;="&amp;OU$6,SaisieJour,"")+
COUNTIFS(SaisiePers,$A43,SaisieDebut,OU$6,SaisieFin,"&gt;="&amp;OU$6,SaisieMatin,Paramètres!$A$2,SaisieJour,"")+
COUNTIFS(SaisiePers,$A43,SaisieDebut,"&lt;"&amp;OU$6,SaisieFin,"&gt;="&amp;OU$6,SaisieMatin,Paramètres!$A$2,SaisieJour,TEXT(OU$6,"jjjj"))=0)=$AS$1)*0.5)</f>
        <v/>
      </c>
      <c r="OV43" s="6" t="str">
        <f>IF(OR(OU$6=0,COUNTIF(Feries,OU$6)&gt;0,ISNONTEXT($A43)),"",
((COUNTIFS(SaisiePers,$A43,SaisieDebut,"&lt;="&amp;OU$6,SaisieFin,"&gt;"&amp;OU$6,SaisieJour,"")+
COUNTIFS(SaisiePers,$A43,SaisieDebut,"&lt;="&amp;OU$6,SaisieFin,OU$6,SaisieSoir,Paramètres!$B$3,SaisieJour,"")+
COUNTIFS(SaisiePers,$A43,SaisieDebut,"&lt;="&amp;OU$6,SaisieFin,"&gt;"&amp;OU$6,SaisieSoir,Paramètres!$B$3,SaisieJour,TEXT(OU$6,"jjjj"))=0)=$AS$1)*0.5)</f>
        <v/>
      </c>
      <c r="OW43" s="6" t="str">
        <f>IF(OR(OW$6=0,COUNTIF(Feries,OW$6)&gt;0,ISNONTEXT($A43)),"",
((COUNTIFS(SaisiePers,$A43,SaisieDebut,"&lt;"&amp;OW$6,SaisieFin,"&gt;="&amp;OW$6,SaisieJour,"")+
COUNTIFS(SaisiePers,$A43,SaisieDebut,OW$6,SaisieFin,"&gt;="&amp;OW$6,SaisieMatin,Paramètres!$A$2,SaisieJour,"")+
COUNTIFS(SaisiePers,$A43,SaisieDebut,"&lt;"&amp;OW$6,SaisieFin,"&gt;="&amp;OW$6,SaisieMatin,Paramètres!$A$2,SaisieJour,TEXT(OW$6,"jjjj"))=0)=$AS$1)*0.5)</f>
        <v/>
      </c>
      <c r="OX43" s="6" t="str">
        <f>IF(OR(OW$6=0,COUNTIF(Feries,OW$6)&gt;0,ISNONTEXT($A43)),"",
((COUNTIFS(SaisiePers,$A43,SaisieDebut,"&lt;="&amp;OW$6,SaisieFin,"&gt;"&amp;OW$6,SaisieJour,"")+
COUNTIFS(SaisiePers,$A43,SaisieDebut,"&lt;="&amp;OW$6,SaisieFin,OW$6,SaisieSoir,Paramètres!$B$3,SaisieJour,"")+
COUNTIFS(SaisiePers,$A43,SaisieDebut,"&lt;="&amp;OW$6,SaisieFin,"&gt;"&amp;OW$6,SaisieSoir,Paramètres!$B$3,SaisieJour,TEXT(OW$6,"jjjj"))=0)=$AS$1)*0.5)</f>
        <v/>
      </c>
      <c r="OY43" s="6" t="str">
        <f>IF(OR(OY$6=0,COUNTIF(Feries,OY$6)&gt;0,ISNONTEXT($A43)),"",
((COUNTIFS(SaisiePers,$A43,SaisieDebut,"&lt;"&amp;OY$6,SaisieFin,"&gt;="&amp;OY$6,SaisieJour,"")+
COUNTIFS(SaisiePers,$A43,SaisieDebut,OY$6,SaisieFin,"&gt;="&amp;OY$6,SaisieMatin,Paramètres!$A$2,SaisieJour,"")+
COUNTIFS(SaisiePers,$A43,SaisieDebut,"&lt;"&amp;OY$6,SaisieFin,"&gt;="&amp;OY$6,SaisieMatin,Paramètres!$A$2,SaisieJour,TEXT(OY$6,"jjjj"))=0)=$AS$1)*0.5)</f>
        <v/>
      </c>
      <c r="OZ43" s="6" t="str">
        <f>IF(OR(OY$6=0,COUNTIF(Feries,OY$6)&gt;0,ISNONTEXT($A43)),"",
((COUNTIFS(SaisiePers,$A43,SaisieDebut,"&lt;="&amp;OY$6,SaisieFin,"&gt;"&amp;OY$6,SaisieJour,"")+
COUNTIFS(SaisiePers,$A43,SaisieDebut,"&lt;="&amp;OY$6,SaisieFin,OY$6,SaisieSoir,Paramètres!$B$3,SaisieJour,"")+
COUNTIFS(SaisiePers,$A43,SaisieDebut,"&lt;="&amp;OY$6,SaisieFin,"&gt;"&amp;OY$6,SaisieSoir,Paramètres!$B$3,SaisieJour,TEXT(OY$6,"jjjj"))=0)=$AS$1)*0.5)</f>
        <v/>
      </c>
      <c r="PA43" s="6" t="str">
        <f>IF(OR(PA$6=0,COUNTIF(Feries,PA$6)&gt;0,ISNONTEXT($A43)),"",
((COUNTIFS(SaisiePers,$A43,SaisieDebut,"&lt;"&amp;PA$6,SaisieFin,"&gt;="&amp;PA$6,SaisieJour,"")+
COUNTIFS(SaisiePers,$A43,SaisieDebut,PA$6,SaisieFin,"&gt;="&amp;PA$6,SaisieMatin,Paramètres!$A$2,SaisieJour,"")+
COUNTIFS(SaisiePers,$A43,SaisieDebut,"&lt;"&amp;PA$6,SaisieFin,"&gt;="&amp;PA$6,SaisieMatin,Paramètres!$A$2,SaisieJour,TEXT(PA$6,"jjjj"))=0)=$AS$1)*0.5)</f>
        <v/>
      </c>
      <c r="PB43" s="6" t="str">
        <f>IF(OR(PA$6=0,COUNTIF(Feries,PA$6)&gt;0,ISNONTEXT($A43)),"",
((COUNTIFS(SaisiePers,$A43,SaisieDebut,"&lt;="&amp;PA$6,SaisieFin,"&gt;"&amp;PA$6,SaisieJour,"")+
COUNTIFS(SaisiePers,$A43,SaisieDebut,"&lt;="&amp;PA$6,SaisieFin,PA$6,SaisieSoir,Paramètres!$B$3,SaisieJour,"")+
COUNTIFS(SaisiePers,$A43,SaisieDebut,"&lt;="&amp;PA$6,SaisieFin,"&gt;"&amp;PA$6,SaisieSoir,Paramètres!$B$3,SaisieJour,TEXT(PA$6,"jjjj"))=0)=$AS$1)*0.5)</f>
        <v/>
      </c>
      <c r="PC43" s="6" t="str">
        <f>IF(OR(PC$6=0,COUNTIF(Feries,PC$6)&gt;0,ISNONTEXT($A43)),"",
((COUNTIFS(SaisiePers,$A43,SaisieDebut,"&lt;"&amp;PC$6,SaisieFin,"&gt;="&amp;PC$6,SaisieJour,"")+
COUNTIFS(SaisiePers,$A43,SaisieDebut,PC$6,SaisieFin,"&gt;="&amp;PC$6,SaisieMatin,Paramètres!$A$2,SaisieJour,"")+
COUNTIFS(SaisiePers,$A43,SaisieDebut,"&lt;"&amp;PC$6,SaisieFin,"&gt;="&amp;PC$6,SaisieMatin,Paramètres!$A$2,SaisieJour,TEXT(PC$6,"jjjj"))=0)=$AS$1)*0.5)</f>
        <v/>
      </c>
      <c r="PD43" s="6" t="str">
        <f>IF(OR(PC$6=0,COUNTIF(Feries,PC$6)&gt;0,ISNONTEXT($A43)),"",
((COUNTIFS(SaisiePers,$A43,SaisieDebut,"&lt;="&amp;PC$6,SaisieFin,"&gt;"&amp;PC$6,SaisieJour,"")+
COUNTIFS(SaisiePers,$A43,SaisieDebut,"&lt;="&amp;PC$6,SaisieFin,PC$6,SaisieSoir,Paramètres!$B$3,SaisieJour,"")+
COUNTIFS(SaisiePers,$A43,SaisieDebut,"&lt;="&amp;PC$6,SaisieFin,"&gt;"&amp;PC$6,SaisieSoir,Paramètres!$B$3,SaisieJour,TEXT(PC$6,"jjjj"))=0)=$AS$1)*0.5)</f>
        <v/>
      </c>
      <c r="PE43" s="6" t="str">
        <f>IF(OR(PE$6=0,COUNTIF(Feries,PE$6)&gt;0,ISNONTEXT($A43)),"",
((COUNTIFS(SaisiePers,$A43,SaisieDebut,"&lt;"&amp;PE$6,SaisieFin,"&gt;="&amp;PE$6,SaisieJour,"")+
COUNTIFS(SaisiePers,$A43,SaisieDebut,PE$6,SaisieFin,"&gt;="&amp;PE$6,SaisieMatin,Paramètres!$A$2,SaisieJour,"")+
COUNTIFS(SaisiePers,$A43,SaisieDebut,"&lt;"&amp;PE$6,SaisieFin,"&gt;="&amp;PE$6,SaisieMatin,Paramètres!$A$2,SaisieJour,TEXT(PE$6,"jjjj"))=0)=$AS$1)*0.5)</f>
        <v/>
      </c>
      <c r="PF43" s="6" t="str">
        <f>IF(OR(PE$6=0,COUNTIF(Feries,PE$6)&gt;0,ISNONTEXT($A43)),"",
((COUNTIFS(SaisiePers,$A43,SaisieDebut,"&lt;="&amp;PE$6,SaisieFin,"&gt;"&amp;PE$6,SaisieJour,"")+
COUNTIFS(SaisiePers,$A43,SaisieDebut,"&lt;="&amp;PE$6,SaisieFin,PE$6,SaisieSoir,Paramètres!$B$3,SaisieJour,"")+
COUNTIFS(SaisiePers,$A43,SaisieDebut,"&lt;="&amp;PE$6,SaisieFin,"&gt;"&amp;PE$6,SaisieSoir,Paramètres!$B$3,SaisieJour,TEXT(PE$6,"jjjj"))=0)=$AS$1)*0.5)</f>
        <v/>
      </c>
      <c r="PG43" s="6" t="str">
        <f>IF(OR(PG$6=0,COUNTIF(Feries,PG$6)&gt;0,ISNONTEXT($A43)),"",
((COUNTIFS(SaisiePers,$A43,SaisieDebut,"&lt;"&amp;PG$6,SaisieFin,"&gt;="&amp;PG$6,SaisieJour,"")+
COUNTIFS(SaisiePers,$A43,SaisieDebut,PG$6,SaisieFin,"&gt;="&amp;PG$6,SaisieMatin,Paramètres!$A$2,SaisieJour,"")+
COUNTIFS(SaisiePers,$A43,SaisieDebut,"&lt;"&amp;PG$6,SaisieFin,"&gt;="&amp;PG$6,SaisieMatin,Paramètres!$A$2,SaisieJour,TEXT(PG$6,"jjjj"))=0)=$AS$1)*0.5)</f>
        <v/>
      </c>
      <c r="PH43" s="6" t="str">
        <f>IF(OR(PG$6=0,COUNTIF(Feries,PG$6)&gt;0,ISNONTEXT($A43)),"",
((COUNTIFS(SaisiePers,$A43,SaisieDebut,"&lt;="&amp;PG$6,SaisieFin,"&gt;"&amp;PG$6,SaisieJour,"")+
COUNTIFS(SaisiePers,$A43,SaisieDebut,"&lt;="&amp;PG$6,SaisieFin,PG$6,SaisieSoir,Paramètres!$B$3,SaisieJour,"")+
COUNTIFS(SaisiePers,$A43,SaisieDebut,"&lt;="&amp;PG$6,SaisieFin,"&gt;"&amp;PG$6,SaisieSoir,Paramètres!$B$3,SaisieJour,TEXT(PG$6,"jjjj"))=0)=$AS$1)*0.5)</f>
        <v/>
      </c>
      <c r="PI43" s="6" t="str">
        <f>IF(OR(PI$6=0,COUNTIF(Feries,PI$6)&gt;0,ISNONTEXT($A43)),"",
((COUNTIFS(SaisiePers,$A43,SaisieDebut,"&lt;"&amp;PI$6,SaisieFin,"&gt;="&amp;PI$6,SaisieJour,"")+
COUNTIFS(SaisiePers,$A43,SaisieDebut,PI$6,SaisieFin,"&gt;="&amp;PI$6,SaisieMatin,Paramètres!$A$2,SaisieJour,"")+
COUNTIFS(SaisiePers,$A43,SaisieDebut,"&lt;"&amp;PI$6,SaisieFin,"&gt;="&amp;PI$6,SaisieMatin,Paramètres!$A$2,SaisieJour,TEXT(PI$6,"jjjj"))=0)=$AS$1)*0.5)</f>
        <v/>
      </c>
      <c r="PJ43" s="6" t="str">
        <f>IF(OR(PI$6=0,COUNTIF(Feries,PI$6)&gt;0,ISNONTEXT($A43)),"",
((COUNTIFS(SaisiePers,$A43,SaisieDebut,"&lt;="&amp;PI$6,SaisieFin,"&gt;"&amp;PI$6,SaisieJour,"")+
COUNTIFS(SaisiePers,$A43,SaisieDebut,"&lt;="&amp;PI$6,SaisieFin,PI$6,SaisieSoir,Paramètres!$B$3,SaisieJour,"")+
COUNTIFS(SaisiePers,$A43,SaisieDebut,"&lt;="&amp;PI$6,SaisieFin,"&gt;"&amp;PI$6,SaisieSoir,Paramètres!$B$3,SaisieJour,TEXT(PI$6,"jjjj"))=0)=$AS$1)*0.5)</f>
        <v/>
      </c>
      <c r="PK43" s="6" t="str">
        <f>IF(OR(PK$6=0,COUNTIF(Feries,PK$6)&gt;0,ISNONTEXT($A43)),"",
((COUNTIFS(SaisiePers,$A43,SaisieDebut,"&lt;"&amp;PK$6,SaisieFin,"&gt;="&amp;PK$6,SaisieJour,"")+
COUNTIFS(SaisiePers,$A43,SaisieDebut,PK$6,SaisieFin,"&gt;="&amp;PK$6,SaisieMatin,Paramètres!$A$2,SaisieJour,"")+
COUNTIFS(SaisiePers,$A43,SaisieDebut,"&lt;"&amp;PK$6,SaisieFin,"&gt;="&amp;PK$6,SaisieMatin,Paramètres!$A$2,SaisieJour,TEXT(PK$6,"jjjj"))=0)=$AS$1)*0.5)</f>
        <v/>
      </c>
      <c r="PL43" s="6" t="str">
        <f>IF(OR(PK$6=0,COUNTIF(Feries,PK$6)&gt;0,ISNONTEXT($A43)),"",
((COUNTIFS(SaisiePers,$A43,SaisieDebut,"&lt;="&amp;PK$6,SaisieFin,"&gt;"&amp;PK$6,SaisieJour,"")+
COUNTIFS(SaisiePers,$A43,SaisieDebut,"&lt;="&amp;PK$6,SaisieFin,PK$6,SaisieSoir,Paramètres!$B$3,SaisieJour,"")+
COUNTIFS(SaisiePers,$A43,SaisieDebut,"&lt;="&amp;PK$6,SaisieFin,"&gt;"&amp;PK$6,SaisieSoir,Paramètres!$B$3,SaisieJour,TEXT(PK$6,"jjjj"))=0)=$AS$1)*0.5)</f>
        <v/>
      </c>
      <c r="PM43" s="6" t="str">
        <f>IF(OR(PM$6=0,COUNTIF(Feries,PM$6)&gt;0,ISNONTEXT($A43)),"",
((COUNTIFS(SaisiePers,$A43,SaisieDebut,"&lt;"&amp;PM$6,SaisieFin,"&gt;="&amp;PM$6,SaisieJour,"")+
COUNTIFS(SaisiePers,$A43,SaisieDebut,PM$6,SaisieFin,"&gt;="&amp;PM$6,SaisieMatin,Paramètres!$A$2,SaisieJour,"")+
COUNTIFS(SaisiePers,$A43,SaisieDebut,"&lt;"&amp;PM$6,SaisieFin,"&gt;="&amp;PM$6,SaisieMatin,Paramètres!$A$2,SaisieJour,TEXT(PM$6,"jjjj"))=0)=$AS$1)*0.5)</f>
        <v/>
      </c>
      <c r="PN43" s="6" t="str">
        <f>IF(OR(PM$6=0,COUNTIF(Feries,PM$6)&gt;0,ISNONTEXT($A43)),"",
((COUNTIFS(SaisiePers,$A43,SaisieDebut,"&lt;="&amp;PM$6,SaisieFin,"&gt;"&amp;PM$6,SaisieJour,"")+
COUNTIFS(SaisiePers,$A43,SaisieDebut,"&lt;="&amp;PM$6,SaisieFin,PM$6,SaisieSoir,Paramètres!$B$3,SaisieJour,"")+
COUNTIFS(SaisiePers,$A43,SaisieDebut,"&lt;="&amp;PM$6,SaisieFin,"&gt;"&amp;PM$6,SaisieSoir,Paramètres!$B$3,SaisieJour,TEXT(PM$6,"jjjj"))=0)=$AS$1)*0.5)</f>
        <v/>
      </c>
      <c r="PO43" s="6" t="str">
        <f>IF(OR(PO$6=0,COUNTIF(Feries,PO$6)&gt;0,ISNONTEXT($A43)),"",
((COUNTIFS(SaisiePers,$A43,SaisieDebut,"&lt;"&amp;PO$6,SaisieFin,"&gt;="&amp;PO$6,SaisieJour,"")+
COUNTIFS(SaisiePers,$A43,SaisieDebut,PO$6,SaisieFin,"&gt;="&amp;PO$6,SaisieMatin,Paramètres!$A$2,SaisieJour,"")+
COUNTIFS(SaisiePers,$A43,SaisieDebut,"&lt;"&amp;PO$6,SaisieFin,"&gt;="&amp;PO$6,SaisieMatin,Paramètres!$A$2,SaisieJour,TEXT(PO$6,"jjjj"))=0)=$AS$1)*0.5)</f>
        <v/>
      </c>
      <c r="PP43" s="6" t="str">
        <f>IF(OR(PO$6=0,COUNTIF(Feries,PO$6)&gt;0,ISNONTEXT($A43)),"",
((COUNTIFS(SaisiePers,$A43,SaisieDebut,"&lt;="&amp;PO$6,SaisieFin,"&gt;"&amp;PO$6,SaisieJour,"")+
COUNTIFS(SaisiePers,$A43,SaisieDebut,"&lt;="&amp;PO$6,SaisieFin,PO$6,SaisieSoir,Paramètres!$B$3,SaisieJour,"")+
COUNTIFS(SaisiePers,$A43,SaisieDebut,"&lt;="&amp;PO$6,SaisieFin,"&gt;"&amp;PO$6,SaisieSoir,Paramètres!$B$3,SaisieJour,TEXT(PO$6,"jjjj"))=0)=$AS$1)*0.5)</f>
        <v/>
      </c>
      <c r="PQ43" s="6" t="str">
        <f>IF(OR(PQ$6=0,COUNTIF(Feries,PQ$6)&gt;0,ISNONTEXT($A43)),"",
((COUNTIFS(SaisiePers,$A43,SaisieDebut,"&lt;"&amp;PQ$6,SaisieFin,"&gt;="&amp;PQ$6,SaisieJour,"")+
COUNTIFS(SaisiePers,$A43,SaisieDebut,PQ$6,SaisieFin,"&gt;="&amp;PQ$6,SaisieMatin,Paramètres!$A$2,SaisieJour,"")+
COUNTIFS(SaisiePers,$A43,SaisieDebut,"&lt;"&amp;PQ$6,SaisieFin,"&gt;="&amp;PQ$6,SaisieMatin,Paramètres!$A$2,SaisieJour,TEXT(PQ$6,"jjjj"))=0)=$AS$1)*0.5)</f>
        <v/>
      </c>
      <c r="PR43" s="6" t="str">
        <f>IF(OR(PQ$6=0,COUNTIF(Feries,PQ$6)&gt;0,ISNONTEXT($A43)),"",
((COUNTIFS(SaisiePers,$A43,SaisieDebut,"&lt;="&amp;PQ$6,SaisieFin,"&gt;"&amp;PQ$6,SaisieJour,"")+
COUNTIFS(SaisiePers,$A43,SaisieDebut,"&lt;="&amp;PQ$6,SaisieFin,PQ$6,SaisieSoir,Paramètres!$B$3,SaisieJour,"")+
COUNTIFS(SaisiePers,$A43,SaisieDebut,"&lt;="&amp;PQ$6,SaisieFin,"&gt;"&amp;PQ$6,SaisieSoir,Paramètres!$B$3,SaisieJour,TEXT(PQ$6,"jjjj"))=0)=$AS$1)*0.5)</f>
        <v/>
      </c>
      <c r="PS43" s="6" t="str">
        <f>IF(OR(PS$6=0,COUNTIF(Feries,PS$6)&gt;0,ISNONTEXT($A43)),"",
((COUNTIFS(SaisiePers,$A43,SaisieDebut,"&lt;"&amp;PS$6,SaisieFin,"&gt;="&amp;PS$6,SaisieJour,"")+
COUNTIFS(SaisiePers,$A43,SaisieDebut,PS$6,SaisieFin,"&gt;="&amp;PS$6,SaisieMatin,Paramètres!$A$2,SaisieJour,"")+
COUNTIFS(SaisiePers,$A43,SaisieDebut,"&lt;"&amp;PS$6,SaisieFin,"&gt;="&amp;PS$6,SaisieMatin,Paramètres!$A$2,SaisieJour,TEXT(PS$6,"jjjj"))=0)=$AS$1)*0.5)</f>
        <v/>
      </c>
      <c r="PT43" s="6" t="str">
        <f>IF(OR(PS$6=0,COUNTIF(Feries,PS$6)&gt;0,ISNONTEXT($A43)),"",
((COUNTIFS(SaisiePers,$A43,SaisieDebut,"&lt;="&amp;PS$6,SaisieFin,"&gt;"&amp;PS$6,SaisieJour,"")+
COUNTIFS(SaisiePers,$A43,SaisieDebut,"&lt;="&amp;PS$6,SaisieFin,PS$6,SaisieSoir,Paramètres!$B$3,SaisieJour,"")+
COUNTIFS(SaisiePers,$A43,SaisieDebut,"&lt;="&amp;PS$6,SaisieFin,"&gt;"&amp;PS$6,SaisieSoir,Paramètres!$B$3,SaisieJour,TEXT(PS$6,"jjjj"))=0)=$AS$1)*0.5)</f>
        <v/>
      </c>
      <c r="PU43" s="6" t="str">
        <f>IF(OR(PU$6=0,COUNTIF(Feries,PU$6)&gt;0,ISNONTEXT($A43)),"",
((COUNTIFS(SaisiePers,$A43,SaisieDebut,"&lt;"&amp;PU$6,SaisieFin,"&gt;="&amp;PU$6,SaisieJour,"")+
COUNTIFS(SaisiePers,$A43,SaisieDebut,PU$6,SaisieFin,"&gt;="&amp;PU$6,SaisieMatin,Paramètres!$A$2,SaisieJour,"")+
COUNTIFS(SaisiePers,$A43,SaisieDebut,"&lt;"&amp;PU$6,SaisieFin,"&gt;="&amp;PU$6,SaisieMatin,Paramètres!$A$2,SaisieJour,TEXT(PU$6,"jjjj"))=0)=$AS$1)*0.5)</f>
        <v/>
      </c>
      <c r="PV43" s="6" t="str">
        <f>IF(OR(PU$6=0,COUNTIF(Feries,PU$6)&gt;0,ISNONTEXT($A43)),"",
((COUNTIFS(SaisiePers,$A43,SaisieDebut,"&lt;="&amp;PU$6,SaisieFin,"&gt;"&amp;PU$6,SaisieJour,"")+
COUNTIFS(SaisiePers,$A43,SaisieDebut,"&lt;="&amp;PU$6,SaisieFin,PU$6,SaisieSoir,Paramètres!$B$3,SaisieJour,"")+
COUNTIFS(SaisiePers,$A43,SaisieDebut,"&lt;="&amp;PU$6,SaisieFin,"&gt;"&amp;PU$6,SaisieSoir,Paramètres!$B$3,SaisieJour,TEXT(PU$6,"jjjj"))=0)=$AS$1)*0.5)</f>
        <v/>
      </c>
      <c r="PW43" s="6" t="str">
        <f>IF(OR(PW$6=0,COUNTIF(Feries,PW$6)&gt;0,ISNONTEXT($A43)),"",
((COUNTIFS(SaisiePers,$A43,SaisieDebut,"&lt;"&amp;PW$6,SaisieFin,"&gt;="&amp;PW$6,SaisieJour,"")+
COUNTIFS(SaisiePers,$A43,SaisieDebut,PW$6,SaisieFin,"&gt;="&amp;PW$6,SaisieMatin,Paramètres!$A$2,SaisieJour,"")+
COUNTIFS(SaisiePers,$A43,SaisieDebut,"&lt;"&amp;PW$6,SaisieFin,"&gt;="&amp;PW$6,SaisieMatin,Paramètres!$A$2,SaisieJour,TEXT(PW$6,"jjjj"))=0)=$AS$1)*0.5)</f>
        <v/>
      </c>
      <c r="PX43" s="6" t="str">
        <f>IF(OR(PW$6=0,COUNTIF(Feries,PW$6)&gt;0,ISNONTEXT($A43)),"",
((COUNTIFS(SaisiePers,$A43,SaisieDebut,"&lt;="&amp;PW$6,SaisieFin,"&gt;"&amp;PW$6,SaisieJour,"")+
COUNTIFS(SaisiePers,$A43,SaisieDebut,"&lt;="&amp;PW$6,SaisieFin,PW$6,SaisieSoir,Paramètres!$B$3,SaisieJour,"")+
COUNTIFS(SaisiePers,$A43,SaisieDebut,"&lt;="&amp;PW$6,SaisieFin,"&gt;"&amp;PW$6,SaisieSoir,Paramètres!$B$3,SaisieJour,TEXT(PW$6,"jjjj"))=0)=$AS$1)*0.5)</f>
        <v/>
      </c>
      <c r="PY43" s="6" t="str">
        <f>IF(OR(PY$6=0,COUNTIF(Feries,PY$6)&gt;0,ISNONTEXT($A43)),"",
((COUNTIFS(SaisiePers,$A43,SaisieDebut,"&lt;"&amp;PY$6,SaisieFin,"&gt;="&amp;PY$6,SaisieJour,"")+
COUNTIFS(SaisiePers,$A43,SaisieDebut,PY$6,SaisieFin,"&gt;="&amp;PY$6,SaisieMatin,Paramètres!$A$2,SaisieJour,"")+
COUNTIFS(SaisiePers,$A43,SaisieDebut,"&lt;"&amp;PY$6,SaisieFin,"&gt;="&amp;PY$6,SaisieMatin,Paramètres!$A$2,SaisieJour,TEXT(PY$6,"jjjj"))=0)=$AS$1)*0.5)</f>
        <v/>
      </c>
      <c r="PZ43" s="6" t="str">
        <f>IF(OR(PY$6=0,COUNTIF(Feries,PY$6)&gt;0,ISNONTEXT($A43)),"",
((COUNTIFS(SaisiePers,$A43,SaisieDebut,"&lt;="&amp;PY$6,SaisieFin,"&gt;"&amp;PY$6,SaisieJour,"")+
COUNTIFS(SaisiePers,$A43,SaisieDebut,"&lt;="&amp;PY$6,SaisieFin,PY$6,SaisieSoir,Paramètres!$B$3,SaisieJour,"")+
COUNTIFS(SaisiePers,$A43,SaisieDebut,"&lt;="&amp;PY$6,SaisieFin,"&gt;"&amp;PY$6,SaisieSoir,Paramètres!$B$3,SaisieJour,TEXT(PY$6,"jjjj"))=0)=$AS$1)*0.5)</f>
        <v/>
      </c>
      <c r="QA43" s="6" t="str">
        <f>IF(OR(QA$6=0,COUNTIF(Feries,QA$6)&gt;0,ISNONTEXT($A43)),"",
((COUNTIFS(SaisiePers,$A43,SaisieDebut,"&lt;"&amp;QA$6,SaisieFin,"&gt;="&amp;QA$6,SaisieJour,"")+
COUNTIFS(SaisiePers,$A43,SaisieDebut,QA$6,SaisieFin,"&gt;="&amp;QA$6,SaisieMatin,Paramètres!$A$2,SaisieJour,"")+
COUNTIFS(SaisiePers,$A43,SaisieDebut,"&lt;"&amp;QA$6,SaisieFin,"&gt;="&amp;QA$6,SaisieMatin,Paramètres!$A$2,SaisieJour,TEXT(QA$6,"jjjj"))=0)=$AS$1)*0.5)</f>
        <v/>
      </c>
      <c r="QB43" s="6" t="str">
        <f>IF(OR(QA$6=0,COUNTIF(Feries,QA$6)&gt;0,ISNONTEXT($A43)),"",
((COUNTIFS(SaisiePers,$A43,SaisieDebut,"&lt;="&amp;QA$6,SaisieFin,"&gt;"&amp;QA$6,SaisieJour,"")+
COUNTIFS(SaisiePers,$A43,SaisieDebut,"&lt;="&amp;QA$6,SaisieFin,QA$6,SaisieSoir,Paramètres!$B$3,SaisieJour,"")+
COUNTIFS(SaisiePers,$A43,SaisieDebut,"&lt;="&amp;QA$6,SaisieFin,"&gt;"&amp;QA$6,SaisieSoir,Paramètres!$B$3,SaisieJour,TEXT(QA$6,"jjjj"))=0)=$AS$1)*0.5)</f>
        <v/>
      </c>
      <c r="QC43" s="6" t="str">
        <f>IF(OR(QC$6=0,COUNTIF(Feries,QC$6)&gt;0,ISNONTEXT($A43)),"",
((COUNTIFS(SaisiePers,$A43,SaisieDebut,"&lt;"&amp;QC$6,SaisieFin,"&gt;="&amp;QC$6,SaisieJour,"")+
COUNTIFS(SaisiePers,$A43,SaisieDebut,QC$6,SaisieFin,"&gt;="&amp;QC$6,SaisieMatin,Paramètres!$A$2,SaisieJour,"")+
COUNTIFS(SaisiePers,$A43,SaisieDebut,"&lt;"&amp;QC$6,SaisieFin,"&gt;="&amp;QC$6,SaisieMatin,Paramètres!$A$2,SaisieJour,TEXT(QC$6,"jjjj"))=0)=$AS$1)*0.5)</f>
        <v/>
      </c>
      <c r="QD43" s="6" t="str">
        <f>IF(OR(QC$6=0,COUNTIF(Feries,QC$6)&gt;0,ISNONTEXT($A43)),"",
((COUNTIFS(SaisiePers,$A43,SaisieDebut,"&lt;="&amp;QC$6,SaisieFin,"&gt;"&amp;QC$6,SaisieJour,"")+
COUNTIFS(SaisiePers,$A43,SaisieDebut,"&lt;="&amp;QC$6,SaisieFin,QC$6,SaisieSoir,Paramètres!$B$3,SaisieJour,"")+
COUNTIFS(SaisiePers,$A43,SaisieDebut,"&lt;="&amp;QC$6,SaisieFin,"&gt;"&amp;QC$6,SaisieSoir,Paramètres!$B$3,SaisieJour,TEXT(QC$6,"jjjj"))=0)=$AS$1)*0.5)</f>
        <v/>
      </c>
      <c r="QE43" s="6" t="str">
        <f>IF(OR(QE$6=0,COUNTIF(Feries,QE$6)&gt;0,ISNONTEXT($A43)),"",
((COUNTIFS(SaisiePers,$A43,SaisieDebut,"&lt;"&amp;QE$6,SaisieFin,"&gt;="&amp;QE$6,SaisieJour,"")+
COUNTIFS(SaisiePers,$A43,SaisieDebut,QE$6,SaisieFin,"&gt;="&amp;QE$6,SaisieMatin,Paramètres!$A$2,SaisieJour,"")+
COUNTIFS(SaisiePers,$A43,SaisieDebut,"&lt;"&amp;QE$6,SaisieFin,"&gt;="&amp;QE$6,SaisieMatin,Paramètres!$A$2,SaisieJour,TEXT(QE$6,"jjjj"))=0)=$AS$1)*0.5)</f>
        <v/>
      </c>
      <c r="QF43" s="6" t="str">
        <f>IF(OR(QE$6=0,COUNTIF(Feries,QE$6)&gt;0,ISNONTEXT($A43)),"",
((COUNTIFS(SaisiePers,$A43,SaisieDebut,"&lt;="&amp;QE$6,SaisieFin,"&gt;"&amp;QE$6,SaisieJour,"")+
COUNTIFS(SaisiePers,$A43,SaisieDebut,"&lt;="&amp;QE$6,SaisieFin,QE$6,SaisieSoir,Paramètres!$B$3,SaisieJour,"")+
COUNTIFS(SaisiePers,$A43,SaisieDebut,"&lt;="&amp;QE$6,SaisieFin,"&gt;"&amp;QE$6,SaisieSoir,Paramètres!$B$3,SaisieJour,TEXT(QE$6,"jjjj"))=0)=$AS$1)*0.5)</f>
        <v/>
      </c>
      <c r="QG43" s="6" t="str">
        <f>IF(OR(QG$6=0,COUNTIF(Feries,QG$6)&gt;0,ISNONTEXT($A43)),"",
((COUNTIFS(SaisiePers,$A43,SaisieDebut,"&lt;"&amp;QG$6,SaisieFin,"&gt;="&amp;QG$6,SaisieJour,"")+
COUNTIFS(SaisiePers,$A43,SaisieDebut,QG$6,SaisieFin,"&gt;="&amp;QG$6,SaisieMatin,Paramètres!$A$2,SaisieJour,"")+
COUNTIFS(SaisiePers,$A43,SaisieDebut,"&lt;"&amp;QG$6,SaisieFin,"&gt;="&amp;QG$6,SaisieMatin,Paramètres!$A$2,SaisieJour,TEXT(QG$6,"jjjj"))=0)=$AS$1)*0.5)</f>
        <v/>
      </c>
      <c r="QH43" s="6" t="str">
        <f>IF(OR(QG$6=0,COUNTIF(Feries,QG$6)&gt;0,ISNONTEXT($A43)),"",
((COUNTIFS(SaisiePers,$A43,SaisieDebut,"&lt;="&amp;QG$6,SaisieFin,"&gt;"&amp;QG$6,SaisieJour,"")+
COUNTIFS(SaisiePers,$A43,SaisieDebut,"&lt;="&amp;QG$6,SaisieFin,QG$6,SaisieSoir,Paramètres!$B$3,SaisieJour,"")+
COUNTIFS(SaisiePers,$A43,SaisieDebut,"&lt;="&amp;QG$6,SaisieFin,"&gt;"&amp;QG$6,SaisieSoir,Paramètres!$B$3,SaisieJour,TEXT(QG$6,"jjjj"))=0)=$AS$1)*0.5)</f>
        <v/>
      </c>
      <c r="QI43" s="6" t="str">
        <f>IF(OR(QI$6=0,COUNTIF(Feries,QI$6)&gt;0,ISNONTEXT($A43)),"",
((COUNTIFS(SaisiePers,$A43,SaisieDebut,"&lt;"&amp;QI$6,SaisieFin,"&gt;="&amp;QI$6,SaisieJour,"")+
COUNTIFS(SaisiePers,$A43,SaisieDebut,QI$6,SaisieFin,"&gt;="&amp;QI$6,SaisieMatin,Paramètres!$A$2,SaisieJour,"")+
COUNTIFS(SaisiePers,$A43,SaisieDebut,"&lt;"&amp;QI$6,SaisieFin,"&gt;="&amp;QI$6,SaisieMatin,Paramètres!$A$2,SaisieJour,TEXT(QI$6,"jjjj"))=0)=$AS$1)*0.5)</f>
        <v/>
      </c>
      <c r="QJ43" s="6" t="str">
        <f>IF(OR(QI$6=0,COUNTIF(Feries,QI$6)&gt;0,ISNONTEXT($A43)),"",
((COUNTIFS(SaisiePers,$A43,SaisieDebut,"&lt;="&amp;QI$6,SaisieFin,"&gt;"&amp;QI$6,SaisieJour,"")+
COUNTIFS(SaisiePers,$A43,SaisieDebut,"&lt;="&amp;QI$6,SaisieFin,QI$6,SaisieSoir,Paramètres!$B$3,SaisieJour,"")+
COUNTIFS(SaisiePers,$A43,SaisieDebut,"&lt;="&amp;QI$6,SaisieFin,"&gt;"&amp;QI$6,SaisieSoir,Paramètres!$B$3,SaisieJour,TEXT(QI$6,"jjjj"))=0)=$AS$1)*0.5)</f>
        <v/>
      </c>
      <c r="QK43" s="6" t="str">
        <f>IF(OR(QK$6=0,COUNTIF(Feries,QK$6)&gt;0,ISNONTEXT($A43)),"",
((COUNTIFS(SaisiePers,$A43,SaisieDebut,"&lt;"&amp;QK$6,SaisieFin,"&gt;="&amp;QK$6,SaisieJour,"")+
COUNTIFS(SaisiePers,$A43,SaisieDebut,QK$6,SaisieFin,"&gt;="&amp;QK$6,SaisieMatin,Paramètres!$A$2,SaisieJour,"")+
COUNTIFS(SaisiePers,$A43,SaisieDebut,"&lt;"&amp;QK$6,SaisieFin,"&gt;="&amp;QK$6,SaisieMatin,Paramètres!$A$2,SaisieJour,TEXT(QK$6,"jjjj"))=0)=$AS$1)*0.5)</f>
        <v/>
      </c>
      <c r="QL43" s="6" t="str">
        <f>IF(OR(QK$6=0,COUNTIF(Feries,QK$6)&gt;0,ISNONTEXT($A43)),"",
((COUNTIFS(SaisiePers,$A43,SaisieDebut,"&lt;="&amp;QK$6,SaisieFin,"&gt;"&amp;QK$6,SaisieJour,"")+
COUNTIFS(SaisiePers,$A43,SaisieDebut,"&lt;="&amp;QK$6,SaisieFin,QK$6,SaisieSoir,Paramètres!$B$3,SaisieJour,"")+
COUNTIFS(SaisiePers,$A43,SaisieDebut,"&lt;="&amp;QK$6,SaisieFin,"&gt;"&amp;QK$6,SaisieSoir,Paramètres!$B$3,SaisieJour,TEXT(QK$6,"jjjj"))=0)=$AS$1)*0.5)</f>
        <v/>
      </c>
      <c r="QM43" s="6" t="str">
        <f>IF(OR(QM$6=0,COUNTIF(Feries,QM$6)&gt;0,ISNONTEXT($A43)),"",
((COUNTIFS(SaisiePers,$A43,SaisieDebut,"&lt;"&amp;QM$6,SaisieFin,"&gt;="&amp;QM$6,SaisieJour,"")+
COUNTIFS(SaisiePers,$A43,SaisieDebut,QM$6,SaisieFin,"&gt;="&amp;QM$6,SaisieMatin,Paramètres!$A$2,SaisieJour,"")+
COUNTIFS(SaisiePers,$A43,SaisieDebut,"&lt;"&amp;QM$6,SaisieFin,"&gt;="&amp;QM$6,SaisieMatin,Paramètres!$A$2,SaisieJour,TEXT(QM$6,"jjjj"))=0)=$AS$1)*0.5)</f>
        <v/>
      </c>
      <c r="QN43" s="6" t="str">
        <f>IF(OR(QM$6=0,COUNTIF(Feries,QM$6)&gt;0,ISNONTEXT($A43)),"",
((COUNTIFS(SaisiePers,$A43,SaisieDebut,"&lt;="&amp;QM$6,SaisieFin,"&gt;"&amp;QM$6,SaisieJour,"")+
COUNTIFS(SaisiePers,$A43,SaisieDebut,"&lt;="&amp;QM$6,SaisieFin,QM$6,SaisieSoir,Paramètres!$B$3,SaisieJour,"")+
COUNTIFS(SaisiePers,$A43,SaisieDebut,"&lt;="&amp;QM$6,SaisieFin,"&gt;"&amp;QM$6,SaisieSoir,Paramètres!$B$3,SaisieJour,TEXT(QM$6,"jjjj"))=0)=$AS$1)*0.5)</f>
        <v/>
      </c>
      <c r="QO43" s="6" t="str">
        <f>IF(OR(QO$6=0,COUNTIF(Feries,QO$6)&gt;0,ISNONTEXT($A43)),"",
((COUNTIFS(SaisiePers,$A43,SaisieDebut,"&lt;"&amp;QO$6,SaisieFin,"&gt;="&amp;QO$6,SaisieJour,"")+
COUNTIFS(SaisiePers,$A43,SaisieDebut,QO$6,SaisieFin,"&gt;="&amp;QO$6,SaisieMatin,Paramètres!$A$2,SaisieJour,"")+
COUNTIFS(SaisiePers,$A43,SaisieDebut,"&lt;"&amp;QO$6,SaisieFin,"&gt;="&amp;QO$6,SaisieMatin,Paramètres!$A$2,SaisieJour,TEXT(QO$6,"jjjj"))=0)=$AS$1)*0.5)</f>
        <v/>
      </c>
      <c r="QP43" s="6" t="str">
        <f>IF(OR(QO$6=0,COUNTIF(Feries,QO$6)&gt;0,ISNONTEXT($A43)),"",
((COUNTIFS(SaisiePers,$A43,SaisieDebut,"&lt;="&amp;QO$6,SaisieFin,"&gt;"&amp;QO$6,SaisieJour,"")+
COUNTIFS(SaisiePers,$A43,SaisieDebut,"&lt;="&amp;QO$6,SaisieFin,QO$6,SaisieSoir,Paramètres!$B$3,SaisieJour,"")+
COUNTIFS(SaisiePers,$A43,SaisieDebut,"&lt;="&amp;QO$6,SaisieFin,"&gt;"&amp;QO$6,SaisieSoir,Paramètres!$B$3,SaisieJour,TEXT(QO$6,"jjjj"))=0)=$AS$1)*0.5)</f>
        <v/>
      </c>
      <c r="QQ43" s="6" t="str">
        <f>IF(OR(QQ$6=0,COUNTIF(Feries,QQ$6)&gt;0,ISNONTEXT($A43)),"",
((COUNTIFS(SaisiePers,$A43,SaisieDebut,"&lt;"&amp;QQ$6,SaisieFin,"&gt;="&amp;QQ$6,SaisieJour,"")+
COUNTIFS(SaisiePers,$A43,SaisieDebut,QQ$6,SaisieFin,"&gt;="&amp;QQ$6,SaisieMatin,Paramètres!$A$2,SaisieJour,"")+
COUNTIFS(SaisiePers,$A43,SaisieDebut,"&lt;"&amp;QQ$6,SaisieFin,"&gt;="&amp;QQ$6,SaisieMatin,Paramètres!$A$2,SaisieJour,TEXT(QQ$6,"jjjj"))=0)=$AS$1)*0.5)</f>
        <v/>
      </c>
      <c r="QR43" s="6" t="str">
        <f>IF(OR(QQ$6=0,COUNTIF(Feries,QQ$6)&gt;0,ISNONTEXT($A43)),"",
((COUNTIFS(SaisiePers,$A43,SaisieDebut,"&lt;="&amp;QQ$6,SaisieFin,"&gt;"&amp;QQ$6,SaisieJour,"")+
COUNTIFS(SaisiePers,$A43,SaisieDebut,"&lt;="&amp;QQ$6,SaisieFin,QQ$6,SaisieSoir,Paramètres!$B$3,SaisieJour,"")+
COUNTIFS(SaisiePers,$A43,SaisieDebut,"&lt;="&amp;QQ$6,SaisieFin,"&gt;"&amp;QQ$6,SaisieSoir,Paramètres!$B$3,SaisieJour,TEXT(QQ$6,"jjjj"))=0)=$AS$1)*0.5)</f>
        <v/>
      </c>
      <c r="QS43" s="6" t="str">
        <f>IF(OR(QS$6=0,COUNTIF(Feries,QS$6)&gt;0,ISNONTEXT($A43)),"",
((COUNTIFS(SaisiePers,$A43,SaisieDebut,"&lt;"&amp;QS$6,SaisieFin,"&gt;="&amp;QS$6,SaisieJour,"")+
COUNTIFS(SaisiePers,$A43,SaisieDebut,QS$6,SaisieFin,"&gt;="&amp;QS$6,SaisieMatin,Paramètres!$A$2,SaisieJour,"")+
COUNTIFS(SaisiePers,$A43,SaisieDebut,"&lt;"&amp;QS$6,SaisieFin,"&gt;="&amp;QS$6,SaisieMatin,Paramètres!$A$2,SaisieJour,TEXT(QS$6,"jjjj"))=0)=$AS$1)*0.5)</f>
        <v/>
      </c>
      <c r="QT43" s="6" t="str">
        <f>IF(OR(QS$6=0,COUNTIF(Feries,QS$6)&gt;0,ISNONTEXT($A43)),"",
((COUNTIFS(SaisiePers,$A43,SaisieDebut,"&lt;="&amp;QS$6,SaisieFin,"&gt;"&amp;QS$6,SaisieJour,"")+
COUNTIFS(SaisiePers,$A43,SaisieDebut,"&lt;="&amp;QS$6,SaisieFin,QS$6,SaisieSoir,Paramètres!$B$3,SaisieJour,"")+
COUNTIFS(SaisiePers,$A43,SaisieDebut,"&lt;="&amp;QS$6,SaisieFin,"&gt;"&amp;QS$6,SaisieSoir,Paramètres!$B$3,SaisieJour,TEXT(QS$6,"jjjj"))=0)=$AS$1)*0.5)</f>
        <v/>
      </c>
      <c r="QU43" s="6" t="str">
        <f>IF(OR(QU$6=0,COUNTIF(Feries,QU$6)&gt;0,ISNONTEXT($A43)),"",
((COUNTIFS(SaisiePers,$A43,SaisieDebut,"&lt;"&amp;QU$6,SaisieFin,"&gt;="&amp;QU$6,SaisieJour,"")+
COUNTIFS(SaisiePers,$A43,SaisieDebut,QU$6,SaisieFin,"&gt;="&amp;QU$6,SaisieMatin,Paramètres!$A$2,SaisieJour,"")+
COUNTIFS(SaisiePers,$A43,SaisieDebut,"&lt;"&amp;QU$6,SaisieFin,"&gt;="&amp;QU$6,SaisieMatin,Paramètres!$A$2,SaisieJour,TEXT(QU$6,"jjjj"))=0)=$AS$1)*0.5)</f>
        <v/>
      </c>
      <c r="QV43" s="6" t="str">
        <f>IF(OR(QU$6=0,COUNTIF(Feries,QU$6)&gt;0,ISNONTEXT($A43)),"",
((COUNTIFS(SaisiePers,$A43,SaisieDebut,"&lt;="&amp;QU$6,SaisieFin,"&gt;"&amp;QU$6,SaisieJour,"")+
COUNTIFS(SaisiePers,$A43,SaisieDebut,"&lt;="&amp;QU$6,SaisieFin,QU$6,SaisieSoir,Paramètres!$B$3,SaisieJour,"")+
COUNTIFS(SaisiePers,$A43,SaisieDebut,"&lt;="&amp;QU$6,SaisieFin,"&gt;"&amp;QU$6,SaisieSoir,Paramètres!$B$3,SaisieJour,TEXT(QU$6,"jjjj"))=0)=$AS$1)*0.5)</f>
        <v/>
      </c>
      <c r="QW43" s="6" t="str">
        <f>IF(OR(QW$6=0,COUNTIF(Feries,QW$6)&gt;0,ISNONTEXT($A43)),"",
((COUNTIFS(SaisiePers,$A43,SaisieDebut,"&lt;"&amp;QW$6,SaisieFin,"&gt;="&amp;QW$6,SaisieJour,"")+
COUNTIFS(SaisiePers,$A43,SaisieDebut,QW$6,SaisieFin,"&gt;="&amp;QW$6,SaisieMatin,Paramètres!$A$2,SaisieJour,"")+
COUNTIFS(SaisiePers,$A43,SaisieDebut,"&lt;"&amp;QW$6,SaisieFin,"&gt;="&amp;QW$6,SaisieMatin,Paramètres!$A$2,SaisieJour,TEXT(QW$6,"jjjj"))=0)=$AS$1)*0.5)</f>
        <v/>
      </c>
      <c r="QX43" s="6" t="str">
        <f>IF(OR(QW$6=0,COUNTIF(Feries,QW$6)&gt;0,ISNONTEXT($A43)),"",
((COUNTIFS(SaisiePers,$A43,SaisieDebut,"&lt;="&amp;QW$6,SaisieFin,"&gt;"&amp;QW$6,SaisieJour,"")+
COUNTIFS(SaisiePers,$A43,SaisieDebut,"&lt;="&amp;QW$6,SaisieFin,QW$6,SaisieSoir,Paramètres!$B$3,SaisieJour,"")+
COUNTIFS(SaisiePers,$A43,SaisieDebut,"&lt;="&amp;QW$6,SaisieFin,"&gt;"&amp;QW$6,SaisieSoir,Paramètres!$B$3,SaisieJour,TEXT(QW$6,"jjjj"))=0)=$AS$1)*0.5)</f>
        <v/>
      </c>
      <c r="QY43" s="6" t="str">
        <f>IF(OR(QY$6=0,COUNTIF(Feries,QY$6)&gt;0,ISNONTEXT($A43)),"",
((COUNTIFS(SaisiePers,$A43,SaisieDebut,"&lt;"&amp;QY$6,SaisieFin,"&gt;="&amp;QY$6,SaisieJour,"")+
COUNTIFS(SaisiePers,$A43,SaisieDebut,QY$6,SaisieFin,"&gt;="&amp;QY$6,SaisieMatin,Paramètres!$A$2,SaisieJour,"")+
COUNTIFS(SaisiePers,$A43,SaisieDebut,"&lt;"&amp;QY$6,SaisieFin,"&gt;="&amp;QY$6,SaisieMatin,Paramètres!$A$2,SaisieJour,TEXT(QY$6,"jjjj"))=0)=$AS$1)*0.5)</f>
        <v/>
      </c>
      <c r="QZ43" s="6" t="str">
        <f>IF(OR(QY$6=0,COUNTIF(Feries,QY$6)&gt;0,ISNONTEXT($A43)),"",
((COUNTIFS(SaisiePers,$A43,SaisieDebut,"&lt;="&amp;QY$6,SaisieFin,"&gt;"&amp;QY$6,SaisieJour,"")+
COUNTIFS(SaisiePers,$A43,SaisieDebut,"&lt;="&amp;QY$6,SaisieFin,QY$6,SaisieSoir,Paramètres!$B$3,SaisieJour,"")+
COUNTIFS(SaisiePers,$A43,SaisieDebut,"&lt;="&amp;QY$6,SaisieFin,"&gt;"&amp;QY$6,SaisieSoir,Paramètres!$B$3,SaisieJour,TEXT(QY$6,"jjjj"))=0)=$AS$1)*0.5)</f>
        <v/>
      </c>
      <c r="RA43" s="6" t="str">
        <f>IF(OR(RA$6=0,COUNTIF(Feries,RA$6)&gt;0,ISNONTEXT($A43)),"",
((COUNTIFS(SaisiePers,$A43,SaisieDebut,"&lt;"&amp;RA$6,SaisieFin,"&gt;="&amp;RA$6,SaisieJour,"")+
COUNTIFS(SaisiePers,$A43,SaisieDebut,RA$6,SaisieFin,"&gt;="&amp;RA$6,SaisieMatin,Paramètres!$A$2,SaisieJour,"")+
COUNTIFS(SaisiePers,$A43,SaisieDebut,"&lt;"&amp;RA$6,SaisieFin,"&gt;="&amp;RA$6,SaisieMatin,Paramètres!$A$2,SaisieJour,TEXT(RA$6,"jjjj"))=0)=$AS$1)*0.5)</f>
        <v/>
      </c>
      <c r="RB43" s="6" t="str">
        <f>IF(OR(RA$6=0,COUNTIF(Feries,RA$6)&gt;0,ISNONTEXT($A43)),"",
((COUNTIFS(SaisiePers,$A43,SaisieDebut,"&lt;="&amp;RA$6,SaisieFin,"&gt;"&amp;RA$6,SaisieJour,"")+
COUNTIFS(SaisiePers,$A43,SaisieDebut,"&lt;="&amp;RA$6,SaisieFin,RA$6,SaisieSoir,Paramètres!$B$3,SaisieJour,"")+
COUNTIFS(SaisiePers,$A43,SaisieDebut,"&lt;="&amp;RA$6,SaisieFin,"&gt;"&amp;RA$6,SaisieSoir,Paramètres!$B$3,SaisieJour,TEXT(RA$6,"jjjj"))=0)=$AS$1)*0.5)</f>
        <v/>
      </c>
      <c r="RC43" s="6" t="str">
        <f>IF(OR(RC$6=0,COUNTIF(Feries,RC$6)&gt;0,ISNONTEXT($A43)),"",
((COUNTIFS(SaisiePers,$A43,SaisieDebut,"&lt;"&amp;RC$6,SaisieFin,"&gt;="&amp;RC$6,SaisieJour,"")+
COUNTIFS(SaisiePers,$A43,SaisieDebut,RC$6,SaisieFin,"&gt;="&amp;RC$6,SaisieMatin,Paramètres!$A$2,SaisieJour,"")+
COUNTIFS(SaisiePers,$A43,SaisieDebut,"&lt;"&amp;RC$6,SaisieFin,"&gt;="&amp;RC$6,SaisieMatin,Paramètres!$A$2,SaisieJour,TEXT(RC$6,"jjjj"))=0)=$AS$1)*0.5)</f>
        <v/>
      </c>
      <c r="RD43" s="6" t="str">
        <f>IF(OR(RC$6=0,COUNTIF(Feries,RC$6)&gt;0,ISNONTEXT($A43)),"",
((COUNTIFS(SaisiePers,$A43,SaisieDebut,"&lt;="&amp;RC$6,SaisieFin,"&gt;"&amp;RC$6,SaisieJour,"")+
COUNTIFS(SaisiePers,$A43,SaisieDebut,"&lt;="&amp;RC$6,SaisieFin,RC$6,SaisieSoir,Paramètres!$B$3,SaisieJour,"")+
COUNTIFS(SaisiePers,$A43,SaisieDebut,"&lt;="&amp;RC$6,SaisieFin,"&gt;"&amp;RC$6,SaisieSoir,Paramètres!$B$3,SaisieJour,TEXT(RC$6,"jjjj"))=0)=$AS$1)*0.5)</f>
        <v/>
      </c>
      <c r="RE43" s="6" t="str">
        <f>IF(OR(RE$6=0,COUNTIF(Feries,RE$6)&gt;0,ISNONTEXT($A43)),"",
((COUNTIFS(SaisiePers,$A43,SaisieDebut,"&lt;"&amp;RE$6,SaisieFin,"&gt;="&amp;RE$6,SaisieJour,"")+
COUNTIFS(SaisiePers,$A43,SaisieDebut,RE$6,SaisieFin,"&gt;="&amp;RE$6,SaisieMatin,Paramètres!$A$2,SaisieJour,"")+
COUNTIFS(SaisiePers,$A43,SaisieDebut,"&lt;"&amp;RE$6,SaisieFin,"&gt;="&amp;RE$6,SaisieMatin,Paramètres!$A$2,SaisieJour,TEXT(RE$6,"jjjj"))=0)=$AS$1)*0.5)</f>
        <v/>
      </c>
      <c r="RF43" s="6" t="str">
        <f>IF(OR(RE$6=0,COUNTIF(Feries,RE$6)&gt;0,ISNONTEXT($A43)),"",
((COUNTIFS(SaisiePers,$A43,SaisieDebut,"&lt;="&amp;RE$6,SaisieFin,"&gt;"&amp;RE$6,SaisieJour,"")+
COUNTIFS(SaisiePers,$A43,SaisieDebut,"&lt;="&amp;RE$6,SaisieFin,RE$6,SaisieSoir,Paramètres!$B$3,SaisieJour,"")+
COUNTIFS(SaisiePers,$A43,SaisieDebut,"&lt;="&amp;RE$6,SaisieFin,"&gt;"&amp;RE$6,SaisieSoir,Paramètres!$B$3,SaisieJour,TEXT(RE$6,"jjjj"))=0)=$AS$1)*0.5)</f>
        <v/>
      </c>
      <c r="RG43" s="6" t="str">
        <f>IF(OR(RG$6=0,COUNTIF(Feries,RG$6)&gt;0,ISNONTEXT($A43)),"",
((COUNTIFS(SaisiePers,$A43,SaisieDebut,"&lt;"&amp;RG$6,SaisieFin,"&gt;="&amp;RG$6,SaisieJour,"")+
COUNTIFS(SaisiePers,$A43,SaisieDebut,RG$6,SaisieFin,"&gt;="&amp;RG$6,SaisieMatin,Paramètres!$A$2,SaisieJour,"")+
COUNTIFS(SaisiePers,$A43,SaisieDebut,"&lt;"&amp;RG$6,SaisieFin,"&gt;="&amp;RG$6,SaisieMatin,Paramètres!$A$2,SaisieJour,TEXT(RG$6,"jjjj"))=0)=$AS$1)*0.5)</f>
        <v/>
      </c>
      <c r="RH43" s="6" t="str">
        <f>IF(OR(RG$6=0,COUNTIF(Feries,RG$6)&gt;0,ISNONTEXT($A43)),"",
((COUNTIFS(SaisiePers,$A43,SaisieDebut,"&lt;="&amp;RG$6,SaisieFin,"&gt;"&amp;RG$6,SaisieJour,"")+
COUNTIFS(SaisiePers,$A43,SaisieDebut,"&lt;="&amp;RG$6,SaisieFin,RG$6,SaisieSoir,Paramètres!$B$3,SaisieJour,"")+
COUNTIFS(SaisiePers,$A43,SaisieDebut,"&lt;="&amp;RG$6,SaisieFin,"&gt;"&amp;RG$6,SaisieSoir,Paramètres!$B$3,SaisieJour,TEXT(RG$6,"jjjj"))=0)=$AS$1)*0.5)</f>
        <v/>
      </c>
      <c r="RI43" s="6" t="str">
        <f>IF(OR(RI$6=0,COUNTIF(Feries,RI$6)&gt;0,ISNONTEXT($A43)),"",
((COUNTIFS(SaisiePers,$A43,SaisieDebut,"&lt;"&amp;RI$6,SaisieFin,"&gt;="&amp;RI$6,SaisieJour,"")+
COUNTIFS(SaisiePers,$A43,SaisieDebut,RI$6,SaisieFin,"&gt;="&amp;RI$6,SaisieMatin,Paramètres!$A$2,SaisieJour,"")+
COUNTIFS(SaisiePers,$A43,SaisieDebut,"&lt;"&amp;RI$6,SaisieFin,"&gt;="&amp;RI$6,SaisieMatin,Paramètres!$A$2,SaisieJour,TEXT(RI$6,"jjjj"))=0)=$AS$1)*0.5)</f>
        <v/>
      </c>
      <c r="RJ43" s="6" t="str">
        <f>IF(OR(RI$6=0,COUNTIF(Feries,RI$6)&gt;0,ISNONTEXT($A43)),"",
((COUNTIFS(SaisiePers,$A43,SaisieDebut,"&lt;="&amp;RI$6,SaisieFin,"&gt;"&amp;RI$6,SaisieJour,"")+
COUNTIFS(SaisiePers,$A43,SaisieDebut,"&lt;="&amp;RI$6,SaisieFin,RI$6,SaisieSoir,Paramètres!$B$3,SaisieJour,"")+
COUNTIFS(SaisiePers,$A43,SaisieDebut,"&lt;="&amp;RI$6,SaisieFin,"&gt;"&amp;RI$6,SaisieSoir,Paramètres!$B$3,SaisieJour,TEXT(RI$6,"jjjj"))=0)=$AS$1)*0.5)</f>
        <v/>
      </c>
      <c r="RK43" s="6" t="str">
        <f>IF(OR(RK$6=0,COUNTIF(Feries,RK$6)&gt;0,ISNONTEXT($A43)),"",
((COUNTIFS(SaisiePers,$A43,SaisieDebut,"&lt;"&amp;RK$6,SaisieFin,"&gt;="&amp;RK$6,SaisieJour,"")+
COUNTIFS(SaisiePers,$A43,SaisieDebut,RK$6,SaisieFin,"&gt;="&amp;RK$6,SaisieMatin,Paramètres!$A$2,SaisieJour,"")+
COUNTIFS(SaisiePers,$A43,SaisieDebut,"&lt;"&amp;RK$6,SaisieFin,"&gt;="&amp;RK$6,SaisieMatin,Paramètres!$A$2,SaisieJour,TEXT(RK$6,"jjjj"))=0)=$AS$1)*0.5)</f>
        <v/>
      </c>
      <c r="RL43" s="6" t="str">
        <f>IF(OR(RK$6=0,COUNTIF(Feries,RK$6)&gt;0,ISNONTEXT($A43)),"",
((COUNTIFS(SaisiePers,$A43,SaisieDebut,"&lt;="&amp;RK$6,SaisieFin,"&gt;"&amp;RK$6,SaisieJour,"")+
COUNTIFS(SaisiePers,$A43,SaisieDebut,"&lt;="&amp;RK$6,SaisieFin,RK$6,SaisieSoir,Paramètres!$B$3,SaisieJour,"")+
COUNTIFS(SaisiePers,$A43,SaisieDebut,"&lt;="&amp;RK$6,SaisieFin,"&gt;"&amp;RK$6,SaisieSoir,Paramètres!$B$3,SaisieJour,TEXT(RK$6,"jjjj"))=0)=$AS$1)*0.5)</f>
        <v/>
      </c>
      <c r="RM43" s="6" t="str">
        <f>IF(OR(RM$6=0,COUNTIF(Feries,RM$6)&gt;0,ISNONTEXT($A43)),"",
((COUNTIFS(SaisiePers,$A43,SaisieDebut,"&lt;"&amp;RM$6,SaisieFin,"&gt;="&amp;RM$6,SaisieJour,"")+
COUNTIFS(SaisiePers,$A43,SaisieDebut,RM$6,SaisieFin,"&gt;="&amp;RM$6,SaisieMatin,Paramètres!$A$2,SaisieJour,"")+
COUNTIFS(SaisiePers,$A43,SaisieDebut,"&lt;"&amp;RM$6,SaisieFin,"&gt;="&amp;RM$6,SaisieMatin,Paramètres!$A$2,SaisieJour,TEXT(RM$6,"jjjj"))=0)=$AS$1)*0.5)</f>
        <v/>
      </c>
      <c r="RN43" s="6" t="str">
        <f>IF(OR(RM$6=0,COUNTIF(Feries,RM$6)&gt;0,ISNONTEXT($A43)),"",
((COUNTIFS(SaisiePers,$A43,SaisieDebut,"&lt;="&amp;RM$6,SaisieFin,"&gt;"&amp;RM$6,SaisieJour,"")+
COUNTIFS(SaisiePers,$A43,SaisieDebut,"&lt;="&amp;RM$6,SaisieFin,RM$6,SaisieSoir,Paramètres!$B$3,SaisieJour,"")+
COUNTIFS(SaisiePers,$A43,SaisieDebut,"&lt;="&amp;RM$6,SaisieFin,"&gt;"&amp;RM$6,SaisieSoir,Paramètres!$B$3,SaisieJour,TEXT(RM$6,"jjjj"))=0)=$AS$1)*0.5)</f>
        <v/>
      </c>
      <c r="RO43" s="6" t="str">
        <f>IF(OR(RO$6=0,COUNTIF(Feries,RO$6)&gt;0,ISNONTEXT($A43)),"",
((COUNTIFS(SaisiePers,$A43,SaisieDebut,"&lt;"&amp;RO$6,SaisieFin,"&gt;="&amp;RO$6,SaisieJour,"")+
COUNTIFS(SaisiePers,$A43,SaisieDebut,RO$6,SaisieFin,"&gt;="&amp;RO$6,SaisieMatin,Paramètres!$A$2,SaisieJour,"")+
COUNTIFS(SaisiePers,$A43,SaisieDebut,"&lt;"&amp;RO$6,SaisieFin,"&gt;="&amp;RO$6,SaisieMatin,Paramètres!$A$2,SaisieJour,TEXT(RO$6,"jjjj"))=0)=$AS$1)*0.5)</f>
        <v/>
      </c>
      <c r="RP43" s="6" t="str">
        <f>IF(OR(RO$6=0,COUNTIF(Feries,RO$6)&gt;0,ISNONTEXT($A43)),"",
((COUNTIFS(SaisiePers,$A43,SaisieDebut,"&lt;="&amp;RO$6,SaisieFin,"&gt;"&amp;RO$6,SaisieJour,"")+
COUNTIFS(SaisiePers,$A43,SaisieDebut,"&lt;="&amp;RO$6,SaisieFin,RO$6,SaisieSoir,Paramètres!$B$3,SaisieJour,"")+
COUNTIFS(SaisiePers,$A43,SaisieDebut,"&lt;="&amp;RO$6,SaisieFin,"&gt;"&amp;RO$6,SaisieSoir,Paramètres!$B$3,SaisieJour,TEXT(RO$6,"jjjj"))=0)=$AS$1)*0.5)</f>
        <v/>
      </c>
      <c r="RQ43" s="6" t="str">
        <f>IF(OR(RQ$6=0,COUNTIF(Feries,RQ$6)&gt;0,ISNONTEXT($A43)),"",
((COUNTIFS(SaisiePers,$A43,SaisieDebut,"&lt;"&amp;RQ$6,SaisieFin,"&gt;="&amp;RQ$6,SaisieJour,"")+
COUNTIFS(SaisiePers,$A43,SaisieDebut,RQ$6,SaisieFin,"&gt;="&amp;RQ$6,SaisieMatin,Paramètres!$A$2,SaisieJour,"")+
COUNTIFS(SaisiePers,$A43,SaisieDebut,"&lt;"&amp;RQ$6,SaisieFin,"&gt;="&amp;RQ$6,SaisieMatin,Paramètres!$A$2,SaisieJour,TEXT(RQ$6,"jjjj"))=0)=$AS$1)*0.5)</f>
        <v/>
      </c>
      <c r="RR43" s="6" t="str">
        <f>IF(OR(RQ$6=0,COUNTIF(Feries,RQ$6)&gt;0,ISNONTEXT($A43)),"",
((COUNTIFS(SaisiePers,$A43,SaisieDebut,"&lt;="&amp;RQ$6,SaisieFin,"&gt;"&amp;RQ$6,SaisieJour,"")+
COUNTIFS(SaisiePers,$A43,SaisieDebut,"&lt;="&amp;RQ$6,SaisieFin,RQ$6,SaisieSoir,Paramètres!$B$3,SaisieJour,"")+
COUNTIFS(SaisiePers,$A43,SaisieDebut,"&lt;="&amp;RQ$6,SaisieFin,"&gt;"&amp;RQ$6,SaisieSoir,Paramètres!$B$3,SaisieJour,TEXT(RQ$6,"jjjj"))=0)=$AS$1)*0.5)</f>
        <v/>
      </c>
      <c r="RS43" s="6" t="str">
        <f>IF(OR(RS$6=0,COUNTIF(Feries,RS$6)&gt;0,ISNONTEXT($A43)),"",
((COUNTIFS(SaisiePers,$A43,SaisieDebut,"&lt;"&amp;RS$6,SaisieFin,"&gt;="&amp;RS$6,SaisieJour,"")+
COUNTIFS(SaisiePers,$A43,SaisieDebut,RS$6,SaisieFin,"&gt;="&amp;RS$6,SaisieMatin,Paramètres!$A$2,SaisieJour,"")+
COUNTIFS(SaisiePers,$A43,SaisieDebut,"&lt;"&amp;RS$6,SaisieFin,"&gt;="&amp;RS$6,SaisieMatin,Paramètres!$A$2,SaisieJour,TEXT(RS$6,"jjjj"))=0)=$AS$1)*0.5)</f>
        <v/>
      </c>
      <c r="RT43" s="6" t="str">
        <f>IF(OR(RS$6=0,COUNTIF(Feries,RS$6)&gt;0,ISNONTEXT($A43)),"",
((COUNTIFS(SaisiePers,$A43,SaisieDebut,"&lt;="&amp;RS$6,SaisieFin,"&gt;"&amp;RS$6,SaisieJour,"")+
COUNTIFS(SaisiePers,$A43,SaisieDebut,"&lt;="&amp;RS$6,SaisieFin,RS$6,SaisieSoir,Paramètres!$B$3,SaisieJour,"")+
COUNTIFS(SaisiePers,$A43,SaisieDebut,"&lt;="&amp;RS$6,SaisieFin,"&gt;"&amp;RS$6,SaisieSoir,Paramètres!$B$3,SaisieJour,TEXT(RS$6,"jjjj"))=0)=$AS$1)*0.5)</f>
        <v/>
      </c>
      <c r="RU43" s="6" t="str">
        <f>IF(OR(RU$6=0,COUNTIF(Feries,RU$6)&gt;0,ISNONTEXT($A43)),"",
((COUNTIFS(SaisiePers,$A43,SaisieDebut,"&lt;"&amp;RU$6,SaisieFin,"&gt;="&amp;RU$6,SaisieJour,"")+
COUNTIFS(SaisiePers,$A43,SaisieDebut,RU$6,SaisieFin,"&gt;="&amp;RU$6,SaisieMatin,Paramètres!$A$2,SaisieJour,"")+
COUNTIFS(SaisiePers,$A43,SaisieDebut,"&lt;"&amp;RU$6,SaisieFin,"&gt;="&amp;RU$6,SaisieMatin,Paramètres!$A$2,SaisieJour,TEXT(RU$6,"jjjj"))=0)=$AS$1)*0.5)</f>
        <v/>
      </c>
      <c r="RV43" s="6" t="str">
        <f>IF(OR(RU$6=0,COUNTIF(Feries,RU$6)&gt;0,ISNONTEXT($A43)),"",
((COUNTIFS(SaisiePers,$A43,SaisieDebut,"&lt;="&amp;RU$6,SaisieFin,"&gt;"&amp;RU$6,SaisieJour,"")+
COUNTIFS(SaisiePers,$A43,SaisieDebut,"&lt;="&amp;RU$6,SaisieFin,RU$6,SaisieSoir,Paramètres!$B$3,SaisieJour,"")+
COUNTIFS(SaisiePers,$A43,SaisieDebut,"&lt;="&amp;RU$6,SaisieFin,"&gt;"&amp;RU$6,SaisieSoir,Paramètres!$B$3,SaisieJour,TEXT(RU$6,"jjjj"))=0)=$AS$1)*0.5)</f>
        <v/>
      </c>
      <c r="RW43" s="6" t="str">
        <f>IF(OR(RW$6=0,COUNTIF(Feries,RW$6)&gt;0,ISNONTEXT($A43)),"",
((COUNTIFS(SaisiePers,$A43,SaisieDebut,"&lt;"&amp;RW$6,SaisieFin,"&gt;="&amp;RW$6,SaisieJour,"")+
COUNTIFS(SaisiePers,$A43,SaisieDebut,RW$6,SaisieFin,"&gt;="&amp;RW$6,SaisieMatin,Paramètres!$A$2,SaisieJour,"")+
COUNTIFS(SaisiePers,$A43,SaisieDebut,"&lt;"&amp;RW$6,SaisieFin,"&gt;="&amp;RW$6,SaisieMatin,Paramètres!$A$2,SaisieJour,TEXT(RW$6,"jjjj"))=0)=$AS$1)*0.5)</f>
        <v/>
      </c>
      <c r="RX43" s="6" t="str">
        <f>IF(OR(RW$6=0,COUNTIF(Feries,RW$6)&gt;0,ISNONTEXT($A43)),"",
((COUNTIFS(SaisiePers,$A43,SaisieDebut,"&lt;="&amp;RW$6,SaisieFin,"&gt;"&amp;RW$6,SaisieJour,"")+
COUNTIFS(SaisiePers,$A43,SaisieDebut,"&lt;="&amp;RW$6,SaisieFin,RW$6,SaisieSoir,Paramètres!$B$3,SaisieJour,"")+
COUNTIFS(SaisiePers,$A43,SaisieDebut,"&lt;="&amp;RW$6,SaisieFin,"&gt;"&amp;RW$6,SaisieSoir,Paramètres!$B$3,SaisieJour,TEXT(RW$6,"jjjj"))=0)=$AS$1)*0.5)</f>
        <v/>
      </c>
      <c r="RY43" s="6" t="str">
        <f>IF(OR(RY$6=0,COUNTIF(Feries,RY$6)&gt;0,ISNONTEXT($A43)),"",
((COUNTIFS(SaisiePers,$A43,SaisieDebut,"&lt;"&amp;RY$6,SaisieFin,"&gt;="&amp;RY$6,SaisieJour,"")+
COUNTIFS(SaisiePers,$A43,SaisieDebut,RY$6,SaisieFin,"&gt;="&amp;RY$6,SaisieMatin,Paramètres!$A$2,SaisieJour,"")+
COUNTIFS(SaisiePers,$A43,SaisieDebut,"&lt;"&amp;RY$6,SaisieFin,"&gt;="&amp;RY$6,SaisieMatin,Paramètres!$A$2,SaisieJour,TEXT(RY$6,"jjjj"))=0)=$AS$1)*0.5)</f>
        <v/>
      </c>
      <c r="RZ43" s="6" t="str">
        <f>IF(OR(RY$6=0,COUNTIF(Feries,RY$6)&gt;0,ISNONTEXT($A43)),"",
((COUNTIFS(SaisiePers,$A43,SaisieDebut,"&lt;="&amp;RY$6,SaisieFin,"&gt;"&amp;RY$6,SaisieJour,"")+
COUNTIFS(SaisiePers,$A43,SaisieDebut,"&lt;="&amp;RY$6,SaisieFin,RY$6,SaisieSoir,Paramètres!$B$3,SaisieJour,"")+
COUNTIFS(SaisiePers,$A43,SaisieDebut,"&lt;="&amp;RY$6,SaisieFin,"&gt;"&amp;RY$6,SaisieSoir,Paramètres!$B$3,SaisieJour,TEXT(RY$6,"jjjj"))=0)=$AS$1)*0.5)</f>
        <v/>
      </c>
      <c r="SA43" s="6" t="str">
        <f>IF(OR(SA$6=0,COUNTIF(Feries,SA$6)&gt;0,ISNONTEXT($A43)),"",
((COUNTIFS(SaisiePers,$A43,SaisieDebut,"&lt;"&amp;SA$6,SaisieFin,"&gt;="&amp;SA$6,SaisieJour,"")+
COUNTIFS(SaisiePers,$A43,SaisieDebut,SA$6,SaisieFin,"&gt;="&amp;SA$6,SaisieMatin,Paramètres!$A$2,SaisieJour,"")+
COUNTIFS(SaisiePers,$A43,SaisieDebut,"&lt;"&amp;SA$6,SaisieFin,"&gt;="&amp;SA$6,SaisieMatin,Paramètres!$A$2,SaisieJour,TEXT(SA$6,"jjjj"))=0)=$AS$1)*0.5)</f>
        <v/>
      </c>
      <c r="SB43" s="6" t="str">
        <f>IF(OR(SA$6=0,COUNTIF(Feries,SA$6)&gt;0,ISNONTEXT($A43)),"",
((COUNTIFS(SaisiePers,$A43,SaisieDebut,"&lt;="&amp;SA$6,SaisieFin,"&gt;"&amp;SA$6,SaisieJour,"")+
COUNTIFS(SaisiePers,$A43,SaisieDebut,"&lt;="&amp;SA$6,SaisieFin,SA$6,SaisieSoir,Paramètres!$B$3,SaisieJour,"")+
COUNTIFS(SaisiePers,$A43,SaisieDebut,"&lt;="&amp;SA$6,SaisieFin,"&gt;"&amp;SA$6,SaisieSoir,Paramètres!$B$3,SaisieJour,TEXT(SA$6,"jjjj"))=0)=$AS$1)*0.5)</f>
        <v/>
      </c>
      <c r="SC43" s="6" t="str">
        <f>IF(OR(SC$6=0,COUNTIF(Feries,SC$6)&gt;0,ISNONTEXT($A43)),"",
((COUNTIFS(SaisiePers,$A43,SaisieDebut,"&lt;"&amp;SC$6,SaisieFin,"&gt;="&amp;SC$6,SaisieJour,"")+
COUNTIFS(SaisiePers,$A43,SaisieDebut,SC$6,SaisieFin,"&gt;="&amp;SC$6,SaisieMatin,Paramètres!$A$2,SaisieJour,"")+
COUNTIFS(SaisiePers,$A43,SaisieDebut,"&lt;"&amp;SC$6,SaisieFin,"&gt;="&amp;SC$6,SaisieMatin,Paramètres!$A$2,SaisieJour,TEXT(SC$6,"jjjj"))=0)=$AS$1)*0.5)</f>
        <v/>
      </c>
      <c r="SD43" s="6" t="str">
        <f>IF(OR(SC$6=0,COUNTIF(Feries,SC$6)&gt;0,ISNONTEXT($A43)),"",
((COUNTIFS(SaisiePers,$A43,SaisieDebut,"&lt;="&amp;SC$6,SaisieFin,"&gt;"&amp;SC$6,SaisieJour,"")+
COUNTIFS(SaisiePers,$A43,SaisieDebut,"&lt;="&amp;SC$6,SaisieFin,SC$6,SaisieSoir,Paramètres!$B$3,SaisieJour,"")+
COUNTIFS(SaisiePers,$A43,SaisieDebut,"&lt;="&amp;SC$6,SaisieFin,"&gt;"&amp;SC$6,SaisieSoir,Paramètres!$B$3,SaisieJour,TEXT(SC$6,"jjjj"))=0)=$AS$1)*0.5)</f>
        <v/>
      </c>
      <c r="SE43" s="6" t="str">
        <f>IF(OR(SE$6=0,COUNTIF(Feries,SE$6)&gt;0,ISNONTEXT($A43)),"",
((COUNTIFS(SaisiePers,$A43,SaisieDebut,"&lt;"&amp;SE$6,SaisieFin,"&gt;="&amp;SE$6,SaisieJour,"")+
COUNTIFS(SaisiePers,$A43,SaisieDebut,SE$6,SaisieFin,"&gt;="&amp;SE$6,SaisieMatin,Paramètres!$A$2,SaisieJour,"")+
COUNTIFS(SaisiePers,$A43,SaisieDebut,"&lt;"&amp;SE$6,SaisieFin,"&gt;="&amp;SE$6,SaisieMatin,Paramètres!$A$2,SaisieJour,TEXT(SE$6,"jjjj"))=0)=$AS$1)*0.5)</f>
        <v/>
      </c>
      <c r="SF43" s="6" t="str">
        <f>IF(OR(SE$6=0,COUNTIF(Feries,SE$6)&gt;0,ISNONTEXT($A43)),"",
((COUNTIFS(SaisiePers,$A43,SaisieDebut,"&lt;="&amp;SE$6,SaisieFin,"&gt;"&amp;SE$6,SaisieJour,"")+
COUNTIFS(SaisiePers,$A43,SaisieDebut,"&lt;="&amp;SE$6,SaisieFin,SE$6,SaisieSoir,Paramètres!$B$3,SaisieJour,"")+
COUNTIFS(SaisiePers,$A43,SaisieDebut,"&lt;="&amp;SE$6,SaisieFin,"&gt;"&amp;SE$6,SaisieSoir,Paramètres!$B$3,SaisieJour,TEXT(SE$6,"jjjj"))=0)=$AS$1)*0.5)</f>
        <v/>
      </c>
      <c r="SG43" s="6" t="str">
        <f>IF(OR(SG$6=0,COUNTIF(Feries,SG$6)&gt;0,ISNONTEXT($A43)),"",
((COUNTIFS(SaisiePers,$A43,SaisieDebut,"&lt;"&amp;SG$6,SaisieFin,"&gt;="&amp;SG$6,SaisieJour,"")+
COUNTIFS(SaisiePers,$A43,SaisieDebut,SG$6,SaisieFin,"&gt;="&amp;SG$6,SaisieMatin,Paramètres!$A$2,SaisieJour,"")+
COUNTIFS(SaisiePers,$A43,SaisieDebut,"&lt;"&amp;SG$6,SaisieFin,"&gt;="&amp;SG$6,SaisieMatin,Paramètres!$A$2,SaisieJour,TEXT(SG$6,"jjjj"))=0)=$AS$1)*0.5)</f>
        <v/>
      </c>
      <c r="SH43" s="6" t="str">
        <f>IF(OR(SG$6=0,COUNTIF(Feries,SG$6)&gt;0,ISNONTEXT($A43)),"",
((COUNTIFS(SaisiePers,$A43,SaisieDebut,"&lt;="&amp;SG$6,SaisieFin,"&gt;"&amp;SG$6,SaisieJour,"")+
COUNTIFS(SaisiePers,$A43,SaisieDebut,"&lt;="&amp;SG$6,SaisieFin,SG$6,SaisieSoir,Paramètres!$B$3,SaisieJour,"")+
COUNTIFS(SaisiePers,$A43,SaisieDebut,"&lt;="&amp;SG$6,SaisieFin,"&gt;"&amp;SG$6,SaisieSoir,Paramètres!$B$3,SaisieJour,TEXT(SG$6,"jjjj"))=0)=$AS$1)*0.5)</f>
        <v/>
      </c>
      <c r="SI43" s="6" t="str">
        <f>IF(OR(SI$6=0,COUNTIF(Feries,SI$6)&gt;0,ISNONTEXT($A43)),"",
((COUNTIFS(SaisiePers,$A43,SaisieDebut,"&lt;"&amp;SI$6,SaisieFin,"&gt;="&amp;SI$6,SaisieJour,"")+
COUNTIFS(SaisiePers,$A43,SaisieDebut,SI$6,SaisieFin,"&gt;="&amp;SI$6,SaisieMatin,Paramètres!$A$2,SaisieJour,"")+
COUNTIFS(SaisiePers,$A43,SaisieDebut,"&lt;"&amp;SI$6,SaisieFin,"&gt;="&amp;SI$6,SaisieMatin,Paramètres!$A$2,SaisieJour,TEXT(SI$6,"jjjj"))=0)=$AS$1)*0.5)</f>
        <v/>
      </c>
      <c r="SJ43" s="6" t="str">
        <f>IF(OR(SI$6=0,COUNTIF(Feries,SI$6)&gt;0,ISNONTEXT($A43)),"",
((COUNTIFS(SaisiePers,$A43,SaisieDebut,"&lt;="&amp;SI$6,SaisieFin,"&gt;"&amp;SI$6,SaisieJour,"")+
COUNTIFS(SaisiePers,$A43,SaisieDebut,"&lt;="&amp;SI$6,SaisieFin,SI$6,SaisieSoir,Paramètres!$B$3,SaisieJour,"")+
COUNTIFS(SaisiePers,$A43,SaisieDebut,"&lt;="&amp;SI$6,SaisieFin,"&gt;"&amp;SI$6,SaisieSoir,Paramètres!$B$3,SaisieJour,TEXT(SI$6,"jjjj"))=0)=$AS$1)*0.5)</f>
        <v/>
      </c>
      <c r="SK43" s="6" t="str">
        <f>IF(OR(SK$6=0,COUNTIF(Feries,SK$6)&gt;0,ISNONTEXT($A43)),"",
((COUNTIFS(SaisiePers,$A43,SaisieDebut,"&lt;"&amp;SK$6,SaisieFin,"&gt;="&amp;SK$6,SaisieJour,"")+
COUNTIFS(SaisiePers,$A43,SaisieDebut,SK$6,SaisieFin,"&gt;="&amp;SK$6,SaisieMatin,Paramètres!$A$2,SaisieJour,"")+
COUNTIFS(SaisiePers,$A43,SaisieDebut,"&lt;"&amp;SK$6,SaisieFin,"&gt;="&amp;SK$6,SaisieMatin,Paramètres!$A$2,SaisieJour,TEXT(SK$6,"jjjj"))=0)=$AS$1)*0.5)</f>
        <v/>
      </c>
      <c r="SL43" s="6" t="str">
        <f>IF(OR(SK$6=0,COUNTIF(Feries,SK$6)&gt;0,ISNONTEXT($A43)),"",
((COUNTIFS(SaisiePers,$A43,SaisieDebut,"&lt;="&amp;SK$6,SaisieFin,"&gt;"&amp;SK$6,SaisieJour,"")+
COUNTIFS(SaisiePers,$A43,SaisieDebut,"&lt;="&amp;SK$6,SaisieFin,SK$6,SaisieSoir,Paramètres!$B$3,SaisieJour,"")+
COUNTIFS(SaisiePers,$A43,SaisieDebut,"&lt;="&amp;SK$6,SaisieFin,"&gt;"&amp;SK$6,SaisieSoir,Paramètres!$B$3,SaisieJour,TEXT(SK$6,"jjjj"))=0)=$AS$1)*0.5)</f>
        <v/>
      </c>
      <c r="SM43" s="6" t="str">
        <f>IF(OR(SM$6=0,COUNTIF(Feries,SM$6)&gt;0,ISNONTEXT($A43)),"",
((COUNTIFS(SaisiePers,$A43,SaisieDebut,"&lt;"&amp;SM$6,SaisieFin,"&gt;="&amp;SM$6,SaisieJour,"")+
COUNTIFS(SaisiePers,$A43,SaisieDebut,SM$6,SaisieFin,"&gt;="&amp;SM$6,SaisieMatin,Paramètres!$A$2,SaisieJour,"")+
COUNTIFS(SaisiePers,$A43,SaisieDebut,"&lt;"&amp;SM$6,SaisieFin,"&gt;="&amp;SM$6,SaisieMatin,Paramètres!$A$2,SaisieJour,TEXT(SM$6,"jjjj"))=0)=$AS$1)*0.5)</f>
        <v/>
      </c>
      <c r="SN43" s="6" t="str">
        <f>IF(OR(SM$6=0,COUNTIF(Feries,SM$6)&gt;0,ISNONTEXT($A43)),"",
((COUNTIFS(SaisiePers,$A43,SaisieDebut,"&lt;="&amp;SM$6,SaisieFin,"&gt;"&amp;SM$6,SaisieJour,"")+
COUNTIFS(SaisiePers,$A43,SaisieDebut,"&lt;="&amp;SM$6,SaisieFin,SM$6,SaisieSoir,Paramètres!$B$3,SaisieJour,"")+
COUNTIFS(SaisiePers,$A43,SaisieDebut,"&lt;="&amp;SM$6,SaisieFin,"&gt;"&amp;SM$6,SaisieSoir,Paramètres!$B$3,SaisieJour,TEXT(SM$6,"jjjj"))=0)=$AS$1)*0.5)</f>
        <v/>
      </c>
      <c r="SO43" s="6" t="str">
        <f>IF(OR(SO$6=0,COUNTIF(Feries,SO$6)&gt;0,ISNONTEXT($A43)),"",
((COUNTIFS(SaisiePers,$A43,SaisieDebut,"&lt;"&amp;SO$6,SaisieFin,"&gt;="&amp;SO$6,SaisieJour,"")+
COUNTIFS(SaisiePers,$A43,SaisieDebut,SO$6,SaisieFin,"&gt;="&amp;SO$6,SaisieMatin,Paramètres!$A$2,SaisieJour,"")+
COUNTIFS(SaisiePers,$A43,SaisieDebut,"&lt;"&amp;SO$6,SaisieFin,"&gt;="&amp;SO$6,SaisieMatin,Paramètres!$A$2,SaisieJour,TEXT(SO$6,"jjjj"))=0)=$AS$1)*0.5)</f>
        <v/>
      </c>
      <c r="SP43" s="6" t="str">
        <f>IF(OR(SO$6=0,COUNTIF(Feries,SO$6)&gt;0,ISNONTEXT($A43)),"",
((COUNTIFS(SaisiePers,$A43,SaisieDebut,"&lt;="&amp;SO$6,SaisieFin,"&gt;"&amp;SO$6,SaisieJour,"")+
COUNTIFS(SaisiePers,$A43,SaisieDebut,"&lt;="&amp;SO$6,SaisieFin,SO$6,SaisieSoir,Paramètres!$B$3,SaisieJour,"")+
COUNTIFS(SaisiePers,$A43,SaisieDebut,"&lt;="&amp;SO$6,SaisieFin,"&gt;"&amp;SO$6,SaisieSoir,Paramètres!$B$3,SaisieJour,TEXT(SO$6,"jjjj"))=0)=$AS$1)*0.5)</f>
        <v/>
      </c>
      <c r="SQ43" s="6" t="str">
        <f>IF(OR(SQ$6=0,COUNTIF(Feries,SQ$6)&gt;0,ISNONTEXT($A43)),"",
((COUNTIFS(SaisiePers,$A43,SaisieDebut,"&lt;"&amp;SQ$6,SaisieFin,"&gt;="&amp;SQ$6,SaisieJour,"")+
COUNTIFS(SaisiePers,$A43,SaisieDebut,SQ$6,SaisieFin,"&gt;="&amp;SQ$6,SaisieMatin,Paramètres!$A$2,SaisieJour,"")+
COUNTIFS(SaisiePers,$A43,SaisieDebut,"&lt;"&amp;SQ$6,SaisieFin,"&gt;="&amp;SQ$6,SaisieMatin,Paramètres!$A$2,SaisieJour,TEXT(SQ$6,"jjjj"))=0)=$AS$1)*0.5)</f>
        <v/>
      </c>
      <c r="SR43" s="6" t="str">
        <f>IF(OR(SQ$6=0,COUNTIF(Feries,SQ$6)&gt;0,ISNONTEXT($A43)),"",
((COUNTIFS(SaisiePers,$A43,SaisieDebut,"&lt;="&amp;SQ$6,SaisieFin,"&gt;"&amp;SQ$6,SaisieJour,"")+
COUNTIFS(SaisiePers,$A43,SaisieDebut,"&lt;="&amp;SQ$6,SaisieFin,SQ$6,SaisieSoir,Paramètres!$B$3,SaisieJour,"")+
COUNTIFS(SaisiePers,$A43,SaisieDebut,"&lt;="&amp;SQ$6,SaisieFin,"&gt;"&amp;SQ$6,SaisieSoir,Paramètres!$B$3,SaisieJour,TEXT(SQ$6,"jjjj"))=0)=$AS$1)*0.5)</f>
        <v/>
      </c>
      <c r="SS43" s="6" t="str">
        <f>IF(OR(SS$6=0,COUNTIF(Feries,SS$6)&gt;0,ISNONTEXT($A43)),"",
((COUNTIFS(SaisiePers,$A43,SaisieDebut,"&lt;"&amp;SS$6,SaisieFin,"&gt;="&amp;SS$6,SaisieJour,"")+
COUNTIFS(SaisiePers,$A43,SaisieDebut,SS$6,SaisieFin,"&gt;="&amp;SS$6,SaisieMatin,Paramètres!$A$2,SaisieJour,"")+
COUNTIFS(SaisiePers,$A43,SaisieDebut,"&lt;"&amp;SS$6,SaisieFin,"&gt;="&amp;SS$6,SaisieMatin,Paramètres!$A$2,SaisieJour,TEXT(SS$6,"jjjj"))=0)=$AS$1)*0.5)</f>
        <v/>
      </c>
      <c r="ST43" s="6" t="str">
        <f>IF(OR(SS$6=0,COUNTIF(Feries,SS$6)&gt;0,ISNONTEXT($A43)),"",
((COUNTIFS(SaisiePers,$A43,SaisieDebut,"&lt;="&amp;SS$6,SaisieFin,"&gt;"&amp;SS$6,SaisieJour,"")+
COUNTIFS(SaisiePers,$A43,SaisieDebut,"&lt;="&amp;SS$6,SaisieFin,SS$6,SaisieSoir,Paramètres!$B$3,SaisieJour,"")+
COUNTIFS(SaisiePers,$A43,SaisieDebut,"&lt;="&amp;SS$6,SaisieFin,"&gt;"&amp;SS$6,SaisieSoir,Paramètres!$B$3,SaisieJour,TEXT(SS$6,"jjjj"))=0)=$AS$1)*0.5)</f>
        <v/>
      </c>
      <c r="SU43" s="6" t="str">
        <f>IF(OR(SU$6=0,COUNTIF(Feries,SU$6)&gt;0,ISNONTEXT($A43)),"",
((COUNTIFS(SaisiePers,$A43,SaisieDebut,"&lt;"&amp;SU$6,SaisieFin,"&gt;="&amp;SU$6,SaisieJour,"")+
COUNTIFS(SaisiePers,$A43,SaisieDebut,SU$6,SaisieFin,"&gt;="&amp;SU$6,SaisieMatin,Paramètres!$A$2,SaisieJour,"")+
COUNTIFS(SaisiePers,$A43,SaisieDebut,"&lt;"&amp;SU$6,SaisieFin,"&gt;="&amp;SU$6,SaisieMatin,Paramètres!$A$2,SaisieJour,TEXT(SU$6,"jjjj"))=0)=$AS$1)*0.5)</f>
        <v/>
      </c>
      <c r="SV43" s="6" t="str">
        <f>IF(OR(SU$6=0,COUNTIF(Feries,SU$6)&gt;0,ISNONTEXT($A43)),"",
((COUNTIFS(SaisiePers,$A43,SaisieDebut,"&lt;="&amp;SU$6,SaisieFin,"&gt;"&amp;SU$6,SaisieJour,"")+
COUNTIFS(SaisiePers,$A43,SaisieDebut,"&lt;="&amp;SU$6,SaisieFin,SU$6,SaisieSoir,Paramètres!$B$3,SaisieJour,"")+
COUNTIFS(SaisiePers,$A43,SaisieDebut,"&lt;="&amp;SU$6,SaisieFin,"&gt;"&amp;SU$6,SaisieSoir,Paramètres!$B$3,SaisieJour,TEXT(SU$6,"jjjj"))=0)=$AS$1)*0.5)</f>
        <v/>
      </c>
      <c r="SW43" s="6" t="str">
        <f>IF(OR(SW$6=0,COUNTIF(Feries,SW$6)&gt;0,ISNONTEXT($A43)),"",
((COUNTIFS(SaisiePers,$A43,SaisieDebut,"&lt;"&amp;SW$6,SaisieFin,"&gt;="&amp;SW$6,SaisieJour,"")+
COUNTIFS(SaisiePers,$A43,SaisieDebut,SW$6,SaisieFin,"&gt;="&amp;SW$6,SaisieMatin,Paramètres!$A$2,SaisieJour,"")+
COUNTIFS(SaisiePers,$A43,SaisieDebut,"&lt;"&amp;SW$6,SaisieFin,"&gt;="&amp;SW$6,SaisieMatin,Paramètres!$A$2,SaisieJour,TEXT(SW$6,"jjjj"))=0)=$AS$1)*0.5)</f>
        <v/>
      </c>
      <c r="SX43" s="6" t="str">
        <f>IF(OR(SW$6=0,COUNTIF(Feries,SW$6)&gt;0,ISNONTEXT($A43)),"",
((COUNTIFS(SaisiePers,$A43,SaisieDebut,"&lt;="&amp;SW$6,SaisieFin,"&gt;"&amp;SW$6,SaisieJour,"")+
COUNTIFS(SaisiePers,$A43,SaisieDebut,"&lt;="&amp;SW$6,SaisieFin,SW$6,SaisieSoir,Paramètres!$B$3,SaisieJour,"")+
COUNTIFS(SaisiePers,$A43,SaisieDebut,"&lt;="&amp;SW$6,SaisieFin,"&gt;"&amp;SW$6,SaisieSoir,Paramètres!$B$3,SaisieJour,TEXT(SW$6,"jjjj"))=0)=$AS$1)*0.5)</f>
        <v/>
      </c>
      <c r="SY43" s="6" t="str">
        <f>IF(OR(SY$6=0,COUNTIF(Feries,SY$6)&gt;0,ISNONTEXT($A43)),"",
((COUNTIFS(SaisiePers,$A43,SaisieDebut,"&lt;"&amp;SY$6,SaisieFin,"&gt;="&amp;SY$6,SaisieJour,"")+
COUNTIFS(SaisiePers,$A43,SaisieDebut,SY$6,SaisieFin,"&gt;="&amp;SY$6,SaisieMatin,Paramètres!$A$2,SaisieJour,"")+
COUNTIFS(SaisiePers,$A43,SaisieDebut,"&lt;"&amp;SY$6,SaisieFin,"&gt;="&amp;SY$6,SaisieMatin,Paramètres!$A$2,SaisieJour,TEXT(SY$6,"jjjj"))=0)=$AS$1)*0.5)</f>
        <v/>
      </c>
      <c r="SZ43" s="6" t="str">
        <f>IF(OR(SY$6=0,COUNTIF(Feries,SY$6)&gt;0,ISNONTEXT($A43)),"",
((COUNTIFS(SaisiePers,$A43,SaisieDebut,"&lt;="&amp;SY$6,SaisieFin,"&gt;"&amp;SY$6,SaisieJour,"")+
COUNTIFS(SaisiePers,$A43,SaisieDebut,"&lt;="&amp;SY$6,SaisieFin,SY$6,SaisieSoir,Paramètres!$B$3,SaisieJour,"")+
COUNTIFS(SaisiePers,$A43,SaisieDebut,"&lt;="&amp;SY$6,SaisieFin,"&gt;"&amp;SY$6,SaisieSoir,Paramètres!$B$3,SaisieJour,TEXT(SY$6,"jjjj"))=0)=$AS$1)*0.5)</f>
        <v/>
      </c>
      <c r="TA43" s="6" t="str">
        <f>IF(OR(TA$6=0,COUNTIF(Feries,TA$6)&gt;0,ISNONTEXT($A43)),"",
((COUNTIFS(SaisiePers,$A43,SaisieDebut,"&lt;"&amp;TA$6,SaisieFin,"&gt;="&amp;TA$6,SaisieJour,"")+
COUNTIFS(SaisiePers,$A43,SaisieDebut,TA$6,SaisieFin,"&gt;="&amp;TA$6,SaisieMatin,Paramètres!$A$2,SaisieJour,"")+
COUNTIFS(SaisiePers,$A43,SaisieDebut,"&lt;"&amp;TA$6,SaisieFin,"&gt;="&amp;TA$6,SaisieMatin,Paramètres!$A$2,SaisieJour,TEXT(TA$6,"jjjj"))=0)=$AS$1)*0.5)</f>
        <v/>
      </c>
      <c r="TB43" s="6" t="str">
        <f>IF(OR(TA$6=0,COUNTIF(Feries,TA$6)&gt;0,ISNONTEXT($A43)),"",
((COUNTIFS(SaisiePers,$A43,SaisieDebut,"&lt;="&amp;TA$6,SaisieFin,"&gt;"&amp;TA$6,SaisieJour,"")+
COUNTIFS(SaisiePers,$A43,SaisieDebut,"&lt;="&amp;TA$6,SaisieFin,TA$6,SaisieSoir,Paramètres!$B$3,SaisieJour,"")+
COUNTIFS(SaisiePers,$A43,SaisieDebut,"&lt;="&amp;TA$6,SaisieFin,"&gt;"&amp;TA$6,SaisieSoir,Paramètres!$B$3,SaisieJour,TEXT(TA$6,"jjjj"))=0)=$AS$1)*0.5)</f>
        <v/>
      </c>
      <c r="TC43" s="6" t="str">
        <f>IF(OR(TC$6=0,COUNTIF(Feries,TC$6)&gt;0,ISNONTEXT($A43)),"",
((COUNTIFS(SaisiePers,$A43,SaisieDebut,"&lt;"&amp;TC$6,SaisieFin,"&gt;="&amp;TC$6,SaisieJour,"")+
COUNTIFS(SaisiePers,$A43,SaisieDebut,TC$6,SaisieFin,"&gt;="&amp;TC$6,SaisieMatin,Paramètres!$A$2,SaisieJour,"")+
COUNTIFS(SaisiePers,$A43,SaisieDebut,"&lt;"&amp;TC$6,SaisieFin,"&gt;="&amp;TC$6,SaisieMatin,Paramètres!$A$2,SaisieJour,TEXT(TC$6,"jjjj"))=0)=$AS$1)*0.5)</f>
        <v/>
      </c>
      <c r="TD43" s="6" t="str">
        <f>IF(OR(TC$6=0,COUNTIF(Feries,TC$6)&gt;0,ISNONTEXT($A43)),"",
((COUNTIFS(SaisiePers,$A43,SaisieDebut,"&lt;="&amp;TC$6,SaisieFin,"&gt;"&amp;TC$6,SaisieJour,"")+
COUNTIFS(SaisiePers,$A43,SaisieDebut,"&lt;="&amp;TC$6,SaisieFin,TC$6,SaisieSoir,Paramètres!$B$3,SaisieJour,"")+
COUNTIFS(SaisiePers,$A43,SaisieDebut,"&lt;="&amp;TC$6,SaisieFin,"&gt;"&amp;TC$6,SaisieSoir,Paramètres!$B$3,SaisieJour,TEXT(TC$6,"jjjj"))=0)=$AS$1)*0.5)</f>
        <v/>
      </c>
      <c r="TE43" s="6" t="str">
        <f>IF(OR(TE$6=0,COUNTIF(Feries,TE$6)&gt;0,ISNONTEXT($A43)),"",
((COUNTIFS(SaisiePers,$A43,SaisieDebut,"&lt;"&amp;TE$6,SaisieFin,"&gt;="&amp;TE$6,SaisieJour,"")+
COUNTIFS(SaisiePers,$A43,SaisieDebut,TE$6,SaisieFin,"&gt;="&amp;TE$6,SaisieMatin,Paramètres!$A$2,SaisieJour,"")+
COUNTIFS(SaisiePers,$A43,SaisieDebut,"&lt;"&amp;TE$6,SaisieFin,"&gt;="&amp;TE$6,SaisieMatin,Paramètres!$A$2,SaisieJour,TEXT(TE$6,"jjjj"))=0)=$AS$1)*0.5)</f>
        <v/>
      </c>
      <c r="TF43" s="6" t="str">
        <f>IF(OR(TE$6=0,COUNTIF(Feries,TE$6)&gt;0,ISNONTEXT($A43)),"",
((COUNTIFS(SaisiePers,$A43,SaisieDebut,"&lt;="&amp;TE$6,SaisieFin,"&gt;"&amp;TE$6,SaisieJour,"")+
COUNTIFS(SaisiePers,$A43,SaisieDebut,"&lt;="&amp;TE$6,SaisieFin,TE$6,SaisieSoir,Paramètres!$B$3,SaisieJour,"")+
COUNTIFS(SaisiePers,$A43,SaisieDebut,"&lt;="&amp;TE$6,SaisieFin,"&gt;"&amp;TE$6,SaisieSoir,Paramètres!$B$3,SaisieJour,TEXT(TE$6,"jjjj"))=0)=$AS$1)*0.5)</f>
        <v/>
      </c>
      <c r="TG43" s="6" t="str">
        <f>IF(OR(TG$6=0,COUNTIF(Feries,TG$6)&gt;0,ISNONTEXT($A43)),"",
((COUNTIFS(SaisiePers,$A43,SaisieDebut,"&lt;"&amp;TG$6,SaisieFin,"&gt;="&amp;TG$6,SaisieJour,"")+
COUNTIFS(SaisiePers,$A43,SaisieDebut,TG$6,SaisieFin,"&gt;="&amp;TG$6,SaisieMatin,Paramètres!$A$2,SaisieJour,"")+
COUNTIFS(SaisiePers,$A43,SaisieDebut,"&lt;"&amp;TG$6,SaisieFin,"&gt;="&amp;TG$6,SaisieMatin,Paramètres!$A$2,SaisieJour,TEXT(TG$6,"jjjj"))=0)=$AS$1)*0.5)</f>
        <v/>
      </c>
      <c r="TH43" s="6" t="str">
        <f>IF(OR(TG$6=0,COUNTIF(Feries,TG$6)&gt;0,ISNONTEXT($A43)),"",
((COUNTIFS(SaisiePers,$A43,SaisieDebut,"&lt;="&amp;TG$6,SaisieFin,"&gt;"&amp;TG$6,SaisieJour,"")+
COUNTIFS(SaisiePers,$A43,SaisieDebut,"&lt;="&amp;TG$6,SaisieFin,TG$6,SaisieSoir,Paramètres!$B$3,SaisieJour,"")+
COUNTIFS(SaisiePers,$A43,SaisieDebut,"&lt;="&amp;TG$6,SaisieFin,"&gt;"&amp;TG$6,SaisieSoir,Paramètres!$B$3,SaisieJour,TEXT(TG$6,"jjjj"))=0)=$AS$1)*0.5)</f>
        <v/>
      </c>
      <c r="TI43" s="6" t="str">
        <f>IF(OR(TI$6=0,COUNTIF(Feries,TI$6)&gt;0,ISNONTEXT($A43)),"",
((COUNTIFS(SaisiePers,$A43,SaisieDebut,"&lt;"&amp;TI$6,SaisieFin,"&gt;="&amp;TI$6,SaisieJour,"")+
COUNTIFS(SaisiePers,$A43,SaisieDebut,TI$6,SaisieFin,"&gt;="&amp;TI$6,SaisieMatin,Paramètres!$A$2,SaisieJour,"")+
COUNTIFS(SaisiePers,$A43,SaisieDebut,"&lt;"&amp;TI$6,SaisieFin,"&gt;="&amp;TI$6,SaisieMatin,Paramètres!$A$2,SaisieJour,TEXT(TI$6,"jjjj"))=0)=$AS$1)*0.5)</f>
        <v/>
      </c>
      <c r="TJ43" s="6" t="str">
        <f>IF(OR(TI$6=0,COUNTIF(Feries,TI$6)&gt;0,ISNONTEXT($A43)),"",
((COUNTIFS(SaisiePers,$A43,SaisieDebut,"&lt;="&amp;TI$6,SaisieFin,"&gt;"&amp;TI$6,SaisieJour,"")+
COUNTIFS(SaisiePers,$A43,SaisieDebut,"&lt;="&amp;TI$6,SaisieFin,TI$6,SaisieSoir,Paramètres!$B$3,SaisieJour,"")+
COUNTIFS(SaisiePers,$A43,SaisieDebut,"&lt;="&amp;TI$6,SaisieFin,"&gt;"&amp;TI$6,SaisieSoir,Paramètres!$B$3,SaisieJour,TEXT(TI$6,"jjjj"))=0)=$AS$1)*0.5)</f>
        <v/>
      </c>
      <c r="TK43" s="6" t="str">
        <f>IF(OR(TK$6=0,COUNTIF(Feries,TK$6)&gt;0,ISNONTEXT($A43)),"",
((COUNTIFS(SaisiePers,$A43,SaisieDebut,"&lt;"&amp;TK$6,SaisieFin,"&gt;="&amp;TK$6,SaisieJour,"")+
COUNTIFS(SaisiePers,$A43,SaisieDebut,TK$6,SaisieFin,"&gt;="&amp;TK$6,SaisieMatin,Paramètres!$A$2,SaisieJour,"")+
COUNTIFS(SaisiePers,$A43,SaisieDebut,"&lt;"&amp;TK$6,SaisieFin,"&gt;="&amp;TK$6,SaisieMatin,Paramètres!$A$2,SaisieJour,TEXT(TK$6,"jjjj"))=0)=$AS$1)*0.5)</f>
        <v/>
      </c>
      <c r="TL43" s="6" t="str">
        <f>IF(OR(TK$6=0,COUNTIF(Feries,TK$6)&gt;0,ISNONTEXT($A43)),"",
((COUNTIFS(SaisiePers,$A43,SaisieDebut,"&lt;="&amp;TK$6,SaisieFin,"&gt;"&amp;TK$6,SaisieJour,"")+
COUNTIFS(SaisiePers,$A43,SaisieDebut,"&lt;="&amp;TK$6,SaisieFin,TK$6,SaisieSoir,Paramètres!$B$3,SaisieJour,"")+
COUNTIFS(SaisiePers,$A43,SaisieDebut,"&lt;="&amp;TK$6,SaisieFin,"&gt;"&amp;TK$6,SaisieSoir,Paramètres!$B$3,SaisieJour,TEXT(TK$6,"jjjj"))=0)=$AS$1)*0.5)</f>
        <v/>
      </c>
      <c r="TM43" s="6" t="str">
        <f>IF(OR(TM$6=0,COUNTIF(Feries,TM$6)&gt;0,ISNONTEXT($A43)),"",
((COUNTIFS(SaisiePers,$A43,SaisieDebut,"&lt;"&amp;TM$6,SaisieFin,"&gt;="&amp;TM$6,SaisieJour,"")+
COUNTIFS(SaisiePers,$A43,SaisieDebut,TM$6,SaisieFin,"&gt;="&amp;TM$6,SaisieMatin,Paramètres!$A$2,SaisieJour,"")+
COUNTIFS(SaisiePers,$A43,SaisieDebut,"&lt;"&amp;TM$6,SaisieFin,"&gt;="&amp;TM$6,SaisieMatin,Paramètres!$A$2,SaisieJour,TEXT(TM$6,"jjjj"))=0)=$AS$1)*0.5)</f>
        <v/>
      </c>
      <c r="TN43" s="6" t="str">
        <f>IF(OR(TM$6=0,COUNTIF(Feries,TM$6)&gt;0,ISNONTEXT($A43)),"",
((COUNTIFS(SaisiePers,$A43,SaisieDebut,"&lt;="&amp;TM$6,SaisieFin,"&gt;"&amp;TM$6,SaisieJour,"")+
COUNTIFS(SaisiePers,$A43,SaisieDebut,"&lt;="&amp;TM$6,SaisieFin,TM$6,SaisieSoir,Paramètres!$B$3,SaisieJour,"")+
COUNTIFS(SaisiePers,$A43,SaisieDebut,"&lt;="&amp;TM$6,SaisieFin,"&gt;"&amp;TM$6,SaisieSoir,Paramètres!$B$3,SaisieJour,TEXT(TM$6,"jjjj"))=0)=$AS$1)*0.5)</f>
        <v/>
      </c>
      <c r="TO43" s="6" t="str">
        <f>IF(OR(TO$6=0,COUNTIF(Feries,TO$6)&gt;0,ISNONTEXT($A43)),"",
((COUNTIFS(SaisiePers,$A43,SaisieDebut,"&lt;"&amp;TO$6,SaisieFin,"&gt;="&amp;TO$6,SaisieJour,"")+
COUNTIFS(SaisiePers,$A43,SaisieDebut,TO$6,SaisieFin,"&gt;="&amp;TO$6,SaisieMatin,Paramètres!$A$2,SaisieJour,"")+
COUNTIFS(SaisiePers,$A43,SaisieDebut,"&lt;"&amp;TO$6,SaisieFin,"&gt;="&amp;TO$6,SaisieMatin,Paramètres!$A$2,SaisieJour,TEXT(TO$6,"jjjj"))=0)=$AS$1)*0.5)</f>
        <v/>
      </c>
      <c r="TP43" s="6" t="str">
        <f>IF(OR(TO$6=0,COUNTIF(Feries,TO$6)&gt;0,ISNONTEXT($A43)),"",
((COUNTIFS(SaisiePers,$A43,SaisieDebut,"&lt;="&amp;TO$6,SaisieFin,"&gt;"&amp;TO$6,SaisieJour,"")+
COUNTIFS(SaisiePers,$A43,SaisieDebut,"&lt;="&amp;TO$6,SaisieFin,TO$6,SaisieSoir,Paramètres!$B$3,SaisieJour,"")+
COUNTIFS(SaisiePers,$A43,SaisieDebut,"&lt;="&amp;TO$6,SaisieFin,"&gt;"&amp;TO$6,SaisieSoir,Paramètres!$B$3,SaisieJour,TEXT(TO$6,"jjjj"))=0)=$AS$1)*0.5)</f>
        <v/>
      </c>
      <c r="TQ43" s="6" t="str">
        <f>IF(OR(TQ$6=0,COUNTIF(Feries,TQ$6)&gt;0,ISNONTEXT($A43)),"",
((COUNTIFS(SaisiePers,$A43,SaisieDebut,"&lt;"&amp;TQ$6,SaisieFin,"&gt;="&amp;TQ$6,SaisieJour,"")+
COUNTIFS(SaisiePers,$A43,SaisieDebut,TQ$6,SaisieFin,"&gt;="&amp;TQ$6,SaisieMatin,Paramètres!$A$2,SaisieJour,"")+
COUNTIFS(SaisiePers,$A43,SaisieDebut,"&lt;"&amp;TQ$6,SaisieFin,"&gt;="&amp;TQ$6,SaisieMatin,Paramètres!$A$2,SaisieJour,TEXT(TQ$6,"jjjj"))=0)=$AS$1)*0.5)</f>
        <v/>
      </c>
      <c r="TR43" s="6" t="str">
        <f>IF(OR(TQ$6=0,COUNTIF(Feries,TQ$6)&gt;0,ISNONTEXT($A43)),"",
((COUNTIFS(SaisiePers,$A43,SaisieDebut,"&lt;="&amp;TQ$6,SaisieFin,"&gt;"&amp;TQ$6,SaisieJour,"")+
COUNTIFS(SaisiePers,$A43,SaisieDebut,"&lt;="&amp;TQ$6,SaisieFin,TQ$6,SaisieSoir,Paramètres!$B$3,SaisieJour,"")+
COUNTIFS(SaisiePers,$A43,SaisieDebut,"&lt;="&amp;TQ$6,SaisieFin,"&gt;"&amp;TQ$6,SaisieSoir,Paramètres!$B$3,SaisieJour,TEXT(TQ$6,"jjjj"))=0)=$AS$1)*0.5)</f>
        <v/>
      </c>
      <c r="TS43" s="6" t="str">
        <f>IF(OR(TS$6=0,COUNTIF(Feries,TS$6)&gt;0,ISNONTEXT($A43)),"",
((COUNTIFS(SaisiePers,$A43,SaisieDebut,"&lt;"&amp;TS$6,SaisieFin,"&gt;="&amp;TS$6,SaisieJour,"")+
COUNTIFS(SaisiePers,$A43,SaisieDebut,TS$6,SaisieFin,"&gt;="&amp;TS$6,SaisieMatin,Paramètres!$A$2,SaisieJour,"")+
COUNTIFS(SaisiePers,$A43,SaisieDebut,"&lt;"&amp;TS$6,SaisieFin,"&gt;="&amp;TS$6,SaisieMatin,Paramètres!$A$2,SaisieJour,TEXT(TS$6,"jjjj"))=0)=$AS$1)*0.5)</f>
        <v/>
      </c>
      <c r="TT43" s="6" t="str">
        <f>IF(OR(TS$6=0,COUNTIF(Feries,TS$6)&gt;0,ISNONTEXT($A43)),"",
((COUNTIFS(SaisiePers,$A43,SaisieDebut,"&lt;="&amp;TS$6,SaisieFin,"&gt;"&amp;TS$6,SaisieJour,"")+
COUNTIFS(SaisiePers,$A43,SaisieDebut,"&lt;="&amp;TS$6,SaisieFin,TS$6,SaisieSoir,Paramètres!$B$3,SaisieJour,"")+
COUNTIFS(SaisiePers,$A43,SaisieDebut,"&lt;="&amp;TS$6,SaisieFin,"&gt;"&amp;TS$6,SaisieSoir,Paramètres!$B$3,SaisieJour,TEXT(TS$6,"jjjj"))=0)=$AS$1)*0.5)</f>
        <v/>
      </c>
      <c r="TU43" s="6" t="str">
        <f>IF(OR(TU$6=0,COUNTIF(Feries,TU$6)&gt;0,ISNONTEXT($A43)),"",
((COUNTIFS(SaisiePers,$A43,SaisieDebut,"&lt;"&amp;TU$6,SaisieFin,"&gt;="&amp;TU$6,SaisieJour,"")+
COUNTIFS(SaisiePers,$A43,SaisieDebut,TU$6,SaisieFin,"&gt;="&amp;TU$6,SaisieMatin,Paramètres!$A$2,SaisieJour,"")+
COUNTIFS(SaisiePers,$A43,SaisieDebut,"&lt;"&amp;TU$6,SaisieFin,"&gt;="&amp;TU$6,SaisieMatin,Paramètres!$A$2,SaisieJour,TEXT(TU$6,"jjjj"))=0)=$AS$1)*0.5)</f>
        <v/>
      </c>
      <c r="TV43" s="6" t="str">
        <f>IF(OR(TU$6=0,COUNTIF(Feries,TU$6)&gt;0,ISNONTEXT($A43)),"",
((COUNTIFS(SaisiePers,$A43,SaisieDebut,"&lt;="&amp;TU$6,SaisieFin,"&gt;"&amp;TU$6,SaisieJour,"")+
COUNTIFS(SaisiePers,$A43,SaisieDebut,"&lt;="&amp;TU$6,SaisieFin,TU$6,SaisieSoir,Paramètres!$B$3,SaisieJour,"")+
COUNTIFS(SaisiePers,$A43,SaisieDebut,"&lt;="&amp;TU$6,SaisieFin,"&gt;"&amp;TU$6,SaisieSoir,Paramètres!$B$3,SaisieJour,TEXT(TU$6,"jjjj"))=0)=$AS$1)*0.5)</f>
        <v/>
      </c>
      <c r="TW43" s="6" t="str">
        <f>IF(OR(TW$6=0,COUNTIF(Feries,TW$6)&gt;0,ISNONTEXT($A43)),"",
((COUNTIFS(SaisiePers,$A43,SaisieDebut,"&lt;"&amp;TW$6,SaisieFin,"&gt;="&amp;TW$6,SaisieJour,"")+
COUNTIFS(SaisiePers,$A43,SaisieDebut,TW$6,SaisieFin,"&gt;="&amp;TW$6,SaisieMatin,Paramètres!$A$2,SaisieJour,"")+
COUNTIFS(SaisiePers,$A43,SaisieDebut,"&lt;"&amp;TW$6,SaisieFin,"&gt;="&amp;TW$6,SaisieMatin,Paramètres!$A$2,SaisieJour,TEXT(TW$6,"jjjj"))=0)=$AS$1)*0.5)</f>
        <v/>
      </c>
      <c r="TX43" s="6" t="str">
        <f>IF(OR(TW$6=0,COUNTIF(Feries,TW$6)&gt;0,ISNONTEXT($A43)),"",
((COUNTIFS(SaisiePers,$A43,SaisieDebut,"&lt;="&amp;TW$6,SaisieFin,"&gt;"&amp;TW$6,SaisieJour,"")+
COUNTIFS(SaisiePers,$A43,SaisieDebut,"&lt;="&amp;TW$6,SaisieFin,TW$6,SaisieSoir,Paramètres!$B$3,SaisieJour,"")+
COUNTIFS(SaisiePers,$A43,SaisieDebut,"&lt;="&amp;TW$6,SaisieFin,"&gt;"&amp;TW$6,SaisieSoir,Paramètres!$B$3,SaisieJour,TEXT(TW$6,"jjjj"))=0)=$AS$1)*0.5)</f>
        <v/>
      </c>
      <c r="TY43" s="6" t="str">
        <f>IF(OR(TY$6=0,COUNTIF(Feries,TY$6)&gt;0,ISNONTEXT($A43)),"",
((COUNTIFS(SaisiePers,$A43,SaisieDebut,"&lt;"&amp;TY$6,SaisieFin,"&gt;="&amp;TY$6,SaisieJour,"")+
COUNTIFS(SaisiePers,$A43,SaisieDebut,TY$6,SaisieFin,"&gt;="&amp;TY$6,SaisieMatin,Paramètres!$A$2,SaisieJour,"")+
COUNTIFS(SaisiePers,$A43,SaisieDebut,"&lt;"&amp;TY$6,SaisieFin,"&gt;="&amp;TY$6,SaisieMatin,Paramètres!$A$2,SaisieJour,TEXT(TY$6,"jjjj"))=0)=$AS$1)*0.5)</f>
        <v/>
      </c>
      <c r="TZ43" s="6" t="str">
        <f>IF(OR(TY$6=0,COUNTIF(Feries,TY$6)&gt;0,ISNONTEXT($A43)),"",
((COUNTIFS(SaisiePers,$A43,SaisieDebut,"&lt;="&amp;TY$6,SaisieFin,"&gt;"&amp;TY$6,SaisieJour,"")+
COUNTIFS(SaisiePers,$A43,SaisieDebut,"&lt;="&amp;TY$6,SaisieFin,TY$6,SaisieSoir,Paramètres!$B$3,SaisieJour,"")+
COUNTIFS(SaisiePers,$A43,SaisieDebut,"&lt;="&amp;TY$6,SaisieFin,"&gt;"&amp;TY$6,SaisieSoir,Paramètres!$B$3,SaisieJour,TEXT(TY$6,"jjjj"))=0)=$AS$1)*0.5)</f>
        <v/>
      </c>
      <c r="UA43" s="6" t="str">
        <f>IF(OR(UA$6=0,COUNTIF(Feries,UA$6)&gt;0,ISNONTEXT($A43)),"",
((COUNTIFS(SaisiePers,$A43,SaisieDebut,"&lt;"&amp;UA$6,SaisieFin,"&gt;="&amp;UA$6,SaisieJour,"")+
COUNTIFS(SaisiePers,$A43,SaisieDebut,UA$6,SaisieFin,"&gt;="&amp;UA$6,SaisieMatin,Paramètres!$A$2,SaisieJour,"")+
COUNTIFS(SaisiePers,$A43,SaisieDebut,"&lt;"&amp;UA$6,SaisieFin,"&gt;="&amp;UA$6,SaisieMatin,Paramètres!$A$2,SaisieJour,TEXT(UA$6,"jjjj"))=0)=$AS$1)*0.5)</f>
        <v/>
      </c>
      <c r="UB43" s="6" t="str">
        <f>IF(OR(UA$6=0,COUNTIF(Feries,UA$6)&gt;0,ISNONTEXT($A43)),"",
((COUNTIFS(SaisiePers,$A43,SaisieDebut,"&lt;="&amp;UA$6,SaisieFin,"&gt;"&amp;UA$6,SaisieJour,"")+
COUNTIFS(SaisiePers,$A43,SaisieDebut,"&lt;="&amp;UA$6,SaisieFin,UA$6,SaisieSoir,Paramètres!$B$3,SaisieJour,"")+
COUNTIFS(SaisiePers,$A43,SaisieDebut,"&lt;="&amp;UA$6,SaisieFin,"&gt;"&amp;UA$6,SaisieSoir,Paramètres!$B$3,SaisieJour,TEXT(UA$6,"jjjj"))=0)=$AS$1)*0.5)</f>
        <v/>
      </c>
      <c r="UC43" s="6" t="str">
        <f>IF(OR(UC$6=0,COUNTIF(Feries,UC$6)&gt;0,ISNONTEXT($A43)),"",
((COUNTIFS(SaisiePers,$A43,SaisieDebut,"&lt;"&amp;UC$6,SaisieFin,"&gt;="&amp;UC$6,SaisieJour,"")+
COUNTIFS(SaisiePers,$A43,SaisieDebut,UC$6,SaisieFin,"&gt;="&amp;UC$6,SaisieMatin,Paramètres!$A$2,SaisieJour,"")+
COUNTIFS(SaisiePers,$A43,SaisieDebut,"&lt;"&amp;UC$6,SaisieFin,"&gt;="&amp;UC$6,SaisieMatin,Paramètres!$A$2,SaisieJour,TEXT(UC$6,"jjjj"))=0)=$AS$1)*0.5)</f>
        <v/>
      </c>
      <c r="UD43" s="6" t="str">
        <f>IF(OR(UC$6=0,COUNTIF(Feries,UC$6)&gt;0,ISNONTEXT($A43)),"",
((COUNTIFS(SaisiePers,$A43,SaisieDebut,"&lt;="&amp;UC$6,SaisieFin,"&gt;"&amp;UC$6,SaisieJour,"")+
COUNTIFS(SaisiePers,$A43,SaisieDebut,"&lt;="&amp;UC$6,SaisieFin,UC$6,SaisieSoir,Paramètres!$B$3,SaisieJour,"")+
COUNTIFS(SaisiePers,$A43,SaisieDebut,"&lt;="&amp;UC$6,SaisieFin,"&gt;"&amp;UC$6,SaisieSoir,Paramètres!$B$3,SaisieJour,TEXT(UC$6,"jjjj"))=0)=$AS$1)*0.5)</f>
        <v/>
      </c>
      <c r="UE43" s="6" t="str">
        <f>IF(OR(UE$6=0,COUNTIF(Feries,UE$6)&gt;0,ISNONTEXT($A43)),"",
((COUNTIFS(SaisiePers,$A43,SaisieDebut,"&lt;"&amp;UE$6,SaisieFin,"&gt;="&amp;UE$6,SaisieJour,"")+
COUNTIFS(SaisiePers,$A43,SaisieDebut,UE$6,SaisieFin,"&gt;="&amp;UE$6,SaisieMatin,Paramètres!$A$2,SaisieJour,"")+
COUNTIFS(SaisiePers,$A43,SaisieDebut,"&lt;"&amp;UE$6,SaisieFin,"&gt;="&amp;UE$6,SaisieMatin,Paramètres!$A$2,SaisieJour,TEXT(UE$6,"jjjj"))=0)=$AS$1)*0.5)</f>
        <v/>
      </c>
      <c r="UF43" s="6" t="str">
        <f>IF(OR(UE$6=0,COUNTIF(Feries,UE$6)&gt;0,ISNONTEXT($A43)),"",
((COUNTIFS(SaisiePers,$A43,SaisieDebut,"&lt;="&amp;UE$6,SaisieFin,"&gt;"&amp;UE$6,SaisieJour,"")+
COUNTIFS(SaisiePers,$A43,SaisieDebut,"&lt;="&amp;UE$6,SaisieFin,UE$6,SaisieSoir,Paramètres!$B$3,SaisieJour,"")+
COUNTIFS(SaisiePers,$A43,SaisieDebut,"&lt;="&amp;UE$6,SaisieFin,"&gt;"&amp;UE$6,SaisieSoir,Paramètres!$B$3,SaisieJour,TEXT(UE$6,"jjjj"))=0)=$AS$1)*0.5)</f>
        <v/>
      </c>
      <c r="UG43" s="6" t="str">
        <f>IF(OR(UG$6=0,COUNTIF(Feries,UG$6)&gt;0,ISNONTEXT($A43)),"",
((COUNTIFS(SaisiePers,$A43,SaisieDebut,"&lt;"&amp;UG$6,SaisieFin,"&gt;="&amp;UG$6,SaisieJour,"")+
COUNTIFS(SaisiePers,$A43,SaisieDebut,UG$6,SaisieFin,"&gt;="&amp;UG$6,SaisieMatin,Paramètres!$A$2,SaisieJour,"")+
COUNTIFS(SaisiePers,$A43,SaisieDebut,"&lt;"&amp;UG$6,SaisieFin,"&gt;="&amp;UG$6,SaisieMatin,Paramètres!$A$2,SaisieJour,TEXT(UG$6,"jjjj"))=0)=$AS$1)*0.5)</f>
        <v/>
      </c>
      <c r="UH43" s="6" t="str">
        <f>IF(OR(UG$6=0,COUNTIF(Feries,UG$6)&gt;0,ISNONTEXT($A43)),"",
((COUNTIFS(SaisiePers,$A43,SaisieDebut,"&lt;="&amp;UG$6,SaisieFin,"&gt;"&amp;UG$6,SaisieJour,"")+
COUNTIFS(SaisiePers,$A43,SaisieDebut,"&lt;="&amp;UG$6,SaisieFin,UG$6,SaisieSoir,Paramètres!$B$3,SaisieJour,"")+
COUNTIFS(SaisiePers,$A43,SaisieDebut,"&lt;="&amp;UG$6,SaisieFin,"&gt;"&amp;UG$6,SaisieSoir,Paramètres!$B$3,SaisieJour,TEXT(UG$6,"jjjj"))=0)=$AS$1)*0.5)</f>
        <v/>
      </c>
      <c r="UI43" s="6" t="str">
        <f>IF(OR(UI$6=0,COUNTIF(Feries,UI$6)&gt;0,ISNONTEXT($A43)),"",
((COUNTIFS(SaisiePers,$A43,SaisieDebut,"&lt;"&amp;UI$6,SaisieFin,"&gt;="&amp;UI$6,SaisieJour,"")+
COUNTIFS(SaisiePers,$A43,SaisieDebut,UI$6,SaisieFin,"&gt;="&amp;UI$6,SaisieMatin,Paramètres!$A$2,SaisieJour,"")+
COUNTIFS(SaisiePers,$A43,SaisieDebut,"&lt;"&amp;UI$6,SaisieFin,"&gt;="&amp;UI$6,SaisieMatin,Paramètres!$A$2,SaisieJour,TEXT(UI$6,"jjjj"))=0)=$AS$1)*0.5)</f>
        <v/>
      </c>
      <c r="UJ43" s="6" t="str">
        <f>IF(OR(UI$6=0,COUNTIF(Feries,UI$6)&gt;0,ISNONTEXT($A43)),"",
((COUNTIFS(SaisiePers,$A43,SaisieDebut,"&lt;="&amp;UI$6,SaisieFin,"&gt;"&amp;UI$6,SaisieJour,"")+
COUNTIFS(SaisiePers,$A43,SaisieDebut,"&lt;="&amp;UI$6,SaisieFin,UI$6,SaisieSoir,Paramètres!$B$3,SaisieJour,"")+
COUNTIFS(SaisiePers,$A43,SaisieDebut,"&lt;="&amp;UI$6,SaisieFin,"&gt;"&amp;UI$6,SaisieSoir,Paramètres!$B$3,SaisieJour,TEXT(UI$6,"jjjj"))=0)=$AS$1)*0.5)</f>
        <v/>
      </c>
      <c r="UK43" s="6" t="str">
        <f>IF(OR(UK$6=0,COUNTIF(Feries,UK$6)&gt;0,ISNONTEXT($A43)),"",
((COUNTIFS(SaisiePers,$A43,SaisieDebut,"&lt;"&amp;UK$6,SaisieFin,"&gt;="&amp;UK$6,SaisieJour,"")+
COUNTIFS(SaisiePers,$A43,SaisieDebut,UK$6,SaisieFin,"&gt;="&amp;UK$6,SaisieMatin,Paramètres!$A$2,SaisieJour,"")+
COUNTIFS(SaisiePers,$A43,SaisieDebut,"&lt;"&amp;UK$6,SaisieFin,"&gt;="&amp;UK$6,SaisieMatin,Paramètres!$A$2,SaisieJour,TEXT(UK$6,"jjjj"))=0)=$AS$1)*0.5)</f>
        <v/>
      </c>
      <c r="UL43" s="6" t="str">
        <f>IF(OR(UK$6=0,COUNTIF(Feries,UK$6)&gt;0,ISNONTEXT($A43)),"",
((COUNTIFS(SaisiePers,$A43,SaisieDebut,"&lt;="&amp;UK$6,SaisieFin,"&gt;"&amp;UK$6,SaisieJour,"")+
COUNTIFS(SaisiePers,$A43,SaisieDebut,"&lt;="&amp;UK$6,SaisieFin,UK$6,SaisieSoir,Paramètres!$B$3,SaisieJour,"")+
COUNTIFS(SaisiePers,$A43,SaisieDebut,"&lt;="&amp;UK$6,SaisieFin,"&gt;"&amp;UK$6,SaisieSoir,Paramètres!$B$3,SaisieJour,TEXT(UK$6,"jjjj"))=0)=$AS$1)*0.5)</f>
        <v/>
      </c>
      <c r="UM43" s="6" t="str">
        <f>IF(OR(UM$6=0,COUNTIF(Feries,UM$6)&gt;0,ISNONTEXT($A43)),"",
((COUNTIFS(SaisiePers,$A43,SaisieDebut,"&lt;"&amp;UM$6,SaisieFin,"&gt;="&amp;UM$6,SaisieJour,"")+
COUNTIFS(SaisiePers,$A43,SaisieDebut,UM$6,SaisieFin,"&gt;="&amp;UM$6,SaisieMatin,Paramètres!$A$2,SaisieJour,"")+
COUNTIFS(SaisiePers,$A43,SaisieDebut,"&lt;"&amp;UM$6,SaisieFin,"&gt;="&amp;UM$6,SaisieMatin,Paramètres!$A$2,SaisieJour,TEXT(UM$6,"jjjj"))=0)=$AS$1)*0.5)</f>
        <v/>
      </c>
      <c r="UN43" s="6" t="str">
        <f>IF(OR(UM$6=0,COUNTIF(Feries,UM$6)&gt;0,ISNONTEXT($A43)),"",
((COUNTIFS(SaisiePers,$A43,SaisieDebut,"&lt;="&amp;UM$6,SaisieFin,"&gt;"&amp;UM$6,SaisieJour,"")+
COUNTIFS(SaisiePers,$A43,SaisieDebut,"&lt;="&amp;UM$6,SaisieFin,UM$6,SaisieSoir,Paramètres!$B$3,SaisieJour,"")+
COUNTIFS(SaisiePers,$A43,SaisieDebut,"&lt;="&amp;UM$6,SaisieFin,"&gt;"&amp;UM$6,SaisieSoir,Paramètres!$B$3,SaisieJour,TEXT(UM$6,"jjjj"))=0)=$AS$1)*0.5)</f>
        <v/>
      </c>
      <c r="UO43" s="6" t="str">
        <f>IF(OR(UO$6=0,COUNTIF(Feries,UO$6)&gt;0,ISNONTEXT($A43)),"",
((COUNTIFS(SaisiePers,$A43,SaisieDebut,"&lt;"&amp;UO$6,SaisieFin,"&gt;="&amp;UO$6,SaisieJour,"")+
COUNTIFS(SaisiePers,$A43,SaisieDebut,UO$6,SaisieFin,"&gt;="&amp;UO$6,SaisieMatin,Paramètres!$A$2,SaisieJour,"")+
COUNTIFS(SaisiePers,$A43,SaisieDebut,"&lt;"&amp;UO$6,SaisieFin,"&gt;="&amp;UO$6,SaisieMatin,Paramètres!$A$2,SaisieJour,TEXT(UO$6,"jjjj"))=0)=$AS$1)*0.5)</f>
        <v/>
      </c>
      <c r="UP43" s="6" t="str">
        <f>IF(OR(UO$6=0,COUNTIF(Feries,UO$6)&gt;0,ISNONTEXT($A43)),"",
((COUNTIFS(SaisiePers,$A43,SaisieDebut,"&lt;="&amp;UO$6,SaisieFin,"&gt;"&amp;UO$6,SaisieJour,"")+
COUNTIFS(SaisiePers,$A43,SaisieDebut,"&lt;="&amp;UO$6,SaisieFin,UO$6,SaisieSoir,Paramètres!$B$3,SaisieJour,"")+
COUNTIFS(SaisiePers,$A43,SaisieDebut,"&lt;="&amp;UO$6,SaisieFin,"&gt;"&amp;UO$6,SaisieSoir,Paramètres!$B$3,SaisieJour,TEXT(UO$6,"jjjj"))=0)=$AS$1)*0.5)</f>
        <v/>
      </c>
      <c r="UQ43" s="6" t="str">
        <f>IF(OR(UQ$6=0,COUNTIF(Feries,UQ$6)&gt;0,ISNONTEXT($A43)),"",
((COUNTIFS(SaisiePers,$A43,SaisieDebut,"&lt;"&amp;UQ$6,SaisieFin,"&gt;="&amp;UQ$6,SaisieJour,"")+
COUNTIFS(SaisiePers,$A43,SaisieDebut,UQ$6,SaisieFin,"&gt;="&amp;UQ$6,SaisieMatin,Paramètres!$A$2,SaisieJour,"")+
COUNTIFS(SaisiePers,$A43,SaisieDebut,"&lt;"&amp;UQ$6,SaisieFin,"&gt;="&amp;UQ$6,SaisieMatin,Paramètres!$A$2,SaisieJour,TEXT(UQ$6,"jjjj"))=0)=$AS$1)*0.5)</f>
        <v/>
      </c>
      <c r="UR43" s="6" t="str">
        <f>IF(OR(UQ$6=0,COUNTIF(Feries,UQ$6)&gt;0,ISNONTEXT($A43)),"",
((COUNTIFS(SaisiePers,$A43,SaisieDebut,"&lt;="&amp;UQ$6,SaisieFin,"&gt;"&amp;UQ$6,SaisieJour,"")+
COUNTIFS(SaisiePers,$A43,SaisieDebut,"&lt;="&amp;UQ$6,SaisieFin,UQ$6,SaisieSoir,Paramètres!$B$3,SaisieJour,"")+
COUNTIFS(SaisiePers,$A43,SaisieDebut,"&lt;="&amp;UQ$6,SaisieFin,"&gt;"&amp;UQ$6,SaisieSoir,Paramètres!$B$3,SaisieJour,TEXT(UQ$6,"jjjj"))=0)=$AS$1)*0.5)</f>
        <v/>
      </c>
      <c r="US43" s="6" t="str">
        <f>IF(OR(US$6=0,COUNTIF(Feries,US$6)&gt;0,ISNONTEXT($A43)),"",
((COUNTIFS(SaisiePers,$A43,SaisieDebut,"&lt;"&amp;US$6,SaisieFin,"&gt;="&amp;US$6,SaisieJour,"")+
COUNTIFS(SaisiePers,$A43,SaisieDebut,US$6,SaisieFin,"&gt;="&amp;US$6,SaisieMatin,Paramètres!$A$2,SaisieJour,"")+
COUNTIFS(SaisiePers,$A43,SaisieDebut,"&lt;"&amp;US$6,SaisieFin,"&gt;="&amp;US$6,SaisieMatin,Paramètres!$A$2,SaisieJour,TEXT(US$6,"jjjj"))=0)=$AS$1)*0.5)</f>
        <v/>
      </c>
      <c r="UT43" s="6" t="str">
        <f>IF(OR(US$6=0,COUNTIF(Feries,US$6)&gt;0,ISNONTEXT($A43)),"",
((COUNTIFS(SaisiePers,$A43,SaisieDebut,"&lt;="&amp;US$6,SaisieFin,"&gt;"&amp;US$6,SaisieJour,"")+
COUNTIFS(SaisiePers,$A43,SaisieDebut,"&lt;="&amp;US$6,SaisieFin,US$6,SaisieSoir,Paramètres!$B$3,SaisieJour,"")+
COUNTIFS(SaisiePers,$A43,SaisieDebut,"&lt;="&amp;US$6,SaisieFin,"&gt;"&amp;US$6,SaisieSoir,Paramètres!$B$3,SaisieJour,TEXT(US$6,"jjjj"))=0)=$AS$1)*0.5)</f>
        <v/>
      </c>
      <c r="UU43" s="6" t="str">
        <f>IF(OR(UU$6=0,COUNTIF(Feries,UU$6)&gt;0,ISNONTEXT($A43)),"",
((COUNTIFS(SaisiePers,$A43,SaisieDebut,"&lt;"&amp;UU$6,SaisieFin,"&gt;="&amp;UU$6,SaisieJour,"")+
COUNTIFS(SaisiePers,$A43,SaisieDebut,UU$6,SaisieFin,"&gt;="&amp;UU$6,SaisieMatin,Paramètres!$A$2,SaisieJour,"")+
COUNTIFS(SaisiePers,$A43,SaisieDebut,"&lt;"&amp;UU$6,SaisieFin,"&gt;="&amp;UU$6,SaisieMatin,Paramètres!$A$2,SaisieJour,TEXT(UU$6,"jjjj"))=0)=$AS$1)*0.5)</f>
        <v/>
      </c>
      <c r="UV43" s="6" t="str">
        <f>IF(OR(UU$6=0,COUNTIF(Feries,UU$6)&gt;0,ISNONTEXT($A43)),"",
((COUNTIFS(SaisiePers,$A43,SaisieDebut,"&lt;="&amp;UU$6,SaisieFin,"&gt;"&amp;UU$6,SaisieJour,"")+
COUNTIFS(SaisiePers,$A43,SaisieDebut,"&lt;="&amp;UU$6,SaisieFin,UU$6,SaisieSoir,Paramètres!$B$3,SaisieJour,"")+
COUNTIFS(SaisiePers,$A43,SaisieDebut,"&lt;="&amp;UU$6,SaisieFin,"&gt;"&amp;UU$6,SaisieSoir,Paramètres!$B$3,SaisieJour,TEXT(UU$6,"jjjj"))=0)=$AS$1)*0.5)</f>
        <v/>
      </c>
      <c r="UW43" s="6" t="str">
        <f>IF(OR(UW$6=0,COUNTIF(Feries,UW$6)&gt;0,ISNONTEXT($A43)),"",
((COUNTIFS(SaisiePers,$A43,SaisieDebut,"&lt;"&amp;UW$6,SaisieFin,"&gt;="&amp;UW$6,SaisieJour,"")+
COUNTIFS(SaisiePers,$A43,SaisieDebut,UW$6,SaisieFin,"&gt;="&amp;UW$6,SaisieMatin,Paramètres!$A$2,SaisieJour,"")+
COUNTIFS(SaisiePers,$A43,SaisieDebut,"&lt;"&amp;UW$6,SaisieFin,"&gt;="&amp;UW$6,SaisieMatin,Paramètres!$A$2,SaisieJour,TEXT(UW$6,"jjjj"))=0)=$AS$1)*0.5)</f>
        <v/>
      </c>
      <c r="UX43" s="6" t="str">
        <f>IF(OR(UW$6=0,COUNTIF(Feries,UW$6)&gt;0,ISNONTEXT($A43)),"",
((COUNTIFS(SaisiePers,$A43,SaisieDebut,"&lt;="&amp;UW$6,SaisieFin,"&gt;"&amp;UW$6,SaisieJour,"")+
COUNTIFS(SaisiePers,$A43,SaisieDebut,"&lt;="&amp;UW$6,SaisieFin,UW$6,SaisieSoir,Paramètres!$B$3,SaisieJour,"")+
COUNTIFS(SaisiePers,$A43,SaisieDebut,"&lt;="&amp;UW$6,SaisieFin,"&gt;"&amp;UW$6,SaisieSoir,Paramètres!$B$3,SaisieJour,TEXT(UW$6,"jjjj"))=0)=$AS$1)*0.5)</f>
        <v/>
      </c>
      <c r="UY43" s="6" t="str">
        <f>IF(OR(UY$6=0,COUNTIF(Feries,UY$6)&gt;0,ISNONTEXT($A43)),"",
((COUNTIFS(SaisiePers,$A43,SaisieDebut,"&lt;"&amp;UY$6,SaisieFin,"&gt;="&amp;UY$6,SaisieJour,"")+
COUNTIFS(SaisiePers,$A43,SaisieDebut,UY$6,SaisieFin,"&gt;="&amp;UY$6,SaisieMatin,Paramètres!$A$2,SaisieJour,"")+
COUNTIFS(SaisiePers,$A43,SaisieDebut,"&lt;"&amp;UY$6,SaisieFin,"&gt;="&amp;UY$6,SaisieMatin,Paramètres!$A$2,SaisieJour,TEXT(UY$6,"jjjj"))=0)=$AS$1)*0.5)</f>
        <v/>
      </c>
      <c r="UZ43" s="6" t="str">
        <f>IF(OR(UY$6=0,COUNTIF(Feries,UY$6)&gt;0,ISNONTEXT($A43)),"",
((COUNTIFS(SaisiePers,$A43,SaisieDebut,"&lt;="&amp;UY$6,SaisieFin,"&gt;"&amp;UY$6,SaisieJour,"")+
COUNTIFS(SaisiePers,$A43,SaisieDebut,"&lt;="&amp;UY$6,SaisieFin,UY$6,SaisieSoir,Paramètres!$B$3,SaisieJour,"")+
COUNTIFS(SaisiePers,$A43,SaisieDebut,"&lt;="&amp;UY$6,SaisieFin,"&gt;"&amp;UY$6,SaisieSoir,Paramètres!$B$3,SaisieJour,TEXT(UY$6,"jjjj"))=0)=$AS$1)*0.5)</f>
        <v/>
      </c>
      <c r="VA43" s="6" t="str">
        <f>IF(OR(VA$6=0,COUNTIF(Feries,VA$6)&gt;0,ISNONTEXT($A43)),"",
((COUNTIFS(SaisiePers,$A43,SaisieDebut,"&lt;"&amp;VA$6,SaisieFin,"&gt;="&amp;VA$6,SaisieJour,"")+
COUNTIFS(SaisiePers,$A43,SaisieDebut,VA$6,SaisieFin,"&gt;="&amp;VA$6,SaisieMatin,Paramètres!$A$2,SaisieJour,"")+
COUNTIFS(SaisiePers,$A43,SaisieDebut,"&lt;"&amp;VA$6,SaisieFin,"&gt;="&amp;VA$6,SaisieMatin,Paramètres!$A$2,SaisieJour,TEXT(VA$6,"jjjj"))=0)=$AS$1)*0.5)</f>
        <v/>
      </c>
      <c r="VB43" s="6" t="str">
        <f>IF(OR(VA$6=0,COUNTIF(Feries,VA$6)&gt;0,ISNONTEXT($A43)),"",
((COUNTIFS(SaisiePers,$A43,SaisieDebut,"&lt;="&amp;VA$6,SaisieFin,"&gt;"&amp;VA$6,SaisieJour,"")+
COUNTIFS(SaisiePers,$A43,SaisieDebut,"&lt;="&amp;VA$6,SaisieFin,VA$6,SaisieSoir,Paramètres!$B$3,SaisieJour,"")+
COUNTIFS(SaisiePers,$A43,SaisieDebut,"&lt;="&amp;VA$6,SaisieFin,"&gt;"&amp;VA$6,SaisieSoir,Paramètres!$B$3,SaisieJour,TEXT(VA$6,"jjjj"))=0)=$AS$1)*0.5)</f>
        <v/>
      </c>
      <c r="VC43" s="6" t="str">
        <f>IF(OR(VC$6=0,COUNTIF(Feries,VC$6)&gt;0,ISNONTEXT($A43)),"",
((COUNTIFS(SaisiePers,$A43,SaisieDebut,"&lt;"&amp;VC$6,SaisieFin,"&gt;="&amp;VC$6,SaisieJour,"")+
COUNTIFS(SaisiePers,$A43,SaisieDebut,VC$6,SaisieFin,"&gt;="&amp;VC$6,SaisieMatin,Paramètres!$A$2,SaisieJour,"")+
COUNTIFS(SaisiePers,$A43,SaisieDebut,"&lt;"&amp;VC$6,SaisieFin,"&gt;="&amp;VC$6,SaisieMatin,Paramètres!$A$2,SaisieJour,TEXT(VC$6,"jjjj"))=0)=$AS$1)*0.5)</f>
        <v/>
      </c>
      <c r="VD43" s="6" t="str">
        <f>IF(OR(VC$6=0,COUNTIF(Feries,VC$6)&gt;0,ISNONTEXT($A43)),"",
((COUNTIFS(SaisiePers,$A43,SaisieDebut,"&lt;="&amp;VC$6,SaisieFin,"&gt;"&amp;VC$6,SaisieJour,"")+
COUNTIFS(SaisiePers,$A43,SaisieDebut,"&lt;="&amp;VC$6,SaisieFin,VC$6,SaisieSoir,Paramètres!$B$3,SaisieJour,"")+
COUNTIFS(SaisiePers,$A43,SaisieDebut,"&lt;="&amp;VC$6,SaisieFin,"&gt;"&amp;VC$6,SaisieSoir,Paramètres!$B$3,SaisieJour,TEXT(VC$6,"jjjj"))=0)=$AS$1)*0.5)</f>
        <v/>
      </c>
      <c r="VE43" s="6" t="str">
        <f>IF(OR(VE$6=0,COUNTIF(Feries,VE$6)&gt;0,ISNONTEXT($A43)),"",
((COUNTIFS(SaisiePers,$A43,SaisieDebut,"&lt;"&amp;VE$6,SaisieFin,"&gt;="&amp;VE$6,SaisieJour,"")+
COUNTIFS(SaisiePers,$A43,SaisieDebut,VE$6,SaisieFin,"&gt;="&amp;VE$6,SaisieMatin,Paramètres!$A$2,SaisieJour,"")+
COUNTIFS(SaisiePers,$A43,SaisieDebut,"&lt;"&amp;VE$6,SaisieFin,"&gt;="&amp;VE$6,SaisieMatin,Paramètres!$A$2,SaisieJour,TEXT(VE$6,"jjjj"))=0)=$AS$1)*0.5)</f>
        <v/>
      </c>
      <c r="VF43" s="6" t="str">
        <f>IF(OR(VE$6=0,COUNTIF(Feries,VE$6)&gt;0,ISNONTEXT($A43)),"",
((COUNTIFS(SaisiePers,$A43,SaisieDebut,"&lt;="&amp;VE$6,SaisieFin,"&gt;"&amp;VE$6,SaisieJour,"")+
COUNTIFS(SaisiePers,$A43,SaisieDebut,"&lt;="&amp;VE$6,SaisieFin,VE$6,SaisieSoir,Paramètres!$B$3,SaisieJour,"")+
COUNTIFS(SaisiePers,$A43,SaisieDebut,"&lt;="&amp;VE$6,SaisieFin,"&gt;"&amp;VE$6,SaisieSoir,Paramètres!$B$3,SaisieJour,TEXT(VE$6,"jjjj"))=0)=$AS$1)*0.5)</f>
        <v/>
      </c>
      <c r="VG43" s="6" t="str">
        <f>IF(OR(VG$6=0,COUNTIF(Feries,VG$6)&gt;0,ISNONTEXT($A43)),"",
((COUNTIFS(SaisiePers,$A43,SaisieDebut,"&lt;"&amp;VG$6,SaisieFin,"&gt;="&amp;VG$6,SaisieJour,"")+
COUNTIFS(SaisiePers,$A43,SaisieDebut,VG$6,SaisieFin,"&gt;="&amp;VG$6,SaisieMatin,Paramètres!$A$2,SaisieJour,"")+
COUNTIFS(SaisiePers,$A43,SaisieDebut,"&lt;"&amp;VG$6,SaisieFin,"&gt;="&amp;VG$6,SaisieMatin,Paramètres!$A$2,SaisieJour,TEXT(VG$6,"jjjj"))=0)=$AS$1)*0.5)</f>
        <v/>
      </c>
      <c r="VH43" s="6" t="str">
        <f>IF(OR(VG$6=0,COUNTIF(Feries,VG$6)&gt;0,ISNONTEXT($A43)),"",
((COUNTIFS(SaisiePers,$A43,SaisieDebut,"&lt;="&amp;VG$6,SaisieFin,"&gt;"&amp;VG$6,SaisieJour,"")+
COUNTIFS(SaisiePers,$A43,SaisieDebut,"&lt;="&amp;VG$6,SaisieFin,VG$6,SaisieSoir,Paramètres!$B$3,SaisieJour,"")+
COUNTIFS(SaisiePers,$A43,SaisieDebut,"&lt;="&amp;VG$6,SaisieFin,"&gt;"&amp;VG$6,SaisieSoir,Paramètres!$B$3,SaisieJour,TEXT(VG$6,"jjjj"))=0)=$AS$1)*0.5)</f>
        <v/>
      </c>
      <c r="VI43" s="6" t="str">
        <f>IF(OR(VI$6=0,COUNTIF(Feries,VI$6)&gt;0,ISNONTEXT($A43)),"",
((COUNTIFS(SaisiePers,$A43,SaisieDebut,"&lt;"&amp;VI$6,SaisieFin,"&gt;="&amp;VI$6,SaisieJour,"")+
COUNTIFS(SaisiePers,$A43,SaisieDebut,VI$6,SaisieFin,"&gt;="&amp;VI$6,SaisieMatin,Paramètres!$A$2,SaisieJour,"")+
COUNTIFS(SaisiePers,$A43,SaisieDebut,"&lt;"&amp;VI$6,SaisieFin,"&gt;="&amp;VI$6,SaisieMatin,Paramètres!$A$2,SaisieJour,TEXT(VI$6,"jjjj"))=0)=$AS$1)*0.5)</f>
        <v/>
      </c>
      <c r="VJ43" s="6" t="str">
        <f>IF(OR(VI$6=0,COUNTIF(Feries,VI$6)&gt;0,ISNONTEXT($A43)),"",
((COUNTIFS(SaisiePers,$A43,SaisieDebut,"&lt;="&amp;VI$6,SaisieFin,"&gt;"&amp;VI$6,SaisieJour,"")+
COUNTIFS(SaisiePers,$A43,SaisieDebut,"&lt;="&amp;VI$6,SaisieFin,VI$6,SaisieSoir,Paramètres!$B$3,SaisieJour,"")+
COUNTIFS(SaisiePers,$A43,SaisieDebut,"&lt;="&amp;VI$6,SaisieFin,"&gt;"&amp;VI$6,SaisieSoir,Paramètres!$B$3,SaisieJour,TEXT(VI$6,"jjjj"))=0)=$AS$1)*0.5)</f>
        <v/>
      </c>
      <c r="VK43" s="6" t="str">
        <f>IF(OR(VK$6=0,COUNTIF(Feries,VK$6)&gt;0,ISNONTEXT($A43)),"",
((COUNTIFS(SaisiePers,$A43,SaisieDebut,"&lt;"&amp;VK$6,SaisieFin,"&gt;="&amp;VK$6,SaisieJour,"")+
COUNTIFS(SaisiePers,$A43,SaisieDebut,VK$6,SaisieFin,"&gt;="&amp;VK$6,SaisieMatin,Paramètres!$A$2,SaisieJour,"")+
COUNTIFS(SaisiePers,$A43,SaisieDebut,"&lt;"&amp;VK$6,SaisieFin,"&gt;="&amp;VK$6,SaisieMatin,Paramètres!$A$2,SaisieJour,TEXT(VK$6,"jjjj"))=0)=$AS$1)*0.5)</f>
        <v/>
      </c>
      <c r="VL43" s="6" t="str">
        <f>IF(OR(VK$6=0,COUNTIF(Feries,VK$6)&gt;0,ISNONTEXT($A43)),"",
((COUNTIFS(SaisiePers,$A43,SaisieDebut,"&lt;="&amp;VK$6,SaisieFin,"&gt;"&amp;VK$6,SaisieJour,"")+
COUNTIFS(SaisiePers,$A43,SaisieDebut,"&lt;="&amp;VK$6,SaisieFin,VK$6,SaisieSoir,Paramètres!$B$3,SaisieJour,"")+
COUNTIFS(SaisiePers,$A43,SaisieDebut,"&lt;="&amp;VK$6,SaisieFin,"&gt;"&amp;VK$6,SaisieSoir,Paramètres!$B$3,SaisieJour,TEXT(VK$6,"jjjj"))=0)=$AS$1)*0.5)</f>
        <v/>
      </c>
      <c r="VM43" s="6" t="str">
        <f>IF(OR(VM$6=0,COUNTIF(Feries,VM$6)&gt;0,ISNONTEXT($A43)),"",
((COUNTIFS(SaisiePers,$A43,SaisieDebut,"&lt;"&amp;VM$6,SaisieFin,"&gt;="&amp;VM$6,SaisieJour,"")+
COUNTIFS(SaisiePers,$A43,SaisieDebut,VM$6,SaisieFin,"&gt;="&amp;VM$6,SaisieMatin,Paramètres!$A$2,SaisieJour,"")+
COUNTIFS(SaisiePers,$A43,SaisieDebut,"&lt;"&amp;VM$6,SaisieFin,"&gt;="&amp;VM$6,SaisieMatin,Paramètres!$A$2,SaisieJour,TEXT(VM$6,"jjjj"))=0)=$AS$1)*0.5)</f>
        <v/>
      </c>
      <c r="VN43" s="6" t="str">
        <f>IF(OR(VM$6=0,COUNTIF(Feries,VM$6)&gt;0,ISNONTEXT($A43)),"",
((COUNTIFS(SaisiePers,$A43,SaisieDebut,"&lt;="&amp;VM$6,SaisieFin,"&gt;"&amp;VM$6,SaisieJour,"")+
COUNTIFS(SaisiePers,$A43,SaisieDebut,"&lt;="&amp;VM$6,SaisieFin,VM$6,SaisieSoir,Paramètres!$B$3,SaisieJour,"")+
COUNTIFS(SaisiePers,$A43,SaisieDebut,"&lt;="&amp;VM$6,SaisieFin,"&gt;"&amp;VM$6,SaisieSoir,Paramètres!$B$3,SaisieJour,TEXT(VM$6,"jjjj"))=0)=$AS$1)*0.5)</f>
        <v/>
      </c>
      <c r="VO43" s="6" t="str">
        <f>IF(OR(VO$6=0,COUNTIF(Feries,VO$6)&gt;0,ISNONTEXT($A43)),"",
((COUNTIFS(SaisiePers,$A43,SaisieDebut,"&lt;"&amp;VO$6,SaisieFin,"&gt;="&amp;VO$6,SaisieJour,"")+
COUNTIFS(SaisiePers,$A43,SaisieDebut,VO$6,SaisieFin,"&gt;="&amp;VO$6,SaisieMatin,Paramètres!$A$2,SaisieJour,"")+
COUNTIFS(SaisiePers,$A43,SaisieDebut,"&lt;"&amp;VO$6,SaisieFin,"&gt;="&amp;VO$6,SaisieMatin,Paramètres!$A$2,SaisieJour,TEXT(VO$6,"jjjj"))=0)=$AS$1)*0.5)</f>
        <v/>
      </c>
      <c r="VP43" s="6" t="str">
        <f>IF(OR(VO$6=0,COUNTIF(Feries,VO$6)&gt;0,ISNONTEXT($A43)),"",
((COUNTIFS(SaisiePers,$A43,SaisieDebut,"&lt;="&amp;VO$6,SaisieFin,"&gt;"&amp;VO$6,SaisieJour,"")+
COUNTIFS(SaisiePers,$A43,SaisieDebut,"&lt;="&amp;VO$6,SaisieFin,VO$6,SaisieSoir,Paramètres!$B$3,SaisieJour,"")+
COUNTIFS(SaisiePers,$A43,SaisieDebut,"&lt;="&amp;VO$6,SaisieFin,"&gt;"&amp;VO$6,SaisieSoir,Paramètres!$B$3,SaisieJour,TEXT(VO$6,"jjjj"))=0)=$AS$1)*0.5)</f>
        <v/>
      </c>
      <c r="VQ43" s="6" t="str">
        <f>IF(OR(VQ$6=0,COUNTIF(Feries,VQ$6)&gt;0,ISNONTEXT($A43)),"",
((COUNTIFS(SaisiePers,$A43,SaisieDebut,"&lt;"&amp;VQ$6,SaisieFin,"&gt;="&amp;VQ$6,SaisieJour,"")+
COUNTIFS(SaisiePers,$A43,SaisieDebut,VQ$6,SaisieFin,"&gt;="&amp;VQ$6,SaisieMatin,Paramètres!$A$2,SaisieJour,"")+
COUNTIFS(SaisiePers,$A43,SaisieDebut,"&lt;"&amp;VQ$6,SaisieFin,"&gt;="&amp;VQ$6,SaisieMatin,Paramètres!$A$2,SaisieJour,TEXT(VQ$6,"jjjj"))=0)=$AS$1)*0.5)</f>
        <v/>
      </c>
      <c r="VR43" s="6" t="str">
        <f>IF(OR(VQ$6=0,COUNTIF(Feries,VQ$6)&gt;0,ISNONTEXT($A43)),"",
((COUNTIFS(SaisiePers,$A43,SaisieDebut,"&lt;="&amp;VQ$6,SaisieFin,"&gt;"&amp;VQ$6,SaisieJour,"")+
COUNTIFS(SaisiePers,$A43,SaisieDebut,"&lt;="&amp;VQ$6,SaisieFin,VQ$6,SaisieSoir,Paramètres!$B$3,SaisieJour,"")+
COUNTIFS(SaisiePers,$A43,SaisieDebut,"&lt;="&amp;VQ$6,SaisieFin,"&gt;"&amp;VQ$6,SaisieSoir,Paramètres!$B$3,SaisieJour,TEXT(VQ$6,"jjjj"))=0)=$AS$1)*0.5)</f>
        <v/>
      </c>
      <c r="VS43" s="6" t="str">
        <f>IF(OR(VS$6=0,COUNTIF(Feries,VS$6)&gt;0,ISNONTEXT($A43)),"",
((COUNTIFS(SaisiePers,$A43,SaisieDebut,"&lt;"&amp;VS$6,SaisieFin,"&gt;="&amp;VS$6,SaisieJour,"")+
COUNTIFS(SaisiePers,$A43,SaisieDebut,VS$6,SaisieFin,"&gt;="&amp;VS$6,SaisieMatin,Paramètres!$A$2,SaisieJour,"")+
COUNTIFS(SaisiePers,$A43,SaisieDebut,"&lt;"&amp;VS$6,SaisieFin,"&gt;="&amp;VS$6,SaisieMatin,Paramètres!$A$2,SaisieJour,TEXT(VS$6,"jjjj"))=0)=$AS$1)*0.5)</f>
        <v/>
      </c>
      <c r="VT43" s="6" t="str">
        <f>IF(OR(VS$6=0,COUNTIF(Feries,VS$6)&gt;0,ISNONTEXT($A43)),"",
((COUNTIFS(SaisiePers,$A43,SaisieDebut,"&lt;="&amp;VS$6,SaisieFin,"&gt;"&amp;VS$6,SaisieJour,"")+
COUNTIFS(SaisiePers,$A43,SaisieDebut,"&lt;="&amp;VS$6,SaisieFin,VS$6,SaisieSoir,Paramètres!$B$3,SaisieJour,"")+
COUNTIFS(SaisiePers,$A43,SaisieDebut,"&lt;="&amp;VS$6,SaisieFin,"&gt;"&amp;VS$6,SaisieSoir,Paramètres!$B$3,SaisieJour,TEXT(VS$6,"jjjj"))=0)=$AS$1)*0.5)</f>
        <v/>
      </c>
      <c r="VU43" s="6" t="str">
        <f>IF(OR(VU$6=0,COUNTIF(Feries,VU$6)&gt;0,ISNONTEXT($A43)),"",
((COUNTIFS(SaisiePers,$A43,SaisieDebut,"&lt;"&amp;VU$6,SaisieFin,"&gt;="&amp;VU$6,SaisieJour,"")+
COUNTIFS(SaisiePers,$A43,SaisieDebut,VU$6,SaisieFin,"&gt;="&amp;VU$6,SaisieMatin,Paramètres!$A$2,SaisieJour,"")+
COUNTIFS(SaisiePers,$A43,SaisieDebut,"&lt;"&amp;VU$6,SaisieFin,"&gt;="&amp;VU$6,SaisieMatin,Paramètres!$A$2,SaisieJour,TEXT(VU$6,"jjjj"))=0)=$AS$1)*0.5)</f>
        <v/>
      </c>
      <c r="VV43" s="6" t="str">
        <f>IF(OR(VU$6=0,COUNTIF(Feries,VU$6)&gt;0,ISNONTEXT($A43)),"",
((COUNTIFS(SaisiePers,$A43,SaisieDebut,"&lt;="&amp;VU$6,SaisieFin,"&gt;"&amp;VU$6,SaisieJour,"")+
COUNTIFS(SaisiePers,$A43,SaisieDebut,"&lt;="&amp;VU$6,SaisieFin,VU$6,SaisieSoir,Paramètres!$B$3,SaisieJour,"")+
COUNTIFS(SaisiePers,$A43,SaisieDebut,"&lt;="&amp;VU$6,SaisieFin,"&gt;"&amp;VU$6,SaisieSoir,Paramètres!$B$3,SaisieJour,TEXT(VU$6,"jjjj"))=0)=$AS$1)*0.5)</f>
        <v/>
      </c>
      <c r="VW43" s="6" t="str">
        <f>IF(OR(VW$6=0,COUNTIF(Feries,VW$6)&gt;0,ISNONTEXT($A43)),"",
((COUNTIFS(SaisiePers,$A43,SaisieDebut,"&lt;"&amp;VW$6,SaisieFin,"&gt;="&amp;VW$6,SaisieJour,"")+
COUNTIFS(SaisiePers,$A43,SaisieDebut,VW$6,SaisieFin,"&gt;="&amp;VW$6,SaisieMatin,Paramètres!$A$2,SaisieJour,"")+
COUNTIFS(SaisiePers,$A43,SaisieDebut,"&lt;"&amp;VW$6,SaisieFin,"&gt;="&amp;VW$6,SaisieMatin,Paramètres!$A$2,SaisieJour,TEXT(VW$6,"jjjj"))=0)=$AS$1)*0.5)</f>
        <v/>
      </c>
      <c r="VX43" s="6" t="str">
        <f>IF(OR(VW$6=0,COUNTIF(Feries,VW$6)&gt;0,ISNONTEXT($A43)),"",
((COUNTIFS(SaisiePers,$A43,SaisieDebut,"&lt;="&amp;VW$6,SaisieFin,"&gt;"&amp;VW$6,SaisieJour,"")+
COUNTIFS(SaisiePers,$A43,SaisieDebut,"&lt;="&amp;VW$6,SaisieFin,VW$6,SaisieSoir,Paramètres!$B$3,SaisieJour,"")+
COUNTIFS(SaisiePers,$A43,SaisieDebut,"&lt;="&amp;VW$6,SaisieFin,"&gt;"&amp;VW$6,SaisieSoir,Paramètres!$B$3,SaisieJour,TEXT(VW$6,"jjjj"))=0)=$AS$1)*0.5)</f>
        <v/>
      </c>
      <c r="VY43" s="6" t="str">
        <f>IF(OR(VY$6=0,COUNTIF(Feries,VY$6)&gt;0,ISNONTEXT($A43)),"",
((COUNTIFS(SaisiePers,$A43,SaisieDebut,"&lt;"&amp;VY$6,SaisieFin,"&gt;="&amp;VY$6,SaisieJour,"")+
COUNTIFS(SaisiePers,$A43,SaisieDebut,VY$6,SaisieFin,"&gt;="&amp;VY$6,SaisieMatin,Paramètres!$A$2,SaisieJour,"")+
COUNTIFS(SaisiePers,$A43,SaisieDebut,"&lt;"&amp;VY$6,SaisieFin,"&gt;="&amp;VY$6,SaisieMatin,Paramètres!$A$2,SaisieJour,TEXT(VY$6,"jjjj"))=0)=$AS$1)*0.5)</f>
        <v/>
      </c>
      <c r="VZ43" s="6" t="str">
        <f>IF(OR(VY$6=0,COUNTIF(Feries,VY$6)&gt;0,ISNONTEXT($A43)),"",
((COUNTIFS(SaisiePers,$A43,SaisieDebut,"&lt;="&amp;VY$6,SaisieFin,"&gt;"&amp;VY$6,SaisieJour,"")+
COUNTIFS(SaisiePers,$A43,SaisieDebut,"&lt;="&amp;VY$6,SaisieFin,VY$6,SaisieSoir,Paramètres!$B$3,SaisieJour,"")+
COUNTIFS(SaisiePers,$A43,SaisieDebut,"&lt;="&amp;VY$6,SaisieFin,"&gt;"&amp;VY$6,SaisieSoir,Paramètres!$B$3,SaisieJour,TEXT(VY$6,"jjjj"))=0)=$AS$1)*0.5)</f>
        <v/>
      </c>
      <c r="WA43" s="6" t="str">
        <f>IF(OR(WA$6=0,COUNTIF(Feries,WA$6)&gt;0,ISNONTEXT($A43)),"",
((COUNTIFS(SaisiePers,$A43,SaisieDebut,"&lt;"&amp;WA$6,SaisieFin,"&gt;="&amp;WA$6,SaisieJour,"")+
COUNTIFS(SaisiePers,$A43,SaisieDebut,WA$6,SaisieFin,"&gt;="&amp;WA$6,SaisieMatin,Paramètres!$A$2,SaisieJour,"")+
COUNTIFS(SaisiePers,$A43,SaisieDebut,"&lt;"&amp;WA$6,SaisieFin,"&gt;="&amp;WA$6,SaisieMatin,Paramètres!$A$2,SaisieJour,TEXT(WA$6,"jjjj"))=0)=$AS$1)*0.5)</f>
        <v/>
      </c>
      <c r="WB43" s="6" t="str">
        <f>IF(OR(WA$6=0,COUNTIF(Feries,WA$6)&gt;0,ISNONTEXT($A43)),"",
((COUNTIFS(SaisiePers,$A43,SaisieDebut,"&lt;="&amp;WA$6,SaisieFin,"&gt;"&amp;WA$6,SaisieJour,"")+
COUNTIFS(SaisiePers,$A43,SaisieDebut,"&lt;="&amp;WA$6,SaisieFin,WA$6,SaisieSoir,Paramètres!$B$3,SaisieJour,"")+
COUNTIFS(SaisiePers,$A43,SaisieDebut,"&lt;="&amp;WA$6,SaisieFin,"&gt;"&amp;WA$6,SaisieSoir,Paramètres!$B$3,SaisieJour,TEXT(WA$6,"jjjj"))=0)=$AS$1)*0.5)</f>
        <v/>
      </c>
      <c r="WC43" s="6" t="str">
        <f>IF(OR(WC$6=0,COUNTIF(Feries,WC$6)&gt;0,ISNONTEXT($A43)),"",
((COUNTIFS(SaisiePers,$A43,SaisieDebut,"&lt;"&amp;WC$6,SaisieFin,"&gt;="&amp;WC$6,SaisieJour,"")+
COUNTIFS(SaisiePers,$A43,SaisieDebut,WC$6,SaisieFin,"&gt;="&amp;WC$6,SaisieMatin,Paramètres!$A$2,SaisieJour,"")+
COUNTIFS(SaisiePers,$A43,SaisieDebut,"&lt;"&amp;WC$6,SaisieFin,"&gt;="&amp;WC$6,SaisieMatin,Paramètres!$A$2,SaisieJour,TEXT(WC$6,"jjjj"))=0)=$AS$1)*0.5)</f>
        <v/>
      </c>
      <c r="WD43" s="6" t="str">
        <f>IF(OR(WC$6=0,COUNTIF(Feries,WC$6)&gt;0,ISNONTEXT($A43)),"",
((COUNTIFS(SaisiePers,$A43,SaisieDebut,"&lt;="&amp;WC$6,SaisieFin,"&gt;"&amp;WC$6,SaisieJour,"")+
COUNTIFS(SaisiePers,$A43,SaisieDebut,"&lt;="&amp;WC$6,SaisieFin,WC$6,SaisieSoir,Paramètres!$B$3,SaisieJour,"")+
COUNTIFS(SaisiePers,$A43,SaisieDebut,"&lt;="&amp;WC$6,SaisieFin,"&gt;"&amp;WC$6,SaisieSoir,Paramètres!$B$3,SaisieJour,TEXT(WC$6,"jjjj"))=0)=$AS$1)*0.5)</f>
        <v/>
      </c>
      <c r="WE43" s="6" t="str">
        <f>IF(OR(WE$6=0,COUNTIF(Feries,WE$6)&gt;0,ISNONTEXT($A43)),"",
((COUNTIFS(SaisiePers,$A43,SaisieDebut,"&lt;"&amp;WE$6,SaisieFin,"&gt;="&amp;WE$6,SaisieJour,"")+
COUNTIFS(SaisiePers,$A43,SaisieDebut,WE$6,SaisieFin,"&gt;="&amp;WE$6,SaisieMatin,Paramètres!$A$2,SaisieJour,"")+
COUNTIFS(SaisiePers,$A43,SaisieDebut,"&lt;"&amp;WE$6,SaisieFin,"&gt;="&amp;WE$6,SaisieMatin,Paramètres!$A$2,SaisieJour,TEXT(WE$6,"jjjj"))=0)=$AS$1)*0.5)</f>
        <v/>
      </c>
      <c r="WF43" s="6" t="str">
        <f>IF(OR(WE$6=0,COUNTIF(Feries,WE$6)&gt;0,ISNONTEXT($A43)),"",
((COUNTIFS(SaisiePers,$A43,SaisieDebut,"&lt;="&amp;WE$6,SaisieFin,"&gt;"&amp;WE$6,SaisieJour,"")+
COUNTIFS(SaisiePers,$A43,SaisieDebut,"&lt;="&amp;WE$6,SaisieFin,WE$6,SaisieSoir,Paramètres!$B$3,SaisieJour,"")+
COUNTIFS(SaisiePers,$A43,SaisieDebut,"&lt;="&amp;WE$6,SaisieFin,"&gt;"&amp;WE$6,SaisieSoir,Paramètres!$B$3,SaisieJour,TEXT(WE$6,"jjjj"))=0)=$AS$1)*0.5)</f>
        <v/>
      </c>
      <c r="WG43" s="6" t="str">
        <f>IF(OR(WG$6=0,COUNTIF(Feries,WG$6)&gt;0,ISNONTEXT($A43)),"",
((COUNTIFS(SaisiePers,$A43,SaisieDebut,"&lt;"&amp;WG$6,SaisieFin,"&gt;="&amp;WG$6,SaisieJour,"")+
COUNTIFS(SaisiePers,$A43,SaisieDebut,WG$6,SaisieFin,"&gt;="&amp;WG$6,SaisieMatin,Paramètres!$A$2,SaisieJour,"")+
COUNTIFS(SaisiePers,$A43,SaisieDebut,"&lt;"&amp;WG$6,SaisieFin,"&gt;="&amp;WG$6,SaisieMatin,Paramètres!$A$2,SaisieJour,TEXT(WG$6,"jjjj"))=0)=$AS$1)*0.5)</f>
        <v/>
      </c>
      <c r="WH43" s="6" t="str">
        <f>IF(OR(WG$6=0,COUNTIF(Feries,WG$6)&gt;0,ISNONTEXT($A43)),"",
((COUNTIFS(SaisiePers,$A43,SaisieDebut,"&lt;="&amp;WG$6,SaisieFin,"&gt;"&amp;WG$6,SaisieJour,"")+
COUNTIFS(SaisiePers,$A43,SaisieDebut,"&lt;="&amp;WG$6,SaisieFin,WG$6,SaisieSoir,Paramètres!$B$3,SaisieJour,"")+
COUNTIFS(SaisiePers,$A43,SaisieDebut,"&lt;="&amp;WG$6,SaisieFin,"&gt;"&amp;WG$6,SaisieSoir,Paramètres!$B$3,SaisieJour,TEXT(WG$6,"jjjj"))=0)=$AS$1)*0.5)</f>
        <v/>
      </c>
      <c r="WI43" s="6" t="str">
        <f>IF(OR(WI$6=0,COUNTIF(Feries,WI$6)&gt;0,ISNONTEXT($A43)),"",
((COUNTIFS(SaisiePers,$A43,SaisieDebut,"&lt;"&amp;WI$6,SaisieFin,"&gt;="&amp;WI$6,SaisieJour,"")+
COUNTIFS(SaisiePers,$A43,SaisieDebut,WI$6,SaisieFin,"&gt;="&amp;WI$6,SaisieMatin,Paramètres!$A$2,SaisieJour,"")+
COUNTIFS(SaisiePers,$A43,SaisieDebut,"&lt;"&amp;WI$6,SaisieFin,"&gt;="&amp;WI$6,SaisieMatin,Paramètres!$A$2,SaisieJour,TEXT(WI$6,"jjjj"))=0)=$AS$1)*0.5)</f>
        <v/>
      </c>
      <c r="WJ43" s="6" t="str">
        <f>IF(OR(WI$6=0,COUNTIF(Feries,WI$6)&gt;0,ISNONTEXT($A43)),"",
((COUNTIFS(SaisiePers,$A43,SaisieDebut,"&lt;="&amp;WI$6,SaisieFin,"&gt;"&amp;WI$6,SaisieJour,"")+
COUNTIFS(SaisiePers,$A43,SaisieDebut,"&lt;="&amp;WI$6,SaisieFin,WI$6,SaisieSoir,Paramètres!$B$3,SaisieJour,"")+
COUNTIFS(SaisiePers,$A43,SaisieDebut,"&lt;="&amp;WI$6,SaisieFin,"&gt;"&amp;WI$6,SaisieSoir,Paramètres!$B$3,SaisieJour,TEXT(WI$6,"jjjj"))=0)=$AS$1)*0.5)</f>
        <v/>
      </c>
      <c r="WK43" s="6" t="str">
        <f>IF(OR(WK$6=0,COUNTIF(Feries,WK$6)&gt;0,ISNONTEXT($A43)),"",
((COUNTIFS(SaisiePers,$A43,SaisieDebut,"&lt;"&amp;WK$6,SaisieFin,"&gt;="&amp;WK$6,SaisieJour,"")+
COUNTIFS(SaisiePers,$A43,SaisieDebut,WK$6,SaisieFin,"&gt;="&amp;WK$6,SaisieMatin,Paramètres!$A$2,SaisieJour,"")+
COUNTIFS(SaisiePers,$A43,SaisieDebut,"&lt;"&amp;WK$6,SaisieFin,"&gt;="&amp;WK$6,SaisieMatin,Paramètres!$A$2,SaisieJour,TEXT(WK$6,"jjjj"))=0)=$AS$1)*0.5)</f>
        <v/>
      </c>
      <c r="WL43" s="6" t="str">
        <f>IF(OR(WK$6=0,COUNTIF(Feries,WK$6)&gt;0,ISNONTEXT($A43)),"",
((COUNTIFS(SaisiePers,$A43,SaisieDebut,"&lt;="&amp;WK$6,SaisieFin,"&gt;"&amp;WK$6,SaisieJour,"")+
COUNTIFS(SaisiePers,$A43,SaisieDebut,"&lt;="&amp;WK$6,SaisieFin,WK$6,SaisieSoir,Paramètres!$B$3,SaisieJour,"")+
COUNTIFS(SaisiePers,$A43,SaisieDebut,"&lt;="&amp;WK$6,SaisieFin,"&gt;"&amp;WK$6,SaisieSoir,Paramètres!$B$3,SaisieJour,TEXT(WK$6,"jjjj"))=0)=$AS$1)*0.5)</f>
        <v/>
      </c>
      <c r="WM43" s="6" t="str">
        <f>IF(OR(WM$6=0,COUNTIF(Feries,WM$6)&gt;0,ISNONTEXT($A43)),"",
((COUNTIFS(SaisiePers,$A43,SaisieDebut,"&lt;"&amp;WM$6,SaisieFin,"&gt;="&amp;WM$6,SaisieJour,"")+
COUNTIFS(SaisiePers,$A43,SaisieDebut,WM$6,SaisieFin,"&gt;="&amp;WM$6,SaisieMatin,Paramètres!$A$2,SaisieJour,"")+
COUNTIFS(SaisiePers,$A43,SaisieDebut,"&lt;"&amp;WM$6,SaisieFin,"&gt;="&amp;WM$6,SaisieMatin,Paramètres!$A$2,SaisieJour,TEXT(WM$6,"jjjj"))=0)=$AS$1)*0.5)</f>
        <v/>
      </c>
      <c r="WN43" s="6" t="str">
        <f>IF(OR(WM$6=0,COUNTIF(Feries,WM$6)&gt;0,ISNONTEXT($A43)),"",
((COUNTIFS(SaisiePers,$A43,SaisieDebut,"&lt;="&amp;WM$6,SaisieFin,"&gt;"&amp;WM$6,SaisieJour,"")+
COUNTIFS(SaisiePers,$A43,SaisieDebut,"&lt;="&amp;WM$6,SaisieFin,WM$6,SaisieSoir,Paramètres!$B$3,SaisieJour,"")+
COUNTIFS(SaisiePers,$A43,SaisieDebut,"&lt;="&amp;WM$6,SaisieFin,"&gt;"&amp;WM$6,SaisieSoir,Paramètres!$B$3,SaisieJour,TEXT(WM$6,"jjjj"))=0)=$AS$1)*0.5)</f>
        <v/>
      </c>
      <c r="WO43" s="6" t="str">
        <f>IF(OR(WO$6=0,COUNTIF(Feries,WO$6)&gt;0,ISNONTEXT($A43)),"",
((COUNTIFS(SaisiePers,$A43,SaisieDebut,"&lt;"&amp;WO$6,SaisieFin,"&gt;="&amp;WO$6,SaisieJour,"")+
COUNTIFS(SaisiePers,$A43,SaisieDebut,WO$6,SaisieFin,"&gt;="&amp;WO$6,SaisieMatin,Paramètres!$A$2,SaisieJour,"")+
COUNTIFS(SaisiePers,$A43,SaisieDebut,"&lt;"&amp;WO$6,SaisieFin,"&gt;="&amp;WO$6,SaisieMatin,Paramètres!$A$2,SaisieJour,TEXT(WO$6,"jjjj"))=0)=$AS$1)*0.5)</f>
        <v/>
      </c>
      <c r="WP43" s="6" t="str">
        <f>IF(OR(WO$6=0,COUNTIF(Feries,WO$6)&gt;0,ISNONTEXT($A43)),"",
((COUNTIFS(SaisiePers,$A43,SaisieDebut,"&lt;="&amp;WO$6,SaisieFin,"&gt;"&amp;WO$6,SaisieJour,"")+
COUNTIFS(SaisiePers,$A43,SaisieDebut,"&lt;="&amp;WO$6,SaisieFin,WO$6,SaisieSoir,Paramètres!$B$3,SaisieJour,"")+
COUNTIFS(SaisiePers,$A43,SaisieDebut,"&lt;="&amp;WO$6,SaisieFin,"&gt;"&amp;WO$6,SaisieSoir,Paramètres!$B$3,SaisieJour,TEXT(WO$6,"jjjj"))=0)=$AS$1)*0.5)</f>
        <v/>
      </c>
      <c r="WQ43" s="6" t="str">
        <f>IF(OR(WQ$6=0,COUNTIF(Feries,WQ$6)&gt;0,ISNONTEXT($A43)),"",
((COUNTIFS(SaisiePers,$A43,SaisieDebut,"&lt;"&amp;WQ$6,SaisieFin,"&gt;="&amp;WQ$6,SaisieJour,"")+
COUNTIFS(SaisiePers,$A43,SaisieDebut,WQ$6,SaisieFin,"&gt;="&amp;WQ$6,SaisieMatin,Paramètres!$A$2,SaisieJour,"")+
COUNTIFS(SaisiePers,$A43,SaisieDebut,"&lt;"&amp;WQ$6,SaisieFin,"&gt;="&amp;WQ$6,SaisieMatin,Paramètres!$A$2,SaisieJour,TEXT(WQ$6,"jjjj"))=0)=$AS$1)*0.5)</f>
        <v/>
      </c>
      <c r="WR43" s="6" t="str">
        <f>IF(OR(WQ$6=0,COUNTIF(Feries,WQ$6)&gt;0,ISNONTEXT($A43)),"",
((COUNTIFS(SaisiePers,$A43,SaisieDebut,"&lt;="&amp;WQ$6,SaisieFin,"&gt;"&amp;WQ$6,SaisieJour,"")+
COUNTIFS(SaisiePers,$A43,SaisieDebut,"&lt;="&amp;WQ$6,SaisieFin,WQ$6,SaisieSoir,Paramètres!$B$3,SaisieJour,"")+
COUNTIFS(SaisiePers,$A43,SaisieDebut,"&lt;="&amp;WQ$6,SaisieFin,"&gt;"&amp;WQ$6,SaisieSoir,Paramètres!$B$3,SaisieJour,TEXT(WQ$6,"jjjj"))=0)=$AS$1)*0.5)</f>
        <v/>
      </c>
      <c r="WS43" s="6" t="str">
        <f>IF(OR(WS$6=0,COUNTIF(Feries,WS$6)&gt;0,ISNONTEXT($A43)),"",
((COUNTIFS(SaisiePers,$A43,SaisieDebut,"&lt;"&amp;WS$6,SaisieFin,"&gt;="&amp;WS$6,SaisieJour,"")+
COUNTIFS(SaisiePers,$A43,SaisieDebut,WS$6,SaisieFin,"&gt;="&amp;WS$6,SaisieMatin,Paramètres!$A$2,SaisieJour,"")+
COUNTIFS(SaisiePers,$A43,SaisieDebut,"&lt;"&amp;WS$6,SaisieFin,"&gt;="&amp;WS$6,SaisieMatin,Paramètres!$A$2,SaisieJour,TEXT(WS$6,"jjjj"))=0)=$AS$1)*0.5)</f>
        <v/>
      </c>
      <c r="WT43" s="6" t="str">
        <f>IF(OR(WS$6=0,COUNTIF(Feries,WS$6)&gt;0,ISNONTEXT($A43)),"",
((COUNTIFS(SaisiePers,$A43,SaisieDebut,"&lt;="&amp;WS$6,SaisieFin,"&gt;"&amp;WS$6,SaisieJour,"")+
COUNTIFS(SaisiePers,$A43,SaisieDebut,"&lt;="&amp;WS$6,SaisieFin,WS$6,SaisieSoir,Paramètres!$B$3,SaisieJour,"")+
COUNTIFS(SaisiePers,$A43,SaisieDebut,"&lt;="&amp;WS$6,SaisieFin,"&gt;"&amp;WS$6,SaisieSoir,Paramètres!$B$3,SaisieJour,TEXT(WS$6,"jjjj"))=0)=$AS$1)*0.5)</f>
        <v/>
      </c>
      <c r="WU43" s="6" t="str">
        <f>IF(OR(WU$6=0,COUNTIF(Feries,WU$6)&gt;0,ISNONTEXT($A43)),"",
((COUNTIFS(SaisiePers,$A43,SaisieDebut,"&lt;"&amp;WU$6,SaisieFin,"&gt;="&amp;WU$6,SaisieJour,"")+
COUNTIFS(SaisiePers,$A43,SaisieDebut,WU$6,SaisieFin,"&gt;="&amp;WU$6,SaisieMatin,Paramètres!$A$2,SaisieJour,"")+
COUNTIFS(SaisiePers,$A43,SaisieDebut,"&lt;"&amp;WU$6,SaisieFin,"&gt;="&amp;WU$6,SaisieMatin,Paramètres!$A$2,SaisieJour,TEXT(WU$6,"jjjj"))=0)=$AS$1)*0.5)</f>
        <v/>
      </c>
      <c r="WV43" s="6" t="str">
        <f>IF(OR(WU$6=0,COUNTIF(Feries,WU$6)&gt;0,ISNONTEXT($A43)),"",
((COUNTIFS(SaisiePers,$A43,SaisieDebut,"&lt;="&amp;WU$6,SaisieFin,"&gt;"&amp;WU$6,SaisieJour,"")+
COUNTIFS(SaisiePers,$A43,SaisieDebut,"&lt;="&amp;WU$6,SaisieFin,WU$6,SaisieSoir,Paramètres!$B$3,SaisieJour,"")+
COUNTIFS(SaisiePers,$A43,SaisieDebut,"&lt;="&amp;WU$6,SaisieFin,"&gt;"&amp;WU$6,SaisieSoir,Paramètres!$B$3,SaisieJour,TEXT(WU$6,"jjjj"))=0)=$AS$1)*0.5)</f>
        <v/>
      </c>
      <c r="WW43" s="6" t="str">
        <f>IF(OR(WW$6=0,COUNTIF(Feries,WW$6)&gt;0,ISNONTEXT($A43)),"",
((COUNTIFS(SaisiePers,$A43,SaisieDebut,"&lt;"&amp;WW$6,SaisieFin,"&gt;="&amp;WW$6,SaisieJour,"")+
COUNTIFS(SaisiePers,$A43,SaisieDebut,WW$6,SaisieFin,"&gt;="&amp;WW$6,SaisieMatin,Paramètres!$A$2,SaisieJour,"")+
COUNTIFS(SaisiePers,$A43,SaisieDebut,"&lt;"&amp;WW$6,SaisieFin,"&gt;="&amp;WW$6,SaisieMatin,Paramètres!$A$2,SaisieJour,TEXT(WW$6,"jjjj"))=0)=$AS$1)*0.5)</f>
        <v/>
      </c>
      <c r="WX43" s="6" t="str">
        <f>IF(OR(WW$6=0,COUNTIF(Feries,WW$6)&gt;0,ISNONTEXT($A43)),"",
((COUNTIFS(SaisiePers,$A43,SaisieDebut,"&lt;="&amp;WW$6,SaisieFin,"&gt;"&amp;WW$6,SaisieJour,"")+
COUNTIFS(SaisiePers,$A43,SaisieDebut,"&lt;="&amp;WW$6,SaisieFin,WW$6,SaisieSoir,Paramètres!$B$3,SaisieJour,"")+
COUNTIFS(SaisiePers,$A43,SaisieDebut,"&lt;="&amp;WW$6,SaisieFin,"&gt;"&amp;WW$6,SaisieSoir,Paramètres!$B$3,SaisieJour,TEXT(WW$6,"jjjj"))=0)=$AS$1)*0.5)</f>
        <v/>
      </c>
      <c r="WY43" s="6" t="str">
        <f>IF(OR(WY$6=0,COUNTIF(Feries,WY$6)&gt;0,ISNONTEXT($A43)),"",
((COUNTIFS(SaisiePers,$A43,SaisieDebut,"&lt;"&amp;WY$6,SaisieFin,"&gt;="&amp;WY$6,SaisieJour,"")+
COUNTIFS(SaisiePers,$A43,SaisieDebut,WY$6,SaisieFin,"&gt;="&amp;WY$6,SaisieMatin,Paramètres!$A$2,SaisieJour,"")+
COUNTIFS(SaisiePers,$A43,SaisieDebut,"&lt;"&amp;WY$6,SaisieFin,"&gt;="&amp;WY$6,SaisieMatin,Paramètres!$A$2,SaisieJour,TEXT(WY$6,"jjjj"))=0)=$AS$1)*0.5)</f>
        <v/>
      </c>
      <c r="WZ43" s="6" t="str">
        <f>IF(OR(WY$6=0,COUNTIF(Feries,WY$6)&gt;0,ISNONTEXT($A43)),"",
((COUNTIFS(SaisiePers,$A43,SaisieDebut,"&lt;="&amp;WY$6,SaisieFin,"&gt;"&amp;WY$6,SaisieJour,"")+
COUNTIFS(SaisiePers,$A43,SaisieDebut,"&lt;="&amp;WY$6,SaisieFin,WY$6,SaisieSoir,Paramètres!$B$3,SaisieJour,"")+
COUNTIFS(SaisiePers,$A43,SaisieDebut,"&lt;="&amp;WY$6,SaisieFin,"&gt;"&amp;WY$6,SaisieSoir,Paramètres!$B$3,SaisieJour,TEXT(WY$6,"jjjj"))=0)=$AS$1)*0.5)</f>
        <v/>
      </c>
      <c r="XA43" s="6" t="str">
        <f>IF(OR(XA$6=0,COUNTIF(Feries,XA$6)&gt;0,ISNONTEXT($A43)),"",
((COUNTIFS(SaisiePers,$A43,SaisieDebut,"&lt;"&amp;XA$6,SaisieFin,"&gt;="&amp;XA$6,SaisieJour,"")+
COUNTIFS(SaisiePers,$A43,SaisieDebut,XA$6,SaisieFin,"&gt;="&amp;XA$6,SaisieMatin,Paramètres!$A$2,SaisieJour,"")+
COUNTIFS(SaisiePers,$A43,SaisieDebut,"&lt;"&amp;XA$6,SaisieFin,"&gt;="&amp;XA$6,SaisieMatin,Paramètres!$A$2,SaisieJour,TEXT(XA$6,"jjjj"))=0)=$AS$1)*0.5)</f>
        <v/>
      </c>
      <c r="XB43" s="6" t="str">
        <f>IF(OR(XA$6=0,COUNTIF(Feries,XA$6)&gt;0,ISNONTEXT($A43)),"",
((COUNTIFS(SaisiePers,$A43,SaisieDebut,"&lt;="&amp;XA$6,SaisieFin,"&gt;"&amp;XA$6,SaisieJour,"")+
COUNTIFS(SaisiePers,$A43,SaisieDebut,"&lt;="&amp;XA$6,SaisieFin,XA$6,SaisieSoir,Paramètres!$B$3,SaisieJour,"")+
COUNTIFS(SaisiePers,$A43,SaisieDebut,"&lt;="&amp;XA$6,SaisieFin,"&gt;"&amp;XA$6,SaisieSoir,Paramètres!$B$3,SaisieJour,TEXT(XA$6,"jjjj"))=0)=$AS$1)*0.5)</f>
        <v/>
      </c>
      <c r="XC43" s="6" t="str">
        <f>IF(OR(XC$6=0,COUNTIF(Feries,XC$6)&gt;0,ISNONTEXT($A43)),"",
((COUNTIFS(SaisiePers,$A43,SaisieDebut,"&lt;"&amp;XC$6,SaisieFin,"&gt;="&amp;XC$6,SaisieJour,"")+
COUNTIFS(SaisiePers,$A43,SaisieDebut,XC$6,SaisieFin,"&gt;="&amp;XC$6,SaisieMatin,Paramètres!$A$2,SaisieJour,"")+
COUNTIFS(SaisiePers,$A43,SaisieDebut,"&lt;"&amp;XC$6,SaisieFin,"&gt;="&amp;XC$6,SaisieMatin,Paramètres!$A$2,SaisieJour,TEXT(XC$6,"jjjj"))=0)=$AS$1)*0.5)</f>
        <v/>
      </c>
      <c r="XD43" s="6" t="str">
        <f>IF(OR(XC$6=0,COUNTIF(Feries,XC$6)&gt;0,ISNONTEXT($A43)),"",
((COUNTIFS(SaisiePers,$A43,SaisieDebut,"&lt;="&amp;XC$6,SaisieFin,"&gt;"&amp;XC$6,SaisieJour,"")+
COUNTIFS(SaisiePers,$A43,SaisieDebut,"&lt;="&amp;XC$6,SaisieFin,XC$6,SaisieSoir,Paramètres!$B$3,SaisieJour,"")+
COUNTIFS(SaisiePers,$A43,SaisieDebut,"&lt;="&amp;XC$6,SaisieFin,"&gt;"&amp;XC$6,SaisieSoir,Paramètres!$B$3,SaisieJour,TEXT(XC$6,"jjjj"))=0)=$AS$1)*0.5)</f>
        <v/>
      </c>
      <c r="XE43" s="6" t="str">
        <f>IF(OR(XE$6=0,COUNTIF(Feries,XE$6)&gt;0,ISNONTEXT($A43)),"",
((COUNTIFS(SaisiePers,$A43,SaisieDebut,"&lt;"&amp;XE$6,SaisieFin,"&gt;="&amp;XE$6,SaisieJour,"")+
COUNTIFS(SaisiePers,$A43,SaisieDebut,XE$6,SaisieFin,"&gt;="&amp;XE$6,SaisieMatin,Paramètres!$A$2,SaisieJour,"")+
COUNTIFS(SaisiePers,$A43,SaisieDebut,"&lt;"&amp;XE$6,SaisieFin,"&gt;="&amp;XE$6,SaisieMatin,Paramètres!$A$2,SaisieJour,TEXT(XE$6,"jjjj"))=0)=$AS$1)*0.5)</f>
        <v/>
      </c>
      <c r="XF43" s="6" t="str">
        <f>IF(OR(XE$6=0,COUNTIF(Feries,XE$6)&gt;0,ISNONTEXT($A43)),"",
((COUNTIFS(SaisiePers,$A43,SaisieDebut,"&lt;="&amp;XE$6,SaisieFin,"&gt;"&amp;XE$6,SaisieJour,"")+
COUNTIFS(SaisiePers,$A43,SaisieDebut,"&lt;="&amp;XE$6,SaisieFin,XE$6,SaisieSoir,Paramètres!$B$3,SaisieJour,"")+
COUNTIFS(SaisiePers,$A43,SaisieDebut,"&lt;="&amp;XE$6,SaisieFin,"&gt;"&amp;XE$6,SaisieSoir,Paramètres!$B$3,SaisieJour,TEXT(XE$6,"jjjj"))=0)=$AS$1)*0.5)</f>
        <v/>
      </c>
      <c r="XG43" s="6" t="str">
        <f>IF(OR(XG$6=0,COUNTIF(Feries,XG$6)&gt;0,ISNONTEXT($A43)),"",
((COUNTIFS(SaisiePers,$A43,SaisieDebut,"&lt;"&amp;XG$6,SaisieFin,"&gt;="&amp;XG$6,SaisieJour,"")+
COUNTIFS(SaisiePers,$A43,SaisieDebut,XG$6,SaisieFin,"&gt;="&amp;XG$6,SaisieMatin,Paramètres!$A$2,SaisieJour,"")+
COUNTIFS(SaisiePers,$A43,SaisieDebut,"&lt;"&amp;XG$6,SaisieFin,"&gt;="&amp;XG$6,SaisieMatin,Paramètres!$A$2,SaisieJour,TEXT(XG$6,"jjjj"))=0)=$AS$1)*0.5)</f>
        <v/>
      </c>
      <c r="XH43" s="6" t="str">
        <f>IF(OR(XG$6=0,COUNTIF(Feries,XG$6)&gt;0,ISNONTEXT($A43)),"",
((COUNTIFS(SaisiePers,$A43,SaisieDebut,"&lt;="&amp;XG$6,SaisieFin,"&gt;"&amp;XG$6,SaisieJour,"")+
COUNTIFS(SaisiePers,$A43,SaisieDebut,"&lt;="&amp;XG$6,SaisieFin,XG$6,SaisieSoir,Paramètres!$B$3,SaisieJour,"")+
COUNTIFS(SaisiePers,$A43,SaisieDebut,"&lt;="&amp;XG$6,SaisieFin,"&gt;"&amp;XG$6,SaisieSoir,Paramètres!$B$3,SaisieJour,TEXT(XG$6,"jjjj"))=0)=$AS$1)*0.5)</f>
        <v/>
      </c>
      <c r="XI43" s="6" t="str">
        <f>IF(OR(XI$6=0,COUNTIF(Feries,XI$6)&gt;0,ISNONTEXT($A43)),"",
((COUNTIFS(SaisiePers,$A43,SaisieDebut,"&lt;"&amp;XI$6,SaisieFin,"&gt;="&amp;XI$6,SaisieJour,"")+
COUNTIFS(SaisiePers,$A43,SaisieDebut,XI$6,SaisieFin,"&gt;="&amp;XI$6,SaisieMatin,Paramètres!$A$2,SaisieJour,"")+
COUNTIFS(SaisiePers,$A43,SaisieDebut,"&lt;"&amp;XI$6,SaisieFin,"&gt;="&amp;XI$6,SaisieMatin,Paramètres!$A$2,SaisieJour,TEXT(XI$6,"jjjj"))=0)=$AS$1)*0.5)</f>
        <v/>
      </c>
      <c r="XJ43" s="6" t="str">
        <f>IF(OR(XI$6=0,COUNTIF(Feries,XI$6)&gt;0,ISNONTEXT($A43)),"",
((COUNTIFS(SaisiePers,$A43,SaisieDebut,"&lt;="&amp;XI$6,SaisieFin,"&gt;"&amp;XI$6,SaisieJour,"")+
COUNTIFS(SaisiePers,$A43,SaisieDebut,"&lt;="&amp;XI$6,SaisieFin,XI$6,SaisieSoir,Paramètres!$B$3,SaisieJour,"")+
COUNTIFS(SaisiePers,$A43,SaisieDebut,"&lt;="&amp;XI$6,SaisieFin,"&gt;"&amp;XI$6,SaisieSoir,Paramètres!$B$3,SaisieJour,TEXT(XI$6,"jjjj"))=0)=$AS$1)*0.5)</f>
        <v/>
      </c>
      <c r="XK43" s="6" t="str">
        <f>IF(OR(XK$6=0,COUNTIF(Feries,XK$6)&gt;0,ISNONTEXT($A43)),"",
((COUNTIFS(SaisiePers,$A43,SaisieDebut,"&lt;"&amp;XK$6,SaisieFin,"&gt;="&amp;XK$6,SaisieJour,"")+
COUNTIFS(SaisiePers,$A43,SaisieDebut,XK$6,SaisieFin,"&gt;="&amp;XK$6,SaisieMatin,Paramètres!$A$2,SaisieJour,"")+
COUNTIFS(SaisiePers,$A43,SaisieDebut,"&lt;"&amp;XK$6,SaisieFin,"&gt;="&amp;XK$6,SaisieMatin,Paramètres!$A$2,SaisieJour,TEXT(XK$6,"jjjj"))=0)=$AS$1)*0.5)</f>
        <v/>
      </c>
      <c r="XL43" s="6" t="str">
        <f>IF(OR(XK$6=0,COUNTIF(Feries,XK$6)&gt;0,ISNONTEXT($A43)),"",
((COUNTIFS(SaisiePers,$A43,SaisieDebut,"&lt;="&amp;XK$6,SaisieFin,"&gt;"&amp;XK$6,SaisieJour,"")+
COUNTIFS(SaisiePers,$A43,SaisieDebut,"&lt;="&amp;XK$6,SaisieFin,XK$6,SaisieSoir,Paramètres!$B$3,SaisieJour,"")+
COUNTIFS(SaisiePers,$A43,SaisieDebut,"&lt;="&amp;XK$6,SaisieFin,"&gt;"&amp;XK$6,SaisieSoir,Paramètres!$B$3,SaisieJour,TEXT(XK$6,"jjjj"))=0)=$AS$1)*0.5)</f>
        <v/>
      </c>
      <c r="XM43" s="6" t="str">
        <f>IF(OR(XM$6=0,COUNTIF(Feries,XM$6)&gt;0,ISNONTEXT($A43)),"",
((COUNTIFS(SaisiePers,$A43,SaisieDebut,"&lt;"&amp;XM$6,SaisieFin,"&gt;="&amp;XM$6,SaisieJour,"")+
COUNTIFS(SaisiePers,$A43,SaisieDebut,XM$6,SaisieFin,"&gt;="&amp;XM$6,SaisieMatin,Paramètres!$A$2,SaisieJour,"")+
COUNTIFS(SaisiePers,$A43,SaisieDebut,"&lt;"&amp;XM$6,SaisieFin,"&gt;="&amp;XM$6,SaisieMatin,Paramètres!$A$2,SaisieJour,TEXT(XM$6,"jjjj"))=0)=$AS$1)*0.5)</f>
        <v/>
      </c>
      <c r="XN43" s="6" t="str">
        <f>IF(OR(XM$6=0,COUNTIF(Feries,XM$6)&gt;0,ISNONTEXT($A43)),"",
((COUNTIFS(SaisiePers,$A43,SaisieDebut,"&lt;="&amp;XM$6,SaisieFin,"&gt;"&amp;XM$6,SaisieJour,"")+
COUNTIFS(SaisiePers,$A43,SaisieDebut,"&lt;="&amp;XM$6,SaisieFin,XM$6,SaisieSoir,Paramètres!$B$3,SaisieJour,"")+
COUNTIFS(SaisiePers,$A43,SaisieDebut,"&lt;="&amp;XM$6,SaisieFin,"&gt;"&amp;XM$6,SaisieSoir,Paramètres!$B$3,SaisieJour,TEXT(XM$6,"jjjj"))=0)=$AS$1)*0.5)</f>
        <v/>
      </c>
      <c r="XO43" s="6" t="str">
        <f>IF(OR(XO$6=0,COUNTIF(Feries,XO$6)&gt;0,ISNONTEXT($A43)),"",
((COUNTIFS(SaisiePers,$A43,SaisieDebut,"&lt;"&amp;XO$6,SaisieFin,"&gt;="&amp;XO$6,SaisieJour,"")+
COUNTIFS(SaisiePers,$A43,SaisieDebut,XO$6,SaisieFin,"&gt;="&amp;XO$6,SaisieMatin,Paramètres!$A$2,SaisieJour,"")+
COUNTIFS(SaisiePers,$A43,SaisieDebut,"&lt;"&amp;XO$6,SaisieFin,"&gt;="&amp;XO$6,SaisieMatin,Paramètres!$A$2,SaisieJour,TEXT(XO$6,"jjjj"))=0)=$AS$1)*0.5)</f>
        <v/>
      </c>
      <c r="XP43" s="6" t="str">
        <f>IF(OR(XO$6=0,COUNTIF(Feries,XO$6)&gt;0,ISNONTEXT($A43)),"",
((COUNTIFS(SaisiePers,$A43,SaisieDebut,"&lt;="&amp;XO$6,SaisieFin,"&gt;"&amp;XO$6,SaisieJour,"")+
COUNTIFS(SaisiePers,$A43,SaisieDebut,"&lt;="&amp;XO$6,SaisieFin,XO$6,SaisieSoir,Paramètres!$B$3,SaisieJour,"")+
COUNTIFS(SaisiePers,$A43,SaisieDebut,"&lt;="&amp;XO$6,SaisieFin,"&gt;"&amp;XO$6,SaisieSoir,Paramètres!$B$3,SaisieJour,TEXT(XO$6,"jjjj"))=0)=$AS$1)*0.5)</f>
        <v/>
      </c>
      <c r="XQ43" s="6" t="str">
        <f>IF(OR(XQ$6=0,COUNTIF(Feries,XQ$6)&gt;0,ISNONTEXT($A43)),"",
((COUNTIFS(SaisiePers,$A43,SaisieDebut,"&lt;"&amp;XQ$6,SaisieFin,"&gt;="&amp;XQ$6,SaisieJour,"")+
COUNTIFS(SaisiePers,$A43,SaisieDebut,XQ$6,SaisieFin,"&gt;="&amp;XQ$6,SaisieMatin,Paramètres!$A$2,SaisieJour,"")+
COUNTIFS(SaisiePers,$A43,SaisieDebut,"&lt;"&amp;XQ$6,SaisieFin,"&gt;="&amp;XQ$6,SaisieMatin,Paramètres!$A$2,SaisieJour,TEXT(XQ$6,"jjjj"))=0)=$AS$1)*0.5)</f>
        <v/>
      </c>
      <c r="XR43" s="6" t="str">
        <f>IF(OR(XQ$6=0,COUNTIF(Feries,XQ$6)&gt;0,ISNONTEXT($A43)),"",
((COUNTIFS(SaisiePers,$A43,SaisieDebut,"&lt;="&amp;XQ$6,SaisieFin,"&gt;"&amp;XQ$6,SaisieJour,"")+
COUNTIFS(SaisiePers,$A43,SaisieDebut,"&lt;="&amp;XQ$6,SaisieFin,XQ$6,SaisieSoir,Paramètres!$B$3,SaisieJour,"")+
COUNTIFS(SaisiePers,$A43,SaisieDebut,"&lt;="&amp;XQ$6,SaisieFin,"&gt;"&amp;XQ$6,SaisieSoir,Paramètres!$B$3,SaisieJour,TEXT(XQ$6,"jjjj"))=0)=$AS$1)*0.5)</f>
        <v/>
      </c>
      <c r="XS43" s="6" t="str">
        <f>IF(OR(XS$6=0,COUNTIF(Feries,XS$6)&gt;0,ISNONTEXT($A43)),"",
((COUNTIFS(SaisiePers,$A43,SaisieDebut,"&lt;"&amp;XS$6,SaisieFin,"&gt;="&amp;XS$6,SaisieJour,"")+
COUNTIFS(SaisiePers,$A43,SaisieDebut,XS$6,SaisieFin,"&gt;="&amp;XS$6,SaisieMatin,Paramètres!$A$2,SaisieJour,"")+
COUNTIFS(SaisiePers,$A43,SaisieDebut,"&lt;"&amp;XS$6,SaisieFin,"&gt;="&amp;XS$6,SaisieMatin,Paramètres!$A$2,SaisieJour,TEXT(XS$6,"jjjj"))=0)=$AS$1)*0.5)</f>
        <v/>
      </c>
      <c r="XT43" s="6" t="str">
        <f>IF(OR(XS$6=0,COUNTIF(Feries,XS$6)&gt;0,ISNONTEXT($A43)),"",
((COUNTIFS(SaisiePers,$A43,SaisieDebut,"&lt;="&amp;XS$6,SaisieFin,"&gt;"&amp;XS$6,SaisieJour,"")+
COUNTIFS(SaisiePers,$A43,SaisieDebut,"&lt;="&amp;XS$6,SaisieFin,XS$6,SaisieSoir,Paramètres!$B$3,SaisieJour,"")+
COUNTIFS(SaisiePers,$A43,SaisieDebut,"&lt;="&amp;XS$6,SaisieFin,"&gt;"&amp;XS$6,SaisieSoir,Paramètres!$B$3,SaisieJour,TEXT(XS$6,"jjjj"))=0)=$AS$1)*0.5)</f>
        <v/>
      </c>
      <c r="XU43" s="6" t="str">
        <f>IF(OR(XU$6=0,COUNTIF(Feries,XU$6)&gt;0,ISNONTEXT($A43)),"",
((COUNTIFS(SaisiePers,$A43,SaisieDebut,"&lt;"&amp;XU$6,SaisieFin,"&gt;="&amp;XU$6,SaisieJour,"")+
COUNTIFS(SaisiePers,$A43,SaisieDebut,XU$6,SaisieFin,"&gt;="&amp;XU$6,SaisieMatin,Paramètres!$A$2,SaisieJour,"")+
COUNTIFS(SaisiePers,$A43,SaisieDebut,"&lt;"&amp;XU$6,SaisieFin,"&gt;="&amp;XU$6,SaisieMatin,Paramètres!$A$2,SaisieJour,TEXT(XU$6,"jjjj"))=0)=$AS$1)*0.5)</f>
        <v/>
      </c>
      <c r="XV43" s="6" t="str">
        <f>IF(OR(XU$6=0,COUNTIF(Feries,XU$6)&gt;0,ISNONTEXT($A43)),"",
((COUNTIFS(SaisiePers,$A43,SaisieDebut,"&lt;="&amp;XU$6,SaisieFin,"&gt;"&amp;XU$6,SaisieJour,"")+
COUNTIFS(SaisiePers,$A43,SaisieDebut,"&lt;="&amp;XU$6,SaisieFin,XU$6,SaisieSoir,Paramètres!$B$3,SaisieJour,"")+
COUNTIFS(SaisiePers,$A43,SaisieDebut,"&lt;="&amp;XU$6,SaisieFin,"&gt;"&amp;XU$6,SaisieSoir,Paramètres!$B$3,SaisieJour,TEXT(XU$6,"jjjj"))=0)=$AS$1)*0.5)</f>
        <v/>
      </c>
      <c r="XW43" s="6" t="str">
        <f>IF(OR(XW$6=0,COUNTIF(Feries,XW$6)&gt;0,ISNONTEXT($A43)),"",
((COUNTIFS(SaisiePers,$A43,SaisieDebut,"&lt;"&amp;XW$6,SaisieFin,"&gt;="&amp;XW$6,SaisieJour,"")+
COUNTIFS(SaisiePers,$A43,SaisieDebut,XW$6,SaisieFin,"&gt;="&amp;XW$6,SaisieMatin,Paramètres!$A$2,SaisieJour,"")+
COUNTIFS(SaisiePers,$A43,SaisieDebut,"&lt;"&amp;XW$6,SaisieFin,"&gt;="&amp;XW$6,SaisieMatin,Paramètres!$A$2,SaisieJour,TEXT(XW$6,"jjjj"))=0)=$AS$1)*0.5)</f>
        <v/>
      </c>
      <c r="XX43" s="6" t="str">
        <f>IF(OR(XW$6=0,COUNTIF(Feries,XW$6)&gt;0,ISNONTEXT($A43)),"",
((COUNTIFS(SaisiePers,$A43,SaisieDebut,"&lt;="&amp;XW$6,SaisieFin,"&gt;"&amp;XW$6,SaisieJour,"")+
COUNTIFS(SaisiePers,$A43,SaisieDebut,"&lt;="&amp;XW$6,SaisieFin,XW$6,SaisieSoir,Paramètres!$B$3,SaisieJour,"")+
COUNTIFS(SaisiePers,$A43,SaisieDebut,"&lt;="&amp;XW$6,SaisieFin,"&gt;"&amp;XW$6,SaisieSoir,Paramètres!$B$3,SaisieJour,TEXT(XW$6,"jjjj"))=0)=$AS$1)*0.5)</f>
        <v/>
      </c>
      <c r="XY43" s="6" t="str">
        <f>IF(OR(XY$6=0,COUNTIF(Feries,XY$6)&gt;0,ISNONTEXT($A43)),"",
((COUNTIFS(SaisiePers,$A43,SaisieDebut,"&lt;"&amp;XY$6,SaisieFin,"&gt;="&amp;XY$6,SaisieJour,"")+
COUNTIFS(SaisiePers,$A43,SaisieDebut,XY$6,SaisieFin,"&gt;="&amp;XY$6,SaisieMatin,Paramètres!$A$2,SaisieJour,"")+
COUNTIFS(SaisiePers,$A43,SaisieDebut,"&lt;"&amp;XY$6,SaisieFin,"&gt;="&amp;XY$6,SaisieMatin,Paramètres!$A$2,SaisieJour,TEXT(XY$6,"jjjj"))=0)=$AS$1)*0.5)</f>
        <v/>
      </c>
      <c r="XZ43" s="6" t="str">
        <f>IF(OR(XY$6=0,COUNTIF(Feries,XY$6)&gt;0,ISNONTEXT($A43)),"",
((COUNTIFS(SaisiePers,$A43,SaisieDebut,"&lt;="&amp;XY$6,SaisieFin,"&gt;"&amp;XY$6,SaisieJour,"")+
COUNTIFS(SaisiePers,$A43,SaisieDebut,"&lt;="&amp;XY$6,SaisieFin,XY$6,SaisieSoir,Paramètres!$B$3,SaisieJour,"")+
COUNTIFS(SaisiePers,$A43,SaisieDebut,"&lt;="&amp;XY$6,SaisieFin,"&gt;"&amp;XY$6,SaisieSoir,Paramètres!$B$3,SaisieJour,TEXT(XY$6,"jjjj"))=0)=$AS$1)*0.5)</f>
        <v/>
      </c>
      <c r="YA43" s="6" t="str">
        <f>IF(OR(YA$6=0,COUNTIF(Feries,YA$6)&gt;0,ISNONTEXT($A43)),"",
((COUNTIFS(SaisiePers,$A43,SaisieDebut,"&lt;"&amp;YA$6,SaisieFin,"&gt;="&amp;YA$6,SaisieJour,"")+
COUNTIFS(SaisiePers,$A43,SaisieDebut,YA$6,SaisieFin,"&gt;="&amp;YA$6,SaisieMatin,Paramètres!$A$2,SaisieJour,"")+
COUNTIFS(SaisiePers,$A43,SaisieDebut,"&lt;"&amp;YA$6,SaisieFin,"&gt;="&amp;YA$6,SaisieMatin,Paramètres!$A$2,SaisieJour,TEXT(YA$6,"jjjj"))=0)=$AS$1)*0.5)</f>
        <v/>
      </c>
      <c r="YB43" s="6" t="str">
        <f>IF(OR(YA$6=0,COUNTIF(Feries,YA$6)&gt;0,ISNONTEXT($A43)),"",
((COUNTIFS(SaisiePers,$A43,SaisieDebut,"&lt;="&amp;YA$6,SaisieFin,"&gt;"&amp;YA$6,SaisieJour,"")+
COUNTIFS(SaisiePers,$A43,SaisieDebut,"&lt;="&amp;YA$6,SaisieFin,YA$6,SaisieSoir,Paramètres!$B$3,SaisieJour,"")+
COUNTIFS(SaisiePers,$A43,SaisieDebut,"&lt;="&amp;YA$6,SaisieFin,"&gt;"&amp;YA$6,SaisieSoir,Paramètres!$B$3,SaisieJour,TEXT(YA$6,"jjjj"))=0)=$AS$1)*0.5)</f>
        <v/>
      </c>
      <c r="YC43" s="6" t="str">
        <f>IF(OR(YC$6=0,COUNTIF(Feries,YC$6)&gt;0,ISNONTEXT($A43)),"",
((COUNTIFS(SaisiePers,$A43,SaisieDebut,"&lt;"&amp;YC$6,SaisieFin,"&gt;="&amp;YC$6,SaisieJour,"")+
COUNTIFS(SaisiePers,$A43,SaisieDebut,YC$6,SaisieFin,"&gt;="&amp;YC$6,SaisieMatin,Paramètres!$A$2,SaisieJour,"")+
COUNTIFS(SaisiePers,$A43,SaisieDebut,"&lt;"&amp;YC$6,SaisieFin,"&gt;="&amp;YC$6,SaisieMatin,Paramètres!$A$2,SaisieJour,TEXT(YC$6,"jjjj"))=0)=$AS$1)*0.5)</f>
        <v/>
      </c>
      <c r="YD43" s="6" t="str">
        <f>IF(OR(YC$6=0,COUNTIF(Feries,YC$6)&gt;0,ISNONTEXT($A43)),"",
((COUNTIFS(SaisiePers,$A43,SaisieDebut,"&lt;="&amp;YC$6,SaisieFin,"&gt;"&amp;YC$6,SaisieJour,"")+
COUNTIFS(SaisiePers,$A43,SaisieDebut,"&lt;="&amp;YC$6,SaisieFin,YC$6,SaisieSoir,Paramètres!$B$3,SaisieJour,"")+
COUNTIFS(SaisiePers,$A43,SaisieDebut,"&lt;="&amp;YC$6,SaisieFin,"&gt;"&amp;YC$6,SaisieSoir,Paramètres!$B$3,SaisieJour,TEXT(YC$6,"jjjj"))=0)=$AS$1)*0.5)</f>
        <v/>
      </c>
      <c r="YE43" s="6" t="str">
        <f>IF(OR(YE$6=0,COUNTIF(Feries,YE$6)&gt;0,ISNONTEXT($A43)),"",
((COUNTIFS(SaisiePers,$A43,SaisieDebut,"&lt;"&amp;YE$6,SaisieFin,"&gt;="&amp;YE$6,SaisieJour,"")+
COUNTIFS(SaisiePers,$A43,SaisieDebut,YE$6,SaisieFin,"&gt;="&amp;YE$6,SaisieMatin,Paramètres!$A$2,SaisieJour,"")+
COUNTIFS(SaisiePers,$A43,SaisieDebut,"&lt;"&amp;YE$6,SaisieFin,"&gt;="&amp;YE$6,SaisieMatin,Paramètres!$A$2,SaisieJour,TEXT(YE$6,"jjjj"))=0)=$AS$1)*0.5)</f>
        <v/>
      </c>
      <c r="YF43" s="6" t="str">
        <f>IF(OR(YE$6=0,COUNTIF(Feries,YE$6)&gt;0,ISNONTEXT($A43)),"",
((COUNTIFS(SaisiePers,$A43,SaisieDebut,"&lt;="&amp;YE$6,SaisieFin,"&gt;"&amp;YE$6,SaisieJour,"")+
COUNTIFS(SaisiePers,$A43,SaisieDebut,"&lt;="&amp;YE$6,SaisieFin,YE$6,SaisieSoir,Paramètres!$B$3,SaisieJour,"")+
COUNTIFS(SaisiePers,$A43,SaisieDebut,"&lt;="&amp;YE$6,SaisieFin,"&gt;"&amp;YE$6,SaisieSoir,Paramètres!$B$3,SaisieJour,TEXT(YE$6,"jjjj"))=0)=$AS$1)*0.5)</f>
        <v/>
      </c>
      <c r="YG43" s="6" t="str">
        <f>IF(OR(YG$6=0,COUNTIF(Feries,YG$6)&gt;0,ISNONTEXT($A43)),"",
((COUNTIFS(SaisiePers,$A43,SaisieDebut,"&lt;"&amp;YG$6,SaisieFin,"&gt;="&amp;YG$6,SaisieJour,"")+
COUNTIFS(SaisiePers,$A43,SaisieDebut,YG$6,SaisieFin,"&gt;="&amp;YG$6,SaisieMatin,Paramètres!$A$2,SaisieJour,"")+
COUNTIFS(SaisiePers,$A43,SaisieDebut,"&lt;"&amp;YG$6,SaisieFin,"&gt;="&amp;YG$6,SaisieMatin,Paramètres!$A$2,SaisieJour,TEXT(YG$6,"jjjj"))=0)=$AS$1)*0.5)</f>
        <v/>
      </c>
      <c r="YH43" s="6" t="str">
        <f>IF(OR(YG$6=0,COUNTIF(Feries,YG$6)&gt;0,ISNONTEXT($A43)),"",
((COUNTIFS(SaisiePers,$A43,SaisieDebut,"&lt;="&amp;YG$6,SaisieFin,"&gt;"&amp;YG$6,SaisieJour,"")+
COUNTIFS(SaisiePers,$A43,SaisieDebut,"&lt;="&amp;YG$6,SaisieFin,YG$6,SaisieSoir,Paramètres!$B$3,SaisieJour,"")+
COUNTIFS(SaisiePers,$A43,SaisieDebut,"&lt;="&amp;YG$6,SaisieFin,"&gt;"&amp;YG$6,SaisieSoir,Paramètres!$B$3,SaisieJour,TEXT(YG$6,"jjjj"))=0)=$AS$1)*0.5)</f>
        <v/>
      </c>
      <c r="YI43" s="6" t="str">
        <f>IF(OR(YI$6=0,COUNTIF(Feries,YI$6)&gt;0,ISNONTEXT($A43)),"",
((COUNTIFS(SaisiePers,$A43,SaisieDebut,"&lt;"&amp;YI$6,SaisieFin,"&gt;="&amp;YI$6,SaisieJour,"")+
COUNTIFS(SaisiePers,$A43,SaisieDebut,YI$6,SaisieFin,"&gt;="&amp;YI$6,SaisieMatin,Paramètres!$A$2,SaisieJour,"")+
COUNTIFS(SaisiePers,$A43,SaisieDebut,"&lt;"&amp;YI$6,SaisieFin,"&gt;="&amp;YI$6,SaisieMatin,Paramètres!$A$2,SaisieJour,TEXT(YI$6,"jjjj"))=0)=$AS$1)*0.5)</f>
        <v/>
      </c>
      <c r="YJ43" s="6" t="str">
        <f>IF(OR(YI$6=0,COUNTIF(Feries,YI$6)&gt;0,ISNONTEXT($A43)),"",
((COUNTIFS(SaisiePers,$A43,SaisieDebut,"&lt;="&amp;YI$6,SaisieFin,"&gt;"&amp;YI$6,SaisieJour,"")+
COUNTIFS(SaisiePers,$A43,SaisieDebut,"&lt;="&amp;YI$6,SaisieFin,YI$6,SaisieSoir,Paramètres!$B$3,SaisieJour,"")+
COUNTIFS(SaisiePers,$A43,SaisieDebut,"&lt;="&amp;YI$6,SaisieFin,"&gt;"&amp;YI$6,SaisieSoir,Paramètres!$B$3,SaisieJour,TEXT(YI$6,"jjjj"))=0)=$AS$1)*0.5)</f>
        <v/>
      </c>
      <c r="YK43" s="6" t="str">
        <f>IF(OR(YK$6=0,COUNTIF(Feries,YK$6)&gt;0,ISNONTEXT($A43)),"",
((COUNTIFS(SaisiePers,$A43,SaisieDebut,"&lt;"&amp;YK$6,SaisieFin,"&gt;="&amp;YK$6,SaisieJour,"")+
COUNTIFS(SaisiePers,$A43,SaisieDebut,YK$6,SaisieFin,"&gt;="&amp;YK$6,SaisieMatin,Paramètres!$A$2,SaisieJour,"")+
COUNTIFS(SaisiePers,$A43,SaisieDebut,"&lt;"&amp;YK$6,SaisieFin,"&gt;="&amp;YK$6,SaisieMatin,Paramètres!$A$2,SaisieJour,TEXT(YK$6,"jjjj"))=0)=$AS$1)*0.5)</f>
        <v/>
      </c>
      <c r="YL43" s="6" t="str">
        <f>IF(OR(YK$6=0,COUNTIF(Feries,YK$6)&gt;0,ISNONTEXT($A43)),"",
((COUNTIFS(SaisiePers,$A43,SaisieDebut,"&lt;="&amp;YK$6,SaisieFin,"&gt;"&amp;YK$6,SaisieJour,"")+
COUNTIFS(SaisiePers,$A43,SaisieDebut,"&lt;="&amp;YK$6,SaisieFin,YK$6,SaisieSoir,Paramètres!$B$3,SaisieJour,"")+
COUNTIFS(SaisiePers,$A43,SaisieDebut,"&lt;="&amp;YK$6,SaisieFin,"&gt;"&amp;YK$6,SaisieSoir,Paramètres!$B$3,SaisieJour,TEXT(YK$6,"jjjj"))=0)=$AS$1)*0.5)</f>
        <v/>
      </c>
      <c r="YM43" s="6" t="str">
        <f>IF(OR(YM$6=0,COUNTIF(Feries,YM$6)&gt;0,ISNONTEXT($A43)),"",
((COUNTIFS(SaisiePers,$A43,SaisieDebut,"&lt;"&amp;YM$6,SaisieFin,"&gt;="&amp;YM$6,SaisieJour,"")+
COUNTIFS(SaisiePers,$A43,SaisieDebut,YM$6,SaisieFin,"&gt;="&amp;YM$6,SaisieMatin,Paramètres!$A$2,SaisieJour,"")+
COUNTIFS(SaisiePers,$A43,SaisieDebut,"&lt;"&amp;YM$6,SaisieFin,"&gt;="&amp;YM$6,SaisieMatin,Paramètres!$A$2,SaisieJour,TEXT(YM$6,"jjjj"))=0)=$AS$1)*0.5)</f>
        <v/>
      </c>
      <c r="YN43" s="6" t="str">
        <f>IF(OR(YM$6=0,COUNTIF(Feries,YM$6)&gt;0,ISNONTEXT($A43)),"",
((COUNTIFS(SaisiePers,$A43,SaisieDebut,"&lt;="&amp;YM$6,SaisieFin,"&gt;"&amp;YM$6,SaisieJour,"")+
COUNTIFS(SaisiePers,$A43,SaisieDebut,"&lt;="&amp;YM$6,SaisieFin,YM$6,SaisieSoir,Paramètres!$B$3,SaisieJour,"")+
COUNTIFS(SaisiePers,$A43,SaisieDebut,"&lt;="&amp;YM$6,SaisieFin,"&gt;"&amp;YM$6,SaisieSoir,Paramètres!$B$3,SaisieJour,TEXT(YM$6,"jjjj"))=0)=$AS$1)*0.5)</f>
        <v/>
      </c>
      <c r="YO43" s="6" t="str">
        <f>IF(OR(YO$6=0,COUNTIF(Feries,YO$6)&gt;0,ISNONTEXT($A43)),"",
((COUNTIFS(SaisiePers,$A43,SaisieDebut,"&lt;"&amp;YO$6,SaisieFin,"&gt;="&amp;YO$6,SaisieJour,"")+
COUNTIFS(SaisiePers,$A43,SaisieDebut,YO$6,SaisieFin,"&gt;="&amp;YO$6,SaisieMatin,Paramètres!$A$2,SaisieJour,"")+
COUNTIFS(SaisiePers,$A43,SaisieDebut,"&lt;"&amp;YO$6,SaisieFin,"&gt;="&amp;YO$6,SaisieMatin,Paramètres!$A$2,SaisieJour,TEXT(YO$6,"jjjj"))=0)=$AS$1)*0.5)</f>
        <v/>
      </c>
      <c r="YP43" s="6" t="str">
        <f>IF(OR(YO$6=0,COUNTIF(Feries,YO$6)&gt;0,ISNONTEXT($A43)),"",
((COUNTIFS(SaisiePers,$A43,SaisieDebut,"&lt;="&amp;YO$6,SaisieFin,"&gt;"&amp;YO$6,SaisieJour,"")+
COUNTIFS(SaisiePers,$A43,SaisieDebut,"&lt;="&amp;YO$6,SaisieFin,YO$6,SaisieSoir,Paramètres!$B$3,SaisieJour,"")+
COUNTIFS(SaisiePers,$A43,SaisieDebut,"&lt;="&amp;YO$6,SaisieFin,"&gt;"&amp;YO$6,SaisieSoir,Paramètres!$B$3,SaisieJour,TEXT(YO$6,"jjjj"))=0)=$AS$1)*0.5)</f>
        <v/>
      </c>
      <c r="YQ43" s="6" t="str">
        <f>IF(OR(YQ$6=0,COUNTIF(Feries,YQ$6)&gt;0,ISNONTEXT($A43)),"",
((COUNTIFS(SaisiePers,$A43,SaisieDebut,"&lt;"&amp;YQ$6,SaisieFin,"&gt;="&amp;YQ$6,SaisieJour,"")+
COUNTIFS(SaisiePers,$A43,SaisieDebut,YQ$6,SaisieFin,"&gt;="&amp;YQ$6,SaisieMatin,Paramètres!$A$2,SaisieJour,"")+
COUNTIFS(SaisiePers,$A43,SaisieDebut,"&lt;"&amp;YQ$6,SaisieFin,"&gt;="&amp;YQ$6,SaisieMatin,Paramètres!$A$2,SaisieJour,TEXT(YQ$6,"jjjj"))=0)=$AS$1)*0.5)</f>
        <v/>
      </c>
      <c r="YR43" s="6" t="str">
        <f>IF(OR(YQ$6=0,COUNTIF(Feries,YQ$6)&gt;0,ISNONTEXT($A43)),"",
((COUNTIFS(SaisiePers,$A43,SaisieDebut,"&lt;="&amp;YQ$6,SaisieFin,"&gt;"&amp;YQ$6,SaisieJour,"")+
COUNTIFS(SaisiePers,$A43,SaisieDebut,"&lt;="&amp;YQ$6,SaisieFin,YQ$6,SaisieSoir,Paramètres!$B$3,SaisieJour,"")+
COUNTIFS(SaisiePers,$A43,SaisieDebut,"&lt;="&amp;YQ$6,SaisieFin,"&gt;"&amp;YQ$6,SaisieSoir,Paramètres!$B$3,SaisieJour,TEXT(YQ$6,"jjjj"))=0)=$AS$1)*0.5)</f>
        <v/>
      </c>
      <c r="YS43" s="6" t="str">
        <f>IF(OR(YS$6=0,COUNTIF(Feries,YS$6)&gt;0,ISNONTEXT($A43)),"",
((COUNTIFS(SaisiePers,$A43,SaisieDebut,"&lt;"&amp;YS$6,SaisieFin,"&gt;="&amp;YS$6,SaisieJour,"")+
COUNTIFS(SaisiePers,$A43,SaisieDebut,YS$6,SaisieFin,"&gt;="&amp;YS$6,SaisieMatin,Paramètres!$A$2,SaisieJour,"")+
COUNTIFS(SaisiePers,$A43,SaisieDebut,"&lt;"&amp;YS$6,SaisieFin,"&gt;="&amp;YS$6,SaisieMatin,Paramètres!$A$2,SaisieJour,TEXT(YS$6,"jjjj"))=0)=$AS$1)*0.5)</f>
        <v/>
      </c>
      <c r="YT43" s="6" t="str">
        <f>IF(OR(YS$6=0,COUNTIF(Feries,YS$6)&gt;0,ISNONTEXT($A43)),"",
((COUNTIFS(SaisiePers,$A43,SaisieDebut,"&lt;="&amp;YS$6,SaisieFin,"&gt;"&amp;YS$6,SaisieJour,"")+
COUNTIFS(SaisiePers,$A43,SaisieDebut,"&lt;="&amp;YS$6,SaisieFin,YS$6,SaisieSoir,Paramètres!$B$3,SaisieJour,"")+
COUNTIFS(SaisiePers,$A43,SaisieDebut,"&lt;="&amp;YS$6,SaisieFin,"&gt;"&amp;YS$6,SaisieSoir,Paramètres!$B$3,SaisieJour,TEXT(YS$6,"jjjj"))=0)=$AS$1)*0.5)</f>
        <v/>
      </c>
      <c r="YU43" s="6" t="str">
        <f>IF(OR(YU$6=0,COUNTIF(Feries,YU$6)&gt;0,ISNONTEXT($A43)),"",
((COUNTIFS(SaisiePers,$A43,SaisieDebut,"&lt;"&amp;YU$6,SaisieFin,"&gt;="&amp;YU$6,SaisieJour,"")+
COUNTIFS(SaisiePers,$A43,SaisieDebut,YU$6,SaisieFin,"&gt;="&amp;YU$6,SaisieMatin,Paramètres!$A$2,SaisieJour,"")+
COUNTIFS(SaisiePers,$A43,SaisieDebut,"&lt;"&amp;YU$6,SaisieFin,"&gt;="&amp;YU$6,SaisieMatin,Paramètres!$A$2,SaisieJour,TEXT(YU$6,"jjjj"))=0)=$AS$1)*0.5)</f>
        <v/>
      </c>
      <c r="YV43" s="6" t="str">
        <f>IF(OR(YU$6=0,COUNTIF(Feries,YU$6)&gt;0,ISNONTEXT($A43)),"",
((COUNTIFS(SaisiePers,$A43,SaisieDebut,"&lt;="&amp;YU$6,SaisieFin,"&gt;"&amp;YU$6,SaisieJour,"")+
COUNTIFS(SaisiePers,$A43,SaisieDebut,"&lt;="&amp;YU$6,SaisieFin,YU$6,SaisieSoir,Paramètres!$B$3,SaisieJour,"")+
COUNTIFS(SaisiePers,$A43,SaisieDebut,"&lt;="&amp;YU$6,SaisieFin,"&gt;"&amp;YU$6,SaisieSoir,Paramètres!$B$3,SaisieJour,TEXT(YU$6,"jjjj"))=0)=$AS$1)*0.5)</f>
        <v/>
      </c>
      <c r="YW43" s="6" t="str">
        <f>IF(OR(YW$6=0,COUNTIF(Feries,YW$6)&gt;0,ISNONTEXT($A43)),"",
((COUNTIFS(SaisiePers,$A43,SaisieDebut,"&lt;"&amp;YW$6,SaisieFin,"&gt;="&amp;YW$6,SaisieJour,"")+
COUNTIFS(SaisiePers,$A43,SaisieDebut,YW$6,SaisieFin,"&gt;="&amp;YW$6,SaisieMatin,Paramètres!$A$2,SaisieJour,"")+
COUNTIFS(SaisiePers,$A43,SaisieDebut,"&lt;"&amp;YW$6,SaisieFin,"&gt;="&amp;YW$6,SaisieMatin,Paramètres!$A$2,SaisieJour,TEXT(YW$6,"jjjj"))=0)=$AS$1)*0.5)</f>
        <v/>
      </c>
      <c r="YX43" s="6" t="str">
        <f>IF(OR(YW$6=0,COUNTIF(Feries,YW$6)&gt;0,ISNONTEXT($A43)),"",
((COUNTIFS(SaisiePers,$A43,SaisieDebut,"&lt;="&amp;YW$6,SaisieFin,"&gt;"&amp;YW$6,SaisieJour,"")+
COUNTIFS(SaisiePers,$A43,SaisieDebut,"&lt;="&amp;YW$6,SaisieFin,YW$6,SaisieSoir,Paramètres!$B$3,SaisieJour,"")+
COUNTIFS(SaisiePers,$A43,SaisieDebut,"&lt;="&amp;YW$6,SaisieFin,"&gt;"&amp;YW$6,SaisieSoir,Paramètres!$B$3,SaisieJour,TEXT(YW$6,"jjjj"))=0)=$AS$1)*0.5)</f>
        <v/>
      </c>
      <c r="YY43" s="6" t="str">
        <f>IF(OR(YY$6=0,COUNTIF(Feries,YY$6)&gt;0,ISNONTEXT($A43)),"",
((COUNTIFS(SaisiePers,$A43,SaisieDebut,"&lt;"&amp;YY$6,SaisieFin,"&gt;="&amp;YY$6,SaisieJour,"")+
COUNTIFS(SaisiePers,$A43,SaisieDebut,YY$6,SaisieFin,"&gt;="&amp;YY$6,SaisieMatin,Paramètres!$A$2,SaisieJour,"")+
COUNTIFS(SaisiePers,$A43,SaisieDebut,"&lt;"&amp;YY$6,SaisieFin,"&gt;="&amp;YY$6,SaisieMatin,Paramètres!$A$2,SaisieJour,TEXT(YY$6,"jjjj"))=0)=$AS$1)*0.5)</f>
        <v/>
      </c>
      <c r="YZ43" s="6" t="str">
        <f>IF(OR(YY$6=0,COUNTIF(Feries,YY$6)&gt;0,ISNONTEXT($A43)),"",
((COUNTIFS(SaisiePers,$A43,SaisieDebut,"&lt;="&amp;YY$6,SaisieFin,"&gt;"&amp;YY$6,SaisieJour,"")+
COUNTIFS(SaisiePers,$A43,SaisieDebut,"&lt;="&amp;YY$6,SaisieFin,YY$6,SaisieSoir,Paramètres!$B$3,SaisieJour,"")+
COUNTIFS(SaisiePers,$A43,SaisieDebut,"&lt;="&amp;YY$6,SaisieFin,"&gt;"&amp;YY$6,SaisieSoir,Paramètres!$B$3,SaisieJour,TEXT(YY$6,"jjjj"))=0)=$AS$1)*0.5)</f>
        <v/>
      </c>
      <c r="ZA43" s="6" t="str">
        <f>IF(OR(ZA$6=0,COUNTIF(Feries,ZA$6)&gt;0,ISNONTEXT($A43)),"",
((COUNTIFS(SaisiePers,$A43,SaisieDebut,"&lt;"&amp;ZA$6,SaisieFin,"&gt;="&amp;ZA$6,SaisieJour,"")+
COUNTIFS(SaisiePers,$A43,SaisieDebut,ZA$6,SaisieFin,"&gt;="&amp;ZA$6,SaisieMatin,Paramètres!$A$2,SaisieJour,"")+
COUNTIFS(SaisiePers,$A43,SaisieDebut,"&lt;"&amp;ZA$6,SaisieFin,"&gt;="&amp;ZA$6,SaisieMatin,Paramètres!$A$2,SaisieJour,TEXT(ZA$6,"jjjj"))=0)=$AS$1)*0.5)</f>
        <v/>
      </c>
      <c r="ZB43" s="6" t="str">
        <f>IF(OR(ZA$6=0,COUNTIF(Feries,ZA$6)&gt;0,ISNONTEXT($A43)),"",
((COUNTIFS(SaisiePers,$A43,SaisieDebut,"&lt;="&amp;ZA$6,SaisieFin,"&gt;"&amp;ZA$6,SaisieJour,"")+
COUNTIFS(SaisiePers,$A43,SaisieDebut,"&lt;="&amp;ZA$6,SaisieFin,ZA$6,SaisieSoir,Paramètres!$B$3,SaisieJour,"")+
COUNTIFS(SaisiePers,$A43,SaisieDebut,"&lt;="&amp;ZA$6,SaisieFin,"&gt;"&amp;ZA$6,SaisieSoir,Paramètres!$B$3,SaisieJour,TEXT(ZA$6,"jjjj"))=0)=$AS$1)*0.5)</f>
        <v/>
      </c>
      <c r="ZC43" s="6" t="str">
        <f>IF(OR(ZC$6=0,COUNTIF(Feries,ZC$6)&gt;0,ISNONTEXT($A43)),"",
((COUNTIFS(SaisiePers,$A43,SaisieDebut,"&lt;"&amp;ZC$6,SaisieFin,"&gt;="&amp;ZC$6,SaisieJour,"")+
COUNTIFS(SaisiePers,$A43,SaisieDebut,ZC$6,SaisieFin,"&gt;="&amp;ZC$6,SaisieMatin,Paramètres!$A$2,SaisieJour,"")+
COUNTIFS(SaisiePers,$A43,SaisieDebut,"&lt;"&amp;ZC$6,SaisieFin,"&gt;="&amp;ZC$6,SaisieMatin,Paramètres!$A$2,SaisieJour,TEXT(ZC$6,"jjjj"))=0)=$AS$1)*0.5)</f>
        <v/>
      </c>
      <c r="ZD43" s="6" t="str">
        <f>IF(OR(ZC$6=0,COUNTIF(Feries,ZC$6)&gt;0,ISNONTEXT($A43)),"",
((COUNTIFS(SaisiePers,$A43,SaisieDebut,"&lt;="&amp;ZC$6,SaisieFin,"&gt;"&amp;ZC$6,SaisieJour,"")+
COUNTIFS(SaisiePers,$A43,SaisieDebut,"&lt;="&amp;ZC$6,SaisieFin,ZC$6,SaisieSoir,Paramètres!$B$3,SaisieJour,"")+
COUNTIFS(SaisiePers,$A43,SaisieDebut,"&lt;="&amp;ZC$6,SaisieFin,"&gt;"&amp;ZC$6,SaisieSoir,Paramètres!$B$3,SaisieJour,TEXT(ZC$6,"jjjj"))=0)=$AS$1)*0.5)</f>
        <v/>
      </c>
      <c r="ZE43" s="6" t="str">
        <f>IF(OR(ZE$6=0,COUNTIF(Feries,ZE$6)&gt;0,ISNONTEXT($A43)),"",
((COUNTIFS(SaisiePers,$A43,SaisieDebut,"&lt;"&amp;ZE$6,SaisieFin,"&gt;="&amp;ZE$6,SaisieJour,"")+
COUNTIFS(SaisiePers,$A43,SaisieDebut,ZE$6,SaisieFin,"&gt;="&amp;ZE$6,SaisieMatin,Paramètres!$A$2,SaisieJour,"")+
COUNTIFS(SaisiePers,$A43,SaisieDebut,"&lt;"&amp;ZE$6,SaisieFin,"&gt;="&amp;ZE$6,SaisieMatin,Paramètres!$A$2,SaisieJour,TEXT(ZE$6,"jjjj"))=0)=$AS$1)*0.5)</f>
        <v/>
      </c>
      <c r="ZF43" s="6" t="str">
        <f>IF(OR(ZE$6=0,COUNTIF(Feries,ZE$6)&gt;0,ISNONTEXT($A43)),"",
((COUNTIFS(SaisiePers,$A43,SaisieDebut,"&lt;="&amp;ZE$6,SaisieFin,"&gt;"&amp;ZE$6,SaisieJour,"")+
COUNTIFS(SaisiePers,$A43,SaisieDebut,"&lt;="&amp;ZE$6,SaisieFin,ZE$6,SaisieSoir,Paramètres!$B$3,SaisieJour,"")+
COUNTIFS(SaisiePers,$A43,SaisieDebut,"&lt;="&amp;ZE$6,SaisieFin,"&gt;"&amp;ZE$6,SaisieSoir,Paramètres!$B$3,SaisieJour,TEXT(ZE$6,"jjjj"))=0)=$AS$1)*0.5)</f>
        <v/>
      </c>
      <c r="ZG43" s="6" t="str">
        <f>IF(OR(ZG$6=0,COUNTIF(Feries,ZG$6)&gt;0,ISNONTEXT($A43)),"",
((COUNTIFS(SaisiePers,$A43,SaisieDebut,"&lt;"&amp;ZG$6,SaisieFin,"&gt;="&amp;ZG$6,SaisieJour,"")+
COUNTIFS(SaisiePers,$A43,SaisieDebut,ZG$6,SaisieFin,"&gt;="&amp;ZG$6,SaisieMatin,Paramètres!$A$2,SaisieJour,"")+
COUNTIFS(SaisiePers,$A43,SaisieDebut,"&lt;"&amp;ZG$6,SaisieFin,"&gt;="&amp;ZG$6,SaisieMatin,Paramètres!$A$2,SaisieJour,TEXT(ZG$6,"jjjj"))=0)=$AS$1)*0.5)</f>
        <v/>
      </c>
      <c r="ZH43" s="6" t="str">
        <f>IF(OR(ZG$6=0,COUNTIF(Feries,ZG$6)&gt;0,ISNONTEXT($A43)),"",
((COUNTIFS(SaisiePers,$A43,SaisieDebut,"&lt;="&amp;ZG$6,SaisieFin,"&gt;"&amp;ZG$6,SaisieJour,"")+
COUNTIFS(SaisiePers,$A43,SaisieDebut,"&lt;="&amp;ZG$6,SaisieFin,ZG$6,SaisieSoir,Paramètres!$B$3,SaisieJour,"")+
COUNTIFS(SaisiePers,$A43,SaisieDebut,"&lt;="&amp;ZG$6,SaisieFin,"&gt;"&amp;ZG$6,SaisieSoir,Paramètres!$B$3,SaisieJour,TEXT(ZG$6,"jjjj"))=0)=$AS$1)*0.5)</f>
        <v/>
      </c>
      <c r="ZI43" s="6" t="str">
        <f>IF(OR(ZI$6=0,COUNTIF(Feries,ZI$6)&gt;0,ISNONTEXT($A43)),"",
((COUNTIFS(SaisiePers,$A43,SaisieDebut,"&lt;"&amp;ZI$6,SaisieFin,"&gt;="&amp;ZI$6,SaisieJour,"")+
COUNTIFS(SaisiePers,$A43,SaisieDebut,ZI$6,SaisieFin,"&gt;="&amp;ZI$6,SaisieMatin,Paramètres!$A$2,SaisieJour,"")+
COUNTIFS(SaisiePers,$A43,SaisieDebut,"&lt;"&amp;ZI$6,SaisieFin,"&gt;="&amp;ZI$6,SaisieMatin,Paramètres!$A$2,SaisieJour,TEXT(ZI$6,"jjjj"))=0)=$AS$1)*0.5)</f>
        <v/>
      </c>
      <c r="ZJ43" s="6" t="str">
        <f>IF(OR(ZI$6=0,COUNTIF(Feries,ZI$6)&gt;0,ISNONTEXT($A43)),"",
((COUNTIFS(SaisiePers,$A43,SaisieDebut,"&lt;="&amp;ZI$6,SaisieFin,"&gt;"&amp;ZI$6,SaisieJour,"")+
COUNTIFS(SaisiePers,$A43,SaisieDebut,"&lt;="&amp;ZI$6,SaisieFin,ZI$6,SaisieSoir,Paramètres!$B$3,SaisieJour,"")+
COUNTIFS(SaisiePers,$A43,SaisieDebut,"&lt;="&amp;ZI$6,SaisieFin,"&gt;"&amp;ZI$6,SaisieSoir,Paramètres!$B$3,SaisieJour,TEXT(ZI$6,"jjjj"))=0)=$AS$1)*0.5)</f>
        <v/>
      </c>
      <c r="ZK43" s="6" t="str">
        <f>IF(OR(ZK$6=0,COUNTIF(Feries,ZK$6)&gt;0,ISNONTEXT($A43)),"",
((COUNTIFS(SaisiePers,$A43,SaisieDebut,"&lt;"&amp;ZK$6,SaisieFin,"&gt;="&amp;ZK$6,SaisieJour,"")+
COUNTIFS(SaisiePers,$A43,SaisieDebut,ZK$6,SaisieFin,"&gt;="&amp;ZK$6,SaisieMatin,Paramètres!$A$2,SaisieJour,"")+
COUNTIFS(SaisiePers,$A43,SaisieDebut,"&lt;"&amp;ZK$6,SaisieFin,"&gt;="&amp;ZK$6,SaisieMatin,Paramètres!$A$2,SaisieJour,TEXT(ZK$6,"jjjj"))=0)=$AS$1)*0.5)</f>
        <v/>
      </c>
      <c r="ZL43" s="6" t="str">
        <f>IF(OR(ZK$6=0,COUNTIF(Feries,ZK$6)&gt;0,ISNONTEXT($A43)),"",
((COUNTIFS(SaisiePers,$A43,SaisieDebut,"&lt;="&amp;ZK$6,SaisieFin,"&gt;"&amp;ZK$6,SaisieJour,"")+
COUNTIFS(SaisiePers,$A43,SaisieDebut,"&lt;="&amp;ZK$6,SaisieFin,ZK$6,SaisieSoir,Paramètres!$B$3,SaisieJour,"")+
COUNTIFS(SaisiePers,$A43,SaisieDebut,"&lt;="&amp;ZK$6,SaisieFin,"&gt;"&amp;ZK$6,SaisieSoir,Paramètres!$B$3,SaisieJour,TEXT(ZK$6,"jjjj"))=0)=$AS$1)*0.5)</f>
        <v/>
      </c>
      <c r="ZM43" s="6" t="str">
        <f>IF(OR(ZM$6=0,COUNTIF(Feries,ZM$6)&gt;0,ISNONTEXT($A43)),"",
((COUNTIFS(SaisiePers,$A43,SaisieDebut,"&lt;"&amp;ZM$6,SaisieFin,"&gt;="&amp;ZM$6,SaisieJour,"")+
COUNTIFS(SaisiePers,$A43,SaisieDebut,ZM$6,SaisieFin,"&gt;="&amp;ZM$6,SaisieMatin,Paramètres!$A$2,SaisieJour,"")+
COUNTIFS(SaisiePers,$A43,SaisieDebut,"&lt;"&amp;ZM$6,SaisieFin,"&gt;="&amp;ZM$6,SaisieMatin,Paramètres!$A$2,SaisieJour,TEXT(ZM$6,"jjjj"))=0)=$AS$1)*0.5)</f>
        <v/>
      </c>
      <c r="ZN43" s="6" t="str">
        <f>IF(OR(ZM$6=0,COUNTIF(Feries,ZM$6)&gt;0,ISNONTEXT($A43)),"",
((COUNTIFS(SaisiePers,$A43,SaisieDebut,"&lt;="&amp;ZM$6,SaisieFin,"&gt;"&amp;ZM$6,SaisieJour,"")+
COUNTIFS(SaisiePers,$A43,SaisieDebut,"&lt;="&amp;ZM$6,SaisieFin,ZM$6,SaisieSoir,Paramètres!$B$3,SaisieJour,"")+
COUNTIFS(SaisiePers,$A43,SaisieDebut,"&lt;="&amp;ZM$6,SaisieFin,"&gt;"&amp;ZM$6,SaisieSoir,Paramètres!$B$3,SaisieJour,TEXT(ZM$6,"jjjj"))=0)=$AS$1)*0.5)</f>
        <v/>
      </c>
      <c r="ZO43" s="6" t="str">
        <f>IF(OR(ZO$6=0,COUNTIF(Feries,ZO$6)&gt;0,ISNONTEXT($A43)),"",
((COUNTIFS(SaisiePers,$A43,SaisieDebut,"&lt;"&amp;ZO$6,SaisieFin,"&gt;="&amp;ZO$6,SaisieJour,"")+
COUNTIFS(SaisiePers,$A43,SaisieDebut,ZO$6,SaisieFin,"&gt;="&amp;ZO$6,SaisieMatin,Paramètres!$A$2,SaisieJour,"")+
COUNTIFS(SaisiePers,$A43,SaisieDebut,"&lt;"&amp;ZO$6,SaisieFin,"&gt;="&amp;ZO$6,SaisieMatin,Paramètres!$A$2,SaisieJour,TEXT(ZO$6,"jjjj"))=0)=$AS$1)*0.5)</f>
        <v/>
      </c>
      <c r="ZP43" s="6" t="str">
        <f>IF(OR(ZO$6=0,COUNTIF(Feries,ZO$6)&gt;0,ISNONTEXT($A43)),"",
((COUNTIFS(SaisiePers,$A43,SaisieDebut,"&lt;="&amp;ZO$6,SaisieFin,"&gt;"&amp;ZO$6,SaisieJour,"")+
COUNTIFS(SaisiePers,$A43,SaisieDebut,"&lt;="&amp;ZO$6,SaisieFin,ZO$6,SaisieSoir,Paramètres!$B$3,SaisieJour,"")+
COUNTIFS(SaisiePers,$A43,SaisieDebut,"&lt;="&amp;ZO$6,SaisieFin,"&gt;"&amp;ZO$6,SaisieSoir,Paramètres!$B$3,SaisieJour,TEXT(ZO$6,"jjjj"))=0)=$AS$1)*0.5)</f>
        <v/>
      </c>
      <c r="ZQ43" s="6" t="str">
        <f>IF(OR(ZQ$6=0,COUNTIF(Feries,ZQ$6)&gt;0,ISNONTEXT($A43)),"",
((COUNTIFS(SaisiePers,$A43,SaisieDebut,"&lt;"&amp;ZQ$6,SaisieFin,"&gt;="&amp;ZQ$6,SaisieJour,"")+
COUNTIFS(SaisiePers,$A43,SaisieDebut,ZQ$6,SaisieFin,"&gt;="&amp;ZQ$6,SaisieMatin,Paramètres!$A$2,SaisieJour,"")+
COUNTIFS(SaisiePers,$A43,SaisieDebut,"&lt;"&amp;ZQ$6,SaisieFin,"&gt;="&amp;ZQ$6,SaisieMatin,Paramètres!$A$2,SaisieJour,TEXT(ZQ$6,"jjjj"))=0)=$AS$1)*0.5)</f>
        <v/>
      </c>
      <c r="ZR43" s="6" t="str">
        <f>IF(OR(ZQ$6=0,COUNTIF(Feries,ZQ$6)&gt;0,ISNONTEXT($A43)),"",
((COUNTIFS(SaisiePers,$A43,SaisieDebut,"&lt;="&amp;ZQ$6,SaisieFin,"&gt;"&amp;ZQ$6,SaisieJour,"")+
COUNTIFS(SaisiePers,$A43,SaisieDebut,"&lt;="&amp;ZQ$6,SaisieFin,ZQ$6,SaisieSoir,Paramètres!$B$3,SaisieJour,"")+
COUNTIFS(SaisiePers,$A43,SaisieDebut,"&lt;="&amp;ZQ$6,SaisieFin,"&gt;"&amp;ZQ$6,SaisieSoir,Paramètres!$B$3,SaisieJour,TEXT(ZQ$6,"jjjj"))=0)=$AS$1)*0.5)</f>
        <v/>
      </c>
      <c r="ZS43" s="6" t="str">
        <f>IF(OR(ZS$6=0,COUNTIF(Feries,ZS$6)&gt;0,ISNONTEXT($A43)),"",
((COUNTIFS(SaisiePers,$A43,SaisieDebut,"&lt;"&amp;ZS$6,SaisieFin,"&gt;="&amp;ZS$6,SaisieJour,"")+
COUNTIFS(SaisiePers,$A43,SaisieDebut,ZS$6,SaisieFin,"&gt;="&amp;ZS$6,SaisieMatin,Paramètres!$A$2,SaisieJour,"")+
COUNTIFS(SaisiePers,$A43,SaisieDebut,"&lt;"&amp;ZS$6,SaisieFin,"&gt;="&amp;ZS$6,SaisieMatin,Paramètres!$A$2,SaisieJour,TEXT(ZS$6,"jjjj"))=0)=$AS$1)*0.5)</f>
        <v/>
      </c>
      <c r="ZT43" s="6" t="str">
        <f>IF(OR(ZS$6=0,COUNTIF(Feries,ZS$6)&gt;0,ISNONTEXT($A43)),"",
((COUNTIFS(SaisiePers,$A43,SaisieDebut,"&lt;="&amp;ZS$6,SaisieFin,"&gt;"&amp;ZS$6,SaisieJour,"")+
COUNTIFS(SaisiePers,$A43,SaisieDebut,"&lt;="&amp;ZS$6,SaisieFin,ZS$6,SaisieSoir,Paramètres!$B$3,SaisieJour,"")+
COUNTIFS(SaisiePers,$A43,SaisieDebut,"&lt;="&amp;ZS$6,SaisieFin,"&gt;"&amp;ZS$6,SaisieSoir,Paramètres!$B$3,SaisieJour,TEXT(ZS$6,"jjjj"))=0)=$AS$1)*0.5)</f>
        <v/>
      </c>
      <c r="ZU43" s="6" t="str">
        <f>IF(OR(ZU$6=0,COUNTIF(Feries,ZU$6)&gt;0,ISNONTEXT($A43)),"",
((COUNTIFS(SaisiePers,$A43,SaisieDebut,"&lt;"&amp;ZU$6,SaisieFin,"&gt;="&amp;ZU$6,SaisieJour,"")+
COUNTIFS(SaisiePers,$A43,SaisieDebut,ZU$6,SaisieFin,"&gt;="&amp;ZU$6,SaisieMatin,Paramètres!$A$2,SaisieJour,"")+
COUNTIFS(SaisiePers,$A43,SaisieDebut,"&lt;"&amp;ZU$6,SaisieFin,"&gt;="&amp;ZU$6,SaisieMatin,Paramètres!$A$2,SaisieJour,TEXT(ZU$6,"jjjj"))=0)=$AS$1)*0.5)</f>
        <v/>
      </c>
      <c r="ZV43" s="6" t="str">
        <f>IF(OR(ZU$6=0,COUNTIF(Feries,ZU$6)&gt;0,ISNONTEXT($A43)),"",
((COUNTIFS(SaisiePers,$A43,SaisieDebut,"&lt;="&amp;ZU$6,SaisieFin,"&gt;"&amp;ZU$6,SaisieJour,"")+
COUNTIFS(SaisiePers,$A43,SaisieDebut,"&lt;="&amp;ZU$6,SaisieFin,ZU$6,SaisieSoir,Paramètres!$B$3,SaisieJour,"")+
COUNTIFS(SaisiePers,$A43,SaisieDebut,"&lt;="&amp;ZU$6,SaisieFin,"&gt;"&amp;ZU$6,SaisieSoir,Paramètres!$B$3,SaisieJour,TEXT(ZU$6,"jjjj"))=0)=$AS$1)*0.5)</f>
        <v/>
      </c>
      <c r="ZW43" s="6" t="str">
        <f>IF(OR(ZW$6=0,COUNTIF(Feries,ZW$6)&gt;0,ISNONTEXT($A43)),"",
((COUNTIFS(SaisiePers,$A43,SaisieDebut,"&lt;"&amp;ZW$6,SaisieFin,"&gt;="&amp;ZW$6,SaisieJour,"")+
COUNTIFS(SaisiePers,$A43,SaisieDebut,ZW$6,SaisieFin,"&gt;="&amp;ZW$6,SaisieMatin,Paramètres!$A$2,SaisieJour,"")+
COUNTIFS(SaisiePers,$A43,SaisieDebut,"&lt;"&amp;ZW$6,SaisieFin,"&gt;="&amp;ZW$6,SaisieMatin,Paramètres!$A$2,SaisieJour,TEXT(ZW$6,"jjjj"))=0)=$AS$1)*0.5)</f>
        <v/>
      </c>
      <c r="ZX43" s="6" t="str">
        <f>IF(OR(ZW$6=0,COUNTIF(Feries,ZW$6)&gt;0,ISNONTEXT($A43)),"",
((COUNTIFS(SaisiePers,$A43,SaisieDebut,"&lt;="&amp;ZW$6,SaisieFin,"&gt;"&amp;ZW$6,SaisieJour,"")+
COUNTIFS(SaisiePers,$A43,SaisieDebut,"&lt;="&amp;ZW$6,SaisieFin,ZW$6,SaisieSoir,Paramètres!$B$3,SaisieJour,"")+
COUNTIFS(SaisiePers,$A43,SaisieDebut,"&lt;="&amp;ZW$6,SaisieFin,"&gt;"&amp;ZW$6,SaisieSoir,Paramètres!$B$3,SaisieJour,TEXT(ZW$6,"jjjj"))=0)=$AS$1)*0.5)</f>
        <v/>
      </c>
      <c r="ZY43" s="6" t="str">
        <f>IF(OR(ZY$6=0,COUNTIF(Feries,ZY$6)&gt;0,ISNONTEXT($A43)),"",
((COUNTIFS(SaisiePers,$A43,SaisieDebut,"&lt;"&amp;ZY$6,SaisieFin,"&gt;="&amp;ZY$6,SaisieJour,"")+
COUNTIFS(SaisiePers,$A43,SaisieDebut,ZY$6,SaisieFin,"&gt;="&amp;ZY$6,SaisieMatin,Paramètres!$A$2,SaisieJour,"")+
COUNTIFS(SaisiePers,$A43,SaisieDebut,"&lt;"&amp;ZY$6,SaisieFin,"&gt;="&amp;ZY$6,SaisieMatin,Paramètres!$A$2,SaisieJour,TEXT(ZY$6,"jjjj"))=0)=$AS$1)*0.5)</f>
        <v/>
      </c>
      <c r="ZZ43" s="6" t="str">
        <f>IF(OR(ZY$6=0,COUNTIF(Feries,ZY$6)&gt;0,ISNONTEXT($A43)),"",
((COUNTIFS(SaisiePers,$A43,SaisieDebut,"&lt;="&amp;ZY$6,SaisieFin,"&gt;"&amp;ZY$6,SaisieJour,"")+
COUNTIFS(SaisiePers,$A43,SaisieDebut,"&lt;="&amp;ZY$6,SaisieFin,ZY$6,SaisieSoir,Paramètres!$B$3,SaisieJour,"")+
COUNTIFS(SaisiePers,$A43,SaisieDebut,"&lt;="&amp;ZY$6,SaisieFin,"&gt;"&amp;ZY$6,SaisieSoir,Paramètres!$B$3,SaisieJour,TEXT(ZY$6,"jjjj"))=0)=$AS$1)*0.5)</f>
        <v/>
      </c>
      <c r="AAA43" s="6" t="str">
        <f>IF(OR(AAA$6=0,COUNTIF(Feries,AAA$6)&gt;0,ISNONTEXT($A43)),"",
((COUNTIFS(SaisiePers,$A43,SaisieDebut,"&lt;"&amp;AAA$6,SaisieFin,"&gt;="&amp;AAA$6,SaisieJour,"")+
COUNTIFS(SaisiePers,$A43,SaisieDebut,AAA$6,SaisieFin,"&gt;="&amp;AAA$6,SaisieMatin,Paramètres!$A$2,SaisieJour,"")+
COUNTIFS(SaisiePers,$A43,SaisieDebut,"&lt;"&amp;AAA$6,SaisieFin,"&gt;="&amp;AAA$6,SaisieMatin,Paramètres!$A$2,SaisieJour,TEXT(AAA$6,"jjjj"))=0)=$AS$1)*0.5)</f>
        <v/>
      </c>
      <c r="AAB43" s="6" t="str">
        <f>IF(OR(AAA$6=0,COUNTIF(Feries,AAA$6)&gt;0,ISNONTEXT($A43)),"",
((COUNTIFS(SaisiePers,$A43,SaisieDebut,"&lt;="&amp;AAA$6,SaisieFin,"&gt;"&amp;AAA$6,SaisieJour,"")+
COUNTIFS(SaisiePers,$A43,SaisieDebut,"&lt;="&amp;AAA$6,SaisieFin,AAA$6,SaisieSoir,Paramètres!$B$3,SaisieJour,"")+
COUNTIFS(SaisiePers,$A43,SaisieDebut,"&lt;="&amp;AAA$6,SaisieFin,"&gt;"&amp;AAA$6,SaisieSoir,Paramètres!$B$3,SaisieJour,TEXT(AAA$6,"jjjj"))=0)=$AS$1)*0.5)</f>
        <v/>
      </c>
      <c r="AAC43" s="6" t="str">
        <f>IF(OR(AAC$6=0,COUNTIF(Feries,AAC$6)&gt;0,ISNONTEXT($A43)),"",
((COUNTIFS(SaisiePers,$A43,SaisieDebut,"&lt;"&amp;AAC$6,SaisieFin,"&gt;="&amp;AAC$6,SaisieJour,"")+
COUNTIFS(SaisiePers,$A43,SaisieDebut,AAC$6,SaisieFin,"&gt;="&amp;AAC$6,SaisieMatin,Paramètres!$A$2,SaisieJour,"")+
COUNTIFS(SaisiePers,$A43,SaisieDebut,"&lt;"&amp;AAC$6,SaisieFin,"&gt;="&amp;AAC$6,SaisieMatin,Paramètres!$A$2,SaisieJour,TEXT(AAC$6,"jjjj"))=0)=$AS$1)*0.5)</f>
        <v/>
      </c>
      <c r="AAD43" s="6" t="str">
        <f>IF(OR(AAC$6=0,COUNTIF(Feries,AAC$6)&gt;0,ISNONTEXT($A43)),"",
((COUNTIFS(SaisiePers,$A43,SaisieDebut,"&lt;="&amp;AAC$6,SaisieFin,"&gt;"&amp;AAC$6,SaisieJour,"")+
COUNTIFS(SaisiePers,$A43,SaisieDebut,"&lt;="&amp;AAC$6,SaisieFin,AAC$6,SaisieSoir,Paramètres!$B$3,SaisieJour,"")+
COUNTIFS(SaisiePers,$A43,SaisieDebut,"&lt;="&amp;AAC$6,SaisieFin,"&gt;"&amp;AAC$6,SaisieSoir,Paramètres!$B$3,SaisieJour,TEXT(AAC$6,"jjjj"))=0)=$AS$1)*0.5)</f>
        <v/>
      </c>
      <c r="AAE43" s="6" t="str">
        <f>IF(OR(AAE$6=0,COUNTIF(Feries,AAE$6)&gt;0,ISNONTEXT($A43)),"",
((COUNTIFS(SaisiePers,$A43,SaisieDebut,"&lt;"&amp;AAE$6,SaisieFin,"&gt;="&amp;AAE$6,SaisieJour,"")+
COUNTIFS(SaisiePers,$A43,SaisieDebut,AAE$6,SaisieFin,"&gt;="&amp;AAE$6,SaisieMatin,Paramètres!$A$2,SaisieJour,"")+
COUNTIFS(SaisiePers,$A43,SaisieDebut,"&lt;"&amp;AAE$6,SaisieFin,"&gt;="&amp;AAE$6,SaisieMatin,Paramètres!$A$2,SaisieJour,TEXT(AAE$6,"jjjj"))=0)=$AS$1)*0.5)</f>
        <v/>
      </c>
      <c r="AAF43" s="6" t="str">
        <f>IF(OR(AAE$6=0,COUNTIF(Feries,AAE$6)&gt;0,ISNONTEXT($A43)),"",
((COUNTIFS(SaisiePers,$A43,SaisieDebut,"&lt;="&amp;AAE$6,SaisieFin,"&gt;"&amp;AAE$6,SaisieJour,"")+
COUNTIFS(SaisiePers,$A43,SaisieDebut,"&lt;="&amp;AAE$6,SaisieFin,AAE$6,SaisieSoir,Paramètres!$B$3,SaisieJour,"")+
COUNTIFS(SaisiePers,$A43,SaisieDebut,"&lt;="&amp;AAE$6,SaisieFin,"&gt;"&amp;AAE$6,SaisieSoir,Paramètres!$B$3,SaisieJour,TEXT(AAE$6,"jjjj"))=0)=$AS$1)*0.5)</f>
        <v/>
      </c>
      <c r="AAG43" s="6" t="str">
        <f>IF(OR(AAG$6=0,COUNTIF(Feries,AAG$6)&gt;0,ISNONTEXT($A43)),"",
((COUNTIFS(SaisiePers,$A43,SaisieDebut,"&lt;"&amp;AAG$6,SaisieFin,"&gt;="&amp;AAG$6,SaisieJour,"")+
COUNTIFS(SaisiePers,$A43,SaisieDebut,AAG$6,SaisieFin,"&gt;="&amp;AAG$6,SaisieMatin,Paramètres!$A$2,SaisieJour,"")+
COUNTIFS(SaisiePers,$A43,SaisieDebut,"&lt;"&amp;AAG$6,SaisieFin,"&gt;="&amp;AAG$6,SaisieMatin,Paramètres!$A$2,SaisieJour,TEXT(AAG$6,"jjjj"))=0)=$AS$1)*0.5)</f>
        <v/>
      </c>
      <c r="AAH43" s="6" t="str">
        <f>IF(OR(AAG$6=0,COUNTIF(Feries,AAG$6)&gt;0,ISNONTEXT($A43)),"",
((COUNTIFS(SaisiePers,$A43,SaisieDebut,"&lt;="&amp;AAG$6,SaisieFin,"&gt;"&amp;AAG$6,SaisieJour,"")+
COUNTIFS(SaisiePers,$A43,SaisieDebut,"&lt;="&amp;AAG$6,SaisieFin,AAG$6,SaisieSoir,Paramètres!$B$3,SaisieJour,"")+
COUNTIFS(SaisiePers,$A43,SaisieDebut,"&lt;="&amp;AAG$6,SaisieFin,"&gt;"&amp;AAG$6,SaisieSoir,Paramètres!$B$3,SaisieJour,TEXT(AAG$6,"jjjj"))=0)=$AS$1)*0.5)</f>
        <v/>
      </c>
      <c r="AAI43" s="6" t="str">
        <f>IF(OR(AAI$6=0,COUNTIF(Feries,AAI$6)&gt;0,ISNONTEXT($A43)),"",
((COUNTIFS(SaisiePers,$A43,SaisieDebut,"&lt;"&amp;AAI$6,SaisieFin,"&gt;="&amp;AAI$6,SaisieJour,"")+
COUNTIFS(SaisiePers,$A43,SaisieDebut,AAI$6,SaisieFin,"&gt;="&amp;AAI$6,SaisieMatin,Paramètres!$A$2,SaisieJour,"")+
COUNTIFS(SaisiePers,$A43,SaisieDebut,"&lt;"&amp;AAI$6,SaisieFin,"&gt;="&amp;AAI$6,SaisieMatin,Paramètres!$A$2,SaisieJour,TEXT(AAI$6,"jjjj"))=0)=$AS$1)*0.5)</f>
        <v/>
      </c>
      <c r="AAJ43" s="6" t="str">
        <f>IF(OR(AAI$6=0,COUNTIF(Feries,AAI$6)&gt;0,ISNONTEXT($A43)),"",
((COUNTIFS(SaisiePers,$A43,SaisieDebut,"&lt;="&amp;AAI$6,SaisieFin,"&gt;"&amp;AAI$6,SaisieJour,"")+
COUNTIFS(SaisiePers,$A43,SaisieDebut,"&lt;="&amp;AAI$6,SaisieFin,AAI$6,SaisieSoir,Paramètres!$B$3,SaisieJour,"")+
COUNTIFS(SaisiePers,$A43,SaisieDebut,"&lt;="&amp;AAI$6,SaisieFin,"&gt;"&amp;AAI$6,SaisieSoir,Paramètres!$B$3,SaisieJour,TEXT(AAI$6,"jjjj"))=0)=$AS$1)*0.5)</f>
        <v/>
      </c>
      <c r="AAK43" s="6" t="str">
        <f>IF(OR(AAK$6=0,COUNTIF(Feries,AAK$6)&gt;0,ISNONTEXT($A43)),"",
((COUNTIFS(SaisiePers,$A43,SaisieDebut,"&lt;"&amp;AAK$6,SaisieFin,"&gt;="&amp;AAK$6,SaisieJour,"")+
COUNTIFS(SaisiePers,$A43,SaisieDebut,AAK$6,SaisieFin,"&gt;="&amp;AAK$6,SaisieMatin,Paramètres!$A$2,SaisieJour,"")+
COUNTIFS(SaisiePers,$A43,SaisieDebut,"&lt;"&amp;AAK$6,SaisieFin,"&gt;="&amp;AAK$6,SaisieMatin,Paramètres!$A$2,SaisieJour,TEXT(AAK$6,"jjjj"))=0)=$AS$1)*0.5)</f>
        <v/>
      </c>
      <c r="AAL43" s="6" t="str">
        <f>IF(OR(AAK$6=0,COUNTIF(Feries,AAK$6)&gt;0,ISNONTEXT($A43)),"",
((COUNTIFS(SaisiePers,$A43,SaisieDebut,"&lt;="&amp;AAK$6,SaisieFin,"&gt;"&amp;AAK$6,SaisieJour,"")+
COUNTIFS(SaisiePers,$A43,SaisieDebut,"&lt;="&amp;AAK$6,SaisieFin,AAK$6,SaisieSoir,Paramètres!$B$3,SaisieJour,"")+
COUNTIFS(SaisiePers,$A43,SaisieDebut,"&lt;="&amp;AAK$6,SaisieFin,"&gt;"&amp;AAK$6,SaisieSoir,Paramètres!$B$3,SaisieJour,TEXT(AAK$6,"jjjj"))=0)=$AS$1)*0.5)</f>
        <v/>
      </c>
      <c r="AAM43" s="6" t="str">
        <f>IF(OR(AAM$6=0,COUNTIF(Feries,AAM$6)&gt;0,ISNONTEXT($A43)),"",
((COUNTIFS(SaisiePers,$A43,SaisieDebut,"&lt;"&amp;AAM$6,SaisieFin,"&gt;="&amp;AAM$6,SaisieJour,"")+
COUNTIFS(SaisiePers,$A43,SaisieDebut,AAM$6,SaisieFin,"&gt;="&amp;AAM$6,SaisieMatin,Paramètres!$A$2,SaisieJour,"")+
COUNTIFS(SaisiePers,$A43,SaisieDebut,"&lt;"&amp;AAM$6,SaisieFin,"&gt;="&amp;AAM$6,SaisieMatin,Paramètres!$A$2,SaisieJour,TEXT(AAM$6,"jjjj"))=0)=$AS$1)*0.5)</f>
        <v/>
      </c>
      <c r="AAN43" s="6" t="str">
        <f>IF(OR(AAM$6=0,COUNTIF(Feries,AAM$6)&gt;0,ISNONTEXT($A43)),"",
((COUNTIFS(SaisiePers,$A43,SaisieDebut,"&lt;="&amp;AAM$6,SaisieFin,"&gt;"&amp;AAM$6,SaisieJour,"")+
COUNTIFS(SaisiePers,$A43,SaisieDebut,"&lt;="&amp;AAM$6,SaisieFin,AAM$6,SaisieSoir,Paramètres!$B$3,SaisieJour,"")+
COUNTIFS(SaisiePers,$A43,SaisieDebut,"&lt;="&amp;AAM$6,SaisieFin,"&gt;"&amp;AAM$6,SaisieSoir,Paramètres!$B$3,SaisieJour,TEXT(AAM$6,"jjjj"))=0)=$AS$1)*0.5)</f>
        <v/>
      </c>
      <c r="AAO43" s="6" t="str">
        <f>IF(OR(AAO$6=0,COUNTIF(Feries,AAO$6)&gt;0,ISNONTEXT($A43)),"",
((COUNTIFS(SaisiePers,$A43,SaisieDebut,"&lt;"&amp;AAO$6,SaisieFin,"&gt;="&amp;AAO$6,SaisieJour,"")+
COUNTIFS(SaisiePers,$A43,SaisieDebut,AAO$6,SaisieFin,"&gt;="&amp;AAO$6,SaisieMatin,Paramètres!$A$2,SaisieJour,"")+
COUNTIFS(SaisiePers,$A43,SaisieDebut,"&lt;"&amp;AAO$6,SaisieFin,"&gt;="&amp;AAO$6,SaisieMatin,Paramètres!$A$2,SaisieJour,TEXT(AAO$6,"jjjj"))=0)=$AS$1)*0.5)</f>
        <v/>
      </c>
      <c r="AAP43" s="6" t="str">
        <f>IF(OR(AAO$6=0,COUNTIF(Feries,AAO$6)&gt;0,ISNONTEXT($A43)),"",
((COUNTIFS(SaisiePers,$A43,SaisieDebut,"&lt;="&amp;AAO$6,SaisieFin,"&gt;"&amp;AAO$6,SaisieJour,"")+
COUNTIFS(SaisiePers,$A43,SaisieDebut,"&lt;="&amp;AAO$6,SaisieFin,AAO$6,SaisieSoir,Paramètres!$B$3,SaisieJour,"")+
COUNTIFS(SaisiePers,$A43,SaisieDebut,"&lt;="&amp;AAO$6,SaisieFin,"&gt;"&amp;AAO$6,SaisieSoir,Paramètres!$B$3,SaisieJour,TEXT(AAO$6,"jjjj"))=0)=$AS$1)*0.5)</f>
        <v/>
      </c>
      <c r="AAQ43" s="6" t="str">
        <f>IF(OR(AAQ$6=0,COUNTIF(Feries,AAQ$6)&gt;0,ISNONTEXT($A43)),"",
((COUNTIFS(SaisiePers,$A43,SaisieDebut,"&lt;"&amp;AAQ$6,SaisieFin,"&gt;="&amp;AAQ$6,SaisieJour,"")+
COUNTIFS(SaisiePers,$A43,SaisieDebut,AAQ$6,SaisieFin,"&gt;="&amp;AAQ$6,SaisieMatin,Paramètres!$A$2,SaisieJour,"")+
COUNTIFS(SaisiePers,$A43,SaisieDebut,"&lt;"&amp;AAQ$6,SaisieFin,"&gt;="&amp;AAQ$6,SaisieMatin,Paramètres!$A$2,SaisieJour,TEXT(AAQ$6,"jjjj"))=0)=$AS$1)*0.5)</f>
        <v/>
      </c>
      <c r="AAR43" s="6" t="str">
        <f>IF(OR(AAQ$6=0,COUNTIF(Feries,AAQ$6)&gt;0,ISNONTEXT($A43)),"",
((COUNTIFS(SaisiePers,$A43,SaisieDebut,"&lt;="&amp;AAQ$6,SaisieFin,"&gt;"&amp;AAQ$6,SaisieJour,"")+
COUNTIFS(SaisiePers,$A43,SaisieDebut,"&lt;="&amp;AAQ$6,SaisieFin,AAQ$6,SaisieSoir,Paramètres!$B$3,SaisieJour,"")+
COUNTIFS(SaisiePers,$A43,SaisieDebut,"&lt;="&amp;AAQ$6,SaisieFin,"&gt;"&amp;AAQ$6,SaisieSoir,Paramètres!$B$3,SaisieJour,TEXT(AAQ$6,"jjjj"))=0)=$AS$1)*0.5)</f>
        <v/>
      </c>
      <c r="AAS43" s="6" t="str">
        <f>IF(OR(AAS$6=0,COUNTIF(Feries,AAS$6)&gt;0,ISNONTEXT($A43)),"",
((COUNTIFS(SaisiePers,$A43,SaisieDebut,"&lt;"&amp;AAS$6,SaisieFin,"&gt;="&amp;AAS$6,SaisieJour,"")+
COUNTIFS(SaisiePers,$A43,SaisieDebut,AAS$6,SaisieFin,"&gt;="&amp;AAS$6,SaisieMatin,Paramètres!$A$2,SaisieJour,"")+
COUNTIFS(SaisiePers,$A43,SaisieDebut,"&lt;"&amp;AAS$6,SaisieFin,"&gt;="&amp;AAS$6,SaisieMatin,Paramètres!$A$2,SaisieJour,TEXT(AAS$6,"jjjj"))=0)=$AS$1)*0.5)</f>
        <v/>
      </c>
      <c r="AAT43" s="6" t="str">
        <f>IF(OR(AAS$6=0,COUNTIF(Feries,AAS$6)&gt;0,ISNONTEXT($A43)),"",
((COUNTIFS(SaisiePers,$A43,SaisieDebut,"&lt;="&amp;AAS$6,SaisieFin,"&gt;"&amp;AAS$6,SaisieJour,"")+
COUNTIFS(SaisiePers,$A43,SaisieDebut,"&lt;="&amp;AAS$6,SaisieFin,AAS$6,SaisieSoir,Paramètres!$B$3,SaisieJour,"")+
COUNTIFS(SaisiePers,$A43,SaisieDebut,"&lt;="&amp;AAS$6,SaisieFin,"&gt;"&amp;AAS$6,SaisieSoir,Paramètres!$B$3,SaisieJour,TEXT(AAS$6,"jjjj"))=0)=$AS$1)*0.5)</f>
        <v/>
      </c>
      <c r="AAU43" s="6" t="str">
        <f>IF(OR(AAU$6=0,COUNTIF(Feries,AAU$6)&gt;0,ISNONTEXT($A43)),"",
((COUNTIFS(SaisiePers,$A43,SaisieDebut,"&lt;"&amp;AAU$6,SaisieFin,"&gt;="&amp;AAU$6,SaisieJour,"")+
COUNTIFS(SaisiePers,$A43,SaisieDebut,AAU$6,SaisieFin,"&gt;="&amp;AAU$6,SaisieMatin,Paramètres!$A$2,SaisieJour,"")+
COUNTIFS(SaisiePers,$A43,SaisieDebut,"&lt;"&amp;AAU$6,SaisieFin,"&gt;="&amp;AAU$6,SaisieMatin,Paramètres!$A$2,SaisieJour,TEXT(AAU$6,"jjjj"))=0)=$AS$1)*0.5)</f>
        <v/>
      </c>
      <c r="AAV43" s="6" t="str">
        <f>IF(OR(AAU$6=0,COUNTIF(Feries,AAU$6)&gt;0,ISNONTEXT($A43)),"",
((COUNTIFS(SaisiePers,$A43,SaisieDebut,"&lt;="&amp;AAU$6,SaisieFin,"&gt;"&amp;AAU$6,SaisieJour,"")+
COUNTIFS(SaisiePers,$A43,SaisieDebut,"&lt;="&amp;AAU$6,SaisieFin,AAU$6,SaisieSoir,Paramètres!$B$3,SaisieJour,"")+
COUNTIFS(SaisiePers,$A43,SaisieDebut,"&lt;="&amp;AAU$6,SaisieFin,"&gt;"&amp;AAU$6,SaisieSoir,Paramètres!$B$3,SaisieJour,TEXT(AAU$6,"jjjj"))=0)=$AS$1)*0.5)</f>
        <v/>
      </c>
      <c r="AAW43" s="6" t="str">
        <f>IF(OR(AAW$6=0,COUNTIF(Feries,AAW$6)&gt;0,ISNONTEXT($A43)),"",
((COUNTIFS(SaisiePers,$A43,SaisieDebut,"&lt;"&amp;AAW$6,SaisieFin,"&gt;="&amp;AAW$6,SaisieJour,"")+
COUNTIFS(SaisiePers,$A43,SaisieDebut,AAW$6,SaisieFin,"&gt;="&amp;AAW$6,SaisieMatin,Paramètres!$A$2,SaisieJour,"")+
COUNTIFS(SaisiePers,$A43,SaisieDebut,"&lt;"&amp;AAW$6,SaisieFin,"&gt;="&amp;AAW$6,SaisieMatin,Paramètres!$A$2,SaisieJour,TEXT(AAW$6,"jjjj"))=0)=$AS$1)*0.5)</f>
        <v/>
      </c>
      <c r="AAX43" s="6" t="str">
        <f>IF(OR(AAW$6=0,COUNTIF(Feries,AAW$6)&gt;0,ISNONTEXT($A43)),"",
((COUNTIFS(SaisiePers,$A43,SaisieDebut,"&lt;="&amp;AAW$6,SaisieFin,"&gt;"&amp;AAW$6,SaisieJour,"")+
COUNTIFS(SaisiePers,$A43,SaisieDebut,"&lt;="&amp;AAW$6,SaisieFin,AAW$6,SaisieSoir,Paramètres!$B$3,SaisieJour,"")+
COUNTIFS(SaisiePers,$A43,SaisieDebut,"&lt;="&amp;AAW$6,SaisieFin,"&gt;"&amp;AAW$6,SaisieSoir,Paramètres!$B$3,SaisieJour,TEXT(AAW$6,"jjjj"))=0)=$AS$1)*0.5)</f>
        <v/>
      </c>
      <c r="AAY43" s="6" t="str">
        <f>IF(OR(AAY$6=0,COUNTIF(Feries,AAY$6)&gt;0,ISNONTEXT($A43)),"",
((COUNTIFS(SaisiePers,$A43,SaisieDebut,"&lt;"&amp;AAY$6,SaisieFin,"&gt;="&amp;AAY$6,SaisieJour,"")+
COUNTIFS(SaisiePers,$A43,SaisieDebut,AAY$6,SaisieFin,"&gt;="&amp;AAY$6,SaisieMatin,Paramètres!$A$2,SaisieJour,"")+
COUNTIFS(SaisiePers,$A43,SaisieDebut,"&lt;"&amp;AAY$6,SaisieFin,"&gt;="&amp;AAY$6,SaisieMatin,Paramètres!$A$2,SaisieJour,TEXT(AAY$6,"jjjj"))=0)=$AS$1)*0.5)</f>
        <v/>
      </c>
      <c r="AAZ43" s="6" t="str">
        <f>IF(OR(AAY$6=0,COUNTIF(Feries,AAY$6)&gt;0,ISNONTEXT($A43)),"",
((COUNTIFS(SaisiePers,$A43,SaisieDebut,"&lt;="&amp;AAY$6,SaisieFin,"&gt;"&amp;AAY$6,SaisieJour,"")+
COUNTIFS(SaisiePers,$A43,SaisieDebut,"&lt;="&amp;AAY$6,SaisieFin,AAY$6,SaisieSoir,Paramètres!$B$3,SaisieJour,"")+
COUNTIFS(SaisiePers,$A43,SaisieDebut,"&lt;="&amp;AAY$6,SaisieFin,"&gt;"&amp;AAY$6,SaisieSoir,Paramètres!$B$3,SaisieJour,TEXT(AAY$6,"jjjj"))=0)=$AS$1)*0.5)</f>
        <v/>
      </c>
      <c r="ABA43" s="6" t="str">
        <f>IF(OR(ABA$6=0,COUNTIF(Feries,ABA$6)&gt;0,ISNONTEXT($A43)),"",
((COUNTIFS(SaisiePers,$A43,SaisieDebut,"&lt;"&amp;ABA$6,SaisieFin,"&gt;="&amp;ABA$6,SaisieJour,"")+
COUNTIFS(SaisiePers,$A43,SaisieDebut,ABA$6,SaisieFin,"&gt;="&amp;ABA$6,SaisieMatin,Paramètres!$A$2,SaisieJour,"")+
COUNTIFS(SaisiePers,$A43,SaisieDebut,"&lt;"&amp;ABA$6,SaisieFin,"&gt;="&amp;ABA$6,SaisieMatin,Paramètres!$A$2,SaisieJour,TEXT(ABA$6,"jjjj"))=0)=$AS$1)*0.5)</f>
        <v/>
      </c>
      <c r="ABB43" s="6" t="str">
        <f>IF(OR(ABA$6=0,COUNTIF(Feries,ABA$6)&gt;0,ISNONTEXT($A43)),"",
((COUNTIFS(SaisiePers,$A43,SaisieDebut,"&lt;="&amp;ABA$6,SaisieFin,"&gt;"&amp;ABA$6,SaisieJour,"")+
COUNTIFS(SaisiePers,$A43,SaisieDebut,"&lt;="&amp;ABA$6,SaisieFin,ABA$6,SaisieSoir,Paramètres!$B$3,SaisieJour,"")+
COUNTIFS(SaisiePers,$A43,SaisieDebut,"&lt;="&amp;ABA$6,SaisieFin,"&gt;"&amp;ABA$6,SaisieSoir,Paramètres!$B$3,SaisieJour,TEXT(ABA$6,"jjjj"))=0)=$AS$1)*0.5)</f>
        <v/>
      </c>
      <c r="ABC43" s="6" t="str">
        <f>IF(OR(ABC$6=0,COUNTIF(Feries,ABC$6)&gt;0,ISNONTEXT($A43)),"",
((COUNTIFS(SaisiePers,$A43,SaisieDebut,"&lt;"&amp;ABC$6,SaisieFin,"&gt;="&amp;ABC$6,SaisieJour,"")+
COUNTIFS(SaisiePers,$A43,SaisieDebut,ABC$6,SaisieFin,"&gt;="&amp;ABC$6,SaisieMatin,Paramètres!$A$2,SaisieJour,"")+
COUNTIFS(SaisiePers,$A43,SaisieDebut,"&lt;"&amp;ABC$6,SaisieFin,"&gt;="&amp;ABC$6,SaisieMatin,Paramètres!$A$2,SaisieJour,TEXT(ABC$6,"jjjj"))=0)=$AS$1)*0.5)</f>
        <v/>
      </c>
      <c r="ABD43" s="6" t="str">
        <f>IF(OR(ABC$6=0,COUNTIF(Feries,ABC$6)&gt;0,ISNONTEXT($A43)),"",
((COUNTIFS(SaisiePers,$A43,SaisieDebut,"&lt;="&amp;ABC$6,SaisieFin,"&gt;"&amp;ABC$6,SaisieJour,"")+
COUNTIFS(SaisiePers,$A43,SaisieDebut,"&lt;="&amp;ABC$6,SaisieFin,ABC$6,SaisieSoir,Paramètres!$B$3,SaisieJour,"")+
COUNTIFS(SaisiePers,$A43,SaisieDebut,"&lt;="&amp;ABC$6,SaisieFin,"&gt;"&amp;ABC$6,SaisieSoir,Paramètres!$B$3,SaisieJour,TEXT(ABC$6,"jjjj"))=0)=$AS$1)*0.5)</f>
        <v/>
      </c>
      <c r="ABE43" s="6" t="str">
        <f>IF(OR(ABE$6=0,COUNTIF(Feries,ABE$6)&gt;0,ISNONTEXT($A43)),"",
((COUNTIFS(SaisiePers,$A43,SaisieDebut,"&lt;"&amp;ABE$6,SaisieFin,"&gt;="&amp;ABE$6,SaisieJour,"")+
COUNTIFS(SaisiePers,$A43,SaisieDebut,ABE$6,SaisieFin,"&gt;="&amp;ABE$6,SaisieMatin,Paramètres!$A$2,SaisieJour,"")+
COUNTIFS(SaisiePers,$A43,SaisieDebut,"&lt;"&amp;ABE$6,SaisieFin,"&gt;="&amp;ABE$6,SaisieMatin,Paramètres!$A$2,SaisieJour,TEXT(ABE$6,"jjjj"))=0)=$AS$1)*0.5)</f>
        <v/>
      </c>
      <c r="ABF43" s="6" t="str">
        <f>IF(OR(ABE$6=0,COUNTIF(Feries,ABE$6)&gt;0,ISNONTEXT($A43)),"",
((COUNTIFS(SaisiePers,$A43,SaisieDebut,"&lt;="&amp;ABE$6,SaisieFin,"&gt;"&amp;ABE$6,SaisieJour,"")+
COUNTIFS(SaisiePers,$A43,SaisieDebut,"&lt;="&amp;ABE$6,SaisieFin,ABE$6,SaisieSoir,Paramètres!$B$3,SaisieJour,"")+
COUNTIFS(SaisiePers,$A43,SaisieDebut,"&lt;="&amp;ABE$6,SaisieFin,"&gt;"&amp;ABE$6,SaisieSoir,Paramètres!$B$3,SaisieJour,TEXT(ABE$6,"jjjj"))=0)=$AS$1)*0.5)</f>
        <v/>
      </c>
      <c r="ABG43" s="6" t="str">
        <f>IF(OR(ABG$6=0,COUNTIF(Feries,ABG$6)&gt;0,ISNONTEXT($A43)),"",
((COUNTIFS(SaisiePers,$A43,SaisieDebut,"&lt;"&amp;ABG$6,SaisieFin,"&gt;="&amp;ABG$6,SaisieJour,"")+
COUNTIFS(SaisiePers,$A43,SaisieDebut,ABG$6,SaisieFin,"&gt;="&amp;ABG$6,SaisieMatin,Paramètres!$A$2,SaisieJour,"")+
COUNTIFS(SaisiePers,$A43,SaisieDebut,"&lt;"&amp;ABG$6,SaisieFin,"&gt;="&amp;ABG$6,SaisieMatin,Paramètres!$A$2,SaisieJour,TEXT(ABG$6,"jjjj"))=0)=$AS$1)*0.5)</f>
        <v/>
      </c>
      <c r="ABH43" s="6" t="str">
        <f>IF(OR(ABG$6=0,COUNTIF(Feries,ABG$6)&gt;0,ISNONTEXT($A43)),"",
((COUNTIFS(SaisiePers,$A43,SaisieDebut,"&lt;="&amp;ABG$6,SaisieFin,"&gt;"&amp;ABG$6,SaisieJour,"")+
COUNTIFS(SaisiePers,$A43,SaisieDebut,"&lt;="&amp;ABG$6,SaisieFin,ABG$6,SaisieSoir,Paramètres!$B$3,SaisieJour,"")+
COUNTIFS(SaisiePers,$A43,SaisieDebut,"&lt;="&amp;ABG$6,SaisieFin,"&gt;"&amp;ABG$6,SaisieSoir,Paramètres!$B$3,SaisieJour,TEXT(ABG$6,"jjjj"))=0)=$AS$1)*0.5)</f>
        <v/>
      </c>
      <c r="ABI43" s="6" t="str">
        <f>IF(OR(ABI$6=0,COUNTIF(Feries,ABI$6)&gt;0,ISNONTEXT($A43)),"",
((COUNTIFS(SaisiePers,$A43,SaisieDebut,"&lt;"&amp;ABI$6,SaisieFin,"&gt;="&amp;ABI$6,SaisieJour,"")+
COUNTIFS(SaisiePers,$A43,SaisieDebut,ABI$6,SaisieFin,"&gt;="&amp;ABI$6,SaisieMatin,Paramètres!$A$2,SaisieJour,"")+
COUNTIFS(SaisiePers,$A43,SaisieDebut,"&lt;"&amp;ABI$6,SaisieFin,"&gt;="&amp;ABI$6,SaisieMatin,Paramètres!$A$2,SaisieJour,TEXT(ABI$6,"jjjj"))=0)=$AS$1)*0.5)</f>
        <v/>
      </c>
      <c r="ABJ43" s="6" t="str">
        <f>IF(OR(ABI$6=0,COUNTIF(Feries,ABI$6)&gt;0,ISNONTEXT($A43)),"",
((COUNTIFS(SaisiePers,$A43,SaisieDebut,"&lt;="&amp;ABI$6,SaisieFin,"&gt;"&amp;ABI$6,SaisieJour,"")+
COUNTIFS(SaisiePers,$A43,SaisieDebut,"&lt;="&amp;ABI$6,SaisieFin,ABI$6,SaisieSoir,Paramètres!$B$3,SaisieJour,"")+
COUNTIFS(SaisiePers,$A43,SaisieDebut,"&lt;="&amp;ABI$6,SaisieFin,"&gt;"&amp;ABI$6,SaisieSoir,Paramètres!$B$3,SaisieJour,TEXT(ABI$6,"jjjj"))=0)=$AS$1)*0.5)</f>
        <v/>
      </c>
      <c r="ABK43" s="6" t="str">
        <f>IF(OR(ABK$6=0,COUNTIF(Feries,ABK$6)&gt;0,ISNONTEXT($A43)),"",
((COUNTIFS(SaisiePers,$A43,SaisieDebut,"&lt;"&amp;ABK$6,SaisieFin,"&gt;="&amp;ABK$6,SaisieJour,"")+
COUNTIFS(SaisiePers,$A43,SaisieDebut,ABK$6,SaisieFin,"&gt;="&amp;ABK$6,SaisieMatin,Paramètres!$A$2,SaisieJour,"")+
COUNTIFS(SaisiePers,$A43,SaisieDebut,"&lt;"&amp;ABK$6,SaisieFin,"&gt;="&amp;ABK$6,SaisieMatin,Paramètres!$A$2,SaisieJour,TEXT(ABK$6,"jjjj"))=0)=$AS$1)*0.5)</f>
        <v/>
      </c>
      <c r="ABL43" s="6" t="str">
        <f>IF(OR(ABK$6=0,COUNTIF(Feries,ABK$6)&gt;0,ISNONTEXT($A43)),"",
((COUNTIFS(SaisiePers,$A43,SaisieDebut,"&lt;="&amp;ABK$6,SaisieFin,"&gt;"&amp;ABK$6,SaisieJour,"")+
COUNTIFS(SaisiePers,$A43,SaisieDebut,"&lt;="&amp;ABK$6,SaisieFin,ABK$6,SaisieSoir,Paramètres!$B$3,SaisieJour,"")+
COUNTIFS(SaisiePers,$A43,SaisieDebut,"&lt;="&amp;ABK$6,SaisieFin,"&gt;"&amp;ABK$6,SaisieSoir,Paramètres!$B$3,SaisieJour,TEXT(ABK$6,"jjjj"))=0)=$AS$1)*0.5)</f>
        <v/>
      </c>
      <c r="ABM43" s="6" t="str">
        <f>IF(OR(ABM$6=0,COUNTIF(Feries,ABM$6)&gt;0,ISNONTEXT($A43)),"",
((COUNTIFS(SaisiePers,$A43,SaisieDebut,"&lt;"&amp;ABM$6,SaisieFin,"&gt;="&amp;ABM$6,SaisieJour,"")+
COUNTIFS(SaisiePers,$A43,SaisieDebut,ABM$6,SaisieFin,"&gt;="&amp;ABM$6,SaisieMatin,Paramètres!$A$2,SaisieJour,"")+
COUNTIFS(SaisiePers,$A43,SaisieDebut,"&lt;"&amp;ABM$6,SaisieFin,"&gt;="&amp;ABM$6,SaisieMatin,Paramètres!$A$2,SaisieJour,TEXT(ABM$6,"jjjj"))=0)=$AS$1)*0.5)</f>
        <v/>
      </c>
      <c r="ABN43" s="6" t="str">
        <f>IF(OR(ABM$6=0,COUNTIF(Feries,ABM$6)&gt;0,ISNONTEXT($A43)),"",
((COUNTIFS(SaisiePers,$A43,SaisieDebut,"&lt;="&amp;ABM$6,SaisieFin,"&gt;"&amp;ABM$6,SaisieJour,"")+
COUNTIFS(SaisiePers,$A43,SaisieDebut,"&lt;="&amp;ABM$6,SaisieFin,ABM$6,SaisieSoir,Paramètres!$B$3,SaisieJour,"")+
COUNTIFS(SaisiePers,$A43,SaisieDebut,"&lt;="&amp;ABM$6,SaisieFin,"&gt;"&amp;ABM$6,SaisieSoir,Paramètres!$B$3,SaisieJour,TEXT(ABM$6,"jjjj"))=0)=$AS$1)*0.5)</f>
        <v/>
      </c>
      <c r="ABO43" s="6" t="str">
        <f>IF(OR(ABO$6=0,COUNTIF(Feries,ABO$6)&gt;0,ISNONTEXT($A43)),"",
((COUNTIFS(SaisiePers,$A43,SaisieDebut,"&lt;"&amp;ABO$6,SaisieFin,"&gt;="&amp;ABO$6,SaisieJour,"")+
COUNTIFS(SaisiePers,$A43,SaisieDebut,ABO$6,SaisieFin,"&gt;="&amp;ABO$6,SaisieMatin,Paramètres!$A$2,SaisieJour,"")+
COUNTIFS(SaisiePers,$A43,SaisieDebut,"&lt;"&amp;ABO$6,SaisieFin,"&gt;="&amp;ABO$6,SaisieMatin,Paramètres!$A$2,SaisieJour,TEXT(ABO$6,"jjjj"))=0)=$AS$1)*0.5)</f>
        <v/>
      </c>
      <c r="ABP43" s="6" t="str">
        <f>IF(OR(ABO$6=0,COUNTIF(Feries,ABO$6)&gt;0,ISNONTEXT($A43)),"",
((COUNTIFS(SaisiePers,$A43,SaisieDebut,"&lt;="&amp;ABO$6,SaisieFin,"&gt;"&amp;ABO$6,SaisieJour,"")+
COUNTIFS(SaisiePers,$A43,SaisieDebut,"&lt;="&amp;ABO$6,SaisieFin,ABO$6,SaisieSoir,Paramètres!$B$3,SaisieJour,"")+
COUNTIFS(SaisiePers,$A43,SaisieDebut,"&lt;="&amp;ABO$6,SaisieFin,"&gt;"&amp;ABO$6,SaisieSoir,Paramètres!$B$3,SaisieJour,TEXT(ABO$6,"jjjj"))=0)=$AS$1)*0.5)</f>
        <v/>
      </c>
      <c r="ABQ43" s="6" t="str">
        <f>IF(OR(ABQ$6=0,COUNTIF(Feries,ABQ$6)&gt;0,ISNONTEXT($A43)),"",
((COUNTIFS(SaisiePers,$A43,SaisieDebut,"&lt;"&amp;ABQ$6,SaisieFin,"&gt;="&amp;ABQ$6,SaisieJour,"")+
COUNTIFS(SaisiePers,$A43,SaisieDebut,ABQ$6,SaisieFin,"&gt;="&amp;ABQ$6,SaisieMatin,Paramètres!$A$2,SaisieJour,"")+
COUNTIFS(SaisiePers,$A43,SaisieDebut,"&lt;"&amp;ABQ$6,SaisieFin,"&gt;="&amp;ABQ$6,SaisieMatin,Paramètres!$A$2,SaisieJour,TEXT(ABQ$6,"jjjj"))=0)=$AS$1)*0.5)</f>
        <v/>
      </c>
      <c r="ABR43" s="6" t="str">
        <f>IF(OR(ABQ$6=0,COUNTIF(Feries,ABQ$6)&gt;0,ISNONTEXT($A43)),"",
((COUNTIFS(SaisiePers,$A43,SaisieDebut,"&lt;="&amp;ABQ$6,SaisieFin,"&gt;"&amp;ABQ$6,SaisieJour,"")+
COUNTIFS(SaisiePers,$A43,SaisieDebut,"&lt;="&amp;ABQ$6,SaisieFin,ABQ$6,SaisieSoir,Paramètres!$B$3,SaisieJour,"")+
COUNTIFS(SaisiePers,$A43,SaisieDebut,"&lt;="&amp;ABQ$6,SaisieFin,"&gt;"&amp;ABQ$6,SaisieSoir,Paramètres!$B$3,SaisieJour,TEXT(ABQ$6,"jjjj"))=0)=$AS$1)*0.5)</f>
        <v/>
      </c>
      <c r="ABS43" s="6" t="str">
        <f>IF(OR(ABS$6=0,COUNTIF(Feries,ABS$6)&gt;0,ISNONTEXT($A43)),"",
((COUNTIFS(SaisiePers,$A43,SaisieDebut,"&lt;"&amp;ABS$6,SaisieFin,"&gt;="&amp;ABS$6,SaisieJour,"")+
COUNTIFS(SaisiePers,$A43,SaisieDebut,ABS$6,SaisieFin,"&gt;="&amp;ABS$6,SaisieMatin,Paramètres!$A$2,SaisieJour,"")+
COUNTIFS(SaisiePers,$A43,SaisieDebut,"&lt;"&amp;ABS$6,SaisieFin,"&gt;="&amp;ABS$6,SaisieMatin,Paramètres!$A$2,SaisieJour,TEXT(ABS$6,"jjjj"))=0)=$AS$1)*0.5)</f>
        <v/>
      </c>
      <c r="ABT43" s="6" t="str">
        <f>IF(OR(ABS$6=0,COUNTIF(Feries,ABS$6)&gt;0,ISNONTEXT($A43)),"",
((COUNTIFS(SaisiePers,$A43,SaisieDebut,"&lt;="&amp;ABS$6,SaisieFin,"&gt;"&amp;ABS$6,SaisieJour,"")+
COUNTIFS(SaisiePers,$A43,SaisieDebut,"&lt;="&amp;ABS$6,SaisieFin,ABS$6,SaisieSoir,Paramètres!$B$3,SaisieJour,"")+
COUNTIFS(SaisiePers,$A43,SaisieDebut,"&lt;="&amp;ABS$6,SaisieFin,"&gt;"&amp;ABS$6,SaisieSoir,Paramètres!$B$3,SaisieJour,TEXT(ABS$6,"jjjj"))=0)=$AS$1)*0.5)</f>
        <v/>
      </c>
      <c r="ABU43" s="6" t="str">
        <f>IF(OR(ABU$6=0,COUNTIF(Feries,ABU$6)&gt;0,ISNONTEXT($A43)),"",
((COUNTIFS(SaisiePers,$A43,SaisieDebut,"&lt;"&amp;ABU$6,SaisieFin,"&gt;="&amp;ABU$6,SaisieJour,"")+
COUNTIFS(SaisiePers,$A43,SaisieDebut,ABU$6,SaisieFin,"&gt;="&amp;ABU$6,SaisieMatin,Paramètres!$A$2,SaisieJour,"")+
COUNTIFS(SaisiePers,$A43,SaisieDebut,"&lt;"&amp;ABU$6,SaisieFin,"&gt;="&amp;ABU$6,SaisieMatin,Paramètres!$A$2,SaisieJour,TEXT(ABU$6,"jjjj"))=0)=$AS$1)*0.5)</f>
        <v/>
      </c>
      <c r="ABV43" s="6" t="str">
        <f>IF(OR(ABU$6=0,COUNTIF(Feries,ABU$6)&gt;0,ISNONTEXT($A43)),"",
((COUNTIFS(SaisiePers,$A43,SaisieDebut,"&lt;="&amp;ABU$6,SaisieFin,"&gt;"&amp;ABU$6,SaisieJour,"")+
COUNTIFS(SaisiePers,$A43,SaisieDebut,"&lt;="&amp;ABU$6,SaisieFin,ABU$6,SaisieSoir,Paramètres!$B$3,SaisieJour,"")+
COUNTIFS(SaisiePers,$A43,SaisieDebut,"&lt;="&amp;ABU$6,SaisieFin,"&gt;"&amp;ABU$6,SaisieSoir,Paramètres!$B$3,SaisieJour,TEXT(ABU$6,"jjjj"))=0)=$AS$1)*0.5)</f>
        <v/>
      </c>
    </row>
    <row r="44" spans="1:750" x14ac:dyDescent="0.25">
      <c r="A44" s="27">
        <f>Entrées!A38</f>
        <v>0</v>
      </c>
      <c r="B44" s="33">
        <f t="shared" si="1492"/>
        <v>0</v>
      </c>
      <c r="C44" s="6" t="str">
        <f>IF(OR(C$6=0,COUNTIF(Feries,C$6)&gt;0,ISNONTEXT($A44)),"",
((COUNTIFS(SaisiePers,$A44,SaisieDebut,"&lt;"&amp;C$6,SaisieFin,"&gt;="&amp;C$6,SaisieJour,"")+
COUNTIFS(SaisiePers,$A44,SaisieDebut,C$6,SaisieFin,"&gt;="&amp;C$6,SaisieMatin,Paramètres!$A$2,SaisieJour,"")+
COUNTIFS(SaisiePers,$A44,SaisieDebut,"&lt;"&amp;C$6,SaisieFin,"&gt;="&amp;C$6,SaisieMatin,Paramètres!$A$2,SaisieJour,TEXT(C$6,"jjjj"))=0)=$AS$1)*0.5)</f>
        <v/>
      </c>
      <c r="D44" s="6" t="str">
        <f>IF(OR(C$6=0,COUNTIF(Feries,C$6)&gt;0,ISNONTEXT($A44)),"",
((COUNTIFS(SaisiePers,$A44,SaisieDebut,"&lt;="&amp;C$6,SaisieFin,"&gt;"&amp;C$6,SaisieJour,"")+
COUNTIFS(SaisiePers,$A44,SaisieDebut,"&lt;="&amp;C$6,SaisieFin,C$6,SaisieSoir,Paramètres!$B$3,SaisieJour,"")+
COUNTIFS(SaisiePers,$A44,SaisieDebut,"&lt;="&amp;C$6,SaisieFin,"&gt;"&amp;C$6,SaisieSoir,Paramètres!$B$3,SaisieJour,TEXT(C$6,"jjjj"))=0)=$AS$1)*0.5)</f>
        <v/>
      </c>
      <c r="E44" s="6" t="str">
        <f>IF(OR(E$6=0,COUNTIF(Feries,E$6)&gt;0,ISNONTEXT($A44)),"",
((COUNTIFS(SaisiePers,$A44,SaisieDebut,"&lt;"&amp;E$6,SaisieFin,"&gt;="&amp;E$6,SaisieJour,"")+
COUNTIFS(SaisiePers,$A44,SaisieDebut,E$6,SaisieFin,"&gt;="&amp;E$6,SaisieMatin,Paramètres!$A$2,SaisieJour,"")+
COUNTIFS(SaisiePers,$A44,SaisieDebut,"&lt;"&amp;E$6,SaisieFin,"&gt;="&amp;E$6,SaisieMatin,Paramètres!$A$2,SaisieJour,TEXT(E$6,"jjjj"))=0)=$AS$1)*0.5)</f>
        <v/>
      </c>
      <c r="F44" s="6" t="str">
        <f>IF(OR(E$6=0,COUNTIF(Feries,E$6)&gt;0,ISNONTEXT($A44)),"",
((COUNTIFS(SaisiePers,$A44,SaisieDebut,"&lt;="&amp;E$6,SaisieFin,"&gt;"&amp;E$6,SaisieJour,"")+
COUNTIFS(SaisiePers,$A44,SaisieDebut,"&lt;="&amp;E$6,SaisieFin,E$6,SaisieSoir,Paramètres!$B$3,SaisieJour,"")+
COUNTIFS(SaisiePers,$A44,SaisieDebut,"&lt;="&amp;E$6,SaisieFin,"&gt;"&amp;E$6,SaisieSoir,Paramètres!$B$3,SaisieJour,TEXT(E$6,"jjjj"))=0)=$AS$1)*0.5)</f>
        <v/>
      </c>
      <c r="G44" s="6" t="str">
        <f>IF(OR(G$6=0,COUNTIF(Feries,G$6)&gt;0,ISNONTEXT($A44)),"",
((COUNTIFS(SaisiePers,$A44,SaisieDebut,"&lt;"&amp;G$6,SaisieFin,"&gt;="&amp;G$6,SaisieJour,"")+
COUNTIFS(SaisiePers,$A44,SaisieDebut,G$6,SaisieFin,"&gt;="&amp;G$6,SaisieMatin,Paramètres!$A$2,SaisieJour,"")+
COUNTIFS(SaisiePers,$A44,SaisieDebut,"&lt;"&amp;G$6,SaisieFin,"&gt;="&amp;G$6,SaisieMatin,Paramètres!$A$2,SaisieJour,TEXT(G$6,"jjjj"))=0)=$AS$1)*0.5)</f>
        <v/>
      </c>
      <c r="H44" s="6" t="str">
        <f>IF(OR(G$6=0,COUNTIF(Feries,G$6)&gt;0,ISNONTEXT($A44)),"",
((COUNTIFS(SaisiePers,$A44,SaisieDebut,"&lt;="&amp;G$6,SaisieFin,"&gt;"&amp;G$6,SaisieJour,"")+
COUNTIFS(SaisiePers,$A44,SaisieDebut,"&lt;="&amp;G$6,SaisieFin,G$6,SaisieSoir,Paramètres!$B$3,SaisieJour,"")+
COUNTIFS(SaisiePers,$A44,SaisieDebut,"&lt;="&amp;G$6,SaisieFin,"&gt;"&amp;G$6,SaisieSoir,Paramètres!$B$3,SaisieJour,TEXT(G$6,"jjjj"))=0)=$AS$1)*0.5)</f>
        <v/>
      </c>
      <c r="I44" s="6" t="str">
        <f>IF(OR(I$6=0,COUNTIF(Feries,I$6)&gt;0,ISNONTEXT($A44)),"",
((COUNTIFS(SaisiePers,$A44,SaisieDebut,"&lt;"&amp;I$6,SaisieFin,"&gt;="&amp;I$6,SaisieJour,"")+
COUNTIFS(SaisiePers,$A44,SaisieDebut,I$6,SaisieFin,"&gt;="&amp;I$6,SaisieMatin,Paramètres!$A$2,SaisieJour,"")+
COUNTIFS(SaisiePers,$A44,SaisieDebut,"&lt;"&amp;I$6,SaisieFin,"&gt;="&amp;I$6,SaisieMatin,Paramètres!$A$2,SaisieJour,TEXT(I$6,"jjjj"))=0)=$AS$1)*0.5)</f>
        <v/>
      </c>
      <c r="J44" s="6" t="str">
        <f>IF(OR(I$6=0,COUNTIF(Feries,I$6)&gt;0,ISNONTEXT($A44)),"",
((COUNTIFS(SaisiePers,$A44,SaisieDebut,"&lt;="&amp;I$6,SaisieFin,"&gt;"&amp;I$6,SaisieJour,"")+
COUNTIFS(SaisiePers,$A44,SaisieDebut,"&lt;="&amp;I$6,SaisieFin,I$6,SaisieSoir,Paramètres!$B$3,SaisieJour,"")+
COUNTIFS(SaisiePers,$A44,SaisieDebut,"&lt;="&amp;I$6,SaisieFin,"&gt;"&amp;I$6,SaisieSoir,Paramètres!$B$3,SaisieJour,TEXT(I$6,"jjjj"))=0)=$AS$1)*0.5)</f>
        <v/>
      </c>
      <c r="K44" s="6" t="str">
        <f>IF(OR(K$6=0,COUNTIF(Feries,K$6)&gt;0,ISNONTEXT($A44)),"",
((COUNTIFS(SaisiePers,$A44,SaisieDebut,"&lt;"&amp;K$6,SaisieFin,"&gt;="&amp;K$6,SaisieJour,"")+
COUNTIFS(SaisiePers,$A44,SaisieDebut,K$6,SaisieFin,"&gt;="&amp;K$6,SaisieMatin,Paramètres!$A$2,SaisieJour,"")+
COUNTIFS(SaisiePers,$A44,SaisieDebut,"&lt;"&amp;K$6,SaisieFin,"&gt;="&amp;K$6,SaisieMatin,Paramètres!$A$2,SaisieJour,TEXT(K$6,"jjjj"))=0)=$AS$1)*0.5)</f>
        <v/>
      </c>
      <c r="L44" s="6" t="str">
        <f>IF(OR(K$6=0,COUNTIF(Feries,K$6)&gt;0,ISNONTEXT($A44)),"",
((COUNTIFS(SaisiePers,$A44,SaisieDebut,"&lt;="&amp;K$6,SaisieFin,"&gt;"&amp;K$6,SaisieJour,"")+
COUNTIFS(SaisiePers,$A44,SaisieDebut,"&lt;="&amp;K$6,SaisieFin,K$6,SaisieSoir,Paramètres!$B$3,SaisieJour,"")+
COUNTIFS(SaisiePers,$A44,SaisieDebut,"&lt;="&amp;K$6,SaisieFin,"&gt;"&amp;K$6,SaisieSoir,Paramètres!$B$3,SaisieJour,TEXT(K$6,"jjjj"))=0)=$AS$1)*0.5)</f>
        <v/>
      </c>
      <c r="M44" s="6" t="str">
        <f>IF(OR(M$6=0,COUNTIF(Feries,M$6)&gt;0,ISNONTEXT($A44)),"",
((COUNTIFS(SaisiePers,$A44,SaisieDebut,"&lt;"&amp;M$6,SaisieFin,"&gt;="&amp;M$6,SaisieJour,"")+
COUNTIFS(SaisiePers,$A44,SaisieDebut,M$6,SaisieFin,"&gt;="&amp;M$6,SaisieMatin,Paramètres!$A$2,SaisieJour,"")+
COUNTIFS(SaisiePers,$A44,SaisieDebut,"&lt;"&amp;M$6,SaisieFin,"&gt;="&amp;M$6,SaisieMatin,Paramètres!$A$2,SaisieJour,TEXT(M$6,"jjjj"))=0)=$AS$1)*0.5)</f>
        <v/>
      </c>
      <c r="N44" s="6" t="str">
        <f>IF(OR(M$6=0,COUNTIF(Feries,M$6)&gt;0,ISNONTEXT($A44)),"",
((COUNTIFS(SaisiePers,$A44,SaisieDebut,"&lt;="&amp;M$6,SaisieFin,"&gt;"&amp;M$6,SaisieJour,"")+
COUNTIFS(SaisiePers,$A44,SaisieDebut,"&lt;="&amp;M$6,SaisieFin,M$6,SaisieSoir,Paramètres!$B$3,SaisieJour,"")+
COUNTIFS(SaisiePers,$A44,SaisieDebut,"&lt;="&amp;M$6,SaisieFin,"&gt;"&amp;M$6,SaisieSoir,Paramètres!$B$3,SaisieJour,TEXT(M$6,"jjjj"))=0)=$AS$1)*0.5)</f>
        <v/>
      </c>
      <c r="O44" s="6" t="str">
        <f>IF(OR(O$6=0,COUNTIF(Feries,O$6)&gt;0,ISNONTEXT($A44)),"",
((COUNTIFS(SaisiePers,$A44,SaisieDebut,"&lt;"&amp;O$6,SaisieFin,"&gt;="&amp;O$6,SaisieJour,"")+
COUNTIFS(SaisiePers,$A44,SaisieDebut,O$6,SaisieFin,"&gt;="&amp;O$6,SaisieMatin,Paramètres!$A$2,SaisieJour,"")+
COUNTIFS(SaisiePers,$A44,SaisieDebut,"&lt;"&amp;O$6,SaisieFin,"&gt;="&amp;O$6,SaisieMatin,Paramètres!$A$2,SaisieJour,TEXT(O$6,"jjjj"))=0)=$AS$1)*0.5)</f>
        <v/>
      </c>
      <c r="P44" s="6" t="str">
        <f>IF(OR(O$6=0,COUNTIF(Feries,O$6)&gt;0,ISNONTEXT($A44)),"",
((COUNTIFS(SaisiePers,$A44,SaisieDebut,"&lt;="&amp;O$6,SaisieFin,"&gt;"&amp;O$6,SaisieJour,"")+
COUNTIFS(SaisiePers,$A44,SaisieDebut,"&lt;="&amp;O$6,SaisieFin,O$6,SaisieSoir,Paramètres!$B$3,SaisieJour,"")+
COUNTIFS(SaisiePers,$A44,SaisieDebut,"&lt;="&amp;O$6,SaisieFin,"&gt;"&amp;O$6,SaisieSoir,Paramètres!$B$3,SaisieJour,TEXT(O$6,"jjjj"))=0)=$AS$1)*0.5)</f>
        <v/>
      </c>
      <c r="Q44" s="6" t="str">
        <f>IF(OR(Q$6=0,COUNTIF(Feries,Q$6)&gt;0,ISNONTEXT($A44)),"",
((COUNTIFS(SaisiePers,$A44,SaisieDebut,"&lt;"&amp;Q$6,SaisieFin,"&gt;="&amp;Q$6,SaisieJour,"")+
COUNTIFS(SaisiePers,$A44,SaisieDebut,Q$6,SaisieFin,"&gt;="&amp;Q$6,SaisieMatin,Paramètres!$A$2,SaisieJour,"")+
COUNTIFS(SaisiePers,$A44,SaisieDebut,"&lt;"&amp;Q$6,SaisieFin,"&gt;="&amp;Q$6,SaisieMatin,Paramètres!$A$2,SaisieJour,TEXT(Q$6,"jjjj"))=0)=$AS$1)*0.5)</f>
        <v/>
      </c>
      <c r="R44" s="6" t="str">
        <f>IF(OR(Q$6=0,COUNTIF(Feries,Q$6)&gt;0,ISNONTEXT($A44)),"",
((COUNTIFS(SaisiePers,$A44,SaisieDebut,"&lt;="&amp;Q$6,SaisieFin,"&gt;"&amp;Q$6,SaisieJour,"")+
COUNTIFS(SaisiePers,$A44,SaisieDebut,"&lt;="&amp;Q$6,SaisieFin,Q$6,SaisieSoir,Paramètres!$B$3,SaisieJour,"")+
COUNTIFS(SaisiePers,$A44,SaisieDebut,"&lt;="&amp;Q$6,SaisieFin,"&gt;"&amp;Q$6,SaisieSoir,Paramètres!$B$3,SaisieJour,TEXT(Q$6,"jjjj"))=0)=$AS$1)*0.5)</f>
        <v/>
      </c>
      <c r="S44" s="6" t="str">
        <f>IF(OR(S$6=0,COUNTIF(Feries,S$6)&gt;0,ISNONTEXT($A44)),"",
((COUNTIFS(SaisiePers,$A44,SaisieDebut,"&lt;"&amp;S$6,SaisieFin,"&gt;="&amp;S$6,SaisieJour,"")+
COUNTIFS(SaisiePers,$A44,SaisieDebut,S$6,SaisieFin,"&gt;="&amp;S$6,SaisieMatin,Paramètres!$A$2,SaisieJour,"")+
COUNTIFS(SaisiePers,$A44,SaisieDebut,"&lt;"&amp;S$6,SaisieFin,"&gt;="&amp;S$6,SaisieMatin,Paramètres!$A$2,SaisieJour,TEXT(S$6,"jjjj"))=0)=$AS$1)*0.5)</f>
        <v/>
      </c>
      <c r="T44" s="6" t="str">
        <f>IF(OR(S$6=0,COUNTIF(Feries,S$6)&gt;0,ISNONTEXT($A44)),"",
((COUNTIFS(SaisiePers,$A44,SaisieDebut,"&lt;="&amp;S$6,SaisieFin,"&gt;"&amp;S$6,SaisieJour,"")+
COUNTIFS(SaisiePers,$A44,SaisieDebut,"&lt;="&amp;S$6,SaisieFin,S$6,SaisieSoir,Paramètres!$B$3,SaisieJour,"")+
COUNTIFS(SaisiePers,$A44,SaisieDebut,"&lt;="&amp;S$6,SaisieFin,"&gt;"&amp;S$6,SaisieSoir,Paramètres!$B$3,SaisieJour,TEXT(S$6,"jjjj"))=0)=$AS$1)*0.5)</f>
        <v/>
      </c>
      <c r="U44" s="6" t="str">
        <f>IF(OR(U$6=0,COUNTIF(Feries,U$6)&gt;0,ISNONTEXT($A44)),"",
((COUNTIFS(SaisiePers,$A44,SaisieDebut,"&lt;"&amp;U$6,SaisieFin,"&gt;="&amp;U$6,SaisieJour,"")+
COUNTIFS(SaisiePers,$A44,SaisieDebut,U$6,SaisieFin,"&gt;="&amp;U$6,SaisieMatin,Paramètres!$A$2,SaisieJour,"")+
COUNTIFS(SaisiePers,$A44,SaisieDebut,"&lt;"&amp;U$6,SaisieFin,"&gt;="&amp;U$6,SaisieMatin,Paramètres!$A$2,SaisieJour,TEXT(U$6,"jjjj"))=0)=$AS$1)*0.5)</f>
        <v/>
      </c>
      <c r="V44" s="6" t="str">
        <f>IF(OR(U$6=0,COUNTIF(Feries,U$6)&gt;0,ISNONTEXT($A44)),"",
((COUNTIFS(SaisiePers,$A44,SaisieDebut,"&lt;="&amp;U$6,SaisieFin,"&gt;"&amp;U$6,SaisieJour,"")+
COUNTIFS(SaisiePers,$A44,SaisieDebut,"&lt;="&amp;U$6,SaisieFin,U$6,SaisieSoir,Paramètres!$B$3,SaisieJour,"")+
COUNTIFS(SaisiePers,$A44,SaisieDebut,"&lt;="&amp;U$6,SaisieFin,"&gt;"&amp;U$6,SaisieSoir,Paramètres!$B$3,SaisieJour,TEXT(U$6,"jjjj"))=0)=$AS$1)*0.5)</f>
        <v/>
      </c>
      <c r="W44" s="6" t="str">
        <f>IF(OR(W$6=0,COUNTIF(Feries,W$6)&gt;0,ISNONTEXT($A44)),"",
((COUNTIFS(SaisiePers,$A44,SaisieDebut,"&lt;"&amp;W$6,SaisieFin,"&gt;="&amp;W$6,SaisieJour,"")+
COUNTIFS(SaisiePers,$A44,SaisieDebut,W$6,SaisieFin,"&gt;="&amp;W$6,SaisieMatin,Paramètres!$A$2,SaisieJour,"")+
COUNTIFS(SaisiePers,$A44,SaisieDebut,"&lt;"&amp;W$6,SaisieFin,"&gt;="&amp;W$6,SaisieMatin,Paramètres!$A$2,SaisieJour,TEXT(W$6,"jjjj"))=0)=$AS$1)*0.5)</f>
        <v/>
      </c>
      <c r="X44" s="6" t="str">
        <f>IF(OR(W$6=0,COUNTIF(Feries,W$6)&gt;0,ISNONTEXT($A44)),"",
((COUNTIFS(SaisiePers,$A44,SaisieDebut,"&lt;="&amp;W$6,SaisieFin,"&gt;"&amp;W$6,SaisieJour,"")+
COUNTIFS(SaisiePers,$A44,SaisieDebut,"&lt;="&amp;W$6,SaisieFin,W$6,SaisieSoir,Paramètres!$B$3,SaisieJour,"")+
COUNTIFS(SaisiePers,$A44,SaisieDebut,"&lt;="&amp;W$6,SaisieFin,"&gt;"&amp;W$6,SaisieSoir,Paramètres!$B$3,SaisieJour,TEXT(W$6,"jjjj"))=0)=$AS$1)*0.5)</f>
        <v/>
      </c>
      <c r="Y44" s="6" t="str">
        <f>IF(OR(Y$6=0,COUNTIF(Feries,Y$6)&gt;0,ISNONTEXT($A44)),"",
((COUNTIFS(SaisiePers,$A44,SaisieDebut,"&lt;"&amp;Y$6,SaisieFin,"&gt;="&amp;Y$6,SaisieJour,"")+
COUNTIFS(SaisiePers,$A44,SaisieDebut,Y$6,SaisieFin,"&gt;="&amp;Y$6,SaisieMatin,Paramètres!$A$2,SaisieJour,"")+
COUNTIFS(SaisiePers,$A44,SaisieDebut,"&lt;"&amp;Y$6,SaisieFin,"&gt;="&amp;Y$6,SaisieMatin,Paramètres!$A$2,SaisieJour,TEXT(Y$6,"jjjj"))=0)=$AS$1)*0.5)</f>
        <v/>
      </c>
      <c r="Z44" s="6" t="str">
        <f>IF(OR(Y$6=0,COUNTIF(Feries,Y$6)&gt;0,ISNONTEXT($A44)),"",
((COUNTIFS(SaisiePers,$A44,SaisieDebut,"&lt;="&amp;Y$6,SaisieFin,"&gt;"&amp;Y$6,SaisieJour,"")+
COUNTIFS(SaisiePers,$A44,SaisieDebut,"&lt;="&amp;Y$6,SaisieFin,Y$6,SaisieSoir,Paramètres!$B$3,SaisieJour,"")+
COUNTIFS(SaisiePers,$A44,SaisieDebut,"&lt;="&amp;Y$6,SaisieFin,"&gt;"&amp;Y$6,SaisieSoir,Paramètres!$B$3,SaisieJour,TEXT(Y$6,"jjjj"))=0)=$AS$1)*0.5)</f>
        <v/>
      </c>
      <c r="AA44" s="6" t="str">
        <f>IF(OR(AA$6=0,COUNTIF(Feries,AA$6)&gt;0,ISNONTEXT($A44)),"",
((COUNTIFS(SaisiePers,$A44,SaisieDebut,"&lt;"&amp;AA$6,SaisieFin,"&gt;="&amp;AA$6,SaisieJour,"")+
COUNTIFS(SaisiePers,$A44,SaisieDebut,AA$6,SaisieFin,"&gt;="&amp;AA$6,SaisieMatin,Paramètres!$A$2,SaisieJour,"")+
COUNTIFS(SaisiePers,$A44,SaisieDebut,"&lt;"&amp;AA$6,SaisieFin,"&gt;="&amp;AA$6,SaisieMatin,Paramètres!$A$2,SaisieJour,TEXT(AA$6,"jjjj"))=0)=$AS$1)*0.5)</f>
        <v/>
      </c>
      <c r="AB44" s="6" t="str">
        <f>IF(OR(AA$6=0,COUNTIF(Feries,AA$6)&gt;0,ISNONTEXT($A44)),"",
((COUNTIFS(SaisiePers,$A44,SaisieDebut,"&lt;="&amp;AA$6,SaisieFin,"&gt;"&amp;AA$6,SaisieJour,"")+
COUNTIFS(SaisiePers,$A44,SaisieDebut,"&lt;="&amp;AA$6,SaisieFin,AA$6,SaisieSoir,Paramètres!$B$3,SaisieJour,"")+
COUNTIFS(SaisiePers,$A44,SaisieDebut,"&lt;="&amp;AA$6,SaisieFin,"&gt;"&amp;AA$6,SaisieSoir,Paramètres!$B$3,SaisieJour,TEXT(AA$6,"jjjj"))=0)=$AS$1)*0.5)</f>
        <v/>
      </c>
      <c r="AC44" s="6" t="str">
        <f>IF(OR(AC$6=0,COUNTIF(Feries,AC$6)&gt;0,ISNONTEXT($A44)),"",
((COUNTIFS(SaisiePers,$A44,SaisieDebut,"&lt;"&amp;AC$6,SaisieFin,"&gt;="&amp;AC$6,SaisieJour,"")+
COUNTIFS(SaisiePers,$A44,SaisieDebut,AC$6,SaisieFin,"&gt;="&amp;AC$6,SaisieMatin,Paramètres!$A$2,SaisieJour,"")+
COUNTIFS(SaisiePers,$A44,SaisieDebut,"&lt;"&amp;AC$6,SaisieFin,"&gt;="&amp;AC$6,SaisieMatin,Paramètres!$A$2,SaisieJour,TEXT(AC$6,"jjjj"))=0)=$AS$1)*0.5)</f>
        <v/>
      </c>
      <c r="AD44" s="6" t="str">
        <f>IF(OR(AC$6=0,COUNTIF(Feries,AC$6)&gt;0,ISNONTEXT($A44)),"",
((COUNTIFS(SaisiePers,$A44,SaisieDebut,"&lt;="&amp;AC$6,SaisieFin,"&gt;"&amp;AC$6,SaisieJour,"")+
COUNTIFS(SaisiePers,$A44,SaisieDebut,"&lt;="&amp;AC$6,SaisieFin,AC$6,SaisieSoir,Paramètres!$B$3,SaisieJour,"")+
COUNTIFS(SaisiePers,$A44,SaisieDebut,"&lt;="&amp;AC$6,SaisieFin,"&gt;"&amp;AC$6,SaisieSoir,Paramètres!$B$3,SaisieJour,TEXT(AC$6,"jjjj"))=0)=$AS$1)*0.5)</f>
        <v/>
      </c>
      <c r="AE44" s="6" t="str">
        <f>IF(OR(AE$6=0,COUNTIF(Feries,AE$6)&gt;0,ISNONTEXT($A44)),"",
((COUNTIFS(SaisiePers,$A44,SaisieDebut,"&lt;"&amp;AE$6,SaisieFin,"&gt;="&amp;AE$6,SaisieJour,"")+
COUNTIFS(SaisiePers,$A44,SaisieDebut,AE$6,SaisieFin,"&gt;="&amp;AE$6,SaisieMatin,Paramètres!$A$2,SaisieJour,"")+
COUNTIFS(SaisiePers,$A44,SaisieDebut,"&lt;"&amp;AE$6,SaisieFin,"&gt;="&amp;AE$6,SaisieMatin,Paramètres!$A$2,SaisieJour,TEXT(AE$6,"jjjj"))=0)=$AS$1)*0.5)</f>
        <v/>
      </c>
      <c r="AF44" s="6" t="str">
        <f>IF(OR(AE$6=0,COUNTIF(Feries,AE$6)&gt;0,ISNONTEXT($A44)),"",
((COUNTIFS(SaisiePers,$A44,SaisieDebut,"&lt;="&amp;AE$6,SaisieFin,"&gt;"&amp;AE$6,SaisieJour,"")+
COUNTIFS(SaisiePers,$A44,SaisieDebut,"&lt;="&amp;AE$6,SaisieFin,AE$6,SaisieSoir,Paramètres!$B$3,SaisieJour,"")+
COUNTIFS(SaisiePers,$A44,SaisieDebut,"&lt;="&amp;AE$6,SaisieFin,"&gt;"&amp;AE$6,SaisieSoir,Paramètres!$B$3,SaisieJour,TEXT(AE$6,"jjjj"))=0)=$AS$1)*0.5)</f>
        <v/>
      </c>
      <c r="AG44" s="6" t="str">
        <f>IF(OR(AG$6=0,COUNTIF(Feries,AG$6)&gt;0,ISNONTEXT($A44)),"",
((COUNTIFS(SaisiePers,$A44,SaisieDebut,"&lt;"&amp;AG$6,SaisieFin,"&gt;="&amp;AG$6,SaisieJour,"")+
COUNTIFS(SaisiePers,$A44,SaisieDebut,AG$6,SaisieFin,"&gt;="&amp;AG$6,SaisieMatin,Paramètres!$A$2,SaisieJour,"")+
COUNTIFS(SaisiePers,$A44,SaisieDebut,"&lt;"&amp;AG$6,SaisieFin,"&gt;="&amp;AG$6,SaisieMatin,Paramètres!$A$2,SaisieJour,TEXT(AG$6,"jjjj"))=0)=$AS$1)*0.5)</f>
        <v/>
      </c>
      <c r="AH44" s="6" t="str">
        <f>IF(OR(AG$6=0,COUNTIF(Feries,AG$6)&gt;0,ISNONTEXT($A44)),"",
((COUNTIFS(SaisiePers,$A44,SaisieDebut,"&lt;="&amp;AG$6,SaisieFin,"&gt;"&amp;AG$6,SaisieJour,"")+
COUNTIFS(SaisiePers,$A44,SaisieDebut,"&lt;="&amp;AG$6,SaisieFin,AG$6,SaisieSoir,Paramètres!$B$3,SaisieJour,"")+
COUNTIFS(SaisiePers,$A44,SaisieDebut,"&lt;="&amp;AG$6,SaisieFin,"&gt;"&amp;AG$6,SaisieSoir,Paramètres!$B$3,SaisieJour,TEXT(AG$6,"jjjj"))=0)=$AS$1)*0.5)</f>
        <v/>
      </c>
      <c r="AI44" s="6" t="str">
        <f>IF(OR(AI$6=0,COUNTIF(Feries,AI$6)&gt;0,ISNONTEXT($A44)),"",
((COUNTIFS(SaisiePers,$A44,SaisieDebut,"&lt;"&amp;AI$6,SaisieFin,"&gt;="&amp;AI$6,SaisieJour,"")+
COUNTIFS(SaisiePers,$A44,SaisieDebut,AI$6,SaisieFin,"&gt;="&amp;AI$6,SaisieMatin,Paramètres!$A$2,SaisieJour,"")+
COUNTIFS(SaisiePers,$A44,SaisieDebut,"&lt;"&amp;AI$6,SaisieFin,"&gt;="&amp;AI$6,SaisieMatin,Paramètres!$A$2,SaisieJour,TEXT(AI$6,"jjjj"))=0)=$AS$1)*0.5)</f>
        <v/>
      </c>
      <c r="AJ44" s="6" t="str">
        <f>IF(OR(AI$6=0,COUNTIF(Feries,AI$6)&gt;0,ISNONTEXT($A44)),"",
((COUNTIFS(SaisiePers,$A44,SaisieDebut,"&lt;="&amp;AI$6,SaisieFin,"&gt;"&amp;AI$6,SaisieJour,"")+
COUNTIFS(SaisiePers,$A44,SaisieDebut,"&lt;="&amp;AI$6,SaisieFin,AI$6,SaisieSoir,Paramètres!$B$3,SaisieJour,"")+
COUNTIFS(SaisiePers,$A44,SaisieDebut,"&lt;="&amp;AI$6,SaisieFin,"&gt;"&amp;AI$6,SaisieSoir,Paramètres!$B$3,SaisieJour,TEXT(AI$6,"jjjj"))=0)=$AS$1)*0.5)</f>
        <v/>
      </c>
      <c r="AK44" s="6" t="str">
        <f>IF(OR(AK$6=0,COUNTIF(Feries,AK$6)&gt;0,ISNONTEXT($A44)),"",
((COUNTIFS(SaisiePers,$A44,SaisieDebut,"&lt;"&amp;AK$6,SaisieFin,"&gt;="&amp;AK$6,SaisieJour,"")+
COUNTIFS(SaisiePers,$A44,SaisieDebut,AK$6,SaisieFin,"&gt;="&amp;AK$6,SaisieMatin,Paramètres!$A$2,SaisieJour,"")+
COUNTIFS(SaisiePers,$A44,SaisieDebut,"&lt;"&amp;AK$6,SaisieFin,"&gt;="&amp;AK$6,SaisieMatin,Paramètres!$A$2,SaisieJour,TEXT(AK$6,"jjjj"))=0)=$AS$1)*0.5)</f>
        <v/>
      </c>
      <c r="AL44" s="6" t="str">
        <f>IF(OR(AK$6=0,COUNTIF(Feries,AK$6)&gt;0,ISNONTEXT($A44)),"",
((COUNTIFS(SaisiePers,$A44,SaisieDebut,"&lt;="&amp;AK$6,SaisieFin,"&gt;"&amp;AK$6,SaisieJour,"")+
COUNTIFS(SaisiePers,$A44,SaisieDebut,"&lt;="&amp;AK$6,SaisieFin,AK$6,SaisieSoir,Paramètres!$B$3,SaisieJour,"")+
COUNTIFS(SaisiePers,$A44,SaisieDebut,"&lt;="&amp;AK$6,SaisieFin,"&gt;"&amp;AK$6,SaisieSoir,Paramètres!$B$3,SaisieJour,TEXT(AK$6,"jjjj"))=0)=$AS$1)*0.5)</f>
        <v/>
      </c>
      <c r="AM44" s="6" t="str">
        <f>IF(OR(AM$6=0,COUNTIF(Feries,AM$6)&gt;0,ISNONTEXT($A44)),"",
((COUNTIFS(SaisiePers,$A44,SaisieDebut,"&lt;"&amp;AM$6,SaisieFin,"&gt;="&amp;AM$6,SaisieJour,"")+
COUNTIFS(SaisiePers,$A44,SaisieDebut,AM$6,SaisieFin,"&gt;="&amp;AM$6,SaisieMatin,Paramètres!$A$2,SaisieJour,"")+
COUNTIFS(SaisiePers,$A44,SaisieDebut,"&lt;"&amp;AM$6,SaisieFin,"&gt;="&amp;AM$6,SaisieMatin,Paramètres!$A$2,SaisieJour,TEXT(AM$6,"jjjj"))=0)=$AS$1)*0.5)</f>
        <v/>
      </c>
      <c r="AN44" s="6" t="str">
        <f>IF(OR(AM$6=0,COUNTIF(Feries,AM$6)&gt;0,ISNONTEXT($A44)),"",
((COUNTIFS(SaisiePers,$A44,SaisieDebut,"&lt;="&amp;AM$6,SaisieFin,"&gt;"&amp;AM$6,SaisieJour,"")+
COUNTIFS(SaisiePers,$A44,SaisieDebut,"&lt;="&amp;AM$6,SaisieFin,AM$6,SaisieSoir,Paramètres!$B$3,SaisieJour,"")+
COUNTIFS(SaisiePers,$A44,SaisieDebut,"&lt;="&amp;AM$6,SaisieFin,"&gt;"&amp;AM$6,SaisieSoir,Paramètres!$B$3,SaisieJour,TEXT(AM$6,"jjjj"))=0)=$AS$1)*0.5)</f>
        <v/>
      </c>
      <c r="AO44" s="6" t="str">
        <f>IF(OR(AO$6=0,COUNTIF(Feries,AO$6)&gt;0,ISNONTEXT($A44)),"",
((COUNTIFS(SaisiePers,$A44,SaisieDebut,"&lt;"&amp;AO$6,SaisieFin,"&gt;="&amp;AO$6,SaisieJour,"")+
COUNTIFS(SaisiePers,$A44,SaisieDebut,AO$6,SaisieFin,"&gt;="&amp;AO$6,SaisieMatin,Paramètres!$A$2,SaisieJour,"")+
COUNTIFS(SaisiePers,$A44,SaisieDebut,"&lt;"&amp;AO$6,SaisieFin,"&gt;="&amp;AO$6,SaisieMatin,Paramètres!$A$2,SaisieJour,TEXT(AO$6,"jjjj"))=0)=$AS$1)*0.5)</f>
        <v/>
      </c>
      <c r="AP44" s="6" t="str">
        <f>IF(OR(AO$6=0,COUNTIF(Feries,AO$6)&gt;0,ISNONTEXT($A44)),"",
((COUNTIFS(SaisiePers,$A44,SaisieDebut,"&lt;="&amp;AO$6,SaisieFin,"&gt;"&amp;AO$6,SaisieJour,"")+
COUNTIFS(SaisiePers,$A44,SaisieDebut,"&lt;="&amp;AO$6,SaisieFin,AO$6,SaisieSoir,Paramètres!$B$3,SaisieJour,"")+
COUNTIFS(SaisiePers,$A44,SaisieDebut,"&lt;="&amp;AO$6,SaisieFin,"&gt;"&amp;AO$6,SaisieSoir,Paramètres!$B$3,SaisieJour,TEXT(AO$6,"jjjj"))=0)=$AS$1)*0.5)</f>
        <v/>
      </c>
      <c r="AQ44" s="6" t="str">
        <f>IF(OR(AQ$6=0,COUNTIF(Feries,AQ$6)&gt;0,ISNONTEXT($A44)),"",
((COUNTIFS(SaisiePers,$A44,SaisieDebut,"&lt;"&amp;AQ$6,SaisieFin,"&gt;="&amp;AQ$6,SaisieJour,"")+
COUNTIFS(SaisiePers,$A44,SaisieDebut,AQ$6,SaisieFin,"&gt;="&amp;AQ$6,SaisieMatin,Paramètres!$A$2,SaisieJour,"")+
COUNTIFS(SaisiePers,$A44,SaisieDebut,"&lt;"&amp;AQ$6,SaisieFin,"&gt;="&amp;AQ$6,SaisieMatin,Paramètres!$A$2,SaisieJour,TEXT(AQ$6,"jjjj"))=0)=$AS$1)*0.5)</f>
        <v/>
      </c>
      <c r="AR44" s="6" t="str">
        <f>IF(OR(AQ$6=0,COUNTIF(Feries,AQ$6)&gt;0,ISNONTEXT($A44)),"",
((COUNTIFS(SaisiePers,$A44,SaisieDebut,"&lt;="&amp;AQ$6,SaisieFin,"&gt;"&amp;AQ$6,SaisieJour,"")+
COUNTIFS(SaisiePers,$A44,SaisieDebut,"&lt;="&amp;AQ$6,SaisieFin,AQ$6,SaisieSoir,Paramètres!$B$3,SaisieJour,"")+
COUNTIFS(SaisiePers,$A44,SaisieDebut,"&lt;="&amp;AQ$6,SaisieFin,"&gt;"&amp;AQ$6,SaisieSoir,Paramètres!$B$3,SaisieJour,TEXT(AQ$6,"jjjj"))=0)=$AS$1)*0.5)</f>
        <v/>
      </c>
      <c r="AS44" s="6" t="str">
        <f>IF(OR(AS$6=0,COUNTIF(Feries,AS$6)&gt;0,ISNONTEXT($A44)),"",
((COUNTIFS(SaisiePers,$A44,SaisieDebut,"&lt;"&amp;AS$6,SaisieFin,"&gt;="&amp;AS$6,SaisieJour,"")+
COUNTIFS(SaisiePers,$A44,SaisieDebut,AS$6,SaisieFin,"&gt;="&amp;AS$6,SaisieMatin,Paramètres!$A$2,SaisieJour,"")+
COUNTIFS(SaisiePers,$A44,SaisieDebut,"&lt;"&amp;AS$6,SaisieFin,"&gt;="&amp;AS$6,SaisieMatin,Paramètres!$A$2,SaisieJour,TEXT(AS$6,"jjjj"))=0)=$AS$1)*0.5)</f>
        <v/>
      </c>
      <c r="AT44" s="6" t="str">
        <f>IF(OR(AS$6=0,COUNTIF(Feries,AS$6)&gt;0,ISNONTEXT($A44)),"",
((COUNTIFS(SaisiePers,$A44,SaisieDebut,"&lt;="&amp;AS$6,SaisieFin,"&gt;"&amp;AS$6,SaisieJour,"")+
COUNTIFS(SaisiePers,$A44,SaisieDebut,"&lt;="&amp;AS$6,SaisieFin,AS$6,SaisieSoir,Paramètres!$B$3,SaisieJour,"")+
COUNTIFS(SaisiePers,$A44,SaisieDebut,"&lt;="&amp;AS$6,SaisieFin,"&gt;"&amp;AS$6,SaisieSoir,Paramètres!$B$3,SaisieJour,TEXT(AS$6,"jjjj"))=0)=$AS$1)*0.5)</f>
        <v/>
      </c>
      <c r="AU44" s="6" t="str">
        <f>IF(OR(AU$6=0,COUNTIF(Feries,AU$6)&gt;0,ISNONTEXT($A44)),"",
((COUNTIFS(SaisiePers,$A44,SaisieDebut,"&lt;"&amp;AU$6,SaisieFin,"&gt;="&amp;AU$6,SaisieJour,"")+
COUNTIFS(SaisiePers,$A44,SaisieDebut,AU$6,SaisieFin,"&gt;="&amp;AU$6,SaisieMatin,Paramètres!$A$2,SaisieJour,"")+
COUNTIFS(SaisiePers,$A44,SaisieDebut,"&lt;"&amp;AU$6,SaisieFin,"&gt;="&amp;AU$6,SaisieMatin,Paramètres!$A$2,SaisieJour,TEXT(AU$6,"jjjj"))=0)=$AS$1)*0.5)</f>
        <v/>
      </c>
      <c r="AV44" s="6" t="str">
        <f>IF(OR(AU$6=0,COUNTIF(Feries,AU$6)&gt;0,ISNONTEXT($A44)),"",
((COUNTIFS(SaisiePers,$A44,SaisieDebut,"&lt;="&amp;AU$6,SaisieFin,"&gt;"&amp;AU$6,SaisieJour,"")+
COUNTIFS(SaisiePers,$A44,SaisieDebut,"&lt;="&amp;AU$6,SaisieFin,AU$6,SaisieSoir,Paramètres!$B$3,SaisieJour,"")+
COUNTIFS(SaisiePers,$A44,SaisieDebut,"&lt;="&amp;AU$6,SaisieFin,"&gt;"&amp;AU$6,SaisieSoir,Paramètres!$B$3,SaisieJour,TEXT(AU$6,"jjjj"))=0)=$AS$1)*0.5)</f>
        <v/>
      </c>
      <c r="AW44" s="6" t="str">
        <f>IF(OR(AW$6=0,COUNTIF(Feries,AW$6)&gt;0,ISNONTEXT($A44)),"",
((COUNTIFS(SaisiePers,$A44,SaisieDebut,"&lt;"&amp;AW$6,SaisieFin,"&gt;="&amp;AW$6,SaisieJour,"")+
COUNTIFS(SaisiePers,$A44,SaisieDebut,AW$6,SaisieFin,"&gt;="&amp;AW$6,SaisieMatin,Paramètres!$A$2,SaisieJour,"")+
COUNTIFS(SaisiePers,$A44,SaisieDebut,"&lt;"&amp;AW$6,SaisieFin,"&gt;="&amp;AW$6,SaisieMatin,Paramètres!$A$2,SaisieJour,TEXT(AW$6,"jjjj"))=0)=$AS$1)*0.5)</f>
        <v/>
      </c>
      <c r="AX44" s="6" t="str">
        <f>IF(OR(AW$6=0,COUNTIF(Feries,AW$6)&gt;0,ISNONTEXT($A44)),"",
((COUNTIFS(SaisiePers,$A44,SaisieDebut,"&lt;="&amp;AW$6,SaisieFin,"&gt;"&amp;AW$6,SaisieJour,"")+
COUNTIFS(SaisiePers,$A44,SaisieDebut,"&lt;="&amp;AW$6,SaisieFin,AW$6,SaisieSoir,Paramètres!$B$3,SaisieJour,"")+
COUNTIFS(SaisiePers,$A44,SaisieDebut,"&lt;="&amp;AW$6,SaisieFin,"&gt;"&amp;AW$6,SaisieSoir,Paramètres!$B$3,SaisieJour,TEXT(AW$6,"jjjj"))=0)=$AS$1)*0.5)</f>
        <v/>
      </c>
      <c r="AY44" s="6" t="str">
        <f>IF(OR(AY$6=0,COUNTIF(Feries,AY$6)&gt;0,ISNONTEXT($A44)),"",
((COUNTIFS(SaisiePers,$A44,SaisieDebut,"&lt;"&amp;AY$6,SaisieFin,"&gt;="&amp;AY$6,SaisieJour,"")+
COUNTIFS(SaisiePers,$A44,SaisieDebut,AY$6,SaisieFin,"&gt;="&amp;AY$6,SaisieMatin,Paramètres!$A$2,SaisieJour,"")+
COUNTIFS(SaisiePers,$A44,SaisieDebut,"&lt;"&amp;AY$6,SaisieFin,"&gt;="&amp;AY$6,SaisieMatin,Paramètres!$A$2,SaisieJour,TEXT(AY$6,"jjjj"))=0)=$AS$1)*0.5)</f>
        <v/>
      </c>
      <c r="AZ44" s="6" t="str">
        <f>IF(OR(AY$6=0,COUNTIF(Feries,AY$6)&gt;0,ISNONTEXT($A44)),"",
((COUNTIFS(SaisiePers,$A44,SaisieDebut,"&lt;="&amp;AY$6,SaisieFin,"&gt;"&amp;AY$6,SaisieJour,"")+
COUNTIFS(SaisiePers,$A44,SaisieDebut,"&lt;="&amp;AY$6,SaisieFin,AY$6,SaisieSoir,Paramètres!$B$3,SaisieJour,"")+
COUNTIFS(SaisiePers,$A44,SaisieDebut,"&lt;="&amp;AY$6,SaisieFin,"&gt;"&amp;AY$6,SaisieSoir,Paramètres!$B$3,SaisieJour,TEXT(AY$6,"jjjj"))=0)=$AS$1)*0.5)</f>
        <v/>
      </c>
      <c r="BA44" s="6" t="str">
        <f>IF(OR(BA$6=0,COUNTIF(Feries,BA$6)&gt;0,ISNONTEXT($A44)),"",
((COUNTIFS(SaisiePers,$A44,SaisieDebut,"&lt;"&amp;BA$6,SaisieFin,"&gt;="&amp;BA$6,SaisieJour,"")+
COUNTIFS(SaisiePers,$A44,SaisieDebut,BA$6,SaisieFin,"&gt;="&amp;BA$6,SaisieMatin,Paramètres!$A$2,SaisieJour,"")+
COUNTIFS(SaisiePers,$A44,SaisieDebut,"&lt;"&amp;BA$6,SaisieFin,"&gt;="&amp;BA$6,SaisieMatin,Paramètres!$A$2,SaisieJour,TEXT(BA$6,"jjjj"))=0)=$AS$1)*0.5)</f>
        <v/>
      </c>
      <c r="BB44" s="6" t="str">
        <f>IF(OR(BA$6=0,COUNTIF(Feries,BA$6)&gt;0,ISNONTEXT($A44)),"",
((COUNTIFS(SaisiePers,$A44,SaisieDebut,"&lt;="&amp;BA$6,SaisieFin,"&gt;"&amp;BA$6,SaisieJour,"")+
COUNTIFS(SaisiePers,$A44,SaisieDebut,"&lt;="&amp;BA$6,SaisieFin,BA$6,SaisieSoir,Paramètres!$B$3,SaisieJour,"")+
COUNTIFS(SaisiePers,$A44,SaisieDebut,"&lt;="&amp;BA$6,SaisieFin,"&gt;"&amp;BA$6,SaisieSoir,Paramètres!$B$3,SaisieJour,TEXT(BA$6,"jjjj"))=0)=$AS$1)*0.5)</f>
        <v/>
      </c>
      <c r="BC44" s="6" t="str">
        <f>IF(OR(BC$6=0,COUNTIF(Feries,BC$6)&gt;0,ISNONTEXT($A44)),"",
((COUNTIFS(SaisiePers,$A44,SaisieDebut,"&lt;"&amp;BC$6,SaisieFin,"&gt;="&amp;BC$6,SaisieJour,"")+
COUNTIFS(SaisiePers,$A44,SaisieDebut,BC$6,SaisieFin,"&gt;="&amp;BC$6,SaisieMatin,Paramètres!$A$2,SaisieJour,"")+
COUNTIFS(SaisiePers,$A44,SaisieDebut,"&lt;"&amp;BC$6,SaisieFin,"&gt;="&amp;BC$6,SaisieMatin,Paramètres!$A$2,SaisieJour,TEXT(BC$6,"jjjj"))=0)=$AS$1)*0.5)</f>
        <v/>
      </c>
      <c r="BD44" s="6" t="str">
        <f>IF(OR(BC$6=0,COUNTIF(Feries,BC$6)&gt;0,ISNONTEXT($A44)),"",
((COUNTIFS(SaisiePers,$A44,SaisieDebut,"&lt;="&amp;BC$6,SaisieFin,"&gt;"&amp;BC$6,SaisieJour,"")+
COUNTIFS(SaisiePers,$A44,SaisieDebut,"&lt;="&amp;BC$6,SaisieFin,BC$6,SaisieSoir,Paramètres!$B$3,SaisieJour,"")+
COUNTIFS(SaisiePers,$A44,SaisieDebut,"&lt;="&amp;BC$6,SaisieFin,"&gt;"&amp;BC$6,SaisieSoir,Paramètres!$B$3,SaisieJour,TEXT(BC$6,"jjjj"))=0)=$AS$1)*0.5)</f>
        <v/>
      </c>
      <c r="BE44" s="6" t="str">
        <f>IF(OR(BE$6=0,COUNTIF(Feries,BE$6)&gt;0,ISNONTEXT($A44)),"",
((COUNTIFS(SaisiePers,$A44,SaisieDebut,"&lt;"&amp;BE$6,SaisieFin,"&gt;="&amp;BE$6,SaisieJour,"")+
COUNTIFS(SaisiePers,$A44,SaisieDebut,BE$6,SaisieFin,"&gt;="&amp;BE$6,SaisieMatin,Paramètres!$A$2,SaisieJour,"")+
COUNTIFS(SaisiePers,$A44,SaisieDebut,"&lt;"&amp;BE$6,SaisieFin,"&gt;="&amp;BE$6,SaisieMatin,Paramètres!$A$2,SaisieJour,TEXT(BE$6,"jjjj"))=0)=$AS$1)*0.5)</f>
        <v/>
      </c>
      <c r="BF44" s="6" t="str">
        <f>IF(OR(BE$6=0,COUNTIF(Feries,BE$6)&gt;0,ISNONTEXT($A44)),"",
((COUNTIFS(SaisiePers,$A44,SaisieDebut,"&lt;="&amp;BE$6,SaisieFin,"&gt;"&amp;BE$6,SaisieJour,"")+
COUNTIFS(SaisiePers,$A44,SaisieDebut,"&lt;="&amp;BE$6,SaisieFin,BE$6,SaisieSoir,Paramètres!$B$3,SaisieJour,"")+
COUNTIFS(SaisiePers,$A44,SaisieDebut,"&lt;="&amp;BE$6,SaisieFin,"&gt;"&amp;BE$6,SaisieSoir,Paramètres!$B$3,SaisieJour,TEXT(BE$6,"jjjj"))=0)=$AS$1)*0.5)</f>
        <v/>
      </c>
      <c r="BG44" s="6" t="str">
        <f>IF(OR(BG$6=0,COUNTIF(Feries,BG$6)&gt;0,ISNONTEXT($A44)),"",
((COUNTIFS(SaisiePers,$A44,SaisieDebut,"&lt;"&amp;BG$6,SaisieFin,"&gt;="&amp;BG$6,SaisieJour,"")+
COUNTIFS(SaisiePers,$A44,SaisieDebut,BG$6,SaisieFin,"&gt;="&amp;BG$6,SaisieMatin,Paramètres!$A$2,SaisieJour,"")+
COUNTIFS(SaisiePers,$A44,SaisieDebut,"&lt;"&amp;BG$6,SaisieFin,"&gt;="&amp;BG$6,SaisieMatin,Paramètres!$A$2,SaisieJour,TEXT(BG$6,"jjjj"))=0)=$AS$1)*0.5)</f>
        <v/>
      </c>
      <c r="BH44" s="6" t="str">
        <f>IF(OR(BG$6=0,COUNTIF(Feries,BG$6)&gt;0,ISNONTEXT($A44)),"",
((COUNTIFS(SaisiePers,$A44,SaisieDebut,"&lt;="&amp;BG$6,SaisieFin,"&gt;"&amp;BG$6,SaisieJour,"")+
COUNTIFS(SaisiePers,$A44,SaisieDebut,"&lt;="&amp;BG$6,SaisieFin,BG$6,SaisieSoir,Paramètres!$B$3,SaisieJour,"")+
COUNTIFS(SaisiePers,$A44,SaisieDebut,"&lt;="&amp;BG$6,SaisieFin,"&gt;"&amp;BG$6,SaisieSoir,Paramètres!$B$3,SaisieJour,TEXT(BG$6,"jjjj"))=0)=$AS$1)*0.5)</f>
        <v/>
      </c>
      <c r="BI44" s="6" t="str">
        <f>IF(OR(BI$6=0,COUNTIF(Feries,BI$6)&gt;0,ISNONTEXT($A44)),"",
((COUNTIFS(SaisiePers,$A44,SaisieDebut,"&lt;"&amp;BI$6,SaisieFin,"&gt;="&amp;BI$6,SaisieJour,"")+
COUNTIFS(SaisiePers,$A44,SaisieDebut,BI$6,SaisieFin,"&gt;="&amp;BI$6,SaisieMatin,Paramètres!$A$2,SaisieJour,"")+
COUNTIFS(SaisiePers,$A44,SaisieDebut,"&lt;"&amp;BI$6,SaisieFin,"&gt;="&amp;BI$6,SaisieMatin,Paramètres!$A$2,SaisieJour,TEXT(BI$6,"jjjj"))=0)=$AS$1)*0.5)</f>
        <v/>
      </c>
      <c r="BJ44" s="6" t="str">
        <f>IF(OR(BI$6=0,COUNTIF(Feries,BI$6)&gt;0,ISNONTEXT($A44)),"",
((COUNTIFS(SaisiePers,$A44,SaisieDebut,"&lt;="&amp;BI$6,SaisieFin,"&gt;"&amp;BI$6,SaisieJour,"")+
COUNTIFS(SaisiePers,$A44,SaisieDebut,"&lt;="&amp;BI$6,SaisieFin,BI$6,SaisieSoir,Paramètres!$B$3,SaisieJour,"")+
COUNTIFS(SaisiePers,$A44,SaisieDebut,"&lt;="&amp;BI$6,SaisieFin,"&gt;"&amp;BI$6,SaisieSoir,Paramètres!$B$3,SaisieJour,TEXT(BI$6,"jjjj"))=0)=$AS$1)*0.5)</f>
        <v/>
      </c>
      <c r="BK44" s="6" t="str">
        <f>IF(OR(BK$6=0,COUNTIF(Feries,BK$6)&gt;0,ISNONTEXT($A44)),"",
((COUNTIFS(SaisiePers,$A44,SaisieDebut,"&lt;"&amp;BK$6,SaisieFin,"&gt;="&amp;BK$6,SaisieJour,"")+
COUNTIFS(SaisiePers,$A44,SaisieDebut,BK$6,SaisieFin,"&gt;="&amp;BK$6,SaisieMatin,Paramètres!$A$2,SaisieJour,"")+
COUNTIFS(SaisiePers,$A44,SaisieDebut,"&lt;"&amp;BK$6,SaisieFin,"&gt;="&amp;BK$6,SaisieMatin,Paramètres!$A$2,SaisieJour,TEXT(BK$6,"jjjj"))=0)=$AS$1)*0.5)</f>
        <v/>
      </c>
      <c r="BL44" s="6" t="str">
        <f>IF(OR(BK$6=0,COUNTIF(Feries,BK$6)&gt;0,ISNONTEXT($A44)),"",
((COUNTIFS(SaisiePers,$A44,SaisieDebut,"&lt;="&amp;BK$6,SaisieFin,"&gt;"&amp;BK$6,SaisieJour,"")+
COUNTIFS(SaisiePers,$A44,SaisieDebut,"&lt;="&amp;BK$6,SaisieFin,BK$6,SaisieSoir,Paramètres!$B$3,SaisieJour,"")+
COUNTIFS(SaisiePers,$A44,SaisieDebut,"&lt;="&amp;BK$6,SaisieFin,"&gt;"&amp;BK$6,SaisieSoir,Paramètres!$B$3,SaisieJour,TEXT(BK$6,"jjjj"))=0)=$AS$1)*0.5)</f>
        <v/>
      </c>
      <c r="BM44" s="6" t="str">
        <f>IF(OR(BM$6=0,COUNTIF(Feries,BM$6)&gt;0,ISNONTEXT($A44)),"",
((COUNTIFS(SaisiePers,$A44,SaisieDebut,"&lt;"&amp;BM$6,SaisieFin,"&gt;="&amp;BM$6,SaisieJour,"")+
COUNTIFS(SaisiePers,$A44,SaisieDebut,BM$6,SaisieFin,"&gt;="&amp;BM$6,SaisieMatin,Paramètres!$A$2,SaisieJour,"")+
COUNTIFS(SaisiePers,$A44,SaisieDebut,"&lt;"&amp;BM$6,SaisieFin,"&gt;="&amp;BM$6,SaisieMatin,Paramètres!$A$2,SaisieJour,TEXT(BM$6,"jjjj"))=0)=$AS$1)*0.5)</f>
        <v/>
      </c>
      <c r="BN44" s="6" t="str">
        <f>IF(OR(BM$6=0,COUNTIF(Feries,BM$6)&gt;0,ISNONTEXT($A44)),"",
((COUNTIFS(SaisiePers,$A44,SaisieDebut,"&lt;="&amp;BM$6,SaisieFin,"&gt;"&amp;BM$6,SaisieJour,"")+
COUNTIFS(SaisiePers,$A44,SaisieDebut,"&lt;="&amp;BM$6,SaisieFin,BM$6,SaisieSoir,Paramètres!$B$3,SaisieJour,"")+
COUNTIFS(SaisiePers,$A44,SaisieDebut,"&lt;="&amp;BM$6,SaisieFin,"&gt;"&amp;BM$6,SaisieSoir,Paramètres!$B$3,SaisieJour,TEXT(BM$6,"jjjj"))=0)=$AS$1)*0.5)</f>
        <v/>
      </c>
      <c r="BO44" s="6" t="str">
        <f>IF(OR(BO$6=0,COUNTIF(Feries,BO$6)&gt;0,ISNONTEXT($A44)),"",
((COUNTIFS(SaisiePers,$A44,SaisieDebut,"&lt;"&amp;BO$6,SaisieFin,"&gt;="&amp;BO$6,SaisieJour,"")+
COUNTIFS(SaisiePers,$A44,SaisieDebut,BO$6,SaisieFin,"&gt;="&amp;BO$6,SaisieMatin,Paramètres!$A$2,SaisieJour,"")+
COUNTIFS(SaisiePers,$A44,SaisieDebut,"&lt;"&amp;BO$6,SaisieFin,"&gt;="&amp;BO$6,SaisieMatin,Paramètres!$A$2,SaisieJour,TEXT(BO$6,"jjjj"))=0)=$AS$1)*0.5)</f>
        <v/>
      </c>
      <c r="BP44" s="6" t="str">
        <f>IF(OR(BO$6=0,COUNTIF(Feries,BO$6)&gt;0,ISNONTEXT($A44)),"",
((COUNTIFS(SaisiePers,$A44,SaisieDebut,"&lt;="&amp;BO$6,SaisieFin,"&gt;"&amp;BO$6,SaisieJour,"")+
COUNTIFS(SaisiePers,$A44,SaisieDebut,"&lt;="&amp;BO$6,SaisieFin,BO$6,SaisieSoir,Paramètres!$B$3,SaisieJour,"")+
COUNTIFS(SaisiePers,$A44,SaisieDebut,"&lt;="&amp;BO$6,SaisieFin,"&gt;"&amp;BO$6,SaisieSoir,Paramètres!$B$3,SaisieJour,TEXT(BO$6,"jjjj"))=0)=$AS$1)*0.5)</f>
        <v/>
      </c>
      <c r="BQ44" s="6" t="str">
        <f>IF(OR(BQ$6=0,COUNTIF(Feries,BQ$6)&gt;0,ISNONTEXT($A44)),"",
((COUNTIFS(SaisiePers,$A44,SaisieDebut,"&lt;"&amp;BQ$6,SaisieFin,"&gt;="&amp;BQ$6,SaisieJour,"")+
COUNTIFS(SaisiePers,$A44,SaisieDebut,BQ$6,SaisieFin,"&gt;="&amp;BQ$6,SaisieMatin,Paramètres!$A$2,SaisieJour,"")+
COUNTIFS(SaisiePers,$A44,SaisieDebut,"&lt;"&amp;BQ$6,SaisieFin,"&gt;="&amp;BQ$6,SaisieMatin,Paramètres!$A$2,SaisieJour,TEXT(BQ$6,"jjjj"))=0)=$AS$1)*0.5)</f>
        <v/>
      </c>
      <c r="BR44" s="6" t="str">
        <f>IF(OR(BQ$6=0,COUNTIF(Feries,BQ$6)&gt;0,ISNONTEXT($A44)),"",
((COUNTIFS(SaisiePers,$A44,SaisieDebut,"&lt;="&amp;BQ$6,SaisieFin,"&gt;"&amp;BQ$6,SaisieJour,"")+
COUNTIFS(SaisiePers,$A44,SaisieDebut,"&lt;="&amp;BQ$6,SaisieFin,BQ$6,SaisieSoir,Paramètres!$B$3,SaisieJour,"")+
COUNTIFS(SaisiePers,$A44,SaisieDebut,"&lt;="&amp;BQ$6,SaisieFin,"&gt;"&amp;BQ$6,SaisieSoir,Paramètres!$B$3,SaisieJour,TEXT(BQ$6,"jjjj"))=0)=$AS$1)*0.5)</f>
        <v/>
      </c>
      <c r="BS44" s="6" t="str">
        <f>IF(OR(BS$6=0,COUNTIF(Feries,BS$6)&gt;0,ISNONTEXT($A44)),"",
((COUNTIFS(SaisiePers,$A44,SaisieDebut,"&lt;"&amp;BS$6,SaisieFin,"&gt;="&amp;BS$6,SaisieJour,"")+
COUNTIFS(SaisiePers,$A44,SaisieDebut,BS$6,SaisieFin,"&gt;="&amp;BS$6,SaisieMatin,Paramètres!$A$2,SaisieJour,"")+
COUNTIFS(SaisiePers,$A44,SaisieDebut,"&lt;"&amp;BS$6,SaisieFin,"&gt;="&amp;BS$6,SaisieMatin,Paramètres!$A$2,SaisieJour,TEXT(BS$6,"jjjj"))=0)=$AS$1)*0.5)</f>
        <v/>
      </c>
      <c r="BT44" s="6" t="str">
        <f>IF(OR(BS$6=0,COUNTIF(Feries,BS$6)&gt;0,ISNONTEXT($A44)),"",
((COUNTIFS(SaisiePers,$A44,SaisieDebut,"&lt;="&amp;BS$6,SaisieFin,"&gt;"&amp;BS$6,SaisieJour,"")+
COUNTIFS(SaisiePers,$A44,SaisieDebut,"&lt;="&amp;BS$6,SaisieFin,BS$6,SaisieSoir,Paramètres!$B$3,SaisieJour,"")+
COUNTIFS(SaisiePers,$A44,SaisieDebut,"&lt;="&amp;BS$6,SaisieFin,"&gt;"&amp;BS$6,SaisieSoir,Paramètres!$B$3,SaisieJour,TEXT(BS$6,"jjjj"))=0)=$AS$1)*0.5)</f>
        <v/>
      </c>
      <c r="BU44" s="6" t="str">
        <f>IF(OR(BU$6=0,COUNTIF(Feries,BU$6)&gt;0,ISNONTEXT($A44)),"",
((COUNTIFS(SaisiePers,$A44,SaisieDebut,"&lt;"&amp;BU$6,SaisieFin,"&gt;="&amp;BU$6,SaisieJour,"")+
COUNTIFS(SaisiePers,$A44,SaisieDebut,BU$6,SaisieFin,"&gt;="&amp;BU$6,SaisieMatin,Paramètres!$A$2,SaisieJour,"")+
COUNTIFS(SaisiePers,$A44,SaisieDebut,"&lt;"&amp;BU$6,SaisieFin,"&gt;="&amp;BU$6,SaisieMatin,Paramètres!$A$2,SaisieJour,TEXT(BU$6,"jjjj"))=0)=$AS$1)*0.5)</f>
        <v/>
      </c>
      <c r="BV44" s="6" t="str">
        <f>IF(OR(BU$6=0,COUNTIF(Feries,BU$6)&gt;0,ISNONTEXT($A44)),"",
((COUNTIFS(SaisiePers,$A44,SaisieDebut,"&lt;="&amp;BU$6,SaisieFin,"&gt;"&amp;BU$6,SaisieJour,"")+
COUNTIFS(SaisiePers,$A44,SaisieDebut,"&lt;="&amp;BU$6,SaisieFin,BU$6,SaisieSoir,Paramètres!$B$3,SaisieJour,"")+
COUNTIFS(SaisiePers,$A44,SaisieDebut,"&lt;="&amp;BU$6,SaisieFin,"&gt;"&amp;BU$6,SaisieSoir,Paramètres!$B$3,SaisieJour,TEXT(BU$6,"jjjj"))=0)=$AS$1)*0.5)</f>
        <v/>
      </c>
      <c r="BW44" s="6" t="str">
        <f>IF(OR(BW$6=0,COUNTIF(Feries,BW$6)&gt;0,ISNONTEXT($A44)),"",
((COUNTIFS(SaisiePers,$A44,SaisieDebut,"&lt;"&amp;BW$6,SaisieFin,"&gt;="&amp;BW$6,SaisieJour,"")+
COUNTIFS(SaisiePers,$A44,SaisieDebut,BW$6,SaisieFin,"&gt;="&amp;BW$6,SaisieMatin,Paramètres!$A$2,SaisieJour,"")+
COUNTIFS(SaisiePers,$A44,SaisieDebut,"&lt;"&amp;BW$6,SaisieFin,"&gt;="&amp;BW$6,SaisieMatin,Paramètres!$A$2,SaisieJour,TEXT(BW$6,"jjjj"))=0)=$AS$1)*0.5)</f>
        <v/>
      </c>
      <c r="BX44" s="6" t="str">
        <f>IF(OR(BW$6=0,COUNTIF(Feries,BW$6)&gt;0,ISNONTEXT($A44)),"",
((COUNTIFS(SaisiePers,$A44,SaisieDebut,"&lt;="&amp;BW$6,SaisieFin,"&gt;"&amp;BW$6,SaisieJour,"")+
COUNTIFS(SaisiePers,$A44,SaisieDebut,"&lt;="&amp;BW$6,SaisieFin,BW$6,SaisieSoir,Paramètres!$B$3,SaisieJour,"")+
COUNTIFS(SaisiePers,$A44,SaisieDebut,"&lt;="&amp;BW$6,SaisieFin,"&gt;"&amp;BW$6,SaisieSoir,Paramètres!$B$3,SaisieJour,TEXT(BW$6,"jjjj"))=0)=$AS$1)*0.5)</f>
        <v/>
      </c>
      <c r="BY44" s="6" t="str">
        <f>IF(OR(BY$6=0,COUNTIF(Feries,BY$6)&gt;0,ISNONTEXT($A44)),"",
((COUNTIFS(SaisiePers,$A44,SaisieDebut,"&lt;"&amp;BY$6,SaisieFin,"&gt;="&amp;BY$6,SaisieJour,"")+
COUNTIFS(SaisiePers,$A44,SaisieDebut,BY$6,SaisieFin,"&gt;="&amp;BY$6,SaisieMatin,Paramètres!$A$2,SaisieJour,"")+
COUNTIFS(SaisiePers,$A44,SaisieDebut,"&lt;"&amp;BY$6,SaisieFin,"&gt;="&amp;BY$6,SaisieMatin,Paramètres!$A$2,SaisieJour,TEXT(BY$6,"jjjj"))=0)=$AS$1)*0.5)</f>
        <v/>
      </c>
      <c r="BZ44" s="6" t="str">
        <f>IF(OR(BY$6=0,COUNTIF(Feries,BY$6)&gt;0,ISNONTEXT($A44)),"",
((COUNTIFS(SaisiePers,$A44,SaisieDebut,"&lt;="&amp;BY$6,SaisieFin,"&gt;"&amp;BY$6,SaisieJour,"")+
COUNTIFS(SaisiePers,$A44,SaisieDebut,"&lt;="&amp;BY$6,SaisieFin,BY$6,SaisieSoir,Paramètres!$B$3,SaisieJour,"")+
COUNTIFS(SaisiePers,$A44,SaisieDebut,"&lt;="&amp;BY$6,SaisieFin,"&gt;"&amp;BY$6,SaisieSoir,Paramètres!$B$3,SaisieJour,TEXT(BY$6,"jjjj"))=0)=$AS$1)*0.5)</f>
        <v/>
      </c>
      <c r="CA44" s="6" t="str">
        <f>IF(OR(CA$6=0,COUNTIF(Feries,CA$6)&gt;0,ISNONTEXT($A44)),"",
((COUNTIFS(SaisiePers,$A44,SaisieDebut,"&lt;"&amp;CA$6,SaisieFin,"&gt;="&amp;CA$6,SaisieJour,"")+
COUNTIFS(SaisiePers,$A44,SaisieDebut,CA$6,SaisieFin,"&gt;="&amp;CA$6,SaisieMatin,Paramètres!$A$2,SaisieJour,"")+
COUNTIFS(SaisiePers,$A44,SaisieDebut,"&lt;"&amp;CA$6,SaisieFin,"&gt;="&amp;CA$6,SaisieMatin,Paramètres!$A$2,SaisieJour,TEXT(CA$6,"jjjj"))=0)=$AS$1)*0.5)</f>
        <v/>
      </c>
      <c r="CB44" s="6" t="str">
        <f>IF(OR(CA$6=0,COUNTIF(Feries,CA$6)&gt;0,ISNONTEXT($A44)),"",
((COUNTIFS(SaisiePers,$A44,SaisieDebut,"&lt;="&amp;CA$6,SaisieFin,"&gt;"&amp;CA$6,SaisieJour,"")+
COUNTIFS(SaisiePers,$A44,SaisieDebut,"&lt;="&amp;CA$6,SaisieFin,CA$6,SaisieSoir,Paramètres!$B$3,SaisieJour,"")+
COUNTIFS(SaisiePers,$A44,SaisieDebut,"&lt;="&amp;CA$6,SaisieFin,"&gt;"&amp;CA$6,SaisieSoir,Paramètres!$B$3,SaisieJour,TEXT(CA$6,"jjjj"))=0)=$AS$1)*0.5)</f>
        <v/>
      </c>
      <c r="CC44" s="6" t="str">
        <f>IF(OR(CC$6=0,COUNTIF(Feries,CC$6)&gt;0,ISNONTEXT($A44)),"",
((COUNTIFS(SaisiePers,$A44,SaisieDebut,"&lt;"&amp;CC$6,SaisieFin,"&gt;="&amp;CC$6,SaisieJour,"")+
COUNTIFS(SaisiePers,$A44,SaisieDebut,CC$6,SaisieFin,"&gt;="&amp;CC$6,SaisieMatin,Paramètres!$A$2,SaisieJour,"")+
COUNTIFS(SaisiePers,$A44,SaisieDebut,"&lt;"&amp;CC$6,SaisieFin,"&gt;="&amp;CC$6,SaisieMatin,Paramètres!$A$2,SaisieJour,TEXT(CC$6,"jjjj"))=0)=$AS$1)*0.5)</f>
        <v/>
      </c>
      <c r="CD44" s="6" t="str">
        <f>IF(OR(CC$6=0,COUNTIF(Feries,CC$6)&gt;0,ISNONTEXT($A44)),"",
((COUNTIFS(SaisiePers,$A44,SaisieDebut,"&lt;="&amp;CC$6,SaisieFin,"&gt;"&amp;CC$6,SaisieJour,"")+
COUNTIFS(SaisiePers,$A44,SaisieDebut,"&lt;="&amp;CC$6,SaisieFin,CC$6,SaisieSoir,Paramètres!$B$3,SaisieJour,"")+
COUNTIFS(SaisiePers,$A44,SaisieDebut,"&lt;="&amp;CC$6,SaisieFin,"&gt;"&amp;CC$6,SaisieSoir,Paramètres!$B$3,SaisieJour,TEXT(CC$6,"jjjj"))=0)=$AS$1)*0.5)</f>
        <v/>
      </c>
      <c r="CE44" s="6" t="str">
        <f>IF(OR(CE$6=0,COUNTIF(Feries,CE$6)&gt;0,ISNONTEXT($A44)),"",
((COUNTIFS(SaisiePers,$A44,SaisieDebut,"&lt;"&amp;CE$6,SaisieFin,"&gt;="&amp;CE$6,SaisieJour,"")+
COUNTIFS(SaisiePers,$A44,SaisieDebut,CE$6,SaisieFin,"&gt;="&amp;CE$6,SaisieMatin,Paramètres!$A$2,SaisieJour,"")+
COUNTIFS(SaisiePers,$A44,SaisieDebut,"&lt;"&amp;CE$6,SaisieFin,"&gt;="&amp;CE$6,SaisieMatin,Paramètres!$A$2,SaisieJour,TEXT(CE$6,"jjjj"))=0)=$AS$1)*0.5)</f>
        <v/>
      </c>
      <c r="CF44" s="6" t="str">
        <f>IF(OR(CE$6=0,COUNTIF(Feries,CE$6)&gt;0,ISNONTEXT($A44)),"",
((COUNTIFS(SaisiePers,$A44,SaisieDebut,"&lt;="&amp;CE$6,SaisieFin,"&gt;"&amp;CE$6,SaisieJour,"")+
COUNTIFS(SaisiePers,$A44,SaisieDebut,"&lt;="&amp;CE$6,SaisieFin,CE$6,SaisieSoir,Paramètres!$B$3,SaisieJour,"")+
COUNTIFS(SaisiePers,$A44,SaisieDebut,"&lt;="&amp;CE$6,SaisieFin,"&gt;"&amp;CE$6,SaisieSoir,Paramètres!$B$3,SaisieJour,TEXT(CE$6,"jjjj"))=0)=$AS$1)*0.5)</f>
        <v/>
      </c>
      <c r="CG44" s="6" t="str">
        <f>IF(OR(CG$6=0,COUNTIF(Feries,CG$6)&gt;0,ISNONTEXT($A44)),"",
((COUNTIFS(SaisiePers,$A44,SaisieDebut,"&lt;"&amp;CG$6,SaisieFin,"&gt;="&amp;CG$6,SaisieJour,"")+
COUNTIFS(SaisiePers,$A44,SaisieDebut,CG$6,SaisieFin,"&gt;="&amp;CG$6,SaisieMatin,Paramètres!$A$2,SaisieJour,"")+
COUNTIFS(SaisiePers,$A44,SaisieDebut,"&lt;"&amp;CG$6,SaisieFin,"&gt;="&amp;CG$6,SaisieMatin,Paramètres!$A$2,SaisieJour,TEXT(CG$6,"jjjj"))=0)=$AS$1)*0.5)</f>
        <v/>
      </c>
      <c r="CH44" s="6" t="str">
        <f>IF(OR(CG$6=0,COUNTIF(Feries,CG$6)&gt;0,ISNONTEXT($A44)),"",
((COUNTIFS(SaisiePers,$A44,SaisieDebut,"&lt;="&amp;CG$6,SaisieFin,"&gt;"&amp;CG$6,SaisieJour,"")+
COUNTIFS(SaisiePers,$A44,SaisieDebut,"&lt;="&amp;CG$6,SaisieFin,CG$6,SaisieSoir,Paramètres!$B$3,SaisieJour,"")+
COUNTIFS(SaisiePers,$A44,SaisieDebut,"&lt;="&amp;CG$6,SaisieFin,"&gt;"&amp;CG$6,SaisieSoir,Paramètres!$B$3,SaisieJour,TEXT(CG$6,"jjjj"))=0)=$AS$1)*0.5)</f>
        <v/>
      </c>
      <c r="CI44" s="6" t="str">
        <f>IF(OR(CI$6=0,COUNTIF(Feries,CI$6)&gt;0,ISNONTEXT($A44)),"",
((COUNTIFS(SaisiePers,$A44,SaisieDebut,"&lt;"&amp;CI$6,SaisieFin,"&gt;="&amp;CI$6,SaisieJour,"")+
COUNTIFS(SaisiePers,$A44,SaisieDebut,CI$6,SaisieFin,"&gt;="&amp;CI$6,SaisieMatin,Paramètres!$A$2,SaisieJour,"")+
COUNTIFS(SaisiePers,$A44,SaisieDebut,"&lt;"&amp;CI$6,SaisieFin,"&gt;="&amp;CI$6,SaisieMatin,Paramètres!$A$2,SaisieJour,TEXT(CI$6,"jjjj"))=0)=$AS$1)*0.5)</f>
        <v/>
      </c>
      <c r="CJ44" s="6" t="str">
        <f>IF(OR(CI$6=0,COUNTIF(Feries,CI$6)&gt;0,ISNONTEXT($A44)),"",
((COUNTIFS(SaisiePers,$A44,SaisieDebut,"&lt;="&amp;CI$6,SaisieFin,"&gt;"&amp;CI$6,SaisieJour,"")+
COUNTIFS(SaisiePers,$A44,SaisieDebut,"&lt;="&amp;CI$6,SaisieFin,CI$6,SaisieSoir,Paramètres!$B$3,SaisieJour,"")+
COUNTIFS(SaisiePers,$A44,SaisieDebut,"&lt;="&amp;CI$6,SaisieFin,"&gt;"&amp;CI$6,SaisieSoir,Paramètres!$B$3,SaisieJour,TEXT(CI$6,"jjjj"))=0)=$AS$1)*0.5)</f>
        <v/>
      </c>
      <c r="CK44" s="6" t="str">
        <f>IF(OR(CK$6=0,COUNTIF(Feries,CK$6)&gt;0,ISNONTEXT($A44)),"",
((COUNTIFS(SaisiePers,$A44,SaisieDebut,"&lt;"&amp;CK$6,SaisieFin,"&gt;="&amp;CK$6,SaisieJour,"")+
COUNTIFS(SaisiePers,$A44,SaisieDebut,CK$6,SaisieFin,"&gt;="&amp;CK$6,SaisieMatin,Paramètres!$A$2,SaisieJour,"")+
COUNTIFS(SaisiePers,$A44,SaisieDebut,"&lt;"&amp;CK$6,SaisieFin,"&gt;="&amp;CK$6,SaisieMatin,Paramètres!$A$2,SaisieJour,TEXT(CK$6,"jjjj"))=0)=$AS$1)*0.5)</f>
        <v/>
      </c>
      <c r="CL44" s="6" t="str">
        <f>IF(OR(CK$6=0,COUNTIF(Feries,CK$6)&gt;0,ISNONTEXT($A44)),"",
((COUNTIFS(SaisiePers,$A44,SaisieDebut,"&lt;="&amp;CK$6,SaisieFin,"&gt;"&amp;CK$6,SaisieJour,"")+
COUNTIFS(SaisiePers,$A44,SaisieDebut,"&lt;="&amp;CK$6,SaisieFin,CK$6,SaisieSoir,Paramètres!$B$3,SaisieJour,"")+
COUNTIFS(SaisiePers,$A44,SaisieDebut,"&lt;="&amp;CK$6,SaisieFin,"&gt;"&amp;CK$6,SaisieSoir,Paramètres!$B$3,SaisieJour,TEXT(CK$6,"jjjj"))=0)=$AS$1)*0.5)</f>
        <v/>
      </c>
      <c r="CM44" s="6" t="str">
        <f>IF(OR(CM$6=0,COUNTIF(Feries,CM$6)&gt;0,ISNONTEXT($A44)),"",
((COUNTIFS(SaisiePers,$A44,SaisieDebut,"&lt;"&amp;CM$6,SaisieFin,"&gt;="&amp;CM$6,SaisieJour,"")+
COUNTIFS(SaisiePers,$A44,SaisieDebut,CM$6,SaisieFin,"&gt;="&amp;CM$6,SaisieMatin,Paramètres!$A$2,SaisieJour,"")+
COUNTIFS(SaisiePers,$A44,SaisieDebut,"&lt;"&amp;CM$6,SaisieFin,"&gt;="&amp;CM$6,SaisieMatin,Paramètres!$A$2,SaisieJour,TEXT(CM$6,"jjjj"))=0)=$AS$1)*0.5)</f>
        <v/>
      </c>
      <c r="CN44" s="6" t="str">
        <f>IF(OR(CM$6=0,COUNTIF(Feries,CM$6)&gt;0,ISNONTEXT($A44)),"",
((COUNTIFS(SaisiePers,$A44,SaisieDebut,"&lt;="&amp;CM$6,SaisieFin,"&gt;"&amp;CM$6,SaisieJour,"")+
COUNTIFS(SaisiePers,$A44,SaisieDebut,"&lt;="&amp;CM$6,SaisieFin,CM$6,SaisieSoir,Paramètres!$B$3,SaisieJour,"")+
COUNTIFS(SaisiePers,$A44,SaisieDebut,"&lt;="&amp;CM$6,SaisieFin,"&gt;"&amp;CM$6,SaisieSoir,Paramètres!$B$3,SaisieJour,TEXT(CM$6,"jjjj"))=0)=$AS$1)*0.5)</f>
        <v/>
      </c>
      <c r="CO44" s="6" t="str">
        <f>IF(OR(CO$6=0,COUNTIF(Feries,CO$6)&gt;0,ISNONTEXT($A44)),"",
((COUNTIFS(SaisiePers,$A44,SaisieDebut,"&lt;"&amp;CO$6,SaisieFin,"&gt;="&amp;CO$6,SaisieJour,"")+
COUNTIFS(SaisiePers,$A44,SaisieDebut,CO$6,SaisieFin,"&gt;="&amp;CO$6,SaisieMatin,Paramètres!$A$2,SaisieJour,"")+
COUNTIFS(SaisiePers,$A44,SaisieDebut,"&lt;"&amp;CO$6,SaisieFin,"&gt;="&amp;CO$6,SaisieMatin,Paramètres!$A$2,SaisieJour,TEXT(CO$6,"jjjj"))=0)=$AS$1)*0.5)</f>
        <v/>
      </c>
      <c r="CP44" s="6" t="str">
        <f>IF(OR(CO$6=0,COUNTIF(Feries,CO$6)&gt;0,ISNONTEXT($A44)),"",
((COUNTIFS(SaisiePers,$A44,SaisieDebut,"&lt;="&amp;CO$6,SaisieFin,"&gt;"&amp;CO$6,SaisieJour,"")+
COUNTIFS(SaisiePers,$A44,SaisieDebut,"&lt;="&amp;CO$6,SaisieFin,CO$6,SaisieSoir,Paramètres!$B$3,SaisieJour,"")+
COUNTIFS(SaisiePers,$A44,SaisieDebut,"&lt;="&amp;CO$6,SaisieFin,"&gt;"&amp;CO$6,SaisieSoir,Paramètres!$B$3,SaisieJour,TEXT(CO$6,"jjjj"))=0)=$AS$1)*0.5)</f>
        <v/>
      </c>
      <c r="CQ44" s="6" t="str">
        <f>IF(OR(CQ$6=0,COUNTIF(Feries,CQ$6)&gt;0,ISNONTEXT($A44)),"",
((COUNTIFS(SaisiePers,$A44,SaisieDebut,"&lt;"&amp;CQ$6,SaisieFin,"&gt;="&amp;CQ$6,SaisieJour,"")+
COUNTIFS(SaisiePers,$A44,SaisieDebut,CQ$6,SaisieFin,"&gt;="&amp;CQ$6,SaisieMatin,Paramètres!$A$2,SaisieJour,"")+
COUNTIFS(SaisiePers,$A44,SaisieDebut,"&lt;"&amp;CQ$6,SaisieFin,"&gt;="&amp;CQ$6,SaisieMatin,Paramètres!$A$2,SaisieJour,TEXT(CQ$6,"jjjj"))=0)=$AS$1)*0.5)</f>
        <v/>
      </c>
      <c r="CR44" s="6" t="str">
        <f>IF(OR(CQ$6=0,COUNTIF(Feries,CQ$6)&gt;0,ISNONTEXT($A44)),"",
((COUNTIFS(SaisiePers,$A44,SaisieDebut,"&lt;="&amp;CQ$6,SaisieFin,"&gt;"&amp;CQ$6,SaisieJour,"")+
COUNTIFS(SaisiePers,$A44,SaisieDebut,"&lt;="&amp;CQ$6,SaisieFin,CQ$6,SaisieSoir,Paramètres!$B$3,SaisieJour,"")+
COUNTIFS(SaisiePers,$A44,SaisieDebut,"&lt;="&amp;CQ$6,SaisieFin,"&gt;"&amp;CQ$6,SaisieSoir,Paramètres!$B$3,SaisieJour,TEXT(CQ$6,"jjjj"))=0)=$AS$1)*0.5)</f>
        <v/>
      </c>
      <c r="CS44" s="6" t="str">
        <f>IF(OR(CS$6=0,COUNTIF(Feries,CS$6)&gt;0,ISNONTEXT($A44)),"",
((COUNTIFS(SaisiePers,$A44,SaisieDebut,"&lt;"&amp;CS$6,SaisieFin,"&gt;="&amp;CS$6,SaisieJour,"")+
COUNTIFS(SaisiePers,$A44,SaisieDebut,CS$6,SaisieFin,"&gt;="&amp;CS$6,SaisieMatin,Paramètres!$A$2,SaisieJour,"")+
COUNTIFS(SaisiePers,$A44,SaisieDebut,"&lt;"&amp;CS$6,SaisieFin,"&gt;="&amp;CS$6,SaisieMatin,Paramètres!$A$2,SaisieJour,TEXT(CS$6,"jjjj"))=0)=$AS$1)*0.5)</f>
        <v/>
      </c>
      <c r="CT44" s="6" t="str">
        <f>IF(OR(CS$6=0,COUNTIF(Feries,CS$6)&gt;0,ISNONTEXT($A44)),"",
((COUNTIFS(SaisiePers,$A44,SaisieDebut,"&lt;="&amp;CS$6,SaisieFin,"&gt;"&amp;CS$6,SaisieJour,"")+
COUNTIFS(SaisiePers,$A44,SaisieDebut,"&lt;="&amp;CS$6,SaisieFin,CS$6,SaisieSoir,Paramètres!$B$3,SaisieJour,"")+
COUNTIFS(SaisiePers,$A44,SaisieDebut,"&lt;="&amp;CS$6,SaisieFin,"&gt;"&amp;CS$6,SaisieSoir,Paramètres!$B$3,SaisieJour,TEXT(CS$6,"jjjj"))=0)=$AS$1)*0.5)</f>
        <v/>
      </c>
      <c r="CU44" s="6" t="str">
        <f>IF(OR(CU$6=0,COUNTIF(Feries,CU$6)&gt;0,ISNONTEXT($A44)),"",
((COUNTIFS(SaisiePers,$A44,SaisieDebut,"&lt;"&amp;CU$6,SaisieFin,"&gt;="&amp;CU$6,SaisieJour,"")+
COUNTIFS(SaisiePers,$A44,SaisieDebut,CU$6,SaisieFin,"&gt;="&amp;CU$6,SaisieMatin,Paramètres!$A$2,SaisieJour,"")+
COUNTIFS(SaisiePers,$A44,SaisieDebut,"&lt;"&amp;CU$6,SaisieFin,"&gt;="&amp;CU$6,SaisieMatin,Paramètres!$A$2,SaisieJour,TEXT(CU$6,"jjjj"))=0)=$AS$1)*0.5)</f>
        <v/>
      </c>
      <c r="CV44" s="6" t="str">
        <f>IF(OR(CU$6=0,COUNTIF(Feries,CU$6)&gt;0,ISNONTEXT($A44)),"",
((COUNTIFS(SaisiePers,$A44,SaisieDebut,"&lt;="&amp;CU$6,SaisieFin,"&gt;"&amp;CU$6,SaisieJour,"")+
COUNTIFS(SaisiePers,$A44,SaisieDebut,"&lt;="&amp;CU$6,SaisieFin,CU$6,SaisieSoir,Paramètres!$B$3,SaisieJour,"")+
COUNTIFS(SaisiePers,$A44,SaisieDebut,"&lt;="&amp;CU$6,SaisieFin,"&gt;"&amp;CU$6,SaisieSoir,Paramètres!$B$3,SaisieJour,TEXT(CU$6,"jjjj"))=0)=$AS$1)*0.5)</f>
        <v/>
      </c>
      <c r="CW44" s="6" t="str">
        <f>IF(OR(CW$6=0,COUNTIF(Feries,CW$6)&gt;0,ISNONTEXT($A44)),"",
((COUNTIFS(SaisiePers,$A44,SaisieDebut,"&lt;"&amp;CW$6,SaisieFin,"&gt;="&amp;CW$6,SaisieJour,"")+
COUNTIFS(SaisiePers,$A44,SaisieDebut,CW$6,SaisieFin,"&gt;="&amp;CW$6,SaisieMatin,Paramètres!$A$2,SaisieJour,"")+
COUNTIFS(SaisiePers,$A44,SaisieDebut,"&lt;"&amp;CW$6,SaisieFin,"&gt;="&amp;CW$6,SaisieMatin,Paramètres!$A$2,SaisieJour,TEXT(CW$6,"jjjj"))=0)=$AS$1)*0.5)</f>
        <v/>
      </c>
      <c r="CX44" s="6" t="str">
        <f>IF(OR(CW$6=0,COUNTIF(Feries,CW$6)&gt;0,ISNONTEXT($A44)),"",
((COUNTIFS(SaisiePers,$A44,SaisieDebut,"&lt;="&amp;CW$6,SaisieFin,"&gt;"&amp;CW$6,SaisieJour,"")+
COUNTIFS(SaisiePers,$A44,SaisieDebut,"&lt;="&amp;CW$6,SaisieFin,CW$6,SaisieSoir,Paramètres!$B$3,SaisieJour,"")+
COUNTIFS(SaisiePers,$A44,SaisieDebut,"&lt;="&amp;CW$6,SaisieFin,"&gt;"&amp;CW$6,SaisieSoir,Paramètres!$B$3,SaisieJour,TEXT(CW$6,"jjjj"))=0)=$AS$1)*0.5)</f>
        <v/>
      </c>
      <c r="CY44" s="6" t="str">
        <f>IF(OR(CY$6=0,COUNTIF(Feries,CY$6)&gt;0,ISNONTEXT($A44)),"",
((COUNTIFS(SaisiePers,$A44,SaisieDebut,"&lt;"&amp;CY$6,SaisieFin,"&gt;="&amp;CY$6,SaisieJour,"")+
COUNTIFS(SaisiePers,$A44,SaisieDebut,CY$6,SaisieFin,"&gt;="&amp;CY$6,SaisieMatin,Paramètres!$A$2,SaisieJour,"")+
COUNTIFS(SaisiePers,$A44,SaisieDebut,"&lt;"&amp;CY$6,SaisieFin,"&gt;="&amp;CY$6,SaisieMatin,Paramètres!$A$2,SaisieJour,TEXT(CY$6,"jjjj"))=0)=$AS$1)*0.5)</f>
        <v/>
      </c>
      <c r="CZ44" s="6" t="str">
        <f>IF(OR(CY$6=0,COUNTIF(Feries,CY$6)&gt;0,ISNONTEXT($A44)),"",
((COUNTIFS(SaisiePers,$A44,SaisieDebut,"&lt;="&amp;CY$6,SaisieFin,"&gt;"&amp;CY$6,SaisieJour,"")+
COUNTIFS(SaisiePers,$A44,SaisieDebut,"&lt;="&amp;CY$6,SaisieFin,CY$6,SaisieSoir,Paramètres!$B$3,SaisieJour,"")+
COUNTIFS(SaisiePers,$A44,SaisieDebut,"&lt;="&amp;CY$6,SaisieFin,"&gt;"&amp;CY$6,SaisieSoir,Paramètres!$B$3,SaisieJour,TEXT(CY$6,"jjjj"))=0)=$AS$1)*0.5)</f>
        <v/>
      </c>
      <c r="DA44" s="6" t="str">
        <f>IF(OR(DA$6=0,COUNTIF(Feries,DA$6)&gt;0,ISNONTEXT($A44)),"",
((COUNTIFS(SaisiePers,$A44,SaisieDebut,"&lt;"&amp;DA$6,SaisieFin,"&gt;="&amp;DA$6,SaisieJour,"")+
COUNTIFS(SaisiePers,$A44,SaisieDebut,DA$6,SaisieFin,"&gt;="&amp;DA$6,SaisieMatin,Paramètres!$A$2,SaisieJour,"")+
COUNTIFS(SaisiePers,$A44,SaisieDebut,"&lt;"&amp;DA$6,SaisieFin,"&gt;="&amp;DA$6,SaisieMatin,Paramètres!$A$2,SaisieJour,TEXT(DA$6,"jjjj"))=0)=$AS$1)*0.5)</f>
        <v/>
      </c>
      <c r="DB44" s="6" t="str">
        <f>IF(OR(DA$6=0,COUNTIF(Feries,DA$6)&gt;0,ISNONTEXT($A44)),"",
((COUNTIFS(SaisiePers,$A44,SaisieDebut,"&lt;="&amp;DA$6,SaisieFin,"&gt;"&amp;DA$6,SaisieJour,"")+
COUNTIFS(SaisiePers,$A44,SaisieDebut,"&lt;="&amp;DA$6,SaisieFin,DA$6,SaisieSoir,Paramètres!$B$3,SaisieJour,"")+
COUNTIFS(SaisiePers,$A44,SaisieDebut,"&lt;="&amp;DA$6,SaisieFin,"&gt;"&amp;DA$6,SaisieSoir,Paramètres!$B$3,SaisieJour,TEXT(DA$6,"jjjj"))=0)=$AS$1)*0.5)</f>
        <v/>
      </c>
      <c r="DC44" s="6" t="str">
        <f>IF(OR(DC$6=0,COUNTIF(Feries,DC$6)&gt;0,ISNONTEXT($A44)),"",
((COUNTIFS(SaisiePers,$A44,SaisieDebut,"&lt;"&amp;DC$6,SaisieFin,"&gt;="&amp;DC$6,SaisieJour,"")+
COUNTIFS(SaisiePers,$A44,SaisieDebut,DC$6,SaisieFin,"&gt;="&amp;DC$6,SaisieMatin,Paramètres!$A$2,SaisieJour,"")+
COUNTIFS(SaisiePers,$A44,SaisieDebut,"&lt;"&amp;DC$6,SaisieFin,"&gt;="&amp;DC$6,SaisieMatin,Paramètres!$A$2,SaisieJour,TEXT(DC$6,"jjjj"))=0)=$AS$1)*0.5)</f>
        <v/>
      </c>
      <c r="DD44" s="6" t="str">
        <f>IF(OR(DC$6=0,COUNTIF(Feries,DC$6)&gt;0,ISNONTEXT($A44)),"",
((COUNTIFS(SaisiePers,$A44,SaisieDebut,"&lt;="&amp;DC$6,SaisieFin,"&gt;"&amp;DC$6,SaisieJour,"")+
COUNTIFS(SaisiePers,$A44,SaisieDebut,"&lt;="&amp;DC$6,SaisieFin,DC$6,SaisieSoir,Paramètres!$B$3,SaisieJour,"")+
COUNTIFS(SaisiePers,$A44,SaisieDebut,"&lt;="&amp;DC$6,SaisieFin,"&gt;"&amp;DC$6,SaisieSoir,Paramètres!$B$3,SaisieJour,TEXT(DC$6,"jjjj"))=0)=$AS$1)*0.5)</f>
        <v/>
      </c>
      <c r="DE44" s="6" t="str">
        <f>IF(OR(DE$6=0,COUNTIF(Feries,DE$6)&gt;0,ISNONTEXT($A44)),"",
((COUNTIFS(SaisiePers,$A44,SaisieDebut,"&lt;"&amp;DE$6,SaisieFin,"&gt;="&amp;DE$6,SaisieJour,"")+
COUNTIFS(SaisiePers,$A44,SaisieDebut,DE$6,SaisieFin,"&gt;="&amp;DE$6,SaisieMatin,Paramètres!$A$2,SaisieJour,"")+
COUNTIFS(SaisiePers,$A44,SaisieDebut,"&lt;"&amp;DE$6,SaisieFin,"&gt;="&amp;DE$6,SaisieMatin,Paramètres!$A$2,SaisieJour,TEXT(DE$6,"jjjj"))=0)=$AS$1)*0.5)</f>
        <v/>
      </c>
      <c r="DF44" s="6" t="str">
        <f>IF(OR(DE$6=0,COUNTIF(Feries,DE$6)&gt;0,ISNONTEXT($A44)),"",
((COUNTIFS(SaisiePers,$A44,SaisieDebut,"&lt;="&amp;DE$6,SaisieFin,"&gt;"&amp;DE$6,SaisieJour,"")+
COUNTIFS(SaisiePers,$A44,SaisieDebut,"&lt;="&amp;DE$6,SaisieFin,DE$6,SaisieSoir,Paramètres!$B$3,SaisieJour,"")+
COUNTIFS(SaisiePers,$A44,SaisieDebut,"&lt;="&amp;DE$6,SaisieFin,"&gt;"&amp;DE$6,SaisieSoir,Paramètres!$B$3,SaisieJour,TEXT(DE$6,"jjjj"))=0)=$AS$1)*0.5)</f>
        <v/>
      </c>
      <c r="DG44" s="6" t="str">
        <f>IF(OR(DG$6=0,COUNTIF(Feries,DG$6)&gt;0,ISNONTEXT($A44)),"",
((COUNTIFS(SaisiePers,$A44,SaisieDebut,"&lt;"&amp;DG$6,SaisieFin,"&gt;="&amp;DG$6,SaisieJour,"")+
COUNTIFS(SaisiePers,$A44,SaisieDebut,DG$6,SaisieFin,"&gt;="&amp;DG$6,SaisieMatin,Paramètres!$A$2,SaisieJour,"")+
COUNTIFS(SaisiePers,$A44,SaisieDebut,"&lt;"&amp;DG$6,SaisieFin,"&gt;="&amp;DG$6,SaisieMatin,Paramètres!$A$2,SaisieJour,TEXT(DG$6,"jjjj"))=0)=$AS$1)*0.5)</f>
        <v/>
      </c>
      <c r="DH44" s="6" t="str">
        <f>IF(OR(DG$6=0,COUNTIF(Feries,DG$6)&gt;0,ISNONTEXT($A44)),"",
((COUNTIFS(SaisiePers,$A44,SaisieDebut,"&lt;="&amp;DG$6,SaisieFin,"&gt;"&amp;DG$6,SaisieJour,"")+
COUNTIFS(SaisiePers,$A44,SaisieDebut,"&lt;="&amp;DG$6,SaisieFin,DG$6,SaisieSoir,Paramètres!$B$3,SaisieJour,"")+
COUNTIFS(SaisiePers,$A44,SaisieDebut,"&lt;="&amp;DG$6,SaisieFin,"&gt;"&amp;DG$6,SaisieSoir,Paramètres!$B$3,SaisieJour,TEXT(DG$6,"jjjj"))=0)=$AS$1)*0.5)</f>
        <v/>
      </c>
      <c r="DI44" s="6" t="str">
        <f>IF(OR(DI$6=0,COUNTIF(Feries,DI$6)&gt;0,ISNONTEXT($A44)),"",
((COUNTIFS(SaisiePers,$A44,SaisieDebut,"&lt;"&amp;DI$6,SaisieFin,"&gt;="&amp;DI$6,SaisieJour,"")+
COUNTIFS(SaisiePers,$A44,SaisieDebut,DI$6,SaisieFin,"&gt;="&amp;DI$6,SaisieMatin,Paramètres!$A$2,SaisieJour,"")+
COUNTIFS(SaisiePers,$A44,SaisieDebut,"&lt;"&amp;DI$6,SaisieFin,"&gt;="&amp;DI$6,SaisieMatin,Paramètres!$A$2,SaisieJour,TEXT(DI$6,"jjjj"))=0)=$AS$1)*0.5)</f>
        <v/>
      </c>
      <c r="DJ44" s="6" t="str">
        <f>IF(OR(DI$6=0,COUNTIF(Feries,DI$6)&gt;0,ISNONTEXT($A44)),"",
((COUNTIFS(SaisiePers,$A44,SaisieDebut,"&lt;="&amp;DI$6,SaisieFin,"&gt;"&amp;DI$6,SaisieJour,"")+
COUNTIFS(SaisiePers,$A44,SaisieDebut,"&lt;="&amp;DI$6,SaisieFin,DI$6,SaisieSoir,Paramètres!$B$3,SaisieJour,"")+
COUNTIFS(SaisiePers,$A44,SaisieDebut,"&lt;="&amp;DI$6,SaisieFin,"&gt;"&amp;DI$6,SaisieSoir,Paramètres!$B$3,SaisieJour,TEXT(DI$6,"jjjj"))=0)=$AS$1)*0.5)</f>
        <v/>
      </c>
      <c r="DK44" s="6" t="str">
        <f>IF(OR(DK$6=0,COUNTIF(Feries,DK$6)&gt;0,ISNONTEXT($A44)),"",
((COUNTIFS(SaisiePers,$A44,SaisieDebut,"&lt;"&amp;DK$6,SaisieFin,"&gt;="&amp;DK$6,SaisieJour,"")+
COUNTIFS(SaisiePers,$A44,SaisieDebut,DK$6,SaisieFin,"&gt;="&amp;DK$6,SaisieMatin,Paramètres!$A$2,SaisieJour,"")+
COUNTIFS(SaisiePers,$A44,SaisieDebut,"&lt;"&amp;DK$6,SaisieFin,"&gt;="&amp;DK$6,SaisieMatin,Paramètres!$A$2,SaisieJour,TEXT(DK$6,"jjjj"))=0)=$AS$1)*0.5)</f>
        <v/>
      </c>
      <c r="DL44" s="6" t="str">
        <f>IF(OR(DK$6=0,COUNTIF(Feries,DK$6)&gt;0,ISNONTEXT($A44)),"",
((COUNTIFS(SaisiePers,$A44,SaisieDebut,"&lt;="&amp;DK$6,SaisieFin,"&gt;"&amp;DK$6,SaisieJour,"")+
COUNTIFS(SaisiePers,$A44,SaisieDebut,"&lt;="&amp;DK$6,SaisieFin,DK$6,SaisieSoir,Paramètres!$B$3,SaisieJour,"")+
COUNTIFS(SaisiePers,$A44,SaisieDebut,"&lt;="&amp;DK$6,SaisieFin,"&gt;"&amp;DK$6,SaisieSoir,Paramètres!$B$3,SaisieJour,TEXT(DK$6,"jjjj"))=0)=$AS$1)*0.5)</f>
        <v/>
      </c>
      <c r="DM44" s="6" t="str">
        <f>IF(OR(DM$6=0,COUNTIF(Feries,DM$6)&gt;0,ISNONTEXT($A44)),"",
((COUNTIFS(SaisiePers,$A44,SaisieDebut,"&lt;"&amp;DM$6,SaisieFin,"&gt;="&amp;DM$6,SaisieJour,"")+
COUNTIFS(SaisiePers,$A44,SaisieDebut,DM$6,SaisieFin,"&gt;="&amp;DM$6,SaisieMatin,Paramètres!$A$2,SaisieJour,"")+
COUNTIFS(SaisiePers,$A44,SaisieDebut,"&lt;"&amp;DM$6,SaisieFin,"&gt;="&amp;DM$6,SaisieMatin,Paramètres!$A$2,SaisieJour,TEXT(DM$6,"jjjj"))=0)=$AS$1)*0.5)</f>
        <v/>
      </c>
      <c r="DN44" s="6" t="str">
        <f>IF(OR(DM$6=0,COUNTIF(Feries,DM$6)&gt;0,ISNONTEXT($A44)),"",
((COUNTIFS(SaisiePers,$A44,SaisieDebut,"&lt;="&amp;DM$6,SaisieFin,"&gt;"&amp;DM$6,SaisieJour,"")+
COUNTIFS(SaisiePers,$A44,SaisieDebut,"&lt;="&amp;DM$6,SaisieFin,DM$6,SaisieSoir,Paramètres!$B$3,SaisieJour,"")+
COUNTIFS(SaisiePers,$A44,SaisieDebut,"&lt;="&amp;DM$6,SaisieFin,"&gt;"&amp;DM$6,SaisieSoir,Paramètres!$B$3,SaisieJour,TEXT(DM$6,"jjjj"))=0)=$AS$1)*0.5)</f>
        <v/>
      </c>
      <c r="DO44" s="6" t="str">
        <f>IF(OR(DO$6=0,COUNTIF(Feries,DO$6)&gt;0,ISNONTEXT($A44)),"",
((COUNTIFS(SaisiePers,$A44,SaisieDebut,"&lt;"&amp;DO$6,SaisieFin,"&gt;="&amp;DO$6,SaisieJour,"")+
COUNTIFS(SaisiePers,$A44,SaisieDebut,DO$6,SaisieFin,"&gt;="&amp;DO$6,SaisieMatin,Paramètres!$A$2,SaisieJour,"")+
COUNTIFS(SaisiePers,$A44,SaisieDebut,"&lt;"&amp;DO$6,SaisieFin,"&gt;="&amp;DO$6,SaisieMatin,Paramètres!$A$2,SaisieJour,TEXT(DO$6,"jjjj"))=0)=$AS$1)*0.5)</f>
        <v/>
      </c>
      <c r="DP44" s="6" t="str">
        <f>IF(OR(DO$6=0,COUNTIF(Feries,DO$6)&gt;0,ISNONTEXT($A44)),"",
((COUNTIFS(SaisiePers,$A44,SaisieDebut,"&lt;="&amp;DO$6,SaisieFin,"&gt;"&amp;DO$6,SaisieJour,"")+
COUNTIFS(SaisiePers,$A44,SaisieDebut,"&lt;="&amp;DO$6,SaisieFin,DO$6,SaisieSoir,Paramètres!$B$3,SaisieJour,"")+
COUNTIFS(SaisiePers,$A44,SaisieDebut,"&lt;="&amp;DO$6,SaisieFin,"&gt;"&amp;DO$6,SaisieSoir,Paramètres!$B$3,SaisieJour,TEXT(DO$6,"jjjj"))=0)=$AS$1)*0.5)</f>
        <v/>
      </c>
      <c r="DQ44" s="6" t="str">
        <f>IF(OR(DQ$6=0,COUNTIF(Feries,DQ$6)&gt;0,ISNONTEXT($A44)),"",
((COUNTIFS(SaisiePers,$A44,SaisieDebut,"&lt;"&amp;DQ$6,SaisieFin,"&gt;="&amp;DQ$6,SaisieJour,"")+
COUNTIFS(SaisiePers,$A44,SaisieDebut,DQ$6,SaisieFin,"&gt;="&amp;DQ$6,SaisieMatin,Paramètres!$A$2,SaisieJour,"")+
COUNTIFS(SaisiePers,$A44,SaisieDebut,"&lt;"&amp;DQ$6,SaisieFin,"&gt;="&amp;DQ$6,SaisieMatin,Paramètres!$A$2,SaisieJour,TEXT(DQ$6,"jjjj"))=0)=$AS$1)*0.5)</f>
        <v/>
      </c>
      <c r="DR44" s="6" t="str">
        <f>IF(OR(DQ$6=0,COUNTIF(Feries,DQ$6)&gt;0,ISNONTEXT($A44)),"",
((COUNTIFS(SaisiePers,$A44,SaisieDebut,"&lt;="&amp;DQ$6,SaisieFin,"&gt;"&amp;DQ$6,SaisieJour,"")+
COUNTIFS(SaisiePers,$A44,SaisieDebut,"&lt;="&amp;DQ$6,SaisieFin,DQ$6,SaisieSoir,Paramètres!$B$3,SaisieJour,"")+
COUNTIFS(SaisiePers,$A44,SaisieDebut,"&lt;="&amp;DQ$6,SaisieFin,"&gt;"&amp;DQ$6,SaisieSoir,Paramètres!$B$3,SaisieJour,TEXT(DQ$6,"jjjj"))=0)=$AS$1)*0.5)</f>
        <v/>
      </c>
      <c r="DS44" s="6" t="str">
        <f>IF(OR(DS$6=0,COUNTIF(Feries,DS$6)&gt;0,ISNONTEXT($A44)),"",
((COUNTIFS(SaisiePers,$A44,SaisieDebut,"&lt;"&amp;DS$6,SaisieFin,"&gt;="&amp;DS$6,SaisieJour,"")+
COUNTIFS(SaisiePers,$A44,SaisieDebut,DS$6,SaisieFin,"&gt;="&amp;DS$6,SaisieMatin,Paramètres!$A$2,SaisieJour,"")+
COUNTIFS(SaisiePers,$A44,SaisieDebut,"&lt;"&amp;DS$6,SaisieFin,"&gt;="&amp;DS$6,SaisieMatin,Paramètres!$A$2,SaisieJour,TEXT(DS$6,"jjjj"))=0)=$AS$1)*0.5)</f>
        <v/>
      </c>
      <c r="DT44" s="6" t="str">
        <f>IF(OR(DS$6=0,COUNTIF(Feries,DS$6)&gt;0,ISNONTEXT($A44)),"",
((COUNTIFS(SaisiePers,$A44,SaisieDebut,"&lt;="&amp;DS$6,SaisieFin,"&gt;"&amp;DS$6,SaisieJour,"")+
COUNTIFS(SaisiePers,$A44,SaisieDebut,"&lt;="&amp;DS$6,SaisieFin,DS$6,SaisieSoir,Paramètres!$B$3,SaisieJour,"")+
COUNTIFS(SaisiePers,$A44,SaisieDebut,"&lt;="&amp;DS$6,SaisieFin,"&gt;"&amp;DS$6,SaisieSoir,Paramètres!$B$3,SaisieJour,TEXT(DS$6,"jjjj"))=0)=$AS$1)*0.5)</f>
        <v/>
      </c>
      <c r="DU44" s="6" t="str">
        <f>IF(OR(DU$6=0,COUNTIF(Feries,DU$6)&gt;0,ISNONTEXT($A44)),"",
((COUNTIFS(SaisiePers,$A44,SaisieDebut,"&lt;"&amp;DU$6,SaisieFin,"&gt;="&amp;DU$6,SaisieJour,"")+
COUNTIFS(SaisiePers,$A44,SaisieDebut,DU$6,SaisieFin,"&gt;="&amp;DU$6,SaisieMatin,Paramètres!$A$2,SaisieJour,"")+
COUNTIFS(SaisiePers,$A44,SaisieDebut,"&lt;"&amp;DU$6,SaisieFin,"&gt;="&amp;DU$6,SaisieMatin,Paramètres!$A$2,SaisieJour,TEXT(DU$6,"jjjj"))=0)=$AS$1)*0.5)</f>
        <v/>
      </c>
      <c r="DV44" s="6" t="str">
        <f>IF(OR(DU$6=0,COUNTIF(Feries,DU$6)&gt;0,ISNONTEXT($A44)),"",
((COUNTIFS(SaisiePers,$A44,SaisieDebut,"&lt;="&amp;DU$6,SaisieFin,"&gt;"&amp;DU$6,SaisieJour,"")+
COUNTIFS(SaisiePers,$A44,SaisieDebut,"&lt;="&amp;DU$6,SaisieFin,DU$6,SaisieSoir,Paramètres!$B$3,SaisieJour,"")+
COUNTIFS(SaisiePers,$A44,SaisieDebut,"&lt;="&amp;DU$6,SaisieFin,"&gt;"&amp;DU$6,SaisieSoir,Paramètres!$B$3,SaisieJour,TEXT(DU$6,"jjjj"))=0)=$AS$1)*0.5)</f>
        <v/>
      </c>
      <c r="DW44" s="6" t="str">
        <f>IF(OR(DW$6=0,COUNTIF(Feries,DW$6)&gt;0,ISNONTEXT($A44)),"",
((COUNTIFS(SaisiePers,$A44,SaisieDebut,"&lt;"&amp;DW$6,SaisieFin,"&gt;="&amp;DW$6,SaisieJour,"")+
COUNTIFS(SaisiePers,$A44,SaisieDebut,DW$6,SaisieFin,"&gt;="&amp;DW$6,SaisieMatin,Paramètres!$A$2,SaisieJour,"")+
COUNTIFS(SaisiePers,$A44,SaisieDebut,"&lt;"&amp;DW$6,SaisieFin,"&gt;="&amp;DW$6,SaisieMatin,Paramètres!$A$2,SaisieJour,TEXT(DW$6,"jjjj"))=0)=$AS$1)*0.5)</f>
        <v/>
      </c>
      <c r="DX44" s="6" t="str">
        <f>IF(OR(DW$6=0,COUNTIF(Feries,DW$6)&gt;0,ISNONTEXT($A44)),"",
((COUNTIFS(SaisiePers,$A44,SaisieDebut,"&lt;="&amp;DW$6,SaisieFin,"&gt;"&amp;DW$6,SaisieJour,"")+
COUNTIFS(SaisiePers,$A44,SaisieDebut,"&lt;="&amp;DW$6,SaisieFin,DW$6,SaisieSoir,Paramètres!$B$3,SaisieJour,"")+
COUNTIFS(SaisiePers,$A44,SaisieDebut,"&lt;="&amp;DW$6,SaisieFin,"&gt;"&amp;DW$6,SaisieSoir,Paramètres!$B$3,SaisieJour,TEXT(DW$6,"jjjj"))=0)=$AS$1)*0.5)</f>
        <v/>
      </c>
      <c r="DY44" s="6" t="str">
        <f>IF(OR(DY$6=0,COUNTIF(Feries,DY$6)&gt;0,ISNONTEXT($A44)),"",
((COUNTIFS(SaisiePers,$A44,SaisieDebut,"&lt;"&amp;DY$6,SaisieFin,"&gt;="&amp;DY$6,SaisieJour,"")+
COUNTIFS(SaisiePers,$A44,SaisieDebut,DY$6,SaisieFin,"&gt;="&amp;DY$6,SaisieMatin,Paramètres!$A$2,SaisieJour,"")+
COUNTIFS(SaisiePers,$A44,SaisieDebut,"&lt;"&amp;DY$6,SaisieFin,"&gt;="&amp;DY$6,SaisieMatin,Paramètres!$A$2,SaisieJour,TEXT(DY$6,"jjjj"))=0)=$AS$1)*0.5)</f>
        <v/>
      </c>
      <c r="DZ44" s="6" t="str">
        <f>IF(OR(DY$6=0,COUNTIF(Feries,DY$6)&gt;0,ISNONTEXT($A44)),"",
((COUNTIFS(SaisiePers,$A44,SaisieDebut,"&lt;="&amp;DY$6,SaisieFin,"&gt;"&amp;DY$6,SaisieJour,"")+
COUNTIFS(SaisiePers,$A44,SaisieDebut,"&lt;="&amp;DY$6,SaisieFin,DY$6,SaisieSoir,Paramètres!$B$3,SaisieJour,"")+
COUNTIFS(SaisiePers,$A44,SaisieDebut,"&lt;="&amp;DY$6,SaisieFin,"&gt;"&amp;DY$6,SaisieSoir,Paramètres!$B$3,SaisieJour,TEXT(DY$6,"jjjj"))=0)=$AS$1)*0.5)</f>
        <v/>
      </c>
      <c r="EA44" s="6" t="str">
        <f>IF(OR(EA$6=0,COUNTIF(Feries,EA$6)&gt;0,ISNONTEXT($A44)),"",
((COUNTIFS(SaisiePers,$A44,SaisieDebut,"&lt;"&amp;EA$6,SaisieFin,"&gt;="&amp;EA$6,SaisieJour,"")+
COUNTIFS(SaisiePers,$A44,SaisieDebut,EA$6,SaisieFin,"&gt;="&amp;EA$6,SaisieMatin,Paramètres!$A$2,SaisieJour,"")+
COUNTIFS(SaisiePers,$A44,SaisieDebut,"&lt;"&amp;EA$6,SaisieFin,"&gt;="&amp;EA$6,SaisieMatin,Paramètres!$A$2,SaisieJour,TEXT(EA$6,"jjjj"))=0)=$AS$1)*0.5)</f>
        <v/>
      </c>
      <c r="EB44" s="6" t="str">
        <f>IF(OR(EA$6=0,COUNTIF(Feries,EA$6)&gt;0,ISNONTEXT($A44)),"",
((COUNTIFS(SaisiePers,$A44,SaisieDebut,"&lt;="&amp;EA$6,SaisieFin,"&gt;"&amp;EA$6,SaisieJour,"")+
COUNTIFS(SaisiePers,$A44,SaisieDebut,"&lt;="&amp;EA$6,SaisieFin,EA$6,SaisieSoir,Paramètres!$B$3,SaisieJour,"")+
COUNTIFS(SaisiePers,$A44,SaisieDebut,"&lt;="&amp;EA$6,SaisieFin,"&gt;"&amp;EA$6,SaisieSoir,Paramètres!$B$3,SaisieJour,TEXT(EA$6,"jjjj"))=0)=$AS$1)*0.5)</f>
        <v/>
      </c>
      <c r="EC44" s="6" t="str">
        <f>IF(OR(EC$6=0,COUNTIF(Feries,EC$6)&gt;0,ISNONTEXT($A44)),"",
((COUNTIFS(SaisiePers,$A44,SaisieDebut,"&lt;"&amp;EC$6,SaisieFin,"&gt;="&amp;EC$6,SaisieJour,"")+
COUNTIFS(SaisiePers,$A44,SaisieDebut,EC$6,SaisieFin,"&gt;="&amp;EC$6,SaisieMatin,Paramètres!$A$2,SaisieJour,"")+
COUNTIFS(SaisiePers,$A44,SaisieDebut,"&lt;"&amp;EC$6,SaisieFin,"&gt;="&amp;EC$6,SaisieMatin,Paramètres!$A$2,SaisieJour,TEXT(EC$6,"jjjj"))=0)=$AS$1)*0.5)</f>
        <v/>
      </c>
      <c r="ED44" s="6" t="str">
        <f>IF(OR(EC$6=0,COUNTIF(Feries,EC$6)&gt;0,ISNONTEXT($A44)),"",
((COUNTIFS(SaisiePers,$A44,SaisieDebut,"&lt;="&amp;EC$6,SaisieFin,"&gt;"&amp;EC$6,SaisieJour,"")+
COUNTIFS(SaisiePers,$A44,SaisieDebut,"&lt;="&amp;EC$6,SaisieFin,EC$6,SaisieSoir,Paramètres!$B$3,SaisieJour,"")+
COUNTIFS(SaisiePers,$A44,SaisieDebut,"&lt;="&amp;EC$6,SaisieFin,"&gt;"&amp;EC$6,SaisieSoir,Paramètres!$B$3,SaisieJour,TEXT(EC$6,"jjjj"))=0)=$AS$1)*0.5)</f>
        <v/>
      </c>
      <c r="EE44" s="6" t="str">
        <f>IF(OR(EE$6=0,COUNTIF(Feries,EE$6)&gt;0,ISNONTEXT($A44)),"",
((COUNTIFS(SaisiePers,$A44,SaisieDebut,"&lt;"&amp;EE$6,SaisieFin,"&gt;="&amp;EE$6,SaisieJour,"")+
COUNTIFS(SaisiePers,$A44,SaisieDebut,EE$6,SaisieFin,"&gt;="&amp;EE$6,SaisieMatin,Paramètres!$A$2,SaisieJour,"")+
COUNTIFS(SaisiePers,$A44,SaisieDebut,"&lt;"&amp;EE$6,SaisieFin,"&gt;="&amp;EE$6,SaisieMatin,Paramètres!$A$2,SaisieJour,TEXT(EE$6,"jjjj"))=0)=$AS$1)*0.5)</f>
        <v/>
      </c>
      <c r="EF44" s="6" t="str">
        <f>IF(OR(EE$6=0,COUNTIF(Feries,EE$6)&gt;0,ISNONTEXT($A44)),"",
((COUNTIFS(SaisiePers,$A44,SaisieDebut,"&lt;="&amp;EE$6,SaisieFin,"&gt;"&amp;EE$6,SaisieJour,"")+
COUNTIFS(SaisiePers,$A44,SaisieDebut,"&lt;="&amp;EE$6,SaisieFin,EE$6,SaisieSoir,Paramètres!$B$3,SaisieJour,"")+
COUNTIFS(SaisiePers,$A44,SaisieDebut,"&lt;="&amp;EE$6,SaisieFin,"&gt;"&amp;EE$6,SaisieSoir,Paramètres!$B$3,SaisieJour,TEXT(EE$6,"jjjj"))=0)=$AS$1)*0.5)</f>
        <v/>
      </c>
      <c r="EG44" s="6" t="str">
        <f>IF(OR(EG$6=0,COUNTIF(Feries,EG$6)&gt;0,ISNONTEXT($A44)),"",
((COUNTIFS(SaisiePers,$A44,SaisieDebut,"&lt;"&amp;EG$6,SaisieFin,"&gt;="&amp;EG$6,SaisieJour,"")+
COUNTIFS(SaisiePers,$A44,SaisieDebut,EG$6,SaisieFin,"&gt;="&amp;EG$6,SaisieMatin,Paramètres!$A$2,SaisieJour,"")+
COUNTIFS(SaisiePers,$A44,SaisieDebut,"&lt;"&amp;EG$6,SaisieFin,"&gt;="&amp;EG$6,SaisieMatin,Paramètres!$A$2,SaisieJour,TEXT(EG$6,"jjjj"))=0)=$AS$1)*0.5)</f>
        <v/>
      </c>
      <c r="EH44" s="6" t="str">
        <f>IF(OR(EG$6=0,COUNTIF(Feries,EG$6)&gt;0,ISNONTEXT($A44)),"",
((COUNTIFS(SaisiePers,$A44,SaisieDebut,"&lt;="&amp;EG$6,SaisieFin,"&gt;"&amp;EG$6,SaisieJour,"")+
COUNTIFS(SaisiePers,$A44,SaisieDebut,"&lt;="&amp;EG$6,SaisieFin,EG$6,SaisieSoir,Paramètres!$B$3,SaisieJour,"")+
COUNTIFS(SaisiePers,$A44,SaisieDebut,"&lt;="&amp;EG$6,SaisieFin,"&gt;"&amp;EG$6,SaisieSoir,Paramètres!$B$3,SaisieJour,TEXT(EG$6,"jjjj"))=0)=$AS$1)*0.5)</f>
        <v/>
      </c>
      <c r="EI44" s="6" t="str">
        <f>IF(OR(EI$6=0,COUNTIF(Feries,EI$6)&gt;0,ISNONTEXT($A44)),"",
((COUNTIFS(SaisiePers,$A44,SaisieDebut,"&lt;"&amp;EI$6,SaisieFin,"&gt;="&amp;EI$6,SaisieJour,"")+
COUNTIFS(SaisiePers,$A44,SaisieDebut,EI$6,SaisieFin,"&gt;="&amp;EI$6,SaisieMatin,Paramètres!$A$2,SaisieJour,"")+
COUNTIFS(SaisiePers,$A44,SaisieDebut,"&lt;"&amp;EI$6,SaisieFin,"&gt;="&amp;EI$6,SaisieMatin,Paramètres!$A$2,SaisieJour,TEXT(EI$6,"jjjj"))=0)=$AS$1)*0.5)</f>
        <v/>
      </c>
      <c r="EJ44" s="6" t="str">
        <f>IF(OR(EI$6=0,COUNTIF(Feries,EI$6)&gt;0,ISNONTEXT($A44)),"",
((COUNTIFS(SaisiePers,$A44,SaisieDebut,"&lt;="&amp;EI$6,SaisieFin,"&gt;"&amp;EI$6,SaisieJour,"")+
COUNTIFS(SaisiePers,$A44,SaisieDebut,"&lt;="&amp;EI$6,SaisieFin,EI$6,SaisieSoir,Paramètres!$B$3,SaisieJour,"")+
COUNTIFS(SaisiePers,$A44,SaisieDebut,"&lt;="&amp;EI$6,SaisieFin,"&gt;"&amp;EI$6,SaisieSoir,Paramètres!$B$3,SaisieJour,TEXT(EI$6,"jjjj"))=0)=$AS$1)*0.5)</f>
        <v/>
      </c>
      <c r="EK44" s="6" t="str">
        <f>IF(OR(EK$6=0,COUNTIF(Feries,EK$6)&gt;0,ISNONTEXT($A44)),"",
((COUNTIFS(SaisiePers,$A44,SaisieDebut,"&lt;"&amp;EK$6,SaisieFin,"&gt;="&amp;EK$6,SaisieJour,"")+
COUNTIFS(SaisiePers,$A44,SaisieDebut,EK$6,SaisieFin,"&gt;="&amp;EK$6,SaisieMatin,Paramètres!$A$2,SaisieJour,"")+
COUNTIFS(SaisiePers,$A44,SaisieDebut,"&lt;"&amp;EK$6,SaisieFin,"&gt;="&amp;EK$6,SaisieMatin,Paramètres!$A$2,SaisieJour,TEXT(EK$6,"jjjj"))=0)=$AS$1)*0.5)</f>
        <v/>
      </c>
      <c r="EL44" s="6" t="str">
        <f>IF(OR(EK$6=0,COUNTIF(Feries,EK$6)&gt;0,ISNONTEXT($A44)),"",
((COUNTIFS(SaisiePers,$A44,SaisieDebut,"&lt;="&amp;EK$6,SaisieFin,"&gt;"&amp;EK$6,SaisieJour,"")+
COUNTIFS(SaisiePers,$A44,SaisieDebut,"&lt;="&amp;EK$6,SaisieFin,EK$6,SaisieSoir,Paramètres!$B$3,SaisieJour,"")+
COUNTIFS(SaisiePers,$A44,SaisieDebut,"&lt;="&amp;EK$6,SaisieFin,"&gt;"&amp;EK$6,SaisieSoir,Paramètres!$B$3,SaisieJour,TEXT(EK$6,"jjjj"))=0)=$AS$1)*0.5)</f>
        <v/>
      </c>
      <c r="EM44" s="6" t="str">
        <f>IF(OR(EM$6=0,COUNTIF(Feries,EM$6)&gt;0,ISNONTEXT($A44)),"",
((COUNTIFS(SaisiePers,$A44,SaisieDebut,"&lt;"&amp;EM$6,SaisieFin,"&gt;="&amp;EM$6,SaisieJour,"")+
COUNTIFS(SaisiePers,$A44,SaisieDebut,EM$6,SaisieFin,"&gt;="&amp;EM$6,SaisieMatin,Paramètres!$A$2,SaisieJour,"")+
COUNTIFS(SaisiePers,$A44,SaisieDebut,"&lt;"&amp;EM$6,SaisieFin,"&gt;="&amp;EM$6,SaisieMatin,Paramètres!$A$2,SaisieJour,TEXT(EM$6,"jjjj"))=0)=$AS$1)*0.5)</f>
        <v/>
      </c>
      <c r="EN44" s="6" t="str">
        <f>IF(OR(EM$6=0,COUNTIF(Feries,EM$6)&gt;0,ISNONTEXT($A44)),"",
((COUNTIFS(SaisiePers,$A44,SaisieDebut,"&lt;="&amp;EM$6,SaisieFin,"&gt;"&amp;EM$6,SaisieJour,"")+
COUNTIFS(SaisiePers,$A44,SaisieDebut,"&lt;="&amp;EM$6,SaisieFin,EM$6,SaisieSoir,Paramètres!$B$3,SaisieJour,"")+
COUNTIFS(SaisiePers,$A44,SaisieDebut,"&lt;="&amp;EM$6,SaisieFin,"&gt;"&amp;EM$6,SaisieSoir,Paramètres!$B$3,SaisieJour,TEXT(EM$6,"jjjj"))=0)=$AS$1)*0.5)</f>
        <v/>
      </c>
      <c r="EO44" s="6" t="str">
        <f>IF(OR(EO$6=0,COUNTIF(Feries,EO$6)&gt;0,ISNONTEXT($A44)),"",
((COUNTIFS(SaisiePers,$A44,SaisieDebut,"&lt;"&amp;EO$6,SaisieFin,"&gt;="&amp;EO$6,SaisieJour,"")+
COUNTIFS(SaisiePers,$A44,SaisieDebut,EO$6,SaisieFin,"&gt;="&amp;EO$6,SaisieMatin,Paramètres!$A$2,SaisieJour,"")+
COUNTIFS(SaisiePers,$A44,SaisieDebut,"&lt;"&amp;EO$6,SaisieFin,"&gt;="&amp;EO$6,SaisieMatin,Paramètres!$A$2,SaisieJour,TEXT(EO$6,"jjjj"))=0)=$AS$1)*0.5)</f>
        <v/>
      </c>
      <c r="EP44" s="6" t="str">
        <f>IF(OR(EO$6=0,COUNTIF(Feries,EO$6)&gt;0,ISNONTEXT($A44)),"",
((COUNTIFS(SaisiePers,$A44,SaisieDebut,"&lt;="&amp;EO$6,SaisieFin,"&gt;"&amp;EO$6,SaisieJour,"")+
COUNTIFS(SaisiePers,$A44,SaisieDebut,"&lt;="&amp;EO$6,SaisieFin,EO$6,SaisieSoir,Paramètres!$B$3,SaisieJour,"")+
COUNTIFS(SaisiePers,$A44,SaisieDebut,"&lt;="&amp;EO$6,SaisieFin,"&gt;"&amp;EO$6,SaisieSoir,Paramètres!$B$3,SaisieJour,TEXT(EO$6,"jjjj"))=0)=$AS$1)*0.5)</f>
        <v/>
      </c>
      <c r="EQ44" s="6" t="str">
        <f>IF(OR(EQ$6=0,COUNTIF(Feries,EQ$6)&gt;0,ISNONTEXT($A44)),"",
((COUNTIFS(SaisiePers,$A44,SaisieDebut,"&lt;"&amp;EQ$6,SaisieFin,"&gt;="&amp;EQ$6,SaisieJour,"")+
COUNTIFS(SaisiePers,$A44,SaisieDebut,EQ$6,SaisieFin,"&gt;="&amp;EQ$6,SaisieMatin,Paramètres!$A$2,SaisieJour,"")+
COUNTIFS(SaisiePers,$A44,SaisieDebut,"&lt;"&amp;EQ$6,SaisieFin,"&gt;="&amp;EQ$6,SaisieMatin,Paramètres!$A$2,SaisieJour,TEXT(EQ$6,"jjjj"))=0)=$AS$1)*0.5)</f>
        <v/>
      </c>
      <c r="ER44" s="6" t="str">
        <f>IF(OR(EQ$6=0,COUNTIF(Feries,EQ$6)&gt;0,ISNONTEXT($A44)),"",
((COUNTIFS(SaisiePers,$A44,SaisieDebut,"&lt;="&amp;EQ$6,SaisieFin,"&gt;"&amp;EQ$6,SaisieJour,"")+
COUNTIFS(SaisiePers,$A44,SaisieDebut,"&lt;="&amp;EQ$6,SaisieFin,EQ$6,SaisieSoir,Paramètres!$B$3,SaisieJour,"")+
COUNTIFS(SaisiePers,$A44,SaisieDebut,"&lt;="&amp;EQ$6,SaisieFin,"&gt;"&amp;EQ$6,SaisieSoir,Paramètres!$B$3,SaisieJour,TEXT(EQ$6,"jjjj"))=0)=$AS$1)*0.5)</f>
        <v/>
      </c>
      <c r="ES44" s="6" t="str">
        <f>IF(OR(ES$6=0,COUNTIF(Feries,ES$6)&gt;0,ISNONTEXT($A44)),"",
((COUNTIFS(SaisiePers,$A44,SaisieDebut,"&lt;"&amp;ES$6,SaisieFin,"&gt;="&amp;ES$6,SaisieJour,"")+
COUNTIFS(SaisiePers,$A44,SaisieDebut,ES$6,SaisieFin,"&gt;="&amp;ES$6,SaisieMatin,Paramètres!$A$2,SaisieJour,"")+
COUNTIFS(SaisiePers,$A44,SaisieDebut,"&lt;"&amp;ES$6,SaisieFin,"&gt;="&amp;ES$6,SaisieMatin,Paramètres!$A$2,SaisieJour,TEXT(ES$6,"jjjj"))=0)=$AS$1)*0.5)</f>
        <v/>
      </c>
      <c r="ET44" s="6" t="str">
        <f>IF(OR(ES$6=0,COUNTIF(Feries,ES$6)&gt;0,ISNONTEXT($A44)),"",
((COUNTIFS(SaisiePers,$A44,SaisieDebut,"&lt;="&amp;ES$6,SaisieFin,"&gt;"&amp;ES$6,SaisieJour,"")+
COUNTIFS(SaisiePers,$A44,SaisieDebut,"&lt;="&amp;ES$6,SaisieFin,ES$6,SaisieSoir,Paramètres!$B$3,SaisieJour,"")+
COUNTIFS(SaisiePers,$A44,SaisieDebut,"&lt;="&amp;ES$6,SaisieFin,"&gt;"&amp;ES$6,SaisieSoir,Paramètres!$B$3,SaisieJour,TEXT(ES$6,"jjjj"))=0)=$AS$1)*0.5)</f>
        <v/>
      </c>
      <c r="EU44" s="6" t="str">
        <f>IF(OR(EU$6=0,COUNTIF(Feries,EU$6)&gt;0,ISNONTEXT($A44)),"",
((COUNTIFS(SaisiePers,$A44,SaisieDebut,"&lt;"&amp;EU$6,SaisieFin,"&gt;="&amp;EU$6,SaisieJour,"")+
COUNTIFS(SaisiePers,$A44,SaisieDebut,EU$6,SaisieFin,"&gt;="&amp;EU$6,SaisieMatin,Paramètres!$A$2,SaisieJour,"")+
COUNTIFS(SaisiePers,$A44,SaisieDebut,"&lt;"&amp;EU$6,SaisieFin,"&gt;="&amp;EU$6,SaisieMatin,Paramètres!$A$2,SaisieJour,TEXT(EU$6,"jjjj"))=0)=$AS$1)*0.5)</f>
        <v/>
      </c>
      <c r="EV44" s="6" t="str">
        <f>IF(OR(EU$6=0,COUNTIF(Feries,EU$6)&gt;0,ISNONTEXT($A44)),"",
((COUNTIFS(SaisiePers,$A44,SaisieDebut,"&lt;="&amp;EU$6,SaisieFin,"&gt;"&amp;EU$6,SaisieJour,"")+
COUNTIFS(SaisiePers,$A44,SaisieDebut,"&lt;="&amp;EU$6,SaisieFin,EU$6,SaisieSoir,Paramètres!$B$3,SaisieJour,"")+
COUNTIFS(SaisiePers,$A44,SaisieDebut,"&lt;="&amp;EU$6,SaisieFin,"&gt;"&amp;EU$6,SaisieSoir,Paramètres!$B$3,SaisieJour,TEXT(EU$6,"jjjj"))=0)=$AS$1)*0.5)</f>
        <v/>
      </c>
      <c r="EW44" s="6" t="str">
        <f>IF(OR(EW$6=0,COUNTIF(Feries,EW$6)&gt;0,ISNONTEXT($A44)),"",
((COUNTIFS(SaisiePers,$A44,SaisieDebut,"&lt;"&amp;EW$6,SaisieFin,"&gt;="&amp;EW$6,SaisieJour,"")+
COUNTIFS(SaisiePers,$A44,SaisieDebut,EW$6,SaisieFin,"&gt;="&amp;EW$6,SaisieMatin,Paramètres!$A$2,SaisieJour,"")+
COUNTIFS(SaisiePers,$A44,SaisieDebut,"&lt;"&amp;EW$6,SaisieFin,"&gt;="&amp;EW$6,SaisieMatin,Paramètres!$A$2,SaisieJour,TEXT(EW$6,"jjjj"))=0)=$AS$1)*0.5)</f>
        <v/>
      </c>
      <c r="EX44" s="6" t="str">
        <f>IF(OR(EW$6=0,COUNTIF(Feries,EW$6)&gt;0,ISNONTEXT($A44)),"",
((COUNTIFS(SaisiePers,$A44,SaisieDebut,"&lt;="&amp;EW$6,SaisieFin,"&gt;"&amp;EW$6,SaisieJour,"")+
COUNTIFS(SaisiePers,$A44,SaisieDebut,"&lt;="&amp;EW$6,SaisieFin,EW$6,SaisieSoir,Paramètres!$B$3,SaisieJour,"")+
COUNTIFS(SaisiePers,$A44,SaisieDebut,"&lt;="&amp;EW$6,SaisieFin,"&gt;"&amp;EW$6,SaisieSoir,Paramètres!$B$3,SaisieJour,TEXT(EW$6,"jjjj"))=0)=$AS$1)*0.5)</f>
        <v/>
      </c>
      <c r="EY44" s="6" t="str">
        <f>IF(OR(EY$6=0,COUNTIF(Feries,EY$6)&gt;0,ISNONTEXT($A44)),"",
((COUNTIFS(SaisiePers,$A44,SaisieDebut,"&lt;"&amp;EY$6,SaisieFin,"&gt;="&amp;EY$6,SaisieJour,"")+
COUNTIFS(SaisiePers,$A44,SaisieDebut,EY$6,SaisieFin,"&gt;="&amp;EY$6,SaisieMatin,Paramètres!$A$2,SaisieJour,"")+
COUNTIFS(SaisiePers,$A44,SaisieDebut,"&lt;"&amp;EY$6,SaisieFin,"&gt;="&amp;EY$6,SaisieMatin,Paramètres!$A$2,SaisieJour,TEXT(EY$6,"jjjj"))=0)=$AS$1)*0.5)</f>
        <v/>
      </c>
      <c r="EZ44" s="6" t="str">
        <f>IF(OR(EY$6=0,COUNTIF(Feries,EY$6)&gt;0,ISNONTEXT($A44)),"",
((COUNTIFS(SaisiePers,$A44,SaisieDebut,"&lt;="&amp;EY$6,SaisieFin,"&gt;"&amp;EY$6,SaisieJour,"")+
COUNTIFS(SaisiePers,$A44,SaisieDebut,"&lt;="&amp;EY$6,SaisieFin,EY$6,SaisieSoir,Paramètres!$B$3,SaisieJour,"")+
COUNTIFS(SaisiePers,$A44,SaisieDebut,"&lt;="&amp;EY$6,SaisieFin,"&gt;"&amp;EY$6,SaisieSoir,Paramètres!$B$3,SaisieJour,TEXT(EY$6,"jjjj"))=0)=$AS$1)*0.5)</f>
        <v/>
      </c>
      <c r="FA44" s="6" t="str">
        <f>IF(OR(FA$6=0,COUNTIF(Feries,FA$6)&gt;0,ISNONTEXT($A44)),"",
((COUNTIFS(SaisiePers,$A44,SaisieDebut,"&lt;"&amp;FA$6,SaisieFin,"&gt;="&amp;FA$6,SaisieJour,"")+
COUNTIFS(SaisiePers,$A44,SaisieDebut,FA$6,SaisieFin,"&gt;="&amp;FA$6,SaisieMatin,Paramètres!$A$2,SaisieJour,"")+
COUNTIFS(SaisiePers,$A44,SaisieDebut,"&lt;"&amp;FA$6,SaisieFin,"&gt;="&amp;FA$6,SaisieMatin,Paramètres!$A$2,SaisieJour,TEXT(FA$6,"jjjj"))=0)=$AS$1)*0.5)</f>
        <v/>
      </c>
      <c r="FB44" s="6" t="str">
        <f>IF(OR(FA$6=0,COUNTIF(Feries,FA$6)&gt;0,ISNONTEXT($A44)),"",
((COUNTIFS(SaisiePers,$A44,SaisieDebut,"&lt;="&amp;FA$6,SaisieFin,"&gt;"&amp;FA$6,SaisieJour,"")+
COUNTIFS(SaisiePers,$A44,SaisieDebut,"&lt;="&amp;FA$6,SaisieFin,FA$6,SaisieSoir,Paramètres!$B$3,SaisieJour,"")+
COUNTIFS(SaisiePers,$A44,SaisieDebut,"&lt;="&amp;FA$6,SaisieFin,"&gt;"&amp;FA$6,SaisieSoir,Paramètres!$B$3,SaisieJour,TEXT(FA$6,"jjjj"))=0)=$AS$1)*0.5)</f>
        <v/>
      </c>
      <c r="FC44" s="6" t="str">
        <f>IF(OR(FC$6=0,COUNTIF(Feries,FC$6)&gt;0,ISNONTEXT($A44)),"",
((COUNTIFS(SaisiePers,$A44,SaisieDebut,"&lt;"&amp;FC$6,SaisieFin,"&gt;="&amp;FC$6,SaisieJour,"")+
COUNTIFS(SaisiePers,$A44,SaisieDebut,FC$6,SaisieFin,"&gt;="&amp;FC$6,SaisieMatin,Paramètres!$A$2,SaisieJour,"")+
COUNTIFS(SaisiePers,$A44,SaisieDebut,"&lt;"&amp;FC$6,SaisieFin,"&gt;="&amp;FC$6,SaisieMatin,Paramètres!$A$2,SaisieJour,TEXT(FC$6,"jjjj"))=0)=$AS$1)*0.5)</f>
        <v/>
      </c>
      <c r="FD44" s="6" t="str">
        <f>IF(OR(FC$6=0,COUNTIF(Feries,FC$6)&gt;0,ISNONTEXT($A44)),"",
((COUNTIFS(SaisiePers,$A44,SaisieDebut,"&lt;="&amp;FC$6,SaisieFin,"&gt;"&amp;FC$6,SaisieJour,"")+
COUNTIFS(SaisiePers,$A44,SaisieDebut,"&lt;="&amp;FC$6,SaisieFin,FC$6,SaisieSoir,Paramètres!$B$3,SaisieJour,"")+
COUNTIFS(SaisiePers,$A44,SaisieDebut,"&lt;="&amp;FC$6,SaisieFin,"&gt;"&amp;FC$6,SaisieSoir,Paramètres!$B$3,SaisieJour,TEXT(FC$6,"jjjj"))=0)=$AS$1)*0.5)</f>
        <v/>
      </c>
      <c r="FE44" s="6" t="str">
        <f>IF(OR(FE$6=0,COUNTIF(Feries,FE$6)&gt;0,ISNONTEXT($A44)),"",
((COUNTIFS(SaisiePers,$A44,SaisieDebut,"&lt;"&amp;FE$6,SaisieFin,"&gt;="&amp;FE$6,SaisieJour,"")+
COUNTIFS(SaisiePers,$A44,SaisieDebut,FE$6,SaisieFin,"&gt;="&amp;FE$6,SaisieMatin,Paramètres!$A$2,SaisieJour,"")+
COUNTIFS(SaisiePers,$A44,SaisieDebut,"&lt;"&amp;FE$6,SaisieFin,"&gt;="&amp;FE$6,SaisieMatin,Paramètres!$A$2,SaisieJour,TEXT(FE$6,"jjjj"))=0)=$AS$1)*0.5)</f>
        <v/>
      </c>
      <c r="FF44" s="6" t="str">
        <f>IF(OR(FE$6=0,COUNTIF(Feries,FE$6)&gt;0,ISNONTEXT($A44)),"",
((COUNTIFS(SaisiePers,$A44,SaisieDebut,"&lt;="&amp;FE$6,SaisieFin,"&gt;"&amp;FE$6,SaisieJour,"")+
COUNTIFS(SaisiePers,$A44,SaisieDebut,"&lt;="&amp;FE$6,SaisieFin,FE$6,SaisieSoir,Paramètres!$B$3,SaisieJour,"")+
COUNTIFS(SaisiePers,$A44,SaisieDebut,"&lt;="&amp;FE$6,SaisieFin,"&gt;"&amp;FE$6,SaisieSoir,Paramètres!$B$3,SaisieJour,TEXT(FE$6,"jjjj"))=0)=$AS$1)*0.5)</f>
        <v/>
      </c>
      <c r="FG44" s="6" t="str">
        <f>IF(OR(FG$6=0,COUNTIF(Feries,FG$6)&gt;0,ISNONTEXT($A44)),"",
((COUNTIFS(SaisiePers,$A44,SaisieDebut,"&lt;"&amp;FG$6,SaisieFin,"&gt;="&amp;FG$6,SaisieJour,"")+
COUNTIFS(SaisiePers,$A44,SaisieDebut,FG$6,SaisieFin,"&gt;="&amp;FG$6,SaisieMatin,Paramètres!$A$2,SaisieJour,"")+
COUNTIFS(SaisiePers,$A44,SaisieDebut,"&lt;"&amp;FG$6,SaisieFin,"&gt;="&amp;FG$6,SaisieMatin,Paramètres!$A$2,SaisieJour,TEXT(FG$6,"jjjj"))=0)=$AS$1)*0.5)</f>
        <v/>
      </c>
      <c r="FH44" s="6" t="str">
        <f>IF(OR(FG$6=0,COUNTIF(Feries,FG$6)&gt;0,ISNONTEXT($A44)),"",
((COUNTIFS(SaisiePers,$A44,SaisieDebut,"&lt;="&amp;FG$6,SaisieFin,"&gt;"&amp;FG$6,SaisieJour,"")+
COUNTIFS(SaisiePers,$A44,SaisieDebut,"&lt;="&amp;FG$6,SaisieFin,FG$6,SaisieSoir,Paramètres!$B$3,SaisieJour,"")+
COUNTIFS(SaisiePers,$A44,SaisieDebut,"&lt;="&amp;FG$6,SaisieFin,"&gt;"&amp;FG$6,SaisieSoir,Paramètres!$B$3,SaisieJour,TEXT(FG$6,"jjjj"))=0)=$AS$1)*0.5)</f>
        <v/>
      </c>
      <c r="FI44" s="6" t="str">
        <f>IF(OR(FI$6=0,COUNTIF(Feries,FI$6)&gt;0,ISNONTEXT($A44)),"",
((COUNTIFS(SaisiePers,$A44,SaisieDebut,"&lt;"&amp;FI$6,SaisieFin,"&gt;="&amp;FI$6,SaisieJour,"")+
COUNTIFS(SaisiePers,$A44,SaisieDebut,FI$6,SaisieFin,"&gt;="&amp;FI$6,SaisieMatin,Paramètres!$A$2,SaisieJour,"")+
COUNTIFS(SaisiePers,$A44,SaisieDebut,"&lt;"&amp;FI$6,SaisieFin,"&gt;="&amp;FI$6,SaisieMatin,Paramètres!$A$2,SaisieJour,TEXT(FI$6,"jjjj"))=0)=$AS$1)*0.5)</f>
        <v/>
      </c>
      <c r="FJ44" s="6" t="str">
        <f>IF(OR(FI$6=0,COUNTIF(Feries,FI$6)&gt;0,ISNONTEXT($A44)),"",
((COUNTIFS(SaisiePers,$A44,SaisieDebut,"&lt;="&amp;FI$6,SaisieFin,"&gt;"&amp;FI$6,SaisieJour,"")+
COUNTIFS(SaisiePers,$A44,SaisieDebut,"&lt;="&amp;FI$6,SaisieFin,FI$6,SaisieSoir,Paramètres!$B$3,SaisieJour,"")+
COUNTIFS(SaisiePers,$A44,SaisieDebut,"&lt;="&amp;FI$6,SaisieFin,"&gt;"&amp;FI$6,SaisieSoir,Paramètres!$B$3,SaisieJour,TEXT(FI$6,"jjjj"))=0)=$AS$1)*0.5)</f>
        <v/>
      </c>
      <c r="FK44" s="6" t="str">
        <f>IF(OR(FK$6=0,COUNTIF(Feries,FK$6)&gt;0,ISNONTEXT($A44)),"",
((COUNTIFS(SaisiePers,$A44,SaisieDebut,"&lt;"&amp;FK$6,SaisieFin,"&gt;="&amp;FK$6,SaisieJour,"")+
COUNTIFS(SaisiePers,$A44,SaisieDebut,FK$6,SaisieFin,"&gt;="&amp;FK$6,SaisieMatin,Paramètres!$A$2,SaisieJour,"")+
COUNTIFS(SaisiePers,$A44,SaisieDebut,"&lt;"&amp;FK$6,SaisieFin,"&gt;="&amp;FK$6,SaisieMatin,Paramètres!$A$2,SaisieJour,TEXT(FK$6,"jjjj"))=0)=$AS$1)*0.5)</f>
        <v/>
      </c>
      <c r="FL44" s="6" t="str">
        <f>IF(OR(FK$6=0,COUNTIF(Feries,FK$6)&gt;0,ISNONTEXT($A44)),"",
((COUNTIFS(SaisiePers,$A44,SaisieDebut,"&lt;="&amp;FK$6,SaisieFin,"&gt;"&amp;FK$6,SaisieJour,"")+
COUNTIFS(SaisiePers,$A44,SaisieDebut,"&lt;="&amp;FK$6,SaisieFin,FK$6,SaisieSoir,Paramètres!$B$3,SaisieJour,"")+
COUNTIFS(SaisiePers,$A44,SaisieDebut,"&lt;="&amp;FK$6,SaisieFin,"&gt;"&amp;FK$6,SaisieSoir,Paramètres!$B$3,SaisieJour,TEXT(FK$6,"jjjj"))=0)=$AS$1)*0.5)</f>
        <v/>
      </c>
      <c r="FM44" s="6" t="str">
        <f>IF(OR(FM$6=0,COUNTIF(Feries,FM$6)&gt;0,ISNONTEXT($A44)),"",
((COUNTIFS(SaisiePers,$A44,SaisieDebut,"&lt;"&amp;FM$6,SaisieFin,"&gt;="&amp;FM$6,SaisieJour,"")+
COUNTIFS(SaisiePers,$A44,SaisieDebut,FM$6,SaisieFin,"&gt;="&amp;FM$6,SaisieMatin,Paramètres!$A$2,SaisieJour,"")+
COUNTIFS(SaisiePers,$A44,SaisieDebut,"&lt;"&amp;FM$6,SaisieFin,"&gt;="&amp;FM$6,SaisieMatin,Paramètres!$A$2,SaisieJour,TEXT(FM$6,"jjjj"))=0)=$AS$1)*0.5)</f>
        <v/>
      </c>
      <c r="FN44" s="6" t="str">
        <f>IF(OR(FM$6=0,COUNTIF(Feries,FM$6)&gt;0,ISNONTEXT($A44)),"",
((COUNTIFS(SaisiePers,$A44,SaisieDebut,"&lt;="&amp;FM$6,SaisieFin,"&gt;"&amp;FM$6,SaisieJour,"")+
COUNTIFS(SaisiePers,$A44,SaisieDebut,"&lt;="&amp;FM$6,SaisieFin,FM$6,SaisieSoir,Paramètres!$B$3,SaisieJour,"")+
COUNTIFS(SaisiePers,$A44,SaisieDebut,"&lt;="&amp;FM$6,SaisieFin,"&gt;"&amp;FM$6,SaisieSoir,Paramètres!$B$3,SaisieJour,TEXT(FM$6,"jjjj"))=0)=$AS$1)*0.5)</f>
        <v/>
      </c>
      <c r="FO44" s="6" t="str">
        <f>IF(OR(FO$6=0,COUNTIF(Feries,FO$6)&gt;0,ISNONTEXT($A44)),"",
((COUNTIFS(SaisiePers,$A44,SaisieDebut,"&lt;"&amp;FO$6,SaisieFin,"&gt;="&amp;FO$6,SaisieJour,"")+
COUNTIFS(SaisiePers,$A44,SaisieDebut,FO$6,SaisieFin,"&gt;="&amp;FO$6,SaisieMatin,Paramètres!$A$2,SaisieJour,"")+
COUNTIFS(SaisiePers,$A44,SaisieDebut,"&lt;"&amp;FO$6,SaisieFin,"&gt;="&amp;FO$6,SaisieMatin,Paramètres!$A$2,SaisieJour,TEXT(FO$6,"jjjj"))=0)=$AS$1)*0.5)</f>
        <v/>
      </c>
      <c r="FP44" s="6" t="str">
        <f>IF(OR(FO$6=0,COUNTIF(Feries,FO$6)&gt;0,ISNONTEXT($A44)),"",
((COUNTIFS(SaisiePers,$A44,SaisieDebut,"&lt;="&amp;FO$6,SaisieFin,"&gt;"&amp;FO$6,SaisieJour,"")+
COUNTIFS(SaisiePers,$A44,SaisieDebut,"&lt;="&amp;FO$6,SaisieFin,FO$6,SaisieSoir,Paramètres!$B$3,SaisieJour,"")+
COUNTIFS(SaisiePers,$A44,SaisieDebut,"&lt;="&amp;FO$6,SaisieFin,"&gt;"&amp;FO$6,SaisieSoir,Paramètres!$B$3,SaisieJour,TEXT(FO$6,"jjjj"))=0)=$AS$1)*0.5)</f>
        <v/>
      </c>
      <c r="FQ44" s="6" t="str">
        <f>IF(OR(FQ$6=0,COUNTIF(Feries,FQ$6)&gt;0,ISNONTEXT($A44)),"",
((COUNTIFS(SaisiePers,$A44,SaisieDebut,"&lt;"&amp;FQ$6,SaisieFin,"&gt;="&amp;FQ$6,SaisieJour,"")+
COUNTIFS(SaisiePers,$A44,SaisieDebut,FQ$6,SaisieFin,"&gt;="&amp;FQ$6,SaisieMatin,Paramètres!$A$2,SaisieJour,"")+
COUNTIFS(SaisiePers,$A44,SaisieDebut,"&lt;"&amp;FQ$6,SaisieFin,"&gt;="&amp;FQ$6,SaisieMatin,Paramètres!$A$2,SaisieJour,TEXT(FQ$6,"jjjj"))=0)=$AS$1)*0.5)</f>
        <v/>
      </c>
      <c r="FR44" s="6" t="str">
        <f>IF(OR(FQ$6=0,COUNTIF(Feries,FQ$6)&gt;0,ISNONTEXT($A44)),"",
((COUNTIFS(SaisiePers,$A44,SaisieDebut,"&lt;="&amp;FQ$6,SaisieFin,"&gt;"&amp;FQ$6,SaisieJour,"")+
COUNTIFS(SaisiePers,$A44,SaisieDebut,"&lt;="&amp;FQ$6,SaisieFin,FQ$6,SaisieSoir,Paramètres!$B$3,SaisieJour,"")+
COUNTIFS(SaisiePers,$A44,SaisieDebut,"&lt;="&amp;FQ$6,SaisieFin,"&gt;"&amp;FQ$6,SaisieSoir,Paramètres!$B$3,SaisieJour,TEXT(FQ$6,"jjjj"))=0)=$AS$1)*0.5)</f>
        <v/>
      </c>
      <c r="FS44" s="6" t="str">
        <f>IF(OR(FS$6=0,COUNTIF(Feries,FS$6)&gt;0,ISNONTEXT($A44)),"",
((COUNTIFS(SaisiePers,$A44,SaisieDebut,"&lt;"&amp;FS$6,SaisieFin,"&gt;="&amp;FS$6,SaisieJour,"")+
COUNTIFS(SaisiePers,$A44,SaisieDebut,FS$6,SaisieFin,"&gt;="&amp;FS$6,SaisieMatin,Paramètres!$A$2,SaisieJour,"")+
COUNTIFS(SaisiePers,$A44,SaisieDebut,"&lt;"&amp;FS$6,SaisieFin,"&gt;="&amp;FS$6,SaisieMatin,Paramètres!$A$2,SaisieJour,TEXT(FS$6,"jjjj"))=0)=$AS$1)*0.5)</f>
        <v/>
      </c>
      <c r="FT44" s="6" t="str">
        <f>IF(OR(FS$6=0,COUNTIF(Feries,FS$6)&gt;0,ISNONTEXT($A44)),"",
((COUNTIFS(SaisiePers,$A44,SaisieDebut,"&lt;="&amp;FS$6,SaisieFin,"&gt;"&amp;FS$6,SaisieJour,"")+
COUNTIFS(SaisiePers,$A44,SaisieDebut,"&lt;="&amp;FS$6,SaisieFin,FS$6,SaisieSoir,Paramètres!$B$3,SaisieJour,"")+
COUNTIFS(SaisiePers,$A44,SaisieDebut,"&lt;="&amp;FS$6,SaisieFin,"&gt;"&amp;FS$6,SaisieSoir,Paramètres!$B$3,SaisieJour,TEXT(FS$6,"jjjj"))=0)=$AS$1)*0.5)</f>
        <v/>
      </c>
      <c r="FU44" s="6" t="str">
        <f>IF(OR(FU$6=0,COUNTIF(Feries,FU$6)&gt;0,ISNONTEXT($A44)),"",
((COUNTIFS(SaisiePers,$A44,SaisieDebut,"&lt;"&amp;FU$6,SaisieFin,"&gt;="&amp;FU$6,SaisieJour,"")+
COUNTIFS(SaisiePers,$A44,SaisieDebut,FU$6,SaisieFin,"&gt;="&amp;FU$6,SaisieMatin,Paramètres!$A$2,SaisieJour,"")+
COUNTIFS(SaisiePers,$A44,SaisieDebut,"&lt;"&amp;FU$6,SaisieFin,"&gt;="&amp;FU$6,SaisieMatin,Paramètres!$A$2,SaisieJour,TEXT(FU$6,"jjjj"))=0)=$AS$1)*0.5)</f>
        <v/>
      </c>
      <c r="FV44" s="6" t="str">
        <f>IF(OR(FU$6=0,COUNTIF(Feries,FU$6)&gt;0,ISNONTEXT($A44)),"",
((COUNTIFS(SaisiePers,$A44,SaisieDebut,"&lt;="&amp;FU$6,SaisieFin,"&gt;"&amp;FU$6,SaisieJour,"")+
COUNTIFS(SaisiePers,$A44,SaisieDebut,"&lt;="&amp;FU$6,SaisieFin,FU$6,SaisieSoir,Paramètres!$B$3,SaisieJour,"")+
COUNTIFS(SaisiePers,$A44,SaisieDebut,"&lt;="&amp;FU$6,SaisieFin,"&gt;"&amp;FU$6,SaisieSoir,Paramètres!$B$3,SaisieJour,TEXT(FU$6,"jjjj"))=0)=$AS$1)*0.5)</f>
        <v/>
      </c>
      <c r="FW44" s="6" t="str">
        <f>IF(OR(FW$6=0,COUNTIF(Feries,FW$6)&gt;0,ISNONTEXT($A44)),"",
((COUNTIFS(SaisiePers,$A44,SaisieDebut,"&lt;"&amp;FW$6,SaisieFin,"&gt;="&amp;FW$6,SaisieJour,"")+
COUNTIFS(SaisiePers,$A44,SaisieDebut,FW$6,SaisieFin,"&gt;="&amp;FW$6,SaisieMatin,Paramètres!$A$2,SaisieJour,"")+
COUNTIFS(SaisiePers,$A44,SaisieDebut,"&lt;"&amp;FW$6,SaisieFin,"&gt;="&amp;FW$6,SaisieMatin,Paramètres!$A$2,SaisieJour,TEXT(FW$6,"jjjj"))=0)=$AS$1)*0.5)</f>
        <v/>
      </c>
      <c r="FX44" s="6" t="str">
        <f>IF(OR(FW$6=0,COUNTIF(Feries,FW$6)&gt;0,ISNONTEXT($A44)),"",
((COUNTIFS(SaisiePers,$A44,SaisieDebut,"&lt;="&amp;FW$6,SaisieFin,"&gt;"&amp;FW$6,SaisieJour,"")+
COUNTIFS(SaisiePers,$A44,SaisieDebut,"&lt;="&amp;FW$6,SaisieFin,FW$6,SaisieSoir,Paramètres!$B$3,SaisieJour,"")+
COUNTIFS(SaisiePers,$A44,SaisieDebut,"&lt;="&amp;FW$6,SaisieFin,"&gt;"&amp;FW$6,SaisieSoir,Paramètres!$B$3,SaisieJour,TEXT(FW$6,"jjjj"))=0)=$AS$1)*0.5)</f>
        <v/>
      </c>
      <c r="FY44" s="6" t="str">
        <f>IF(OR(FY$6=0,COUNTIF(Feries,FY$6)&gt;0,ISNONTEXT($A44)),"",
((COUNTIFS(SaisiePers,$A44,SaisieDebut,"&lt;"&amp;FY$6,SaisieFin,"&gt;="&amp;FY$6,SaisieJour,"")+
COUNTIFS(SaisiePers,$A44,SaisieDebut,FY$6,SaisieFin,"&gt;="&amp;FY$6,SaisieMatin,Paramètres!$A$2,SaisieJour,"")+
COUNTIFS(SaisiePers,$A44,SaisieDebut,"&lt;"&amp;FY$6,SaisieFin,"&gt;="&amp;FY$6,SaisieMatin,Paramètres!$A$2,SaisieJour,TEXT(FY$6,"jjjj"))=0)=$AS$1)*0.5)</f>
        <v/>
      </c>
      <c r="FZ44" s="6" t="str">
        <f>IF(OR(FY$6=0,COUNTIF(Feries,FY$6)&gt;0,ISNONTEXT($A44)),"",
((COUNTIFS(SaisiePers,$A44,SaisieDebut,"&lt;="&amp;FY$6,SaisieFin,"&gt;"&amp;FY$6,SaisieJour,"")+
COUNTIFS(SaisiePers,$A44,SaisieDebut,"&lt;="&amp;FY$6,SaisieFin,FY$6,SaisieSoir,Paramètres!$B$3,SaisieJour,"")+
COUNTIFS(SaisiePers,$A44,SaisieDebut,"&lt;="&amp;FY$6,SaisieFin,"&gt;"&amp;FY$6,SaisieSoir,Paramètres!$B$3,SaisieJour,TEXT(FY$6,"jjjj"))=0)=$AS$1)*0.5)</f>
        <v/>
      </c>
      <c r="GA44" s="6" t="str">
        <f>IF(OR(GA$6=0,COUNTIF(Feries,GA$6)&gt;0,ISNONTEXT($A44)),"",
((COUNTIFS(SaisiePers,$A44,SaisieDebut,"&lt;"&amp;GA$6,SaisieFin,"&gt;="&amp;GA$6,SaisieJour,"")+
COUNTIFS(SaisiePers,$A44,SaisieDebut,GA$6,SaisieFin,"&gt;="&amp;GA$6,SaisieMatin,Paramètres!$A$2,SaisieJour,"")+
COUNTIFS(SaisiePers,$A44,SaisieDebut,"&lt;"&amp;GA$6,SaisieFin,"&gt;="&amp;GA$6,SaisieMatin,Paramètres!$A$2,SaisieJour,TEXT(GA$6,"jjjj"))=0)=$AS$1)*0.5)</f>
        <v/>
      </c>
      <c r="GB44" s="6" t="str">
        <f>IF(OR(GA$6=0,COUNTIF(Feries,GA$6)&gt;0,ISNONTEXT($A44)),"",
((COUNTIFS(SaisiePers,$A44,SaisieDebut,"&lt;="&amp;GA$6,SaisieFin,"&gt;"&amp;GA$6,SaisieJour,"")+
COUNTIFS(SaisiePers,$A44,SaisieDebut,"&lt;="&amp;GA$6,SaisieFin,GA$6,SaisieSoir,Paramètres!$B$3,SaisieJour,"")+
COUNTIFS(SaisiePers,$A44,SaisieDebut,"&lt;="&amp;GA$6,SaisieFin,"&gt;"&amp;GA$6,SaisieSoir,Paramètres!$B$3,SaisieJour,TEXT(GA$6,"jjjj"))=0)=$AS$1)*0.5)</f>
        <v/>
      </c>
      <c r="GC44" s="6" t="str">
        <f>IF(OR(GC$6=0,COUNTIF(Feries,GC$6)&gt;0,ISNONTEXT($A44)),"",
((COUNTIFS(SaisiePers,$A44,SaisieDebut,"&lt;"&amp;GC$6,SaisieFin,"&gt;="&amp;GC$6,SaisieJour,"")+
COUNTIFS(SaisiePers,$A44,SaisieDebut,GC$6,SaisieFin,"&gt;="&amp;GC$6,SaisieMatin,Paramètres!$A$2,SaisieJour,"")+
COUNTIFS(SaisiePers,$A44,SaisieDebut,"&lt;"&amp;GC$6,SaisieFin,"&gt;="&amp;GC$6,SaisieMatin,Paramètres!$A$2,SaisieJour,TEXT(GC$6,"jjjj"))=0)=$AS$1)*0.5)</f>
        <v/>
      </c>
      <c r="GD44" s="6" t="str">
        <f>IF(OR(GC$6=0,COUNTIF(Feries,GC$6)&gt;0,ISNONTEXT($A44)),"",
((COUNTIFS(SaisiePers,$A44,SaisieDebut,"&lt;="&amp;GC$6,SaisieFin,"&gt;"&amp;GC$6,SaisieJour,"")+
COUNTIFS(SaisiePers,$A44,SaisieDebut,"&lt;="&amp;GC$6,SaisieFin,GC$6,SaisieSoir,Paramètres!$B$3,SaisieJour,"")+
COUNTIFS(SaisiePers,$A44,SaisieDebut,"&lt;="&amp;GC$6,SaisieFin,"&gt;"&amp;GC$6,SaisieSoir,Paramètres!$B$3,SaisieJour,TEXT(GC$6,"jjjj"))=0)=$AS$1)*0.5)</f>
        <v/>
      </c>
      <c r="GE44" s="6" t="str">
        <f>IF(OR(GE$6=0,COUNTIF(Feries,GE$6)&gt;0,ISNONTEXT($A44)),"",
((COUNTIFS(SaisiePers,$A44,SaisieDebut,"&lt;"&amp;GE$6,SaisieFin,"&gt;="&amp;GE$6,SaisieJour,"")+
COUNTIFS(SaisiePers,$A44,SaisieDebut,GE$6,SaisieFin,"&gt;="&amp;GE$6,SaisieMatin,Paramètres!$A$2,SaisieJour,"")+
COUNTIFS(SaisiePers,$A44,SaisieDebut,"&lt;"&amp;GE$6,SaisieFin,"&gt;="&amp;GE$6,SaisieMatin,Paramètres!$A$2,SaisieJour,TEXT(GE$6,"jjjj"))=0)=$AS$1)*0.5)</f>
        <v/>
      </c>
      <c r="GF44" s="6" t="str">
        <f>IF(OR(GE$6=0,COUNTIF(Feries,GE$6)&gt;0,ISNONTEXT($A44)),"",
((COUNTIFS(SaisiePers,$A44,SaisieDebut,"&lt;="&amp;GE$6,SaisieFin,"&gt;"&amp;GE$6,SaisieJour,"")+
COUNTIFS(SaisiePers,$A44,SaisieDebut,"&lt;="&amp;GE$6,SaisieFin,GE$6,SaisieSoir,Paramètres!$B$3,SaisieJour,"")+
COUNTIFS(SaisiePers,$A44,SaisieDebut,"&lt;="&amp;GE$6,SaisieFin,"&gt;"&amp;GE$6,SaisieSoir,Paramètres!$B$3,SaisieJour,TEXT(GE$6,"jjjj"))=0)=$AS$1)*0.5)</f>
        <v/>
      </c>
      <c r="GG44" s="6" t="str">
        <f>IF(OR(GG$6=0,COUNTIF(Feries,GG$6)&gt;0,ISNONTEXT($A44)),"",
((COUNTIFS(SaisiePers,$A44,SaisieDebut,"&lt;"&amp;GG$6,SaisieFin,"&gt;="&amp;GG$6,SaisieJour,"")+
COUNTIFS(SaisiePers,$A44,SaisieDebut,GG$6,SaisieFin,"&gt;="&amp;GG$6,SaisieMatin,Paramètres!$A$2,SaisieJour,"")+
COUNTIFS(SaisiePers,$A44,SaisieDebut,"&lt;"&amp;GG$6,SaisieFin,"&gt;="&amp;GG$6,SaisieMatin,Paramètres!$A$2,SaisieJour,TEXT(GG$6,"jjjj"))=0)=$AS$1)*0.5)</f>
        <v/>
      </c>
      <c r="GH44" s="6" t="str">
        <f>IF(OR(GG$6=0,COUNTIF(Feries,GG$6)&gt;0,ISNONTEXT($A44)),"",
((COUNTIFS(SaisiePers,$A44,SaisieDebut,"&lt;="&amp;GG$6,SaisieFin,"&gt;"&amp;GG$6,SaisieJour,"")+
COUNTIFS(SaisiePers,$A44,SaisieDebut,"&lt;="&amp;GG$6,SaisieFin,GG$6,SaisieSoir,Paramètres!$B$3,SaisieJour,"")+
COUNTIFS(SaisiePers,$A44,SaisieDebut,"&lt;="&amp;GG$6,SaisieFin,"&gt;"&amp;GG$6,SaisieSoir,Paramètres!$B$3,SaisieJour,TEXT(GG$6,"jjjj"))=0)=$AS$1)*0.5)</f>
        <v/>
      </c>
      <c r="GI44" s="6" t="str">
        <f>IF(OR(GI$6=0,COUNTIF(Feries,GI$6)&gt;0,ISNONTEXT($A44)),"",
((COUNTIFS(SaisiePers,$A44,SaisieDebut,"&lt;"&amp;GI$6,SaisieFin,"&gt;="&amp;GI$6,SaisieJour,"")+
COUNTIFS(SaisiePers,$A44,SaisieDebut,GI$6,SaisieFin,"&gt;="&amp;GI$6,SaisieMatin,Paramètres!$A$2,SaisieJour,"")+
COUNTIFS(SaisiePers,$A44,SaisieDebut,"&lt;"&amp;GI$6,SaisieFin,"&gt;="&amp;GI$6,SaisieMatin,Paramètres!$A$2,SaisieJour,TEXT(GI$6,"jjjj"))=0)=$AS$1)*0.5)</f>
        <v/>
      </c>
      <c r="GJ44" s="6" t="str">
        <f>IF(OR(GI$6=0,COUNTIF(Feries,GI$6)&gt;0,ISNONTEXT($A44)),"",
((COUNTIFS(SaisiePers,$A44,SaisieDebut,"&lt;="&amp;GI$6,SaisieFin,"&gt;"&amp;GI$6,SaisieJour,"")+
COUNTIFS(SaisiePers,$A44,SaisieDebut,"&lt;="&amp;GI$6,SaisieFin,GI$6,SaisieSoir,Paramètres!$B$3,SaisieJour,"")+
COUNTIFS(SaisiePers,$A44,SaisieDebut,"&lt;="&amp;GI$6,SaisieFin,"&gt;"&amp;GI$6,SaisieSoir,Paramètres!$B$3,SaisieJour,TEXT(GI$6,"jjjj"))=0)=$AS$1)*0.5)</f>
        <v/>
      </c>
      <c r="GK44" s="6" t="str">
        <f>IF(OR(GK$6=0,COUNTIF(Feries,GK$6)&gt;0,ISNONTEXT($A44)),"",
((COUNTIFS(SaisiePers,$A44,SaisieDebut,"&lt;"&amp;GK$6,SaisieFin,"&gt;="&amp;GK$6,SaisieJour,"")+
COUNTIFS(SaisiePers,$A44,SaisieDebut,GK$6,SaisieFin,"&gt;="&amp;GK$6,SaisieMatin,Paramètres!$A$2,SaisieJour,"")+
COUNTIFS(SaisiePers,$A44,SaisieDebut,"&lt;"&amp;GK$6,SaisieFin,"&gt;="&amp;GK$6,SaisieMatin,Paramètres!$A$2,SaisieJour,TEXT(GK$6,"jjjj"))=0)=$AS$1)*0.5)</f>
        <v/>
      </c>
      <c r="GL44" s="6" t="str">
        <f>IF(OR(GK$6=0,COUNTIF(Feries,GK$6)&gt;0,ISNONTEXT($A44)),"",
((COUNTIFS(SaisiePers,$A44,SaisieDebut,"&lt;="&amp;GK$6,SaisieFin,"&gt;"&amp;GK$6,SaisieJour,"")+
COUNTIFS(SaisiePers,$A44,SaisieDebut,"&lt;="&amp;GK$6,SaisieFin,GK$6,SaisieSoir,Paramètres!$B$3,SaisieJour,"")+
COUNTIFS(SaisiePers,$A44,SaisieDebut,"&lt;="&amp;GK$6,SaisieFin,"&gt;"&amp;GK$6,SaisieSoir,Paramètres!$B$3,SaisieJour,TEXT(GK$6,"jjjj"))=0)=$AS$1)*0.5)</f>
        <v/>
      </c>
      <c r="GM44" s="6" t="str">
        <f>IF(OR(GM$6=0,COUNTIF(Feries,GM$6)&gt;0,ISNONTEXT($A44)),"",
((COUNTIFS(SaisiePers,$A44,SaisieDebut,"&lt;"&amp;GM$6,SaisieFin,"&gt;="&amp;GM$6,SaisieJour,"")+
COUNTIFS(SaisiePers,$A44,SaisieDebut,GM$6,SaisieFin,"&gt;="&amp;GM$6,SaisieMatin,Paramètres!$A$2,SaisieJour,"")+
COUNTIFS(SaisiePers,$A44,SaisieDebut,"&lt;"&amp;GM$6,SaisieFin,"&gt;="&amp;GM$6,SaisieMatin,Paramètres!$A$2,SaisieJour,TEXT(GM$6,"jjjj"))=0)=$AS$1)*0.5)</f>
        <v/>
      </c>
      <c r="GN44" s="6" t="str">
        <f>IF(OR(GM$6=0,COUNTIF(Feries,GM$6)&gt;0,ISNONTEXT($A44)),"",
((COUNTIFS(SaisiePers,$A44,SaisieDebut,"&lt;="&amp;GM$6,SaisieFin,"&gt;"&amp;GM$6,SaisieJour,"")+
COUNTIFS(SaisiePers,$A44,SaisieDebut,"&lt;="&amp;GM$6,SaisieFin,GM$6,SaisieSoir,Paramètres!$B$3,SaisieJour,"")+
COUNTIFS(SaisiePers,$A44,SaisieDebut,"&lt;="&amp;GM$6,SaisieFin,"&gt;"&amp;GM$6,SaisieSoir,Paramètres!$B$3,SaisieJour,TEXT(GM$6,"jjjj"))=0)=$AS$1)*0.5)</f>
        <v/>
      </c>
      <c r="GO44" s="6" t="str">
        <f>IF(OR(GO$6=0,COUNTIF(Feries,GO$6)&gt;0,ISNONTEXT($A44)),"",
((COUNTIFS(SaisiePers,$A44,SaisieDebut,"&lt;"&amp;GO$6,SaisieFin,"&gt;="&amp;GO$6,SaisieJour,"")+
COUNTIFS(SaisiePers,$A44,SaisieDebut,GO$6,SaisieFin,"&gt;="&amp;GO$6,SaisieMatin,Paramètres!$A$2,SaisieJour,"")+
COUNTIFS(SaisiePers,$A44,SaisieDebut,"&lt;"&amp;GO$6,SaisieFin,"&gt;="&amp;GO$6,SaisieMatin,Paramètres!$A$2,SaisieJour,TEXT(GO$6,"jjjj"))=0)=$AS$1)*0.5)</f>
        <v/>
      </c>
      <c r="GP44" s="6" t="str">
        <f>IF(OR(GO$6=0,COUNTIF(Feries,GO$6)&gt;0,ISNONTEXT($A44)),"",
((COUNTIFS(SaisiePers,$A44,SaisieDebut,"&lt;="&amp;GO$6,SaisieFin,"&gt;"&amp;GO$6,SaisieJour,"")+
COUNTIFS(SaisiePers,$A44,SaisieDebut,"&lt;="&amp;GO$6,SaisieFin,GO$6,SaisieSoir,Paramètres!$B$3,SaisieJour,"")+
COUNTIFS(SaisiePers,$A44,SaisieDebut,"&lt;="&amp;GO$6,SaisieFin,"&gt;"&amp;GO$6,SaisieSoir,Paramètres!$B$3,SaisieJour,TEXT(GO$6,"jjjj"))=0)=$AS$1)*0.5)</f>
        <v/>
      </c>
      <c r="GQ44" s="6" t="str">
        <f>IF(OR(GQ$6=0,COUNTIF(Feries,GQ$6)&gt;0,ISNONTEXT($A44)),"",
((COUNTIFS(SaisiePers,$A44,SaisieDebut,"&lt;"&amp;GQ$6,SaisieFin,"&gt;="&amp;GQ$6,SaisieJour,"")+
COUNTIFS(SaisiePers,$A44,SaisieDebut,GQ$6,SaisieFin,"&gt;="&amp;GQ$6,SaisieMatin,Paramètres!$A$2,SaisieJour,"")+
COUNTIFS(SaisiePers,$A44,SaisieDebut,"&lt;"&amp;GQ$6,SaisieFin,"&gt;="&amp;GQ$6,SaisieMatin,Paramètres!$A$2,SaisieJour,TEXT(GQ$6,"jjjj"))=0)=$AS$1)*0.5)</f>
        <v/>
      </c>
      <c r="GR44" s="6" t="str">
        <f>IF(OR(GQ$6=0,COUNTIF(Feries,GQ$6)&gt;0,ISNONTEXT($A44)),"",
((COUNTIFS(SaisiePers,$A44,SaisieDebut,"&lt;="&amp;GQ$6,SaisieFin,"&gt;"&amp;GQ$6,SaisieJour,"")+
COUNTIFS(SaisiePers,$A44,SaisieDebut,"&lt;="&amp;GQ$6,SaisieFin,GQ$6,SaisieSoir,Paramètres!$B$3,SaisieJour,"")+
COUNTIFS(SaisiePers,$A44,SaisieDebut,"&lt;="&amp;GQ$6,SaisieFin,"&gt;"&amp;GQ$6,SaisieSoir,Paramètres!$B$3,SaisieJour,TEXT(GQ$6,"jjjj"))=0)=$AS$1)*0.5)</f>
        <v/>
      </c>
      <c r="GS44" s="6" t="str">
        <f>IF(OR(GS$6=0,COUNTIF(Feries,GS$6)&gt;0,ISNONTEXT($A44)),"",
((COUNTIFS(SaisiePers,$A44,SaisieDebut,"&lt;"&amp;GS$6,SaisieFin,"&gt;="&amp;GS$6,SaisieJour,"")+
COUNTIFS(SaisiePers,$A44,SaisieDebut,GS$6,SaisieFin,"&gt;="&amp;GS$6,SaisieMatin,Paramètres!$A$2,SaisieJour,"")+
COUNTIFS(SaisiePers,$A44,SaisieDebut,"&lt;"&amp;GS$6,SaisieFin,"&gt;="&amp;GS$6,SaisieMatin,Paramètres!$A$2,SaisieJour,TEXT(GS$6,"jjjj"))=0)=$AS$1)*0.5)</f>
        <v/>
      </c>
      <c r="GT44" s="6" t="str">
        <f>IF(OR(GS$6=0,COUNTIF(Feries,GS$6)&gt;0,ISNONTEXT($A44)),"",
((COUNTIFS(SaisiePers,$A44,SaisieDebut,"&lt;="&amp;GS$6,SaisieFin,"&gt;"&amp;GS$6,SaisieJour,"")+
COUNTIFS(SaisiePers,$A44,SaisieDebut,"&lt;="&amp;GS$6,SaisieFin,GS$6,SaisieSoir,Paramètres!$B$3,SaisieJour,"")+
COUNTIFS(SaisiePers,$A44,SaisieDebut,"&lt;="&amp;GS$6,SaisieFin,"&gt;"&amp;GS$6,SaisieSoir,Paramètres!$B$3,SaisieJour,TEXT(GS$6,"jjjj"))=0)=$AS$1)*0.5)</f>
        <v/>
      </c>
      <c r="GU44" s="6" t="str">
        <f>IF(OR(GU$6=0,COUNTIF(Feries,GU$6)&gt;0,ISNONTEXT($A44)),"",
((COUNTIFS(SaisiePers,$A44,SaisieDebut,"&lt;"&amp;GU$6,SaisieFin,"&gt;="&amp;GU$6,SaisieJour,"")+
COUNTIFS(SaisiePers,$A44,SaisieDebut,GU$6,SaisieFin,"&gt;="&amp;GU$6,SaisieMatin,Paramètres!$A$2,SaisieJour,"")+
COUNTIFS(SaisiePers,$A44,SaisieDebut,"&lt;"&amp;GU$6,SaisieFin,"&gt;="&amp;GU$6,SaisieMatin,Paramètres!$A$2,SaisieJour,TEXT(GU$6,"jjjj"))=0)=$AS$1)*0.5)</f>
        <v/>
      </c>
      <c r="GV44" s="6" t="str">
        <f>IF(OR(GU$6=0,COUNTIF(Feries,GU$6)&gt;0,ISNONTEXT($A44)),"",
((COUNTIFS(SaisiePers,$A44,SaisieDebut,"&lt;="&amp;GU$6,SaisieFin,"&gt;"&amp;GU$6,SaisieJour,"")+
COUNTIFS(SaisiePers,$A44,SaisieDebut,"&lt;="&amp;GU$6,SaisieFin,GU$6,SaisieSoir,Paramètres!$B$3,SaisieJour,"")+
COUNTIFS(SaisiePers,$A44,SaisieDebut,"&lt;="&amp;GU$6,SaisieFin,"&gt;"&amp;GU$6,SaisieSoir,Paramètres!$B$3,SaisieJour,TEXT(GU$6,"jjjj"))=0)=$AS$1)*0.5)</f>
        <v/>
      </c>
      <c r="GW44" s="6" t="str">
        <f>IF(OR(GW$6=0,COUNTIF(Feries,GW$6)&gt;0,ISNONTEXT($A44)),"",
((COUNTIFS(SaisiePers,$A44,SaisieDebut,"&lt;"&amp;GW$6,SaisieFin,"&gt;="&amp;GW$6,SaisieJour,"")+
COUNTIFS(SaisiePers,$A44,SaisieDebut,GW$6,SaisieFin,"&gt;="&amp;GW$6,SaisieMatin,Paramètres!$A$2,SaisieJour,"")+
COUNTIFS(SaisiePers,$A44,SaisieDebut,"&lt;"&amp;GW$6,SaisieFin,"&gt;="&amp;GW$6,SaisieMatin,Paramètres!$A$2,SaisieJour,TEXT(GW$6,"jjjj"))=0)=$AS$1)*0.5)</f>
        <v/>
      </c>
      <c r="GX44" s="6" t="str">
        <f>IF(OR(GW$6=0,COUNTIF(Feries,GW$6)&gt;0,ISNONTEXT($A44)),"",
((COUNTIFS(SaisiePers,$A44,SaisieDebut,"&lt;="&amp;GW$6,SaisieFin,"&gt;"&amp;GW$6,SaisieJour,"")+
COUNTIFS(SaisiePers,$A44,SaisieDebut,"&lt;="&amp;GW$6,SaisieFin,GW$6,SaisieSoir,Paramètres!$B$3,SaisieJour,"")+
COUNTIFS(SaisiePers,$A44,SaisieDebut,"&lt;="&amp;GW$6,SaisieFin,"&gt;"&amp;GW$6,SaisieSoir,Paramètres!$B$3,SaisieJour,TEXT(GW$6,"jjjj"))=0)=$AS$1)*0.5)</f>
        <v/>
      </c>
      <c r="GY44" s="6" t="str">
        <f>IF(OR(GY$6=0,COUNTIF(Feries,GY$6)&gt;0,ISNONTEXT($A44)),"",
((COUNTIFS(SaisiePers,$A44,SaisieDebut,"&lt;"&amp;GY$6,SaisieFin,"&gt;="&amp;GY$6,SaisieJour,"")+
COUNTIFS(SaisiePers,$A44,SaisieDebut,GY$6,SaisieFin,"&gt;="&amp;GY$6,SaisieMatin,Paramètres!$A$2,SaisieJour,"")+
COUNTIFS(SaisiePers,$A44,SaisieDebut,"&lt;"&amp;GY$6,SaisieFin,"&gt;="&amp;GY$6,SaisieMatin,Paramètres!$A$2,SaisieJour,TEXT(GY$6,"jjjj"))=0)=$AS$1)*0.5)</f>
        <v/>
      </c>
      <c r="GZ44" s="6" t="str">
        <f>IF(OR(GY$6=0,COUNTIF(Feries,GY$6)&gt;0,ISNONTEXT($A44)),"",
((COUNTIFS(SaisiePers,$A44,SaisieDebut,"&lt;="&amp;GY$6,SaisieFin,"&gt;"&amp;GY$6,SaisieJour,"")+
COUNTIFS(SaisiePers,$A44,SaisieDebut,"&lt;="&amp;GY$6,SaisieFin,GY$6,SaisieSoir,Paramètres!$B$3,SaisieJour,"")+
COUNTIFS(SaisiePers,$A44,SaisieDebut,"&lt;="&amp;GY$6,SaisieFin,"&gt;"&amp;GY$6,SaisieSoir,Paramètres!$B$3,SaisieJour,TEXT(GY$6,"jjjj"))=0)=$AS$1)*0.5)</f>
        <v/>
      </c>
      <c r="HA44" s="6" t="str">
        <f>IF(OR(HA$6=0,COUNTIF(Feries,HA$6)&gt;0,ISNONTEXT($A44)),"",
((COUNTIFS(SaisiePers,$A44,SaisieDebut,"&lt;"&amp;HA$6,SaisieFin,"&gt;="&amp;HA$6,SaisieJour,"")+
COUNTIFS(SaisiePers,$A44,SaisieDebut,HA$6,SaisieFin,"&gt;="&amp;HA$6,SaisieMatin,Paramètres!$A$2,SaisieJour,"")+
COUNTIFS(SaisiePers,$A44,SaisieDebut,"&lt;"&amp;HA$6,SaisieFin,"&gt;="&amp;HA$6,SaisieMatin,Paramètres!$A$2,SaisieJour,TEXT(HA$6,"jjjj"))=0)=$AS$1)*0.5)</f>
        <v/>
      </c>
      <c r="HB44" s="6" t="str">
        <f>IF(OR(HA$6=0,COUNTIF(Feries,HA$6)&gt;0,ISNONTEXT($A44)),"",
((COUNTIFS(SaisiePers,$A44,SaisieDebut,"&lt;="&amp;HA$6,SaisieFin,"&gt;"&amp;HA$6,SaisieJour,"")+
COUNTIFS(SaisiePers,$A44,SaisieDebut,"&lt;="&amp;HA$6,SaisieFin,HA$6,SaisieSoir,Paramètres!$B$3,SaisieJour,"")+
COUNTIFS(SaisiePers,$A44,SaisieDebut,"&lt;="&amp;HA$6,SaisieFin,"&gt;"&amp;HA$6,SaisieSoir,Paramètres!$B$3,SaisieJour,TEXT(HA$6,"jjjj"))=0)=$AS$1)*0.5)</f>
        <v/>
      </c>
      <c r="HC44" s="6" t="str">
        <f>IF(OR(HC$6=0,COUNTIF(Feries,HC$6)&gt;0,ISNONTEXT($A44)),"",
((COUNTIFS(SaisiePers,$A44,SaisieDebut,"&lt;"&amp;HC$6,SaisieFin,"&gt;="&amp;HC$6,SaisieJour,"")+
COUNTIFS(SaisiePers,$A44,SaisieDebut,HC$6,SaisieFin,"&gt;="&amp;HC$6,SaisieMatin,Paramètres!$A$2,SaisieJour,"")+
COUNTIFS(SaisiePers,$A44,SaisieDebut,"&lt;"&amp;HC$6,SaisieFin,"&gt;="&amp;HC$6,SaisieMatin,Paramètres!$A$2,SaisieJour,TEXT(HC$6,"jjjj"))=0)=$AS$1)*0.5)</f>
        <v/>
      </c>
      <c r="HD44" s="6" t="str">
        <f>IF(OR(HC$6=0,COUNTIF(Feries,HC$6)&gt;0,ISNONTEXT($A44)),"",
((COUNTIFS(SaisiePers,$A44,SaisieDebut,"&lt;="&amp;HC$6,SaisieFin,"&gt;"&amp;HC$6,SaisieJour,"")+
COUNTIFS(SaisiePers,$A44,SaisieDebut,"&lt;="&amp;HC$6,SaisieFin,HC$6,SaisieSoir,Paramètres!$B$3,SaisieJour,"")+
COUNTIFS(SaisiePers,$A44,SaisieDebut,"&lt;="&amp;HC$6,SaisieFin,"&gt;"&amp;HC$6,SaisieSoir,Paramètres!$B$3,SaisieJour,TEXT(HC$6,"jjjj"))=0)=$AS$1)*0.5)</f>
        <v/>
      </c>
      <c r="HE44" s="6" t="str">
        <f>IF(OR(HE$6=0,COUNTIF(Feries,HE$6)&gt;0,ISNONTEXT($A44)),"",
((COUNTIFS(SaisiePers,$A44,SaisieDebut,"&lt;"&amp;HE$6,SaisieFin,"&gt;="&amp;HE$6,SaisieJour,"")+
COUNTIFS(SaisiePers,$A44,SaisieDebut,HE$6,SaisieFin,"&gt;="&amp;HE$6,SaisieMatin,Paramètres!$A$2,SaisieJour,"")+
COUNTIFS(SaisiePers,$A44,SaisieDebut,"&lt;"&amp;HE$6,SaisieFin,"&gt;="&amp;HE$6,SaisieMatin,Paramètres!$A$2,SaisieJour,TEXT(HE$6,"jjjj"))=0)=$AS$1)*0.5)</f>
        <v/>
      </c>
      <c r="HF44" s="6" t="str">
        <f>IF(OR(HE$6=0,COUNTIF(Feries,HE$6)&gt;0,ISNONTEXT($A44)),"",
((COUNTIFS(SaisiePers,$A44,SaisieDebut,"&lt;="&amp;HE$6,SaisieFin,"&gt;"&amp;HE$6,SaisieJour,"")+
COUNTIFS(SaisiePers,$A44,SaisieDebut,"&lt;="&amp;HE$6,SaisieFin,HE$6,SaisieSoir,Paramètres!$B$3,SaisieJour,"")+
COUNTIFS(SaisiePers,$A44,SaisieDebut,"&lt;="&amp;HE$6,SaisieFin,"&gt;"&amp;HE$6,SaisieSoir,Paramètres!$B$3,SaisieJour,TEXT(HE$6,"jjjj"))=0)=$AS$1)*0.5)</f>
        <v/>
      </c>
      <c r="HG44" s="6" t="str">
        <f>IF(OR(HG$6=0,COUNTIF(Feries,HG$6)&gt;0,ISNONTEXT($A44)),"",
((COUNTIFS(SaisiePers,$A44,SaisieDebut,"&lt;"&amp;HG$6,SaisieFin,"&gt;="&amp;HG$6,SaisieJour,"")+
COUNTIFS(SaisiePers,$A44,SaisieDebut,HG$6,SaisieFin,"&gt;="&amp;HG$6,SaisieMatin,Paramètres!$A$2,SaisieJour,"")+
COUNTIFS(SaisiePers,$A44,SaisieDebut,"&lt;"&amp;HG$6,SaisieFin,"&gt;="&amp;HG$6,SaisieMatin,Paramètres!$A$2,SaisieJour,TEXT(HG$6,"jjjj"))=0)=$AS$1)*0.5)</f>
        <v/>
      </c>
      <c r="HH44" s="6" t="str">
        <f>IF(OR(HG$6=0,COUNTIF(Feries,HG$6)&gt;0,ISNONTEXT($A44)),"",
((COUNTIFS(SaisiePers,$A44,SaisieDebut,"&lt;="&amp;HG$6,SaisieFin,"&gt;"&amp;HG$6,SaisieJour,"")+
COUNTIFS(SaisiePers,$A44,SaisieDebut,"&lt;="&amp;HG$6,SaisieFin,HG$6,SaisieSoir,Paramètres!$B$3,SaisieJour,"")+
COUNTIFS(SaisiePers,$A44,SaisieDebut,"&lt;="&amp;HG$6,SaisieFin,"&gt;"&amp;HG$6,SaisieSoir,Paramètres!$B$3,SaisieJour,TEXT(HG$6,"jjjj"))=0)=$AS$1)*0.5)</f>
        <v/>
      </c>
      <c r="HI44" s="6" t="str">
        <f>IF(OR(HI$6=0,COUNTIF(Feries,HI$6)&gt;0,ISNONTEXT($A44)),"",
((COUNTIFS(SaisiePers,$A44,SaisieDebut,"&lt;"&amp;HI$6,SaisieFin,"&gt;="&amp;HI$6,SaisieJour,"")+
COUNTIFS(SaisiePers,$A44,SaisieDebut,HI$6,SaisieFin,"&gt;="&amp;HI$6,SaisieMatin,Paramètres!$A$2,SaisieJour,"")+
COUNTIFS(SaisiePers,$A44,SaisieDebut,"&lt;"&amp;HI$6,SaisieFin,"&gt;="&amp;HI$6,SaisieMatin,Paramètres!$A$2,SaisieJour,TEXT(HI$6,"jjjj"))=0)=$AS$1)*0.5)</f>
        <v/>
      </c>
      <c r="HJ44" s="6" t="str">
        <f>IF(OR(HI$6=0,COUNTIF(Feries,HI$6)&gt;0,ISNONTEXT($A44)),"",
((COUNTIFS(SaisiePers,$A44,SaisieDebut,"&lt;="&amp;HI$6,SaisieFin,"&gt;"&amp;HI$6,SaisieJour,"")+
COUNTIFS(SaisiePers,$A44,SaisieDebut,"&lt;="&amp;HI$6,SaisieFin,HI$6,SaisieSoir,Paramètres!$B$3,SaisieJour,"")+
COUNTIFS(SaisiePers,$A44,SaisieDebut,"&lt;="&amp;HI$6,SaisieFin,"&gt;"&amp;HI$6,SaisieSoir,Paramètres!$B$3,SaisieJour,TEXT(HI$6,"jjjj"))=0)=$AS$1)*0.5)</f>
        <v/>
      </c>
      <c r="HK44" s="6" t="str">
        <f>IF(OR(HK$6=0,COUNTIF(Feries,HK$6)&gt;0,ISNONTEXT($A44)),"",
((COUNTIFS(SaisiePers,$A44,SaisieDebut,"&lt;"&amp;HK$6,SaisieFin,"&gt;="&amp;HK$6,SaisieJour,"")+
COUNTIFS(SaisiePers,$A44,SaisieDebut,HK$6,SaisieFin,"&gt;="&amp;HK$6,SaisieMatin,Paramètres!$A$2,SaisieJour,"")+
COUNTIFS(SaisiePers,$A44,SaisieDebut,"&lt;"&amp;HK$6,SaisieFin,"&gt;="&amp;HK$6,SaisieMatin,Paramètres!$A$2,SaisieJour,TEXT(HK$6,"jjjj"))=0)=$AS$1)*0.5)</f>
        <v/>
      </c>
      <c r="HL44" s="6" t="str">
        <f>IF(OR(HK$6=0,COUNTIF(Feries,HK$6)&gt;0,ISNONTEXT($A44)),"",
((COUNTIFS(SaisiePers,$A44,SaisieDebut,"&lt;="&amp;HK$6,SaisieFin,"&gt;"&amp;HK$6,SaisieJour,"")+
COUNTIFS(SaisiePers,$A44,SaisieDebut,"&lt;="&amp;HK$6,SaisieFin,HK$6,SaisieSoir,Paramètres!$B$3,SaisieJour,"")+
COUNTIFS(SaisiePers,$A44,SaisieDebut,"&lt;="&amp;HK$6,SaisieFin,"&gt;"&amp;HK$6,SaisieSoir,Paramètres!$B$3,SaisieJour,TEXT(HK$6,"jjjj"))=0)=$AS$1)*0.5)</f>
        <v/>
      </c>
      <c r="HM44" s="6" t="str">
        <f>IF(OR(HM$6=0,COUNTIF(Feries,HM$6)&gt;0,ISNONTEXT($A44)),"",
((COUNTIFS(SaisiePers,$A44,SaisieDebut,"&lt;"&amp;HM$6,SaisieFin,"&gt;="&amp;HM$6,SaisieJour,"")+
COUNTIFS(SaisiePers,$A44,SaisieDebut,HM$6,SaisieFin,"&gt;="&amp;HM$6,SaisieMatin,Paramètres!$A$2,SaisieJour,"")+
COUNTIFS(SaisiePers,$A44,SaisieDebut,"&lt;"&amp;HM$6,SaisieFin,"&gt;="&amp;HM$6,SaisieMatin,Paramètres!$A$2,SaisieJour,TEXT(HM$6,"jjjj"))=0)=$AS$1)*0.5)</f>
        <v/>
      </c>
      <c r="HN44" s="6" t="str">
        <f>IF(OR(HM$6=0,COUNTIF(Feries,HM$6)&gt;0,ISNONTEXT($A44)),"",
((COUNTIFS(SaisiePers,$A44,SaisieDebut,"&lt;="&amp;HM$6,SaisieFin,"&gt;"&amp;HM$6,SaisieJour,"")+
COUNTIFS(SaisiePers,$A44,SaisieDebut,"&lt;="&amp;HM$6,SaisieFin,HM$6,SaisieSoir,Paramètres!$B$3,SaisieJour,"")+
COUNTIFS(SaisiePers,$A44,SaisieDebut,"&lt;="&amp;HM$6,SaisieFin,"&gt;"&amp;HM$6,SaisieSoir,Paramètres!$B$3,SaisieJour,TEXT(HM$6,"jjjj"))=0)=$AS$1)*0.5)</f>
        <v/>
      </c>
      <c r="HO44" s="6" t="str">
        <f>IF(OR(HO$6=0,COUNTIF(Feries,HO$6)&gt;0,ISNONTEXT($A44)),"",
((COUNTIFS(SaisiePers,$A44,SaisieDebut,"&lt;"&amp;HO$6,SaisieFin,"&gt;="&amp;HO$6,SaisieJour,"")+
COUNTIFS(SaisiePers,$A44,SaisieDebut,HO$6,SaisieFin,"&gt;="&amp;HO$6,SaisieMatin,Paramètres!$A$2,SaisieJour,"")+
COUNTIFS(SaisiePers,$A44,SaisieDebut,"&lt;"&amp;HO$6,SaisieFin,"&gt;="&amp;HO$6,SaisieMatin,Paramètres!$A$2,SaisieJour,TEXT(HO$6,"jjjj"))=0)=$AS$1)*0.5)</f>
        <v/>
      </c>
      <c r="HP44" s="6" t="str">
        <f>IF(OR(HO$6=0,COUNTIF(Feries,HO$6)&gt;0,ISNONTEXT($A44)),"",
((COUNTIFS(SaisiePers,$A44,SaisieDebut,"&lt;="&amp;HO$6,SaisieFin,"&gt;"&amp;HO$6,SaisieJour,"")+
COUNTIFS(SaisiePers,$A44,SaisieDebut,"&lt;="&amp;HO$6,SaisieFin,HO$6,SaisieSoir,Paramètres!$B$3,SaisieJour,"")+
COUNTIFS(SaisiePers,$A44,SaisieDebut,"&lt;="&amp;HO$6,SaisieFin,"&gt;"&amp;HO$6,SaisieSoir,Paramètres!$B$3,SaisieJour,TEXT(HO$6,"jjjj"))=0)=$AS$1)*0.5)</f>
        <v/>
      </c>
      <c r="HQ44" s="6" t="str">
        <f>IF(OR(HQ$6=0,COUNTIF(Feries,HQ$6)&gt;0,ISNONTEXT($A44)),"",
((COUNTIFS(SaisiePers,$A44,SaisieDebut,"&lt;"&amp;HQ$6,SaisieFin,"&gt;="&amp;HQ$6,SaisieJour,"")+
COUNTIFS(SaisiePers,$A44,SaisieDebut,HQ$6,SaisieFin,"&gt;="&amp;HQ$6,SaisieMatin,Paramètres!$A$2,SaisieJour,"")+
COUNTIFS(SaisiePers,$A44,SaisieDebut,"&lt;"&amp;HQ$6,SaisieFin,"&gt;="&amp;HQ$6,SaisieMatin,Paramètres!$A$2,SaisieJour,TEXT(HQ$6,"jjjj"))=0)=$AS$1)*0.5)</f>
        <v/>
      </c>
      <c r="HR44" s="6" t="str">
        <f>IF(OR(HQ$6=0,COUNTIF(Feries,HQ$6)&gt;0,ISNONTEXT($A44)),"",
((COUNTIFS(SaisiePers,$A44,SaisieDebut,"&lt;="&amp;HQ$6,SaisieFin,"&gt;"&amp;HQ$6,SaisieJour,"")+
COUNTIFS(SaisiePers,$A44,SaisieDebut,"&lt;="&amp;HQ$6,SaisieFin,HQ$6,SaisieSoir,Paramètres!$B$3,SaisieJour,"")+
COUNTIFS(SaisiePers,$A44,SaisieDebut,"&lt;="&amp;HQ$6,SaisieFin,"&gt;"&amp;HQ$6,SaisieSoir,Paramètres!$B$3,SaisieJour,TEXT(HQ$6,"jjjj"))=0)=$AS$1)*0.5)</f>
        <v/>
      </c>
      <c r="HS44" s="6" t="str">
        <f>IF(OR(HS$6=0,COUNTIF(Feries,HS$6)&gt;0,ISNONTEXT($A44)),"",
((COUNTIFS(SaisiePers,$A44,SaisieDebut,"&lt;"&amp;HS$6,SaisieFin,"&gt;="&amp;HS$6,SaisieJour,"")+
COUNTIFS(SaisiePers,$A44,SaisieDebut,HS$6,SaisieFin,"&gt;="&amp;HS$6,SaisieMatin,Paramètres!$A$2,SaisieJour,"")+
COUNTIFS(SaisiePers,$A44,SaisieDebut,"&lt;"&amp;HS$6,SaisieFin,"&gt;="&amp;HS$6,SaisieMatin,Paramètres!$A$2,SaisieJour,TEXT(HS$6,"jjjj"))=0)=$AS$1)*0.5)</f>
        <v/>
      </c>
      <c r="HT44" s="6" t="str">
        <f>IF(OR(HS$6=0,COUNTIF(Feries,HS$6)&gt;0,ISNONTEXT($A44)),"",
((COUNTIFS(SaisiePers,$A44,SaisieDebut,"&lt;="&amp;HS$6,SaisieFin,"&gt;"&amp;HS$6,SaisieJour,"")+
COUNTIFS(SaisiePers,$A44,SaisieDebut,"&lt;="&amp;HS$6,SaisieFin,HS$6,SaisieSoir,Paramètres!$B$3,SaisieJour,"")+
COUNTIFS(SaisiePers,$A44,SaisieDebut,"&lt;="&amp;HS$6,SaisieFin,"&gt;"&amp;HS$6,SaisieSoir,Paramètres!$B$3,SaisieJour,TEXT(HS$6,"jjjj"))=0)=$AS$1)*0.5)</f>
        <v/>
      </c>
      <c r="HU44" s="6" t="str">
        <f>IF(OR(HU$6=0,COUNTIF(Feries,HU$6)&gt;0,ISNONTEXT($A44)),"",
((COUNTIFS(SaisiePers,$A44,SaisieDebut,"&lt;"&amp;HU$6,SaisieFin,"&gt;="&amp;HU$6,SaisieJour,"")+
COUNTIFS(SaisiePers,$A44,SaisieDebut,HU$6,SaisieFin,"&gt;="&amp;HU$6,SaisieMatin,Paramètres!$A$2,SaisieJour,"")+
COUNTIFS(SaisiePers,$A44,SaisieDebut,"&lt;"&amp;HU$6,SaisieFin,"&gt;="&amp;HU$6,SaisieMatin,Paramètres!$A$2,SaisieJour,TEXT(HU$6,"jjjj"))=0)=$AS$1)*0.5)</f>
        <v/>
      </c>
      <c r="HV44" s="6" t="str">
        <f>IF(OR(HU$6=0,COUNTIF(Feries,HU$6)&gt;0,ISNONTEXT($A44)),"",
((COUNTIFS(SaisiePers,$A44,SaisieDebut,"&lt;="&amp;HU$6,SaisieFin,"&gt;"&amp;HU$6,SaisieJour,"")+
COUNTIFS(SaisiePers,$A44,SaisieDebut,"&lt;="&amp;HU$6,SaisieFin,HU$6,SaisieSoir,Paramètres!$B$3,SaisieJour,"")+
COUNTIFS(SaisiePers,$A44,SaisieDebut,"&lt;="&amp;HU$6,SaisieFin,"&gt;"&amp;HU$6,SaisieSoir,Paramètres!$B$3,SaisieJour,TEXT(HU$6,"jjjj"))=0)=$AS$1)*0.5)</f>
        <v/>
      </c>
      <c r="HW44" s="6" t="str">
        <f>IF(OR(HW$6=0,COUNTIF(Feries,HW$6)&gt;0,ISNONTEXT($A44)),"",
((COUNTIFS(SaisiePers,$A44,SaisieDebut,"&lt;"&amp;HW$6,SaisieFin,"&gt;="&amp;HW$6,SaisieJour,"")+
COUNTIFS(SaisiePers,$A44,SaisieDebut,HW$6,SaisieFin,"&gt;="&amp;HW$6,SaisieMatin,Paramètres!$A$2,SaisieJour,"")+
COUNTIFS(SaisiePers,$A44,SaisieDebut,"&lt;"&amp;HW$6,SaisieFin,"&gt;="&amp;HW$6,SaisieMatin,Paramètres!$A$2,SaisieJour,TEXT(HW$6,"jjjj"))=0)=$AS$1)*0.5)</f>
        <v/>
      </c>
      <c r="HX44" s="6" t="str">
        <f>IF(OR(HW$6=0,COUNTIF(Feries,HW$6)&gt;0,ISNONTEXT($A44)),"",
((COUNTIFS(SaisiePers,$A44,SaisieDebut,"&lt;="&amp;HW$6,SaisieFin,"&gt;"&amp;HW$6,SaisieJour,"")+
COUNTIFS(SaisiePers,$A44,SaisieDebut,"&lt;="&amp;HW$6,SaisieFin,HW$6,SaisieSoir,Paramètres!$B$3,SaisieJour,"")+
COUNTIFS(SaisiePers,$A44,SaisieDebut,"&lt;="&amp;HW$6,SaisieFin,"&gt;"&amp;HW$6,SaisieSoir,Paramètres!$B$3,SaisieJour,TEXT(HW$6,"jjjj"))=0)=$AS$1)*0.5)</f>
        <v/>
      </c>
      <c r="HY44" s="6" t="str">
        <f>IF(OR(HY$6=0,COUNTIF(Feries,HY$6)&gt;0,ISNONTEXT($A44)),"",
((COUNTIFS(SaisiePers,$A44,SaisieDebut,"&lt;"&amp;HY$6,SaisieFin,"&gt;="&amp;HY$6,SaisieJour,"")+
COUNTIFS(SaisiePers,$A44,SaisieDebut,HY$6,SaisieFin,"&gt;="&amp;HY$6,SaisieMatin,Paramètres!$A$2,SaisieJour,"")+
COUNTIFS(SaisiePers,$A44,SaisieDebut,"&lt;"&amp;HY$6,SaisieFin,"&gt;="&amp;HY$6,SaisieMatin,Paramètres!$A$2,SaisieJour,TEXT(HY$6,"jjjj"))=0)=$AS$1)*0.5)</f>
        <v/>
      </c>
      <c r="HZ44" s="6" t="str">
        <f>IF(OR(HY$6=0,COUNTIF(Feries,HY$6)&gt;0,ISNONTEXT($A44)),"",
((COUNTIFS(SaisiePers,$A44,SaisieDebut,"&lt;="&amp;HY$6,SaisieFin,"&gt;"&amp;HY$6,SaisieJour,"")+
COUNTIFS(SaisiePers,$A44,SaisieDebut,"&lt;="&amp;HY$6,SaisieFin,HY$6,SaisieSoir,Paramètres!$B$3,SaisieJour,"")+
COUNTIFS(SaisiePers,$A44,SaisieDebut,"&lt;="&amp;HY$6,SaisieFin,"&gt;"&amp;HY$6,SaisieSoir,Paramètres!$B$3,SaisieJour,TEXT(HY$6,"jjjj"))=0)=$AS$1)*0.5)</f>
        <v/>
      </c>
      <c r="IA44" s="6" t="str">
        <f>IF(OR(IA$6=0,COUNTIF(Feries,IA$6)&gt;0,ISNONTEXT($A44)),"",
((COUNTIFS(SaisiePers,$A44,SaisieDebut,"&lt;"&amp;IA$6,SaisieFin,"&gt;="&amp;IA$6,SaisieJour,"")+
COUNTIFS(SaisiePers,$A44,SaisieDebut,IA$6,SaisieFin,"&gt;="&amp;IA$6,SaisieMatin,Paramètres!$A$2,SaisieJour,"")+
COUNTIFS(SaisiePers,$A44,SaisieDebut,"&lt;"&amp;IA$6,SaisieFin,"&gt;="&amp;IA$6,SaisieMatin,Paramètres!$A$2,SaisieJour,TEXT(IA$6,"jjjj"))=0)=$AS$1)*0.5)</f>
        <v/>
      </c>
      <c r="IB44" s="6" t="str">
        <f>IF(OR(IA$6=0,COUNTIF(Feries,IA$6)&gt;0,ISNONTEXT($A44)),"",
((COUNTIFS(SaisiePers,$A44,SaisieDebut,"&lt;="&amp;IA$6,SaisieFin,"&gt;"&amp;IA$6,SaisieJour,"")+
COUNTIFS(SaisiePers,$A44,SaisieDebut,"&lt;="&amp;IA$6,SaisieFin,IA$6,SaisieSoir,Paramètres!$B$3,SaisieJour,"")+
COUNTIFS(SaisiePers,$A44,SaisieDebut,"&lt;="&amp;IA$6,SaisieFin,"&gt;"&amp;IA$6,SaisieSoir,Paramètres!$B$3,SaisieJour,TEXT(IA$6,"jjjj"))=0)=$AS$1)*0.5)</f>
        <v/>
      </c>
      <c r="IC44" s="6" t="str">
        <f>IF(OR(IC$6=0,COUNTIF(Feries,IC$6)&gt;0,ISNONTEXT($A44)),"",
((COUNTIFS(SaisiePers,$A44,SaisieDebut,"&lt;"&amp;IC$6,SaisieFin,"&gt;="&amp;IC$6,SaisieJour,"")+
COUNTIFS(SaisiePers,$A44,SaisieDebut,IC$6,SaisieFin,"&gt;="&amp;IC$6,SaisieMatin,Paramètres!$A$2,SaisieJour,"")+
COUNTIFS(SaisiePers,$A44,SaisieDebut,"&lt;"&amp;IC$6,SaisieFin,"&gt;="&amp;IC$6,SaisieMatin,Paramètres!$A$2,SaisieJour,TEXT(IC$6,"jjjj"))=0)=$AS$1)*0.5)</f>
        <v/>
      </c>
      <c r="ID44" s="6" t="str">
        <f>IF(OR(IC$6=0,COUNTIF(Feries,IC$6)&gt;0,ISNONTEXT($A44)),"",
((COUNTIFS(SaisiePers,$A44,SaisieDebut,"&lt;="&amp;IC$6,SaisieFin,"&gt;"&amp;IC$6,SaisieJour,"")+
COUNTIFS(SaisiePers,$A44,SaisieDebut,"&lt;="&amp;IC$6,SaisieFin,IC$6,SaisieSoir,Paramètres!$B$3,SaisieJour,"")+
COUNTIFS(SaisiePers,$A44,SaisieDebut,"&lt;="&amp;IC$6,SaisieFin,"&gt;"&amp;IC$6,SaisieSoir,Paramètres!$B$3,SaisieJour,TEXT(IC$6,"jjjj"))=0)=$AS$1)*0.5)</f>
        <v/>
      </c>
      <c r="IE44" s="6" t="str">
        <f>IF(OR(IE$6=0,COUNTIF(Feries,IE$6)&gt;0,ISNONTEXT($A44)),"",
((COUNTIFS(SaisiePers,$A44,SaisieDebut,"&lt;"&amp;IE$6,SaisieFin,"&gt;="&amp;IE$6,SaisieJour,"")+
COUNTIFS(SaisiePers,$A44,SaisieDebut,IE$6,SaisieFin,"&gt;="&amp;IE$6,SaisieMatin,Paramètres!$A$2,SaisieJour,"")+
COUNTIFS(SaisiePers,$A44,SaisieDebut,"&lt;"&amp;IE$6,SaisieFin,"&gt;="&amp;IE$6,SaisieMatin,Paramètres!$A$2,SaisieJour,TEXT(IE$6,"jjjj"))=0)=$AS$1)*0.5)</f>
        <v/>
      </c>
      <c r="IF44" s="6" t="str">
        <f>IF(OR(IE$6=0,COUNTIF(Feries,IE$6)&gt;0,ISNONTEXT($A44)),"",
((COUNTIFS(SaisiePers,$A44,SaisieDebut,"&lt;="&amp;IE$6,SaisieFin,"&gt;"&amp;IE$6,SaisieJour,"")+
COUNTIFS(SaisiePers,$A44,SaisieDebut,"&lt;="&amp;IE$6,SaisieFin,IE$6,SaisieSoir,Paramètres!$B$3,SaisieJour,"")+
COUNTIFS(SaisiePers,$A44,SaisieDebut,"&lt;="&amp;IE$6,SaisieFin,"&gt;"&amp;IE$6,SaisieSoir,Paramètres!$B$3,SaisieJour,TEXT(IE$6,"jjjj"))=0)=$AS$1)*0.5)</f>
        <v/>
      </c>
      <c r="IG44" s="6" t="str">
        <f>IF(OR(IG$6=0,COUNTIF(Feries,IG$6)&gt;0,ISNONTEXT($A44)),"",
((COUNTIFS(SaisiePers,$A44,SaisieDebut,"&lt;"&amp;IG$6,SaisieFin,"&gt;="&amp;IG$6,SaisieJour,"")+
COUNTIFS(SaisiePers,$A44,SaisieDebut,IG$6,SaisieFin,"&gt;="&amp;IG$6,SaisieMatin,Paramètres!$A$2,SaisieJour,"")+
COUNTIFS(SaisiePers,$A44,SaisieDebut,"&lt;"&amp;IG$6,SaisieFin,"&gt;="&amp;IG$6,SaisieMatin,Paramètres!$A$2,SaisieJour,TEXT(IG$6,"jjjj"))=0)=$AS$1)*0.5)</f>
        <v/>
      </c>
      <c r="IH44" s="6" t="str">
        <f>IF(OR(IG$6=0,COUNTIF(Feries,IG$6)&gt;0,ISNONTEXT($A44)),"",
((COUNTIFS(SaisiePers,$A44,SaisieDebut,"&lt;="&amp;IG$6,SaisieFin,"&gt;"&amp;IG$6,SaisieJour,"")+
COUNTIFS(SaisiePers,$A44,SaisieDebut,"&lt;="&amp;IG$6,SaisieFin,IG$6,SaisieSoir,Paramètres!$B$3,SaisieJour,"")+
COUNTIFS(SaisiePers,$A44,SaisieDebut,"&lt;="&amp;IG$6,SaisieFin,"&gt;"&amp;IG$6,SaisieSoir,Paramètres!$B$3,SaisieJour,TEXT(IG$6,"jjjj"))=0)=$AS$1)*0.5)</f>
        <v/>
      </c>
      <c r="II44" s="6" t="str">
        <f>IF(OR(II$6=0,COUNTIF(Feries,II$6)&gt;0,ISNONTEXT($A44)),"",
((COUNTIFS(SaisiePers,$A44,SaisieDebut,"&lt;"&amp;II$6,SaisieFin,"&gt;="&amp;II$6,SaisieJour,"")+
COUNTIFS(SaisiePers,$A44,SaisieDebut,II$6,SaisieFin,"&gt;="&amp;II$6,SaisieMatin,Paramètres!$A$2,SaisieJour,"")+
COUNTIFS(SaisiePers,$A44,SaisieDebut,"&lt;"&amp;II$6,SaisieFin,"&gt;="&amp;II$6,SaisieMatin,Paramètres!$A$2,SaisieJour,TEXT(II$6,"jjjj"))=0)=$AS$1)*0.5)</f>
        <v/>
      </c>
      <c r="IJ44" s="6" t="str">
        <f>IF(OR(II$6=0,COUNTIF(Feries,II$6)&gt;0,ISNONTEXT($A44)),"",
((COUNTIFS(SaisiePers,$A44,SaisieDebut,"&lt;="&amp;II$6,SaisieFin,"&gt;"&amp;II$6,SaisieJour,"")+
COUNTIFS(SaisiePers,$A44,SaisieDebut,"&lt;="&amp;II$6,SaisieFin,II$6,SaisieSoir,Paramètres!$B$3,SaisieJour,"")+
COUNTIFS(SaisiePers,$A44,SaisieDebut,"&lt;="&amp;II$6,SaisieFin,"&gt;"&amp;II$6,SaisieSoir,Paramètres!$B$3,SaisieJour,TEXT(II$6,"jjjj"))=0)=$AS$1)*0.5)</f>
        <v/>
      </c>
      <c r="IK44" s="6" t="str">
        <f>IF(OR(IK$6=0,COUNTIF(Feries,IK$6)&gt;0,ISNONTEXT($A44)),"",
((COUNTIFS(SaisiePers,$A44,SaisieDebut,"&lt;"&amp;IK$6,SaisieFin,"&gt;="&amp;IK$6,SaisieJour,"")+
COUNTIFS(SaisiePers,$A44,SaisieDebut,IK$6,SaisieFin,"&gt;="&amp;IK$6,SaisieMatin,Paramètres!$A$2,SaisieJour,"")+
COUNTIFS(SaisiePers,$A44,SaisieDebut,"&lt;"&amp;IK$6,SaisieFin,"&gt;="&amp;IK$6,SaisieMatin,Paramètres!$A$2,SaisieJour,TEXT(IK$6,"jjjj"))=0)=$AS$1)*0.5)</f>
        <v/>
      </c>
      <c r="IL44" s="6" t="str">
        <f>IF(OR(IK$6=0,COUNTIF(Feries,IK$6)&gt;0,ISNONTEXT($A44)),"",
((COUNTIFS(SaisiePers,$A44,SaisieDebut,"&lt;="&amp;IK$6,SaisieFin,"&gt;"&amp;IK$6,SaisieJour,"")+
COUNTIFS(SaisiePers,$A44,SaisieDebut,"&lt;="&amp;IK$6,SaisieFin,IK$6,SaisieSoir,Paramètres!$B$3,SaisieJour,"")+
COUNTIFS(SaisiePers,$A44,SaisieDebut,"&lt;="&amp;IK$6,SaisieFin,"&gt;"&amp;IK$6,SaisieSoir,Paramètres!$B$3,SaisieJour,TEXT(IK$6,"jjjj"))=0)=$AS$1)*0.5)</f>
        <v/>
      </c>
      <c r="IM44" s="6" t="str">
        <f>IF(OR(IM$6=0,COUNTIF(Feries,IM$6)&gt;0,ISNONTEXT($A44)),"",
((COUNTIFS(SaisiePers,$A44,SaisieDebut,"&lt;"&amp;IM$6,SaisieFin,"&gt;="&amp;IM$6,SaisieJour,"")+
COUNTIFS(SaisiePers,$A44,SaisieDebut,IM$6,SaisieFin,"&gt;="&amp;IM$6,SaisieMatin,Paramètres!$A$2,SaisieJour,"")+
COUNTIFS(SaisiePers,$A44,SaisieDebut,"&lt;"&amp;IM$6,SaisieFin,"&gt;="&amp;IM$6,SaisieMatin,Paramètres!$A$2,SaisieJour,TEXT(IM$6,"jjjj"))=0)=$AS$1)*0.5)</f>
        <v/>
      </c>
      <c r="IN44" s="6" t="str">
        <f>IF(OR(IM$6=0,COUNTIF(Feries,IM$6)&gt;0,ISNONTEXT($A44)),"",
((COUNTIFS(SaisiePers,$A44,SaisieDebut,"&lt;="&amp;IM$6,SaisieFin,"&gt;"&amp;IM$6,SaisieJour,"")+
COUNTIFS(SaisiePers,$A44,SaisieDebut,"&lt;="&amp;IM$6,SaisieFin,IM$6,SaisieSoir,Paramètres!$B$3,SaisieJour,"")+
COUNTIFS(SaisiePers,$A44,SaisieDebut,"&lt;="&amp;IM$6,SaisieFin,"&gt;"&amp;IM$6,SaisieSoir,Paramètres!$B$3,SaisieJour,TEXT(IM$6,"jjjj"))=0)=$AS$1)*0.5)</f>
        <v/>
      </c>
      <c r="IO44" s="6" t="str">
        <f>IF(OR(IO$6=0,COUNTIF(Feries,IO$6)&gt;0,ISNONTEXT($A44)),"",
((COUNTIFS(SaisiePers,$A44,SaisieDebut,"&lt;"&amp;IO$6,SaisieFin,"&gt;="&amp;IO$6,SaisieJour,"")+
COUNTIFS(SaisiePers,$A44,SaisieDebut,IO$6,SaisieFin,"&gt;="&amp;IO$6,SaisieMatin,Paramètres!$A$2,SaisieJour,"")+
COUNTIFS(SaisiePers,$A44,SaisieDebut,"&lt;"&amp;IO$6,SaisieFin,"&gt;="&amp;IO$6,SaisieMatin,Paramètres!$A$2,SaisieJour,TEXT(IO$6,"jjjj"))=0)=$AS$1)*0.5)</f>
        <v/>
      </c>
      <c r="IP44" s="6" t="str">
        <f>IF(OR(IO$6=0,COUNTIF(Feries,IO$6)&gt;0,ISNONTEXT($A44)),"",
((COUNTIFS(SaisiePers,$A44,SaisieDebut,"&lt;="&amp;IO$6,SaisieFin,"&gt;"&amp;IO$6,SaisieJour,"")+
COUNTIFS(SaisiePers,$A44,SaisieDebut,"&lt;="&amp;IO$6,SaisieFin,IO$6,SaisieSoir,Paramètres!$B$3,SaisieJour,"")+
COUNTIFS(SaisiePers,$A44,SaisieDebut,"&lt;="&amp;IO$6,SaisieFin,"&gt;"&amp;IO$6,SaisieSoir,Paramètres!$B$3,SaisieJour,TEXT(IO$6,"jjjj"))=0)=$AS$1)*0.5)</f>
        <v/>
      </c>
      <c r="IQ44" s="6" t="str">
        <f>IF(OR(IQ$6=0,COUNTIF(Feries,IQ$6)&gt;0,ISNONTEXT($A44)),"",
((COUNTIFS(SaisiePers,$A44,SaisieDebut,"&lt;"&amp;IQ$6,SaisieFin,"&gt;="&amp;IQ$6,SaisieJour,"")+
COUNTIFS(SaisiePers,$A44,SaisieDebut,IQ$6,SaisieFin,"&gt;="&amp;IQ$6,SaisieMatin,Paramètres!$A$2,SaisieJour,"")+
COUNTIFS(SaisiePers,$A44,SaisieDebut,"&lt;"&amp;IQ$6,SaisieFin,"&gt;="&amp;IQ$6,SaisieMatin,Paramètres!$A$2,SaisieJour,TEXT(IQ$6,"jjjj"))=0)=$AS$1)*0.5)</f>
        <v/>
      </c>
      <c r="IR44" s="6" t="str">
        <f>IF(OR(IQ$6=0,COUNTIF(Feries,IQ$6)&gt;0,ISNONTEXT($A44)),"",
((COUNTIFS(SaisiePers,$A44,SaisieDebut,"&lt;="&amp;IQ$6,SaisieFin,"&gt;"&amp;IQ$6,SaisieJour,"")+
COUNTIFS(SaisiePers,$A44,SaisieDebut,"&lt;="&amp;IQ$6,SaisieFin,IQ$6,SaisieSoir,Paramètres!$B$3,SaisieJour,"")+
COUNTIFS(SaisiePers,$A44,SaisieDebut,"&lt;="&amp;IQ$6,SaisieFin,"&gt;"&amp;IQ$6,SaisieSoir,Paramètres!$B$3,SaisieJour,TEXT(IQ$6,"jjjj"))=0)=$AS$1)*0.5)</f>
        <v/>
      </c>
      <c r="IS44" s="6" t="str">
        <f>IF(OR(IS$6=0,COUNTIF(Feries,IS$6)&gt;0,ISNONTEXT($A44)),"",
((COUNTIFS(SaisiePers,$A44,SaisieDebut,"&lt;"&amp;IS$6,SaisieFin,"&gt;="&amp;IS$6,SaisieJour,"")+
COUNTIFS(SaisiePers,$A44,SaisieDebut,IS$6,SaisieFin,"&gt;="&amp;IS$6,SaisieMatin,Paramètres!$A$2,SaisieJour,"")+
COUNTIFS(SaisiePers,$A44,SaisieDebut,"&lt;"&amp;IS$6,SaisieFin,"&gt;="&amp;IS$6,SaisieMatin,Paramètres!$A$2,SaisieJour,TEXT(IS$6,"jjjj"))=0)=$AS$1)*0.5)</f>
        <v/>
      </c>
      <c r="IT44" s="6" t="str">
        <f>IF(OR(IS$6=0,COUNTIF(Feries,IS$6)&gt;0,ISNONTEXT($A44)),"",
((COUNTIFS(SaisiePers,$A44,SaisieDebut,"&lt;="&amp;IS$6,SaisieFin,"&gt;"&amp;IS$6,SaisieJour,"")+
COUNTIFS(SaisiePers,$A44,SaisieDebut,"&lt;="&amp;IS$6,SaisieFin,IS$6,SaisieSoir,Paramètres!$B$3,SaisieJour,"")+
COUNTIFS(SaisiePers,$A44,SaisieDebut,"&lt;="&amp;IS$6,SaisieFin,"&gt;"&amp;IS$6,SaisieSoir,Paramètres!$B$3,SaisieJour,TEXT(IS$6,"jjjj"))=0)=$AS$1)*0.5)</f>
        <v/>
      </c>
      <c r="IU44" s="6" t="str">
        <f>IF(OR(IU$6=0,COUNTIF(Feries,IU$6)&gt;0,ISNONTEXT($A44)),"",
((COUNTIFS(SaisiePers,$A44,SaisieDebut,"&lt;"&amp;IU$6,SaisieFin,"&gt;="&amp;IU$6,SaisieJour,"")+
COUNTIFS(SaisiePers,$A44,SaisieDebut,IU$6,SaisieFin,"&gt;="&amp;IU$6,SaisieMatin,Paramètres!$A$2,SaisieJour,"")+
COUNTIFS(SaisiePers,$A44,SaisieDebut,"&lt;"&amp;IU$6,SaisieFin,"&gt;="&amp;IU$6,SaisieMatin,Paramètres!$A$2,SaisieJour,TEXT(IU$6,"jjjj"))=0)=$AS$1)*0.5)</f>
        <v/>
      </c>
      <c r="IV44" s="6" t="str">
        <f>IF(OR(IU$6=0,COUNTIF(Feries,IU$6)&gt;0,ISNONTEXT($A44)),"",
((COUNTIFS(SaisiePers,$A44,SaisieDebut,"&lt;="&amp;IU$6,SaisieFin,"&gt;"&amp;IU$6,SaisieJour,"")+
COUNTIFS(SaisiePers,$A44,SaisieDebut,"&lt;="&amp;IU$6,SaisieFin,IU$6,SaisieSoir,Paramètres!$B$3,SaisieJour,"")+
COUNTIFS(SaisiePers,$A44,SaisieDebut,"&lt;="&amp;IU$6,SaisieFin,"&gt;"&amp;IU$6,SaisieSoir,Paramètres!$B$3,SaisieJour,TEXT(IU$6,"jjjj"))=0)=$AS$1)*0.5)</f>
        <v/>
      </c>
      <c r="IW44" s="6" t="str">
        <f>IF(OR(IW$6=0,COUNTIF(Feries,IW$6)&gt;0,ISNONTEXT($A44)),"",
((COUNTIFS(SaisiePers,$A44,SaisieDebut,"&lt;"&amp;IW$6,SaisieFin,"&gt;="&amp;IW$6,SaisieJour,"")+
COUNTIFS(SaisiePers,$A44,SaisieDebut,IW$6,SaisieFin,"&gt;="&amp;IW$6,SaisieMatin,Paramètres!$A$2,SaisieJour,"")+
COUNTIFS(SaisiePers,$A44,SaisieDebut,"&lt;"&amp;IW$6,SaisieFin,"&gt;="&amp;IW$6,SaisieMatin,Paramètres!$A$2,SaisieJour,TEXT(IW$6,"jjjj"))=0)=$AS$1)*0.5)</f>
        <v/>
      </c>
      <c r="IX44" s="6" t="str">
        <f>IF(OR(IW$6=0,COUNTIF(Feries,IW$6)&gt;0,ISNONTEXT($A44)),"",
((COUNTIFS(SaisiePers,$A44,SaisieDebut,"&lt;="&amp;IW$6,SaisieFin,"&gt;"&amp;IW$6,SaisieJour,"")+
COUNTIFS(SaisiePers,$A44,SaisieDebut,"&lt;="&amp;IW$6,SaisieFin,IW$6,SaisieSoir,Paramètres!$B$3,SaisieJour,"")+
COUNTIFS(SaisiePers,$A44,SaisieDebut,"&lt;="&amp;IW$6,SaisieFin,"&gt;"&amp;IW$6,SaisieSoir,Paramètres!$B$3,SaisieJour,TEXT(IW$6,"jjjj"))=0)=$AS$1)*0.5)</f>
        <v/>
      </c>
      <c r="IY44" s="6" t="str">
        <f>IF(OR(IY$6=0,COUNTIF(Feries,IY$6)&gt;0,ISNONTEXT($A44)),"",
((COUNTIFS(SaisiePers,$A44,SaisieDebut,"&lt;"&amp;IY$6,SaisieFin,"&gt;="&amp;IY$6,SaisieJour,"")+
COUNTIFS(SaisiePers,$A44,SaisieDebut,IY$6,SaisieFin,"&gt;="&amp;IY$6,SaisieMatin,Paramètres!$A$2,SaisieJour,"")+
COUNTIFS(SaisiePers,$A44,SaisieDebut,"&lt;"&amp;IY$6,SaisieFin,"&gt;="&amp;IY$6,SaisieMatin,Paramètres!$A$2,SaisieJour,TEXT(IY$6,"jjjj"))=0)=$AS$1)*0.5)</f>
        <v/>
      </c>
      <c r="IZ44" s="6" t="str">
        <f>IF(OR(IY$6=0,COUNTIF(Feries,IY$6)&gt;0,ISNONTEXT($A44)),"",
((COUNTIFS(SaisiePers,$A44,SaisieDebut,"&lt;="&amp;IY$6,SaisieFin,"&gt;"&amp;IY$6,SaisieJour,"")+
COUNTIFS(SaisiePers,$A44,SaisieDebut,"&lt;="&amp;IY$6,SaisieFin,IY$6,SaisieSoir,Paramètres!$B$3,SaisieJour,"")+
COUNTIFS(SaisiePers,$A44,SaisieDebut,"&lt;="&amp;IY$6,SaisieFin,"&gt;"&amp;IY$6,SaisieSoir,Paramètres!$B$3,SaisieJour,TEXT(IY$6,"jjjj"))=0)=$AS$1)*0.5)</f>
        <v/>
      </c>
      <c r="JA44" s="6" t="str">
        <f>IF(OR(JA$6=0,COUNTIF(Feries,JA$6)&gt;0,ISNONTEXT($A44)),"",
((COUNTIFS(SaisiePers,$A44,SaisieDebut,"&lt;"&amp;JA$6,SaisieFin,"&gt;="&amp;JA$6,SaisieJour,"")+
COUNTIFS(SaisiePers,$A44,SaisieDebut,JA$6,SaisieFin,"&gt;="&amp;JA$6,SaisieMatin,Paramètres!$A$2,SaisieJour,"")+
COUNTIFS(SaisiePers,$A44,SaisieDebut,"&lt;"&amp;JA$6,SaisieFin,"&gt;="&amp;JA$6,SaisieMatin,Paramètres!$A$2,SaisieJour,TEXT(JA$6,"jjjj"))=0)=$AS$1)*0.5)</f>
        <v/>
      </c>
      <c r="JB44" s="6" t="str">
        <f>IF(OR(JA$6=0,COUNTIF(Feries,JA$6)&gt;0,ISNONTEXT($A44)),"",
((COUNTIFS(SaisiePers,$A44,SaisieDebut,"&lt;="&amp;JA$6,SaisieFin,"&gt;"&amp;JA$6,SaisieJour,"")+
COUNTIFS(SaisiePers,$A44,SaisieDebut,"&lt;="&amp;JA$6,SaisieFin,JA$6,SaisieSoir,Paramètres!$B$3,SaisieJour,"")+
COUNTIFS(SaisiePers,$A44,SaisieDebut,"&lt;="&amp;JA$6,SaisieFin,"&gt;"&amp;JA$6,SaisieSoir,Paramètres!$B$3,SaisieJour,TEXT(JA$6,"jjjj"))=0)=$AS$1)*0.5)</f>
        <v/>
      </c>
      <c r="JC44" s="6" t="str">
        <f>IF(OR(JC$6=0,COUNTIF(Feries,JC$6)&gt;0,ISNONTEXT($A44)),"",
((COUNTIFS(SaisiePers,$A44,SaisieDebut,"&lt;"&amp;JC$6,SaisieFin,"&gt;="&amp;JC$6,SaisieJour,"")+
COUNTIFS(SaisiePers,$A44,SaisieDebut,JC$6,SaisieFin,"&gt;="&amp;JC$6,SaisieMatin,Paramètres!$A$2,SaisieJour,"")+
COUNTIFS(SaisiePers,$A44,SaisieDebut,"&lt;"&amp;JC$6,SaisieFin,"&gt;="&amp;JC$6,SaisieMatin,Paramètres!$A$2,SaisieJour,TEXT(JC$6,"jjjj"))=0)=$AS$1)*0.5)</f>
        <v/>
      </c>
      <c r="JD44" s="6" t="str">
        <f>IF(OR(JC$6=0,COUNTIF(Feries,JC$6)&gt;0,ISNONTEXT($A44)),"",
((COUNTIFS(SaisiePers,$A44,SaisieDebut,"&lt;="&amp;JC$6,SaisieFin,"&gt;"&amp;JC$6,SaisieJour,"")+
COUNTIFS(SaisiePers,$A44,SaisieDebut,"&lt;="&amp;JC$6,SaisieFin,JC$6,SaisieSoir,Paramètres!$B$3,SaisieJour,"")+
COUNTIFS(SaisiePers,$A44,SaisieDebut,"&lt;="&amp;JC$6,SaisieFin,"&gt;"&amp;JC$6,SaisieSoir,Paramètres!$B$3,SaisieJour,TEXT(JC$6,"jjjj"))=0)=$AS$1)*0.5)</f>
        <v/>
      </c>
      <c r="JE44" s="6" t="str">
        <f>IF(OR(JE$6=0,COUNTIF(Feries,JE$6)&gt;0,ISNONTEXT($A44)),"",
((COUNTIFS(SaisiePers,$A44,SaisieDebut,"&lt;"&amp;JE$6,SaisieFin,"&gt;="&amp;JE$6,SaisieJour,"")+
COUNTIFS(SaisiePers,$A44,SaisieDebut,JE$6,SaisieFin,"&gt;="&amp;JE$6,SaisieMatin,Paramètres!$A$2,SaisieJour,"")+
COUNTIFS(SaisiePers,$A44,SaisieDebut,"&lt;"&amp;JE$6,SaisieFin,"&gt;="&amp;JE$6,SaisieMatin,Paramètres!$A$2,SaisieJour,TEXT(JE$6,"jjjj"))=0)=$AS$1)*0.5)</f>
        <v/>
      </c>
      <c r="JF44" s="6" t="str">
        <f>IF(OR(JE$6=0,COUNTIF(Feries,JE$6)&gt;0,ISNONTEXT($A44)),"",
((COUNTIFS(SaisiePers,$A44,SaisieDebut,"&lt;="&amp;JE$6,SaisieFin,"&gt;"&amp;JE$6,SaisieJour,"")+
COUNTIFS(SaisiePers,$A44,SaisieDebut,"&lt;="&amp;JE$6,SaisieFin,JE$6,SaisieSoir,Paramètres!$B$3,SaisieJour,"")+
COUNTIFS(SaisiePers,$A44,SaisieDebut,"&lt;="&amp;JE$6,SaisieFin,"&gt;"&amp;JE$6,SaisieSoir,Paramètres!$B$3,SaisieJour,TEXT(JE$6,"jjjj"))=0)=$AS$1)*0.5)</f>
        <v/>
      </c>
      <c r="JG44" s="6" t="str">
        <f>IF(OR(JG$6=0,COUNTIF(Feries,JG$6)&gt;0,ISNONTEXT($A44)),"",
((COUNTIFS(SaisiePers,$A44,SaisieDebut,"&lt;"&amp;JG$6,SaisieFin,"&gt;="&amp;JG$6,SaisieJour,"")+
COUNTIFS(SaisiePers,$A44,SaisieDebut,JG$6,SaisieFin,"&gt;="&amp;JG$6,SaisieMatin,Paramètres!$A$2,SaisieJour,"")+
COUNTIFS(SaisiePers,$A44,SaisieDebut,"&lt;"&amp;JG$6,SaisieFin,"&gt;="&amp;JG$6,SaisieMatin,Paramètres!$A$2,SaisieJour,TEXT(JG$6,"jjjj"))=0)=$AS$1)*0.5)</f>
        <v/>
      </c>
      <c r="JH44" s="6" t="str">
        <f>IF(OR(JG$6=0,COUNTIF(Feries,JG$6)&gt;0,ISNONTEXT($A44)),"",
((COUNTIFS(SaisiePers,$A44,SaisieDebut,"&lt;="&amp;JG$6,SaisieFin,"&gt;"&amp;JG$6,SaisieJour,"")+
COUNTIFS(SaisiePers,$A44,SaisieDebut,"&lt;="&amp;JG$6,SaisieFin,JG$6,SaisieSoir,Paramètres!$B$3,SaisieJour,"")+
COUNTIFS(SaisiePers,$A44,SaisieDebut,"&lt;="&amp;JG$6,SaisieFin,"&gt;"&amp;JG$6,SaisieSoir,Paramètres!$B$3,SaisieJour,TEXT(JG$6,"jjjj"))=0)=$AS$1)*0.5)</f>
        <v/>
      </c>
      <c r="JI44" s="6" t="str">
        <f>IF(OR(JI$6=0,COUNTIF(Feries,JI$6)&gt;0,ISNONTEXT($A44)),"",
((COUNTIFS(SaisiePers,$A44,SaisieDebut,"&lt;"&amp;JI$6,SaisieFin,"&gt;="&amp;JI$6,SaisieJour,"")+
COUNTIFS(SaisiePers,$A44,SaisieDebut,JI$6,SaisieFin,"&gt;="&amp;JI$6,SaisieMatin,Paramètres!$A$2,SaisieJour,"")+
COUNTIFS(SaisiePers,$A44,SaisieDebut,"&lt;"&amp;JI$6,SaisieFin,"&gt;="&amp;JI$6,SaisieMatin,Paramètres!$A$2,SaisieJour,TEXT(JI$6,"jjjj"))=0)=$AS$1)*0.5)</f>
        <v/>
      </c>
      <c r="JJ44" s="6" t="str">
        <f>IF(OR(JI$6=0,COUNTIF(Feries,JI$6)&gt;0,ISNONTEXT($A44)),"",
((COUNTIFS(SaisiePers,$A44,SaisieDebut,"&lt;="&amp;JI$6,SaisieFin,"&gt;"&amp;JI$6,SaisieJour,"")+
COUNTIFS(SaisiePers,$A44,SaisieDebut,"&lt;="&amp;JI$6,SaisieFin,JI$6,SaisieSoir,Paramètres!$B$3,SaisieJour,"")+
COUNTIFS(SaisiePers,$A44,SaisieDebut,"&lt;="&amp;JI$6,SaisieFin,"&gt;"&amp;JI$6,SaisieSoir,Paramètres!$B$3,SaisieJour,TEXT(JI$6,"jjjj"))=0)=$AS$1)*0.5)</f>
        <v/>
      </c>
      <c r="JK44" s="6" t="str">
        <f>IF(OR(JK$6=0,COUNTIF(Feries,JK$6)&gt;0,ISNONTEXT($A44)),"",
((COUNTIFS(SaisiePers,$A44,SaisieDebut,"&lt;"&amp;JK$6,SaisieFin,"&gt;="&amp;JK$6,SaisieJour,"")+
COUNTIFS(SaisiePers,$A44,SaisieDebut,JK$6,SaisieFin,"&gt;="&amp;JK$6,SaisieMatin,Paramètres!$A$2,SaisieJour,"")+
COUNTIFS(SaisiePers,$A44,SaisieDebut,"&lt;"&amp;JK$6,SaisieFin,"&gt;="&amp;JK$6,SaisieMatin,Paramètres!$A$2,SaisieJour,TEXT(JK$6,"jjjj"))=0)=$AS$1)*0.5)</f>
        <v/>
      </c>
      <c r="JL44" s="6" t="str">
        <f>IF(OR(JK$6=0,COUNTIF(Feries,JK$6)&gt;0,ISNONTEXT($A44)),"",
((COUNTIFS(SaisiePers,$A44,SaisieDebut,"&lt;="&amp;JK$6,SaisieFin,"&gt;"&amp;JK$6,SaisieJour,"")+
COUNTIFS(SaisiePers,$A44,SaisieDebut,"&lt;="&amp;JK$6,SaisieFin,JK$6,SaisieSoir,Paramètres!$B$3,SaisieJour,"")+
COUNTIFS(SaisiePers,$A44,SaisieDebut,"&lt;="&amp;JK$6,SaisieFin,"&gt;"&amp;JK$6,SaisieSoir,Paramètres!$B$3,SaisieJour,TEXT(JK$6,"jjjj"))=0)=$AS$1)*0.5)</f>
        <v/>
      </c>
      <c r="JM44" s="6" t="str">
        <f>IF(OR(JM$6=0,COUNTIF(Feries,JM$6)&gt;0,ISNONTEXT($A44)),"",
((COUNTIFS(SaisiePers,$A44,SaisieDebut,"&lt;"&amp;JM$6,SaisieFin,"&gt;="&amp;JM$6,SaisieJour,"")+
COUNTIFS(SaisiePers,$A44,SaisieDebut,JM$6,SaisieFin,"&gt;="&amp;JM$6,SaisieMatin,Paramètres!$A$2,SaisieJour,"")+
COUNTIFS(SaisiePers,$A44,SaisieDebut,"&lt;"&amp;JM$6,SaisieFin,"&gt;="&amp;JM$6,SaisieMatin,Paramètres!$A$2,SaisieJour,TEXT(JM$6,"jjjj"))=0)=$AS$1)*0.5)</f>
        <v/>
      </c>
      <c r="JN44" s="6" t="str">
        <f>IF(OR(JM$6=0,COUNTIF(Feries,JM$6)&gt;0,ISNONTEXT($A44)),"",
((COUNTIFS(SaisiePers,$A44,SaisieDebut,"&lt;="&amp;JM$6,SaisieFin,"&gt;"&amp;JM$6,SaisieJour,"")+
COUNTIFS(SaisiePers,$A44,SaisieDebut,"&lt;="&amp;JM$6,SaisieFin,JM$6,SaisieSoir,Paramètres!$B$3,SaisieJour,"")+
COUNTIFS(SaisiePers,$A44,SaisieDebut,"&lt;="&amp;JM$6,SaisieFin,"&gt;"&amp;JM$6,SaisieSoir,Paramètres!$B$3,SaisieJour,TEXT(JM$6,"jjjj"))=0)=$AS$1)*0.5)</f>
        <v/>
      </c>
      <c r="JO44" s="6" t="str">
        <f>IF(OR(JO$6=0,COUNTIF(Feries,JO$6)&gt;0,ISNONTEXT($A44)),"",
((COUNTIFS(SaisiePers,$A44,SaisieDebut,"&lt;"&amp;JO$6,SaisieFin,"&gt;="&amp;JO$6,SaisieJour,"")+
COUNTIFS(SaisiePers,$A44,SaisieDebut,JO$6,SaisieFin,"&gt;="&amp;JO$6,SaisieMatin,Paramètres!$A$2,SaisieJour,"")+
COUNTIFS(SaisiePers,$A44,SaisieDebut,"&lt;"&amp;JO$6,SaisieFin,"&gt;="&amp;JO$6,SaisieMatin,Paramètres!$A$2,SaisieJour,TEXT(JO$6,"jjjj"))=0)=$AS$1)*0.5)</f>
        <v/>
      </c>
      <c r="JP44" s="6" t="str">
        <f>IF(OR(JO$6=0,COUNTIF(Feries,JO$6)&gt;0,ISNONTEXT($A44)),"",
((COUNTIFS(SaisiePers,$A44,SaisieDebut,"&lt;="&amp;JO$6,SaisieFin,"&gt;"&amp;JO$6,SaisieJour,"")+
COUNTIFS(SaisiePers,$A44,SaisieDebut,"&lt;="&amp;JO$6,SaisieFin,JO$6,SaisieSoir,Paramètres!$B$3,SaisieJour,"")+
COUNTIFS(SaisiePers,$A44,SaisieDebut,"&lt;="&amp;JO$6,SaisieFin,"&gt;"&amp;JO$6,SaisieSoir,Paramètres!$B$3,SaisieJour,TEXT(JO$6,"jjjj"))=0)=$AS$1)*0.5)</f>
        <v/>
      </c>
      <c r="JQ44" s="6" t="str">
        <f>IF(OR(JQ$6=0,COUNTIF(Feries,JQ$6)&gt;0,ISNONTEXT($A44)),"",
((COUNTIFS(SaisiePers,$A44,SaisieDebut,"&lt;"&amp;JQ$6,SaisieFin,"&gt;="&amp;JQ$6,SaisieJour,"")+
COUNTIFS(SaisiePers,$A44,SaisieDebut,JQ$6,SaisieFin,"&gt;="&amp;JQ$6,SaisieMatin,Paramètres!$A$2,SaisieJour,"")+
COUNTIFS(SaisiePers,$A44,SaisieDebut,"&lt;"&amp;JQ$6,SaisieFin,"&gt;="&amp;JQ$6,SaisieMatin,Paramètres!$A$2,SaisieJour,TEXT(JQ$6,"jjjj"))=0)=$AS$1)*0.5)</f>
        <v/>
      </c>
      <c r="JR44" s="6" t="str">
        <f>IF(OR(JQ$6=0,COUNTIF(Feries,JQ$6)&gt;0,ISNONTEXT($A44)),"",
((COUNTIFS(SaisiePers,$A44,SaisieDebut,"&lt;="&amp;JQ$6,SaisieFin,"&gt;"&amp;JQ$6,SaisieJour,"")+
COUNTIFS(SaisiePers,$A44,SaisieDebut,"&lt;="&amp;JQ$6,SaisieFin,JQ$6,SaisieSoir,Paramètres!$B$3,SaisieJour,"")+
COUNTIFS(SaisiePers,$A44,SaisieDebut,"&lt;="&amp;JQ$6,SaisieFin,"&gt;"&amp;JQ$6,SaisieSoir,Paramètres!$B$3,SaisieJour,TEXT(JQ$6,"jjjj"))=0)=$AS$1)*0.5)</f>
        <v/>
      </c>
      <c r="JS44" s="6" t="str">
        <f>IF(OR(JS$6=0,COUNTIF(Feries,JS$6)&gt;0,ISNONTEXT($A44)),"",
((COUNTIFS(SaisiePers,$A44,SaisieDebut,"&lt;"&amp;JS$6,SaisieFin,"&gt;="&amp;JS$6,SaisieJour,"")+
COUNTIFS(SaisiePers,$A44,SaisieDebut,JS$6,SaisieFin,"&gt;="&amp;JS$6,SaisieMatin,Paramètres!$A$2,SaisieJour,"")+
COUNTIFS(SaisiePers,$A44,SaisieDebut,"&lt;"&amp;JS$6,SaisieFin,"&gt;="&amp;JS$6,SaisieMatin,Paramètres!$A$2,SaisieJour,TEXT(JS$6,"jjjj"))=0)=$AS$1)*0.5)</f>
        <v/>
      </c>
      <c r="JT44" s="6" t="str">
        <f>IF(OR(JS$6=0,COUNTIF(Feries,JS$6)&gt;0,ISNONTEXT($A44)),"",
((COUNTIFS(SaisiePers,$A44,SaisieDebut,"&lt;="&amp;JS$6,SaisieFin,"&gt;"&amp;JS$6,SaisieJour,"")+
COUNTIFS(SaisiePers,$A44,SaisieDebut,"&lt;="&amp;JS$6,SaisieFin,JS$6,SaisieSoir,Paramètres!$B$3,SaisieJour,"")+
COUNTIFS(SaisiePers,$A44,SaisieDebut,"&lt;="&amp;JS$6,SaisieFin,"&gt;"&amp;JS$6,SaisieSoir,Paramètres!$B$3,SaisieJour,TEXT(JS$6,"jjjj"))=0)=$AS$1)*0.5)</f>
        <v/>
      </c>
      <c r="JU44" s="6" t="str">
        <f>IF(OR(JU$6=0,COUNTIF(Feries,JU$6)&gt;0,ISNONTEXT($A44)),"",
((COUNTIFS(SaisiePers,$A44,SaisieDebut,"&lt;"&amp;JU$6,SaisieFin,"&gt;="&amp;JU$6,SaisieJour,"")+
COUNTIFS(SaisiePers,$A44,SaisieDebut,JU$6,SaisieFin,"&gt;="&amp;JU$6,SaisieMatin,Paramètres!$A$2,SaisieJour,"")+
COUNTIFS(SaisiePers,$A44,SaisieDebut,"&lt;"&amp;JU$6,SaisieFin,"&gt;="&amp;JU$6,SaisieMatin,Paramètres!$A$2,SaisieJour,TEXT(JU$6,"jjjj"))=0)=$AS$1)*0.5)</f>
        <v/>
      </c>
      <c r="JV44" s="6" t="str">
        <f>IF(OR(JU$6=0,COUNTIF(Feries,JU$6)&gt;0,ISNONTEXT($A44)),"",
((COUNTIFS(SaisiePers,$A44,SaisieDebut,"&lt;="&amp;JU$6,SaisieFin,"&gt;"&amp;JU$6,SaisieJour,"")+
COUNTIFS(SaisiePers,$A44,SaisieDebut,"&lt;="&amp;JU$6,SaisieFin,JU$6,SaisieSoir,Paramètres!$B$3,SaisieJour,"")+
COUNTIFS(SaisiePers,$A44,SaisieDebut,"&lt;="&amp;JU$6,SaisieFin,"&gt;"&amp;JU$6,SaisieSoir,Paramètres!$B$3,SaisieJour,TEXT(JU$6,"jjjj"))=0)=$AS$1)*0.5)</f>
        <v/>
      </c>
      <c r="JW44" s="6" t="str">
        <f>IF(OR(JW$6=0,COUNTIF(Feries,JW$6)&gt;0,ISNONTEXT($A44)),"",
((COUNTIFS(SaisiePers,$A44,SaisieDebut,"&lt;"&amp;JW$6,SaisieFin,"&gt;="&amp;JW$6,SaisieJour,"")+
COUNTIFS(SaisiePers,$A44,SaisieDebut,JW$6,SaisieFin,"&gt;="&amp;JW$6,SaisieMatin,Paramètres!$A$2,SaisieJour,"")+
COUNTIFS(SaisiePers,$A44,SaisieDebut,"&lt;"&amp;JW$6,SaisieFin,"&gt;="&amp;JW$6,SaisieMatin,Paramètres!$A$2,SaisieJour,TEXT(JW$6,"jjjj"))=0)=$AS$1)*0.5)</f>
        <v/>
      </c>
      <c r="JX44" s="6" t="str">
        <f>IF(OR(JW$6=0,COUNTIF(Feries,JW$6)&gt;0,ISNONTEXT($A44)),"",
((COUNTIFS(SaisiePers,$A44,SaisieDebut,"&lt;="&amp;JW$6,SaisieFin,"&gt;"&amp;JW$6,SaisieJour,"")+
COUNTIFS(SaisiePers,$A44,SaisieDebut,"&lt;="&amp;JW$6,SaisieFin,JW$6,SaisieSoir,Paramètres!$B$3,SaisieJour,"")+
COUNTIFS(SaisiePers,$A44,SaisieDebut,"&lt;="&amp;JW$6,SaisieFin,"&gt;"&amp;JW$6,SaisieSoir,Paramètres!$B$3,SaisieJour,TEXT(JW$6,"jjjj"))=0)=$AS$1)*0.5)</f>
        <v/>
      </c>
      <c r="JY44" s="6" t="str">
        <f>IF(OR(JY$6=0,COUNTIF(Feries,JY$6)&gt;0,ISNONTEXT($A44)),"",
((COUNTIFS(SaisiePers,$A44,SaisieDebut,"&lt;"&amp;JY$6,SaisieFin,"&gt;="&amp;JY$6,SaisieJour,"")+
COUNTIFS(SaisiePers,$A44,SaisieDebut,JY$6,SaisieFin,"&gt;="&amp;JY$6,SaisieMatin,Paramètres!$A$2,SaisieJour,"")+
COUNTIFS(SaisiePers,$A44,SaisieDebut,"&lt;"&amp;JY$6,SaisieFin,"&gt;="&amp;JY$6,SaisieMatin,Paramètres!$A$2,SaisieJour,TEXT(JY$6,"jjjj"))=0)=$AS$1)*0.5)</f>
        <v/>
      </c>
      <c r="JZ44" s="6" t="str">
        <f>IF(OR(JY$6=0,COUNTIF(Feries,JY$6)&gt;0,ISNONTEXT($A44)),"",
((COUNTIFS(SaisiePers,$A44,SaisieDebut,"&lt;="&amp;JY$6,SaisieFin,"&gt;"&amp;JY$6,SaisieJour,"")+
COUNTIFS(SaisiePers,$A44,SaisieDebut,"&lt;="&amp;JY$6,SaisieFin,JY$6,SaisieSoir,Paramètres!$B$3,SaisieJour,"")+
COUNTIFS(SaisiePers,$A44,SaisieDebut,"&lt;="&amp;JY$6,SaisieFin,"&gt;"&amp;JY$6,SaisieSoir,Paramètres!$B$3,SaisieJour,TEXT(JY$6,"jjjj"))=0)=$AS$1)*0.5)</f>
        <v/>
      </c>
      <c r="KA44" s="6" t="str">
        <f>IF(OR(KA$6=0,COUNTIF(Feries,KA$6)&gt;0,ISNONTEXT($A44)),"",
((COUNTIFS(SaisiePers,$A44,SaisieDebut,"&lt;"&amp;KA$6,SaisieFin,"&gt;="&amp;KA$6,SaisieJour,"")+
COUNTIFS(SaisiePers,$A44,SaisieDebut,KA$6,SaisieFin,"&gt;="&amp;KA$6,SaisieMatin,Paramètres!$A$2,SaisieJour,"")+
COUNTIFS(SaisiePers,$A44,SaisieDebut,"&lt;"&amp;KA$6,SaisieFin,"&gt;="&amp;KA$6,SaisieMatin,Paramètres!$A$2,SaisieJour,TEXT(KA$6,"jjjj"))=0)=$AS$1)*0.5)</f>
        <v/>
      </c>
      <c r="KB44" s="6" t="str">
        <f>IF(OR(KA$6=0,COUNTIF(Feries,KA$6)&gt;0,ISNONTEXT($A44)),"",
((COUNTIFS(SaisiePers,$A44,SaisieDebut,"&lt;="&amp;KA$6,SaisieFin,"&gt;"&amp;KA$6,SaisieJour,"")+
COUNTIFS(SaisiePers,$A44,SaisieDebut,"&lt;="&amp;KA$6,SaisieFin,KA$6,SaisieSoir,Paramètres!$B$3,SaisieJour,"")+
COUNTIFS(SaisiePers,$A44,SaisieDebut,"&lt;="&amp;KA$6,SaisieFin,"&gt;"&amp;KA$6,SaisieSoir,Paramètres!$B$3,SaisieJour,TEXT(KA$6,"jjjj"))=0)=$AS$1)*0.5)</f>
        <v/>
      </c>
      <c r="KC44" s="6" t="str">
        <f>IF(OR(KC$6=0,COUNTIF(Feries,KC$6)&gt;0,ISNONTEXT($A44)),"",
((COUNTIFS(SaisiePers,$A44,SaisieDebut,"&lt;"&amp;KC$6,SaisieFin,"&gt;="&amp;KC$6,SaisieJour,"")+
COUNTIFS(SaisiePers,$A44,SaisieDebut,KC$6,SaisieFin,"&gt;="&amp;KC$6,SaisieMatin,Paramètres!$A$2,SaisieJour,"")+
COUNTIFS(SaisiePers,$A44,SaisieDebut,"&lt;"&amp;KC$6,SaisieFin,"&gt;="&amp;KC$6,SaisieMatin,Paramètres!$A$2,SaisieJour,TEXT(KC$6,"jjjj"))=0)=$AS$1)*0.5)</f>
        <v/>
      </c>
      <c r="KD44" s="6" t="str">
        <f>IF(OR(KC$6=0,COUNTIF(Feries,KC$6)&gt;0,ISNONTEXT($A44)),"",
((COUNTIFS(SaisiePers,$A44,SaisieDebut,"&lt;="&amp;KC$6,SaisieFin,"&gt;"&amp;KC$6,SaisieJour,"")+
COUNTIFS(SaisiePers,$A44,SaisieDebut,"&lt;="&amp;KC$6,SaisieFin,KC$6,SaisieSoir,Paramètres!$B$3,SaisieJour,"")+
COUNTIFS(SaisiePers,$A44,SaisieDebut,"&lt;="&amp;KC$6,SaisieFin,"&gt;"&amp;KC$6,SaisieSoir,Paramètres!$B$3,SaisieJour,TEXT(KC$6,"jjjj"))=0)=$AS$1)*0.5)</f>
        <v/>
      </c>
      <c r="KE44" s="6" t="str">
        <f>IF(OR(KE$6=0,COUNTIF(Feries,KE$6)&gt;0,ISNONTEXT($A44)),"",
((COUNTIFS(SaisiePers,$A44,SaisieDebut,"&lt;"&amp;KE$6,SaisieFin,"&gt;="&amp;KE$6,SaisieJour,"")+
COUNTIFS(SaisiePers,$A44,SaisieDebut,KE$6,SaisieFin,"&gt;="&amp;KE$6,SaisieMatin,Paramètres!$A$2,SaisieJour,"")+
COUNTIFS(SaisiePers,$A44,SaisieDebut,"&lt;"&amp;KE$6,SaisieFin,"&gt;="&amp;KE$6,SaisieMatin,Paramètres!$A$2,SaisieJour,TEXT(KE$6,"jjjj"))=0)=$AS$1)*0.5)</f>
        <v/>
      </c>
      <c r="KF44" s="6" t="str">
        <f>IF(OR(KE$6=0,COUNTIF(Feries,KE$6)&gt;0,ISNONTEXT($A44)),"",
((COUNTIFS(SaisiePers,$A44,SaisieDebut,"&lt;="&amp;KE$6,SaisieFin,"&gt;"&amp;KE$6,SaisieJour,"")+
COUNTIFS(SaisiePers,$A44,SaisieDebut,"&lt;="&amp;KE$6,SaisieFin,KE$6,SaisieSoir,Paramètres!$B$3,SaisieJour,"")+
COUNTIFS(SaisiePers,$A44,SaisieDebut,"&lt;="&amp;KE$6,SaisieFin,"&gt;"&amp;KE$6,SaisieSoir,Paramètres!$B$3,SaisieJour,TEXT(KE$6,"jjjj"))=0)=$AS$1)*0.5)</f>
        <v/>
      </c>
      <c r="KG44" s="6" t="str">
        <f>IF(OR(KG$6=0,COUNTIF(Feries,KG$6)&gt;0,ISNONTEXT($A44)),"",
((COUNTIFS(SaisiePers,$A44,SaisieDebut,"&lt;"&amp;KG$6,SaisieFin,"&gt;="&amp;KG$6,SaisieJour,"")+
COUNTIFS(SaisiePers,$A44,SaisieDebut,KG$6,SaisieFin,"&gt;="&amp;KG$6,SaisieMatin,Paramètres!$A$2,SaisieJour,"")+
COUNTIFS(SaisiePers,$A44,SaisieDebut,"&lt;"&amp;KG$6,SaisieFin,"&gt;="&amp;KG$6,SaisieMatin,Paramètres!$A$2,SaisieJour,TEXT(KG$6,"jjjj"))=0)=$AS$1)*0.5)</f>
        <v/>
      </c>
      <c r="KH44" s="6" t="str">
        <f>IF(OR(KG$6=0,COUNTIF(Feries,KG$6)&gt;0,ISNONTEXT($A44)),"",
((COUNTIFS(SaisiePers,$A44,SaisieDebut,"&lt;="&amp;KG$6,SaisieFin,"&gt;"&amp;KG$6,SaisieJour,"")+
COUNTIFS(SaisiePers,$A44,SaisieDebut,"&lt;="&amp;KG$6,SaisieFin,KG$6,SaisieSoir,Paramètres!$B$3,SaisieJour,"")+
COUNTIFS(SaisiePers,$A44,SaisieDebut,"&lt;="&amp;KG$6,SaisieFin,"&gt;"&amp;KG$6,SaisieSoir,Paramètres!$B$3,SaisieJour,TEXT(KG$6,"jjjj"))=0)=$AS$1)*0.5)</f>
        <v/>
      </c>
      <c r="KI44" s="6" t="str">
        <f>IF(OR(KI$6=0,COUNTIF(Feries,KI$6)&gt;0,ISNONTEXT($A44)),"",
((COUNTIFS(SaisiePers,$A44,SaisieDebut,"&lt;"&amp;KI$6,SaisieFin,"&gt;="&amp;KI$6,SaisieJour,"")+
COUNTIFS(SaisiePers,$A44,SaisieDebut,KI$6,SaisieFin,"&gt;="&amp;KI$6,SaisieMatin,Paramètres!$A$2,SaisieJour,"")+
COUNTIFS(SaisiePers,$A44,SaisieDebut,"&lt;"&amp;KI$6,SaisieFin,"&gt;="&amp;KI$6,SaisieMatin,Paramètres!$A$2,SaisieJour,TEXT(KI$6,"jjjj"))=0)=$AS$1)*0.5)</f>
        <v/>
      </c>
      <c r="KJ44" s="6" t="str">
        <f>IF(OR(KI$6=0,COUNTIF(Feries,KI$6)&gt;0,ISNONTEXT($A44)),"",
((COUNTIFS(SaisiePers,$A44,SaisieDebut,"&lt;="&amp;KI$6,SaisieFin,"&gt;"&amp;KI$6,SaisieJour,"")+
COUNTIFS(SaisiePers,$A44,SaisieDebut,"&lt;="&amp;KI$6,SaisieFin,KI$6,SaisieSoir,Paramètres!$B$3,SaisieJour,"")+
COUNTIFS(SaisiePers,$A44,SaisieDebut,"&lt;="&amp;KI$6,SaisieFin,"&gt;"&amp;KI$6,SaisieSoir,Paramètres!$B$3,SaisieJour,TEXT(KI$6,"jjjj"))=0)=$AS$1)*0.5)</f>
        <v/>
      </c>
      <c r="KK44" s="6" t="str">
        <f>IF(OR(KK$6=0,COUNTIF(Feries,KK$6)&gt;0,ISNONTEXT($A44)),"",
((COUNTIFS(SaisiePers,$A44,SaisieDebut,"&lt;"&amp;KK$6,SaisieFin,"&gt;="&amp;KK$6,SaisieJour,"")+
COUNTIFS(SaisiePers,$A44,SaisieDebut,KK$6,SaisieFin,"&gt;="&amp;KK$6,SaisieMatin,Paramètres!$A$2,SaisieJour,"")+
COUNTIFS(SaisiePers,$A44,SaisieDebut,"&lt;"&amp;KK$6,SaisieFin,"&gt;="&amp;KK$6,SaisieMatin,Paramètres!$A$2,SaisieJour,TEXT(KK$6,"jjjj"))=0)=$AS$1)*0.5)</f>
        <v/>
      </c>
      <c r="KL44" s="6" t="str">
        <f>IF(OR(KK$6=0,COUNTIF(Feries,KK$6)&gt;0,ISNONTEXT($A44)),"",
((COUNTIFS(SaisiePers,$A44,SaisieDebut,"&lt;="&amp;KK$6,SaisieFin,"&gt;"&amp;KK$6,SaisieJour,"")+
COUNTIFS(SaisiePers,$A44,SaisieDebut,"&lt;="&amp;KK$6,SaisieFin,KK$6,SaisieSoir,Paramètres!$B$3,SaisieJour,"")+
COUNTIFS(SaisiePers,$A44,SaisieDebut,"&lt;="&amp;KK$6,SaisieFin,"&gt;"&amp;KK$6,SaisieSoir,Paramètres!$B$3,SaisieJour,TEXT(KK$6,"jjjj"))=0)=$AS$1)*0.5)</f>
        <v/>
      </c>
      <c r="KM44" s="6" t="str">
        <f>IF(OR(KM$6=0,COUNTIF(Feries,KM$6)&gt;0,ISNONTEXT($A44)),"",
((COUNTIFS(SaisiePers,$A44,SaisieDebut,"&lt;"&amp;KM$6,SaisieFin,"&gt;="&amp;KM$6,SaisieJour,"")+
COUNTIFS(SaisiePers,$A44,SaisieDebut,KM$6,SaisieFin,"&gt;="&amp;KM$6,SaisieMatin,Paramètres!$A$2,SaisieJour,"")+
COUNTIFS(SaisiePers,$A44,SaisieDebut,"&lt;"&amp;KM$6,SaisieFin,"&gt;="&amp;KM$6,SaisieMatin,Paramètres!$A$2,SaisieJour,TEXT(KM$6,"jjjj"))=0)=$AS$1)*0.5)</f>
        <v/>
      </c>
      <c r="KN44" s="6" t="str">
        <f>IF(OR(KM$6=0,COUNTIF(Feries,KM$6)&gt;0,ISNONTEXT($A44)),"",
((COUNTIFS(SaisiePers,$A44,SaisieDebut,"&lt;="&amp;KM$6,SaisieFin,"&gt;"&amp;KM$6,SaisieJour,"")+
COUNTIFS(SaisiePers,$A44,SaisieDebut,"&lt;="&amp;KM$6,SaisieFin,KM$6,SaisieSoir,Paramètres!$B$3,SaisieJour,"")+
COUNTIFS(SaisiePers,$A44,SaisieDebut,"&lt;="&amp;KM$6,SaisieFin,"&gt;"&amp;KM$6,SaisieSoir,Paramètres!$B$3,SaisieJour,TEXT(KM$6,"jjjj"))=0)=$AS$1)*0.5)</f>
        <v/>
      </c>
      <c r="KO44" s="6" t="str">
        <f>IF(OR(KO$6=0,COUNTIF(Feries,KO$6)&gt;0,ISNONTEXT($A44)),"",
((COUNTIFS(SaisiePers,$A44,SaisieDebut,"&lt;"&amp;KO$6,SaisieFin,"&gt;="&amp;KO$6,SaisieJour,"")+
COUNTIFS(SaisiePers,$A44,SaisieDebut,KO$6,SaisieFin,"&gt;="&amp;KO$6,SaisieMatin,Paramètres!$A$2,SaisieJour,"")+
COUNTIFS(SaisiePers,$A44,SaisieDebut,"&lt;"&amp;KO$6,SaisieFin,"&gt;="&amp;KO$6,SaisieMatin,Paramètres!$A$2,SaisieJour,TEXT(KO$6,"jjjj"))=0)=$AS$1)*0.5)</f>
        <v/>
      </c>
      <c r="KP44" s="6" t="str">
        <f>IF(OR(KO$6=0,COUNTIF(Feries,KO$6)&gt;0,ISNONTEXT($A44)),"",
((COUNTIFS(SaisiePers,$A44,SaisieDebut,"&lt;="&amp;KO$6,SaisieFin,"&gt;"&amp;KO$6,SaisieJour,"")+
COUNTIFS(SaisiePers,$A44,SaisieDebut,"&lt;="&amp;KO$6,SaisieFin,KO$6,SaisieSoir,Paramètres!$B$3,SaisieJour,"")+
COUNTIFS(SaisiePers,$A44,SaisieDebut,"&lt;="&amp;KO$6,SaisieFin,"&gt;"&amp;KO$6,SaisieSoir,Paramètres!$B$3,SaisieJour,TEXT(KO$6,"jjjj"))=0)=$AS$1)*0.5)</f>
        <v/>
      </c>
      <c r="KQ44" s="6" t="str">
        <f>IF(OR(KQ$6=0,COUNTIF(Feries,KQ$6)&gt;0,ISNONTEXT($A44)),"",
((COUNTIFS(SaisiePers,$A44,SaisieDebut,"&lt;"&amp;KQ$6,SaisieFin,"&gt;="&amp;KQ$6,SaisieJour,"")+
COUNTIFS(SaisiePers,$A44,SaisieDebut,KQ$6,SaisieFin,"&gt;="&amp;KQ$6,SaisieMatin,Paramètres!$A$2,SaisieJour,"")+
COUNTIFS(SaisiePers,$A44,SaisieDebut,"&lt;"&amp;KQ$6,SaisieFin,"&gt;="&amp;KQ$6,SaisieMatin,Paramètres!$A$2,SaisieJour,TEXT(KQ$6,"jjjj"))=0)=$AS$1)*0.5)</f>
        <v/>
      </c>
      <c r="KR44" s="6" t="str">
        <f>IF(OR(KQ$6=0,COUNTIF(Feries,KQ$6)&gt;0,ISNONTEXT($A44)),"",
((COUNTIFS(SaisiePers,$A44,SaisieDebut,"&lt;="&amp;KQ$6,SaisieFin,"&gt;"&amp;KQ$6,SaisieJour,"")+
COUNTIFS(SaisiePers,$A44,SaisieDebut,"&lt;="&amp;KQ$6,SaisieFin,KQ$6,SaisieSoir,Paramètres!$B$3,SaisieJour,"")+
COUNTIFS(SaisiePers,$A44,SaisieDebut,"&lt;="&amp;KQ$6,SaisieFin,"&gt;"&amp;KQ$6,SaisieSoir,Paramètres!$B$3,SaisieJour,TEXT(KQ$6,"jjjj"))=0)=$AS$1)*0.5)</f>
        <v/>
      </c>
      <c r="KS44" s="6" t="str">
        <f>IF(OR(KS$6=0,COUNTIF(Feries,KS$6)&gt;0,ISNONTEXT($A44)),"",
((COUNTIFS(SaisiePers,$A44,SaisieDebut,"&lt;"&amp;KS$6,SaisieFin,"&gt;="&amp;KS$6,SaisieJour,"")+
COUNTIFS(SaisiePers,$A44,SaisieDebut,KS$6,SaisieFin,"&gt;="&amp;KS$6,SaisieMatin,Paramètres!$A$2,SaisieJour,"")+
COUNTIFS(SaisiePers,$A44,SaisieDebut,"&lt;"&amp;KS$6,SaisieFin,"&gt;="&amp;KS$6,SaisieMatin,Paramètres!$A$2,SaisieJour,TEXT(KS$6,"jjjj"))=0)=$AS$1)*0.5)</f>
        <v/>
      </c>
      <c r="KT44" s="6" t="str">
        <f>IF(OR(KS$6=0,COUNTIF(Feries,KS$6)&gt;0,ISNONTEXT($A44)),"",
((COUNTIFS(SaisiePers,$A44,SaisieDebut,"&lt;="&amp;KS$6,SaisieFin,"&gt;"&amp;KS$6,SaisieJour,"")+
COUNTIFS(SaisiePers,$A44,SaisieDebut,"&lt;="&amp;KS$6,SaisieFin,KS$6,SaisieSoir,Paramètres!$B$3,SaisieJour,"")+
COUNTIFS(SaisiePers,$A44,SaisieDebut,"&lt;="&amp;KS$6,SaisieFin,"&gt;"&amp;KS$6,SaisieSoir,Paramètres!$B$3,SaisieJour,TEXT(KS$6,"jjjj"))=0)=$AS$1)*0.5)</f>
        <v/>
      </c>
      <c r="KU44" s="6" t="str">
        <f>IF(OR(KU$6=0,COUNTIF(Feries,KU$6)&gt;0,ISNONTEXT($A44)),"",
((COUNTIFS(SaisiePers,$A44,SaisieDebut,"&lt;"&amp;KU$6,SaisieFin,"&gt;="&amp;KU$6,SaisieJour,"")+
COUNTIFS(SaisiePers,$A44,SaisieDebut,KU$6,SaisieFin,"&gt;="&amp;KU$6,SaisieMatin,Paramètres!$A$2,SaisieJour,"")+
COUNTIFS(SaisiePers,$A44,SaisieDebut,"&lt;"&amp;KU$6,SaisieFin,"&gt;="&amp;KU$6,SaisieMatin,Paramètres!$A$2,SaisieJour,TEXT(KU$6,"jjjj"))=0)=$AS$1)*0.5)</f>
        <v/>
      </c>
      <c r="KV44" s="6" t="str">
        <f>IF(OR(KU$6=0,COUNTIF(Feries,KU$6)&gt;0,ISNONTEXT($A44)),"",
((COUNTIFS(SaisiePers,$A44,SaisieDebut,"&lt;="&amp;KU$6,SaisieFin,"&gt;"&amp;KU$6,SaisieJour,"")+
COUNTIFS(SaisiePers,$A44,SaisieDebut,"&lt;="&amp;KU$6,SaisieFin,KU$6,SaisieSoir,Paramètres!$B$3,SaisieJour,"")+
COUNTIFS(SaisiePers,$A44,SaisieDebut,"&lt;="&amp;KU$6,SaisieFin,"&gt;"&amp;KU$6,SaisieSoir,Paramètres!$B$3,SaisieJour,TEXT(KU$6,"jjjj"))=0)=$AS$1)*0.5)</f>
        <v/>
      </c>
      <c r="KW44" s="6" t="str">
        <f>IF(OR(KW$6=0,COUNTIF(Feries,KW$6)&gt;0,ISNONTEXT($A44)),"",
((COUNTIFS(SaisiePers,$A44,SaisieDebut,"&lt;"&amp;KW$6,SaisieFin,"&gt;="&amp;KW$6,SaisieJour,"")+
COUNTIFS(SaisiePers,$A44,SaisieDebut,KW$6,SaisieFin,"&gt;="&amp;KW$6,SaisieMatin,Paramètres!$A$2,SaisieJour,"")+
COUNTIFS(SaisiePers,$A44,SaisieDebut,"&lt;"&amp;KW$6,SaisieFin,"&gt;="&amp;KW$6,SaisieMatin,Paramètres!$A$2,SaisieJour,TEXT(KW$6,"jjjj"))=0)=$AS$1)*0.5)</f>
        <v/>
      </c>
      <c r="KX44" s="6" t="str">
        <f>IF(OR(KW$6=0,COUNTIF(Feries,KW$6)&gt;0,ISNONTEXT($A44)),"",
((COUNTIFS(SaisiePers,$A44,SaisieDebut,"&lt;="&amp;KW$6,SaisieFin,"&gt;"&amp;KW$6,SaisieJour,"")+
COUNTIFS(SaisiePers,$A44,SaisieDebut,"&lt;="&amp;KW$6,SaisieFin,KW$6,SaisieSoir,Paramètres!$B$3,SaisieJour,"")+
COUNTIFS(SaisiePers,$A44,SaisieDebut,"&lt;="&amp;KW$6,SaisieFin,"&gt;"&amp;KW$6,SaisieSoir,Paramètres!$B$3,SaisieJour,TEXT(KW$6,"jjjj"))=0)=$AS$1)*0.5)</f>
        <v/>
      </c>
      <c r="KY44" s="6" t="str">
        <f>IF(OR(KY$6=0,COUNTIF(Feries,KY$6)&gt;0,ISNONTEXT($A44)),"",
((COUNTIFS(SaisiePers,$A44,SaisieDebut,"&lt;"&amp;KY$6,SaisieFin,"&gt;="&amp;KY$6,SaisieJour,"")+
COUNTIFS(SaisiePers,$A44,SaisieDebut,KY$6,SaisieFin,"&gt;="&amp;KY$6,SaisieMatin,Paramètres!$A$2,SaisieJour,"")+
COUNTIFS(SaisiePers,$A44,SaisieDebut,"&lt;"&amp;KY$6,SaisieFin,"&gt;="&amp;KY$6,SaisieMatin,Paramètres!$A$2,SaisieJour,TEXT(KY$6,"jjjj"))=0)=$AS$1)*0.5)</f>
        <v/>
      </c>
      <c r="KZ44" s="6" t="str">
        <f>IF(OR(KY$6=0,COUNTIF(Feries,KY$6)&gt;0,ISNONTEXT($A44)),"",
((COUNTIFS(SaisiePers,$A44,SaisieDebut,"&lt;="&amp;KY$6,SaisieFin,"&gt;"&amp;KY$6,SaisieJour,"")+
COUNTIFS(SaisiePers,$A44,SaisieDebut,"&lt;="&amp;KY$6,SaisieFin,KY$6,SaisieSoir,Paramètres!$B$3,SaisieJour,"")+
COUNTIFS(SaisiePers,$A44,SaisieDebut,"&lt;="&amp;KY$6,SaisieFin,"&gt;"&amp;KY$6,SaisieSoir,Paramètres!$B$3,SaisieJour,TEXT(KY$6,"jjjj"))=0)=$AS$1)*0.5)</f>
        <v/>
      </c>
      <c r="LA44" s="6" t="str">
        <f>IF(OR(LA$6=0,COUNTIF(Feries,LA$6)&gt;0,ISNONTEXT($A44)),"",
((COUNTIFS(SaisiePers,$A44,SaisieDebut,"&lt;"&amp;LA$6,SaisieFin,"&gt;="&amp;LA$6,SaisieJour,"")+
COUNTIFS(SaisiePers,$A44,SaisieDebut,LA$6,SaisieFin,"&gt;="&amp;LA$6,SaisieMatin,Paramètres!$A$2,SaisieJour,"")+
COUNTIFS(SaisiePers,$A44,SaisieDebut,"&lt;"&amp;LA$6,SaisieFin,"&gt;="&amp;LA$6,SaisieMatin,Paramètres!$A$2,SaisieJour,TEXT(LA$6,"jjjj"))=0)=$AS$1)*0.5)</f>
        <v/>
      </c>
      <c r="LB44" s="6" t="str">
        <f>IF(OR(LA$6=0,COUNTIF(Feries,LA$6)&gt;0,ISNONTEXT($A44)),"",
((COUNTIFS(SaisiePers,$A44,SaisieDebut,"&lt;="&amp;LA$6,SaisieFin,"&gt;"&amp;LA$6,SaisieJour,"")+
COUNTIFS(SaisiePers,$A44,SaisieDebut,"&lt;="&amp;LA$6,SaisieFin,LA$6,SaisieSoir,Paramètres!$B$3,SaisieJour,"")+
COUNTIFS(SaisiePers,$A44,SaisieDebut,"&lt;="&amp;LA$6,SaisieFin,"&gt;"&amp;LA$6,SaisieSoir,Paramètres!$B$3,SaisieJour,TEXT(LA$6,"jjjj"))=0)=$AS$1)*0.5)</f>
        <v/>
      </c>
      <c r="LC44" s="6" t="str">
        <f>IF(OR(LC$6=0,COUNTIF(Feries,LC$6)&gt;0,ISNONTEXT($A44)),"",
((COUNTIFS(SaisiePers,$A44,SaisieDebut,"&lt;"&amp;LC$6,SaisieFin,"&gt;="&amp;LC$6,SaisieJour,"")+
COUNTIFS(SaisiePers,$A44,SaisieDebut,LC$6,SaisieFin,"&gt;="&amp;LC$6,SaisieMatin,Paramètres!$A$2,SaisieJour,"")+
COUNTIFS(SaisiePers,$A44,SaisieDebut,"&lt;"&amp;LC$6,SaisieFin,"&gt;="&amp;LC$6,SaisieMatin,Paramètres!$A$2,SaisieJour,TEXT(LC$6,"jjjj"))=0)=$AS$1)*0.5)</f>
        <v/>
      </c>
      <c r="LD44" s="6" t="str">
        <f>IF(OR(LC$6=0,COUNTIF(Feries,LC$6)&gt;0,ISNONTEXT($A44)),"",
((COUNTIFS(SaisiePers,$A44,SaisieDebut,"&lt;="&amp;LC$6,SaisieFin,"&gt;"&amp;LC$6,SaisieJour,"")+
COUNTIFS(SaisiePers,$A44,SaisieDebut,"&lt;="&amp;LC$6,SaisieFin,LC$6,SaisieSoir,Paramètres!$B$3,SaisieJour,"")+
COUNTIFS(SaisiePers,$A44,SaisieDebut,"&lt;="&amp;LC$6,SaisieFin,"&gt;"&amp;LC$6,SaisieSoir,Paramètres!$B$3,SaisieJour,TEXT(LC$6,"jjjj"))=0)=$AS$1)*0.5)</f>
        <v/>
      </c>
      <c r="LE44" s="6" t="str">
        <f>IF(OR(LE$6=0,COUNTIF(Feries,LE$6)&gt;0,ISNONTEXT($A44)),"",
((COUNTIFS(SaisiePers,$A44,SaisieDebut,"&lt;"&amp;LE$6,SaisieFin,"&gt;="&amp;LE$6,SaisieJour,"")+
COUNTIFS(SaisiePers,$A44,SaisieDebut,LE$6,SaisieFin,"&gt;="&amp;LE$6,SaisieMatin,Paramètres!$A$2,SaisieJour,"")+
COUNTIFS(SaisiePers,$A44,SaisieDebut,"&lt;"&amp;LE$6,SaisieFin,"&gt;="&amp;LE$6,SaisieMatin,Paramètres!$A$2,SaisieJour,TEXT(LE$6,"jjjj"))=0)=$AS$1)*0.5)</f>
        <v/>
      </c>
      <c r="LF44" s="6" t="str">
        <f>IF(OR(LE$6=0,COUNTIF(Feries,LE$6)&gt;0,ISNONTEXT($A44)),"",
((COUNTIFS(SaisiePers,$A44,SaisieDebut,"&lt;="&amp;LE$6,SaisieFin,"&gt;"&amp;LE$6,SaisieJour,"")+
COUNTIFS(SaisiePers,$A44,SaisieDebut,"&lt;="&amp;LE$6,SaisieFin,LE$6,SaisieSoir,Paramètres!$B$3,SaisieJour,"")+
COUNTIFS(SaisiePers,$A44,SaisieDebut,"&lt;="&amp;LE$6,SaisieFin,"&gt;"&amp;LE$6,SaisieSoir,Paramètres!$B$3,SaisieJour,TEXT(LE$6,"jjjj"))=0)=$AS$1)*0.5)</f>
        <v/>
      </c>
      <c r="LG44" s="6" t="str">
        <f>IF(OR(LG$6=0,COUNTIF(Feries,LG$6)&gt;0,ISNONTEXT($A44)),"",
((COUNTIFS(SaisiePers,$A44,SaisieDebut,"&lt;"&amp;LG$6,SaisieFin,"&gt;="&amp;LG$6,SaisieJour,"")+
COUNTIFS(SaisiePers,$A44,SaisieDebut,LG$6,SaisieFin,"&gt;="&amp;LG$6,SaisieMatin,Paramètres!$A$2,SaisieJour,"")+
COUNTIFS(SaisiePers,$A44,SaisieDebut,"&lt;"&amp;LG$6,SaisieFin,"&gt;="&amp;LG$6,SaisieMatin,Paramètres!$A$2,SaisieJour,TEXT(LG$6,"jjjj"))=0)=$AS$1)*0.5)</f>
        <v/>
      </c>
      <c r="LH44" s="6" t="str">
        <f>IF(OR(LG$6=0,COUNTIF(Feries,LG$6)&gt;0,ISNONTEXT($A44)),"",
((COUNTIFS(SaisiePers,$A44,SaisieDebut,"&lt;="&amp;LG$6,SaisieFin,"&gt;"&amp;LG$6,SaisieJour,"")+
COUNTIFS(SaisiePers,$A44,SaisieDebut,"&lt;="&amp;LG$6,SaisieFin,LG$6,SaisieSoir,Paramètres!$B$3,SaisieJour,"")+
COUNTIFS(SaisiePers,$A44,SaisieDebut,"&lt;="&amp;LG$6,SaisieFin,"&gt;"&amp;LG$6,SaisieSoir,Paramètres!$B$3,SaisieJour,TEXT(LG$6,"jjjj"))=0)=$AS$1)*0.5)</f>
        <v/>
      </c>
      <c r="LI44" s="6" t="str">
        <f>IF(OR(LI$6=0,COUNTIF(Feries,LI$6)&gt;0,ISNONTEXT($A44)),"",
((COUNTIFS(SaisiePers,$A44,SaisieDebut,"&lt;"&amp;LI$6,SaisieFin,"&gt;="&amp;LI$6,SaisieJour,"")+
COUNTIFS(SaisiePers,$A44,SaisieDebut,LI$6,SaisieFin,"&gt;="&amp;LI$6,SaisieMatin,Paramètres!$A$2,SaisieJour,"")+
COUNTIFS(SaisiePers,$A44,SaisieDebut,"&lt;"&amp;LI$6,SaisieFin,"&gt;="&amp;LI$6,SaisieMatin,Paramètres!$A$2,SaisieJour,TEXT(LI$6,"jjjj"))=0)=$AS$1)*0.5)</f>
        <v/>
      </c>
      <c r="LJ44" s="6" t="str">
        <f>IF(OR(LI$6=0,COUNTIF(Feries,LI$6)&gt;0,ISNONTEXT($A44)),"",
((COUNTIFS(SaisiePers,$A44,SaisieDebut,"&lt;="&amp;LI$6,SaisieFin,"&gt;"&amp;LI$6,SaisieJour,"")+
COUNTIFS(SaisiePers,$A44,SaisieDebut,"&lt;="&amp;LI$6,SaisieFin,LI$6,SaisieSoir,Paramètres!$B$3,SaisieJour,"")+
COUNTIFS(SaisiePers,$A44,SaisieDebut,"&lt;="&amp;LI$6,SaisieFin,"&gt;"&amp;LI$6,SaisieSoir,Paramètres!$B$3,SaisieJour,TEXT(LI$6,"jjjj"))=0)=$AS$1)*0.5)</f>
        <v/>
      </c>
      <c r="LK44" s="6" t="str">
        <f>IF(OR(LK$6=0,COUNTIF(Feries,LK$6)&gt;0,ISNONTEXT($A44)),"",
((COUNTIFS(SaisiePers,$A44,SaisieDebut,"&lt;"&amp;LK$6,SaisieFin,"&gt;="&amp;LK$6,SaisieJour,"")+
COUNTIFS(SaisiePers,$A44,SaisieDebut,LK$6,SaisieFin,"&gt;="&amp;LK$6,SaisieMatin,Paramètres!$A$2,SaisieJour,"")+
COUNTIFS(SaisiePers,$A44,SaisieDebut,"&lt;"&amp;LK$6,SaisieFin,"&gt;="&amp;LK$6,SaisieMatin,Paramètres!$A$2,SaisieJour,TEXT(LK$6,"jjjj"))=0)=$AS$1)*0.5)</f>
        <v/>
      </c>
      <c r="LL44" s="6" t="str">
        <f>IF(OR(LK$6=0,COUNTIF(Feries,LK$6)&gt;0,ISNONTEXT($A44)),"",
((COUNTIFS(SaisiePers,$A44,SaisieDebut,"&lt;="&amp;LK$6,SaisieFin,"&gt;"&amp;LK$6,SaisieJour,"")+
COUNTIFS(SaisiePers,$A44,SaisieDebut,"&lt;="&amp;LK$6,SaisieFin,LK$6,SaisieSoir,Paramètres!$B$3,SaisieJour,"")+
COUNTIFS(SaisiePers,$A44,SaisieDebut,"&lt;="&amp;LK$6,SaisieFin,"&gt;"&amp;LK$6,SaisieSoir,Paramètres!$B$3,SaisieJour,TEXT(LK$6,"jjjj"))=0)=$AS$1)*0.5)</f>
        <v/>
      </c>
      <c r="LM44" s="6" t="str">
        <f>IF(OR(LM$6=0,COUNTIF(Feries,LM$6)&gt;0,ISNONTEXT($A44)),"",
((COUNTIFS(SaisiePers,$A44,SaisieDebut,"&lt;"&amp;LM$6,SaisieFin,"&gt;="&amp;LM$6,SaisieJour,"")+
COUNTIFS(SaisiePers,$A44,SaisieDebut,LM$6,SaisieFin,"&gt;="&amp;LM$6,SaisieMatin,Paramètres!$A$2,SaisieJour,"")+
COUNTIFS(SaisiePers,$A44,SaisieDebut,"&lt;"&amp;LM$6,SaisieFin,"&gt;="&amp;LM$6,SaisieMatin,Paramètres!$A$2,SaisieJour,TEXT(LM$6,"jjjj"))=0)=$AS$1)*0.5)</f>
        <v/>
      </c>
      <c r="LN44" s="6" t="str">
        <f>IF(OR(LM$6=0,COUNTIF(Feries,LM$6)&gt;0,ISNONTEXT($A44)),"",
((COUNTIFS(SaisiePers,$A44,SaisieDebut,"&lt;="&amp;LM$6,SaisieFin,"&gt;"&amp;LM$6,SaisieJour,"")+
COUNTIFS(SaisiePers,$A44,SaisieDebut,"&lt;="&amp;LM$6,SaisieFin,LM$6,SaisieSoir,Paramètres!$B$3,SaisieJour,"")+
COUNTIFS(SaisiePers,$A44,SaisieDebut,"&lt;="&amp;LM$6,SaisieFin,"&gt;"&amp;LM$6,SaisieSoir,Paramètres!$B$3,SaisieJour,TEXT(LM$6,"jjjj"))=0)=$AS$1)*0.5)</f>
        <v/>
      </c>
      <c r="LO44" s="6" t="str">
        <f>IF(OR(LO$6=0,COUNTIF(Feries,LO$6)&gt;0,ISNONTEXT($A44)),"",
((COUNTIFS(SaisiePers,$A44,SaisieDebut,"&lt;"&amp;LO$6,SaisieFin,"&gt;="&amp;LO$6,SaisieJour,"")+
COUNTIFS(SaisiePers,$A44,SaisieDebut,LO$6,SaisieFin,"&gt;="&amp;LO$6,SaisieMatin,Paramètres!$A$2,SaisieJour,"")+
COUNTIFS(SaisiePers,$A44,SaisieDebut,"&lt;"&amp;LO$6,SaisieFin,"&gt;="&amp;LO$6,SaisieMatin,Paramètres!$A$2,SaisieJour,TEXT(LO$6,"jjjj"))=0)=$AS$1)*0.5)</f>
        <v/>
      </c>
      <c r="LP44" s="6" t="str">
        <f>IF(OR(LO$6=0,COUNTIF(Feries,LO$6)&gt;0,ISNONTEXT($A44)),"",
((COUNTIFS(SaisiePers,$A44,SaisieDebut,"&lt;="&amp;LO$6,SaisieFin,"&gt;"&amp;LO$6,SaisieJour,"")+
COUNTIFS(SaisiePers,$A44,SaisieDebut,"&lt;="&amp;LO$6,SaisieFin,LO$6,SaisieSoir,Paramètres!$B$3,SaisieJour,"")+
COUNTIFS(SaisiePers,$A44,SaisieDebut,"&lt;="&amp;LO$6,SaisieFin,"&gt;"&amp;LO$6,SaisieSoir,Paramètres!$B$3,SaisieJour,TEXT(LO$6,"jjjj"))=0)=$AS$1)*0.5)</f>
        <v/>
      </c>
      <c r="LQ44" s="6" t="str">
        <f>IF(OR(LQ$6=0,COUNTIF(Feries,LQ$6)&gt;0,ISNONTEXT($A44)),"",
((COUNTIFS(SaisiePers,$A44,SaisieDebut,"&lt;"&amp;LQ$6,SaisieFin,"&gt;="&amp;LQ$6,SaisieJour,"")+
COUNTIFS(SaisiePers,$A44,SaisieDebut,LQ$6,SaisieFin,"&gt;="&amp;LQ$6,SaisieMatin,Paramètres!$A$2,SaisieJour,"")+
COUNTIFS(SaisiePers,$A44,SaisieDebut,"&lt;"&amp;LQ$6,SaisieFin,"&gt;="&amp;LQ$6,SaisieMatin,Paramètres!$A$2,SaisieJour,TEXT(LQ$6,"jjjj"))=0)=$AS$1)*0.5)</f>
        <v/>
      </c>
      <c r="LR44" s="6" t="str">
        <f>IF(OR(LQ$6=0,COUNTIF(Feries,LQ$6)&gt;0,ISNONTEXT($A44)),"",
((COUNTIFS(SaisiePers,$A44,SaisieDebut,"&lt;="&amp;LQ$6,SaisieFin,"&gt;"&amp;LQ$6,SaisieJour,"")+
COUNTIFS(SaisiePers,$A44,SaisieDebut,"&lt;="&amp;LQ$6,SaisieFin,LQ$6,SaisieSoir,Paramètres!$B$3,SaisieJour,"")+
COUNTIFS(SaisiePers,$A44,SaisieDebut,"&lt;="&amp;LQ$6,SaisieFin,"&gt;"&amp;LQ$6,SaisieSoir,Paramètres!$B$3,SaisieJour,TEXT(LQ$6,"jjjj"))=0)=$AS$1)*0.5)</f>
        <v/>
      </c>
      <c r="LS44" s="6" t="str">
        <f>IF(OR(LS$6=0,COUNTIF(Feries,LS$6)&gt;0,ISNONTEXT($A44)),"",
((COUNTIFS(SaisiePers,$A44,SaisieDebut,"&lt;"&amp;LS$6,SaisieFin,"&gt;="&amp;LS$6,SaisieJour,"")+
COUNTIFS(SaisiePers,$A44,SaisieDebut,LS$6,SaisieFin,"&gt;="&amp;LS$6,SaisieMatin,Paramètres!$A$2,SaisieJour,"")+
COUNTIFS(SaisiePers,$A44,SaisieDebut,"&lt;"&amp;LS$6,SaisieFin,"&gt;="&amp;LS$6,SaisieMatin,Paramètres!$A$2,SaisieJour,TEXT(LS$6,"jjjj"))=0)=$AS$1)*0.5)</f>
        <v/>
      </c>
      <c r="LT44" s="6" t="str">
        <f>IF(OR(LS$6=0,COUNTIF(Feries,LS$6)&gt;0,ISNONTEXT($A44)),"",
((COUNTIFS(SaisiePers,$A44,SaisieDebut,"&lt;="&amp;LS$6,SaisieFin,"&gt;"&amp;LS$6,SaisieJour,"")+
COUNTIFS(SaisiePers,$A44,SaisieDebut,"&lt;="&amp;LS$6,SaisieFin,LS$6,SaisieSoir,Paramètres!$B$3,SaisieJour,"")+
COUNTIFS(SaisiePers,$A44,SaisieDebut,"&lt;="&amp;LS$6,SaisieFin,"&gt;"&amp;LS$6,SaisieSoir,Paramètres!$B$3,SaisieJour,TEXT(LS$6,"jjjj"))=0)=$AS$1)*0.5)</f>
        <v/>
      </c>
      <c r="LU44" s="6" t="str">
        <f>IF(OR(LU$6=0,COUNTIF(Feries,LU$6)&gt;0,ISNONTEXT($A44)),"",
((COUNTIFS(SaisiePers,$A44,SaisieDebut,"&lt;"&amp;LU$6,SaisieFin,"&gt;="&amp;LU$6,SaisieJour,"")+
COUNTIFS(SaisiePers,$A44,SaisieDebut,LU$6,SaisieFin,"&gt;="&amp;LU$6,SaisieMatin,Paramètres!$A$2,SaisieJour,"")+
COUNTIFS(SaisiePers,$A44,SaisieDebut,"&lt;"&amp;LU$6,SaisieFin,"&gt;="&amp;LU$6,SaisieMatin,Paramètres!$A$2,SaisieJour,TEXT(LU$6,"jjjj"))=0)=$AS$1)*0.5)</f>
        <v/>
      </c>
      <c r="LV44" s="6" t="str">
        <f>IF(OR(LU$6=0,COUNTIF(Feries,LU$6)&gt;0,ISNONTEXT($A44)),"",
((COUNTIFS(SaisiePers,$A44,SaisieDebut,"&lt;="&amp;LU$6,SaisieFin,"&gt;"&amp;LU$6,SaisieJour,"")+
COUNTIFS(SaisiePers,$A44,SaisieDebut,"&lt;="&amp;LU$6,SaisieFin,LU$6,SaisieSoir,Paramètres!$B$3,SaisieJour,"")+
COUNTIFS(SaisiePers,$A44,SaisieDebut,"&lt;="&amp;LU$6,SaisieFin,"&gt;"&amp;LU$6,SaisieSoir,Paramètres!$B$3,SaisieJour,TEXT(LU$6,"jjjj"))=0)=$AS$1)*0.5)</f>
        <v/>
      </c>
      <c r="LW44" s="6" t="str">
        <f>IF(OR(LW$6=0,COUNTIF(Feries,LW$6)&gt;0,ISNONTEXT($A44)),"",
((COUNTIFS(SaisiePers,$A44,SaisieDebut,"&lt;"&amp;LW$6,SaisieFin,"&gt;="&amp;LW$6,SaisieJour,"")+
COUNTIFS(SaisiePers,$A44,SaisieDebut,LW$6,SaisieFin,"&gt;="&amp;LW$6,SaisieMatin,Paramètres!$A$2,SaisieJour,"")+
COUNTIFS(SaisiePers,$A44,SaisieDebut,"&lt;"&amp;LW$6,SaisieFin,"&gt;="&amp;LW$6,SaisieMatin,Paramètres!$A$2,SaisieJour,TEXT(LW$6,"jjjj"))=0)=$AS$1)*0.5)</f>
        <v/>
      </c>
      <c r="LX44" s="6" t="str">
        <f>IF(OR(LW$6=0,COUNTIF(Feries,LW$6)&gt;0,ISNONTEXT($A44)),"",
((COUNTIFS(SaisiePers,$A44,SaisieDebut,"&lt;="&amp;LW$6,SaisieFin,"&gt;"&amp;LW$6,SaisieJour,"")+
COUNTIFS(SaisiePers,$A44,SaisieDebut,"&lt;="&amp;LW$6,SaisieFin,LW$6,SaisieSoir,Paramètres!$B$3,SaisieJour,"")+
COUNTIFS(SaisiePers,$A44,SaisieDebut,"&lt;="&amp;LW$6,SaisieFin,"&gt;"&amp;LW$6,SaisieSoir,Paramètres!$B$3,SaisieJour,TEXT(LW$6,"jjjj"))=0)=$AS$1)*0.5)</f>
        <v/>
      </c>
      <c r="LY44" s="6" t="str">
        <f>IF(OR(LY$6=0,COUNTIF(Feries,LY$6)&gt;0,ISNONTEXT($A44)),"",
((COUNTIFS(SaisiePers,$A44,SaisieDebut,"&lt;"&amp;LY$6,SaisieFin,"&gt;="&amp;LY$6,SaisieJour,"")+
COUNTIFS(SaisiePers,$A44,SaisieDebut,LY$6,SaisieFin,"&gt;="&amp;LY$6,SaisieMatin,Paramètres!$A$2,SaisieJour,"")+
COUNTIFS(SaisiePers,$A44,SaisieDebut,"&lt;"&amp;LY$6,SaisieFin,"&gt;="&amp;LY$6,SaisieMatin,Paramètres!$A$2,SaisieJour,TEXT(LY$6,"jjjj"))=0)=$AS$1)*0.5)</f>
        <v/>
      </c>
      <c r="LZ44" s="6" t="str">
        <f>IF(OR(LY$6=0,COUNTIF(Feries,LY$6)&gt;0,ISNONTEXT($A44)),"",
((COUNTIFS(SaisiePers,$A44,SaisieDebut,"&lt;="&amp;LY$6,SaisieFin,"&gt;"&amp;LY$6,SaisieJour,"")+
COUNTIFS(SaisiePers,$A44,SaisieDebut,"&lt;="&amp;LY$6,SaisieFin,LY$6,SaisieSoir,Paramètres!$B$3,SaisieJour,"")+
COUNTIFS(SaisiePers,$A44,SaisieDebut,"&lt;="&amp;LY$6,SaisieFin,"&gt;"&amp;LY$6,SaisieSoir,Paramètres!$B$3,SaisieJour,TEXT(LY$6,"jjjj"))=0)=$AS$1)*0.5)</f>
        <v/>
      </c>
      <c r="MA44" s="6" t="str">
        <f>IF(OR(MA$6=0,COUNTIF(Feries,MA$6)&gt;0,ISNONTEXT($A44)),"",
((COUNTIFS(SaisiePers,$A44,SaisieDebut,"&lt;"&amp;MA$6,SaisieFin,"&gt;="&amp;MA$6,SaisieJour,"")+
COUNTIFS(SaisiePers,$A44,SaisieDebut,MA$6,SaisieFin,"&gt;="&amp;MA$6,SaisieMatin,Paramètres!$A$2,SaisieJour,"")+
COUNTIFS(SaisiePers,$A44,SaisieDebut,"&lt;"&amp;MA$6,SaisieFin,"&gt;="&amp;MA$6,SaisieMatin,Paramètres!$A$2,SaisieJour,TEXT(MA$6,"jjjj"))=0)=$AS$1)*0.5)</f>
        <v/>
      </c>
      <c r="MB44" s="6" t="str">
        <f>IF(OR(MA$6=0,COUNTIF(Feries,MA$6)&gt;0,ISNONTEXT($A44)),"",
((COUNTIFS(SaisiePers,$A44,SaisieDebut,"&lt;="&amp;MA$6,SaisieFin,"&gt;"&amp;MA$6,SaisieJour,"")+
COUNTIFS(SaisiePers,$A44,SaisieDebut,"&lt;="&amp;MA$6,SaisieFin,MA$6,SaisieSoir,Paramètres!$B$3,SaisieJour,"")+
COUNTIFS(SaisiePers,$A44,SaisieDebut,"&lt;="&amp;MA$6,SaisieFin,"&gt;"&amp;MA$6,SaisieSoir,Paramètres!$B$3,SaisieJour,TEXT(MA$6,"jjjj"))=0)=$AS$1)*0.5)</f>
        <v/>
      </c>
      <c r="MC44" s="6" t="str">
        <f>IF(OR(MC$6=0,COUNTIF(Feries,MC$6)&gt;0,ISNONTEXT($A44)),"",
((COUNTIFS(SaisiePers,$A44,SaisieDebut,"&lt;"&amp;MC$6,SaisieFin,"&gt;="&amp;MC$6,SaisieJour,"")+
COUNTIFS(SaisiePers,$A44,SaisieDebut,MC$6,SaisieFin,"&gt;="&amp;MC$6,SaisieMatin,Paramètres!$A$2,SaisieJour,"")+
COUNTIFS(SaisiePers,$A44,SaisieDebut,"&lt;"&amp;MC$6,SaisieFin,"&gt;="&amp;MC$6,SaisieMatin,Paramètres!$A$2,SaisieJour,TEXT(MC$6,"jjjj"))=0)=$AS$1)*0.5)</f>
        <v/>
      </c>
      <c r="MD44" s="6" t="str">
        <f>IF(OR(MC$6=0,COUNTIF(Feries,MC$6)&gt;0,ISNONTEXT($A44)),"",
((COUNTIFS(SaisiePers,$A44,SaisieDebut,"&lt;="&amp;MC$6,SaisieFin,"&gt;"&amp;MC$6,SaisieJour,"")+
COUNTIFS(SaisiePers,$A44,SaisieDebut,"&lt;="&amp;MC$6,SaisieFin,MC$6,SaisieSoir,Paramètres!$B$3,SaisieJour,"")+
COUNTIFS(SaisiePers,$A44,SaisieDebut,"&lt;="&amp;MC$6,SaisieFin,"&gt;"&amp;MC$6,SaisieSoir,Paramètres!$B$3,SaisieJour,TEXT(MC$6,"jjjj"))=0)=$AS$1)*0.5)</f>
        <v/>
      </c>
      <c r="ME44" s="6" t="str">
        <f>IF(OR(ME$6=0,COUNTIF(Feries,ME$6)&gt;0,ISNONTEXT($A44)),"",
((COUNTIFS(SaisiePers,$A44,SaisieDebut,"&lt;"&amp;ME$6,SaisieFin,"&gt;="&amp;ME$6,SaisieJour,"")+
COUNTIFS(SaisiePers,$A44,SaisieDebut,ME$6,SaisieFin,"&gt;="&amp;ME$6,SaisieMatin,Paramètres!$A$2,SaisieJour,"")+
COUNTIFS(SaisiePers,$A44,SaisieDebut,"&lt;"&amp;ME$6,SaisieFin,"&gt;="&amp;ME$6,SaisieMatin,Paramètres!$A$2,SaisieJour,TEXT(ME$6,"jjjj"))=0)=$AS$1)*0.5)</f>
        <v/>
      </c>
      <c r="MF44" s="6" t="str">
        <f>IF(OR(ME$6=0,COUNTIF(Feries,ME$6)&gt;0,ISNONTEXT($A44)),"",
((COUNTIFS(SaisiePers,$A44,SaisieDebut,"&lt;="&amp;ME$6,SaisieFin,"&gt;"&amp;ME$6,SaisieJour,"")+
COUNTIFS(SaisiePers,$A44,SaisieDebut,"&lt;="&amp;ME$6,SaisieFin,ME$6,SaisieSoir,Paramètres!$B$3,SaisieJour,"")+
COUNTIFS(SaisiePers,$A44,SaisieDebut,"&lt;="&amp;ME$6,SaisieFin,"&gt;"&amp;ME$6,SaisieSoir,Paramètres!$B$3,SaisieJour,TEXT(ME$6,"jjjj"))=0)=$AS$1)*0.5)</f>
        <v/>
      </c>
      <c r="MG44" s="6" t="str">
        <f>IF(OR(MG$6=0,COUNTIF(Feries,MG$6)&gt;0,ISNONTEXT($A44)),"",
((COUNTIFS(SaisiePers,$A44,SaisieDebut,"&lt;"&amp;MG$6,SaisieFin,"&gt;="&amp;MG$6,SaisieJour,"")+
COUNTIFS(SaisiePers,$A44,SaisieDebut,MG$6,SaisieFin,"&gt;="&amp;MG$6,SaisieMatin,Paramètres!$A$2,SaisieJour,"")+
COUNTIFS(SaisiePers,$A44,SaisieDebut,"&lt;"&amp;MG$6,SaisieFin,"&gt;="&amp;MG$6,SaisieMatin,Paramètres!$A$2,SaisieJour,TEXT(MG$6,"jjjj"))=0)=$AS$1)*0.5)</f>
        <v/>
      </c>
      <c r="MH44" s="6" t="str">
        <f>IF(OR(MG$6=0,COUNTIF(Feries,MG$6)&gt;0,ISNONTEXT($A44)),"",
((COUNTIFS(SaisiePers,$A44,SaisieDebut,"&lt;="&amp;MG$6,SaisieFin,"&gt;"&amp;MG$6,SaisieJour,"")+
COUNTIFS(SaisiePers,$A44,SaisieDebut,"&lt;="&amp;MG$6,SaisieFin,MG$6,SaisieSoir,Paramètres!$B$3,SaisieJour,"")+
COUNTIFS(SaisiePers,$A44,SaisieDebut,"&lt;="&amp;MG$6,SaisieFin,"&gt;"&amp;MG$6,SaisieSoir,Paramètres!$B$3,SaisieJour,TEXT(MG$6,"jjjj"))=0)=$AS$1)*0.5)</f>
        <v/>
      </c>
      <c r="MI44" s="6" t="str">
        <f>IF(OR(MI$6=0,COUNTIF(Feries,MI$6)&gt;0,ISNONTEXT($A44)),"",
((COUNTIFS(SaisiePers,$A44,SaisieDebut,"&lt;"&amp;MI$6,SaisieFin,"&gt;="&amp;MI$6,SaisieJour,"")+
COUNTIFS(SaisiePers,$A44,SaisieDebut,MI$6,SaisieFin,"&gt;="&amp;MI$6,SaisieMatin,Paramètres!$A$2,SaisieJour,"")+
COUNTIFS(SaisiePers,$A44,SaisieDebut,"&lt;"&amp;MI$6,SaisieFin,"&gt;="&amp;MI$6,SaisieMatin,Paramètres!$A$2,SaisieJour,TEXT(MI$6,"jjjj"))=0)=$AS$1)*0.5)</f>
        <v/>
      </c>
      <c r="MJ44" s="6" t="str">
        <f>IF(OR(MI$6=0,COUNTIF(Feries,MI$6)&gt;0,ISNONTEXT($A44)),"",
((COUNTIFS(SaisiePers,$A44,SaisieDebut,"&lt;="&amp;MI$6,SaisieFin,"&gt;"&amp;MI$6,SaisieJour,"")+
COUNTIFS(SaisiePers,$A44,SaisieDebut,"&lt;="&amp;MI$6,SaisieFin,MI$6,SaisieSoir,Paramètres!$B$3,SaisieJour,"")+
COUNTIFS(SaisiePers,$A44,SaisieDebut,"&lt;="&amp;MI$6,SaisieFin,"&gt;"&amp;MI$6,SaisieSoir,Paramètres!$B$3,SaisieJour,TEXT(MI$6,"jjjj"))=0)=$AS$1)*0.5)</f>
        <v/>
      </c>
      <c r="MK44" s="6" t="str">
        <f>IF(OR(MK$6=0,COUNTIF(Feries,MK$6)&gt;0,ISNONTEXT($A44)),"",
((COUNTIFS(SaisiePers,$A44,SaisieDebut,"&lt;"&amp;MK$6,SaisieFin,"&gt;="&amp;MK$6,SaisieJour,"")+
COUNTIFS(SaisiePers,$A44,SaisieDebut,MK$6,SaisieFin,"&gt;="&amp;MK$6,SaisieMatin,Paramètres!$A$2,SaisieJour,"")+
COUNTIFS(SaisiePers,$A44,SaisieDebut,"&lt;"&amp;MK$6,SaisieFin,"&gt;="&amp;MK$6,SaisieMatin,Paramètres!$A$2,SaisieJour,TEXT(MK$6,"jjjj"))=0)=$AS$1)*0.5)</f>
        <v/>
      </c>
      <c r="ML44" s="6" t="str">
        <f>IF(OR(MK$6=0,COUNTIF(Feries,MK$6)&gt;0,ISNONTEXT($A44)),"",
((COUNTIFS(SaisiePers,$A44,SaisieDebut,"&lt;="&amp;MK$6,SaisieFin,"&gt;"&amp;MK$6,SaisieJour,"")+
COUNTIFS(SaisiePers,$A44,SaisieDebut,"&lt;="&amp;MK$6,SaisieFin,MK$6,SaisieSoir,Paramètres!$B$3,SaisieJour,"")+
COUNTIFS(SaisiePers,$A44,SaisieDebut,"&lt;="&amp;MK$6,SaisieFin,"&gt;"&amp;MK$6,SaisieSoir,Paramètres!$B$3,SaisieJour,TEXT(MK$6,"jjjj"))=0)=$AS$1)*0.5)</f>
        <v/>
      </c>
      <c r="MM44" s="6" t="str">
        <f>IF(OR(MM$6=0,COUNTIF(Feries,MM$6)&gt;0,ISNONTEXT($A44)),"",
((COUNTIFS(SaisiePers,$A44,SaisieDebut,"&lt;"&amp;MM$6,SaisieFin,"&gt;="&amp;MM$6,SaisieJour,"")+
COUNTIFS(SaisiePers,$A44,SaisieDebut,MM$6,SaisieFin,"&gt;="&amp;MM$6,SaisieMatin,Paramètres!$A$2,SaisieJour,"")+
COUNTIFS(SaisiePers,$A44,SaisieDebut,"&lt;"&amp;MM$6,SaisieFin,"&gt;="&amp;MM$6,SaisieMatin,Paramètres!$A$2,SaisieJour,TEXT(MM$6,"jjjj"))=0)=$AS$1)*0.5)</f>
        <v/>
      </c>
      <c r="MN44" s="6" t="str">
        <f>IF(OR(MM$6=0,COUNTIF(Feries,MM$6)&gt;0,ISNONTEXT($A44)),"",
((COUNTIFS(SaisiePers,$A44,SaisieDebut,"&lt;="&amp;MM$6,SaisieFin,"&gt;"&amp;MM$6,SaisieJour,"")+
COUNTIFS(SaisiePers,$A44,SaisieDebut,"&lt;="&amp;MM$6,SaisieFin,MM$6,SaisieSoir,Paramètres!$B$3,SaisieJour,"")+
COUNTIFS(SaisiePers,$A44,SaisieDebut,"&lt;="&amp;MM$6,SaisieFin,"&gt;"&amp;MM$6,SaisieSoir,Paramètres!$B$3,SaisieJour,TEXT(MM$6,"jjjj"))=0)=$AS$1)*0.5)</f>
        <v/>
      </c>
      <c r="MO44" s="6" t="str">
        <f>IF(OR(MO$6=0,COUNTIF(Feries,MO$6)&gt;0,ISNONTEXT($A44)),"",
((COUNTIFS(SaisiePers,$A44,SaisieDebut,"&lt;"&amp;MO$6,SaisieFin,"&gt;="&amp;MO$6,SaisieJour,"")+
COUNTIFS(SaisiePers,$A44,SaisieDebut,MO$6,SaisieFin,"&gt;="&amp;MO$6,SaisieMatin,Paramètres!$A$2,SaisieJour,"")+
COUNTIFS(SaisiePers,$A44,SaisieDebut,"&lt;"&amp;MO$6,SaisieFin,"&gt;="&amp;MO$6,SaisieMatin,Paramètres!$A$2,SaisieJour,TEXT(MO$6,"jjjj"))=0)=$AS$1)*0.5)</f>
        <v/>
      </c>
      <c r="MP44" s="6" t="str">
        <f>IF(OR(MO$6=0,COUNTIF(Feries,MO$6)&gt;0,ISNONTEXT($A44)),"",
((COUNTIFS(SaisiePers,$A44,SaisieDebut,"&lt;="&amp;MO$6,SaisieFin,"&gt;"&amp;MO$6,SaisieJour,"")+
COUNTIFS(SaisiePers,$A44,SaisieDebut,"&lt;="&amp;MO$6,SaisieFin,MO$6,SaisieSoir,Paramètres!$B$3,SaisieJour,"")+
COUNTIFS(SaisiePers,$A44,SaisieDebut,"&lt;="&amp;MO$6,SaisieFin,"&gt;"&amp;MO$6,SaisieSoir,Paramètres!$B$3,SaisieJour,TEXT(MO$6,"jjjj"))=0)=$AS$1)*0.5)</f>
        <v/>
      </c>
      <c r="MQ44" s="6" t="str">
        <f>IF(OR(MQ$6=0,COUNTIF(Feries,MQ$6)&gt;0,ISNONTEXT($A44)),"",
((COUNTIFS(SaisiePers,$A44,SaisieDebut,"&lt;"&amp;MQ$6,SaisieFin,"&gt;="&amp;MQ$6,SaisieJour,"")+
COUNTIFS(SaisiePers,$A44,SaisieDebut,MQ$6,SaisieFin,"&gt;="&amp;MQ$6,SaisieMatin,Paramètres!$A$2,SaisieJour,"")+
COUNTIFS(SaisiePers,$A44,SaisieDebut,"&lt;"&amp;MQ$6,SaisieFin,"&gt;="&amp;MQ$6,SaisieMatin,Paramètres!$A$2,SaisieJour,TEXT(MQ$6,"jjjj"))=0)=$AS$1)*0.5)</f>
        <v/>
      </c>
      <c r="MR44" s="6" t="str">
        <f>IF(OR(MQ$6=0,COUNTIF(Feries,MQ$6)&gt;0,ISNONTEXT($A44)),"",
((COUNTIFS(SaisiePers,$A44,SaisieDebut,"&lt;="&amp;MQ$6,SaisieFin,"&gt;"&amp;MQ$6,SaisieJour,"")+
COUNTIFS(SaisiePers,$A44,SaisieDebut,"&lt;="&amp;MQ$6,SaisieFin,MQ$6,SaisieSoir,Paramètres!$B$3,SaisieJour,"")+
COUNTIFS(SaisiePers,$A44,SaisieDebut,"&lt;="&amp;MQ$6,SaisieFin,"&gt;"&amp;MQ$6,SaisieSoir,Paramètres!$B$3,SaisieJour,TEXT(MQ$6,"jjjj"))=0)=$AS$1)*0.5)</f>
        <v/>
      </c>
      <c r="MS44" s="6" t="str">
        <f>IF(OR(MS$6=0,COUNTIF(Feries,MS$6)&gt;0,ISNONTEXT($A44)),"",
((COUNTIFS(SaisiePers,$A44,SaisieDebut,"&lt;"&amp;MS$6,SaisieFin,"&gt;="&amp;MS$6,SaisieJour,"")+
COUNTIFS(SaisiePers,$A44,SaisieDebut,MS$6,SaisieFin,"&gt;="&amp;MS$6,SaisieMatin,Paramètres!$A$2,SaisieJour,"")+
COUNTIFS(SaisiePers,$A44,SaisieDebut,"&lt;"&amp;MS$6,SaisieFin,"&gt;="&amp;MS$6,SaisieMatin,Paramètres!$A$2,SaisieJour,TEXT(MS$6,"jjjj"))=0)=$AS$1)*0.5)</f>
        <v/>
      </c>
      <c r="MT44" s="6" t="str">
        <f>IF(OR(MS$6=0,COUNTIF(Feries,MS$6)&gt;0,ISNONTEXT($A44)),"",
((COUNTIFS(SaisiePers,$A44,SaisieDebut,"&lt;="&amp;MS$6,SaisieFin,"&gt;"&amp;MS$6,SaisieJour,"")+
COUNTIFS(SaisiePers,$A44,SaisieDebut,"&lt;="&amp;MS$6,SaisieFin,MS$6,SaisieSoir,Paramètres!$B$3,SaisieJour,"")+
COUNTIFS(SaisiePers,$A44,SaisieDebut,"&lt;="&amp;MS$6,SaisieFin,"&gt;"&amp;MS$6,SaisieSoir,Paramètres!$B$3,SaisieJour,TEXT(MS$6,"jjjj"))=0)=$AS$1)*0.5)</f>
        <v/>
      </c>
      <c r="MU44" s="6" t="str">
        <f>IF(OR(MU$6=0,COUNTIF(Feries,MU$6)&gt;0,ISNONTEXT($A44)),"",
((COUNTIFS(SaisiePers,$A44,SaisieDebut,"&lt;"&amp;MU$6,SaisieFin,"&gt;="&amp;MU$6,SaisieJour,"")+
COUNTIFS(SaisiePers,$A44,SaisieDebut,MU$6,SaisieFin,"&gt;="&amp;MU$6,SaisieMatin,Paramètres!$A$2,SaisieJour,"")+
COUNTIFS(SaisiePers,$A44,SaisieDebut,"&lt;"&amp;MU$6,SaisieFin,"&gt;="&amp;MU$6,SaisieMatin,Paramètres!$A$2,SaisieJour,TEXT(MU$6,"jjjj"))=0)=$AS$1)*0.5)</f>
        <v/>
      </c>
      <c r="MV44" s="6" t="str">
        <f>IF(OR(MU$6=0,COUNTIF(Feries,MU$6)&gt;0,ISNONTEXT($A44)),"",
((COUNTIFS(SaisiePers,$A44,SaisieDebut,"&lt;="&amp;MU$6,SaisieFin,"&gt;"&amp;MU$6,SaisieJour,"")+
COUNTIFS(SaisiePers,$A44,SaisieDebut,"&lt;="&amp;MU$6,SaisieFin,MU$6,SaisieSoir,Paramètres!$B$3,SaisieJour,"")+
COUNTIFS(SaisiePers,$A44,SaisieDebut,"&lt;="&amp;MU$6,SaisieFin,"&gt;"&amp;MU$6,SaisieSoir,Paramètres!$B$3,SaisieJour,TEXT(MU$6,"jjjj"))=0)=$AS$1)*0.5)</f>
        <v/>
      </c>
      <c r="MW44" s="6" t="str">
        <f>IF(OR(MW$6=0,COUNTIF(Feries,MW$6)&gt;0,ISNONTEXT($A44)),"",
((COUNTIFS(SaisiePers,$A44,SaisieDebut,"&lt;"&amp;MW$6,SaisieFin,"&gt;="&amp;MW$6,SaisieJour,"")+
COUNTIFS(SaisiePers,$A44,SaisieDebut,MW$6,SaisieFin,"&gt;="&amp;MW$6,SaisieMatin,Paramètres!$A$2,SaisieJour,"")+
COUNTIFS(SaisiePers,$A44,SaisieDebut,"&lt;"&amp;MW$6,SaisieFin,"&gt;="&amp;MW$6,SaisieMatin,Paramètres!$A$2,SaisieJour,TEXT(MW$6,"jjjj"))=0)=$AS$1)*0.5)</f>
        <v/>
      </c>
      <c r="MX44" s="6" t="str">
        <f>IF(OR(MW$6=0,COUNTIF(Feries,MW$6)&gt;0,ISNONTEXT($A44)),"",
((COUNTIFS(SaisiePers,$A44,SaisieDebut,"&lt;="&amp;MW$6,SaisieFin,"&gt;"&amp;MW$6,SaisieJour,"")+
COUNTIFS(SaisiePers,$A44,SaisieDebut,"&lt;="&amp;MW$6,SaisieFin,MW$6,SaisieSoir,Paramètres!$B$3,SaisieJour,"")+
COUNTIFS(SaisiePers,$A44,SaisieDebut,"&lt;="&amp;MW$6,SaisieFin,"&gt;"&amp;MW$6,SaisieSoir,Paramètres!$B$3,SaisieJour,TEXT(MW$6,"jjjj"))=0)=$AS$1)*0.5)</f>
        <v/>
      </c>
      <c r="MY44" s="6" t="str">
        <f>IF(OR(MY$6=0,COUNTIF(Feries,MY$6)&gt;0,ISNONTEXT($A44)),"",
((COUNTIFS(SaisiePers,$A44,SaisieDebut,"&lt;"&amp;MY$6,SaisieFin,"&gt;="&amp;MY$6,SaisieJour,"")+
COUNTIFS(SaisiePers,$A44,SaisieDebut,MY$6,SaisieFin,"&gt;="&amp;MY$6,SaisieMatin,Paramètres!$A$2,SaisieJour,"")+
COUNTIFS(SaisiePers,$A44,SaisieDebut,"&lt;"&amp;MY$6,SaisieFin,"&gt;="&amp;MY$6,SaisieMatin,Paramètres!$A$2,SaisieJour,TEXT(MY$6,"jjjj"))=0)=$AS$1)*0.5)</f>
        <v/>
      </c>
      <c r="MZ44" s="6" t="str">
        <f>IF(OR(MY$6=0,COUNTIF(Feries,MY$6)&gt;0,ISNONTEXT($A44)),"",
((COUNTIFS(SaisiePers,$A44,SaisieDebut,"&lt;="&amp;MY$6,SaisieFin,"&gt;"&amp;MY$6,SaisieJour,"")+
COUNTIFS(SaisiePers,$A44,SaisieDebut,"&lt;="&amp;MY$6,SaisieFin,MY$6,SaisieSoir,Paramètres!$B$3,SaisieJour,"")+
COUNTIFS(SaisiePers,$A44,SaisieDebut,"&lt;="&amp;MY$6,SaisieFin,"&gt;"&amp;MY$6,SaisieSoir,Paramètres!$B$3,SaisieJour,TEXT(MY$6,"jjjj"))=0)=$AS$1)*0.5)</f>
        <v/>
      </c>
      <c r="NA44" s="6" t="str">
        <f>IF(OR(NA$6=0,COUNTIF(Feries,NA$6)&gt;0,ISNONTEXT($A44)),"",
((COUNTIFS(SaisiePers,$A44,SaisieDebut,"&lt;"&amp;NA$6,SaisieFin,"&gt;="&amp;NA$6,SaisieJour,"")+
COUNTIFS(SaisiePers,$A44,SaisieDebut,NA$6,SaisieFin,"&gt;="&amp;NA$6,SaisieMatin,Paramètres!$A$2,SaisieJour,"")+
COUNTIFS(SaisiePers,$A44,SaisieDebut,"&lt;"&amp;NA$6,SaisieFin,"&gt;="&amp;NA$6,SaisieMatin,Paramètres!$A$2,SaisieJour,TEXT(NA$6,"jjjj"))=0)=$AS$1)*0.5)</f>
        <v/>
      </c>
      <c r="NB44" s="6" t="str">
        <f>IF(OR(NA$6=0,COUNTIF(Feries,NA$6)&gt;0,ISNONTEXT($A44)),"",
((COUNTIFS(SaisiePers,$A44,SaisieDebut,"&lt;="&amp;NA$6,SaisieFin,"&gt;"&amp;NA$6,SaisieJour,"")+
COUNTIFS(SaisiePers,$A44,SaisieDebut,"&lt;="&amp;NA$6,SaisieFin,NA$6,SaisieSoir,Paramètres!$B$3,SaisieJour,"")+
COUNTIFS(SaisiePers,$A44,SaisieDebut,"&lt;="&amp;NA$6,SaisieFin,"&gt;"&amp;NA$6,SaisieSoir,Paramètres!$B$3,SaisieJour,TEXT(NA$6,"jjjj"))=0)=$AS$1)*0.5)</f>
        <v/>
      </c>
      <c r="NC44" s="6" t="str">
        <f>IF(OR(NC$6=0,COUNTIF(Feries,NC$6)&gt;0,ISNONTEXT($A44)),"",
((COUNTIFS(SaisiePers,$A44,SaisieDebut,"&lt;"&amp;NC$6,SaisieFin,"&gt;="&amp;NC$6,SaisieJour,"")+
COUNTIFS(SaisiePers,$A44,SaisieDebut,NC$6,SaisieFin,"&gt;="&amp;NC$6,SaisieMatin,Paramètres!$A$2,SaisieJour,"")+
COUNTIFS(SaisiePers,$A44,SaisieDebut,"&lt;"&amp;NC$6,SaisieFin,"&gt;="&amp;NC$6,SaisieMatin,Paramètres!$A$2,SaisieJour,TEXT(NC$6,"jjjj"))=0)=$AS$1)*0.5)</f>
        <v/>
      </c>
      <c r="ND44" s="6" t="str">
        <f>IF(OR(NC$6=0,COUNTIF(Feries,NC$6)&gt;0,ISNONTEXT($A44)),"",
((COUNTIFS(SaisiePers,$A44,SaisieDebut,"&lt;="&amp;NC$6,SaisieFin,"&gt;"&amp;NC$6,SaisieJour,"")+
COUNTIFS(SaisiePers,$A44,SaisieDebut,"&lt;="&amp;NC$6,SaisieFin,NC$6,SaisieSoir,Paramètres!$B$3,SaisieJour,"")+
COUNTIFS(SaisiePers,$A44,SaisieDebut,"&lt;="&amp;NC$6,SaisieFin,"&gt;"&amp;NC$6,SaisieSoir,Paramètres!$B$3,SaisieJour,TEXT(NC$6,"jjjj"))=0)=$AS$1)*0.5)</f>
        <v/>
      </c>
      <c r="NE44" s="6" t="str">
        <f>IF(OR(NE$6=0,COUNTIF(Feries,NE$6)&gt;0,ISNONTEXT($A44)),"",
((COUNTIFS(SaisiePers,$A44,SaisieDebut,"&lt;"&amp;NE$6,SaisieFin,"&gt;="&amp;NE$6,SaisieJour,"")+
COUNTIFS(SaisiePers,$A44,SaisieDebut,NE$6,SaisieFin,"&gt;="&amp;NE$6,SaisieMatin,Paramètres!$A$2,SaisieJour,"")+
COUNTIFS(SaisiePers,$A44,SaisieDebut,"&lt;"&amp;NE$6,SaisieFin,"&gt;="&amp;NE$6,SaisieMatin,Paramètres!$A$2,SaisieJour,TEXT(NE$6,"jjjj"))=0)=$AS$1)*0.5)</f>
        <v/>
      </c>
      <c r="NF44" s="6" t="str">
        <f>IF(OR(NE$6=0,COUNTIF(Feries,NE$6)&gt;0,ISNONTEXT($A44)),"",
((COUNTIFS(SaisiePers,$A44,SaisieDebut,"&lt;="&amp;NE$6,SaisieFin,"&gt;"&amp;NE$6,SaisieJour,"")+
COUNTIFS(SaisiePers,$A44,SaisieDebut,"&lt;="&amp;NE$6,SaisieFin,NE$6,SaisieSoir,Paramètres!$B$3,SaisieJour,"")+
COUNTIFS(SaisiePers,$A44,SaisieDebut,"&lt;="&amp;NE$6,SaisieFin,"&gt;"&amp;NE$6,SaisieSoir,Paramètres!$B$3,SaisieJour,TEXT(NE$6,"jjjj"))=0)=$AS$1)*0.5)</f>
        <v/>
      </c>
      <c r="NG44" s="6" t="str">
        <f>IF(OR(NG$6=0,COUNTIF(Feries,NG$6)&gt;0,ISNONTEXT($A44)),"",
((COUNTIFS(SaisiePers,$A44,SaisieDebut,"&lt;"&amp;NG$6,SaisieFin,"&gt;="&amp;NG$6,SaisieJour,"")+
COUNTIFS(SaisiePers,$A44,SaisieDebut,NG$6,SaisieFin,"&gt;="&amp;NG$6,SaisieMatin,Paramètres!$A$2,SaisieJour,"")+
COUNTIFS(SaisiePers,$A44,SaisieDebut,"&lt;"&amp;NG$6,SaisieFin,"&gt;="&amp;NG$6,SaisieMatin,Paramètres!$A$2,SaisieJour,TEXT(NG$6,"jjjj"))=0)=$AS$1)*0.5)</f>
        <v/>
      </c>
      <c r="NH44" s="6" t="str">
        <f>IF(OR(NG$6=0,COUNTIF(Feries,NG$6)&gt;0,ISNONTEXT($A44)),"",
((COUNTIFS(SaisiePers,$A44,SaisieDebut,"&lt;="&amp;NG$6,SaisieFin,"&gt;"&amp;NG$6,SaisieJour,"")+
COUNTIFS(SaisiePers,$A44,SaisieDebut,"&lt;="&amp;NG$6,SaisieFin,NG$6,SaisieSoir,Paramètres!$B$3,SaisieJour,"")+
COUNTIFS(SaisiePers,$A44,SaisieDebut,"&lt;="&amp;NG$6,SaisieFin,"&gt;"&amp;NG$6,SaisieSoir,Paramètres!$B$3,SaisieJour,TEXT(NG$6,"jjjj"))=0)=$AS$1)*0.5)</f>
        <v/>
      </c>
      <c r="NI44" s="6" t="str">
        <f>IF(OR(NI$6=0,COUNTIF(Feries,NI$6)&gt;0,ISNONTEXT($A44)),"",
((COUNTIFS(SaisiePers,$A44,SaisieDebut,"&lt;"&amp;NI$6,SaisieFin,"&gt;="&amp;NI$6,SaisieJour,"")+
COUNTIFS(SaisiePers,$A44,SaisieDebut,NI$6,SaisieFin,"&gt;="&amp;NI$6,SaisieMatin,Paramètres!$A$2,SaisieJour,"")+
COUNTIFS(SaisiePers,$A44,SaisieDebut,"&lt;"&amp;NI$6,SaisieFin,"&gt;="&amp;NI$6,SaisieMatin,Paramètres!$A$2,SaisieJour,TEXT(NI$6,"jjjj"))=0)=$AS$1)*0.5)</f>
        <v/>
      </c>
      <c r="NJ44" s="6" t="str">
        <f>IF(OR(NI$6=0,COUNTIF(Feries,NI$6)&gt;0,ISNONTEXT($A44)),"",
((COUNTIFS(SaisiePers,$A44,SaisieDebut,"&lt;="&amp;NI$6,SaisieFin,"&gt;"&amp;NI$6,SaisieJour,"")+
COUNTIFS(SaisiePers,$A44,SaisieDebut,"&lt;="&amp;NI$6,SaisieFin,NI$6,SaisieSoir,Paramètres!$B$3,SaisieJour,"")+
COUNTIFS(SaisiePers,$A44,SaisieDebut,"&lt;="&amp;NI$6,SaisieFin,"&gt;"&amp;NI$6,SaisieSoir,Paramètres!$B$3,SaisieJour,TEXT(NI$6,"jjjj"))=0)=$AS$1)*0.5)</f>
        <v/>
      </c>
      <c r="NK44" s="6" t="str">
        <f>IF(OR(NK$6=0,COUNTIF(Feries,NK$6)&gt;0,ISNONTEXT($A44)),"",
((COUNTIFS(SaisiePers,$A44,SaisieDebut,"&lt;"&amp;NK$6,SaisieFin,"&gt;="&amp;NK$6,SaisieJour,"")+
COUNTIFS(SaisiePers,$A44,SaisieDebut,NK$6,SaisieFin,"&gt;="&amp;NK$6,SaisieMatin,Paramètres!$A$2,SaisieJour,"")+
COUNTIFS(SaisiePers,$A44,SaisieDebut,"&lt;"&amp;NK$6,SaisieFin,"&gt;="&amp;NK$6,SaisieMatin,Paramètres!$A$2,SaisieJour,TEXT(NK$6,"jjjj"))=0)=$AS$1)*0.5)</f>
        <v/>
      </c>
      <c r="NL44" s="6" t="str">
        <f>IF(OR(NK$6=0,COUNTIF(Feries,NK$6)&gt;0,ISNONTEXT($A44)),"",
((COUNTIFS(SaisiePers,$A44,SaisieDebut,"&lt;="&amp;NK$6,SaisieFin,"&gt;"&amp;NK$6,SaisieJour,"")+
COUNTIFS(SaisiePers,$A44,SaisieDebut,"&lt;="&amp;NK$6,SaisieFin,NK$6,SaisieSoir,Paramètres!$B$3,SaisieJour,"")+
COUNTIFS(SaisiePers,$A44,SaisieDebut,"&lt;="&amp;NK$6,SaisieFin,"&gt;"&amp;NK$6,SaisieSoir,Paramètres!$B$3,SaisieJour,TEXT(NK$6,"jjjj"))=0)=$AS$1)*0.5)</f>
        <v/>
      </c>
      <c r="NM44" s="6" t="str">
        <f>IF(OR(NM$6=0,COUNTIF(Feries,NM$6)&gt;0,ISNONTEXT($A44)),"",
((COUNTIFS(SaisiePers,$A44,SaisieDebut,"&lt;"&amp;NM$6,SaisieFin,"&gt;="&amp;NM$6,SaisieJour,"")+
COUNTIFS(SaisiePers,$A44,SaisieDebut,NM$6,SaisieFin,"&gt;="&amp;NM$6,SaisieMatin,Paramètres!$A$2,SaisieJour,"")+
COUNTIFS(SaisiePers,$A44,SaisieDebut,"&lt;"&amp;NM$6,SaisieFin,"&gt;="&amp;NM$6,SaisieMatin,Paramètres!$A$2,SaisieJour,TEXT(NM$6,"jjjj"))=0)=$AS$1)*0.5)</f>
        <v/>
      </c>
      <c r="NN44" s="6" t="str">
        <f>IF(OR(NM$6=0,COUNTIF(Feries,NM$6)&gt;0,ISNONTEXT($A44)),"",
((COUNTIFS(SaisiePers,$A44,SaisieDebut,"&lt;="&amp;NM$6,SaisieFin,"&gt;"&amp;NM$6,SaisieJour,"")+
COUNTIFS(SaisiePers,$A44,SaisieDebut,"&lt;="&amp;NM$6,SaisieFin,NM$6,SaisieSoir,Paramètres!$B$3,SaisieJour,"")+
COUNTIFS(SaisiePers,$A44,SaisieDebut,"&lt;="&amp;NM$6,SaisieFin,"&gt;"&amp;NM$6,SaisieSoir,Paramètres!$B$3,SaisieJour,TEXT(NM$6,"jjjj"))=0)=$AS$1)*0.5)</f>
        <v/>
      </c>
      <c r="NO44" s="6" t="str">
        <f>IF(OR(NO$6=0,COUNTIF(Feries,NO$6)&gt;0,ISNONTEXT($A44)),"",
((COUNTIFS(SaisiePers,$A44,SaisieDebut,"&lt;"&amp;NO$6,SaisieFin,"&gt;="&amp;NO$6,SaisieJour,"")+
COUNTIFS(SaisiePers,$A44,SaisieDebut,NO$6,SaisieFin,"&gt;="&amp;NO$6,SaisieMatin,Paramètres!$A$2,SaisieJour,"")+
COUNTIFS(SaisiePers,$A44,SaisieDebut,"&lt;"&amp;NO$6,SaisieFin,"&gt;="&amp;NO$6,SaisieMatin,Paramètres!$A$2,SaisieJour,TEXT(NO$6,"jjjj"))=0)=$AS$1)*0.5)</f>
        <v/>
      </c>
      <c r="NP44" s="6" t="str">
        <f>IF(OR(NO$6=0,COUNTIF(Feries,NO$6)&gt;0,ISNONTEXT($A44)),"",
((COUNTIFS(SaisiePers,$A44,SaisieDebut,"&lt;="&amp;NO$6,SaisieFin,"&gt;"&amp;NO$6,SaisieJour,"")+
COUNTIFS(SaisiePers,$A44,SaisieDebut,"&lt;="&amp;NO$6,SaisieFin,NO$6,SaisieSoir,Paramètres!$B$3,SaisieJour,"")+
COUNTIFS(SaisiePers,$A44,SaisieDebut,"&lt;="&amp;NO$6,SaisieFin,"&gt;"&amp;NO$6,SaisieSoir,Paramètres!$B$3,SaisieJour,TEXT(NO$6,"jjjj"))=0)=$AS$1)*0.5)</f>
        <v/>
      </c>
      <c r="NQ44" s="6" t="str">
        <f>IF(OR(NQ$6=0,COUNTIF(Feries,NQ$6)&gt;0,ISNONTEXT($A44)),"",
((COUNTIFS(SaisiePers,$A44,SaisieDebut,"&lt;"&amp;NQ$6,SaisieFin,"&gt;="&amp;NQ$6,SaisieJour,"")+
COUNTIFS(SaisiePers,$A44,SaisieDebut,NQ$6,SaisieFin,"&gt;="&amp;NQ$6,SaisieMatin,Paramètres!$A$2,SaisieJour,"")+
COUNTIFS(SaisiePers,$A44,SaisieDebut,"&lt;"&amp;NQ$6,SaisieFin,"&gt;="&amp;NQ$6,SaisieMatin,Paramètres!$A$2,SaisieJour,TEXT(NQ$6,"jjjj"))=0)=$AS$1)*0.5)</f>
        <v/>
      </c>
      <c r="NR44" s="6" t="str">
        <f>IF(OR(NQ$6=0,COUNTIF(Feries,NQ$6)&gt;0,ISNONTEXT($A44)),"",
((COUNTIFS(SaisiePers,$A44,SaisieDebut,"&lt;="&amp;NQ$6,SaisieFin,"&gt;"&amp;NQ$6,SaisieJour,"")+
COUNTIFS(SaisiePers,$A44,SaisieDebut,"&lt;="&amp;NQ$6,SaisieFin,NQ$6,SaisieSoir,Paramètres!$B$3,SaisieJour,"")+
COUNTIFS(SaisiePers,$A44,SaisieDebut,"&lt;="&amp;NQ$6,SaisieFin,"&gt;"&amp;NQ$6,SaisieSoir,Paramètres!$B$3,SaisieJour,TEXT(NQ$6,"jjjj"))=0)=$AS$1)*0.5)</f>
        <v/>
      </c>
      <c r="NS44" s="6" t="str">
        <f>IF(OR(NS$6=0,COUNTIF(Feries,NS$6)&gt;0,ISNONTEXT($A44)),"",
((COUNTIFS(SaisiePers,$A44,SaisieDebut,"&lt;"&amp;NS$6,SaisieFin,"&gt;="&amp;NS$6,SaisieJour,"")+
COUNTIFS(SaisiePers,$A44,SaisieDebut,NS$6,SaisieFin,"&gt;="&amp;NS$6,SaisieMatin,Paramètres!$A$2,SaisieJour,"")+
COUNTIFS(SaisiePers,$A44,SaisieDebut,"&lt;"&amp;NS$6,SaisieFin,"&gt;="&amp;NS$6,SaisieMatin,Paramètres!$A$2,SaisieJour,TEXT(NS$6,"jjjj"))=0)=$AS$1)*0.5)</f>
        <v/>
      </c>
      <c r="NT44" s="6" t="str">
        <f>IF(OR(NS$6=0,COUNTIF(Feries,NS$6)&gt;0,ISNONTEXT($A44)),"",
((COUNTIFS(SaisiePers,$A44,SaisieDebut,"&lt;="&amp;NS$6,SaisieFin,"&gt;"&amp;NS$6,SaisieJour,"")+
COUNTIFS(SaisiePers,$A44,SaisieDebut,"&lt;="&amp;NS$6,SaisieFin,NS$6,SaisieSoir,Paramètres!$B$3,SaisieJour,"")+
COUNTIFS(SaisiePers,$A44,SaisieDebut,"&lt;="&amp;NS$6,SaisieFin,"&gt;"&amp;NS$6,SaisieSoir,Paramètres!$B$3,SaisieJour,TEXT(NS$6,"jjjj"))=0)=$AS$1)*0.5)</f>
        <v/>
      </c>
      <c r="NU44" s="6" t="str">
        <f>IF(OR(NU$6=0,COUNTIF(Feries,NU$6)&gt;0,ISNONTEXT($A44)),"",
((COUNTIFS(SaisiePers,$A44,SaisieDebut,"&lt;"&amp;NU$6,SaisieFin,"&gt;="&amp;NU$6,SaisieJour,"")+
COUNTIFS(SaisiePers,$A44,SaisieDebut,NU$6,SaisieFin,"&gt;="&amp;NU$6,SaisieMatin,Paramètres!$A$2,SaisieJour,"")+
COUNTIFS(SaisiePers,$A44,SaisieDebut,"&lt;"&amp;NU$6,SaisieFin,"&gt;="&amp;NU$6,SaisieMatin,Paramètres!$A$2,SaisieJour,TEXT(NU$6,"jjjj"))=0)=$AS$1)*0.5)</f>
        <v/>
      </c>
      <c r="NV44" s="6" t="str">
        <f>IF(OR(NU$6=0,COUNTIF(Feries,NU$6)&gt;0,ISNONTEXT($A44)),"",
((COUNTIFS(SaisiePers,$A44,SaisieDebut,"&lt;="&amp;NU$6,SaisieFin,"&gt;"&amp;NU$6,SaisieJour,"")+
COUNTIFS(SaisiePers,$A44,SaisieDebut,"&lt;="&amp;NU$6,SaisieFin,NU$6,SaisieSoir,Paramètres!$B$3,SaisieJour,"")+
COUNTIFS(SaisiePers,$A44,SaisieDebut,"&lt;="&amp;NU$6,SaisieFin,"&gt;"&amp;NU$6,SaisieSoir,Paramètres!$B$3,SaisieJour,TEXT(NU$6,"jjjj"))=0)=$AS$1)*0.5)</f>
        <v/>
      </c>
      <c r="NW44" s="6" t="str">
        <f>IF(OR(NW$6=0,COUNTIF(Feries,NW$6)&gt;0,ISNONTEXT($A44)),"",
((COUNTIFS(SaisiePers,$A44,SaisieDebut,"&lt;"&amp;NW$6,SaisieFin,"&gt;="&amp;NW$6,SaisieJour,"")+
COUNTIFS(SaisiePers,$A44,SaisieDebut,NW$6,SaisieFin,"&gt;="&amp;NW$6,SaisieMatin,Paramètres!$A$2,SaisieJour,"")+
COUNTIFS(SaisiePers,$A44,SaisieDebut,"&lt;"&amp;NW$6,SaisieFin,"&gt;="&amp;NW$6,SaisieMatin,Paramètres!$A$2,SaisieJour,TEXT(NW$6,"jjjj"))=0)=$AS$1)*0.5)</f>
        <v/>
      </c>
      <c r="NX44" s="6" t="str">
        <f>IF(OR(NW$6=0,COUNTIF(Feries,NW$6)&gt;0,ISNONTEXT($A44)),"",
((COUNTIFS(SaisiePers,$A44,SaisieDebut,"&lt;="&amp;NW$6,SaisieFin,"&gt;"&amp;NW$6,SaisieJour,"")+
COUNTIFS(SaisiePers,$A44,SaisieDebut,"&lt;="&amp;NW$6,SaisieFin,NW$6,SaisieSoir,Paramètres!$B$3,SaisieJour,"")+
COUNTIFS(SaisiePers,$A44,SaisieDebut,"&lt;="&amp;NW$6,SaisieFin,"&gt;"&amp;NW$6,SaisieSoir,Paramètres!$B$3,SaisieJour,TEXT(NW$6,"jjjj"))=0)=$AS$1)*0.5)</f>
        <v/>
      </c>
      <c r="NY44" s="6" t="str">
        <f>IF(OR(NY$6=0,COUNTIF(Feries,NY$6)&gt;0,ISNONTEXT($A44)),"",
((COUNTIFS(SaisiePers,$A44,SaisieDebut,"&lt;"&amp;NY$6,SaisieFin,"&gt;="&amp;NY$6,SaisieJour,"")+
COUNTIFS(SaisiePers,$A44,SaisieDebut,NY$6,SaisieFin,"&gt;="&amp;NY$6,SaisieMatin,Paramètres!$A$2,SaisieJour,"")+
COUNTIFS(SaisiePers,$A44,SaisieDebut,"&lt;"&amp;NY$6,SaisieFin,"&gt;="&amp;NY$6,SaisieMatin,Paramètres!$A$2,SaisieJour,TEXT(NY$6,"jjjj"))=0)=$AS$1)*0.5)</f>
        <v/>
      </c>
      <c r="NZ44" s="6" t="str">
        <f>IF(OR(NY$6=0,COUNTIF(Feries,NY$6)&gt;0,ISNONTEXT($A44)),"",
((COUNTIFS(SaisiePers,$A44,SaisieDebut,"&lt;="&amp;NY$6,SaisieFin,"&gt;"&amp;NY$6,SaisieJour,"")+
COUNTIFS(SaisiePers,$A44,SaisieDebut,"&lt;="&amp;NY$6,SaisieFin,NY$6,SaisieSoir,Paramètres!$B$3,SaisieJour,"")+
COUNTIFS(SaisiePers,$A44,SaisieDebut,"&lt;="&amp;NY$6,SaisieFin,"&gt;"&amp;NY$6,SaisieSoir,Paramètres!$B$3,SaisieJour,TEXT(NY$6,"jjjj"))=0)=$AS$1)*0.5)</f>
        <v/>
      </c>
      <c r="OA44" s="6" t="str">
        <f>IF(OR(OA$6=0,COUNTIF(Feries,OA$6)&gt;0,ISNONTEXT($A44)),"",
((COUNTIFS(SaisiePers,$A44,SaisieDebut,"&lt;"&amp;OA$6,SaisieFin,"&gt;="&amp;OA$6,SaisieJour,"")+
COUNTIFS(SaisiePers,$A44,SaisieDebut,OA$6,SaisieFin,"&gt;="&amp;OA$6,SaisieMatin,Paramètres!$A$2,SaisieJour,"")+
COUNTIFS(SaisiePers,$A44,SaisieDebut,"&lt;"&amp;OA$6,SaisieFin,"&gt;="&amp;OA$6,SaisieMatin,Paramètres!$A$2,SaisieJour,TEXT(OA$6,"jjjj"))=0)=$AS$1)*0.5)</f>
        <v/>
      </c>
      <c r="OB44" s="6" t="str">
        <f>IF(OR(OA$6=0,COUNTIF(Feries,OA$6)&gt;0,ISNONTEXT($A44)),"",
((COUNTIFS(SaisiePers,$A44,SaisieDebut,"&lt;="&amp;OA$6,SaisieFin,"&gt;"&amp;OA$6,SaisieJour,"")+
COUNTIFS(SaisiePers,$A44,SaisieDebut,"&lt;="&amp;OA$6,SaisieFin,OA$6,SaisieSoir,Paramètres!$B$3,SaisieJour,"")+
COUNTIFS(SaisiePers,$A44,SaisieDebut,"&lt;="&amp;OA$6,SaisieFin,"&gt;"&amp;OA$6,SaisieSoir,Paramètres!$B$3,SaisieJour,TEXT(OA$6,"jjjj"))=0)=$AS$1)*0.5)</f>
        <v/>
      </c>
      <c r="OC44" s="6" t="str">
        <f>IF(OR(OC$6=0,COUNTIF(Feries,OC$6)&gt;0,ISNONTEXT($A44)),"",
((COUNTIFS(SaisiePers,$A44,SaisieDebut,"&lt;"&amp;OC$6,SaisieFin,"&gt;="&amp;OC$6,SaisieJour,"")+
COUNTIFS(SaisiePers,$A44,SaisieDebut,OC$6,SaisieFin,"&gt;="&amp;OC$6,SaisieMatin,Paramètres!$A$2,SaisieJour,"")+
COUNTIFS(SaisiePers,$A44,SaisieDebut,"&lt;"&amp;OC$6,SaisieFin,"&gt;="&amp;OC$6,SaisieMatin,Paramètres!$A$2,SaisieJour,TEXT(OC$6,"jjjj"))=0)=$AS$1)*0.5)</f>
        <v/>
      </c>
      <c r="OD44" s="6" t="str">
        <f>IF(OR(OC$6=0,COUNTIF(Feries,OC$6)&gt;0,ISNONTEXT($A44)),"",
((COUNTIFS(SaisiePers,$A44,SaisieDebut,"&lt;="&amp;OC$6,SaisieFin,"&gt;"&amp;OC$6,SaisieJour,"")+
COUNTIFS(SaisiePers,$A44,SaisieDebut,"&lt;="&amp;OC$6,SaisieFin,OC$6,SaisieSoir,Paramètres!$B$3,SaisieJour,"")+
COUNTIFS(SaisiePers,$A44,SaisieDebut,"&lt;="&amp;OC$6,SaisieFin,"&gt;"&amp;OC$6,SaisieSoir,Paramètres!$B$3,SaisieJour,TEXT(OC$6,"jjjj"))=0)=$AS$1)*0.5)</f>
        <v/>
      </c>
      <c r="OE44" s="6" t="str">
        <f>IF(OR(OE$6=0,COUNTIF(Feries,OE$6)&gt;0,ISNONTEXT($A44)),"",
((COUNTIFS(SaisiePers,$A44,SaisieDebut,"&lt;"&amp;OE$6,SaisieFin,"&gt;="&amp;OE$6,SaisieJour,"")+
COUNTIFS(SaisiePers,$A44,SaisieDebut,OE$6,SaisieFin,"&gt;="&amp;OE$6,SaisieMatin,Paramètres!$A$2,SaisieJour,"")+
COUNTIFS(SaisiePers,$A44,SaisieDebut,"&lt;"&amp;OE$6,SaisieFin,"&gt;="&amp;OE$6,SaisieMatin,Paramètres!$A$2,SaisieJour,TEXT(OE$6,"jjjj"))=0)=$AS$1)*0.5)</f>
        <v/>
      </c>
      <c r="OF44" s="6" t="str">
        <f>IF(OR(OE$6=0,COUNTIF(Feries,OE$6)&gt;0,ISNONTEXT($A44)),"",
((COUNTIFS(SaisiePers,$A44,SaisieDebut,"&lt;="&amp;OE$6,SaisieFin,"&gt;"&amp;OE$6,SaisieJour,"")+
COUNTIFS(SaisiePers,$A44,SaisieDebut,"&lt;="&amp;OE$6,SaisieFin,OE$6,SaisieSoir,Paramètres!$B$3,SaisieJour,"")+
COUNTIFS(SaisiePers,$A44,SaisieDebut,"&lt;="&amp;OE$6,SaisieFin,"&gt;"&amp;OE$6,SaisieSoir,Paramètres!$B$3,SaisieJour,TEXT(OE$6,"jjjj"))=0)=$AS$1)*0.5)</f>
        <v/>
      </c>
      <c r="OG44" s="6" t="str">
        <f>IF(OR(OG$6=0,COUNTIF(Feries,OG$6)&gt;0,ISNONTEXT($A44)),"",
((COUNTIFS(SaisiePers,$A44,SaisieDebut,"&lt;"&amp;OG$6,SaisieFin,"&gt;="&amp;OG$6,SaisieJour,"")+
COUNTIFS(SaisiePers,$A44,SaisieDebut,OG$6,SaisieFin,"&gt;="&amp;OG$6,SaisieMatin,Paramètres!$A$2,SaisieJour,"")+
COUNTIFS(SaisiePers,$A44,SaisieDebut,"&lt;"&amp;OG$6,SaisieFin,"&gt;="&amp;OG$6,SaisieMatin,Paramètres!$A$2,SaisieJour,TEXT(OG$6,"jjjj"))=0)=$AS$1)*0.5)</f>
        <v/>
      </c>
      <c r="OH44" s="6" t="str">
        <f>IF(OR(OG$6=0,COUNTIF(Feries,OG$6)&gt;0,ISNONTEXT($A44)),"",
((COUNTIFS(SaisiePers,$A44,SaisieDebut,"&lt;="&amp;OG$6,SaisieFin,"&gt;"&amp;OG$6,SaisieJour,"")+
COUNTIFS(SaisiePers,$A44,SaisieDebut,"&lt;="&amp;OG$6,SaisieFin,OG$6,SaisieSoir,Paramètres!$B$3,SaisieJour,"")+
COUNTIFS(SaisiePers,$A44,SaisieDebut,"&lt;="&amp;OG$6,SaisieFin,"&gt;"&amp;OG$6,SaisieSoir,Paramètres!$B$3,SaisieJour,TEXT(OG$6,"jjjj"))=0)=$AS$1)*0.5)</f>
        <v/>
      </c>
      <c r="OI44" s="6" t="str">
        <f>IF(OR(OI$6=0,COUNTIF(Feries,OI$6)&gt;0,ISNONTEXT($A44)),"",
((COUNTIFS(SaisiePers,$A44,SaisieDebut,"&lt;"&amp;OI$6,SaisieFin,"&gt;="&amp;OI$6,SaisieJour,"")+
COUNTIFS(SaisiePers,$A44,SaisieDebut,OI$6,SaisieFin,"&gt;="&amp;OI$6,SaisieMatin,Paramètres!$A$2,SaisieJour,"")+
COUNTIFS(SaisiePers,$A44,SaisieDebut,"&lt;"&amp;OI$6,SaisieFin,"&gt;="&amp;OI$6,SaisieMatin,Paramètres!$A$2,SaisieJour,TEXT(OI$6,"jjjj"))=0)=$AS$1)*0.5)</f>
        <v/>
      </c>
      <c r="OJ44" s="6" t="str">
        <f>IF(OR(OI$6=0,COUNTIF(Feries,OI$6)&gt;0,ISNONTEXT($A44)),"",
((COUNTIFS(SaisiePers,$A44,SaisieDebut,"&lt;="&amp;OI$6,SaisieFin,"&gt;"&amp;OI$6,SaisieJour,"")+
COUNTIFS(SaisiePers,$A44,SaisieDebut,"&lt;="&amp;OI$6,SaisieFin,OI$6,SaisieSoir,Paramètres!$B$3,SaisieJour,"")+
COUNTIFS(SaisiePers,$A44,SaisieDebut,"&lt;="&amp;OI$6,SaisieFin,"&gt;"&amp;OI$6,SaisieSoir,Paramètres!$B$3,SaisieJour,TEXT(OI$6,"jjjj"))=0)=$AS$1)*0.5)</f>
        <v/>
      </c>
      <c r="OK44" s="6" t="str">
        <f>IF(OR(OK$6=0,COUNTIF(Feries,OK$6)&gt;0,ISNONTEXT($A44)),"",
((COUNTIFS(SaisiePers,$A44,SaisieDebut,"&lt;"&amp;OK$6,SaisieFin,"&gt;="&amp;OK$6,SaisieJour,"")+
COUNTIFS(SaisiePers,$A44,SaisieDebut,OK$6,SaisieFin,"&gt;="&amp;OK$6,SaisieMatin,Paramètres!$A$2,SaisieJour,"")+
COUNTIFS(SaisiePers,$A44,SaisieDebut,"&lt;"&amp;OK$6,SaisieFin,"&gt;="&amp;OK$6,SaisieMatin,Paramètres!$A$2,SaisieJour,TEXT(OK$6,"jjjj"))=0)=$AS$1)*0.5)</f>
        <v/>
      </c>
      <c r="OL44" s="6" t="str">
        <f>IF(OR(OK$6=0,COUNTIF(Feries,OK$6)&gt;0,ISNONTEXT($A44)),"",
((COUNTIFS(SaisiePers,$A44,SaisieDebut,"&lt;="&amp;OK$6,SaisieFin,"&gt;"&amp;OK$6,SaisieJour,"")+
COUNTIFS(SaisiePers,$A44,SaisieDebut,"&lt;="&amp;OK$6,SaisieFin,OK$6,SaisieSoir,Paramètres!$B$3,SaisieJour,"")+
COUNTIFS(SaisiePers,$A44,SaisieDebut,"&lt;="&amp;OK$6,SaisieFin,"&gt;"&amp;OK$6,SaisieSoir,Paramètres!$B$3,SaisieJour,TEXT(OK$6,"jjjj"))=0)=$AS$1)*0.5)</f>
        <v/>
      </c>
      <c r="OM44" s="6" t="str">
        <f>IF(OR(OM$6=0,COUNTIF(Feries,OM$6)&gt;0,ISNONTEXT($A44)),"",
((COUNTIFS(SaisiePers,$A44,SaisieDebut,"&lt;"&amp;OM$6,SaisieFin,"&gt;="&amp;OM$6,SaisieJour,"")+
COUNTIFS(SaisiePers,$A44,SaisieDebut,OM$6,SaisieFin,"&gt;="&amp;OM$6,SaisieMatin,Paramètres!$A$2,SaisieJour,"")+
COUNTIFS(SaisiePers,$A44,SaisieDebut,"&lt;"&amp;OM$6,SaisieFin,"&gt;="&amp;OM$6,SaisieMatin,Paramètres!$A$2,SaisieJour,TEXT(OM$6,"jjjj"))=0)=$AS$1)*0.5)</f>
        <v/>
      </c>
      <c r="ON44" s="6" t="str">
        <f>IF(OR(OM$6=0,COUNTIF(Feries,OM$6)&gt;0,ISNONTEXT($A44)),"",
((COUNTIFS(SaisiePers,$A44,SaisieDebut,"&lt;="&amp;OM$6,SaisieFin,"&gt;"&amp;OM$6,SaisieJour,"")+
COUNTIFS(SaisiePers,$A44,SaisieDebut,"&lt;="&amp;OM$6,SaisieFin,OM$6,SaisieSoir,Paramètres!$B$3,SaisieJour,"")+
COUNTIFS(SaisiePers,$A44,SaisieDebut,"&lt;="&amp;OM$6,SaisieFin,"&gt;"&amp;OM$6,SaisieSoir,Paramètres!$B$3,SaisieJour,TEXT(OM$6,"jjjj"))=0)=$AS$1)*0.5)</f>
        <v/>
      </c>
      <c r="OO44" s="6" t="str">
        <f>IF(OR(OO$6=0,COUNTIF(Feries,OO$6)&gt;0,ISNONTEXT($A44)),"",
((COUNTIFS(SaisiePers,$A44,SaisieDebut,"&lt;"&amp;OO$6,SaisieFin,"&gt;="&amp;OO$6,SaisieJour,"")+
COUNTIFS(SaisiePers,$A44,SaisieDebut,OO$6,SaisieFin,"&gt;="&amp;OO$6,SaisieMatin,Paramètres!$A$2,SaisieJour,"")+
COUNTIFS(SaisiePers,$A44,SaisieDebut,"&lt;"&amp;OO$6,SaisieFin,"&gt;="&amp;OO$6,SaisieMatin,Paramètres!$A$2,SaisieJour,TEXT(OO$6,"jjjj"))=0)=$AS$1)*0.5)</f>
        <v/>
      </c>
      <c r="OP44" s="6" t="str">
        <f>IF(OR(OO$6=0,COUNTIF(Feries,OO$6)&gt;0,ISNONTEXT($A44)),"",
((COUNTIFS(SaisiePers,$A44,SaisieDebut,"&lt;="&amp;OO$6,SaisieFin,"&gt;"&amp;OO$6,SaisieJour,"")+
COUNTIFS(SaisiePers,$A44,SaisieDebut,"&lt;="&amp;OO$6,SaisieFin,OO$6,SaisieSoir,Paramètres!$B$3,SaisieJour,"")+
COUNTIFS(SaisiePers,$A44,SaisieDebut,"&lt;="&amp;OO$6,SaisieFin,"&gt;"&amp;OO$6,SaisieSoir,Paramètres!$B$3,SaisieJour,TEXT(OO$6,"jjjj"))=0)=$AS$1)*0.5)</f>
        <v/>
      </c>
      <c r="OQ44" s="6" t="str">
        <f>IF(OR(OQ$6=0,COUNTIF(Feries,OQ$6)&gt;0,ISNONTEXT($A44)),"",
((COUNTIFS(SaisiePers,$A44,SaisieDebut,"&lt;"&amp;OQ$6,SaisieFin,"&gt;="&amp;OQ$6,SaisieJour,"")+
COUNTIFS(SaisiePers,$A44,SaisieDebut,OQ$6,SaisieFin,"&gt;="&amp;OQ$6,SaisieMatin,Paramètres!$A$2,SaisieJour,"")+
COUNTIFS(SaisiePers,$A44,SaisieDebut,"&lt;"&amp;OQ$6,SaisieFin,"&gt;="&amp;OQ$6,SaisieMatin,Paramètres!$A$2,SaisieJour,TEXT(OQ$6,"jjjj"))=0)=$AS$1)*0.5)</f>
        <v/>
      </c>
      <c r="OR44" s="6" t="str">
        <f>IF(OR(OQ$6=0,COUNTIF(Feries,OQ$6)&gt;0,ISNONTEXT($A44)),"",
((COUNTIFS(SaisiePers,$A44,SaisieDebut,"&lt;="&amp;OQ$6,SaisieFin,"&gt;"&amp;OQ$6,SaisieJour,"")+
COUNTIFS(SaisiePers,$A44,SaisieDebut,"&lt;="&amp;OQ$6,SaisieFin,OQ$6,SaisieSoir,Paramètres!$B$3,SaisieJour,"")+
COUNTIFS(SaisiePers,$A44,SaisieDebut,"&lt;="&amp;OQ$6,SaisieFin,"&gt;"&amp;OQ$6,SaisieSoir,Paramètres!$B$3,SaisieJour,TEXT(OQ$6,"jjjj"))=0)=$AS$1)*0.5)</f>
        <v/>
      </c>
      <c r="OS44" s="6" t="str">
        <f>IF(OR(OS$6=0,COUNTIF(Feries,OS$6)&gt;0,ISNONTEXT($A44)),"",
((COUNTIFS(SaisiePers,$A44,SaisieDebut,"&lt;"&amp;OS$6,SaisieFin,"&gt;="&amp;OS$6,SaisieJour,"")+
COUNTIFS(SaisiePers,$A44,SaisieDebut,OS$6,SaisieFin,"&gt;="&amp;OS$6,SaisieMatin,Paramètres!$A$2,SaisieJour,"")+
COUNTIFS(SaisiePers,$A44,SaisieDebut,"&lt;"&amp;OS$6,SaisieFin,"&gt;="&amp;OS$6,SaisieMatin,Paramètres!$A$2,SaisieJour,TEXT(OS$6,"jjjj"))=0)=$AS$1)*0.5)</f>
        <v/>
      </c>
      <c r="OT44" s="6" t="str">
        <f>IF(OR(OS$6=0,COUNTIF(Feries,OS$6)&gt;0,ISNONTEXT($A44)),"",
((COUNTIFS(SaisiePers,$A44,SaisieDebut,"&lt;="&amp;OS$6,SaisieFin,"&gt;"&amp;OS$6,SaisieJour,"")+
COUNTIFS(SaisiePers,$A44,SaisieDebut,"&lt;="&amp;OS$6,SaisieFin,OS$6,SaisieSoir,Paramètres!$B$3,SaisieJour,"")+
COUNTIFS(SaisiePers,$A44,SaisieDebut,"&lt;="&amp;OS$6,SaisieFin,"&gt;"&amp;OS$6,SaisieSoir,Paramètres!$B$3,SaisieJour,TEXT(OS$6,"jjjj"))=0)=$AS$1)*0.5)</f>
        <v/>
      </c>
      <c r="OU44" s="6" t="str">
        <f>IF(OR(OU$6=0,COUNTIF(Feries,OU$6)&gt;0,ISNONTEXT($A44)),"",
((COUNTIFS(SaisiePers,$A44,SaisieDebut,"&lt;"&amp;OU$6,SaisieFin,"&gt;="&amp;OU$6,SaisieJour,"")+
COUNTIFS(SaisiePers,$A44,SaisieDebut,OU$6,SaisieFin,"&gt;="&amp;OU$6,SaisieMatin,Paramètres!$A$2,SaisieJour,"")+
COUNTIFS(SaisiePers,$A44,SaisieDebut,"&lt;"&amp;OU$6,SaisieFin,"&gt;="&amp;OU$6,SaisieMatin,Paramètres!$A$2,SaisieJour,TEXT(OU$6,"jjjj"))=0)=$AS$1)*0.5)</f>
        <v/>
      </c>
      <c r="OV44" s="6" t="str">
        <f>IF(OR(OU$6=0,COUNTIF(Feries,OU$6)&gt;0,ISNONTEXT($A44)),"",
((COUNTIFS(SaisiePers,$A44,SaisieDebut,"&lt;="&amp;OU$6,SaisieFin,"&gt;"&amp;OU$6,SaisieJour,"")+
COUNTIFS(SaisiePers,$A44,SaisieDebut,"&lt;="&amp;OU$6,SaisieFin,OU$6,SaisieSoir,Paramètres!$B$3,SaisieJour,"")+
COUNTIFS(SaisiePers,$A44,SaisieDebut,"&lt;="&amp;OU$6,SaisieFin,"&gt;"&amp;OU$6,SaisieSoir,Paramètres!$B$3,SaisieJour,TEXT(OU$6,"jjjj"))=0)=$AS$1)*0.5)</f>
        <v/>
      </c>
      <c r="OW44" s="6" t="str">
        <f>IF(OR(OW$6=0,COUNTIF(Feries,OW$6)&gt;0,ISNONTEXT($A44)),"",
((COUNTIFS(SaisiePers,$A44,SaisieDebut,"&lt;"&amp;OW$6,SaisieFin,"&gt;="&amp;OW$6,SaisieJour,"")+
COUNTIFS(SaisiePers,$A44,SaisieDebut,OW$6,SaisieFin,"&gt;="&amp;OW$6,SaisieMatin,Paramètres!$A$2,SaisieJour,"")+
COUNTIFS(SaisiePers,$A44,SaisieDebut,"&lt;"&amp;OW$6,SaisieFin,"&gt;="&amp;OW$6,SaisieMatin,Paramètres!$A$2,SaisieJour,TEXT(OW$6,"jjjj"))=0)=$AS$1)*0.5)</f>
        <v/>
      </c>
      <c r="OX44" s="6" t="str">
        <f>IF(OR(OW$6=0,COUNTIF(Feries,OW$6)&gt;0,ISNONTEXT($A44)),"",
((COUNTIFS(SaisiePers,$A44,SaisieDebut,"&lt;="&amp;OW$6,SaisieFin,"&gt;"&amp;OW$6,SaisieJour,"")+
COUNTIFS(SaisiePers,$A44,SaisieDebut,"&lt;="&amp;OW$6,SaisieFin,OW$6,SaisieSoir,Paramètres!$B$3,SaisieJour,"")+
COUNTIFS(SaisiePers,$A44,SaisieDebut,"&lt;="&amp;OW$6,SaisieFin,"&gt;"&amp;OW$6,SaisieSoir,Paramètres!$B$3,SaisieJour,TEXT(OW$6,"jjjj"))=0)=$AS$1)*0.5)</f>
        <v/>
      </c>
      <c r="OY44" s="6" t="str">
        <f>IF(OR(OY$6=0,COUNTIF(Feries,OY$6)&gt;0,ISNONTEXT($A44)),"",
((COUNTIFS(SaisiePers,$A44,SaisieDebut,"&lt;"&amp;OY$6,SaisieFin,"&gt;="&amp;OY$6,SaisieJour,"")+
COUNTIFS(SaisiePers,$A44,SaisieDebut,OY$6,SaisieFin,"&gt;="&amp;OY$6,SaisieMatin,Paramètres!$A$2,SaisieJour,"")+
COUNTIFS(SaisiePers,$A44,SaisieDebut,"&lt;"&amp;OY$6,SaisieFin,"&gt;="&amp;OY$6,SaisieMatin,Paramètres!$A$2,SaisieJour,TEXT(OY$6,"jjjj"))=0)=$AS$1)*0.5)</f>
        <v/>
      </c>
      <c r="OZ44" s="6" t="str">
        <f>IF(OR(OY$6=0,COUNTIF(Feries,OY$6)&gt;0,ISNONTEXT($A44)),"",
((COUNTIFS(SaisiePers,$A44,SaisieDebut,"&lt;="&amp;OY$6,SaisieFin,"&gt;"&amp;OY$6,SaisieJour,"")+
COUNTIFS(SaisiePers,$A44,SaisieDebut,"&lt;="&amp;OY$6,SaisieFin,OY$6,SaisieSoir,Paramètres!$B$3,SaisieJour,"")+
COUNTIFS(SaisiePers,$A44,SaisieDebut,"&lt;="&amp;OY$6,SaisieFin,"&gt;"&amp;OY$6,SaisieSoir,Paramètres!$B$3,SaisieJour,TEXT(OY$6,"jjjj"))=0)=$AS$1)*0.5)</f>
        <v/>
      </c>
      <c r="PA44" s="6" t="str">
        <f>IF(OR(PA$6=0,COUNTIF(Feries,PA$6)&gt;0,ISNONTEXT($A44)),"",
((COUNTIFS(SaisiePers,$A44,SaisieDebut,"&lt;"&amp;PA$6,SaisieFin,"&gt;="&amp;PA$6,SaisieJour,"")+
COUNTIFS(SaisiePers,$A44,SaisieDebut,PA$6,SaisieFin,"&gt;="&amp;PA$6,SaisieMatin,Paramètres!$A$2,SaisieJour,"")+
COUNTIFS(SaisiePers,$A44,SaisieDebut,"&lt;"&amp;PA$6,SaisieFin,"&gt;="&amp;PA$6,SaisieMatin,Paramètres!$A$2,SaisieJour,TEXT(PA$6,"jjjj"))=0)=$AS$1)*0.5)</f>
        <v/>
      </c>
      <c r="PB44" s="6" t="str">
        <f>IF(OR(PA$6=0,COUNTIF(Feries,PA$6)&gt;0,ISNONTEXT($A44)),"",
((COUNTIFS(SaisiePers,$A44,SaisieDebut,"&lt;="&amp;PA$6,SaisieFin,"&gt;"&amp;PA$6,SaisieJour,"")+
COUNTIFS(SaisiePers,$A44,SaisieDebut,"&lt;="&amp;PA$6,SaisieFin,PA$6,SaisieSoir,Paramètres!$B$3,SaisieJour,"")+
COUNTIFS(SaisiePers,$A44,SaisieDebut,"&lt;="&amp;PA$6,SaisieFin,"&gt;"&amp;PA$6,SaisieSoir,Paramètres!$B$3,SaisieJour,TEXT(PA$6,"jjjj"))=0)=$AS$1)*0.5)</f>
        <v/>
      </c>
      <c r="PC44" s="6" t="str">
        <f>IF(OR(PC$6=0,COUNTIF(Feries,PC$6)&gt;0,ISNONTEXT($A44)),"",
((COUNTIFS(SaisiePers,$A44,SaisieDebut,"&lt;"&amp;PC$6,SaisieFin,"&gt;="&amp;PC$6,SaisieJour,"")+
COUNTIFS(SaisiePers,$A44,SaisieDebut,PC$6,SaisieFin,"&gt;="&amp;PC$6,SaisieMatin,Paramètres!$A$2,SaisieJour,"")+
COUNTIFS(SaisiePers,$A44,SaisieDebut,"&lt;"&amp;PC$6,SaisieFin,"&gt;="&amp;PC$6,SaisieMatin,Paramètres!$A$2,SaisieJour,TEXT(PC$6,"jjjj"))=0)=$AS$1)*0.5)</f>
        <v/>
      </c>
      <c r="PD44" s="6" t="str">
        <f>IF(OR(PC$6=0,COUNTIF(Feries,PC$6)&gt;0,ISNONTEXT($A44)),"",
((COUNTIFS(SaisiePers,$A44,SaisieDebut,"&lt;="&amp;PC$6,SaisieFin,"&gt;"&amp;PC$6,SaisieJour,"")+
COUNTIFS(SaisiePers,$A44,SaisieDebut,"&lt;="&amp;PC$6,SaisieFin,PC$6,SaisieSoir,Paramètres!$B$3,SaisieJour,"")+
COUNTIFS(SaisiePers,$A44,SaisieDebut,"&lt;="&amp;PC$6,SaisieFin,"&gt;"&amp;PC$6,SaisieSoir,Paramètres!$B$3,SaisieJour,TEXT(PC$6,"jjjj"))=0)=$AS$1)*0.5)</f>
        <v/>
      </c>
      <c r="PE44" s="6" t="str">
        <f>IF(OR(PE$6=0,COUNTIF(Feries,PE$6)&gt;0,ISNONTEXT($A44)),"",
((COUNTIFS(SaisiePers,$A44,SaisieDebut,"&lt;"&amp;PE$6,SaisieFin,"&gt;="&amp;PE$6,SaisieJour,"")+
COUNTIFS(SaisiePers,$A44,SaisieDebut,PE$6,SaisieFin,"&gt;="&amp;PE$6,SaisieMatin,Paramètres!$A$2,SaisieJour,"")+
COUNTIFS(SaisiePers,$A44,SaisieDebut,"&lt;"&amp;PE$6,SaisieFin,"&gt;="&amp;PE$6,SaisieMatin,Paramètres!$A$2,SaisieJour,TEXT(PE$6,"jjjj"))=0)=$AS$1)*0.5)</f>
        <v/>
      </c>
      <c r="PF44" s="6" t="str">
        <f>IF(OR(PE$6=0,COUNTIF(Feries,PE$6)&gt;0,ISNONTEXT($A44)),"",
((COUNTIFS(SaisiePers,$A44,SaisieDebut,"&lt;="&amp;PE$6,SaisieFin,"&gt;"&amp;PE$6,SaisieJour,"")+
COUNTIFS(SaisiePers,$A44,SaisieDebut,"&lt;="&amp;PE$6,SaisieFin,PE$6,SaisieSoir,Paramètres!$B$3,SaisieJour,"")+
COUNTIFS(SaisiePers,$A44,SaisieDebut,"&lt;="&amp;PE$6,SaisieFin,"&gt;"&amp;PE$6,SaisieSoir,Paramètres!$B$3,SaisieJour,TEXT(PE$6,"jjjj"))=0)=$AS$1)*0.5)</f>
        <v/>
      </c>
      <c r="PG44" s="6" t="str">
        <f>IF(OR(PG$6=0,COUNTIF(Feries,PG$6)&gt;0,ISNONTEXT($A44)),"",
((COUNTIFS(SaisiePers,$A44,SaisieDebut,"&lt;"&amp;PG$6,SaisieFin,"&gt;="&amp;PG$6,SaisieJour,"")+
COUNTIFS(SaisiePers,$A44,SaisieDebut,PG$6,SaisieFin,"&gt;="&amp;PG$6,SaisieMatin,Paramètres!$A$2,SaisieJour,"")+
COUNTIFS(SaisiePers,$A44,SaisieDebut,"&lt;"&amp;PG$6,SaisieFin,"&gt;="&amp;PG$6,SaisieMatin,Paramètres!$A$2,SaisieJour,TEXT(PG$6,"jjjj"))=0)=$AS$1)*0.5)</f>
        <v/>
      </c>
      <c r="PH44" s="6" t="str">
        <f>IF(OR(PG$6=0,COUNTIF(Feries,PG$6)&gt;0,ISNONTEXT($A44)),"",
((COUNTIFS(SaisiePers,$A44,SaisieDebut,"&lt;="&amp;PG$6,SaisieFin,"&gt;"&amp;PG$6,SaisieJour,"")+
COUNTIFS(SaisiePers,$A44,SaisieDebut,"&lt;="&amp;PG$6,SaisieFin,PG$6,SaisieSoir,Paramètres!$B$3,SaisieJour,"")+
COUNTIFS(SaisiePers,$A44,SaisieDebut,"&lt;="&amp;PG$6,SaisieFin,"&gt;"&amp;PG$6,SaisieSoir,Paramètres!$B$3,SaisieJour,TEXT(PG$6,"jjjj"))=0)=$AS$1)*0.5)</f>
        <v/>
      </c>
      <c r="PI44" s="6" t="str">
        <f>IF(OR(PI$6=0,COUNTIF(Feries,PI$6)&gt;0,ISNONTEXT($A44)),"",
((COUNTIFS(SaisiePers,$A44,SaisieDebut,"&lt;"&amp;PI$6,SaisieFin,"&gt;="&amp;PI$6,SaisieJour,"")+
COUNTIFS(SaisiePers,$A44,SaisieDebut,PI$6,SaisieFin,"&gt;="&amp;PI$6,SaisieMatin,Paramètres!$A$2,SaisieJour,"")+
COUNTIFS(SaisiePers,$A44,SaisieDebut,"&lt;"&amp;PI$6,SaisieFin,"&gt;="&amp;PI$6,SaisieMatin,Paramètres!$A$2,SaisieJour,TEXT(PI$6,"jjjj"))=0)=$AS$1)*0.5)</f>
        <v/>
      </c>
      <c r="PJ44" s="6" t="str">
        <f>IF(OR(PI$6=0,COUNTIF(Feries,PI$6)&gt;0,ISNONTEXT($A44)),"",
((COUNTIFS(SaisiePers,$A44,SaisieDebut,"&lt;="&amp;PI$6,SaisieFin,"&gt;"&amp;PI$6,SaisieJour,"")+
COUNTIFS(SaisiePers,$A44,SaisieDebut,"&lt;="&amp;PI$6,SaisieFin,PI$6,SaisieSoir,Paramètres!$B$3,SaisieJour,"")+
COUNTIFS(SaisiePers,$A44,SaisieDebut,"&lt;="&amp;PI$6,SaisieFin,"&gt;"&amp;PI$6,SaisieSoir,Paramètres!$B$3,SaisieJour,TEXT(PI$6,"jjjj"))=0)=$AS$1)*0.5)</f>
        <v/>
      </c>
      <c r="PK44" s="6" t="str">
        <f>IF(OR(PK$6=0,COUNTIF(Feries,PK$6)&gt;0,ISNONTEXT($A44)),"",
((COUNTIFS(SaisiePers,$A44,SaisieDebut,"&lt;"&amp;PK$6,SaisieFin,"&gt;="&amp;PK$6,SaisieJour,"")+
COUNTIFS(SaisiePers,$A44,SaisieDebut,PK$6,SaisieFin,"&gt;="&amp;PK$6,SaisieMatin,Paramètres!$A$2,SaisieJour,"")+
COUNTIFS(SaisiePers,$A44,SaisieDebut,"&lt;"&amp;PK$6,SaisieFin,"&gt;="&amp;PK$6,SaisieMatin,Paramètres!$A$2,SaisieJour,TEXT(PK$6,"jjjj"))=0)=$AS$1)*0.5)</f>
        <v/>
      </c>
      <c r="PL44" s="6" t="str">
        <f>IF(OR(PK$6=0,COUNTIF(Feries,PK$6)&gt;0,ISNONTEXT($A44)),"",
((COUNTIFS(SaisiePers,$A44,SaisieDebut,"&lt;="&amp;PK$6,SaisieFin,"&gt;"&amp;PK$6,SaisieJour,"")+
COUNTIFS(SaisiePers,$A44,SaisieDebut,"&lt;="&amp;PK$6,SaisieFin,PK$6,SaisieSoir,Paramètres!$B$3,SaisieJour,"")+
COUNTIFS(SaisiePers,$A44,SaisieDebut,"&lt;="&amp;PK$6,SaisieFin,"&gt;"&amp;PK$6,SaisieSoir,Paramètres!$B$3,SaisieJour,TEXT(PK$6,"jjjj"))=0)=$AS$1)*0.5)</f>
        <v/>
      </c>
      <c r="PM44" s="6" t="str">
        <f>IF(OR(PM$6=0,COUNTIF(Feries,PM$6)&gt;0,ISNONTEXT($A44)),"",
((COUNTIFS(SaisiePers,$A44,SaisieDebut,"&lt;"&amp;PM$6,SaisieFin,"&gt;="&amp;PM$6,SaisieJour,"")+
COUNTIFS(SaisiePers,$A44,SaisieDebut,PM$6,SaisieFin,"&gt;="&amp;PM$6,SaisieMatin,Paramètres!$A$2,SaisieJour,"")+
COUNTIFS(SaisiePers,$A44,SaisieDebut,"&lt;"&amp;PM$6,SaisieFin,"&gt;="&amp;PM$6,SaisieMatin,Paramètres!$A$2,SaisieJour,TEXT(PM$6,"jjjj"))=0)=$AS$1)*0.5)</f>
        <v/>
      </c>
      <c r="PN44" s="6" t="str">
        <f>IF(OR(PM$6=0,COUNTIF(Feries,PM$6)&gt;0,ISNONTEXT($A44)),"",
((COUNTIFS(SaisiePers,$A44,SaisieDebut,"&lt;="&amp;PM$6,SaisieFin,"&gt;"&amp;PM$6,SaisieJour,"")+
COUNTIFS(SaisiePers,$A44,SaisieDebut,"&lt;="&amp;PM$6,SaisieFin,PM$6,SaisieSoir,Paramètres!$B$3,SaisieJour,"")+
COUNTIFS(SaisiePers,$A44,SaisieDebut,"&lt;="&amp;PM$6,SaisieFin,"&gt;"&amp;PM$6,SaisieSoir,Paramètres!$B$3,SaisieJour,TEXT(PM$6,"jjjj"))=0)=$AS$1)*0.5)</f>
        <v/>
      </c>
      <c r="PO44" s="6" t="str">
        <f>IF(OR(PO$6=0,COUNTIF(Feries,PO$6)&gt;0,ISNONTEXT($A44)),"",
((COUNTIFS(SaisiePers,$A44,SaisieDebut,"&lt;"&amp;PO$6,SaisieFin,"&gt;="&amp;PO$6,SaisieJour,"")+
COUNTIFS(SaisiePers,$A44,SaisieDebut,PO$6,SaisieFin,"&gt;="&amp;PO$6,SaisieMatin,Paramètres!$A$2,SaisieJour,"")+
COUNTIFS(SaisiePers,$A44,SaisieDebut,"&lt;"&amp;PO$6,SaisieFin,"&gt;="&amp;PO$6,SaisieMatin,Paramètres!$A$2,SaisieJour,TEXT(PO$6,"jjjj"))=0)=$AS$1)*0.5)</f>
        <v/>
      </c>
      <c r="PP44" s="6" t="str">
        <f>IF(OR(PO$6=0,COUNTIF(Feries,PO$6)&gt;0,ISNONTEXT($A44)),"",
((COUNTIFS(SaisiePers,$A44,SaisieDebut,"&lt;="&amp;PO$6,SaisieFin,"&gt;"&amp;PO$6,SaisieJour,"")+
COUNTIFS(SaisiePers,$A44,SaisieDebut,"&lt;="&amp;PO$6,SaisieFin,PO$6,SaisieSoir,Paramètres!$B$3,SaisieJour,"")+
COUNTIFS(SaisiePers,$A44,SaisieDebut,"&lt;="&amp;PO$6,SaisieFin,"&gt;"&amp;PO$6,SaisieSoir,Paramètres!$B$3,SaisieJour,TEXT(PO$6,"jjjj"))=0)=$AS$1)*0.5)</f>
        <v/>
      </c>
      <c r="PQ44" s="6" t="str">
        <f>IF(OR(PQ$6=0,COUNTIF(Feries,PQ$6)&gt;0,ISNONTEXT($A44)),"",
((COUNTIFS(SaisiePers,$A44,SaisieDebut,"&lt;"&amp;PQ$6,SaisieFin,"&gt;="&amp;PQ$6,SaisieJour,"")+
COUNTIFS(SaisiePers,$A44,SaisieDebut,PQ$6,SaisieFin,"&gt;="&amp;PQ$6,SaisieMatin,Paramètres!$A$2,SaisieJour,"")+
COUNTIFS(SaisiePers,$A44,SaisieDebut,"&lt;"&amp;PQ$6,SaisieFin,"&gt;="&amp;PQ$6,SaisieMatin,Paramètres!$A$2,SaisieJour,TEXT(PQ$6,"jjjj"))=0)=$AS$1)*0.5)</f>
        <v/>
      </c>
      <c r="PR44" s="6" t="str">
        <f>IF(OR(PQ$6=0,COUNTIF(Feries,PQ$6)&gt;0,ISNONTEXT($A44)),"",
((COUNTIFS(SaisiePers,$A44,SaisieDebut,"&lt;="&amp;PQ$6,SaisieFin,"&gt;"&amp;PQ$6,SaisieJour,"")+
COUNTIFS(SaisiePers,$A44,SaisieDebut,"&lt;="&amp;PQ$6,SaisieFin,PQ$6,SaisieSoir,Paramètres!$B$3,SaisieJour,"")+
COUNTIFS(SaisiePers,$A44,SaisieDebut,"&lt;="&amp;PQ$6,SaisieFin,"&gt;"&amp;PQ$6,SaisieSoir,Paramètres!$B$3,SaisieJour,TEXT(PQ$6,"jjjj"))=0)=$AS$1)*0.5)</f>
        <v/>
      </c>
      <c r="PS44" s="6" t="str">
        <f>IF(OR(PS$6=0,COUNTIF(Feries,PS$6)&gt;0,ISNONTEXT($A44)),"",
((COUNTIFS(SaisiePers,$A44,SaisieDebut,"&lt;"&amp;PS$6,SaisieFin,"&gt;="&amp;PS$6,SaisieJour,"")+
COUNTIFS(SaisiePers,$A44,SaisieDebut,PS$6,SaisieFin,"&gt;="&amp;PS$6,SaisieMatin,Paramètres!$A$2,SaisieJour,"")+
COUNTIFS(SaisiePers,$A44,SaisieDebut,"&lt;"&amp;PS$6,SaisieFin,"&gt;="&amp;PS$6,SaisieMatin,Paramètres!$A$2,SaisieJour,TEXT(PS$6,"jjjj"))=0)=$AS$1)*0.5)</f>
        <v/>
      </c>
      <c r="PT44" s="6" t="str">
        <f>IF(OR(PS$6=0,COUNTIF(Feries,PS$6)&gt;0,ISNONTEXT($A44)),"",
((COUNTIFS(SaisiePers,$A44,SaisieDebut,"&lt;="&amp;PS$6,SaisieFin,"&gt;"&amp;PS$6,SaisieJour,"")+
COUNTIFS(SaisiePers,$A44,SaisieDebut,"&lt;="&amp;PS$6,SaisieFin,PS$6,SaisieSoir,Paramètres!$B$3,SaisieJour,"")+
COUNTIFS(SaisiePers,$A44,SaisieDebut,"&lt;="&amp;PS$6,SaisieFin,"&gt;"&amp;PS$6,SaisieSoir,Paramètres!$B$3,SaisieJour,TEXT(PS$6,"jjjj"))=0)=$AS$1)*0.5)</f>
        <v/>
      </c>
      <c r="PU44" s="6" t="str">
        <f>IF(OR(PU$6=0,COUNTIF(Feries,PU$6)&gt;0,ISNONTEXT($A44)),"",
((COUNTIFS(SaisiePers,$A44,SaisieDebut,"&lt;"&amp;PU$6,SaisieFin,"&gt;="&amp;PU$6,SaisieJour,"")+
COUNTIFS(SaisiePers,$A44,SaisieDebut,PU$6,SaisieFin,"&gt;="&amp;PU$6,SaisieMatin,Paramètres!$A$2,SaisieJour,"")+
COUNTIFS(SaisiePers,$A44,SaisieDebut,"&lt;"&amp;PU$6,SaisieFin,"&gt;="&amp;PU$6,SaisieMatin,Paramètres!$A$2,SaisieJour,TEXT(PU$6,"jjjj"))=0)=$AS$1)*0.5)</f>
        <v/>
      </c>
      <c r="PV44" s="6" t="str">
        <f>IF(OR(PU$6=0,COUNTIF(Feries,PU$6)&gt;0,ISNONTEXT($A44)),"",
((COUNTIFS(SaisiePers,$A44,SaisieDebut,"&lt;="&amp;PU$6,SaisieFin,"&gt;"&amp;PU$6,SaisieJour,"")+
COUNTIFS(SaisiePers,$A44,SaisieDebut,"&lt;="&amp;PU$6,SaisieFin,PU$6,SaisieSoir,Paramètres!$B$3,SaisieJour,"")+
COUNTIFS(SaisiePers,$A44,SaisieDebut,"&lt;="&amp;PU$6,SaisieFin,"&gt;"&amp;PU$6,SaisieSoir,Paramètres!$B$3,SaisieJour,TEXT(PU$6,"jjjj"))=0)=$AS$1)*0.5)</f>
        <v/>
      </c>
      <c r="PW44" s="6" t="str">
        <f>IF(OR(PW$6=0,COUNTIF(Feries,PW$6)&gt;0,ISNONTEXT($A44)),"",
((COUNTIFS(SaisiePers,$A44,SaisieDebut,"&lt;"&amp;PW$6,SaisieFin,"&gt;="&amp;PW$6,SaisieJour,"")+
COUNTIFS(SaisiePers,$A44,SaisieDebut,PW$6,SaisieFin,"&gt;="&amp;PW$6,SaisieMatin,Paramètres!$A$2,SaisieJour,"")+
COUNTIFS(SaisiePers,$A44,SaisieDebut,"&lt;"&amp;PW$6,SaisieFin,"&gt;="&amp;PW$6,SaisieMatin,Paramètres!$A$2,SaisieJour,TEXT(PW$6,"jjjj"))=0)=$AS$1)*0.5)</f>
        <v/>
      </c>
      <c r="PX44" s="6" t="str">
        <f>IF(OR(PW$6=0,COUNTIF(Feries,PW$6)&gt;0,ISNONTEXT($A44)),"",
((COUNTIFS(SaisiePers,$A44,SaisieDebut,"&lt;="&amp;PW$6,SaisieFin,"&gt;"&amp;PW$6,SaisieJour,"")+
COUNTIFS(SaisiePers,$A44,SaisieDebut,"&lt;="&amp;PW$6,SaisieFin,PW$6,SaisieSoir,Paramètres!$B$3,SaisieJour,"")+
COUNTIFS(SaisiePers,$A44,SaisieDebut,"&lt;="&amp;PW$6,SaisieFin,"&gt;"&amp;PW$6,SaisieSoir,Paramètres!$B$3,SaisieJour,TEXT(PW$6,"jjjj"))=0)=$AS$1)*0.5)</f>
        <v/>
      </c>
      <c r="PY44" s="6" t="str">
        <f>IF(OR(PY$6=0,COUNTIF(Feries,PY$6)&gt;0,ISNONTEXT($A44)),"",
((COUNTIFS(SaisiePers,$A44,SaisieDebut,"&lt;"&amp;PY$6,SaisieFin,"&gt;="&amp;PY$6,SaisieJour,"")+
COUNTIFS(SaisiePers,$A44,SaisieDebut,PY$6,SaisieFin,"&gt;="&amp;PY$6,SaisieMatin,Paramètres!$A$2,SaisieJour,"")+
COUNTIFS(SaisiePers,$A44,SaisieDebut,"&lt;"&amp;PY$6,SaisieFin,"&gt;="&amp;PY$6,SaisieMatin,Paramètres!$A$2,SaisieJour,TEXT(PY$6,"jjjj"))=0)=$AS$1)*0.5)</f>
        <v/>
      </c>
      <c r="PZ44" s="6" t="str">
        <f>IF(OR(PY$6=0,COUNTIF(Feries,PY$6)&gt;0,ISNONTEXT($A44)),"",
((COUNTIFS(SaisiePers,$A44,SaisieDebut,"&lt;="&amp;PY$6,SaisieFin,"&gt;"&amp;PY$6,SaisieJour,"")+
COUNTIFS(SaisiePers,$A44,SaisieDebut,"&lt;="&amp;PY$6,SaisieFin,PY$6,SaisieSoir,Paramètres!$B$3,SaisieJour,"")+
COUNTIFS(SaisiePers,$A44,SaisieDebut,"&lt;="&amp;PY$6,SaisieFin,"&gt;"&amp;PY$6,SaisieSoir,Paramètres!$B$3,SaisieJour,TEXT(PY$6,"jjjj"))=0)=$AS$1)*0.5)</f>
        <v/>
      </c>
      <c r="QA44" s="6" t="str">
        <f>IF(OR(QA$6=0,COUNTIF(Feries,QA$6)&gt;0,ISNONTEXT($A44)),"",
((COUNTIFS(SaisiePers,$A44,SaisieDebut,"&lt;"&amp;QA$6,SaisieFin,"&gt;="&amp;QA$6,SaisieJour,"")+
COUNTIFS(SaisiePers,$A44,SaisieDebut,QA$6,SaisieFin,"&gt;="&amp;QA$6,SaisieMatin,Paramètres!$A$2,SaisieJour,"")+
COUNTIFS(SaisiePers,$A44,SaisieDebut,"&lt;"&amp;QA$6,SaisieFin,"&gt;="&amp;QA$6,SaisieMatin,Paramètres!$A$2,SaisieJour,TEXT(QA$6,"jjjj"))=0)=$AS$1)*0.5)</f>
        <v/>
      </c>
      <c r="QB44" s="6" t="str">
        <f>IF(OR(QA$6=0,COUNTIF(Feries,QA$6)&gt;0,ISNONTEXT($A44)),"",
((COUNTIFS(SaisiePers,$A44,SaisieDebut,"&lt;="&amp;QA$6,SaisieFin,"&gt;"&amp;QA$6,SaisieJour,"")+
COUNTIFS(SaisiePers,$A44,SaisieDebut,"&lt;="&amp;QA$6,SaisieFin,QA$6,SaisieSoir,Paramètres!$B$3,SaisieJour,"")+
COUNTIFS(SaisiePers,$A44,SaisieDebut,"&lt;="&amp;QA$6,SaisieFin,"&gt;"&amp;QA$6,SaisieSoir,Paramètres!$B$3,SaisieJour,TEXT(QA$6,"jjjj"))=0)=$AS$1)*0.5)</f>
        <v/>
      </c>
      <c r="QC44" s="6" t="str">
        <f>IF(OR(QC$6=0,COUNTIF(Feries,QC$6)&gt;0,ISNONTEXT($A44)),"",
((COUNTIFS(SaisiePers,$A44,SaisieDebut,"&lt;"&amp;QC$6,SaisieFin,"&gt;="&amp;QC$6,SaisieJour,"")+
COUNTIFS(SaisiePers,$A44,SaisieDebut,QC$6,SaisieFin,"&gt;="&amp;QC$6,SaisieMatin,Paramètres!$A$2,SaisieJour,"")+
COUNTIFS(SaisiePers,$A44,SaisieDebut,"&lt;"&amp;QC$6,SaisieFin,"&gt;="&amp;QC$6,SaisieMatin,Paramètres!$A$2,SaisieJour,TEXT(QC$6,"jjjj"))=0)=$AS$1)*0.5)</f>
        <v/>
      </c>
      <c r="QD44" s="6" t="str">
        <f>IF(OR(QC$6=0,COUNTIF(Feries,QC$6)&gt;0,ISNONTEXT($A44)),"",
((COUNTIFS(SaisiePers,$A44,SaisieDebut,"&lt;="&amp;QC$6,SaisieFin,"&gt;"&amp;QC$6,SaisieJour,"")+
COUNTIFS(SaisiePers,$A44,SaisieDebut,"&lt;="&amp;QC$6,SaisieFin,QC$6,SaisieSoir,Paramètres!$B$3,SaisieJour,"")+
COUNTIFS(SaisiePers,$A44,SaisieDebut,"&lt;="&amp;QC$6,SaisieFin,"&gt;"&amp;QC$6,SaisieSoir,Paramètres!$B$3,SaisieJour,TEXT(QC$6,"jjjj"))=0)=$AS$1)*0.5)</f>
        <v/>
      </c>
      <c r="QE44" s="6" t="str">
        <f>IF(OR(QE$6=0,COUNTIF(Feries,QE$6)&gt;0,ISNONTEXT($A44)),"",
((COUNTIFS(SaisiePers,$A44,SaisieDebut,"&lt;"&amp;QE$6,SaisieFin,"&gt;="&amp;QE$6,SaisieJour,"")+
COUNTIFS(SaisiePers,$A44,SaisieDebut,QE$6,SaisieFin,"&gt;="&amp;QE$6,SaisieMatin,Paramètres!$A$2,SaisieJour,"")+
COUNTIFS(SaisiePers,$A44,SaisieDebut,"&lt;"&amp;QE$6,SaisieFin,"&gt;="&amp;QE$6,SaisieMatin,Paramètres!$A$2,SaisieJour,TEXT(QE$6,"jjjj"))=0)=$AS$1)*0.5)</f>
        <v/>
      </c>
      <c r="QF44" s="6" t="str">
        <f>IF(OR(QE$6=0,COUNTIF(Feries,QE$6)&gt;0,ISNONTEXT($A44)),"",
((COUNTIFS(SaisiePers,$A44,SaisieDebut,"&lt;="&amp;QE$6,SaisieFin,"&gt;"&amp;QE$6,SaisieJour,"")+
COUNTIFS(SaisiePers,$A44,SaisieDebut,"&lt;="&amp;QE$6,SaisieFin,QE$6,SaisieSoir,Paramètres!$B$3,SaisieJour,"")+
COUNTIFS(SaisiePers,$A44,SaisieDebut,"&lt;="&amp;QE$6,SaisieFin,"&gt;"&amp;QE$6,SaisieSoir,Paramètres!$B$3,SaisieJour,TEXT(QE$6,"jjjj"))=0)=$AS$1)*0.5)</f>
        <v/>
      </c>
      <c r="QG44" s="6" t="str">
        <f>IF(OR(QG$6=0,COUNTIF(Feries,QG$6)&gt;0,ISNONTEXT($A44)),"",
((COUNTIFS(SaisiePers,$A44,SaisieDebut,"&lt;"&amp;QG$6,SaisieFin,"&gt;="&amp;QG$6,SaisieJour,"")+
COUNTIFS(SaisiePers,$A44,SaisieDebut,QG$6,SaisieFin,"&gt;="&amp;QG$6,SaisieMatin,Paramètres!$A$2,SaisieJour,"")+
COUNTIFS(SaisiePers,$A44,SaisieDebut,"&lt;"&amp;QG$6,SaisieFin,"&gt;="&amp;QG$6,SaisieMatin,Paramètres!$A$2,SaisieJour,TEXT(QG$6,"jjjj"))=0)=$AS$1)*0.5)</f>
        <v/>
      </c>
      <c r="QH44" s="6" t="str">
        <f>IF(OR(QG$6=0,COUNTIF(Feries,QG$6)&gt;0,ISNONTEXT($A44)),"",
((COUNTIFS(SaisiePers,$A44,SaisieDebut,"&lt;="&amp;QG$6,SaisieFin,"&gt;"&amp;QG$6,SaisieJour,"")+
COUNTIFS(SaisiePers,$A44,SaisieDebut,"&lt;="&amp;QG$6,SaisieFin,QG$6,SaisieSoir,Paramètres!$B$3,SaisieJour,"")+
COUNTIFS(SaisiePers,$A44,SaisieDebut,"&lt;="&amp;QG$6,SaisieFin,"&gt;"&amp;QG$6,SaisieSoir,Paramètres!$B$3,SaisieJour,TEXT(QG$6,"jjjj"))=0)=$AS$1)*0.5)</f>
        <v/>
      </c>
      <c r="QI44" s="6" t="str">
        <f>IF(OR(QI$6=0,COUNTIF(Feries,QI$6)&gt;0,ISNONTEXT($A44)),"",
((COUNTIFS(SaisiePers,$A44,SaisieDebut,"&lt;"&amp;QI$6,SaisieFin,"&gt;="&amp;QI$6,SaisieJour,"")+
COUNTIFS(SaisiePers,$A44,SaisieDebut,QI$6,SaisieFin,"&gt;="&amp;QI$6,SaisieMatin,Paramètres!$A$2,SaisieJour,"")+
COUNTIFS(SaisiePers,$A44,SaisieDebut,"&lt;"&amp;QI$6,SaisieFin,"&gt;="&amp;QI$6,SaisieMatin,Paramètres!$A$2,SaisieJour,TEXT(QI$6,"jjjj"))=0)=$AS$1)*0.5)</f>
        <v/>
      </c>
      <c r="QJ44" s="6" t="str">
        <f>IF(OR(QI$6=0,COUNTIF(Feries,QI$6)&gt;0,ISNONTEXT($A44)),"",
((COUNTIFS(SaisiePers,$A44,SaisieDebut,"&lt;="&amp;QI$6,SaisieFin,"&gt;"&amp;QI$6,SaisieJour,"")+
COUNTIFS(SaisiePers,$A44,SaisieDebut,"&lt;="&amp;QI$6,SaisieFin,QI$6,SaisieSoir,Paramètres!$B$3,SaisieJour,"")+
COUNTIFS(SaisiePers,$A44,SaisieDebut,"&lt;="&amp;QI$6,SaisieFin,"&gt;"&amp;QI$6,SaisieSoir,Paramètres!$B$3,SaisieJour,TEXT(QI$6,"jjjj"))=0)=$AS$1)*0.5)</f>
        <v/>
      </c>
      <c r="QK44" s="6" t="str">
        <f>IF(OR(QK$6=0,COUNTIF(Feries,QK$6)&gt;0,ISNONTEXT($A44)),"",
((COUNTIFS(SaisiePers,$A44,SaisieDebut,"&lt;"&amp;QK$6,SaisieFin,"&gt;="&amp;QK$6,SaisieJour,"")+
COUNTIFS(SaisiePers,$A44,SaisieDebut,QK$6,SaisieFin,"&gt;="&amp;QK$6,SaisieMatin,Paramètres!$A$2,SaisieJour,"")+
COUNTIFS(SaisiePers,$A44,SaisieDebut,"&lt;"&amp;QK$6,SaisieFin,"&gt;="&amp;QK$6,SaisieMatin,Paramètres!$A$2,SaisieJour,TEXT(QK$6,"jjjj"))=0)=$AS$1)*0.5)</f>
        <v/>
      </c>
      <c r="QL44" s="6" t="str">
        <f>IF(OR(QK$6=0,COUNTIF(Feries,QK$6)&gt;0,ISNONTEXT($A44)),"",
((COUNTIFS(SaisiePers,$A44,SaisieDebut,"&lt;="&amp;QK$6,SaisieFin,"&gt;"&amp;QK$6,SaisieJour,"")+
COUNTIFS(SaisiePers,$A44,SaisieDebut,"&lt;="&amp;QK$6,SaisieFin,QK$6,SaisieSoir,Paramètres!$B$3,SaisieJour,"")+
COUNTIFS(SaisiePers,$A44,SaisieDebut,"&lt;="&amp;QK$6,SaisieFin,"&gt;"&amp;QK$6,SaisieSoir,Paramètres!$B$3,SaisieJour,TEXT(QK$6,"jjjj"))=0)=$AS$1)*0.5)</f>
        <v/>
      </c>
      <c r="QM44" s="6" t="str">
        <f>IF(OR(QM$6=0,COUNTIF(Feries,QM$6)&gt;0,ISNONTEXT($A44)),"",
((COUNTIFS(SaisiePers,$A44,SaisieDebut,"&lt;"&amp;QM$6,SaisieFin,"&gt;="&amp;QM$6,SaisieJour,"")+
COUNTIFS(SaisiePers,$A44,SaisieDebut,QM$6,SaisieFin,"&gt;="&amp;QM$6,SaisieMatin,Paramètres!$A$2,SaisieJour,"")+
COUNTIFS(SaisiePers,$A44,SaisieDebut,"&lt;"&amp;QM$6,SaisieFin,"&gt;="&amp;QM$6,SaisieMatin,Paramètres!$A$2,SaisieJour,TEXT(QM$6,"jjjj"))=0)=$AS$1)*0.5)</f>
        <v/>
      </c>
      <c r="QN44" s="6" t="str">
        <f>IF(OR(QM$6=0,COUNTIF(Feries,QM$6)&gt;0,ISNONTEXT($A44)),"",
((COUNTIFS(SaisiePers,$A44,SaisieDebut,"&lt;="&amp;QM$6,SaisieFin,"&gt;"&amp;QM$6,SaisieJour,"")+
COUNTIFS(SaisiePers,$A44,SaisieDebut,"&lt;="&amp;QM$6,SaisieFin,QM$6,SaisieSoir,Paramètres!$B$3,SaisieJour,"")+
COUNTIFS(SaisiePers,$A44,SaisieDebut,"&lt;="&amp;QM$6,SaisieFin,"&gt;"&amp;QM$6,SaisieSoir,Paramètres!$B$3,SaisieJour,TEXT(QM$6,"jjjj"))=0)=$AS$1)*0.5)</f>
        <v/>
      </c>
      <c r="QO44" s="6" t="str">
        <f>IF(OR(QO$6=0,COUNTIF(Feries,QO$6)&gt;0,ISNONTEXT($A44)),"",
((COUNTIFS(SaisiePers,$A44,SaisieDebut,"&lt;"&amp;QO$6,SaisieFin,"&gt;="&amp;QO$6,SaisieJour,"")+
COUNTIFS(SaisiePers,$A44,SaisieDebut,QO$6,SaisieFin,"&gt;="&amp;QO$6,SaisieMatin,Paramètres!$A$2,SaisieJour,"")+
COUNTIFS(SaisiePers,$A44,SaisieDebut,"&lt;"&amp;QO$6,SaisieFin,"&gt;="&amp;QO$6,SaisieMatin,Paramètres!$A$2,SaisieJour,TEXT(QO$6,"jjjj"))=0)=$AS$1)*0.5)</f>
        <v/>
      </c>
      <c r="QP44" s="6" t="str">
        <f>IF(OR(QO$6=0,COUNTIF(Feries,QO$6)&gt;0,ISNONTEXT($A44)),"",
((COUNTIFS(SaisiePers,$A44,SaisieDebut,"&lt;="&amp;QO$6,SaisieFin,"&gt;"&amp;QO$6,SaisieJour,"")+
COUNTIFS(SaisiePers,$A44,SaisieDebut,"&lt;="&amp;QO$6,SaisieFin,QO$6,SaisieSoir,Paramètres!$B$3,SaisieJour,"")+
COUNTIFS(SaisiePers,$A44,SaisieDebut,"&lt;="&amp;QO$6,SaisieFin,"&gt;"&amp;QO$6,SaisieSoir,Paramètres!$B$3,SaisieJour,TEXT(QO$6,"jjjj"))=0)=$AS$1)*0.5)</f>
        <v/>
      </c>
      <c r="QQ44" s="6" t="str">
        <f>IF(OR(QQ$6=0,COUNTIF(Feries,QQ$6)&gt;0,ISNONTEXT($A44)),"",
((COUNTIFS(SaisiePers,$A44,SaisieDebut,"&lt;"&amp;QQ$6,SaisieFin,"&gt;="&amp;QQ$6,SaisieJour,"")+
COUNTIFS(SaisiePers,$A44,SaisieDebut,QQ$6,SaisieFin,"&gt;="&amp;QQ$6,SaisieMatin,Paramètres!$A$2,SaisieJour,"")+
COUNTIFS(SaisiePers,$A44,SaisieDebut,"&lt;"&amp;QQ$6,SaisieFin,"&gt;="&amp;QQ$6,SaisieMatin,Paramètres!$A$2,SaisieJour,TEXT(QQ$6,"jjjj"))=0)=$AS$1)*0.5)</f>
        <v/>
      </c>
      <c r="QR44" s="6" t="str">
        <f>IF(OR(QQ$6=0,COUNTIF(Feries,QQ$6)&gt;0,ISNONTEXT($A44)),"",
((COUNTIFS(SaisiePers,$A44,SaisieDebut,"&lt;="&amp;QQ$6,SaisieFin,"&gt;"&amp;QQ$6,SaisieJour,"")+
COUNTIFS(SaisiePers,$A44,SaisieDebut,"&lt;="&amp;QQ$6,SaisieFin,QQ$6,SaisieSoir,Paramètres!$B$3,SaisieJour,"")+
COUNTIFS(SaisiePers,$A44,SaisieDebut,"&lt;="&amp;QQ$6,SaisieFin,"&gt;"&amp;QQ$6,SaisieSoir,Paramètres!$B$3,SaisieJour,TEXT(QQ$6,"jjjj"))=0)=$AS$1)*0.5)</f>
        <v/>
      </c>
      <c r="QS44" s="6" t="str">
        <f>IF(OR(QS$6=0,COUNTIF(Feries,QS$6)&gt;0,ISNONTEXT($A44)),"",
((COUNTIFS(SaisiePers,$A44,SaisieDebut,"&lt;"&amp;QS$6,SaisieFin,"&gt;="&amp;QS$6,SaisieJour,"")+
COUNTIFS(SaisiePers,$A44,SaisieDebut,QS$6,SaisieFin,"&gt;="&amp;QS$6,SaisieMatin,Paramètres!$A$2,SaisieJour,"")+
COUNTIFS(SaisiePers,$A44,SaisieDebut,"&lt;"&amp;QS$6,SaisieFin,"&gt;="&amp;QS$6,SaisieMatin,Paramètres!$A$2,SaisieJour,TEXT(QS$6,"jjjj"))=0)=$AS$1)*0.5)</f>
        <v/>
      </c>
      <c r="QT44" s="6" t="str">
        <f>IF(OR(QS$6=0,COUNTIF(Feries,QS$6)&gt;0,ISNONTEXT($A44)),"",
((COUNTIFS(SaisiePers,$A44,SaisieDebut,"&lt;="&amp;QS$6,SaisieFin,"&gt;"&amp;QS$6,SaisieJour,"")+
COUNTIFS(SaisiePers,$A44,SaisieDebut,"&lt;="&amp;QS$6,SaisieFin,QS$6,SaisieSoir,Paramètres!$B$3,SaisieJour,"")+
COUNTIFS(SaisiePers,$A44,SaisieDebut,"&lt;="&amp;QS$6,SaisieFin,"&gt;"&amp;QS$6,SaisieSoir,Paramètres!$B$3,SaisieJour,TEXT(QS$6,"jjjj"))=0)=$AS$1)*0.5)</f>
        <v/>
      </c>
      <c r="QU44" s="6" t="str">
        <f>IF(OR(QU$6=0,COUNTIF(Feries,QU$6)&gt;0,ISNONTEXT($A44)),"",
((COUNTIFS(SaisiePers,$A44,SaisieDebut,"&lt;"&amp;QU$6,SaisieFin,"&gt;="&amp;QU$6,SaisieJour,"")+
COUNTIFS(SaisiePers,$A44,SaisieDebut,QU$6,SaisieFin,"&gt;="&amp;QU$6,SaisieMatin,Paramètres!$A$2,SaisieJour,"")+
COUNTIFS(SaisiePers,$A44,SaisieDebut,"&lt;"&amp;QU$6,SaisieFin,"&gt;="&amp;QU$6,SaisieMatin,Paramètres!$A$2,SaisieJour,TEXT(QU$6,"jjjj"))=0)=$AS$1)*0.5)</f>
        <v/>
      </c>
      <c r="QV44" s="6" t="str">
        <f>IF(OR(QU$6=0,COUNTIF(Feries,QU$6)&gt;0,ISNONTEXT($A44)),"",
((COUNTIFS(SaisiePers,$A44,SaisieDebut,"&lt;="&amp;QU$6,SaisieFin,"&gt;"&amp;QU$6,SaisieJour,"")+
COUNTIFS(SaisiePers,$A44,SaisieDebut,"&lt;="&amp;QU$6,SaisieFin,QU$6,SaisieSoir,Paramètres!$B$3,SaisieJour,"")+
COUNTIFS(SaisiePers,$A44,SaisieDebut,"&lt;="&amp;QU$6,SaisieFin,"&gt;"&amp;QU$6,SaisieSoir,Paramètres!$B$3,SaisieJour,TEXT(QU$6,"jjjj"))=0)=$AS$1)*0.5)</f>
        <v/>
      </c>
      <c r="QW44" s="6" t="str">
        <f>IF(OR(QW$6=0,COUNTIF(Feries,QW$6)&gt;0,ISNONTEXT($A44)),"",
((COUNTIFS(SaisiePers,$A44,SaisieDebut,"&lt;"&amp;QW$6,SaisieFin,"&gt;="&amp;QW$6,SaisieJour,"")+
COUNTIFS(SaisiePers,$A44,SaisieDebut,QW$6,SaisieFin,"&gt;="&amp;QW$6,SaisieMatin,Paramètres!$A$2,SaisieJour,"")+
COUNTIFS(SaisiePers,$A44,SaisieDebut,"&lt;"&amp;QW$6,SaisieFin,"&gt;="&amp;QW$6,SaisieMatin,Paramètres!$A$2,SaisieJour,TEXT(QW$6,"jjjj"))=0)=$AS$1)*0.5)</f>
        <v/>
      </c>
      <c r="QX44" s="6" t="str">
        <f>IF(OR(QW$6=0,COUNTIF(Feries,QW$6)&gt;0,ISNONTEXT($A44)),"",
((COUNTIFS(SaisiePers,$A44,SaisieDebut,"&lt;="&amp;QW$6,SaisieFin,"&gt;"&amp;QW$6,SaisieJour,"")+
COUNTIFS(SaisiePers,$A44,SaisieDebut,"&lt;="&amp;QW$6,SaisieFin,QW$6,SaisieSoir,Paramètres!$B$3,SaisieJour,"")+
COUNTIFS(SaisiePers,$A44,SaisieDebut,"&lt;="&amp;QW$6,SaisieFin,"&gt;"&amp;QW$6,SaisieSoir,Paramètres!$B$3,SaisieJour,TEXT(QW$6,"jjjj"))=0)=$AS$1)*0.5)</f>
        <v/>
      </c>
      <c r="QY44" s="6" t="str">
        <f>IF(OR(QY$6=0,COUNTIF(Feries,QY$6)&gt;0,ISNONTEXT($A44)),"",
((COUNTIFS(SaisiePers,$A44,SaisieDebut,"&lt;"&amp;QY$6,SaisieFin,"&gt;="&amp;QY$6,SaisieJour,"")+
COUNTIFS(SaisiePers,$A44,SaisieDebut,QY$6,SaisieFin,"&gt;="&amp;QY$6,SaisieMatin,Paramètres!$A$2,SaisieJour,"")+
COUNTIFS(SaisiePers,$A44,SaisieDebut,"&lt;"&amp;QY$6,SaisieFin,"&gt;="&amp;QY$6,SaisieMatin,Paramètres!$A$2,SaisieJour,TEXT(QY$6,"jjjj"))=0)=$AS$1)*0.5)</f>
        <v/>
      </c>
      <c r="QZ44" s="6" t="str">
        <f>IF(OR(QY$6=0,COUNTIF(Feries,QY$6)&gt;0,ISNONTEXT($A44)),"",
((COUNTIFS(SaisiePers,$A44,SaisieDebut,"&lt;="&amp;QY$6,SaisieFin,"&gt;"&amp;QY$6,SaisieJour,"")+
COUNTIFS(SaisiePers,$A44,SaisieDebut,"&lt;="&amp;QY$6,SaisieFin,QY$6,SaisieSoir,Paramètres!$B$3,SaisieJour,"")+
COUNTIFS(SaisiePers,$A44,SaisieDebut,"&lt;="&amp;QY$6,SaisieFin,"&gt;"&amp;QY$6,SaisieSoir,Paramètres!$B$3,SaisieJour,TEXT(QY$6,"jjjj"))=0)=$AS$1)*0.5)</f>
        <v/>
      </c>
      <c r="RA44" s="6" t="str">
        <f>IF(OR(RA$6=0,COUNTIF(Feries,RA$6)&gt;0,ISNONTEXT($A44)),"",
((COUNTIFS(SaisiePers,$A44,SaisieDebut,"&lt;"&amp;RA$6,SaisieFin,"&gt;="&amp;RA$6,SaisieJour,"")+
COUNTIFS(SaisiePers,$A44,SaisieDebut,RA$6,SaisieFin,"&gt;="&amp;RA$6,SaisieMatin,Paramètres!$A$2,SaisieJour,"")+
COUNTIFS(SaisiePers,$A44,SaisieDebut,"&lt;"&amp;RA$6,SaisieFin,"&gt;="&amp;RA$6,SaisieMatin,Paramètres!$A$2,SaisieJour,TEXT(RA$6,"jjjj"))=0)=$AS$1)*0.5)</f>
        <v/>
      </c>
      <c r="RB44" s="6" t="str">
        <f>IF(OR(RA$6=0,COUNTIF(Feries,RA$6)&gt;0,ISNONTEXT($A44)),"",
((COUNTIFS(SaisiePers,$A44,SaisieDebut,"&lt;="&amp;RA$6,SaisieFin,"&gt;"&amp;RA$6,SaisieJour,"")+
COUNTIFS(SaisiePers,$A44,SaisieDebut,"&lt;="&amp;RA$6,SaisieFin,RA$6,SaisieSoir,Paramètres!$B$3,SaisieJour,"")+
COUNTIFS(SaisiePers,$A44,SaisieDebut,"&lt;="&amp;RA$6,SaisieFin,"&gt;"&amp;RA$6,SaisieSoir,Paramètres!$B$3,SaisieJour,TEXT(RA$6,"jjjj"))=0)=$AS$1)*0.5)</f>
        <v/>
      </c>
      <c r="RC44" s="6" t="str">
        <f>IF(OR(RC$6=0,COUNTIF(Feries,RC$6)&gt;0,ISNONTEXT($A44)),"",
((COUNTIFS(SaisiePers,$A44,SaisieDebut,"&lt;"&amp;RC$6,SaisieFin,"&gt;="&amp;RC$6,SaisieJour,"")+
COUNTIFS(SaisiePers,$A44,SaisieDebut,RC$6,SaisieFin,"&gt;="&amp;RC$6,SaisieMatin,Paramètres!$A$2,SaisieJour,"")+
COUNTIFS(SaisiePers,$A44,SaisieDebut,"&lt;"&amp;RC$6,SaisieFin,"&gt;="&amp;RC$6,SaisieMatin,Paramètres!$A$2,SaisieJour,TEXT(RC$6,"jjjj"))=0)=$AS$1)*0.5)</f>
        <v/>
      </c>
      <c r="RD44" s="6" t="str">
        <f>IF(OR(RC$6=0,COUNTIF(Feries,RC$6)&gt;0,ISNONTEXT($A44)),"",
((COUNTIFS(SaisiePers,$A44,SaisieDebut,"&lt;="&amp;RC$6,SaisieFin,"&gt;"&amp;RC$6,SaisieJour,"")+
COUNTIFS(SaisiePers,$A44,SaisieDebut,"&lt;="&amp;RC$6,SaisieFin,RC$6,SaisieSoir,Paramètres!$B$3,SaisieJour,"")+
COUNTIFS(SaisiePers,$A44,SaisieDebut,"&lt;="&amp;RC$6,SaisieFin,"&gt;"&amp;RC$6,SaisieSoir,Paramètres!$B$3,SaisieJour,TEXT(RC$6,"jjjj"))=0)=$AS$1)*0.5)</f>
        <v/>
      </c>
      <c r="RE44" s="6" t="str">
        <f>IF(OR(RE$6=0,COUNTIF(Feries,RE$6)&gt;0,ISNONTEXT($A44)),"",
((COUNTIFS(SaisiePers,$A44,SaisieDebut,"&lt;"&amp;RE$6,SaisieFin,"&gt;="&amp;RE$6,SaisieJour,"")+
COUNTIFS(SaisiePers,$A44,SaisieDebut,RE$6,SaisieFin,"&gt;="&amp;RE$6,SaisieMatin,Paramètres!$A$2,SaisieJour,"")+
COUNTIFS(SaisiePers,$A44,SaisieDebut,"&lt;"&amp;RE$6,SaisieFin,"&gt;="&amp;RE$6,SaisieMatin,Paramètres!$A$2,SaisieJour,TEXT(RE$6,"jjjj"))=0)=$AS$1)*0.5)</f>
        <v/>
      </c>
      <c r="RF44" s="6" t="str">
        <f>IF(OR(RE$6=0,COUNTIF(Feries,RE$6)&gt;0,ISNONTEXT($A44)),"",
((COUNTIFS(SaisiePers,$A44,SaisieDebut,"&lt;="&amp;RE$6,SaisieFin,"&gt;"&amp;RE$6,SaisieJour,"")+
COUNTIFS(SaisiePers,$A44,SaisieDebut,"&lt;="&amp;RE$6,SaisieFin,RE$6,SaisieSoir,Paramètres!$B$3,SaisieJour,"")+
COUNTIFS(SaisiePers,$A44,SaisieDebut,"&lt;="&amp;RE$6,SaisieFin,"&gt;"&amp;RE$6,SaisieSoir,Paramètres!$B$3,SaisieJour,TEXT(RE$6,"jjjj"))=0)=$AS$1)*0.5)</f>
        <v/>
      </c>
      <c r="RG44" s="6" t="str">
        <f>IF(OR(RG$6=0,COUNTIF(Feries,RG$6)&gt;0,ISNONTEXT($A44)),"",
((COUNTIFS(SaisiePers,$A44,SaisieDebut,"&lt;"&amp;RG$6,SaisieFin,"&gt;="&amp;RG$6,SaisieJour,"")+
COUNTIFS(SaisiePers,$A44,SaisieDebut,RG$6,SaisieFin,"&gt;="&amp;RG$6,SaisieMatin,Paramètres!$A$2,SaisieJour,"")+
COUNTIFS(SaisiePers,$A44,SaisieDebut,"&lt;"&amp;RG$6,SaisieFin,"&gt;="&amp;RG$6,SaisieMatin,Paramètres!$A$2,SaisieJour,TEXT(RG$6,"jjjj"))=0)=$AS$1)*0.5)</f>
        <v/>
      </c>
      <c r="RH44" s="6" t="str">
        <f>IF(OR(RG$6=0,COUNTIF(Feries,RG$6)&gt;0,ISNONTEXT($A44)),"",
((COUNTIFS(SaisiePers,$A44,SaisieDebut,"&lt;="&amp;RG$6,SaisieFin,"&gt;"&amp;RG$6,SaisieJour,"")+
COUNTIFS(SaisiePers,$A44,SaisieDebut,"&lt;="&amp;RG$6,SaisieFin,RG$6,SaisieSoir,Paramètres!$B$3,SaisieJour,"")+
COUNTIFS(SaisiePers,$A44,SaisieDebut,"&lt;="&amp;RG$6,SaisieFin,"&gt;"&amp;RG$6,SaisieSoir,Paramètres!$B$3,SaisieJour,TEXT(RG$6,"jjjj"))=0)=$AS$1)*0.5)</f>
        <v/>
      </c>
      <c r="RI44" s="6" t="str">
        <f>IF(OR(RI$6=0,COUNTIF(Feries,RI$6)&gt;0,ISNONTEXT($A44)),"",
((COUNTIFS(SaisiePers,$A44,SaisieDebut,"&lt;"&amp;RI$6,SaisieFin,"&gt;="&amp;RI$6,SaisieJour,"")+
COUNTIFS(SaisiePers,$A44,SaisieDebut,RI$6,SaisieFin,"&gt;="&amp;RI$6,SaisieMatin,Paramètres!$A$2,SaisieJour,"")+
COUNTIFS(SaisiePers,$A44,SaisieDebut,"&lt;"&amp;RI$6,SaisieFin,"&gt;="&amp;RI$6,SaisieMatin,Paramètres!$A$2,SaisieJour,TEXT(RI$6,"jjjj"))=0)=$AS$1)*0.5)</f>
        <v/>
      </c>
      <c r="RJ44" s="6" t="str">
        <f>IF(OR(RI$6=0,COUNTIF(Feries,RI$6)&gt;0,ISNONTEXT($A44)),"",
((COUNTIFS(SaisiePers,$A44,SaisieDebut,"&lt;="&amp;RI$6,SaisieFin,"&gt;"&amp;RI$6,SaisieJour,"")+
COUNTIFS(SaisiePers,$A44,SaisieDebut,"&lt;="&amp;RI$6,SaisieFin,RI$6,SaisieSoir,Paramètres!$B$3,SaisieJour,"")+
COUNTIFS(SaisiePers,$A44,SaisieDebut,"&lt;="&amp;RI$6,SaisieFin,"&gt;"&amp;RI$6,SaisieSoir,Paramètres!$B$3,SaisieJour,TEXT(RI$6,"jjjj"))=0)=$AS$1)*0.5)</f>
        <v/>
      </c>
      <c r="RK44" s="6" t="str">
        <f>IF(OR(RK$6=0,COUNTIF(Feries,RK$6)&gt;0,ISNONTEXT($A44)),"",
((COUNTIFS(SaisiePers,$A44,SaisieDebut,"&lt;"&amp;RK$6,SaisieFin,"&gt;="&amp;RK$6,SaisieJour,"")+
COUNTIFS(SaisiePers,$A44,SaisieDebut,RK$6,SaisieFin,"&gt;="&amp;RK$6,SaisieMatin,Paramètres!$A$2,SaisieJour,"")+
COUNTIFS(SaisiePers,$A44,SaisieDebut,"&lt;"&amp;RK$6,SaisieFin,"&gt;="&amp;RK$6,SaisieMatin,Paramètres!$A$2,SaisieJour,TEXT(RK$6,"jjjj"))=0)=$AS$1)*0.5)</f>
        <v/>
      </c>
      <c r="RL44" s="6" t="str">
        <f>IF(OR(RK$6=0,COUNTIF(Feries,RK$6)&gt;0,ISNONTEXT($A44)),"",
((COUNTIFS(SaisiePers,$A44,SaisieDebut,"&lt;="&amp;RK$6,SaisieFin,"&gt;"&amp;RK$6,SaisieJour,"")+
COUNTIFS(SaisiePers,$A44,SaisieDebut,"&lt;="&amp;RK$6,SaisieFin,RK$6,SaisieSoir,Paramètres!$B$3,SaisieJour,"")+
COUNTIFS(SaisiePers,$A44,SaisieDebut,"&lt;="&amp;RK$6,SaisieFin,"&gt;"&amp;RK$6,SaisieSoir,Paramètres!$B$3,SaisieJour,TEXT(RK$6,"jjjj"))=0)=$AS$1)*0.5)</f>
        <v/>
      </c>
      <c r="RM44" s="6" t="str">
        <f>IF(OR(RM$6=0,COUNTIF(Feries,RM$6)&gt;0,ISNONTEXT($A44)),"",
((COUNTIFS(SaisiePers,$A44,SaisieDebut,"&lt;"&amp;RM$6,SaisieFin,"&gt;="&amp;RM$6,SaisieJour,"")+
COUNTIFS(SaisiePers,$A44,SaisieDebut,RM$6,SaisieFin,"&gt;="&amp;RM$6,SaisieMatin,Paramètres!$A$2,SaisieJour,"")+
COUNTIFS(SaisiePers,$A44,SaisieDebut,"&lt;"&amp;RM$6,SaisieFin,"&gt;="&amp;RM$6,SaisieMatin,Paramètres!$A$2,SaisieJour,TEXT(RM$6,"jjjj"))=0)=$AS$1)*0.5)</f>
        <v/>
      </c>
      <c r="RN44" s="6" t="str">
        <f>IF(OR(RM$6=0,COUNTIF(Feries,RM$6)&gt;0,ISNONTEXT($A44)),"",
((COUNTIFS(SaisiePers,$A44,SaisieDebut,"&lt;="&amp;RM$6,SaisieFin,"&gt;"&amp;RM$6,SaisieJour,"")+
COUNTIFS(SaisiePers,$A44,SaisieDebut,"&lt;="&amp;RM$6,SaisieFin,RM$6,SaisieSoir,Paramètres!$B$3,SaisieJour,"")+
COUNTIFS(SaisiePers,$A44,SaisieDebut,"&lt;="&amp;RM$6,SaisieFin,"&gt;"&amp;RM$6,SaisieSoir,Paramètres!$B$3,SaisieJour,TEXT(RM$6,"jjjj"))=0)=$AS$1)*0.5)</f>
        <v/>
      </c>
      <c r="RO44" s="6" t="str">
        <f>IF(OR(RO$6=0,COUNTIF(Feries,RO$6)&gt;0,ISNONTEXT($A44)),"",
((COUNTIFS(SaisiePers,$A44,SaisieDebut,"&lt;"&amp;RO$6,SaisieFin,"&gt;="&amp;RO$6,SaisieJour,"")+
COUNTIFS(SaisiePers,$A44,SaisieDebut,RO$6,SaisieFin,"&gt;="&amp;RO$6,SaisieMatin,Paramètres!$A$2,SaisieJour,"")+
COUNTIFS(SaisiePers,$A44,SaisieDebut,"&lt;"&amp;RO$6,SaisieFin,"&gt;="&amp;RO$6,SaisieMatin,Paramètres!$A$2,SaisieJour,TEXT(RO$6,"jjjj"))=0)=$AS$1)*0.5)</f>
        <v/>
      </c>
      <c r="RP44" s="6" t="str">
        <f>IF(OR(RO$6=0,COUNTIF(Feries,RO$6)&gt;0,ISNONTEXT($A44)),"",
((COUNTIFS(SaisiePers,$A44,SaisieDebut,"&lt;="&amp;RO$6,SaisieFin,"&gt;"&amp;RO$6,SaisieJour,"")+
COUNTIFS(SaisiePers,$A44,SaisieDebut,"&lt;="&amp;RO$6,SaisieFin,RO$6,SaisieSoir,Paramètres!$B$3,SaisieJour,"")+
COUNTIFS(SaisiePers,$A44,SaisieDebut,"&lt;="&amp;RO$6,SaisieFin,"&gt;"&amp;RO$6,SaisieSoir,Paramètres!$B$3,SaisieJour,TEXT(RO$6,"jjjj"))=0)=$AS$1)*0.5)</f>
        <v/>
      </c>
      <c r="RQ44" s="6" t="str">
        <f>IF(OR(RQ$6=0,COUNTIF(Feries,RQ$6)&gt;0,ISNONTEXT($A44)),"",
((COUNTIFS(SaisiePers,$A44,SaisieDebut,"&lt;"&amp;RQ$6,SaisieFin,"&gt;="&amp;RQ$6,SaisieJour,"")+
COUNTIFS(SaisiePers,$A44,SaisieDebut,RQ$6,SaisieFin,"&gt;="&amp;RQ$6,SaisieMatin,Paramètres!$A$2,SaisieJour,"")+
COUNTIFS(SaisiePers,$A44,SaisieDebut,"&lt;"&amp;RQ$6,SaisieFin,"&gt;="&amp;RQ$6,SaisieMatin,Paramètres!$A$2,SaisieJour,TEXT(RQ$6,"jjjj"))=0)=$AS$1)*0.5)</f>
        <v/>
      </c>
      <c r="RR44" s="6" t="str">
        <f>IF(OR(RQ$6=0,COUNTIF(Feries,RQ$6)&gt;0,ISNONTEXT($A44)),"",
((COUNTIFS(SaisiePers,$A44,SaisieDebut,"&lt;="&amp;RQ$6,SaisieFin,"&gt;"&amp;RQ$6,SaisieJour,"")+
COUNTIFS(SaisiePers,$A44,SaisieDebut,"&lt;="&amp;RQ$6,SaisieFin,RQ$6,SaisieSoir,Paramètres!$B$3,SaisieJour,"")+
COUNTIFS(SaisiePers,$A44,SaisieDebut,"&lt;="&amp;RQ$6,SaisieFin,"&gt;"&amp;RQ$6,SaisieSoir,Paramètres!$B$3,SaisieJour,TEXT(RQ$6,"jjjj"))=0)=$AS$1)*0.5)</f>
        <v/>
      </c>
      <c r="RS44" s="6" t="str">
        <f>IF(OR(RS$6=0,COUNTIF(Feries,RS$6)&gt;0,ISNONTEXT($A44)),"",
((COUNTIFS(SaisiePers,$A44,SaisieDebut,"&lt;"&amp;RS$6,SaisieFin,"&gt;="&amp;RS$6,SaisieJour,"")+
COUNTIFS(SaisiePers,$A44,SaisieDebut,RS$6,SaisieFin,"&gt;="&amp;RS$6,SaisieMatin,Paramètres!$A$2,SaisieJour,"")+
COUNTIFS(SaisiePers,$A44,SaisieDebut,"&lt;"&amp;RS$6,SaisieFin,"&gt;="&amp;RS$6,SaisieMatin,Paramètres!$A$2,SaisieJour,TEXT(RS$6,"jjjj"))=0)=$AS$1)*0.5)</f>
        <v/>
      </c>
      <c r="RT44" s="6" t="str">
        <f>IF(OR(RS$6=0,COUNTIF(Feries,RS$6)&gt;0,ISNONTEXT($A44)),"",
((COUNTIFS(SaisiePers,$A44,SaisieDebut,"&lt;="&amp;RS$6,SaisieFin,"&gt;"&amp;RS$6,SaisieJour,"")+
COUNTIFS(SaisiePers,$A44,SaisieDebut,"&lt;="&amp;RS$6,SaisieFin,RS$6,SaisieSoir,Paramètres!$B$3,SaisieJour,"")+
COUNTIFS(SaisiePers,$A44,SaisieDebut,"&lt;="&amp;RS$6,SaisieFin,"&gt;"&amp;RS$6,SaisieSoir,Paramètres!$B$3,SaisieJour,TEXT(RS$6,"jjjj"))=0)=$AS$1)*0.5)</f>
        <v/>
      </c>
      <c r="RU44" s="6" t="str">
        <f>IF(OR(RU$6=0,COUNTIF(Feries,RU$6)&gt;0,ISNONTEXT($A44)),"",
((COUNTIFS(SaisiePers,$A44,SaisieDebut,"&lt;"&amp;RU$6,SaisieFin,"&gt;="&amp;RU$6,SaisieJour,"")+
COUNTIFS(SaisiePers,$A44,SaisieDebut,RU$6,SaisieFin,"&gt;="&amp;RU$6,SaisieMatin,Paramètres!$A$2,SaisieJour,"")+
COUNTIFS(SaisiePers,$A44,SaisieDebut,"&lt;"&amp;RU$6,SaisieFin,"&gt;="&amp;RU$6,SaisieMatin,Paramètres!$A$2,SaisieJour,TEXT(RU$6,"jjjj"))=0)=$AS$1)*0.5)</f>
        <v/>
      </c>
      <c r="RV44" s="6" t="str">
        <f>IF(OR(RU$6=0,COUNTIF(Feries,RU$6)&gt;0,ISNONTEXT($A44)),"",
((COUNTIFS(SaisiePers,$A44,SaisieDebut,"&lt;="&amp;RU$6,SaisieFin,"&gt;"&amp;RU$6,SaisieJour,"")+
COUNTIFS(SaisiePers,$A44,SaisieDebut,"&lt;="&amp;RU$6,SaisieFin,RU$6,SaisieSoir,Paramètres!$B$3,SaisieJour,"")+
COUNTIFS(SaisiePers,$A44,SaisieDebut,"&lt;="&amp;RU$6,SaisieFin,"&gt;"&amp;RU$6,SaisieSoir,Paramètres!$B$3,SaisieJour,TEXT(RU$6,"jjjj"))=0)=$AS$1)*0.5)</f>
        <v/>
      </c>
      <c r="RW44" s="6" t="str">
        <f>IF(OR(RW$6=0,COUNTIF(Feries,RW$6)&gt;0,ISNONTEXT($A44)),"",
((COUNTIFS(SaisiePers,$A44,SaisieDebut,"&lt;"&amp;RW$6,SaisieFin,"&gt;="&amp;RW$6,SaisieJour,"")+
COUNTIFS(SaisiePers,$A44,SaisieDebut,RW$6,SaisieFin,"&gt;="&amp;RW$6,SaisieMatin,Paramètres!$A$2,SaisieJour,"")+
COUNTIFS(SaisiePers,$A44,SaisieDebut,"&lt;"&amp;RW$6,SaisieFin,"&gt;="&amp;RW$6,SaisieMatin,Paramètres!$A$2,SaisieJour,TEXT(RW$6,"jjjj"))=0)=$AS$1)*0.5)</f>
        <v/>
      </c>
      <c r="RX44" s="6" t="str">
        <f>IF(OR(RW$6=0,COUNTIF(Feries,RW$6)&gt;0,ISNONTEXT($A44)),"",
((COUNTIFS(SaisiePers,$A44,SaisieDebut,"&lt;="&amp;RW$6,SaisieFin,"&gt;"&amp;RW$6,SaisieJour,"")+
COUNTIFS(SaisiePers,$A44,SaisieDebut,"&lt;="&amp;RW$6,SaisieFin,RW$6,SaisieSoir,Paramètres!$B$3,SaisieJour,"")+
COUNTIFS(SaisiePers,$A44,SaisieDebut,"&lt;="&amp;RW$6,SaisieFin,"&gt;"&amp;RW$6,SaisieSoir,Paramètres!$B$3,SaisieJour,TEXT(RW$6,"jjjj"))=0)=$AS$1)*0.5)</f>
        <v/>
      </c>
      <c r="RY44" s="6" t="str">
        <f>IF(OR(RY$6=0,COUNTIF(Feries,RY$6)&gt;0,ISNONTEXT($A44)),"",
((COUNTIFS(SaisiePers,$A44,SaisieDebut,"&lt;"&amp;RY$6,SaisieFin,"&gt;="&amp;RY$6,SaisieJour,"")+
COUNTIFS(SaisiePers,$A44,SaisieDebut,RY$6,SaisieFin,"&gt;="&amp;RY$6,SaisieMatin,Paramètres!$A$2,SaisieJour,"")+
COUNTIFS(SaisiePers,$A44,SaisieDebut,"&lt;"&amp;RY$6,SaisieFin,"&gt;="&amp;RY$6,SaisieMatin,Paramètres!$A$2,SaisieJour,TEXT(RY$6,"jjjj"))=0)=$AS$1)*0.5)</f>
        <v/>
      </c>
      <c r="RZ44" s="6" t="str">
        <f>IF(OR(RY$6=0,COUNTIF(Feries,RY$6)&gt;0,ISNONTEXT($A44)),"",
((COUNTIFS(SaisiePers,$A44,SaisieDebut,"&lt;="&amp;RY$6,SaisieFin,"&gt;"&amp;RY$6,SaisieJour,"")+
COUNTIFS(SaisiePers,$A44,SaisieDebut,"&lt;="&amp;RY$6,SaisieFin,RY$6,SaisieSoir,Paramètres!$B$3,SaisieJour,"")+
COUNTIFS(SaisiePers,$A44,SaisieDebut,"&lt;="&amp;RY$6,SaisieFin,"&gt;"&amp;RY$6,SaisieSoir,Paramètres!$B$3,SaisieJour,TEXT(RY$6,"jjjj"))=0)=$AS$1)*0.5)</f>
        <v/>
      </c>
      <c r="SA44" s="6" t="str">
        <f>IF(OR(SA$6=0,COUNTIF(Feries,SA$6)&gt;0,ISNONTEXT($A44)),"",
((COUNTIFS(SaisiePers,$A44,SaisieDebut,"&lt;"&amp;SA$6,SaisieFin,"&gt;="&amp;SA$6,SaisieJour,"")+
COUNTIFS(SaisiePers,$A44,SaisieDebut,SA$6,SaisieFin,"&gt;="&amp;SA$6,SaisieMatin,Paramètres!$A$2,SaisieJour,"")+
COUNTIFS(SaisiePers,$A44,SaisieDebut,"&lt;"&amp;SA$6,SaisieFin,"&gt;="&amp;SA$6,SaisieMatin,Paramètres!$A$2,SaisieJour,TEXT(SA$6,"jjjj"))=0)=$AS$1)*0.5)</f>
        <v/>
      </c>
      <c r="SB44" s="6" t="str">
        <f>IF(OR(SA$6=0,COUNTIF(Feries,SA$6)&gt;0,ISNONTEXT($A44)),"",
((COUNTIFS(SaisiePers,$A44,SaisieDebut,"&lt;="&amp;SA$6,SaisieFin,"&gt;"&amp;SA$6,SaisieJour,"")+
COUNTIFS(SaisiePers,$A44,SaisieDebut,"&lt;="&amp;SA$6,SaisieFin,SA$6,SaisieSoir,Paramètres!$B$3,SaisieJour,"")+
COUNTIFS(SaisiePers,$A44,SaisieDebut,"&lt;="&amp;SA$6,SaisieFin,"&gt;"&amp;SA$6,SaisieSoir,Paramètres!$B$3,SaisieJour,TEXT(SA$6,"jjjj"))=0)=$AS$1)*0.5)</f>
        <v/>
      </c>
      <c r="SC44" s="6" t="str">
        <f>IF(OR(SC$6=0,COUNTIF(Feries,SC$6)&gt;0,ISNONTEXT($A44)),"",
((COUNTIFS(SaisiePers,$A44,SaisieDebut,"&lt;"&amp;SC$6,SaisieFin,"&gt;="&amp;SC$6,SaisieJour,"")+
COUNTIFS(SaisiePers,$A44,SaisieDebut,SC$6,SaisieFin,"&gt;="&amp;SC$6,SaisieMatin,Paramètres!$A$2,SaisieJour,"")+
COUNTIFS(SaisiePers,$A44,SaisieDebut,"&lt;"&amp;SC$6,SaisieFin,"&gt;="&amp;SC$6,SaisieMatin,Paramètres!$A$2,SaisieJour,TEXT(SC$6,"jjjj"))=0)=$AS$1)*0.5)</f>
        <v/>
      </c>
      <c r="SD44" s="6" t="str">
        <f>IF(OR(SC$6=0,COUNTIF(Feries,SC$6)&gt;0,ISNONTEXT($A44)),"",
((COUNTIFS(SaisiePers,$A44,SaisieDebut,"&lt;="&amp;SC$6,SaisieFin,"&gt;"&amp;SC$6,SaisieJour,"")+
COUNTIFS(SaisiePers,$A44,SaisieDebut,"&lt;="&amp;SC$6,SaisieFin,SC$6,SaisieSoir,Paramètres!$B$3,SaisieJour,"")+
COUNTIFS(SaisiePers,$A44,SaisieDebut,"&lt;="&amp;SC$6,SaisieFin,"&gt;"&amp;SC$6,SaisieSoir,Paramètres!$B$3,SaisieJour,TEXT(SC$6,"jjjj"))=0)=$AS$1)*0.5)</f>
        <v/>
      </c>
      <c r="SE44" s="6" t="str">
        <f>IF(OR(SE$6=0,COUNTIF(Feries,SE$6)&gt;0,ISNONTEXT($A44)),"",
((COUNTIFS(SaisiePers,$A44,SaisieDebut,"&lt;"&amp;SE$6,SaisieFin,"&gt;="&amp;SE$6,SaisieJour,"")+
COUNTIFS(SaisiePers,$A44,SaisieDebut,SE$6,SaisieFin,"&gt;="&amp;SE$6,SaisieMatin,Paramètres!$A$2,SaisieJour,"")+
COUNTIFS(SaisiePers,$A44,SaisieDebut,"&lt;"&amp;SE$6,SaisieFin,"&gt;="&amp;SE$6,SaisieMatin,Paramètres!$A$2,SaisieJour,TEXT(SE$6,"jjjj"))=0)=$AS$1)*0.5)</f>
        <v/>
      </c>
      <c r="SF44" s="6" t="str">
        <f>IF(OR(SE$6=0,COUNTIF(Feries,SE$6)&gt;0,ISNONTEXT($A44)),"",
((COUNTIFS(SaisiePers,$A44,SaisieDebut,"&lt;="&amp;SE$6,SaisieFin,"&gt;"&amp;SE$6,SaisieJour,"")+
COUNTIFS(SaisiePers,$A44,SaisieDebut,"&lt;="&amp;SE$6,SaisieFin,SE$6,SaisieSoir,Paramètres!$B$3,SaisieJour,"")+
COUNTIFS(SaisiePers,$A44,SaisieDebut,"&lt;="&amp;SE$6,SaisieFin,"&gt;"&amp;SE$6,SaisieSoir,Paramètres!$B$3,SaisieJour,TEXT(SE$6,"jjjj"))=0)=$AS$1)*0.5)</f>
        <v/>
      </c>
      <c r="SG44" s="6" t="str">
        <f>IF(OR(SG$6=0,COUNTIF(Feries,SG$6)&gt;0,ISNONTEXT($A44)),"",
((COUNTIFS(SaisiePers,$A44,SaisieDebut,"&lt;"&amp;SG$6,SaisieFin,"&gt;="&amp;SG$6,SaisieJour,"")+
COUNTIFS(SaisiePers,$A44,SaisieDebut,SG$6,SaisieFin,"&gt;="&amp;SG$6,SaisieMatin,Paramètres!$A$2,SaisieJour,"")+
COUNTIFS(SaisiePers,$A44,SaisieDebut,"&lt;"&amp;SG$6,SaisieFin,"&gt;="&amp;SG$6,SaisieMatin,Paramètres!$A$2,SaisieJour,TEXT(SG$6,"jjjj"))=0)=$AS$1)*0.5)</f>
        <v/>
      </c>
      <c r="SH44" s="6" t="str">
        <f>IF(OR(SG$6=0,COUNTIF(Feries,SG$6)&gt;0,ISNONTEXT($A44)),"",
((COUNTIFS(SaisiePers,$A44,SaisieDebut,"&lt;="&amp;SG$6,SaisieFin,"&gt;"&amp;SG$6,SaisieJour,"")+
COUNTIFS(SaisiePers,$A44,SaisieDebut,"&lt;="&amp;SG$6,SaisieFin,SG$6,SaisieSoir,Paramètres!$B$3,SaisieJour,"")+
COUNTIFS(SaisiePers,$A44,SaisieDebut,"&lt;="&amp;SG$6,SaisieFin,"&gt;"&amp;SG$6,SaisieSoir,Paramètres!$B$3,SaisieJour,TEXT(SG$6,"jjjj"))=0)=$AS$1)*0.5)</f>
        <v/>
      </c>
      <c r="SI44" s="6" t="str">
        <f>IF(OR(SI$6=0,COUNTIF(Feries,SI$6)&gt;0,ISNONTEXT($A44)),"",
((COUNTIFS(SaisiePers,$A44,SaisieDebut,"&lt;"&amp;SI$6,SaisieFin,"&gt;="&amp;SI$6,SaisieJour,"")+
COUNTIFS(SaisiePers,$A44,SaisieDebut,SI$6,SaisieFin,"&gt;="&amp;SI$6,SaisieMatin,Paramètres!$A$2,SaisieJour,"")+
COUNTIFS(SaisiePers,$A44,SaisieDebut,"&lt;"&amp;SI$6,SaisieFin,"&gt;="&amp;SI$6,SaisieMatin,Paramètres!$A$2,SaisieJour,TEXT(SI$6,"jjjj"))=0)=$AS$1)*0.5)</f>
        <v/>
      </c>
      <c r="SJ44" s="6" t="str">
        <f>IF(OR(SI$6=0,COUNTIF(Feries,SI$6)&gt;0,ISNONTEXT($A44)),"",
((COUNTIFS(SaisiePers,$A44,SaisieDebut,"&lt;="&amp;SI$6,SaisieFin,"&gt;"&amp;SI$6,SaisieJour,"")+
COUNTIFS(SaisiePers,$A44,SaisieDebut,"&lt;="&amp;SI$6,SaisieFin,SI$6,SaisieSoir,Paramètres!$B$3,SaisieJour,"")+
COUNTIFS(SaisiePers,$A44,SaisieDebut,"&lt;="&amp;SI$6,SaisieFin,"&gt;"&amp;SI$6,SaisieSoir,Paramètres!$B$3,SaisieJour,TEXT(SI$6,"jjjj"))=0)=$AS$1)*0.5)</f>
        <v/>
      </c>
      <c r="SK44" s="6" t="str">
        <f>IF(OR(SK$6=0,COUNTIF(Feries,SK$6)&gt;0,ISNONTEXT($A44)),"",
((COUNTIFS(SaisiePers,$A44,SaisieDebut,"&lt;"&amp;SK$6,SaisieFin,"&gt;="&amp;SK$6,SaisieJour,"")+
COUNTIFS(SaisiePers,$A44,SaisieDebut,SK$6,SaisieFin,"&gt;="&amp;SK$6,SaisieMatin,Paramètres!$A$2,SaisieJour,"")+
COUNTIFS(SaisiePers,$A44,SaisieDebut,"&lt;"&amp;SK$6,SaisieFin,"&gt;="&amp;SK$6,SaisieMatin,Paramètres!$A$2,SaisieJour,TEXT(SK$6,"jjjj"))=0)=$AS$1)*0.5)</f>
        <v/>
      </c>
      <c r="SL44" s="6" t="str">
        <f>IF(OR(SK$6=0,COUNTIF(Feries,SK$6)&gt;0,ISNONTEXT($A44)),"",
((COUNTIFS(SaisiePers,$A44,SaisieDebut,"&lt;="&amp;SK$6,SaisieFin,"&gt;"&amp;SK$6,SaisieJour,"")+
COUNTIFS(SaisiePers,$A44,SaisieDebut,"&lt;="&amp;SK$6,SaisieFin,SK$6,SaisieSoir,Paramètres!$B$3,SaisieJour,"")+
COUNTIFS(SaisiePers,$A44,SaisieDebut,"&lt;="&amp;SK$6,SaisieFin,"&gt;"&amp;SK$6,SaisieSoir,Paramètres!$B$3,SaisieJour,TEXT(SK$6,"jjjj"))=0)=$AS$1)*0.5)</f>
        <v/>
      </c>
      <c r="SM44" s="6" t="str">
        <f>IF(OR(SM$6=0,COUNTIF(Feries,SM$6)&gt;0,ISNONTEXT($A44)),"",
((COUNTIFS(SaisiePers,$A44,SaisieDebut,"&lt;"&amp;SM$6,SaisieFin,"&gt;="&amp;SM$6,SaisieJour,"")+
COUNTIFS(SaisiePers,$A44,SaisieDebut,SM$6,SaisieFin,"&gt;="&amp;SM$6,SaisieMatin,Paramètres!$A$2,SaisieJour,"")+
COUNTIFS(SaisiePers,$A44,SaisieDebut,"&lt;"&amp;SM$6,SaisieFin,"&gt;="&amp;SM$6,SaisieMatin,Paramètres!$A$2,SaisieJour,TEXT(SM$6,"jjjj"))=0)=$AS$1)*0.5)</f>
        <v/>
      </c>
      <c r="SN44" s="6" t="str">
        <f>IF(OR(SM$6=0,COUNTIF(Feries,SM$6)&gt;0,ISNONTEXT($A44)),"",
((COUNTIFS(SaisiePers,$A44,SaisieDebut,"&lt;="&amp;SM$6,SaisieFin,"&gt;"&amp;SM$6,SaisieJour,"")+
COUNTIFS(SaisiePers,$A44,SaisieDebut,"&lt;="&amp;SM$6,SaisieFin,SM$6,SaisieSoir,Paramètres!$B$3,SaisieJour,"")+
COUNTIFS(SaisiePers,$A44,SaisieDebut,"&lt;="&amp;SM$6,SaisieFin,"&gt;"&amp;SM$6,SaisieSoir,Paramètres!$B$3,SaisieJour,TEXT(SM$6,"jjjj"))=0)=$AS$1)*0.5)</f>
        <v/>
      </c>
      <c r="SO44" s="6" t="str">
        <f>IF(OR(SO$6=0,COUNTIF(Feries,SO$6)&gt;0,ISNONTEXT($A44)),"",
((COUNTIFS(SaisiePers,$A44,SaisieDebut,"&lt;"&amp;SO$6,SaisieFin,"&gt;="&amp;SO$6,SaisieJour,"")+
COUNTIFS(SaisiePers,$A44,SaisieDebut,SO$6,SaisieFin,"&gt;="&amp;SO$6,SaisieMatin,Paramètres!$A$2,SaisieJour,"")+
COUNTIFS(SaisiePers,$A44,SaisieDebut,"&lt;"&amp;SO$6,SaisieFin,"&gt;="&amp;SO$6,SaisieMatin,Paramètres!$A$2,SaisieJour,TEXT(SO$6,"jjjj"))=0)=$AS$1)*0.5)</f>
        <v/>
      </c>
      <c r="SP44" s="6" t="str">
        <f>IF(OR(SO$6=0,COUNTIF(Feries,SO$6)&gt;0,ISNONTEXT($A44)),"",
((COUNTIFS(SaisiePers,$A44,SaisieDebut,"&lt;="&amp;SO$6,SaisieFin,"&gt;"&amp;SO$6,SaisieJour,"")+
COUNTIFS(SaisiePers,$A44,SaisieDebut,"&lt;="&amp;SO$6,SaisieFin,SO$6,SaisieSoir,Paramètres!$B$3,SaisieJour,"")+
COUNTIFS(SaisiePers,$A44,SaisieDebut,"&lt;="&amp;SO$6,SaisieFin,"&gt;"&amp;SO$6,SaisieSoir,Paramètres!$B$3,SaisieJour,TEXT(SO$6,"jjjj"))=0)=$AS$1)*0.5)</f>
        <v/>
      </c>
      <c r="SQ44" s="6" t="str">
        <f>IF(OR(SQ$6=0,COUNTIF(Feries,SQ$6)&gt;0,ISNONTEXT($A44)),"",
((COUNTIFS(SaisiePers,$A44,SaisieDebut,"&lt;"&amp;SQ$6,SaisieFin,"&gt;="&amp;SQ$6,SaisieJour,"")+
COUNTIFS(SaisiePers,$A44,SaisieDebut,SQ$6,SaisieFin,"&gt;="&amp;SQ$6,SaisieMatin,Paramètres!$A$2,SaisieJour,"")+
COUNTIFS(SaisiePers,$A44,SaisieDebut,"&lt;"&amp;SQ$6,SaisieFin,"&gt;="&amp;SQ$6,SaisieMatin,Paramètres!$A$2,SaisieJour,TEXT(SQ$6,"jjjj"))=0)=$AS$1)*0.5)</f>
        <v/>
      </c>
      <c r="SR44" s="6" t="str">
        <f>IF(OR(SQ$6=0,COUNTIF(Feries,SQ$6)&gt;0,ISNONTEXT($A44)),"",
((COUNTIFS(SaisiePers,$A44,SaisieDebut,"&lt;="&amp;SQ$6,SaisieFin,"&gt;"&amp;SQ$6,SaisieJour,"")+
COUNTIFS(SaisiePers,$A44,SaisieDebut,"&lt;="&amp;SQ$6,SaisieFin,SQ$6,SaisieSoir,Paramètres!$B$3,SaisieJour,"")+
COUNTIFS(SaisiePers,$A44,SaisieDebut,"&lt;="&amp;SQ$6,SaisieFin,"&gt;"&amp;SQ$6,SaisieSoir,Paramètres!$B$3,SaisieJour,TEXT(SQ$6,"jjjj"))=0)=$AS$1)*0.5)</f>
        <v/>
      </c>
      <c r="SS44" s="6" t="str">
        <f>IF(OR(SS$6=0,COUNTIF(Feries,SS$6)&gt;0,ISNONTEXT($A44)),"",
((COUNTIFS(SaisiePers,$A44,SaisieDebut,"&lt;"&amp;SS$6,SaisieFin,"&gt;="&amp;SS$6,SaisieJour,"")+
COUNTIFS(SaisiePers,$A44,SaisieDebut,SS$6,SaisieFin,"&gt;="&amp;SS$6,SaisieMatin,Paramètres!$A$2,SaisieJour,"")+
COUNTIFS(SaisiePers,$A44,SaisieDebut,"&lt;"&amp;SS$6,SaisieFin,"&gt;="&amp;SS$6,SaisieMatin,Paramètres!$A$2,SaisieJour,TEXT(SS$6,"jjjj"))=0)=$AS$1)*0.5)</f>
        <v/>
      </c>
      <c r="ST44" s="6" t="str">
        <f>IF(OR(SS$6=0,COUNTIF(Feries,SS$6)&gt;0,ISNONTEXT($A44)),"",
((COUNTIFS(SaisiePers,$A44,SaisieDebut,"&lt;="&amp;SS$6,SaisieFin,"&gt;"&amp;SS$6,SaisieJour,"")+
COUNTIFS(SaisiePers,$A44,SaisieDebut,"&lt;="&amp;SS$6,SaisieFin,SS$6,SaisieSoir,Paramètres!$B$3,SaisieJour,"")+
COUNTIFS(SaisiePers,$A44,SaisieDebut,"&lt;="&amp;SS$6,SaisieFin,"&gt;"&amp;SS$6,SaisieSoir,Paramètres!$B$3,SaisieJour,TEXT(SS$6,"jjjj"))=0)=$AS$1)*0.5)</f>
        <v/>
      </c>
      <c r="SU44" s="6" t="str">
        <f>IF(OR(SU$6=0,COUNTIF(Feries,SU$6)&gt;0,ISNONTEXT($A44)),"",
((COUNTIFS(SaisiePers,$A44,SaisieDebut,"&lt;"&amp;SU$6,SaisieFin,"&gt;="&amp;SU$6,SaisieJour,"")+
COUNTIFS(SaisiePers,$A44,SaisieDebut,SU$6,SaisieFin,"&gt;="&amp;SU$6,SaisieMatin,Paramètres!$A$2,SaisieJour,"")+
COUNTIFS(SaisiePers,$A44,SaisieDebut,"&lt;"&amp;SU$6,SaisieFin,"&gt;="&amp;SU$6,SaisieMatin,Paramètres!$A$2,SaisieJour,TEXT(SU$6,"jjjj"))=0)=$AS$1)*0.5)</f>
        <v/>
      </c>
      <c r="SV44" s="6" t="str">
        <f>IF(OR(SU$6=0,COUNTIF(Feries,SU$6)&gt;0,ISNONTEXT($A44)),"",
((COUNTIFS(SaisiePers,$A44,SaisieDebut,"&lt;="&amp;SU$6,SaisieFin,"&gt;"&amp;SU$6,SaisieJour,"")+
COUNTIFS(SaisiePers,$A44,SaisieDebut,"&lt;="&amp;SU$6,SaisieFin,SU$6,SaisieSoir,Paramètres!$B$3,SaisieJour,"")+
COUNTIFS(SaisiePers,$A44,SaisieDebut,"&lt;="&amp;SU$6,SaisieFin,"&gt;"&amp;SU$6,SaisieSoir,Paramètres!$B$3,SaisieJour,TEXT(SU$6,"jjjj"))=0)=$AS$1)*0.5)</f>
        <v/>
      </c>
      <c r="SW44" s="6" t="str">
        <f>IF(OR(SW$6=0,COUNTIF(Feries,SW$6)&gt;0,ISNONTEXT($A44)),"",
((COUNTIFS(SaisiePers,$A44,SaisieDebut,"&lt;"&amp;SW$6,SaisieFin,"&gt;="&amp;SW$6,SaisieJour,"")+
COUNTIFS(SaisiePers,$A44,SaisieDebut,SW$6,SaisieFin,"&gt;="&amp;SW$6,SaisieMatin,Paramètres!$A$2,SaisieJour,"")+
COUNTIFS(SaisiePers,$A44,SaisieDebut,"&lt;"&amp;SW$6,SaisieFin,"&gt;="&amp;SW$6,SaisieMatin,Paramètres!$A$2,SaisieJour,TEXT(SW$6,"jjjj"))=0)=$AS$1)*0.5)</f>
        <v/>
      </c>
      <c r="SX44" s="6" t="str">
        <f>IF(OR(SW$6=0,COUNTIF(Feries,SW$6)&gt;0,ISNONTEXT($A44)),"",
((COUNTIFS(SaisiePers,$A44,SaisieDebut,"&lt;="&amp;SW$6,SaisieFin,"&gt;"&amp;SW$6,SaisieJour,"")+
COUNTIFS(SaisiePers,$A44,SaisieDebut,"&lt;="&amp;SW$6,SaisieFin,SW$6,SaisieSoir,Paramètres!$B$3,SaisieJour,"")+
COUNTIFS(SaisiePers,$A44,SaisieDebut,"&lt;="&amp;SW$6,SaisieFin,"&gt;"&amp;SW$6,SaisieSoir,Paramètres!$B$3,SaisieJour,TEXT(SW$6,"jjjj"))=0)=$AS$1)*0.5)</f>
        <v/>
      </c>
      <c r="SY44" s="6" t="str">
        <f>IF(OR(SY$6=0,COUNTIF(Feries,SY$6)&gt;0,ISNONTEXT($A44)),"",
((COUNTIFS(SaisiePers,$A44,SaisieDebut,"&lt;"&amp;SY$6,SaisieFin,"&gt;="&amp;SY$6,SaisieJour,"")+
COUNTIFS(SaisiePers,$A44,SaisieDebut,SY$6,SaisieFin,"&gt;="&amp;SY$6,SaisieMatin,Paramètres!$A$2,SaisieJour,"")+
COUNTIFS(SaisiePers,$A44,SaisieDebut,"&lt;"&amp;SY$6,SaisieFin,"&gt;="&amp;SY$6,SaisieMatin,Paramètres!$A$2,SaisieJour,TEXT(SY$6,"jjjj"))=0)=$AS$1)*0.5)</f>
        <v/>
      </c>
      <c r="SZ44" s="6" t="str">
        <f>IF(OR(SY$6=0,COUNTIF(Feries,SY$6)&gt;0,ISNONTEXT($A44)),"",
((COUNTIFS(SaisiePers,$A44,SaisieDebut,"&lt;="&amp;SY$6,SaisieFin,"&gt;"&amp;SY$6,SaisieJour,"")+
COUNTIFS(SaisiePers,$A44,SaisieDebut,"&lt;="&amp;SY$6,SaisieFin,SY$6,SaisieSoir,Paramètres!$B$3,SaisieJour,"")+
COUNTIFS(SaisiePers,$A44,SaisieDebut,"&lt;="&amp;SY$6,SaisieFin,"&gt;"&amp;SY$6,SaisieSoir,Paramètres!$B$3,SaisieJour,TEXT(SY$6,"jjjj"))=0)=$AS$1)*0.5)</f>
        <v/>
      </c>
      <c r="TA44" s="6" t="str">
        <f>IF(OR(TA$6=0,COUNTIF(Feries,TA$6)&gt;0,ISNONTEXT($A44)),"",
((COUNTIFS(SaisiePers,$A44,SaisieDebut,"&lt;"&amp;TA$6,SaisieFin,"&gt;="&amp;TA$6,SaisieJour,"")+
COUNTIFS(SaisiePers,$A44,SaisieDebut,TA$6,SaisieFin,"&gt;="&amp;TA$6,SaisieMatin,Paramètres!$A$2,SaisieJour,"")+
COUNTIFS(SaisiePers,$A44,SaisieDebut,"&lt;"&amp;TA$6,SaisieFin,"&gt;="&amp;TA$6,SaisieMatin,Paramètres!$A$2,SaisieJour,TEXT(TA$6,"jjjj"))=0)=$AS$1)*0.5)</f>
        <v/>
      </c>
      <c r="TB44" s="6" t="str">
        <f>IF(OR(TA$6=0,COUNTIF(Feries,TA$6)&gt;0,ISNONTEXT($A44)),"",
((COUNTIFS(SaisiePers,$A44,SaisieDebut,"&lt;="&amp;TA$6,SaisieFin,"&gt;"&amp;TA$6,SaisieJour,"")+
COUNTIFS(SaisiePers,$A44,SaisieDebut,"&lt;="&amp;TA$6,SaisieFin,TA$6,SaisieSoir,Paramètres!$B$3,SaisieJour,"")+
COUNTIFS(SaisiePers,$A44,SaisieDebut,"&lt;="&amp;TA$6,SaisieFin,"&gt;"&amp;TA$6,SaisieSoir,Paramètres!$B$3,SaisieJour,TEXT(TA$6,"jjjj"))=0)=$AS$1)*0.5)</f>
        <v/>
      </c>
      <c r="TC44" s="6" t="str">
        <f>IF(OR(TC$6=0,COUNTIF(Feries,TC$6)&gt;0,ISNONTEXT($A44)),"",
((COUNTIFS(SaisiePers,$A44,SaisieDebut,"&lt;"&amp;TC$6,SaisieFin,"&gt;="&amp;TC$6,SaisieJour,"")+
COUNTIFS(SaisiePers,$A44,SaisieDebut,TC$6,SaisieFin,"&gt;="&amp;TC$6,SaisieMatin,Paramètres!$A$2,SaisieJour,"")+
COUNTIFS(SaisiePers,$A44,SaisieDebut,"&lt;"&amp;TC$6,SaisieFin,"&gt;="&amp;TC$6,SaisieMatin,Paramètres!$A$2,SaisieJour,TEXT(TC$6,"jjjj"))=0)=$AS$1)*0.5)</f>
        <v/>
      </c>
      <c r="TD44" s="6" t="str">
        <f>IF(OR(TC$6=0,COUNTIF(Feries,TC$6)&gt;0,ISNONTEXT($A44)),"",
((COUNTIFS(SaisiePers,$A44,SaisieDebut,"&lt;="&amp;TC$6,SaisieFin,"&gt;"&amp;TC$6,SaisieJour,"")+
COUNTIFS(SaisiePers,$A44,SaisieDebut,"&lt;="&amp;TC$6,SaisieFin,TC$6,SaisieSoir,Paramètres!$B$3,SaisieJour,"")+
COUNTIFS(SaisiePers,$A44,SaisieDebut,"&lt;="&amp;TC$6,SaisieFin,"&gt;"&amp;TC$6,SaisieSoir,Paramètres!$B$3,SaisieJour,TEXT(TC$6,"jjjj"))=0)=$AS$1)*0.5)</f>
        <v/>
      </c>
      <c r="TE44" s="6" t="str">
        <f>IF(OR(TE$6=0,COUNTIF(Feries,TE$6)&gt;0,ISNONTEXT($A44)),"",
((COUNTIFS(SaisiePers,$A44,SaisieDebut,"&lt;"&amp;TE$6,SaisieFin,"&gt;="&amp;TE$6,SaisieJour,"")+
COUNTIFS(SaisiePers,$A44,SaisieDebut,TE$6,SaisieFin,"&gt;="&amp;TE$6,SaisieMatin,Paramètres!$A$2,SaisieJour,"")+
COUNTIFS(SaisiePers,$A44,SaisieDebut,"&lt;"&amp;TE$6,SaisieFin,"&gt;="&amp;TE$6,SaisieMatin,Paramètres!$A$2,SaisieJour,TEXT(TE$6,"jjjj"))=0)=$AS$1)*0.5)</f>
        <v/>
      </c>
      <c r="TF44" s="6" t="str">
        <f>IF(OR(TE$6=0,COUNTIF(Feries,TE$6)&gt;0,ISNONTEXT($A44)),"",
((COUNTIFS(SaisiePers,$A44,SaisieDebut,"&lt;="&amp;TE$6,SaisieFin,"&gt;"&amp;TE$6,SaisieJour,"")+
COUNTIFS(SaisiePers,$A44,SaisieDebut,"&lt;="&amp;TE$6,SaisieFin,TE$6,SaisieSoir,Paramètres!$B$3,SaisieJour,"")+
COUNTIFS(SaisiePers,$A44,SaisieDebut,"&lt;="&amp;TE$6,SaisieFin,"&gt;"&amp;TE$6,SaisieSoir,Paramètres!$B$3,SaisieJour,TEXT(TE$6,"jjjj"))=0)=$AS$1)*0.5)</f>
        <v/>
      </c>
      <c r="TG44" s="6" t="str">
        <f>IF(OR(TG$6=0,COUNTIF(Feries,TG$6)&gt;0,ISNONTEXT($A44)),"",
((COUNTIFS(SaisiePers,$A44,SaisieDebut,"&lt;"&amp;TG$6,SaisieFin,"&gt;="&amp;TG$6,SaisieJour,"")+
COUNTIFS(SaisiePers,$A44,SaisieDebut,TG$6,SaisieFin,"&gt;="&amp;TG$6,SaisieMatin,Paramètres!$A$2,SaisieJour,"")+
COUNTIFS(SaisiePers,$A44,SaisieDebut,"&lt;"&amp;TG$6,SaisieFin,"&gt;="&amp;TG$6,SaisieMatin,Paramètres!$A$2,SaisieJour,TEXT(TG$6,"jjjj"))=0)=$AS$1)*0.5)</f>
        <v/>
      </c>
      <c r="TH44" s="6" t="str">
        <f>IF(OR(TG$6=0,COUNTIF(Feries,TG$6)&gt;0,ISNONTEXT($A44)),"",
((COUNTIFS(SaisiePers,$A44,SaisieDebut,"&lt;="&amp;TG$6,SaisieFin,"&gt;"&amp;TG$6,SaisieJour,"")+
COUNTIFS(SaisiePers,$A44,SaisieDebut,"&lt;="&amp;TG$6,SaisieFin,TG$6,SaisieSoir,Paramètres!$B$3,SaisieJour,"")+
COUNTIFS(SaisiePers,$A44,SaisieDebut,"&lt;="&amp;TG$6,SaisieFin,"&gt;"&amp;TG$6,SaisieSoir,Paramètres!$B$3,SaisieJour,TEXT(TG$6,"jjjj"))=0)=$AS$1)*0.5)</f>
        <v/>
      </c>
      <c r="TI44" s="6" t="str">
        <f>IF(OR(TI$6=0,COUNTIF(Feries,TI$6)&gt;0,ISNONTEXT($A44)),"",
((COUNTIFS(SaisiePers,$A44,SaisieDebut,"&lt;"&amp;TI$6,SaisieFin,"&gt;="&amp;TI$6,SaisieJour,"")+
COUNTIFS(SaisiePers,$A44,SaisieDebut,TI$6,SaisieFin,"&gt;="&amp;TI$6,SaisieMatin,Paramètres!$A$2,SaisieJour,"")+
COUNTIFS(SaisiePers,$A44,SaisieDebut,"&lt;"&amp;TI$6,SaisieFin,"&gt;="&amp;TI$6,SaisieMatin,Paramètres!$A$2,SaisieJour,TEXT(TI$6,"jjjj"))=0)=$AS$1)*0.5)</f>
        <v/>
      </c>
      <c r="TJ44" s="6" t="str">
        <f>IF(OR(TI$6=0,COUNTIF(Feries,TI$6)&gt;0,ISNONTEXT($A44)),"",
((COUNTIFS(SaisiePers,$A44,SaisieDebut,"&lt;="&amp;TI$6,SaisieFin,"&gt;"&amp;TI$6,SaisieJour,"")+
COUNTIFS(SaisiePers,$A44,SaisieDebut,"&lt;="&amp;TI$6,SaisieFin,TI$6,SaisieSoir,Paramètres!$B$3,SaisieJour,"")+
COUNTIFS(SaisiePers,$A44,SaisieDebut,"&lt;="&amp;TI$6,SaisieFin,"&gt;"&amp;TI$6,SaisieSoir,Paramètres!$B$3,SaisieJour,TEXT(TI$6,"jjjj"))=0)=$AS$1)*0.5)</f>
        <v/>
      </c>
      <c r="TK44" s="6" t="str">
        <f>IF(OR(TK$6=0,COUNTIF(Feries,TK$6)&gt;0,ISNONTEXT($A44)),"",
((COUNTIFS(SaisiePers,$A44,SaisieDebut,"&lt;"&amp;TK$6,SaisieFin,"&gt;="&amp;TK$6,SaisieJour,"")+
COUNTIFS(SaisiePers,$A44,SaisieDebut,TK$6,SaisieFin,"&gt;="&amp;TK$6,SaisieMatin,Paramètres!$A$2,SaisieJour,"")+
COUNTIFS(SaisiePers,$A44,SaisieDebut,"&lt;"&amp;TK$6,SaisieFin,"&gt;="&amp;TK$6,SaisieMatin,Paramètres!$A$2,SaisieJour,TEXT(TK$6,"jjjj"))=0)=$AS$1)*0.5)</f>
        <v/>
      </c>
      <c r="TL44" s="6" t="str">
        <f>IF(OR(TK$6=0,COUNTIF(Feries,TK$6)&gt;0,ISNONTEXT($A44)),"",
((COUNTIFS(SaisiePers,$A44,SaisieDebut,"&lt;="&amp;TK$6,SaisieFin,"&gt;"&amp;TK$6,SaisieJour,"")+
COUNTIFS(SaisiePers,$A44,SaisieDebut,"&lt;="&amp;TK$6,SaisieFin,TK$6,SaisieSoir,Paramètres!$B$3,SaisieJour,"")+
COUNTIFS(SaisiePers,$A44,SaisieDebut,"&lt;="&amp;TK$6,SaisieFin,"&gt;"&amp;TK$6,SaisieSoir,Paramètres!$B$3,SaisieJour,TEXT(TK$6,"jjjj"))=0)=$AS$1)*0.5)</f>
        <v/>
      </c>
      <c r="TM44" s="6" t="str">
        <f>IF(OR(TM$6=0,COUNTIF(Feries,TM$6)&gt;0,ISNONTEXT($A44)),"",
((COUNTIFS(SaisiePers,$A44,SaisieDebut,"&lt;"&amp;TM$6,SaisieFin,"&gt;="&amp;TM$6,SaisieJour,"")+
COUNTIFS(SaisiePers,$A44,SaisieDebut,TM$6,SaisieFin,"&gt;="&amp;TM$6,SaisieMatin,Paramètres!$A$2,SaisieJour,"")+
COUNTIFS(SaisiePers,$A44,SaisieDebut,"&lt;"&amp;TM$6,SaisieFin,"&gt;="&amp;TM$6,SaisieMatin,Paramètres!$A$2,SaisieJour,TEXT(TM$6,"jjjj"))=0)=$AS$1)*0.5)</f>
        <v/>
      </c>
      <c r="TN44" s="6" t="str">
        <f>IF(OR(TM$6=0,COUNTIF(Feries,TM$6)&gt;0,ISNONTEXT($A44)),"",
((COUNTIFS(SaisiePers,$A44,SaisieDebut,"&lt;="&amp;TM$6,SaisieFin,"&gt;"&amp;TM$6,SaisieJour,"")+
COUNTIFS(SaisiePers,$A44,SaisieDebut,"&lt;="&amp;TM$6,SaisieFin,TM$6,SaisieSoir,Paramètres!$B$3,SaisieJour,"")+
COUNTIFS(SaisiePers,$A44,SaisieDebut,"&lt;="&amp;TM$6,SaisieFin,"&gt;"&amp;TM$6,SaisieSoir,Paramètres!$B$3,SaisieJour,TEXT(TM$6,"jjjj"))=0)=$AS$1)*0.5)</f>
        <v/>
      </c>
      <c r="TO44" s="6" t="str">
        <f>IF(OR(TO$6=0,COUNTIF(Feries,TO$6)&gt;0,ISNONTEXT($A44)),"",
((COUNTIFS(SaisiePers,$A44,SaisieDebut,"&lt;"&amp;TO$6,SaisieFin,"&gt;="&amp;TO$6,SaisieJour,"")+
COUNTIFS(SaisiePers,$A44,SaisieDebut,TO$6,SaisieFin,"&gt;="&amp;TO$6,SaisieMatin,Paramètres!$A$2,SaisieJour,"")+
COUNTIFS(SaisiePers,$A44,SaisieDebut,"&lt;"&amp;TO$6,SaisieFin,"&gt;="&amp;TO$6,SaisieMatin,Paramètres!$A$2,SaisieJour,TEXT(TO$6,"jjjj"))=0)=$AS$1)*0.5)</f>
        <v/>
      </c>
      <c r="TP44" s="6" t="str">
        <f>IF(OR(TO$6=0,COUNTIF(Feries,TO$6)&gt;0,ISNONTEXT($A44)),"",
((COUNTIFS(SaisiePers,$A44,SaisieDebut,"&lt;="&amp;TO$6,SaisieFin,"&gt;"&amp;TO$6,SaisieJour,"")+
COUNTIFS(SaisiePers,$A44,SaisieDebut,"&lt;="&amp;TO$6,SaisieFin,TO$6,SaisieSoir,Paramètres!$B$3,SaisieJour,"")+
COUNTIFS(SaisiePers,$A44,SaisieDebut,"&lt;="&amp;TO$6,SaisieFin,"&gt;"&amp;TO$6,SaisieSoir,Paramètres!$B$3,SaisieJour,TEXT(TO$6,"jjjj"))=0)=$AS$1)*0.5)</f>
        <v/>
      </c>
      <c r="TQ44" s="6" t="str">
        <f>IF(OR(TQ$6=0,COUNTIF(Feries,TQ$6)&gt;0,ISNONTEXT($A44)),"",
((COUNTIFS(SaisiePers,$A44,SaisieDebut,"&lt;"&amp;TQ$6,SaisieFin,"&gt;="&amp;TQ$6,SaisieJour,"")+
COUNTIFS(SaisiePers,$A44,SaisieDebut,TQ$6,SaisieFin,"&gt;="&amp;TQ$6,SaisieMatin,Paramètres!$A$2,SaisieJour,"")+
COUNTIFS(SaisiePers,$A44,SaisieDebut,"&lt;"&amp;TQ$6,SaisieFin,"&gt;="&amp;TQ$6,SaisieMatin,Paramètres!$A$2,SaisieJour,TEXT(TQ$6,"jjjj"))=0)=$AS$1)*0.5)</f>
        <v/>
      </c>
      <c r="TR44" s="6" t="str">
        <f>IF(OR(TQ$6=0,COUNTIF(Feries,TQ$6)&gt;0,ISNONTEXT($A44)),"",
((COUNTIFS(SaisiePers,$A44,SaisieDebut,"&lt;="&amp;TQ$6,SaisieFin,"&gt;"&amp;TQ$6,SaisieJour,"")+
COUNTIFS(SaisiePers,$A44,SaisieDebut,"&lt;="&amp;TQ$6,SaisieFin,TQ$6,SaisieSoir,Paramètres!$B$3,SaisieJour,"")+
COUNTIFS(SaisiePers,$A44,SaisieDebut,"&lt;="&amp;TQ$6,SaisieFin,"&gt;"&amp;TQ$6,SaisieSoir,Paramètres!$B$3,SaisieJour,TEXT(TQ$6,"jjjj"))=0)=$AS$1)*0.5)</f>
        <v/>
      </c>
      <c r="TS44" s="6" t="str">
        <f>IF(OR(TS$6=0,COUNTIF(Feries,TS$6)&gt;0,ISNONTEXT($A44)),"",
((COUNTIFS(SaisiePers,$A44,SaisieDebut,"&lt;"&amp;TS$6,SaisieFin,"&gt;="&amp;TS$6,SaisieJour,"")+
COUNTIFS(SaisiePers,$A44,SaisieDebut,TS$6,SaisieFin,"&gt;="&amp;TS$6,SaisieMatin,Paramètres!$A$2,SaisieJour,"")+
COUNTIFS(SaisiePers,$A44,SaisieDebut,"&lt;"&amp;TS$6,SaisieFin,"&gt;="&amp;TS$6,SaisieMatin,Paramètres!$A$2,SaisieJour,TEXT(TS$6,"jjjj"))=0)=$AS$1)*0.5)</f>
        <v/>
      </c>
      <c r="TT44" s="6" t="str">
        <f>IF(OR(TS$6=0,COUNTIF(Feries,TS$6)&gt;0,ISNONTEXT($A44)),"",
((COUNTIFS(SaisiePers,$A44,SaisieDebut,"&lt;="&amp;TS$6,SaisieFin,"&gt;"&amp;TS$6,SaisieJour,"")+
COUNTIFS(SaisiePers,$A44,SaisieDebut,"&lt;="&amp;TS$6,SaisieFin,TS$6,SaisieSoir,Paramètres!$B$3,SaisieJour,"")+
COUNTIFS(SaisiePers,$A44,SaisieDebut,"&lt;="&amp;TS$6,SaisieFin,"&gt;"&amp;TS$6,SaisieSoir,Paramètres!$B$3,SaisieJour,TEXT(TS$6,"jjjj"))=0)=$AS$1)*0.5)</f>
        <v/>
      </c>
      <c r="TU44" s="6" t="str">
        <f>IF(OR(TU$6=0,COUNTIF(Feries,TU$6)&gt;0,ISNONTEXT($A44)),"",
((COUNTIFS(SaisiePers,$A44,SaisieDebut,"&lt;"&amp;TU$6,SaisieFin,"&gt;="&amp;TU$6,SaisieJour,"")+
COUNTIFS(SaisiePers,$A44,SaisieDebut,TU$6,SaisieFin,"&gt;="&amp;TU$6,SaisieMatin,Paramètres!$A$2,SaisieJour,"")+
COUNTIFS(SaisiePers,$A44,SaisieDebut,"&lt;"&amp;TU$6,SaisieFin,"&gt;="&amp;TU$6,SaisieMatin,Paramètres!$A$2,SaisieJour,TEXT(TU$6,"jjjj"))=0)=$AS$1)*0.5)</f>
        <v/>
      </c>
      <c r="TV44" s="6" t="str">
        <f>IF(OR(TU$6=0,COUNTIF(Feries,TU$6)&gt;0,ISNONTEXT($A44)),"",
((COUNTIFS(SaisiePers,$A44,SaisieDebut,"&lt;="&amp;TU$6,SaisieFin,"&gt;"&amp;TU$6,SaisieJour,"")+
COUNTIFS(SaisiePers,$A44,SaisieDebut,"&lt;="&amp;TU$6,SaisieFin,TU$6,SaisieSoir,Paramètres!$B$3,SaisieJour,"")+
COUNTIFS(SaisiePers,$A44,SaisieDebut,"&lt;="&amp;TU$6,SaisieFin,"&gt;"&amp;TU$6,SaisieSoir,Paramètres!$B$3,SaisieJour,TEXT(TU$6,"jjjj"))=0)=$AS$1)*0.5)</f>
        <v/>
      </c>
      <c r="TW44" s="6" t="str">
        <f>IF(OR(TW$6=0,COUNTIF(Feries,TW$6)&gt;0,ISNONTEXT($A44)),"",
((COUNTIFS(SaisiePers,$A44,SaisieDebut,"&lt;"&amp;TW$6,SaisieFin,"&gt;="&amp;TW$6,SaisieJour,"")+
COUNTIFS(SaisiePers,$A44,SaisieDebut,TW$6,SaisieFin,"&gt;="&amp;TW$6,SaisieMatin,Paramètres!$A$2,SaisieJour,"")+
COUNTIFS(SaisiePers,$A44,SaisieDebut,"&lt;"&amp;TW$6,SaisieFin,"&gt;="&amp;TW$6,SaisieMatin,Paramètres!$A$2,SaisieJour,TEXT(TW$6,"jjjj"))=0)=$AS$1)*0.5)</f>
        <v/>
      </c>
      <c r="TX44" s="6" t="str">
        <f>IF(OR(TW$6=0,COUNTIF(Feries,TW$6)&gt;0,ISNONTEXT($A44)),"",
((COUNTIFS(SaisiePers,$A44,SaisieDebut,"&lt;="&amp;TW$6,SaisieFin,"&gt;"&amp;TW$6,SaisieJour,"")+
COUNTIFS(SaisiePers,$A44,SaisieDebut,"&lt;="&amp;TW$6,SaisieFin,TW$6,SaisieSoir,Paramètres!$B$3,SaisieJour,"")+
COUNTIFS(SaisiePers,$A44,SaisieDebut,"&lt;="&amp;TW$6,SaisieFin,"&gt;"&amp;TW$6,SaisieSoir,Paramètres!$B$3,SaisieJour,TEXT(TW$6,"jjjj"))=0)=$AS$1)*0.5)</f>
        <v/>
      </c>
      <c r="TY44" s="6" t="str">
        <f>IF(OR(TY$6=0,COUNTIF(Feries,TY$6)&gt;0,ISNONTEXT($A44)),"",
((COUNTIFS(SaisiePers,$A44,SaisieDebut,"&lt;"&amp;TY$6,SaisieFin,"&gt;="&amp;TY$6,SaisieJour,"")+
COUNTIFS(SaisiePers,$A44,SaisieDebut,TY$6,SaisieFin,"&gt;="&amp;TY$6,SaisieMatin,Paramètres!$A$2,SaisieJour,"")+
COUNTIFS(SaisiePers,$A44,SaisieDebut,"&lt;"&amp;TY$6,SaisieFin,"&gt;="&amp;TY$6,SaisieMatin,Paramètres!$A$2,SaisieJour,TEXT(TY$6,"jjjj"))=0)=$AS$1)*0.5)</f>
        <v/>
      </c>
      <c r="TZ44" s="6" t="str">
        <f>IF(OR(TY$6=0,COUNTIF(Feries,TY$6)&gt;0,ISNONTEXT($A44)),"",
((COUNTIFS(SaisiePers,$A44,SaisieDebut,"&lt;="&amp;TY$6,SaisieFin,"&gt;"&amp;TY$6,SaisieJour,"")+
COUNTIFS(SaisiePers,$A44,SaisieDebut,"&lt;="&amp;TY$6,SaisieFin,TY$6,SaisieSoir,Paramètres!$B$3,SaisieJour,"")+
COUNTIFS(SaisiePers,$A44,SaisieDebut,"&lt;="&amp;TY$6,SaisieFin,"&gt;"&amp;TY$6,SaisieSoir,Paramètres!$B$3,SaisieJour,TEXT(TY$6,"jjjj"))=0)=$AS$1)*0.5)</f>
        <v/>
      </c>
      <c r="UA44" s="6" t="str">
        <f>IF(OR(UA$6=0,COUNTIF(Feries,UA$6)&gt;0,ISNONTEXT($A44)),"",
((COUNTIFS(SaisiePers,$A44,SaisieDebut,"&lt;"&amp;UA$6,SaisieFin,"&gt;="&amp;UA$6,SaisieJour,"")+
COUNTIFS(SaisiePers,$A44,SaisieDebut,UA$6,SaisieFin,"&gt;="&amp;UA$6,SaisieMatin,Paramètres!$A$2,SaisieJour,"")+
COUNTIFS(SaisiePers,$A44,SaisieDebut,"&lt;"&amp;UA$6,SaisieFin,"&gt;="&amp;UA$6,SaisieMatin,Paramètres!$A$2,SaisieJour,TEXT(UA$6,"jjjj"))=0)=$AS$1)*0.5)</f>
        <v/>
      </c>
      <c r="UB44" s="6" t="str">
        <f>IF(OR(UA$6=0,COUNTIF(Feries,UA$6)&gt;0,ISNONTEXT($A44)),"",
((COUNTIFS(SaisiePers,$A44,SaisieDebut,"&lt;="&amp;UA$6,SaisieFin,"&gt;"&amp;UA$6,SaisieJour,"")+
COUNTIFS(SaisiePers,$A44,SaisieDebut,"&lt;="&amp;UA$6,SaisieFin,UA$6,SaisieSoir,Paramètres!$B$3,SaisieJour,"")+
COUNTIFS(SaisiePers,$A44,SaisieDebut,"&lt;="&amp;UA$6,SaisieFin,"&gt;"&amp;UA$6,SaisieSoir,Paramètres!$B$3,SaisieJour,TEXT(UA$6,"jjjj"))=0)=$AS$1)*0.5)</f>
        <v/>
      </c>
      <c r="UC44" s="6" t="str">
        <f>IF(OR(UC$6=0,COUNTIF(Feries,UC$6)&gt;0,ISNONTEXT($A44)),"",
((COUNTIFS(SaisiePers,$A44,SaisieDebut,"&lt;"&amp;UC$6,SaisieFin,"&gt;="&amp;UC$6,SaisieJour,"")+
COUNTIFS(SaisiePers,$A44,SaisieDebut,UC$6,SaisieFin,"&gt;="&amp;UC$6,SaisieMatin,Paramètres!$A$2,SaisieJour,"")+
COUNTIFS(SaisiePers,$A44,SaisieDebut,"&lt;"&amp;UC$6,SaisieFin,"&gt;="&amp;UC$6,SaisieMatin,Paramètres!$A$2,SaisieJour,TEXT(UC$6,"jjjj"))=0)=$AS$1)*0.5)</f>
        <v/>
      </c>
      <c r="UD44" s="6" t="str">
        <f>IF(OR(UC$6=0,COUNTIF(Feries,UC$6)&gt;0,ISNONTEXT($A44)),"",
((COUNTIFS(SaisiePers,$A44,SaisieDebut,"&lt;="&amp;UC$6,SaisieFin,"&gt;"&amp;UC$6,SaisieJour,"")+
COUNTIFS(SaisiePers,$A44,SaisieDebut,"&lt;="&amp;UC$6,SaisieFin,UC$6,SaisieSoir,Paramètres!$B$3,SaisieJour,"")+
COUNTIFS(SaisiePers,$A44,SaisieDebut,"&lt;="&amp;UC$6,SaisieFin,"&gt;"&amp;UC$6,SaisieSoir,Paramètres!$B$3,SaisieJour,TEXT(UC$6,"jjjj"))=0)=$AS$1)*0.5)</f>
        <v/>
      </c>
      <c r="UE44" s="6" t="str">
        <f>IF(OR(UE$6=0,COUNTIF(Feries,UE$6)&gt;0,ISNONTEXT($A44)),"",
((COUNTIFS(SaisiePers,$A44,SaisieDebut,"&lt;"&amp;UE$6,SaisieFin,"&gt;="&amp;UE$6,SaisieJour,"")+
COUNTIFS(SaisiePers,$A44,SaisieDebut,UE$6,SaisieFin,"&gt;="&amp;UE$6,SaisieMatin,Paramètres!$A$2,SaisieJour,"")+
COUNTIFS(SaisiePers,$A44,SaisieDebut,"&lt;"&amp;UE$6,SaisieFin,"&gt;="&amp;UE$6,SaisieMatin,Paramètres!$A$2,SaisieJour,TEXT(UE$6,"jjjj"))=0)=$AS$1)*0.5)</f>
        <v/>
      </c>
      <c r="UF44" s="6" t="str">
        <f>IF(OR(UE$6=0,COUNTIF(Feries,UE$6)&gt;0,ISNONTEXT($A44)),"",
((COUNTIFS(SaisiePers,$A44,SaisieDebut,"&lt;="&amp;UE$6,SaisieFin,"&gt;"&amp;UE$6,SaisieJour,"")+
COUNTIFS(SaisiePers,$A44,SaisieDebut,"&lt;="&amp;UE$6,SaisieFin,UE$6,SaisieSoir,Paramètres!$B$3,SaisieJour,"")+
COUNTIFS(SaisiePers,$A44,SaisieDebut,"&lt;="&amp;UE$6,SaisieFin,"&gt;"&amp;UE$6,SaisieSoir,Paramètres!$B$3,SaisieJour,TEXT(UE$6,"jjjj"))=0)=$AS$1)*0.5)</f>
        <v/>
      </c>
      <c r="UG44" s="6" t="str">
        <f>IF(OR(UG$6=0,COUNTIF(Feries,UG$6)&gt;0,ISNONTEXT($A44)),"",
((COUNTIFS(SaisiePers,$A44,SaisieDebut,"&lt;"&amp;UG$6,SaisieFin,"&gt;="&amp;UG$6,SaisieJour,"")+
COUNTIFS(SaisiePers,$A44,SaisieDebut,UG$6,SaisieFin,"&gt;="&amp;UG$6,SaisieMatin,Paramètres!$A$2,SaisieJour,"")+
COUNTIFS(SaisiePers,$A44,SaisieDebut,"&lt;"&amp;UG$6,SaisieFin,"&gt;="&amp;UG$6,SaisieMatin,Paramètres!$A$2,SaisieJour,TEXT(UG$6,"jjjj"))=0)=$AS$1)*0.5)</f>
        <v/>
      </c>
      <c r="UH44" s="6" t="str">
        <f>IF(OR(UG$6=0,COUNTIF(Feries,UG$6)&gt;0,ISNONTEXT($A44)),"",
((COUNTIFS(SaisiePers,$A44,SaisieDebut,"&lt;="&amp;UG$6,SaisieFin,"&gt;"&amp;UG$6,SaisieJour,"")+
COUNTIFS(SaisiePers,$A44,SaisieDebut,"&lt;="&amp;UG$6,SaisieFin,UG$6,SaisieSoir,Paramètres!$B$3,SaisieJour,"")+
COUNTIFS(SaisiePers,$A44,SaisieDebut,"&lt;="&amp;UG$6,SaisieFin,"&gt;"&amp;UG$6,SaisieSoir,Paramètres!$B$3,SaisieJour,TEXT(UG$6,"jjjj"))=0)=$AS$1)*0.5)</f>
        <v/>
      </c>
      <c r="UI44" s="6" t="str">
        <f>IF(OR(UI$6=0,COUNTIF(Feries,UI$6)&gt;0,ISNONTEXT($A44)),"",
((COUNTIFS(SaisiePers,$A44,SaisieDebut,"&lt;"&amp;UI$6,SaisieFin,"&gt;="&amp;UI$6,SaisieJour,"")+
COUNTIFS(SaisiePers,$A44,SaisieDebut,UI$6,SaisieFin,"&gt;="&amp;UI$6,SaisieMatin,Paramètres!$A$2,SaisieJour,"")+
COUNTIFS(SaisiePers,$A44,SaisieDebut,"&lt;"&amp;UI$6,SaisieFin,"&gt;="&amp;UI$6,SaisieMatin,Paramètres!$A$2,SaisieJour,TEXT(UI$6,"jjjj"))=0)=$AS$1)*0.5)</f>
        <v/>
      </c>
      <c r="UJ44" s="6" t="str">
        <f>IF(OR(UI$6=0,COUNTIF(Feries,UI$6)&gt;0,ISNONTEXT($A44)),"",
((COUNTIFS(SaisiePers,$A44,SaisieDebut,"&lt;="&amp;UI$6,SaisieFin,"&gt;"&amp;UI$6,SaisieJour,"")+
COUNTIFS(SaisiePers,$A44,SaisieDebut,"&lt;="&amp;UI$6,SaisieFin,UI$6,SaisieSoir,Paramètres!$B$3,SaisieJour,"")+
COUNTIFS(SaisiePers,$A44,SaisieDebut,"&lt;="&amp;UI$6,SaisieFin,"&gt;"&amp;UI$6,SaisieSoir,Paramètres!$B$3,SaisieJour,TEXT(UI$6,"jjjj"))=0)=$AS$1)*0.5)</f>
        <v/>
      </c>
      <c r="UK44" s="6" t="str">
        <f>IF(OR(UK$6=0,COUNTIF(Feries,UK$6)&gt;0,ISNONTEXT($A44)),"",
((COUNTIFS(SaisiePers,$A44,SaisieDebut,"&lt;"&amp;UK$6,SaisieFin,"&gt;="&amp;UK$6,SaisieJour,"")+
COUNTIFS(SaisiePers,$A44,SaisieDebut,UK$6,SaisieFin,"&gt;="&amp;UK$6,SaisieMatin,Paramètres!$A$2,SaisieJour,"")+
COUNTIFS(SaisiePers,$A44,SaisieDebut,"&lt;"&amp;UK$6,SaisieFin,"&gt;="&amp;UK$6,SaisieMatin,Paramètres!$A$2,SaisieJour,TEXT(UK$6,"jjjj"))=0)=$AS$1)*0.5)</f>
        <v/>
      </c>
      <c r="UL44" s="6" t="str">
        <f>IF(OR(UK$6=0,COUNTIF(Feries,UK$6)&gt;0,ISNONTEXT($A44)),"",
((COUNTIFS(SaisiePers,$A44,SaisieDebut,"&lt;="&amp;UK$6,SaisieFin,"&gt;"&amp;UK$6,SaisieJour,"")+
COUNTIFS(SaisiePers,$A44,SaisieDebut,"&lt;="&amp;UK$6,SaisieFin,UK$6,SaisieSoir,Paramètres!$B$3,SaisieJour,"")+
COUNTIFS(SaisiePers,$A44,SaisieDebut,"&lt;="&amp;UK$6,SaisieFin,"&gt;"&amp;UK$6,SaisieSoir,Paramètres!$B$3,SaisieJour,TEXT(UK$6,"jjjj"))=0)=$AS$1)*0.5)</f>
        <v/>
      </c>
      <c r="UM44" s="6" t="str">
        <f>IF(OR(UM$6=0,COUNTIF(Feries,UM$6)&gt;0,ISNONTEXT($A44)),"",
((COUNTIFS(SaisiePers,$A44,SaisieDebut,"&lt;"&amp;UM$6,SaisieFin,"&gt;="&amp;UM$6,SaisieJour,"")+
COUNTIFS(SaisiePers,$A44,SaisieDebut,UM$6,SaisieFin,"&gt;="&amp;UM$6,SaisieMatin,Paramètres!$A$2,SaisieJour,"")+
COUNTIFS(SaisiePers,$A44,SaisieDebut,"&lt;"&amp;UM$6,SaisieFin,"&gt;="&amp;UM$6,SaisieMatin,Paramètres!$A$2,SaisieJour,TEXT(UM$6,"jjjj"))=0)=$AS$1)*0.5)</f>
        <v/>
      </c>
      <c r="UN44" s="6" t="str">
        <f>IF(OR(UM$6=0,COUNTIF(Feries,UM$6)&gt;0,ISNONTEXT($A44)),"",
((COUNTIFS(SaisiePers,$A44,SaisieDebut,"&lt;="&amp;UM$6,SaisieFin,"&gt;"&amp;UM$6,SaisieJour,"")+
COUNTIFS(SaisiePers,$A44,SaisieDebut,"&lt;="&amp;UM$6,SaisieFin,UM$6,SaisieSoir,Paramètres!$B$3,SaisieJour,"")+
COUNTIFS(SaisiePers,$A44,SaisieDebut,"&lt;="&amp;UM$6,SaisieFin,"&gt;"&amp;UM$6,SaisieSoir,Paramètres!$B$3,SaisieJour,TEXT(UM$6,"jjjj"))=0)=$AS$1)*0.5)</f>
        <v/>
      </c>
      <c r="UO44" s="6" t="str">
        <f>IF(OR(UO$6=0,COUNTIF(Feries,UO$6)&gt;0,ISNONTEXT($A44)),"",
((COUNTIFS(SaisiePers,$A44,SaisieDebut,"&lt;"&amp;UO$6,SaisieFin,"&gt;="&amp;UO$6,SaisieJour,"")+
COUNTIFS(SaisiePers,$A44,SaisieDebut,UO$6,SaisieFin,"&gt;="&amp;UO$6,SaisieMatin,Paramètres!$A$2,SaisieJour,"")+
COUNTIFS(SaisiePers,$A44,SaisieDebut,"&lt;"&amp;UO$6,SaisieFin,"&gt;="&amp;UO$6,SaisieMatin,Paramètres!$A$2,SaisieJour,TEXT(UO$6,"jjjj"))=0)=$AS$1)*0.5)</f>
        <v/>
      </c>
      <c r="UP44" s="6" t="str">
        <f>IF(OR(UO$6=0,COUNTIF(Feries,UO$6)&gt;0,ISNONTEXT($A44)),"",
((COUNTIFS(SaisiePers,$A44,SaisieDebut,"&lt;="&amp;UO$6,SaisieFin,"&gt;"&amp;UO$6,SaisieJour,"")+
COUNTIFS(SaisiePers,$A44,SaisieDebut,"&lt;="&amp;UO$6,SaisieFin,UO$6,SaisieSoir,Paramètres!$B$3,SaisieJour,"")+
COUNTIFS(SaisiePers,$A44,SaisieDebut,"&lt;="&amp;UO$6,SaisieFin,"&gt;"&amp;UO$6,SaisieSoir,Paramètres!$B$3,SaisieJour,TEXT(UO$6,"jjjj"))=0)=$AS$1)*0.5)</f>
        <v/>
      </c>
      <c r="UQ44" s="6" t="str">
        <f>IF(OR(UQ$6=0,COUNTIF(Feries,UQ$6)&gt;0,ISNONTEXT($A44)),"",
((COUNTIFS(SaisiePers,$A44,SaisieDebut,"&lt;"&amp;UQ$6,SaisieFin,"&gt;="&amp;UQ$6,SaisieJour,"")+
COUNTIFS(SaisiePers,$A44,SaisieDebut,UQ$6,SaisieFin,"&gt;="&amp;UQ$6,SaisieMatin,Paramètres!$A$2,SaisieJour,"")+
COUNTIFS(SaisiePers,$A44,SaisieDebut,"&lt;"&amp;UQ$6,SaisieFin,"&gt;="&amp;UQ$6,SaisieMatin,Paramètres!$A$2,SaisieJour,TEXT(UQ$6,"jjjj"))=0)=$AS$1)*0.5)</f>
        <v/>
      </c>
      <c r="UR44" s="6" t="str">
        <f>IF(OR(UQ$6=0,COUNTIF(Feries,UQ$6)&gt;0,ISNONTEXT($A44)),"",
((COUNTIFS(SaisiePers,$A44,SaisieDebut,"&lt;="&amp;UQ$6,SaisieFin,"&gt;"&amp;UQ$6,SaisieJour,"")+
COUNTIFS(SaisiePers,$A44,SaisieDebut,"&lt;="&amp;UQ$6,SaisieFin,UQ$6,SaisieSoir,Paramètres!$B$3,SaisieJour,"")+
COUNTIFS(SaisiePers,$A44,SaisieDebut,"&lt;="&amp;UQ$6,SaisieFin,"&gt;"&amp;UQ$6,SaisieSoir,Paramètres!$B$3,SaisieJour,TEXT(UQ$6,"jjjj"))=0)=$AS$1)*0.5)</f>
        <v/>
      </c>
      <c r="US44" s="6" t="str">
        <f>IF(OR(US$6=0,COUNTIF(Feries,US$6)&gt;0,ISNONTEXT($A44)),"",
((COUNTIFS(SaisiePers,$A44,SaisieDebut,"&lt;"&amp;US$6,SaisieFin,"&gt;="&amp;US$6,SaisieJour,"")+
COUNTIFS(SaisiePers,$A44,SaisieDebut,US$6,SaisieFin,"&gt;="&amp;US$6,SaisieMatin,Paramètres!$A$2,SaisieJour,"")+
COUNTIFS(SaisiePers,$A44,SaisieDebut,"&lt;"&amp;US$6,SaisieFin,"&gt;="&amp;US$6,SaisieMatin,Paramètres!$A$2,SaisieJour,TEXT(US$6,"jjjj"))=0)=$AS$1)*0.5)</f>
        <v/>
      </c>
      <c r="UT44" s="6" t="str">
        <f>IF(OR(US$6=0,COUNTIF(Feries,US$6)&gt;0,ISNONTEXT($A44)),"",
((COUNTIFS(SaisiePers,$A44,SaisieDebut,"&lt;="&amp;US$6,SaisieFin,"&gt;"&amp;US$6,SaisieJour,"")+
COUNTIFS(SaisiePers,$A44,SaisieDebut,"&lt;="&amp;US$6,SaisieFin,US$6,SaisieSoir,Paramètres!$B$3,SaisieJour,"")+
COUNTIFS(SaisiePers,$A44,SaisieDebut,"&lt;="&amp;US$6,SaisieFin,"&gt;"&amp;US$6,SaisieSoir,Paramètres!$B$3,SaisieJour,TEXT(US$6,"jjjj"))=0)=$AS$1)*0.5)</f>
        <v/>
      </c>
      <c r="UU44" s="6" t="str">
        <f>IF(OR(UU$6=0,COUNTIF(Feries,UU$6)&gt;0,ISNONTEXT($A44)),"",
((COUNTIFS(SaisiePers,$A44,SaisieDebut,"&lt;"&amp;UU$6,SaisieFin,"&gt;="&amp;UU$6,SaisieJour,"")+
COUNTIFS(SaisiePers,$A44,SaisieDebut,UU$6,SaisieFin,"&gt;="&amp;UU$6,SaisieMatin,Paramètres!$A$2,SaisieJour,"")+
COUNTIFS(SaisiePers,$A44,SaisieDebut,"&lt;"&amp;UU$6,SaisieFin,"&gt;="&amp;UU$6,SaisieMatin,Paramètres!$A$2,SaisieJour,TEXT(UU$6,"jjjj"))=0)=$AS$1)*0.5)</f>
        <v/>
      </c>
      <c r="UV44" s="6" t="str">
        <f>IF(OR(UU$6=0,COUNTIF(Feries,UU$6)&gt;0,ISNONTEXT($A44)),"",
((COUNTIFS(SaisiePers,$A44,SaisieDebut,"&lt;="&amp;UU$6,SaisieFin,"&gt;"&amp;UU$6,SaisieJour,"")+
COUNTIFS(SaisiePers,$A44,SaisieDebut,"&lt;="&amp;UU$6,SaisieFin,UU$6,SaisieSoir,Paramètres!$B$3,SaisieJour,"")+
COUNTIFS(SaisiePers,$A44,SaisieDebut,"&lt;="&amp;UU$6,SaisieFin,"&gt;"&amp;UU$6,SaisieSoir,Paramètres!$B$3,SaisieJour,TEXT(UU$6,"jjjj"))=0)=$AS$1)*0.5)</f>
        <v/>
      </c>
      <c r="UW44" s="6" t="str">
        <f>IF(OR(UW$6=0,COUNTIF(Feries,UW$6)&gt;0,ISNONTEXT($A44)),"",
((COUNTIFS(SaisiePers,$A44,SaisieDebut,"&lt;"&amp;UW$6,SaisieFin,"&gt;="&amp;UW$6,SaisieJour,"")+
COUNTIFS(SaisiePers,$A44,SaisieDebut,UW$6,SaisieFin,"&gt;="&amp;UW$6,SaisieMatin,Paramètres!$A$2,SaisieJour,"")+
COUNTIFS(SaisiePers,$A44,SaisieDebut,"&lt;"&amp;UW$6,SaisieFin,"&gt;="&amp;UW$6,SaisieMatin,Paramètres!$A$2,SaisieJour,TEXT(UW$6,"jjjj"))=0)=$AS$1)*0.5)</f>
        <v/>
      </c>
      <c r="UX44" s="6" t="str">
        <f>IF(OR(UW$6=0,COUNTIF(Feries,UW$6)&gt;0,ISNONTEXT($A44)),"",
((COUNTIFS(SaisiePers,$A44,SaisieDebut,"&lt;="&amp;UW$6,SaisieFin,"&gt;"&amp;UW$6,SaisieJour,"")+
COUNTIFS(SaisiePers,$A44,SaisieDebut,"&lt;="&amp;UW$6,SaisieFin,UW$6,SaisieSoir,Paramètres!$B$3,SaisieJour,"")+
COUNTIFS(SaisiePers,$A44,SaisieDebut,"&lt;="&amp;UW$6,SaisieFin,"&gt;"&amp;UW$6,SaisieSoir,Paramètres!$B$3,SaisieJour,TEXT(UW$6,"jjjj"))=0)=$AS$1)*0.5)</f>
        <v/>
      </c>
      <c r="UY44" s="6" t="str">
        <f>IF(OR(UY$6=0,COUNTIF(Feries,UY$6)&gt;0,ISNONTEXT($A44)),"",
((COUNTIFS(SaisiePers,$A44,SaisieDebut,"&lt;"&amp;UY$6,SaisieFin,"&gt;="&amp;UY$6,SaisieJour,"")+
COUNTIFS(SaisiePers,$A44,SaisieDebut,UY$6,SaisieFin,"&gt;="&amp;UY$6,SaisieMatin,Paramètres!$A$2,SaisieJour,"")+
COUNTIFS(SaisiePers,$A44,SaisieDebut,"&lt;"&amp;UY$6,SaisieFin,"&gt;="&amp;UY$6,SaisieMatin,Paramètres!$A$2,SaisieJour,TEXT(UY$6,"jjjj"))=0)=$AS$1)*0.5)</f>
        <v/>
      </c>
      <c r="UZ44" s="6" t="str">
        <f>IF(OR(UY$6=0,COUNTIF(Feries,UY$6)&gt;0,ISNONTEXT($A44)),"",
((COUNTIFS(SaisiePers,$A44,SaisieDebut,"&lt;="&amp;UY$6,SaisieFin,"&gt;"&amp;UY$6,SaisieJour,"")+
COUNTIFS(SaisiePers,$A44,SaisieDebut,"&lt;="&amp;UY$6,SaisieFin,UY$6,SaisieSoir,Paramètres!$B$3,SaisieJour,"")+
COUNTIFS(SaisiePers,$A44,SaisieDebut,"&lt;="&amp;UY$6,SaisieFin,"&gt;"&amp;UY$6,SaisieSoir,Paramètres!$B$3,SaisieJour,TEXT(UY$6,"jjjj"))=0)=$AS$1)*0.5)</f>
        <v/>
      </c>
      <c r="VA44" s="6" t="str">
        <f>IF(OR(VA$6=0,COUNTIF(Feries,VA$6)&gt;0,ISNONTEXT($A44)),"",
((COUNTIFS(SaisiePers,$A44,SaisieDebut,"&lt;"&amp;VA$6,SaisieFin,"&gt;="&amp;VA$6,SaisieJour,"")+
COUNTIFS(SaisiePers,$A44,SaisieDebut,VA$6,SaisieFin,"&gt;="&amp;VA$6,SaisieMatin,Paramètres!$A$2,SaisieJour,"")+
COUNTIFS(SaisiePers,$A44,SaisieDebut,"&lt;"&amp;VA$6,SaisieFin,"&gt;="&amp;VA$6,SaisieMatin,Paramètres!$A$2,SaisieJour,TEXT(VA$6,"jjjj"))=0)=$AS$1)*0.5)</f>
        <v/>
      </c>
      <c r="VB44" s="6" t="str">
        <f>IF(OR(VA$6=0,COUNTIF(Feries,VA$6)&gt;0,ISNONTEXT($A44)),"",
((COUNTIFS(SaisiePers,$A44,SaisieDebut,"&lt;="&amp;VA$6,SaisieFin,"&gt;"&amp;VA$6,SaisieJour,"")+
COUNTIFS(SaisiePers,$A44,SaisieDebut,"&lt;="&amp;VA$6,SaisieFin,VA$6,SaisieSoir,Paramètres!$B$3,SaisieJour,"")+
COUNTIFS(SaisiePers,$A44,SaisieDebut,"&lt;="&amp;VA$6,SaisieFin,"&gt;"&amp;VA$6,SaisieSoir,Paramètres!$B$3,SaisieJour,TEXT(VA$6,"jjjj"))=0)=$AS$1)*0.5)</f>
        <v/>
      </c>
      <c r="VC44" s="6" t="str">
        <f>IF(OR(VC$6=0,COUNTIF(Feries,VC$6)&gt;0,ISNONTEXT($A44)),"",
((COUNTIFS(SaisiePers,$A44,SaisieDebut,"&lt;"&amp;VC$6,SaisieFin,"&gt;="&amp;VC$6,SaisieJour,"")+
COUNTIFS(SaisiePers,$A44,SaisieDebut,VC$6,SaisieFin,"&gt;="&amp;VC$6,SaisieMatin,Paramètres!$A$2,SaisieJour,"")+
COUNTIFS(SaisiePers,$A44,SaisieDebut,"&lt;"&amp;VC$6,SaisieFin,"&gt;="&amp;VC$6,SaisieMatin,Paramètres!$A$2,SaisieJour,TEXT(VC$6,"jjjj"))=0)=$AS$1)*0.5)</f>
        <v/>
      </c>
      <c r="VD44" s="6" t="str">
        <f>IF(OR(VC$6=0,COUNTIF(Feries,VC$6)&gt;0,ISNONTEXT($A44)),"",
((COUNTIFS(SaisiePers,$A44,SaisieDebut,"&lt;="&amp;VC$6,SaisieFin,"&gt;"&amp;VC$6,SaisieJour,"")+
COUNTIFS(SaisiePers,$A44,SaisieDebut,"&lt;="&amp;VC$6,SaisieFin,VC$6,SaisieSoir,Paramètres!$B$3,SaisieJour,"")+
COUNTIFS(SaisiePers,$A44,SaisieDebut,"&lt;="&amp;VC$6,SaisieFin,"&gt;"&amp;VC$6,SaisieSoir,Paramètres!$B$3,SaisieJour,TEXT(VC$6,"jjjj"))=0)=$AS$1)*0.5)</f>
        <v/>
      </c>
      <c r="VE44" s="6" t="str">
        <f>IF(OR(VE$6=0,COUNTIF(Feries,VE$6)&gt;0,ISNONTEXT($A44)),"",
((COUNTIFS(SaisiePers,$A44,SaisieDebut,"&lt;"&amp;VE$6,SaisieFin,"&gt;="&amp;VE$6,SaisieJour,"")+
COUNTIFS(SaisiePers,$A44,SaisieDebut,VE$6,SaisieFin,"&gt;="&amp;VE$6,SaisieMatin,Paramètres!$A$2,SaisieJour,"")+
COUNTIFS(SaisiePers,$A44,SaisieDebut,"&lt;"&amp;VE$6,SaisieFin,"&gt;="&amp;VE$6,SaisieMatin,Paramètres!$A$2,SaisieJour,TEXT(VE$6,"jjjj"))=0)=$AS$1)*0.5)</f>
        <v/>
      </c>
      <c r="VF44" s="6" t="str">
        <f>IF(OR(VE$6=0,COUNTIF(Feries,VE$6)&gt;0,ISNONTEXT($A44)),"",
((COUNTIFS(SaisiePers,$A44,SaisieDebut,"&lt;="&amp;VE$6,SaisieFin,"&gt;"&amp;VE$6,SaisieJour,"")+
COUNTIFS(SaisiePers,$A44,SaisieDebut,"&lt;="&amp;VE$6,SaisieFin,VE$6,SaisieSoir,Paramètres!$B$3,SaisieJour,"")+
COUNTIFS(SaisiePers,$A44,SaisieDebut,"&lt;="&amp;VE$6,SaisieFin,"&gt;"&amp;VE$6,SaisieSoir,Paramètres!$B$3,SaisieJour,TEXT(VE$6,"jjjj"))=0)=$AS$1)*0.5)</f>
        <v/>
      </c>
      <c r="VG44" s="6" t="str">
        <f>IF(OR(VG$6=0,COUNTIF(Feries,VG$6)&gt;0,ISNONTEXT($A44)),"",
((COUNTIFS(SaisiePers,$A44,SaisieDebut,"&lt;"&amp;VG$6,SaisieFin,"&gt;="&amp;VG$6,SaisieJour,"")+
COUNTIFS(SaisiePers,$A44,SaisieDebut,VG$6,SaisieFin,"&gt;="&amp;VG$6,SaisieMatin,Paramètres!$A$2,SaisieJour,"")+
COUNTIFS(SaisiePers,$A44,SaisieDebut,"&lt;"&amp;VG$6,SaisieFin,"&gt;="&amp;VG$6,SaisieMatin,Paramètres!$A$2,SaisieJour,TEXT(VG$6,"jjjj"))=0)=$AS$1)*0.5)</f>
        <v/>
      </c>
      <c r="VH44" s="6" t="str">
        <f>IF(OR(VG$6=0,COUNTIF(Feries,VG$6)&gt;0,ISNONTEXT($A44)),"",
((COUNTIFS(SaisiePers,$A44,SaisieDebut,"&lt;="&amp;VG$6,SaisieFin,"&gt;"&amp;VG$6,SaisieJour,"")+
COUNTIFS(SaisiePers,$A44,SaisieDebut,"&lt;="&amp;VG$6,SaisieFin,VG$6,SaisieSoir,Paramètres!$B$3,SaisieJour,"")+
COUNTIFS(SaisiePers,$A44,SaisieDebut,"&lt;="&amp;VG$6,SaisieFin,"&gt;"&amp;VG$6,SaisieSoir,Paramètres!$B$3,SaisieJour,TEXT(VG$6,"jjjj"))=0)=$AS$1)*0.5)</f>
        <v/>
      </c>
      <c r="VI44" s="6" t="str">
        <f>IF(OR(VI$6=0,COUNTIF(Feries,VI$6)&gt;0,ISNONTEXT($A44)),"",
((COUNTIFS(SaisiePers,$A44,SaisieDebut,"&lt;"&amp;VI$6,SaisieFin,"&gt;="&amp;VI$6,SaisieJour,"")+
COUNTIFS(SaisiePers,$A44,SaisieDebut,VI$6,SaisieFin,"&gt;="&amp;VI$6,SaisieMatin,Paramètres!$A$2,SaisieJour,"")+
COUNTIFS(SaisiePers,$A44,SaisieDebut,"&lt;"&amp;VI$6,SaisieFin,"&gt;="&amp;VI$6,SaisieMatin,Paramètres!$A$2,SaisieJour,TEXT(VI$6,"jjjj"))=0)=$AS$1)*0.5)</f>
        <v/>
      </c>
      <c r="VJ44" s="6" t="str">
        <f>IF(OR(VI$6=0,COUNTIF(Feries,VI$6)&gt;0,ISNONTEXT($A44)),"",
((COUNTIFS(SaisiePers,$A44,SaisieDebut,"&lt;="&amp;VI$6,SaisieFin,"&gt;"&amp;VI$6,SaisieJour,"")+
COUNTIFS(SaisiePers,$A44,SaisieDebut,"&lt;="&amp;VI$6,SaisieFin,VI$6,SaisieSoir,Paramètres!$B$3,SaisieJour,"")+
COUNTIFS(SaisiePers,$A44,SaisieDebut,"&lt;="&amp;VI$6,SaisieFin,"&gt;"&amp;VI$6,SaisieSoir,Paramètres!$B$3,SaisieJour,TEXT(VI$6,"jjjj"))=0)=$AS$1)*0.5)</f>
        <v/>
      </c>
      <c r="VK44" s="6" t="str">
        <f>IF(OR(VK$6=0,COUNTIF(Feries,VK$6)&gt;0,ISNONTEXT($A44)),"",
((COUNTIFS(SaisiePers,$A44,SaisieDebut,"&lt;"&amp;VK$6,SaisieFin,"&gt;="&amp;VK$6,SaisieJour,"")+
COUNTIFS(SaisiePers,$A44,SaisieDebut,VK$6,SaisieFin,"&gt;="&amp;VK$6,SaisieMatin,Paramètres!$A$2,SaisieJour,"")+
COUNTIFS(SaisiePers,$A44,SaisieDebut,"&lt;"&amp;VK$6,SaisieFin,"&gt;="&amp;VK$6,SaisieMatin,Paramètres!$A$2,SaisieJour,TEXT(VK$6,"jjjj"))=0)=$AS$1)*0.5)</f>
        <v/>
      </c>
      <c r="VL44" s="6" t="str">
        <f>IF(OR(VK$6=0,COUNTIF(Feries,VK$6)&gt;0,ISNONTEXT($A44)),"",
((COUNTIFS(SaisiePers,$A44,SaisieDebut,"&lt;="&amp;VK$6,SaisieFin,"&gt;"&amp;VK$6,SaisieJour,"")+
COUNTIFS(SaisiePers,$A44,SaisieDebut,"&lt;="&amp;VK$6,SaisieFin,VK$6,SaisieSoir,Paramètres!$B$3,SaisieJour,"")+
COUNTIFS(SaisiePers,$A44,SaisieDebut,"&lt;="&amp;VK$6,SaisieFin,"&gt;"&amp;VK$6,SaisieSoir,Paramètres!$B$3,SaisieJour,TEXT(VK$6,"jjjj"))=0)=$AS$1)*0.5)</f>
        <v/>
      </c>
      <c r="VM44" s="6" t="str">
        <f>IF(OR(VM$6=0,COUNTIF(Feries,VM$6)&gt;0,ISNONTEXT($A44)),"",
((COUNTIFS(SaisiePers,$A44,SaisieDebut,"&lt;"&amp;VM$6,SaisieFin,"&gt;="&amp;VM$6,SaisieJour,"")+
COUNTIFS(SaisiePers,$A44,SaisieDebut,VM$6,SaisieFin,"&gt;="&amp;VM$6,SaisieMatin,Paramètres!$A$2,SaisieJour,"")+
COUNTIFS(SaisiePers,$A44,SaisieDebut,"&lt;"&amp;VM$6,SaisieFin,"&gt;="&amp;VM$6,SaisieMatin,Paramètres!$A$2,SaisieJour,TEXT(VM$6,"jjjj"))=0)=$AS$1)*0.5)</f>
        <v/>
      </c>
      <c r="VN44" s="6" t="str">
        <f>IF(OR(VM$6=0,COUNTIF(Feries,VM$6)&gt;0,ISNONTEXT($A44)),"",
((COUNTIFS(SaisiePers,$A44,SaisieDebut,"&lt;="&amp;VM$6,SaisieFin,"&gt;"&amp;VM$6,SaisieJour,"")+
COUNTIFS(SaisiePers,$A44,SaisieDebut,"&lt;="&amp;VM$6,SaisieFin,VM$6,SaisieSoir,Paramètres!$B$3,SaisieJour,"")+
COUNTIFS(SaisiePers,$A44,SaisieDebut,"&lt;="&amp;VM$6,SaisieFin,"&gt;"&amp;VM$6,SaisieSoir,Paramètres!$B$3,SaisieJour,TEXT(VM$6,"jjjj"))=0)=$AS$1)*0.5)</f>
        <v/>
      </c>
      <c r="VO44" s="6" t="str">
        <f>IF(OR(VO$6=0,COUNTIF(Feries,VO$6)&gt;0,ISNONTEXT($A44)),"",
((COUNTIFS(SaisiePers,$A44,SaisieDebut,"&lt;"&amp;VO$6,SaisieFin,"&gt;="&amp;VO$6,SaisieJour,"")+
COUNTIFS(SaisiePers,$A44,SaisieDebut,VO$6,SaisieFin,"&gt;="&amp;VO$6,SaisieMatin,Paramètres!$A$2,SaisieJour,"")+
COUNTIFS(SaisiePers,$A44,SaisieDebut,"&lt;"&amp;VO$6,SaisieFin,"&gt;="&amp;VO$6,SaisieMatin,Paramètres!$A$2,SaisieJour,TEXT(VO$6,"jjjj"))=0)=$AS$1)*0.5)</f>
        <v/>
      </c>
      <c r="VP44" s="6" t="str">
        <f>IF(OR(VO$6=0,COUNTIF(Feries,VO$6)&gt;0,ISNONTEXT($A44)),"",
((COUNTIFS(SaisiePers,$A44,SaisieDebut,"&lt;="&amp;VO$6,SaisieFin,"&gt;"&amp;VO$6,SaisieJour,"")+
COUNTIFS(SaisiePers,$A44,SaisieDebut,"&lt;="&amp;VO$6,SaisieFin,VO$6,SaisieSoir,Paramètres!$B$3,SaisieJour,"")+
COUNTIFS(SaisiePers,$A44,SaisieDebut,"&lt;="&amp;VO$6,SaisieFin,"&gt;"&amp;VO$6,SaisieSoir,Paramètres!$B$3,SaisieJour,TEXT(VO$6,"jjjj"))=0)=$AS$1)*0.5)</f>
        <v/>
      </c>
      <c r="VQ44" s="6" t="str">
        <f>IF(OR(VQ$6=0,COUNTIF(Feries,VQ$6)&gt;0,ISNONTEXT($A44)),"",
((COUNTIFS(SaisiePers,$A44,SaisieDebut,"&lt;"&amp;VQ$6,SaisieFin,"&gt;="&amp;VQ$6,SaisieJour,"")+
COUNTIFS(SaisiePers,$A44,SaisieDebut,VQ$6,SaisieFin,"&gt;="&amp;VQ$6,SaisieMatin,Paramètres!$A$2,SaisieJour,"")+
COUNTIFS(SaisiePers,$A44,SaisieDebut,"&lt;"&amp;VQ$6,SaisieFin,"&gt;="&amp;VQ$6,SaisieMatin,Paramètres!$A$2,SaisieJour,TEXT(VQ$6,"jjjj"))=0)=$AS$1)*0.5)</f>
        <v/>
      </c>
      <c r="VR44" s="6" t="str">
        <f>IF(OR(VQ$6=0,COUNTIF(Feries,VQ$6)&gt;0,ISNONTEXT($A44)),"",
((COUNTIFS(SaisiePers,$A44,SaisieDebut,"&lt;="&amp;VQ$6,SaisieFin,"&gt;"&amp;VQ$6,SaisieJour,"")+
COUNTIFS(SaisiePers,$A44,SaisieDebut,"&lt;="&amp;VQ$6,SaisieFin,VQ$6,SaisieSoir,Paramètres!$B$3,SaisieJour,"")+
COUNTIFS(SaisiePers,$A44,SaisieDebut,"&lt;="&amp;VQ$6,SaisieFin,"&gt;"&amp;VQ$6,SaisieSoir,Paramètres!$B$3,SaisieJour,TEXT(VQ$6,"jjjj"))=0)=$AS$1)*0.5)</f>
        <v/>
      </c>
      <c r="VS44" s="6" t="str">
        <f>IF(OR(VS$6=0,COUNTIF(Feries,VS$6)&gt;0,ISNONTEXT($A44)),"",
((COUNTIFS(SaisiePers,$A44,SaisieDebut,"&lt;"&amp;VS$6,SaisieFin,"&gt;="&amp;VS$6,SaisieJour,"")+
COUNTIFS(SaisiePers,$A44,SaisieDebut,VS$6,SaisieFin,"&gt;="&amp;VS$6,SaisieMatin,Paramètres!$A$2,SaisieJour,"")+
COUNTIFS(SaisiePers,$A44,SaisieDebut,"&lt;"&amp;VS$6,SaisieFin,"&gt;="&amp;VS$6,SaisieMatin,Paramètres!$A$2,SaisieJour,TEXT(VS$6,"jjjj"))=0)=$AS$1)*0.5)</f>
        <v/>
      </c>
      <c r="VT44" s="6" t="str">
        <f>IF(OR(VS$6=0,COUNTIF(Feries,VS$6)&gt;0,ISNONTEXT($A44)),"",
((COUNTIFS(SaisiePers,$A44,SaisieDebut,"&lt;="&amp;VS$6,SaisieFin,"&gt;"&amp;VS$6,SaisieJour,"")+
COUNTIFS(SaisiePers,$A44,SaisieDebut,"&lt;="&amp;VS$6,SaisieFin,VS$6,SaisieSoir,Paramètres!$B$3,SaisieJour,"")+
COUNTIFS(SaisiePers,$A44,SaisieDebut,"&lt;="&amp;VS$6,SaisieFin,"&gt;"&amp;VS$6,SaisieSoir,Paramètres!$B$3,SaisieJour,TEXT(VS$6,"jjjj"))=0)=$AS$1)*0.5)</f>
        <v/>
      </c>
      <c r="VU44" s="6" t="str">
        <f>IF(OR(VU$6=0,COUNTIF(Feries,VU$6)&gt;0,ISNONTEXT($A44)),"",
((COUNTIFS(SaisiePers,$A44,SaisieDebut,"&lt;"&amp;VU$6,SaisieFin,"&gt;="&amp;VU$6,SaisieJour,"")+
COUNTIFS(SaisiePers,$A44,SaisieDebut,VU$6,SaisieFin,"&gt;="&amp;VU$6,SaisieMatin,Paramètres!$A$2,SaisieJour,"")+
COUNTIFS(SaisiePers,$A44,SaisieDebut,"&lt;"&amp;VU$6,SaisieFin,"&gt;="&amp;VU$6,SaisieMatin,Paramètres!$A$2,SaisieJour,TEXT(VU$6,"jjjj"))=0)=$AS$1)*0.5)</f>
        <v/>
      </c>
      <c r="VV44" s="6" t="str">
        <f>IF(OR(VU$6=0,COUNTIF(Feries,VU$6)&gt;0,ISNONTEXT($A44)),"",
((COUNTIFS(SaisiePers,$A44,SaisieDebut,"&lt;="&amp;VU$6,SaisieFin,"&gt;"&amp;VU$6,SaisieJour,"")+
COUNTIFS(SaisiePers,$A44,SaisieDebut,"&lt;="&amp;VU$6,SaisieFin,VU$6,SaisieSoir,Paramètres!$B$3,SaisieJour,"")+
COUNTIFS(SaisiePers,$A44,SaisieDebut,"&lt;="&amp;VU$6,SaisieFin,"&gt;"&amp;VU$6,SaisieSoir,Paramètres!$B$3,SaisieJour,TEXT(VU$6,"jjjj"))=0)=$AS$1)*0.5)</f>
        <v/>
      </c>
      <c r="VW44" s="6" t="str">
        <f>IF(OR(VW$6=0,COUNTIF(Feries,VW$6)&gt;0,ISNONTEXT($A44)),"",
((COUNTIFS(SaisiePers,$A44,SaisieDebut,"&lt;"&amp;VW$6,SaisieFin,"&gt;="&amp;VW$6,SaisieJour,"")+
COUNTIFS(SaisiePers,$A44,SaisieDebut,VW$6,SaisieFin,"&gt;="&amp;VW$6,SaisieMatin,Paramètres!$A$2,SaisieJour,"")+
COUNTIFS(SaisiePers,$A44,SaisieDebut,"&lt;"&amp;VW$6,SaisieFin,"&gt;="&amp;VW$6,SaisieMatin,Paramètres!$A$2,SaisieJour,TEXT(VW$6,"jjjj"))=0)=$AS$1)*0.5)</f>
        <v/>
      </c>
      <c r="VX44" s="6" t="str">
        <f>IF(OR(VW$6=0,COUNTIF(Feries,VW$6)&gt;0,ISNONTEXT($A44)),"",
((COUNTIFS(SaisiePers,$A44,SaisieDebut,"&lt;="&amp;VW$6,SaisieFin,"&gt;"&amp;VW$6,SaisieJour,"")+
COUNTIFS(SaisiePers,$A44,SaisieDebut,"&lt;="&amp;VW$6,SaisieFin,VW$6,SaisieSoir,Paramètres!$B$3,SaisieJour,"")+
COUNTIFS(SaisiePers,$A44,SaisieDebut,"&lt;="&amp;VW$6,SaisieFin,"&gt;"&amp;VW$6,SaisieSoir,Paramètres!$B$3,SaisieJour,TEXT(VW$6,"jjjj"))=0)=$AS$1)*0.5)</f>
        <v/>
      </c>
      <c r="VY44" s="6" t="str">
        <f>IF(OR(VY$6=0,COUNTIF(Feries,VY$6)&gt;0,ISNONTEXT($A44)),"",
((COUNTIFS(SaisiePers,$A44,SaisieDebut,"&lt;"&amp;VY$6,SaisieFin,"&gt;="&amp;VY$6,SaisieJour,"")+
COUNTIFS(SaisiePers,$A44,SaisieDebut,VY$6,SaisieFin,"&gt;="&amp;VY$6,SaisieMatin,Paramètres!$A$2,SaisieJour,"")+
COUNTIFS(SaisiePers,$A44,SaisieDebut,"&lt;"&amp;VY$6,SaisieFin,"&gt;="&amp;VY$6,SaisieMatin,Paramètres!$A$2,SaisieJour,TEXT(VY$6,"jjjj"))=0)=$AS$1)*0.5)</f>
        <v/>
      </c>
      <c r="VZ44" s="6" t="str">
        <f>IF(OR(VY$6=0,COUNTIF(Feries,VY$6)&gt;0,ISNONTEXT($A44)),"",
((COUNTIFS(SaisiePers,$A44,SaisieDebut,"&lt;="&amp;VY$6,SaisieFin,"&gt;"&amp;VY$6,SaisieJour,"")+
COUNTIFS(SaisiePers,$A44,SaisieDebut,"&lt;="&amp;VY$6,SaisieFin,VY$6,SaisieSoir,Paramètres!$B$3,SaisieJour,"")+
COUNTIFS(SaisiePers,$A44,SaisieDebut,"&lt;="&amp;VY$6,SaisieFin,"&gt;"&amp;VY$6,SaisieSoir,Paramètres!$B$3,SaisieJour,TEXT(VY$6,"jjjj"))=0)=$AS$1)*0.5)</f>
        <v/>
      </c>
      <c r="WA44" s="6" t="str">
        <f>IF(OR(WA$6=0,COUNTIF(Feries,WA$6)&gt;0,ISNONTEXT($A44)),"",
((COUNTIFS(SaisiePers,$A44,SaisieDebut,"&lt;"&amp;WA$6,SaisieFin,"&gt;="&amp;WA$6,SaisieJour,"")+
COUNTIFS(SaisiePers,$A44,SaisieDebut,WA$6,SaisieFin,"&gt;="&amp;WA$6,SaisieMatin,Paramètres!$A$2,SaisieJour,"")+
COUNTIFS(SaisiePers,$A44,SaisieDebut,"&lt;"&amp;WA$6,SaisieFin,"&gt;="&amp;WA$6,SaisieMatin,Paramètres!$A$2,SaisieJour,TEXT(WA$6,"jjjj"))=0)=$AS$1)*0.5)</f>
        <v/>
      </c>
      <c r="WB44" s="6" t="str">
        <f>IF(OR(WA$6=0,COUNTIF(Feries,WA$6)&gt;0,ISNONTEXT($A44)),"",
((COUNTIFS(SaisiePers,$A44,SaisieDebut,"&lt;="&amp;WA$6,SaisieFin,"&gt;"&amp;WA$6,SaisieJour,"")+
COUNTIFS(SaisiePers,$A44,SaisieDebut,"&lt;="&amp;WA$6,SaisieFin,WA$6,SaisieSoir,Paramètres!$B$3,SaisieJour,"")+
COUNTIFS(SaisiePers,$A44,SaisieDebut,"&lt;="&amp;WA$6,SaisieFin,"&gt;"&amp;WA$6,SaisieSoir,Paramètres!$B$3,SaisieJour,TEXT(WA$6,"jjjj"))=0)=$AS$1)*0.5)</f>
        <v/>
      </c>
      <c r="WC44" s="6" t="str">
        <f>IF(OR(WC$6=0,COUNTIF(Feries,WC$6)&gt;0,ISNONTEXT($A44)),"",
((COUNTIFS(SaisiePers,$A44,SaisieDebut,"&lt;"&amp;WC$6,SaisieFin,"&gt;="&amp;WC$6,SaisieJour,"")+
COUNTIFS(SaisiePers,$A44,SaisieDebut,WC$6,SaisieFin,"&gt;="&amp;WC$6,SaisieMatin,Paramètres!$A$2,SaisieJour,"")+
COUNTIFS(SaisiePers,$A44,SaisieDebut,"&lt;"&amp;WC$6,SaisieFin,"&gt;="&amp;WC$6,SaisieMatin,Paramètres!$A$2,SaisieJour,TEXT(WC$6,"jjjj"))=0)=$AS$1)*0.5)</f>
        <v/>
      </c>
      <c r="WD44" s="6" t="str">
        <f>IF(OR(WC$6=0,COUNTIF(Feries,WC$6)&gt;0,ISNONTEXT($A44)),"",
((COUNTIFS(SaisiePers,$A44,SaisieDebut,"&lt;="&amp;WC$6,SaisieFin,"&gt;"&amp;WC$6,SaisieJour,"")+
COUNTIFS(SaisiePers,$A44,SaisieDebut,"&lt;="&amp;WC$6,SaisieFin,WC$6,SaisieSoir,Paramètres!$B$3,SaisieJour,"")+
COUNTIFS(SaisiePers,$A44,SaisieDebut,"&lt;="&amp;WC$6,SaisieFin,"&gt;"&amp;WC$6,SaisieSoir,Paramètres!$B$3,SaisieJour,TEXT(WC$6,"jjjj"))=0)=$AS$1)*0.5)</f>
        <v/>
      </c>
      <c r="WE44" s="6" t="str">
        <f>IF(OR(WE$6=0,COUNTIF(Feries,WE$6)&gt;0,ISNONTEXT($A44)),"",
((COUNTIFS(SaisiePers,$A44,SaisieDebut,"&lt;"&amp;WE$6,SaisieFin,"&gt;="&amp;WE$6,SaisieJour,"")+
COUNTIFS(SaisiePers,$A44,SaisieDebut,WE$6,SaisieFin,"&gt;="&amp;WE$6,SaisieMatin,Paramètres!$A$2,SaisieJour,"")+
COUNTIFS(SaisiePers,$A44,SaisieDebut,"&lt;"&amp;WE$6,SaisieFin,"&gt;="&amp;WE$6,SaisieMatin,Paramètres!$A$2,SaisieJour,TEXT(WE$6,"jjjj"))=0)=$AS$1)*0.5)</f>
        <v/>
      </c>
      <c r="WF44" s="6" t="str">
        <f>IF(OR(WE$6=0,COUNTIF(Feries,WE$6)&gt;0,ISNONTEXT($A44)),"",
((COUNTIFS(SaisiePers,$A44,SaisieDebut,"&lt;="&amp;WE$6,SaisieFin,"&gt;"&amp;WE$6,SaisieJour,"")+
COUNTIFS(SaisiePers,$A44,SaisieDebut,"&lt;="&amp;WE$6,SaisieFin,WE$6,SaisieSoir,Paramètres!$B$3,SaisieJour,"")+
COUNTIFS(SaisiePers,$A44,SaisieDebut,"&lt;="&amp;WE$6,SaisieFin,"&gt;"&amp;WE$6,SaisieSoir,Paramètres!$B$3,SaisieJour,TEXT(WE$6,"jjjj"))=0)=$AS$1)*0.5)</f>
        <v/>
      </c>
      <c r="WG44" s="6" t="str">
        <f>IF(OR(WG$6=0,COUNTIF(Feries,WG$6)&gt;0,ISNONTEXT($A44)),"",
((COUNTIFS(SaisiePers,$A44,SaisieDebut,"&lt;"&amp;WG$6,SaisieFin,"&gt;="&amp;WG$6,SaisieJour,"")+
COUNTIFS(SaisiePers,$A44,SaisieDebut,WG$6,SaisieFin,"&gt;="&amp;WG$6,SaisieMatin,Paramètres!$A$2,SaisieJour,"")+
COUNTIFS(SaisiePers,$A44,SaisieDebut,"&lt;"&amp;WG$6,SaisieFin,"&gt;="&amp;WG$6,SaisieMatin,Paramètres!$A$2,SaisieJour,TEXT(WG$6,"jjjj"))=0)=$AS$1)*0.5)</f>
        <v/>
      </c>
      <c r="WH44" s="6" t="str">
        <f>IF(OR(WG$6=0,COUNTIF(Feries,WG$6)&gt;0,ISNONTEXT($A44)),"",
((COUNTIFS(SaisiePers,$A44,SaisieDebut,"&lt;="&amp;WG$6,SaisieFin,"&gt;"&amp;WG$6,SaisieJour,"")+
COUNTIFS(SaisiePers,$A44,SaisieDebut,"&lt;="&amp;WG$6,SaisieFin,WG$6,SaisieSoir,Paramètres!$B$3,SaisieJour,"")+
COUNTIFS(SaisiePers,$A44,SaisieDebut,"&lt;="&amp;WG$6,SaisieFin,"&gt;"&amp;WG$6,SaisieSoir,Paramètres!$B$3,SaisieJour,TEXT(WG$6,"jjjj"))=0)=$AS$1)*0.5)</f>
        <v/>
      </c>
      <c r="WI44" s="6" t="str">
        <f>IF(OR(WI$6=0,COUNTIF(Feries,WI$6)&gt;0,ISNONTEXT($A44)),"",
((COUNTIFS(SaisiePers,$A44,SaisieDebut,"&lt;"&amp;WI$6,SaisieFin,"&gt;="&amp;WI$6,SaisieJour,"")+
COUNTIFS(SaisiePers,$A44,SaisieDebut,WI$6,SaisieFin,"&gt;="&amp;WI$6,SaisieMatin,Paramètres!$A$2,SaisieJour,"")+
COUNTIFS(SaisiePers,$A44,SaisieDebut,"&lt;"&amp;WI$6,SaisieFin,"&gt;="&amp;WI$6,SaisieMatin,Paramètres!$A$2,SaisieJour,TEXT(WI$6,"jjjj"))=0)=$AS$1)*0.5)</f>
        <v/>
      </c>
      <c r="WJ44" s="6" t="str">
        <f>IF(OR(WI$6=0,COUNTIF(Feries,WI$6)&gt;0,ISNONTEXT($A44)),"",
((COUNTIFS(SaisiePers,$A44,SaisieDebut,"&lt;="&amp;WI$6,SaisieFin,"&gt;"&amp;WI$6,SaisieJour,"")+
COUNTIFS(SaisiePers,$A44,SaisieDebut,"&lt;="&amp;WI$6,SaisieFin,WI$6,SaisieSoir,Paramètres!$B$3,SaisieJour,"")+
COUNTIFS(SaisiePers,$A44,SaisieDebut,"&lt;="&amp;WI$6,SaisieFin,"&gt;"&amp;WI$6,SaisieSoir,Paramètres!$B$3,SaisieJour,TEXT(WI$6,"jjjj"))=0)=$AS$1)*0.5)</f>
        <v/>
      </c>
      <c r="WK44" s="6" t="str">
        <f>IF(OR(WK$6=0,COUNTIF(Feries,WK$6)&gt;0,ISNONTEXT($A44)),"",
((COUNTIFS(SaisiePers,$A44,SaisieDebut,"&lt;"&amp;WK$6,SaisieFin,"&gt;="&amp;WK$6,SaisieJour,"")+
COUNTIFS(SaisiePers,$A44,SaisieDebut,WK$6,SaisieFin,"&gt;="&amp;WK$6,SaisieMatin,Paramètres!$A$2,SaisieJour,"")+
COUNTIFS(SaisiePers,$A44,SaisieDebut,"&lt;"&amp;WK$6,SaisieFin,"&gt;="&amp;WK$6,SaisieMatin,Paramètres!$A$2,SaisieJour,TEXT(WK$6,"jjjj"))=0)=$AS$1)*0.5)</f>
        <v/>
      </c>
      <c r="WL44" s="6" t="str">
        <f>IF(OR(WK$6=0,COUNTIF(Feries,WK$6)&gt;0,ISNONTEXT($A44)),"",
((COUNTIFS(SaisiePers,$A44,SaisieDebut,"&lt;="&amp;WK$6,SaisieFin,"&gt;"&amp;WK$6,SaisieJour,"")+
COUNTIFS(SaisiePers,$A44,SaisieDebut,"&lt;="&amp;WK$6,SaisieFin,WK$6,SaisieSoir,Paramètres!$B$3,SaisieJour,"")+
COUNTIFS(SaisiePers,$A44,SaisieDebut,"&lt;="&amp;WK$6,SaisieFin,"&gt;"&amp;WK$6,SaisieSoir,Paramètres!$B$3,SaisieJour,TEXT(WK$6,"jjjj"))=0)=$AS$1)*0.5)</f>
        <v/>
      </c>
      <c r="WM44" s="6" t="str">
        <f>IF(OR(WM$6=0,COUNTIF(Feries,WM$6)&gt;0,ISNONTEXT($A44)),"",
((COUNTIFS(SaisiePers,$A44,SaisieDebut,"&lt;"&amp;WM$6,SaisieFin,"&gt;="&amp;WM$6,SaisieJour,"")+
COUNTIFS(SaisiePers,$A44,SaisieDebut,WM$6,SaisieFin,"&gt;="&amp;WM$6,SaisieMatin,Paramètres!$A$2,SaisieJour,"")+
COUNTIFS(SaisiePers,$A44,SaisieDebut,"&lt;"&amp;WM$6,SaisieFin,"&gt;="&amp;WM$6,SaisieMatin,Paramètres!$A$2,SaisieJour,TEXT(WM$6,"jjjj"))=0)=$AS$1)*0.5)</f>
        <v/>
      </c>
      <c r="WN44" s="6" t="str">
        <f>IF(OR(WM$6=0,COUNTIF(Feries,WM$6)&gt;0,ISNONTEXT($A44)),"",
((COUNTIFS(SaisiePers,$A44,SaisieDebut,"&lt;="&amp;WM$6,SaisieFin,"&gt;"&amp;WM$6,SaisieJour,"")+
COUNTIFS(SaisiePers,$A44,SaisieDebut,"&lt;="&amp;WM$6,SaisieFin,WM$6,SaisieSoir,Paramètres!$B$3,SaisieJour,"")+
COUNTIFS(SaisiePers,$A44,SaisieDebut,"&lt;="&amp;WM$6,SaisieFin,"&gt;"&amp;WM$6,SaisieSoir,Paramètres!$B$3,SaisieJour,TEXT(WM$6,"jjjj"))=0)=$AS$1)*0.5)</f>
        <v/>
      </c>
      <c r="WO44" s="6" t="str">
        <f>IF(OR(WO$6=0,COUNTIF(Feries,WO$6)&gt;0,ISNONTEXT($A44)),"",
((COUNTIFS(SaisiePers,$A44,SaisieDebut,"&lt;"&amp;WO$6,SaisieFin,"&gt;="&amp;WO$6,SaisieJour,"")+
COUNTIFS(SaisiePers,$A44,SaisieDebut,WO$6,SaisieFin,"&gt;="&amp;WO$6,SaisieMatin,Paramètres!$A$2,SaisieJour,"")+
COUNTIFS(SaisiePers,$A44,SaisieDebut,"&lt;"&amp;WO$6,SaisieFin,"&gt;="&amp;WO$6,SaisieMatin,Paramètres!$A$2,SaisieJour,TEXT(WO$6,"jjjj"))=0)=$AS$1)*0.5)</f>
        <v/>
      </c>
      <c r="WP44" s="6" t="str">
        <f>IF(OR(WO$6=0,COUNTIF(Feries,WO$6)&gt;0,ISNONTEXT($A44)),"",
((COUNTIFS(SaisiePers,$A44,SaisieDebut,"&lt;="&amp;WO$6,SaisieFin,"&gt;"&amp;WO$6,SaisieJour,"")+
COUNTIFS(SaisiePers,$A44,SaisieDebut,"&lt;="&amp;WO$6,SaisieFin,WO$6,SaisieSoir,Paramètres!$B$3,SaisieJour,"")+
COUNTIFS(SaisiePers,$A44,SaisieDebut,"&lt;="&amp;WO$6,SaisieFin,"&gt;"&amp;WO$6,SaisieSoir,Paramètres!$B$3,SaisieJour,TEXT(WO$6,"jjjj"))=0)=$AS$1)*0.5)</f>
        <v/>
      </c>
      <c r="WQ44" s="6" t="str">
        <f>IF(OR(WQ$6=0,COUNTIF(Feries,WQ$6)&gt;0,ISNONTEXT($A44)),"",
((COUNTIFS(SaisiePers,$A44,SaisieDebut,"&lt;"&amp;WQ$6,SaisieFin,"&gt;="&amp;WQ$6,SaisieJour,"")+
COUNTIFS(SaisiePers,$A44,SaisieDebut,WQ$6,SaisieFin,"&gt;="&amp;WQ$6,SaisieMatin,Paramètres!$A$2,SaisieJour,"")+
COUNTIFS(SaisiePers,$A44,SaisieDebut,"&lt;"&amp;WQ$6,SaisieFin,"&gt;="&amp;WQ$6,SaisieMatin,Paramètres!$A$2,SaisieJour,TEXT(WQ$6,"jjjj"))=0)=$AS$1)*0.5)</f>
        <v/>
      </c>
      <c r="WR44" s="6" t="str">
        <f>IF(OR(WQ$6=0,COUNTIF(Feries,WQ$6)&gt;0,ISNONTEXT($A44)),"",
((COUNTIFS(SaisiePers,$A44,SaisieDebut,"&lt;="&amp;WQ$6,SaisieFin,"&gt;"&amp;WQ$6,SaisieJour,"")+
COUNTIFS(SaisiePers,$A44,SaisieDebut,"&lt;="&amp;WQ$6,SaisieFin,WQ$6,SaisieSoir,Paramètres!$B$3,SaisieJour,"")+
COUNTIFS(SaisiePers,$A44,SaisieDebut,"&lt;="&amp;WQ$6,SaisieFin,"&gt;"&amp;WQ$6,SaisieSoir,Paramètres!$B$3,SaisieJour,TEXT(WQ$6,"jjjj"))=0)=$AS$1)*0.5)</f>
        <v/>
      </c>
      <c r="WS44" s="6" t="str">
        <f>IF(OR(WS$6=0,COUNTIF(Feries,WS$6)&gt;0,ISNONTEXT($A44)),"",
((COUNTIFS(SaisiePers,$A44,SaisieDebut,"&lt;"&amp;WS$6,SaisieFin,"&gt;="&amp;WS$6,SaisieJour,"")+
COUNTIFS(SaisiePers,$A44,SaisieDebut,WS$6,SaisieFin,"&gt;="&amp;WS$6,SaisieMatin,Paramètres!$A$2,SaisieJour,"")+
COUNTIFS(SaisiePers,$A44,SaisieDebut,"&lt;"&amp;WS$6,SaisieFin,"&gt;="&amp;WS$6,SaisieMatin,Paramètres!$A$2,SaisieJour,TEXT(WS$6,"jjjj"))=0)=$AS$1)*0.5)</f>
        <v/>
      </c>
      <c r="WT44" s="6" t="str">
        <f>IF(OR(WS$6=0,COUNTIF(Feries,WS$6)&gt;0,ISNONTEXT($A44)),"",
((COUNTIFS(SaisiePers,$A44,SaisieDebut,"&lt;="&amp;WS$6,SaisieFin,"&gt;"&amp;WS$6,SaisieJour,"")+
COUNTIFS(SaisiePers,$A44,SaisieDebut,"&lt;="&amp;WS$6,SaisieFin,WS$6,SaisieSoir,Paramètres!$B$3,SaisieJour,"")+
COUNTIFS(SaisiePers,$A44,SaisieDebut,"&lt;="&amp;WS$6,SaisieFin,"&gt;"&amp;WS$6,SaisieSoir,Paramètres!$B$3,SaisieJour,TEXT(WS$6,"jjjj"))=0)=$AS$1)*0.5)</f>
        <v/>
      </c>
      <c r="WU44" s="6" t="str">
        <f>IF(OR(WU$6=0,COUNTIF(Feries,WU$6)&gt;0,ISNONTEXT($A44)),"",
((COUNTIFS(SaisiePers,$A44,SaisieDebut,"&lt;"&amp;WU$6,SaisieFin,"&gt;="&amp;WU$6,SaisieJour,"")+
COUNTIFS(SaisiePers,$A44,SaisieDebut,WU$6,SaisieFin,"&gt;="&amp;WU$6,SaisieMatin,Paramètres!$A$2,SaisieJour,"")+
COUNTIFS(SaisiePers,$A44,SaisieDebut,"&lt;"&amp;WU$6,SaisieFin,"&gt;="&amp;WU$6,SaisieMatin,Paramètres!$A$2,SaisieJour,TEXT(WU$6,"jjjj"))=0)=$AS$1)*0.5)</f>
        <v/>
      </c>
      <c r="WV44" s="6" t="str">
        <f>IF(OR(WU$6=0,COUNTIF(Feries,WU$6)&gt;0,ISNONTEXT($A44)),"",
((COUNTIFS(SaisiePers,$A44,SaisieDebut,"&lt;="&amp;WU$6,SaisieFin,"&gt;"&amp;WU$6,SaisieJour,"")+
COUNTIFS(SaisiePers,$A44,SaisieDebut,"&lt;="&amp;WU$6,SaisieFin,WU$6,SaisieSoir,Paramètres!$B$3,SaisieJour,"")+
COUNTIFS(SaisiePers,$A44,SaisieDebut,"&lt;="&amp;WU$6,SaisieFin,"&gt;"&amp;WU$6,SaisieSoir,Paramètres!$B$3,SaisieJour,TEXT(WU$6,"jjjj"))=0)=$AS$1)*0.5)</f>
        <v/>
      </c>
      <c r="WW44" s="6" t="str">
        <f>IF(OR(WW$6=0,COUNTIF(Feries,WW$6)&gt;0,ISNONTEXT($A44)),"",
((COUNTIFS(SaisiePers,$A44,SaisieDebut,"&lt;"&amp;WW$6,SaisieFin,"&gt;="&amp;WW$6,SaisieJour,"")+
COUNTIFS(SaisiePers,$A44,SaisieDebut,WW$6,SaisieFin,"&gt;="&amp;WW$6,SaisieMatin,Paramètres!$A$2,SaisieJour,"")+
COUNTIFS(SaisiePers,$A44,SaisieDebut,"&lt;"&amp;WW$6,SaisieFin,"&gt;="&amp;WW$6,SaisieMatin,Paramètres!$A$2,SaisieJour,TEXT(WW$6,"jjjj"))=0)=$AS$1)*0.5)</f>
        <v/>
      </c>
      <c r="WX44" s="6" t="str">
        <f>IF(OR(WW$6=0,COUNTIF(Feries,WW$6)&gt;0,ISNONTEXT($A44)),"",
((COUNTIFS(SaisiePers,$A44,SaisieDebut,"&lt;="&amp;WW$6,SaisieFin,"&gt;"&amp;WW$6,SaisieJour,"")+
COUNTIFS(SaisiePers,$A44,SaisieDebut,"&lt;="&amp;WW$6,SaisieFin,WW$6,SaisieSoir,Paramètres!$B$3,SaisieJour,"")+
COUNTIFS(SaisiePers,$A44,SaisieDebut,"&lt;="&amp;WW$6,SaisieFin,"&gt;"&amp;WW$6,SaisieSoir,Paramètres!$B$3,SaisieJour,TEXT(WW$6,"jjjj"))=0)=$AS$1)*0.5)</f>
        <v/>
      </c>
      <c r="WY44" s="6" t="str">
        <f>IF(OR(WY$6=0,COUNTIF(Feries,WY$6)&gt;0,ISNONTEXT($A44)),"",
((COUNTIFS(SaisiePers,$A44,SaisieDebut,"&lt;"&amp;WY$6,SaisieFin,"&gt;="&amp;WY$6,SaisieJour,"")+
COUNTIFS(SaisiePers,$A44,SaisieDebut,WY$6,SaisieFin,"&gt;="&amp;WY$6,SaisieMatin,Paramètres!$A$2,SaisieJour,"")+
COUNTIFS(SaisiePers,$A44,SaisieDebut,"&lt;"&amp;WY$6,SaisieFin,"&gt;="&amp;WY$6,SaisieMatin,Paramètres!$A$2,SaisieJour,TEXT(WY$6,"jjjj"))=0)=$AS$1)*0.5)</f>
        <v/>
      </c>
      <c r="WZ44" s="6" t="str">
        <f>IF(OR(WY$6=0,COUNTIF(Feries,WY$6)&gt;0,ISNONTEXT($A44)),"",
((COUNTIFS(SaisiePers,$A44,SaisieDebut,"&lt;="&amp;WY$6,SaisieFin,"&gt;"&amp;WY$6,SaisieJour,"")+
COUNTIFS(SaisiePers,$A44,SaisieDebut,"&lt;="&amp;WY$6,SaisieFin,WY$6,SaisieSoir,Paramètres!$B$3,SaisieJour,"")+
COUNTIFS(SaisiePers,$A44,SaisieDebut,"&lt;="&amp;WY$6,SaisieFin,"&gt;"&amp;WY$6,SaisieSoir,Paramètres!$B$3,SaisieJour,TEXT(WY$6,"jjjj"))=0)=$AS$1)*0.5)</f>
        <v/>
      </c>
      <c r="XA44" s="6" t="str">
        <f>IF(OR(XA$6=0,COUNTIF(Feries,XA$6)&gt;0,ISNONTEXT($A44)),"",
((COUNTIFS(SaisiePers,$A44,SaisieDebut,"&lt;"&amp;XA$6,SaisieFin,"&gt;="&amp;XA$6,SaisieJour,"")+
COUNTIFS(SaisiePers,$A44,SaisieDebut,XA$6,SaisieFin,"&gt;="&amp;XA$6,SaisieMatin,Paramètres!$A$2,SaisieJour,"")+
COUNTIFS(SaisiePers,$A44,SaisieDebut,"&lt;"&amp;XA$6,SaisieFin,"&gt;="&amp;XA$6,SaisieMatin,Paramètres!$A$2,SaisieJour,TEXT(XA$6,"jjjj"))=0)=$AS$1)*0.5)</f>
        <v/>
      </c>
      <c r="XB44" s="6" t="str">
        <f>IF(OR(XA$6=0,COUNTIF(Feries,XA$6)&gt;0,ISNONTEXT($A44)),"",
((COUNTIFS(SaisiePers,$A44,SaisieDebut,"&lt;="&amp;XA$6,SaisieFin,"&gt;"&amp;XA$6,SaisieJour,"")+
COUNTIFS(SaisiePers,$A44,SaisieDebut,"&lt;="&amp;XA$6,SaisieFin,XA$6,SaisieSoir,Paramètres!$B$3,SaisieJour,"")+
COUNTIFS(SaisiePers,$A44,SaisieDebut,"&lt;="&amp;XA$6,SaisieFin,"&gt;"&amp;XA$6,SaisieSoir,Paramètres!$B$3,SaisieJour,TEXT(XA$6,"jjjj"))=0)=$AS$1)*0.5)</f>
        <v/>
      </c>
      <c r="XC44" s="6" t="str">
        <f>IF(OR(XC$6=0,COUNTIF(Feries,XC$6)&gt;0,ISNONTEXT($A44)),"",
((COUNTIFS(SaisiePers,$A44,SaisieDebut,"&lt;"&amp;XC$6,SaisieFin,"&gt;="&amp;XC$6,SaisieJour,"")+
COUNTIFS(SaisiePers,$A44,SaisieDebut,XC$6,SaisieFin,"&gt;="&amp;XC$6,SaisieMatin,Paramètres!$A$2,SaisieJour,"")+
COUNTIFS(SaisiePers,$A44,SaisieDebut,"&lt;"&amp;XC$6,SaisieFin,"&gt;="&amp;XC$6,SaisieMatin,Paramètres!$A$2,SaisieJour,TEXT(XC$6,"jjjj"))=0)=$AS$1)*0.5)</f>
        <v/>
      </c>
      <c r="XD44" s="6" t="str">
        <f>IF(OR(XC$6=0,COUNTIF(Feries,XC$6)&gt;0,ISNONTEXT($A44)),"",
((COUNTIFS(SaisiePers,$A44,SaisieDebut,"&lt;="&amp;XC$6,SaisieFin,"&gt;"&amp;XC$6,SaisieJour,"")+
COUNTIFS(SaisiePers,$A44,SaisieDebut,"&lt;="&amp;XC$6,SaisieFin,XC$6,SaisieSoir,Paramètres!$B$3,SaisieJour,"")+
COUNTIFS(SaisiePers,$A44,SaisieDebut,"&lt;="&amp;XC$6,SaisieFin,"&gt;"&amp;XC$6,SaisieSoir,Paramètres!$B$3,SaisieJour,TEXT(XC$6,"jjjj"))=0)=$AS$1)*0.5)</f>
        <v/>
      </c>
      <c r="XE44" s="6" t="str">
        <f>IF(OR(XE$6=0,COUNTIF(Feries,XE$6)&gt;0,ISNONTEXT($A44)),"",
((COUNTIFS(SaisiePers,$A44,SaisieDebut,"&lt;"&amp;XE$6,SaisieFin,"&gt;="&amp;XE$6,SaisieJour,"")+
COUNTIFS(SaisiePers,$A44,SaisieDebut,XE$6,SaisieFin,"&gt;="&amp;XE$6,SaisieMatin,Paramètres!$A$2,SaisieJour,"")+
COUNTIFS(SaisiePers,$A44,SaisieDebut,"&lt;"&amp;XE$6,SaisieFin,"&gt;="&amp;XE$6,SaisieMatin,Paramètres!$A$2,SaisieJour,TEXT(XE$6,"jjjj"))=0)=$AS$1)*0.5)</f>
        <v/>
      </c>
      <c r="XF44" s="6" t="str">
        <f>IF(OR(XE$6=0,COUNTIF(Feries,XE$6)&gt;0,ISNONTEXT($A44)),"",
((COUNTIFS(SaisiePers,$A44,SaisieDebut,"&lt;="&amp;XE$6,SaisieFin,"&gt;"&amp;XE$6,SaisieJour,"")+
COUNTIFS(SaisiePers,$A44,SaisieDebut,"&lt;="&amp;XE$6,SaisieFin,XE$6,SaisieSoir,Paramètres!$B$3,SaisieJour,"")+
COUNTIFS(SaisiePers,$A44,SaisieDebut,"&lt;="&amp;XE$6,SaisieFin,"&gt;"&amp;XE$6,SaisieSoir,Paramètres!$B$3,SaisieJour,TEXT(XE$6,"jjjj"))=0)=$AS$1)*0.5)</f>
        <v/>
      </c>
      <c r="XG44" s="6" t="str">
        <f>IF(OR(XG$6=0,COUNTIF(Feries,XG$6)&gt;0,ISNONTEXT($A44)),"",
((COUNTIFS(SaisiePers,$A44,SaisieDebut,"&lt;"&amp;XG$6,SaisieFin,"&gt;="&amp;XG$6,SaisieJour,"")+
COUNTIFS(SaisiePers,$A44,SaisieDebut,XG$6,SaisieFin,"&gt;="&amp;XG$6,SaisieMatin,Paramètres!$A$2,SaisieJour,"")+
COUNTIFS(SaisiePers,$A44,SaisieDebut,"&lt;"&amp;XG$6,SaisieFin,"&gt;="&amp;XG$6,SaisieMatin,Paramètres!$A$2,SaisieJour,TEXT(XG$6,"jjjj"))=0)=$AS$1)*0.5)</f>
        <v/>
      </c>
      <c r="XH44" s="6" t="str">
        <f>IF(OR(XG$6=0,COUNTIF(Feries,XG$6)&gt;0,ISNONTEXT($A44)),"",
((COUNTIFS(SaisiePers,$A44,SaisieDebut,"&lt;="&amp;XG$6,SaisieFin,"&gt;"&amp;XG$6,SaisieJour,"")+
COUNTIFS(SaisiePers,$A44,SaisieDebut,"&lt;="&amp;XG$6,SaisieFin,XG$6,SaisieSoir,Paramètres!$B$3,SaisieJour,"")+
COUNTIFS(SaisiePers,$A44,SaisieDebut,"&lt;="&amp;XG$6,SaisieFin,"&gt;"&amp;XG$6,SaisieSoir,Paramètres!$B$3,SaisieJour,TEXT(XG$6,"jjjj"))=0)=$AS$1)*0.5)</f>
        <v/>
      </c>
      <c r="XI44" s="6" t="str">
        <f>IF(OR(XI$6=0,COUNTIF(Feries,XI$6)&gt;0,ISNONTEXT($A44)),"",
((COUNTIFS(SaisiePers,$A44,SaisieDebut,"&lt;"&amp;XI$6,SaisieFin,"&gt;="&amp;XI$6,SaisieJour,"")+
COUNTIFS(SaisiePers,$A44,SaisieDebut,XI$6,SaisieFin,"&gt;="&amp;XI$6,SaisieMatin,Paramètres!$A$2,SaisieJour,"")+
COUNTIFS(SaisiePers,$A44,SaisieDebut,"&lt;"&amp;XI$6,SaisieFin,"&gt;="&amp;XI$6,SaisieMatin,Paramètres!$A$2,SaisieJour,TEXT(XI$6,"jjjj"))=0)=$AS$1)*0.5)</f>
        <v/>
      </c>
      <c r="XJ44" s="6" t="str">
        <f>IF(OR(XI$6=0,COUNTIF(Feries,XI$6)&gt;0,ISNONTEXT($A44)),"",
((COUNTIFS(SaisiePers,$A44,SaisieDebut,"&lt;="&amp;XI$6,SaisieFin,"&gt;"&amp;XI$6,SaisieJour,"")+
COUNTIFS(SaisiePers,$A44,SaisieDebut,"&lt;="&amp;XI$6,SaisieFin,XI$6,SaisieSoir,Paramètres!$B$3,SaisieJour,"")+
COUNTIFS(SaisiePers,$A44,SaisieDebut,"&lt;="&amp;XI$6,SaisieFin,"&gt;"&amp;XI$6,SaisieSoir,Paramètres!$B$3,SaisieJour,TEXT(XI$6,"jjjj"))=0)=$AS$1)*0.5)</f>
        <v/>
      </c>
      <c r="XK44" s="6" t="str">
        <f>IF(OR(XK$6=0,COUNTIF(Feries,XK$6)&gt;0,ISNONTEXT($A44)),"",
((COUNTIFS(SaisiePers,$A44,SaisieDebut,"&lt;"&amp;XK$6,SaisieFin,"&gt;="&amp;XK$6,SaisieJour,"")+
COUNTIFS(SaisiePers,$A44,SaisieDebut,XK$6,SaisieFin,"&gt;="&amp;XK$6,SaisieMatin,Paramètres!$A$2,SaisieJour,"")+
COUNTIFS(SaisiePers,$A44,SaisieDebut,"&lt;"&amp;XK$6,SaisieFin,"&gt;="&amp;XK$6,SaisieMatin,Paramètres!$A$2,SaisieJour,TEXT(XK$6,"jjjj"))=0)=$AS$1)*0.5)</f>
        <v/>
      </c>
      <c r="XL44" s="6" t="str">
        <f>IF(OR(XK$6=0,COUNTIF(Feries,XK$6)&gt;0,ISNONTEXT($A44)),"",
((COUNTIFS(SaisiePers,$A44,SaisieDebut,"&lt;="&amp;XK$6,SaisieFin,"&gt;"&amp;XK$6,SaisieJour,"")+
COUNTIFS(SaisiePers,$A44,SaisieDebut,"&lt;="&amp;XK$6,SaisieFin,XK$6,SaisieSoir,Paramètres!$B$3,SaisieJour,"")+
COUNTIFS(SaisiePers,$A44,SaisieDebut,"&lt;="&amp;XK$6,SaisieFin,"&gt;"&amp;XK$6,SaisieSoir,Paramètres!$B$3,SaisieJour,TEXT(XK$6,"jjjj"))=0)=$AS$1)*0.5)</f>
        <v/>
      </c>
      <c r="XM44" s="6" t="str">
        <f>IF(OR(XM$6=0,COUNTIF(Feries,XM$6)&gt;0,ISNONTEXT($A44)),"",
((COUNTIFS(SaisiePers,$A44,SaisieDebut,"&lt;"&amp;XM$6,SaisieFin,"&gt;="&amp;XM$6,SaisieJour,"")+
COUNTIFS(SaisiePers,$A44,SaisieDebut,XM$6,SaisieFin,"&gt;="&amp;XM$6,SaisieMatin,Paramètres!$A$2,SaisieJour,"")+
COUNTIFS(SaisiePers,$A44,SaisieDebut,"&lt;"&amp;XM$6,SaisieFin,"&gt;="&amp;XM$6,SaisieMatin,Paramètres!$A$2,SaisieJour,TEXT(XM$6,"jjjj"))=0)=$AS$1)*0.5)</f>
        <v/>
      </c>
      <c r="XN44" s="6" t="str">
        <f>IF(OR(XM$6=0,COUNTIF(Feries,XM$6)&gt;0,ISNONTEXT($A44)),"",
((COUNTIFS(SaisiePers,$A44,SaisieDebut,"&lt;="&amp;XM$6,SaisieFin,"&gt;"&amp;XM$6,SaisieJour,"")+
COUNTIFS(SaisiePers,$A44,SaisieDebut,"&lt;="&amp;XM$6,SaisieFin,XM$6,SaisieSoir,Paramètres!$B$3,SaisieJour,"")+
COUNTIFS(SaisiePers,$A44,SaisieDebut,"&lt;="&amp;XM$6,SaisieFin,"&gt;"&amp;XM$6,SaisieSoir,Paramètres!$B$3,SaisieJour,TEXT(XM$6,"jjjj"))=0)=$AS$1)*0.5)</f>
        <v/>
      </c>
      <c r="XO44" s="6" t="str">
        <f>IF(OR(XO$6=0,COUNTIF(Feries,XO$6)&gt;0,ISNONTEXT($A44)),"",
((COUNTIFS(SaisiePers,$A44,SaisieDebut,"&lt;"&amp;XO$6,SaisieFin,"&gt;="&amp;XO$6,SaisieJour,"")+
COUNTIFS(SaisiePers,$A44,SaisieDebut,XO$6,SaisieFin,"&gt;="&amp;XO$6,SaisieMatin,Paramètres!$A$2,SaisieJour,"")+
COUNTIFS(SaisiePers,$A44,SaisieDebut,"&lt;"&amp;XO$6,SaisieFin,"&gt;="&amp;XO$6,SaisieMatin,Paramètres!$A$2,SaisieJour,TEXT(XO$6,"jjjj"))=0)=$AS$1)*0.5)</f>
        <v/>
      </c>
      <c r="XP44" s="6" t="str">
        <f>IF(OR(XO$6=0,COUNTIF(Feries,XO$6)&gt;0,ISNONTEXT($A44)),"",
((COUNTIFS(SaisiePers,$A44,SaisieDebut,"&lt;="&amp;XO$6,SaisieFin,"&gt;"&amp;XO$6,SaisieJour,"")+
COUNTIFS(SaisiePers,$A44,SaisieDebut,"&lt;="&amp;XO$6,SaisieFin,XO$6,SaisieSoir,Paramètres!$B$3,SaisieJour,"")+
COUNTIFS(SaisiePers,$A44,SaisieDebut,"&lt;="&amp;XO$6,SaisieFin,"&gt;"&amp;XO$6,SaisieSoir,Paramètres!$B$3,SaisieJour,TEXT(XO$6,"jjjj"))=0)=$AS$1)*0.5)</f>
        <v/>
      </c>
      <c r="XQ44" s="6" t="str">
        <f>IF(OR(XQ$6=0,COUNTIF(Feries,XQ$6)&gt;0,ISNONTEXT($A44)),"",
((COUNTIFS(SaisiePers,$A44,SaisieDebut,"&lt;"&amp;XQ$6,SaisieFin,"&gt;="&amp;XQ$6,SaisieJour,"")+
COUNTIFS(SaisiePers,$A44,SaisieDebut,XQ$6,SaisieFin,"&gt;="&amp;XQ$6,SaisieMatin,Paramètres!$A$2,SaisieJour,"")+
COUNTIFS(SaisiePers,$A44,SaisieDebut,"&lt;"&amp;XQ$6,SaisieFin,"&gt;="&amp;XQ$6,SaisieMatin,Paramètres!$A$2,SaisieJour,TEXT(XQ$6,"jjjj"))=0)=$AS$1)*0.5)</f>
        <v/>
      </c>
      <c r="XR44" s="6" t="str">
        <f>IF(OR(XQ$6=0,COUNTIF(Feries,XQ$6)&gt;0,ISNONTEXT($A44)),"",
((COUNTIFS(SaisiePers,$A44,SaisieDebut,"&lt;="&amp;XQ$6,SaisieFin,"&gt;"&amp;XQ$6,SaisieJour,"")+
COUNTIFS(SaisiePers,$A44,SaisieDebut,"&lt;="&amp;XQ$6,SaisieFin,XQ$6,SaisieSoir,Paramètres!$B$3,SaisieJour,"")+
COUNTIFS(SaisiePers,$A44,SaisieDebut,"&lt;="&amp;XQ$6,SaisieFin,"&gt;"&amp;XQ$6,SaisieSoir,Paramètres!$B$3,SaisieJour,TEXT(XQ$6,"jjjj"))=0)=$AS$1)*0.5)</f>
        <v/>
      </c>
      <c r="XS44" s="6" t="str">
        <f>IF(OR(XS$6=0,COUNTIF(Feries,XS$6)&gt;0,ISNONTEXT($A44)),"",
((COUNTIFS(SaisiePers,$A44,SaisieDebut,"&lt;"&amp;XS$6,SaisieFin,"&gt;="&amp;XS$6,SaisieJour,"")+
COUNTIFS(SaisiePers,$A44,SaisieDebut,XS$6,SaisieFin,"&gt;="&amp;XS$6,SaisieMatin,Paramètres!$A$2,SaisieJour,"")+
COUNTIFS(SaisiePers,$A44,SaisieDebut,"&lt;"&amp;XS$6,SaisieFin,"&gt;="&amp;XS$6,SaisieMatin,Paramètres!$A$2,SaisieJour,TEXT(XS$6,"jjjj"))=0)=$AS$1)*0.5)</f>
        <v/>
      </c>
      <c r="XT44" s="6" t="str">
        <f>IF(OR(XS$6=0,COUNTIF(Feries,XS$6)&gt;0,ISNONTEXT($A44)),"",
((COUNTIFS(SaisiePers,$A44,SaisieDebut,"&lt;="&amp;XS$6,SaisieFin,"&gt;"&amp;XS$6,SaisieJour,"")+
COUNTIFS(SaisiePers,$A44,SaisieDebut,"&lt;="&amp;XS$6,SaisieFin,XS$6,SaisieSoir,Paramètres!$B$3,SaisieJour,"")+
COUNTIFS(SaisiePers,$A44,SaisieDebut,"&lt;="&amp;XS$6,SaisieFin,"&gt;"&amp;XS$6,SaisieSoir,Paramètres!$B$3,SaisieJour,TEXT(XS$6,"jjjj"))=0)=$AS$1)*0.5)</f>
        <v/>
      </c>
      <c r="XU44" s="6" t="str">
        <f>IF(OR(XU$6=0,COUNTIF(Feries,XU$6)&gt;0,ISNONTEXT($A44)),"",
((COUNTIFS(SaisiePers,$A44,SaisieDebut,"&lt;"&amp;XU$6,SaisieFin,"&gt;="&amp;XU$6,SaisieJour,"")+
COUNTIFS(SaisiePers,$A44,SaisieDebut,XU$6,SaisieFin,"&gt;="&amp;XU$6,SaisieMatin,Paramètres!$A$2,SaisieJour,"")+
COUNTIFS(SaisiePers,$A44,SaisieDebut,"&lt;"&amp;XU$6,SaisieFin,"&gt;="&amp;XU$6,SaisieMatin,Paramètres!$A$2,SaisieJour,TEXT(XU$6,"jjjj"))=0)=$AS$1)*0.5)</f>
        <v/>
      </c>
      <c r="XV44" s="6" t="str">
        <f>IF(OR(XU$6=0,COUNTIF(Feries,XU$6)&gt;0,ISNONTEXT($A44)),"",
((COUNTIFS(SaisiePers,$A44,SaisieDebut,"&lt;="&amp;XU$6,SaisieFin,"&gt;"&amp;XU$6,SaisieJour,"")+
COUNTIFS(SaisiePers,$A44,SaisieDebut,"&lt;="&amp;XU$6,SaisieFin,XU$6,SaisieSoir,Paramètres!$B$3,SaisieJour,"")+
COUNTIFS(SaisiePers,$A44,SaisieDebut,"&lt;="&amp;XU$6,SaisieFin,"&gt;"&amp;XU$6,SaisieSoir,Paramètres!$B$3,SaisieJour,TEXT(XU$6,"jjjj"))=0)=$AS$1)*0.5)</f>
        <v/>
      </c>
      <c r="XW44" s="6" t="str">
        <f>IF(OR(XW$6=0,COUNTIF(Feries,XW$6)&gt;0,ISNONTEXT($A44)),"",
((COUNTIFS(SaisiePers,$A44,SaisieDebut,"&lt;"&amp;XW$6,SaisieFin,"&gt;="&amp;XW$6,SaisieJour,"")+
COUNTIFS(SaisiePers,$A44,SaisieDebut,XW$6,SaisieFin,"&gt;="&amp;XW$6,SaisieMatin,Paramètres!$A$2,SaisieJour,"")+
COUNTIFS(SaisiePers,$A44,SaisieDebut,"&lt;"&amp;XW$6,SaisieFin,"&gt;="&amp;XW$6,SaisieMatin,Paramètres!$A$2,SaisieJour,TEXT(XW$6,"jjjj"))=0)=$AS$1)*0.5)</f>
        <v/>
      </c>
      <c r="XX44" s="6" t="str">
        <f>IF(OR(XW$6=0,COUNTIF(Feries,XW$6)&gt;0,ISNONTEXT($A44)),"",
((COUNTIFS(SaisiePers,$A44,SaisieDebut,"&lt;="&amp;XW$6,SaisieFin,"&gt;"&amp;XW$6,SaisieJour,"")+
COUNTIFS(SaisiePers,$A44,SaisieDebut,"&lt;="&amp;XW$6,SaisieFin,XW$6,SaisieSoir,Paramètres!$B$3,SaisieJour,"")+
COUNTIFS(SaisiePers,$A44,SaisieDebut,"&lt;="&amp;XW$6,SaisieFin,"&gt;"&amp;XW$6,SaisieSoir,Paramètres!$B$3,SaisieJour,TEXT(XW$6,"jjjj"))=0)=$AS$1)*0.5)</f>
        <v/>
      </c>
      <c r="XY44" s="6" t="str">
        <f>IF(OR(XY$6=0,COUNTIF(Feries,XY$6)&gt;0,ISNONTEXT($A44)),"",
((COUNTIFS(SaisiePers,$A44,SaisieDebut,"&lt;"&amp;XY$6,SaisieFin,"&gt;="&amp;XY$6,SaisieJour,"")+
COUNTIFS(SaisiePers,$A44,SaisieDebut,XY$6,SaisieFin,"&gt;="&amp;XY$6,SaisieMatin,Paramètres!$A$2,SaisieJour,"")+
COUNTIFS(SaisiePers,$A44,SaisieDebut,"&lt;"&amp;XY$6,SaisieFin,"&gt;="&amp;XY$6,SaisieMatin,Paramètres!$A$2,SaisieJour,TEXT(XY$6,"jjjj"))=0)=$AS$1)*0.5)</f>
        <v/>
      </c>
      <c r="XZ44" s="6" t="str">
        <f>IF(OR(XY$6=0,COUNTIF(Feries,XY$6)&gt;0,ISNONTEXT($A44)),"",
((COUNTIFS(SaisiePers,$A44,SaisieDebut,"&lt;="&amp;XY$6,SaisieFin,"&gt;"&amp;XY$6,SaisieJour,"")+
COUNTIFS(SaisiePers,$A44,SaisieDebut,"&lt;="&amp;XY$6,SaisieFin,XY$6,SaisieSoir,Paramètres!$B$3,SaisieJour,"")+
COUNTIFS(SaisiePers,$A44,SaisieDebut,"&lt;="&amp;XY$6,SaisieFin,"&gt;"&amp;XY$6,SaisieSoir,Paramètres!$B$3,SaisieJour,TEXT(XY$6,"jjjj"))=0)=$AS$1)*0.5)</f>
        <v/>
      </c>
      <c r="YA44" s="6" t="str">
        <f>IF(OR(YA$6=0,COUNTIF(Feries,YA$6)&gt;0,ISNONTEXT($A44)),"",
((COUNTIFS(SaisiePers,$A44,SaisieDebut,"&lt;"&amp;YA$6,SaisieFin,"&gt;="&amp;YA$6,SaisieJour,"")+
COUNTIFS(SaisiePers,$A44,SaisieDebut,YA$6,SaisieFin,"&gt;="&amp;YA$6,SaisieMatin,Paramètres!$A$2,SaisieJour,"")+
COUNTIFS(SaisiePers,$A44,SaisieDebut,"&lt;"&amp;YA$6,SaisieFin,"&gt;="&amp;YA$6,SaisieMatin,Paramètres!$A$2,SaisieJour,TEXT(YA$6,"jjjj"))=0)=$AS$1)*0.5)</f>
        <v/>
      </c>
      <c r="YB44" s="6" t="str">
        <f>IF(OR(YA$6=0,COUNTIF(Feries,YA$6)&gt;0,ISNONTEXT($A44)),"",
((COUNTIFS(SaisiePers,$A44,SaisieDebut,"&lt;="&amp;YA$6,SaisieFin,"&gt;"&amp;YA$6,SaisieJour,"")+
COUNTIFS(SaisiePers,$A44,SaisieDebut,"&lt;="&amp;YA$6,SaisieFin,YA$6,SaisieSoir,Paramètres!$B$3,SaisieJour,"")+
COUNTIFS(SaisiePers,$A44,SaisieDebut,"&lt;="&amp;YA$6,SaisieFin,"&gt;"&amp;YA$6,SaisieSoir,Paramètres!$B$3,SaisieJour,TEXT(YA$6,"jjjj"))=0)=$AS$1)*0.5)</f>
        <v/>
      </c>
      <c r="YC44" s="6" t="str">
        <f>IF(OR(YC$6=0,COUNTIF(Feries,YC$6)&gt;0,ISNONTEXT($A44)),"",
((COUNTIFS(SaisiePers,$A44,SaisieDebut,"&lt;"&amp;YC$6,SaisieFin,"&gt;="&amp;YC$6,SaisieJour,"")+
COUNTIFS(SaisiePers,$A44,SaisieDebut,YC$6,SaisieFin,"&gt;="&amp;YC$6,SaisieMatin,Paramètres!$A$2,SaisieJour,"")+
COUNTIFS(SaisiePers,$A44,SaisieDebut,"&lt;"&amp;YC$6,SaisieFin,"&gt;="&amp;YC$6,SaisieMatin,Paramètres!$A$2,SaisieJour,TEXT(YC$6,"jjjj"))=0)=$AS$1)*0.5)</f>
        <v/>
      </c>
      <c r="YD44" s="6" t="str">
        <f>IF(OR(YC$6=0,COUNTIF(Feries,YC$6)&gt;0,ISNONTEXT($A44)),"",
((COUNTIFS(SaisiePers,$A44,SaisieDebut,"&lt;="&amp;YC$6,SaisieFin,"&gt;"&amp;YC$6,SaisieJour,"")+
COUNTIFS(SaisiePers,$A44,SaisieDebut,"&lt;="&amp;YC$6,SaisieFin,YC$6,SaisieSoir,Paramètres!$B$3,SaisieJour,"")+
COUNTIFS(SaisiePers,$A44,SaisieDebut,"&lt;="&amp;YC$6,SaisieFin,"&gt;"&amp;YC$6,SaisieSoir,Paramètres!$B$3,SaisieJour,TEXT(YC$6,"jjjj"))=0)=$AS$1)*0.5)</f>
        <v/>
      </c>
      <c r="YE44" s="6" t="str">
        <f>IF(OR(YE$6=0,COUNTIF(Feries,YE$6)&gt;0,ISNONTEXT($A44)),"",
((COUNTIFS(SaisiePers,$A44,SaisieDebut,"&lt;"&amp;YE$6,SaisieFin,"&gt;="&amp;YE$6,SaisieJour,"")+
COUNTIFS(SaisiePers,$A44,SaisieDebut,YE$6,SaisieFin,"&gt;="&amp;YE$6,SaisieMatin,Paramètres!$A$2,SaisieJour,"")+
COUNTIFS(SaisiePers,$A44,SaisieDebut,"&lt;"&amp;YE$6,SaisieFin,"&gt;="&amp;YE$6,SaisieMatin,Paramètres!$A$2,SaisieJour,TEXT(YE$6,"jjjj"))=0)=$AS$1)*0.5)</f>
        <v/>
      </c>
      <c r="YF44" s="6" t="str">
        <f>IF(OR(YE$6=0,COUNTIF(Feries,YE$6)&gt;0,ISNONTEXT($A44)),"",
((COUNTIFS(SaisiePers,$A44,SaisieDebut,"&lt;="&amp;YE$6,SaisieFin,"&gt;"&amp;YE$6,SaisieJour,"")+
COUNTIFS(SaisiePers,$A44,SaisieDebut,"&lt;="&amp;YE$6,SaisieFin,YE$6,SaisieSoir,Paramètres!$B$3,SaisieJour,"")+
COUNTIFS(SaisiePers,$A44,SaisieDebut,"&lt;="&amp;YE$6,SaisieFin,"&gt;"&amp;YE$6,SaisieSoir,Paramètres!$B$3,SaisieJour,TEXT(YE$6,"jjjj"))=0)=$AS$1)*0.5)</f>
        <v/>
      </c>
      <c r="YG44" s="6" t="str">
        <f>IF(OR(YG$6=0,COUNTIF(Feries,YG$6)&gt;0,ISNONTEXT($A44)),"",
((COUNTIFS(SaisiePers,$A44,SaisieDebut,"&lt;"&amp;YG$6,SaisieFin,"&gt;="&amp;YG$6,SaisieJour,"")+
COUNTIFS(SaisiePers,$A44,SaisieDebut,YG$6,SaisieFin,"&gt;="&amp;YG$6,SaisieMatin,Paramètres!$A$2,SaisieJour,"")+
COUNTIFS(SaisiePers,$A44,SaisieDebut,"&lt;"&amp;YG$6,SaisieFin,"&gt;="&amp;YG$6,SaisieMatin,Paramètres!$A$2,SaisieJour,TEXT(YG$6,"jjjj"))=0)=$AS$1)*0.5)</f>
        <v/>
      </c>
      <c r="YH44" s="6" t="str">
        <f>IF(OR(YG$6=0,COUNTIF(Feries,YG$6)&gt;0,ISNONTEXT($A44)),"",
((COUNTIFS(SaisiePers,$A44,SaisieDebut,"&lt;="&amp;YG$6,SaisieFin,"&gt;"&amp;YG$6,SaisieJour,"")+
COUNTIFS(SaisiePers,$A44,SaisieDebut,"&lt;="&amp;YG$6,SaisieFin,YG$6,SaisieSoir,Paramètres!$B$3,SaisieJour,"")+
COUNTIFS(SaisiePers,$A44,SaisieDebut,"&lt;="&amp;YG$6,SaisieFin,"&gt;"&amp;YG$6,SaisieSoir,Paramètres!$B$3,SaisieJour,TEXT(YG$6,"jjjj"))=0)=$AS$1)*0.5)</f>
        <v/>
      </c>
      <c r="YI44" s="6" t="str">
        <f>IF(OR(YI$6=0,COUNTIF(Feries,YI$6)&gt;0,ISNONTEXT($A44)),"",
((COUNTIFS(SaisiePers,$A44,SaisieDebut,"&lt;"&amp;YI$6,SaisieFin,"&gt;="&amp;YI$6,SaisieJour,"")+
COUNTIFS(SaisiePers,$A44,SaisieDebut,YI$6,SaisieFin,"&gt;="&amp;YI$6,SaisieMatin,Paramètres!$A$2,SaisieJour,"")+
COUNTIFS(SaisiePers,$A44,SaisieDebut,"&lt;"&amp;YI$6,SaisieFin,"&gt;="&amp;YI$6,SaisieMatin,Paramètres!$A$2,SaisieJour,TEXT(YI$6,"jjjj"))=0)=$AS$1)*0.5)</f>
        <v/>
      </c>
      <c r="YJ44" s="6" t="str">
        <f>IF(OR(YI$6=0,COUNTIF(Feries,YI$6)&gt;0,ISNONTEXT($A44)),"",
((COUNTIFS(SaisiePers,$A44,SaisieDebut,"&lt;="&amp;YI$6,SaisieFin,"&gt;"&amp;YI$6,SaisieJour,"")+
COUNTIFS(SaisiePers,$A44,SaisieDebut,"&lt;="&amp;YI$6,SaisieFin,YI$6,SaisieSoir,Paramètres!$B$3,SaisieJour,"")+
COUNTIFS(SaisiePers,$A44,SaisieDebut,"&lt;="&amp;YI$6,SaisieFin,"&gt;"&amp;YI$6,SaisieSoir,Paramètres!$B$3,SaisieJour,TEXT(YI$6,"jjjj"))=0)=$AS$1)*0.5)</f>
        <v/>
      </c>
      <c r="YK44" s="6" t="str">
        <f>IF(OR(YK$6=0,COUNTIF(Feries,YK$6)&gt;0,ISNONTEXT($A44)),"",
((COUNTIFS(SaisiePers,$A44,SaisieDebut,"&lt;"&amp;YK$6,SaisieFin,"&gt;="&amp;YK$6,SaisieJour,"")+
COUNTIFS(SaisiePers,$A44,SaisieDebut,YK$6,SaisieFin,"&gt;="&amp;YK$6,SaisieMatin,Paramètres!$A$2,SaisieJour,"")+
COUNTIFS(SaisiePers,$A44,SaisieDebut,"&lt;"&amp;YK$6,SaisieFin,"&gt;="&amp;YK$6,SaisieMatin,Paramètres!$A$2,SaisieJour,TEXT(YK$6,"jjjj"))=0)=$AS$1)*0.5)</f>
        <v/>
      </c>
      <c r="YL44" s="6" t="str">
        <f>IF(OR(YK$6=0,COUNTIF(Feries,YK$6)&gt;0,ISNONTEXT($A44)),"",
((COUNTIFS(SaisiePers,$A44,SaisieDebut,"&lt;="&amp;YK$6,SaisieFin,"&gt;"&amp;YK$6,SaisieJour,"")+
COUNTIFS(SaisiePers,$A44,SaisieDebut,"&lt;="&amp;YK$6,SaisieFin,YK$6,SaisieSoir,Paramètres!$B$3,SaisieJour,"")+
COUNTIFS(SaisiePers,$A44,SaisieDebut,"&lt;="&amp;YK$6,SaisieFin,"&gt;"&amp;YK$6,SaisieSoir,Paramètres!$B$3,SaisieJour,TEXT(YK$6,"jjjj"))=0)=$AS$1)*0.5)</f>
        <v/>
      </c>
      <c r="YM44" s="6" t="str">
        <f>IF(OR(YM$6=0,COUNTIF(Feries,YM$6)&gt;0,ISNONTEXT($A44)),"",
((COUNTIFS(SaisiePers,$A44,SaisieDebut,"&lt;"&amp;YM$6,SaisieFin,"&gt;="&amp;YM$6,SaisieJour,"")+
COUNTIFS(SaisiePers,$A44,SaisieDebut,YM$6,SaisieFin,"&gt;="&amp;YM$6,SaisieMatin,Paramètres!$A$2,SaisieJour,"")+
COUNTIFS(SaisiePers,$A44,SaisieDebut,"&lt;"&amp;YM$6,SaisieFin,"&gt;="&amp;YM$6,SaisieMatin,Paramètres!$A$2,SaisieJour,TEXT(YM$6,"jjjj"))=0)=$AS$1)*0.5)</f>
        <v/>
      </c>
      <c r="YN44" s="6" t="str">
        <f>IF(OR(YM$6=0,COUNTIF(Feries,YM$6)&gt;0,ISNONTEXT($A44)),"",
((COUNTIFS(SaisiePers,$A44,SaisieDebut,"&lt;="&amp;YM$6,SaisieFin,"&gt;"&amp;YM$6,SaisieJour,"")+
COUNTIFS(SaisiePers,$A44,SaisieDebut,"&lt;="&amp;YM$6,SaisieFin,YM$6,SaisieSoir,Paramètres!$B$3,SaisieJour,"")+
COUNTIFS(SaisiePers,$A44,SaisieDebut,"&lt;="&amp;YM$6,SaisieFin,"&gt;"&amp;YM$6,SaisieSoir,Paramètres!$B$3,SaisieJour,TEXT(YM$6,"jjjj"))=0)=$AS$1)*0.5)</f>
        <v/>
      </c>
      <c r="YO44" s="6" t="str">
        <f>IF(OR(YO$6=0,COUNTIF(Feries,YO$6)&gt;0,ISNONTEXT($A44)),"",
((COUNTIFS(SaisiePers,$A44,SaisieDebut,"&lt;"&amp;YO$6,SaisieFin,"&gt;="&amp;YO$6,SaisieJour,"")+
COUNTIFS(SaisiePers,$A44,SaisieDebut,YO$6,SaisieFin,"&gt;="&amp;YO$6,SaisieMatin,Paramètres!$A$2,SaisieJour,"")+
COUNTIFS(SaisiePers,$A44,SaisieDebut,"&lt;"&amp;YO$6,SaisieFin,"&gt;="&amp;YO$6,SaisieMatin,Paramètres!$A$2,SaisieJour,TEXT(YO$6,"jjjj"))=0)=$AS$1)*0.5)</f>
        <v/>
      </c>
      <c r="YP44" s="6" t="str">
        <f>IF(OR(YO$6=0,COUNTIF(Feries,YO$6)&gt;0,ISNONTEXT($A44)),"",
((COUNTIFS(SaisiePers,$A44,SaisieDebut,"&lt;="&amp;YO$6,SaisieFin,"&gt;"&amp;YO$6,SaisieJour,"")+
COUNTIFS(SaisiePers,$A44,SaisieDebut,"&lt;="&amp;YO$6,SaisieFin,YO$6,SaisieSoir,Paramètres!$B$3,SaisieJour,"")+
COUNTIFS(SaisiePers,$A44,SaisieDebut,"&lt;="&amp;YO$6,SaisieFin,"&gt;"&amp;YO$6,SaisieSoir,Paramètres!$B$3,SaisieJour,TEXT(YO$6,"jjjj"))=0)=$AS$1)*0.5)</f>
        <v/>
      </c>
      <c r="YQ44" s="6" t="str">
        <f>IF(OR(YQ$6=0,COUNTIF(Feries,YQ$6)&gt;0,ISNONTEXT($A44)),"",
((COUNTIFS(SaisiePers,$A44,SaisieDebut,"&lt;"&amp;YQ$6,SaisieFin,"&gt;="&amp;YQ$6,SaisieJour,"")+
COUNTIFS(SaisiePers,$A44,SaisieDebut,YQ$6,SaisieFin,"&gt;="&amp;YQ$6,SaisieMatin,Paramètres!$A$2,SaisieJour,"")+
COUNTIFS(SaisiePers,$A44,SaisieDebut,"&lt;"&amp;YQ$6,SaisieFin,"&gt;="&amp;YQ$6,SaisieMatin,Paramètres!$A$2,SaisieJour,TEXT(YQ$6,"jjjj"))=0)=$AS$1)*0.5)</f>
        <v/>
      </c>
      <c r="YR44" s="6" t="str">
        <f>IF(OR(YQ$6=0,COUNTIF(Feries,YQ$6)&gt;0,ISNONTEXT($A44)),"",
((COUNTIFS(SaisiePers,$A44,SaisieDebut,"&lt;="&amp;YQ$6,SaisieFin,"&gt;"&amp;YQ$6,SaisieJour,"")+
COUNTIFS(SaisiePers,$A44,SaisieDebut,"&lt;="&amp;YQ$6,SaisieFin,YQ$6,SaisieSoir,Paramètres!$B$3,SaisieJour,"")+
COUNTIFS(SaisiePers,$A44,SaisieDebut,"&lt;="&amp;YQ$6,SaisieFin,"&gt;"&amp;YQ$6,SaisieSoir,Paramètres!$B$3,SaisieJour,TEXT(YQ$6,"jjjj"))=0)=$AS$1)*0.5)</f>
        <v/>
      </c>
      <c r="YS44" s="6" t="str">
        <f>IF(OR(YS$6=0,COUNTIF(Feries,YS$6)&gt;0,ISNONTEXT($A44)),"",
((COUNTIFS(SaisiePers,$A44,SaisieDebut,"&lt;"&amp;YS$6,SaisieFin,"&gt;="&amp;YS$6,SaisieJour,"")+
COUNTIFS(SaisiePers,$A44,SaisieDebut,YS$6,SaisieFin,"&gt;="&amp;YS$6,SaisieMatin,Paramètres!$A$2,SaisieJour,"")+
COUNTIFS(SaisiePers,$A44,SaisieDebut,"&lt;"&amp;YS$6,SaisieFin,"&gt;="&amp;YS$6,SaisieMatin,Paramètres!$A$2,SaisieJour,TEXT(YS$6,"jjjj"))=0)=$AS$1)*0.5)</f>
        <v/>
      </c>
      <c r="YT44" s="6" t="str">
        <f>IF(OR(YS$6=0,COUNTIF(Feries,YS$6)&gt;0,ISNONTEXT($A44)),"",
((COUNTIFS(SaisiePers,$A44,SaisieDebut,"&lt;="&amp;YS$6,SaisieFin,"&gt;"&amp;YS$6,SaisieJour,"")+
COUNTIFS(SaisiePers,$A44,SaisieDebut,"&lt;="&amp;YS$6,SaisieFin,YS$6,SaisieSoir,Paramètres!$B$3,SaisieJour,"")+
COUNTIFS(SaisiePers,$A44,SaisieDebut,"&lt;="&amp;YS$6,SaisieFin,"&gt;"&amp;YS$6,SaisieSoir,Paramètres!$B$3,SaisieJour,TEXT(YS$6,"jjjj"))=0)=$AS$1)*0.5)</f>
        <v/>
      </c>
      <c r="YU44" s="6" t="str">
        <f>IF(OR(YU$6=0,COUNTIF(Feries,YU$6)&gt;0,ISNONTEXT($A44)),"",
((COUNTIFS(SaisiePers,$A44,SaisieDebut,"&lt;"&amp;YU$6,SaisieFin,"&gt;="&amp;YU$6,SaisieJour,"")+
COUNTIFS(SaisiePers,$A44,SaisieDebut,YU$6,SaisieFin,"&gt;="&amp;YU$6,SaisieMatin,Paramètres!$A$2,SaisieJour,"")+
COUNTIFS(SaisiePers,$A44,SaisieDebut,"&lt;"&amp;YU$6,SaisieFin,"&gt;="&amp;YU$6,SaisieMatin,Paramètres!$A$2,SaisieJour,TEXT(YU$6,"jjjj"))=0)=$AS$1)*0.5)</f>
        <v/>
      </c>
      <c r="YV44" s="6" t="str">
        <f>IF(OR(YU$6=0,COUNTIF(Feries,YU$6)&gt;0,ISNONTEXT($A44)),"",
((COUNTIFS(SaisiePers,$A44,SaisieDebut,"&lt;="&amp;YU$6,SaisieFin,"&gt;"&amp;YU$6,SaisieJour,"")+
COUNTIFS(SaisiePers,$A44,SaisieDebut,"&lt;="&amp;YU$6,SaisieFin,YU$6,SaisieSoir,Paramètres!$B$3,SaisieJour,"")+
COUNTIFS(SaisiePers,$A44,SaisieDebut,"&lt;="&amp;YU$6,SaisieFin,"&gt;"&amp;YU$6,SaisieSoir,Paramètres!$B$3,SaisieJour,TEXT(YU$6,"jjjj"))=0)=$AS$1)*0.5)</f>
        <v/>
      </c>
      <c r="YW44" s="6" t="str">
        <f>IF(OR(YW$6=0,COUNTIF(Feries,YW$6)&gt;0,ISNONTEXT($A44)),"",
((COUNTIFS(SaisiePers,$A44,SaisieDebut,"&lt;"&amp;YW$6,SaisieFin,"&gt;="&amp;YW$6,SaisieJour,"")+
COUNTIFS(SaisiePers,$A44,SaisieDebut,YW$6,SaisieFin,"&gt;="&amp;YW$6,SaisieMatin,Paramètres!$A$2,SaisieJour,"")+
COUNTIFS(SaisiePers,$A44,SaisieDebut,"&lt;"&amp;YW$6,SaisieFin,"&gt;="&amp;YW$6,SaisieMatin,Paramètres!$A$2,SaisieJour,TEXT(YW$6,"jjjj"))=0)=$AS$1)*0.5)</f>
        <v/>
      </c>
      <c r="YX44" s="6" t="str">
        <f>IF(OR(YW$6=0,COUNTIF(Feries,YW$6)&gt;0,ISNONTEXT($A44)),"",
((COUNTIFS(SaisiePers,$A44,SaisieDebut,"&lt;="&amp;YW$6,SaisieFin,"&gt;"&amp;YW$6,SaisieJour,"")+
COUNTIFS(SaisiePers,$A44,SaisieDebut,"&lt;="&amp;YW$6,SaisieFin,YW$6,SaisieSoir,Paramètres!$B$3,SaisieJour,"")+
COUNTIFS(SaisiePers,$A44,SaisieDebut,"&lt;="&amp;YW$6,SaisieFin,"&gt;"&amp;YW$6,SaisieSoir,Paramètres!$B$3,SaisieJour,TEXT(YW$6,"jjjj"))=0)=$AS$1)*0.5)</f>
        <v/>
      </c>
      <c r="YY44" s="6" t="str">
        <f>IF(OR(YY$6=0,COUNTIF(Feries,YY$6)&gt;0,ISNONTEXT($A44)),"",
((COUNTIFS(SaisiePers,$A44,SaisieDebut,"&lt;"&amp;YY$6,SaisieFin,"&gt;="&amp;YY$6,SaisieJour,"")+
COUNTIFS(SaisiePers,$A44,SaisieDebut,YY$6,SaisieFin,"&gt;="&amp;YY$6,SaisieMatin,Paramètres!$A$2,SaisieJour,"")+
COUNTIFS(SaisiePers,$A44,SaisieDebut,"&lt;"&amp;YY$6,SaisieFin,"&gt;="&amp;YY$6,SaisieMatin,Paramètres!$A$2,SaisieJour,TEXT(YY$6,"jjjj"))=0)=$AS$1)*0.5)</f>
        <v/>
      </c>
      <c r="YZ44" s="6" t="str">
        <f>IF(OR(YY$6=0,COUNTIF(Feries,YY$6)&gt;0,ISNONTEXT($A44)),"",
((COUNTIFS(SaisiePers,$A44,SaisieDebut,"&lt;="&amp;YY$6,SaisieFin,"&gt;"&amp;YY$6,SaisieJour,"")+
COUNTIFS(SaisiePers,$A44,SaisieDebut,"&lt;="&amp;YY$6,SaisieFin,YY$6,SaisieSoir,Paramètres!$B$3,SaisieJour,"")+
COUNTIFS(SaisiePers,$A44,SaisieDebut,"&lt;="&amp;YY$6,SaisieFin,"&gt;"&amp;YY$6,SaisieSoir,Paramètres!$B$3,SaisieJour,TEXT(YY$6,"jjjj"))=0)=$AS$1)*0.5)</f>
        <v/>
      </c>
      <c r="ZA44" s="6" t="str">
        <f>IF(OR(ZA$6=0,COUNTIF(Feries,ZA$6)&gt;0,ISNONTEXT($A44)),"",
((COUNTIFS(SaisiePers,$A44,SaisieDebut,"&lt;"&amp;ZA$6,SaisieFin,"&gt;="&amp;ZA$6,SaisieJour,"")+
COUNTIFS(SaisiePers,$A44,SaisieDebut,ZA$6,SaisieFin,"&gt;="&amp;ZA$6,SaisieMatin,Paramètres!$A$2,SaisieJour,"")+
COUNTIFS(SaisiePers,$A44,SaisieDebut,"&lt;"&amp;ZA$6,SaisieFin,"&gt;="&amp;ZA$6,SaisieMatin,Paramètres!$A$2,SaisieJour,TEXT(ZA$6,"jjjj"))=0)=$AS$1)*0.5)</f>
        <v/>
      </c>
      <c r="ZB44" s="6" t="str">
        <f>IF(OR(ZA$6=0,COUNTIF(Feries,ZA$6)&gt;0,ISNONTEXT($A44)),"",
((COUNTIFS(SaisiePers,$A44,SaisieDebut,"&lt;="&amp;ZA$6,SaisieFin,"&gt;"&amp;ZA$6,SaisieJour,"")+
COUNTIFS(SaisiePers,$A44,SaisieDebut,"&lt;="&amp;ZA$6,SaisieFin,ZA$6,SaisieSoir,Paramètres!$B$3,SaisieJour,"")+
COUNTIFS(SaisiePers,$A44,SaisieDebut,"&lt;="&amp;ZA$6,SaisieFin,"&gt;"&amp;ZA$6,SaisieSoir,Paramètres!$B$3,SaisieJour,TEXT(ZA$6,"jjjj"))=0)=$AS$1)*0.5)</f>
        <v/>
      </c>
      <c r="ZC44" s="6" t="str">
        <f>IF(OR(ZC$6=0,COUNTIF(Feries,ZC$6)&gt;0,ISNONTEXT($A44)),"",
((COUNTIFS(SaisiePers,$A44,SaisieDebut,"&lt;"&amp;ZC$6,SaisieFin,"&gt;="&amp;ZC$6,SaisieJour,"")+
COUNTIFS(SaisiePers,$A44,SaisieDebut,ZC$6,SaisieFin,"&gt;="&amp;ZC$6,SaisieMatin,Paramètres!$A$2,SaisieJour,"")+
COUNTIFS(SaisiePers,$A44,SaisieDebut,"&lt;"&amp;ZC$6,SaisieFin,"&gt;="&amp;ZC$6,SaisieMatin,Paramètres!$A$2,SaisieJour,TEXT(ZC$6,"jjjj"))=0)=$AS$1)*0.5)</f>
        <v/>
      </c>
      <c r="ZD44" s="6" t="str">
        <f>IF(OR(ZC$6=0,COUNTIF(Feries,ZC$6)&gt;0,ISNONTEXT($A44)),"",
((COUNTIFS(SaisiePers,$A44,SaisieDebut,"&lt;="&amp;ZC$6,SaisieFin,"&gt;"&amp;ZC$6,SaisieJour,"")+
COUNTIFS(SaisiePers,$A44,SaisieDebut,"&lt;="&amp;ZC$6,SaisieFin,ZC$6,SaisieSoir,Paramètres!$B$3,SaisieJour,"")+
COUNTIFS(SaisiePers,$A44,SaisieDebut,"&lt;="&amp;ZC$6,SaisieFin,"&gt;"&amp;ZC$6,SaisieSoir,Paramètres!$B$3,SaisieJour,TEXT(ZC$6,"jjjj"))=0)=$AS$1)*0.5)</f>
        <v/>
      </c>
      <c r="ZE44" s="6" t="str">
        <f>IF(OR(ZE$6=0,COUNTIF(Feries,ZE$6)&gt;0,ISNONTEXT($A44)),"",
((COUNTIFS(SaisiePers,$A44,SaisieDebut,"&lt;"&amp;ZE$6,SaisieFin,"&gt;="&amp;ZE$6,SaisieJour,"")+
COUNTIFS(SaisiePers,$A44,SaisieDebut,ZE$6,SaisieFin,"&gt;="&amp;ZE$6,SaisieMatin,Paramètres!$A$2,SaisieJour,"")+
COUNTIFS(SaisiePers,$A44,SaisieDebut,"&lt;"&amp;ZE$6,SaisieFin,"&gt;="&amp;ZE$6,SaisieMatin,Paramètres!$A$2,SaisieJour,TEXT(ZE$6,"jjjj"))=0)=$AS$1)*0.5)</f>
        <v/>
      </c>
      <c r="ZF44" s="6" t="str">
        <f>IF(OR(ZE$6=0,COUNTIF(Feries,ZE$6)&gt;0,ISNONTEXT($A44)),"",
((COUNTIFS(SaisiePers,$A44,SaisieDebut,"&lt;="&amp;ZE$6,SaisieFin,"&gt;"&amp;ZE$6,SaisieJour,"")+
COUNTIFS(SaisiePers,$A44,SaisieDebut,"&lt;="&amp;ZE$6,SaisieFin,ZE$6,SaisieSoir,Paramètres!$B$3,SaisieJour,"")+
COUNTIFS(SaisiePers,$A44,SaisieDebut,"&lt;="&amp;ZE$6,SaisieFin,"&gt;"&amp;ZE$6,SaisieSoir,Paramètres!$B$3,SaisieJour,TEXT(ZE$6,"jjjj"))=0)=$AS$1)*0.5)</f>
        <v/>
      </c>
      <c r="ZG44" s="6" t="str">
        <f>IF(OR(ZG$6=0,COUNTIF(Feries,ZG$6)&gt;0,ISNONTEXT($A44)),"",
((COUNTIFS(SaisiePers,$A44,SaisieDebut,"&lt;"&amp;ZG$6,SaisieFin,"&gt;="&amp;ZG$6,SaisieJour,"")+
COUNTIFS(SaisiePers,$A44,SaisieDebut,ZG$6,SaisieFin,"&gt;="&amp;ZG$6,SaisieMatin,Paramètres!$A$2,SaisieJour,"")+
COUNTIFS(SaisiePers,$A44,SaisieDebut,"&lt;"&amp;ZG$6,SaisieFin,"&gt;="&amp;ZG$6,SaisieMatin,Paramètres!$A$2,SaisieJour,TEXT(ZG$6,"jjjj"))=0)=$AS$1)*0.5)</f>
        <v/>
      </c>
      <c r="ZH44" s="6" t="str">
        <f>IF(OR(ZG$6=0,COUNTIF(Feries,ZG$6)&gt;0,ISNONTEXT($A44)),"",
((COUNTIFS(SaisiePers,$A44,SaisieDebut,"&lt;="&amp;ZG$6,SaisieFin,"&gt;"&amp;ZG$6,SaisieJour,"")+
COUNTIFS(SaisiePers,$A44,SaisieDebut,"&lt;="&amp;ZG$6,SaisieFin,ZG$6,SaisieSoir,Paramètres!$B$3,SaisieJour,"")+
COUNTIFS(SaisiePers,$A44,SaisieDebut,"&lt;="&amp;ZG$6,SaisieFin,"&gt;"&amp;ZG$6,SaisieSoir,Paramètres!$B$3,SaisieJour,TEXT(ZG$6,"jjjj"))=0)=$AS$1)*0.5)</f>
        <v/>
      </c>
      <c r="ZI44" s="6" t="str">
        <f>IF(OR(ZI$6=0,COUNTIF(Feries,ZI$6)&gt;0,ISNONTEXT($A44)),"",
((COUNTIFS(SaisiePers,$A44,SaisieDebut,"&lt;"&amp;ZI$6,SaisieFin,"&gt;="&amp;ZI$6,SaisieJour,"")+
COUNTIFS(SaisiePers,$A44,SaisieDebut,ZI$6,SaisieFin,"&gt;="&amp;ZI$6,SaisieMatin,Paramètres!$A$2,SaisieJour,"")+
COUNTIFS(SaisiePers,$A44,SaisieDebut,"&lt;"&amp;ZI$6,SaisieFin,"&gt;="&amp;ZI$6,SaisieMatin,Paramètres!$A$2,SaisieJour,TEXT(ZI$6,"jjjj"))=0)=$AS$1)*0.5)</f>
        <v/>
      </c>
      <c r="ZJ44" s="6" t="str">
        <f>IF(OR(ZI$6=0,COUNTIF(Feries,ZI$6)&gt;0,ISNONTEXT($A44)),"",
((COUNTIFS(SaisiePers,$A44,SaisieDebut,"&lt;="&amp;ZI$6,SaisieFin,"&gt;"&amp;ZI$6,SaisieJour,"")+
COUNTIFS(SaisiePers,$A44,SaisieDebut,"&lt;="&amp;ZI$6,SaisieFin,ZI$6,SaisieSoir,Paramètres!$B$3,SaisieJour,"")+
COUNTIFS(SaisiePers,$A44,SaisieDebut,"&lt;="&amp;ZI$6,SaisieFin,"&gt;"&amp;ZI$6,SaisieSoir,Paramètres!$B$3,SaisieJour,TEXT(ZI$6,"jjjj"))=0)=$AS$1)*0.5)</f>
        <v/>
      </c>
      <c r="ZK44" s="6" t="str">
        <f>IF(OR(ZK$6=0,COUNTIF(Feries,ZK$6)&gt;0,ISNONTEXT($A44)),"",
((COUNTIFS(SaisiePers,$A44,SaisieDebut,"&lt;"&amp;ZK$6,SaisieFin,"&gt;="&amp;ZK$6,SaisieJour,"")+
COUNTIFS(SaisiePers,$A44,SaisieDebut,ZK$6,SaisieFin,"&gt;="&amp;ZK$6,SaisieMatin,Paramètres!$A$2,SaisieJour,"")+
COUNTIFS(SaisiePers,$A44,SaisieDebut,"&lt;"&amp;ZK$6,SaisieFin,"&gt;="&amp;ZK$6,SaisieMatin,Paramètres!$A$2,SaisieJour,TEXT(ZK$6,"jjjj"))=0)=$AS$1)*0.5)</f>
        <v/>
      </c>
      <c r="ZL44" s="6" t="str">
        <f>IF(OR(ZK$6=0,COUNTIF(Feries,ZK$6)&gt;0,ISNONTEXT($A44)),"",
((COUNTIFS(SaisiePers,$A44,SaisieDebut,"&lt;="&amp;ZK$6,SaisieFin,"&gt;"&amp;ZK$6,SaisieJour,"")+
COUNTIFS(SaisiePers,$A44,SaisieDebut,"&lt;="&amp;ZK$6,SaisieFin,ZK$6,SaisieSoir,Paramètres!$B$3,SaisieJour,"")+
COUNTIFS(SaisiePers,$A44,SaisieDebut,"&lt;="&amp;ZK$6,SaisieFin,"&gt;"&amp;ZK$6,SaisieSoir,Paramètres!$B$3,SaisieJour,TEXT(ZK$6,"jjjj"))=0)=$AS$1)*0.5)</f>
        <v/>
      </c>
      <c r="ZM44" s="6" t="str">
        <f>IF(OR(ZM$6=0,COUNTIF(Feries,ZM$6)&gt;0,ISNONTEXT($A44)),"",
((COUNTIFS(SaisiePers,$A44,SaisieDebut,"&lt;"&amp;ZM$6,SaisieFin,"&gt;="&amp;ZM$6,SaisieJour,"")+
COUNTIFS(SaisiePers,$A44,SaisieDebut,ZM$6,SaisieFin,"&gt;="&amp;ZM$6,SaisieMatin,Paramètres!$A$2,SaisieJour,"")+
COUNTIFS(SaisiePers,$A44,SaisieDebut,"&lt;"&amp;ZM$6,SaisieFin,"&gt;="&amp;ZM$6,SaisieMatin,Paramètres!$A$2,SaisieJour,TEXT(ZM$6,"jjjj"))=0)=$AS$1)*0.5)</f>
        <v/>
      </c>
      <c r="ZN44" s="6" t="str">
        <f>IF(OR(ZM$6=0,COUNTIF(Feries,ZM$6)&gt;0,ISNONTEXT($A44)),"",
((COUNTIFS(SaisiePers,$A44,SaisieDebut,"&lt;="&amp;ZM$6,SaisieFin,"&gt;"&amp;ZM$6,SaisieJour,"")+
COUNTIFS(SaisiePers,$A44,SaisieDebut,"&lt;="&amp;ZM$6,SaisieFin,ZM$6,SaisieSoir,Paramètres!$B$3,SaisieJour,"")+
COUNTIFS(SaisiePers,$A44,SaisieDebut,"&lt;="&amp;ZM$6,SaisieFin,"&gt;"&amp;ZM$6,SaisieSoir,Paramètres!$B$3,SaisieJour,TEXT(ZM$6,"jjjj"))=0)=$AS$1)*0.5)</f>
        <v/>
      </c>
      <c r="ZO44" s="6" t="str">
        <f>IF(OR(ZO$6=0,COUNTIF(Feries,ZO$6)&gt;0,ISNONTEXT($A44)),"",
((COUNTIFS(SaisiePers,$A44,SaisieDebut,"&lt;"&amp;ZO$6,SaisieFin,"&gt;="&amp;ZO$6,SaisieJour,"")+
COUNTIFS(SaisiePers,$A44,SaisieDebut,ZO$6,SaisieFin,"&gt;="&amp;ZO$6,SaisieMatin,Paramètres!$A$2,SaisieJour,"")+
COUNTIFS(SaisiePers,$A44,SaisieDebut,"&lt;"&amp;ZO$6,SaisieFin,"&gt;="&amp;ZO$6,SaisieMatin,Paramètres!$A$2,SaisieJour,TEXT(ZO$6,"jjjj"))=0)=$AS$1)*0.5)</f>
        <v/>
      </c>
      <c r="ZP44" s="6" t="str">
        <f>IF(OR(ZO$6=0,COUNTIF(Feries,ZO$6)&gt;0,ISNONTEXT($A44)),"",
((COUNTIFS(SaisiePers,$A44,SaisieDebut,"&lt;="&amp;ZO$6,SaisieFin,"&gt;"&amp;ZO$6,SaisieJour,"")+
COUNTIFS(SaisiePers,$A44,SaisieDebut,"&lt;="&amp;ZO$6,SaisieFin,ZO$6,SaisieSoir,Paramètres!$B$3,SaisieJour,"")+
COUNTIFS(SaisiePers,$A44,SaisieDebut,"&lt;="&amp;ZO$6,SaisieFin,"&gt;"&amp;ZO$6,SaisieSoir,Paramètres!$B$3,SaisieJour,TEXT(ZO$6,"jjjj"))=0)=$AS$1)*0.5)</f>
        <v/>
      </c>
      <c r="ZQ44" s="6" t="str">
        <f>IF(OR(ZQ$6=0,COUNTIF(Feries,ZQ$6)&gt;0,ISNONTEXT($A44)),"",
((COUNTIFS(SaisiePers,$A44,SaisieDebut,"&lt;"&amp;ZQ$6,SaisieFin,"&gt;="&amp;ZQ$6,SaisieJour,"")+
COUNTIFS(SaisiePers,$A44,SaisieDebut,ZQ$6,SaisieFin,"&gt;="&amp;ZQ$6,SaisieMatin,Paramètres!$A$2,SaisieJour,"")+
COUNTIFS(SaisiePers,$A44,SaisieDebut,"&lt;"&amp;ZQ$6,SaisieFin,"&gt;="&amp;ZQ$6,SaisieMatin,Paramètres!$A$2,SaisieJour,TEXT(ZQ$6,"jjjj"))=0)=$AS$1)*0.5)</f>
        <v/>
      </c>
      <c r="ZR44" s="6" t="str">
        <f>IF(OR(ZQ$6=0,COUNTIF(Feries,ZQ$6)&gt;0,ISNONTEXT($A44)),"",
((COUNTIFS(SaisiePers,$A44,SaisieDebut,"&lt;="&amp;ZQ$6,SaisieFin,"&gt;"&amp;ZQ$6,SaisieJour,"")+
COUNTIFS(SaisiePers,$A44,SaisieDebut,"&lt;="&amp;ZQ$6,SaisieFin,ZQ$6,SaisieSoir,Paramètres!$B$3,SaisieJour,"")+
COUNTIFS(SaisiePers,$A44,SaisieDebut,"&lt;="&amp;ZQ$6,SaisieFin,"&gt;"&amp;ZQ$6,SaisieSoir,Paramètres!$B$3,SaisieJour,TEXT(ZQ$6,"jjjj"))=0)=$AS$1)*0.5)</f>
        <v/>
      </c>
      <c r="ZS44" s="6" t="str">
        <f>IF(OR(ZS$6=0,COUNTIF(Feries,ZS$6)&gt;0,ISNONTEXT($A44)),"",
((COUNTIFS(SaisiePers,$A44,SaisieDebut,"&lt;"&amp;ZS$6,SaisieFin,"&gt;="&amp;ZS$6,SaisieJour,"")+
COUNTIFS(SaisiePers,$A44,SaisieDebut,ZS$6,SaisieFin,"&gt;="&amp;ZS$6,SaisieMatin,Paramètres!$A$2,SaisieJour,"")+
COUNTIFS(SaisiePers,$A44,SaisieDebut,"&lt;"&amp;ZS$6,SaisieFin,"&gt;="&amp;ZS$6,SaisieMatin,Paramètres!$A$2,SaisieJour,TEXT(ZS$6,"jjjj"))=0)=$AS$1)*0.5)</f>
        <v/>
      </c>
      <c r="ZT44" s="6" t="str">
        <f>IF(OR(ZS$6=0,COUNTIF(Feries,ZS$6)&gt;0,ISNONTEXT($A44)),"",
((COUNTIFS(SaisiePers,$A44,SaisieDebut,"&lt;="&amp;ZS$6,SaisieFin,"&gt;"&amp;ZS$6,SaisieJour,"")+
COUNTIFS(SaisiePers,$A44,SaisieDebut,"&lt;="&amp;ZS$6,SaisieFin,ZS$6,SaisieSoir,Paramètres!$B$3,SaisieJour,"")+
COUNTIFS(SaisiePers,$A44,SaisieDebut,"&lt;="&amp;ZS$6,SaisieFin,"&gt;"&amp;ZS$6,SaisieSoir,Paramètres!$B$3,SaisieJour,TEXT(ZS$6,"jjjj"))=0)=$AS$1)*0.5)</f>
        <v/>
      </c>
      <c r="ZU44" s="6" t="str">
        <f>IF(OR(ZU$6=0,COUNTIF(Feries,ZU$6)&gt;0,ISNONTEXT($A44)),"",
((COUNTIFS(SaisiePers,$A44,SaisieDebut,"&lt;"&amp;ZU$6,SaisieFin,"&gt;="&amp;ZU$6,SaisieJour,"")+
COUNTIFS(SaisiePers,$A44,SaisieDebut,ZU$6,SaisieFin,"&gt;="&amp;ZU$6,SaisieMatin,Paramètres!$A$2,SaisieJour,"")+
COUNTIFS(SaisiePers,$A44,SaisieDebut,"&lt;"&amp;ZU$6,SaisieFin,"&gt;="&amp;ZU$6,SaisieMatin,Paramètres!$A$2,SaisieJour,TEXT(ZU$6,"jjjj"))=0)=$AS$1)*0.5)</f>
        <v/>
      </c>
      <c r="ZV44" s="6" t="str">
        <f>IF(OR(ZU$6=0,COUNTIF(Feries,ZU$6)&gt;0,ISNONTEXT($A44)),"",
((COUNTIFS(SaisiePers,$A44,SaisieDebut,"&lt;="&amp;ZU$6,SaisieFin,"&gt;"&amp;ZU$6,SaisieJour,"")+
COUNTIFS(SaisiePers,$A44,SaisieDebut,"&lt;="&amp;ZU$6,SaisieFin,ZU$6,SaisieSoir,Paramètres!$B$3,SaisieJour,"")+
COUNTIFS(SaisiePers,$A44,SaisieDebut,"&lt;="&amp;ZU$6,SaisieFin,"&gt;"&amp;ZU$6,SaisieSoir,Paramètres!$B$3,SaisieJour,TEXT(ZU$6,"jjjj"))=0)=$AS$1)*0.5)</f>
        <v/>
      </c>
      <c r="ZW44" s="6" t="str">
        <f>IF(OR(ZW$6=0,COUNTIF(Feries,ZW$6)&gt;0,ISNONTEXT($A44)),"",
((COUNTIFS(SaisiePers,$A44,SaisieDebut,"&lt;"&amp;ZW$6,SaisieFin,"&gt;="&amp;ZW$6,SaisieJour,"")+
COUNTIFS(SaisiePers,$A44,SaisieDebut,ZW$6,SaisieFin,"&gt;="&amp;ZW$6,SaisieMatin,Paramètres!$A$2,SaisieJour,"")+
COUNTIFS(SaisiePers,$A44,SaisieDebut,"&lt;"&amp;ZW$6,SaisieFin,"&gt;="&amp;ZW$6,SaisieMatin,Paramètres!$A$2,SaisieJour,TEXT(ZW$6,"jjjj"))=0)=$AS$1)*0.5)</f>
        <v/>
      </c>
      <c r="ZX44" s="6" t="str">
        <f>IF(OR(ZW$6=0,COUNTIF(Feries,ZW$6)&gt;0,ISNONTEXT($A44)),"",
((COUNTIFS(SaisiePers,$A44,SaisieDebut,"&lt;="&amp;ZW$6,SaisieFin,"&gt;"&amp;ZW$6,SaisieJour,"")+
COUNTIFS(SaisiePers,$A44,SaisieDebut,"&lt;="&amp;ZW$6,SaisieFin,ZW$6,SaisieSoir,Paramètres!$B$3,SaisieJour,"")+
COUNTIFS(SaisiePers,$A44,SaisieDebut,"&lt;="&amp;ZW$6,SaisieFin,"&gt;"&amp;ZW$6,SaisieSoir,Paramètres!$B$3,SaisieJour,TEXT(ZW$6,"jjjj"))=0)=$AS$1)*0.5)</f>
        <v/>
      </c>
      <c r="ZY44" s="6" t="str">
        <f>IF(OR(ZY$6=0,COUNTIF(Feries,ZY$6)&gt;0,ISNONTEXT($A44)),"",
((COUNTIFS(SaisiePers,$A44,SaisieDebut,"&lt;"&amp;ZY$6,SaisieFin,"&gt;="&amp;ZY$6,SaisieJour,"")+
COUNTIFS(SaisiePers,$A44,SaisieDebut,ZY$6,SaisieFin,"&gt;="&amp;ZY$6,SaisieMatin,Paramètres!$A$2,SaisieJour,"")+
COUNTIFS(SaisiePers,$A44,SaisieDebut,"&lt;"&amp;ZY$6,SaisieFin,"&gt;="&amp;ZY$6,SaisieMatin,Paramètres!$A$2,SaisieJour,TEXT(ZY$6,"jjjj"))=0)=$AS$1)*0.5)</f>
        <v/>
      </c>
      <c r="ZZ44" s="6" t="str">
        <f>IF(OR(ZY$6=0,COUNTIF(Feries,ZY$6)&gt;0,ISNONTEXT($A44)),"",
((COUNTIFS(SaisiePers,$A44,SaisieDebut,"&lt;="&amp;ZY$6,SaisieFin,"&gt;"&amp;ZY$6,SaisieJour,"")+
COUNTIFS(SaisiePers,$A44,SaisieDebut,"&lt;="&amp;ZY$6,SaisieFin,ZY$6,SaisieSoir,Paramètres!$B$3,SaisieJour,"")+
COUNTIFS(SaisiePers,$A44,SaisieDebut,"&lt;="&amp;ZY$6,SaisieFin,"&gt;"&amp;ZY$6,SaisieSoir,Paramètres!$B$3,SaisieJour,TEXT(ZY$6,"jjjj"))=0)=$AS$1)*0.5)</f>
        <v/>
      </c>
      <c r="AAA44" s="6" t="str">
        <f>IF(OR(AAA$6=0,COUNTIF(Feries,AAA$6)&gt;0,ISNONTEXT($A44)),"",
((COUNTIFS(SaisiePers,$A44,SaisieDebut,"&lt;"&amp;AAA$6,SaisieFin,"&gt;="&amp;AAA$6,SaisieJour,"")+
COUNTIFS(SaisiePers,$A44,SaisieDebut,AAA$6,SaisieFin,"&gt;="&amp;AAA$6,SaisieMatin,Paramètres!$A$2,SaisieJour,"")+
COUNTIFS(SaisiePers,$A44,SaisieDebut,"&lt;"&amp;AAA$6,SaisieFin,"&gt;="&amp;AAA$6,SaisieMatin,Paramètres!$A$2,SaisieJour,TEXT(AAA$6,"jjjj"))=0)=$AS$1)*0.5)</f>
        <v/>
      </c>
      <c r="AAB44" s="6" t="str">
        <f>IF(OR(AAA$6=0,COUNTIF(Feries,AAA$6)&gt;0,ISNONTEXT($A44)),"",
((COUNTIFS(SaisiePers,$A44,SaisieDebut,"&lt;="&amp;AAA$6,SaisieFin,"&gt;"&amp;AAA$6,SaisieJour,"")+
COUNTIFS(SaisiePers,$A44,SaisieDebut,"&lt;="&amp;AAA$6,SaisieFin,AAA$6,SaisieSoir,Paramètres!$B$3,SaisieJour,"")+
COUNTIFS(SaisiePers,$A44,SaisieDebut,"&lt;="&amp;AAA$6,SaisieFin,"&gt;"&amp;AAA$6,SaisieSoir,Paramètres!$B$3,SaisieJour,TEXT(AAA$6,"jjjj"))=0)=$AS$1)*0.5)</f>
        <v/>
      </c>
      <c r="AAC44" s="6" t="str">
        <f>IF(OR(AAC$6=0,COUNTIF(Feries,AAC$6)&gt;0,ISNONTEXT($A44)),"",
((COUNTIFS(SaisiePers,$A44,SaisieDebut,"&lt;"&amp;AAC$6,SaisieFin,"&gt;="&amp;AAC$6,SaisieJour,"")+
COUNTIFS(SaisiePers,$A44,SaisieDebut,AAC$6,SaisieFin,"&gt;="&amp;AAC$6,SaisieMatin,Paramètres!$A$2,SaisieJour,"")+
COUNTIFS(SaisiePers,$A44,SaisieDebut,"&lt;"&amp;AAC$6,SaisieFin,"&gt;="&amp;AAC$6,SaisieMatin,Paramètres!$A$2,SaisieJour,TEXT(AAC$6,"jjjj"))=0)=$AS$1)*0.5)</f>
        <v/>
      </c>
      <c r="AAD44" s="6" t="str">
        <f>IF(OR(AAC$6=0,COUNTIF(Feries,AAC$6)&gt;0,ISNONTEXT($A44)),"",
((COUNTIFS(SaisiePers,$A44,SaisieDebut,"&lt;="&amp;AAC$6,SaisieFin,"&gt;"&amp;AAC$6,SaisieJour,"")+
COUNTIFS(SaisiePers,$A44,SaisieDebut,"&lt;="&amp;AAC$6,SaisieFin,AAC$6,SaisieSoir,Paramètres!$B$3,SaisieJour,"")+
COUNTIFS(SaisiePers,$A44,SaisieDebut,"&lt;="&amp;AAC$6,SaisieFin,"&gt;"&amp;AAC$6,SaisieSoir,Paramètres!$B$3,SaisieJour,TEXT(AAC$6,"jjjj"))=0)=$AS$1)*0.5)</f>
        <v/>
      </c>
      <c r="AAE44" s="6" t="str">
        <f>IF(OR(AAE$6=0,COUNTIF(Feries,AAE$6)&gt;0,ISNONTEXT($A44)),"",
((COUNTIFS(SaisiePers,$A44,SaisieDebut,"&lt;"&amp;AAE$6,SaisieFin,"&gt;="&amp;AAE$6,SaisieJour,"")+
COUNTIFS(SaisiePers,$A44,SaisieDebut,AAE$6,SaisieFin,"&gt;="&amp;AAE$6,SaisieMatin,Paramètres!$A$2,SaisieJour,"")+
COUNTIFS(SaisiePers,$A44,SaisieDebut,"&lt;"&amp;AAE$6,SaisieFin,"&gt;="&amp;AAE$6,SaisieMatin,Paramètres!$A$2,SaisieJour,TEXT(AAE$6,"jjjj"))=0)=$AS$1)*0.5)</f>
        <v/>
      </c>
      <c r="AAF44" s="6" t="str">
        <f>IF(OR(AAE$6=0,COUNTIF(Feries,AAE$6)&gt;0,ISNONTEXT($A44)),"",
((COUNTIFS(SaisiePers,$A44,SaisieDebut,"&lt;="&amp;AAE$6,SaisieFin,"&gt;"&amp;AAE$6,SaisieJour,"")+
COUNTIFS(SaisiePers,$A44,SaisieDebut,"&lt;="&amp;AAE$6,SaisieFin,AAE$6,SaisieSoir,Paramètres!$B$3,SaisieJour,"")+
COUNTIFS(SaisiePers,$A44,SaisieDebut,"&lt;="&amp;AAE$6,SaisieFin,"&gt;"&amp;AAE$6,SaisieSoir,Paramètres!$B$3,SaisieJour,TEXT(AAE$6,"jjjj"))=0)=$AS$1)*0.5)</f>
        <v/>
      </c>
      <c r="AAG44" s="6" t="str">
        <f>IF(OR(AAG$6=0,COUNTIF(Feries,AAG$6)&gt;0,ISNONTEXT($A44)),"",
((COUNTIFS(SaisiePers,$A44,SaisieDebut,"&lt;"&amp;AAG$6,SaisieFin,"&gt;="&amp;AAG$6,SaisieJour,"")+
COUNTIFS(SaisiePers,$A44,SaisieDebut,AAG$6,SaisieFin,"&gt;="&amp;AAG$6,SaisieMatin,Paramètres!$A$2,SaisieJour,"")+
COUNTIFS(SaisiePers,$A44,SaisieDebut,"&lt;"&amp;AAG$6,SaisieFin,"&gt;="&amp;AAG$6,SaisieMatin,Paramètres!$A$2,SaisieJour,TEXT(AAG$6,"jjjj"))=0)=$AS$1)*0.5)</f>
        <v/>
      </c>
      <c r="AAH44" s="6" t="str">
        <f>IF(OR(AAG$6=0,COUNTIF(Feries,AAG$6)&gt;0,ISNONTEXT($A44)),"",
((COUNTIFS(SaisiePers,$A44,SaisieDebut,"&lt;="&amp;AAG$6,SaisieFin,"&gt;"&amp;AAG$6,SaisieJour,"")+
COUNTIFS(SaisiePers,$A44,SaisieDebut,"&lt;="&amp;AAG$6,SaisieFin,AAG$6,SaisieSoir,Paramètres!$B$3,SaisieJour,"")+
COUNTIFS(SaisiePers,$A44,SaisieDebut,"&lt;="&amp;AAG$6,SaisieFin,"&gt;"&amp;AAG$6,SaisieSoir,Paramètres!$B$3,SaisieJour,TEXT(AAG$6,"jjjj"))=0)=$AS$1)*0.5)</f>
        <v/>
      </c>
      <c r="AAI44" s="6" t="str">
        <f>IF(OR(AAI$6=0,COUNTIF(Feries,AAI$6)&gt;0,ISNONTEXT($A44)),"",
((COUNTIFS(SaisiePers,$A44,SaisieDebut,"&lt;"&amp;AAI$6,SaisieFin,"&gt;="&amp;AAI$6,SaisieJour,"")+
COUNTIFS(SaisiePers,$A44,SaisieDebut,AAI$6,SaisieFin,"&gt;="&amp;AAI$6,SaisieMatin,Paramètres!$A$2,SaisieJour,"")+
COUNTIFS(SaisiePers,$A44,SaisieDebut,"&lt;"&amp;AAI$6,SaisieFin,"&gt;="&amp;AAI$6,SaisieMatin,Paramètres!$A$2,SaisieJour,TEXT(AAI$6,"jjjj"))=0)=$AS$1)*0.5)</f>
        <v/>
      </c>
      <c r="AAJ44" s="6" t="str">
        <f>IF(OR(AAI$6=0,COUNTIF(Feries,AAI$6)&gt;0,ISNONTEXT($A44)),"",
((COUNTIFS(SaisiePers,$A44,SaisieDebut,"&lt;="&amp;AAI$6,SaisieFin,"&gt;"&amp;AAI$6,SaisieJour,"")+
COUNTIFS(SaisiePers,$A44,SaisieDebut,"&lt;="&amp;AAI$6,SaisieFin,AAI$6,SaisieSoir,Paramètres!$B$3,SaisieJour,"")+
COUNTIFS(SaisiePers,$A44,SaisieDebut,"&lt;="&amp;AAI$6,SaisieFin,"&gt;"&amp;AAI$6,SaisieSoir,Paramètres!$B$3,SaisieJour,TEXT(AAI$6,"jjjj"))=0)=$AS$1)*0.5)</f>
        <v/>
      </c>
      <c r="AAK44" s="6" t="str">
        <f>IF(OR(AAK$6=0,COUNTIF(Feries,AAK$6)&gt;0,ISNONTEXT($A44)),"",
((COUNTIFS(SaisiePers,$A44,SaisieDebut,"&lt;"&amp;AAK$6,SaisieFin,"&gt;="&amp;AAK$6,SaisieJour,"")+
COUNTIFS(SaisiePers,$A44,SaisieDebut,AAK$6,SaisieFin,"&gt;="&amp;AAK$6,SaisieMatin,Paramètres!$A$2,SaisieJour,"")+
COUNTIFS(SaisiePers,$A44,SaisieDebut,"&lt;"&amp;AAK$6,SaisieFin,"&gt;="&amp;AAK$6,SaisieMatin,Paramètres!$A$2,SaisieJour,TEXT(AAK$6,"jjjj"))=0)=$AS$1)*0.5)</f>
        <v/>
      </c>
      <c r="AAL44" s="6" t="str">
        <f>IF(OR(AAK$6=0,COUNTIF(Feries,AAK$6)&gt;0,ISNONTEXT($A44)),"",
((COUNTIFS(SaisiePers,$A44,SaisieDebut,"&lt;="&amp;AAK$6,SaisieFin,"&gt;"&amp;AAK$6,SaisieJour,"")+
COUNTIFS(SaisiePers,$A44,SaisieDebut,"&lt;="&amp;AAK$6,SaisieFin,AAK$6,SaisieSoir,Paramètres!$B$3,SaisieJour,"")+
COUNTIFS(SaisiePers,$A44,SaisieDebut,"&lt;="&amp;AAK$6,SaisieFin,"&gt;"&amp;AAK$6,SaisieSoir,Paramètres!$B$3,SaisieJour,TEXT(AAK$6,"jjjj"))=0)=$AS$1)*0.5)</f>
        <v/>
      </c>
      <c r="AAM44" s="6" t="str">
        <f>IF(OR(AAM$6=0,COUNTIF(Feries,AAM$6)&gt;0,ISNONTEXT($A44)),"",
((COUNTIFS(SaisiePers,$A44,SaisieDebut,"&lt;"&amp;AAM$6,SaisieFin,"&gt;="&amp;AAM$6,SaisieJour,"")+
COUNTIFS(SaisiePers,$A44,SaisieDebut,AAM$6,SaisieFin,"&gt;="&amp;AAM$6,SaisieMatin,Paramètres!$A$2,SaisieJour,"")+
COUNTIFS(SaisiePers,$A44,SaisieDebut,"&lt;"&amp;AAM$6,SaisieFin,"&gt;="&amp;AAM$6,SaisieMatin,Paramètres!$A$2,SaisieJour,TEXT(AAM$6,"jjjj"))=0)=$AS$1)*0.5)</f>
        <v/>
      </c>
      <c r="AAN44" s="6" t="str">
        <f>IF(OR(AAM$6=0,COUNTIF(Feries,AAM$6)&gt;0,ISNONTEXT($A44)),"",
((COUNTIFS(SaisiePers,$A44,SaisieDebut,"&lt;="&amp;AAM$6,SaisieFin,"&gt;"&amp;AAM$6,SaisieJour,"")+
COUNTIFS(SaisiePers,$A44,SaisieDebut,"&lt;="&amp;AAM$6,SaisieFin,AAM$6,SaisieSoir,Paramètres!$B$3,SaisieJour,"")+
COUNTIFS(SaisiePers,$A44,SaisieDebut,"&lt;="&amp;AAM$6,SaisieFin,"&gt;"&amp;AAM$6,SaisieSoir,Paramètres!$B$3,SaisieJour,TEXT(AAM$6,"jjjj"))=0)=$AS$1)*0.5)</f>
        <v/>
      </c>
      <c r="AAO44" s="6" t="str">
        <f>IF(OR(AAO$6=0,COUNTIF(Feries,AAO$6)&gt;0,ISNONTEXT($A44)),"",
((COUNTIFS(SaisiePers,$A44,SaisieDebut,"&lt;"&amp;AAO$6,SaisieFin,"&gt;="&amp;AAO$6,SaisieJour,"")+
COUNTIFS(SaisiePers,$A44,SaisieDebut,AAO$6,SaisieFin,"&gt;="&amp;AAO$6,SaisieMatin,Paramètres!$A$2,SaisieJour,"")+
COUNTIFS(SaisiePers,$A44,SaisieDebut,"&lt;"&amp;AAO$6,SaisieFin,"&gt;="&amp;AAO$6,SaisieMatin,Paramètres!$A$2,SaisieJour,TEXT(AAO$6,"jjjj"))=0)=$AS$1)*0.5)</f>
        <v/>
      </c>
      <c r="AAP44" s="6" t="str">
        <f>IF(OR(AAO$6=0,COUNTIF(Feries,AAO$6)&gt;0,ISNONTEXT($A44)),"",
((COUNTIFS(SaisiePers,$A44,SaisieDebut,"&lt;="&amp;AAO$6,SaisieFin,"&gt;"&amp;AAO$6,SaisieJour,"")+
COUNTIFS(SaisiePers,$A44,SaisieDebut,"&lt;="&amp;AAO$6,SaisieFin,AAO$6,SaisieSoir,Paramètres!$B$3,SaisieJour,"")+
COUNTIFS(SaisiePers,$A44,SaisieDebut,"&lt;="&amp;AAO$6,SaisieFin,"&gt;"&amp;AAO$6,SaisieSoir,Paramètres!$B$3,SaisieJour,TEXT(AAO$6,"jjjj"))=0)=$AS$1)*0.5)</f>
        <v/>
      </c>
      <c r="AAQ44" s="6" t="str">
        <f>IF(OR(AAQ$6=0,COUNTIF(Feries,AAQ$6)&gt;0,ISNONTEXT($A44)),"",
((COUNTIFS(SaisiePers,$A44,SaisieDebut,"&lt;"&amp;AAQ$6,SaisieFin,"&gt;="&amp;AAQ$6,SaisieJour,"")+
COUNTIFS(SaisiePers,$A44,SaisieDebut,AAQ$6,SaisieFin,"&gt;="&amp;AAQ$6,SaisieMatin,Paramètres!$A$2,SaisieJour,"")+
COUNTIFS(SaisiePers,$A44,SaisieDebut,"&lt;"&amp;AAQ$6,SaisieFin,"&gt;="&amp;AAQ$6,SaisieMatin,Paramètres!$A$2,SaisieJour,TEXT(AAQ$6,"jjjj"))=0)=$AS$1)*0.5)</f>
        <v/>
      </c>
      <c r="AAR44" s="6" t="str">
        <f>IF(OR(AAQ$6=0,COUNTIF(Feries,AAQ$6)&gt;0,ISNONTEXT($A44)),"",
((COUNTIFS(SaisiePers,$A44,SaisieDebut,"&lt;="&amp;AAQ$6,SaisieFin,"&gt;"&amp;AAQ$6,SaisieJour,"")+
COUNTIFS(SaisiePers,$A44,SaisieDebut,"&lt;="&amp;AAQ$6,SaisieFin,AAQ$6,SaisieSoir,Paramètres!$B$3,SaisieJour,"")+
COUNTIFS(SaisiePers,$A44,SaisieDebut,"&lt;="&amp;AAQ$6,SaisieFin,"&gt;"&amp;AAQ$6,SaisieSoir,Paramètres!$B$3,SaisieJour,TEXT(AAQ$6,"jjjj"))=0)=$AS$1)*0.5)</f>
        <v/>
      </c>
      <c r="AAS44" s="6" t="str">
        <f>IF(OR(AAS$6=0,COUNTIF(Feries,AAS$6)&gt;0,ISNONTEXT($A44)),"",
((COUNTIFS(SaisiePers,$A44,SaisieDebut,"&lt;"&amp;AAS$6,SaisieFin,"&gt;="&amp;AAS$6,SaisieJour,"")+
COUNTIFS(SaisiePers,$A44,SaisieDebut,AAS$6,SaisieFin,"&gt;="&amp;AAS$6,SaisieMatin,Paramètres!$A$2,SaisieJour,"")+
COUNTIFS(SaisiePers,$A44,SaisieDebut,"&lt;"&amp;AAS$6,SaisieFin,"&gt;="&amp;AAS$6,SaisieMatin,Paramètres!$A$2,SaisieJour,TEXT(AAS$6,"jjjj"))=0)=$AS$1)*0.5)</f>
        <v/>
      </c>
      <c r="AAT44" s="6" t="str">
        <f>IF(OR(AAS$6=0,COUNTIF(Feries,AAS$6)&gt;0,ISNONTEXT($A44)),"",
((COUNTIFS(SaisiePers,$A44,SaisieDebut,"&lt;="&amp;AAS$6,SaisieFin,"&gt;"&amp;AAS$6,SaisieJour,"")+
COUNTIFS(SaisiePers,$A44,SaisieDebut,"&lt;="&amp;AAS$6,SaisieFin,AAS$6,SaisieSoir,Paramètres!$B$3,SaisieJour,"")+
COUNTIFS(SaisiePers,$A44,SaisieDebut,"&lt;="&amp;AAS$6,SaisieFin,"&gt;"&amp;AAS$6,SaisieSoir,Paramètres!$B$3,SaisieJour,TEXT(AAS$6,"jjjj"))=0)=$AS$1)*0.5)</f>
        <v/>
      </c>
      <c r="AAU44" s="6" t="str">
        <f>IF(OR(AAU$6=0,COUNTIF(Feries,AAU$6)&gt;0,ISNONTEXT($A44)),"",
((COUNTIFS(SaisiePers,$A44,SaisieDebut,"&lt;"&amp;AAU$6,SaisieFin,"&gt;="&amp;AAU$6,SaisieJour,"")+
COUNTIFS(SaisiePers,$A44,SaisieDebut,AAU$6,SaisieFin,"&gt;="&amp;AAU$6,SaisieMatin,Paramètres!$A$2,SaisieJour,"")+
COUNTIFS(SaisiePers,$A44,SaisieDebut,"&lt;"&amp;AAU$6,SaisieFin,"&gt;="&amp;AAU$6,SaisieMatin,Paramètres!$A$2,SaisieJour,TEXT(AAU$6,"jjjj"))=0)=$AS$1)*0.5)</f>
        <v/>
      </c>
      <c r="AAV44" s="6" t="str">
        <f>IF(OR(AAU$6=0,COUNTIF(Feries,AAU$6)&gt;0,ISNONTEXT($A44)),"",
((COUNTIFS(SaisiePers,$A44,SaisieDebut,"&lt;="&amp;AAU$6,SaisieFin,"&gt;"&amp;AAU$6,SaisieJour,"")+
COUNTIFS(SaisiePers,$A44,SaisieDebut,"&lt;="&amp;AAU$6,SaisieFin,AAU$6,SaisieSoir,Paramètres!$B$3,SaisieJour,"")+
COUNTIFS(SaisiePers,$A44,SaisieDebut,"&lt;="&amp;AAU$6,SaisieFin,"&gt;"&amp;AAU$6,SaisieSoir,Paramètres!$B$3,SaisieJour,TEXT(AAU$6,"jjjj"))=0)=$AS$1)*0.5)</f>
        <v/>
      </c>
      <c r="AAW44" s="6" t="str">
        <f>IF(OR(AAW$6=0,COUNTIF(Feries,AAW$6)&gt;0,ISNONTEXT($A44)),"",
((COUNTIFS(SaisiePers,$A44,SaisieDebut,"&lt;"&amp;AAW$6,SaisieFin,"&gt;="&amp;AAW$6,SaisieJour,"")+
COUNTIFS(SaisiePers,$A44,SaisieDebut,AAW$6,SaisieFin,"&gt;="&amp;AAW$6,SaisieMatin,Paramètres!$A$2,SaisieJour,"")+
COUNTIFS(SaisiePers,$A44,SaisieDebut,"&lt;"&amp;AAW$6,SaisieFin,"&gt;="&amp;AAW$6,SaisieMatin,Paramètres!$A$2,SaisieJour,TEXT(AAW$6,"jjjj"))=0)=$AS$1)*0.5)</f>
        <v/>
      </c>
      <c r="AAX44" s="6" t="str">
        <f>IF(OR(AAW$6=0,COUNTIF(Feries,AAW$6)&gt;0,ISNONTEXT($A44)),"",
((COUNTIFS(SaisiePers,$A44,SaisieDebut,"&lt;="&amp;AAW$6,SaisieFin,"&gt;"&amp;AAW$6,SaisieJour,"")+
COUNTIFS(SaisiePers,$A44,SaisieDebut,"&lt;="&amp;AAW$6,SaisieFin,AAW$6,SaisieSoir,Paramètres!$B$3,SaisieJour,"")+
COUNTIFS(SaisiePers,$A44,SaisieDebut,"&lt;="&amp;AAW$6,SaisieFin,"&gt;"&amp;AAW$6,SaisieSoir,Paramètres!$B$3,SaisieJour,TEXT(AAW$6,"jjjj"))=0)=$AS$1)*0.5)</f>
        <v/>
      </c>
      <c r="AAY44" s="6" t="str">
        <f>IF(OR(AAY$6=0,COUNTIF(Feries,AAY$6)&gt;0,ISNONTEXT($A44)),"",
((COUNTIFS(SaisiePers,$A44,SaisieDebut,"&lt;"&amp;AAY$6,SaisieFin,"&gt;="&amp;AAY$6,SaisieJour,"")+
COUNTIFS(SaisiePers,$A44,SaisieDebut,AAY$6,SaisieFin,"&gt;="&amp;AAY$6,SaisieMatin,Paramètres!$A$2,SaisieJour,"")+
COUNTIFS(SaisiePers,$A44,SaisieDebut,"&lt;"&amp;AAY$6,SaisieFin,"&gt;="&amp;AAY$6,SaisieMatin,Paramètres!$A$2,SaisieJour,TEXT(AAY$6,"jjjj"))=0)=$AS$1)*0.5)</f>
        <v/>
      </c>
      <c r="AAZ44" s="6" t="str">
        <f>IF(OR(AAY$6=0,COUNTIF(Feries,AAY$6)&gt;0,ISNONTEXT($A44)),"",
((COUNTIFS(SaisiePers,$A44,SaisieDebut,"&lt;="&amp;AAY$6,SaisieFin,"&gt;"&amp;AAY$6,SaisieJour,"")+
COUNTIFS(SaisiePers,$A44,SaisieDebut,"&lt;="&amp;AAY$6,SaisieFin,AAY$6,SaisieSoir,Paramètres!$B$3,SaisieJour,"")+
COUNTIFS(SaisiePers,$A44,SaisieDebut,"&lt;="&amp;AAY$6,SaisieFin,"&gt;"&amp;AAY$6,SaisieSoir,Paramètres!$B$3,SaisieJour,TEXT(AAY$6,"jjjj"))=0)=$AS$1)*0.5)</f>
        <v/>
      </c>
      <c r="ABA44" s="6" t="str">
        <f>IF(OR(ABA$6=0,COUNTIF(Feries,ABA$6)&gt;0,ISNONTEXT($A44)),"",
((COUNTIFS(SaisiePers,$A44,SaisieDebut,"&lt;"&amp;ABA$6,SaisieFin,"&gt;="&amp;ABA$6,SaisieJour,"")+
COUNTIFS(SaisiePers,$A44,SaisieDebut,ABA$6,SaisieFin,"&gt;="&amp;ABA$6,SaisieMatin,Paramètres!$A$2,SaisieJour,"")+
COUNTIFS(SaisiePers,$A44,SaisieDebut,"&lt;"&amp;ABA$6,SaisieFin,"&gt;="&amp;ABA$6,SaisieMatin,Paramètres!$A$2,SaisieJour,TEXT(ABA$6,"jjjj"))=0)=$AS$1)*0.5)</f>
        <v/>
      </c>
      <c r="ABB44" s="6" t="str">
        <f>IF(OR(ABA$6=0,COUNTIF(Feries,ABA$6)&gt;0,ISNONTEXT($A44)),"",
((COUNTIFS(SaisiePers,$A44,SaisieDebut,"&lt;="&amp;ABA$6,SaisieFin,"&gt;"&amp;ABA$6,SaisieJour,"")+
COUNTIFS(SaisiePers,$A44,SaisieDebut,"&lt;="&amp;ABA$6,SaisieFin,ABA$6,SaisieSoir,Paramètres!$B$3,SaisieJour,"")+
COUNTIFS(SaisiePers,$A44,SaisieDebut,"&lt;="&amp;ABA$6,SaisieFin,"&gt;"&amp;ABA$6,SaisieSoir,Paramètres!$B$3,SaisieJour,TEXT(ABA$6,"jjjj"))=0)=$AS$1)*0.5)</f>
        <v/>
      </c>
      <c r="ABC44" s="6" t="str">
        <f>IF(OR(ABC$6=0,COUNTIF(Feries,ABC$6)&gt;0,ISNONTEXT($A44)),"",
((COUNTIFS(SaisiePers,$A44,SaisieDebut,"&lt;"&amp;ABC$6,SaisieFin,"&gt;="&amp;ABC$6,SaisieJour,"")+
COUNTIFS(SaisiePers,$A44,SaisieDebut,ABC$6,SaisieFin,"&gt;="&amp;ABC$6,SaisieMatin,Paramètres!$A$2,SaisieJour,"")+
COUNTIFS(SaisiePers,$A44,SaisieDebut,"&lt;"&amp;ABC$6,SaisieFin,"&gt;="&amp;ABC$6,SaisieMatin,Paramètres!$A$2,SaisieJour,TEXT(ABC$6,"jjjj"))=0)=$AS$1)*0.5)</f>
        <v/>
      </c>
      <c r="ABD44" s="6" t="str">
        <f>IF(OR(ABC$6=0,COUNTIF(Feries,ABC$6)&gt;0,ISNONTEXT($A44)),"",
((COUNTIFS(SaisiePers,$A44,SaisieDebut,"&lt;="&amp;ABC$6,SaisieFin,"&gt;"&amp;ABC$6,SaisieJour,"")+
COUNTIFS(SaisiePers,$A44,SaisieDebut,"&lt;="&amp;ABC$6,SaisieFin,ABC$6,SaisieSoir,Paramètres!$B$3,SaisieJour,"")+
COUNTIFS(SaisiePers,$A44,SaisieDebut,"&lt;="&amp;ABC$6,SaisieFin,"&gt;"&amp;ABC$6,SaisieSoir,Paramètres!$B$3,SaisieJour,TEXT(ABC$6,"jjjj"))=0)=$AS$1)*0.5)</f>
        <v/>
      </c>
      <c r="ABE44" s="6" t="str">
        <f>IF(OR(ABE$6=0,COUNTIF(Feries,ABE$6)&gt;0,ISNONTEXT($A44)),"",
((COUNTIFS(SaisiePers,$A44,SaisieDebut,"&lt;"&amp;ABE$6,SaisieFin,"&gt;="&amp;ABE$6,SaisieJour,"")+
COUNTIFS(SaisiePers,$A44,SaisieDebut,ABE$6,SaisieFin,"&gt;="&amp;ABE$6,SaisieMatin,Paramètres!$A$2,SaisieJour,"")+
COUNTIFS(SaisiePers,$A44,SaisieDebut,"&lt;"&amp;ABE$6,SaisieFin,"&gt;="&amp;ABE$6,SaisieMatin,Paramètres!$A$2,SaisieJour,TEXT(ABE$6,"jjjj"))=0)=$AS$1)*0.5)</f>
        <v/>
      </c>
      <c r="ABF44" s="6" t="str">
        <f>IF(OR(ABE$6=0,COUNTIF(Feries,ABE$6)&gt;0,ISNONTEXT($A44)),"",
((COUNTIFS(SaisiePers,$A44,SaisieDebut,"&lt;="&amp;ABE$6,SaisieFin,"&gt;"&amp;ABE$6,SaisieJour,"")+
COUNTIFS(SaisiePers,$A44,SaisieDebut,"&lt;="&amp;ABE$6,SaisieFin,ABE$6,SaisieSoir,Paramètres!$B$3,SaisieJour,"")+
COUNTIFS(SaisiePers,$A44,SaisieDebut,"&lt;="&amp;ABE$6,SaisieFin,"&gt;"&amp;ABE$6,SaisieSoir,Paramètres!$B$3,SaisieJour,TEXT(ABE$6,"jjjj"))=0)=$AS$1)*0.5)</f>
        <v/>
      </c>
      <c r="ABG44" s="6" t="str">
        <f>IF(OR(ABG$6=0,COUNTIF(Feries,ABG$6)&gt;0,ISNONTEXT($A44)),"",
((COUNTIFS(SaisiePers,$A44,SaisieDebut,"&lt;"&amp;ABG$6,SaisieFin,"&gt;="&amp;ABG$6,SaisieJour,"")+
COUNTIFS(SaisiePers,$A44,SaisieDebut,ABG$6,SaisieFin,"&gt;="&amp;ABG$6,SaisieMatin,Paramètres!$A$2,SaisieJour,"")+
COUNTIFS(SaisiePers,$A44,SaisieDebut,"&lt;"&amp;ABG$6,SaisieFin,"&gt;="&amp;ABG$6,SaisieMatin,Paramètres!$A$2,SaisieJour,TEXT(ABG$6,"jjjj"))=0)=$AS$1)*0.5)</f>
        <v/>
      </c>
      <c r="ABH44" s="6" t="str">
        <f>IF(OR(ABG$6=0,COUNTIF(Feries,ABG$6)&gt;0,ISNONTEXT($A44)),"",
((COUNTIFS(SaisiePers,$A44,SaisieDebut,"&lt;="&amp;ABG$6,SaisieFin,"&gt;"&amp;ABG$6,SaisieJour,"")+
COUNTIFS(SaisiePers,$A44,SaisieDebut,"&lt;="&amp;ABG$6,SaisieFin,ABG$6,SaisieSoir,Paramètres!$B$3,SaisieJour,"")+
COUNTIFS(SaisiePers,$A44,SaisieDebut,"&lt;="&amp;ABG$6,SaisieFin,"&gt;"&amp;ABG$6,SaisieSoir,Paramètres!$B$3,SaisieJour,TEXT(ABG$6,"jjjj"))=0)=$AS$1)*0.5)</f>
        <v/>
      </c>
      <c r="ABI44" s="6" t="str">
        <f>IF(OR(ABI$6=0,COUNTIF(Feries,ABI$6)&gt;0,ISNONTEXT($A44)),"",
((COUNTIFS(SaisiePers,$A44,SaisieDebut,"&lt;"&amp;ABI$6,SaisieFin,"&gt;="&amp;ABI$6,SaisieJour,"")+
COUNTIFS(SaisiePers,$A44,SaisieDebut,ABI$6,SaisieFin,"&gt;="&amp;ABI$6,SaisieMatin,Paramètres!$A$2,SaisieJour,"")+
COUNTIFS(SaisiePers,$A44,SaisieDebut,"&lt;"&amp;ABI$6,SaisieFin,"&gt;="&amp;ABI$6,SaisieMatin,Paramètres!$A$2,SaisieJour,TEXT(ABI$6,"jjjj"))=0)=$AS$1)*0.5)</f>
        <v/>
      </c>
      <c r="ABJ44" s="6" t="str">
        <f>IF(OR(ABI$6=0,COUNTIF(Feries,ABI$6)&gt;0,ISNONTEXT($A44)),"",
((COUNTIFS(SaisiePers,$A44,SaisieDebut,"&lt;="&amp;ABI$6,SaisieFin,"&gt;"&amp;ABI$6,SaisieJour,"")+
COUNTIFS(SaisiePers,$A44,SaisieDebut,"&lt;="&amp;ABI$6,SaisieFin,ABI$6,SaisieSoir,Paramètres!$B$3,SaisieJour,"")+
COUNTIFS(SaisiePers,$A44,SaisieDebut,"&lt;="&amp;ABI$6,SaisieFin,"&gt;"&amp;ABI$6,SaisieSoir,Paramètres!$B$3,SaisieJour,TEXT(ABI$6,"jjjj"))=0)=$AS$1)*0.5)</f>
        <v/>
      </c>
      <c r="ABK44" s="6" t="str">
        <f>IF(OR(ABK$6=0,COUNTIF(Feries,ABK$6)&gt;0,ISNONTEXT($A44)),"",
((COUNTIFS(SaisiePers,$A44,SaisieDebut,"&lt;"&amp;ABK$6,SaisieFin,"&gt;="&amp;ABK$6,SaisieJour,"")+
COUNTIFS(SaisiePers,$A44,SaisieDebut,ABK$6,SaisieFin,"&gt;="&amp;ABK$6,SaisieMatin,Paramètres!$A$2,SaisieJour,"")+
COUNTIFS(SaisiePers,$A44,SaisieDebut,"&lt;"&amp;ABK$6,SaisieFin,"&gt;="&amp;ABK$6,SaisieMatin,Paramètres!$A$2,SaisieJour,TEXT(ABK$6,"jjjj"))=0)=$AS$1)*0.5)</f>
        <v/>
      </c>
      <c r="ABL44" s="6" t="str">
        <f>IF(OR(ABK$6=0,COUNTIF(Feries,ABK$6)&gt;0,ISNONTEXT($A44)),"",
((COUNTIFS(SaisiePers,$A44,SaisieDebut,"&lt;="&amp;ABK$6,SaisieFin,"&gt;"&amp;ABK$6,SaisieJour,"")+
COUNTIFS(SaisiePers,$A44,SaisieDebut,"&lt;="&amp;ABK$6,SaisieFin,ABK$6,SaisieSoir,Paramètres!$B$3,SaisieJour,"")+
COUNTIFS(SaisiePers,$A44,SaisieDebut,"&lt;="&amp;ABK$6,SaisieFin,"&gt;"&amp;ABK$6,SaisieSoir,Paramètres!$B$3,SaisieJour,TEXT(ABK$6,"jjjj"))=0)=$AS$1)*0.5)</f>
        <v/>
      </c>
      <c r="ABM44" s="6" t="str">
        <f>IF(OR(ABM$6=0,COUNTIF(Feries,ABM$6)&gt;0,ISNONTEXT($A44)),"",
((COUNTIFS(SaisiePers,$A44,SaisieDebut,"&lt;"&amp;ABM$6,SaisieFin,"&gt;="&amp;ABM$6,SaisieJour,"")+
COUNTIFS(SaisiePers,$A44,SaisieDebut,ABM$6,SaisieFin,"&gt;="&amp;ABM$6,SaisieMatin,Paramètres!$A$2,SaisieJour,"")+
COUNTIFS(SaisiePers,$A44,SaisieDebut,"&lt;"&amp;ABM$6,SaisieFin,"&gt;="&amp;ABM$6,SaisieMatin,Paramètres!$A$2,SaisieJour,TEXT(ABM$6,"jjjj"))=0)=$AS$1)*0.5)</f>
        <v/>
      </c>
      <c r="ABN44" s="6" t="str">
        <f>IF(OR(ABM$6=0,COUNTIF(Feries,ABM$6)&gt;0,ISNONTEXT($A44)),"",
((COUNTIFS(SaisiePers,$A44,SaisieDebut,"&lt;="&amp;ABM$6,SaisieFin,"&gt;"&amp;ABM$6,SaisieJour,"")+
COUNTIFS(SaisiePers,$A44,SaisieDebut,"&lt;="&amp;ABM$6,SaisieFin,ABM$6,SaisieSoir,Paramètres!$B$3,SaisieJour,"")+
COUNTIFS(SaisiePers,$A44,SaisieDebut,"&lt;="&amp;ABM$6,SaisieFin,"&gt;"&amp;ABM$6,SaisieSoir,Paramètres!$B$3,SaisieJour,TEXT(ABM$6,"jjjj"))=0)=$AS$1)*0.5)</f>
        <v/>
      </c>
      <c r="ABO44" s="6" t="str">
        <f>IF(OR(ABO$6=0,COUNTIF(Feries,ABO$6)&gt;0,ISNONTEXT($A44)),"",
((COUNTIFS(SaisiePers,$A44,SaisieDebut,"&lt;"&amp;ABO$6,SaisieFin,"&gt;="&amp;ABO$6,SaisieJour,"")+
COUNTIFS(SaisiePers,$A44,SaisieDebut,ABO$6,SaisieFin,"&gt;="&amp;ABO$6,SaisieMatin,Paramètres!$A$2,SaisieJour,"")+
COUNTIFS(SaisiePers,$A44,SaisieDebut,"&lt;"&amp;ABO$6,SaisieFin,"&gt;="&amp;ABO$6,SaisieMatin,Paramètres!$A$2,SaisieJour,TEXT(ABO$6,"jjjj"))=0)=$AS$1)*0.5)</f>
        <v/>
      </c>
      <c r="ABP44" s="6" t="str">
        <f>IF(OR(ABO$6=0,COUNTIF(Feries,ABO$6)&gt;0,ISNONTEXT($A44)),"",
((COUNTIFS(SaisiePers,$A44,SaisieDebut,"&lt;="&amp;ABO$6,SaisieFin,"&gt;"&amp;ABO$6,SaisieJour,"")+
COUNTIFS(SaisiePers,$A44,SaisieDebut,"&lt;="&amp;ABO$6,SaisieFin,ABO$6,SaisieSoir,Paramètres!$B$3,SaisieJour,"")+
COUNTIFS(SaisiePers,$A44,SaisieDebut,"&lt;="&amp;ABO$6,SaisieFin,"&gt;"&amp;ABO$6,SaisieSoir,Paramètres!$B$3,SaisieJour,TEXT(ABO$6,"jjjj"))=0)=$AS$1)*0.5)</f>
        <v/>
      </c>
      <c r="ABQ44" s="6" t="str">
        <f>IF(OR(ABQ$6=0,COUNTIF(Feries,ABQ$6)&gt;0,ISNONTEXT($A44)),"",
((COUNTIFS(SaisiePers,$A44,SaisieDebut,"&lt;"&amp;ABQ$6,SaisieFin,"&gt;="&amp;ABQ$6,SaisieJour,"")+
COUNTIFS(SaisiePers,$A44,SaisieDebut,ABQ$6,SaisieFin,"&gt;="&amp;ABQ$6,SaisieMatin,Paramètres!$A$2,SaisieJour,"")+
COUNTIFS(SaisiePers,$A44,SaisieDebut,"&lt;"&amp;ABQ$6,SaisieFin,"&gt;="&amp;ABQ$6,SaisieMatin,Paramètres!$A$2,SaisieJour,TEXT(ABQ$6,"jjjj"))=0)=$AS$1)*0.5)</f>
        <v/>
      </c>
      <c r="ABR44" s="6" t="str">
        <f>IF(OR(ABQ$6=0,COUNTIF(Feries,ABQ$6)&gt;0,ISNONTEXT($A44)),"",
((COUNTIFS(SaisiePers,$A44,SaisieDebut,"&lt;="&amp;ABQ$6,SaisieFin,"&gt;"&amp;ABQ$6,SaisieJour,"")+
COUNTIFS(SaisiePers,$A44,SaisieDebut,"&lt;="&amp;ABQ$6,SaisieFin,ABQ$6,SaisieSoir,Paramètres!$B$3,SaisieJour,"")+
COUNTIFS(SaisiePers,$A44,SaisieDebut,"&lt;="&amp;ABQ$6,SaisieFin,"&gt;"&amp;ABQ$6,SaisieSoir,Paramètres!$B$3,SaisieJour,TEXT(ABQ$6,"jjjj"))=0)=$AS$1)*0.5)</f>
        <v/>
      </c>
      <c r="ABS44" s="6" t="str">
        <f>IF(OR(ABS$6=0,COUNTIF(Feries,ABS$6)&gt;0,ISNONTEXT($A44)),"",
((COUNTIFS(SaisiePers,$A44,SaisieDebut,"&lt;"&amp;ABS$6,SaisieFin,"&gt;="&amp;ABS$6,SaisieJour,"")+
COUNTIFS(SaisiePers,$A44,SaisieDebut,ABS$6,SaisieFin,"&gt;="&amp;ABS$6,SaisieMatin,Paramètres!$A$2,SaisieJour,"")+
COUNTIFS(SaisiePers,$A44,SaisieDebut,"&lt;"&amp;ABS$6,SaisieFin,"&gt;="&amp;ABS$6,SaisieMatin,Paramètres!$A$2,SaisieJour,TEXT(ABS$6,"jjjj"))=0)=$AS$1)*0.5)</f>
        <v/>
      </c>
      <c r="ABT44" s="6" t="str">
        <f>IF(OR(ABS$6=0,COUNTIF(Feries,ABS$6)&gt;0,ISNONTEXT($A44)),"",
((COUNTIFS(SaisiePers,$A44,SaisieDebut,"&lt;="&amp;ABS$6,SaisieFin,"&gt;"&amp;ABS$6,SaisieJour,"")+
COUNTIFS(SaisiePers,$A44,SaisieDebut,"&lt;="&amp;ABS$6,SaisieFin,ABS$6,SaisieSoir,Paramètres!$B$3,SaisieJour,"")+
COUNTIFS(SaisiePers,$A44,SaisieDebut,"&lt;="&amp;ABS$6,SaisieFin,"&gt;"&amp;ABS$6,SaisieSoir,Paramètres!$B$3,SaisieJour,TEXT(ABS$6,"jjjj"))=0)=$AS$1)*0.5)</f>
        <v/>
      </c>
      <c r="ABU44" s="6" t="str">
        <f>IF(OR(ABU$6=0,COUNTIF(Feries,ABU$6)&gt;0,ISNONTEXT($A44)),"",
((COUNTIFS(SaisiePers,$A44,SaisieDebut,"&lt;"&amp;ABU$6,SaisieFin,"&gt;="&amp;ABU$6,SaisieJour,"")+
COUNTIFS(SaisiePers,$A44,SaisieDebut,ABU$6,SaisieFin,"&gt;="&amp;ABU$6,SaisieMatin,Paramètres!$A$2,SaisieJour,"")+
COUNTIFS(SaisiePers,$A44,SaisieDebut,"&lt;"&amp;ABU$6,SaisieFin,"&gt;="&amp;ABU$6,SaisieMatin,Paramètres!$A$2,SaisieJour,TEXT(ABU$6,"jjjj"))=0)=$AS$1)*0.5)</f>
        <v/>
      </c>
      <c r="ABV44" s="6" t="str">
        <f>IF(OR(ABU$6=0,COUNTIF(Feries,ABU$6)&gt;0,ISNONTEXT($A44)),"",
((COUNTIFS(SaisiePers,$A44,SaisieDebut,"&lt;="&amp;ABU$6,SaisieFin,"&gt;"&amp;ABU$6,SaisieJour,"")+
COUNTIFS(SaisiePers,$A44,SaisieDebut,"&lt;="&amp;ABU$6,SaisieFin,ABU$6,SaisieSoir,Paramètres!$B$3,SaisieJour,"")+
COUNTIFS(SaisiePers,$A44,SaisieDebut,"&lt;="&amp;ABU$6,SaisieFin,"&gt;"&amp;ABU$6,SaisieSoir,Paramètres!$B$3,SaisieJour,TEXT(ABU$6,"jjjj"))=0)=$AS$1)*0.5)</f>
        <v/>
      </c>
    </row>
    <row r="45" spans="1:750" x14ac:dyDescent="0.25">
      <c r="A45" s="27">
        <f>Entrées!A39</f>
        <v>0</v>
      </c>
      <c r="B45" s="33">
        <f t="shared" si="1492"/>
        <v>0</v>
      </c>
      <c r="C45" s="6" t="str">
        <f>IF(OR(C$6=0,COUNTIF(Feries,C$6)&gt;0,ISNONTEXT($A45)),"",
((COUNTIFS(SaisiePers,$A45,SaisieDebut,"&lt;"&amp;C$6,SaisieFin,"&gt;="&amp;C$6,SaisieJour,"")+
COUNTIFS(SaisiePers,$A45,SaisieDebut,C$6,SaisieFin,"&gt;="&amp;C$6,SaisieMatin,Paramètres!$A$2,SaisieJour,"")+
COUNTIFS(SaisiePers,$A45,SaisieDebut,"&lt;"&amp;C$6,SaisieFin,"&gt;="&amp;C$6,SaisieMatin,Paramètres!$A$2,SaisieJour,TEXT(C$6,"jjjj"))=0)=$AS$1)*0.5)</f>
        <v/>
      </c>
      <c r="D45" s="6" t="str">
        <f>IF(OR(C$6=0,COUNTIF(Feries,C$6)&gt;0,ISNONTEXT($A45)),"",
((COUNTIFS(SaisiePers,$A45,SaisieDebut,"&lt;="&amp;C$6,SaisieFin,"&gt;"&amp;C$6,SaisieJour,"")+
COUNTIFS(SaisiePers,$A45,SaisieDebut,"&lt;="&amp;C$6,SaisieFin,C$6,SaisieSoir,Paramètres!$B$3,SaisieJour,"")+
COUNTIFS(SaisiePers,$A45,SaisieDebut,"&lt;="&amp;C$6,SaisieFin,"&gt;"&amp;C$6,SaisieSoir,Paramètres!$B$3,SaisieJour,TEXT(C$6,"jjjj"))=0)=$AS$1)*0.5)</f>
        <v/>
      </c>
      <c r="E45" s="6" t="str">
        <f>IF(OR(E$6=0,COUNTIF(Feries,E$6)&gt;0,ISNONTEXT($A45)),"",
((COUNTIFS(SaisiePers,$A45,SaisieDebut,"&lt;"&amp;E$6,SaisieFin,"&gt;="&amp;E$6,SaisieJour,"")+
COUNTIFS(SaisiePers,$A45,SaisieDebut,E$6,SaisieFin,"&gt;="&amp;E$6,SaisieMatin,Paramètres!$A$2,SaisieJour,"")+
COUNTIFS(SaisiePers,$A45,SaisieDebut,"&lt;"&amp;E$6,SaisieFin,"&gt;="&amp;E$6,SaisieMatin,Paramètres!$A$2,SaisieJour,TEXT(E$6,"jjjj"))=0)=$AS$1)*0.5)</f>
        <v/>
      </c>
      <c r="F45" s="6" t="str">
        <f>IF(OR(E$6=0,COUNTIF(Feries,E$6)&gt;0,ISNONTEXT($A45)),"",
((COUNTIFS(SaisiePers,$A45,SaisieDebut,"&lt;="&amp;E$6,SaisieFin,"&gt;"&amp;E$6,SaisieJour,"")+
COUNTIFS(SaisiePers,$A45,SaisieDebut,"&lt;="&amp;E$6,SaisieFin,E$6,SaisieSoir,Paramètres!$B$3,SaisieJour,"")+
COUNTIFS(SaisiePers,$A45,SaisieDebut,"&lt;="&amp;E$6,SaisieFin,"&gt;"&amp;E$6,SaisieSoir,Paramètres!$B$3,SaisieJour,TEXT(E$6,"jjjj"))=0)=$AS$1)*0.5)</f>
        <v/>
      </c>
      <c r="G45" s="6" t="str">
        <f>IF(OR(G$6=0,COUNTIF(Feries,G$6)&gt;0,ISNONTEXT($A45)),"",
((COUNTIFS(SaisiePers,$A45,SaisieDebut,"&lt;"&amp;G$6,SaisieFin,"&gt;="&amp;G$6,SaisieJour,"")+
COUNTIFS(SaisiePers,$A45,SaisieDebut,G$6,SaisieFin,"&gt;="&amp;G$6,SaisieMatin,Paramètres!$A$2,SaisieJour,"")+
COUNTIFS(SaisiePers,$A45,SaisieDebut,"&lt;"&amp;G$6,SaisieFin,"&gt;="&amp;G$6,SaisieMatin,Paramètres!$A$2,SaisieJour,TEXT(G$6,"jjjj"))=0)=$AS$1)*0.5)</f>
        <v/>
      </c>
      <c r="H45" s="6" t="str">
        <f>IF(OR(G$6=0,COUNTIF(Feries,G$6)&gt;0,ISNONTEXT($A45)),"",
((COUNTIFS(SaisiePers,$A45,SaisieDebut,"&lt;="&amp;G$6,SaisieFin,"&gt;"&amp;G$6,SaisieJour,"")+
COUNTIFS(SaisiePers,$A45,SaisieDebut,"&lt;="&amp;G$6,SaisieFin,G$6,SaisieSoir,Paramètres!$B$3,SaisieJour,"")+
COUNTIFS(SaisiePers,$A45,SaisieDebut,"&lt;="&amp;G$6,SaisieFin,"&gt;"&amp;G$6,SaisieSoir,Paramètres!$B$3,SaisieJour,TEXT(G$6,"jjjj"))=0)=$AS$1)*0.5)</f>
        <v/>
      </c>
      <c r="I45" s="6" t="str">
        <f>IF(OR(I$6=0,COUNTIF(Feries,I$6)&gt;0,ISNONTEXT($A45)),"",
((COUNTIFS(SaisiePers,$A45,SaisieDebut,"&lt;"&amp;I$6,SaisieFin,"&gt;="&amp;I$6,SaisieJour,"")+
COUNTIFS(SaisiePers,$A45,SaisieDebut,I$6,SaisieFin,"&gt;="&amp;I$6,SaisieMatin,Paramètres!$A$2,SaisieJour,"")+
COUNTIFS(SaisiePers,$A45,SaisieDebut,"&lt;"&amp;I$6,SaisieFin,"&gt;="&amp;I$6,SaisieMatin,Paramètres!$A$2,SaisieJour,TEXT(I$6,"jjjj"))=0)=$AS$1)*0.5)</f>
        <v/>
      </c>
      <c r="J45" s="6" t="str">
        <f>IF(OR(I$6=0,COUNTIF(Feries,I$6)&gt;0,ISNONTEXT($A45)),"",
((COUNTIFS(SaisiePers,$A45,SaisieDebut,"&lt;="&amp;I$6,SaisieFin,"&gt;"&amp;I$6,SaisieJour,"")+
COUNTIFS(SaisiePers,$A45,SaisieDebut,"&lt;="&amp;I$6,SaisieFin,I$6,SaisieSoir,Paramètres!$B$3,SaisieJour,"")+
COUNTIFS(SaisiePers,$A45,SaisieDebut,"&lt;="&amp;I$6,SaisieFin,"&gt;"&amp;I$6,SaisieSoir,Paramètres!$B$3,SaisieJour,TEXT(I$6,"jjjj"))=0)=$AS$1)*0.5)</f>
        <v/>
      </c>
      <c r="K45" s="6" t="str">
        <f>IF(OR(K$6=0,COUNTIF(Feries,K$6)&gt;0,ISNONTEXT($A45)),"",
((COUNTIFS(SaisiePers,$A45,SaisieDebut,"&lt;"&amp;K$6,SaisieFin,"&gt;="&amp;K$6,SaisieJour,"")+
COUNTIFS(SaisiePers,$A45,SaisieDebut,K$6,SaisieFin,"&gt;="&amp;K$6,SaisieMatin,Paramètres!$A$2,SaisieJour,"")+
COUNTIFS(SaisiePers,$A45,SaisieDebut,"&lt;"&amp;K$6,SaisieFin,"&gt;="&amp;K$6,SaisieMatin,Paramètres!$A$2,SaisieJour,TEXT(K$6,"jjjj"))=0)=$AS$1)*0.5)</f>
        <v/>
      </c>
      <c r="L45" s="6" t="str">
        <f>IF(OR(K$6=0,COUNTIF(Feries,K$6)&gt;0,ISNONTEXT($A45)),"",
((COUNTIFS(SaisiePers,$A45,SaisieDebut,"&lt;="&amp;K$6,SaisieFin,"&gt;"&amp;K$6,SaisieJour,"")+
COUNTIFS(SaisiePers,$A45,SaisieDebut,"&lt;="&amp;K$6,SaisieFin,K$6,SaisieSoir,Paramètres!$B$3,SaisieJour,"")+
COUNTIFS(SaisiePers,$A45,SaisieDebut,"&lt;="&amp;K$6,SaisieFin,"&gt;"&amp;K$6,SaisieSoir,Paramètres!$B$3,SaisieJour,TEXT(K$6,"jjjj"))=0)=$AS$1)*0.5)</f>
        <v/>
      </c>
      <c r="M45" s="6" t="str">
        <f>IF(OR(M$6=0,COUNTIF(Feries,M$6)&gt;0,ISNONTEXT($A45)),"",
((COUNTIFS(SaisiePers,$A45,SaisieDebut,"&lt;"&amp;M$6,SaisieFin,"&gt;="&amp;M$6,SaisieJour,"")+
COUNTIFS(SaisiePers,$A45,SaisieDebut,M$6,SaisieFin,"&gt;="&amp;M$6,SaisieMatin,Paramètres!$A$2,SaisieJour,"")+
COUNTIFS(SaisiePers,$A45,SaisieDebut,"&lt;"&amp;M$6,SaisieFin,"&gt;="&amp;M$6,SaisieMatin,Paramètres!$A$2,SaisieJour,TEXT(M$6,"jjjj"))=0)=$AS$1)*0.5)</f>
        <v/>
      </c>
      <c r="N45" s="6" t="str">
        <f>IF(OR(M$6=0,COUNTIF(Feries,M$6)&gt;0,ISNONTEXT($A45)),"",
((COUNTIFS(SaisiePers,$A45,SaisieDebut,"&lt;="&amp;M$6,SaisieFin,"&gt;"&amp;M$6,SaisieJour,"")+
COUNTIFS(SaisiePers,$A45,SaisieDebut,"&lt;="&amp;M$6,SaisieFin,M$6,SaisieSoir,Paramètres!$B$3,SaisieJour,"")+
COUNTIFS(SaisiePers,$A45,SaisieDebut,"&lt;="&amp;M$6,SaisieFin,"&gt;"&amp;M$6,SaisieSoir,Paramètres!$B$3,SaisieJour,TEXT(M$6,"jjjj"))=0)=$AS$1)*0.5)</f>
        <v/>
      </c>
      <c r="O45" s="6" t="str">
        <f>IF(OR(O$6=0,COUNTIF(Feries,O$6)&gt;0,ISNONTEXT($A45)),"",
((COUNTIFS(SaisiePers,$A45,SaisieDebut,"&lt;"&amp;O$6,SaisieFin,"&gt;="&amp;O$6,SaisieJour,"")+
COUNTIFS(SaisiePers,$A45,SaisieDebut,O$6,SaisieFin,"&gt;="&amp;O$6,SaisieMatin,Paramètres!$A$2,SaisieJour,"")+
COUNTIFS(SaisiePers,$A45,SaisieDebut,"&lt;"&amp;O$6,SaisieFin,"&gt;="&amp;O$6,SaisieMatin,Paramètres!$A$2,SaisieJour,TEXT(O$6,"jjjj"))=0)=$AS$1)*0.5)</f>
        <v/>
      </c>
      <c r="P45" s="6" t="str">
        <f>IF(OR(O$6=0,COUNTIF(Feries,O$6)&gt;0,ISNONTEXT($A45)),"",
((COUNTIFS(SaisiePers,$A45,SaisieDebut,"&lt;="&amp;O$6,SaisieFin,"&gt;"&amp;O$6,SaisieJour,"")+
COUNTIFS(SaisiePers,$A45,SaisieDebut,"&lt;="&amp;O$6,SaisieFin,O$6,SaisieSoir,Paramètres!$B$3,SaisieJour,"")+
COUNTIFS(SaisiePers,$A45,SaisieDebut,"&lt;="&amp;O$6,SaisieFin,"&gt;"&amp;O$6,SaisieSoir,Paramètres!$B$3,SaisieJour,TEXT(O$6,"jjjj"))=0)=$AS$1)*0.5)</f>
        <v/>
      </c>
      <c r="Q45" s="6" t="str">
        <f>IF(OR(Q$6=0,COUNTIF(Feries,Q$6)&gt;0,ISNONTEXT($A45)),"",
((COUNTIFS(SaisiePers,$A45,SaisieDebut,"&lt;"&amp;Q$6,SaisieFin,"&gt;="&amp;Q$6,SaisieJour,"")+
COUNTIFS(SaisiePers,$A45,SaisieDebut,Q$6,SaisieFin,"&gt;="&amp;Q$6,SaisieMatin,Paramètres!$A$2,SaisieJour,"")+
COUNTIFS(SaisiePers,$A45,SaisieDebut,"&lt;"&amp;Q$6,SaisieFin,"&gt;="&amp;Q$6,SaisieMatin,Paramètres!$A$2,SaisieJour,TEXT(Q$6,"jjjj"))=0)=$AS$1)*0.5)</f>
        <v/>
      </c>
      <c r="R45" s="6" t="str">
        <f>IF(OR(Q$6=0,COUNTIF(Feries,Q$6)&gt;0,ISNONTEXT($A45)),"",
((COUNTIFS(SaisiePers,$A45,SaisieDebut,"&lt;="&amp;Q$6,SaisieFin,"&gt;"&amp;Q$6,SaisieJour,"")+
COUNTIFS(SaisiePers,$A45,SaisieDebut,"&lt;="&amp;Q$6,SaisieFin,Q$6,SaisieSoir,Paramètres!$B$3,SaisieJour,"")+
COUNTIFS(SaisiePers,$A45,SaisieDebut,"&lt;="&amp;Q$6,SaisieFin,"&gt;"&amp;Q$6,SaisieSoir,Paramètres!$B$3,SaisieJour,TEXT(Q$6,"jjjj"))=0)=$AS$1)*0.5)</f>
        <v/>
      </c>
      <c r="S45" s="6" t="str">
        <f>IF(OR(S$6=0,COUNTIF(Feries,S$6)&gt;0,ISNONTEXT($A45)),"",
((COUNTIFS(SaisiePers,$A45,SaisieDebut,"&lt;"&amp;S$6,SaisieFin,"&gt;="&amp;S$6,SaisieJour,"")+
COUNTIFS(SaisiePers,$A45,SaisieDebut,S$6,SaisieFin,"&gt;="&amp;S$6,SaisieMatin,Paramètres!$A$2,SaisieJour,"")+
COUNTIFS(SaisiePers,$A45,SaisieDebut,"&lt;"&amp;S$6,SaisieFin,"&gt;="&amp;S$6,SaisieMatin,Paramètres!$A$2,SaisieJour,TEXT(S$6,"jjjj"))=0)=$AS$1)*0.5)</f>
        <v/>
      </c>
      <c r="T45" s="6" t="str">
        <f>IF(OR(S$6=0,COUNTIF(Feries,S$6)&gt;0,ISNONTEXT($A45)),"",
((COUNTIFS(SaisiePers,$A45,SaisieDebut,"&lt;="&amp;S$6,SaisieFin,"&gt;"&amp;S$6,SaisieJour,"")+
COUNTIFS(SaisiePers,$A45,SaisieDebut,"&lt;="&amp;S$6,SaisieFin,S$6,SaisieSoir,Paramètres!$B$3,SaisieJour,"")+
COUNTIFS(SaisiePers,$A45,SaisieDebut,"&lt;="&amp;S$6,SaisieFin,"&gt;"&amp;S$6,SaisieSoir,Paramètres!$B$3,SaisieJour,TEXT(S$6,"jjjj"))=0)=$AS$1)*0.5)</f>
        <v/>
      </c>
      <c r="U45" s="6" t="str">
        <f>IF(OR(U$6=0,COUNTIF(Feries,U$6)&gt;0,ISNONTEXT($A45)),"",
((COUNTIFS(SaisiePers,$A45,SaisieDebut,"&lt;"&amp;U$6,SaisieFin,"&gt;="&amp;U$6,SaisieJour,"")+
COUNTIFS(SaisiePers,$A45,SaisieDebut,U$6,SaisieFin,"&gt;="&amp;U$6,SaisieMatin,Paramètres!$A$2,SaisieJour,"")+
COUNTIFS(SaisiePers,$A45,SaisieDebut,"&lt;"&amp;U$6,SaisieFin,"&gt;="&amp;U$6,SaisieMatin,Paramètres!$A$2,SaisieJour,TEXT(U$6,"jjjj"))=0)=$AS$1)*0.5)</f>
        <v/>
      </c>
      <c r="V45" s="6" t="str">
        <f>IF(OR(U$6=0,COUNTIF(Feries,U$6)&gt;0,ISNONTEXT($A45)),"",
((COUNTIFS(SaisiePers,$A45,SaisieDebut,"&lt;="&amp;U$6,SaisieFin,"&gt;"&amp;U$6,SaisieJour,"")+
COUNTIFS(SaisiePers,$A45,SaisieDebut,"&lt;="&amp;U$6,SaisieFin,U$6,SaisieSoir,Paramètres!$B$3,SaisieJour,"")+
COUNTIFS(SaisiePers,$A45,SaisieDebut,"&lt;="&amp;U$6,SaisieFin,"&gt;"&amp;U$6,SaisieSoir,Paramètres!$B$3,SaisieJour,TEXT(U$6,"jjjj"))=0)=$AS$1)*0.5)</f>
        <v/>
      </c>
      <c r="W45" s="6" t="str">
        <f>IF(OR(W$6=0,COUNTIF(Feries,W$6)&gt;0,ISNONTEXT($A45)),"",
((COUNTIFS(SaisiePers,$A45,SaisieDebut,"&lt;"&amp;W$6,SaisieFin,"&gt;="&amp;W$6,SaisieJour,"")+
COUNTIFS(SaisiePers,$A45,SaisieDebut,W$6,SaisieFin,"&gt;="&amp;W$6,SaisieMatin,Paramètres!$A$2,SaisieJour,"")+
COUNTIFS(SaisiePers,$A45,SaisieDebut,"&lt;"&amp;W$6,SaisieFin,"&gt;="&amp;W$6,SaisieMatin,Paramètres!$A$2,SaisieJour,TEXT(W$6,"jjjj"))=0)=$AS$1)*0.5)</f>
        <v/>
      </c>
      <c r="X45" s="6" t="str">
        <f>IF(OR(W$6=0,COUNTIF(Feries,W$6)&gt;0,ISNONTEXT($A45)),"",
((COUNTIFS(SaisiePers,$A45,SaisieDebut,"&lt;="&amp;W$6,SaisieFin,"&gt;"&amp;W$6,SaisieJour,"")+
COUNTIFS(SaisiePers,$A45,SaisieDebut,"&lt;="&amp;W$6,SaisieFin,W$6,SaisieSoir,Paramètres!$B$3,SaisieJour,"")+
COUNTIFS(SaisiePers,$A45,SaisieDebut,"&lt;="&amp;W$6,SaisieFin,"&gt;"&amp;W$6,SaisieSoir,Paramètres!$B$3,SaisieJour,TEXT(W$6,"jjjj"))=0)=$AS$1)*0.5)</f>
        <v/>
      </c>
      <c r="Y45" s="6" t="str">
        <f>IF(OR(Y$6=0,COUNTIF(Feries,Y$6)&gt;0,ISNONTEXT($A45)),"",
((COUNTIFS(SaisiePers,$A45,SaisieDebut,"&lt;"&amp;Y$6,SaisieFin,"&gt;="&amp;Y$6,SaisieJour,"")+
COUNTIFS(SaisiePers,$A45,SaisieDebut,Y$6,SaisieFin,"&gt;="&amp;Y$6,SaisieMatin,Paramètres!$A$2,SaisieJour,"")+
COUNTIFS(SaisiePers,$A45,SaisieDebut,"&lt;"&amp;Y$6,SaisieFin,"&gt;="&amp;Y$6,SaisieMatin,Paramètres!$A$2,SaisieJour,TEXT(Y$6,"jjjj"))=0)=$AS$1)*0.5)</f>
        <v/>
      </c>
      <c r="Z45" s="6" t="str">
        <f>IF(OR(Y$6=0,COUNTIF(Feries,Y$6)&gt;0,ISNONTEXT($A45)),"",
((COUNTIFS(SaisiePers,$A45,SaisieDebut,"&lt;="&amp;Y$6,SaisieFin,"&gt;"&amp;Y$6,SaisieJour,"")+
COUNTIFS(SaisiePers,$A45,SaisieDebut,"&lt;="&amp;Y$6,SaisieFin,Y$6,SaisieSoir,Paramètres!$B$3,SaisieJour,"")+
COUNTIFS(SaisiePers,$A45,SaisieDebut,"&lt;="&amp;Y$6,SaisieFin,"&gt;"&amp;Y$6,SaisieSoir,Paramètres!$B$3,SaisieJour,TEXT(Y$6,"jjjj"))=0)=$AS$1)*0.5)</f>
        <v/>
      </c>
      <c r="AA45" s="6" t="str">
        <f>IF(OR(AA$6=0,COUNTIF(Feries,AA$6)&gt;0,ISNONTEXT($A45)),"",
((COUNTIFS(SaisiePers,$A45,SaisieDebut,"&lt;"&amp;AA$6,SaisieFin,"&gt;="&amp;AA$6,SaisieJour,"")+
COUNTIFS(SaisiePers,$A45,SaisieDebut,AA$6,SaisieFin,"&gt;="&amp;AA$6,SaisieMatin,Paramètres!$A$2,SaisieJour,"")+
COUNTIFS(SaisiePers,$A45,SaisieDebut,"&lt;"&amp;AA$6,SaisieFin,"&gt;="&amp;AA$6,SaisieMatin,Paramètres!$A$2,SaisieJour,TEXT(AA$6,"jjjj"))=0)=$AS$1)*0.5)</f>
        <v/>
      </c>
      <c r="AB45" s="6" t="str">
        <f>IF(OR(AA$6=0,COUNTIF(Feries,AA$6)&gt;0,ISNONTEXT($A45)),"",
((COUNTIFS(SaisiePers,$A45,SaisieDebut,"&lt;="&amp;AA$6,SaisieFin,"&gt;"&amp;AA$6,SaisieJour,"")+
COUNTIFS(SaisiePers,$A45,SaisieDebut,"&lt;="&amp;AA$6,SaisieFin,AA$6,SaisieSoir,Paramètres!$B$3,SaisieJour,"")+
COUNTIFS(SaisiePers,$A45,SaisieDebut,"&lt;="&amp;AA$6,SaisieFin,"&gt;"&amp;AA$6,SaisieSoir,Paramètres!$B$3,SaisieJour,TEXT(AA$6,"jjjj"))=0)=$AS$1)*0.5)</f>
        <v/>
      </c>
      <c r="AC45" s="6" t="str">
        <f>IF(OR(AC$6=0,COUNTIF(Feries,AC$6)&gt;0,ISNONTEXT($A45)),"",
((COUNTIFS(SaisiePers,$A45,SaisieDebut,"&lt;"&amp;AC$6,SaisieFin,"&gt;="&amp;AC$6,SaisieJour,"")+
COUNTIFS(SaisiePers,$A45,SaisieDebut,AC$6,SaisieFin,"&gt;="&amp;AC$6,SaisieMatin,Paramètres!$A$2,SaisieJour,"")+
COUNTIFS(SaisiePers,$A45,SaisieDebut,"&lt;"&amp;AC$6,SaisieFin,"&gt;="&amp;AC$6,SaisieMatin,Paramètres!$A$2,SaisieJour,TEXT(AC$6,"jjjj"))=0)=$AS$1)*0.5)</f>
        <v/>
      </c>
      <c r="AD45" s="6" t="str">
        <f>IF(OR(AC$6=0,COUNTIF(Feries,AC$6)&gt;0,ISNONTEXT($A45)),"",
((COUNTIFS(SaisiePers,$A45,SaisieDebut,"&lt;="&amp;AC$6,SaisieFin,"&gt;"&amp;AC$6,SaisieJour,"")+
COUNTIFS(SaisiePers,$A45,SaisieDebut,"&lt;="&amp;AC$6,SaisieFin,AC$6,SaisieSoir,Paramètres!$B$3,SaisieJour,"")+
COUNTIFS(SaisiePers,$A45,SaisieDebut,"&lt;="&amp;AC$6,SaisieFin,"&gt;"&amp;AC$6,SaisieSoir,Paramètres!$B$3,SaisieJour,TEXT(AC$6,"jjjj"))=0)=$AS$1)*0.5)</f>
        <v/>
      </c>
      <c r="AE45" s="6" t="str">
        <f>IF(OR(AE$6=0,COUNTIF(Feries,AE$6)&gt;0,ISNONTEXT($A45)),"",
((COUNTIFS(SaisiePers,$A45,SaisieDebut,"&lt;"&amp;AE$6,SaisieFin,"&gt;="&amp;AE$6,SaisieJour,"")+
COUNTIFS(SaisiePers,$A45,SaisieDebut,AE$6,SaisieFin,"&gt;="&amp;AE$6,SaisieMatin,Paramètres!$A$2,SaisieJour,"")+
COUNTIFS(SaisiePers,$A45,SaisieDebut,"&lt;"&amp;AE$6,SaisieFin,"&gt;="&amp;AE$6,SaisieMatin,Paramètres!$A$2,SaisieJour,TEXT(AE$6,"jjjj"))=0)=$AS$1)*0.5)</f>
        <v/>
      </c>
      <c r="AF45" s="6" t="str">
        <f>IF(OR(AE$6=0,COUNTIF(Feries,AE$6)&gt;0,ISNONTEXT($A45)),"",
((COUNTIFS(SaisiePers,$A45,SaisieDebut,"&lt;="&amp;AE$6,SaisieFin,"&gt;"&amp;AE$6,SaisieJour,"")+
COUNTIFS(SaisiePers,$A45,SaisieDebut,"&lt;="&amp;AE$6,SaisieFin,AE$6,SaisieSoir,Paramètres!$B$3,SaisieJour,"")+
COUNTIFS(SaisiePers,$A45,SaisieDebut,"&lt;="&amp;AE$6,SaisieFin,"&gt;"&amp;AE$6,SaisieSoir,Paramètres!$B$3,SaisieJour,TEXT(AE$6,"jjjj"))=0)=$AS$1)*0.5)</f>
        <v/>
      </c>
      <c r="AG45" s="6" t="str">
        <f>IF(OR(AG$6=0,COUNTIF(Feries,AG$6)&gt;0,ISNONTEXT($A45)),"",
((COUNTIFS(SaisiePers,$A45,SaisieDebut,"&lt;"&amp;AG$6,SaisieFin,"&gt;="&amp;AG$6,SaisieJour,"")+
COUNTIFS(SaisiePers,$A45,SaisieDebut,AG$6,SaisieFin,"&gt;="&amp;AG$6,SaisieMatin,Paramètres!$A$2,SaisieJour,"")+
COUNTIFS(SaisiePers,$A45,SaisieDebut,"&lt;"&amp;AG$6,SaisieFin,"&gt;="&amp;AG$6,SaisieMatin,Paramètres!$A$2,SaisieJour,TEXT(AG$6,"jjjj"))=0)=$AS$1)*0.5)</f>
        <v/>
      </c>
      <c r="AH45" s="6" t="str">
        <f>IF(OR(AG$6=0,COUNTIF(Feries,AG$6)&gt;0,ISNONTEXT($A45)),"",
((COUNTIFS(SaisiePers,$A45,SaisieDebut,"&lt;="&amp;AG$6,SaisieFin,"&gt;"&amp;AG$6,SaisieJour,"")+
COUNTIFS(SaisiePers,$A45,SaisieDebut,"&lt;="&amp;AG$6,SaisieFin,AG$6,SaisieSoir,Paramètres!$B$3,SaisieJour,"")+
COUNTIFS(SaisiePers,$A45,SaisieDebut,"&lt;="&amp;AG$6,SaisieFin,"&gt;"&amp;AG$6,SaisieSoir,Paramètres!$B$3,SaisieJour,TEXT(AG$6,"jjjj"))=0)=$AS$1)*0.5)</f>
        <v/>
      </c>
      <c r="AI45" s="6" t="str">
        <f>IF(OR(AI$6=0,COUNTIF(Feries,AI$6)&gt;0,ISNONTEXT($A45)),"",
((COUNTIFS(SaisiePers,$A45,SaisieDebut,"&lt;"&amp;AI$6,SaisieFin,"&gt;="&amp;AI$6,SaisieJour,"")+
COUNTIFS(SaisiePers,$A45,SaisieDebut,AI$6,SaisieFin,"&gt;="&amp;AI$6,SaisieMatin,Paramètres!$A$2,SaisieJour,"")+
COUNTIFS(SaisiePers,$A45,SaisieDebut,"&lt;"&amp;AI$6,SaisieFin,"&gt;="&amp;AI$6,SaisieMatin,Paramètres!$A$2,SaisieJour,TEXT(AI$6,"jjjj"))=0)=$AS$1)*0.5)</f>
        <v/>
      </c>
      <c r="AJ45" s="6" t="str">
        <f>IF(OR(AI$6=0,COUNTIF(Feries,AI$6)&gt;0,ISNONTEXT($A45)),"",
((COUNTIFS(SaisiePers,$A45,SaisieDebut,"&lt;="&amp;AI$6,SaisieFin,"&gt;"&amp;AI$6,SaisieJour,"")+
COUNTIFS(SaisiePers,$A45,SaisieDebut,"&lt;="&amp;AI$6,SaisieFin,AI$6,SaisieSoir,Paramètres!$B$3,SaisieJour,"")+
COUNTIFS(SaisiePers,$A45,SaisieDebut,"&lt;="&amp;AI$6,SaisieFin,"&gt;"&amp;AI$6,SaisieSoir,Paramètres!$B$3,SaisieJour,TEXT(AI$6,"jjjj"))=0)=$AS$1)*0.5)</f>
        <v/>
      </c>
      <c r="AK45" s="6" t="str">
        <f>IF(OR(AK$6=0,COUNTIF(Feries,AK$6)&gt;0,ISNONTEXT($A45)),"",
((COUNTIFS(SaisiePers,$A45,SaisieDebut,"&lt;"&amp;AK$6,SaisieFin,"&gt;="&amp;AK$6,SaisieJour,"")+
COUNTIFS(SaisiePers,$A45,SaisieDebut,AK$6,SaisieFin,"&gt;="&amp;AK$6,SaisieMatin,Paramètres!$A$2,SaisieJour,"")+
COUNTIFS(SaisiePers,$A45,SaisieDebut,"&lt;"&amp;AK$6,SaisieFin,"&gt;="&amp;AK$6,SaisieMatin,Paramètres!$A$2,SaisieJour,TEXT(AK$6,"jjjj"))=0)=$AS$1)*0.5)</f>
        <v/>
      </c>
      <c r="AL45" s="6" t="str">
        <f>IF(OR(AK$6=0,COUNTIF(Feries,AK$6)&gt;0,ISNONTEXT($A45)),"",
((COUNTIFS(SaisiePers,$A45,SaisieDebut,"&lt;="&amp;AK$6,SaisieFin,"&gt;"&amp;AK$6,SaisieJour,"")+
COUNTIFS(SaisiePers,$A45,SaisieDebut,"&lt;="&amp;AK$6,SaisieFin,AK$6,SaisieSoir,Paramètres!$B$3,SaisieJour,"")+
COUNTIFS(SaisiePers,$A45,SaisieDebut,"&lt;="&amp;AK$6,SaisieFin,"&gt;"&amp;AK$6,SaisieSoir,Paramètres!$B$3,SaisieJour,TEXT(AK$6,"jjjj"))=0)=$AS$1)*0.5)</f>
        <v/>
      </c>
      <c r="AM45" s="6" t="str">
        <f>IF(OR(AM$6=0,COUNTIF(Feries,AM$6)&gt;0,ISNONTEXT($A45)),"",
((COUNTIFS(SaisiePers,$A45,SaisieDebut,"&lt;"&amp;AM$6,SaisieFin,"&gt;="&amp;AM$6,SaisieJour,"")+
COUNTIFS(SaisiePers,$A45,SaisieDebut,AM$6,SaisieFin,"&gt;="&amp;AM$6,SaisieMatin,Paramètres!$A$2,SaisieJour,"")+
COUNTIFS(SaisiePers,$A45,SaisieDebut,"&lt;"&amp;AM$6,SaisieFin,"&gt;="&amp;AM$6,SaisieMatin,Paramètres!$A$2,SaisieJour,TEXT(AM$6,"jjjj"))=0)=$AS$1)*0.5)</f>
        <v/>
      </c>
      <c r="AN45" s="6" t="str">
        <f>IF(OR(AM$6=0,COUNTIF(Feries,AM$6)&gt;0,ISNONTEXT($A45)),"",
((COUNTIFS(SaisiePers,$A45,SaisieDebut,"&lt;="&amp;AM$6,SaisieFin,"&gt;"&amp;AM$6,SaisieJour,"")+
COUNTIFS(SaisiePers,$A45,SaisieDebut,"&lt;="&amp;AM$6,SaisieFin,AM$6,SaisieSoir,Paramètres!$B$3,SaisieJour,"")+
COUNTIFS(SaisiePers,$A45,SaisieDebut,"&lt;="&amp;AM$6,SaisieFin,"&gt;"&amp;AM$6,SaisieSoir,Paramètres!$B$3,SaisieJour,TEXT(AM$6,"jjjj"))=0)=$AS$1)*0.5)</f>
        <v/>
      </c>
      <c r="AO45" s="6" t="str">
        <f>IF(OR(AO$6=0,COUNTIF(Feries,AO$6)&gt;0,ISNONTEXT($A45)),"",
((COUNTIFS(SaisiePers,$A45,SaisieDebut,"&lt;"&amp;AO$6,SaisieFin,"&gt;="&amp;AO$6,SaisieJour,"")+
COUNTIFS(SaisiePers,$A45,SaisieDebut,AO$6,SaisieFin,"&gt;="&amp;AO$6,SaisieMatin,Paramètres!$A$2,SaisieJour,"")+
COUNTIFS(SaisiePers,$A45,SaisieDebut,"&lt;"&amp;AO$6,SaisieFin,"&gt;="&amp;AO$6,SaisieMatin,Paramètres!$A$2,SaisieJour,TEXT(AO$6,"jjjj"))=0)=$AS$1)*0.5)</f>
        <v/>
      </c>
      <c r="AP45" s="6" t="str">
        <f>IF(OR(AO$6=0,COUNTIF(Feries,AO$6)&gt;0,ISNONTEXT($A45)),"",
((COUNTIFS(SaisiePers,$A45,SaisieDebut,"&lt;="&amp;AO$6,SaisieFin,"&gt;"&amp;AO$6,SaisieJour,"")+
COUNTIFS(SaisiePers,$A45,SaisieDebut,"&lt;="&amp;AO$6,SaisieFin,AO$6,SaisieSoir,Paramètres!$B$3,SaisieJour,"")+
COUNTIFS(SaisiePers,$A45,SaisieDebut,"&lt;="&amp;AO$6,SaisieFin,"&gt;"&amp;AO$6,SaisieSoir,Paramètres!$B$3,SaisieJour,TEXT(AO$6,"jjjj"))=0)=$AS$1)*0.5)</f>
        <v/>
      </c>
      <c r="AQ45" s="6" t="str">
        <f>IF(OR(AQ$6=0,COUNTIF(Feries,AQ$6)&gt;0,ISNONTEXT($A45)),"",
((COUNTIFS(SaisiePers,$A45,SaisieDebut,"&lt;"&amp;AQ$6,SaisieFin,"&gt;="&amp;AQ$6,SaisieJour,"")+
COUNTIFS(SaisiePers,$A45,SaisieDebut,AQ$6,SaisieFin,"&gt;="&amp;AQ$6,SaisieMatin,Paramètres!$A$2,SaisieJour,"")+
COUNTIFS(SaisiePers,$A45,SaisieDebut,"&lt;"&amp;AQ$6,SaisieFin,"&gt;="&amp;AQ$6,SaisieMatin,Paramètres!$A$2,SaisieJour,TEXT(AQ$6,"jjjj"))=0)=$AS$1)*0.5)</f>
        <v/>
      </c>
      <c r="AR45" s="6" t="str">
        <f>IF(OR(AQ$6=0,COUNTIF(Feries,AQ$6)&gt;0,ISNONTEXT($A45)),"",
((COUNTIFS(SaisiePers,$A45,SaisieDebut,"&lt;="&amp;AQ$6,SaisieFin,"&gt;"&amp;AQ$6,SaisieJour,"")+
COUNTIFS(SaisiePers,$A45,SaisieDebut,"&lt;="&amp;AQ$6,SaisieFin,AQ$6,SaisieSoir,Paramètres!$B$3,SaisieJour,"")+
COUNTIFS(SaisiePers,$A45,SaisieDebut,"&lt;="&amp;AQ$6,SaisieFin,"&gt;"&amp;AQ$6,SaisieSoir,Paramètres!$B$3,SaisieJour,TEXT(AQ$6,"jjjj"))=0)=$AS$1)*0.5)</f>
        <v/>
      </c>
      <c r="AS45" s="6" t="str">
        <f>IF(OR(AS$6=0,COUNTIF(Feries,AS$6)&gt;0,ISNONTEXT($A45)),"",
((COUNTIFS(SaisiePers,$A45,SaisieDebut,"&lt;"&amp;AS$6,SaisieFin,"&gt;="&amp;AS$6,SaisieJour,"")+
COUNTIFS(SaisiePers,$A45,SaisieDebut,AS$6,SaisieFin,"&gt;="&amp;AS$6,SaisieMatin,Paramètres!$A$2,SaisieJour,"")+
COUNTIFS(SaisiePers,$A45,SaisieDebut,"&lt;"&amp;AS$6,SaisieFin,"&gt;="&amp;AS$6,SaisieMatin,Paramètres!$A$2,SaisieJour,TEXT(AS$6,"jjjj"))=0)=$AS$1)*0.5)</f>
        <v/>
      </c>
      <c r="AT45" s="6" t="str">
        <f>IF(OR(AS$6=0,COUNTIF(Feries,AS$6)&gt;0,ISNONTEXT($A45)),"",
((COUNTIFS(SaisiePers,$A45,SaisieDebut,"&lt;="&amp;AS$6,SaisieFin,"&gt;"&amp;AS$6,SaisieJour,"")+
COUNTIFS(SaisiePers,$A45,SaisieDebut,"&lt;="&amp;AS$6,SaisieFin,AS$6,SaisieSoir,Paramètres!$B$3,SaisieJour,"")+
COUNTIFS(SaisiePers,$A45,SaisieDebut,"&lt;="&amp;AS$6,SaisieFin,"&gt;"&amp;AS$6,SaisieSoir,Paramètres!$B$3,SaisieJour,TEXT(AS$6,"jjjj"))=0)=$AS$1)*0.5)</f>
        <v/>
      </c>
      <c r="AU45" s="6" t="str">
        <f>IF(OR(AU$6=0,COUNTIF(Feries,AU$6)&gt;0,ISNONTEXT($A45)),"",
((COUNTIFS(SaisiePers,$A45,SaisieDebut,"&lt;"&amp;AU$6,SaisieFin,"&gt;="&amp;AU$6,SaisieJour,"")+
COUNTIFS(SaisiePers,$A45,SaisieDebut,AU$6,SaisieFin,"&gt;="&amp;AU$6,SaisieMatin,Paramètres!$A$2,SaisieJour,"")+
COUNTIFS(SaisiePers,$A45,SaisieDebut,"&lt;"&amp;AU$6,SaisieFin,"&gt;="&amp;AU$6,SaisieMatin,Paramètres!$A$2,SaisieJour,TEXT(AU$6,"jjjj"))=0)=$AS$1)*0.5)</f>
        <v/>
      </c>
      <c r="AV45" s="6" t="str">
        <f>IF(OR(AU$6=0,COUNTIF(Feries,AU$6)&gt;0,ISNONTEXT($A45)),"",
((COUNTIFS(SaisiePers,$A45,SaisieDebut,"&lt;="&amp;AU$6,SaisieFin,"&gt;"&amp;AU$6,SaisieJour,"")+
COUNTIFS(SaisiePers,$A45,SaisieDebut,"&lt;="&amp;AU$6,SaisieFin,AU$6,SaisieSoir,Paramètres!$B$3,SaisieJour,"")+
COUNTIFS(SaisiePers,$A45,SaisieDebut,"&lt;="&amp;AU$6,SaisieFin,"&gt;"&amp;AU$6,SaisieSoir,Paramètres!$B$3,SaisieJour,TEXT(AU$6,"jjjj"))=0)=$AS$1)*0.5)</f>
        <v/>
      </c>
      <c r="AW45" s="6" t="str">
        <f>IF(OR(AW$6=0,COUNTIF(Feries,AW$6)&gt;0,ISNONTEXT($A45)),"",
((COUNTIFS(SaisiePers,$A45,SaisieDebut,"&lt;"&amp;AW$6,SaisieFin,"&gt;="&amp;AW$6,SaisieJour,"")+
COUNTIFS(SaisiePers,$A45,SaisieDebut,AW$6,SaisieFin,"&gt;="&amp;AW$6,SaisieMatin,Paramètres!$A$2,SaisieJour,"")+
COUNTIFS(SaisiePers,$A45,SaisieDebut,"&lt;"&amp;AW$6,SaisieFin,"&gt;="&amp;AW$6,SaisieMatin,Paramètres!$A$2,SaisieJour,TEXT(AW$6,"jjjj"))=0)=$AS$1)*0.5)</f>
        <v/>
      </c>
      <c r="AX45" s="6" t="str">
        <f>IF(OR(AW$6=0,COUNTIF(Feries,AW$6)&gt;0,ISNONTEXT($A45)),"",
((COUNTIFS(SaisiePers,$A45,SaisieDebut,"&lt;="&amp;AW$6,SaisieFin,"&gt;"&amp;AW$6,SaisieJour,"")+
COUNTIFS(SaisiePers,$A45,SaisieDebut,"&lt;="&amp;AW$6,SaisieFin,AW$6,SaisieSoir,Paramètres!$B$3,SaisieJour,"")+
COUNTIFS(SaisiePers,$A45,SaisieDebut,"&lt;="&amp;AW$6,SaisieFin,"&gt;"&amp;AW$6,SaisieSoir,Paramètres!$B$3,SaisieJour,TEXT(AW$6,"jjjj"))=0)=$AS$1)*0.5)</f>
        <v/>
      </c>
      <c r="AY45" s="6" t="str">
        <f>IF(OR(AY$6=0,COUNTIF(Feries,AY$6)&gt;0,ISNONTEXT($A45)),"",
((COUNTIFS(SaisiePers,$A45,SaisieDebut,"&lt;"&amp;AY$6,SaisieFin,"&gt;="&amp;AY$6,SaisieJour,"")+
COUNTIFS(SaisiePers,$A45,SaisieDebut,AY$6,SaisieFin,"&gt;="&amp;AY$6,SaisieMatin,Paramètres!$A$2,SaisieJour,"")+
COUNTIFS(SaisiePers,$A45,SaisieDebut,"&lt;"&amp;AY$6,SaisieFin,"&gt;="&amp;AY$6,SaisieMatin,Paramètres!$A$2,SaisieJour,TEXT(AY$6,"jjjj"))=0)=$AS$1)*0.5)</f>
        <v/>
      </c>
      <c r="AZ45" s="6" t="str">
        <f>IF(OR(AY$6=0,COUNTIF(Feries,AY$6)&gt;0,ISNONTEXT($A45)),"",
((COUNTIFS(SaisiePers,$A45,SaisieDebut,"&lt;="&amp;AY$6,SaisieFin,"&gt;"&amp;AY$6,SaisieJour,"")+
COUNTIFS(SaisiePers,$A45,SaisieDebut,"&lt;="&amp;AY$6,SaisieFin,AY$6,SaisieSoir,Paramètres!$B$3,SaisieJour,"")+
COUNTIFS(SaisiePers,$A45,SaisieDebut,"&lt;="&amp;AY$6,SaisieFin,"&gt;"&amp;AY$6,SaisieSoir,Paramètres!$B$3,SaisieJour,TEXT(AY$6,"jjjj"))=0)=$AS$1)*0.5)</f>
        <v/>
      </c>
      <c r="BA45" s="6" t="str">
        <f>IF(OR(BA$6=0,COUNTIF(Feries,BA$6)&gt;0,ISNONTEXT($A45)),"",
((COUNTIFS(SaisiePers,$A45,SaisieDebut,"&lt;"&amp;BA$6,SaisieFin,"&gt;="&amp;BA$6,SaisieJour,"")+
COUNTIFS(SaisiePers,$A45,SaisieDebut,BA$6,SaisieFin,"&gt;="&amp;BA$6,SaisieMatin,Paramètres!$A$2,SaisieJour,"")+
COUNTIFS(SaisiePers,$A45,SaisieDebut,"&lt;"&amp;BA$6,SaisieFin,"&gt;="&amp;BA$6,SaisieMatin,Paramètres!$A$2,SaisieJour,TEXT(BA$6,"jjjj"))=0)=$AS$1)*0.5)</f>
        <v/>
      </c>
      <c r="BB45" s="6" t="str">
        <f>IF(OR(BA$6=0,COUNTIF(Feries,BA$6)&gt;0,ISNONTEXT($A45)),"",
((COUNTIFS(SaisiePers,$A45,SaisieDebut,"&lt;="&amp;BA$6,SaisieFin,"&gt;"&amp;BA$6,SaisieJour,"")+
COUNTIFS(SaisiePers,$A45,SaisieDebut,"&lt;="&amp;BA$6,SaisieFin,BA$6,SaisieSoir,Paramètres!$B$3,SaisieJour,"")+
COUNTIFS(SaisiePers,$A45,SaisieDebut,"&lt;="&amp;BA$6,SaisieFin,"&gt;"&amp;BA$6,SaisieSoir,Paramètres!$B$3,SaisieJour,TEXT(BA$6,"jjjj"))=0)=$AS$1)*0.5)</f>
        <v/>
      </c>
      <c r="BC45" s="6" t="str">
        <f>IF(OR(BC$6=0,COUNTIF(Feries,BC$6)&gt;0,ISNONTEXT($A45)),"",
((COUNTIFS(SaisiePers,$A45,SaisieDebut,"&lt;"&amp;BC$6,SaisieFin,"&gt;="&amp;BC$6,SaisieJour,"")+
COUNTIFS(SaisiePers,$A45,SaisieDebut,BC$6,SaisieFin,"&gt;="&amp;BC$6,SaisieMatin,Paramètres!$A$2,SaisieJour,"")+
COUNTIFS(SaisiePers,$A45,SaisieDebut,"&lt;"&amp;BC$6,SaisieFin,"&gt;="&amp;BC$6,SaisieMatin,Paramètres!$A$2,SaisieJour,TEXT(BC$6,"jjjj"))=0)=$AS$1)*0.5)</f>
        <v/>
      </c>
      <c r="BD45" s="6" t="str">
        <f>IF(OR(BC$6=0,COUNTIF(Feries,BC$6)&gt;0,ISNONTEXT($A45)),"",
((COUNTIFS(SaisiePers,$A45,SaisieDebut,"&lt;="&amp;BC$6,SaisieFin,"&gt;"&amp;BC$6,SaisieJour,"")+
COUNTIFS(SaisiePers,$A45,SaisieDebut,"&lt;="&amp;BC$6,SaisieFin,BC$6,SaisieSoir,Paramètres!$B$3,SaisieJour,"")+
COUNTIFS(SaisiePers,$A45,SaisieDebut,"&lt;="&amp;BC$6,SaisieFin,"&gt;"&amp;BC$6,SaisieSoir,Paramètres!$B$3,SaisieJour,TEXT(BC$6,"jjjj"))=0)=$AS$1)*0.5)</f>
        <v/>
      </c>
      <c r="BE45" s="6" t="str">
        <f>IF(OR(BE$6=0,COUNTIF(Feries,BE$6)&gt;0,ISNONTEXT($A45)),"",
((COUNTIFS(SaisiePers,$A45,SaisieDebut,"&lt;"&amp;BE$6,SaisieFin,"&gt;="&amp;BE$6,SaisieJour,"")+
COUNTIFS(SaisiePers,$A45,SaisieDebut,BE$6,SaisieFin,"&gt;="&amp;BE$6,SaisieMatin,Paramètres!$A$2,SaisieJour,"")+
COUNTIFS(SaisiePers,$A45,SaisieDebut,"&lt;"&amp;BE$6,SaisieFin,"&gt;="&amp;BE$6,SaisieMatin,Paramètres!$A$2,SaisieJour,TEXT(BE$6,"jjjj"))=0)=$AS$1)*0.5)</f>
        <v/>
      </c>
      <c r="BF45" s="6" t="str">
        <f>IF(OR(BE$6=0,COUNTIF(Feries,BE$6)&gt;0,ISNONTEXT($A45)),"",
((COUNTIFS(SaisiePers,$A45,SaisieDebut,"&lt;="&amp;BE$6,SaisieFin,"&gt;"&amp;BE$6,SaisieJour,"")+
COUNTIFS(SaisiePers,$A45,SaisieDebut,"&lt;="&amp;BE$6,SaisieFin,BE$6,SaisieSoir,Paramètres!$B$3,SaisieJour,"")+
COUNTIFS(SaisiePers,$A45,SaisieDebut,"&lt;="&amp;BE$6,SaisieFin,"&gt;"&amp;BE$6,SaisieSoir,Paramètres!$B$3,SaisieJour,TEXT(BE$6,"jjjj"))=0)=$AS$1)*0.5)</f>
        <v/>
      </c>
      <c r="BG45" s="6" t="str">
        <f>IF(OR(BG$6=0,COUNTIF(Feries,BG$6)&gt;0,ISNONTEXT($A45)),"",
((COUNTIFS(SaisiePers,$A45,SaisieDebut,"&lt;"&amp;BG$6,SaisieFin,"&gt;="&amp;BG$6,SaisieJour,"")+
COUNTIFS(SaisiePers,$A45,SaisieDebut,BG$6,SaisieFin,"&gt;="&amp;BG$6,SaisieMatin,Paramètres!$A$2,SaisieJour,"")+
COUNTIFS(SaisiePers,$A45,SaisieDebut,"&lt;"&amp;BG$6,SaisieFin,"&gt;="&amp;BG$6,SaisieMatin,Paramètres!$A$2,SaisieJour,TEXT(BG$6,"jjjj"))=0)=$AS$1)*0.5)</f>
        <v/>
      </c>
      <c r="BH45" s="6" t="str">
        <f>IF(OR(BG$6=0,COUNTIF(Feries,BG$6)&gt;0,ISNONTEXT($A45)),"",
((COUNTIFS(SaisiePers,$A45,SaisieDebut,"&lt;="&amp;BG$6,SaisieFin,"&gt;"&amp;BG$6,SaisieJour,"")+
COUNTIFS(SaisiePers,$A45,SaisieDebut,"&lt;="&amp;BG$6,SaisieFin,BG$6,SaisieSoir,Paramètres!$B$3,SaisieJour,"")+
COUNTIFS(SaisiePers,$A45,SaisieDebut,"&lt;="&amp;BG$6,SaisieFin,"&gt;"&amp;BG$6,SaisieSoir,Paramètres!$B$3,SaisieJour,TEXT(BG$6,"jjjj"))=0)=$AS$1)*0.5)</f>
        <v/>
      </c>
      <c r="BI45" s="6" t="str">
        <f>IF(OR(BI$6=0,COUNTIF(Feries,BI$6)&gt;0,ISNONTEXT($A45)),"",
((COUNTIFS(SaisiePers,$A45,SaisieDebut,"&lt;"&amp;BI$6,SaisieFin,"&gt;="&amp;BI$6,SaisieJour,"")+
COUNTIFS(SaisiePers,$A45,SaisieDebut,BI$6,SaisieFin,"&gt;="&amp;BI$6,SaisieMatin,Paramètres!$A$2,SaisieJour,"")+
COUNTIFS(SaisiePers,$A45,SaisieDebut,"&lt;"&amp;BI$6,SaisieFin,"&gt;="&amp;BI$6,SaisieMatin,Paramètres!$A$2,SaisieJour,TEXT(BI$6,"jjjj"))=0)=$AS$1)*0.5)</f>
        <v/>
      </c>
      <c r="BJ45" s="6" t="str">
        <f>IF(OR(BI$6=0,COUNTIF(Feries,BI$6)&gt;0,ISNONTEXT($A45)),"",
((COUNTIFS(SaisiePers,$A45,SaisieDebut,"&lt;="&amp;BI$6,SaisieFin,"&gt;"&amp;BI$6,SaisieJour,"")+
COUNTIFS(SaisiePers,$A45,SaisieDebut,"&lt;="&amp;BI$6,SaisieFin,BI$6,SaisieSoir,Paramètres!$B$3,SaisieJour,"")+
COUNTIFS(SaisiePers,$A45,SaisieDebut,"&lt;="&amp;BI$6,SaisieFin,"&gt;"&amp;BI$6,SaisieSoir,Paramètres!$B$3,SaisieJour,TEXT(BI$6,"jjjj"))=0)=$AS$1)*0.5)</f>
        <v/>
      </c>
      <c r="BK45" s="6" t="str">
        <f>IF(OR(BK$6=0,COUNTIF(Feries,BK$6)&gt;0,ISNONTEXT($A45)),"",
((COUNTIFS(SaisiePers,$A45,SaisieDebut,"&lt;"&amp;BK$6,SaisieFin,"&gt;="&amp;BK$6,SaisieJour,"")+
COUNTIFS(SaisiePers,$A45,SaisieDebut,BK$6,SaisieFin,"&gt;="&amp;BK$6,SaisieMatin,Paramètres!$A$2,SaisieJour,"")+
COUNTIFS(SaisiePers,$A45,SaisieDebut,"&lt;"&amp;BK$6,SaisieFin,"&gt;="&amp;BK$6,SaisieMatin,Paramètres!$A$2,SaisieJour,TEXT(BK$6,"jjjj"))=0)=$AS$1)*0.5)</f>
        <v/>
      </c>
      <c r="BL45" s="6" t="str">
        <f>IF(OR(BK$6=0,COUNTIF(Feries,BK$6)&gt;0,ISNONTEXT($A45)),"",
((COUNTIFS(SaisiePers,$A45,SaisieDebut,"&lt;="&amp;BK$6,SaisieFin,"&gt;"&amp;BK$6,SaisieJour,"")+
COUNTIFS(SaisiePers,$A45,SaisieDebut,"&lt;="&amp;BK$6,SaisieFin,BK$6,SaisieSoir,Paramètres!$B$3,SaisieJour,"")+
COUNTIFS(SaisiePers,$A45,SaisieDebut,"&lt;="&amp;BK$6,SaisieFin,"&gt;"&amp;BK$6,SaisieSoir,Paramètres!$B$3,SaisieJour,TEXT(BK$6,"jjjj"))=0)=$AS$1)*0.5)</f>
        <v/>
      </c>
      <c r="BM45" s="6" t="str">
        <f>IF(OR(BM$6=0,COUNTIF(Feries,BM$6)&gt;0,ISNONTEXT($A45)),"",
((COUNTIFS(SaisiePers,$A45,SaisieDebut,"&lt;"&amp;BM$6,SaisieFin,"&gt;="&amp;BM$6,SaisieJour,"")+
COUNTIFS(SaisiePers,$A45,SaisieDebut,BM$6,SaisieFin,"&gt;="&amp;BM$6,SaisieMatin,Paramètres!$A$2,SaisieJour,"")+
COUNTIFS(SaisiePers,$A45,SaisieDebut,"&lt;"&amp;BM$6,SaisieFin,"&gt;="&amp;BM$6,SaisieMatin,Paramètres!$A$2,SaisieJour,TEXT(BM$6,"jjjj"))=0)=$AS$1)*0.5)</f>
        <v/>
      </c>
      <c r="BN45" s="6" t="str">
        <f>IF(OR(BM$6=0,COUNTIF(Feries,BM$6)&gt;0,ISNONTEXT($A45)),"",
((COUNTIFS(SaisiePers,$A45,SaisieDebut,"&lt;="&amp;BM$6,SaisieFin,"&gt;"&amp;BM$6,SaisieJour,"")+
COUNTIFS(SaisiePers,$A45,SaisieDebut,"&lt;="&amp;BM$6,SaisieFin,BM$6,SaisieSoir,Paramètres!$B$3,SaisieJour,"")+
COUNTIFS(SaisiePers,$A45,SaisieDebut,"&lt;="&amp;BM$6,SaisieFin,"&gt;"&amp;BM$6,SaisieSoir,Paramètres!$B$3,SaisieJour,TEXT(BM$6,"jjjj"))=0)=$AS$1)*0.5)</f>
        <v/>
      </c>
      <c r="BO45" s="6" t="str">
        <f>IF(OR(BO$6=0,COUNTIF(Feries,BO$6)&gt;0,ISNONTEXT($A45)),"",
((COUNTIFS(SaisiePers,$A45,SaisieDebut,"&lt;"&amp;BO$6,SaisieFin,"&gt;="&amp;BO$6,SaisieJour,"")+
COUNTIFS(SaisiePers,$A45,SaisieDebut,BO$6,SaisieFin,"&gt;="&amp;BO$6,SaisieMatin,Paramètres!$A$2,SaisieJour,"")+
COUNTIFS(SaisiePers,$A45,SaisieDebut,"&lt;"&amp;BO$6,SaisieFin,"&gt;="&amp;BO$6,SaisieMatin,Paramètres!$A$2,SaisieJour,TEXT(BO$6,"jjjj"))=0)=$AS$1)*0.5)</f>
        <v/>
      </c>
      <c r="BP45" s="6" t="str">
        <f>IF(OR(BO$6=0,COUNTIF(Feries,BO$6)&gt;0,ISNONTEXT($A45)),"",
((COUNTIFS(SaisiePers,$A45,SaisieDebut,"&lt;="&amp;BO$6,SaisieFin,"&gt;"&amp;BO$6,SaisieJour,"")+
COUNTIFS(SaisiePers,$A45,SaisieDebut,"&lt;="&amp;BO$6,SaisieFin,BO$6,SaisieSoir,Paramètres!$B$3,SaisieJour,"")+
COUNTIFS(SaisiePers,$A45,SaisieDebut,"&lt;="&amp;BO$6,SaisieFin,"&gt;"&amp;BO$6,SaisieSoir,Paramètres!$B$3,SaisieJour,TEXT(BO$6,"jjjj"))=0)=$AS$1)*0.5)</f>
        <v/>
      </c>
      <c r="BQ45" s="6" t="str">
        <f>IF(OR(BQ$6=0,COUNTIF(Feries,BQ$6)&gt;0,ISNONTEXT($A45)),"",
((COUNTIFS(SaisiePers,$A45,SaisieDebut,"&lt;"&amp;BQ$6,SaisieFin,"&gt;="&amp;BQ$6,SaisieJour,"")+
COUNTIFS(SaisiePers,$A45,SaisieDebut,BQ$6,SaisieFin,"&gt;="&amp;BQ$6,SaisieMatin,Paramètres!$A$2,SaisieJour,"")+
COUNTIFS(SaisiePers,$A45,SaisieDebut,"&lt;"&amp;BQ$6,SaisieFin,"&gt;="&amp;BQ$6,SaisieMatin,Paramètres!$A$2,SaisieJour,TEXT(BQ$6,"jjjj"))=0)=$AS$1)*0.5)</f>
        <v/>
      </c>
      <c r="BR45" s="6" t="str">
        <f>IF(OR(BQ$6=0,COUNTIF(Feries,BQ$6)&gt;0,ISNONTEXT($A45)),"",
((COUNTIFS(SaisiePers,$A45,SaisieDebut,"&lt;="&amp;BQ$6,SaisieFin,"&gt;"&amp;BQ$6,SaisieJour,"")+
COUNTIFS(SaisiePers,$A45,SaisieDebut,"&lt;="&amp;BQ$6,SaisieFin,BQ$6,SaisieSoir,Paramètres!$B$3,SaisieJour,"")+
COUNTIFS(SaisiePers,$A45,SaisieDebut,"&lt;="&amp;BQ$6,SaisieFin,"&gt;"&amp;BQ$6,SaisieSoir,Paramètres!$B$3,SaisieJour,TEXT(BQ$6,"jjjj"))=0)=$AS$1)*0.5)</f>
        <v/>
      </c>
      <c r="BS45" s="6" t="str">
        <f>IF(OR(BS$6=0,COUNTIF(Feries,BS$6)&gt;0,ISNONTEXT($A45)),"",
((COUNTIFS(SaisiePers,$A45,SaisieDebut,"&lt;"&amp;BS$6,SaisieFin,"&gt;="&amp;BS$6,SaisieJour,"")+
COUNTIFS(SaisiePers,$A45,SaisieDebut,BS$6,SaisieFin,"&gt;="&amp;BS$6,SaisieMatin,Paramètres!$A$2,SaisieJour,"")+
COUNTIFS(SaisiePers,$A45,SaisieDebut,"&lt;"&amp;BS$6,SaisieFin,"&gt;="&amp;BS$6,SaisieMatin,Paramètres!$A$2,SaisieJour,TEXT(BS$6,"jjjj"))=0)=$AS$1)*0.5)</f>
        <v/>
      </c>
      <c r="BT45" s="6" t="str">
        <f>IF(OR(BS$6=0,COUNTIF(Feries,BS$6)&gt;0,ISNONTEXT($A45)),"",
((COUNTIFS(SaisiePers,$A45,SaisieDebut,"&lt;="&amp;BS$6,SaisieFin,"&gt;"&amp;BS$6,SaisieJour,"")+
COUNTIFS(SaisiePers,$A45,SaisieDebut,"&lt;="&amp;BS$6,SaisieFin,BS$6,SaisieSoir,Paramètres!$B$3,SaisieJour,"")+
COUNTIFS(SaisiePers,$A45,SaisieDebut,"&lt;="&amp;BS$6,SaisieFin,"&gt;"&amp;BS$6,SaisieSoir,Paramètres!$B$3,SaisieJour,TEXT(BS$6,"jjjj"))=0)=$AS$1)*0.5)</f>
        <v/>
      </c>
      <c r="BU45" s="6" t="str">
        <f>IF(OR(BU$6=0,COUNTIF(Feries,BU$6)&gt;0,ISNONTEXT($A45)),"",
((COUNTIFS(SaisiePers,$A45,SaisieDebut,"&lt;"&amp;BU$6,SaisieFin,"&gt;="&amp;BU$6,SaisieJour,"")+
COUNTIFS(SaisiePers,$A45,SaisieDebut,BU$6,SaisieFin,"&gt;="&amp;BU$6,SaisieMatin,Paramètres!$A$2,SaisieJour,"")+
COUNTIFS(SaisiePers,$A45,SaisieDebut,"&lt;"&amp;BU$6,SaisieFin,"&gt;="&amp;BU$6,SaisieMatin,Paramètres!$A$2,SaisieJour,TEXT(BU$6,"jjjj"))=0)=$AS$1)*0.5)</f>
        <v/>
      </c>
      <c r="BV45" s="6" t="str">
        <f>IF(OR(BU$6=0,COUNTIF(Feries,BU$6)&gt;0,ISNONTEXT($A45)),"",
((COUNTIFS(SaisiePers,$A45,SaisieDebut,"&lt;="&amp;BU$6,SaisieFin,"&gt;"&amp;BU$6,SaisieJour,"")+
COUNTIFS(SaisiePers,$A45,SaisieDebut,"&lt;="&amp;BU$6,SaisieFin,BU$6,SaisieSoir,Paramètres!$B$3,SaisieJour,"")+
COUNTIFS(SaisiePers,$A45,SaisieDebut,"&lt;="&amp;BU$6,SaisieFin,"&gt;"&amp;BU$6,SaisieSoir,Paramètres!$B$3,SaisieJour,TEXT(BU$6,"jjjj"))=0)=$AS$1)*0.5)</f>
        <v/>
      </c>
      <c r="BW45" s="6" t="str">
        <f>IF(OR(BW$6=0,COUNTIF(Feries,BW$6)&gt;0,ISNONTEXT($A45)),"",
((COUNTIFS(SaisiePers,$A45,SaisieDebut,"&lt;"&amp;BW$6,SaisieFin,"&gt;="&amp;BW$6,SaisieJour,"")+
COUNTIFS(SaisiePers,$A45,SaisieDebut,BW$6,SaisieFin,"&gt;="&amp;BW$6,SaisieMatin,Paramètres!$A$2,SaisieJour,"")+
COUNTIFS(SaisiePers,$A45,SaisieDebut,"&lt;"&amp;BW$6,SaisieFin,"&gt;="&amp;BW$6,SaisieMatin,Paramètres!$A$2,SaisieJour,TEXT(BW$6,"jjjj"))=0)=$AS$1)*0.5)</f>
        <v/>
      </c>
      <c r="BX45" s="6" t="str">
        <f>IF(OR(BW$6=0,COUNTIF(Feries,BW$6)&gt;0,ISNONTEXT($A45)),"",
((COUNTIFS(SaisiePers,$A45,SaisieDebut,"&lt;="&amp;BW$6,SaisieFin,"&gt;"&amp;BW$6,SaisieJour,"")+
COUNTIFS(SaisiePers,$A45,SaisieDebut,"&lt;="&amp;BW$6,SaisieFin,BW$6,SaisieSoir,Paramètres!$B$3,SaisieJour,"")+
COUNTIFS(SaisiePers,$A45,SaisieDebut,"&lt;="&amp;BW$6,SaisieFin,"&gt;"&amp;BW$6,SaisieSoir,Paramètres!$B$3,SaisieJour,TEXT(BW$6,"jjjj"))=0)=$AS$1)*0.5)</f>
        <v/>
      </c>
      <c r="BY45" s="6" t="str">
        <f>IF(OR(BY$6=0,COUNTIF(Feries,BY$6)&gt;0,ISNONTEXT($A45)),"",
((COUNTIFS(SaisiePers,$A45,SaisieDebut,"&lt;"&amp;BY$6,SaisieFin,"&gt;="&amp;BY$6,SaisieJour,"")+
COUNTIFS(SaisiePers,$A45,SaisieDebut,BY$6,SaisieFin,"&gt;="&amp;BY$6,SaisieMatin,Paramètres!$A$2,SaisieJour,"")+
COUNTIFS(SaisiePers,$A45,SaisieDebut,"&lt;"&amp;BY$6,SaisieFin,"&gt;="&amp;BY$6,SaisieMatin,Paramètres!$A$2,SaisieJour,TEXT(BY$6,"jjjj"))=0)=$AS$1)*0.5)</f>
        <v/>
      </c>
      <c r="BZ45" s="6" t="str">
        <f>IF(OR(BY$6=0,COUNTIF(Feries,BY$6)&gt;0,ISNONTEXT($A45)),"",
((COUNTIFS(SaisiePers,$A45,SaisieDebut,"&lt;="&amp;BY$6,SaisieFin,"&gt;"&amp;BY$6,SaisieJour,"")+
COUNTIFS(SaisiePers,$A45,SaisieDebut,"&lt;="&amp;BY$6,SaisieFin,BY$6,SaisieSoir,Paramètres!$B$3,SaisieJour,"")+
COUNTIFS(SaisiePers,$A45,SaisieDebut,"&lt;="&amp;BY$6,SaisieFin,"&gt;"&amp;BY$6,SaisieSoir,Paramètres!$B$3,SaisieJour,TEXT(BY$6,"jjjj"))=0)=$AS$1)*0.5)</f>
        <v/>
      </c>
      <c r="CA45" s="6" t="str">
        <f>IF(OR(CA$6=0,COUNTIF(Feries,CA$6)&gt;0,ISNONTEXT($A45)),"",
((COUNTIFS(SaisiePers,$A45,SaisieDebut,"&lt;"&amp;CA$6,SaisieFin,"&gt;="&amp;CA$6,SaisieJour,"")+
COUNTIFS(SaisiePers,$A45,SaisieDebut,CA$6,SaisieFin,"&gt;="&amp;CA$6,SaisieMatin,Paramètres!$A$2,SaisieJour,"")+
COUNTIFS(SaisiePers,$A45,SaisieDebut,"&lt;"&amp;CA$6,SaisieFin,"&gt;="&amp;CA$6,SaisieMatin,Paramètres!$A$2,SaisieJour,TEXT(CA$6,"jjjj"))=0)=$AS$1)*0.5)</f>
        <v/>
      </c>
      <c r="CB45" s="6" t="str">
        <f>IF(OR(CA$6=0,COUNTIF(Feries,CA$6)&gt;0,ISNONTEXT($A45)),"",
((COUNTIFS(SaisiePers,$A45,SaisieDebut,"&lt;="&amp;CA$6,SaisieFin,"&gt;"&amp;CA$6,SaisieJour,"")+
COUNTIFS(SaisiePers,$A45,SaisieDebut,"&lt;="&amp;CA$6,SaisieFin,CA$6,SaisieSoir,Paramètres!$B$3,SaisieJour,"")+
COUNTIFS(SaisiePers,$A45,SaisieDebut,"&lt;="&amp;CA$6,SaisieFin,"&gt;"&amp;CA$6,SaisieSoir,Paramètres!$B$3,SaisieJour,TEXT(CA$6,"jjjj"))=0)=$AS$1)*0.5)</f>
        <v/>
      </c>
      <c r="CC45" s="6" t="str">
        <f>IF(OR(CC$6=0,COUNTIF(Feries,CC$6)&gt;0,ISNONTEXT($A45)),"",
((COUNTIFS(SaisiePers,$A45,SaisieDebut,"&lt;"&amp;CC$6,SaisieFin,"&gt;="&amp;CC$6,SaisieJour,"")+
COUNTIFS(SaisiePers,$A45,SaisieDebut,CC$6,SaisieFin,"&gt;="&amp;CC$6,SaisieMatin,Paramètres!$A$2,SaisieJour,"")+
COUNTIFS(SaisiePers,$A45,SaisieDebut,"&lt;"&amp;CC$6,SaisieFin,"&gt;="&amp;CC$6,SaisieMatin,Paramètres!$A$2,SaisieJour,TEXT(CC$6,"jjjj"))=0)=$AS$1)*0.5)</f>
        <v/>
      </c>
      <c r="CD45" s="6" t="str">
        <f>IF(OR(CC$6=0,COUNTIF(Feries,CC$6)&gt;0,ISNONTEXT($A45)),"",
((COUNTIFS(SaisiePers,$A45,SaisieDebut,"&lt;="&amp;CC$6,SaisieFin,"&gt;"&amp;CC$6,SaisieJour,"")+
COUNTIFS(SaisiePers,$A45,SaisieDebut,"&lt;="&amp;CC$6,SaisieFin,CC$6,SaisieSoir,Paramètres!$B$3,SaisieJour,"")+
COUNTIFS(SaisiePers,$A45,SaisieDebut,"&lt;="&amp;CC$6,SaisieFin,"&gt;"&amp;CC$6,SaisieSoir,Paramètres!$B$3,SaisieJour,TEXT(CC$6,"jjjj"))=0)=$AS$1)*0.5)</f>
        <v/>
      </c>
      <c r="CE45" s="6" t="str">
        <f>IF(OR(CE$6=0,COUNTIF(Feries,CE$6)&gt;0,ISNONTEXT($A45)),"",
((COUNTIFS(SaisiePers,$A45,SaisieDebut,"&lt;"&amp;CE$6,SaisieFin,"&gt;="&amp;CE$6,SaisieJour,"")+
COUNTIFS(SaisiePers,$A45,SaisieDebut,CE$6,SaisieFin,"&gt;="&amp;CE$6,SaisieMatin,Paramètres!$A$2,SaisieJour,"")+
COUNTIFS(SaisiePers,$A45,SaisieDebut,"&lt;"&amp;CE$6,SaisieFin,"&gt;="&amp;CE$6,SaisieMatin,Paramètres!$A$2,SaisieJour,TEXT(CE$6,"jjjj"))=0)=$AS$1)*0.5)</f>
        <v/>
      </c>
      <c r="CF45" s="6" t="str">
        <f>IF(OR(CE$6=0,COUNTIF(Feries,CE$6)&gt;0,ISNONTEXT($A45)),"",
((COUNTIFS(SaisiePers,$A45,SaisieDebut,"&lt;="&amp;CE$6,SaisieFin,"&gt;"&amp;CE$6,SaisieJour,"")+
COUNTIFS(SaisiePers,$A45,SaisieDebut,"&lt;="&amp;CE$6,SaisieFin,CE$6,SaisieSoir,Paramètres!$B$3,SaisieJour,"")+
COUNTIFS(SaisiePers,$A45,SaisieDebut,"&lt;="&amp;CE$6,SaisieFin,"&gt;"&amp;CE$6,SaisieSoir,Paramètres!$B$3,SaisieJour,TEXT(CE$6,"jjjj"))=0)=$AS$1)*0.5)</f>
        <v/>
      </c>
      <c r="CG45" s="6" t="str">
        <f>IF(OR(CG$6=0,COUNTIF(Feries,CG$6)&gt;0,ISNONTEXT($A45)),"",
((COUNTIFS(SaisiePers,$A45,SaisieDebut,"&lt;"&amp;CG$6,SaisieFin,"&gt;="&amp;CG$6,SaisieJour,"")+
COUNTIFS(SaisiePers,$A45,SaisieDebut,CG$6,SaisieFin,"&gt;="&amp;CG$6,SaisieMatin,Paramètres!$A$2,SaisieJour,"")+
COUNTIFS(SaisiePers,$A45,SaisieDebut,"&lt;"&amp;CG$6,SaisieFin,"&gt;="&amp;CG$6,SaisieMatin,Paramètres!$A$2,SaisieJour,TEXT(CG$6,"jjjj"))=0)=$AS$1)*0.5)</f>
        <v/>
      </c>
      <c r="CH45" s="6" t="str">
        <f>IF(OR(CG$6=0,COUNTIF(Feries,CG$6)&gt;0,ISNONTEXT($A45)),"",
((COUNTIFS(SaisiePers,$A45,SaisieDebut,"&lt;="&amp;CG$6,SaisieFin,"&gt;"&amp;CG$6,SaisieJour,"")+
COUNTIFS(SaisiePers,$A45,SaisieDebut,"&lt;="&amp;CG$6,SaisieFin,CG$6,SaisieSoir,Paramètres!$B$3,SaisieJour,"")+
COUNTIFS(SaisiePers,$A45,SaisieDebut,"&lt;="&amp;CG$6,SaisieFin,"&gt;"&amp;CG$6,SaisieSoir,Paramètres!$B$3,SaisieJour,TEXT(CG$6,"jjjj"))=0)=$AS$1)*0.5)</f>
        <v/>
      </c>
      <c r="CI45" s="6" t="str">
        <f>IF(OR(CI$6=0,COUNTIF(Feries,CI$6)&gt;0,ISNONTEXT($A45)),"",
((COUNTIFS(SaisiePers,$A45,SaisieDebut,"&lt;"&amp;CI$6,SaisieFin,"&gt;="&amp;CI$6,SaisieJour,"")+
COUNTIFS(SaisiePers,$A45,SaisieDebut,CI$6,SaisieFin,"&gt;="&amp;CI$6,SaisieMatin,Paramètres!$A$2,SaisieJour,"")+
COUNTIFS(SaisiePers,$A45,SaisieDebut,"&lt;"&amp;CI$6,SaisieFin,"&gt;="&amp;CI$6,SaisieMatin,Paramètres!$A$2,SaisieJour,TEXT(CI$6,"jjjj"))=0)=$AS$1)*0.5)</f>
        <v/>
      </c>
      <c r="CJ45" s="6" t="str">
        <f>IF(OR(CI$6=0,COUNTIF(Feries,CI$6)&gt;0,ISNONTEXT($A45)),"",
((COUNTIFS(SaisiePers,$A45,SaisieDebut,"&lt;="&amp;CI$6,SaisieFin,"&gt;"&amp;CI$6,SaisieJour,"")+
COUNTIFS(SaisiePers,$A45,SaisieDebut,"&lt;="&amp;CI$6,SaisieFin,CI$6,SaisieSoir,Paramètres!$B$3,SaisieJour,"")+
COUNTIFS(SaisiePers,$A45,SaisieDebut,"&lt;="&amp;CI$6,SaisieFin,"&gt;"&amp;CI$6,SaisieSoir,Paramètres!$B$3,SaisieJour,TEXT(CI$6,"jjjj"))=0)=$AS$1)*0.5)</f>
        <v/>
      </c>
      <c r="CK45" s="6" t="str">
        <f>IF(OR(CK$6=0,COUNTIF(Feries,CK$6)&gt;0,ISNONTEXT($A45)),"",
((COUNTIFS(SaisiePers,$A45,SaisieDebut,"&lt;"&amp;CK$6,SaisieFin,"&gt;="&amp;CK$6,SaisieJour,"")+
COUNTIFS(SaisiePers,$A45,SaisieDebut,CK$6,SaisieFin,"&gt;="&amp;CK$6,SaisieMatin,Paramètres!$A$2,SaisieJour,"")+
COUNTIFS(SaisiePers,$A45,SaisieDebut,"&lt;"&amp;CK$6,SaisieFin,"&gt;="&amp;CK$6,SaisieMatin,Paramètres!$A$2,SaisieJour,TEXT(CK$6,"jjjj"))=0)=$AS$1)*0.5)</f>
        <v/>
      </c>
      <c r="CL45" s="6" t="str">
        <f>IF(OR(CK$6=0,COUNTIF(Feries,CK$6)&gt;0,ISNONTEXT($A45)),"",
((COUNTIFS(SaisiePers,$A45,SaisieDebut,"&lt;="&amp;CK$6,SaisieFin,"&gt;"&amp;CK$6,SaisieJour,"")+
COUNTIFS(SaisiePers,$A45,SaisieDebut,"&lt;="&amp;CK$6,SaisieFin,CK$6,SaisieSoir,Paramètres!$B$3,SaisieJour,"")+
COUNTIFS(SaisiePers,$A45,SaisieDebut,"&lt;="&amp;CK$6,SaisieFin,"&gt;"&amp;CK$6,SaisieSoir,Paramètres!$B$3,SaisieJour,TEXT(CK$6,"jjjj"))=0)=$AS$1)*0.5)</f>
        <v/>
      </c>
      <c r="CM45" s="6" t="str">
        <f>IF(OR(CM$6=0,COUNTIF(Feries,CM$6)&gt;0,ISNONTEXT($A45)),"",
((COUNTIFS(SaisiePers,$A45,SaisieDebut,"&lt;"&amp;CM$6,SaisieFin,"&gt;="&amp;CM$6,SaisieJour,"")+
COUNTIFS(SaisiePers,$A45,SaisieDebut,CM$6,SaisieFin,"&gt;="&amp;CM$6,SaisieMatin,Paramètres!$A$2,SaisieJour,"")+
COUNTIFS(SaisiePers,$A45,SaisieDebut,"&lt;"&amp;CM$6,SaisieFin,"&gt;="&amp;CM$6,SaisieMatin,Paramètres!$A$2,SaisieJour,TEXT(CM$6,"jjjj"))=0)=$AS$1)*0.5)</f>
        <v/>
      </c>
      <c r="CN45" s="6" t="str">
        <f>IF(OR(CM$6=0,COUNTIF(Feries,CM$6)&gt;0,ISNONTEXT($A45)),"",
((COUNTIFS(SaisiePers,$A45,SaisieDebut,"&lt;="&amp;CM$6,SaisieFin,"&gt;"&amp;CM$6,SaisieJour,"")+
COUNTIFS(SaisiePers,$A45,SaisieDebut,"&lt;="&amp;CM$6,SaisieFin,CM$6,SaisieSoir,Paramètres!$B$3,SaisieJour,"")+
COUNTIFS(SaisiePers,$A45,SaisieDebut,"&lt;="&amp;CM$6,SaisieFin,"&gt;"&amp;CM$6,SaisieSoir,Paramètres!$B$3,SaisieJour,TEXT(CM$6,"jjjj"))=0)=$AS$1)*0.5)</f>
        <v/>
      </c>
      <c r="CO45" s="6" t="str">
        <f>IF(OR(CO$6=0,COUNTIF(Feries,CO$6)&gt;0,ISNONTEXT($A45)),"",
((COUNTIFS(SaisiePers,$A45,SaisieDebut,"&lt;"&amp;CO$6,SaisieFin,"&gt;="&amp;CO$6,SaisieJour,"")+
COUNTIFS(SaisiePers,$A45,SaisieDebut,CO$6,SaisieFin,"&gt;="&amp;CO$6,SaisieMatin,Paramètres!$A$2,SaisieJour,"")+
COUNTIFS(SaisiePers,$A45,SaisieDebut,"&lt;"&amp;CO$6,SaisieFin,"&gt;="&amp;CO$6,SaisieMatin,Paramètres!$A$2,SaisieJour,TEXT(CO$6,"jjjj"))=0)=$AS$1)*0.5)</f>
        <v/>
      </c>
      <c r="CP45" s="6" t="str">
        <f>IF(OR(CO$6=0,COUNTIF(Feries,CO$6)&gt;0,ISNONTEXT($A45)),"",
((COUNTIFS(SaisiePers,$A45,SaisieDebut,"&lt;="&amp;CO$6,SaisieFin,"&gt;"&amp;CO$6,SaisieJour,"")+
COUNTIFS(SaisiePers,$A45,SaisieDebut,"&lt;="&amp;CO$6,SaisieFin,CO$6,SaisieSoir,Paramètres!$B$3,SaisieJour,"")+
COUNTIFS(SaisiePers,$A45,SaisieDebut,"&lt;="&amp;CO$6,SaisieFin,"&gt;"&amp;CO$6,SaisieSoir,Paramètres!$B$3,SaisieJour,TEXT(CO$6,"jjjj"))=0)=$AS$1)*0.5)</f>
        <v/>
      </c>
      <c r="CQ45" s="6" t="str">
        <f>IF(OR(CQ$6=0,COUNTIF(Feries,CQ$6)&gt;0,ISNONTEXT($A45)),"",
((COUNTIFS(SaisiePers,$A45,SaisieDebut,"&lt;"&amp;CQ$6,SaisieFin,"&gt;="&amp;CQ$6,SaisieJour,"")+
COUNTIFS(SaisiePers,$A45,SaisieDebut,CQ$6,SaisieFin,"&gt;="&amp;CQ$6,SaisieMatin,Paramètres!$A$2,SaisieJour,"")+
COUNTIFS(SaisiePers,$A45,SaisieDebut,"&lt;"&amp;CQ$6,SaisieFin,"&gt;="&amp;CQ$6,SaisieMatin,Paramètres!$A$2,SaisieJour,TEXT(CQ$6,"jjjj"))=0)=$AS$1)*0.5)</f>
        <v/>
      </c>
      <c r="CR45" s="6" t="str">
        <f>IF(OR(CQ$6=0,COUNTIF(Feries,CQ$6)&gt;0,ISNONTEXT($A45)),"",
((COUNTIFS(SaisiePers,$A45,SaisieDebut,"&lt;="&amp;CQ$6,SaisieFin,"&gt;"&amp;CQ$6,SaisieJour,"")+
COUNTIFS(SaisiePers,$A45,SaisieDebut,"&lt;="&amp;CQ$6,SaisieFin,CQ$6,SaisieSoir,Paramètres!$B$3,SaisieJour,"")+
COUNTIFS(SaisiePers,$A45,SaisieDebut,"&lt;="&amp;CQ$6,SaisieFin,"&gt;"&amp;CQ$6,SaisieSoir,Paramètres!$B$3,SaisieJour,TEXT(CQ$6,"jjjj"))=0)=$AS$1)*0.5)</f>
        <v/>
      </c>
      <c r="CS45" s="6" t="str">
        <f>IF(OR(CS$6=0,COUNTIF(Feries,CS$6)&gt;0,ISNONTEXT($A45)),"",
((COUNTIFS(SaisiePers,$A45,SaisieDebut,"&lt;"&amp;CS$6,SaisieFin,"&gt;="&amp;CS$6,SaisieJour,"")+
COUNTIFS(SaisiePers,$A45,SaisieDebut,CS$6,SaisieFin,"&gt;="&amp;CS$6,SaisieMatin,Paramètres!$A$2,SaisieJour,"")+
COUNTIFS(SaisiePers,$A45,SaisieDebut,"&lt;"&amp;CS$6,SaisieFin,"&gt;="&amp;CS$6,SaisieMatin,Paramètres!$A$2,SaisieJour,TEXT(CS$6,"jjjj"))=0)=$AS$1)*0.5)</f>
        <v/>
      </c>
      <c r="CT45" s="6" t="str">
        <f>IF(OR(CS$6=0,COUNTIF(Feries,CS$6)&gt;0,ISNONTEXT($A45)),"",
((COUNTIFS(SaisiePers,$A45,SaisieDebut,"&lt;="&amp;CS$6,SaisieFin,"&gt;"&amp;CS$6,SaisieJour,"")+
COUNTIFS(SaisiePers,$A45,SaisieDebut,"&lt;="&amp;CS$6,SaisieFin,CS$6,SaisieSoir,Paramètres!$B$3,SaisieJour,"")+
COUNTIFS(SaisiePers,$A45,SaisieDebut,"&lt;="&amp;CS$6,SaisieFin,"&gt;"&amp;CS$6,SaisieSoir,Paramètres!$B$3,SaisieJour,TEXT(CS$6,"jjjj"))=0)=$AS$1)*0.5)</f>
        <v/>
      </c>
      <c r="CU45" s="6" t="str">
        <f>IF(OR(CU$6=0,COUNTIF(Feries,CU$6)&gt;0,ISNONTEXT($A45)),"",
((COUNTIFS(SaisiePers,$A45,SaisieDebut,"&lt;"&amp;CU$6,SaisieFin,"&gt;="&amp;CU$6,SaisieJour,"")+
COUNTIFS(SaisiePers,$A45,SaisieDebut,CU$6,SaisieFin,"&gt;="&amp;CU$6,SaisieMatin,Paramètres!$A$2,SaisieJour,"")+
COUNTIFS(SaisiePers,$A45,SaisieDebut,"&lt;"&amp;CU$6,SaisieFin,"&gt;="&amp;CU$6,SaisieMatin,Paramètres!$A$2,SaisieJour,TEXT(CU$6,"jjjj"))=0)=$AS$1)*0.5)</f>
        <v/>
      </c>
      <c r="CV45" s="6" t="str">
        <f>IF(OR(CU$6=0,COUNTIF(Feries,CU$6)&gt;0,ISNONTEXT($A45)),"",
((COUNTIFS(SaisiePers,$A45,SaisieDebut,"&lt;="&amp;CU$6,SaisieFin,"&gt;"&amp;CU$6,SaisieJour,"")+
COUNTIFS(SaisiePers,$A45,SaisieDebut,"&lt;="&amp;CU$6,SaisieFin,CU$6,SaisieSoir,Paramètres!$B$3,SaisieJour,"")+
COUNTIFS(SaisiePers,$A45,SaisieDebut,"&lt;="&amp;CU$6,SaisieFin,"&gt;"&amp;CU$6,SaisieSoir,Paramètres!$B$3,SaisieJour,TEXT(CU$6,"jjjj"))=0)=$AS$1)*0.5)</f>
        <v/>
      </c>
      <c r="CW45" s="6" t="str">
        <f>IF(OR(CW$6=0,COUNTIF(Feries,CW$6)&gt;0,ISNONTEXT($A45)),"",
((COUNTIFS(SaisiePers,$A45,SaisieDebut,"&lt;"&amp;CW$6,SaisieFin,"&gt;="&amp;CW$6,SaisieJour,"")+
COUNTIFS(SaisiePers,$A45,SaisieDebut,CW$6,SaisieFin,"&gt;="&amp;CW$6,SaisieMatin,Paramètres!$A$2,SaisieJour,"")+
COUNTIFS(SaisiePers,$A45,SaisieDebut,"&lt;"&amp;CW$6,SaisieFin,"&gt;="&amp;CW$6,SaisieMatin,Paramètres!$A$2,SaisieJour,TEXT(CW$6,"jjjj"))=0)=$AS$1)*0.5)</f>
        <v/>
      </c>
      <c r="CX45" s="6" t="str">
        <f>IF(OR(CW$6=0,COUNTIF(Feries,CW$6)&gt;0,ISNONTEXT($A45)),"",
((COUNTIFS(SaisiePers,$A45,SaisieDebut,"&lt;="&amp;CW$6,SaisieFin,"&gt;"&amp;CW$6,SaisieJour,"")+
COUNTIFS(SaisiePers,$A45,SaisieDebut,"&lt;="&amp;CW$6,SaisieFin,CW$6,SaisieSoir,Paramètres!$B$3,SaisieJour,"")+
COUNTIFS(SaisiePers,$A45,SaisieDebut,"&lt;="&amp;CW$6,SaisieFin,"&gt;"&amp;CW$6,SaisieSoir,Paramètres!$B$3,SaisieJour,TEXT(CW$6,"jjjj"))=0)=$AS$1)*0.5)</f>
        <v/>
      </c>
      <c r="CY45" s="6" t="str">
        <f>IF(OR(CY$6=0,COUNTIF(Feries,CY$6)&gt;0,ISNONTEXT($A45)),"",
((COUNTIFS(SaisiePers,$A45,SaisieDebut,"&lt;"&amp;CY$6,SaisieFin,"&gt;="&amp;CY$6,SaisieJour,"")+
COUNTIFS(SaisiePers,$A45,SaisieDebut,CY$6,SaisieFin,"&gt;="&amp;CY$6,SaisieMatin,Paramètres!$A$2,SaisieJour,"")+
COUNTIFS(SaisiePers,$A45,SaisieDebut,"&lt;"&amp;CY$6,SaisieFin,"&gt;="&amp;CY$6,SaisieMatin,Paramètres!$A$2,SaisieJour,TEXT(CY$6,"jjjj"))=0)=$AS$1)*0.5)</f>
        <v/>
      </c>
      <c r="CZ45" s="6" t="str">
        <f>IF(OR(CY$6=0,COUNTIF(Feries,CY$6)&gt;0,ISNONTEXT($A45)),"",
((COUNTIFS(SaisiePers,$A45,SaisieDebut,"&lt;="&amp;CY$6,SaisieFin,"&gt;"&amp;CY$6,SaisieJour,"")+
COUNTIFS(SaisiePers,$A45,SaisieDebut,"&lt;="&amp;CY$6,SaisieFin,CY$6,SaisieSoir,Paramètres!$B$3,SaisieJour,"")+
COUNTIFS(SaisiePers,$A45,SaisieDebut,"&lt;="&amp;CY$6,SaisieFin,"&gt;"&amp;CY$6,SaisieSoir,Paramètres!$B$3,SaisieJour,TEXT(CY$6,"jjjj"))=0)=$AS$1)*0.5)</f>
        <v/>
      </c>
      <c r="DA45" s="6" t="str">
        <f>IF(OR(DA$6=0,COUNTIF(Feries,DA$6)&gt;0,ISNONTEXT($A45)),"",
((COUNTIFS(SaisiePers,$A45,SaisieDebut,"&lt;"&amp;DA$6,SaisieFin,"&gt;="&amp;DA$6,SaisieJour,"")+
COUNTIFS(SaisiePers,$A45,SaisieDebut,DA$6,SaisieFin,"&gt;="&amp;DA$6,SaisieMatin,Paramètres!$A$2,SaisieJour,"")+
COUNTIFS(SaisiePers,$A45,SaisieDebut,"&lt;"&amp;DA$6,SaisieFin,"&gt;="&amp;DA$6,SaisieMatin,Paramètres!$A$2,SaisieJour,TEXT(DA$6,"jjjj"))=0)=$AS$1)*0.5)</f>
        <v/>
      </c>
      <c r="DB45" s="6" t="str">
        <f>IF(OR(DA$6=0,COUNTIF(Feries,DA$6)&gt;0,ISNONTEXT($A45)),"",
((COUNTIFS(SaisiePers,$A45,SaisieDebut,"&lt;="&amp;DA$6,SaisieFin,"&gt;"&amp;DA$6,SaisieJour,"")+
COUNTIFS(SaisiePers,$A45,SaisieDebut,"&lt;="&amp;DA$6,SaisieFin,DA$6,SaisieSoir,Paramètres!$B$3,SaisieJour,"")+
COUNTIFS(SaisiePers,$A45,SaisieDebut,"&lt;="&amp;DA$6,SaisieFin,"&gt;"&amp;DA$6,SaisieSoir,Paramètres!$B$3,SaisieJour,TEXT(DA$6,"jjjj"))=0)=$AS$1)*0.5)</f>
        <v/>
      </c>
      <c r="DC45" s="6" t="str">
        <f>IF(OR(DC$6=0,COUNTIF(Feries,DC$6)&gt;0,ISNONTEXT($A45)),"",
((COUNTIFS(SaisiePers,$A45,SaisieDebut,"&lt;"&amp;DC$6,SaisieFin,"&gt;="&amp;DC$6,SaisieJour,"")+
COUNTIFS(SaisiePers,$A45,SaisieDebut,DC$6,SaisieFin,"&gt;="&amp;DC$6,SaisieMatin,Paramètres!$A$2,SaisieJour,"")+
COUNTIFS(SaisiePers,$A45,SaisieDebut,"&lt;"&amp;DC$6,SaisieFin,"&gt;="&amp;DC$6,SaisieMatin,Paramètres!$A$2,SaisieJour,TEXT(DC$6,"jjjj"))=0)=$AS$1)*0.5)</f>
        <v/>
      </c>
      <c r="DD45" s="6" t="str">
        <f>IF(OR(DC$6=0,COUNTIF(Feries,DC$6)&gt;0,ISNONTEXT($A45)),"",
((COUNTIFS(SaisiePers,$A45,SaisieDebut,"&lt;="&amp;DC$6,SaisieFin,"&gt;"&amp;DC$6,SaisieJour,"")+
COUNTIFS(SaisiePers,$A45,SaisieDebut,"&lt;="&amp;DC$6,SaisieFin,DC$6,SaisieSoir,Paramètres!$B$3,SaisieJour,"")+
COUNTIFS(SaisiePers,$A45,SaisieDebut,"&lt;="&amp;DC$6,SaisieFin,"&gt;"&amp;DC$6,SaisieSoir,Paramètres!$B$3,SaisieJour,TEXT(DC$6,"jjjj"))=0)=$AS$1)*0.5)</f>
        <v/>
      </c>
      <c r="DE45" s="6" t="str">
        <f>IF(OR(DE$6=0,COUNTIF(Feries,DE$6)&gt;0,ISNONTEXT($A45)),"",
((COUNTIFS(SaisiePers,$A45,SaisieDebut,"&lt;"&amp;DE$6,SaisieFin,"&gt;="&amp;DE$6,SaisieJour,"")+
COUNTIFS(SaisiePers,$A45,SaisieDebut,DE$6,SaisieFin,"&gt;="&amp;DE$6,SaisieMatin,Paramètres!$A$2,SaisieJour,"")+
COUNTIFS(SaisiePers,$A45,SaisieDebut,"&lt;"&amp;DE$6,SaisieFin,"&gt;="&amp;DE$6,SaisieMatin,Paramètres!$A$2,SaisieJour,TEXT(DE$6,"jjjj"))=0)=$AS$1)*0.5)</f>
        <v/>
      </c>
      <c r="DF45" s="6" t="str">
        <f>IF(OR(DE$6=0,COUNTIF(Feries,DE$6)&gt;0,ISNONTEXT($A45)),"",
((COUNTIFS(SaisiePers,$A45,SaisieDebut,"&lt;="&amp;DE$6,SaisieFin,"&gt;"&amp;DE$6,SaisieJour,"")+
COUNTIFS(SaisiePers,$A45,SaisieDebut,"&lt;="&amp;DE$6,SaisieFin,DE$6,SaisieSoir,Paramètres!$B$3,SaisieJour,"")+
COUNTIFS(SaisiePers,$A45,SaisieDebut,"&lt;="&amp;DE$6,SaisieFin,"&gt;"&amp;DE$6,SaisieSoir,Paramètres!$B$3,SaisieJour,TEXT(DE$6,"jjjj"))=0)=$AS$1)*0.5)</f>
        <v/>
      </c>
      <c r="DG45" s="6" t="str">
        <f>IF(OR(DG$6=0,COUNTIF(Feries,DG$6)&gt;0,ISNONTEXT($A45)),"",
((COUNTIFS(SaisiePers,$A45,SaisieDebut,"&lt;"&amp;DG$6,SaisieFin,"&gt;="&amp;DG$6,SaisieJour,"")+
COUNTIFS(SaisiePers,$A45,SaisieDebut,DG$6,SaisieFin,"&gt;="&amp;DG$6,SaisieMatin,Paramètres!$A$2,SaisieJour,"")+
COUNTIFS(SaisiePers,$A45,SaisieDebut,"&lt;"&amp;DG$6,SaisieFin,"&gt;="&amp;DG$6,SaisieMatin,Paramètres!$A$2,SaisieJour,TEXT(DG$6,"jjjj"))=0)=$AS$1)*0.5)</f>
        <v/>
      </c>
      <c r="DH45" s="6" t="str">
        <f>IF(OR(DG$6=0,COUNTIF(Feries,DG$6)&gt;0,ISNONTEXT($A45)),"",
((COUNTIFS(SaisiePers,$A45,SaisieDebut,"&lt;="&amp;DG$6,SaisieFin,"&gt;"&amp;DG$6,SaisieJour,"")+
COUNTIFS(SaisiePers,$A45,SaisieDebut,"&lt;="&amp;DG$6,SaisieFin,DG$6,SaisieSoir,Paramètres!$B$3,SaisieJour,"")+
COUNTIFS(SaisiePers,$A45,SaisieDebut,"&lt;="&amp;DG$6,SaisieFin,"&gt;"&amp;DG$6,SaisieSoir,Paramètres!$B$3,SaisieJour,TEXT(DG$6,"jjjj"))=0)=$AS$1)*0.5)</f>
        <v/>
      </c>
      <c r="DI45" s="6" t="str">
        <f>IF(OR(DI$6=0,COUNTIF(Feries,DI$6)&gt;0,ISNONTEXT($A45)),"",
((COUNTIFS(SaisiePers,$A45,SaisieDebut,"&lt;"&amp;DI$6,SaisieFin,"&gt;="&amp;DI$6,SaisieJour,"")+
COUNTIFS(SaisiePers,$A45,SaisieDebut,DI$6,SaisieFin,"&gt;="&amp;DI$6,SaisieMatin,Paramètres!$A$2,SaisieJour,"")+
COUNTIFS(SaisiePers,$A45,SaisieDebut,"&lt;"&amp;DI$6,SaisieFin,"&gt;="&amp;DI$6,SaisieMatin,Paramètres!$A$2,SaisieJour,TEXT(DI$6,"jjjj"))=0)=$AS$1)*0.5)</f>
        <v/>
      </c>
      <c r="DJ45" s="6" t="str">
        <f>IF(OR(DI$6=0,COUNTIF(Feries,DI$6)&gt;0,ISNONTEXT($A45)),"",
((COUNTIFS(SaisiePers,$A45,SaisieDebut,"&lt;="&amp;DI$6,SaisieFin,"&gt;"&amp;DI$6,SaisieJour,"")+
COUNTIFS(SaisiePers,$A45,SaisieDebut,"&lt;="&amp;DI$6,SaisieFin,DI$6,SaisieSoir,Paramètres!$B$3,SaisieJour,"")+
COUNTIFS(SaisiePers,$A45,SaisieDebut,"&lt;="&amp;DI$6,SaisieFin,"&gt;"&amp;DI$6,SaisieSoir,Paramètres!$B$3,SaisieJour,TEXT(DI$6,"jjjj"))=0)=$AS$1)*0.5)</f>
        <v/>
      </c>
      <c r="DK45" s="6" t="str">
        <f>IF(OR(DK$6=0,COUNTIF(Feries,DK$6)&gt;0,ISNONTEXT($A45)),"",
((COUNTIFS(SaisiePers,$A45,SaisieDebut,"&lt;"&amp;DK$6,SaisieFin,"&gt;="&amp;DK$6,SaisieJour,"")+
COUNTIFS(SaisiePers,$A45,SaisieDebut,DK$6,SaisieFin,"&gt;="&amp;DK$6,SaisieMatin,Paramètres!$A$2,SaisieJour,"")+
COUNTIFS(SaisiePers,$A45,SaisieDebut,"&lt;"&amp;DK$6,SaisieFin,"&gt;="&amp;DK$6,SaisieMatin,Paramètres!$A$2,SaisieJour,TEXT(DK$6,"jjjj"))=0)=$AS$1)*0.5)</f>
        <v/>
      </c>
      <c r="DL45" s="6" t="str">
        <f>IF(OR(DK$6=0,COUNTIF(Feries,DK$6)&gt;0,ISNONTEXT($A45)),"",
((COUNTIFS(SaisiePers,$A45,SaisieDebut,"&lt;="&amp;DK$6,SaisieFin,"&gt;"&amp;DK$6,SaisieJour,"")+
COUNTIFS(SaisiePers,$A45,SaisieDebut,"&lt;="&amp;DK$6,SaisieFin,DK$6,SaisieSoir,Paramètres!$B$3,SaisieJour,"")+
COUNTIFS(SaisiePers,$A45,SaisieDebut,"&lt;="&amp;DK$6,SaisieFin,"&gt;"&amp;DK$6,SaisieSoir,Paramètres!$B$3,SaisieJour,TEXT(DK$6,"jjjj"))=0)=$AS$1)*0.5)</f>
        <v/>
      </c>
      <c r="DM45" s="6" t="str">
        <f>IF(OR(DM$6=0,COUNTIF(Feries,DM$6)&gt;0,ISNONTEXT($A45)),"",
((COUNTIFS(SaisiePers,$A45,SaisieDebut,"&lt;"&amp;DM$6,SaisieFin,"&gt;="&amp;DM$6,SaisieJour,"")+
COUNTIFS(SaisiePers,$A45,SaisieDebut,DM$6,SaisieFin,"&gt;="&amp;DM$6,SaisieMatin,Paramètres!$A$2,SaisieJour,"")+
COUNTIFS(SaisiePers,$A45,SaisieDebut,"&lt;"&amp;DM$6,SaisieFin,"&gt;="&amp;DM$6,SaisieMatin,Paramètres!$A$2,SaisieJour,TEXT(DM$6,"jjjj"))=0)=$AS$1)*0.5)</f>
        <v/>
      </c>
      <c r="DN45" s="6" t="str">
        <f>IF(OR(DM$6=0,COUNTIF(Feries,DM$6)&gt;0,ISNONTEXT($A45)),"",
((COUNTIFS(SaisiePers,$A45,SaisieDebut,"&lt;="&amp;DM$6,SaisieFin,"&gt;"&amp;DM$6,SaisieJour,"")+
COUNTIFS(SaisiePers,$A45,SaisieDebut,"&lt;="&amp;DM$6,SaisieFin,DM$6,SaisieSoir,Paramètres!$B$3,SaisieJour,"")+
COUNTIFS(SaisiePers,$A45,SaisieDebut,"&lt;="&amp;DM$6,SaisieFin,"&gt;"&amp;DM$6,SaisieSoir,Paramètres!$B$3,SaisieJour,TEXT(DM$6,"jjjj"))=0)=$AS$1)*0.5)</f>
        <v/>
      </c>
      <c r="DO45" s="6" t="str">
        <f>IF(OR(DO$6=0,COUNTIF(Feries,DO$6)&gt;0,ISNONTEXT($A45)),"",
((COUNTIFS(SaisiePers,$A45,SaisieDebut,"&lt;"&amp;DO$6,SaisieFin,"&gt;="&amp;DO$6,SaisieJour,"")+
COUNTIFS(SaisiePers,$A45,SaisieDebut,DO$6,SaisieFin,"&gt;="&amp;DO$6,SaisieMatin,Paramètres!$A$2,SaisieJour,"")+
COUNTIFS(SaisiePers,$A45,SaisieDebut,"&lt;"&amp;DO$6,SaisieFin,"&gt;="&amp;DO$6,SaisieMatin,Paramètres!$A$2,SaisieJour,TEXT(DO$6,"jjjj"))=0)=$AS$1)*0.5)</f>
        <v/>
      </c>
      <c r="DP45" s="6" t="str">
        <f>IF(OR(DO$6=0,COUNTIF(Feries,DO$6)&gt;0,ISNONTEXT($A45)),"",
((COUNTIFS(SaisiePers,$A45,SaisieDebut,"&lt;="&amp;DO$6,SaisieFin,"&gt;"&amp;DO$6,SaisieJour,"")+
COUNTIFS(SaisiePers,$A45,SaisieDebut,"&lt;="&amp;DO$6,SaisieFin,DO$6,SaisieSoir,Paramètres!$B$3,SaisieJour,"")+
COUNTIFS(SaisiePers,$A45,SaisieDebut,"&lt;="&amp;DO$6,SaisieFin,"&gt;"&amp;DO$6,SaisieSoir,Paramètres!$B$3,SaisieJour,TEXT(DO$6,"jjjj"))=0)=$AS$1)*0.5)</f>
        <v/>
      </c>
      <c r="DQ45" s="6" t="str">
        <f>IF(OR(DQ$6=0,COUNTIF(Feries,DQ$6)&gt;0,ISNONTEXT($A45)),"",
((COUNTIFS(SaisiePers,$A45,SaisieDebut,"&lt;"&amp;DQ$6,SaisieFin,"&gt;="&amp;DQ$6,SaisieJour,"")+
COUNTIFS(SaisiePers,$A45,SaisieDebut,DQ$6,SaisieFin,"&gt;="&amp;DQ$6,SaisieMatin,Paramètres!$A$2,SaisieJour,"")+
COUNTIFS(SaisiePers,$A45,SaisieDebut,"&lt;"&amp;DQ$6,SaisieFin,"&gt;="&amp;DQ$6,SaisieMatin,Paramètres!$A$2,SaisieJour,TEXT(DQ$6,"jjjj"))=0)=$AS$1)*0.5)</f>
        <v/>
      </c>
      <c r="DR45" s="6" t="str">
        <f>IF(OR(DQ$6=0,COUNTIF(Feries,DQ$6)&gt;0,ISNONTEXT($A45)),"",
((COUNTIFS(SaisiePers,$A45,SaisieDebut,"&lt;="&amp;DQ$6,SaisieFin,"&gt;"&amp;DQ$6,SaisieJour,"")+
COUNTIFS(SaisiePers,$A45,SaisieDebut,"&lt;="&amp;DQ$6,SaisieFin,DQ$6,SaisieSoir,Paramètres!$B$3,SaisieJour,"")+
COUNTIFS(SaisiePers,$A45,SaisieDebut,"&lt;="&amp;DQ$6,SaisieFin,"&gt;"&amp;DQ$6,SaisieSoir,Paramètres!$B$3,SaisieJour,TEXT(DQ$6,"jjjj"))=0)=$AS$1)*0.5)</f>
        <v/>
      </c>
      <c r="DS45" s="6" t="str">
        <f>IF(OR(DS$6=0,COUNTIF(Feries,DS$6)&gt;0,ISNONTEXT($A45)),"",
((COUNTIFS(SaisiePers,$A45,SaisieDebut,"&lt;"&amp;DS$6,SaisieFin,"&gt;="&amp;DS$6,SaisieJour,"")+
COUNTIFS(SaisiePers,$A45,SaisieDebut,DS$6,SaisieFin,"&gt;="&amp;DS$6,SaisieMatin,Paramètres!$A$2,SaisieJour,"")+
COUNTIFS(SaisiePers,$A45,SaisieDebut,"&lt;"&amp;DS$6,SaisieFin,"&gt;="&amp;DS$6,SaisieMatin,Paramètres!$A$2,SaisieJour,TEXT(DS$6,"jjjj"))=0)=$AS$1)*0.5)</f>
        <v/>
      </c>
      <c r="DT45" s="6" t="str">
        <f>IF(OR(DS$6=0,COUNTIF(Feries,DS$6)&gt;0,ISNONTEXT($A45)),"",
((COUNTIFS(SaisiePers,$A45,SaisieDebut,"&lt;="&amp;DS$6,SaisieFin,"&gt;"&amp;DS$6,SaisieJour,"")+
COUNTIFS(SaisiePers,$A45,SaisieDebut,"&lt;="&amp;DS$6,SaisieFin,DS$6,SaisieSoir,Paramètres!$B$3,SaisieJour,"")+
COUNTIFS(SaisiePers,$A45,SaisieDebut,"&lt;="&amp;DS$6,SaisieFin,"&gt;"&amp;DS$6,SaisieSoir,Paramètres!$B$3,SaisieJour,TEXT(DS$6,"jjjj"))=0)=$AS$1)*0.5)</f>
        <v/>
      </c>
      <c r="DU45" s="6" t="str">
        <f>IF(OR(DU$6=0,COUNTIF(Feries,DU$6)&gt;0,ISNONTEXT($A45)),"",
((COUNTIFS(SaisiePers,$A45,SaisieDebut,"&lt;"&amp;DU$6,SaisieFin,"&gt;="&amp;DU$6,SaisieJour,"")+
COUNTIFS(SaisiePers,$A45,SaisieDebut,DU$6,SaisieFin,"&gt;="&amp;DU$6,SaisieMatin,Paramètres!$A$2,SaisieJour,"")+
COUNTIFS(SaisiePers,$A45,SaisieDebut,"&lt;"&amp;DU$6,SaisieFin,"&gt;="&amp;DU$6,SaisieMatin,Paramètres!$A$2,SaisieJour,TEXT(DU$6,"jjjj"))=0)=$AS$1)*0.5)</f>
        <v/>
      </c>
      <c r="DV45" s="6" t="str">
        <f>IF(OR(DU$6=0,COUNTIF(Feries,DU$6)&gt;0,ISNONTEXT($A45)),"",
((COUNTIFS(SaisiePers,$A45,SaisieDebut,"&lt;="&amp;DU$6,SaisieFin,"&gt;"&amp;DU$6,SaisieJour,"")+
COUNTIFS(SaisiePers,$A45,SaisieDebut,"&lt;="&amp;DU$6,SaisieFin,DU$6,SaisieSoir,Paramètres!$B$3,SaisieJour,"")+
COUNTIFS(SaisiePers,$A45,SaisieDebut,"&lt;="&amp;DU$6,SaisieFin,"&gt;"&amp;DU$6,SaisieSoir,Paramètres!$B$3,SaisieJour,TEXT(DU$6,"jjjj"))=0)=$AS$1)*0.5)</f>
        <v/>
      </c>
      <c r="DW45" s="6" t="str">
        <f>IF(OR(DW$6=0,COUNTIF(Feries,DW$6)&gt;0,ISNONTEXT($A45)),"",
((COUNTIFS(SaisiePers,$A45,SaisieDebut,"&lt;"&amp;DW$6,SaisieFin,"&gt;="&amp;DW$6,SaisieJour,"")+
COUNTIFS(SaisiePers,$A45,SaisieDebut,DW$6,SaisieFin,"&gt;="&amp;DW$6,SaisieMatin,Paramètres!$A$2,SaisieJour,"")+
COUNTIFS(SaisiePers,$A45,SaisieDebut,"&lt;"&amp;DW$6,SaisieFin,"&gt;="&amp;DW$6,SaisieMatin,Paramètres!$A$2,SaisieJour,TEXT(DW$6,"jjjj"))=0)=$AS$1)*0.5)</f>
        <v/>
      </c>
      <c r="DX45" s="6" t="str">
        <f>IF(OR(DW$6=0,COUNTIF(Feries,DW$6)&gt;0,ISNONTEXT($A45)),"",
((COUNTIFS(SaisiePers,$A45,SaisieDebut,"&lt;="&amp;DW$6,SaisieFin,"&gt;"&amp;DW$6,SaisieJour,"")+
COUNTIFS(SaisiePers,$A45,SaisieDebut,"&lt;="&amp;DW$6,SaisieFin,DW$6,SaisieSoir,Paramètres!$B$3,SaisieJour,"")+
COUNTIFS(SaisiePers,$A45,SaisieDebut,"&lt;="&amp;DW$6,SaisieFin,"&gt;"&amp;DW$6,SaisieSoir,Paramètres!$B$3,SaisieJour,TEXT(DW$6,"jjjj"))=0)=$AS$1)*0.5)</f>
        <v/>
      </c>
      <c r="DY45" s="6" t="str">
        <f>IF(OR(DY$6=0,COUNTIF(Feries,DY$6)&gt;0,ISNONTEXT($A45)),"",
((COUNTIFS(SaisiePers,$A45,SaisieDebut,"&lt;"&amp;DY$6,SaisieFin,"&gt;="&amp;DY$6,SaisieJour,"")+
COUNTIFS(SaisiePers,$A45,SaisieDebut,DY$6,SaisieFin,"&gt;="&amp;DY$6,SaisieMatin,Paramètres!$A$2,SaisieJour,"")+
COUNTIFS(SaisiePers,$A45,SaisieDebut,"&lt;"&amp;DY$6,SaisieFin,"&gt;="&amp;DY$6,SaisieMatin,Paramètres!$A$2,SaisieJour,TEXT(DY$6,"jjjj"))=0)=$AS$1)*0.5)</f>
        <v/>
      </c>
      <c r="DZ45" s="6" t="str">
        <f>IF(OR(DY$6=0,COUNTIF(Feries,DY$6)&gt;0,ISNONTEXT($A45)),"",
((COUNTIFS(SaisiePers,$A45,SaisieDebut,"&lt;="&amp;DY$6,SaisieFin,"&gt;"&amp;DY$6,SaisieJour,"")+
COUNTIFS(SaisiePers,$A45,SaisieDebut,"&lt;="&amp;DY$6,SaisieFin,DY$6,SaisieSoir,Paramètres!$B$3,SaisieJour,"")+
COUNTIFS(SaisiePers,$A45,SaisieDebut,"&lt;="&amp;DY$6,SaisieFin,"&gt;"&amp;DY$6,SaisieSoir,Paramètres!$B$3,SaisieJour,TEXT(DY$6,"jjjj"))=0)=$AS$1)*0.5)</f>
        <v/>
      </c>
      <c r="EA45" s="6" t="str">
        <f>IF(OR(EA$6=0,COUNTIF(Feries,EA$6)&gt;0,ISNONTEXT($A45)),"",
((COUNTIFS(SaisiePers,$A45,SaisieDebut,"&lt;"&amp;EA$6,SaisieFin,"&gt;="&amp;EA$6,SaisieJour,"")+
COUNTIFS(SaisiePers,$A45,SaisieDebut,EA$6,SaisieFin,"&gt;="&amp;EA$6,SaisieMatin,Paramètres!$A$2,SaisieJour,"")+
COUNTIFS(SaisiePers,$A45,SaisieDebut,"&lt;"&amp;EA$6,SaisieFin,"&gt;="&amp;EA$6,SaisieMatin,Paramètres!$A$2,SaisieJour,TEXT(EA$6,"jjjj"))=0)=$AS$1)*0.5)</f>
        <v/>
      </c>
      <c r="EB45" s="6" t="str">
        <f>IF(OR(EA$6=0,COUNTIF(Feries,EA$6)&gt;0,ISNONTEXT($A45)),"",
((COUNTIFS(SaisiePers,$A45,SaisieDebut,"&lt;="&amp;EA$6,SaisieFin,"&gt;"&amp;EA$6,SaisieJour,"")+
COUNTIFS(SaisiePers,$A45,SaisieDebut,"&lt;="&amp;EA$6,SaisieFin,EA$6,SaisieSoir,Paramètres!$B$3,SaisieJour,"")+
COUNTIFS(SaisiePers,$A45,SaisieDebut,"&lt;="&amp;EA$6,SaisieFin,"&gt;"&amp;EA$6,SaisieSoir,Paramètres!$B$3,SaisieJour,TEXT(EA$6,"jjjj"))=0)=$AS$1)*0.5)</f>
        <v/>
      </c>
      <c r="EC45" s="6" t="str">
        <f>IF(OR(EC$6=0,COUNTIF(Feries,EC$6)&gt;0,ISNONTEXT($A45)),"",
((COUNTIFS(SaisiePers,$A45,SaisieDebut,"&lt;"&amp;EC$6,SaisieFin,"&gt;="&amp;EC$6,SaisieJour,"")+
COUNTIFS(SaisiePers,$A45,SaisieDebut,EC$6,SaisieFin,"&gt;="&amp;EC$6,SaisieMatin,Paramètres!$A$2,SaisieJour,"")+
COUNTIFS(SaisiePers,$A45,SaisieDebut,"&lt;"&amp;EC$6,SaisieFin,"&gt;="&amp;EC$6,SaisieMatin,Paramètres!$A$2,SaisieJour,TEXT(EC$6,"jjjj"))=0)=$AS$1)*0.5)</f>
        <v/>
      </c>
      <c r="ED45" s="6" t="str">
        <f>IF(OR(EC$6=0,COUNTIF(Feries,EC$6)&gt;0,ISNONTEXT($A45)),"",
((COUNTIFS(SaisiePers,$A45,SaisieDebut,"&lt;="&amp;EC$6,SaisieFin,"&gt;"&amp;EC$6,SaisieJour,"")+
COUNTIFS(SaisiePers,$A45,SaisieDebut,"&lt;="&amp;EC$6,SaisieFin,EC$6,SaisieSoir,Paramètres!$B$3,SaisieJour,"")+
COUNTIFS(SaisiePers,$A45,SaisieDebut,"&lt;="&amp;EC$6,SaisieFin,"&gt;"&amp;EC$6,SaisieSoir,Paramètres!$B$3,SaisieJour,TEXT(EC$6,"jjjj"))=0)=$AS$1)*0.5)</f>
        <v/>
      </c>
      <c r="EE45" s="6" t="str">
        <f>IF(OR(EE$6=0,COUNTIF(Feries,EE$6)&gt;0,ISNONTEXT($A45)),"",
((COUNTIFS(SaisiePers,$A45,SaisieDebut,"&lt;"&amp;EE$6,SaisieFin,"&gt;="&amp;EE$6,SaisieJour,"")+
COUNTIFS(SaisiePers,$A45,SaisieDebut,EE$6,SaisieFin,"&gt;="&amp;EE$6,SaisieMatin,Paramètres!$A$2,SaisieJour,"")+
COUNTIFS(SaisiePers,$A45,SaisieDebut,"&lt;"&amp;EE$6,SaisieFin,"&gt;="&amp;EE$6,SaisieMatin,Paramètres!$A$2,SaisieJour,TEXT(EE$6,"jjjj"))=0)=$AS$1)*0.5)</f>
        <v/>
      </c>
      <c r="EF45" s="6" t="str">
        <f>IF(OR(EE$6=0,COUNTIF(Feries,EE$6)&gt;0,ISNONTEXT($A45)),"",
((COUNTIFS(SaisiePers,$A45,SaisieDebut,"&lt;="&amp;EE$6,SaisieFin,"&gt;"&amp;EE$6,SaisieJour,"")+
COUNTIFS(SaisiePers,$A45,SaisieDebut,"&lt;="&amp;EE$6,SaisieFin,EE$6,SaisieSoir,Paramètres!$B$3,SaisieJour,"")+
COUNTIFS(SaisiePers,$A45,SaisieDebut,"&lt;="&amp;EE$6,SaisieFin,"&gt;"&amp;EE$6,SaisieSoir,Paramètres!$B$3,SaisieJour,TEXT(EE$6,"jjjj"))=0)=$AS$1)*0.5)</f>
        <v/>
      </c>
      <c r="EG45" s="6" t="str">
        <f>IF(OR(EG$6=0,COUNTIF(Feries,EG$6)&gt;0,ISNONTEXT($A45)),"",
((COUNTIFS(SaisiePers,$A45,SaisieDebut,"&lt;"&amp;EG$6,SaisieFin,"&gt;="&amp;EG$6,SaisieJour,"")+
COUNTIFS(SaisiePers,$A45,SaisieDebut,EG$6,SaisieFin,"&gt;="&amp;EG$6,SaisieMatin,Paramètres!$A$2,SaisieJour,"")+
COUNTIFS(SaisiePers,$A45,SaisieDebut,"&lt;"&amp;EG$6,SaisieFin,"&gt;="&amp;EG$6,SaisieMatin,Paramètres!$A$2,SaisieJour,TEXT(EG$6,"jjjj"))=0)=$AS$1)*0.5)</f>
        <v/>
      </c>
      <c r="EH45" s="6" t="str">
        <f>IF(OR(EG$6=0,COUNTIF(Feries,EG$6)&gt;0,ISNONTEXT($A45)),"",
((COUNTIFS(SaisiePers,$A45,SaisieDebut,"&lt;="&amp;EG$6,SaisieFin,"&gt;"&amp;EG$6,SaisieJour,"")+
COUNTIFS(SaisiePers,$A45,SaisieDebut,"&lt;="&amp;EG$6,SaisieFin,EG$6,SaisieSoir,Paramètres!$B$3,SaisieJour,"")+
COUNTIFS(SaisiePers,$A45,SaisieDebut,"&lt;="&amp;EG$6,SaisieFin,"&gt;"&amp;EG$6,SaisieSoir,Paramètres!$B$3,SaisieJour,TEXT(EG$6,"jjjj"))=0)=$AS$1)*0.5)</f>
        <v/>
      </c>
      <c r="EI45" s="6" t="str">
        <f>IF(OR(EI$6=0,COUNTIF(Feries,EI$6)&gt;0,ISNONTEXT($A45)),"",
((COUNTIFS(SaisiePers,$A45,SaisieDebut,"&lt;"&amp;EI$6,SaisieFin,"&gt;="&amp;EI$6,SaisieJour,"")+
COUNTIFS(SaisiePers,$A45,SaisieDebut,EI$6,SaisieFin,"&gt;="&amp;EI$6,SaisieMatin,Paramètres!$A$2,SaisieJour,"")+
COUNTIFS(SaisiePers,$A45,SaisieDebut,"&lt;"&amp;EI$6,SaisieFin,"&gt;="&amp;EI$6,SaisieMatin,Paramètres!$A$2,SaisieJour,TEXT(EI$6,"jjjj"))=0)=$AS$1)*0.5)</f>
        <v/>
      </c>
      <c r="EJ45" s="6" t="str">
        <f>IF(OR(EI$6=0,COUNTIF(Feries,EI$6)&gt;0,ISNONTEXT($A45)),"",
((COUNTIFS(SaisiePers,$A45,SaisieDebut,"&lt;="&amp;EI$6,SaisieFin,"&gt;"&amp;EI$6,SaisieJour,"")+
COUNTIFS(SaisiePers,$A45,SaisieDebut,"&lt;="&amp;EI$6,SaisieFin,EI$6,SaisieSoir,Paramètres!$B$3,SaisieJour,"")+
COUNTIFS(SaisiePers,$A45,SaisieDebut,"&lt;="&amp;EI$6,SaisieFin,"&gt;"&amp;EI$6,SaisieSoir,Paramètres!$B$3,SaisieJour,TEXT(EI$6,"jjjj"))=0)=$AS$1)*0.5)</f>
        <v/>
      </c>
      <c r="EK45" s="6" t="str">
        <f>IF(OR(EK$6=0,COUNTIF(Feries,EK$6)&gt;0,ISNONTEXT($A45)),"",
((COUNTIFS(SaisiePers,$A45,SaisieDebut,"&lt;"&amp;EK$6,SaisieFin,"&gt;="&amp;EK$6,SaisieJour,"")+
COUNTIFS(SaisiePers,$A45,SaisieDebut,EK$6,SaisieFin,"&gt;="&amp;EK$6,SaisieMatin,Paramètres!$A$2,SaisieJour,"")+
COUNTIFS(SaisiePers,$A45,SaisieDebut,"&lt;"&amp;EK$6,SaisieFin,"&gt;="&amp;EK$6,SaisieMatin,Paramètres!$A$2,SaisieJour,TEXT(EK$6,"jjjj"))=0)=$AS$1)*0.5)</f>
        <v/>
      </c>
      <c r="EL45" s="6" t="str">
        <f>IF(OR(EK$6=0,COUNTIF(Feries,EK$6)&gt;0,ISNONTEXT($A45)),"",
((COUNTIFS(SaisiePers,$A45,SaisieDebut,"&lt;="&amp;EK$6,SaisieFin,"&gt;"&amp;EK$6,SaisieJour,"")+
COUNTIFS(SaisiePers,$A45,SaisieDebut,"&lt;="&amp;EK$6,SaisieFin,EK$6,SaisieSoir,Paramètres!$B$3,SaisieJour,"")+
COUNTIFS(SaisiePers,$A45,SaisieDebut,"&lt;="&amp;EK$6,SaisieFin,"&gt;"&amp;EK$6,SaisieSoir,Paramètres!$B$3,SaisieJour,TEXT(EK$6,"jjjj"))=0)=$AS$1)*0.5)</f>
        <v/>
      </c>
      <c r="EM45" s="6" t="str">
        <f>IF(OR(EM$6=0,COUNTIF(Feries,EM$6)&gt;0,ISNONTEXT($A45)),"",
((COUNTIFS(SaisiePers,$A45,SaisieDebut,"&lt;"&amp;EM$6,SaisieFin,"&gt;="&amp;EM$6,SaisieJour,"")+
COUNTIFS(SaisiePers,$A45,SaisieDebut,EM$6,SaisieFin,"&gt;="&amp;EM$6,SaisieMatin,Paramètres!$A$2,SaisieJour,"")+
COUNTIFS(SaisiePers,$A45,SaisieDebut,"&lt;"&amp;EM$6,SaisieFin,"&gt;="&amp;EM$6,SaisieMatin,Paramètres!$A$2,SaisieJour,TEXT(EM$6,"jjjj"))=0)=$AS$1)*0.5)</f>
        <v/>
      </c>
      <c r="EN45" s="6" t="str">
        <f>IF(OR(EM$6=0,COUNTIF(Feries,EM$6)&gt;0,ISNONTEXT($A45)),"",
((COUNTIFS(SaisiePers,$A45,SaisieDebut,"&lt;="&amp;EM$6,SaisieFin,"&gt;"&amp;EM$6,SaisieJour,"")+
COUNTIFS(SaisiePers,$A45,SaisieDebut,"&lt;="&amp;EM$6,SaisieFin,EM$6,SaisieSoir,Paramètres!$B$3,SaisieJour,"")+
COUNTIFS(SaisiePers,$A45,SaisieDebut,"&lt;="&amp;EM$6,SaisieFin,"&gt;"&amp;EM$6,SaisieSoir,Paramètres!$B$3,SaisieJour,TEXT(EM$6,"jjjj"))=0)=$AS$1)*0.5)</f>
        <v/>
      </c>
      <c r="EO45" s="6" t="str">
        <f>IF(OR(EO$6=0,COUNTIF(Feries,EO$6)&gt;0,ISNONTEXT($A45)),"",
((COUNTIFS(SaisiePers,$A45,SaisieDebut,"&lt;"&amp;EO$6,SaisieFin,"&gt;="&amp;EO$6,SaisieJour,"")+
COUNTIFS(SaisiePers,$A45,SaisieDebut,EO$6,SaisieFin,"&gt;="&amp;EO$6,SaisieMatin,Paramètres!$A$2,SaisieJour,"")+
COUNTIFS(SaisiePers,$A45,SaisieDebut,"&lt;"&amp;EO$6,SaisieFin,"&gt;="&amp;EO$6,SaisieMatin,Paramètres!$A$2,SaisieJour,TEXT(EO$6,"jjjj"))=0)=$AS$1)*0.5)</f>
        <v/>
      </c>
      <c r="EP45" s="6" t="str">
        <f>IF(OR(EO$6=0,COUNTIF(Feries,EO$6)&gt;0,ISNONTEXT($A45)),"",
((COUNTIFS(SaisiePers,$A45,SaisieDebut,"&lt;="&amp;EO$6,SaisieFin,"&gt;"&amp;EO$6,SaisieJour,"")+
COUNTIFS(SaisiePers,$A45,SaisieDebut,"&lt;="&amp;EO$6,SaisieFin,EO$6,SaisieSoir,Paramètres!$B$3,SaisieJour,"")+
COUNTIFS(SaisiePers,$A45,SaisieDebut,"&lt;="&amp;EO$6,SaisieFin,"&gt;"&amp;EO$6,SaisieSoir,Paramètres!$B$3,SaisieJour,TEXT(EO$6,"jjjj"))=0)=$AS$1)*0.5)</f>
        <v/>
      </c>
      <c r="EQ45" s="6" t="str">
        <f>IF(OR(EQ$6=0,COUNTIF(Feries,EQ$6)&gt;0,ISNONTEXT($A45)),"",
((COUNTIFS(SaisiePers,$A45,SaisieDebut,"&lt;"&amp;EQ$6,SaisieFin,"&gt;="&amp;EQ$6,SaisieJour,"")+
COUNTIFS(SaisiePers,$A45,SaisieDebut,EQ$6,SaisieFin,"&gt;="&amp;EQ$6,SaisieMatin,Paramètres!$A$2,SaisieJour,"")+
COUNTIFS(SaisiePers,$A45,SaisieDebut,"&lt;"&amp;EQ$6,SaisieFin,"&gt;="&amp;EQ$6,SaisieMatin,Paramètres!$A$2,SaisieJour,TEXT(EQ$6,"jjjj"))=0)=$AS$1)*0.5)</f>
        <v/>
      </c>
      <c r="ER45" s="6" t="str">
        <f>IF(OR(EQ$6=0,COUNTIF(Feries,EQ$6)&gt;0,ISNONTEXT($A45)),"",
((COUNTIFS(SaisiePers,$A45,SaisieDebut,"&lt;="&amp;EQ$6,SaisieFin,"&gt;"&amp;EQ$6,SaisieJour,"")+
COUNTIFS(SaisiePers,$A45,SaisieDebut,"&lt;="&amp;EQ$6,SaisieFin,EQ$6,SaisieSoir,Paramètres!$B$3,SaisieJour,"")+
COUNTIFS(SaisiePers,$A45,SaisieDebut,"&lt;="&amp;EQ$6,SaisieFin,"&gt;"&amp;EQ$6,SaisieSoir,Paramètres!$B$3,SaisieJour,TEXT(EQ$6,"jjjj"))=0)=$AS$1)*0.5)</f>
        <v/>
      </c>
      <c r="ES45" s="6" t="str">
        <f>IF(OR(ES$6=0,COUNTIF(Feries,ES$6)&gt;0,ISNONTEXT($A45)),"",
((COUNTIFS(SaisiePers,$A45,SaisieDebut,"&lt;"&amp;ES$6,SaisieFin,"&gt;="&amp;ES$6,SaisieJour,"")+
COUNTIFS(SaisiePers,$A45,SaisieDebut,ES$6,SaisieFin,"&gt;="&amp;ES$6,SaisieMatin,Paramètres!$A$2,SaisieJour,"")+
COUNTIFS(SaisiePers,$A45,SaisieDebut,"&lt;"&amp;ES$6,SaisieFin,"&gt;="&amp;ES$6,SaisieMatin,Paramètres!$A$2,SaisieJour,TEXT(ES$6,"jjjj"))=0)=$AS$1)*0.5)</f>
        <v/>
      </c>
      <c r="ET45" s="6" t="str">
        <f>IF(OR(ES$6=0,COUNTIF(Feries,ES$6)&gt;0,ISNONTEXT($A45)),"",
((COUNTIFS(SaisiePers,$A45,SaisieDebut,"&lt;="&amp;ES$6,SaisieFin,"&gt;"&amp;ES$6,SaisieJour,"")+
COUNTIFS(SaisiePers,$A45,SaisieDebut,"&lt;="&amp;ES$6,SaisieFin,ES$6,SaisieSoir,Paramètres!$B$3,SaisieJour,"")+
COUNTIFS(SaisiePers,$A45,SaisieDebut,"&lt;="&amp;ES$6,SaisieFin,"&gt;"&amp;ES$6,SaisieSoir,Paramètres!$B$3,SaisieJour,TEXT(ES$6,"jjjj"))=0)=$AS$1)*0.5)</f>
        <v/>
      </c>
      <c r="EU45" s="6" t="str">
        <f>IF(OR(EU$6=0,COUNTIF(Feries,EU$6)&gt;0,ISNONTEXT($A45)),"",
((COUNTIFS(SaisiePers,$A45,SaisieDebut,"&lt;"&amp;EU$6,SaisieFin,"&gt;="&amp;EU$6,SaisieJour,"")+
COUNTIFS(SaisiePers,$A45,SaisieDebut,EU$6,SaisieFin,"&gt;="&amp;EU$6,SaisieMatin,Paramètres!$A$2,SaisieJour,"")+
COUNTIFS(SaisiePers,$A45,SaisieDebut,"&lt;"&amp;EU$6,SaisieFin,"&gt;="&amp;EU$6,SaisieMatin,Paramètres!$A$2,SaisieJour,TEXT(EU$6,"jjjj"))=0)=$AS$1)*0.5)</f>
        <v/>
      </c>
      <c r="EV45" s="6" t="str">
        <f>IF(OR(EU$6=0,COUNTIF(Feries,EU$6)&gt;0,ISNONTEXT($A45)),"",
((COUNTIFS(SaisiePers,$A45,SaisieDebut,"&lt;="&amp;EU$6,SaisieFin,"&gt;"&amp;EU$6,SaisieJour,"")+
COUNTIFS(SaisiePers,$A45,SaisieDebut,"&lt;="&amp;EU$6,SaisieFin,EU$6,SaisieSoir,Paramètres!$B$3,SaisieJour,"")+
COUNTIFS(SaisiePers,$A45,SaisieDebut,"&lt;="&amp;EU$6,SaisieFin,"&gt;"&amp;EU$6,SaisieSoir,Paramètres!$B$3,SaisieJour,TEXT(EU$6,"jjjj"))=0)=$AS$1)*0.5)</f>
        <v/>
      </c>
      <c r="EW45" s="6" t="str">
        <f>IF(OR(EW$6=0,COUNTIF(Feries,EW$6)&gt;0,ISNONTEXT($A45)),"",
((COUNTIFS(SaisiePers,$A45,SaisieDebut,"&lt;"&amp;EW$6,SaisieFin,"&gt;="&amp;EW$6,SaisieJour,"")+
COUNTIFS(SaisiePers,$A45,SaisieDebut,EW$6,SaisieFin,"&gt;="&amp;EW$6,SaisieMatin,Paramètres!$A$2,SaisieJour,"")+
COUNTIFS(SaisiePers,$A45,SaisieDebut,"&lt;"&amp;EW$6,SaisieFin,"&gt;="&amp;EW$6,SaisieMatin,Paramètres!$A$2,SaisieJour,TEXT(EW$6,"jjjj"))=0)=$AS$1)*0.5)</f>
        <v/>
      </c>
      <c r="EX45" s="6" t="str">
        <f>IF(OR(EW$6=0,COUNTIF(Feries,EW$6)&gt;0,ISNONTEXT($A45)),"",
((COUNTIFS(SaisiePers,$A45,SaisieDebut,"&lt;="&amp;EW$6,SaisieFin,"&gt;"&amp;EW$6,SaisieJour,"")+
COUNTIFS(SaisiePers,$A45,SaisieDebut,"&lt;="&amp;EW$6,SaisieFin,EW$6,SaisieSoir,Paramètres!$B$3,SaisieJour,"")+
COUNTIFS(SaisiePers,$A45,SaisieDebut,"&lt;="&amp;EW$6,SaisieFin,"&gt;"&amp;EW$6,SaisieSoir,Paramètres!$B$3,SaisieJour,TEXT(EW$6,"jjjj"))=0)=$AS$1)*0.5)</f>
        <v/>
      </c>
      <c r="EY45" s="6" t="str">
        <f>IF(OR(EY$6=0,COUNTIF(Feries,EY$6)&gt;0,ISNONTEXT($A45)),"",
((COUNTIFS(SaisiePers,$A45,SaisieDebut,"&lt;"&amp;EY$6,SaisieFin,"&gt;="&amp;EY$6,SaisieJour,"")+
COUNTIFS(SaisiePers,$A45,SaisieDebut,EY$6,SaisieFin,"&gt;="&amp;EY$6,SaisieMatin,Paramètres!$A$2,SaisieJour,"")+
COUNTIFS(SaisiePers,$A45,SaisieDebut,"&lt;"&amp;EY$6,SaisieFin,"&gt;="&amp;EY$6,SaisieMatin,Paramètres!$A$2,SaisieJour,TEXT(EY$6,"jjjj"))=0)=$AS$1)*0.5)</f>
        <v/>
      </c>
      <c r="EZ45" s="6" t="str">
        <f>IF(OR(EY$6=0,COUNTIF(Feries,EY$6)&gt;0,ISNONTEXT($A45)),"",
((COUNTIFS(SaisiePers,$A45,SaisieDebut,"&lt;="&amp;EY$6,SaisieFin,"&gt;"&amp;EY$6,SaisieJour,"")+
COUNTIFS(SaisiePers,$A45,SaisieDebut,"&lt;="&amp;EY$6,SaisieFin,EY$6,SaisieSoir,Paramètres!$B$3,SaisieJour,"")+
COUNTIFS(SaisiePers,$A45,SaisieDebut,"&lt;="&amp;EY$6,SaisieFin,"&gt;"&amp;EY$6,SaisieSoir,Paramètres!$B$3,SaisieJour,TEXT(EY$6,"jjjj"))=0)=$AS$1)*0.5)</f>
        <v/>
      </c>
      <c r="FA45" s="6" t="str">
        <f>IF(OR(FA$6=0,COUNTIF(Feries,FA$6)&gt;0,ISNONTEXT($A45)),"",
((COUNTIFS(SaisiePers,$A45,SaisieDebut,"&lt;"&amp;FA$6,SaisieFin,"&gt;="&amp;FA$6,SaisieJour,"")+
COUNTIFS(SaisiePers,$A45,SaisieDebut,FA$6,SaisieFin,"&gt;="&amp;FA$6,SaisieMatin,Paramètres!$A$2,SaisieJour,"")+
COUNTIFS(SaisiePers,$A45,SaisieDebut,"&lt;"&amp;FA$6,SaisieFin,"&gt;="&amp;FA$6,SaisieMatin,Paramètres!$A$2,SaisieJour,TEXT(FA$6,"jjjj"))=0)=$AS$1)*0.5)</f>
        <v/>
      </c>
      <c r="FB45" s="6" t="str">
        <f>IF(OR(FA$6=0,COUNTIF(Feries,FA$6)&gt;0,ISNONTEXT($A45)),"",
((COUNTIFS(SaisiePers,$A45,SaisieDebut,"&lt;="&amp;FA$6,SaisieFin,"&gt;"&amp;FA$6,SaisieJour,"")+
COUNTIFS(SaisiePers,$A45,SaisieDebut,"&lt;="&amp;FA$6,SaisieFin,FA$6,SaisieSoir,Paramètres!$B$3,SaisieJour,"")+
COUNTIFS(SaisiePers,$A45,SaisieDebut,"&lt;="&amp;FA$6,SaisieFin,"&gt;"&amp;FA$6,SaisieSoir,Paramètres!$B$3,SaisieJour,TEXT(FA$6,"jjjj"))=0)=$AS$1)*0.5)</f>
        <v/>
      </c>
      <c r="FC45" s="6" t="str">
        <f>IF(OR(FC$6=0,COUNTIF(Feries,FC$6)&gt;0,ISNONTEXT($A45)),"",
((COUNTIFS(SaisiePers,$A45,SaisieDebut,"&lt;"&amp;FC$6,SaisieFin,"&gt;="&amp;FC$6,SaisieJour,"")+
COUNTIFS(SaisiePers,$A45,SaisieDebut,FC$6,SaisieFin,"&gt;="&amp;FC$6,SaisieMatin,Paramètres!$A$2,SaisieJour,"")+
COUNTIFS(SaisiePers,$A45,SaisieDebut,"&lt;"&amp;FC$6,SaisieFin,"&gt;="&amp;FC$6,SaisieMatin,Paramètres!$A$2,SaisieJour,TEXT(FC$6,"jjjj"))=0)=$AS$1)*0.5)</f>
        <v/>
      </c>
      <c r="FD45" s="6" t="str">
        <f>IF(OR(FC$6=0,COUNTIF(Feries,FC$6)&gt;0,ISNONTEXT($A45)),"",
((COUNTIFS(SaisiePers,$A45,SaisieDebut,"&lt;="&amp;FC$6,SaisieFin,"&gt;"&amp;FC$6,SaisieJour,"")+
COUNTIFS(SaisiePers,$A45,SaisieDebut,"&lt;="&amp;FC$6,SaisieFin,FC$6,SaisieSoir,Paramètres!$B$3,SaisieJour,"")+
COUNTIFS(SaisiePers,$A45,SaisieDebut,"&lt;="&amp;FC$6,SaisieFin,"&gt;"&amp;FC$6,SaisieSoir,Paramètres!$B$3,SaisieJour,TEXT(FC$6,"jjjj"))=0)=$AS$1)*0.5)</f>
        <v/>
      </c>
      <c r="FE45" s="6" t="str">
        <f>IF(OR(FE$6=0,COUNTIF(Feries,FE$6)&gt;0,ISNONTEXT($A45)),"",
((COUNTIFS(SaisiePers,$A45,SaisieDebut,"&lt;"&amp;FE$6,SaisieFin,"&gt;="&amp;FE$6,SaisieJour,"")+
COUNTIFS(SaisiePers,$A45,SaisieDebut,FE$6,SaisieFin,"&gt;="&amp;FE$6,SaisieMatin,Paramètres!$A$2,SaisieJour,"")+
COUNTIFS(SaisiePers,$A45,SaisieDebut,"&lt;"&amp;FE$6,SaisieFin,"&gt;="&amp;FE$6,SaisieMatin,Paramètres!$A$2,SaisieJour,TEXT(FE$6,"jjjj"))=0)=$AS$1)*0.5)</f>
        <v/>
      </c>
      <c r="FF45" s="6" t="str">
        <f>IF(OR(FE$6=0,COUNTIF(Feries,FE$6)&gt;0,ISNONTEXT($A45)),"",
((COUNTIFS(SaisiePers,$A45,SaisieDebut,"&lt;="&amp;FE$6,SaisieFin,"&gt;"&amp;FE$6,SaisieJour,"")+
COUNTIFS(SaisiePers,$A45,SaisieDebut,"&lt;="&amp;FE$6,SaisieFin,FE$6,SaisieSoir,Paramètres!$B$3,SaisieJour,"")+
COUNTIFS(SaisiePers,$A45,SaisieDebut,"&lt;="&amp;FE$6,SaisieFin,"&gt;"&amp;FE$6,SaisieSoir,Paramètres!$B$3,SaisieJour,TEXT(FE$6,"jjjj"))=0)=$AS$1)*0.5)</f>
        <v/>
      </c>
      <c r="FG45" s="6" t="str">
        <f>IF(OR(FG$6=0,COUNTIF(Feries,FG$6)&gt;0,ISNONTEXT($A45)),"",
((COUNTIFS(SaisiePers,$A45,SaisieDebut,"&lt;"&amp;FG$6,SaisieFin,"&gt;="&amp;FG$6,SaisieJour,"")+
COUNTIFS(SaisiePers,$A45,SaisieDebut,FG$6,SaisieFin,"&gt;="&amp;FG$6,SaisieMatin,Paramètres!$A$2,SaisieJour,"")+
COUNTIFS(SaisiePers,$A45,SaisieDebut,"&lt;"&amp;FG$6,SaisieFin,"&gt;="&amp;FG$6,SaisieMatin,Paramètres!$A$2,SaisieJour,TEXT(FG$6,"jjjj"))=0)=$AS$1)*0.5)</f>
        <v/>
      </c>
      <c r="FH45" s="6" t="str">
        <f>IF(OR(FG$6=0,COUNTIF(Feries,FG$6)&gt;0,ISNONTEXT($A45)),"",
((COUNTIFS(SaisiePers,$A45,SaisieDebut,"&lt;="&amp;FG$6,SaisieFin,"&gt;"&amp;FG$6,SaisieJour,"")+
COUNTIFS(SaisiePers,$A45,SaisieDebut,"&lt;="&amp;FG$6,SaisieFin,FG$6,SaisieSoir,Paramètres!$B$3,SaisieJour,"")+
COUNTIFS(SaisiePers,$A45,SaisieDebut,"&lt;="&amp;FG$6,SaisieFin,"&gt;"&amp;FG$6,SaisieSoir,Paramètres!$B$3,SaisieJour,TEXT(FG$6,"jjjj"))=0)=$AS$1)*0.5)</f>
        <v/>
      </c>
      <c r="FI45" s="6" t="str">
        <f>IF(OR(FI$6=0,COUNTIF(Feries,FI$6)&gt;0,ISNONTEXT($A45)),"",
((COUNTIFS(SaisiePers,$A45,SaisieDebut,"&lt;"&amp;FI$6,SaisieFin,"&gt;="&amp;FI$6,SaisieJour,"")+
COUNTIFS(SaisiePers,$A45,SaisieDebut,FI$6,SaisieFin,"&gt;="&amp;FI$6,SaisieMatin,Paramètres!$A$2,SaisieJour,"")+
COUNTIFS(SaisiePers,$A45,SaisieDebut,"&lt;"&amp;FI$6,SaisieFin,"&gt;="&amp;FI$6,SaisieMatin,Paramètres!$A$2,SaisieJour,TEXT(FI$6,"jjjj"))=0)=$AS$1)*0.5)</f>
        <v/>
      </c>
      <c r="FJ45" s="6" t="str">
        <f>IF(OR(FI$6=0,COUNTIF(Feries,FI$6)&gt;0,ISNONTEXT($A45)),"",
((COUNTIFS(SaisiePers,$A45,SaisieDebut,"&lt;="&amp;FI$6,SaisieFin,"&gt;"&amp;FI$6,SaisieJour,"")+
COUNTIFS(SaisiePers,$A45,SaisieDebut,"&lt;="&amp;FI$6,SaisieFin,FI$6,SaisieSoir,Paramètres!$B$3,SaisieJour,"")+
COUNTIFS(SaisiePers,$A45,SaisieDebut,"&lt;="&amp;FI$6,SaisieFin,"&gt;"&amp;FI$6,SaisieSoir,Paramètres!$B$3,SaisieJour,TEXT(FI$6,"jjjj"))=0)=$AS$1)*0.5)</f>
        <v/>
      </c>
      <c r="FK45" s="6" t="str">
        <f>IF(OR(FK$6=0,COUNTIF(Feries,FK$6)&gt;0,ISNONTEXT($A45)),"",
((COUNTIFS(SaisiePers,$A45,SaisieDebut,"&lt;"&amp;FK$6,SaisieFin,"&gt;="&amp;FK$6,SaisieJour,"")+
COUNTIFS(SaisiePers,$A45,SaisieDebut,FK$6,SaisieFin,"&gt;="&amp;FK$6,SaisieMatin,Paramètres!$A$2,SaisieJour,"")+
COUNTIFS(SaisiePers,$A45,SaisieDebut,"&lt;"&amp;FK$6,SaisieFin,"&gt;="&amp;FK$6,SaisieMatin,Paramètres!$A$2,SaisieJour,TEXT(FK$6,"jjjj"))=0)=$AS$1)*0.5)</f>
        <v/>
      </c>
      <c r="FL45" s="6" t="str">
        <f>IF(OR(FK$6=0,COUNTIF(Feries,FK$6)&gt;0,ISNONTEXT($A45)),"",
((COUNTIFS(SaisiePers,$A45,SaisieDebut,"&lt;="&amp;FK$6,SaisieFin,"&gt;"&amp;FK$6,SaisieJour,"")+
COUNTIFS(SaisiePers,$A45,SaisieDebut,"&lt;="&amp;FK$6,SaisieFin,FK$6,SaisieSoir,Paramètres!$B$3,SaisieJour,"")+
COUNTIFS(SaisiePers,$A45,SaisieDebut,"&lt;="&amp;FK$6,SaisieFin,"&gt;"&amp;FK$6,SaisieSoir,Paramètres!$B$3,SaisieJour,TEXT(FK$6,"jjjj"))=0)=$AS$1)*0.5)</f>
        <v/>
      </c>
      <c r="FM45" s="6" t="str">
        <f>IF(OR(FM$6=0,COUNTIF(Feries,FM$6)&gt;0,ISNONTEXT($A45)),"",
((COUNTIFS(SaisiePers,$A45,SaisieDebut,"&lt;"&amp;FM$6,SaisieFin,"&gt;="&amp;FM$6,SaisieJour,"")+
COUNTIFS(SaisiePers,$A45,SaisieDebut,FM$6,SaisieFin,"&gt;="&amp;FM$6,SaisieMatin,Paramètres!$A$2,SaisieJour,"")+
COUNTIFS(SaisiePers,$A45,SaisieDebut,"&lt;"&amp;FM$6,SaisieFin,"&gt;="&amp;FM$6,SaisieMatin,Paramètres!$A$2,SaisieJour,TEXT(FM$6,"jjjj"))=0)=$AS$1)*0.5)</f>
        <v/>
      </c>
      <c r="FN45" s="6" t="str">
        <f>IF(OR(FM$6=0,COUNTIF(Feries,FM$6)&gt;0,ISNONTEXT($A45)),"",
((COUNTIFS(SaisiePers,$A45,SaisieDebut,"&lt;="&amp;FM$6,SaisieFin,"&gt;"&amp;FM$6,SaisieJour,"")+
COUNTIFS(SaisiePers,$A45,SaisieDebut,"&lt;="&amp;FM$6,SaisieFin,FM$6,SaisieSoir,Paramètres!$B$3,SaisieJour,"")+
COUNTIFS(SaisiePers,$A45,SaisieDebut,"&lt;="&amp;FM$6,SaisieFin,"&gt;"&amp;FM$6,SaisieSoir,Paramètres!$B$3,SaisieJour,TEXT(FM$6,"jjjj"))=0)=$AS$1)*0.5)</f>
        <v/>
      </c>
      <c r="FO45" s="6" t="str">
        <f>IF(OR(FO$6=0,COUNTIF(Feries,FO$6)&gt;0,ISNONTEXT($A45)),"",
((COUNTIFS(SaisiePers,$A45,SaisieDebut,"&lt;"&amp;FO$6,SaisieFin,"&gt;="&amp;FO$6,SaisieJour,"")+
COUNTIFS(SaisiePers,$A45,SaisieDebut,FO$6,SaisieFin,"&gt;="&amp;FO$6,SaisieMatin,Paramètres!$A$2,SaisieJour,"")+
COUNTIFS(SaisiePers,$A45,SaisieDebut,"&lt;"&amp;FO$6,SaisieFin,"&gt;="&amp;FO$6,SaisieMatin,Paramètres!$A$2,SaisieJour,TEXT(FO$6,"jjjj"))=0)=$AS$1)*0.5)</f>
        <v/>
      </c>
      <c r="FP45" s="6" t="str">
        <f>IF(OR(FO$6=0,COUNTIF(Feries,FO$6)&gt;0,ISNONTEXT($A45)),"",
((COUNTIFS(SaisiePers,$A45,SaisieDebut,"&lt;="&amp;FO$6,SaisieFin,"&gt;"&amp;FO$6,SaisieJour,"")+
COUNTIFS(SaisiePers,$A45,SaisieDebut,"&lt;="&amp;FO$6,SaisieFin,FO$6,SaisieSoir,Paramètres!$B$3,SaisieJour,"")+
COUNTIFS(SaisiePers,$A45,SaisieDebut,"&lt;="&amp;FO$6,SaisieFin,"&gt;"&amp;FO$6,SaisieSoir,Paramètres!$B$3,SaisieJour,TEXT(FO$6,"jjjj"))=0)=$AS$1)*0.5)</f>
        <v/>
      </c>
      <c r="FQ45" s="6" t="str">
        <f>IF(OR(FQ$6=0,COUNTIF(Feries,FQ$6)&gt;0,ISNONTEXT($A45)),"",
((COUNTIFS(SaisiePers,$A45,SaisieDebut,"&lt;"&amp;FQ$6,SaisieFin,"&gt;="&amp;FQ$6,SaisieJour,"")+
COUNTIFS(SaisiePers,$A45,SaisieDebut,FQ$6,SaisieFin,"&gt;="&amp;FQ$6,SaisieMatin,Paramètres!$A$2,SaisieJour,"")+
COUNTIFS(SaisiePers,$A45,SaisieDebut,"&lt;"&amp;FQ$6,SaisieFin,"&gt;="&amp;FQ$6,SaisieMatin,Paramètres!$A$2,SaisieJour,TEXT(FQ$6,"jjjj"))=0)=$AS$1)*0.5)</f>
        <v/>
      </c>
      <c r="FR45" s="6" t="str">
        <f>IF(OR(FQ$6=0,COUNTIF(Feries,FQ$6)&gt;0,ISNONTEXT($A45)),"",
((COUNTIFS(SaisiePers,$A45,SaisieDebut,"&lt;="&amp;FQ$6,SaisieFin,"&gt;"&amp;FQ$6,SaisieJour,"")+
COUNTIFS(SaisiePers,$A45,SaisieDebut,"&lt;="&amp;FQ$6,SaisieFin,FQ$6,SaisieSoir,Paramètres!$B$3,SaisieJour,"")+
COUNTIFS(SaisiePers,$A45,SaisieDebut,"&lt;="&amp;FQ$6,SaisieFin,"&gt;"&amp;FQ$6,SaisieSoir,Paramètres!$B$3,SaisieJour,TEXT(FQ$6,"jjjj"))=0)=$AS$1)*0.5)</f>
        <v/>
      </c>
      <c r="FS45" s="6" t="str">
        <f>IF(OR(FS$6=0,COUNTIF(Feries,FS$6)&gt;0,ISNONTEXT($A45)),"",
((COUNTIFS(SaisiePers,$A45,SaisieDebut,"&lt;"&amp;FS$6,SaisieFin,"&gt;="&amp;FS$6,SaisieJour,"")+
COUNTIFS(SaisiePers,$A45,SaisieDebut,FS$6,SaisieFin,"&gt;="&amp;FS$6,SaisieMatin,Paramètres!$A$2,SaisieJour,"")+
COUNTIFS(SaisiePers,$A45,SaisieDebut,"&lt;"&amp;FS$6,SaisieFin,"&gt;="&amp;FS$6,SaisieMatin,Paramètres!$A$2,SaisieJour,TEXT(FS$6,"jjjj"))=0)=$AS$1)*0.5)</f>
        <v/>
      </c>
      <c r="FT45" s="6" t="str">
        <f>IF(OR(FS$6=0,COUNTIF(Feries,FS$6)&gt;0,ISNONTEXT($A45)),"",
((COUNTIFS(SaisiePers,$A45,SaisieDebut,"&lt;="&amp;FS$6,SaisieFin,"&gt;"&amp;FS$6,SaisieJour,"")+
COUNTIFS(SaisiePers,$A45,SaisieDebut,"&lt;="&amp;FS$6,SaisieFin,FS$6,SaisieSoir,Paramètres!$B$3,SaisieJour,"")+
COUNTIFS(SaisiePers,$A45,SaisieDebut,"&lt;="&amp;FS$6,SaisieFin,"&gt;"&amp;FS$6,SaisieSoir,Paramètres!$B$3,SaisieJour,TEXT(FS$6,"jjjj"))=0)=$AS$1)*0.5)</f>
        <v/>
      </c>
      <c r="FU45" s="6" t="str">
        <f>IF(OR(FU$6=0,COUNTIF(Feries,FU$6)&gt;0,ISNONTEXT($A45)),"",
((COUNTIFS(SaisiePers,$A45,SaisieDebut,"&lt;"&amp;FU$6,SaisieFin,"&gt;="&amp;FU$6,SaisieJour,"")+
COUNTIFS(SaisiePers,$A45,SaisieDebut,FU$6,SaisieFin,"&gt;="&amp;FU$6,SaisieMatin,Paramètres!$A$2,SaisieJour,"")+
COUNTIFS(SaisiePers,$A45,SaisieDebut,"&lt;"&amp;FU$6,SaisieFin,"&gt;="&amp;FU$6,SaisieMatin,Paramètres!$A$2,SaisieJour,TEXT(FU$6,"jjjj"))=0)=$AS$1)*0.5)</f>
        <v/>
      </c>
      <c r="FV45" s="6" t="str">
        <f>IF(OR(FU$6=0,COUNTIF(Feries,FU$6)&gt;0,ISNONTEXT($A45)),"",
((COUNTIFS(SaisiePers,$A45,SaisieDebut,"&lt;="&amp;FU$6,SaisieFin,"&gt;"&amp;FU$6,SaisieJour,"")+
COUNTIFS(SaisiePers,$A45,SaisieDebut,"&lt;="&amp;FU$6,SaisieFin,FU$6,SaisieSoir,Paramètres!$B$3,SaisieJour,"")+
COUNTIFS(SaisiePers,$A45,SaisieDebut,"&lt;="&amp;FU$6,SaisieFin,"&gt;"&amp;FU$6,SaisieSoir,Paramètres!$B$3,SaisieJour,TEXT(FU$6,"jjjj"))=0)=$AS$1)*0.5)</f>
        <v/>
      </c>
      <c r="FW45" s="6" t="str">
        <f>IF(OR(FW$6=0,COUNTIF(Feries,FW$6)&gt;0,ISNONTEXT($A45)),"",
((COUNTIFS(SaisiePers,$A45,SaisieDebut,"&lt;"&amp;FW$6,SaisieFin,"&gt;="&amp;FW$6,SaisieJour,"")+
COUNTIFS(SaisiePers,$A45,SaisieDebut,FW$6,SaisieFin,"&gt;="&amp;FW$6,SaisieMatin,Paramètres!$A$2,SaisieJour,"")+
COUNTIFS(SaisiePers,$A45,SaisieDebut,"&lt;"&amp;FW$6,SaisieFin,"&gt;="&amp;FW$6,SaisieMatin,Paramètres!$A$2,SaisieJour,TEXT(FW$6,"jjjj"))=0)=$AS$1)*0.5)</f>
        <v/>
      </c>
      <c r="FX45" s="6" t="str">
        <f>IF(OR(FW$6=0,COUNTIF(Feries,FW$6)&gt;0,ISNONTEXT($A45)),"",
((COUNTIFS(SaisiePers,$A45,SaisieDebut,"&lt;="&amp;FW$6,SaisieFin,"&gt;"&amp;FW$6,SaisieJour,"")+
COUNTIFS(SaisiePers,$A45,SaisieDebut,"&lt;="&amp;FW$6,SaisieFin,FW$6,SaisieSoir,Paramètres!$B$3,SaisieJour,"")+
COUNTIFS(SaisiePers,$A45,SaisieDebut,"&lt;="&amp;FW$6,SaisieFin,"&gt;"&amp;FW$6,SaisieSoir,Paramètres!$B$3,SaisieJour,TEXT(FW$6,"jjjj"))=0)=$AS$1)*0.5)</f>
        <v/>
      </c>
      <c r="FY45" s="6" t="str">
        <f>IF(OR(FY$6=0,COUNTIF(Feries,FY$6)&gt;0,ISNONTEXT($A45)),"",
((COUNTIFS(SaisiePers,$A45,SaisieDebut,"&lt;"&amp;FY$6,SaisieFin,"&gt;="&amp;FY$6,SaisieJour,"")+
COUNTIFS(SaisiePers,$A45,SaisieDebut,FY$6,SaisieFin,"&gt;="&amp;FY$6,SaisieMatin,Paramètres!$A$2,SaisieJour,"")+
COUNTIFS(SaisiePers,$A45,SaisieDebut,"&lt;"&amp;FY$6,SaisieFin,"&gt;="&amp;FY$6,SaisieMatin,Paramètres!$A$2,SaisieJour,TEXT(FY$6,"jjjj"))=0)=$AS$1)*0.5)</f>
        <v/>
      </c>
      <c r="FZ45" s="6" t="str">
        <f>IF(OR(FY$6=0,COUNTIF(Feries,FY$6)&gt;0,ISNONTEXT($A45)),"",
((COUNTIFS(SaisiePers,$A45,SaisieDebut,"&lt;="&amp;FY$6,SaisieFin,"&gt;"&amp;FY$6,SaisieJour,"")+
COUNTIFS(SaisiePers,$A45,SaisieDebut,"&lt;="&amp;FY$6,SaisieFin,FY$6,SaisieSoir,Paramètres!$B$3,SaisieJour,"")+
COUNTIFS(SaisiePers,$A45,SaisieDebut,"&lt;="&amp;FY$6,SaisieFin,"&gt;"&amp;FY$6,SaisieSoir,Paramètres!$B$3,SaisieJour,TEXT(FY$6,"jjjj"))=0)=$AS$1)*0.5)</f>
        <v/>
      </c>
      <c r="GA45" s="6" t="str">
        <f>IF(OR(GA$6=0,COUNTIF(Feries,GA$6)&gt;0,ISNONTEXT($A45)),"",
((COUNTIFS(SaisiePers,$A45,SaisieDebut,"&lt;"&amp;GA$6,SaisieFin,"&gt;="&amp;GA$6,SaisieJour,"")+
COUNTIFS(SaisiePers,$A45,SaisieDebut,GA$6,SaisieFin,"&gt;="&amp;GA$6,SaisieMatin,Paramètres!$A$2,SaisieJour,"")+
COUNTIFS(SaisiePers,$A45,SaisieDebut,"&lt;"&amp;GA$6,SaisieFin,"&gt;="&amp;GA$6,SaisieMatin,Paramètres!$A$2,SaisieJour,TEXT(GA$6,"jjjj"))=0)=$AS$1)*0.5)</f>
        <v/>
      </c>
      <c r="GB45" s="6" t="str">
        <f>IF(OR(GA$6=0,COUNTIF(Feries,GA$6)&gt;0,ISNONTEXT($A45)),"",
((COUNTIFS(SaisiePers,$A45,SaisieDebut,"&lt;="&amp;GA$6,SaisieFin,"&gt;"&amp;GA$6,SaisieJour,"")+
COUNTIFS(SaisiePers,$A45,SaisieDebut,"&lt;="&amp;GA$6,SaisieFin,GA$6,SaisieSoir,Paramètres!$B$3,SaisieJour,"")+
COUNTIFS(SaisiePers,$A45,SaisieDebut,"&lt;="&amp;GA$6,SaisieFin,"&gt;"&amp;GA$6,SaisieSoir,Paramètres!$B$3,SaisieJour,TEXT(GA$6,"jjjj"))=0)=$AS$1)*0.5)</f>
        <v/>
      </c>
      <c r="GC45" s="6" t="str">
        <f>IF(OR(GC$6=0,COUNTIF(Feries,GC$6)&gt;0,ISNONTEXT($A45)),"",
((COUNTIFS(SaisiePers,$A45,SaisieDebut,"&lt;"&amp;GC$6,SaisieFin,"&gt;="&amp;GC$6,SaisieJour,"")+
COUNTIFS(SaisiePers,$A45,SaisieDebut,GC$6,SaisieFin,"&gt;="&amp;GC$6,SaisieMatin,Paramètres!$A$2,SaisieJour,"")+
COUNTIFS(SaisiePers,$A45,SaisieDebut,"&lt;"&amp;GC$6,SaisieFin,"&gt;="&amp;GC$6,SaisieMatin,Paramètres!$A$2,SaisieJour,TEXT(GC$6,"jjjj"))=0)=$AS$1)*0.5)</f>
        <v/>
      </c>
      <c r="GD45" s="6" t="str">
        <f>IF(OR(GC$6=0,COUNTIF(Feries,GC$6)&gt;0,ISNONTEXT($A45)),"",
((COUNTIFS(SaisiePers,$A45,SaisieDebut,"&lt;="&amp;GC$6,SaisieFin,"&gt;"&amp;GC$6,SaisieJour,"")+
COUNTIFS(SaisiePers,$A45,SaisieDebut,"&lt;="&amp;GC$6,SaisieFin,GC$6,SaisieSoir,Paramètres!$B$3,SaisieJour,"")+
COUNTIFS(SaisiePers,$A45,SaisieDebut,"&lt;="&amp;GC$6,SaisieFin,"&gt;"&amp;GC$6,SaisieSoir,Paramètres!$B$3,SaisieJour,TEXT(GC$6,"jjjj"))=0)=$AS$1)*0.5)</f>
        <v/>
      </c>
      <c r="GE45" s="6" t="str">
        <f>IF(OR(GE$6=0,COUNTIF(Feries,GE$6)&gt;0,ISNONTEXT($A45)),"",
((COUNTIFS(SaisiePers,$A45,SaisieDebut,"&lt;"&amp;GE$6,SaisieFin,"&gt;="&amp;GE$6,SaisieJour,"")+
COUNTIFS(SaisiePers,$A45,SaisieDebut,GE$6,SaisieFin,"&gt;="&amp;GE$6,SaisieMatin,Paramètres!$A$2,SaisieJour,"")+
COUNTIFS(SaisiePers,$A45,SaisieDebut,"&lt;"&amp;GE$6,SaisieFin,"&gt;="&amp;GE$6,SaisieMatin,Paramètres!$A$2,SaisieJour,TEXT(GE$6,"jjjj"))=0)=$AS$1)*0.5)</f>
        <v/>
      </c>
      <c r="GF45" s="6" t="str">
        <f>IF(OR(GE$6=0,COUNTIF(Feries,GE$6)&gt;0,ISNONTEXT($A45)),"",
((COUNTIFS(SaisiePers,$A45,SaisieDebut,"&lt;="&amp;GE$6,SaisieFin,"&gt;"&amp;GE$6,SaisieJour,"")+
COUNTIFS(SaisiePers,$A45,SaisieDebut,"&lt;="&amp;GE$6,SaisieFin,GE$6,SaisieSoir,Paramètres!$B$3,SaisieJour,"")+
COUNTIFS(SaisiePers,$A45,SaisieDebut,"&lt;="&amp;GE$6,SaisieFin,"&gt;"&amp;GE$6,SaisieSoir,Paramètres!$B$3,SaisieJour,TEXT(GE$6,"jjjj"))=0)=$AS$1)*0.5)</f>
        <v/>
      </c>
      <c r="GG45" s="6" t="str">
        <f>IF(OR(GG$6=0,COUNTIF(Feries,GG$6)&gt;0,ISNONTEXT($A45)),"",
((COUNTIFS(SaisiePers,$A45,SaisieDebut,"&lt;"&amp;GG$6,SaisieFin,"&gt;="&amp;GG$6,SaisieJour,"")+
COUNTIFS(SaisiePers,$A45,SaisieDebut,GG$6,SaisieFin,"&gt;="&amp;GG$6,SaisieMatin,Paramètres!$A$2,SaisieJour,"")+
COUNTIFS(SaisiePers,$A45,SaisieDebut,"&lt;"&amp;GG$6,SaisieFin,"&gt;="&amp;GG$6,SaisieMatin,Paramètres!$A$2,SaisieJour,TEXT(GG$6,"jjjj"))=0)=$AS$1)*0.5)</f>
        <v/>
      </c>
      <c r="GH45" s="6" t="str">
        <f>IF(OR(GG$6=0,COUNTIF(Feries,GG$6)&gt;0,ISNONTEXT($A45)),"",
((COUNTIFS(SaisiePers,$A45,SaisieDebut,"&lt;="&amp;GG$6,SaisieFin,"&gt;"&amp;GG$6,SaisieJour,"")+
COUNTIFS(SaisiePers,$A45,SaisieDebut,"&lt;="&amp;GG$6,SaisieFin,GG$6,SaisieSoir,Paramètres!$B$3,SaisieJour,"")+
COUNTIFS(SaisiePers,$A45,SaisieDebut,"&lt;="&amp;GG$6,SaisieFin,"&gt;"&amp;GG$6,SaisieSoir,Paramètres!$B$3,SaisieJour,TEXT(GG$6,"jjjj"))=0)=$AS$1)*0.5)</f>
        <v/>
      </c>
      <c r="GI45" s="6" t="str">
        <f>IF(OR(GI$6=0,COUNTIF(Feries,GI$6)&gt;0,ISNONTEXT($A45)),"",
((COUNTIFS(SaisiePers,$A45,SaisieDebut,"&lt;"&amp;GI$6,SaisieFin,"&gt;="&amp;GI$6,SaisieJour,"")+
COUNTIFS(SaisiePers,$A45,SaisieDebut,GI$6,SaisieFin,"&gt;="&amp;GI$6,SaisieMatin,Paramètres!$A$2,SaisieJour,"")+
COUNTIFS(SaisiePers,$A45,SaisieDebut,"&lt;"&amp;GI$6,SaisieFin,"&gt;="&amp;GI$6,SaisieMatin,Paramètres!$A$2,SaisieJour,TEXT(GI$6,"jjjj"))=0)=$AS$1)*0.5)</f>
        <v/>
      </c>
      <c r="GJ45" s="6" t="str">
        <f>IF(OR(GI$6=0,COUNTIF(Feries,GI$6)&gt;0,ISNONTEXT($A45)),"",
((COUNTIFS(SaisiePers,$A45,SaisieDebut,"&lt;="&amp;GI$6,SaisieFin,"&gt;"&amp;GI$6,SaisieJour,"")+
COUNTIFS(SaisiePers,$A45,SaisieDebut,"&lt;="&amp;GI$6,SaisieFin,GI$6,SaisieSoir,Paramètres!$B$3,SaisieJour,"")+
COUNTIFS(SaisiePers,$A45,SaisieDebut,"&lt;="&amp;GI$6,SaisieFin,"&gt;"&amp;GI$6,SaisieSoir,Paramètres!$B$3,SaisieJour,TEXT(GI$6,"jjjj"))=0)=$AS$1)*0.5)</f>
        <v/>
      </c>
      <c r="GK45" s="6" t="str">
        <f>IF(OR(GK$6=0,COUNTIF(Feries,GK$6)&gt;0,ISNONTEXT($A45)),"",
((COUNTIFS(SaisiePers,$A45,SaisieDebut,"&lt;"&amp;GK$6,SaisieFin,"&gt;="&amp;GK$6,SaisieJour,"")+
COUNTIFS(SaisiePers,$A45,SaisieDebut,GK$6,SaisieFin,"&gt;="&amp;GK$6,SaisieMatin,Paramètres!$A$2,SaisieJour,"")+
COUNTIFS(SaisiePers,$A45,SaisieDebut,"&lt;"&amp;GK$6,SaisieFin,"&gt;="&amp;GK$6,SaisieMatin,Paramètres!$A$2,SaisieJour,TEXT(GK$6,"jjjj"))=0)=$AS$1)*0.5)</f>
        <v/>
      </c>
      <c r="GL45" s="6" t="str">
        <f>IF(OR(GK$6=0,COUNTIF(Feries,GK$6)&gt;0,ISNONTEXT($A45)),"",
((COUNTIFS(SaisiePers,$A45,SaisieDebut,"&lt;="&amp;GK$6,SaisieFin,"&gt;"&amp;GK$6,SaisieJour,"")+
COUNTIFS(SaisiePers,$A45,SaisieDebut,"&lt;="&amp;GK$6,SaisieFin,GK$6,SaisieSoir,Paramètres!$B$3,SaisieJour,"")+
COUNTIFS(SaisiePers,$A45,SaisieDebut,"&lt;="&amp;GK$6,SaisieFin,"&gt;"&amp;GK$6,SaisieSoir,Paramètres!$B$3,SaisieJour,TEXT(GK$6,"jjjj"))=0)=$AS$1)*0.5)</f>
        <v/>
      </c>
      <c r="GM45" s="6" t="str">
        <f>IF(OR(GM$6=0,COUNTIF(Feries,GM$6)&gt;0,ISNONTEXT($A45)),"",
((COUNTIFS(SaisiePers,$A45,SaisieDebut,"&lt;"&amp;GM$6,SaisieFin,"&gt;="&amp;GM$6,SaisieJour,"")+
COUNTIFS(SaisiePers,$A45,SaisieDebut,GM$6,SaisieFin,"&gt;="&amp;GM$6,SaisieMatin,Paramètres!$A$2,SaisieJour,"")+
COUNTIFS(SaisiePers,$A45,SaisieDebut,"&lt;"&amp;GM$6,SaisieFin,"&gt;="&amp;GM$6,SaisieMatin,Paramètres!$A$2,SaisieJour,TEXT(GM$6,"jjjj"))=0)=$AS$1)*0.5)</f>
        <v/>
      </c>
      <c r="GN45" s="6" t="str">
        <f>IF(OR(GM$6=0,COUNTIF(Feries,GM$6)&gt;0,ISNONTEXT($A45)),"",
((COUNTIFS(SaisiePers,$A45,SaisieDebut,"&lt;="&amp;GM$6,SaisieFin,"&gt;"&amp;GM$6,SaisieJour,"")+
COUNTIFS(SaisiePers,$A45,SaisieDebut,"&lt;="&amp;GM$6,SaisieFin,GM$6,SaisieSoir,Paramètres!$B$3,SaisieJour,"")+
COUNTIFS(SaisiePers,$A45,SaisieDebut,"&lt;="&amp;GM$6,SaisieFin,"&gt;"&amp;GM$6,SaisieSoir,Paramètres!$B$3,SaisieJour,TEXT(GM$6,"jjjj"))=0)=$AS$1)*0.5)</f>
        <v/>
      </c>
      <c r="GO45" s="6" t="str">
        <f>IF(OR(GO$6=0,COUNTIF(Feries,GO$6)&gt;0,ISNONTEXT($A45)),"",
((COUNTIFS(SaisiePers,$A45,SaisieDebut,"&lt;"&amp;GO$6,SaisieFin,"&gt;="&amp;GO$6,SaisieJour,"")+
COUNTIFS(SaisiePers,$A45,SaisieDebut,GO$6,SaisieFin,"&gt;="&amp;GO$6,SaisieMatin,Paramètres!$A$2,SaisieJour,"")+
COUNTIFS(SaisiePers,$A45,SaisieDebut,"&lt;"&amp;GO$6,SaisieFin,"&gt;="&amp;GO$6,SaisieMatin,Paramètres!$A$2,SaisieJour,TEXT(GO$6,"jjjj"))=0)=$AS$1)*0.5)</f>
        <v/>
      </c>
      <c r="GP45" s="6" t="str">
        <f>IF(OR(GO$6=0,COUNTIF(Feries,GO$6)&gt;0,ISNONTEXT($A45)),"",
((COUNTIFS(SaisiePers,$A45,SaisieDebut,"&lt;="&amp;GO$6,SaisieFin,"&gt;"&amp;GO$6,SaisieJour,"")+
COUNTIFS(SaisiePers,$A45,SaisieDebut,"&lt;="&amp;GO$6,SaisieFin,GO$6,SaisieSoir,Paramètres!$B$3,SaisieJour,"")+
COUNTIFS(SaisiePers,$A45,SaisieDebut,"&lt;="&amp;GO$6,SaisieFin,"&gt;"&amp;GO$6,SaisieSoir,Paramètres!$B$3,SaisieJour,TEXT(GO$6,"jjjj"))=0)=$AS$1)*0.5)</f>
        <v/>
      </c>
      <c r="GQ45" s="6" t="str">
        <f>IF(OR(GQ$6=0,COUNTIF(Feries,GQ$6)&gt;0,ISNONTEXT($A45)),"",
((COUNTIFS(SaisiePers,$A45,SaisieDebut,"&lt;"&amp;GQ$6,SaisieFin,"&gt;="&amp;GQ$6,SaisieJour,"")+
COUNTIFS(SaisiePers,$A45,SaisieDebut,GQ$6,SaisieFin,"&gt;="&amp;GQ$6,SaisieMatin,Paramètres!$A$2,SaisieJour,"")+
COUNTIFS(SaisiePers,$A45,SaisieDebut,"&lt;"&amp;GQ$6,SaisieFin,"&gt;="&amp;GQ$6,SaisieMatin,Paramètres!$A$2,SaisieJour,TEXT(GQ$6,"jjjj"))=0)=$AS$1)*0.5)</f>
        <v/>
      </c>
      <c r="GR45" s="6" t="str">
        <f>IF(OR(GQ$6=0,COUNTIF(Feries,GQ$6)&gt;0,ISNONTEXT($A45)),"",
((COUNTIFS(SaisiePers,$A45,SaisieDebut,"&lt;="&amp;GQ$6,SaisieFin,"&gt;"&amp;GQ$6,SaisieJour,"")+
COUNTIFS(SaisiePers,$A45,SaisieDebut,"&lt;="&amp;GQ$6,SaisieFin,GQ$6,SaisieSoir,Paramètres!$B$3,SaisieJour,"")+
COUNTIFS(SaisiePers,$A45,SaisieDebut,"&lt;="&amp;GQ$6,SaisieFin,"&gt;"&amp;GQ$6,SaisieSoir,Paramètres!$B$3,SaisieJour,TEXT(GQ$6,"jjjj"))=0)=$AS$1)*0.5)</f>
        <v/>
      </c>
      <c r="GS45" s="6" t="str">
        <f>IF(OR(GS$6=0,COUNTIF(Feries,GS$6)&gt;0,ISNONTEXT($A45)),"",
((COUNTIFS(SaisiePers,$A45,SaisieDebut,"&lt;"&amp;GS$6,SaisieFin,"&gt;="&amp;GS$6,SaisieJour,"")+
COUNTIFS(SaisiePers,$A45,SaisieDebut,GS$6,SaisieFin,"&gt;="&amp;GS$6,SaisieMatin,Paramètres!$A$2,SaisieJour,"")+
COUNTIFS(SaisiePers,$A45,SaisieDebut,"&lt;"&amp;GS$6,SaisieFin,"&gt;="&amp;GS$6,SaisieMatin,Paramètres!$A$2,SaisieJour,TEXT(GS$6,"jjjj"))=0)=$AS$1)*0.5)</f>
        <v/>
      </c>
      <c r="GT45" s="6" t="str">
        <f>IF(OR(GS$6=0,COUNTIF(Feries,GS$6)&gt;0,ISNONTEXT($A45)),"",
((COUNTIFS(SaisiePers,$A45,SaisieDebut,"&lt;="&amp;GS$6,SaisieFin,"&gt;"&amp;GS$6,SaisieJour,"")+
COUNTIFS(SaisiePers,$A45,SaisieDebut,"&lt;="&amp;GS$6,SaisieFin,GS$6,SaisieSoir,Paramètres!$B$3,SaisieJour,"")+
COUNTIFS(SaisiePers,$A45,SaisieDebut,"&lt;="&amp;GS$6,SaisieFin,"&gt;"&amp;GS$6,SaisieSoir,Paramètres!$B$3,SaisieJour,TEXT(GS$6,"jjjj"))=0)=$AS$1)*0.5)</f>
        <v/>
      </c>
      <c r="GU45" s="6" t="str">
        <f>IF(OR(GU$6=0,COUNTIF(Feries,GU$6)&gt;0,ISNONTEXT($A45)),"",
((COUNTIFS(SaisiePers,$A45,SaisieDebut,"&lt;"&amp;GU$6,SaisieFin,"&gt;="&amp;GU$6,SaisieJour,"")+
COUNTIFS(SaisiePers,$A45,SaisieDebut,GU$6,SaisieFin,"&gt;="&amp;GU$6,SaisieMatin,Paramètres!$A$2,SaisieJour,"")+
COUNTIFS(SaisiePers,$A45,SaisieDebut,"&lt;"&amp;GU$6,SaisieFin,"&gt;="&amp;GU$6,SaisieMatin,Paramètres!$A$2,SaisieJour,TEXT(GU$6,"jjjj"))=0)=$AS$1)*0.5)</f>
        <v/>
      </c>
      <c r="GV45" s="6" t="str">
        <f>IF(OR(GU$6=0,COUNTIF(Feries,GU$6)&gt;0,ISNONTEXT($A45)),"",
((COUNTIFS(SaisiePers,$A45,SaisieDebut,"&lt;="&amp;GU$6,SaisieFin,"&gt;"&amp;GU$6,SaisieJour,"")+
COUNTIFS(SaisiePers,$A45,SaisieDebut,"&lt;="&amp;GU$6,SaisieFin,GU$6,SaisieSoir,Paramètres!$B$3,SaisieJour,"")+
COUNTIFS(SaisiePers,$A45,SaisieDebut,"&lt;="&amp;GU$6,SaisieFin,"&gt;"&amp;GU$6,SaisieSoir,Paramètres!$B$3,SaisieJour,TEXT(GU$6,"jjjj"))=0)=$AS$1)*0.5)</f>
        <v/>
      </c>
      <c r="GW45" s="6" t="str">
        <f>IF(OR(GW$6=0,COUNTIF(Feries,GW$6)&gt;0,ISNONTEXT($A45)),"",
((COUNTIFS(SaisiePers,$A45,SaisieDebut,"&lt;"&amp;GW$6,SaisieFin,"&gt;="&amp;GW$6,SaisieJour,"")+
COUNTIFS(SaisiePers,$A45,SaisieDebut,GW$6,SaisieFin,"&gt;="&amp;GW$6,SaisieMatin,Paramètres!$A$2,SaisieJour,"")+
COUNTIFS(SaisiePers,$A45,SaisieDebut,"&lt;"&amp;GW$6,SaisieFin,"&gt;="&amp;GW$6,SaisieMatin,Paramètres!$A$2,SaisieJour,TEXT(GW$6,"jjjj"))=0)=$AS$1)*0.5)</f>
        <v/>
      </c>
      <c r="GX45" s="6" t="str">
        <f>IF(OR(GW$6=0,COUNTIF(Feries,GW$6)&gt;0,ISNONTEXT($A45)),"",
((COUNTIFS(SaisiePers,$A45,SaisieDebut,"&lt;="&amp;GW$6,SaisieFin,"&gt;"&amp;GW$6,SaisieJour,"")+
COUNTIFS(SaisiePers,$A45,SaisieDebut,"&lt;="&amp;GW$6,SaisieFin,GW$6,SaisieSoir,Paramètres!$B$3,SaisieJour,"")+
COUNTIFS(SaisiePers,$A45,SaisieDebut,"&lt;="&amp;GW$6,SaisieFin,"&gt;"&amp;GW$6,SaisieSoir,Paramètres!$B$3,SaisieJour,TEXT(GW$6,"jjjj"))=0)=$AS$1)*0.5)</f>
        <v/>
      </c>
      <c r="GY45" s="6" t="str">
        <f>IF(OR(GY$6=0,COUNTIF(Feries,GY$6)&gt;0,ISNONTEXT($A45)),"",
((COUNTIFS(SaisiePers,$A45,SaisieDebut,"&lt;"&amp;GY$6,SaisieFin,"&gt;="&amp;GY$6,SaisieJour,"")+
COUNTIFS(SaisiePers,$A45,SaisieDebut,GY$6,SaisieFin,"&gt;="&amp;GY$6,SaisieMatin,Paramètres!$A$2,SaisieJour,"")+
COUNTIFS(SaisiePers,$A45,SaisieDebut,"&lt;"&amp;GY$6,SaisieFin,"&gt;="&amp;GY$6,SaisieMatin,Paramètres!$A$2,SaisieJour,TEXT(GY$6,"jjjj"))=0)=$AS$1)*0.5)</f>
        <v/>
      </c>
      <c r="GZ45" s="6" t="str">
        <f>IF(OR(GY$6=0,COUNTIF(Feries,GY$6)&gt;0,ISNONTEXT($A45)),"",
((COUNTIFS(SaisiePers,$A45,SaisieDebut,"&lt;="&amp;GY$6,SaisieFin,"&gt;"&amp;GY$6,SaisieJour,"")+
COUNTIFS(SaisiePers,$A45,SaisieDebut,"&lt;="&amp;GY$6,SaisieFin,GY$6,SaisieSoir,Paramètres!$B$3,SaisieJour,"")+
COUNTIFS(SaisiePers,$A45,SaisieDebut,"&lt;="&amp;GY$6,SaisieFin,"&gt;"&amp;GY$6,SaisieSoir,Paramètres!$B$3,SaisieJour,TEXT(GY$6,"jjjj"))=0)=$AS$1)*0.5)</f>
        <v/>
      </c>
      <c r="HA45" s="6" t="str">
        <f>IF(OR(HA$6=0,COUNTIF(Feries,HA$6)&gt;0,ISNONTEXT($A45)),"",
((COUNTIFS(SaisiePers,$A45,SaisieDebut,"&lt;"&amp;HA$6,SaisieFin,"&gt;="&amp;HA$6,SaisieJour,"")+
COUNTIFS(SaisiePers,$A45,SaisieDebut,HA$6,SaisieFin,"&gt;="&amp;HA$6,SaisieMatin,Paramètres!$A$2,SaisieJour,"")+
COUNTIFS(SaisiePers,$A45,SaisieDebut,"&lt;"&amp;HA$6,SaisieFin,"&gt;="&amp;HA$6,SaisieMatin,Paramètres!$A$2,SaisieJour,TEXT(HA$6,"jjjj"))=0)=$AS$1)*0.5)</f>
        <v/>
      </c>
      <c r="HB45" s="6" t="str">
        <f>IF(OR(HA$6=0,COUNTIF(Feries,HA$6)&gt;0,ISNONTEXT($A45)),"",
((COUNTIFS(SaisiePers,$A45,SaisieDebut,"&lt;="&amp;HA$6,SaisieFin,"&gt;"&amp;HA$6,SaisieJour,"")+
COUNTIFS(SaisiePers,$A45,SaisieDebut,"&lt;="&amp;HA$6,SaisieFin,HA$6,SaisieSoir,Paramètres!$B$3,SaisieJour,"")+
COUNTIFS(SaisiePers,$A45,SaisieDebut,"&lt;="&amp;HA$6,SaisieFin,"&gt;"&amp;HA$6,SaisieSoir,Paramètres!$B$3,SaisieJour,TEXT(HA$6,"jjjj"))=0)=$AS$1)*0.5)</f>
        <v/>
      </c>
      <c r="HC45" s="6" t="str">
        <f>IF(OR(HC$6=0,COUNTIF(Feries,HC$6)&gt;0,ISNONTEXT($A45)),"",
((COUNTIFS(SaisiePers,$A45,SaisieDebut,"&lt;"&amp;HC$6,SaisieFin,"&gt;="&amp;HC$6,SaisieJour,"")+
COUNTIFS(SaisiePers,$A45,SaisieDebut,HC$6,SaisieFin,"&gt;="&amp;HC$6,SaisieMatin,Paramètres!$A$2,SaisieJour,"")+
COUNTIFS(SaisiePers,$A45,SaisieDebut,"&lt;"&amp;HC$6,SaisieFin,"&gt;="&amp;HC$6,SaisieMatin,Paramètres!$A$2,SaisieJour,TEXT(HC$6,"jjjj"))=0)=$AS$1)*0.5)</f>
        <v/>
      </c>
      <c r="HD45" s="6" t="str">
        <f>IF(OR(HC$6=0,COUNTIF(Feries,HC$6)&gt;0,ISNONTEXT($A45)),"",
((COUNTIFS(SaisiePers,$A45,SaisieDebut,"&lt;="&amp;HC$6,SaisieFin,"&gt;"&amp;HC$6,SaisieJour,"")+
COUNTIFS(SaisiePers,$A45,SaisieDebut,"&lt;="&amp;HC$6,SaisieFin,HC$6,SaisieSoir,Paramètres!$B$3,SaisieJour,"")+
COUNTIFS(SaisiePers,$A45,SaisieDebut,"&lt;="&amp;HC$6,SaisieFin,"&gt;"&amp;HC$6,SaisieSoir,Paramètres!$B$3,SaisieJour,TEXT(HC$6,"jjjj"))=0)=$AS$1)*0.5)</f>
        <v/>
      </c>
      <c r="HE45" s="6" t="str">
        <f>IF(OR(HE$6=0,COUNTIF(Feries,HE$6)&gt;0,ISNONTEXT($A45)),"",
((COUNTIFS(SaisiePers,$A45,SaisieDebut,"&lt;"&amp;HE$6,SaisieFin,"&gt;="&amp;HE$6,SaisieJour,"")+
COUNTIFS(SaisiePers,$A45,SaisieDebut,HE$6,SaisieFin,"&gt;="&amp;HE$6,SaisieMatin,Paramètres!$A$2,SaisieJour,"")+
COUNTIFS(SaisiePers,$A45,SaisieDebut,"&lt;"&amp;HE$6,SaisieFin,"&gt;="&amp;HE$6,SaisieMatin,Paramètres!$A$2,SaisieJour,TEXT(HE$6,"jjjj"))=0)=$AS$1)*0.5)</f>
        <v/>
      </c>
      <c r="HF45" s="6" t="str">
        <f>IF(OR(HE$6=0,COUNTIF(Feries,HE$6)&gt;0,ISNONTEXT($A45)),"",
((COUNTIFS(SaisiePers,$A45,SaisieDebut,"&lt;="&amp;HE$6,SaisieFin,"&gt;"&amp;HE$6,SaisieJour,"")+
COUNTIFS(SaisiePers,$A45,SaisieDebut,"&lt;="&amp;HE$6,SaisieFin,HE$6,SaisieSoir,Paramètres!$B$3,SaisieJour,"")+
COUNTIFS(SaisiePers,$A45,SaisieDebut,"&lt;="&amp;HE$6,SaisieFin,"&gt;"&amp;HE$6,SaisieSoir,Paramètres!$B$3,SaisieJour,TEXT(HE$6,"jjjj"))=0)=$AS$1)*0.5)</f>
        <v/>
      </c>
      <c r="HG45" s="6" t="str">
        <f>IF(OR(HG$6=0,COUNTIF(Feries,HG$6)&gt;0,ISNONTEXT($A45)),"",
((COUNTIFS(SaisiePers,$A45,SaisieDebut,"&lt;"&amp;HG$6,SaisieFin,"&gt;="&amp;HG$6,SaisieJour,"")+
COUNTIFS(SaisiePers,$A45,SaisieDebut,HG$6,SaisieFin,"&gt;="&amp;HG$6,SaisieMatin,Paramètres!$A$2,SaisieJour,"")+
COUNTIFS(SaisiePers,$A45,SaisieDebut,"&lt;"&amp;HG$6,SaisieFin,"&gt;="&amp;HG$6,SaisieMatin,Paramètres!$A$2,SaisieJour,TEXT(HG$6,"jjjj"))=0)=$AS$1)*0.5)</f>
        <v/>
      </c>
      <c r="HH45" s="6" t="str">
        <f>IF(OR(HG$6=0,COUNTIF(Feries,HG$6)&gt;0,ISNONTEXT($A45)),"",
((COUNTIFS(SaisiePers,$A45,SaisieDebut,"&lt;="&amp;HG$6,SaisieFin,"&gt;"&amp;HG$6,SaisieJour,"")+
COUNTIFS(SaisiePers,$A45,SaisieDebut,"&lt;="&amp;HG$6,SaisieFin,HG$6,SaisieSoir,Paramètres!$B$3,SaisieJour,"")+
COUNTIFS(SaisiePers,$A45,SaisieDebut,"&lt;="&amp;HG$6,SaisieFin,"&gt;"&amp;HG$6,SaisieSoir,Paramètres!$B$3,SaisieJour,TEXT(HG$6,"jjjj"))=0)=$AS$1)*0.5)</f>
        <v/>
      </c>
      <c r="HI45" s="6" t="str">
        <f>IF(OR(HI$6=0,COUNTIF(Feries,HI$6)&gt;0,ISNONTEXT($A45)),"",
((COUNTIFS(SaisiePers,$A45,SaisieDebut,"&lt;"&amp;HI$6,SaisieFin,"&gt;="&amp;HI$6,SaisieJour,"")+
COUNTIFS(SaisiePers,$A45,SaisieDebut,HI$6,SaisieFin,"&gt;="&amp;HI$6,SaisieMatin,Paramètres!$A$2,SaisieJour,"")+
COUNTIFS(SaisiePers,$A45,SaisieDebut,"&lt;"&amp;HI$6,SaisieFin,"&gt;="&amp;HI$6,SaisieMatin,Paramètres!$A$2,SaisieJour,TEXT(HI$6,"jjjj"))=0)=$AS$1)*0.5)</f>
        <v/>
      </c>
      <c r="HJ45" s="6" t="str">
        <f>IF(OR(HI$6=0,COUNTIF(Feries,HI$6)&gt;0,ISNONTEXT($A45)),"",
((COUNTIFS(SaisiePers,$A45,SaisieDebut,"&lt;="&amp;HI$6,SaisieFin,"&gt;"&amp;HI$6,SaisieJour,"")+
COUNTIFS(SaisiePers,$A45,SaisieDebut,"&lt;="&amp;HI$6,SaisieFin,HI$6,SaisieSoir,Paramètres!$B$3,SaisieJour,"")+
COUNTIFS(SaisiePers,$A45,SaisieDebut,"&lt;="&amp;HI$6,SaisieFin,"&gt;"&amp;HI$6,SaisieSoir,Paramètres!$B$3,SaisieJour,TEXT(HI$6,"jjjj"))=0)=$AS$1)*0.5)</f>
        <v/>
      </c>
      <c r="HK45" s="6" t="str">
        <f>IF(OR(HK$6=0,COUNTIF(Feries,HK$6)&gt;0,ISNONTEXT($A45)),"",
((COUNTIFS(SaisiePers,$A45,SaisieDebut,"&lt;"&amp;HK$6,SaisieFin,"&gt;="&amp;HK$6,SaisieJour,"")+
COUNTIFS(SaisiePers,$A45,SaisieDebut,HK$6,SaisieFin,"&gt;="&amp;HK$6,SaisieMatin,Paramètres!$A$2,SaisieJour,"")+
COUNTIFS(SaisiePers,$A45,SaisieDebut,"&lt;"&amp;HK$6,SaisieFin,"&gt;="&amp;HK$6,SaisieMatin,Paramètres!$A$2,SaisieJour,TEXT(HK$6,"jjjj"))=0)=$AS$1)*0.5)</f>
        <v/>
      </c>
      <c r="HL45" s="6" t="str">
        <f>IF(OR(HK$6=0,COUNTIF(Feries,HK$6)&gt;0,ISNONTEXT($A45)),"",
((COUNTIFS(SaisiePers,$A45,SaisieDebut,"&lt;="&amp;HK$6,SaisieFin,"&gt;"&amp;HK$6,SaisieJour,"")+
COUNTIFS(SaisiePers,$A45,SaisieDebut,"&lt;="&amp;HK$6,SaisieFin,HK$6,SaisieSoir,Paramètres!$B$3,SaisieJour,"")+
COUNTIFS(SaisiePers,$A45,SaisieDebut,"&lt;="&amp;HK$6,SaisieFin,"&gt;"&amp;HK$6,SaisieSoir,Paramètres!$B$3,SaisieJour,TEXT(HK$6,"jjjj"))=0)=$AS$1)*0.5)</f>
        <v/>
      </c>
      <c r="HM45" s="6" t="str">
        <f>IF(OR(HM$6=0,COUNTIF(Feries,HM$6)&gt;0,ISNONTEXT($A45)),"",
((COUNTIFS(SaisiePers,$A45,SaisieDebut,"&lt;"&amp;HM$6,SaisieFin,"&gt;="&amp;HM$6,SaisieJour,"")+
COUNTIFS(SaisiePers,$A45,SaisieDebut,HM$6,SaisieFin,"&gt;="&amp;HM$6,SaisieMatin,Paramètres!$A$2,SaisieJour,"")+
COUNTIFS(SaisiePers,$A45,SaisieDebut,"&lt;"&amp;HM$6,SaisieFin,"&gt;="&amp;HM$6,SaisieMatin,Paramètres!$A$2,SaisieJour,TEXT(HM$6,"jjjj"))=0)=$AS$1)*0.5)</f>
        <v/>
      </c>
      <c r="HN45" s="6" t="str">
        <f>IF(OR(HM$6=0,COUNTIF(Feries,HM$6)&gt;0,ISNONTEXT($A45)),"",
((COUNTIFS(SaisiePers,$A45,SaisieDebut,"&lt;="&amp;HM$6,SaisieFin,"&gt;"&amp;HM$6,SaisieJour,"")+
COUNTIFS(SaisiePers,$A45,SaisieDebut,"&lt;="&amp;HM$6,SaisieFin,HM$6,SaisieSoir,Paramètres!$B$3,SaisieJour,"")+
COUNTIFS(SaisiePers,$A45,SaisieDebut,"&lt;="&amp;HM$6,SaisieFin,"&gt;"&amp;HM$6,SaisieSoir,Paramètres!$B$3,SaisieJour,TEXT(HM$6,"jjjj"))=0)=$AS$1)*0.5)</f>
        <v/>
      </c>
      <c r="HO45" s="6" t="str">
        <f>IF(OR(HO$6=0,COUNTIF(Feries,HO$6)&gt;0,ISNONTEXT($A45)),"",
((COUNTIFS(SaisiePers,$A45,SaisieDebut,"&lt;"&amp;HO$6,SaisieFin,"&gt;="&amp;HO$6,SaisieJour,"")+
COUNTIFS(SaisiePers,$A45,SaisieDebut,HO$6,SaisieFin,"&gt;="&amp;HO$6,SaisieMatin,Paramètres!$A$2,SaisieJour,"")+
COUNTIFS(SaisiePers,$A45,SaisieDebut,"&lt;"&amp;HO$6,SaisieFin,"&gt;="&amp;HO$6,SaisieMatin,Paramètres!$A$2,SaisieJour,TEXT(HO$6,"jjjj"))=0)=$AS$1)*0.5)</f>
        <v/>
      </c>
      <c r="HP45" s="6" t="str">
        <f>IF(OR(HO$6=0,COUNTIF(Feries,HO$6)&gt;0,ISNONTEXT($A45)),"",
((COUNTIFS(SaisiePers,$A45,SaisieDebut,"&lt;="&amp;HO$6,SaisieFin,"&gt;"&amp;HO$6,SaisieJour,"")+
COUNTIFS(SaisiePers,$A45,SaisieDebut,"&lt;="&amp;HO$6,SaisieFin,HO$6,SaisieSoir,Paramètres!$B$3,SaisieJour,"")+
COUNTIFS(SaisiePers,$A45,SaisieDebut,"&lt;="&amp;HO$6,SaisieFin,"&gt;"&amp;HO$6,SaisieSoir,Paramètres!$B$3,SaisieJour,TEXT(HO$6,"jjjj"))=0)=$AS$1)*0.5)</f>
        <v/>
      </c>
      <c r="HQ45" s="6" t="str">
        <f>IF(OR(HQ$6=0,COUNTIF(Feries,HQ$6)&gt;0,ISNONTEXT($A45)),"",
((COUNTIFS(SaisiePers,$A45,SaisieDebut,"&lt;"&amp;HQ$6,SaisieFin,"&gt;="&amp;HQ$6,SaisieJour,"")+
COUNTIFS(SaisiePers,$A45,SaisieDebut,HQ$6,SaisieFin,"&gt;="&amp;HQ$6,SaisieMatin,Paramètres!$A$2,SaisieJour,"")+
COUNTIFS(SaisiePers,$A45,SaisieDebut,"&lt;"&amp;HQ$6,SaisieFin,"&gt;="&amp;HQ$6,SaisieMatin,Paramètres!$A$2,SaisieJour,TEXT(HQ$6,"jjjj"))=0)=$AS$1)*0.5)</f>
        <v/>
      </c>
      <c r="HR45" s="6" t="str">
        <f>IF(OR(HQ$6=0,COUNTIF(Feries,HQ$6)&gt;0,ISNONTEXT($A45)),"",
((COUNTIFS(SaisiePers,$A45,SaisieDebut,"&lt;="&amp;HQ$6,SaisieFin,"&gt;"&amp;HQ$6,SaisieJour,"")+
COUNTIFS(SaisiePers,$A45,SaisieDebut,"&lt;="&amp;HQ$6,SaisieFin,HQ$6,SaisieSoir,Paramètres!$B$3,SaisieJour,"")+
COUNTIFS(SaisiePers,$A45,SaisieDebut,"&lt;="&amp;HQ$6,SaisieFin,"&gt;"&amp;HQ$6,SaisieSoir,Paramètres!$B$3,SaisieJour,TEXT(HQ$6,"jjjj"))=0)=$AS$1)*0.5)</f>
        <v/>
      </c>
      <c r="HS45" s="6" t="str">
        <f>IF(OR(HS$6=0,COUNTIF(Feries,HS$6)&gt;0,ISNONTEXT($A45)),"",
((COUNTIFS(SaisiePers,$A45,SaisieDebut,"&lt;"&amp;HS$6,SaisieFin,"&gt;="&amp;HS$6,SaisieJour,"")+
COUNTIFS(SaisiePers,$A45,SaisieDebut,HS$6,SaisieFin,"&gt;="&amp;HS$6,SaisieMatin,Paramètres!$A$2,SaisieJour,"")+
COUNTIFS(SaisiePers,$A45,SaisieDebut,"&lt;"&amp;HS$6,SaisieFin,"&gt;="&amp;HS$6,SaisieMatin,Paramètres!$A$2,SaisieJour,TEXT(HS$6,"jjjj"))=0)=$AS$1)*0.5)</f>
        <v/>
      </c>
      <c r="HT45" s="6" t="str">
        <f>IF(OR(HS$6=0,COUNTIF(Feries,HS$6)&gt;0,ISNONTEXT($A45)),"",
((COUNTIFS(SaisiePers,$A45,SaisieDebut,"&lt;="&amp;HS$6,SaisieFin,"&gt;"&amp;HS$6,SaisieJour,"")+
COUNTIFS(SaisiePers,$A45,SaisieDebut,"&lt;="&amp;HS$6,SaisieFin,HS$6,SaisieSoir,Paramètres!$B$3,SaisieJour,"")+
COUNTIFS(SaisiePers,$A45,SaisieDebut,"&lt;="&amp;HS$6,SaisieFin,"&gt;"&amp;HS$6,SaisieSoir,Paramètres!$B$3,SaisieJour,TEXT(HS$6,"jjjj"))=0)=$AS$1)*0.5)</f>
        <v/>
      </c>
      <c r="HU45" s="6" t="str">
        <f>IF(OR(HU$6=0,COUNTIF(Feries,HU$6)&gt;0,ISNONTEXT($A45)),"",
((COUNTIFS(SaisiePers,$A45,SaisieDebut,"&lt;"&amp;HU$6,SaisieFin,"&gt;="&amp;HU$6,SaisieJour,"")+
COUNTIFS(SaisiePers,$A45,SaisieDebut,HU$6,SaisieFin,"&gt;="&amp;HU$6,SaisieMatin,Paramètres!$A$2,SaisieJour,"")+
COUNTIFS(SaisiePers,$A45,SaisieDebut,"&lt;"&amp;HU$6,SaisieFin,"&gt;="&amp;HU$6,SaisieMatin,Paramètres!$A$2,SaisieJour,TEXT(HU$6,"jjjj"))=0)=$AS$1)*0.5)</f>
        <v/>
      </c>
      <c r="HV45" s="6" t="str">
        <f>IF(OR(HU$6=0,COUNTIF(Feries,HU$6)&gt;0,ISNONTEXT($A45)),"",
((COUNTIFS(SaisiePers,$A45,SaisieDebut,"&lt;="&amp;HU$6,SaisieFin,"&gt;"&amp;HU$6,SaisieJour,"")+
COUNTIFS(SaisiePers,$A45,SaisieDebut,"&lt;="&amp;HU$6,SaisieFin,HU$6,SaisieSoir,Paramètres!$B$3,SaisieJour,"")+
COUNTIFS(SaisiePers,$A45,SaisieDebut,"&lt;="&amp;HU$6,SaisieFin,"&gt;"&amp;HU$6,SaisieSoir,Paramètres!$B$3,SaisieJour,TEXT(HU$6,"jjjj"))=0)=$AS$1)*0.5)</f>
        <v/>
      </c>
      <c r="HW45" s="6" t="str">
        <f>IF(OR(HW$6=0,COUNTIF(Feries,HW$6)&gt;0,ISNONTEXT($A45)),"",
((COUNTIFS(SaisiePers,$A45,SaisieDebut,"&lt;"&amp;HW$6,SaisieFin,"&gt;="&amp;HW$6,SaisieJour,"")+
COUNTIFS(SaisiePers,$A45,SaisieDebut,HW$6,SaisieFin,"&gt;="&amp;HW$6,SaisieMatin,Paramètres!$A$2,SaisieJour,"")+
COUNTIFS(SaisiePers,$A45,SaisieDebut,"&lt;"&amp;HW$6,SaisieFin,"&gt;="&amp;HW$6,SaisieMatin,Paramètres!$A$2,SaisieJour,TEXT(HW$6,"jjjj"))=0)=$AS$1)*0.5)</f>
        <v/>
      </c>
      <c r="HX45" s="6" t="str">
        <f>IF(OR(HW$6=0,COUNTIF(Feries,HW$6)&gt;0,ISNONTEXT($A45)),"",
((COUNTIFS(SaisiePers,$A45,SaisieDebut,"&lt;="&amp;HW$6,SaisieFin,"&gt;"&amp;HW$6,SaisieJour,"")+
COUNTIFS(SaisiePers,$A45,SaisieDebut,"&lt;="&amp;HW$6,SaisieFin,HW$6,SaisieSoir,Paramètres!$B$3,SaisieJour,"")+
COUNTIFS(SaisiePers,$A45,SaisieDebut,"&lt;="&amp;HW$6,SaisieFin,"&gt;"&amp;HW$6,SaisieSoir,Paramètres!$B$3,SaisieJour,TEXT(HW$6,"jjjj"))=0)=$AS$1)*0.5)</f>
        <v/>
      </c>
      <c r="HY45" s="6" t="str">
        <f>IF(OR(HY$6=0,COUNTIF(Feries,HY$6)&gt;0,ISNONTEXT($A45)),"",
((COUNTIFS(SaisiePers,$A45,SaisieDebut,"&lt;"&amp;HY$6,SaisieFin,"&gt;="&amp;HY$6,SaisieJour,"")+
COUNTIFS(SaisiePers,$A45,SaisieDebut,HY$6,SaisieFin,"&gt;="&amp;HY$6,SaisieMatin,Paramètres!$A$2,SaisieJour,"")+
COUNTIFS(SaisiePers,$A45,SaisieDebut,"&lt;"&amp;HY$6,SaisieFin,"&gt;="&amp;HY$6,SaisieMatin,Paramètres!$A$2,SaisieJour,TEXT(HY$6,"jjjj"))=0)=$AS$1)*0.5)</f>
        <v/>
      </c>
      <c r="HZ45" s="6" t="str">
        <f>IF(OR(HY$6=0,COUNTIF(Feries,HY$6)&gt;0,ISNONTEXT($A45)),"",
((COUNTIFS(SaisiePers,$A45,SaisieDebut,"&lt;="&amp;HY$6,SaisieFin,"&gt;"&amp;HY$6,SaisieJour,"")+
COUNTIFS(SaisiePers,$A45,SaisieDebut,"&lt;="&amp;HY$6,SaisieFin,HY$6,SaisieSoir,Paramètres!$B$3,SaisieJour,"")+
COUNTIFS(SaisiePers,$A45,SaisieDebut,"&lt;="&amp;HY$6,SaisieFin,"&gt;"&amp;HY$6,SaisieSoir,Paramètres!$B$3,SaisieJour,TEXT(HY$6,"jjjj"))=0)=$AS$1)*0.5)</f>
        <v/>
      </c>
      <c r="IA45" s="6" t="str">
        <f>IF(OR(IA$6=0,COUNTIF(Feries,IA$6)&gt;0,ISNONTEXT($A45)),"",
((COUNTIFS(SaisiePers,$A45,SaisieDebut,"&lt;"&amp;IA$6,SaisieFin,"&gt;="&amp;IA$6,SaisieJour,"")+
COUNTIFS(SaisiePers,$A45,SaisieDebut,IA$6,SaisieFin,"&gt;="&amp;IA$6,SaisieMatin,Paramètres!$A$2,SaisieJour,"")+
COUNTIFS(SaisiePers,$A45,SaisieDebut,"&lt;"&amp;IA$6,SaisieFin,"&gt;="&amp;IA$6,SaisieMatin,Paramètres!$A$2,SaisieJour,TEXT(IA$6,"jjjj"))=0)=$AS$1)*0.5)</f>
        <v/>
      </c>
      <c r="IB45" s="6" t="str">
        <f>IF(OR(IA$6=0,COUNTIF(Feries,IA$6)&gt;0,ISNONTEXT($A45)),"",
((COUNTIFS(SaisiePers,$A45,SaisieDebut,"&lt;="&amp;IA$6,SaisieFin,"&gt;"&amp;IA$6,SaisieJour,"")+
COUNTIFS(SaisiePers,$A45,SaisieDebut,"&lt;="&amp;IA$6,SaisieFin,IA$6,SaisieSoir,Paramètres!$B$3,SaisieJour,"")+
COUNTIFS(SaisiePers,$A45,SaisieDebut,"&lt;="&amp;IA$6,SaisieFin,"&gt;"&amp;IA$6,SaisieSoir,Paramètres!$B$3,SaisieJour,TEXT(IA$6,"jjjj"))=0)=$AS$1)*0.5)</f>
        <v/>
      </c>
      <c r="IC45" s="6" t="str">
        <f>IF(OR(IC$6=0,COUNTIF(Feries,IC$6)&gt;0,ISNONTEXT($A45)),"",
((COUNTIFS(SaisiePers,$A45,SaisieDebut,"&lt;"&amp;IC$6,SaisieFin,"&gt;="&amp;IC$6,SaisieJour,"")+
COUNTIFS(SaisiePers,$A45,SaisieDebut,IC$6,SaisieFin,"&gt;="&amp;IC$6,SaisieMatin,Paramètres!$A$2,SaisieJour,"")+
COUNTIFS(SaisiePers,$A45,SaisieDebut,"&lt;"&amp;IC$6,SaisieFin,"&gt;="&amp;IC$6,SaisieMatin,Paramètres!$A$2,SaisieJour,TEXT(IC$6,"jjjj"))=0)=$AS$1)*0.5)</f>
        <v/>
      </c>
      <c r="ID45" s="6" t="str">
        <f>IF(OR(IC$6=0,COUNTIF(Feries,IC$6)&gt;0,ISNONTEXT($A45)),"",
((COUNTIFS(SaisiePers,$A45,SaisieDebut,"&lt;="&amp;IC$6,SaisieFin,"&gt;"&amp;IC$6,SaisieJour,"")+
COUNTIFS(SaisiePers,$A45,SaisieDebut,"&lt;="&amp;IC$6,SaisieFin,IC$6,SaisieSoir,Paramètres!$B$3,SaisieJour,"")+
COUNTIFS(SaisiePers,$A45,SaisieDebut,"&lt;="&amp;IC$6,SaisieFin,"&gt;"&amp;IC$6,SaisieSoir,Paramètres!$B$3,SaisieJour,TEXT(IC$6,"jjjj"))=0)=$AS$1)*0.5)</f>
        <v/>
      </c>
      <c r="IE45" s="6" t="str">
        <f>IF(OR(IE$6=0,COUNTIF(Feries,IE$6)&gt;0,ISNONTEXT($A45)),"",
((COUNTIFS(SaisiePers,$A45,SaisieDebut,"&lt;"&amp;IE$6,SaisieFin,"&gt;="&amp;IE$6,SaisieJour,"")+
COUNTIFS(SaisiePers,$A45,SaisieDebut,IE$6,SaisieFin,"&gt;="&amp;IE$6,SaisieMatin,Paramètres!$A$2,SaisieJour,"")+
COUNTIFS(SaisiePers,$A45,SaisieDebut,"&lt;"&amp;IE$6,SaisieFin,"&gt;="&amp;IE$6,SaisieMatin,Paramètres!$A$2,SaisieJour,TEXT(IE$6,"jjjj"))=0)=$AS$1)*0.5)</f>
        <v/>
      </c>
      <c r="IF45" s="6" t="str">
        <f>IF(OR(IE$6=0,COUNTIF(Feries,IE$6)&gt;0,ISNONTEXT($A45)),"",
((COUNTIFS(SaisiePers,$A45,SaisieDebut,"&lt;="&amp;IE$6,SaisieFin,"&gt;"&amp;IE$6,SaisieJour,"")+
COUNTIFS(SaisiePers,$A45,SaisieDebut,"&lt;="&amp;IE$6,SaisieFin,IE$6,SaisieSoir,Paramètres!$B$3,SaisieJour,"")+
COUNTIFS(SaisiePers,$A45,SaisieDebut,"&lt;="&amp;IE$6,SaisieFin,"&gt;"&amp;IE$6,SaisieSoir,Paramètres!$B$3,SaisieJour,TEXT(IE$6,"jjjj"))=0)=$AS$1)*0.5)</f>
        <v/>
      </c>
      <c r="IG45" s="6" t="str">
        <f>IF(OR(IG$6=0,COUNTIF(Feries,IG$6)&gt;0,ISNONTEXT($A45)),"",
((COUNTIFS(SaisiePers,$A45,SaisieDebut,"&lt;"&amp;IG$6,SaisieFin,"&gt;="&amp;IG$6,SaisieJour,"")+
COUNTIFS(SaisiePers,$A45,SaisieDebut,IG$6,SaisieFin,"&gt;="&amp;IG$6,SaisieMatin,Paramètres!$A$2,SaisieJour,"")+
COUNTIFS(SaisiePers,$A45,SaisieDebut,"&lt;"&amp;IG$6,SaisieFin,"&gt;="&amp;IG$6,SaisieMatin,Paramètres!$A$2,SaisieJour,TEXT(IG$6,"jjjj"))=0)=$AS$1)*0.5)</f>
        <v/>
      </c>
      <c r="IH45" s="6" t="str">
        <f>IF(OR(IG$6=0,COUNTIF(Feries,IG$6)&gt;0,ISNONTEXT($A45)),"",
((COUNTIFS(SaisiePers,$A45,SaisieDebut,"&lt;="&amp;IG$6,SaisieFin,"&gt;"&amp;IG$6,SaisieJour,"")+
COUNTIFS(SaisiePers,$A45,SaisieDebut,"&lt;="&amp;IG$6,SaisieFin,IG$6,SaisieSoir,Paramètres!$B$3,SaisieJour,"")+
COUNTIFS(SaisiePers,$A45,SaisieDebut,"&lt;="&amp;IG$6,SaisieFin,"&gt;"&amp;IG$6,SaisieSoir,Paramètres!$B$3,SaisieJour,TEXT(IG$6,"jjjj"))=0)=$AS$1)*0.5)</f>
        <v/>
      </c>
      <c r="II45" s="6" t="str">
        <f>IF(OR(II$6=0,COUNTIF(Feries,II$6)&gt;0,ISNONTEXT($A45)),"",
((COUNTIFS(SaisiePers,$A45,SaisieDebut,"&lt;"&amp;II$6,SaisieFin,"&gt;="&amp;II$6,SaisieJour,"")+
COUNTIFS(SaisiePers,$A45,SaisieDebut,II$6,SaisieFin,"&gt;="&amp;II$6,SaisieMatin,Paramètres!$A$2,SaisieJour,"")+
COUNTIFS(SaisiePers,$A45,SaisieDebut,"&lt;"&amp;II$6,SaisieFin,"&gt;="&amp;II$6,SaisieMatin,Paramètres!$A$2,SaisieJour,TEXT(II$6,"jjjj"))=0)=$AS$1)*0.5)</f>
        <v/>
      </c>
      <c r="IJ45" s="6" t="str">
        <f>IF(OR(II$6=0,COUNTIF(Feries,II$6)&gt;0,ISNONTEXT($A45)),"",
((COUNTIFS(SaisiePers,$A45,SaisieDebut,"&lt;="&amp;II$6,SaisieFin,"&gt;"&amp;II$6,SaisieJour,"")+
COUNTIFS(SaisiePers,$A45,SaisieDebut,"&lt;="&amp;II$6,SaisieFin,II$6,SaisieSoir,Paramètres!$B$3,SaisieJour,"")+
COUNTIFS(SaisiePers,$A45,SaisieDebut,"&lt;="&amp;II$6,SaisieFin,"&gt;"&amp;II$6,SaisieSoir,Paramètres!$B$3,SaisieJour,TEXT(II$6,"jjjj"))=0)=$AS$1)*0.5)</f>
        <v/>
      </c>
      <c r="IK45" s="6" t="str">
        <f>IF(OR(IK$6=0,COUNTIF(Feries,IK$6)&gt;0,ISNONTEXT($A45)),"",
((COUNTIFS(SaisiePers,$A45,SaisieDebut,"&lt;"&amp;IK$6,SaisieFin,"&gt;="&amp;IK$6,SaisieJour,"")+
COUNTIFS(SaisiePers,$A45,SaisieDebut,IK$6,SaisieFin,"&gt;="&amp;IK$6,SaisieMatin,Paramètres!$A$2,SaisieJour,"")+
COUNTIFS(SaisiePers,$A45,SaisieDebut,"&lt;"&amp;IK$6,SaisieFin,"&gt;="&amp;IK$6,SaisieMatin,Paramètres!$A$2,SaisieJour,TEXT(IK$6,"jjjj"))=0)=$AS$1)*0.5)</f>
        <v/>
      </c>
      <c r="IL45" s="6" t="str">
        <f>IF(OR(IK$6=0,COUNTIF(Feries,IK$6)&gt;0,ISNONTEXT($A45)),"",
((COUNTIFS(SaisiePers,$A45,SaisieDebut,"&lt;="&amp;IK$6,SaisieFin,"&gt;"&amp;IK$6,SaisieJour,"")+
COUNTIFS(SaisiePers,$A45,SaisieDebut,"&lt;="&amp;IK$6,SaisieFin,IK$6,SaisieSoir,Paramètres!$B$3,SaisieJour,"")+
COUNTIFS(SaisiePers,$A45,SaisieDebut,"&lt;="&amp;IK$6,SaisieFin,"&gt;"&amp;IK$6,SaisieSoir,Paramètres!$B$3,SaisieJour,TEXT(IK$6,"jjjj"))=0)=$AS$1)*0.5)</f>
        <v/>
      </c>
      <c r="IM45" s="6" t="str">
        <f>IF(OR(IM$6=0,COUNTIF(Feries,IM$6)&gt;0,ISNONTEXT($A45)),"",
((COUNTIFS(SaisiePers,$A45,SaisieDebut,"&lt;"&amp;IM$6,SaisieFin,"&gt;="&amp;IM$6,SaisieJour,"")+
COUNTIFS(SaisiePers,$A45,SaisieDebut,IM$6,SaisieFin,"&gt;="&amp;IM$6,SaisieMatin,Paramètres!$A$2,SaisieJour,"")+
COUNTIFS(SaisiePers,$A45,SaisieDebut,"&lt;"&amp;IM$6,SaisieFin,"&gt;="&amp;IM$6,SaisieMatin,Paramètres!$A$2,SaisieJour,TEXT(IM$6,"jjjj"))=0)=$AS$1)*0.5)</f>
        <v/>
      </c>
      <c r="IN45" s="6" t="str">
        <f>IF(OR(IM$6=0,COUNTIF(Feries,IM$6)&gt;0,ISNONTEXT($A45)),"",
((COUNTIFS(SaisiePers,$A45,SaisieDebut,"&lt;="&amp;IM$6,SaisieFin,"&gt;"&amp;IM$6,SaisieJour,"")+
COUNTIFS(SaisiePers,$A45,SaisieDebut,"&lt;="&amp;IM$6,SaisieFin,IM$6,SaisieSoir,Paramètres!$B$3,SaisieJour,"")+
COUNTIFS(SaisiePers,$A45,SaisieDebut,"&lt;="&amp;IM$6,SaisieFin,"&gt;"&amp;IM$6,SaisieSoir,Paramètres!$B$3,SaisieJour,TEXT(IM$6,"jjjj"))=0)=$AS$1)*0.5)</f>
        <v/>
      </c>
      <c r="IO45" s="6" t="str">
        <f>IF(OR(IO$6=0,COUNTIF(Feries,IO$6)&gt;0,ISNONTEXT($A45)),"",
((COUNTIFS(SaisiePers,$A45,SaisieDebut,"&lt;"&amp;IO$6,SaisieFin,"&gt;="&amp;IO$6,SaisieJour,"")+
COUNTIFS(SaisiePers,$A45,SaisieDebut,IO$6,SaisieFin,"&gt;="&amp;IO$6,SaisieMatin,Paramètres!$A$2,SaisieJour,"")+
COUNTIFS(SaisiePers,$A45,SaisieDebut,"&lt;"&amp;IO$6,SaisieFin,"&gt;="&amp;IO$6,SaisieMatin,Paramètres!$A$2,SaisieJour,TEXT(IO$6,"jjjj"))=0)=$AS$1)*0.5)</f>
        <v/>
      </c>
      <c r="IP45" s="6" t="str">
        <f>IF(OR(IO$6=0,COUNTIF(Feries,IO$6)&gt;0,ISNONTEXT($A45)),"",
((COUNTIFS(SaisiePers,$A45,SaisieDebut,"&lt;="&amp;IO$6,SaisieFin,"&gt;"&amp;IO$6,SaisieJour,"")+
COUNTIFS(SaisiePers,$A45,SaisieDebut,"&lt;="&amp;IO$6,SaisieFin,IO$6,SaisieSoir,Paramètres!$B$3,SaisieJour,"")+
COUNTIFS(SaisiePers,$A45,SaisieDebut,"&lt;="&amp;IO$6,SaisieFin,"&gt;"&amp;IO$6,SaisieSoir,Paramètres!$B$3,SaisieJour,TEXT(IO$6,"jjjj"))=0)=$AS$1)*0.5)</f>
        <v/>
      </c>
      <c r="IQ45" s="6" t="str">
        <f>IF(OR(IQ$6=0,COUNTIF(Feries,IQ$6)&gt;0,ISNONTEXT($A45)),"",
((COUNTIFS(SaisiePers,$A45,SaisieDebut,"&lt;"&amp;IQ$6,SaisieFin,"&gt;="&amp;IQ$6,SaisieJour,"")+
COUNTIFS(SaisiePers,$A45,SaisieDebut,IQ$6,SaisieFin,"&gt;="&amp;IQ$6,SaisieMatin,Paramètres!$A$2,SaisieJour,"")+
COUNTIFS(SaisiePers,$A45,SaisieDebut,"&lt;"&amp;IQ$6,SaisieFin,"&gt;="&amp;IQ$6,SaisieMatin,Paramètres!$A$2,SaisieJour,TEXT(IQ$6,"jjjj"))=0)=$AS$1)*0.5)</f>
        <v/>
      </c>
      <c r="IR45" s="6" t="str">
        <f>IF(OR(IQ$6=0,COUNTIF(Feries,IQ$6)&gt;0,ISNONTEXT($A45)),"",
((COUNTIFS(SaisiePers,$A45,SaisieDebut,"&lt;="&amp;IQ$6,SaisieFin,"&gt;"&amp;IQ$6,SaisieJour,"")+
COUNTIFS(SaisiePers,$A45,SaisieDebut,"&lt;="&amp;IQ$6,SaisieFin,IQ$6,SaisieSoir,Paramètres!$B$3,SaisieJour,"")+
COUNTIFS(SaisiePers,$A45,SaisieDebut,"&lt;="&amp;IQ$6,SaisieFin,"&gt;"&amp;IQ$6,SaisieSoir,Paramètres!$B$3,SaisieJour,TEXT(IQ$6,"jjjj"))=0)=$AS$1)*0.5)</f>
        <v/>
      </c>
      <c r="IS45" s="6" t="str">
        <f>IF(OR(IS$6=0,COUNTIF(Feries,IS$6)&gt;0,ISNONTEXT($A45)),"",
((COUNTIFS(SaisiePers,$A45,SaisieDebut,"&lt;"&amp;IS$6,SaisieFin,"&gt;="&amp;IS$6,SaisieJour,"")+
COUNTIFS(SaisiePers,$A45,SaisieDebut,IS$6,SaisieFin,"&gt;="&amp;IS$6,SaisieMatin,Paramètres!$A$2,SaisieJour,"")+
COUNTIFS(SaisiePers,$A45,SaisieDebut,"&lt;"&amp;IS$6,SaisieFin,"&gt;="&amp;IS$6,SaisieMatin,Paramètres!$A$2,SaisieJour,TEXT(IS$6,"jjjj"))=0)=$AS$1)*0.5)</f>
        <v/>
      </c>
      <c r="IT45" s="6" t="str">
        <f>IF(OR(IS$6=0,COUNTIF(Feries,IS$6)&gt;0,ISNONTEXT($A45)),"",
((COUNTIFS(SaisiePers,$A45,SaisieDebut,"&lt;="&amp;IS$6,SaisieFin,"&gt;"&amp;IS$6,SaisieJour,"")+
COUNTIFS(SaisiePers,$A45,SaisieDebut,"&lt;="&amp;IS$6,SaisieFin,IS$6,SaisieSoir,Paramètres!$B$3,SaisieJour,"")+
COUNTIFS(SaisiePers,$A45,SaisieDebut,"&lt;="&amp;IS$6,SaisieFin,"&gt;"&amp;IS$6,SaisieSoir,Paramètres!$B$3,SaisieJour,TEXT(IS$6,"jjjj"))=0)=$AS$1)*0.5)</f>
        <v/>
      </c>
      <c r="IU45" s="6" t="str">
        <f>IF(OR(IU$6=0,COUNTIF(Feries,IU$6)&gt;0,ISNONTEXT($A45)),"",
((COUNTIFS(SaisiePers,$A45,SaisieDebut,"&lt;"&amp;IU$6,SaisieFin,"&gt;="&amp;IU$6,SaisieJour,"")+
COUNTIFS(SaisiePers,$A45,SaisieDebut,IU$6,SaisieFin,"&gt;="&amp;IU$6,SaisieMatin,Paramètres!$A$2,SaisieJour,"")+
COUNTIFS(SaisiePers,$A45,SaisieDebut,"&lt;"&amp;IU$6,SaisieFin,"&gt;="&amp;IU$6,SaisieMatin,Paramètres!$A$2,SaisieJour,TEXT(IU$6,"jjjj"))=0)=$AS$1)*0.5)</f>
        <v/>
      </c>
      <c r="IV45" s="6" t="str">
        <f>IF(OR(IU$6=0,COUNTIF(Feries,IU$6)&gt;0,ISNONTEXT($A45)),"",
((COUNTIFS(SaisiePers,$A45,SaisieDebut,"&lt;="&amp;IU$6,SaisieFin,"&gt;"&amp;IU$6,SaisieJour,"")+
COUNTIFS(SaisiePers,$A45,SaisieDebut,"&lt;="&amp;IU$6,SaisieFin,IU$6,SaisieSoir,Paramètres!$B$3,SaisieJour,"")+
COUNTIFS(SaisiePers,$A45,SaisieDebut,"&lt;="&amp;IU$6,SaisieFin,"&gt;"&amp;IU$6,SaisieSoir,Paramètres!$B$3,SaisieJour,TEXT(IU$6,"jjjj"))=0)=$AS$1)*0.5)</f>
        <v/>
      </c>
      <c r="IW45" s="6" t="str">
        <f>IF(OR(IW$6=0,COUNTIF(Feries,IW$6)&gt;0,ISNONTEXT($A45)),"",
((COUNTIFS(SaisiePers,$A45,SaisieDebut,"&lt;"&amp;IW$6,SaisieFin,"&gt;="&amp;IW$6,SaisieJour,"")+
COUNTIFS(SaisiePers,$A45,SaisieDebut,IW$6,SaisieFin,"&gt;="&amp;IW$6,SaisieMatin,Paramètres!$A$2,SaisieJour,"")+
COUNTIFS(SaisiePers,$A45,SaisieDebut,"&lt;"&amp;IW$6,SaisieFin,"&gt;="&amp;IW$6,SaisieMatin,Paramètres!$A$2,SaisieJour,TEXT(IW$6,"jjjj"))=0)=$AS$1)*0.5)</f>
        <v/>
      </c>
      <c r="IX45" s="6" t="str">
        <f>IF(OR(IW$6=0,COUNTIF(Feries,IW$6)&gt;0,ISNONTEXT($A45)),"",
((COUNTIFS(SaisiePers,$A45,SaisieDebut,"&lt;="&amp;IW$6,SaisieFin,"&gt;"&amp;IW$6,SaisieJour,"")+
COUNTIFS(SaisiePers,$A45,SaisieDebut,"&lt;="&amp;IW$6,SaisieFin,IW$6,SaisieSoir,Paramètres!$B$3,SaisieJour,"")+
COUNTIFS(SaisiePers,$A45,SaisieDebut,"&lt;="&amp;IW$6,SaisieFin,"&gt;"&amp;IW$6,SaisieSoir,Paramètres!$B$3,SaisieJour,TEXT(IW$6,"jjjj"))=0)=$AS$1)*0.5)</f>
        <v/>
      </c>
      <c r="IY45" s="6" t="str">
        <f>IF(OR(IY$6=0,COUNTIF(Feries,IY$6)&gt;0,ISNONTEXT($A45)),"",
((COUNTIFS(SaisiePers,$A45,SaisieDebut,"&lt;"&amp;IY$6,SaisieFin,"&gt;="&amp;IY$6,SaisieJour,"")+
COUNTIFS(SaisiePers,$A45,SaisieDebut,IY$6,SaisieFin,"&gt;="&amp;IY$6,SaisieMatin,Paramètres!$A$2,SaisieJour,"")+
COUNTIFS(SaisiePers,$A45,SaisieDebut,"&lt;"&amp;IY$6,SaisieFin,"&gt;="&amp;IY$6,SaisieMatin,Paramètres!$A$2,SaisieJour,TEXT(IY$6,"jjjj"))=0)=$AS$1)*0.5)</f>
        <v/>
      </c>
      <c r="IZ45" s="6" t="str">
        <f>IF(OR(IY$6=0,COUNTIF(Feries,IY$6)&gt;0,ISNONTEXT($A45)),"",
((COUNTIFS(SaisiePers,$A45,SaisieDebut,"&lt;="&amp;IY$6,SaisieFin,"&gt;"&amp;IY$6,SaisieJour,"")+
COUNTIFS(SaisiePers,$A45,SaisieDebut,"&lt;="&amp;IY$6,SaisieFin,IY$6,SaisieSoir,Paramètres!$B$3,SaisieJour,"")+
COUNTIFS(SaisiePers,$A45,SaisieDebut,"&lt;="&amp;IY$6,SaisieFin,"&gt;"&amp;IY$6,SaisieSoir,Paramètres!$B$3,SaisieJour,TEXT(IY$6,"jjjj"))=0)=$AS$1)*0.5)</f>
        <v/>
      </c>
      <c r="JA45" s="6" t="str">
        <f>IF(OR(JA$6=0,COUNTIF(Feries,JA$6)&gt;0,ISNONTEXT($A45)),"",
((COUNTIFS(SaisiePers,$A45,SaisieDebut,"&lt;"&amp;JA$6,SaisieFin,"&gt;="&amp;JA$6,SaisieJour,"")+
COUNTIFS(SaisiePers,$A45,SaisieDebut,JA$6,SaisieFin,"&gt;="&amp;JA$6,SaisieMatin,Paramètres!$A$2,SaisieJour,"")+
COUNTIFS(SaisiePers,$A45,SaisieDebut,"&lt;"&amp;JA$6,SaisieFin,"&gt;="&amp;JA$6,SaisieMatin,Paramètres!$A$2,SaisieJour,TEXT(JA$6,"jjjj"))=0)=$AS$1)*0.5)</f>
        <v/>
      </c>
      <c r="JB45" s="6" t="str">
        <f>IF(OR(JA$6=0,COUNTIF(Feries,JA$6)&gt;0,ISNONTEXT($A45)),"",
((COUNTIFS(SaisiePers,$A45,SaisieDebut,"&lt;="&amp;JA$6,SaisieFin,"&gt;"&amp;JA$6,SaisieJour,"")+
COUNTIFS(SaisiePers,$A45,SaisieDebut,"&lt;="&amp;JA$6,SaisieFin,JA$6,SaisieSoir,Paramètres!$B$3,SaisieJour,"")+
COUNTIFS(SaisiePers,$A45,SaisieDebut,"&lt;="&amp;JA$6,SaisieFin,"&gt;"&amp;JA$6,SaisieSoir,Paramètres!$B$3,SaisieJour,TEXT(JA$6,"jjjj"))=0)=$AS$1)*0.5)</f>
        <v/>
      </c>
      <c r="JC45" s="6" t="str">
        <f>IF(OR(JC$6=0,COUNTIF(Feries,JC$6)&gt;0,ISNONTEXT($A45)),"",
((COUNTIFS(SaisiePers,$A45,SaisieDebut,"&lt;"&amp;JC$6,SaisieFin,"&gt;="&amp;JC$6,SaisieJour,"")+
COUNTIFS(SaisiePers,$A45,SaisieDebut,JC$6,SaisieFin,"&gt;="&amp;JC$6,SaisieMatin,Paramètres!$A$2,SaisieJour,"")+
COUNTIFS(SaisiePers,$A45,SaisieDebut,"&lt;"&amp;JC$6,SaisieFin,"&gt;="&amp;JC$6,SaisieMatin,Paramètres!$A$2,SaisieJour,TEXT(JC$6,"jjjj"))=0)=$AS$1)*0.5)</f>
        <v/>
      </c>
      <c r="JD45" s="6" t="str">
        <f>IF(OR(JC$6=0,COUNTIF(Feries,JC$6)&gt;0,ISNONTEXT($A45)),"",
((COUNTIFS(SaisiePers,$A45,SaisieDebut,"&lt;="&amp;JC$6,SaisieFin,"&gt;"&amp;JC$6,SaisieJour,"")+
COUNTIFS(SaisiePers,$A45,SaisieDebut,"&lt;="&amp;JC$6,SaisieFin,JC$6,SaisieSoir,Paramètres!$B$3,SaisieJour,"")+
COUNTIFS(SaisiePers,$A45,SaisieDebut,"&lt;="&amp;JC$6,SaisieFin,"&gt;"&amp;JC$6,SaisieSoir,Paramètres!$B$3,SaisieJour,TEXT(JC$6,"jjjj"))=0)=$AS$1)*0.5)</f>
        <v/>
      </c>
      <c r="JE45" s="6" t="str">
        <f>IF(OR(JE$6=0,COUNTIF(Feries,JE$6)&gt;0,ISNONTEXT($A45)),"",
((COUNTIFS(SaisiePers,$A45,SaisieDebut,"&lt;"&amp;JE$6,SaisieFin,"&gt;="&amp;JE$6,SaisieJour,"")+
COUNTIFS(SaisiePers,$A45,SaisieDebut,JE$6,SaisieFin,"&gt;="&amp;JE$6,SaisieMatin,Paramètres!$A$2,SaisieJour,"")+
COUNTIFS(SaisiePers,$A45,SaisieDebut,"&lt;"&amp;JE$6,SaisieFin,"&gt;="&amp;JE$6,SaisieMatin,Paramètres!$A$2,SaisieJour,TEXT(JE$6,"jjjj"))=0)=$AS$1)*0.5)</f>
        <v/>
      </c>
      <c r="JF45" s="6" t="str">
        <f>IF(OR(JE$6=0,COUNTIF(Feries,JE$6)&gt;0,ISNONTEXT($A45)),"",
((COUNTIFS(SaisiePers,$A45,SaisieDebut,"&lt;="&amp;JE$6,SaisieFin,"&gt;"&amp;JE$6,SaisieJour,"")+
COUNTIFS(SaisiePers,$A45,SaisieDebut,"&lt;="&amp;JE$6,SaisieFin,JE$6,SaisieSoir,Paramètres!$B$3,SaisieJour,"")+
COUNTIFS(SaisiePers,$A45,SaisieDebut,"&lt;="&amp;JE$6,SaisieFin,"&gt;"&amp;JE$6,SaisieSoir,Paramètres!$B$3,SaisieJour,TEXT(JE$6,"jjjj"))=0)=$AS$1)*0.5)</f>
        <v/>
      </c>
      <c r="JG45" s="6" t="str">
        <f>IF(OR(JG$6=0,COUNTIF(Feries,JG$6)&gt;0,ISNONTEXT($A45)),"",
((COUNTIFS(SaisiePers,$A45,SaisieDebut,"&lt;"&amp;JG$6,SaisieFin,"&gt;="&amp;JG$6,SaisieJour,"")+
COUNTIFS(SaisiePers,$A45,SaisieDebut,JG$6,SaisieFin,"&gt;="&amp;JG$6,SaisieMatin,Paramètres!$A$2,SaisieJour,"")+
COUNTIFS(SaisiePers,$A45,SaisieDebut,"&lt;"&amp;JG$6,SaisieFin,"&gt;="&amp;JG$6,SaisieMatin,Paramètres!$A$2,SaisieJour,TEXT(JG$6,"jjjj"))=0)=$AS$1)*0.5)</f>
        <v/>
      </c>
      <c r="JH45" s="6" t="str">
        <f>IF(OR(JG$6=0,COUNTIF(Feries,JG$6)&gt;0,ISNONTEXT($A45)),"",
((COUNTIFS(SaisiePers,$A45,SaisieDebut,"&lt;="&amp;JG$6,SaisieFin,"&gt;"&amp;JG$6,SaisieJour,"")+
COUNTIFS(SaisiePers,$A45,SaisieDebut,"&lt;="&amp;JG$6,SaisieFin,JG$6,SaisieSoir,Paramètres!$B$3,SaisieJour,"")+
COUNTIFS(SaisiePers,$A45,SaisieDebut,"&lt;="&amp;JG$6,SaisieFin,"&gt;"&amp;JG$6,SaisieSoir,Paramètres!$B$3,SaisieJour,TEXT(JG$6,"jjjj"))=0)=$AS$1)*0.5)</f>
        <v/>
      </c>
      <c r="JI45" s="6" t="str">
        <f>IF(OR(JI$6=0,COUNTIF(Feries,JI$6)&gt;0,ISNONTEXT($A45)),"",
((COUNTIFS(SaisiePers,$A45,SaisieDebut,"&lt;"&amp;JI$6,SaisieFin,"&gt;="&amp;JI$6,SaisieJour,"")+
COUNTIFS(SaisiePers,$A45,SaisieDebut,JI$6,SaisieFin,"&gt;="&amp;JI$6,SaisieMatin,Paramètres!$A$2,SaisieJour,"")+
COUNTIFS(SaisiePers,$A45,SaisieDebut,"&lt;"&amp;JI$6,SaisieFin,"&gt;="&amp;JI$6,SaisieMatin,Paramètres!$A$2,SaisieJour,TEXT(JI$6,"jjjj"))=0)=$AS$1)*0.5)</f>
        <v/>
      </c>
      <c r="JJ45" s="6" t="str">
        <f>IF(OR(JI$6=0,COUNTIF(Feries,JI$6)&gt;0,ISNONTEXT($A45)),"",
((COUNTIFS(SaisiePers,$A45,SaisieDebut,"&lt;="&amp;JI$6,SaisieFin,"&gt;"&amp;JI$6,SaisieJour,"")+
COUNTIFS(SaisiePers,$A45,SaisieDebut,"&lt;="&amp;JI$6,SaisieFin,JI$6,SaisieSoir,Paramètres!$B$3,SaisieJour,"")+
COUNTIFS(SaisiePers,$A45,SaisieDebut,"&lt;="&amp;JI$6,SaisieFin,"&gt;"&amp;JI$6,SaisieSoir,Paramètres!$B$3,SaisieJour,TEXT(JI$6,"jjjj"))=0)=$AS$1)*0.5)</f>
        <v/>
      </c>
      <c r="JK45" s="6" t="str">
        <f>IF(OR(JK$6=0,COUNTIF(Feries,JK$6)&gt;0,ISNONTEXT($A45)),"",
((COUNTIFS(SaisiePers,$A45,SaisieDebut,"&lt;"&amp;JK$6,SaisieFin,"&gt;="&amp;JK$6,SaisieJour,"")+
COUNTIFS(SaisiePers,$A45,SaisieDebut,JK$6,SaisieFin,"&gt;="&amp;JK$6,SaisieMatin,Paramètres!$A$2,SaisieJour,"")+
COUNTIFS(SaisiePers,$A45,SaisieDebut,"&lt;"&amp;JK$6,SaisieFin,"&gt;="&amp;JK$6,SaisieMatin,Paramètres!$A$2,SaisieJour,TEXT(JK$6,"jjjj"))=0)=$AS$1)*0.5)</f>
        <v/>
      </c>
      <c r="JL45" s="6" t="str">
        <f>IF(OR(JK$6=0,COUNTIF(Feries,JK$6)&gt;0,ISNONTEXT($A45)),"",
((COUNTIFS(SaisiePers,$A45,SaisieDebut,"&lt;="&amp;JK$6,SaisieFin,"&gt;"&amp;JK$6,SaisieJour,"")+
COUNTIFS(SaisiePers,$A45,SaisieDebut,"&lt;="&amp;JK$6,SaisieFin,JK$6,SaisieSoir,Paramètres!$B$3,SaisieJour,"")+
COUNTIFS(SaisiePers,$A45,SaisieDebut,"&lt;="&amp;JK$6,SaisieFin,"&gt;"&amp;JK$6,SaisieSoir,Paramètres!$B$3,SaisieJour,TEXT(JK$6,"jjjj"))=0)=$AS$1)*0.5)</f>
        <v/>
      </c>
      <c r="JM45" s="6" t="str">
        <f>IF(OR(JM$6=0,COUNTIF(Feries,JM$6)&gt;0,ISNONTEXT($A45)),"",
((COUNTIFS(SaisiePers,$A45,SaisieDebut,"&lt;"&amp;JM$6,SaisieFin,"&gt;="&amp;JM$6,SaisieJour,"")+
COUNTIFS(SaisiePers,$A45,SaisieDebut,JM$6,SaisieFin,"&gt;="&amp;JM$6,SaisieMatin,Paramètres!$A$2,SaisieJour,"")+
COUNTIFS(SaisiePers,$A45,SaisieDebut,"&lt;"&amp;JM$6,SaisieFin,"&gt;="&amp;JM$6,SaisieMatin,Paramètres!$A$2,SaisieJour,TEXT(JM$6,"jjjj"))=0)=$AS$1)*0.5)</f>
        <v/>
      </c>
      <c r="JN45" s="6" t="str">
        <f>IF(OR(JM$6=0,COUNTIF(Feries,JM$6)&gt;0,ISNONTEXT($A45)),"",
((COUNTIFS(SaisiePers,$A45,SaisieDebut,"&lt;="&amp;JM$6,SaisieFin,"&gt;"&amp;JM$6,SaisieJour,"")+
COUNTIFS(SaisiePers,$A45,SaisieDebut,"&lt;="&amp;JM$6,SaisieFin,JM$6,SaisieSoir,Paramètres!$B$3,SaisieJour,"")+
COUNTIFS(SaisiePers,$A45,SaisieDebut,"&lt;="&amp;JM$6,SaisieFin,"&gt;"&amp;JM$6,SaisieSoir,Paramètres!$B$3,SaisieJour,TEXT(JM$6,"jjjj"))=0)=$AS$1)*0.5)</f>
        <v/>
      </c>
      <c r="JO45" s="6" t="str">
        <f>IF(OR(JO$6=0,COUNTIF(Feries,JO$6)&gt;0,ISNONTEXT($A45)),"",
((COUNTIFS(SaisiePers,$A45,SaisieDebut,"&lt;"&amp;JO$6,SaisieFin,"&gt;="&amp;JO$6,SaisieJour,"")+
COUNTIFS(SaisiePers,$A45,SaisieDebut,JO$6,SaisieFin,"&gt;="&amp;JO$6,SaisieMatin,Paramètres!$A$2,SaisieJour,"")+
COUNTIFS(SaisiePers,$A45,SaisieDebut,"&lt;"&amp;JO$6,SaisieFin,"&gt;="&amp;JO$6,SaisieMatin,Paramètres!$A$2,SaisieJour,TEXT(JO$6,"jjjj"))=0)=$AS$1)*0.5)</f>
        <v/>
      </c>
      <c r="JP45" s="6" t="str">
        <f>IF(OR(JO$6=0,COUNTIF(Feries,JO$6)&gt;0,ISNONTEXT($A45)),"",
((COUNTIFS(SaisiePers,$A45,SaisieDebut,"&lt;="&amp;JO$6,SaisieFin,"&gt;"&amp;JO$6,SaisieJour,"")+
COUNTIFS(SaisiePers,$A45,SaisieDebut,"&lt;="&amp;JO$6,SaisieFin,JO$6,SaisieSoir,Paramètres!$B$3,SaisieJour,"")+
COUNTIFS(SaisiePers,$A45,SaisieDebut,"&lt;="&amp;JO$6,SaisieFin,"&gt;"&amp;JO$6,SaisieSoir,Paramètres!$B$3,SaisieJour,TEXT(JO$6,"jjjj"))=0)=$AS$1)*0.5)</f>
        <v/>
      </c>
      <c r="JQ45" s="6" t="str">
        <f>IF(OR(JQ$6=0,COUNTIF(Feries,JQ$6)&gt;0,ISNONTEXT($A45)),"",
((COUNTIFS(SaisiePers,$A45,SaisieDebut,"&lt;"&amp;JQ$6,SaisieFin,"&gt;="&amp;JQ$6,SaisieJour,"")+
COUNTIFS(SaisiePers,$A45,SaisieDebut,JQ$6,SaisieFin,"&gt;="&amp;JQ$6,SaisieMatin,Paramètres!$A$2,SaisieJour,"")+
COUNTIFS(SaisiePers,$A45,SaisieDebut,"&lt;"&amp;JQ$6,SaisieFin,"&gt;="&amp;JQ$6,SaisieMatin,Paramètres!$A$2,SaisieJour,TEXT(JQ$6,"jjjj"))=0)=$AS$1)*0.5)</f>
        <v/>
      </c>
      <c r="JR45" s="6" t="str">
        <f>IF(OR(JQ$6=0,COUNTIF(Feries,JQ$6)&gt;0,ISNONTEXT($A45)),"",
((COUNTIFS(SaisiePers,$A45,SaisieDebut,"&lt;="&amp;JQ$6,SaisieFin,"&gt;"&amp;JQ$6,SaisieJour,"")+
COUNTIFS(SaisiePers,$A45,SaisieDebut,"&lt;="&amp;JQ$6,SaisieFin,JQ$6,SaisieSoir,Paramètres!$B$3,SaisieJour,"")+
COUNTIFS(SaisiePers,$A45,SaisieDebut,"&lt;="&amp;JQ$6,SaisieFin,"&gt;"&amp;JQ$6,SaisieSoir,Paramètres!$B$3,SaisieJour,TEXT(JQ$6,"jjjj"))=0)=$AS$1)*0.5)</f>
        <v/>
      </c>
      <c r="JS45" s="6" t="str">
        <f>IF(OR(JS$6=0,COUNTIF(Feries,JS$6)&gt;0,ISNONTEXT($A45)),"",
((COUNTIFS(SaisiePers,$A45,SaisieDebut,"&lt;"&amp;JS$6,SaisieFin,"&gt;="&amp;JS$6,SaisieJour,"")+
COUNTIFS(SaisiePers,$A45,SaisieDebut,JS$6,SaisieFin,"&gt;="&amp;JS$6,SaisieMatin,Paramètres!$A$2,SaisieJour,"")+
COUNTIFS(SaisiePers,$A45,SaisieDebut,"&lt;"&amp;JS$6,SaisieFin,"&gt;="&amp;JS$6,SaisieMatin,Paramètres!$A$2,SaisieJour,TEXT(JS$6,"jjjj"))=0)=$AS$1)*0.5)</f>
        <v/>
      </c>
      <c r="JT45" s="6" t="str">
        <f>IF(OR(JS$6=0,COUNTIF(Feries,JS$6)&gt;0,ISNONTEXT($A45)),"",
((COUNTIFS(SaisiePers,$A45,SaisieDebut,"&lt;="&amp;JS$6,SaisieFin,"&gt;"&amp;JS$6,SaisieJour,"")+
COUNTIFS(SaisiePers,$A45,SaisieDebut,"&lt;="&amp;JS$6,SaisieFin,JS$6,SaisieSoir,Paramètres!$B$3,SaisieJour,"")+
COUNTIFS(SaisiePers,$A45,SaisieDebut,"&lt;="&amp;JS$6,SaisieFin,"&gt;"&amp;JS$6,SaisieSoir,Paramètres!$B$3,SaisieJour,TEXT(JS$6,"jjjj"))=0)=$AS$1)*0.5)</f>
        <v/>
      </c>
      <c r="JU45" s="6" t="str">
        <f>IF(OR(JU$6=0,COUNTIF(Feries,JU$6)&gt;0,ISNONTEXT($A45)),"",
((COUNTIFS(SaisiePers,$A45,SaisieDebut,"&lt;"&amp;JU$6,SaisieFin,"&gt;="&amp;JU$6,SaisieJour,"")+
COUNTIFS(SaisiePers,$A45,SaisieDebut,JU$6,SaisieFin,"&gt;="&amp;JU$6,SaisieMatin,Paramètres!$A$2,SaisieJour,"")+
COUNTIFS(SaisiePers,$A45,SaisieDebut,"&lt;"&amp;JU$6,SaisieFin,"&gt;="&amp;JU$6,SaisieMatin,Paramètres!$A$2,SaisieJour,TEXT(JU$6,"jjjj"))=0)=$AS$1)*0.5)</f>
        <v/>
      </c>
      <c r="JV45" s="6" t="str">
        <f>IF(OR(JU$6=0,COUNTIF(Feries,JU$6)&gt;0,ISNONTEXT($A45)),"",
((COUNTIFS(SaisiePers,$A45,SaisieDebut,"&lt;="&amp;JU$6,SaisieFin,"&gt;"&amp;JU$6,SaisieJour,"")+
COUNTIFS(SaisiePers,$A45,SaisieDebut,"&lt;="&amp;JU$6,SaisieFin,JU$6,SaisieSoir,Paramètres!$B$3,SaisieJour,"")+
COUNTIFS(SaisiePers,$A45,SaisieDebut,"&lt;="&amp;JU$6,SaisieFin,"&gt;"&amp;JU$6,SaisieSoir,Paramètres!$B$3,SaisieJour,TEXT(JU$6,"jjjj"))=0)=$AS$1)*0.5)</f>
        <v/>
      </c>
      <c r="JW45" s="6" t="str">
        <f>IF(OR(JW$6=0,COUNTIF(Feries,JW$6)&gt;0,ISNONTEXT($A45)),"",
((COUNTIFS(SaisiePers,$A45,SaisieDebut,"&lt;"&amp;JW$6,SaisieFin,"&gt;="&amp;JW$6,SaisieJour,"")+
COUNTIFS(SaisiePers,$A45,SaisieDebut,JW$6,SaisieFin,"&gt;="&amp;JW$6,SaisieMatin,Paramètres!$A$2,SaisieJour,"")+
COUNTIFS(SaisiePers,$A45,SaisieDebut,"&lt;"&amp;JW$6,SaisieFin,"&gt;="&amp;JW$6,SaisieMatin,Paramètres!$A$2,SaisieJour,TEXT(JW$6,"jjjj"))=0)=$AS$1)*0.5)</f>
        <v/>
      </c>
      <c r="JX45" s="6" t="str">
        <f>IF(OR(JW$6=0,COUNTIF(Feries,JW$6)&gt;0,ISNONTEXT($A45)),"",
((COUNTIFS(SaisiePers,$A45,SaisieDebut,"&lt;="&amp;JW$6,SaisieFin,"&gt;"&amp;JW$6,SaisieJour,"")+
COUNTIFS(SaisiePers,$A45,SaisieDebut,"&lt;="&amp;JW$6,SaisieFin,JW$6,SaisieSoir,Paramètres!$B$3,SaisieJour,"")+
COUNTIFS(SaisiePers,$A45,SaisieDebut,"&lt;="&amp;JW$6,SaisieFin,"&gt;"&amp;JW$6,SaisieSoir,Paramètres!$B$3,SaisieJour,TEXT(JW$6,"jjjj"))=0)=$AS$1)*0.5)</f>
        <v/>
      </c>
      <c r="JY45" s="6" t="str">
        <f>IF(OR(JY$6=0,COUNTIF(Feries,JY$6)&gt;0,ISNONTEXT($A45)),"",
((COUNTIFS(SaisiePers,$A45,SaisieDebut,"&lt;"&amp;JY$6,SaisieFin,"&gt;="&amp;JY$6,SaisieJour,"")+
COUNTIFS(SaisiePers,$A45,SaisieDebut,JY$6,SaisieFin,"&gt;="&amp;JY$6,SaisieMatin,Paramètres!$A$2,SaisieJour,"")+
COUNTIFS(SaisiePers,$A45,SaisieDebut,"&lt;"&amp;JY$6,SaisieFin,"&gt;="&amp;JY$6,SaisieMatin,Paramètres!$A$2,SaisieJour,TEXT(JY$6,"jjjj"))=0)=$AS$1)*0.5)</f>
        <v/>
      </c>
      <c r="JZ45" s="6" t="str">
        <f>IF(OR(JY$6=0,COUNTIF(Feries,JY$6)&gt;0,ISNONTEXT($A45)),"",
((COUNTIFS(SaisiePers,$A45,SaisieDebut,"&lt;="&amp;JY$6,SaisieFin,"&gt;"&amp;JY$6,SaisieJour,"")+
COUNTIFS(SaisiePers,$A45,SaisieDebut,"&lt;="&amp;JY$6,SaisieFin,JY$6,SaisieSoir,Paramètres!$B$3,SaisieJour,"")+
COUNTIFS(SaisiePers,$A45,SaisieDebut,"&lt;="&amp;JY$6,SaisieFin,"&gt;"&amp;JY$6,SaisieSoir,Paramètres!$B$3,SaisieJour,TEXT(JY$6,"jjjj"))=0)=$AS$1)*0.5)</f>
        <v/>
      </c>
      <c r="KA45" s="6" t="str">
        <f>IF(OR(KA$6=0,COUNTIF(Feries,KA$6)&gt;0,ISNONTEXT($A45)),"",
((COUNTIFS(SaisiePers,$A45,SaisieDebut,"&lt;"&amp;KA$6,SaisieFin,"&gt;="&amp;KA$6,SaisieJour,"")+
COUNTIFS(SaisiePers,$A45,SaisieDebut,KA$6,SaisieFin,"&gt;="&amp;KA$6,SaisieMatin,Paramètres!$A$2,SaisieJour,"")+
COUNTIFS(SaisiePers,$A45,SaisieDebut,"&lt;"&amp;KA$6,SaisieFin,"&gt;="&amp;KA$6,SaisieMatin,Paramètres!$A$2,SaisieJour,TEXT(KA$6,"jjjj"))=0)=$AS$1)*0.5)</f>
        <v/>
      </c>
      <c r="KB45" s="6" t="str">
        <f>IF(OR(KA$6=0,COUNTIF(Feries,KA$6)&gt;0,ISNONTEXT($A45)),"",
((COUNTIFS(SaisiePers,$A45,SaisieDebut,"&lt;="&amp;KA$6,SaisieFin,"&gt;"&amp;KA$6,SaisieJour,"")+
COUNTIFS(SaisiePers,$A45,SaisieDebut,"&lt;="&amp;KA$6,SaisieFin,KA$6,SaisieSoir,Paramètres!$B$3,SaisieJour,"")+
COUNTIFS(SaisiePers,$A45,SaisieDebut,"&lt;="&amp;KA$6,SaisieFin,"&gt;"&amp;KA$6,SaisieSoir,Paramètres!$B$3,SaisieJour,TEXT(KA$6,"jjjj"))=0)=$AS$1)*0.5)</f>
        <v/>
      </c>
      <c r="KC45" s="6" t="str">
        <f>IF(OR(KC$6=0,COUNTIF(Feries,KC$6)&gt;0,ISNONTEXT($A45)),"",
((COUNTIFS(SaisiePers,$A45,SaisieDebut,"&lt;"&amp;KC$6,SaisieFin,"&gt;="&amp;KC$6,SaisieJour,"")+
COUNTIFS(SaisiePers,$A45,SaisieDebut,KC$6,SaisieFin,"&gt;="&amp;KC$6,SaisieMatin,Paramètres!$A$2,SaisieJour,"")+
COUNTIFS(SaisiePers,$A45,SaisieDebut,"&lt;"&amp;KC$6,SaisieFin,"&gt;="&amp;KC$6,SaisieMatin,Paramètres!$A$2,SaisieJour,TEXT(KC$6,"jjjj"))=0)=$AS$1)*0.5)</f>
        <v/>
      </c>
      <c r="KD45" s="6" t="str">
        <f>IF(OR(KC$6=0,COUNTIF(Feries,KC$6)&gt;0,ISNONTEXT($A45)),"",
((COUNTIFS(SaisiePers,$A45,SaisieDebut,"&lt;="&amp;KC$6,SaisieFin,"&gt;"&amp;KC$6,SaisieJour,"")+
COUNTIFS(SaisiePers,$A45,SaisieDebut,"&lt;="&amp;KC$6,SaisieFin,KC$6,SaisieSoir,Paramètres!$B$3,SaisieJour,"")+
COUNTIFS(SaisiePers,$A45,SaisieDebut,"&lt;="&amp;KC$6,SaisieFin,"&gt;"&amp;KC$6,SaisieSoir,Paramètres!$B$3,SaisieJour,TEXT(KC$6,"jjjj"))=0)=$AS$1)*0.5)</f>
        <v/>
      </c>
      <c r="KE45" s="6" t="str">
        <f>IF(OR(KE$6=0,COUNTIF(Feries,KE$6)&gt;0,ISNONTEXT($A45)),"",
((COUNTIFS(SaisiePers,$A45,SaisieDebut,"&lt;"&amp;KE$6,SaisieFin,"&gt;="&amp;KE$6,SaisieJour,"")+
COUNTIFS(SaisiePers,$A45,SaisieDebut,KE$6,SaisieFin,"&gt;="&amp;KE$6,SaisieMatin,Paramètres!$A$2,SaisieJour,"")+
COUNTIFS(SaisiePers,$A45,SaisieDebut,"&lt;"&amp;KE$6,SaisieFin,"&gt;="&amp;KE$6,SaisieMatin,Paramètres!$A$2,SaisieJour,TEXT(KE$6,"jjjj"))=0)=$AS$1)*0.5)</f>
        <v/>
      </c>
      <c r="KF45" s="6" t="str">
        <f>IF(OR(KE$6=0,COUNTIF(Feries,KE$6)&gt;0,ISNONTEXT($A45)),"",
((COUNTIFS(SaisiePers,$A45,SaisieDebut,"&lt;="&amp;KE$6,SaisieFin,"&gt;"&amp;KE$6,SaisieJour,"")+
COUNTIFS(SaisiePers,$A45,SaisieDebut,"&lt;="&amp;KE$6,SaisieFin,KE$6,SaisieSoir,Paramètres!$B$3,SaisieJour,"")+
COUNTIFS(SaisiePers,$A45,SaisieDebut,"&lt;="&amp;KE$6,SaisieFin,"&gt;"&amp;KE$6,SaisieSoir,Paramètres!$B$3,SaisieJour,TEXT(KE$6,"jjjj"))=0)=$AS$1)*0.5)</f>
        <v/>
      </c>
      <c r="KG45" s="6" t="str">
        <f>IF(OR(KG$6=0,COUNTIF(Feries,KG$6)&gt;0,ISNONTEXT($A45)),"",
((COUNTIFS(SaisiePers,$A45,SaisieDebut,"&lt;"&amp;KG$6,SaisieFin,"&gt;="&amp;KG$6,SaisieJour,"")+
COUNTIFS(SaisiePers,$A45,SaisieDebut,KG$6,SaisieFin,"&gt;="&amp;KG$6,SaisieMatin,Paramètres!$A$2,SaisieJour,"")+
COUNTIFS(SaisiePers,$A45,SaisieDebut,"&lt;"&amp;KG$6,SaisieFin,"&gt;="&amp;KG$6,SaisieMatin,Paramètres!$A$2,SaisieJour,TEXT(KG$6,"jjjj"))=0)=$AS$1)*0.5)</f>
        <v/>
      </c>
      <c r="KH45" s="6" t="str">
        <f>IF(OR(KG$6=0,COUNTIF(Feries,KG$6)&gt;0,ISNONTEXT($A45)),"",
((COUNTIFS(SaisiePers,$A45,SaisieDebut,"&lt;="&amp;KG$6,SaisieFin,"&gt;"&amp;KG$6,SaisieJour,"")+
COUNTIFS(SaisiePers,$A45,SaisieDebut,"&lt;="&amp;KG$6,SaisieFin,KG$6,SaisieSoir,Paramètres!$B$3,SaisieJour,"")+
COUNTIFS(SaisiePers,$A45,SaisieDebut,"&lt;="&amp;KG$6,SaisieFin,"&gt;"&amp;KG$6,SaisieSoir,Paramètres!$B$3,SaisieJour,TEXT(KG$6,"jjjj"))=0)=$AS$1)*0.5)</f>
        <v/>
      </c>
      <c r="KI45" s="6" t="str">
        <f>IF(OR(KI$6=0,COUNTIF(Feries,KI$6)&gt;0,ISNONTEXT($A45)),"",
((COUNTIFS(SaisiePers,$A45,SaisieDebut,"&lt;"&amp;KI$6,SaisieFin,"&gt;="&amp;KI$6,SaisieJour,"")+
COUNTIFS(SaisiePers,$A45,SaisieDebut,KI$6,SaisieFin,"&gt;="&amp;KI$6,SaisieMatin,Paramètres!$A$2,SaisieJour,"")+
COUNTIFS(SaisiePers,$A45,SaisieDebut,"&lt;"&amp;KI$6,SaisieFin,"&gt;="&amp;KI$6,SaisieMatin,Paramètres!$A$2,SaisieJour,TEXT(KI$6,"jjjj"))=0)=$AS$1)*0.5)</f>
        <v/>
      </c>
      <c r="KJ45" s="6" t="str">
        <f>IF(OR(KI$6=0,COUNTIF(Feries,KI$6)&gt;0,ISNONTEXT($A45)),"",
((COUNTIFS(SaisiePers,$A45,SaisieDebut,"&lt;="&amp;KI$6,SaisieFin,"&gt;"&amp;KI$6,SaisieJour,"")+
COUNTIFS(SaisiePers,$A45,SaisieDebut,"&lt;="&amp;KI$6,SaisieFin,KI$6,SaisieSoir,Paramètres!$B$3,SaisieJour,"")+
COUNTIFS(SaisiePers,$A45,SaisieDebut,"&lt;="&amp;KI$6,SaisieFin,"&gt;"&amp;KI$6,SaisieSoir,Paramètres!$B$3,SaisieJour,TEXT(KI$6,"jjjj"))=0)=$AS$1)*0.5)</f>
        <v/>
      </c>
      <c r="KK45" s="6" t="str">
        <f>IF(OR(KK$6=0,COUNTIF(Feries,KK$6)&gt;0,ISNONTEXT($A45)),"",
((COUNTIFS(SaisiePers,$A45,SaisieDebut,"&lt;"&amp;KK$6,SaisieFin,"&gt;="&amp;KK$6,SaisieJour,"")+
COUNTIFS(SaisiePers,$A45,SaisieDebut,KK$6,SaisieFin,"&gt;="&amp;KK$6,SaisieMatin,Paramètres!$A$2,SaisieJour,"")+
COUNTIFS(SaisiePers,$A45,SaisieDebut,"&lt;"&amp;KK$6,SaisieFin,"&gt;="&amp;KK$6,SaisieMatin,Paramètres!$A$2,SaisieJour,TEXT(KK$6,"jjjj"))=0)=$AS$1)*0.5)</f>
        <v/>
      </c>
      <c r="KL45" s="6" t="str">
        <f>IF(OR(KK$6=0,COUNTIF(Feries,KK$6)&gt;0,ISNONTEXT($A45)),"",
((COUNTIFS(SaisiePers,$A45,SaisieDebut,"&lt;="&amp;KK$6,SaisieFin,"&gt;"&amp;KK$6,SaisieJour,"")+
COUNTIFS(SaisiePers,$A45,SaisieDebut,"&lt;="&amp;KK$6,SaisieFin,KK$6,SaisieSoir,Paramètres!$B$3,SaisieJour,"")+
COUNTIFS(SaisiePers,$A45,SaisieDebut,"&lt;="&amp;KK$6,SaisieFin,"&gt;"&amp;KK$6,SaisieSoir,Paramètres!$B$3,SaisieJour,TEXT(KK$6,"jjjj"))=0)=$AS$1)*0.5)</f>
        <v/>
      </c>
      <c r="KM45" s="6" t="str">
        <f>IF(OR(KM$6=0,COUNTIF(Feries,KM$6)&gt;0,ISNONTEXT($A45)),"",
((COUNTIFS(SaisiePers,$A45,SaisieDebut,"&lt;"&amp;KM$6,SaisieFin,"&gt;="&amp;KM$6,SaisieJour,"")+
COUNTIFS(SaisiePers,$A45,SaisieDebut,KM$6,SaisieFin,"&gt;="&amp;KM$6,SaisieMatin,Paramètres!$A$2,SaisieJour,"")+
COUNTIFS(SaisiePers,$A45,SaisieDebut,"&lt;"&amp;KM$6,SaisieFin,"&gt;="&amp;KM$6,SaisieMatin,Paramètres!$A$2,SaisieJour,TEXT(KM$6,"jjjj"))=0)=$AS$1)*0.5)</f>
        <v/>
      </c>
      <c r="KN45" s="6" t="str">
        <f>IF(OR(KM$6=0,COUNTIF(Feries,KM$6)&gt;0,ISNONTEXT($A45)),"",
((COUNTIFS(SaisiePers,$A45,SaisieDebut,"&lt;="&amp;KM$6,SaisieFin,"&gt;"&amp;KM$6,SaisieJour,"")+
COUNTIFS(SaisiePers,$A45,SaisieDebut,"&lt;="&amp;KM$6,SaisieFin,KM$6,SaisieSoir,Paramètres!$B$3,SaisieJour,"")+
COUNTIFS(SaisiePers,$A45,SaisieDebut,"&lt;="&amp;KM$6,SaisieFin,"&gt;"&amp;KM$6,SaisieSoir,Paramètres!$B$3,SaisieJour,TEXT(KM$6,"jjjj"))=0)=$AS$1)*0.5)</f>
        <v/>
      </c>
      <c r="KO45" s="6" t="str">
        <f>IF(OR(KO$6=0,COUNTIF(Feries,KO$6)&gt;0,ISNONTEXT($A45)),"",
((COUNTIFS(SaisiePers,$A45,SaisieDebut,"&lt;"&amp;KO$6,SaisieFin,"&gt;="&amp;KO$6,SaisieJour,"")+
COUNTIFS(SaisiePers,$A45,SaisieDebut,KO$6,SaisieFin,"&gt;="&amp;KO$6,SaisieMatin,Paramètres!$A$2,SaisieJour,"")+
COUNTIFS(SaisiePers,$A45,SaisieDebut,"&lt;"&amp;KO$6,SaisieFin,"&gt;="&amp;KO$6,SaisieMatin,Paramètres!$A$2,SaisieJour,TEXT(KO$6,"jjjj"))=0)=$AS$1)*0.5)</f>
        <v/>
      </c>
      <c r="KP45" s="6" t="str">
        <f>IF(OR(KO$6=0,COUNTIF(Feries,KO$6)&gt;0,ISNONTEXT($A45)),"",
((COUNTIFS(SaisiePers,$A45,SaisieDebut,"&lt;="&amp;KO$6,SaisieFin,"&gt;"&amp;KO$6,SaisieJour,"")+
COUNTIFS(SaisiePers,$A45,SaisieDebut,"&lt;="&amp;KO$6,SaisieFin,KO$6,SaisieSoir,Paramètres!$B$3,SaisieJour,"")+
COUNTIFS(SaisiePers,$A45,SaisieDebut,"&lt;="&amp;KO$6,SaisieFin,"&gt;"&amp;KO$6,SaisieSoir,Paramètres!$B$3,SaisieJour,TEXT(KO$6,"jjjj"))=0)=$AS$1)*0.5)</f>
        <v/>
      </c>
      <c r="KQ45" s="6" t="str">
        <f>IF(OR(KQ$6=0,COUNTIF(Feries,KQ$6)&gt;0,ISNONTEXT($A45)),"",
((COUNTIFS(SaisiePers,$A45,SaisieDebut,"&lt;"&amp;KQ$6,SaisieFin,"&gt;="&amp;KQ$6,SaisieJour,"")+
COUNTIFS(SaisiePers,$A45,SaisieDebut,KQ$6,SaisieFin,"&gt;="&amp;KQ$6,SaisieMatin,Paramètres!$A$2,SaisieJour,"")+
COUNTIFS(SaisiePers,$A45,SaisieDebut,"&lt;"&amp;KQ$6,SaisieFin,"&gt;="&amp;KQ$6,SaisieMatin,Paramètres!$A$2,SaisieJour,TEXT(KQ$6,"jjjj"))=0)=$AS$1)*0.5)</f>
        <v/>
      </c>
      <c r="KR45" s="6" t="str">
        <f>IF(OR(KQ$6=0,COUNTIF(Feries,KQ$6)&gt;0,ISNONTEXT($A45)),"",
((COUNTIFS(SaisiePers,$A45,SaisieDebut,"&lt;="&amp;KQ$6,SaisieFin,"&gt;"&amp;KQ$6,SaisieJour,"")+
COUNTIFS(SaisiePers,$A45,SaisieDebut,"&lt;="&amp;KQ$6,SaisieFin,KQ$6,SaisieSoir,Paramètres!$B$3,SaisieJour,"")+
COUNTIFS(SaisiePers,$A45,SaisieDebut,"&lt;="&amp;KQ$6,SaisieFin,"&gt;"&amp;KQ$6,SaisieSoir,Paramètres!$B$3,SaisieJour,TEXT(KQ$6,"jjjj"))=0)=$AS$1)*0.5)</f>
        <v/>
      </c>
      <c r="KS45" s="6" t="str">
        <f>IF(OR(KS$6=0,COUNTIF(Feries,KS$6)&gt;0,ISNONTEXT($A45)),"",
((COUNTIFS(SaisiePers,$A45,SaisieDebut,"&lt;"&amp;KS$6,SaisieFin,"&gt;="&amp;KS$6,SaisieJour,"")+
COUNTIFS(SaisiePers,$A45,SaisieDebut,KS$6,SaisieFin,"&gt;="&amp;KS$6,SaisieMatin,Paramètres!$A$2,SaisieJour,"")+
COUNTIFS(SaisiePers,$A45,SaisieDebut,"&lt;"&amp;KS$6,SaisieFin,"&gt;="&amp;KS$6,SaisieMatin,Paramètres!$A$2,SaisieJour,TEXT(KS$6,"jjjj"))=0)=$AS$1)*0.5)</f>
        <v/>
      </c>
      <c r="KT45" s="6" t="str">
        <f>IF(OR(KS$6=0,COUNTIF(Feries,KS$6)&gt;0,ISNONTEXT($A45)),"",
((COUNTIFS(SaisiePers,$A45,SaisieDebut,"&lt;="&amp;KS$6,SaisieFin,"&gt;"&amp;KS$6,SaisieJour,"")+
COUNTIFS(SaisiePers,$A45,SaisieDebut,"&lt;="&amp;KS$6,SaisieFin,KS$6,SaisieSoir,Paramètres!$B$3,SaisieJour,"")+
COUNTIFS(SaisiePers,$A45,SaisieDebut,"&lt;="&amp;KS$6,SaisieFin,"&gt;"&amp;KS$6,SaisieSoir,Paramètres!$B$3,SaisieJour,TEXT(KS$6,"jjjj"))=0)=$AS$1)*0.5)</f>
        <v/>
      </c>
      <c r="KU45" s="6" t="str">
        <f>IF(OR(KU$6=0,COUNTIF(Feries,KU$6)&gt;0,ISNONTEXT($A45)),"",
((COUNTIFS(SaisiePers,$A45,SaisieDebut,"&lt;"&amp;KU$6,SaisieFin,"&gt;="&amp;KU$6,SaisieJour,"")+
COUNTIFS(SaisiePers,$A45,SaisieDebut,KU$6,SaisieFin,"&gt;="&amp;KU$6,SaisieMatin,Paramètres!$A$2,SaisieJour,"")+
COUNTIFS(SaisiePers,$A45,SaisieDebut,"&lt;"&amp;KU$6,SaisieFin,"&gt;="&amp;KU$6,SaisieMatin,Paramètres!$A$2,SaisieJour,TEXT(KU$6,"jjjj"))=0)=$AS$1)*0.5)</f>
        <v/>
      </c>
      <c r="KV45" s="6" t="str">
        <f>IF(OR(KU$6=0,COUNTIF(Feries,KU$6)&gt;0,ISNONTEXT($A45)),"",
((COUNTIFS(SaisiePers,$A45,SaisieDebut,"&lt;="&amp;KU$6,SaisieFin,"&gt;"&amp;KU$6,SaisieJour,"")+
COUNTIFS(SaisiePers,$A45,SaisieDebut,"&lt;="&amp;KU$6,SaisieFin,KU$6,SaisieSoir,Paramètres!$B$3,SaisieJour,"")+
COUNTIFS(SaisiePers,$A45,SaisieDebut,"&lt;="&amp;KU$6,SaisieFin,"&gt;"&amp;KU$6,SaisieSoir,Paramètres!$B$3,SaisieJour,TEXT(KU$6,"jjjj"))=0)=$AS$1)*0.5)</f>
        <v/>
      </c>
      <c r="KW45" s="6" t="str">
        <f>IF(OR(KW$6=0,COUNTIF(Feries,KW$6)&gt;0,ISNONTEXT($A45)),"",
((COUNTIFS(SaisiePers,$A45,SaisieDebut,"&lt;"&amp;KW$6,SaisieFin,"&gt;="&amp;KW$6,SaisieJour,"")+
COUNTIFS(SaisiePers,$A45,SaisieDebut,KW$6,SaisieFin,"&gt;="&amp;KW$6,SaisieMatin,Paramètres!$A$2,SaisieJour,"")+
COUNTIFS(SaisiePers,$A45,SaisieDebut,"&lt;"&amp;KW$6,SaisieFin,"&gt;="&amp;KW$6,SaisieMatin,Paramètres!$A$2,SaisieJour,TEXT(KW$6,"jjjj"))=0)=$AS$1)*0.5)</f>
        <v/>
      </c>
      <c r="KX45" s="6" t="str">
        <f>IF(OR(KW$6=0,COUNTIF(Feries,KW$6)&gt;0,ISNONTEXT($A45)),"",
((COUNTIFS(SaisiePers,$A45,SaisieDebut,"&lt;="&amp;KW$6,SaisieFin,"&gt;"&amp;KW$6,SaisieJour,"")+
COUNTIFS(SaisiePers,$A45,SaisieDebut,"&lt;="&amp;KW$6,SaisieFin,KW$6,SaisieSoir,Paramètres!$B$3,SaisieJour,"")+
COUNTIFS(SaisiePers,$A45,SaisieDebut,"&lt;="&amp;KW$6,SaisieFin,"&gt;"&amp;KW$6,SaisieSoir,Paramètres!$B$3,SaisieJour,TEXT(KW$6,"jjjj"))=0)=$AS$1)*0.5)</f>
        <v/>
      </c>
      <c r="KY45" s="6" t="str">
        <f>IF(OR(KY$6=0,COUNTIF(Feries,KY$6)&gt;0,ISNONTEXT($A45)),"",
((COUNTIFS(SaisiePers,$A45,SaisieDebut,"&lt;"&amp;KY$6,SaisieFin,"&gt;="&amp;KY$6,SaisieJour,"")+
COUNTIFS(SaisiePers,$A45,SaisieDebut,KY$6,SaisieFin,"&gt;="&amp;KY$6,SaisieMatin,Paramètres!$A$2,SaisieJour,"")+
COUNTIFS(SaisiePers,$A45,SaisieDebut,"&lt;"&amp;KY$6,SaisieFin,"&gt;="&amp;KY$6,SaisieMatin,Paramètres!$A$2,SaisieJour,TEXT(KY$6,"jjjj"))=0)=$AS$1)*0.5)</f>
        <v/>
      </c>
      <c r="KZ45" s="6" t="str">
        <f>IF(OR(KY$6=0,COUNTIF(Feries,KY$6)&gt;0,ISNONTEXT($A45)),"",
((COUNTIFS(SaisiePers,$A45,SaisieDebut,"&lt;="&amp;KY$6,SaisieFin,"&gt;"&amp;KY$6,SaisieJour,"")+
COUNTIFS(SaisiePers,$A45,SaisieDebut,"&lt;="&amp;KY$6,SaisieFin,KY$6,SaisieSoir,Paramètres!$B$3,SaisieJour,"")+
COUNTIFS(SaisiePers,$A45,SaisieDebut,"&lt;="&amp;KY$6,SaisieFin,"&gt;"&amp;KY$6,SaisieSoir,Paramètres!$B$3,SaisieJour,TEXT(KY$6,"jjjj"))=0)=$AS$1)*0.5)</f>
        <v/>
      </c>
      <c r="LA45" s="6" t="str">
        <f>IF(OR(LA$6=0,COUNTIF(Feries,LA$6)&gt;0,ISNONTEXT($A45)),"",
((COUNTIFS(SaisiePers,$A45,SaisieDebut,"&lt;"&amp;LA$6,SaisieFin,"&gt;="&amp;LA$6,SaisieJour,"")+
COUNTIFS(SaisiePers,$A45,SaisieDebut,LA$6,SaisieFin,"&gt;="&amp;LA$6,SaisieMatin,Paramètres!$A$2,SaisieJour,"")+
COUNTIFS(SaisiePers,$A45,SaisieDebut,"&lt;"&amp;LA$6,SaisieFin,"&gt;="&amp;LA$6,SaisieMatin,Paramètres!$A$2,SaisieJour,TEXT(LA$6,"jjjj"))=0)=$AS$1)*0.5)</f>
        <v/>
      </c>
      <c r="LB45" s="6" t="str">
        <f>IF(OR(LA$6=0,COUNTIF(Feries,LA$6)&gt;0,ISNONTEXT($A45)),"",
((COUNTIFS(SaisiePers,$A45,SaisieDebut,"&lt;="&amp;LA$6,SaisieFin,"&gt;"&amp;LA$6,SaisieJour,"")+
COUNTIFS(SaisiePers,$A45,SaisieDebut,"&lt;="&amp;LA$6,SaisieFin,LA$6,SaisieSoir,Paramètres!$B$3,SaisieJour,"")+
COUNTIFS(SaisiePers,$A45,SaisieDebut,"&lt;="&amp;LA$6,SaisieFin,"&gt;"&amp;LA$6,SaisieSoir,Paramètres!$B$3,SaisieJour,TEXT(LA$6,"jjjj"))=0)=$AS$1)*0.5)</f>
        <v/>
      </c>
      <c r="LC45" s="6" t="str">
        <f>IF(OR(LC$6=0,COUNTIF(Feries,LC$6)&gt;0,ISNONTEXT($A45)),"",
((COUNTIFS(SaisiePers,$A45,SaisieDebut,"&lt;"&amp;LC$6,SaisieFin,"&gt;="&amp;LC$6,SaisieJour,"")+
COUNTIFS(SaisiePers,$A45,SaisieDebut,LC$6,SaisieFin,"&gt;="&amp;LC$6,SaisieMatin,Paramètres!$A$2,SaisieJour,"")+
COUNTIFS(SaisiePers,$A45,SaisieDebut,"&lt;"&amp;LC$6,SaisieFin,"&gt;="&amp;LC$6,SaisieMatin,Paramètres!$A$2,SaisieJour,TEXT(LC$6,"jjjj"))=0)=$AS$1)*0.5)</f>
        <v/>
      </c>
      <c r="LD45" s="6" t="str">
        <f>IF(OR(LC$6=0,COUNTIF(Feries,LC$6)&gt;0,ISNONTEXT($A45)),"",
((COUNTIFS(SaisiePers,$A45,SaisieDebut,"&lt;="&amp;LC$6,SaisieFin,"&gt;"&amp;LC$6,SaisieJour,"")+
COUNTIFS(SaisiePers,$A45,SaisieDebut,"&lt;="&amp;LC$6,SaisieFin,LC$6,SaisieSoir,Paramètres!$B$3,SaisieJour,"")+
COUNTIFS(SaisiePers,$A45,SaisieDebut,"&lt;="&amp;LC$6,SaisieFin,"&gt;"&amp;LC$6,SaisieSoir,Paramètres!$B$3,SaisieJour,TEXT(LC$6,"jjjj"))=0)=$AS$1)*0.5)</f>
        <v/>
      </c>
      <c r="LE45" s="6" t="str">
        <f>IF(OR(LE$6=0,COUNTIF(Feries,LE$6)&gt;0,ISNONTEXT($A45)),"",
((COUNTIFS(SaisiePers,$A45,SaisieDebut,"&lt;"&amp;LE$6,SaisieFin,"&gt;="&amp;LE$6,SaisieJour,"")+
COUNTIFS(SaisiePers,$A45,SaisieDebut,LE$6,SaisieFin,"&gt;="&amp;LE$6,SaisieMatin,Paramètres!$A$2,SaisieJour,"")+
COUNTIFS(SaisiePers,$A45,SaisieDebut,"&lt;"&amp;LE$6,SaisieFin,"&gt;="&amp;LE$6,SaisieMatin,Paramètres!$A$2,SaisieJour,TEXT(LE$6,"jjjj"))=0)=$AS$1)*0.5)</f>
        <v/>
      </c>
      <c r="LF45" s="6" t="str">
        <f>IF(OR(LE$6=0,COUNTIF(Feries,LE$6)&gt;0,ISNONTEXT($A45)),"",
((COUNTIFS(SaisiePers,$A45,SaisieDebut,"&lt;="&amp;LE$6,SaisieFin,"&gt;"&amp;LE$6,SaisieJour,"")+
COUNTIFS(SaisiePers,$A45,SaisieDebut,"&lt;="&amp;LE$6,SaisieFin,LE$6,SaisieSoir,Paramètres!$B$3,SaisieJour,"")+
COUNTIFS(SaisiePers,$A45,SaisieDebut,"&lt;="&amp;LE$6,SaisieFin,"&gt;"&amp;LE$6,SaisieSoir,Paramètres!$B$3,SaisieJour,TEXT(LE$6,"jjjj"))=0)=$AS$1)*0.5)</f>
        <v/>
      </c>
      <c r="LG45" s="6" t="str">
        <f>IF(OR(LG$6=0,COUNTIF(Feries,LG$6)&gt;0,ISNONTEXT($A45)),"",
((COUNTIFS(SaisiePers,$A45,SaisieDebut,"&lt;"&amp;LG$6,SaisieFin,"&gt;="&amp;LG$6,SaisieJour,"")+
COUNTIFS(SaisiePers,$A45,SaisieDebut,LG$6,SaisieFin,"&gt;="&amp;LG$6,SaisieMatin,Paramètres!$A$2,SaisieJour,"")+
COUNTIFS(SaisiePers,$A45,SaisieDebut,"&lt;"&amp;LG$6,SaisieFin,"&gt;="&amp;LG$6,SaisieMatin,Paramètres!$A$2,SaisieJour,TEXT(LG$6,"jjjj"))=0)=$AS$1)*0.5)</f>
        <v/>
      </c>
      <c r="LH45" s="6" t="str">
        <f>IF(OR(LG$6=0,COUNTIF(Feries,LG$6)&gt;0,ISNONTEXT($A45)),"",
((COUNTIFS(SaisiePers,$A45,SaisieDebut,"&lt;="&amp;LG$6,SaisieFin,"&gt;"&amp;LG$6,SaisieJour,"")+
COUNTIFS(SaisiePers,$A45,SaisieDebut,"&lt;="&amp;LG$6,SaisieFin,LG$6,SaisieSoir,Paramètres!$B$3,SaisieJour,"")+
COUNTIFS(SaisiePers,$A45,SaisieDebut,"&lt;="&amp;LG$6,SaisieFin,"&gt;"&amp;LG$6,SaisieSoir,Paramètres!$B$3,SaisieJour,TEXT(LG$6,"jjjj"))=0)=$AS$1)*0.5)</f>
        <v/>
      </c>
      <c r="LI45" s="6" t="str">
        <f>IF(OR(LI$6=0,COUNTIF(Feries,LI$6)&gt;0,ISNONTEXT($A45)),"",
((COUNTIFS(SaisiePers,$A45,SaisieDebut,"&lt;"&amp;LI$6,SaisieFin,"&gt;="&amp;LI$6,SaisieJour,"")+
COUNTIFS(SaisiePers,$A45,SaisieDebut,LI$6,SaisieFin,"&gt;="&amp;LI$6,SaisieMatin,Paramètres!$A$2,SaisieJour,"")+
COUNTIFS(SaisiePers,$A45,SaisieDebut,"&lt;"&amp;LI$6,SaisieFin,"&gt;="&amp;LI$6,SaisieMatin,Paramètres!$A$2,SaisieJour,TEXT(LI$6,"jjjj"))=0)=$AS$1)*0.5)</f>
        <v/>
      </c>
      <c r="LJ45" s="6" t="str">
        <f>IF(OR(LI$6=0,COUNTIF(Feries,LI$6)&gt;0,ISNONTEXT($A45)),"",
((COUNTIFS(SaisiePers,$A45,SaisieDebut,"&lt;="&amp;LI$6,SaisieFin,"&gt;"&amp;LI$6,SaisieJour,"")+
COUNTIFS(SaisiePers,$A45,SaisieDebut,"&lt;="&amp;LI$6,SaisieFin,LI$6,SaisieSoir,Paramètres!$B$3,SaisieJour,"")+
COUNTIFS(SaisiePers,$A45,SaisieDebut,"&lt;="&amp;LI$6,SaisieFin,"&gt;"&amp;LI$6,SaisieSoir,Paramètres!$B$3,SaisieJour,TEXT(LI$6,"jjjj"))=0)=$AS$1)*0.5)</f>
        <v/>
      </c>
      <c r="LK45" s="6" t="str">
        <f>IF(OR(LK$6=0,COUNTIF(Feries,LK$6)&gt;0,ISNONTEXT($A45)),"",
((COUNTIFS(SaisiePers,$A45,SaisieDebut,"&lt;"&amp;LK$6,SaisieFin,"&gt;="&amp;LK$6,SaisieJour,"")+
COUNTIFS(SaisiePers,$A45,SaisieDebut,LK$6,SaisieFin,"&gt;="&amp;LK$6,SaisieMatin,Paramètres!$A$2,SaisieJour,"")+
COUNTIFS(SaisiePers,$A45,SaisieDebut,"&lt;"&amp;LK$6,SaisieFin,"&gt;="&amp;LK$6,SaisieMatin,Paramètres!$A$2,SaisieJour,TEXT(LK$6,"jjjj"))=0)=$AS$1)*0.5)</f>
        <v/>
      </c>
      <c r="LL45" s="6" t="str">
        <f>IF(OR(LK$6=0,COUNTIF(Feries,LK$6)&gt;0,ISNONTEXT($A45)),"",
((COUNTIFS(SaisiePers,$A45,SaisieDebut,"&lt;="&amp;LK$6,SaisieFin,"&gt;"&amp;LK$6,SaisieJour,"")+
COUNTIFS(SaisiePers,$A45,SaisieDebut,"&lt;="&amp;LK$6,SaisieFin,LK$6,SaisieSoir,Paramètres!$B$3,SaisieJour,"")+
COUNTIFS(SaisiePers,$A45,SaisieDebut,"&lt;="&amp;LK$6,SaisieFin,"&gt;"&amp;LK$6,SaisieSoir,Paramètres!$B$3,SaisieJour,TEXT(LK$6,"jjjj"))=0)=$AS$1)*0.5)</f>
        <v/>
      </c>
      <c r="LM45" s="6" t="str">
        <f>IF(OR(LM$6=0,COUNTIF(Feries,LM$6)&gt;0,ISNONTEXT($A45)),"",
((COUNTIFS(SaisiePers,$A45,SaisieDebut,"&lt;"&amp;LM$6,SaisieFin,"&gt;="&amp;LM$6,SaisieJour,"")+
COUNTIFS(SaisiePers,$A45,SaisieDebut,LM$6,SaisieFin,"&gt;="&amp;LM$6,SaisieMatin,Paramètres!$A$2,SaisieJour,"")+
COUNTIFS(SaisiePers,$A45,SaisieDebut,"&lt;"&amp;LM$6,SaisieFin,"&gt;="&amp;LM$6,SaisieMatin,Paramètres!$A$2,SaisieJour,TEXT(LM$6,"jjjj"))=0)=$AS$1)*0.5)</f>
        <v/>
      </c>
      <c r="LN45" s="6" t="str">
        <f>IF(OR(LM$6=0,COUNTIF(Feries,LM$6)&gt;0,ISNONTEXT($A45)),"",
((COUNTIFS(SaisiePers,$A45,SaisieDebut,"&lt;="&amp;LM$6,SaisieFin,"&gt;"&amp;LM$6,SaisieJour,"")+
COUNTIFS(SaisiePers,$A45,SaisieDebut,"&lt;="&amp;LM$6,SaisieFin,LM$6,SaisieSoir,Paramètres!$B$3,SaisieJour,"")+
COUNTIFS(SaisiePers,$A45,SaisieDebut,"&lt;="&amp;LM$6,SaisieFin,"&gt;"&amp;LM$6,SaisieSoir,Paramètres!$B$3,SaisieJour,TEXT(LM$6,"jjjj"))=0)=$AS$1)*0.5)</f>
        <v/>
      </c>
      <c r="LO45" s="6" t="str">
        <f>IF(OR(LO$6=0,COUNTIF(Feries,LO$6)&gt;0,ISNONTEXT($A45)),"",
((COUNTIFS(SaisiePers,$A45,SaisieDebut,"&lt;"&amp;LO$6,SaisieFin,"&gt;="&amp;LO$6,SaisieJour,"")+
COUNTIFS(SaisiePers,$A45,SaisieDebut,LO$6,SaisieFin,"&gt;="&amp;LO$6,SaisieMatin,Paramètres!$A$2,SaisieJour,"")+
COUNTIFS(SaisiePers,$A45,SaisieDebut,"&lt;"&amp;LO$6,SaisieFin,"&gt;="&amp;LO$6,SaisieMatin,Paramètres!$A$2,SaisieJour,TEXT(LO$6,"jjjj"))=0)=$AS$1)*0.5)</f>
        <v/>
      </c>
      <c r="LP45" s="6" t="str">
        <f>IF(OR(LO$6=0,COUNTIF(Feries,LO$6)&gt;0,ISNONTEXT($A45)),"",
((COUNTIFS(SaisiePers,$A45,SaisieDebut,"&lt;="&amp;LO$6,SaisieFin,"&gt;"&amp;LO$6,SaisieJour,"")+
COUNTIFS(SaisiePers,$A45,SaisieDebut,"&lt;="&amp;LO$6,SaisieFin,LO$6,SaisieSoir,Paramètres!$B$3,SaisieJour,"")+
COUNTIFS(SaisiePers,$A45,SaisieDebut,"&lt;="&amp;LO$6,SaisieFin,"&gt;"&amp;LO$6,SaisieSoir,Paramètres!$B$3,SaisieJour,TEXT(LO$6,"jjjj"))=0)=$AS$1)*0.5)</f>
        <v/>
      </c>
      <c r="LQ45" s="6" t="str">
        <f>IF(OR(LQ$6=0,COUNTIF(Feries,LQ$6)&gt;0,ISNONTEXT($A45)),"",
((COUNTIFS(SaisiePers,$A45,SaisieDebut,"&lt;"&amp;LQ$6,SaisieFin,"&gt;="&amp;LQ$6,SaisieJour,"")+
COUNTIFS(SaisiePers,$A45,SaisieDebut,LQ$6,SaisieFin,"&gt;="&amp;LQ$6,SaisieMatin,Paramètres!$A$2,SaisieJour,"")+
COUNTIFS(SaisiePers,$A45,SaisieDebut,"&lt;"&amp;LQ$6,SaisieFin,"&gt;="&amp;LQ$6,SaisieMatin,Paramètres!$A$2,SaisieJour,TEXT(LQ$6,"jjjj"))=0)=$AS$1)*0.5)</f>
        <v/>
      </c>
      <c r="LR45" s="6" t="str">
        <f>IF(OR(LQ$6=0,COUNTIF(Feries,LQ$6)&gt;0,ISNONTEXT($A45)),"",
((COUNTIFS(SaisiePers,$A45,SaisieDebut,"&lt;="&amp;LQ$6,SaisieFin,"&gt;"&amp;LQ$6,SaisieJour,"")+
COUNTIFS(SaisiePers,$A45,SaisieDebut,"&lt;="&amp;LQ$6,SaisieFin,LQ$6,SaisieSoir,Paramètres!$B$3,SaisieJour,"")+
COUNTIFS(SaisiePers,$A45,SaisieDebut,"&lt;="&amp;LQ$6,SaisieFin,"&gt;"&amp;LQ$6,SaisieSoir,Paramètres!$B$3,SaisieJour,TEXT(LQ$6,"jjjj"))=0)=$AS$1)*0.5)</f>
        <v/>
      </c>
      <c r="LS45" s="6" t="str">
        <f>IF(OR(LS$6=0,COUNTIF(Feries,LS$6)&gt;0,ISNONTEXT($A45)),"",
((COUNTIFS(SaisiePers,$A45,SaisieDebut,"&lt;"&amp;LS$6,SaisieFin,"&gt;="&amp;LS$6,SaisieJour,"")+
COUNTIFS(SaisiePers,$A45,SaisieDebut,LS$6,SaisieFin,"&gt;="&amp;LS$6,SaisieMatin,Paramètres!$A$2,SaisieJour,"")+
COUNTIFS(SaisiePers,$A45,SaisieDebut,"&lt;"&amp;LS$6,SaisieFin,"&gt;="&amp;LS$6,SaisieMatin,Paramètres!$A$2,SaisieJour,TEXT(LS$6,"jjjj"))=0)=$AS$1)*0.5)</f>
        <v/>
      </c>
      <c r="LT45" s="6" t="str">
        <f>IF(OR(LS$6=0,COUNTIF(Feries,LS$6)&gt;0,ISNONTEXT($A45)),"",
((COUNTIFS(SaisiePers,$A45,SaisieDebut,"&lt;="&amp;LS$6,SaisieFin,"&gt;"&amp;LS$6,SaisieJour,"")+
COUNTIFS(SaisiePers,$A45,SaisieDebut,"&lt;="&amp;LS$6,SaisieFin,LS$6,SaisieSoir,Paramètres!$B$3,SaisieJour,"")+
COUNTIFS(SaisiePers,$A45,SaisieDebut,"&lt;="&amp;LS$6,SaisieFin,"&gt;"&amp;LS$6,SaisieSoir,Paramètres!$B$3,SaisieJour,TEXT(LS$6,"jjjj"))=0)=$AS$1)*0.5)</f>
        <v/>
      </c>
      <c r="LU45" s="6" t="str">
        <f>IF(OR(LU$6=0,COUNTIF(Feries,LU$6)&gt;0,ISNONTEXT($A45)),"",
((COUNTIFS(SaisiePers,$A45,SaisieDebut,"&lt;"&amp;LU$6,SaisieFin,"&gt;="&amp;LU$6,SaisieJour,"")+
COUNTIFS(SaisiePers,$A45,SaisieDebut,LU$6,SaisieFin,"&gt;="&amp;LU$6,SaisieMatin,Paramètres!$A$2,SaisieJour,"")+
COUNTIFS(SaisiePers,$A45,SaisieDebut,"&lt;"&amp;LU$6,SaisieFin,"&gt;="&amp;LU$6,SaisieMatin,Paramètres!$A$2,SaisieJour,TEXT(LU$6,"jjjj"))=0)=$AS$1)*0.5)</f>
        <v/>
      </c>
      <c r="LV45" s="6" t="str">
        <f>IF(OR(LU$6=0,COUNTIF(Feries,LU$6)&gt;0,ISNONTEXT($A45)),"",
((COUNTIFS(SaisiePers,$A45,SaisieDebut,"&lt;="&amp;LU$6,SaisieFin,"&gt;"&amp;LU$6,SaisieJour,"")+
COUNTIFS(SaisiePers,$A45,SaisieDebut,"&lt;="&amp;LU$6,SaisieFin,LU$6,SaisieSoir,Paramètres!$B$3,SaisieJour,"")+
COUNTIFS(SaisiePers,$A45,SaisieDebut,"&lt;="&amp;LU$6,SaisieFin,"&gt;"&amp;LU$6,SaisieSoir,Paramètres!$B$3,SaisieJour,TEXT(LU$6,"jjjj"))=0)=$AS$1)*0.5)</f>
        <v/>
      </c>
      <c r="LW45" s="6" t="str">
        <f>IF(OR(LW$6=0,COUNTIF(Feries,LW$6)&gt;0,ISNONTEXT($A45)),"",
((COUNTIFS(SaisiePers,$A45,SaisieDebut,"&lt;"&amp;LW$6,SaisieFin,"&gt;="&amp;LW$6,SaisieJour,"")+
COUNTIFS(SaisiePers,$A45,SaisieDebut,LW$6,SaisieFin,"&gt;="&amp;LW$6,SaisieMatin,Paramètres!$A$2,SaisieJour,"")+
COUNTIFS(SaisiePers,$A45,SaisieDebut,"&lt;"&amp;LW$6,SaisieFin,"&gt;="&amp;LW$6,SaisieMatin,Paramètres!$A$2,SaisieJour,TEXT(LW$6,"jjjj"))=0)=$AS$1)*0.5)</f>
        <v/>
      </c>
      <c r="LX45" s="6" t="str">
        <f>IF(OR(LW$6=0,COUNTIF(Feries,LW$6)&gt;0,ISNONTEXT($A45)),"",
((COUNTIFS(SaisiePers,$A45,SaisieDebut,"&lt;="&amp;LW$6,SaisieFin,"&gt;"&amp;LW$6,SaisieJour,"")+
COUNTIFS(SaisiePers,$A45,SaisieDebut,"&lt;="&amp;LW$6,SaisieFin,LW$6,SaisieSoir,Paramètres!$B$3,SaisieJour,"")+
COUNTIFS(SaisiePers,$A45,SaisieDebut,"&lt;="&amp;LW$6,SaisieFin,"&gt;"&amp;LW$6,SaisieSoir,Paramètres!$B$3,SaisieJour,TEXT(LW$6,"jjjj"))=0)=$AS$1)*0.5)</f>
        <v/>
      </c>
      <c r="LY45" s="6" t="str">
        <f>IF(OR(LY$6=0,COUNTIF(Feries,LY$6)&gt;0,ISNONTEXT($A45)),"",
((COUNTIFS(SaisiePers,$A45,SaisieDebut,"&lt;"&amp;LY$6,SaisieFin,"&gt;="&amp;LY$6,SaisieJour,"")+
COUNTIFS(SaisiePers,$A45,SaisieDebut,LY$6,SaisieFin,"&gt;="&amp;LY$6,SaisieMatin,Paramètres!$A$2,SaisieJour,"")+
COUNTIFS(SaisiePers,$A45,SaisieDebut,"&lt;"&amp;LY$6,SaisieFin,"&gt;="&amp;LY$6,SaisieMatin,Paramètres!$A$2,SaisieJour,TEXT(LY$6,"jjjj"))=0)=$AS$1)*0.5)</f>
        <v/>
      </c>
      <c r="LZ45" s="6" t="str">
        <f>IF(OR(LY$6=0,COUNTIF(Feries,LY$6)&gt;0,ISNONTEXT($A45)),"",
((COUNTIFS(SaisiePers,$A45,SaisieDebut,"&lt;="&amp;LY$6,SaisieFin,"&gt;"&amp;LY$6,SaisieJour,"")+
COUNTIFS(SaisiePers,$A45,SaisieDebut,"&lt;="&amp;LY$6,SaisieFin,LY$6,SaisieSoir,Paramètres!$B$3,SaisieJour,"")+
COUNTIFS(SaisiePers,$A45,SaisieDebut,"&lt;="&amp;LY$6,SaisieFin,"&gt;"&amp;LY$6,SaisieSoir,Paramètres!$B$3,SaisieJour,TEXT(LY$6,"jjjj"))=0)=$AS$1)*0.5)</f>
        <v/>
      </c>
      <c r="MA45" s="6" t="str">
        <f>IF(OR(MA$6=0,COUNTIF(Feries,MA$6)&gt;0,ISNONTEXT($A45)),"",
((COUNTIFS(SaisiePers,$A45,SaisieDebut,"&lt;"&amp;MA$6,SaisieFin,"&gt;="&amp;MA$6,SaisieJour,"")+
COUNTIFS(SaisiePers,$A45,SaisieDebut,MA$6,SaisieFin,"&gt;="&amp;MA$6,SaisieMatin,Paramètres!$A$2,SaisieJour,"")+
COUNTIFS(SaisiePers,$A45,SaisieDebut,"&lt;"&amp;MA$6,SaisieFin,"&gt;="&amp;MA$6,SaisieMatin,Paramètres!$A$2,SaisieJour,TEXT(MA$6,"jjjj"))=0)=$AS$1)*0.5)</f>
        <v/>
      </c>
      <c r="MB45" s="6" t="str">
        <f>IF(OR(MA$6=0,COUNTIF(Feries,MA$6)&gt;0,ISNONTEXT($A45)),"",
((COUNTIFS(SaisiePers,$A45,SaisieDebut,"&lt;="&amp;MA$6,SaisieFin,"&gt;"&amp;MA$6,SaisieJour,"")+
COUNTIFS(SaisiePers,$A45,SaisieDebut,"&lt;="&amp;MA$6,SaisieFin,MA$6,SaisieSoir,Paramètres!$B$3,SaisieJour,"")+
COUNTIFS(SaisiePers,$A45,SaisieDebut,"&lt;="&amp;MA$6,SaisieFin,"&gt;"&amp;MA$6,SaisieSoir,Paramètres!$B$3,SaisieJour,TEXT(MA$6,"jjjj"))=0)=$AS$1)*0.5)</f>
        <v/>
      </c>
      <c r="MC45" s="6" t="str">
        <f>IF(OR(MC$6=0,COUNTIF(Feries,MC$6)&gt;0,ISNONTEXT($A45)),"",
((COUNTIFS(SaisiePers,$A45,SaisieDebut,"&lt;"&amp;MC$6,SaisieFin,"&gt;="&amp;MC$6,SaisieJour,"")+
COUNTIFS(SaisiePers,$A45,SaisieDebut,MC$6,SaisieFin,"&gt;="&amp;MC$6,SaisieMatin,Paramètres!$A$2,SaisieJour,"")+
COUNTIFS(SaisiePers,$A45,SaisieDebut,"&lt;"&amp;MC$6,SaisieFin,"&gt;="&amp;MC$6,SaisieMatin,Paramètres!$A$2,SaisieJour,TEXT(MC$6,"jjjj"))=0)=$AS$1)*0.5)</f>
        <v/>
      </c>
      <c r="MD45" s="6" t="str">
        <f>IF(OR(MC$6=0,COUNTIF(Feries,MC$6)&gt;0,ISNONTEXT($A45)),"",
((COUNTIFS(SaisiePers,$A45,SaisieDebut,"&lt;="&amp;MC$6,SaisieFin,"&gt;"&amp;MC$6,SaisieJour,"")+
COUNTIFS(SaisiePers,$A45,SaisieDebut,"&lt;="&amp;MC$6,SaisieFin,MC$6,SaisieSoir,Paramètres!$B$3,SaisieJour,"")+
COUNTIFS(SaisiePers,$A45,SaisieDebut,"&lt;="&amp;MC$6,SaisieFin,"&gt;"&amp;MC$6,SaisieSoir,Paramètres!$B$3,SaisieJour,TEXT(MC$6,"jjjj"))=0)=$AS$1)*0.5)</f>
        <v/>
      </c>
      <c r="ME45" s="6" t="str">
        <f>IF(OR(ME$6=0,COUNTIF(Feries,ME$6)&gt;0,ISNONTEXT($A45)),"",
((COUNTIFS(SaisiePers,$A45,SaisieDebut,"&lt;"&amp;ME$6,SaisieFin,"&gt;="&amp;ME$6,SaisieJour,"")+
COUNTIFS(SaisiePers,$A45,SaisieDebut,ME$6,SaisieFin,"&gt;="&amp;ME$6,SaisieMatin,Paramètres!$A$2,SaisieJour,"")+
COUNTIFS(SaisiePers,$A45,SaisieDebut,"&lt;"&amp;ME$6,SaisieFin,"&gt;="&amp;ME$6,SaisieMatin,Paramètres!$A$2,SaisieJour,TEXT(ME$6,"jjjj"))=0)=$AS$1)*0.5)</f>
        <v/>
      </c>
      <c r="MF45" s="6" t="str">
        <f>IF(OR(ME$6=0,COUNTIF(Feries,ME$6)&gt;0,ISNONTEXT($A45)),"",
((COUNTIFS(SaisiePers,$A45,SaisieDebut,"&lt;="&amp;ME$6,SaisieFin,"&gt;"&amp;ME$6,SaisieJour,"")+
COUNTIFS(SaisiePers,$A45,SaisieDebut,"&lt;="&amp;ME$6,SaisieFin,ME$6,SaisieSoir,Paramètres!$B$3,SaisieJour,"")+
COUNTIFS(SaisiePers,$A45,SaisieDebut,"&lt;="&amp;ME$6,SaisieFin,"&gt;"&amp;ME$6,SaisieSoir,Paramètres!$B$3,SaisieJour,TEXT(ME$6,"jjjj"))=0)=$AS$1)*0.5)</f>
        <v/>
      </c>
      <c r="MG45" s="6" t="str">
        <f>IF(OR(MG$6=0,COUNTIF(Feries,MG$6)&gt;0,ISNONTEXT($A45)),"",
((COUNTIFS(SaisiePers,$A45,SaisieDebut,"&lt;"&amp;MG$6,SaisieFin,"&gt;="&amp;MG$6,SaisieJour,"")+
COUNTIFS(SaisiePers,$A45,SaisieDebut,MG$6,SaisieFin,"&gt;="&amp;MG$6,SaisieMatin,Paramètres!$A$2,SaisieJour,"")+
COUNTIFS(SaisiePers,$A45,SaisieDebut,"&lt;"&amp;MG$6,SaisieFin,"&gt;="&amp;MG$6,SaisieMatin,Paramètres!$A$2,SaisieJour,TEXT(MG$6,"jjjj"))=0)=$AS$1)*0.5)</f>
        <v/>
      </c>
      <c r="MH45" s="6" t="str">
        <f>IF(OR(MG$6=0,COUNTIF(Feries,MG$6)&gt;0,ISNONTEXT($A45)),"",
((COUNTIFS(SaisiePers,$A45,SaisieDebut,"&lt;="&amp;MG$6,SaisieFin,"&gt;"&amp;MG$6,SaisieJour,"")+
COUNTIFS(SaisiePers,$A45,SaisieDebut,"&lt;="&amp;MG$6,SaisieFin,MG$6,SaisieSoir,Paramètres!$B$3,SaisieJour,"")+
COUNTIFS(SaisiePers,$A45,SaisieDebut,"&lt;="&amp;MG$6,SaisieFin,"&gt;"&amp;MG$6,SaisieSoir,Paramètres!$B$3,SaisieJour,TEXT(MG$6,"jjjj"))=0)=$AS$1)*0.5)</f>
        <v/>
      </c>
      <c r="MI45" s="6" t="str">
        <f>IF(OR(MI$6=0,COUNTIF(Feries,MI$6)&gt;0,ISNONTEXT($A45)),"",
((COUNTIFS(SaisiePers,$A45,SaisieDebut,"&lt;"&amp;MI$6,SaisieFin,"&gt;="&amp;MI$6,SaisieJour,"")+
COUNTIFS(SaisiePers,$A45,SaisieDebut,MI$6,SaisieFin,"&gt;="&amp;MI$6,SaisieMatin,Paramètres!$A$2,SaisieJour,"")+
COUNTIFS(SaisiePers,$A45,SaisieDebut,"&lt;"&amp;MI$6,SaisieFin,"&gt;="&amp;MI$6,SaisieMatin,Paramètres!$A$2,SaisieJour,TEXT(MI$6,"jjjj"))=0)=$AS$1)*0.5)</f>
        <v/>
      </c>
      <c r="MJ45" s="6" t="str">
        <f>IF(OR(MI$6=0,COUNTIF(Feries,MI$6)&gt;0,ISNONTEXT($A45)),"",
((COUNTIFS(SaisiePers,$A45,SaisieDebut,"&lt;="&amp;MI$6,SaisieFin,"&gt;"&amp;MI$6,SaisieJour,"")+
COUNTIFS(SaisiePers,$A45,SaisieDebut,"&lt;="&amp;MI$6,SaisieFin,MI$6,SaisieSoir,Paramètres!$B$3,SaisieJour,"")+
COUNTIFS(SaisiePers,$A45,SaisieDebut,"&lt;="&amp;MI$6,SaisieFin,"&gt;"&amp;MI$6,SaisieSoir,Paramètres!$B$3,SaisieJour,TEXT(MI$6,"jjjj"))=0)=$AS$1)*0.5)</f>
        <v/>
      </c>
      <c r="MK45" s="6" t="str">
        <f>IF(OR(MK$6=0,COUNTIF(Feries,MK$6)&gt;0,ISNONTEXT($A45)),"",
((COUNTIFS(SaisiePers,$A45,SaisieDebut,"&lt;"&amp;MK$6,SaisieFin,"&gt;="&amp;MK$6,SaisieJour,"")+
COUNTIFS(SaisiePers,$A45,SaisieDebut,MK$6,SaisieFin,"&gt;="&amp;MK$6,SaisieMatin,Paramètres!$A$2,SaisieJour,"")+
COUNTIFS(SaisiePers,$A45,SaisieDebut,"&lt;"&amp;MK$6,SaisieFin,"&gt;="&amp;MK$6,SaisieMatin,Paramètres!$A$2,SaisieJour,TEXT(MK$6,"jjjj"))=0)=$AS$1)*0.5)</f>
        <v/>
      </c>
      <c r="ML45" s="6" t="str">
        <f>IF(OR(MK$6=0,COUNTIF(Feries,MK$6)&gt;0,ISNONTEXT($A45)),"",
((COUNTIFS(SaisiePers,$A45,SaisieDebut,"&lt;="&amp;MK$6,SaisieFin,"&gt;"&amp;MK$6,SaisieJour,"")+
COUNTIFS(SaisiePers,$A45,SaisieDebut,"&lt;="&amp;MK$6,SaisieFin,MK$6,SaisieSoir,Paramètres!$B$3,SaisieJour,"")+
COUNTIFS(SaisiePers,$A45,SaisieDebut,"&lt;="&amp;MK$6,SaisieFin,"&gt;"&amp;MK$6,SaisieSoir,Paramètres!$B$3,SaisieJour,TEXT(MK$6,"jjjj"))=0)=$AS$1)*0.5)</f>
        <v/>
      </c>
      <c r="MM45" s="6" t="str">
        <f>IF(OR(MM$6=0,COUNTIF(Feries,MM$6)&gt;0,ISNONTEXT($A45)),"",
((COUNTIFS(SaisiePers,$A45,SaisieDebut,"&lt;"&amp;MM$6,SaisieFin,"&gt;="&amp;MM$6,SaisieJour,"")+
COUNTIFS(SaisiePers,$A45,SaisieDebut,MM$6,SaisieFin,"&gt;="&amp;MM$6,SaisieMatin,Paramètres!$A$2,SaisieJour,"")+
COUNTIFS(SaisiePers,$A45,SaisieDebut,"&lt;"&amp;MM$6,SaisieFin,"&gt;="&amp;MM$6,SaisieMatin,Paramètres!$A$2,SaisieJour,TEXT(MM$6,"jjjj"))=0)=$AS$1)*0.5)</f>
        <v/>
      </c>
      <c r="MN45" s="6" t="str">
        <f>IF(OR(MM$6=0,COUNTIF(Feries,MM$6)&gt;0,ISNONTEXT($A45)),"",
((COUNTIFS(SaisiePers,$A45,SaisieDebut,"&lt;="&amp;MM$6,SaisieFin,"&gt;"&amp;MM$6,SaisieJour,"")+
COUNTIFS(SaisiePers,$A45,SaisieDebut,"&lt;="&amp;MM$6,SaisieFin,MM$6,SaisieSoir,Paramètres!$B$3,SaisieJour,"")+
COUNTIFS(SaisiePers,$A45,SaisieDebut,"&lt;="&amp;MM$6,SaisieFin,"&gt;"&amp;MM$6,SaisieSoir,Paramètres!$B$3,SaisieJour,TEXT(MM$6,"jjjj"))=0)=$AS$1)*0.5)</f>
        <v/>
      </c>
      <c r="MO45" s="6" t="str">
        <f>IF(OR(MO$6=0,COUNTIF(Feries,MO$6)&gt;0,ISNONTEXT($A45)),"",
((COUNTIFS(SaisiePers,$A45,SaisieDebut,"&lt;"&amp;MO$6,SaisieFin,"&gt;="&amp;MO$6,SaisieJour,"")+
COUNTIFS(SaisiePers,$A45,SaisieDebut,MO$6,SaisieFin,"&gt;="&amp;MO$6,SaisieMatin,Paramètres!$A$2,SaisieJour,"")+
COUNTIFS(SaisiePers,$A45,SaisieDebut,"&lt;"&amp;MO$6,SaisieFin,"&gt;="&amp;MO$6,SaisieMatin,Paramètres!$A$2,SaisieJour,TEXT(MO$6,"jjjj"))=0)=$AS$1)*0.5)</f>
        <v/>
      </c>
      <c r="MP45" s="6" t="str">
        <f>IF(OR(MO$6=0,COUNTIF(Feries,MO$6)&gt;0,ISNONTEXT($A45)),"",
((COUNTIFS(SaisiePers,$A45,SaisieDebut,"&lt;="&amp;MO$6,SaisieFin,"&gt;"&amp;MO$6,SaisieJour,"")+
COUNTIFS(SaisiePers,$A45,SaisieDebut,"&lt;="&amp;MO$6,SaisieFin,MO$6,SaisieSoir,Paramètres!$B$3,SaisieJour,"")+
COUNTIFS(SaisiePers,$A45,SaisieDebut,"&lt;="&amp;MO$6,SaisieFin,"&gt;"&amp;MO$6,SaisieSoir,Paramètres!$B$3,SaisieJour,TEXT(MO$6,"jjjj"))=0)=$AS$1)*0.5)</f>
        <v/>
      </c>
      <c r="MQ45" s="6" t="str">
        <f>IF(OR(MQ$6=0,COUNTIF(Feries,MQ$6)&gt;0,ISNONTEXT($A45)),"",
((COUNTIFS(SaisiePers,$A45,SaisieDebut,"&lt;"&amp;MQ$6,SaisieFin,"&gt;="&amp;MQ$6,SaisieJour,"")+
COUNTIFS(SaisiePers,$A45,SaisieDebut,MQ$6,SaisieFin,"&gt;="&amp;MQ$6,SaisieMatin,Paramètres!$A$2,SaisieJour,"")+
COUNTIFS(SaisiePers,$A45,SaisieDebut,"&lt;"&amp;MQ$6,SaisieFin,"&gt;="&amp;MQ$6,SaisieMatin,Paramètres!$A$2,SaisieJour,TEXT(MQ$6,"jjjj"))=0)=$AS$1)*0.5)</f>
        <v/>
      </c>
      <c r="MR45" s="6" t="str">
        <f>IF(OR(MQ$6=0,COUNTIF(Feries,MQ$6)&gt;0,ISNONTEXT($A45)),"",
((COUNTIFS(SaisiePers,$A45,SaisieDebut,"&lt;="&amp;MQ$6,SaisieFin,"&gt;"&amp;MQ$6,SaisieJour,"")+
COUNTIFS(SaisiePers,$A45,SaisieDebut,"&lt;="&amp;MQ$6,SaisieFin,MQ$6,SaisieSoir,Paramètres!$B$3,SaisieJour,"")+
COUNTIFS(SaisiePers,$A45,SaisieDebut,"&lt;="&amp;MQ$6,SaisieFin,"&gt;"&amp;MQ$6,SaisieSoir,Paramètres!$B$3,SaisieJour,TEXT(MQ$6,"jjjj"))=0)=$AS$1)*0.5)</f>
        <v/>
      </c>
      <c r="MS45" s="6" t="str">
        <f>IF(OR(MS$6=0,COUNTIF(Feries,MS$6)&gt;0,ISNONTEXT($A45)),"",
((COUNTIFS(SaisiePers,$A45,SaisieDebut,"&lt;"&amp;MS$6,SaisieFin,"&gt;="&amp;MS$6,SaisieJour,"")+
COUNTIFS(SaisiePers,$A45,SaisieDebut,MS$6,SaisieFin,"&gt;="&amp;MS$6,SaisieMatin,Paramètres!$A$2,SaisieJour,"")+
COUNTIFS(SaisiePers,$A45,SaisieDebut,"&lt;"&amp;MS$6,SaisieFin,"&gt;="&amp;MS$6,SaisieMatin,Paramètres!$A$2,SaisieJour,TEXT(MS$6,"jjjj"))=0)=$AS$1)*0.5)</f>
        <v/>
      </c>
      <c r="MT45" s="6" t="str">
        <f>IF(OR(MS$6=0,COUNTIF(Feries,MS$6)&gt;0,ISNONTEXT($A45)),"",
((COUNTIFS(SaisiePers,$A45,SaisieDebut,"&lt;="&amp;MS$6,SaisieFin,"&gt;"&amp;MS$6,SaisieJour,"")+
COUNTIFS(SaisiePers,$A45,SaisieDebut,"&lt;="&amp;MS$6,SaisieFin,MS$6,SaisieSoir,Paramètres!$B$3,SaisieJour,"")+
COUNTIFS(SaisiePers,$A45,SaisieDebut,"&lt;="&amp;MS$6,SaisieFin,"&gt;"&amp;MS$6,SaisieSoir,Paramètres!$B$3,SaisieJour,TEXT(MS$6,"jjjj"))=0)=$AS$1)*0.5)</f>
        <v/>
      </c>
      <c r="MU45" s="6" t="str">
        <f>IF(OR(MU$6=0,COUNTIF(Feries,MU$6)&gt;0,ISNONTEXT($A45)),"",
((COUNTIFS(SaisiePers,$A45,SaisieDebut,"&lt;"&amp;MU$6,SaisieFin,"&gt;="&amp;MU$6,SaisieJour,"")+
COUNTIFS(SaisiePers,$A45,SaisieDebut,MU$6,SaisieFin,"&gt;="&amp;MU$6,SaisieMatin,Paramètres!$A$2,SaisieJour,"")+
COUNTIFS(SaisiePers,$A45,SaisieDebut,"&lt;"&amp;MU$6,SaisieFin,"&gt;="&amp;MU$6,SaisieMatin,Paramètres!$A$2,SaisieJour,TEXT(MU$6,"jjjj"))=0)=$AS$1)*0.5)</f>
        <v/>
      </c>
      <c r="MV45" s="6" t="str">
        <f>IF(OR(MU$6=0,COUNTIF(Feries,MU$6)&gt;0,ISNONTEXT($A45)),"",
((COUNTIFS(SaisiePers,$A45,SaisieDebut,"&lt;="&amp;MU$6,SaisieFin,"&gt;"&amp;MU$6,SaisieJour,"")+
COUNTIFS(SaisiePers,$A45,SaisieDebut,"&lt;="&amp;MU$6,SaisieFin,MU$6,SaisieSoir,Paramètres!$B$3,SaisieJour,"")+
COUNTIFS(SaisiePers,$A45,SaisieDebut,"&lt;="&amp;MU$6,SaisieFin,"&gt;"&amp;MU$6,SaisieSoir,Paramètres!$B$3,SaisieJour,TEXT(MU$6,"jjjj"))=0)=$AS$1)*0.5)</f>
        <v/>
      </c>
      <c r="MW45" s="6" t="str">
        <f>IF(OR(MW$6=0,COUNTIF(Feries,MW$6)&gt;0,ISNONTEXT($A45)),"",
((COUNTIFS(SaisiePers,$A45,SaisieDebut,"&lt;"&amp;MW$6,SaisieFin,"&gt;="&amp;MW$6,SaisieJour,"")+
COUNTIFS(SaisiePers,$A45,SaisieDebut,MW$6,SaisieFin,"&gt;="&amp;MW$6,SaisieMatin,Paramètres!$A$2,SaisieJour,"")+
COUNTIFS(SaisiePers,$A45,SaisieDebut,"&lt;"&amp;MW$6,SaisieFin,"&gt;="&amp;MW$6,SaisieMatin,Paramètres!$A$2,SaisieJour,TEXT(MW$6,"jjjj"))=0)=$AS$1)*0.5)</f>
        <v/>
      </c>
      <c r="MX45" s="6" t="str">
        <f>IF(OR(MW$6=0,COUNTIF(Feries,MW$6)&gt;0,ISNONTEXT($A45)),"",
((COUNTIFS(SaisiePers,$A45,SaisieDebut,"&lt;="&amp;MW$6,SaisieFin,"&gt;"&amp;MW$6,SaisieJour,"")+
COUNTIFS(SaisiePers,$A45,SaisieDebut,"&lt;="&amp;MW$6,SaisieFin,MW$6,SaisieSoir,Paramètres!$B$3,SaisieJour,"")+
COUNTIFS(SaisiePers,$A45,SaisieDebut,"&lt;="&amp;MW$6,SaisieFin,"&gt;"&amp;MW$6,SaisieSoir,Paramètres!$B$3,SaisieJour,TEXT(MW$6,"jjjj"))=0)=$AS$1)*0.5)</f>
        <v/>
      </c>
      <c r="MY45" s="6" t="str">
        <f>IF(OR(MY$6=0,COUNTIF(Feries,MY$6)&gt;0,ISNONTEXT($A45)),"",
((COUNTIFS(SaisiePers,$A45,SaisieDebut,"&lt;"&amp;MY$6,SaisieFin,"&gt;="&amp;MY$6,SaisieJour,"")+
COUNTIFS(SaisiePers,$A45,SaisieDebut,MY$6,SaisieFin,"&gt;="&amp;MY$6,SaisieMatin,Paramètres!$A$2,SaisieJour,"")+
COUNTIFS(SaisiePers,$A45,SaisieDebut,"&lt;"&amp;MY$6,SaisieFin,"&gt;="&amp;MY$6,SaisieMatin,Paramètres!$A$2,SaisieJour,TEXT(MY$6,"jjjj"))=0)=$AS$1)*0.5)</f>
        <v/>
      </c>
      <c r="MZ45" s="6" t="str">
        <f>IF(OR(MY$6=0,COUNTIF(Feries,MY$6)&gt;0,ISNONTEXT($A45)),"",
((COUNTIFS(SaisiePers,$A45,SaisieDebut,"&lt;="&amp;MY$6,SaisieFin,"&gt;"&amp;MY$6,SaisieJour,"")+
COUNTIFS(SaisiePers,$A45,SaisieDebut,"&lt;="&amp;MY$6,SaisieFin,MY$6,SaisieSoir,Paramètres!$B$3,SaisieJour,"")+
COUNTIFS(SaisiePers,$A45,SaisieDebut,"&lt;="&amp;MY$6,SaisieFin,"&gt;"&amp;MY$6,SaisieSoir,Paramètres!$B$3,SaisieJour,TEXT(MY$6,"jjjj"))=0)=$AS$1)*0.5)</f>
        <v/>
      </c>
      <c r="NA45" s="6" t="str">
        <f>IF(OR(NA$6=0,COUNTIF(Feries,NA$6)&gt;0,ISNONTEXT($A45)),"",
((COUNTIFS(SaisiePers,$A45,SaisieDebut,"&lt;"&amp;NA$6,SaisieFin,"&gt;="&amp;NA$6,SaisieJour,"")+
COUNTIFS(SaisiePers,$A45,SaisieDebut,NA$6,SaisieFin,"&gt;="&amp;NA$6,SaisieMatin,Paramètres!$A$2,SaisieJour,"")+
COUNTIFS(SaisiePers,$A45,SaisieDebut,"&lt;"&amp;NA$6,SaisieFin,"&gt;="&amp;NA$6,SaisieMatin,Paramètres!$A$2,SaisieJour,TEXT(NA$6,"jjjj"))=0)=$AS$1)*0.5)</f>
        <v/>
      </c>
      <c r="NB45" s="6" t="str">
        <f>IF(OR(NA$6=0,COUNTIF(Feries,NA$6)&gt;0,ISNONTEXT($A45)),"",
((COUNTIFS(SaisiePers,$A45,SaisieDebut,"&lt;="&amp;NA$6,SaisieFin,"&gt;"&amp;NA$6,SaisieJour,"")+
COUNTIFS(SaisiePers,$A45,SaisieDebut,"&lt;="&amp;NA$6,SaisieFin,NA$6,SaisieSoir,Paramètres!$B$3,SaisieJour,"")+
COUNTIFS(SaisiePers,$A45,SaisieDebut,"&lt;="&amp;NA$6,SaisieFin,"&gt;"&amp;NA$6,SaisieSoir,Paramètres!$B$3,SaisieJour,TEXT(NA$6,"jjjj"))=0)=$AS$1)*0.5)</f>
        <v/>
      </c>
      <c r="NC45" s="6" t="str">
        <f>IF(OR(NC$6=0,COUNTIF(Feries,NC$6)&gt;0,ISNONTEXT($A45)),"",
((COUNTIFS(SaisiePers,$A45,SaisieDebut,"&lt;"&amp;NC$6,SaisieFin,"&gt;="&amp;NC$6,SaisieJour,"")+
COUNTIFS(SaisiePers,$A45,SaisieDebut,NC$6,SaisieFin,"&gt;="&amp;NC$6,SaisieMatin,Paramètres!$A$2,SaisieJour,"")+
COUNTIFS(SaisiePers,$A45,SaisieDebut,"&lt;"&amp;NC$6,SaisieFin,"&gt;="&amp;NC$6,SaisieMatin,Paramètres!$A$2,SaisieJour,TEXT(NC$6,"jjjj"))=0)=$AS$1)*0.5)</f>
        <v/>
      </c>
      <c r="ND45" s="6" t="str">
        <f>IF(OR(NC$6=0,COUNTIF(Feries,NC$6)&gt;0,ISNONTEXT($A45)),"",
((COUNTIFS(SaisiePers,$A45,SaisieDebut,"&lt;="&amp;NC$6,SaisieFin,"&gt;"&amp;NC$6,SaisieJour,"")+
COUNTIFS(SaisiePers,$A45,SaisieDebut,"&lt;="&amp;NC$6,SaisieFin,NC$6,SaisieSoir,Paramètres!$B$3,SaisieJour,"")+
COUNTIFS(SaisiePers,$A45,SaisieDebut,"&lt;="&amp;NC$6,SaisieFin,"&gt;"&amp;NC$6,SaisieSoir,Paramètres!$B$3,SaisieJour,TEXT(NC$6,"jjjj"))=0)=$AS$1)*0.5)</f>
        <v/>
      </c>
      <c r="NE45" s="6" t="str">
        <f>IF(OR(NE$6=0,COUNTIF(Feries,NE$6)&gt;0,ISNONTEXT($A45)),"",
((COUNTIFS(SaisiePers,$A45,SaisieDebut,"&lt;"&amp;NE$6,SaisieFin,"&gt;="&amp;NE$6,SaisieJour,"")+
COUNTIFS(SaisiePers,$A45,SaisieDebut,NE$6,SaisieFin,"&gt;="&amp;NE$6,SaisieMatin,Paramètres!$A$2,SaisieJour,"")+
COUNTIFS(SaisiePers,$A45,SaisieDebut,"&lt;"&amp;NE$6,SaisieFin,"&gt;="&amp;NE$6,SaisieMatin,Paramètres!$A$2,SaisieJour,TEXT(NE$6,"jjjj"))=0)=$AS$1)*0.5)</f>
        <v/>
      </c>
      <c r="NF45" s="6" t="str">
        <f>IF(OR(NE$6=0,COUNTIF(Feries,NE$6)&gt;0,ISNONTEXT($A45)),"",
((COUNTIFS(SaisiePers,$A45,SaisieDebut,"&lt;="&amp;NE$6,SaisieFin,"&gt;"&amp;NE$6,SaisieJour,"")+
COUNTIFS(SaisiePers,$A45,SaisieDebut,"&lt;="&amp;NE$6,SaisieFin,NE$6,SaisieSoir,Paramètres!$B$3,SaisieJour,"")+
COUNTIFS(SaisiePers,$A45,SaisieDebut,"&lt;="&amp;NE$6,SaisieFin,"&gt;"&amp;NE$6,SaisieSoir,Paramètres!$B$3,SaisieJour,TEXT(NE$6,"jjjj"))=0)=$AS$1)*0.5)</f>
        <v/>
      </c>
      <c r="NG45" s="6" t="str">
        <f>IF(OR(NG$6=0,COUNTIF(Feries,NG$6)&gt;0,ISNONTEXT($A45)),"",
((COUNTIFS(SaisiePers,$A45,SaisieDebut,"&lt;"&amp;NG$6,SaisieFin,"&gt;="&amp;NG$6,SaisieJour,"")+
COUNTIFS(SaisiePers,$A45,SaisieDebut,NG$6,SaisieFin,"&gt;="&amp;NG$6,SaisieMatin,Paramètres!$A$2,SaisieJour,"")+
COUNTIFS(SaisiePers,$A45,SaisieDebut,"&lt;"&amp;NG$6,SaisieFin,"&gt;="&amp;NG$6,SaisieMatin,Paramètres!$A$2,SaisieJour,TEXT(NG$6,"jjjj"))=0)=$AS$1)*0.5)</f>
        <v/>
      </c>
      <c r="NH45" s="6" t="str">
        <f>IF(OR(NG$6=0,COUNTIF(Feries,NG$6)&gt;0,ISNONTEXT($A45)),"",
((COUNTIFS(SaisiePers,$A45,SaisieDebut,"&lt;="&amp;NG$6,SaisieFin,"&gt;"&amp;NG$6,SaisieJour,"")+
COUNTIFS(SaisiePers,$A45,SaisieDebut,"&lt;="&amp;NG$6,SaisieFin,NG$6,SaisieSoir,Paramètres!$B$3,SaisieJour,"")+
COUNTIFS(SaisiePers,$A45,SaisieDebut,"&lt;="&amp;NG$6,SaisieFin,"&gt;"&amp;NG$6,SaisieSoir,Paramètres!$B$3,SaisieJour,TEXT(NG$6,"jjjj"))=0)=$AS$1)*0.5)</f>
        <v/>
      </c>
      <c r="NI45" s="6" t="str">
        <f>IF(OR(NI$6=0,COUNTIF(Feries,NI$6)&gt;0,ISNONTEXT($A45)),"",
((COUNTIFS(SaisiePers,$A45,SaisieDebut,"&lt;"&amp;NI$6,SaisieFin,"&gt;="&amp;NI$6,SaisieJour,"")+
COUNTIFS(SaisiePers,$A45,SaisieDebut,NI$6,SaisieFin,"&gt;="&amp;NI$6,SaisieMatin,Paramètres!$A$2,SaisieJour,"")+
COUNTIFS(SaisiePers,$A45,SaisieDebut,"&lt;"&amp;NI$6,SaisieFin,"&gt;="&amp;NI$6,SaisieMatin,Paramètres!$A$2,SaisieJour,TEXT(NI$6,"jjjj"))=0)=$AS$1)*0.5)</f>
        <v/>
      </c>
      <c r="NJ45" s="6" t="str">
        <f>IF(OR(NI$6=0,COUNTIF(Feries,NI$6)&gt;0,ISNONTEXT($A45)),"",
((COUNTIFS(SaisiePers,$A45,SaisieDebut,"&lt;="&amp;NI$6,SaisieFin,"&gt;"&amp;NI$6,SaisieJour,"")+
COUNTIFS(SaisiePers,$A45,SaisieDebut,"&lt;="&amp;NI$6,SaisieFin,NI$6,SaisieSoir,Paramètres!$B$3,SaisieJour,"")+
COUNTIFS(SaisiePers,$A45,SaisieDebut,"&lt;="&amp;NI$6,SaisieFin,"&gt;"&amp;NI$6,SaisieSoir,Paramètres!$B$3,SaisieJour,TEXT(NI$6,"jjjj"))=0)=$AS$1)*0.5)</f>
        <v/>
      </c>
      <c r="NK45" s="6" t="str">
        <f>IF(OR(NK$6=0,COUNTIF(Feries,NK$6)&gt;0,ISNONTEXT($A45)),"",
((COUNTIFS(SaisiePers,$A45,SaisieDebut,"&lt;"&amp;NK$6,SaisieFin,"&gt;="&amp;NK$6,SaisieJour,"")+
COUNTIFS(SaisiePers,$A45,SaisieDebut,NK$6,SaisieFin,"&gt;="&amp;NK$6,SaisieMatin,Paramètres!$A$2,SaisieJour,"")+
COUNTIFS(SaisiePers,$A45,SaisieDebut,"&lt;"&amp;NK$6,SaisieFin,"&gt;="&amp;NK$6,SaisieMatin,Paramètres!$A$2,SaisieJour,TEXT(NK$6,"jjjj"))=0)=$AS$1)*0.5)</f>
        <v/>
      </c>
      <c r="NL45" s="6" t="str">
        <f>IF(OR(NK$6=0,COUNTIF(Feries,NK$6)&gt;0,ISNONTEXT($A45)),"",
((COUNTIFS(SaisiePers,$A45,SaisieDebut,"&lt;="&amp;NK$6,SaisieFin,"&gt;"&amp;NK$6,SaisieJour,"")+
COUNTIFS(SaisiePers,$A45,SaisieDebut,"&lt;="&amp;NK$6,SaisieFin,NK$6,SaisieSoir,Paramètres!$B$3,SaisieJour,"")+
COUNTIFS(SaisiePers,$A45,SaisieDebut,"&lt;="&amp;NK$6,SaisieFin,"&gt;"&amp;NK$6,SaisieSoir,Paramètres!$B$3,SaisieJour,TEXT(NK$6,"jjjj"))=0)=$AS$1)*0.5)</f>
        <v/>
      </c>
      <c r="NM45" s="6" t="str">
        <f>IF(OR(NM$6=0,COUNTIF(Feries,NM$6)&gt;0,ISNONTEXT($A45)),"",
((COUNTIFS(SaisiePers,$A45,SaisieDebut,"&lt;"&amp;NM$6,SaisieFin,"&gt;="&amp;NM$6,SaisieJour,"")+
COUNTIFS(SaisiePers,$A45,SaisieDebut,NM$6,SaisieFin,"&gt;="&amp;NM$6,SaisieMatin,Paramètres!$A$2,SaisieJour,"")+
COUNTIFS(SaisiePers,$A45,SaisieDebut,"&lt;"&amp;NM$6,SaisieFin,"&gt;="&amp;NM$6,SaisieMatin,Paramètres!$A$2,SaisieJour,TEXT(NM$6,"jjjj"))=0)=$AS$1)*0.5)</f>
        <v/>
      </c>
      <c r="NN45" s="6" t="str">
        <f>IF(OR(NM$6=0,COUNTIF(Feries,NM$6)&gt;0,ISNONTEXT($A45)),"",
((COUNTIFS(SaisiePers,$A45,SaisieDebut,"&lt;="&amp;NM$6,SaisieFin,"&gt;"&amp;NM$6,SaisieJour,"")+
COUNTIFS(SaisiePers,$A45,SaisieDebut,"&lt;="&amp;NM$6,SaisieFin,NM$6,SaisieSoir,Paramètres!$B$3,SaisieJour,"")+
COUNTIFS(SaisiePers,$A45,SaisieDebut,"&lt;="&amp;NM$6,SaisieFin,"&gt;"&amp;NM$6,SaisieSoir,Paramètres!$B$3,SaisieJour,TEXT(NM$6,"jjjj"))=0)=$AS$1)*0.5)</f>
        <v/>
      </c>
      <c r="NO45" s="6" t="str">
        <f>IF(OR(NO$6=0,COUNTIF(Feries,NO$6)&gt;0,ISNONTEXT($A45)),"",
((COUNTIFS(SaisiePers,$A45,SaisieDebut,"&lt;"&amp;NO$6,SaisieFin,"&gt;="&amp;NO$6,SaisieJour,"")+
COUNTIFS(SaisiePers,$A45,SaisieDebut,NO$6,SaisieFin,"&gt;="&amp;NO$6,SaisieMatin,Paramètres!$A$2,SaisieJour,"")+
COUNTIFS(SaisiePers,$A45,SaisieDebut,"&lt;"&amp;NO$6,SaisieFin,"&gt;="&amp;NO$6,SaisieMatin,Paramètres!$A$2,SaisieJour,TEXT(NO$6,"jjjj"))=0)=$AS$1)*0.5)</f>
        <v/>
      </c>
      <c r="NP45" s="6" t="str">
        <f>IF(OR(NO$6=0,COUNTIF(Feries,NO$6)&gt;0,ISNONTEXT($A45)),"",
((COUNTIFS(SaisiePers,$A45,SaisieDebut,"&lt;="&amp;NO$6,SaisieFin,"&gt;"&amp;NO$6,SaisieJour,"")+
COUNTIFS(SaisiePers,$A45,SaisieDebut,"&lt;="&amp;NO$6,SaisieFin,NO$6,SaisieSoir,Paramètres!$B$3,SaisieJour,"")+
COUNTIFS(SaisiePers,$A45,SaisieDebut,"&lt;="&amp;NO$6,SaisieFin,"&gt;"&amp;NO$6,SaisieSoir,Paramètres!$B$3,SaisieJour,TEXT(NO$6,"jjjj"))=0)=$AS$1)*0.5)</f>
        <v/>
      </c>
      <c r="NQ45" s="6" t="str">
        <f>IF(OR(NQ$6=0,COUNTIF(Feries,NQ$6)&gt;0,ISNONTEXT($A45)),"",
((COUNTIFS(SaisiePers,$A45,SaisieDebut,"&lt;"&amp;NQ$6,SaisieFin,"&gt;="&amp;NQ$6,SaisieJour,"")+
COUNTIFS(SaisiePers,$A45,SaisieDebut,NQ$6,SaisieFin,"&gt;="&amp;NQ$6,SaisieMatin,Paramètres!$A$2,SaisieJour,"")+
COUNTIFS(SaisiePers,$A45,SaisieDebut,"&lt;"&amp;NQ$6,SaisieFin,"&gt;="&amp;NQ$6,SaisieMatin,Paramètres!$A$2,SaisieJour,TEXT(NQ$6,"jjjj"))=0)=$AS$1)*0.5)</f>
        <v/>
      </c>
      <c r="NR45" s="6" t="str">
        <f>IF(OR(NQ$6=0,COUNTIF(Feries,NQ$6)&gt;0,ISNONTEXT($A45)),"",
((COUNTIFS(SaisiePers,$A45,SaisieDebut,"&lt;="&amp;NQ$6,SaisieFin,"&gt;"&amp;NQ$6,SaisieJour,"")+
COUNTIFS(SaisiePers,$A45,SaisieDebut,"&lt;="&amp;NQ$6,SaisieFin,NQ$6,SaisieSoir,Paramètres!$B$3,SaisieJour,"")+
COUNTIFS(SaisiePers,$A45,SaisieDebut,"&lt;="&amp;NQ$6,SaisieFin,"&gt;"&amp;NQ$6,SaisieSoir,Paramètres!$B$3,SaisieJour,TEXT(NQ$6,"jjjj"))=0)=$AS$1)*0.5)</f>
        <v/>
      </c>
      <c r="NS45" s="6" t="str">
        <f>IF(OR(NS$6=0,COUNTIF(Feries,NS$6)&gt;0,ISNONTEXT($A45)),"",
((COUNTIFS(SaisiePers,$A45,SaisieDebut,"&lt;"&amp;NS$6,SaisieFin,"&gt;="&amp;NS$6,SaisieJour,"")+
COUNTIFS(SaisiePers,$A45,SaisieDebut,NS$6,SaisieFin,"&gt;="&amp;NS$6,SaisieMatin,Paramètres!$A$2,SaisieJour,"")+
COUNTIFS(SaisiePers,$A45,SaisieDebut,"&lt;"&amp;NS$6,SaisieFin,"&gt;="&amp;NS$6,SaisieMatin,Paramètres!$A$2,SaisieJour,TEXT(NS$6,"jjjj"))=0)=$AS$1)*0.5)</f>
        <v/>
      </c>
      <c r="NT45" s="6" t="str">
        <f>IF(OR(NS$6=0,COUNTIF(Feries,NS$6)&gt;0,ISNONTEXT($A45)),"",
((COUNTIFS(SaisiePers,$A45,SaisieDebut,"&lt;="&amp;NS$6,SaisieFin,"&gt;"&amp;NS$6,SaisieJour,"")+
COUNTIFS(SaisiePers,$A45,SaisieDebut,"&lt;="&amp;NS$6,SaisieFin,NS$6,SaisieSoir,Paramètres!$B$3,SaisieJour,"")+
COUNTIFS(SaisiePers,$A45,SaisieDebut,"&lt;="&amp;NS$6,SaisieFin,"&gt;"&amp;NS$6,SaisieSoir,Paramètres!$B$3,SaisieJour,TEXT(NS$6,"jjjj"))=0)=$AS$1)*0.5)</f>
        <v/>
      </c>
      <c r="NU45" s="6" t="str">
        <f>IF(OR(NU$6=0,COUNTIF(Feries,NU$6)&gt;0,ISNONTEXT($A45)),"",
((COUNTIFS(SaisiePers,$A45,SaisieDebut,"&lt;"&amp;NU$6,SaisieFin,"&gt;="&amp;NU$6,SaisieJour,"")+
COUNTIFS(SaisiePers,$A45,SaisieDebut,NU$6,SaisieFin,"&gt;="&amp;NU$6,SaisieMatin,Paramètres!$A$2,SaisieJour,"")+
COUNTIFS(SaisiePers,$A45,SaisieDebut,"&lt;"&amp;NU$6,SaisieFin,"&gt;="&amp;NU$6,SaisieMatin,Paramètres!$A$2,SaisieJour,TEXT(NU$6,"jjjj"))=0)=$AS$1)*0.5)</f>
        <v/>
      </c>
      <c r="NV45" s="6" t="str">
        <f>IF(OR(NU$6=0,COUNTIF(Feries,NU$6)&gt;0,ISNONTEXT($A45)),"",
((COUNTIFS(SaisiePers,$A45,SaisieDebut,"&lt;="&amp;NU$6,SaisieFin,"&gt;"&amp;NU$6,SaisieJour,"")+
COUNTIFS(SaisiePers,$A45,SaisieDebut,"&lt;="&amp;NU$6,SaisieFin,NU$6,SaisieSoir,Paramètres!$B$3,SaisieJour,"")+
COUNTIFS(SaisiePers,$A45,SaisieDebut,"&lt;="&amp;NU$6,SaisieFin,"&gt;"&amp;NU$6,SaisieSoir,Paramètres!$B$3,SaisieJour,TEXT(NU$6,"jjjj"))=0)=$AS$1)*0.5)</f>
        <v/>
      </c>
      <c r="NW45" s="6" t="str">
        <f>IF(OR(NW$6=0,COUNTIF(Feries,NW$6)&gt;0,ISNONTEXT($A45)),"",
((COUNTIFS(SaisiePers,$A45,SaisieDebut,"&lt;"&amp;NW$6,SaisieFin,"&gt;="&amp;NW$6,SaisieJour,"")+
COUNTIFS(SaisiePers,$A45,SaisieDebut,NW$6,SaisieFin,"&gt;="&amp;NW$6,SaisieMatin,Paramètres!$A$2,SaisieJour,"")+
COUNTIFS(SaisiePers,$A45,SaisieDebut,"&lt;"&amp;NW$6,SaisieFin,"&gt;="&amp;NW$6,SaisieMatin,Paramètres!$A$2,SaisieJour,TEXT(NW$6,"jjjj"))=0)=$AS$1)*0.5)</f>
        <v/>
      </c>
      <c r="NX45" s="6" t="str">
        <f>IF(OR(NW$6=0,COUNTIF(Feries,NW$6)&gt;0,ISNONTEXT($A45)),"",
((COUNTIFS(SaisiePers,$A45,SaisieDebut,"&lt;="&amp;NW$6,SaisieFin,"&gt;"&amp;NW$6,SaisieJour,"")+
COUNTIFS(SaisiePers,$A45,SaisieDebut,"&lt;="&amp;NW$6,SaisieFin,NW$6,SaisieSoir,Paramètres!$B$3,SaisieJour,"")+
COUNTIFS(SaisiePers,$A45,SaisieDebut,"&lt;="&amp;NW$6,SaisieFin,"&gt;"&amp;NW$6,SaisieSoir,Paramètres!$B$3,SaisieJour,TEXT(NW$6,"jjjj"))=0)=$AS$1)*0.5)</f>
        <v/>
      </c>
      <c r="NY45" s="6" t="str">
        <f>IF(OR(NY$6=0,COUNTIF(Feries,NY$6)&gt;0,ISNONTEXT($A45)),"",
((COUNTIFS(SaisiePers,$A45,SaisieDebut,"&lt;"&amp;NY$6,SaisieFin,"&gt;="&amp;NY$6,SaisieJour,"")+
COUNTIFS(SaisiePers,$A45,SaisieDebut,NY$6,SaisieFin,"&gt;="&amp;NY$6,SaisieMatin,Paramètres!$A$2,SaisieJour,"")+
COUNTIFS(SaisiePers,$A45,SaisieDebut,"&lt;"&amp;NY$6,SaisieFin,"&gt;="&amp;NY$6,SaisieMatin,Paramètres!$A$2,SaisieJour,TEXT(NY$6,"jjjj"))=0)=$AS$1)*0.5)</f>
        <v/>
      </c>
      <c r="NZ45" s="6" t="str">
        <f>IF(OR(NY$6=0,COUNTIF(Feries,NY$6)&gt;0,ISNONTEXT($A45)),"",
((COUNTIFS(SaisiePers,$A45,SaisieDebut,"&lt;="&amp;NY$6,SaisieFin,"&gt;"&amp;NY$6,SaisieJour,"")+
COUNTIFS(SaisiePers,$A45,SaisieDebut,"&lt;="&amp;NY$6,SaisieFin,NY$6,SaisieSoir,Paramètres!$B$3,SaisieJour,"")+
COUNTIFS(SaisiePers,$A45,SaisieDebut,"&lt;="&amp;NY$6,SaisieFin,"&gt;"&amp;NY$6,SaisieSoir,Paramètres!$B$3,SaisieJour,TEXT(NY$6,"jjjj"))=0)=$AS$1)*0.5)</f>
        <v/>
      </c>
      <c r="OA45" s="6" t="str">
        <f>IF(OR(OA$6=0,COUNTIF(Feries,OA$6)&gt;0,ISNONTEXT($A45)),"",
((COUNTIFS(SaisiePers,$A45,SaisieDebut,"&lt;"&amp;OA$6,SaisieFin,"&gt;="&amp;OA$6,SaisieJour,"")+
COUNTIFS(SaisiePers,$A45,SaisieDebut,OA$6,SaisieFin,"&gt;="&amp;OA$6,SaisieMatin,Paramètres!$A$2,SaisieJour,"")+
COUNTIFS(SaisiePers,$A45,SaisieDebut,"&lt;"&amp;OA$6,SaisieFin,"&gt;="&amp;OA$6,SaisieMatin,Paramètres!$A$2,SaisieJour,TEXT(OA$6,"jjjj"))=0)=$AS$1)*0.5)</f>
        <v/>
      </c>
      <c r="OB45" s="6" t="str">
        <f>IF(OR(OA$6=0,COUNTIF(Feries,OA$6)&gt;0,ISNONTEXT($A45)),"",
((COUNTIFS(SaisiePers,$A45,SaisieDebut,"&lt;="&amp;OA$6,SaisieFin,"&gt;"&amp;OA$6,SaisieJour,"")+
COUNTIFS(SaisiePers,$A45,SaisieDebut,"&lt;="&amp;OA$6,SaisieFin,OA$6,SaisieSoir,Paramètres!$B$3,SaisieJour,"")+
COUNTIFS(SaisiePers,$A45,SaisieDebut,"&lt;="&amp;OA$6,SaisieFin,"&gt;"&amp;OA$6,SaisieSoir,Paramètres!$B$3,SaisieJour,TEXT(OA$6,"jjjj"))=0)=$AS$1)*0.5)</f>
        <v/>
      </c>
      <c r="OC45" s="6" t="str">
        <f>IF(OR(OC$6=0,COUNTIF(Feries,OC$6)&gt;0,ISNONTEXT($A45)),"",
((COUNTIFS(SaisiePers,$A45,SaisieDebut,"&lt;"&amp;OC$6,SaisieFin,"&gt;="&amp;OC$6,SaisieJour,"")+
COUNTIFS(SaisiePers,$A45,SaisieDebut,OC$6,SaisieFin,"&gt;="&amp;OC$6,SaisieMatin,Paramètres!$A$2,SaisieJour,"")+
COUNTIFS(SaisiePers,$A45,SaisieDebut,"&lt;"&amp;OC$6,SaisieFin,"&gt;="&amp;OC$6,SaisieMatin,Paramètres!$A$2,SaisieJour,TEXT(OC$6,"jjjj"))=0)=$AS$1)*0.5)</f>
        <v/>
      </c>
      <c r="OD45" s="6" t="str">
        <f>IF(OR(OC$6=0,COUNTIF(Feries,OC$6)&gt;0,ISNONTEXT($A45)),"",
((COUNTIFS(SaisiePers,$A45,SaisieDebut,"&lt;="&amp;OC$6,SaisieFin,"&gt;"&amp;OC$6,SaisieJour,"")+
COUNTIFS(SaisiePers,$A45,SaisieDebut,"&lt;="&amp;OC$6,SaisieFin,OC$6,SaisieSoir,Paramètres!$B$3,SaisieJour,"")+
COUNTIFS(SaisiePers,$A45,SaisieDebut,"&lt;="&amp;OC$6,SaisieFin,"&gt;"&amp;OC$6,SaisieSoir,Paramètres!$B$3,SaisieJour,TEXT(OC$6,"jjjj"))=0)=$AS$1)*0.5)</f>
        <v/>
      </c>
      <c r="OE45" s="6" t="str">
        <f>IF(OR(OE$6=0,COUNTIF(Feries,OE$6)&gt;0,ISNONTEXT($A45)),"",
((COUNTIFS(SaisiePers,$A45,SaisieDebut,"&lt;"&amp;OE$6,SaisieFin,"&gt;="&amp;OE$6,SaisieJour,"")+
COUNTIFS(SaisiePers,$A45,SaisieDebut,OE$6,SaisieFin,"&gt;="&amp;OE$6,SaisieMatin,Paramètres!$A$2,SaisieJour,"")+
COUNTIFS(SaisiePers,$A45,SaisieDebut,"&lt;"&amp;OE$6,SaisieFin,"&gt;="&amp;OE$6,SaisieMatin,Paramètres!$A$2,SaisieJour,TEXT(OE$6,"jjjj"))=0)=$AS$1)*0.5)</f>
        <v/>
      </c>
      <c r="OF45" s="6" t="str">
        <f>IF(OR(OE$6=0,COUNTIF(Feries,OE$6)&gt;0,ISNONTEXT($A45)),"",
((COUNTIFS(SaisiePers,$A45,SaisieDebut,"&lt;="&amp;OE$6,SaisieFin,"&gt;"&amp;OE$6,SaisieJour,"")+
COUNTIFS(SaisiePers,$A45,SaisieDebut,"&lt;="&amp;OE$6,SaisieFin,OE$6,SaisieSoir,Paramètres!$B$3,SaisieJour,"")+
COUNTIFS(SaisiePers,$A45,SaisieDebut,"&lt;="&amp;OE$6,SaisieFin,"&gt;"&amp;OE$6,SaisieSoir,Paramètres!$B$3,SaisieJour,TEXT(OE$6,"jjjj"))=0)=$AS$1)*0.5)</f>
        <v/>
      </c>
      <c r="OG45" s="6" t="str">
        <f>IF(OR(OG$6=0,COUNTIF(Feries,OG$6)&gt;0,ISNONTEXT($A45)),"",
((COUNTIFS(SaisiePers,$A45,SaisieDebut,"&lt;"&amp;OG$6,SaisieFin,"&gt;="&amp;OG$6,SaisieJour,"")+
COUNTIFS(SaisiePers,$A45,SaisieDebut,OG$6,SaisieFin,"&gt;="&amp;OG$6,SaisieMatin,Paramètres!$A$2,SaisieJour,"")+
COUNTIFS(SaisiePers,$A45,SaisieDebut,"&lt;"&amp;OG$6,SaisieFin,"&gt;="&amp;OG$6,SaisieMatin,Paramètres!$A$2,SaisieJour,TEXT(OG$6,"jjjj"))=0)=$AS$1)*0.5)</f>
        <v/>
      </c>
      <c r="OH45" s="6" t="str">
        <f>IF(OR(OG$6=0,COUNTIF(Feries,OG$6)&gt;0,ISNONTEXT($A45)),"",
((COUNTIFS(SaisiePers,$A45,SaisieDebut,"&lt;="&amp;OG$6,SaisieFin,"&gt;"&amp;OG$6,SaisieJour,"")+
COUNTIFS(SaisiePers,$A45,SaisieDebut,"&lt;="&amp;OG$6,SaisieFin,OG$6,SaisieSoir,Paramètres!$B$3,SaisieJour,"")+
COUNTIFS(SaisiePers,$A45,SaisieDebut,"&lt;="&amp;OG$6,SaisieFin,"&gt;"&amp;OG$6,SaisieSoir,Paramètres!$B$3,SaisieJour,TEXT(OG$6,"jjjj"))=0)=$AS$1)*0.5)</f>
        <v/>
      </c>
      <c r="OI45" s="6" t="str">
        <f>IF(OR(OI$6=0,COUNTIF(Feries,OI$6)&gt;0,ISNONTEXT($A45)),"",
((COUNTIFS(SaisiePers,$A45,SaisieDebut,"&lt;"&amp;OI$6,SaisieFin,"&gt;="&amp;OI$6,SaisieJour,"")+
COUNTIFS(SaisiePers,$A45,SaisieDebut,OI$6,SaisieFin,"&gt;="&amp;OI$6,SaisieMatin,Paramètres!$A$2,SaisieJour,"")+
COUNTIFS(SaisiePers,$A45,SaisieDebut,"&lt;"&amp;OI$6,SaisieFin,"&gt;="&amp;OI$6,SaisieMatin,Paramètres!$A$2,SaisieJour,TEXT(OI$6,"jjjj"))=0)=$AS$1)*0.5)</f>
        <v/>
      </c>
      <c r="OJ45" s="6" t="str">
        <f>IF(OR(OI$6=0,COUNTIF(Feries,OI$6)&gt;0,ISNONTEXT($A45)),"",
((COUNTIFS(SaisiePers,$A45,SaisieDebut,"&lt;="&amp;OI$6,SaisieFin,"&gt;"&amp;OI$6,SaisieJour,"")+
COUNTIFS(SaisiePers,$A45,SaisieDebut,"&lt;="&amp;OI$6,SaisieFin,OI$6,SaisieSoir,Paramètres!$B$3,SaisieJour,"")+
COUNTIFS(SaisiePers,$A45,SaisieDebut,"&lt;="&amp;OI$6,SaisieFin,"&gt;"&amp;OI$6,SaisieSoir,Paramètres!$B$3,SaisieJour,TEXT(OI$6,"jjjj"))=0)=$AS$1)*0.5)</f>
        <v/>
      </c>
      <c r="OK45" s="6" t="str">
        <f>IF(OR(OK$6=0,COUNTIF(Feries,OK$6)&gt;0,ISNONTEXT($A45)),"",
((COUNTIFS(SaisiePers,$A45,SaisieDebut,"&lt;"&amp;OK$6,SaisieFin,"&gt;="&amp;OK$6,SaisieJour,"")+
COUNTIFS(SaisiePers,$A45,SaisieDebut,OK$6,SaisieFin,"&gt;="&amp;OK$6,SaisieMatin,Paramètres!$A$2,SaisieJour,"")+
COUNTIFS(SaisiePers,$A45,SaisieDebut,"&lt;"&amp;OK$6,SaisieFin,"&gt;="&amp;OK$6,SaisieMatin,Paramètres!$A$2,SaisieJour,TEXT(OK$6,"jjjj"))=0)=$AS$1)*0.5)</f>
        <v/>
      </c>
      <c r="OL45" s="6" t="str">
        <f>IF(OR(OK$6=0,COUNTIF(Feries,OK$6)&gt;0,ISNONTEXT($A45)),"",
((COUNTIFS(SaisiePers,$A45,SaisieDebut,"&lt;="&amp;OK$6,SaisieFin,"&gt;"&amp;OK$6,SaisieJour,"")+
COUNTIFS(SaisiePers,$A45,SaisieDebut,"&lt;="&amp;OK$6,SaisieFin,OK$6,SaisieSoir,Paramètres!$B$3,SaisieJour,"")+
COUNTIFS(SaisiePers,$A45,SaisieDebut,"&lt;="&amp;OK$6,SaisieFin,"&gt;"&amp;OK$6,SaisieSoir,Paramètres!$B$3,SaisieJour,TEXT(OK$6,"jjjj"))=0)=$AS$1)*0.5)</f>
        <v/>
      </c>
      <c r="OM45" s="6" t="str">
        <f>IF(OR(OM$6=0,COUNTIF(Feries,OM$6)&gt;0,ISNONTEXT($A45)),"",
((COUNTIFS(SaisiePers,$A45,SaisieDebut,"&lt;"&amp;OM$6,SaisieFin,"&gt;="&amp;OM$6,SaisieJour,"")+
COUNTIFS(SaisiePers,$A45,SaisieDebut,OM$6,SaisieFin,"&gt;="&amp;OM$6,SaisieMatin,Paramètres!$A$2,SaisieJour,"")+
COUNTIFS(SaisiePers,$A45,SaisieDebut,"&lt;"&amp;OM$6,SaisieFin,"&gt;="&amp;OM$6,SaisieMatin,Paramètres!$A$2,SaisieJour,TEXT(OM$6,"jjjj"))=0)=$AS$1)*0.5)</f>
        <v/>
      </c>
      <c r="ON45" s="6" t="str">
        <f>IF(OR(OM$6=0,COUNTIF(Feries,OM$6)&gt;0,ISNONTEXT($A45)),"",
((COUNTIFS(SaisiePers,$A45,SaisieDebut,"&lt;="&amp;OM$6,SaisieFin,"&gt;"&amp;OM$6,SaisieJour,"")+
COUNTIFS(SaisiePers,$A45,SaisieDebut,"&lt;="&amp;OM$6,SaisieFin,OM$6,SaisieSoir,Paramètres!$B$3,SaisieJour,"")+
COUNTIFS(SaisiePers,$A45,SaisieDebut,"&lt;="&amp;OM$6,SaisieFin,"&gt;"&amp;OM$6,SaisieSoir,Paramètres!$B$3,SaisieJour,TEXT(OM$6,"jjjj"))=0)=$AS$1)*0.5)</f>
        <v/>
      </c>
      <c r="OO45" s="6" t="str">
        <f>IF(OR(OO$6=0,COUNTIF(Feries,OO$6)&gt;0,ISNONTEXT($A45)),"",
((COUNTIFS(SaisiePers,$A45,SaisieDebut,"&lt;"&amp;OO$6,SaisieFin,"&gt;="&amp;OO$6,SaisieJour,"")+
COUNTIFS(SaisiePers,$A45,SaisieDebut,OO$6,SaisieFin,"&gt;="&amp;OO$6,SaisieMatin,Paramètres!$A$2,SaisieJour,"")+
COUNTIFS(SaisiePers,$A45,SaisieDebut,"&lt;"&amp;OO$6,SaisieFin,"&gt;="&amp;OO$6,SaisieMatin,Paramètres!$A$2,SaisieJour,TEXT(OO$6,"jjjj"))=0)=$AS$1)*0.5)</f>
        <v/>
      </c>
      <c r="OP45" s="6" t="str">
        <f>IF(OR(OO$6=0,COUNTIF(Feries,OO$6)&gt;0,ISNONTEXT($A45)),"",
((COUNTIFS(SaisiePers,$A45,SaisieDebut,"&lt;="&amp;OO$6,SaisieFin,"&gt;"&amp;OO$6,SaisieJour,"")+
COUNTIFS(SaisiePers,$A45,SaisieDebut,"&lt;="&amp;OO$6,SaisieFin,OO$6,SaisieSoir,Paramètres!$B$3,SaisieJour,"")+
COUNTIFS(SaisiePers,$A45,SaisieDebut,"&lt;="&amp;OO$6,SaisieFin,"&gt;"&amp;OO$6,SaisieSoir,Paramètres!$B$3,SaisieJour,TEXT(OO$6,"jjjj"))=0)=$AS$1)*0.5)</f>
        <v/>
      </c>
      <c r="OQ45" s="6" t="str">
        <f>IF(OR(OQ$6=0,COUNTIF(Feries,OQ$6)&gt;0,ISNONTEXT($A45)),"",
((COUNTIFS(SaisiePers,$A45,SaisieDebut,"&lt;"&amp;OQ$6,SaisieFin,"&gt;="&amp;OQ$6,SaisieJour,"")+
COUNTIFS(SaisiePers,$A45,SaisieDebut,OQ$6,SaisieFin,"&gt;="&amp;OQ$6,SaisieMatin,Paramètres!$A$2,SaisieJour,"")+
COUNTIFS(SaisiePers,$A45,SaisieDebut,"&lt;"&amp;OQ$6,SaisieFin,"&gt;="&amp;OQ$6,SaisieMatin,Paramètres!$A$2,SaisieJour,TEXT(OQ$6,"jjjj"))=0)=$AS$1)*0.5)</f>
        <v/>
      </c>
      <c r="OR45" s="6" t="str">
        <f>IF(OR(OQ$6=0,COUNTIF(Feries,OQ$6)&gt;0,ISNONTEXT($A45)),"",
((COUNTIFS(SaisiePers,$A45,SaisieDebut,"&lt;="&amp;OQ$6,SaisieFin,"&gt;"&amp;OQ$6,SaisieJour,"")+
COUNTIFS(SaisiePers,$A45,SaisieDebut,"&lt;="&amp;OQ$6,SaisieFin,OQ$6,SaisieSoir,Paramètres!$B$3,SaisieJour,"")+
COUNTIFS(SaisiePers,$A45,SaisieDebut,"&lt;="&amp;OQ$6,SaisieFin,"&gt;"&amp;OQ$6,SaisieSoir,Paramètres!$B$3,SaisieJour,TEXT(OQ$6,"jjjj"))=0)=$AS$1)*0.5)</f>
        <v/>
      </c>
      <c r="OS45" s="6" t="str">
        <f>IF(OR(OS$6=0,COUNTIF(Feries,OS$6)&gt;0,ISNONTEXT($A45)),"",
((COUNTIFS(SaisiePers,$A45,SaisieDebut,"&lt;"&amp;OS$6,SaisieFin,"&gt;="&amp;OS$6,SaisieJour,"")+
COUNTIFS(SaisiePers,$A45,SaisieDebut,OS$6,SaisieFin,"&gt;="&amp;OS$6,SaisieMatin,Paramètres!$A$2,SaisieJour,"")+
COUNTIFS(SaisiePers,$A45,SaisieDebut,"&lt;"&amp;OS$6,SaisieFin,"&gt;="&amp;OS$6,SaisieMatin,Paramètres!$A$2,SaisieJour,TEXT(OS$6,"jjjj"))=0)=$AS$1)*0.5)</f>
        <v/>
      </c>
      <c r="OT45" s="6" t="str">
        <f>IF(OR(OS$6=0,COUNTIF(Feries,OS$6)&gt;0,ISNONTEXT($A45)),"",
((COUNTIFS(SaisiePers,$A45,SaisieDebut,"&lt;="&amp;OS$6,SaisieFin,"&gt;"&amp;OS$6,SaisieJour,"")+
COUNTIFS(SaisiePers,$A45,SaisieDebut,"&lt;="&amp;OS$6,SaisieFin,OS$6,SaisieSoir,Paramètres!$B$3,SaisieJour,"")+
COUNTIFS(SaisiePers,$A45,SaisieDebut,"&lt;="&amp;OS$6,SaisieFin,"&gt;"&amp;OS$6,SaisieSoir,Paramètres!$B$3,SaisieJour,TEXT(OS$6,"jjjj"))=0)=$AS$1)*0.5)</f>
        <v/>
      </c>
      <c r="OU45" s="6" t="str">
        <f>IF(OR(OU$6=0,COUNTIF(Feries,OU$6)&gt;0,ISNONTEXT($A45)),"",
((COUNTIFS(SaisiePers,$A45,SaisieDebut,"&lt;"&amp;OU$6,SaisieFin,"&gt;="&amp;OU$6,SaisieJour,"")+
COUNTIFS(SaisiePers,$A45,SaisieDebut,OU$6,SaisieFin,"&gt;="&amp;OU$6,SaisieMatin,Paramètres!$A$2,SaisieJour,"")+
COUNTIFS(SaisiePers,$A45,SaisieDebut,"&lt;"&amp;OU$6,SaisieFin,"&gt;="&amp;OU$6,SaisieMatin,Paramètres!$A$2,SaisieJour,TEXT(OU$6,"jjjj"))=0)=$AS$1)*0.5)</f>
        <v/>
      </c>
      <c r="OV45" s="6" t="str">
        <f>IF(OR(OU$6=0,COUNTIF(Feries,OU$6)&gt;0,ISNONTEXT($A45)),"",
((COUNTIFS(SaisiePers,$A45,SaisieDebut,"&lt;="&amp;OU$6,SaisieFin,"&gt;"&amp;OU$6,SaisieJour,"")+
COUNTIFS(SaisiePers,$A45,SaisieDebut,"&lt;="&amp;OU$6,SaisieFin,OU$6,SaisieSoir,Paramètres!$B$3,SaisieJour,"")+
COUNTIFS(SaisiePers,$A45,SaisieDebut,"&lt;="&amp;OU$6,SaisieFin,"&gt;"&amp;OU$6,SaisieSoir,Paramètres!$B$3,SaisieJour,TEXT(OU$6,"jjjj"))=0)=$AS$1)*0.5)</f>
        <v/>
      </c>
      <c r="OW45" s="6" t="str">
        <f>IF(OR(OW$6=0,COUNTIF(Feries,OW$6)&gt;0,ISNONTEXT($A45)),"",
((COUNTIFS(SaisiePers,$A45,SaisieDebut,"&lt;"&amp;OW$6,SaisieFin,"&gt;="&amp;OW$6,SaisieJour,"")+
COUNTIFS(SaisiePers,$A45,SaisieDebut,OW$6,SaisieFin,"&gt;="&amp;OW$6,SaisieMatin,Paramètres!$A$2,SaisieJour,"")+
COUNTIFS(SaisiePers,$A45,SaisieDebut,"&lt;"&amp;OW$6,SaisieFin,"&gt;="&amp;OW$6,SaisieMatin,Paramètres!$A$2,SaisieJour,TEXT(OW$6,"jjjj"))=0)=$AS$1)*0.5)</f>
        <v/>
      </c>
      <c r="OX45" s="6" t="str">
        <f>IF(OR(OW$6=0,COUNTIF(Feries,OW$6)&gt;0,ISNONTEXT($A45)),"",
((COUNTIFS(SaisiePers,$A45,SaisieDebut,"&lt;="&amp;OW$6,SaisieFin,"&gt;"&amp;OW$6,SaisieJour,"")+
COUNTIFS(SaisiePers,$A45,SaisieDebut,"&lt;="&amp;OW$6,SaisieFin,OW$6,SaisieSoir,Paramètres!$B$3,SaisieJour,"")+
COUNTIFS(SaisiePers,$A45,SaisieDebut,"&lt;="&amp;OW$6,SaisieFin,"&gt;"&amp;OW$6,SaisieSoir,Paramètres!$B$3,SaisieJour,TEXT(OW$6,"jjjj"))=0)=$AS$1)*0.5)</f>
        <v/>
      </c>
      <c r="OY45" s="6" t="str">
        <f>IF(OR(OY$6=0,COUNTIF(Feries,OY$6)&gt;0,ISNONTEXT($A45)),"",
((COUNTIFS(SaisiePers,$A45,SaisieDebut,"&lt;"&amp;OY$6,SaisieFin,"&gt;="&amp;OY$6,SaisieJour,"")+
COUNTIFS(SaisiePers,$A45,SaisieDebut,OY$6,SaisieFin,"&gt;="&amp;OY$6,SaisieMatin,Paramètres!$A$2,SaisieJour,"")+
COUNTIFS(SaisiePers,$A45,SaisieDebut,"&lt;"&amp;OY$6,SaisieFin,"&gt;="&amp;OY$6,SaisieMatin,Paramètres!$A$2,SaisieJour,TEXT(OY$6,"jjjj"))=0)=$AS$1)*0.5)</f>
        <v/>
      </c>
      <c r="OZ45" s="6" t="str">
        <f>IF(OR(OY$6=0,COUNTIF(Feries,OY$6)&gt;0,ISNONTEXT($A45)),"",
((COUNTIFS(SaisiePers,$A45,SaisieDebut,"&lt;="&amp;OY$6,SaisieFin,"&gt;"&amp;OY$6,SaisieJour,"")+
COUNTIFS(SaisiePers,$A45,SaisieDebut,"&lt;="&amp;OY$6,SaisieFin,OY$6,SaisieSoir,Paramètres!$B$3,SaisieJour,"")+
COUNTIFS(SaisiePers,$A45,SaisieDebut,"&lt;="&amp;OY$6,SaisieFin,"&gt;"&amp;OY$6,SaisieSoir,Paramètres!$B$3,SaisieJour,TEXT(OY$6,"jjjj"))=0)=$AS$1)*0.5)</f>
        <v/>
      </c>
      <c r="PA45" s="6" t="str">
        <f>IF(OR(PA$6=0,COUNTIF(Feries,PA$6)&gt;0,ISNONTEXT($A45)),"",
((COUNTIFS(SaisiePers,$A45,SaisieDebut,"&lt;"&amp;PA$6,SaisieFin,"&gt;="&amp;PA$6,SaisieJour,"")+
COUNTIFS(SaisiePers,$A45,SaisieDebut,PA$6,SaisieFin,"&gt;="&amp;PA$6,SaisieMatin,Paramètres!$A$2,SaisieJour,"")+
COUNTIFS(SaisiePers,$A45,SaisieDebut,"&lt;"&amp;PA$6,SaisieFin,"&gt;="&amp;PA$6,SaisieMatin,Paramètres!$A$2,SaisieJour,TEXT(PA$6,"jjjj"))=0)=$AS$1)*0.5)</f>
        <v/>
      </c>
      <c r="PB45" s="6" t="str">
        <f>IF(OR(PA$6=0,COUNTIF(Feries,PA$6)&gt;0,ISNONTEXT($A45)),"",
((COUNTIFS(SaisiePers,$A45,SaisieDebut,"&lt;="&amp;PA$6,SaisieFin,"&gt;"&amp;PA$6,SaisieJour,"")+
COUNTIFS(SaisiePers,$A45,SaisieDebut,"&lt;="&amp;PA$6,SaisieFin,PA$6,SaisieSoir,Paramètres!$B$3,SaisieJour,"")+
COUNTIFS(SaisiePers,$A45,SaisieDebut,"&lt;="&amp;PA$6,SaisieFin,"&gt;"&amp;PA$6,SaisieSoir,Paramètres!$B$3,SaisieJour,TEXT(PA$6,"jjjj"))=0)=$AS$1)*0.5)</f>
        <v/>
      </c>
      <c r="PC45" s="6" t="str">
        <f>IF(OR(PC$6=0,COUNTIF(Feries,PC$6)&gt;0,ISNONTEXT($A45)),"",
((COUNTIFS(SaisiePers,$A45,SaisieDebut,"&lt;"&amp;PC$6,SaisieFin,"&gt;="&amp;PC$6,SaisieJour,"")+
COUNTIFS(SaisiePers,$A45,SaisieDebut,PC$6,SaisieFin,"&gt;="&amp;PC$6,SaisieMatin,Paramètres!$A$2,SaisieJour,"")+
COUNTIFS(SaisiePers,$A45,SaisieDebut,"&lt;"&amp;PC$6,SaisieFin,"&gt;="&amp;PC$6,SaisieMatin,Paramètres!$A$2,SaisieJour,TEXT(PC$6,"jjjj"))=0)=$AS$1)*0.5)</f>
        <v/>
      </c>
      <c r="PD45" s="6" t="str">
        <f>IF(OR(PC$6=0,COUNTIF(Feries,PC$6)&gt;0,ISNONTEXT($A45)),"",
((COUNTIFS(SaisiePers,$A45,SaisieDebut,"&lt;="&amp;PC$6,SaisieFin,"&gt;"&amp;PC$6,SaisieJour,"")+
COUNTIFS(SaisiePers,$A45,SaisieDebut,"&lt;="&amp;PC$6,SaisieFin,PC$6,SaisieSoir,Paramètres!$B$3,SaisieJour,"")+
COUNTIFS(SaisiePers,$A45,SaisieDebut,"&lt;="&amp;PC$6,SaisieFin,"&gt;"&amp;PC$6,SaisieSoir,Paramètres!$B$3,SaisieJour,TEXT(PC$6,"jjjj"))=0)=$AS$1)*0.5)</f>
        <v/>
      </c>
      <c r="PE45" s="6" t="str">
        <f>IF(OR(PE$6=0,COUNTIF(Feries,PE$6)&gt;0,ISNONTEXT($A45)),"",
((COUNTIFS(SaisiePers,$A45,SaisieDebut,"&lt;"&amp;PE$6,SaisieFin,"&gt;="&amp;PE$6,SaisieJour,"")+
COUNTIFS(SaisiePers,$A45,SaisieDebut,PE$6,SaisieFin,"&gt;="&amp;PE$6,SaisieMatin,Paramètres!$A$2,SaisieJour,"")+
COUNTIFS(SaisiePers,$A45,SaisieDebut,"&lt;"&amp;PE$6,SaisieFin,"&gt;="&amp;PE$6,SaisieMatin,Paramètres!$A$2,SaisieJour,TEXT(PE$6,"jjjj"))=0)=$AS$1)*0.5)</f>
        <v/>
      </c>
      <c r="PF45" s="6" t="str">
        <f>IF(OR(PE$6=0,COUNTIF(Feries,PE$6)&gt;0,ISNONTEXT($A45)),"",
((COUNTIFS(SaisiePers,$A45,SaisieDebut,"&lt;="&amp;PE$6,SaisieFin,"&gt;"&amp;PE$6,SaisieJour,"")+
COUNTIFS(SaisiePers,$A45,SaisieDebut,"&lt;="&amp;PE$6,SaisieFin,PE$6,SaisieSoir,Paramètres!$B$3,SaisieJour,"")+
COUNTIFS(SaisiePers,$A45,SaisieDebut,"&lt;="&amp;PE$6,SaisieFin,"&gt;"&amp;PE$6,SaisieSoir,Paramètres!$B$3,SaisieJour,TEXT(PE$6,"jjjj"))=0)=$AS$1)*0.5)</f>
        <v/>
      </c>
      <c r="PG45" s="6" t="str">
        <f>IF(OR(PG$6=0,COUNTIF(Feries,PG$6)&gt;0,ISNONTEXT($A45)),"",
((COUNTIFS(SaisiePers,$A45,SaisieDebut,"&lt;"&amp;PG$6,SaisieFin,"&gt;="&amp;PG$6,SaisieJour,"")+
COUNTIFS(SaisiePers,$A45,SaisieDebut,PG$6,SaisieFin,"&gt;="&amp;PG$6,SaisieMatin,Paramètres!$A$2,SaisieJour,"")+
COUNTIFS(SaisiePers,$A45,SaisieDebut,"&lt;"&amp;PG$6,SaisieFin,"&gt;="&amp;PG$6,SaisieMatin,Paramètres!$A$2,SaisieJour,TEXT(PG$6,"jjjj"))=0)=$AS$1)*0.5)</f>
        <v/>
      </c>
      <c r="PH45" s="6" t="str">
        <f>IF(OR(PG$6=0,COUNTIF(Feries,PG$6)&gt;0,ISNONTEXT($A45)),"",
((COUNTIFS(SaisiePers,$A45,SaisieDebut,"&lt;="&amp;PG$6,SaisieFin,"&gt;"&amp;PG$6,SaisieJour,"")+
COUNTIFS(SaisiePers,$A45,SaisieDebut,"&lt;="&amp;PG$6,SaisieFin,PG$6,SaisieSoir,Paramètres!$B$3,SaisieJour,"")+
COUNTIFS(SaisiePers,$A45,SaisieDebut,"&lt;="&amp;PG$6,SaisieFin,"&gt;"&amp;PG$6,SaisieSoir,Paramètres!$B$3,SaisieJour,TEXT(PG$6,"jjjj"))=0)=$AS$1)*0.5)</f>
        <v/>
      </c>
      <c r="PI45" s="6" t="str">
        <f>IF(OR(PI$6=0,COUNTIF(Feries,PI$6)&gt;0,ISNONTEXT($A45)),"",
((COUNTIFS(SaisiePers,$A45,SaisieDebut,"&lt;"&amp;PI$6,SaisieFin,"&gt;="&amp;PI$6,SaisieJour,"")+
COUNTIFS(SaisiePers,$A45,SaisieDebut,PI$6,SaisieFin,"&gt;="&amp;PI$6,SaisieMatin,Paramètres!$A$2,SaisieJour,"")+
COUNTIFS(SaisiePers,$A45,SaisieDebut,"&lt;"&amp;PI$6,SaisieFin,"&gt;="&amp;PI$6,SaisieMatin,Paramètres!$A$2,SaisieJour,TEXT(PI$6,"jjjj"))=0)=$AS$1)*0.5)</f>
        <v/>
      </c>
      <c r="PJ45" s="6" t="str">
        <f>IF(OR(PI$6=0,COUNTIF(Feries,PI$6)&gt;0,ISNONTEXT($A45)),"",
((COUNTIFS(SaisiePers,$A45,SaisieDebut,"&lt;="&amp;PI$6,SaisieFin,"&gt;"&amp;PI$6,SaisieJour,"")+
COUNTIFS(SaisiePers,$A45,SaisieDebut,"&lt;="&amp;PI$6,SaisieFin,PI$6,SaisieSoir,Paramètres!$B$3,SaisieJour,"")+
COUNTIFS(SaisiePers,$A45,SaisieDebut,"&lt;="&amp;PI$6,SaisieFin,"&gt;"&amp;PI$6,SaisieSoir,Paramètres!$B$3,SaisieJour,TEXT(PI$6,"jjjj"))=0)=$AS$1)*0.5)</f>
        <v/>
      </c>
      <c r="PK45" s="6" t="str">
        <f>IF(OR(PK$6=0,COUNTIF(Feries,PK$6)&gt;0,ISNONTEXT($A45)),"",
((COUNTIFS(SaisiePers,$A45,SaisieDebut,"&lt;"&amp;PK$6,SaisieFin,"&gt;="&amp;PK$6,SaisieJour,"")+
COUNTIFS(SaisiePers,$A45,SaisieDebut,PK$6,SaisieFin,"&gt;="&amp;PK$6,SaisieMatin,Paramètres!$A$2,SaisieJour,"")+
COUNTIFS(SaisiePers,$A45,SaisieDebut,"&lt;"&amp;PK$6,SaisieFin,"&gt;="&amp;PK$6,SaisieMatin,Paramètres!$A$2,SaisieJour,TEXT(PK$6,"jjjj"))=0)=$AS$1)*0.5)</f>
        <v/>
      </c>
      <c r="PL45" s="6" t="str">
        <f>IF(OR(PK$6=0,COUNTIF(Feries,PK$6)&gt;0,ISNONTEXT($A45)),"",
((COUNTIFS(SaisiePers,$A45,SaisieDebut,"&lt;="&amp;PK$6,SaisieFin,"&gt;"&amp;PK$6,SaisieJour,"")+
COUNTIFS(SaisiePers,$A45,SaisieDebut,"&lt;="&amp;PK$6,SaisieFin,PK$6,SaisieSoir,Paramètres!$B$3,SaisieJour,"")+
COUNTIFS(SaisiePers,$A45,SaisieDebut,"&lt;="&amp;PK$6,SaisieFin,"&gt;"&amp;PK$6,SaisieSoir,Paramètres!$B$3,SaisieJour,TEXT(PK$6,"jjjj"))=0)=$AS$1)*0.5)</f>
        <v/>
      </c>
      <c r="PM45" s="6" t="str">
        <f>IF(OR(PM$6=0,COUNTIF(Feries,PM$6)&gt;0,ISNONTEXT($A45)),"",
((COUNTIFS(SaisiePers,$A45,SaisieDebut,"&lt;"&amp;PM$6,SaisieFin,"&gt;="&amp;PM$6,SaisieJour,"")+
COUNTIFS(SaisiePers,$A45,SaisieDebut,PM$6,SaisieFin,"&gt;="&amp;PM$6,SaisieMatin,Paramètres!$A$2,SaisieJour,"")+
COUNTIFS(SaisiePers,$A45,SaisieDebut,"&lt;"&amp;PM$6,SaisieFin,"&gt;="&amp;PM$6,SaisieMatin,Paramètres!$A$2,SaisieJour,TEXT(PM$6,"jjjj"))=0)=$AS$1)*0.5)</f>
        <v/>
      </c>
      <c r="PN45" s="6" t="str">
        <f>IF(OR(PM$6=0,COUNTIF(Feries,PM$6)&gt;0,ISNONTEXT($A45)),"",
((COUNTIFS(SaisiePers,$A45,SaisieDebut,"&lt;="&amp;PM$6,SaisieFin,"&gt;"&amp;PM$6,SaisieJour,"")+
COUNTIFS(SaisiePers,$A45,SaisieDebut,"&lt;="&amp;PM$6,SaisieFin,PM$6,SaisieSoir,Paramètres!$B$3,SaisieJour,"")+
COUNTIFS(SaisiePers,$A45,SaisieDebut,"&lt;="&amp;PM$6,SaisieFin,"&gt;"&amp;PM$6,SaisieSoir,Paramètres!$B$3,SaisieJour,TEXT(PM$6,"jjjj"))=0)=$AS$1)*0.5)</f>
        <v/>
      </c>
      <c r="PO45" s="6" t="str">
        <f>IF(OR(PO$6=0,COUNTIF(Feries,PO$6)&gt;0,ISNONTEXT($A45)),"",
((COUNTIFS(SaisiePers,$A45,SaisieDebut,"&lt;"&amp;PO$6,SaisieFin,"&gt;="&amp;PO$6,SaisieJour,"")+
COUNTIFS(SaisiePers,$A45,SaisieDebut,PO$6,SaisieFin,"&gt;="&amp;PO$6,SaisieMatin,Paramètres!$A$2,SaisieJour,"")+
COUNTIFS(SaisiePers,$A45,SaisieDebut,"&lt;"&amp;PO$6,SaisieFin,"&gt;="&amp;PO$6,SaisieMatin,Paramètres!$A$2,SaisieJour,TEXT(PO$6,"jjjj"))=0)=$AS$1)*0.5)</f>
        <v/>
      </c>
      <c r="PP45" s="6" t="str">
        <f>IF(OR(PO$6=0,COUNTIF(Feries,PO$6)&gt;0,ISNONTEXT($A45)),"",
((COUNTIFS(SaisiePers,$A45,SaisieDebut,"&lt;="&amp;PO$6,SaisieFin,"&gt;"&amp;PO$6,SaisieJour,"")+
COUNTIFS(SaisiePers,$A45,SaisieDebut,"&lt;="&amp;PO$6,SaisieFin,PO$6,SaisieSoir,Paramètres!$B$3,SaisieJour,"")+
COUNTIFS(SaisiePers,$A45,SaisieDebut,"&lt;="&amp;PO$6,SaisieFin,"&gt;"&amp;PO$6,SaisieSoir,Paramètres!$B$3,SaisieJour,TEXT(PO$6,"jjjj"))=0)=$AS$1)*0.5)</f>
        <v/>
      </c>
      <c r="PQ45" s="6" t="str">
        <f>IF(OR(PQ$6=0,COUNTIF(Feries,PQ$6)&gt;0,ISNONTEXT($A45)),"",
((COUNTIFS(SaisiePers,$A45,SaisieDebut,"&lt;"&amp;PQ$6,SaisieFin,"&gt;="&amp;PQ$6,SaisieJour,"")+
COUNTIFS(SaisiePers,$A45,SaisieDebut,PQ$6,SaisieFin,"&gt;="&amp;PQ$6,SaisieMatin,Paramètres!$A$2,SaisieJour,"")+
COUNTIFS(SaisiePers,$A45,SaisieDebut,"&lt;"&amp;PQ$6,SaisieFin,"&gt;="&amp;PQ$6,SaisieMatin,Paramètres!$A$2,SaisieJour,TEXT(PQ$6,"jjjj"))=0)=$AS$1)*0.5)</f>
        <v/>
      </c>
      <c r="PR45" s="6" t="str">
        <f>IF(OR(PQ$6=0,COUNTIF(Feries,PQ$6)&gt;0,ISNONTEXT($A45)),"",
((COUNTIFS(SaisiePers,$A45,SaisieDebut,"&lt;="&amp;PQ$6,SaisieFin,"&gt;"&amp;PQ$6,SaisieJour,"")+
COUNTIFS(SaisiePers,$A45,SaisieDebut,"&lt;="&amp;PQ$6,SaisieFin,PQ$6,SaisieSoir,Paramètres!$B$3,SaisieJour,"")+
COUNTIFS(SaisiePers,$A45,SaisieDebut,"&lt;="&amp;PQ$6,SaisieFin,"&gt;"&amp;PQ$6,SaisieSoir,Paramètres!$B$3,SaisieJour,TEXT(PQ$6,"jjjj"))=0)=$AS$1)*0.5)</f>
        <v/>
      </c>
      <c r="PS45" s="6" t="str">
        <f>IF(OR(PS$6=0,COUNTIF(Feries,PS$6)&gt;0,ISNONTEXT($A45)),"",
((COUNTIFS(SaisiePers,$A45,SaisieDebut,"&lt;"&amp;PS$6,SaisieFin,"&gt;="&amp;PS$6,SaisieJour,"")+
COUNTIFS(SaisiePers,$A45,SaisieDebut,PS$6,SaisieFin,"&gt;="&amp;PS$6,SaisieMatin,Paramètres!$A$2,SaisieJour,"")+
COUNTIFS(SaisiePers,$A45,SaisieDebut,"&lt;"&amp;PS$6,SaisieFin,"&gt;="&amp;PS$6,SaisieMatin,Paramètres!$A$2,SaisieJour,TEXT(PS$6,"jjjj"))=0)=$AS$1)*0.5)</f>
        <v/>
      </c>
      <c r="PT45" s="6" t="str">
        <f>IF(OR(PS$6=0,COUNTIF(Feries,PS$6)&gt;0,ISNONTEXT($A45)),"",
((COUNTIFS(SaisiePers,$A45,SaisieDebut,"&lt;="&amp;PS$6,SaisieFin,"&gt;"&amp;PS$6,SaisieJour,"")+
COUNTIFS(SaisiePers,$A45,SaisieDebut,"&lt;="&amp;PS$6,SaisieFin,PS$6,SaisieSoir,Paramètres!$B$3,SaisieJour,"")+
COUNTIFS(SaisiePers,$A45,SaisieDebut,"&lt;="&amp;PS$6,SaisieFin,"&gt;"&amp;PS$6,SaisieSoir,Paramètres!$B$3,SaisieJour,TEXT(PS$6,"jjjj"))=0)=$AS$1)*0.5)</f>
        <v/>
      </c>
      <c r="PU45" s="6" t="str">
        <f>IF(OR(PU$6=0,COUNTIF(Feries,PU$6)&gt;0,ISNONTEXT($A45)),"",
((COUNTIFS(SaisiePers,$A45,SaisieDebut,"&lt;"&amp;PU$6,SaisieFin,"&gt;="&amp;PU$6,SaisieJour,"")+
COUNTIFS(SaisiePers,$A45,SaisieDebut,PU$6,SaisieFin,"&gt;="&amp;PU$6,SaisieMatin,Paramètres!$A$2,SaisieJour,"")+
COUNTIFS(SaisiePers,$A45,SaisieDebut,"&lt;"&amp;PU$6,SaisieFin,"&gt;="&amp;PU$6,SaisieMatin,Paramètres!$A$2,SaisieJour,TEXT(PU$6,"jjjj"))=0)=$AS$1)*0.5)</f>
        <v/>
      </c>
      <c r="PV45" s="6" t="str">
        <f>IF(OR(PU$6=0,COUNTIF(Feries,PU$6)&gt;0,ISNONTEXT($A45)),"",
((COUNTIFS(SaisiePers,$A45,SaisieDebut,"&lt;="&amp;PU$6,SaisieFin,"&gt;"&amp;PU$6,SaisieJour,"")+
COUNTIFS(SaisiePers,$A45,SaisieDebut,"&lt;="&amp;PU$6,SaisieFin,PU$6,SaisieSoir,Paramètres!$B$3,SaisieJour,"")+
COUNTIFS(SaisiePers,$A45,SaisieDebut,"&lt;="&amp;PU$6,SaisieFin,"&gt;"&amp;PU$6,SaisieSoir,Paramètres!$B$3,SaisieJour,TEXT(PU$6,"jjjj"))=0)=$AS$1)*0.5)</f>
        <v/>
      </c>
      <c r="PW45" s="6" t="str">
        <f>IF(OR(PW$6=0,COUNTIF(Feries,PW$6)&gt;0,ISNONTEXT($A45)),"",
((COUNTIFS(SaisiePers,$A45,SaisieDebut,"&lt;"&amp;PW$6,SaisieFin,"&gt;="&amp;PW$6,SaisieJour,"")+
COUNTIFS(SaisiePers,$A45,SaisieDebut,PW$6,SaisieFin,"&gt;="&amp;PW$6,SaisieMatin,Paramètres!$A$2,SaisieJour,"")+
COUNTIFS(SaisiePers,$A45,SaisieDebut,"&lt;"&amp;PW$6,SaisieFin,"&gt;="&amp;PW$6,SaisieMatin,Paramètres!$A$2,SaisieJour,TEXT(PW$6,"jjjj"))=0)=$AS$1)*0.5)</f>
        <v/>
      </c>
      <c r="PX45" s="6" t="str">
        <f>IF(OR(PW$6=0,COUNTIF(Feries,PW$6)&gt;0,ISNONTEXT($A45)),"",
((COUNTIFS(SaisiePers,$A45,SaisieDebut,"&lt;="&amp;PW$6,SaisieFin,"&gt;"&amp;PW$6,SaisieJour,"")+
COUNTIFS(SaisiePers,$A45,SaisieDebut,"&lt;="&amp;PW$6,SaisieFin,PW$6,SaisieSoir,Paramètres!$B$3,SaisieJour,"")+
COUNTIFS(SaisiePers,$A45,SaisieDebut,"&lt;="&amp;PW$6,SaisieFin,"&gt;"&amp;PW$6,SaisieSoir,Paramètres!$B$3,SaisieJour,TEXT(PW$6,"jjjj"))=0)=$AS$1)*0.5)</f>
        <v/>
      </c>
      <c r="PY45" s="6" t="str">
        <f>IF(OR(PY$6=0,COUNTIF(Feries,PY$6)&gt;0,ISNONTEXT($A45)),"",
((COUNTIFS(SaisiePers,$A45,SaisieDebut,"&lt;"&amp;PY$6,SaisieFin,"&gt;="&amp;PY$6,SaisieJour,"")+
COUNTIFS(SaisiePers,$A45,SaisieDebut,PY$6,SaisieFin,"&gt;="&amp;PY$6,SaisieMatin,Paramètres!$A$2,SaisieJour,"")+
COUNTIFS(SaisiePers,$A45,SaisieDebut,"&lt;"&amp;PY$6,SaisieFin,"&gt;="&amp;PY$6,SaisieMatin,Paramètres!$A$2,SaisieJour,TEXT(PY$6,"jjjj"))=0)=$AS$1)*0.5)</f>
        <v/>
      </c>
      <c r="PZ45" s="6" t="str">
        <f>IF(OR(PY$6=0,COUNTIF(Feries,PY$6)&gt;0,ISNONTEXT($A45)),"",
((COUNTIFS(SaisiePers,$A45,SaisieDebut,"&lt;="&amp;PY$6,SaisieFin,"&gt;"&amp;PY$6,SaisieJour,"")+
COUNTIFS(SaisiePers,$A45,SaisieDebut,"&lt;="&amp;PY$6,SaisieFin,PY$6,SaisieSoir,Paramètres!$B$3,SaisieJour,"")+
COUNTIFS(SaisiePers,$A45,SaisieDebut,"&lt;="&amp;PY$6,SaisieFin,"&gt;"&amp;PY$6,SaisieSoir,Paramètres!$B$3,SaisieJour,TEXT(PY$6,"jjjj"))=0)=$AS$1)*0.5)</f>
        <v/>
      </c>
      <c r="QA45" s="6" t="str">
        <f>IF(OR(QA$6=0,COUNTIF(Feries,QA$6)&gt;0,ISNONTEXT($A45)),"",
((COUNTIFS(SaisiePers,$A45,SaisieDebut,"&lt;"&amp;QA$6,SaisieFin,"&gt;="&amp;QA$6,SaisieJour,"")+
COUNTIFS(SaisiePers,$A45,SaisieDebut,QA$6,SaisieFin,"&gt;="&amp;QA$6,SaisieMatin,Paramètres!$A$2,SaisieJour,"")+
COUNTIFS(SaisiePers,$A45,SaisieDebut,"&lt;"&amp;QA$6,SaisieFin,"&gt;="&amp;QA$6,SaisieMatin,Paramètres!$A$2,SaisieJour,TEXT(QA$6,"jjjj"))=0)=$AS$1)*0.5)</f>
        <v/>
      </c>
      <c r="QB45" s="6" t="str">
        <f>IF(OR(QA$6=0,COUNTIF(Feries,QA$6)&gt;0,ISNONTEXT($A45)),"",
((COUNTIFS(SaisiePers,$A45,SaisieDebut,"&lt;="&amp;QA$6,SaisieFin,"&gt;"&amp;QA$6,SaisieJour,"")+
COUNTIFS(SaisiePers,$A45,SaisieDebut,"&lt;="&amp;QA$6,SaisieFin,QA$6,SaisieSoir,Paramètres!$B$3,SaisieJour,"")+
COUNTIFS(SaisiePers,$A45,SaisieDebut,"&lt;="&amp;QA$6,SaisieFin,"&gt;"&amp;QA$6,SaisieSoir,Paramètres!$B$3,SaisieJour,TEXT(QA$6,"jjjj"))=0)=$AS$1)*0.5)</f>
        <v/>
      </c>
      <c r="QC45" s="6" t="str">
        <f>IF(OR(QC$6=0,COUNTIF(Feries,QC$6)&gt;0,ISNONTEXT($A45)),"",
((COUNTIFS(SaisiePers,$A45,SaisieDebut,"&lt;"&amp;QC$6,SaisieFin,"&gt;="&amp;QC$6,SaisieJour,"")+
COUNTIFS(SaisiePers,$A45,SaisieDebut,QC$6,SaisieFin,"&gt;="&amp;QC$6,SaisieMatin,Paramètres!$A$2,SaisieJour,"")+
COUNTIFS(SaisiePers,$A45,SaisieDebut,"&lt;"&amp;QC$6,SaisieFin,"&gt;="&amp;QC$6,SaisieMatin,Paramètres!$A$2,SaisieJour,TEXT(QC$6,"jjjj"))=0)=$AS$1)*0.5)</f>
        <v/>
      </c>
      <c r="QD45" s="6" t="str">
        <f>IF(OR(QC$6=0,COUNTIF(Feries,QC$6)&gt;0,ISNONTEXT($A45)),"",
((COUNTIFS(SaisiePers,$A45,SaisieDebut,"&lt;="&amp;QC$6,SaisieFin,"&gt;"&amp;QC$6,SaisieJour,"")+
COUNTIFS(SaisiePers,$A45,SaisieDebut,"&lt;="&amp;QC$6,SaisieFin,QC$6,SaisieSoir,Paramètres!$B$3,SaisieJour,"")+
COUNTIFS(SaisiePers,$A45,SaisieDebut,"&lt;="&amp;QC$6,SaisieFin,"&gt;"&amp;QC$6,SaisieSoir,Paramètres!$B$3,SaisieJour,TEXT(QC$6,"jjjj"))=0)=$AS$1)*0.5)</f>
        <v/>
      </c>
      <c r="QE45" s="6" t="str">
        <f>IF(OR(QE$6=0,COUNTIF(Feries,QE$6)&gt;0,ISNONTEXT($A45)),"",
((COUNTIFS(SaisiePers,$A45,SaisieDebut,"&lt;"&amp;QE$6,SaisieFin,"&gt;="&amp;QE$6,SaisieJour,"")+
COUNTIFS(SaisiePers,$A45,SaisieDebut,QE$6,SaisieFin,"&gt;="&amp;QE$6,SaisieMatin,Paramètres!$A$2,SaisieJour,"")+
COUNTIFS(SaisiePers,$A45,SaisieDebut,"&lt;"&amp;QE$6,SaisieFin,"&gt;="&amp;QE$6,SaisieMatin,Paramètres!$A$2,SaisieJour,TEXT(QE$6,"jjjj"))=0)=$AS$1)*0.5)</f>
        <v/>
      </c>
      <c r="QF45" s="6" t="str">
        <f>IF(OR(QE$6=0,COUNTIF(Feries,QE$6)&gt;0,ISNONTEXT($A45)),"",
((COUNTIFS(SaisiePers,$A45,SaisieDebut,"&lt;="&amp;QE$6,SaisieFin,"&gt;"&amp;QE$6,SaisieJour,"")+
COUNTIFS(SaisiePers,$A45,SaisieDebut,"&lt;="&amp;QE$6,SaisieFin,QE$6,SaisieSoir,Paramètres!$B$3,SaisieJour,"")+
COUNTIFS(SaisiePers,$A45,SaisieDebut,"&lt;="&amp;QE$6,SaisieFin,"&gt;"&amp;QE$6,SaisieSoir,Paramètres!$B$3,SaisieJour,TEXT(QE$6,"jjjj"))=0)=$AS$1)*0.5)</f>
        <v/>
      </c>
      <c r="QG45" s="6" t="str">
        <f>IF(OR(QG$6=0,COUNTIF(Feries,QG$6)&gt;0,ISNONTEXT($A45)),"",
((COUNTIFS(SaisiePers,$A45,SaisieDebut,"&lt;"&amp;QG$6,SaisieFin,"&gt;="&amp;QG$6,SaisieJour,"")+
COUNTIFS(SaisiePers,$A45,SaisieDebut,QG$6,SaisieFin,"&gt;="&amp;QG$6,SaisieMatin,Paramètres!$A$2,SaisieJour,"")+
COUNTIFS(SaisiePers,$A45,SaisieDebut,"&lt;"&amp;QG$6,SaisieFin,"&gt;="&amp;QG$6,SaisieMatin,Paramètres!$A$2,SaisieJour,TEXT(QG$6,"jjjj"))=0)=$AS$1)*0.5)</f>
        <v/>
      </c>
      <c r="QH45" s="6" t="str">
        <f>IF(OR(QG$6=0,COUNTIF(Feries,QG$6)&gt;0,ISNONTEXT($A45)),"",
((COUNTIFS(SaisiePers,$A45,SaisieDebut,"&lt;="&amp;QG$6,SaisieFin,"&gt;"&amp;QG$6,SaisieJour,"")+
COUNTIFS(SaisiePers,$A45,SaisieDebut,"&lt;="&amp;QG$6,SaisieFin,QG$6,SaisieSoir,Paramètres!$B$3,SaisieJour,"")+
COUNTIFS(SaisiePers,$A45,SaisieDebut,"&lt;="&amp;QG$6,SaisieFin,"&gt;"&amp;QG$6,SaisieSoir,Paramètres!$B$3,SaisieJour,TEXT(QG$6,"jjjj"))=0)=$AS$1)*0.5)</f>
        <v/>
      </c>
      <c r="QI45" s="6" t="str">
        <f>IF(OR(QI$6=0,COUNTIF(Feries,QI$6)&gt;0,ISNONTEXT($A45)),"",
((COUNTIFS(SaisiePers,$A45,SaisieDebut,"&lt;"&amp;QI$6,SaisieFin,"&gt;="&amp;QI$6,SaisieJour,"")+
COUNTIFS(SaisiePers,$A45,SaisieDebut,QI$6,SaisieFin,"&gt;="&amp;QI$6,SaisieMatin,Paramètres!$A$2,SaisieJour,"")+
COUNTIFS(SaisiePers,$A45,SaisieDebut,"&lt;"&amp;QI$6,SaisieFin,"&gt;="&amp;QI$6,SaisieMatin,Paramètres!$A$2,SaisieJour,TEXT(QI$6,"jjjj"))=0)=$AS$1)*0.5)</f>
        <v/>
      </c>
      <c r="QJ45" s="6" t="str">
        <f>IF(OR(QI$6=0,COUNTIF(Feries,QI$6)&gt;0,ISNONTEXT($A45)),"",
((COUNTIFS(SaisiePers,$A45,SaisieDebut,"&lt;="&amp;QI$6,SaisieFin,"&gt;"&amp;QI$6,SaisieJour,"")+
COUNTIFS(SaisiePers,$A45,SaisieDebut,"&lt;="&amp;QI$6,SaisieFin,QI$6,SaisieSoir,Paramètres!$B$3,SaisieJour,"")+
COUNTIFS(SaisiePers,$A45,SaisieDebut,"&lt;="&amp;QI$6,SaisieFin,"&gt;"&amp;QI$6,SaisieSoir,Paramètres!$B$3,SaisieJour,TEXT(QI$6,"jjjj"))=0)=$AS$1)*0.5)</f>
        <v/>
      </c>
      <c r="QK45" s="6" t="str">
        <f>IF(OR(QK$6=0,COUNTIF(Feries,QK$6)&gt;0,ISNONTEXT($A45)),"",
((COUNTIFS(SaisiePers,$A45,SaisieDebut,"&lt;"&amp;QK$6,SaisieFin,"&gt;="&amp;QK$6,SaisieJour,"")+
COUNTIFS(SaisiePers,$A45,SaisieDebut,QK$6,SaisieFin,"&gt;="&amp;QK$6,SaisieMatin,Paramètres!$A$2,SaisieJour,"")+
COUNTIFS(SaisiePers,$A45,SaisieDebut,"&lt;"&amp;QK$6,SaisieFin,"&gt;="&amp;QK$6,SaisieMatin,Paramètres!$A$2,SaisieJour,TEXT(QK$6,"jjjj"))=0)=$AS$1)*0.5)</f>
        <v/>
      </c>
      <c r="QL45" s="6" t="str">
        <f>IF(OR(QK$6=0,COUNTIF(Feries,QK$6)&gt;0,ISNONTEXT($A45)),"",
((COUNTIFS(SaisiePers,$A45,SaisieDebut,"&lt;="&amp;QK$6,SaisieFin,"&gt;"&amp;QK$6,SaisieJour,"")+
COUNTIFS(SaisiePers,$A45,SaisieDebut,"&lt;="&amp;QK$6,SaisieFin,QK$6,SaisieSoir,Paramètres!$B$3,SaisieJour,"")+
COUNTIFS(SaisiePers,$A45,SaisieDebut,"&lt;="&amp;QK$6,SaisieFin,"&gt;"&amp;QK$6,SaisieSoir,Paramètres!$B$3,SaisieJour,TEXT(QK$6,"jjjj"))=0)=$AS$1)*0.5)</f>
        <v/>
      </c>
      <c r="QM45" s="6" t="str">
        <f>IF(OR(QM$6=0,COUNTIF(Feries,QM$6)&gt;0,ISNONTEXT($A45)),"",
((COUNTIFS(SaisiePers,$A45,SaisieDebut,"&lt;"&amp;QM$6,SaisieFin,"&gt;="&amp;QM$6,SaisieJour,"")+
COUNTIFS(SaisiePers,$A45,SaisieDebut,QM$6,SaisieFin,"&gt;="&amp;QM$6,SaisieMatin,Paramètres!$A$2,SaisieJour,"")+
COUNTIFS(SaisiePers,$A45,SaisieDebut,"&lt;"&amp;QM$6,SaisieFin,"&gt;="&amp;QM$6,SaisieMatin,Paramètres!$A$2,SaisieJour,TEXT(QM$6,"jjjj"))=0)=$AS$1)*0.5)</f>
        <v/>
      </c>
      <c r="QN45" s="6" t="str">
        <f>IF(OR(QM$6=0,COUNTIF(Feries,QM$6)&gt;0,ISNONTEXT($A45)),"",
((COUNTIFS(SaisiePers,$A45,SaisieDebut,"&lt;="&amp;QM$6,SaisieFin,"&gt;"&amp;QM$6,SaisieJour,"")+
COUNTIFS(SaisiePers,$A45,SaisieDebut,"&lt;="&amp;QM$6,SaisieFin,QM$6,SaisieSoir,Paramètres!$B$3,SaisieJour,"")+
COUNTIFS(SaisiePers,$A45,SaisieDebut,"&lt;="&amp;QM$6,SaisieFin,"&gt;"&amp;QM$6,SaisieSoir,Paramètres!$B$3,SaisieJour,TEXT(QM$6,"jjjj"))=0)=$AS$1)*0.5)</f>
        <v/>
      </c>
      <c r="QO45" s="6" t="str">
        <f>IF(OR(QO$6=0,COUNTIF(Feries,QO$6)&gt;0,ISNONTEXT($A45)),"",
((COUNTIFS(SaisiePers,$A45,SaisieDebut,"&lt;"&amp;QO$6,SaisieFin,"&gt;="&amp;QO$6,SaisieJour,"")+
COUNTIFS(SaisiePers,$A45,SaisieDebut,QO$6,SaisieFin,"&gt;="&amp;QO$6,SaisieMatin,Paramètres!$A$2,SaisieJour,"")+
COUNTIFS(SaisiePers,$A45,SaisieDebut,"&lt;"&amp;QO$6,SaisieFin,"&gt;="&amp;QO$6,SaisieMatin,Paramètres!$A$2,SaisieJour,TEXT(QO$6,"jjjj"))=0)=$AS$1)*0.5)</f>
        <v/>
      </c>
      <c r="QP45" s="6" t="str">
        <f>IF(OR(QO$6=0,COUNTIF(Feries,QO$6)&gt;0,ISNONTEXT($A45)),"",
((COUNTIFS(SaisiePers,$A45,SaisieDebut,"&lt;="&amp;QO$6,SaisieFin,"&gt;"&amp;QO$6,SaisieJour,"")+
COUNTIFS(SaisiePers,$A45,SaisieDebut,"&lt;="&amp;QO$6,SaisieFin,QO$6,SaisieSoir,Paramètres!$B$3,SaisieJour,"")+
COUNTIFS(SaisiePers,$A45,SaisieDebut,"&lt;="&amp;QO$6,SaisieFin,"&gt;"&amp;QO$6,SaisieSoir,Paramètres!$B$3,SaisieJour,TEXT(QO$6,"jjjj"))=0)=$AS$1)*0.5)</f>
        <v/>
      </c>
      <c r="QQ45" s="6" t="str">
        <f>IF(OR(QQ$6=0,COUNTIF(Feries,QQ$6)&gt;0,ISNONTEXT($A45)),"",
((COUNTIFS(SaisiePers,$A45,SaisieDebut,"&lt;"&amp;QQ$6,SaisieFin,"&gt;="&amp;QQ$6,SaisieJour,"")+
COUNTIFS(SaisiePers,$A45,SaisieDebut,QQ$6,SaisieFin,"&gt;="&amp;QQ$6,SaisieMatin,Paramètres!$A$2,SaisieJour,"")+
COUNTIFS(SaisiePers,$A45,SaisieDebut,"&lt;"&amp;QQ$6,SaisieFin,"&gt;="&amp;QQ$6,SaisieMatin,Paramètres!$A$2,SaisieJour,TEXT(QQ$6,"jjjj"))=0)=$AS$1)*0.5)</f>
        <v/>
      </c>
      <c r="QR45" s="6" t="str">
        <f>IF(OR(QQ$6=0,COUNTIF(Feries,QQ$6)&gt;0,ISNONTEXT($A45)),"",
((COUNTIFS(SaisiePers,$A45,SaisieDebut,"&lt;="&amp;QQ$6,SaisieFin,"&gt;"&amp;QQ$6,SaisieJour,"")+
COUNTIFS(SaisiePers,$A45,SaisieDebut,"&lt;="&amp;QQ$6,SaisieFin,QQ$6,SaisieSoir,Paramètres!$B$3,SaisieJour,"")+
COUNTIFS(SaisiePers,$A45,SaisieDebut,"&lt;="&amp;QQ$6,SaisieFin,"&gt;"&amp;QQ$6,SaisieSoir,Paramètres!$B$3,SaisieJour,TEXT(QQ$6,"jjjj"))=0)=$AS$1)*0.5)</f>
        <v/>
      </c>
      <c r="QS45" s="6" t="str">
        <f>IF(OR(QS$6=0,COUNTIF(Feries,QS$6)&gt;0,ISNONTEXT($A45)),"",
((COUNTIFS(SaisiePers,$A45,SaisieDebut,"&lt;"&amp;QS$6,SaisieFin,"&gt;="&amp;QS$6,SaisieJour,"")+
COUNTIFS(SaisiePers,$A45,SaisieDebut,QS$6,SaisieFin,"&gt;="&amp;QS$6,SaisieMatin,Paramètres!$A$2,SaisieJour,"")+
COUNTIFS(SaisiePers,$A45,SaisieDebut,"&lt;"&amp;QS$6,SaisieFin,"&gt;="&amp;QS$6,SaisieMatin,Paramètres!$A$2,SaisieJour,TEXT(QS$6,"jjjj"))=0)=$AS$1)*0.5)</f>
        <v/>
      </c>
      <c r="QT45" s="6" t="str">
        <f>IF(OR(QS$6=0,COUNTIF(Feries,QS$6)&gt;0,ISNONTEXT($A45)),"",
((COUNTIFS(SaisiePers,$A45,SaisieDebut,"&lt;="&amp;QS$6,SaisieFin,"&gt;"&amp;QS$6,SaisieJour,"")+
COUNTIFS(SaisiePers,$A45,SaisieDebut,"&lt;="&amp;QS$6,SaisieFin,QS$6,SaisieSoir,Paramètres!$B$3,SaisieJour,"")+
COUNTIFS(SaisiePers,$A45,SaisieDebut,"&lt;="&amp;QS$6,SaisieFin,"&gt;"&amp;QS$6,SaisieSoir,Paramètres!$B$3,SaisieJour,TEXT(QS$6,"jjjj"))=0)=$AS$1)*0.5)</f>
        <v/>
      </c>
      <c r="QU45" s="6" t="str">
        <f>IF(OR(QU$6=0,COUNTIF(Feries,QU$6)&gt;0,ISNONTEXT($A45)),"",
((COUNTIFS(SaisiePers,$A45,SaisieDebut,"&lt;"&amp;QU$6,SaisieFin,"&gt;="&amp;QU$6,SaisieJour,"")+
COUNTIFS(SaisiePers,$A45,SaisieDebut,QU$6,SaisieFin,"&gt;="&amp;QU$6,SaisieMatin,Paramètres!$A$2,SaisieJour,"")+
COUNTIFS(SaisiePers,$A45,SaisieDebut,"&lt;"&amp;QU$6,SaisieFin,"&gt;="&amp;QU$6,SaisieMatin,Paramètres!$A$2,SaisieJour,TEXT(QU$6,"jjjj"))=0)=$AS$1)*0.5)</f>
        <v/>
      </c>
      <c r="QV45" s="6" t="str">
        <f>IF(OR(QU$6=0,COUNTIF(Feries,QU$6)&gt;0,ISNONTEXT($A45)),"",
((COUNTIFS(SaisiePers,$A45,SaisieDebut,"&lt;="&amp;QU$6,SaisieFin,"&gt;"&amp;QU$6,SaisieJour,"")+
COUNTIFS(SaisiePers,$A45,SaisieDebut,"&lt;="&amp;QU$6,SaisieFin,QU$6,SaisieSoir,Paramètres!$B$3,SaisieJour,"")+
COUNTIFS(SaisiePers,$A45,SaisieDebut,"&lt;="&amp;QU$6,SaisieFin,"&gt;"&amp;QU$6,SaisieSoir,Paramètres!$B$3,SaisieJour,TEXT(QU$6,"jjjj"))=0)=$AS$1)*0.5)</f>
        <v/>
      </c>
      <c r="QW45" s="6" t="str">
        <f>IF(OR(QW$6=0,COUNTIF(Feries,QW$6)&gt;0,ISNONTEXT($A45)),"",
((COUNTIFS(SaisiePers,$A45,SaisieDebut,"&lt;"&amp;QW$6,SaisieFin,"&gt;="&amp;QW$6,SaisieJour,"")+
COUNTIFS(SaisiePers,$A45,SaisieDebut,QW$6,SaisieFin,"&gt;="&amp;QW$6,SaisieMatin,Paramètres!$A$2,SaisieJour,"")+
COUNTIFS(SaisiePers,$A45,SaisieDebut,"&lt;"&amp;QW$6,SaisieFin,"&gt;="&amp;QW$6,SaisieMatin,Paramètres!$A$2,SaisieJour,TEXT(QW$6,"jjjj"))=0)=$AS$1)*0.5)</f>
        <v/>
      </c>
      <c r="QX45" s="6" t="str">
        <f>IF(OR(QW$6=0,COUNTIF(Feries,QW$6)&gt;0,ISNONTEXT($A45)),"",
((COUNTIFS(SaisiePers,$A45,SaisieDebut,"&lt;="&amp;QW$6,SaisieFin,"&gt;"&amp;QW$6,SaisieJour,"")+
COUNTIFS(SaisiePers,$A45,SaisieDebut,"&lt;="&amp;QW$6,SaisieFin,QW$6,SaisieSoir,Paramètres!$B$3,SaisieJour,"")+
COUNTIFS(SaisiePers,$A45,SaisieDebut,"&lt;="&amp;QW$6,SaisieFin,"&gt;"&amp;QW$6,SaisieSoir,Paramètres!$B$3,SaisieJour,TEXT(QW$6,"jjjj"))=0)=$AS$1)*0.5)</f>
        <v/>
      </c>
      <c r="QY45" s="6" t="str">
        <f>IF(OR(QY$6=0,COUNTIF(Feries,QY$6)&gt;0,ISNONTEXT($A45)),"",
((COUNTIFS(SaisiePers,$A45,SaisieDebut,"&lt;"&amp;QY$6,SaisieFin,"&gt;="&amp;QY$6,SaisieJour,"")+
COUNTIFS(SaisiePers,$A45,SaisieDebut,QY$6,SaisieFin,"&gt;="&amp;QY$6,SaisieMatin,Paramètres!$A$2,SaisieJour,"")+
COUNTIFS(SaisiePers,$A45,SaisieDebut,"&lt;"&amp;QY$6,SaisieFin,"&gt;="&amp;QY$6,SaisieMatin,Paramètres!$A$2,SaisieJour,TEXT(QY$6,"jjjj"))=0)=$AS$1)*0.5)</f>
        <v/>
      </c>
      <c r="QZ45" s="6" t="str">
        <f>IF(OR(QY$6=0,COUNTIF(Feries,QY$6)&gt;0,ISNONTEXT($A45)),"",
((COUNTIFS(SaisiePers,$A45,SaisieDebut,"&lt;="&amp;QY$6,SaisieFin,"&gt;"&amp;QY$6,SaisieJour,"")+
COUNTIFS(SaisiePers,$A45,SaisieDebut,"&lt;="&amp;QY$6,SaisieFin,QY$6,SaisieSoir,Paramètres!$B$3,SaisieJour,"")+
COUNTIFS(SaisiePers,$A45,SaisieDebut,"&lt;="&amp;QY$6,SaisieFin,"&gt;"&amp;QY$6,SaisieSoir,Paramètres!$B$3,SaisieJour,TEXT(QY$6,"jjjj"))=0)=$AS$1)*0.5)</f>
        <v/>
      </c>
      <c r="RA45" s="6" t="str">
        <f>IF(OR(RA$6=0,COUNTIF(Feries,RA$6)&gt;0,ISNONTEXT($A45)),"",
((COUNTIFS(SaisiePers,$A45,SaisieDebut,"&lt;"&amp;RA$6,SaisieFin,"&gt;="&amp;RA$6,SaisieJour,"")+
COUNTIFS(SaisiePers,$A45,SaisieDebut,RA$6,SaisieFin,"&gt;="&amp;RA$6,SaisieMatin,Paramètres!$A$2,SaisieJour,"")+
COUNTIFS(SaisiePers,$A45,SaisieDebut,"&lt;"&amp;RA$6,SaisieFin,"&gt;="&amp;RA$6,SaisieMatin,Paramètres!$A$2,SaisieJour,TEXT(RA$6,"jjjj"))=0)=$AS$1)*0.5)</f>
        <v/>
      </c>
      <c r="RB45" s="6" t="str">
        <f>IF(OR(RA$6=0,COUNTIF(Feries,RA$6)&gt;0,ISNONTEXT($A45)),"",
((COUNTIFS(SaisiePers,$A45,SaisieDebut,"&lt;="&amp;RA$6,SaisieFin,"&gt;"&amp;RA$6,SaisieJour,"")+
COUNTIFS(SaisiePers,$A45,SaisieDebut,"&lt;="&amp;RA$6,SaisieFin,RA$6,SaisieSoir,Paramètres!$B$3,SaisieJour,"")+
COUNTIFS(SaisiePers,$A45,SaisieDebut,"&lt;="&amp;RA$6,SaisieFin,"&gt;"&amp;RA$6,SaisieSoir,Paramètres!$B$3,SaisieJour,TEXT(RA$6,"jjjj"))=0)=$AS$1)*0.5)</f>
        <v/>
      </c>
      <c r="RC45" s="6" t="str">
        <f>IF(OR(RC$6=0,COUNTIF(Feries,RC$6)&gt;0,ISNONTEXT($A45)),"",
((COUNTIFS(SaisiePers,$A45,SaisieDebut,"&lt;"&amp;RC$6,SaisieFin,"&gt;="&amp;RC$6,SaisieJour,"")+
COUNTIFS(SaisiePers,$A45,SaisieDebut,RC$6,SaisieFin,"&gt;="&amp;RC$6,SaisieMatin,Paramètres!$A$2,SaisieJour,"")+
COUNTIFS(SaisiePers,$A45,SaisieDebut,"&lt;"&amp;RC$6,SaisieFin,"&gt;="&amp;RC$6,SaisieMatin,Paramètres!$A$2,SaisieJour,TEXT(RC$6,"jjjj"))=0)=$AS$1)*0.5)</f>
        <v/>
      </c>
      <c r="RD45" s="6" t="str">
        <f>IF(OR(RC$6=0,COUNTIF(Feries,RC$6)&gt;0,ISNONTEXT($A45)),"",
((COUNTIFS(SaisiePers,$A45,SaisieDebut,"&lt;="&amp;RC$6,SaisieFin,"&gt;"&amp;RC$6,SaisieJour,"")+
COUNTIFS(SaisiePers,$A45,SaisieDebut,"&lt;="&amp;RC$6,SaisieFin,RC$6,SaisieSoir,Paramètres!$B$3,SaisieJour,"")+
COUNTIFS(SaisiePers,$A45,SaisieDebut,"&lt;="&amp;RC$6,SaisieFin,"&gt;"&amp;RC$6,SaisieSoir,Paramètres!$B$3,SaisieJour,TEXT(RC$6,"jjjj"))=0)=$AS$1)*0.5)</f>
        <v/>
      </c>
      <c r="RE45" s="6" t="str">
        <f>IF(OR(RE$6=0,COUNTIF(Feries,RE$6)&gt;0,ISNONTEXT($A45)),"",
((COUNTIFS(SaisiePers,$A45,SaisieDebut,"&lt;"&amp;RE$6,SaisieFin,"&gt;="&amp;RE$6,SaisieJour,"")+
COUNTIFS(SaisiePers,$A45,SaisieDebut,RE$6,SaisieFin,"&gt;="&amp;RE$6,SaisieMatin,Paramètres!$A$2,SaisieJour,"")+
COUNTIFS(SaisiePers,$A45,SaisieDebut,"&lt;"&amp;RE$6,SaisieFin,"&gt;="&amp;RE$6,SaisieMatin,Paramètres!$A$2,SaisieJour,TEXT(RE$6,"jjjj"))=0)=$AS$1)*0.5)</f>
        <v/>
      </c>
      <c r="RF45" s="6" t="str">
        <f>IF(OR(RE$6=0,COUNTIF(Feries,RE$6)&gt;0,ISNONTEXT($A45)),"",
((COUNTIFS(SaisiePers,$A45,SaisieDebut,"&lt;="&amp;RE$6,SaisieFin,"&gt;"&amp;RE$6,SaisieJour,"")+
COUNTIFS(SaisiePers,$A45,SaisieDebut,"&lt;="&amp;RE$6,SaisieFin,RE$6,SaisieSoir,Paramètres!$B$3,SaisieJour,"")+
COUNTIFS(SaisiePers,$A45,SaisieDebut,"&lt;="&amp;RE$6,SaisieFin,"&gt;"&amp;RE$6,SaisieSoir,Paramètres!$B$3,SaisieJour,TEXT(RE$6,"jjjj"))=0)=$AS$1)*0.5)</f>
        <v/>
      </c>
      <c r="RG45" s="6" t="str">
        <f>IF(OR(RG$6=0,COUNTIF(Feries,RG$6)&gt;0,ISNONTEXT($A45)),"",
((COUNTIFS(SaisiePers,$A45,SaisieDebut,"&lt;"&amp;RG$6,SaisieFin,"&gt;="&amp;RG$6,SaisieJour,"")+
COUNTIFS(SaisiePers,$A45,SaisieDebut,RG$6,SaisieFin,"&gt;="&amp;RG$6,SaisieMatin,Paramètres!$A$2,SaisieJour,"")+
COUNTIFS(SaisiePers,$A45,SaisieDebut,"&lt;"&amp;RG$6,SaisieFin,"&gt;="&amp;RG$6,SaisieMatin,Paramètres!$A$2,SaisieJour,TEXT(RG$6,"jjjj"))=0)=$AS$1)*0.5)</f>
        <v/>
      </c>
      <c r="RH45" s="6" t="str">
        <f>IF(OR(RG$6=0,COUNTIF(Feries,RG$6)&gt;0,ISNONTEXT($A45)),"",
((COUNTIFS(SaisiePers,$A45,SaisieDebut,"&lt;="&amp;RG$6,SaisieFin,"&gt;"&amp;RG$6,SaisieJour,"")+
COUNTIFS(SaisiePers,$A45,SaisieDebut,"&lt;="&amp;RG$6,SaisieFin,RG$6,SaisieSoir,Paramètres!$B$3,SaisieJour,"")+
COUNTIFS(SaisiePers,$A45,SaisieDebut,"&lt;="&amp;RG$6,SaisieFin,"&gt;"&amp;RG$6,SaisieSoir,Paramètres!$B$3,SaisieJour,TEXT(RG$6,"jjjj"))=0)=$AS$1)*0.5)</f>
        <v/>
      </c>
      <c r="RI45" s="6" t="str">
        <f>IF(OR(RI$6=0,COUNTIF(Feries,RI$6)&gt;0,ISNONTEXT($A45)),"",
((COUNTIFS(SaisiePers,$A45,SaisieDebut,"&lt;"&amp;RI$6,SaisieFin,"&gt;="&amp;RI$6,SaisieJour,"")+
COUNTIFS(SaisiePers,$A45,SaisieDebut,RI$6,SaisieFin,"&gt;="&amp;RI$6,SaisieMatin,Paramètres!$A$2,SaisieJour,"")+
COUNTIFS(SaisiePers,$A45,SaisieDebut,"&lt;"&amp;RI$6,SaisieFin,"&gt;="&amp;RI$6,SaisieMatin,Paramètres!$A$2,SaisieJour,TEXT(RI$6,"jjjj"))=0)=$AS$1)*0.5)</f>
        <v/>
      </c>
      <c r="RJ45" s="6" t="str">
        <f>IF(OR(RI$6=0,COUNTIF(Feries,RI$6)&gt;0,ISNONTEXT($A45)),"",
((COUNTIFS(SaisiePers,$A45,SaisieDebut,"&lt;="&amp;RI$6,SaisieFin,"&gt;"&amp;RI$6,SaisieJour,"")+
COUNTIFS(SaisiePers,$A45,SaisieDebut,"&lt;="&amp;RI$6,SaisieFin,RI$6,SaisieSoir,Paramètres!$B$3,SaisieJour,"")+
COUNTIFS(SaisiePers,$A45,SaisieDebut,"&lt;="&amp;RI$6,SaisieFin,"&gt;"&amp;RI$6,SaisieSoir,Paramètres!$B$3,SaisieJour,TEXT(RI$6,"jjjj"))=0)=$AS$1)*0.5)</f>
        <v/>
      </c>
      <c r="RK45" s="6" t="str">
        <f>IF(OR(RK$6=0,COUNTIF(Feries,RK$6)&gt;0,ISNONTEXT($A45)),"",
((COUNTIFS(SaisiePers,$A45,SaisieDebut,"&lt;"&amp;RK$6,SaisieFin,"&gt;="&amp;RK$6,SaisieJour,"")+
COUNTIFS(SaisiePers,$A45,SaisieDebut,RK$6,SaisieFin,"&gt;="&amp;RK$6,SaisieMatin,Paramètres!$A$2,SaisieJour,"")+
COUNTIFS(SaisiePers,$A45,SaisieDebut,"&lt;"&amp;RK$6,SaisieFin,"&gt;="&amp;RK$6,SaisieMatin,Paramètres!$A$2,SaisieJour,TEXT(RK$6,"jjjj"))=0)=$AS$1)*0.5)</f>
        <v/>
      </c>
      <c r="RL45" s="6" t="str">
        <f>IF(OR(RK$6=0,COUNTIF(Feries,RK$6)&gt;0,ISNONTEXT($A45)),"",
((COUNTIFS(SaisiePers,$A45,SaisieDebut,"&lt;="&amp;RK$6,SaisieFin,"&gt;"&amp;RK$6,SaisieJour,"")+
COUNTIFS(SaisiePers,$A45,SaisieDebut,"&lt;="&amp;RK$6,SaisieFin,RK$6,SaisieSoir,Paramètres!$B$3,SaisieJour,"")+
COUNTIFS(SaisiePers,$A45,SaisieDebut,"&lt;="&amp;RK$6,SaisieFin,"&gt;"&amp;RK$6,SaisieSoir,Paramètres!$B$3,SaisieJour,TEXT(RK$6,"jjjj"))=0)=$AS$1)*0.5)</f>
        <v/>
      </c>
      <c r="RM45" s="6" t="str">
        <f>IF(OR(RM$6=0,COUNTIF(Feries,RM$6)&gt;0,ISNONTEXT($A45)),"",
((COUNTIFS(SaisiePers,$A45,SaisieDebut,"&lt;"&amp;RM$6,SaisieFin,"&gt;="&amp;RM$6,SaisieJour,"")+
COUNTIFS(SaisiePers,$A45,SaisieDebut,RM$6,SaisieFin,"&gt;="&amp;RM$6,SaisieMatin,Paramètres!$A$2,SaisieJour,"")+
COUNTIFS(SaisiePers,$A45,SaisieDebut,"&lt;"&amp;RM$6,SaisieFin,"&gt;="&amp;RM$6,SaisieMatin,Paramètres!$A$2,SaisieJour,TEXT(RM$6,"jjjj"))=0)=$AS$1)*0.5)</f>
        <v/>
      </c>
      <c r="RN45" s="6" t="str">
        <f>IF(OR(RM$6=0,COUNTIF(Feries,RM$6)&gt;0,ISNONTEXT($A45)),"",
((COUNTIFS(SaisiePers,$A45,SaisieDebut,"&lt;="&amp;RM$6,SaisieFin,"&gt;"&amp;RM$6,SaisieJour,"")+
COUNTIFS(SaisiePers,$A45,SaisieDebut,"&lt;="&amp;RM$6,SaisieFin,RM$6,SaisieSoir,Paramètres!$B$3,SaisieJour,"")+
COUNTIFS(SaisiePers,$A45,SaisieDebut,"&lt;="&amp;RM$6,SaisieFin,"&gt;"&amp;RM$6,SaisieSoir,Paramètres!$B$3,SaisieJour,TEXT(RM$6,"jjjj"))=0)=$AS$1)*0.5)</f>
        <v/>
      </c>
      <c r="RO45" s="6" t="str">
        <f>IF(OR(RO$6=0,COUNTIF(Feries,RO$6)&gt;0,ISNONTEXT($A45)),"",
((COUNTIFS(SaisiePers,$A45,SaisieDebut,"&lt;"&amp;RO$6,SaisieFin,"&gt;="&amp;RO$6,SaisieJour,"")+
COUNTIFS(SaisiePers,$A45,SaisieDebut,RO$6,SaisieFin,"&gt;="&amp;RO$6,SaisieMatin,Paramètres!$A$2,SaisieJour,"")+
COUNTIFS(SaisiePers,$A45,SaisieDebut,"&lt;"&amp;RO$6,SaisieFin,"&gt;="&amp;RO$6,SaisieMatin,Paramètres!$A$2,SaisieJour,TEXT(RO$6,"jjjj"))=0)=$AS$1)*0.5)</f>
        <v/>
      </c>
      <c r="RP45" s="6" t="str">
        <f>IF(OR(RO$6=0,COUNTIF(Feries,RO$6)&gt;0,ISNONTEXT($A45)),"",
((COUNTIFS(SaisiePers,$A45,SaisieDebut,"&lt;="&amp;RO$6,SaisieFin,"&gt;"&amp;RO$6,SaisieJour,"")+
COUNTIFS(SaisiePers,$A45,SaisieDebut,"&lt;="&amp;RO$6,SaisieFin,RO$6,SaisieSoir,Paramètres!$B$3,SaisieJour,"")+
COUNTIFS(SaisiePers,$A45,SaisieDebut,"&lt;="&amp;RO$6,SaisieFin,"&gt;"&amp;RO$6,SaisieSoir,Paramètres!$B$3,SaisieJour,TEXT(RO$6,"jjjj"))=0)=$AS$1)*0.5)</f>
        <v/>
      </c>
      <c r="RQ45" s="6" t="str">
        <f>IF(OR(RQ$6=0,COUNTIF(Feries,RQ$6)&gt;0,ISNONTEXT($A45)),"",
((COUNTIFS(SaisiePers,$A45,SaisieDebut,"&lt;"&amp;RQ$6,SaisieFin,"&gt;="&amp;RQ$6,SaisieJour,"")+
COUNTIFS(SaisiePers,$A45,SaisieDebut,RQ$6,SaisieFin,"&gt;="&amp;RQ$6,SaisieMatin,Paramètres!$A$2,SaisieJour,"")+
COUNTIFS(SaisiePers,$A45,SaisieDebut,"&lt;"&amp;RQ$6,SaisieFin,"&gt;="&amp;RQ$6,SaisieMatin,Paramètres!$A$2,SaisieJour,TEXT(RQ$6,"jjjj"))=0)=$AS$1)*0.5)</f>
        <v/>
      </c>
      <c r="RR45" s="6" t="str">
        <f>IF(OR(RQ$6=0,COUNTIF(Feries,RQ$6)&gt;0,ISNONTEXT($A45)),"",
((COUNTIFS(SaisiePers,$A45,SaisieDebut,"&lt;="&amp;RQ$6,SaisieFin,"&gt;"&amp;RQ$6,SaisieJour,"")+
COUNTIFS(SaisiePers,$A45,SaisieDebut,"&lt;="&amp;RQ$6,SaisieFin,RQ$6,SaisieSoir,Paramètres!$B$3,SaisieJour,"")+
COUNTIFS(SaisiePers,$A45,SaisieDebut,"&lt;="&amp;RQ$6,SaisieFin,"&gt;"&amp;RQ$6,SaisieSoir,Paramètres!$B$3,SaisieJour,TEXT(RQ$6,"jjjj"))=0)=$AS$1)*0.5)</f>
        <v/>
      </c>
      <c r="RS45" s="6" t="str">
        <f>IF(OR(RS$6=0,COUNTIF(Feries,RS$6)&gt;0,ISNONTEXT($A45)),"",
((COUNTIFS(SaisiePers,$A45,SaisieDebut,"&lt;"&amp;RS$6,SaisieFin,"&gt;="&amp;RS$6,SaisieJour,"")+
COUNTIFS(SaisiePers,$A45,SaisieDebut,RS$6,SaisieFin,"&gt;="&amp;RS$6,SaisieMatin,Paramètres!$A$2,SaisieJour,"")+
COUNTIFS(SaisiePers,$A45,SaisieDebut,"&lt;"&amp;RS$6,SaisieFin,"&gt;="&amp;RS$6,SaisieMatin,Paramètres!$A$2,SaisieJour,TEXT(RS$6,"jjjj"))=0)=$AS$1)*0.5)</f>
        <v/>
      </c>
      <c r="RT45" s="6" t="str">
        <f>IF(OR(RS$6=0,COUNTIF(Feries,RS$6)&gt;0,ISNONTEXT($A45)),"",
((COUNTIFS(SaisiePers,$A45,SaisieDebut,"&lt;="&amp;RS$6,SaisieFin,"&gt;"&amp;RS$6,SaisieJour,"")+
COUNTIFS(SaisiePers,$A45,SaisieDebut,"&lt;="&amp;RS$6,SaisieFin,RS$6,SaisieSoir,Paramètres!$B$3,SaisieJour,"")+
COUNTIFS(SaisiePers,$A45,SaisieDebut,"&lt;="&amp;RS$6,SaisieFin,"&gt;"&amp;RS$6,SaisieSoir,Paramètres!$B$3,SaisieJour,TEXT(RS$6,"jjjj"))=0)=$AS$1)*0.5)</f>
        <v/>
      </c>
      <c r="RU45" s="6" t="str">
        <f>IF(OR(RU$6=0,COUNTIF(Feries,RU$6)&gt;0,ISNONTEXT($A45)),"",
((COUNTIFS(SaisiePers,$A45,SaisieDebut,"&lt;"&amp;RU$6,SaisieFin,"&gt;="&amp;RU$6,SaisieJour,"")+
COUNTIFS(SaisiePers,$A45,SaisieDebut,RU$6,SaisieFin,"&gt;="&amp;RU$6,SaisieMatin,Paramètres!$A$2,SaisieJour,"")+
COUNTIFS(SaisiePers,$A45,SaisieDebut,"&lt;"&amp;RU$6,SaisieFin,"&gt;="&amp;RU$6,SaisieMatin,Paramètres!$A$2,SaisieJour,TEXT(RU$6,"jjjj"))=0)=$AS$1)*0.5)</f>
        <v/>
      </c>
      <c r="RV45" s="6" t="str">
        <f>IF(OR(RU$6=0,COUNTIF(Feries,RU$6)&gt;0,ISNONTEXT($A45)),"",
((COUNTIFS(SaisiePers,$A45,SaisieDebut,"&lt;="&amp;RU$6,SaisieFin,"&gt;"&amp;RU$6,SaisieJour,"")+
COUNTIFS(SaisiePers,$A45,SaisieDebut,"&lt;="&amp;RU$6,SaisieFin,RU$6,SaisieSoir,Paramètres!$B$3,SaisieJour,"")+
COUNTIFS(SaisiePers,$A45,SaisieDebut,"&lt;="&amp;RU$6,SaisieFin,"&gt;"&amp;RU$6,SaisieSoir,Paramètres!$B$3,SaisieJour,TEXT(RU$6,"jjjj"))=0)=$AS$1)*0.5)</f>
        <v/>
      </c>
      <c r="RW45" s="6" t="str">
        <f>IF(OR(RW$6=0,COUNTIF(Feries,RW$6)&gt;0,ISNONTEXT($A45)),"",
((COUNTIFS(SaisiePers,$A45,SaisieDebut,"&lt;"&amp;RW$6,SaisieFin,"&gt;="&amp;RW$6,SaisieJour,"")+
COUNTIFS(SaisiePers,$A45,SaisieDebut,RW$6,SaisieFin,"&gt;="&amp;RW$6,SaisieMatin,Paramètres!$A$2,SaisieJour,"")+
COUNTIFS(SaisiePers,$A45,SaisieDebut,"&lt;"&amp;RW$6,SaisieFin,"&gt;="&amp;RW$6,SaisieMatin,Paramètres!$A$2,SaisieJour,TEXT(RW$6,"jjjj"))=0)=$AS$1)*0.5)</f>
        <v/>
      </c>
      <c r="RX45" s="6" t="str">
        <f>IF(OR(RW$6=0,COUNTIF(Feries,RW$6)&gt;0,ISNONTEXT($A45)),"",
((COUNTIFS(SaisiePers,$A45,SaisieDebut,"&lt;="&amp;RW$6,SaisieFin,"&gt;"&amp;RW$6,SaisieJour,"")+
COUNTIFS(SaisiePers,$A45,SaisieDebut,"&lt;="&amp;RW$6,SaisieFin,RW$6,SaisieSoir,Paramètres!$B$3,SaisieJour,"")+
COUNTIFS(SaisiePers,$A45,SaisieDebut,"&lt;="&amp;RW$6,SaisieFin,"&gt;"&amp;RW$6,SaisieSoir,Paramètres!$B$3,SaisieJour,TEXT(RW$6,"jjjj"))=0)=$AS$1)*0.5)</f>
        <v/>
      </c>
      <c r="RY45" s="6" t="str">
        <f>IF(OR(RY$6=0,COUNTIF(Feries,RY$6)&gt;0,ISNONTEXT($A45)),"",
((COUNTIFS(SaisiePers,$A45,SaisieDebut,"&lt;"&amp;RY$6,SaisieFin,"&gt;="&amp;RY$6,SaisieJour,"")+
COUNTIFS(SaisiePers,$A45,SaisieDebut,RY$6,SaisieFin,"&gt;="&amp;RY$6,SaisieMatin,Paramètres!$A$2,SaisieJour,"")+
COUNTIFS(SaisiePers,$A45,SaisieDebut,"&lt;"&amp;RY$6,SaisieFin,"&gt;="&amp;RY$6,SaisieMatin,Paramètres!$A$2,SaisieJour,TEXT(RY$6,"jjjj"))=0)=$AS$1)*0.5)</f>
        <v/>
      </c>
      <c r="RZ45" s="6" t="str">
        <f>IF(OR(RY$6=0,COUNTIF(Feries,RY$6)&gt;0,ISNONTEXT($A45)),"",
((COUNTIFS(SaisiePers,$A45,SaisieDebut,"&lt;="&amp;RY$6,SaisieFin,"&gt;"&amp;RY$6,SaisieJour,"")+
COUNTIFS(SaisiePers,$A45,SaisieDebut,"&lt;="&amp;RY$6,SaisieFin,RY$6,SaisieSoir,Paramètres!$B$3,SaisieJour,"")+
COUNTIFS(SaisiePers,$A45,SaisieDebut,"&lt;="&amp;RY$6,SaisieFin,"&gt;"&amp;RY$6,SaisieSoir,Paramètres!$B$3,SaisieJour,TEXT(RY$6,"jjjj"))=0)=$AS$1)*0.5)</f>
        <v/>
      </c>
      <c r="SA45" s="6" t="str">
        <f>IF(OR(SA$6=0,COUNTIF(Feries,SA$6)&gt;0,ISNONTEXT($A45)),"",
((COUNTIFS(SaisiePers,$A45,SaisieDebut,"&lt;"&amp;SA$6,SaisieFin,"&gt;="&amp;SA$6,SaisieJour,"")+
COUNTIFS(SaisiePers,$A45,SaisieDebut,SA$6,SaisieFin,"&gt;="&amp;SA$6,SaisieMatin,Paramètres!$A$2,SaisieJour,"")+
COUNTIFS(SaisiePers,$A45,SaisieDebut,"&lt;"&amp;SA$6,SaisieFin,"&gt;="&amp;SA$6,SaisieMatin,Paramètres!$A$2,SaisieJour,TEXT(SA$6,"jjjj"))=0)=$AS$1)*0.5)</f>
        <v/>
      </c>
      <c r="SB45" s="6" t="str">
        <f>IF(OR(SA$6=0,COUNTIF(Feries,SA$6)&gt;0,ISNONTEXT($A45)),"",
((COUNTIFS(SaisiePers,$A45,SaisieDebut,"&lt;="&amp;SA$6,SaisieFin,"&gt;"&amp;SA$6,SaisieJour,"")+
COUNTIFS(SaisiePers,$A45,SaisieDebut,"&lt;="&amp;SA$6,SaisieFin,SA$6,SaisieSoir,Paramètres!$B$3,SaisieJour,"")+
COUNTIFS(SaisiePers,$A45,SaisieDebut,"&lt;="&amp;SA$6,SaisieFin,"&gt;"&amp;SA$6,SaisieSoir,Paramètres!$B$3,SaisieJour,TEXT(SA$6,"jjjj"))=0)=$AS$1)*0.5)</f>
        <v/>
      </c>
      <c r="SC45" s="6" t="str">
        <f>IF(OR(SC$6=0,COUNTIF(Feries,SC$6)&gt;0,ISNONTEXT($A45)),"",
((COUNTIFS(SaisiePers,$A45,SaisieDebut,"&lt;"&amp;SC$6,SaisieFin,"&gt;="&amp;SC$6,SaisieJour,"")+
COUNTIFS(SaisiePers,$A45,SaisieDebut,SC$6,SaisieFin,"&gt;="&amp;SC$6,SaisieMatin,Paramètres!$A$2,SaisieJour,"")+
COUNTIFS(SaisiePers,$A45,SaisieDebut,"&lt;"&amp;SC$6,SaisieFin,"&gt;="&amp;SC$6,SaisieMatin,Paramètres!$A$2,SaisieJour,TEXT(SC$6,"jjjj"))=0)=$AS$1)*0.5)</f>
        <v/>
      </c>
      <c r="SD45" s="6" t="str">
        <f>IF(OR(SC$6=0,COUNTIF(Feries,SC$6)&gt;0,ISNONTEXT($A45)),"",
((COUNTIFS(SaisiePers,$A45,SaisieDebut,"&lt;="&amp;SC$6,SaisieFin,"&gt;"&amp;SC$6,SaisieJour,"")+
COUNTIFS(SaisiePers,$A45,SaisieDebut,"&lt;="&amp;SC$6,SaisieFin,SC$6,SaisieSoir,Paramètres!$B$3,SaisieJour,"")+
COUNTIFS(SaisiePers,$A45,SaisieDebut,"&lt;="&amp;SC$6,SaisieFin,"&gt;"&amp;SC$6,SaisieSoir,Paramètres!$B$3,SaisieJour,TEXT(SC$6,"jjjj"))=0)=$AS$1)*0.5)</f>
        <v/>
      </c>
      <c r="SE45" s="6" t="str">
        <f>IF(OR(SE$6=0,COUNTIF(Feries,SE$6)&gt;0,ISNONTEXT($A45)),"",
((COUNTIFS(SaisiePers,$A45,SaisieDebut,"&lt;"&amp;SE$6,SaisieFin,"&gt;="&amp;SE$6,SaisieJour,"")+
COUNTIFS(SaisiePers,$A45,SaisieDebut,SE$6,SaisieFin,"&gt;="&amp;SE$6,SaisieMatin,Paramètres!$A$2,SaisieJour,"")+
COUNTIFS(SaisiePers,$A45,SaisieDebut,"&lt;"&amp;SE$6,SaisieFin,"&gt;="&amp;SE$6,SaisieMatin,Paramètres!$A$2,SaisieJour,TEXT(SE$6,"jjjj"))=0)=$AS$1)*0.5)</f>
        <v/>
      </c>
      <c r="SF45" s="6" t="str">
        <f>IF(OR(SE$6=0,COUNTIF(Feries,SE$6)&gt;0,ISNONTEXT($A45)),"",
((COUNTIFS(SaisiePers,$A45,SaisieDebut,"&lt;="&amp;SE$6,SaisieFin,"&gt;"&amp;SE$6,SaisieJour,"")+
COUNTIFS(SaisiePers,$A45,SaisieDebut,"&lt;="&amp;SE$6,SaisieFin,SE$6,SaisieSoir,Paramètres!$B$3,SaisieJour,"")+
COUNTIFS(SaisiePers,$A45,SaisieDebut,"&lt;="&amp;SE$6,SaisieFin,"&gt;"&amp;SE$6,SaisieSoir,Paramètres!$B$3,SaisieJour,TEXT(SE$6,"jjjj"))=0)=$AS$1)*0.5)</f>
        <v/>
      </c>
      <c r="SG45" s="6" t="str">
        <f>IF(OR(SG$6=0,COUNTIF(Feries,SG$6)&gt;0,ISNONTEXT($A45)),"",
((COUNTIFS(SaisiePers,$A45,SaisieDebut,"&lt;"&amp;SG$6,SaisieFin,"&gt;="&amp;SG$6,SaisieJour,"")+
COUNTIFS(SaisiePers,$A45,SaisieDebut,SG$6,SaisieFin,"&gt;="&amp;SG$6,SaisieMatin,Paramètres!$A$2,SaisieJour,"")+
COUNTIFS(SaisiePers,$A45,SaisieDebut,"&lt;"&amp;SG$6,SaisieFin,"&gt;="&amp;SG$6,SaisieMatin,Paramètres!$A$2,SaisieJour,TEXT(SG$6,"jjjj"))=0)=$AS$1)*0.5)</f>
        <v/>
      </c>
      <c r="SH45" s="6" t="str">
        <f>IF(OR(SG$6=0,COUNTIF(Feries,SG$6)&gt;0,ISNONTEXT($A45)),"",
((COUNTIFS(SaisiePers,$A45,SaisieDebut,"&lt;="&amp;SG$6,SaisieFin,"&gt;"&amp;SG$6,SaisieJour,"")+
COUNTIFS(SaisiePers,$A45,SaisieDebut,"&lt;="&amp;SG$6,SaisieFin,SG$6,SaisieSoir,Paramètres!$B$3,SaisieJour,"")+
COUNTIFS(SaisiePers,$A45,SaisieDebut,"&lt;="&amp;SG$6,SaisieFin,"&gt;"&amp;SG$6,SaisieSoir,Paramètres!$B$3,SaisieJour,TEXT(SG$6,"jjjj"))=0)=$AS$1)*0.5)</f>
        <v/>
      </c>
      <c r="SI45" s="6" t="str">
        <f>IF(OR(SI$6=0,COUNTIF(Feries,SI$6)&gt;0,ISNONTEXT($A45)),"",
((COUNTIFS(SaisiePers,$A45,SaisieDebut,"&lt;"&amp;SI$6,SaisieFin,"&gt;="&amp;SI$6,SaisieJour,"")+
COUNTIFS(SaisiePers,$A45,SaisieDebut,SI$6,SaisieFin,"&gt;="&amp;SI$6,SaisieMatin,Paramètres!$A$2,SaisieJour,"")+
COUNTIFS(SaisiePers,$A45,SaisieDebut,"&lt;"&amp;SI$6,SaisieFin,"&gt;="&amp;SI$6,SaisieMatin,Paramètres!$A$2,SaisieJour,TEXT(SI$6,"jjjj"))=0)=$AS$1)*0.5)</f>
        <v/>
      </c>
      <c r="SJ45" s="6" t="str">
        <f>IF(OR(SI$6=0,COUNTIF(Feries,SI$6)&gt;0,ISNONTEXT($A45)),"",
((COUNTIFS(SaisiePers,$A45,SaisieDebut,"&lt;="&amp;SI$6,SaisieFin,"&gt;"&amp;SI$6,SaisieJour,"")+
COUNTIFS(SaisiePers,$A45,SaisieDebut,"&lt;="&amp;SI$6,SaisieFin,SI$6,SaisieSoir,Paramètres!$B$3,SaisieJour,"")+
COUNTIFS(SaisiePers,$A45,SaisieDebut,"&lt;="&amp;SI$6,SaisieFin,"&gt;"&amp;SI$6,SaisieSoir,Paramètres!$B$3,SaisieJour,TEXT(SI$6,"jjjj"))=0)=$AS$1)*0.5)</f>
        <v/>
      </c>
      <c r="SK45" s="6" t="str">
        <f>IF(OR(SK$6=0,COUNTIF(Feries,SK$6)&gt;0,ISNONTEXT($A45)),"",
((COUNTIFS(SaisiePers,$A45,SaisieDebut,"&lt;"&amp;SK$6,SaisieFin,"&gt;="&amp;SK$6,SaisieJour,"")+
COUNTIFS(SaisiePers,$A45,SaisieDebut,SK$6,SaisieFin,"&gt;="&amp;SK$6,SaisieMatin,Paramètres!$A$2,SaisieJour,"")+
COUNTIFS(SaisiePers,$A45,SaisieDebut,"&lt;"&amp;SK$6,SaisieFin,"&gt;="&amp;SK$6,SaisieMatin,Paramètres!$A$2,SaisieJour,TEXT(SK$6,"jjjj"))=0)=$AS$1)*0.5)</f>
        <v/>
      </c>
      <c r="SL45" s="6" t="str">
        <f>IF(OR(SK$6=0,COUNTIF(Feries,SK$6)&gt;0,ISNONTEXT($A45)),"",
((COUNTIFS(SaisiePers,$A45,SaisieDebut,"&lt;="&amp;SK$6,SaisieFin,"&gt;"&amp;SK$6,SaisieJour,"")+
COUNTIFS(SaisiePers,$A45,SaisieDebut,"&lt;="&amp;SK$6,SaisieFin,SK$6,SaisieSoir,Paramètres!$B$3,SaisieJour,"")+
COUNTIFS(SaisiePers,$A45,SaisieDebut,"&lt;="&amp;SK$6,SaisieFin,"&gt;"&amp;SK$6,SaisieSoir,Paramètres!$B$3,SaisieJour,TEXT(SK$6,"jjjj"))=0)=$AS$1)*0.5)</f>
        <v/>
      </c>
      <c r="SM45" s="6" t="str">
        <f>IF(OR(SM$6=0,COUNTIF(Feries,SM$6)&gt;0,ISNONTEXT($A45)),"",
((COUNTIFS(SaisiePers,$A45,SaisieDebut,"&lt;"&amp;SM$6,SaisieFin,"&gt;="&amp;SM$6,SaisieJour,"")+
COUNTIFS(SaisiePers,$A45,SaisieDebut,SM$6,SaisieFin,"&gt;="&amp;SM$6,SaisieMatin,Paramètres!$A$2,SaisieJour,"")+
COUNTIFS(SaisiePers,$A45,SaisieDebut,"&lt;"&amp;SM$6,SaisieFin,"&gt;="&amp;SM$6,SaisieMatin,Paramètres!$A$2,SaisieJour,TEXT(SM$6,"jjjj"))=0)=$AS$1)*0.5)</f>
        <v/>
      </c>
      <c r="SN45" s="6" t="str">
        <f>IF(OR(SM$6=0,COUNTIF(Feries,SM$6)&gt;0,ISNONTEXT($A45)),"",
((COUNTIFS(SaisiePers,$A45,SaisieDebut,"&lt;="&amp;SM$6,SaisieFin,"&gt;"&amp;SM$6,SaisieJour,"")+
COUNTIFS(SaisiePers,$A45,SaisieDebut,"&lt;="&amp;SM$6,SaisieFin,SM$6,SaisieSoir,Paramètres!$B$3,SaisieJour,"")+
COUNTIFS(SaisiePers,$A45,SaisieDebut,"&lt;="&amp;SM$6,SaisieFin,"&gt;"&amp;SM$6,SaisieSoir,Paramètres!$B$3,SaisieJour,TEXT(SM$6,"jjjj"))=0)=$AS$1)*0.5)</f>
        <v/>
      </c>
      <c r="SO45" s="6" t="str">
        <f>IF(OR(SO$6=0,COUNTIF(Feries,SO$6)&gt;0,ISNONTEXT($A45)),"",
((COUNTIFS(SaisiePers,$A45,SaisieDebut,"&lt;"&amp;SO$6,SaisieFin,"&gt;="&amp;SO$6,SaisieJour,"")+
COUNTIFS(SaisiePers,$A45,SaisieDebut,SO$6,SaisieFin,"&gt;="&amp;SO$6,SaisieMatin,Paramètres!$A$2,SaisieJour,"")+
COUNTIFS(SaisiePers,$A45,SaisieDebut,"&lt;"&amp;SO$6,SaisieFin,"&gt;="&amp;SO$6,SaisieMatin,Paramètres!$A$2,SaisieJour,TEXT(SO$6,"jjjj"))=0)=$AS$1)*0.5)</f>
        <v/>
      </c>
      <c r="SP45" s="6" t="str">
        <f>IF(OR(SO$6=0,COUNTIF(Feries,SO$6)&gt;0,ISNONTEXT($A45)),"",
((COUNTIFS(SaisiePers,$A45,SaisieDebut,"&lt;="&amp;SO$6,SaisieFin,"&gt;"&amp;SO$6,SaisieJour,"")+
COUNTIFS(SaisiePers,$A45,SaisieDebut,"&lt;="&amp;SO$6,SaisieFin,SO$6,SaisieSoir,Paramètres!$B$3,SaisieJour,"")+
COUNTIFS(SaisiePers,$A45,SaisieDebut,"&lt;="&amp;SO$6,SaisieFin,"&gt;"&amp;SO$6,SaisieSoir,Paramètres!$B$3,SaisieJour,TEXT(SO$6,"jjjj"))=0)=$AS$1)*0.5)</f>
        <v/>
      </c>
      <c r="SQ45" s="6" t="str">
        <f>IF(OR(SQ$6=0,COUNTIF(Feries,SQ$6)&gt;0,ISNONTEXT($A45)),"",
((COUNTIFS(SaisiePers,$A45,SaisieDebut,"&lt;"&amp;SQ$6,SaisieFin,"&gt;="&amp;SQ$6,SaisieJour,"")+
COUNTIFS(SaisiePers,$A45,SaisieDebut,SQ$6,SaisieFin,"&gt;="&amp;SQ$6,SaisieMatin,Paramètres!$A$2,SaisieJour,"")+
COUNTIFS(SaisiePers,$A45,SaisieDebut,"&lt;"&amp;SQ$6,SaisieFin,"&gt;="&amp;SQ$6,SaisieMatin,Paramètres!$A$2,SaisieJour,TEXT(SQ$6,"jjjj"))=0)=$AS$1)*0.5)</f>
        <v/>
      </c>
      <c r="SR45" s="6" t="str">
        <f>IF(OR(SQ$6=0,COUNTIF(Feries,SQ$6)&gt;0,ISNONTEXT($A45)),"",
((COUNTIFS(SaisiePers,$A45,SaisieDebut,"&lt;="&amp;SQ$6,SaisieFin,"&gt;"&amp;SQ$6,SaisieJour,"")+
COUNTIFS(SaisiePers,$A45,SaisieDebut,"&lt;="&amp;SQ$6,SaisieFin,SQ$6,SaisieSoir,Paramètres!$B$3,SaisieJour,"")+
COUNTIFS(SaisiePers,$A45,SaisieDebut,"&lt;="&amp;SQ$6,SaisieFin,"&gt;"&amp;SQ$6,SaisieSoir,Paramètres!$B$3,SaisieJour,TEXT(SQ$6,"jjjj"))=0)=$AS$1)*0.5)</f>
        <v/>
      </c>
      <c r="SS45" s="6" t="str">
        <f>IF(OR(SS$6=0,COUNTIF(Feries,SS$6)&gt;0,ISNONTEXT($A45)),"",
((COUNTIFS(SaisiePers,$A45,SaisieDebut,"&lt;"&amp;SS$6,SaisieFin,"&gt;="&amp;SS$6,SaisieJour,"")+
COUNTIFS(SaisiePers,$A45,SaisieDebut,SS$6,SaisieFin,"&gt;="&amp;SS$6,SaisieMatin,Paramètres!$A$2,SaisieJour,"")+
COUNTIFS(SaisiePers,$A45,SaisieDebut,"&lt;"&amp;SS$6,SaisieFin,"&gt;="&amp;SS$6,SaisieMatin,Paramètres!$A$2,SaisieJour,TEXT(SS$6,"jjjj"))=0)=$AS$1)*0.5)</f>
        <v/>
      </c>
      <c r="ST45" s="6" t="str">
        <f>IF(OR(SS$6=0,COUNTIF(Feries,SS$6)&gt;0,ISNONTEXT($A45)),"",
((COUNTIFS(SaisiePers,$A45,SaisieDebut,"&lt;="&amp;SS$6,SaisieFin,"&gt;"&amp;SS$6,SaisieJour,"")+
COUNTIFS(SaisiePers,$A45,SaisieDebut,"&lt;="&amp;SS$6,SaisieFin,SS$6,SaisieSoir,Paramètres!$B$3,SaisieJour,"")+
COUNTIFS(SaisiePers,$A45,SaisieDebut,"&lt;="&amp;SS$6,SaisieFin,"&gt;"&amp;SS$6,SaisieSoir,Paramètres!$B$3,SaisieJour,TEXT(SS$6,"jjjj"))=0)=$AS$1)*0.5)</f>
        <v/>
      </c>
      <c r="SU45" s="6" t="str">
        <f>IF(OR(SU$6=0,COUNTIF(Feries,SU$6)&gt;0,ISNONTEXT($A45)),"",
((COUNTIFS(SaisiePers,$A45,SaisieDebut,"&lt;"&amp;SU$6,SaisieFin,"&gt;="&amp;SU$6,SaisieJour,"")+
COUNTIFS(SaisiePers,$A45,SaisieDebut,SU$6,SaisieFin,"&gt;="&amp;SU$6,SaisieMatin,Paramètres!$A$2,SaisieJour,"")+
COUNTIFS(SaisiePers,$A45,SaisieDebut,"&lt;"&amp;SU$6,SaisieFin,"&gt;="&amp;SU$6,SaisieMatin,Paramètres!$A$2,SaisieJour,TEXT(SU$6,"jjjj"))=0)=$AS$1)*0.5)</f>
        <v/>
      </c>
      <c r="SV45" s="6" t="str">
        <f>IF(OR(SU$6=0,COUNTIF(Feries,SU$6)&gt;0,ISNONTEXT($A45)),"",
((COUNTIFS(SaisiePers,$A45,SaisieDebut,"&lt;="&amp;SU$6,SaisieFin,"&gt;"&amp;SU$6,SaisieJour,"")+
COUNTIFS(SaisiePers,$A45,SaisieDebut,"&lt;="&amp;SU$6,SaisieFin,SU$6,SaisieSoir,Paramètres!$B$3,SaisieJour,"")+
COUNTIFS(SaisiePers,$A45,SaisieDebut,"&lt;="&amp;SU$6,SaisieFin,"&gt;"&amp;SU$6,SaisieSoir,Paramètres!$B$3,SaisieJour,TEXT(SU$6,"jjjj"))=0)=$AS$1)*0.5)</f>
        <v/>
      </c>
      <c r="SW45" s="6" t="str">
        <f>IF(OR(SW$6=0,COUNTIF(Feries,SW$6)&gt;0,ISNONTEXT($A45)),"",
((COUNTIFS(SaisiePers,$A45,SaisieDebut,"&lt;"&amp;SW$6,SaisieFin,"&gt;="&amp;SW$6,SaisieJour,"")+
COUNTIFS(SaisiePers,$A45,SaisieDebut,SW$6,SaisieFin,"&gt;="&amp;SW$6,SaisieMatin,Paramètres!$A$2,SaisieJour,"")+
COUNTIFS(SaisiePers,$A45,SaisieDebut,"&lt;"&amp;SW$6,SaisieFin,"&gt;="&amp;SW$6,SaisieMatin,Paramètres!$A$2,SaisieJour,TEXT(SW$6,"jjjj"))=0)=$AS$1)*0.5)</f>
        <v/>
      </c>
      <c r="SX45" s="6" t="str">
        <f>IF(OR(SW$6=0,COUNTIF(Feries,SW$6)&gt;0,ISNONTEXT($A45)),"",
((COUNTIFS(SaisiePers,$A45,SaisieDebut,"&lt;="&amp;SW$6,SaisieFin,"&gt;"&amp;SW$6,SaisieJour,"")+
COUNTIFS(SaisiePers,$A45,SaisieDebut,"&lt;="&amp;SW$6,SaisieFin,SW$6,SaisieSoir,Paramètres!$B$3,SaisieJour,"")+
COUNTIFS(SaisiePers,$A45,SaisieDebut,"&lt;="&amp;SW$6,SaisieFin,"&gt;"&amp;SW$6,SaisieSoir,Paramètres!$B$3,SaisieJour,TEXT(SW$6,"jjjj"))=0)=$AS$1)*0.5)</f>
        <v/>
      </c>
      <c r="SY45" s="6" t="str">
        <f>IF(OR(SY$6=0,COUNTIF(Feries,SY$6)&gt;0,ISNONTEXT($A45)),"",
((COUNTIFS(SaisiePers,$A45,SaisieDebut,"&lt;"&amp;SY$6,SaisieFin,"&gt;="&amp;SY$6,SaisieJour,"")+
COUNTIFS(SaisiePers,$A45,SaisieDebut,SY$6,SaisieFin,"&gt;="&amp;SY$6,SaisieMatin,Paramètres!$A$2,SaisieJour,"")+
COUNTIFS(SaisiePers,$A45,SaisieDebut,"&lt;"&amp;SY$6,SaisieFin,"&gt;="&amp;SY$6,SaisieMatin,Paramètres!$A$2,SaisieJour,TEXT(SY$6,"jjjj"))=0)=$AS$1)*0.5)</f>
        <v/>
      </c>
      <c r="SZ45" s="6" t="str">
        <f>IF(OR(SY$6=0,COUNTIF(Feries,SY$6)&gt;0,ISNONTEXT($A45)),"",
((COUNTIFS(SaisiePers,$A45,SaisieDebut,"&lt;="&amp;SY$6,SaisieFin,"&gt;"&amp;SY$6,SaisieJour,"")+
COUNTIFS(SaisiePers,$A45,SaisieDebut,"&lt;="&amp;SY$6,SaisieFin,SY$6,SaisieSoir,Paramètres!$B$3,SaisieJour,"")+
COUNTIFS(SaisiePers,$A45,SaisieDebut,"&lt;="&amp;SY$6,SaisieFin,"&gt;"&amp;SY$6,SaisieSoir,Paramètres!$B$3,SaisieJour,TEXT(SY$6,"jjjj"))=0)=$AS$1)*0.5)</f>
        <v/>
      </c>
      <c r="TA45" s="6" t="str">
        <f>IF(OR(TA$6=0,COUNTIF(Feries,TA$6)&gt;0,ISNONTEXT($A45)),"",
((COUNTIFS(SaisiePers,$A45,SaisieDebut,"&lt;"&amp;TA$6,SaisieFin,"&gt;="&amp;TA$6,SaisieJour,"")+
COUNTIFS(SaisiePers,$A45,SaisieDebut,TA$6,SaisieFin,"&gt;="&amp;TA$6,SaisieMatin,Paramètres!$A$2,SaisieJour,"")+
COUNTIFS(SaisiePers,$A45,SaisieDebut,"&lt;"&amp;TA$6,SaisieFin,"&gt;="&amp;TA$6,SaisieMatin,Paramètres!$A$2,SaisieJour,TEXT(TA$6,"jjjj"))=0)=$AS$1)*0.5)</f>
        <v/>
      </c>
      <c r="TB45" s="6" t="str">
        <f>IF(OR(TA$6=0,COUNTIF(Feries,TA$6)&gt;0,ISNONTEXT($A45)),"",
((COUNTIFS(SaisiePers,$A45,SaisieDebut,"&lt;="&amp;TA$6,SaisieFin,"&gt;"&amp;TA$6,SaisieJour,"")+
COUNTIFS(SaisiePers,$A45,SaisieDebut,"&lt;="&amp;TA$6,SaisieFin,TA$6,SaisieSoir,Paramètres!$B$3,SaisieJour,"")+
COUNTIFS(SaisiePers,$A45,SaisieDebut,"&lt;="&amp;TA$6,SaisieFin,"&gt;"&amp;TA$6,SaisieSoir,Paramètres!$B$3,SaisieJour,TEXT(TA$6,"jjjj"))=0)=$AS$1)*0.5)</f>
        <v/>
      </c>
      <c r="TC45" s="6" t="str">
        <f>IF(OR(TC$6=0,COUNTIF(Feries,TC$6)&gt;0,ISNONTEXT($A45)),"",
((COUNTIFS(SaisiePers,$A45,SaisieDebut,"&lt;"&amp;TC$6,SaisieFin,"&gt;="&amp;TC$6,SaisieJour,"")+
COUNTIFS(SaisiePers,$A45,SaisieDebut,TC$6,SaisieFin,"&gt;="&amp;TC$6,SaisieMatin,Paramètres!$A$2,SaisieJour,"")+
COUNTIFS(SaisiePers,$A45,SaisieDebut,"&lt;"&amp;TC$6,SaisieFin,"&gt;="&amp;TC$6,SaisieMatin,Paramètres!$A$2,SaisieJour,TEXT(TC$6,"jjjj"))=0)=$AS$1)*0.5)</f>
        <v/>
      </c>
      <c r="TD45" s="6" t="str">
        <f>IF(OR(TC$6=0,COUNTIF(Feries,TC$6)&gt;0,ISNONTEXT($A45)),"",
((COUNTIFS(SaisiePers,$A45,SaisieDebut,"&lt;="&amp;TC$6,SaisieFin,"&gt;"&amp;TC$6,SaisieJour,"")+
COUNTIFS(SaisiePers,$A45,SaisieDebut,"&lt;="&amp;TC$6,SaisieFin,TC$6,SaisieSoir,Paramètres!$B$3,SaisieJour,"")+
COUNTIFS(SaisiePers,$A45,SaisieDebut,"&lt;="&amp;TC$6,SaisieFin,"&gt;"&amp;TC$6,SaisieSoir,Paramètres!$B$3,SaisieJour,TEXT(TC$6,"jjjj"))=0)=$AS$1)*0.5)</f>
        <v/>
      </c>
      <c r="TE45" s="6" t="str">
        <f>IF(OR(TE$6=0,COUNTIF(Feries,TE$6)&gt;0,ISNONTEXT($A45)),"",
((COUNTIFS(SaisiePers,$A45,SaisieDebut,"&lt;"&amp;TE$6,SaisieFin,"&gt;="&amp;TE$6,SaisieJour,"")+
COUNTIFS(SaisiePers,$A45,SaisieDebut,TE$6,SaisieFin,"&gt;="&amp;TE$6,SaisieMatin,Paramètres!$A$2,SaisieJour,"")+
COUNTIFS(SaisiePers,$A45,SaisieDebut,"&lt;"&amp;TE$6,SaisieFin,"&gt;="&amp;TE$6,SaisieMatin,Paramètres!$A$2,SaisieJour,TEXT(TE$6,"jjjj"))=0)=$AS$1)*0.5)</f>
        <v/>
      </c>
      <c r="TF45" s="6" t="str">
        <f>IF(OR(TE$6=0,COUNTIF(Feries,TE$6)&gt;0,ISNONTEXT($A45)),"",
((COUNTIFS(SaisiePers,$A45,SaisieDebut,"&lt;="&amp;TE$6,SaisieFin,"&gt;"&amp;TE$6,SaisieJour,"")+
COUNTIFS(SaisiePers,$A45,SaisieDebut,"&lt;="&amp;TE$6,SaisieFin,TE$6,SaisieSoir,Paramètres!$B$3,SaisieJour,"")+
COUNTIFS(SaisiePers,$A45,SaisieDebut,"&lt;="&amp;TE$6,SaisieFin,"&gt;"&amp;TE$6,SaisieSoir,Paramètres!$B$3,SaisieJour,TEXT(TE$6,"jjjj"))=0)=$AS$1)*0.5)</f>
        <v/>
      </c>
      <c r="TG45" s="6" t="str">
        <f>IF(OR(TG$6=0,COUNTIF(Feries,TG$6)&gt;0,ISNONTEXT($A45)),"",
((COUNTIFS(SaisiePers,$A45,SaisieDebut,"&lt;"&amp;TG$6,SaisieFin,"&gt;="&amp;TG$6,SaisieJour,"")+
COUNTIFS(SaisiePers,$A45,SaisieDebut,TG$6,SaisieFin,"&gt;="&amp;TG$6,SaisieMatin,Paramètres!$A$2,SaisieJour,"")+
COUNTIFS(SaisiePers,$A45,SaisieDebut,"&lt;"&amp;TG$6,SaisieFin,"&gt;="&amp;TG$6,SaisieMatin,Paramètres!$A$2,SaisieJour,TEXT(TG$6,"jjjj"))=0)=$AS$1)*0.5)</f>
        <v/>
      </c>
      <c r="TH45" s="6" t="str">
        <f>IF(OR(TG$6=0,COUNTIF(Feries,TG$6)&gt;0,ISNONTEXT($A45)),"",
((COUNTIFS(SaisiePers,$A45,SaisieDebut,"&lt;="&amp;TG$6,SaisieFin,"&gt;"&amp;TG$6,SaisieJour,"")+
COUNTIFS(SaisiePers,$A45,SaisieDebut,"&lt;="&amp;TG$6,SaisieFin,TG$6,SaisieSoir,Paramètres!$B$3,SaisieJour,"")+
COUNTIFS(SaisiePers,$A45,SaisieDebut,"&lt;="&amp;TG$6,SaisieFin,"&gt;"&amp;TG$6,SaisieSoir,Paramètres!$B$3,SaisieJour,TEXT(TG$6,"jjjj"))=0)=$AS$1)*0.5)</f>
        <v/>
      </c>
      <c r="TI45" s="6" t="str">
        <f>IF(OR(TI$6=0,COUNTIF(Feries,TI$6)&gt;0,ISNONTEXT($A45)),"",
((COUNTIFS(SaisiePers,$A45,SaisieDebut,"&lt;"&amp;TI$6,SaisieFin,"&gt;="&amp;TI$6,SaisieJour,"")+
COUNTIFS(SaisiePers,$A45,SaisieDebut,TI$6,SaisieFin,"&gt;="&amp;TI$6,SaisieMatin,Paramètres!$A$2,SaisieJour,"")+
COUNTIFS(SaisiePers,$A45,SaisieDebut,"&lt;"&amp;TI$6,SaisieFin,"&gt;="&amp;TI$6,SaisieMatin,Paramètres!$A$2,SaisieJour,TEXT(TI$6,"jjjj"))=0)=$AS$1)*0.5)</f>
        <v/>
      </c>
      <c r="TJ45" s="6" t="str">
        <f>IF(OR(TI$6=0,COUNTIF(Feries,TI$6)&gt;0,ISNONTEXT($A45)),"",
((COUNTIFS(SaisiePers,$A45,SaisieDebut,"&lt;="&amp;TI$6,SaisieFin,"&gt;"&amp;TI$6,SaisieJour,"")+
COUNTIFS(SaisiePers,$A45,SaisieDebut,"&lt;="&amp;TI$6,SaisieFin,TI$6,SaisieSoir,Paramètres!$B$3,SaisieJour,"")+
COUNTIFS(SaisiePers,$A45,SaisieDebut,"&lt;="&amp;TI$6,SaisieFin,"&gt;"&amp;TI$6,SaisieSoir,Paramètres!$B$3,SaisieJour,TEXT(TI$6,"jjjj"))=0)=$AS$1)*0.5)</f>
        <v/>
      </c>
      <c r="TK45" s="6" t="str">
        <f>IF(OR(TK$6=0,COUNTIF(Feries,TK$6)&gt;0,ISNONTEXT($A45)),"",
((COUNTIFS(SaisiePers,$A45,SaisieDebut,"&lt;"&amp;TK$6,SaisieFin,"&gt;="&amp;TK$6,SaisieJour,"")+
COUNTIFS(SaisiePers,$A45,SaisieDebut,TK$6,SaisieFin,"&gt;="&amp;TK$6,SaisieMatin,Paramètres!$A$2,SaisieJour,"")+
COUNTIFS(SaisiePers,$A45,SaisieDebut,"&lt;"&amp;TK$6,SaisieFin,"&gt;="&amp;TK$6,SaisieMatin,Paramètres!$A$2,SaisieJour,TEXT(TK$6,"jjjj"))=0)=$AS$1)*0.5)</f>
        <v/>
      </c>
      <c r="TL45" s="6" t="str">
        <f>IF(OR(TK$6=0,COUNTIF(Feries,TK$6)&gt;0,ISNONTEXT($A45)),"",
((COUNTIFS(SaisiePers,$A45,SaisieDebut,"&lt;="&amp;TK$6,SaisieFin,"&gt;"&amp;TK$6,SaisieJour,"")+
COUNTIFS(SaisiePers,$A45,SaisieDebut,"&lt;="&amp;TK$6,SaisieFin,TK$6,SaisieSoir,Paramètres!$B$3,SaisieJour,"")+
COUNTIFS(SaisiePers,$A45,SaisieDebut,"&lt;="&amp;TK$6,SaisieFin,"&gt;"&amp;TK$6,SaisieSoir,Paramètres!$B$3,SaisieJour,TEXT(TK$6,"jjjj"))=0)=$AS$1)*0.5)</f>
        <v/>
      </c>
      <c r="TM45" s="6" t="str">
        <f>IF(OR(TM$6=0,COUNTIF(Feries,TM$6)&gt;0,ISNONTEXT($A45)),"",
((COUNTIFS(SaisiePers,$A45,SaisieDebut,"&lt;"&amp;TM$6,SaisieFin,"&gt;="&amp;TM$6,SaisieJour,"")+
COUNTIFS(SaisiePers,$A45,SaisieDebut,TM$6,SaisieFin,"&gt;="&amp;TM$6,SaisieMatin,Paramètres!$A$2,SaisieJour,"")+
COUNTIFS(SaisiePers,$A45,SaisieDebut,"&lt;"&amp;TM$6,SaisieFin,"&gt;="&amp;TM$6,SaisieMatin,Paramètres!$A$2,SaisieJour,TEXT(TM$6,"jjjj"))=0)=$AS$1)*0.5)</f>
        <v/>
      </c>
      <c r="TN45" s="6" t="str">
        <f>IF(OR(TM$6=0,COUNTIF(Feries,TM$6)&gt;0,ISNONTEXT($A45)),"",
((COUNTIFS(SaisiePers,$A45,SaisieDebut,"&lt;="&amp;TM$6,SaisieFin,"&gt;"&amp;TM$6,SaisieJour,"")+
COUNTIFS(SaisiePers,$A45,SaisieDebut,"&lt;="&amp;TM$6,SaisieFin,TM$6,SaisieSoir,Paramètres!$B$3,SaisieJour,"")+
COUNTIFS(SaisiePers,$A45,SaisieDebut,"&lt;="&amp;TM$6,SaisieFin,"&gt;"&amp;TM$6,SaisieSoir,Paramètres!$B$3,SaisieJour,TEXT(TM$6,"jjjj"))=0)=$AS$1)*0.5)</f>
        <v/>
      </c>
      <c r="TO45" s="6" t="str">
        <f>IF(OR(TO$6=0,COUNTIF(Feries,TO$6)&gt;0,ISNONTEXT($A45)),"",
((COUNTIFS(SaisiePers,$A45,SaisieDebut,"&lt;"&amp;TO$6,SaisieFin,"&gt;="&amp;TO$6,SaisieJour,"")+
COUNTIFS(SaisiePers,$A45,SaisieDebut,TO$6,SaisieFin,"&gt;="&amp;TO$6,SaisieMatin,Paramètres!$A$2,SaisieJour,"")+
COUNTIFS(SaisiePers,$A45,SaisieDebut,"&lt;"&amp;TO$6,SaisieFin,"&gt;="&amp;TO$6,SaisieMatin,Paramètres!$A$2,SaisieJour,TEXT(TO$6,"jjjj"))=0)=$AS$1)*0.5)</f>
        <v/>
      </c>
      <c r="TP45" s="6" t="str">
        <f>IF(OR(TO$6=0,COUNTIF(Feries,TO$6)&gt;0,ISNONTEXT($A45)),"",
((COUNTIFS(SaisiePers,$A45,SaisieDebut,"&lt;="&amp;TO$6,SaisieFin,"&gt;"&amp;TO$6,SaisieJour,"")+
COUNTIFS(SaisiePers,$A45,SaisieDebut,"&lt;="&amp;TO$6,SaisieFin,TO$6,SaisieSoir,Paramètres!$B$3,SaisieJour,"")+
COUNTIFS(SaisiePers,$A45,SaisieDebut,"&lt;="&amp;TO$6,SaisieFin,"&gt;"&amp;TO$6,SaisieSoir,Paramètres!$B$3,SaisieJour,TEXT(TO$6,"jjjj"))=0)=$AS$1)*0.5)</f>
        <v/>
      </c>
      <c r="TQ45" s="6" t="str">
        <f>IF(OR(TQ$6=0,COUNTIF(Feries,TQ$6)&gt;0,ISNONTEXT($A45)),"",
((COUNTIFS(SaisiePers,$A45,SaisieDebut,"&lt;"&amp;TQ$6,SaisieFin,"&gt;="&amp;TQ$6,SaisieJour,"")+
COUNTIFS(SaisiePers,$A45,SaisieDebut,TQ$6,SaisieFin,"&gt;="&amp;TQ$6,SaisieMatin,Paramètres!$A$2,SaisieJour,"")+
COUNTIFS(SaisiePers,$A45,SaisieDebut,"&lt;"&amp;TQ$6,SaisieFin,"&gt;="&amp;TQ$6,SaisieMatin,Paramètres!$A$2,SaisieJour,TEXT(TQ$6,"jjjj"))=0)=$AS$1)*0.5)</f>
        <v/>
      </c>
      <c r="TR45" s="6" t="str">
        <f>IF(OR(TQ$6=0,COUNTIF(Feries,TQ$6)&gt;0,ISNONTEXT($A45)),"",
((COUNTIFS(SaisiePers,$A45,SaisieDebut,"&lt;="&amp;TQ$6,SaisieFin,"&gt;"&amp;TQ$6,SaisieJour,"")+
COUNTIFS(SaisiePers,$A45,SaisieDebut,"&lt;="&amp;TQ$6,SaisieFin,TQ$6,SaisieSoir,Paramètres!$B$3,SaisieJour,"")+
COUNTIFS(SaisiePers,$A45,SaisieDebut,"&lt;="&amp;TQ$6,SaisieFin,"&gt;"&amp;TQ$6,SaisieSoir,Paramètres!$B$3,SaisieJour,TEXT(TQ$6,"jjjj"))=0)=$AS$1)*0.5)</f>
        <v/>
      </c>
      <c r="TS45" s="6" t="str">
        <f>IF(OR(TS$6=0,COUNTIF(Feries,TS$6)&gt;0,ISNONTEXT($A45)),"",
((COUNTIFS(SaisiePers,$A45,SaisieDebut,"&lt;"&amp;TS$6,SaisieFin,"&gt;="&amp;TS$6,SaisieJour,"")+
COUNTIFS(SaisiePers,$A45,SaisieDebut,TS$6,SaisieFin,"&gt;="&amp;TS$6,SaisieMatin,Paramètres!$A$2,SaisieJour,"")+
COUNTIFS(SaisiePers,$A45,SaisieDebut,"&lt;"&amp;TS$6,SaisieFin,"&gt;="&amp;TS$6,SaisieMatin,Paramètres!$A$2,SaisieJour,TEXT(TS$6,"jjjj"))=0)=$AS$1)*0.5)</f>
        <v/>
      </c>
      <c r="TT45" s="6" t="str">
        <f>IF(OR(TS$6=0,COUNTIF(Feries,TS$6)&gt;0,ISNONTEXT($A45)),"",
((COUNTIFS(SaisiePers,$A45,SaisieDebut,"&lt;="&amp;TS$6,SaisieFin,"&gt;"&amp;TS$6,SaisieJour,"")+
COUNTIFS(SaisiePers,$A45,SaisieDebut,"&lt;="&amp;TS$6,SaisieFin,TS$6,SaisieSoir,Paramètres!$B$3,SaisieJour,"")+
COUNTIFS(SaisiePers,$A45,SaisieDebut,"&lt;="&amp;TS$6,SaisieFin,"&gt;"&amp;TS$6,SaisieSoir,Paramètres!$B$3,SaisieJour,TEXT(TS$6,"jjjj"))=0)=$AS$1)*0.5)</f>
        <v/>
      </c>
      <c r="TU45" s="6" t="str">
        <f>IF(OR(TU$6=0,COUNTIF(Feries,TU$6)&gt;0,ISNONTEXT($A45)),"",
((COUNTIFS(SaisiePers,$A45,SaisieDebut,"&lt;"&amp;TU$6,SaisieFin,"&gt;="&amp;TU$6,SaisieJour,"")+
COUNTIFS(SaisiePers,$A45,SaisieDebut,TU$6,SaisieFin,"&gt;="&amp;TU$6,SaisieMatin,Paramètres!$A$2,SaisieJour,"")+
COUNTIFS(SaisiePers,$A45,SaisieDebut,"&lt;"&amp;TU$6,SaisieFin,"&gt;="&amp;TU$6,SaisieMatin,Paramètres!$A$2,SaisieJour,TEXT(TU$6,"jjjj"))=0)=$AS$1)*0.5)</f>
        <v/>
      </c>
      <c r="TV45" s="6" t="str">
        <f>IF(OR(TU$6=0,COUNTIF(Feries,TU$6)&gt;0,ISNONTEXT($A45)),"",
((COUNTIFS(SaisiePers,$A45,SaisieDebut,"&lt;="&amp;TU$6,SaisieFin,"&gt;"&amp;TU$6,SaisieJour,"")+
COUNTIFS(SaisiePers,$A45,SaisieDebut,"&lt;="&amp;TU$6,SaisieFin,TU$6,SaisieSoir,Paramètres!$B$3,SaisieJour,"")+
COUNTIFS(SaisiePers,$A45,SaisieDebut,"&lt;="&amp;TU$6,SaisieFin,"&gt;"&amp;TU$6,SaisieSoir,Paramètres!$B$3,SaisieJour,TEXT(TU$6,"jjjj"))=0)=$AS$1)*0.5)</f>
        <v/>
      </c>
      <c r="TW45" s="6" t="str">
        <f>IF(OR(TW$6=0,COUNTIF(Feries,TW$6)&gt;0,ISNONTEXT($A45)),"",
((COUNTIFS(SaisiePers,$A45,SaisieDebut,"&lt;"&amp;TW$6,SaisieFin,"&gt;="&amp;TW$6,SaisieJour,"")+
COUNTIFS(SaisiePers,$A45,SaisieDebut,TW$6,SaisieFin,"&gt;="&amp;TW$6,SaisieMatin,Paramètres!$A$2,SaisieJour,"")+
COUNTIFS(SaisiePers,$A45,SaisieDebut,"&lt;"&amp;TW$6,SaisieFin,"&gt;="&amp;TW$6,SaisieMatin,Paramètres!$A$2,SaisieJour,TEXT(TW$6,"jjjj"))=0)=$AS$1)*0.5)</f>
        <v/>
      </c>
      <c r="TX45" s="6" t="str">
        <f>IF(OR(TW$6=0,COUNTIF(Feries,TW$6)&gt;0,ISNONTEXT($A45)),"",
((COUNTIFS(SaisiePers,$A45,SaisieDebut,"&lt;="&amp;TW$6,SaisieFin,"&gt;"&amp;TW$6,SaisieJour,"")+
COUNTIFS(SaisiePers,$A45,SaisieDebut,"&lt;="&amp;TW$6,SaisieFin,TW$6,SaisieSoir,Paramètres!$B$3,SaisieJour,"")+
COUNTIFS(SaisiePers,$A45,SaisieDebut,"&lt;="&amp;TW$6,SaisieFin,"&gt;"&amp;TW$6,SaisieSoir,Paramètres!$B$3,SaisieJour,TEXT(TW$6,"jjjj"))=0)=$AS$1)*0.5)</f>
        <v/>
      </c>
      <c r="TY45" s="6" t="str">
        <f>IF(OR(TY$6=0,COUNTIF(Feries,TY$6)&gt;0,ISNONTEXT($A45)),"",
((COUNTIFS(SaisiePers,$A45,SaisieDebut,"&lt;"&amp;TY$6,SaisieFin,"&gt;="&amp;TY$6,SaisieJour,"")+
COUNTIFS(SaisiePers,$A45,SaisieDebut,TY$6,SaisieFin,"&gt;="&amp;TY$6,SaisieMatin,Paramètres!$A$2,SaisieJour,"")+
COUNTIFS(SaisiePers,$A45,SaisieDebut,"&lt;"&amp;TY$6,SaisieFin,"&gt;="&amp;TY$6,SaisieMatin,Paramètres!$A$2,SaisieJour,TEXT(TY$6,"jjjj"))=0)=$AS$1)*0.5)</f>
        <v/>
      </c>
      <c r="TZ45" s="6" t="str">
        <f>IF(OR(TY$6=0,COUNTIF(Feries,TY$6)&gt;0,ISNONTEXT($A45)),"",
((COUNTIFS(SaisiePers,$A45,SaisieDebut,"&lt;="&amp;TY$6,SaisieFin,"&gt;"&amp;TY$6,SaisieJour,"")+
COUNTIFS(SaisiePers,$A45,SaisieDebut,"&lt;="&amp;TY$6,SaisieFin,TY$6,SaisieSoir,Paramètres!$B$3,SaisieJour,"")+
COUNTIFS(SaisiePers,$A45,SaisieDebut,"&lt;="&amp;TY$6,SaisieFin,"&gt;"&amp;TY$6,SaisieSoir,Paramètres!$B$3,SaisieJour,TEXT(TY$6,"jjjj"))=0)=$AS$1)*0.5)</f>
        <v/>
      </c>
      <c r="UA45" s="6" t="str">
        <f>IF(OR(UA$6=0,COUNTIF(Feries,UA$6)&gt;0,ISNONTEXT($A45)),"",
((COUNTIFS(SaisiePers,$A45,SaisieDebut,"&lt;"&amp;UA$6,SaisieFin,"&gt;="&amp;UA$6,SaisieJour,"")+
COUNTIFS(SaisiePers,$A45,SaisieDebut,UA$6,SaisieFin,"&gt;="&amp;UA$6,SaisieMatin,Paramètres!$A$2,SaisieJour,"")+
COUNTIFS(SaisiePers,$A45,SaisieDebut,"&lt;"&amp;UA$6,SaisieFin,"&gt;="&amp;UA$6,SaisieMatin,Paramètres!$A$2,SaisieJour,TEXT(UA$6,"jjjj"))=0)=$AS$1)*0.5)</f>
        <v/>
      </c>
      <c r="UB45" s="6" t="str">
        <f>IF(OR(UA$6=0,COUNTIF(Feries,UA$6)&gt;0,ISNONTEXT($A45)),"",
((COUNTIFS(SaisiePers,$A45,SaisieDebut,"&lt;="&amp;UA$6,SaisieFin,"&gt;"&amp;UA$6,SaisieJour,"")+
COUNTIFS(SaisiePers,$A45,SaisieDebut,"&lt;="&amp;UA$6,SaisieFin,UA$6,SaisieSoir,Paramètres!$B$3,SaisieJour,"")+
COUNTIFS(SaisiePers,$A45,SaisieDebut,"&lt;="&amp;UA$6,SaisieFin,"&gt;"&amp;UA$6,SaisieSoir,Paramètres!$B$3,SaisieJour,TEXT(UA$6,"jjjj"))=0)=$AS$1)*0.5)</f>
        <v/>
      </c>
      <c r="UC45" s="6" t="str">
        <f>IF(OR(UC$6=0,COUNTIF(Feries,UC$6)&gt;0,ISNONTEXT($A45)),"",
((COUNTIFS(SaisiePers,$A45,SaisieDebut,"&lt;"&amp;UC$6,SaisieFin,"&gt;="&amp;UC$6,SaisieJour,"")+
COUNTIFS(SaisiePers,$A45,SaisieDebut,UC$6,SaisieFin,"&gt;="&amp;UC$6,SaisieMatin,Paramètres!$A$2,SaisieJour,"")+
COUNTIFS(SaisiePers,$A45,SaisieDebut,"&lt;"&amp;UC$6,SaisieFin,"&gt;="&amp;UC$6,SaisieMatin,Paramètres!$A$2,SaisieJour,TEXT(UC$6,"jjjj"))=0)=$AS$1)*0.5)</f>
        <v/>
      </c>
      <c r="UD45" s="6" t="str">
        <f>IF(OR(UC$6=0,COUNTIF(Feries,UC$6)&gt;0,ISNONTEXT($A45)),"",
((COUNTIFS(SaisiePers,$A45,SaisieDebut,"&lt;="&amp;UC$6,SaisieFin,"&gt;"&amp;UC$6,SaisieJour,"")+
COUNTIFS(SaisiePers,$A45,SaisieDebut,"&lt;="&amp;UC$6,SaisieFin,UC$6,SaisieSoir,Paramètres!$B$3,SaisieJour,"")+
COUNTIFS(SaisiePers,$A45,SaisieDebut,"&lt;="&amp;UC$6,SaisieFin,"&gt;"&amp;UC$6,SaisieSoir,Paramètres!$B$3,SaisieJour,TEXT(UC$6,"jjjj"))=0)=$AS$1)*0.5)</f>
        <v/>
      </c>
      <c r="UE45" s="6" t="str">
        <f>IF(OR(UE$6=0,COUNTIF(Feries,UE$6)&gt;0,ISNONTEXT($A45)),"",
((COUNTIFS(SaisiePers,$A45,SaisieDebut,"&lt;"&amp;UE$6,SaisieFin,"&gt;="&amp;UE$6,SaisieJour,"")+
COUNTIFS(SaisiePers,$A45,SaisieDebut,UE$6,SaisieFin,"&gt;="&amp;UE$6,SaisieMatin,Paramètres!$A$2,SaisieJour,"")+
COUNTIFS(SaisiePers,$A45,SaisieDebut,"&lt;"&amp;UE$6,SaisieFin,"&gt;="&amp;UE$6,SaisieMatin,Paramètres!$A$2,SaisieJour,TEXT(UE$6,"jjjj"))=0)=$AS$1)*0.5)</f>
        <v/>
      </c>
      <c r="UF45" s="6" t="str">
        <f>IF(OR(UE$6=0,COUNTIF(Feries,UE$6)&gt;0,ISNONTEXT($A45)),"",
((COUNTIFS(SaisiePers,$A45,SaisieDebut,"&lt;="&amp;UE$6,SaisieFin,"&gt;"&amp;UE$6,SaisieJour,"")+
COUNTIFS(SaisiePers,$A45,SaisieDebut,"&lt;="&amp;UE$6,SaisieFin,UE$6,SaisieSoir,Paramètres!$B$3,SaisieJour,"")+
COUNTIFS(SaisiePers,$A45,SaisieDebut,"&lt;="&amp;UE$6,SaisieFin,"&gt;"&amp;UE$6,SaisieSoir,Paramètres!$B$3,SaisieJour,TEXT(UE$6,"jjjj"))=0)=$AS$1)*0.5)</f>
        <v/>
      </c>
      <c r="UG45" s="6" t="str">
        <f>IF(OR(UG$6=0,COUNTIF(Feries,UG$6)&gt;0,ISNONTEXT($A45)),"",
((COUNTIFS(SaisiePers,$A45,SaisieDebut,"&lt;"&amp;UG$6,SaisieFin,"&gt;="&amp;UG$6,SaisieJour,"")+
COUNTIFS(SaisiePers,$A45,SaisieDebut,UG$6,SaisieFin,"&gt;="&amp;UG$6,SaisieMatin,Paramètres!$A$2,SaisieJour,"")+
COUNTIFS(SaisiePers,$A45,SaisieDebut,"&lt;"&amp;UG$6,SaisieFin,"&gt;="&amp;UG$6,SaisieMatin,Paramètres!$A$2,SaisieJour,TEXT(UG$6,"jjjj"))=0)=$AS$1)*0.5)</f>
        <v/>
      </c>
      <c r="UH45" s="6" t="str">
        <f>IF(OR(UG$6=0,COUNTIF(Feries,UG$6)&gt;0,ISNONTEXT($A45)),"",
((COUNTIFS(SaisiePers,$A45,SaisieDebut,"&lt;="&amp;UG$6,SaisieFin,"&gt;"&amp;UG$6,SaisieJour,"")+
COUNTIFS(SaisiePers,$A45,SaisieDebut,"&lt;="&amp;UG$6,SaisieFin,UG$6,SaisieSoir,Paramètres!$B$3,SaisieJour,"")+
COUNTIFS(SaisiePers,$A45,SaisieDebut,"&lt;="&amp;UG$6,SaisieFin,"&gt;"&amp;UG$6,SaisieSoir,Paramètres!$B$3,SaisieJour,TEXT(UG$6,"jjjj"))=0)=$AS$1)*0.5)</f>
        <v/>
      </c>
      <c r="UI45" s="6" t="str">
        <f>IF(OR(UI$6=0,COUNTIF(Feries,UI$6)&gt;0,ISNONTEXT($A45)),"",
((COUNTIFS(SaisiePers,$A45,SaisieDebut,"&lt;"&amp;UI$6,SaisieFin,"&gt;="&amp;UI$6,SaisieJour,"")+
COUNTIFS(SaisiePers,$A45,SaisieDebut,UI$6,SaisieFin,"&gt;="&amp;UI$6,SaisieMatin,Paramètres!$A$2,SaisieJour,"")+
COUNTIFS(SaisiePers,$A45,SaisieDebut,"&lt;"&amp;UI$6,SaisieFin,"&gt;="&amp;UI$6,SaisieMatin,Paramètres!$A$2,SaisieJour,TEXT(UI$6,"jjjj"))=0)=$AS$1)*0.5)</f>
        <v/>
      </c>
      <c r="UJ45" s="6" t="str">
        <f>IF(OR(UI$6=0,COUNTIF(Feries,UI$6)&gt;0,ISNONTEXT($A45)),"",
((COUNTIFS(SaisiePers,$A45,SaisieDebut,"&lt;="&amp;UI$6,SaisieFin,"&gt;"&amp;UI$6,SaisieJour,"")+
COUNTIFS(SaisiePers,$A45,SaisieDebut,"&lt;="&amp;UI$6,SaisieFin,UI$6,SaisieSoir,Paramètres!$B$3,SaisieJour,"")+
COUNTIFS(SaisiePers,$A45,SaisieDebut,"&lt;="&amp;UI$6,SaisieFin,"&gt;"&amp;UI$6,SaisieSoir,Paramètres!$B$3,SaisieJour,TEXT(UI$6,"jjjj"))=0)=$AS$1)*0.5)</f>
        <v/>
      </c>
      <c r="UK45" s="6" t="str">
        <f>IF(OR(UK$6=0,COUNTIF(Feries,UK$6)&gt;0,ISNONTEXT($A45)),"",
((COUNTIFS(SaisiePers,$A45,SaisieDebut,"&lt;"&amp;UK$6,SaisieFin,"&gt;="&amp;UK$6,SaisieJour,"")+
COUNTIFS(SaisiePers,$A45,SaisieDebut,UK$6,SaisieFin,"&gt;="&amp;UK$6,SaisieMatin,Paramètres!$A$2,SaisieJour,"")+
COUNTIFS(SaisiePers,$A45,SaisieDebut,"&lt;"&amp;UK$6,SaisieFin,"&gt;="&amp;UK$6,SaisieMatin,Paramètres!$A$2,SaisieJour,TEXT(UK$6,"jjjj"))=0)=$AS$1)*0.5)</f>
        <v/>
      </c>
      <c r="UL45" s="6" t="str">
        <f>IF(OR(UK$6=0,COUNTIF(Feries,UK$6)&gt;0,ISNONTEXT($A45)),"",
((COUNTIFS(SaisiePers,$A45,SaisieDebut,"&lt;="&amp;UK$6,SaisieFin,"&gt;"&amp;UK$6,SaisieJour,"")+
COUNTIFS(SaisiePers,$A45,SaisieDebut,"&lt;="&amp;UK$6,SaisieFin,UK$6,SaisieSoir,Paramètres!$B$3,SaisieJour,"")+
COUNTIFS(SaisiePers,$A45,SaisieDebut,"&lt;="&amp;UK$6,SaisieFin,"&gt;"&amp;UK$6,SaisieSoir,Paramètres!$B$3,SaisieJour,TEXT(UK$6,"jjjj"))=0)=$AS$1)*0.5)</f>
        <v/>
      </c>
      <c r="UM45" s="6" t="str">
        <f>IF(OR(UM$6=0,COUNTIF(Feries,UM$6)&gt;0,ISNONTEXT($A45)),"",
((COUNTIFS(SaisiePers,$A45,SaisieDebut,"&lt;"&amp;UM$6,SaisieFin,"&gt;="&amp;UM$6,SaisieJour,"")+
COUNTIFS(SaisiePers,$A45,SaisieDebut,UM$6,SaisieFin,"&gt;="&amp;UM$6,SaisieMatin,Paramètres!$A$2,SaisieJour,"")+
COUNTIFS(SaisiePers,$A45,SaisieDebut,"&lt;"&amp;UM$6,SaisieFin,"&gt;="&amp;UM$6,SaisieMatin,Paramètres!$A$2,SaisieJour,TEXT(UM$6,"jjjj"))=0)=$AS$1)*0.5)</f>
        <v/>
      </c>
      <c r="UN45" s="6" t="str">
        <f>IF(OR(UM$6=0,COUNTIF(Feries,UM$6)&gt;0,ISNONTEXT($A45)),"",
((COUNTIFS(SaisiePers,$A45,SaisieDebut,"&lt;="&amp;UM$6,SaisieFin,"&gt;"&amp;UM$6,SaisieJour,"")+
COUNTIFS(SaisiePers,$A45,SaisieDebut,"&lt;="&amp;UM$6,SaisieFin,UM$6,SaisieSoir,Paramètres!$B$3,SaisieJour,"")+
COUNTIFS(SaisiePers,$A45,SaisieDebut,"&lt;="&amp;UM$6,SaisieFin,"&gt;"&amp;UM$6,SaisieSoir,Paramètres!$B$3,SaisieJour,TEXT(UM$6,"jjjj"))=0)=$AS$1)*0.5)</f>
        <v/>
      </c>
      <c r="UO45" s="6" t="str">
        <f>IF(OR(UO$6=0,COUNTIF(Feries,UO$6)&gt;0,ISNONTEXT($A45)),"",
((COUNTIFS(SaisiePers,$A45,SaisieDebut,"&lt;"&amp;UO$6,SaisieFin,"&gt;="&amp;UO$6,SaisieJour,"")+
COUNTIFS(SaisiePers,$A45,SaisieDebut,UO$6,SaisieFin,"&gt;="&amp;UO$6,SaisieMatin,Paramètres!$A$2,SaisieJour,"")+
COUNTIFS(SaisiePers,$A45,SaisieDebut,"&lt;"&amp;UO$6,SaisieFin,"&gt;="&amp;UO$6,SaisieMatin,Paramètres!$A$2,SaisieJour,TEXT(UO$6,"jjjj"))=0)=$AS$1)*0.5)</f>
        <v/>
      </c>
      <c r="UP45" s="6" t="str">
        <f>IF(OR(UO$6=0,COUNTIF(Feries,UO$6)&gt;0,ISNONTEXT($A45)),"",
((COUNTIFS(SaisiePers,$A45,SaisieDebut,"&lt;="&amp;UO$6,SaisieFin,"&gt;"&amp;UO$6,SaisieJour,"")+
COUNTIFS(SaisiePers,$A45,SaisieDebut,"&lt;="&amp;UO$6,SaisieFin,UO$6,SaisieSoir,Paramètres!$B$3,SaisieJour,"")+
COUNTIFS(SaisiePers,$A45,SaisieDebut,"&lt;="&amp;UO$6,SaisieFin,"&gt;"&amp;UO$6,SaisieSoir,Paramètres!$B$3,SaisieJour,TEXT(UO$6,"jjjj"))=0)=$AS$1)*0.5)</f>
        <v/>
      </c>
      <c r="UQ45" s="6" t="str">
        <f>IF(OR(UQ$6=0,COUNTIF(Feries,UQ$6)&gt;0,ISNONTEXT($A45)),"",
((COUNTIFS(SaisiePers,$A45,SaisieDebut,"&lt;"&amp;UQ$6,SaisieFin,"&gt;="&amp;UQ$6,SaisieJour,"")+
COUNTIFS(SaisiePers,$A45,SaisieDebut,UQ$6,SaisieFin,"&gt;="&amp;UQ$6,SaisieMatin,Paramètres!$A$2,SaisieJour,"")+
COUNTIFS(SaisiePers,$A45,SaisieDebut,"&lt;"&amp;UQ$6,SaisieFin,"&gt;="&amp;UQ$6,SaisieMatin,Paramètres!$A$2,SaisieJour,TEXT(UQ$6,"jjjj"))=0)=$AS$1)*0.5)</f>
        <v/>
      </c>
      <c r="UR45" s="6" t="str">
        <f>IF(OR(UQ$6=0,COUNTIF(Feries,UQ$6)&gt;0,ISNONTEXT($A45)),"",
((COUNTIFS(SaisiePers,$A45,SaisieDebut,"&lt;="&amp;UQ$6,SaisieFin,"&gt;"&amp;UQ$6,SaisieJour,"")+
COUNTIFS(SaisiePers,$A45,SaisieDebut,"&lt;="&amp;UQ$6,SaisieFin,UQ$6,SaisieSoir,Paramètres!$B$3,SaisieJour,"")+
COUNTIFS(SaisiePers,$A45,SaisieDebut,"&lt;="&amp;UQ$6,SaisieFin,"&gt;"&amp;UQ$6,SaisieSoir,Paramètres!$B$3,SaisieJour,TEXT(UQ$6,"jjjj"))=0)=$AS$1)*0.5)</f>
        <v/>
      </c>
      <c r="US45" s="6" t="str">
        <f>IF(OR(US$6=0,COUNTIF(Feries,US$6)&gt;0,ISNONTEXT($A45)),"",
((COUNTIFS(SaisiePers,$A45,SaisieDebut,"&lt;"&amp;US$6,SaisieFin,"&gt;="&amp;US$6,SaisieJour,"")+
COUNTIFS(SaisiePers,$A45,SaisieDebut,US$6,SaisieFin,"&gt;="&amp;US$6,SaisieMatin,Paramètres!$A$2,SaisieJour,"")+
COUNTIFS(SaisiePers,$A45,SaisieDebut,"&lt;"&amp;US$6,SaisieFin,"&gt;="&amp;US$6,SaisieMatin,Paramètres!$A$2,SaisieJour,TEXT(US$6,"jjjj"))=0)=$AS$1)*0.5)</f>
        <v/>
      </c>
      <c r="UT45" s="6" t="str">
        <f>IF(OR(US$6=0,COUNTIF(Feries,US$6)&gt;0,ISNONTEXT($A45)),"",
((COUNTIFS(SaisiePers,$A45,SaisieDebut,"&lt;="&amp;US$6,SaisieFin,"&gt;"&amp;US$6,SaisieJour,"")+
COUNTIFS(SaisiePers,$A45,SaisieDebut,"&lt;="&amp;US$6,SaisieFin,US$6,SaisieSoir,Paramètres!$B$3,SaisieJour,"")+
COUNTIFS(SaisiePers,$A45,SaisieDebut,"&lt;="&amp;US$6,SaisieFin,"&gt;"&amp;US$6,SaisieSoir,Paramètres!$B$3,SaisieJour,TEXT(US$6,"jjjj"))=0)=$AS$1)*0.5)</f>
        <v/>
      </c>
      <c r="UU45" s="6" t="str">
        <f>IF(OR(UU$6=0,COUNTIF(Feries,UU$6)&gt;0,ISNONTEXT($A45)),"",
((COUNTIFS(SaisiePers,$A45,SaisieDebut,"&lt;"&amp;UU$6,SaisieFin,"&gt;="&amp;UU$6,SaisieJour,"")+
COUNTIFS(SaisiePers,$A45,SaisieDebut,UU$6,SaisieFin,"&gt;="&amp;UU$6,SaisieMatin,Paramètres!$A$2,SaisieJour,"")+
COUNTIFS(SaisiePers,$A45,SaisieDebut,"&lt;"&amp;UU$6,SaisieFin,"&gt;="&amp;UU$6,SaisieMatin,Paramètres!$A$2,SaisieJour,TEXT(UU$6,"jjjj"))=0)=$AS$1)*0.5)</f>
        <v/>
      </c>
      <c r="UV45" s="6" t="str">
        <f>IF(OR(UU$6=0,COUNTIF(Feries,UU$6)&gt;0,ISNONTEXT($A45)),"",
((COUNTIFS(SaisiePers,$A45,SaisieDebut,"&lt;="&amp;UU$6,SaisieFin,"&gt;"&amp;UU$6,SaisieJour,"")+
COUNTIFS(SaisiePers,$A45,SaisieDebut,"&lt;="&amp;UU$6,SaisieFin,UU$6,SaisieSoir,Paramètres!$B$3,SaisieJour,"")+
COUNTIFS(SaisiePers,$A45,SaisieDebut,"&lt;="&amp;UU$6,SaisieFin,"&gt;"&amp;UU$6,SaisieSoir,Paramètres!$B$3,SaisieJour,TEXT(UU$6,"jjjj"))=0)=$AS$1)*0.5)</f>
        <v/>
      </c>
      <c r="UW45" s="6" t="str">
        <f>IF(OR(UW$6=0,COUNTIF(Feries,UW$6)&gt;0,ISNONTEXT($A45)),"",
((COUNTIFS(SaisiePers,$A45,SaisieDebut,"&lt;"&amp;UW$6,SaisieFin,"&gt;="&amp;UW$6,SaisieJour,"")+
COUNTIFS(SaisiePers,$A45,SaisieDebut,UW$6,SaisieFin,"&gt;="&amp;UW$6,SaisieMatin,Paramètres!$A$2,SaisieJour,"")+
COUNTIFS(SaisiePers,$A45,SaisieDebut,"&lt;"&amp;UW$6,SaisieFin,"&gt;="&amp;UW$6,SaisieMatin,Paramètres!$A$2,SaisieJour,TEXT(UW$6,"jjjj"))=0)=$AS$1)*0.5)</f>
        <v/>
      </c>
      <c r="UX45" s="6" t="str">
        <f>IF(OR(UW$6=0,COUNTIF(Feries,UW$6)&gt;0,ISNONTEXT($A45)),"",
((COUNTIFS(SaisiePers,$A45,SaisieDebut,"&lt;="&amp;UW$6,SaisieFin,"&gt;"&amp;UW$6,SaisieJour,"")+
COUNTIFS(SaisiePers,$A45,SaisieDebut,"&lt;="&amp;UW$6,SaisieFin,UW$6,SaisieSoir,Paramètres!$B$3,SaisieJour,"")+
COUNTIFS(SaisiePers,$A45,SaisieDebut,"&lt;="&amp;UW$6,SaisieFin,"&gt;"&amp;UW$6,SaisieSoir,Paramètres!$B$3,SaisieJour,TEXT(UW$6,"jjjj"))=0)=$AS$1)*0.5)</f>
        <v/>
      </c>
      <c r="UY45" s="6" t="str">
        <f>IF(OR(UY$6=0,COUNTIF(Feries,UY$6)&gt;0,ISNONTEXT($A45)),"",
((COUNTIFS(SaisiePers,$A45,SaisieDebut,"&lt;"&amp;UY$6,SaisieFin,"&gt;="&amp;UY$6,SaisieJour,"")+
COUNTIFS(SaisiePers,$A45,SaisieDebut,UY$6,SaisieFin,"&gt;="&amp;UY$6,SaisieMatin,Paramètres!$A$2,SaisieJour,"")+
COUNTIFS(SaisiePers,$A45,SaisieDebut,"&lt;"&amp;UY$6,SaisieFin,"&gt;="&amp;UY$6,SaisieMatin,Paramètres!$A$2,SaisieJour,TEXT(UY$6,"jjjj"))=0)=$AS$1)*0.5)</f>
        <v/>
      </c>
      <c r="UZ45" s="6" t="str">
        <f>IF(OR(UY$6=0,COUNTIF(Feries,UY$6)&gt;0,ISNONTEXT($A45)),"",
((COUNTIFS(SaisiePers,$A45,SaisieDebut,"&lt;="&amp;UY$6,SaisieFin,"&gt;"&amp;UY$6,SaisieJour,"")+
COUNTIFS(SaisiePers,$A45,SaisieDebut,"&lt;="&amp;UY$6,SaisieFin,UY$6,SaisieSoir,Paramètres!$B$3,SaisieJour,"")+
COUNTIFS(SaisiePers,$A45,SaisieDebut,"&lt;="&amp;UY$6,SaisieFin,"&gt;"&amp;UY$6,SaisieSoir,Paramètres!$B$3,SaisieJour,TEXT(UY$6,"jjjj"))=0)=$AS$1)*0.5)</f>
        <v/>
      </c>
      <c r="VA45" s="6" t="str">
        <f>IF(OR(VA$6=0,COUNTIF(Feries,VA$6)&gt;0,ISNONTEXT($A45)),"",
((COUNTIFS(SaisiePers,$A45,SaisieDebut,"&lt;"&amp;VA$6,SaisieFin,"&gt;="&amp;VA$6,SaisieJour,"")+
COUNTIFS(SaisiePers,$A45,SaisieDebut,VA$6,SaisieFin,"&gt;="&amp;VA$6,SaisieMatin,Paramètres!$A$2,SaisieJour,"")+
COUNTIFS(SaisiePers,$A45,SaisieDebut,"&lt;"&amp;VA$6,SaisieFin,"&gt;="&amp;VA$6,SaisieMatin,Paramètres!$A$2,SaisieJour,TEXT(VA$6,"jjjj"))=0)=$AS$1)*0.5)</f>
        <v/>
      </c>
      <c r="VB45" s="6" t="str">
        <f>IF(OR(VA$6=0,COUNTIF(Feries,VA$6)&gt;0,ISNONTEXT($A45)),"",
((COUNTIFS(SaisiePers,$A45,SaisieDebut,"&lt;="&amp;VA$6,SaisieFin,"&gt;"&amp;VA$6,SaisieJour,"")+
COUNTIFS(SaisiePers,$A45,SaisieDebut,"&lt;="&amp;VA$6,SaisieFin,VA$6,SaisieSoir,Paramètres!$B$3,SaisieJour,"")+
COUNTIFS(SaisiePers,$A45,SaisieDebut,"&lt;="&amp;VA$6,SaisieFin,"&gt;"&amp;VA$6,SaisieSoir,Paramètres!$B$3,SaisieJour,TEXT(VA$6,"jjjj"))=0)=$AS$1)*0.5)</f>
        <v/>
      </c>
      <c r="VC45" s="6" t="str">
        <f>IF(OR(VC$6=0,COUNTIF(Feries,VC$6)&gt;0,ISNONTEXT($A45)),"",
((COUNTIFS(SaisiePers,$A45,SaisieDebut,"&lt;"&amp;VC$6,SaisieFin,"&gt;="&amp;VC$6,SaisieJour,"")+
COUNTIFS(SaisiePers,$A45,SaisieDebut,VC$6,SaisieFin,"&gt;="&amp;VC$6,SaisieMatin,Paramètres!$A$2,SaisieJour,"")+
COUNTIFS(SaisiePers,$A45,SaisieDebut,"&lt;"&amp;VC$6,SaisieFin,"&gt;="&amp;VC$6,SaisieMatin,Paramètres!$A$2,SaisieJour,TEXT(VC$6,"jjjj"))=0)=$AS$1)*0.5)</f>
        <v/>
      </c>
      <c r="VD45" s="6" t="str">
        <f>IF(OR(VC$6=0,COUNTIF(Feries,VC$6)&gt;0,ISNONTEXT($A45)),"",
((COUNTIFS(SaisiePers,$A45,SaisieDebut,"&lt;="&amp;VC$6,SaisieFin,"&gt;"&amp;VC$6,SaisieJour,"")+
COUNTIFS(SaisiePers,$A45,SaisieDebut,"&lt;="&amp;VC$6,SaisieFin,VC$6,SaisieSoir,Paramètres!$B$3,SaisieJour,"")+
COUNTIFS(SaisiePers,$A45,SaisieDebut,"&lt;="&amp;VC$6,SaisieFin,"&gt;"&amp;VC$6,SaisieSoir,Paramètres!$B$3,SaisieJour,TEXT(VC$6,"jjjj"))=0)=$AS$1)*0.5)</f>
        <v/>
      </c>
      <c r="VE45" s="6" t="str">
        <f>IF(OR(VE$6=0,COUNTIF(Feries,VE$6)&gt;0,ISNONTEXT($A45)),"",
((COUNTIFS(SaisiePers,$A45,SaisieDebut,"&lt;"&amp;VE$6,SaisieFin,"&gt;="&amp;VE$6,SaisieJour,"")+
COUNTIFS(SaisiePers,$A45,SaisieDebut,VE$6,SaisieFin,"&gt;="&amp;VE$6,SaisieMatin,Paramètres!$A$2,SaisieJour,"")+
COUNTIFS(SaisiePers,$A45,SaisieDebut,"&lt;"&amp;VE$6,SaisieFin,"&gt;="&amp;VE$6,SaisieMatin,Paramètres!$A$2,SaisieJour,TEXT(VE$6,"jjjj"))=0)=$AS$1)*0.5)</f>
        <v/>
      </c>
      <c r="VF45" s="6" t="str">
        <f>IF(OR(VE$6=0,COUNTIF(Feries,VE$6)&gt;0,ISNONTEXT($A45)),"",
((COUNTIFS(SaisiePers,$A45,SaisieDebut,"&lt;="&amp;VE$6,SaisieFin,"&gt;"&amp;VE$6,SaisieJour,"")+
COUNTIFS(SaisiePers,$A45,SaisieDebut,"&lt;="&amp;VE$6,SaisieFin,VE$6,SaisieSoir,Paramètres!$B$3,SaisieJour,"")+
COUNTIFS(SaisiePers,$A45,SaisieDebut,"&lt;="&amp;VE$6,SaisieFin,"&gt;"&amp;VE$6,SaisieSoir,Paramètres!$B$3,SaisieJour,TEXT(VE$6,"jjjj"))=0)=$AS$1)*0.5)</f>
        <v/>
      </c>
      <c r="VG45" s="6" t="str">
        <f>IF(OR(VG$6=0,COUNTIF(Feries,VG$6)&gt;0,ISNONTEXT($A45)),"",
((COUNTIFS(SaisiePers,$A45,SaisieDebut,"&lt;"&amp;VG$6,SaisieFin,"&gt;="&amp;VG$6,SaisieJour,"")+
COUNTIFS(SaisiePers,$A45,SaisieDebut,VG$6,SaisieFin,"&gt;="&amp;VG$6,SaisieMatin,Paramètres!$A$2,SaisieJour,"")+
COUNTIFS(SaisiePers,$A45,SaisieDebut,"&lt;"&amp;VG$6,SaisieFin,"&gt;="&amp;VG$6,SaisieMatin,Paramètres!$A$2,SaisieJour,TEXT(VG$6,"jjjj"))=0)=$AS$1)*0.5)</f>
        <v/>
      </c>
      <c r="VH45" s="6" t="str">
        <f>IF(OR(VG$6=0,COUNTIF(Feries,VG$6)&gt;0,ISNONTEXT($A45)),"",
((COUNTIFS(SaisiePers,$A45,SaisieDebut,"&lt;="&amp;VG$6,SaisieFin,"&gt;"&amp;VG$6,SaisieJour,"")+
COUNTIFS(SaisiePers,$A45,SaisieDebut,"&lt;="&amp;VG$6,SaisieFin,VG$6,SaisieSoir,Paramètres!$B$3,SaisieJour,"")+
COUNTIFS(SaisiePers,$A45,SaisieDebut,"&lt;="&amp;VG$6,SaisieFin,"&gt;"&amp;VG$6,SaisieSoir,Paramètres!$B$3,SaisieJour,TEXT(VG$6,"jjjj"))=0)=$AS$1)*0.5)</f>
        <v/>
      </c>
      <c r="VI45" s="6" t="str">
        <f>IF(OR(VI$6=0,COUNTIF(Feries,VI$6)&gt;0,ISNONTEXT($A45)),"",
((COUNTIFS(SaisiePers,$A45,SaisieDebut,"&lt;"&amp;VI$6,SaisieFin,"&gt;="&amp;VI$6,SaisieJour,"")+
COUNTIFS(SaisiePers,$A45,SaisieDebut,VI$6,SaisieFin,"&gt;="&amp;VI$6,SaisieMatin,Paramètres!$A$2,SaisieJour,"")+
COUNTIFS(SaisiePers,$A45,SaisieDebut,"&lt;"&amp;VI$6,SaisieFin,"&gt;="&amp;VI$6,SaisieMatin,Paramètres!$A$2,SaisieJour,TEXT(VI$6,"jjjj"))=0)=$AS$1)*0.5)</f>
        <v/>
      </c>
      <c r="VJ45" s="6" t="str">
        <f>IF(OR(VI$6=0,COUNTIF(Feries,VI$6)&gt;0,ISNONTEXT($A45)),"",
((COUNTIFS(SaisiePers,$A45,SaisieDebut,"&lt;="&amp;VI$6,SaisieFin,"&gt;"&amp;VI$6,SaisieJour,"")+
COUNTIFS(SaisiePers,$A45,SaisieDebut,"&lt;="&amp;VI$6,SaisieFin,VI$6,SaisieSoir,Paramètres!$B$3,SaisieJour,"")+
COUNTIFS(SaisiePers,$A45,SaisieDebut,"&lt;="&amp;VI$6,SaisieFin,"&gt;"&amp;VI$6,SaisieSoir,Paramètres!$B$3,SaisieJour,TEXT(VI$6,"jjjj"))=0)=$AS$1)*0.5)</f>
        <v/>
      </c>
      <c r="VK45" s="6" t="str">
        <f>IF(OR(VK$6=0,COUNTIF(Feries,VK$6)&gt;0,ISNONTEXT($A45)),"",
((COUNTIFS(SaisiePers,$A45,SaisieDebut,"&lt;"&amp;VK$6,SaisieFin,"&gt;="&amp;VK$6,SaisieJour,"")+
COUNTIFS(SaisiePers,$A45,SaisieDebut,VK$6,SaisieFin,"&gt;="&amp;VK$6,SaisieMatin,Paramètres!$A$2,SaisieJour,"")+
COUNTIFS(SaisiePers,$A45,SaisieDebut,"&lt;"&amp;VK$6,SaisieFin,"&gt;="&amp;VK$6,SaisieMatin,Paramètres!$A$2,SaisieJour,TEXT(VK$6,"jjjj"))=0)=$AS$1)*0.5)</f>
        <v/>
      </c>
      <c r="VL45" s="6" t="str">
        <f>IF(OR(VK$6=0,COUNTIF(Feries,VK$6)&gt;0,ISNONTEXT($A45)),"",
((COUNTIFS(SaisiePers,$A45,SaisieDebut,"&lt;="&amp;VK$6,SaisieFin,"&gt;"&amp;VK$6,SaisieJour,"")+
COUNTIFS(SaisiePers,$A45,SaisieDebut,"&lt;="&amp;VK$6,SaisieFin,VK$6,SaisieSoir,Paramètres!$B$3,SaisieJour,"")+
COUNTIFS(SaisiePers,$A45,SaisieDebut,"&lt;="&amp;VK$6,SaisieFin,"&gt;"&amp;VK$6,SaisieSoir,Paramètres!$B$3,SaisieJour,TEXT(VK$6,"jjjj"))=0)=$AS$1)*0.5)</f>
        <v/>
      </c>
      <c r="VM45" s="6" t="str">
        <f>IF(OR(VM$6=0,COUNTIF(Feries,VM$6)&gt;0,ISNONTEXT($A45)),"",
((COUNTIFS(SaisiePers,$A45,SaisieDebut,"&lt;"&amp;VM$6,SaisieFin,"&gt;="&amp;VM$6,SaisieJour,"")+
COUNTIFS(SaisiePers,$A45,SaisieDebut,VM$6,SaisieFin,"&gt;="&amp;VM$6,SaisieMatin,Paramètres!$A$2,SaisieJour,"")+
COUNTIFS(SaisiePers,$A45,SaisieDebut,"&lt;"&amp;VM$6,SaisieFin,"&gt;="&amp;VM$6,SaisieMatin,Paramètres!$A$2,SaisieJour,TEXT(VM$6,"jjjj"))=0)=$AS$1)*0.5)</f>
        <v/>
      </c>
      <c r="VN45" s="6" t="str">
        <f>IF(OR(VM$6=0,COUNTIF(Feries,VM$6)&gt;0,ISNONTEXT($A45)),"",
((COUNTIFS(SaisiePers,$A45,SaisieDebut,"&lt;="&amp;VM$6,SaisieFin,"&gt;"&amp;VM$6,SaisieJour,"")+
COUNTIFS(SaisiePers,$A45,SaisieDebut,"&lt;="&amp;VM$6,SaisieFin,VM$6,SaisieSoir,Paramètres!$B$3,SaisieJour,"")+
COUNTIFS(SaisiePers,$A45,SaisieDebut,"&lt;="&amp;VM$6,SaisieFin,"&gt;"&amp;VM$6,SaisieSoir,Paramètres!$B$3,SaisieJour,TEXT(VM$6,"jjjj"))=0)=$AS$1)*0.5)</f>
        <v/>
      </c>
      <c r="VO45" s="6" t="str">
        <f>IF(OR(VO$6=0,COUNTIF(Feries,VO$6)&gt;0,ISNONTEXT($A45)),"",
((COUNTIFS(SaisiePers,$A45,SaisieDebut,"&lt;"&amp;VO$6,SaisieFin,"&gt;="&amp;VO$6,SaisieJour,"")+
COUNTIFS(SaisiePers,$A45,SaisieDebut,VO$6,SaisieFin,"&gt;="&amp;VO$6,SaisieMatin,Paramètres!$A$2,SaisieJour,"")+
COUNTIFS(SaisiePers,$A45,SaisieDebut,"&lt;"&amp;VO$6,SaisieFin,"&gt;="&amp;VO$6,SaisieMatin,Paramètres!$A$2,SaisieJour,TEXT(VO$6,"jjjj"))=0)=$AS$1)*0.5)</f>
        <v/>
      </c>
      <c r="VP45" s="6" t="str">
        <f>IF(OR(VO$6=0,COUNTIF(Feries,VO$6)&gt;0,ISNONTEXT($A45)),"",
((COUNTIFS(SaisiePers,$A45,SaisieDebut,"&lt;="&amp;VO$6,SaisieFin,"&gt;"&amp;VO$6,SaisieJour,"")+
COUNTIFS(SaisiePers,$A45,SaisieDebut,"&lt;="&amp;VO$6,SaisieFin,VO$6,SaisieSoir,Paramètres!$B$3,SaisieJour,"")+
COUNTIFS(SaisiePers,$A45,SaisieDebut,"&lt;="&amp;VO$6,SaisieFin,"&gt;"&amp;VO$6,SaisieSoir,Paramètres!$B$3,SaisieJour,TEXT(VO$6,"jjjj"))=0)=$AS$1)*0.5)</f>
        <v/>
      </c>
      <c r="VQ45" s="6" t="str">
        <f>IF(OR(VQ$6=0,COUNTIF(Feries,VQ$6)&gt;0,ISNONTEXT($A45)),"",
((COUNTIFS(SaisiePers,$A45,SaisieDebut,"&lt;"&amp;VQ$6,SaisieFin,"&gt;="&amp;VQ$6,SaisieJour,"")+
COUNTIFS(SaisiePers,$A45,SaisieDebut,VQ$6,SaisieFin,"&gt;="&amp;VQ$6,SaisieMatin,Paramètres!$A$2,SaisieJour,"")+
COUNTIFS(SaisiePers,$A45,SaisieDebut,"&lt;"&amp;VQ$6,SaisieFin,"&gt;="&amp;VQ$6,SaisieMatin,Paramètres!$A$2,SaisieJour,TEXT(VQ$6,"jjjj"))=0)=$AS$1)*0.5)</f>
        <v/>
      </c>
      <c r="VR45" s="6" t="str">
        <f>IF(OR(VQ$6=0,COUNTIF(Feries,VQ$6)&gt;0,ISNONTEXT($A45)),"",
((COUNTIFS(SaisiePers,$A45,SaisieDebut,"&lt;="&amp;VQ$6,SaisieFin,"&gt;"&amp;VQ$6,SaisieJour,"")+
COUNTIFS(SaisiePers,$A45,SaisieDebut,"&lt;="&amp;VQ$6,SaisieFin,VQ$6,SaisieSoir,Paramètres!$B$3,SaisieJour,"")+
COUNTIFS(SaisiePers,$A45,SaisieDebut,"&lt;="&amp;VQ$6,SaisieFin,"&gt;"&amp;VQ$6,SaisieSoir,Paramètres!$B$3,SaisieJour,TEXT(VQ$6,"jjjj"))=0)=$AS$1)*0.5)</f>
        <v/>
      </c>
      <c r="VS45" s="6" t="str">
        <f>IF(OR(VS$6=0,COUNTIF(Feries,VS$6)&gt;0,ISNONTEXT($A45)),"",
((COUNTIFS(SaisiePers,$A45,SaisieDebut,"&lt;"&amp;VS$6,SaisieFin,"&gt;="&amp;VS$6,SaisieJour,"")+
COUNTIFS(SaisiePers,$A45,SaisieDebut,VS$6,SaisieFin,"&gt;="&amp;VS$6,SaisieMatin,Paramètres!$A$2,SaisieJour,"")+
COUNTIFS(SaisiePers,$A45,SaisieDebut,"&lt;"&amp;VS$6,SaisieFin,"&gt;="&amp;VS$6,SaisieMatin,Paramètres!$A$2,SaisieJour,TEXT(VS$6,"jjjj"))=0)=$AS$1)*0.5)</f>
        <v/>
      </c>
      <c r="VT45" s="6" t="str">
        <f>IF(OR(VS$6=0,COUNTIF(Feries,VS$6)&gt;0,ISNONTEXT($A45)),"",
((COUNTIFS(SaisiePers,$A45,SaisieDebut,"&lt;="&amp;VS$6,SaisieFin,"&gt;"&amp;VS$6,SaisieJour,"")+
COUNTIFS(SaisiePers,$A45,SaisieDebut,"&lt;="&amp;VS$6,SaisieFin,VS$6,SaisieSoir,Paramètres!$B$3,SaisieJour,"")+
COUNTIFS(SaisiePers,$A45,SaisieDebut,"&lt;="&amp;VS$6,SaisieFin,"&gt;"&amp;VS$6,SaisieSoir,Paramètres!$B$3,SaisieJour,TEXT(VS$6,"jjjj"))=0)=$AS$1)*0.5)</f>
        <v/>
      </c>
      <c r="VU45" s="6" t="str">
        <f>IF(OR(VU$6=0,COUNTIF(Feries,VU$6)&gt;0,ISNONTEXT($A45)),"",
((COUNTIFS(SaisiePers,$A45,SaisieDebut,"&lt;"&amp;VU$6,SaisieFin,"&gt;="&amp;VU$6,SaisieJour,"")+
COUNTIFS(SaisiePers,$A45,SaisieDebut,VU$6,SaisieFin,"&gt;="&amp;VU$6,SaisieMatin,Paramètres!$A$2,SaisieJour,"")+
COUNTIFS(SaisiePers,$A45,SaisieDebut,"&lt;"&amp;VU$6,SaisieFin,"&gt;="&amp;VU$6,SaisieMatin,Paramètres!$A$2,SaisieJour,TEXT(VU$6,"jjjj"))=0)=$AS$1)*0.5)</f>
        <v/>
      </c>
      <c r="VV45" s="6" t="str">
        <f>IF(OR(VU$6=0,COUNTIF(Feries,VU$6)&gt;0,ISNONTEXT($A45)),"",
((COUNTIFS(SaisiePers,$A45,SaisieDebut,"&lt;="&amp;VU$6,SaisieFin,"&gt;"&amp;VU$6,SaisieJour,"")+
COUNTIFS(SaisiePers,$A45,SaisieDebut,"&lt;="&amp;VU$6,SaisieFin,VU$6,SaisieSoir,Paramètres!$B$3,SaisieJour,"")+
COUNTIFS(SaisiePers,$A45,SaisieDebut,"&lt;="&amp;VU$6,SaisieFin,"&gt;"&amp;VU$6,SaisieSoir,Paramètres!$B$3,SaisieJour,TEXT(VU$6,"jjjj"))=0)=$AS$1)*0.5)</f>
        <v/>
      </c>
      <c r="VW45" s="6" t="str">
        <f>IF(OR(VW$6=0,COUNTIF(Feries,VW$6)&gt;0,ISNONTEXT($A45)),"",
((COUNTIFS(SaisiePers,$A45,SaisieDebut,"&lt;"&amp;VW$6,SaisieFin,"&gt;="&amp;VW$6,SaisieJour,"")+
COUNTIFS(SaisiePers,$A45,SaisieDebut,VW$6,SaisieFin,"&gt;="&amp;VW$6,SaisieMatin,Paramètres!$A$2,SaisieJour,"")+
COUNTIFS(SaisiePers,$A45,SaisieDebut,"&lt;"&amp;VW$6,SaisieFin,"&gt;="&amp;VW$6,SaisieMatin,Paramètres!$A$2,SaisieJour,TEXT(VW$6,"jjjj"))=0)=$AS$1)*0.5)</f>
        <v/>
      </c>
      <c r="VX45" s="6" t="str">
        <f>IF(OR(VW$6=0,COUNTIF(Feries,VW$6)&gt;0,ISNONTEXT($A45)),"",
((COUNTIFS(SaisiePers,$A45,SaisieDebut,"&lt;="&amp;VW$6,SaisieFin,"&gt;"&amp;VW$6,SaisieJour,"")+
COUNTIFS(SaisiePers,$A45,SaisieDebut,"&lt;="&amp;VW$6,SaisieFin,VW$6,SaisieSoir,Paramètres!$B$3,SaisieJour,"")+
COUNTIFS(SaisiePers,$A45,SaisieDebut,"&lt;="&amp;VW$6,SaisieFin,"&gt;"&amp;VW$6,SaisieSoir,Paramètres!$B$3,SaisieJour,TEXT(VW$6,"jjjj"))=0)=$AS$1)*0.5)</f>
        <v/>
      </c>
      <c r="VY45" s="6" t="str">
        <f>IF(OR(VY$6=0,COUNTIF(Feries,VY$6)&gt;0,ISNONTEXT($A45)),"",
((COUNTIFS(SaisiePers,$A45,SaisieDebut,"&lt;"&amp;VY$6,SaisieFin,"&gt;="&amp;VY$6,SaisieJour,"")+
COUNTIFS(SaisiePers,$A45,SaisieDebut,VY$6,SaisieFin,"&gt;="&amp;VY$6,SaisieMatin,Paramètres!$A$2,SaisieJour,"")+
COUNTIFS(SaisiePers,$A45,SaisieDebut,"&lt;"&amp;VY$6,SaisieFin,"&gt;="&amp;VY$6,SaisieMatin,Paramètres!$A$2,SaisieJour,TEXT(VY$6,"jjjj"))=0)=$AS$1)*0.5)</f>
        <v/>
      </c>
      <c r="VZ45" s="6" t="str">
        <f>IF(OR(VY$6=0,COUNTIF(Feries,VY$6)&gt;0,ISNONTEXT($A45)),"",
((COUNTIFS(SaisiePers,$A45,SaisieDebut,"&lt;="&amp;VY$6,SaisieFin,"&gt;"&amp;VY$6,SaisieJour,"")+
COUNTIFS(SaisiePers,$A45,SaisieDebut,"&lt;="&amp;VY$6,SaisieFin,VY$6,SaisieSoir,Paramètres!$B$3,SaisieJour,"")+
COUNTIFS(SaisiePers,$A45,SaisieDebut,"&lt;="&amp;VY$6,SaisieFin,"&gt;"&amp;VY$6,SaisieSoir,Paramètres!$B$3,SaisieJour,TEXT(VY$6,"jjjj"))=0)=$AS$1)*0.5)</f>
        <v/>
      </c>
      <c r="WA45" s="6" t="str">
        <f>IF(OR(WA$6=0,COUNTIF(Feries,WA$6)&gt;0,ISNONTEXT($A45)),"",
((COUNTIFS(SaisiePers,$A45,SaisieDebut,"&lt;"&amp;WA$6,SaisieFin,"&gt;="&amp;WA$6,SaisieJour,"")+
COUNTIFS(SaisiePers,$A45,SaisieDebut,WA$6,SaisieFin,"&gt;="&amp;WA$6,SaisieMatin,Paramètres!$A$2,SaisieJour,"")+
COUNTIFS(SaisiePers,$A45,SaisieDebut,"&lt;"&amp;WA$6,SaisieFin,"&gt;="&amp;WA$6,SaisieMatin,Paramètres!$A$2,SaisieJour,TEXT(WA$6,"jjjj"))=0)=$AS$1)*0.5)</f>
        <v/>
      </c>
      <c r="WB45" s="6" t="str">
        <f>IF(OR(WA$6=0,COUNTIF(Feries,WA$6)&gt;0,ISNONTEXT($A45)),"",
((COUNTIFS(SaisiePers,$A45,SaisieDebut,"&lt;="&amp;WA$6,SaisieFin,"&gt;"&amp;WA$6,SaisieJour,"")+
COUNTIFS(SaisiePers,$A45,SaisieDebut,"&lt;="&amp;WA$6,SaisieFin,WA$6,SaisieSoir,Paramètres!$B$3,SaisieJour,"")+
COUNTIFS(SaisiePers,$A45,SaisieDebut,"&lt;="&amp;WA$6,SaisieFin,"&gt;"&amp;WA$6,SaisieSoir,Paramètres!$B$3,SaisieJour,TEXT(WA$6,"jjjj"))=0)=$AS$1)*0.5)</f>
        <v/>
      </c>
      <c r="WC45" s="6" t="str">
        <f>IF(OR(WC$6=0,COUNTIF(Feries,WC$6)&gt;0,ISNONTEXT($A45)),"",
((COUNTIFS(SaisiePers,$A45,SaisieDebut,"&lt;"&amp;WC$6,SaisieFin,"&gt;="&amp;WC$6,SaisieJour,"")+
COUNTIFS(SaisiePers,$A45,SaisieDebut,WC$6,SaisieFin,"&gt;="&amp;WC$6,SaisieMatin,Paramètres!$A$2,SaisieJour,"")+
COUNTIFS(SaisiePers,$A45,SaisieDebut,"&lt;"&amp;WC$6,SaisieFin,"&gt;="&amp;WC$6,SaisieMatin,Paramètres!$A$2,SaisieJour,TEXT(WC$6,"jjjj"))=0)=$AS$1)*0.5)</f>
        <v/>
      </c>
      <c r="WD45" s="6" t="str">
        <f>IF(OR(WC$6=0,COUNTIF(Feries,WC$6)&gt;0,ISNONTEXT($A45)),"",
((COUNTIFS(SaisiePers,$A45,SaisieDebut,"&lt;="&amp;WC$6,SaisieFin,"&gt;"&amp;WC$6,SaisieJour,"")+
COUNTIFS(SaisiePers,$A45,SaisieDebut,"&lt;="&amp;WC$6,SaisieFin,WC$6,SaisieSoir,Paramètres!$B$3,SaisieJour,"")+
COUNTIFS(SaisiePers,$A45,SaisieDebut,"&lt;="&amp;WC$6,SaisieFin,"&gt;"&amp;WC$6,SaisieSoir,Paramètres!$B$3,SaisieJour,TEXT(WC$6,"jjjj"))=0)=$AS$1)*0.5)</f>
        <v/>
      </c>
      <c r="WE45" s="6" t="str">
        <f>IF(OR(WE$6=0,COUNTIF(Feries,WE$6)&gt;0,ISNONTEXT($A45)),"",
((COUNTIFS(SaisiePers,$A45,SaisieDebut,"&lt;"&amp;WE$6,SaisieFin,"&gt;="&amp;WE$6,SaisieJour,"")+
COUNTIFS(SaisiePers,$A45,SaisieDebut,WE$6,SaisieFin,"&gt;="&amp;WE$6,SaisieMatin,Paramètres!$A$2,SaisieJour,"")+
COUNTIFS(SaisiePers,$A45,SaisieDebut,"&lt;"&amp;WE$6,SaisieFin,"&gt;="&amp;WE$6,SaisieMatin,Paramètres!$A$2,SaisieJour,TEXT(WE$6,"jjjj"))=0)=$AS$1)*0.5)</f>
        <v/>
      </c>
      <c r="WF45" s="6" t="str">
        <f>IF(OR(WE$6=0,COUNTIF(Feries,WE$6)&gt;0,ISNONTEXT($A45)),"",
((COUNTIFS(SaisiePers,$A45,SaisieDebut,"&lt;="&amp;WE$6,SaisieFin,"&gt;"&amp;WE$6,SaisieJour,"")+
COUNTIFS(SaisiePers,$A45,SaisieDebut,"&lt;="&amp;WE$6,SaisieFin,WE$6,SaisieSoir,Paramètres!$B$3,SaisieJour,"")+
COUNTIFS(SaisiePers,$A45,SaisieDebut,"&lt;="&amp;WE$6,SaisieFin,"&gt;"&amp;WE$6,SaisieSoir,Paramètres!$B$3,SaisieJour,TEXT(WE$6,"jjjj"))=0)=$AS$1)*0.5)</f>
        <v/>
      </c>
      <c r="WG45" s="6" t="str">
        <f>IF(OR(WG$6=0,COUNTIF(Feries,WG$6)&gt;0,ISNONTEXT($A45)),"",
((COUNTIFS(SaisiePers,$A45,SaisieDebut,"&lt;"&amp;WG$6,SaisieFin,"&gt;="&amp;WG$6,SaisieJour,"")+
COUNTIFS(SaisiePers,$A45,SaisieDebut,WG$6,SaisieFin,"&gt;="&amp;WG$6,SaisieMatin,Paramètres!$A$2,SaisieJour,"")+
COUNTIFS(SaisiePers,$A45,SaisieDebut,"&lt;"&amp;WG$6,SaisieFin,"&gt;="&amp;WG$6,SaisieMatin,Paramètres!$A$2,SaisieJour,TEXT(WG$6,"jjjj"))=0)=$AS$1)*0.5)</f>
        <v/>
      </c>
      <c r="WH45" s="6" t="str">
        <f>IF(OR(WG$6=0,COUNTIF(Feries,WG$6)&gt;0,ISNONTEXT($A45)),"",
((COUNTIFS(SaisiePers,$A45,SaisieDebut,"&lt;="&amp;WG$6,SaisieFin,"&gt;"&amp;WG$6,SaisieJour,"")+
COUNTIFS(SaisiePers,$A45,SaisieDebut,"&lt;="&amp;WG$6,SaisieFin,WG$6,SaisieSoir,Paramètres!$B$3,SaisieJour,"")+
COUNTIFS(SaisiePers,$A45,SaisieDebut,"&lt;="&amp;WG$6,SaisieFin,"&gt;"&amp;WG$6,SaisieSoir,Paramètres!$B$3,SaisieJour,TEXT(WG$6,"jjjj"))=0)=$AS$1)*0.5)</f>
        <v/>
      </c>
      <c r="WI45" s="6" t="str">
        <f>IF(OR(WI$6=0,COUNTIF(Feries,WI$6)&gt;0,ISNONTEXT($A45)),"",
((COUNTIFS(SaisiePers,$A45,SaisieDebut,"&lt;"&amp;WI$6,SaisieFin,"&gt;="&amp;WI$6,SaisieJour,"")+
COUNTIFS(SaisiePers,$A45,SaisieDebut,WI$6,SaisieFin,"&gt;="&amp;WI$6,SaisieMatin,Paramètres!$A$2,SaisieJour,"")+
COUNTIFS(SaisiePers,$A45,SaisieDebut,"&lt;"&amp;WI$6,SaisieFin,"&gt;="&amp;WI$6,SaisieMatin,Paramètres!$A$2,SaisieJour,TEXT(WI$6,"jjjj"))=0)=$AS$1)*0.5)</f>
        <v/>
      </c>
      <c r="WJ45" s="6" t="str">
        <f>IF(OR(WI$6=0,COUNTIF(Feries,WI$6)&gt;0,ISNONTEXT($A45)),"",
((COUNTIFS(SaisiePers,$A45,SaisieDebut,"&lt;="&amp;WI$6,SaisieFin,"&gt;"&amp;WI$6,SaisieJour,"")+
COUNTIFS(SaisiePers,$A45,SaisieDebut,"&lt;="&amp;WI$6,SaisieFin,WI$6,SaisieSoir,Paramètres!$B$3,SaisieJour,"")+
COUNTIFS(SaisiePers,$A45,SaisieDebut,"&lt;="&amp;WI$6,SaisieFin,"&gt;"&amp;WI$6,SaisieSoir,Paramètres!$B$3,SaisieJour,TEXT(WI$6,"jjjj"))=0)=$AS$1)*0.5)</f>
        <v/>
      </c>
      <c r="WK45" s="6" t="str">
        <f>IF(OR(WK$6=0,COUNTIF(Feries,WK$6)&gt;0,ISNONTEXT($A45)),"",
((COUNTIFS(SaisiePers,$A45,SaisieDebut,"&lt;"&amp;WK$6,SaisieFin,"&gt;="&amp;WK$6,SaisieJour,"")+
COUNTIFS(SaisiePers,$A45,SaisieDebut,WK$6,SaisieFin,"&gt;="&amp;WK$6,SaisieMatin,Paramètres!$A$2,SaisieJour,"")+
COUNTIFS(SaisiePers,$A45,SaisieDebut,"&lt;"&amp;WK$6,SaisieFin,"&gt;="&amp;WK$6,SaisieMatin,Paramètres!$A$2,SaisieJour,TEXT(WK$6,"jjjj"))=0)=$AS$1)*0.5)</f>
        <v/>
      </c>
      <c r="WL45" s="6" t="str">
        <f>IF(OR(WK$6=0,COUNTIF(Feries,WK$6)&gt;0,ISNONTEXT($A45)),"",
((COUNTIFS(SaisiePers,$A45,SaisieDebut,"&lt;="&amp;WK$6,SaisieFin,"&gt;"&amp;WK$6,SaisieJour,"")+
COUNTIFS(SaisiePers,$A45,SaisieDebut,"&lt;="&amp;WK$6,SaisieFin,WK$6,SaisieSoir,Paramètres!$B$3,SaisieJour,"")+
COUNTIFS(SaisiePers,$A45,SaisieDebut,"&lt;="&amp;WK$6,SaisieFin,"&gt;"&amp;WK$6,SaisieSoir,Paramètres!$B$3,SaisieJour,TEXT(WK$6,"jjjj"))=0)=$AS$1)*0.5)</f>
        <v/>
      </c>
      <c r="WM45" s="6" t="str">
        <f>IF(OR(WM$6=0,COUNTIF(Feries,WM$6)&gt;0,ISNONTEXT($A45)),"",
((COUNTIFS(SaisiePers,$A45,SaisieDebut,"&lt;"&amp;WM$6,SaisieFin,"&gt;="&amp;WM$6,SaisieJour,"")+
COUNTIFS(SaisiePers,$A45,SaisieDebut,WM$6,SaisieFin,"&gt;="&amp;WM$6,SaisieMatin,Paramètres!$A$2,SaisieJour,"")+
COUNTIFS(SaisiePers,$A45,SaisieDebut,"&lt;"&amp;WM$6,SaisieFin,"&gt;="&amp;WM$6,SaisieMatin,Paramètres!$A$2,SaisieJour,TEXT(WM$6,"jjjj"))=0)=$AS$1)*0.5)</f>
        <v/>
      </c>
      <c r="WN45" s="6" t="str">
        <f>IF(OR(WM$6=0,COUNTIF(Feries,WM$6)&gt;0,ISNONTEXT($A45)),"",
((COUNTIFS(SaisiePers,$A45,SaisieDebut,"&lt;="&amp;WM$6,SaisieFin,"&gt;"&amp;WM$6,SaisieJour,"")+
COUNTIFS(SaisiePers,$A45,SaisieDebut,"&lt;="&amp;WM$6,SaisieFin,WM$6,SaisieSoir,Paramètres!$B$3,SaisieJour,"")+
COUNTIFS(SaisiePers,$A45,SaisieDebut,"&lt;="&amp;WM$6,SaisieFin,"&gt;"&amp;WM$6,SaisieSoir,Paramètres!$B$3,SaisieJour,TEXT(WM$6,"jjjj"))=0)=$AS$1)*0.5)</f>
        <v/>
      </c>
      <c r="WO45" s="6" t="str">
        <f>IF(OR(WO$6=0,COUNTIF(Feries,WO$6)&gt;0,ISNONTEXT($A45)),"",
((COUNTIFS(SaisiePers,$A45,SaisieDebut,"&lt;"&amp;WO$6,SaisieFin,"&gt;="&amp;WO$6,SaisieJour,"")+
COUNTIFS(SaisiePers,$A45,SaisieDebut,WO$6,SaisieFin,"&gt;="&amp;WO$6,SaisieMatin,Paramètres!$A$2,SaisieJour,"")+
COUNTIFS(SaisiePers,$A45,SaisieDebut,"&lt;"&amp;WO$6,SaisieFin,"&gt;="&amp;WO$6,SaisieMatin,Paramètres!$A$2,SaisieJour,TEXT(WO$6,"jjjj"))=0)=$AS$1)*0.5)</f>
        <v/>
      </c>
      <c r="WP45" s="6" t="str">
        <f>IF(OR(WO$6=0,COUNTIF(Feries,WO$6)&gt;0,ISNONTEXT($A45)),"",
((COUNTIFS(SaisiePers,$A45,SaisieDebut,"&lt;="&amp;WO$6,SaisieFin,"&gt;"&amp;WO$6,SaisieJour,"")+
COUNTIFS(SaisiePers,$A45,SaisieDebut,"&lt;="&amp;WO$6,SaisieFin,WO$6,SaisieSoir,Paramètres!$B$3,SaisieJour,"")+
COUNTIFS(SaisiePers,$A45,SaisieDebut,"&lt;="&amp;WO$6,SaisieFin,"&gt;"&amp;WO$6,SaisieSoir,Paramètres!$B$3,SaisieJour,TEXT(WO$6,"jjjj"))=0)=$AS$1)*0.5)</f>
        <v/>
      </c>
      <c r="WQ45" s="6" t="str">
        <f>IF(OR(WQ$6=0,COUNTIF(Feries,WQ$6)&gt;0,ISNONTEXT($A45)),"",
((COUNTIFS(SaisiePers,$A45,SaisieDebut,"&lt;"&amp;WQ$6,SaisieFin,"&gt;="&amp;WQ$6,SaisieJour,"")+
COUNTIFS(SaisiePers,$A45,SaisieDebut,WQ$6,SaisieFin,"&gt;="&amp;WQ$6,SaisieMatin,Paramètres!$A$2,SaisieJour,"")+
COUNTIFS(SaisiePers,$A45,SaisieDebut,"&lt;"&amp;WQ$6,SaisieFin,"&gt;="&amp;WQ$6,SaisieMatin,Paramètres!$A$2,SaisieJour,TEXT(WQ$6,"jjjj"))=0)=$AS$1)*0.5)</f>
        <v/>
      </c>
      <c r="WR45" s="6" t="str">
        <f>IF(OR(WQ$6=0,COUNTIF(Feries,WQ$6)&gt;0,ISNONTEXT($A45)),"",
((COUNTIFS(SaisiePers,$A45,SaisieDebut,"&lt;="&amp;WQ$6,SaisieFin,"&gt;"&amp;WQ$6,SaisieJour,"")+
COUNTIFS(SaisiePers,$A45,SaisieDebut,"&lt;="&amp;WQ$6,SaisieFin,WQ$6,SaisieSoir,Paramètres!$B$3,SaisieJour,"")+
COUNTIFS(SaisiePers,$A45,SaisieDebut,"&lt;="&amp;WQ$6,SaisieFin,"&gt;"&amp;WQ$6,SaisieSoir,Paramètres!$B$3,SaisieJour,TEXT(WQ$6,"jjjj"))=0)=$AS$1)*0.5)</f>
        <v/>
      </c>
      <c r="WS45" s="6" t="str">
        <f>IF(OR(WS$6=0,COUNTIF(Feries,WS$6)&gt;0,ISNONTEXT($A45)),"",
((COUNTIFS(SaisiePers,$A45,SaisieDebut,"&lt;"&amp;WS$6,SaisieFin,"&gt;="&amp;WS$6,SaisieJour,"")+
COUNTIFS(SaisiePers,$A45,SaisieDebut,WS$6,SaisieFin,"&gt;="&amp;WS$6,SaisieMatin,Paramètres!$A$2,SaisieJour,"")+
COUNTIFS(SaisiePers,$A45,SaisieDebut,"&lt;"&amp;WS$6,SaisieFin,"&gt;="&amp;WS$6,SaisieMatin,Paramètres!$A$2,SaisieJour,TEXT(WS$6,"jjjj"))=0)=$AS$1)*0.5)</f>
        <v/>
      </c>
      <c r="WT45" s="6" t="str">
        <f>IF(OR(WS$6=0,COUNTIF(Feries,WS$6)&gt;0,ISNONTEXT($A45)),"",
((COUNTIFS(SaisiePers,$A45,SaisieDebut,"&lt;="&amp;WS$6,SaisieFin,"&gt;"&amp;WS$6,SaisieJour,"")+
COUNTIFS(SaisiePers,$A45,SaisieDebut,"&lt;="&amp;WS$6,SaisieFin,WS$6,SaisieSoir,Paramètres!$B$3,SaisieJour,"")+
COUNTIFS(SaisiePers,$A45,SaisieDebut,"&lt;="&amp;WS$6,SaisieFin,"&gt;"&amp;WS$6,SaisieSoir,Paramètres!$B$3,SaisieJour,TEXT(WS$6,"jjjj"))=0)=$AS$1)*0.5)</f>
        <v/>
      </c>
      <c r="WU45" s="6" t="str">
        <f>IF(OR(WU$6=0,COUNTIF(Feries,WU$6)&gt;0,ISNONTEXT($A45)),"",
((COUNTIFS(SaisiePers,$A45,SaisieDebut,"&lt;"&amp;WU$6,SaisieFin,"&gt;="&amp;WU$6,SaisieJour,"")+
COUNTIFS(SaisiePers,$A45,SaisieDebut,WU$6,SaisieFin,"&gt;="&amp;WU$6,SaisieMatin,Paramètres!$A$2,SaisieJour,"")+
COUNTIFS(SaisiePers,$A45,SaisieDebut,"&lt;"&amp;WU$6,SaisieFin,"&gt;="&amp;WU$6,SaisieMatin,Paramètres!$A$2,SaisieJour,TEXT(WU$6,"jjjj"))=0)=$AS$1)*0.5)</f>
        <v/>
      </c>
      <c r="WV45" s="6" t="str">
        <f>IF(OR(WU$6=0,COUNTIF(Feries,WU$6)&gt;0,ISNONTEXT($A45)),"",
((COUNTIFS(SaisiePers,$A45,SaisieDebut,"&lt;="&amp;WU$6,SaisieFin,"&gt;"&amp;WU$6,SaisieJour,"")+
COUNTIFS(SaisiePers,$A45,SaisieDebut,"&lt;="&amp;WU$6,SaisieFin,WU$6,SaisieSoir,Paramètres!$B$3,SaisieJour,"")+
COUNTIFS(SaisiePers,$A45,SaisieDebut,"&lt;="&amp;WU$6,SaisieFin,"&gt;"&amp;WU$6,SaisieSoir,Paramètres!$B$3,SaisieJour,TEXT(WU$6,"jjjj"))=0)=$AS$1)*0.5)</f>
        <v/>
      </c>
      <c r="WW45" s="6" t="str">
        <f>IF(OR(WW$6=0,COUNTIF(Feries,WW$6)&gt;0,ISNONTEXT($A45)),"",
((COUNTIFS(SaisiePers,$A45,SaisieDebut,"&lt;"&amp;WW$6,SaisieFin,"&gt;="&amp;WW$6,SaisieJour,"")+
COUNTIFS(SaisiePers,$A45,SaisieDebut,WW$6,SaisieFin,"&gt;="&amp;WW$6,SaisieMatin,Paramètres!$A$2,SaisieJour,"")+
COUNTIFS(SaisiePers,$A45,SaisieDebut,"&lt;"&amp;WW$6,SaisieFin,"&gt;="&amp;WW$6,SaisieMatin,Paramètres!$A$2,SaisieJour,TEXT(WW$6,"jjjj"))=0)=$AS$1)*0.5)</f>
        <v/>
      </c>
      <c r="WX45" s="6" t="str">
        <f>IF(OR(WW$6=0,COUNTIF(Feries,WW$6)&gt;0,ISNONTEXT($A45)),"",
((COUNTIFS(SaisiePers,$A45,SaisieDebut,"&lt;="&amp;WW$6,SaisieFin,"&gt;"&amp;WW$6,SaisieJour,"")+
COUNTIFS(SaisiePers,$A45,SaisieDebut,"&lt;="&amp;WW$6,SaisieFin,WW$6,SaisieSoir,Paramètres!$B$3,SaisieJour,"")+
COUNTIFS(SaisiePers,$A45,SaisieDebut,"&lt;="&amp;WW$6,SaisieFin,"&gt;"&amp;WW$6,SaisieSoir,Paramètres!$B$3,SaisieJour,TEXT(WW$6,"jjjj"))=0)=$AS$1)*0.5)</f>
        <v/>
      </c>
      <c r="WY45" s="6" t="str">
        <f>IF(OR(WY$6=0,COUNTIF(Feries,WY$6)&gt;0,ISNONTEXT($A45)),"",
((COUNTIFS(SaisiePers,$A45,SaisieDebut,"&lt;"&amp;WY$6,SaisieFin,"&gt;="&amp;WY$6,SaisieJour,"")+
COUNTIFS(SaisiePers,$A45,SaisieDebut,WY$6,SaisieFin,"&gt;="&amp;WY$6,SaisieMatin,Paramètres!$A$2,SaisieJour,"")+
COUNTIFS(SaisiePers,$A45,SaisieDebut,"&lt;"&amp;WY$6,SaisieFin,"&gt;="&amp;WY$6,SaisieMatin,Paramètres!$A$2,SaisieJour,TEXT(WY$6,"jjjj"))=0)=$AS$1)*0.5)</f>
        <v/>
      </c>
      <c r="WZ45" s="6" t="str">
        <f>IF(OR(WY$6=0,COUNTIF(Feries,WY$6)&gt;0,ISNONTEXT($A45)),"",
((COUNTIFS(SaisiePers,$A45,SaisieDebut,"&lt;="&amp;WY$6,SaisieFin,"&gt;"&amp;WY$6,SaisieJour,"")+
COUNTIFS(SaisiePers,$A45,SaisieDebut,"&lt;="&amp;WY$6,SaisieFin,WY$6,SaisieSoir,Paramètres!$B$3,SaisieJour,"")+
COUNTIFS(SaisiePers,$A45,SaisieDebut,"&lt;="&amp;WY$6,SaisieFin,"&gt;"&amp;WY$6,SaisieSoir,Paramètres!$B$3,SaisieJour,TEXT(WY$6,"jjjj"))=0)=$AS$1)*0.5)</f>
        <v/>
      </c>
      <c r="XA45" s="6" t="str">
        <f>IF(OR(XA$6=0,COUNTIF(Feries,XA$6)&gt;0,ISNONTEXT($A45)),"",
((COUNTIFS(SaisiePers,$A45,SaisieDebut,"&lt;"&amp;XA$6,SaisieFin,"&gt;="&amp;XA$6,SaisieJour,"")+
COUNTIFS(SaisiePers,$A45,SaisieDebut,XA$6,SaisieFin,"&gt;="&amp;XA$6,SaisieMatin,Paramètres!$A$2,SaisieJour,"")+
COUNTIFS(SaisiePers,$A45,SaisieDebut,"&lt;"&amp;XA$6,SaisieFin,"&gt;="&amp;XA$6,SaisieMatin,Paramètres!$A$2,SaisieJour,TEXT(XA$6,"jjjj"))=0)=$AS$1)*0.5)</f>
        <v/>
      </c>
      <c r="XB45" s="6" t="str">
        <f>IF(OR(XA$6=0,COUNTIF(Feries,XA$6)&gt;0,ISNONTEXT($A45)),"",
((COUNTIFS(SaisiePers,$A45,SaisieDebut,"&lt;="&amp;XA$6,SaisieFin,"&gt;"&amp;XA$6,SaisieJour,"")+
COUNTIFS(SaisiePers,$A45,SaisieDebut,"&lt;="&amp;XA$6,SaisieFin,XA$6,SaisieSoir,Paramètres!$B$3,SaisieJour,"")+
COUNTIFS(SaisiePers,$A45,SaisieDebut,"&lt;="&amp;XA$6,SaisieFin,"&gt;"&amp;XA$6,SaisieSoir,Paramètres!$B$3,SaisieJour,TEXT(XA$6,"jjjj"))=0)=$AS$1)*0.5)</f>
        <v/>
      </c>
      <c r="XC45" s="6" t="str">
        <f>IF(OR(XC$6=0,COUNTIF(Feries,XC$6)&gt;0,ISNONTEXT($A45)),"",
((COUNTIFS(SaisiePers,$A45,SaisieDebut,"&lt;"&amp;XC$6,SaisieFin,"&gt;="&amp;XC$6,SaisieJour,"")+
COUNTIFS(SaisiePers,$A45,SaisieDebut,XC$6,SaisieFin,"&gt;="&amp;XC$6,SaisieMatin,Paramètres!$A$2,SaisieJour,"")+
COUNTIFS(SaisiePers,$A45,SaisieDebut,"&lt;"&amp;XC$6,SaisieFin,"&gt;="&amp;XC$6,SaisieMatin,Paramètres!$A$2,SaisieJour,TEXT(XC$6,"jjjj"))=0)=$AS$1)*0.5)</f>
        <v/>
      </c>
      <c r="XD45" s="6" t="str">
        <f>IF(OR(XC$6=0,COUNTIF(Feries,XC$6)&gt;0,ISNONTEXT($A45)),"",
((COUNTIFS(SaisiePers,$A45,SaisieDebut,"&lt;="&amp;XC$6,SaisieFin,"&gt;"&amp;XC$6,SaisieJour,"")+
COUNTIFS(SaisiePers,$A45,SaisieDebut,"&lt;="&amp;XC$6,SaisieFin,XC$6,SaisieSoir,Paramètres!$B$3,SaisieJour,"")+
COUNTIFS(SaisiePers,$A45,SaisieDebut,"&lt;="&amp;XC$6,SaisieFin,"&gt;"&amp;XC$6,SaisieSoir,Paramètres!$B$3,SaisieJour,TEXT(XC$6,"jjjj"))=0)=$AS$1)*0.5)</f>
        <v/>
      </c>
      <c r="XE45" s="6" t="str">
        <f>IF(OR(XE$6=0,COUNTIF(Feries,XE$6)&gt;0,ISNONTEXT($A45)),"",
((COUNTIFS(SaisiePers,$A45,SaisieDebut,"&lt;"&amp;XE$6,SaisieFin,"&gt;="&amp;XE$6,SaisieJour,"")+
COUNTIFS(SaisiePers,$A45,SaisieDebut,XE$6,SaisieFin,"&gt;="&amp;XE$6,SaisieMatin,Paramètres!$A$2,SaisieJour,"")+
COUNTIFS(SaisiePers,$A45,SaisieDebut,"&lt;"&amp;XE$6,SaisieFin,"&gt;="&amp;XE$6,SaisieMatin,Paramètres!$A$2,SaisieJour,TEXT(XE$6,"jjjj"))=0)=$AS$1)*0.5)</f>
        <v/>
      </c>
      <c r="XF45" s="6" t="str">
        <f>IF(OR(XE$6=0,COUNTIF(Feries,XE$6)&gt;0,ISNONTEXT($A45)),"",
((COUNTIFS(SaisiePers,$A45,SaisieDebut,"&lt;="&amp;XE$6,SaisieFin,"&gt;"&amp;XE$6,SaisieJour,"")+
COUNTIFS(SaisiePers,$A45,SaisieDebut,"&lt;="&amp;XE$6,SaisieFin,XE$6,SaisieSoir,Paramètres!$B$3,SaisieJour,"")+
COUNTIFS(SaisiePers,$A45,SaisieDebut,"&lt;="&amp;XE$6,SaisieFin,"&gt;"&amp;XE$6,SaisieSoir,Paramètres!$B$3,SaisieJour,TEXT(XE$6,"jjjj"))=0)=$AS$1)*0.5)</f>
        <v/>
      </c>
      <c r="XG45" s="6" t="str">
        <f>IF(OR(XG$6=0,COUNTIF(Feries,XG$6)&gt;0,ISNONTEXT($A45)),"",
((COUNTIFS(SaisiePers,$A45,SaisieDebut,"&lt;"&amp;XG$6,SaisieFin,"&gt;="&amp;XG$6,SaisieJour,"")+
COUNTIFS(SaisiePers,$A45,SaisieDebut,XG$6,SaisieFin,"&gt;="&amp;XG$6,SaisieMatin,Paramètres!$A$2,SaisieJour,"")+
COUNTIFS(SaisiePers,$A45,SaisieDebut,"&lt;"&amp;XG$6,SaisieFin,"&gt;="&amp;XG$6,SaisieMatin,Paramètres!$A$2,SaisieJour,TEXT(XG$6,"jjjj"))=0)=$AS$1)*0.5)</f>
        <v/>
      </c>
      <c r="XH45" s="6" t="str">
        <f>IF(OR(XG$6=0,COUNTIF(Feries,XG$6)&gt;0,ISNONTEXT($A45)),"",
((COUNTIFS(SaisiePers,$A45,SaisieDebut,"&lt;="&amp;XG$6,SaisieFin,"&gt;"&amp;XG$6,SaisieJour,"")+
COUNTIFS(SaisiePers,$A45,SaisieDebut,"&lt;="&amp;XG$6,SaisieFin,XG$6,SaisieSoir,Paramètres!$B$3,SaisieJour,"")+
COUNTIFS(SaisiePers,$A45,SaisieDebut,"&lt;="&amp;XG$6,SaisieFin,"&gt;"&amp;XG$6,SaisieSoir,Paramètres!$B$3,SaisieJour,TEXT(XG$6,"jjjj"))=0)=$AS$1)*0.5)</f>
        <v/>
      </c>
      <c r="XI45" s="6" t="str">
        <f>IF(OR(XI$6=0,COUNTIF(Feries,XI$6)&gt;0,ISNONTEXT($A45)),"",
((COUNTIFS(SaisiePers,$A45,SaisieDebut,"&lt;"&amp;XI$6,SaisieFin,"&gt;="&amp;XI$6,SaisieJour,"")+
COUNTIFS(SaisiePers,$A45,SaisieDebut,XI$6,SaisieFin,"&gt;="&amp;XI$6,SaisieMatin,Paramètres!$A$2,SaisieJour,"")+
COUNTIFS(SaisiePers,$A45,SaisieDebut,"&lt;"&amp;XI$6,SaisieFin,"&gt;="&amp;XI$6,SaisieMatin,Paramètres!$A$2,SaisieJour,TEXT(XI$6,"jjjj"))=0)=$AS$1)*0.5)</f>
        <v/>
      </c>
      <c r="XJ45" s="6" t="str">
        <f>IF(OR(XI$6=0,COUNTIF(Feries,XI$6)&gt;0,ISNONTEXT($A45)),"",
((COUNTIFS(SaisiePers,$A45,SaisieDebut,"&lt;="&amp;XI$6,SaisieFin,"&gt;"&amp;XI$6,SaisieJour,"")+
COUNTIFS(SaisiePers,$A45,SaisieDebut,"&lt;="&amp;XI$6,SaisieFin,XI$6,SaisieSoir,Paramètres!$B$3,SaisieJour,"")+
COUNTIFS(SaisiePers,$A45,SaisieDebut,"&lt;="&amp;XI$6,SaisieFin,"&gt;"&amp;XI$6,SaisieSoir,Paramètres!$B$3,SaisieJour,TEXT(XI$6,"jjjj"))=0)=$AS$1)*0.5)</f>
        <v/>
      </c>
      <c r="XK45" s="6" t="str">
        <f>IF(OR(XK$6=0,COUNTIF(Feries,XK$6)&gt;0,ISNONTEXT($A45)),"",
((COUNTIFS(SaisiePers,$A45,SaisieDebut,"&lt;"&amp;XK$6,SaisieFin,"&gt;="&amp;XK$6,SaisieJour,"")+
COUNTIFS(SaisiePers,$A45,SaisieDebut,XK$6,SaisieFin,"&gt;="&amp;XK$6,SaisieMatin,Paramètres!$A$2,SaisieJour,"")+
COUNTIFS(SaisiePers,$A45,SaisieDebut,"&lt;"&amp;XK$6,SaisieFin,"&gt;="&amp;XK$6,SaisieMatin,Paramètres!$A$2,SaisieJour,TEXT(XK$6,"jjjj"))=0)=$AS$1)*0.5)</f>
        <v/>
      </c>
      <c r="XL45" s="6" t="str">
        <f>IF(OR(XK$6=0,COUNTIF(Feries,XK$6)&gt;0,ISNONTEXT($A45)),"",
((COUNTIFS(SaisiePers,$A45,SaisieDebut,"&lt;="&amp;XK$6,SaisieFin,"&gt;"&amp;XK$6,SaisieJour,"")+
COUNTIFS(SaisiePers,$A45,SaisieDebut,"&lt;="&amp;XK$6,SaisieFin,XK$6,SaisieSoir,Paramètres!$B$3,SaisieJour,"")+
COUNTIFS(SaisiePers,$A45,SaisieDebut,"&lt;="&amp;XK$6,SaisieFin,"&gt;"&amp;XK$6,SaisieSoir,Paramètres!$B$3,SaisieJour,TEXT(XK$6,"jjjj"))=0)=$AS$1)*0.5)</f>
        <v/>
      </c>
      <c r="XM45" s="6" t="str">
        <f>IF(OR(XM$6=0,COUNTIF(Feries,XM$6)&gt;0,ISNONTEXT($A45)),"",
((COUNTIFS(SaisiePers,$A45,SaisieDebut,"&lt;"&amp;XM$6,SaisieFin,"&gt;="&amp;XM$6,SaisieJour,"")+
COUNTIFS(SaisiePers,$A45,SaisieDebut,XM$6,SaisieFin,"&gt;="&amp;XM$6,SaisieMatin,Paramètres!$A$2,SaisieJour,"")+
COUNTIFS(SaisiePers,$A45,SaisieDebut,"&lt;"&amp;XM$6,SaisieFin,"&gt;="&amp;XM$6,SaisieMatin,Paramètres!$A$2,SaisieJour,TEXT(XM$6,"jjjj"))=0)=$AS$1)*0.5)</f>
        <v/>
      </c>
      <c r="XN45" s="6" t="str">
        <f>IF(OR(XM$6=0,COUNTIF(Feries,XM$6)&gt;0,ISNONTEXT($A45)),"",
((COUNTIFS(SaisiePers,$A45,SaisieDebut,"&lt;="&amp;XM$6,SaisieFin,"&gt;"&amp;XM$6,SaisieJour,"")+
COUNTIFS(SaisiePers,$A45,SaisieDebut,"&lt;="&amp;XM$6,SaisieFin,XM$6,SaisieSoir,Paramètres!$B$3,SaisieJour,"")+
COUNTIFS(SaisiePers,$A45,SaisieDebut,"&lt;="&amp;XM$6,SaisieFin,"&gt;"&amp;XM$6,SaisieSoir,Paramètres!$B$3,SaisieJour,TEXT(XM$6,"jjjj"))=0)=$AS$1)*0.5)</f>
        <v/>
      </c>
      <c r="XO45" s="6" t="str">
        <f>IF(OR(XO$6=0,COUNTIF(Feries,XO$6)&gt;0,ISNONTEXT($A45)),"",
((COUNTIFS(SaisiePers,$A45,SaisieDebut,"&lt;"&amp;XO$6,SaisieFin,"&gt;="&amp;XO$6,SaisieJour,"")+
COUNTIFS(SaisiePers,$A45,SaisieDebut,XO$6,SaisieFin,"&gt;="&amp;XO$6,SaisieMatin,Paramètres!$A$2,SaisieJour,"")+
COUNTIFS(SaisiePers,$A45,SaisieDebut,"&lt;"&amp;XO$6,SaisieFin,"&gt;="&amp;XO$6,SaisieMatin,Paramètres!$A$2,SaisieJour,TEXT(XO$6,"jjjj"))=0)=$AS$1)*0.5)</f>
        <v/>
      </c>
      <c r="XP45" s="6" t="str">
        <f>IF(OR(XO$6=0,COUNTIF(Feries,XO$6)&gt;0,ISNONTEXT($A45)),"",
((COUNTIFS(SaisiePers,$A45,SaisieDebut,"&lt;="&amp;XO$6,SaisieFin,"&gt;"&amp;XO$6,SaisieJour,"")+
COUNTIFS(SaisiePers,$A45,SaisieDebut,"&lt;="&amp;XO$6,SaisieFin,XO$6,SaisieSoir,Paramètres!$B$3,SaisieJour,"")+
COUNTIFS(SaisiePers,$A45,SaisieDebut,"&lt;="&amp;XO$6,SaisieFin,"&gt;"&amp;XO$6,SaisieSoir,Paramètres!$B$3,SaisieJour,TEXT(XO$6,"jjjj"))=0)=$AS$1)*0.5)</f>
        <v/>
      </c>
      <c r="XQ45" s="6" t="str">
        <f>IF(OR(XQ$6=0,COUNTIF(Feries,XQ$6)&gt;0,ISNONTEXT($A45)),"",
((COUNTIFS(SaisiePers,$A45,SaisieDebut,"&lt;"&amp;XQ$6,SaisieFin,"&gt;="&amp;XQ$6,SaisieJour,"")+
COUNTIFS(SaisiePers,$A45,SaisieDebut,XQ$6,SaisieFin,"&gt;="&amp;XQ$6,SaisieMatin,Paramètres!$A$2,SaisieJour,"")+
COUNTIFS(SaisiePers,$A45,SaisieDebut,"&lt;"&amp;XQ$6,SaisieFin,"&gt;="&amp;XQ$6,SaisieMatin,Paramètres!$A$2,SaisieJour,TEXT(XQ$6,"jjjj"))=0)=$AS$1)*0.5)</f>
        <v/>
      </c>
      <c r="XR45" s="6" t="str">
        <f>IF(OR(XQ$6=0,COUNTIF(Feries,XQ$6)&gt;0,ISNONTEXT($A45)),"",
((COUNTIFS(SaisiePers,$A45,SaisieDebut,"&lt;="&amp;XQ$6,SaisieFin,"&gt;"&amp;XQ$6,SaisieJour,"")+
COUNTIFS(SaisiePers,$A45,SaisieDebut,"&lt;="&amp;XQ$6,SaisieFin,XQ$6,SaisieSoir,Paramètres!$B$3,SaisieJour,"")+
COUNTIFS(SaisiePers,$A45,SaisieDebut,"&lt;="&amp;XQ$6,SaisieFin,"&gt;"&amp;XQ$6,SaisieSoir,Paramètres!$B$3,SaisieJour,TEXT(XQ$6,"jjjj"))=0)=$AS$1)*0.5)</f>
        <v/>
      </c>
      <c r="XS45" s="6" t="str">
        <f>IF(OR(XS$6=0,COUNTIF(Feries,XS$6)&gt;0,ISNONTEXT($A45)),"",
((COUNTIFS(SaisiePers,$A45,SaisieDebut,"&lt;"&amp;XS$6,SaisieFin,"&gt;="&amp;XS$6,SaisieJour,"")+
COUNTIFS(SaisiePers,$A45,SaisieDebut,XS$6,SaisieFin,"&gt;="&amp;XS$6,SaisieMatin,Paramètres!$A$2,SaisieJour,"")+
COUNTIFS(SaisiePers,$A45,SaisieDebut,"&lt;"&amp;XS$6,SaisieFin,"&gt;="&amp;XS$6,SaisieMatin,Paramètres!$A$2,SaisieJour,TEXT(XS$6,"jjjj"))=0)=$AS$1)*0.5)</f>
        <v/>
      </c>
      <c r="XT45" s="6" t="str">
        <f>IF(OR(XS$6=0,COUNTIF(Feries,XS$6)&gt;0,ISNONTEXT($A45)),"",
((COUNTIFS(SaisiePers,$A45,SaisieDebut,"&lt;="&amp;XS$6,SaisieFin,"&gt;"&amp;XS$6,SaisieJour,"")+
COUNTIFS(SaisiePers,$A45,SaisieDebut,"&lt;="&amp;XS$6,SaisieFin,XS$6,SaisieSoir,Paramètres!$B$3,SaisieJour,"")+
COUNTIFS(SaisiePers,$A45,SaisieDebut,"&lt;="&amp;XS$6,SaisieFin,"&gt;"&amp;XS$6,SaisieSoir,Paramètres!$B$3,SaisieJour,TEXT(XS$6,"jjjj"))=0)=$AS$1)*0.5)</f>
        <v/>
      </c>
      <c r="XU45" s="6" t="str">
        <f>IF(OR(XU$6=0,COUNTIF(Feries,XU$6)&gt;0,ISNONTEXT($A45)),"",
((COUNTIFS(SaisiePers,$A45,SaisieDebut,"&lt;"&amp;XU$6,SaisieFin,"&gt;="&amp;XU$6,SaisieJour,"")+
COUNTIFS(SaisiePers,$A45,SaisieDebut,XU$6,SaisieFin,"&gt;="&amp;XU$6,SaisieMatin,Paramètres!$A$2,SaisieJour,"")+
COUNTIFS(SaisiePers,$A45,SaisieDebut,"&lt;"&amp;XU$6,SaisieFin,"&gt;="&amp;XU$6,SaisieMatin,Paramètres!$A$2,SaisieJour,TEXT(XU$6,"jjjj"))=0)=$AS$1)*0.5)</f>
        <v/>
      </c>
      <c r="XV45" s="6" t="str">
        <f>IF(OR(XU$6=0,COUNTIF(Feries,XU$6)&gt;0,ISNONTEXT($A45)),"",
((COUNTIFS(SaisiePers,$A45,SaisieDebut,"&lt;="&amp;XU$6,SaisieFin,"&gt;"&amp;XU$6,SaisieJour,"")+
COUNTIFS(SaisiePers,$A45,SaisieDebut,"&lt;="&amp;XU$6,SaisieFin,XU$6,SaisieSoir,Paramètres!$B$3,SaisieJour,"")+
COUNTIFS(SaisiePers,$A45,SaisieDebut,"&lt;="&amp;XU$6,SaisieFin,"&gt;"&amp;XU$6,SaisieSoir,Paramètres!$B$3,SaisieJour,TEXT(XU$6,"jjjj"))=0)=$AS$1)*0.5)</f>
        <v/>
      </c>
      <c r="XW45" s="6" t="str">
        <f>IF(OR(XW$6=0,COUNTIF(Feries,XW$6)&gt;0,ISNONTEXT($A45)),"",
((COUNTIFS(SaisiePers,$A45,SaisieDebut,"&lt;"&amp;XW$6,SaisieFin,"&gt;="&amp;XW$6,SaisieJour,"")+
COUNTIFS(SaisiePers,$A45,SaisieDebut,XW$6,SaisieFin,"&gt;="&amp;XW$6,SaisieMatin,Paramètres!$A$2,SaisieJour,"")+
COUNTIFS(SaisiePers,$A45,SaisieDebut,"&lt;"&amp;XW$6,SaisieFin,"&gt;="&amp;XW$6,SaisieMatin,Paramètres!$A$2,SaisieJour,TEXT(XW$6,"jjjj"))=0)=$AS$1)*0.5)</f>
        <v/>
      </c>
      <c r="XX45" s="6" t="str">
        <f>IF(OR(XW$6=0,COUNTIF(Feries,XW$6)&gt;0,ISNONTEXT($A45)),"",
((COUNTIFS(SaisiePers,$A45,SaisieDebut,"&lt;="&amp;XW$6,SaisieFin,"&gt;"&amp;XW$6,SaisieJour,"")+
COUNTIFS(SaisiePers,$A45,SaisieDebut,"&lt;="&amp;XW$6,SaisieFin,XW$6,SaisieSoir,Paramètres!$B$3,SaisieJour,"")+
COUNTIFS(SaisiePers,$A45,SaisieDebut,"&lt;="&amp;XW$6,SaisieFin,"&gt;"&amp;XW$6,SaisieSoir,Paramètres!$B$3,SaisieJour,TEXT(XW$6,"jjjj"))=0)=$AS$1)*0.5)</f>
        <v/>
      </c>
      <c r="XY45" s="6" t="str">
        <f>IF(OR(XY$6=0,COUNTIF(Feries,XY$6)&gt;0,ISNONTEXT($A45)),"",
((COUNTIFS(SaisiePers,$A45,SaisieDebut,"&lt;"&amp;XY$6,SaisieFin,"&gt;="&amp;XY$6,SaisieJour,"")+
COUNTIFS(SaisiePers,$A45,SaisieDebut,XY$6,SaisieFin,"&gt;="&amp;XY$6,SaisieMatin,Paramètres!$A$2,SaisieJour,"")+
COUNTIFS(SaisiePers,$A45,SaisieDebut,"&lt;"&amp;XY$6,SaisieFin,"&gt;="&amp;XY$6,SaisieMatin,Paramètres!$A$2,SaisieJour,TEXT(XY$6,"jjjj"))=0)=$AS$1)*0.5)</f>
        <v/>
      </c>
      <c r="XZ45" s="6" t="str">
        <f>IF(OR(XY$6=0,COUNTIF(Feries,XY$6)&gt;0,ISNONTEXT($A45)),"",
((COUNTIFS(SaisiePers,$A45,SaisieDebut,"&lt;="&amp;XY$6,SaisieFin,"&gt;"&amp;XY$6,SaisieJour,"")+
COUNTIFS(SaisiePers,$A45,SaisieDebut,"&lt;="&amp;XY$6,SaisieFin,XY$6,SaisieSoir,Paramètres!$B$3,SaisieJour,"")+
COUNTIFS(SaisiePers,$A45,SaisieDebut,"&lt;="&amp;XY$6,SaisieFin,"&gt;"&amp;XY$6,SaisieSoir,Paramètres!$B$3,SaisieJour,TEXT(XY$6,"jjjj"))=0)=$AS$1)*0.5)</f>
        <v/>
      </c>
      <c r="YA45" s="6" t="str">
        <f>IF(OR(YA$6=0,COUNTIF(Feries,YA$6)&gt;0,ISNONTEXT($A45)),"",
((COUNTIFS(SaisiePers,$A45,SaisieDebut,"&lt;"&amp;YA$6,SaisieFin,"&gt;="&amp;YA$6,SaisieJour,"")+
COUNTIFS(SaisiePers,$A45,SaisieDebut,YA$6,SaisieFin,"&gt;="&amp;YA$6,SaisieMatin,Paramètres!$A$2,SaisieJour,"")+
COUNTIFS(SaisiePers,$A45,SaisieDebut,"&lt;"&amp;YA$6,SaisieFin,"&gt;="&amp;YA$6,SaisieMatin,Paramètres!$A$2,SaisieJour,TEXT(YA$6,"jjjj"))=0)=$AS$1)*0.5)</f>
        <v/>
      </c>
      <c r="YB45" s="6" t="str">
        <f>IF(OR(YA$6=0,COUNTIF(Feries,YA$6)&gt;0,ISNONTEXT($A45)),"",
((COUNTIFS(SaisiePers,$A45,SaisieDebut,"&lt;="&amp;YA$6,SaisieFin,"&gt;"&amp;YA$6,SaisieJour,"")+
COUNTIFS(SaisiePers,$A45,SaisieDebut,"&lt;="&amp;YA$6,SaisieFin,YA$6,SaisieSoir,Paramètres!$B$3,SaisieJour,"")+
COUNTIFS(SaisiePers,$A45,SaisieDebut,"&lt;="&amp;YA$6,SaisieFin,"&gt;"&amp;YA$6,SaisieSoir,Paramètres!$B$3,SaisieJour,TEXT(YA$6,"jjjj"))=0)=$AS$1)*0.5)</f>
        <v/>
      </c>
      <c r="YC45" s="6" t="str">
        <f>IF(OR(YC$6=0,COUNTIF(Feries,YC$6)&gt;0,ISNONTEXT($A45)),"",
((COUNTIFS(SaisiePers,$A45,SaisieDebut,"&lt;"&amp;YC$6,SaisieFin,"&gt;="&amp;YC$6,SaisieJour,"")+
COUNTIFS(SaisiePers,$A45,SaisieDebut,YC$6,SaisieFin,"&gt;="&amp;YC$6,SaisieMatin,Paramètres!$A$2,SaisieJour,"")+
COUNTIFS(SaisiePers,$A45,SaisieDebut,"&lt;"&amp;YC$6,SaisieFin,"&gt;="&amp;YC$6,SaisieMatin,Paramètres!$A$2,SaisieJour,TEXT(YC$6,"jjjj"))=0)=$AS$1)*0.5)</f>
        <v/>
      </c>
      <c r="YD45" s="6" t="str">
        <f>IF(OR(YC$6=0,COUNTIF(Feries,YC$6)&gt;0,ISNONTEXT($A45)),"",
((COUNTIFS(SaisiePers,$A45,SaisieDebut,"&lt;="&amp;YC$6,SaisieFin,"&gt;"&amp;YC$6,SaisieJour,"")+
COUNTIFS(SaisiePers,$A45,SaisieDebut,"&lt;="&amp;YC$6,SaisieFin,YC$6,SaisieSoir,Paramètres!$B$3,SaisieJour,"")+
COUNTIFS(SaisiePers,$A45,SaisieDebut,"&lt;="&amp;YC$6,SaisieFin,"&gt;"&amp;YC$6,SaisieSoir,Paramètres!$B$3,SaisieJour,TEXT(YC$6,"jjjj"))=0)=$AS$1)*0.5)</f>
        <v/>
      </c>
      <c r="YE45" s="6" t="str">
        <f>IF(OR(YE$6=0,COUNTIF(Feries,YE$6)&gt;0,ISNONTEXT($A45)),"",
((COUNTIFS(SaisiePers,$A45,SaisieDebut,"&lt;"&amp;YE$6,SaisieFin,"&gt;="&amp;YE$6,SaisieJour,"")+
COUNTIFS(SaisiePers,$A45,SaisieDebut,YE$6,SaisieFin,"&gt;="&amp;YE$6,SaisieMatin,Paramètres!$A$2,SaisieJour,"")+
COUNTIFS(SaisiePers,$A45,SaisieDebut,"&lt;"&amp;YE$6,SaisieFin,"&gt;="&amp;YE$6,SaisieMatin,Paramètres!$A$2,SaisieJour,TEXT(YE$6,"jjjj"))=0)=$AS$1)*0.5)</f>
        <v/>
      </c>
      <c r="YF45" s="6" t="str">
        <f>IF(OR(YE$6=0,COUNTIF(Feries,YE$6)&gt;0,ISNONTEXT($A45)),"",
((COUNTIFS(SaisiePers,$A45,SaisieDebut,"&lt;="&amp;YE$6,SaisieFin,"&gt;"&amp;YE$6,SaisieJour,"")+
COUNTIFS(SaisiePers,$A45,SaisieDebut,"&lt;="&amp;YE$6,SaisieFin,YE$6,SaisieSoir,Paramètres!$B$3,SaisieJour,"")+
COUNTIFS(SaisiePers,$A45,SaisieDebut,"&lt;="&amp;YE$6,SaisieFin,"&gt;"&amp;YE$6,SaisieSoir,Paramètres!$B$3,SaisieJour,TEXT(YE$6,"jjjj"))=0)=$AS$1)*0.5)</f>
        <v/>
      </c>
      <c r="YG45" s="6" t="str">
        <f>IF(OR(YG$6=0,COUNTIF(Feries,YG$6)&gt;0,ISNONTEXT($A45)),"",
((COUNTIFS(SaisiePers,$A45,SaisieDebut,"&lt;"&amp;YG$6,SaisieFin,"&gt;="&amp;YG$6,SaisieJour,"")+
COUNTIFS(SaisiePers,$A45,SaisieDebut,YG$6,SaisieFin,"&gt;="&amp;YG$6,SaisieMatin,Paramètres!$A$2,SaisieJour,"")+
COUNTIFS(SaisiePers,$A45,SaisieDebut,"&lt;"&amp;YG$6,SaisieFin,"&gt;="&amp;YG$6,SaisieMatin,Paramètres!$A$2,SaisieJour,TEXT(YG$6,"jjjj"))=0)=$AS$1)*0.5)</f>
        <v/>
      </c>
      <c r="YH45" s="6" t="str">
        <f>IF(OR(YG$6=0,COUNTIF(Feries,YG$6)&gt;0,ISNONTEXT($A45)),"",
((COUNTIFS(SaisiePers,$A45,SaisieDebut,"&lt;="&amp;YG$6,SaisieFin,"&gt;"&amp;YG$6,SaisieJour,"")+
COUNTIFS(SaisiePers,$A45,SaisieDebut,"&lt;="&amp;YG$6,SaisieFin,YG$6,SaisieSoir,Paramètres!$B$3,SaisieJour,"")+
COUNTIFS(SaisiePers,$A45,SaisieDebut,"&lt;="&amp;YG$6,SaisieFin,"&gt;"&amp;YG$6,SaisieSoir,Paramètres!$B$3,SaisieJour,TEXT(YG$6,"jjjj"))=0)=$AS$1)*0.5)</f>
        <v/>
      </c>
      <c r="YI45" s="6" t="str">
        <f>IF(OR(YI$6=0,COUNTIF(Feries,YI$6)&gt;0,ISNONTEXT($A45)),"",
((COUNTIFS(SaisiePers,$A45,SaisieDebut,"&lt;"&amp;YI$6,SaisieFin,"&gt;="&amp;YI$6,SaisieJour,"")+
COUNTIFS(SaisiePers,$A45,SaisieDebut,YI$6,SaisieFin,"&gt;="&amp;YI$6,SaisieMatin,Paramètres!$A$2,SaisieJour,"")+
COUNTIFS(SaisiePers,$A45,SaisieDebut,"&lt;"&amp;YI$6,SaisieFin,"&gt;="&amp;YI$6,SaisieMatin,Paramètres!$A$2,SaisieJour,TEXT(YI$6,"jjjj"))=0)=$AS$1)*0.5)</f>
        <v/>
      </c>
      <c r="YJ45" s="6" t="str">
        <f>IF(OR(YI$6=0,COUNTIF(Feries,YI$6)&gt;0,ISNONTEXT($A45)),"",
((COUNTIFS(SaisiePers,$A45,SaisieDebut,"&lt;="&amp;YI$6,SaisieFin,"&gt;"&amp;YI$6,SaisieJour,"")+
COUNTIFS(SaisiePers,$A45,SaisieDebut,"&lt;="&amp;YI$6,SaisieFin,YI$6,SaisieSoir,Paramètres!$B$3,SaisieJour,"")+
COUNTIFS(SaisiePers,$A45,SaisieDebut,"&lt;="&amp;YI$6,SaisieFin,"&gt;"&amp;YI$6,SaisieSoir,Paramètres!$B$3,SaisieJour,TEXT(YI$6,"jjjj"))=0)=$AS$1)*0.5)</f>
        <v/>
      </c>
      <c r="YK45" s="6" t="str">
        <f>IF(OR(YK$6=0,COUNTIF(Feries,YK$6)&gt;0,ISNONTEXT($A45)),"",
((COUNTIFS(SaisiePers,$A45,SaisieDebut,"&lt;"&amp;YK$6,SaisieFin,"&gt;="&amp;YK$6,SaisieJour,"")+
COUNTIFS(SaisiePers,$A45,SaisieDebut,YK$6,SaisieFin,"&gt;="&amp;YK$6,SaisieMatin,Paramètres!$A$2,SaisieJour,"")+
COUNTIFS(SaisiePers,$A45,SaisieDebut,"&lt;"&amp;YK$6,SaisieFin,"&gt;="&amp;YK$6,SaisieMatin,Paramètres!$A$2,SaisieJour,TEXT(YK$6,"jjjj"))=0)=$AS$1)*0.5)</f>
        <v/>
      </c>
      <c r="YL45" s="6" t="str">
        <f>IF(OR(YK$6=0,COUNTIF(Feries,YK$6)&gt;0,ISNONTEXT($A45)),"",
((COUNTIFS(SaisiePers,$A45,SaisieDebut,"&lt;="&amp;YK$6,SaisieFin,"&gt;"&amp;YK$6,SaisieJour,"")+
COUNTIFS(SaisiePers,$A45,SaisieDebut,"&lt;="&amp;YK$6,SaisieFin,YK$6,SaisieSoir,Paramètres!$B$3,SaisieJour,"")+
COUNTIFS(SaisiePers,$A45,SaisieDebut,"&lt;="&amp;YK$6,SaisieFin,"&gt;"&amp;YK$6,SaisieSoir,Paramètres!$B$3,SaisieJour,TEXT(YK$6,"jjjj"))=0)=$AS$1)*0.5)</f>
        <v/>
      </c>
      <c r="YM45" s="6" t="str">
        <f>IF(OR(YM$6=0,COUNTIF(Feries,YM$6)&gt;0,ISNONTEXT($A45)),"",
((COUNTIFS(SaisiePers,$A45,SaisieDebut,"&lt;"&amp;YM$6,SaisieFin,"&gt;="&amp;YM$6,SaisieJour,"")+
COUNTIFS(SaisiePers,$A45,SaisieDebut,YM$6,SaisieFin,"&gt;="&amp;YM$6,SaisieMatin,Paramètres!$A$2,SaisieJour,"")+
COUNTIFS(SaisiePers,$A45,SaisieDebut,"&lt;"&amp;YM$6,SaisieFin,"&gt;="&amp;YM$6,SaisieMatin,Paramètres!$A$2,SaisieJour,TEXT(YM$6,"jjjj"))=0)=$AS$1)*0.5)</f>
        <v/>
      </c>
      <c r="YN45" s="6" t="str">
        <f>IF(OR(YM$6=0,COUNTIF(Feries,YM$6)&gt;0,ISNONTEXT($A45)),"",
((COUNTIFS(SaisiePers,$A45,SaisieDebut,"&lt;="&amp;YM$6,SaisieFin,"&gt;"&amp;YM$6,SaisieJour,"")+
COUNTIFS(SaisiePers,$A45,SaisieDebut,"&lt;="&amp;YM$6,SaisieFin,YM$6,SaisieSoir,Paramètres!$B$3,SaisieJour,"")+
COUNTIFS(SaisiePers,$A45,SaisieDebut,"&lt;="&amp;YM$6,SaisieFin,"&gt;"&amp;YM$6,SaisieSoir,Paramètres!$B$3,SaisieJour,TEXT(YM$6,"jjjj"))=0)=$AS$1)*0.5)</f>
        <v/>
      </c>
      <c r="YO45" s="6" t="str">
        <f>IF(OR(YO$6=0,COUNTIF(Feries,YO$6)&gt;0,ISNONTEXT($A45)),"",
((COUNTIFS(SaisiePers,$A45,SaisieDebut,"&lt;"&amp;YO$6,SaisieFin,"&gt;="&amp;YO$6,SaisieJour,"")+
COUNTIFS(SaisiePers,$A45,SaisieDebut,YO$6,SaisieFin,"&gt;="&amp;YO$6,SaisieMatin,Paramètres!$A$2,SaisieJour,"")+
COUNTIFS(SaisiePers,$A45,SaisieDebut,"&lt;"&amp;YO$6,SaisieFin,"&gt;="&amp;YO$6,SaisieMatin,Paramètres!$A$2,SaisieJour,TEXT(YO$6,"jjjj"))=0)=$AS$1)*0.5)</f>
        <v/>
      </c>
      <c r="YP45" s="6" t="str">
        <f>IF(OR(YO$6=0,COUNTIF(Feries,YO$6)&gt;0,ISNONTEXT($A45)),"",
((COUNTIFS(SaisiePers,$A45,SaisieDebut,"&lt;="&amp;YO$6,SaisieFin,"&gt;"&amp;YO$6,SaisieJour,"")+
COUNTIFS(SaisiePers,$A45,SaisieDebut,"&lt;="&amp;YO$6,SaisieFin,YO$6,SaisieSoir,Paramètres!$B$3,SaisieJour,"")+
COUNTIFS(SaisiePers,$A45,SaisieDebut,"&lt;="&amp;YO$6,SaisieFin,"&gt;"&amp;YO$6,SaisieSoir,Paramètres!$B$3,SaisieJour,TEXT(YO$6,"jjjj"))=0)=$AS$1)*0.5)</f>
        <v/>
      </c>
      <c r="YQ45" s="6" t="str">
        <f>IF(OR(YQ$6=0,COUNTIF(Feries,YQ$6)&gt;0,ISNONTEXT($A45)),"",
((COUNTIFS(SaisiePers,$A45,SaisieDebut,"&lt;"&amp;YQ$6,SaisieFin,"&gt;="&amp;YQ$6,SaisieJour,"")+
COUNTIFS(SaisiePers,$A45,SaisieDebut,YQ$6,SaisieFin,"&gt;="&amp;YQ$6,SaisieMatin,Paramètres!$A$2,SaisieJour,"")+
COUNTIFS(SaisiePers,$A45,SaisieDebut,"&lt;"&amp;YQ$6,SaisieFin,"&gt;="&amp;YQ$6,SaisieMatin,Paramètres!$A$2,SaisieJour,TEXT(YQ$6,"jjjj"))=0)=$AS$1)*0.5)</f>
        <v/>
      </c>
      <c r="YR45" s="6" t="str">
        <f>IF(OR(YQ$6=0,COUNTIF(Feries,YQ$6)&gt;0,ISNONTEXT($A45)),"",
((COUNTIFS(SaisiePers,$A45,SaisieDebut,"&lt;="&amp;YQ$6,SaisieFin,"&gt;"&amp;YQ$6,SaisieJour,"")+
COUNTIFS(SaisiePers,$A45,SaisieDebut,"&lt;="&amp;YQ$6,SaisieFin,YQ$6,SaisieSoir,Paramètres!$B$3,SaisieJour,"")+
COUNTIFS(SaisiePers,$A45,SaisieDebut,"&lt;="&amp;YQ$6,SaisieFin,"&gt;"&amp;YQ$6,SaisieSoir,Paramètres!$B$3,SaisieJour,TEXT(YQ$6,"jjjj"))=0)=$AS$1)*0.5)</f>
        <v/>
      </c>
      <c r="YS45" s="6" t="str">
        <f>IF(OR(YS$6=0,COUNTIF(Feries,YS$6)&gt;0,ISNONTEXT($A45)),"",
((COUNTIFS(SaisiePers,$A45,SaisieDebut,"&lt;"&amp;YS$6,SaisieFin,"&gt;="&amp;YS$6,SaisieJour,"")+
COUNTIFS(SaisiePers,$A45,SaisieDebut,YS$6,SaisieFin,"&gt;="&amp;YS$6,SaisieMatin,Paramètres!$A$2,SaisieJour,"")+
COUNTIFS(SaisiePers,$A45,SaisieDebut,"&lt;"&amp;YS$6,SaisieFin,"&gt;="&amp;YS$6,SaisieMatin,Paramètres!$A$2,SaisieJour,TEXT(YS$6,"jjjj"))=0)=$AS$1)*0.5)</f>
        <v/>
      </c>
      <c r="YT45" s="6" t="str">
        <f>IF(OR(YS$6=0,COUNTIF(Feries,YS$6)&gt;0,ISNONTEXT($A45)),"",
((COUNTIFS(SaisiePers,$A45,SaisieDebut,"&lt;="&amp;YS$6,SaisieFin,"&gt;"&amp;YS$6,SaisieJour,"")+
COUNTIFS(SaisiePers,$A45,SaisieDebut,"&lt;="&amp;YS$6,SaisieFin,YS$6,SaisieSoir,Paramètres!$B$3,SaisieJour,"")+
COUNTIFS(SaisiePers,$A45,SaisieDebut,"&lt;="&amp;YS$6,SaisieFin,"&gt;"&amp;YS$6,SaisieSoir,Paramètres!$B$3,SaisieJour,TEXT(YS$6,"jjjj"))=0)=$AS$1)*0.5)</f>
        <v/>
      </c>
      <c r="YU45" s="6" t="str">
        <f>IF(OR(YU$6=0,COUNTIF(Feries,YU$6)&gt;0,ISNONTEXT($A45)),"",
((COUNTIFS(SaisiePers,$A45,SaisieDebut,"&lt;"&amp;YU$6,SaisieFin,"&gt;="&amp;YU$6,SaisieJour,"")+
COUNTIFS(SaisiePers,$A45,SaisieDebut,YU$6,SaisieFin,"&gt;="&amp;YU$6,SaisieMatin,Paramètres!$A$2,SaisieJour,"")+
COUNTIFS(SaisiePers,$A45,SaisieDebut,"&lt;"&amp;YU$6,SaisieFin,"&gt;="&amp;YU$6,SaisieMatin,Paramètres!$A$2,SaisieJour,TEXT(YU$6,"jjjj"))=0)=$AS$1)*0.5)</f>
        <v/>
      </c>
      <c r="YV45" s="6" t="str">
        <f>IF(OR(YU$6=0,COUNTIF(Feries,YU$6)&gt;0,ISNONTEXT($A45)),"",
((COUNTIFS(SaisiePers,$A45,SaisieDebut,"&lt;="&amp;YU$6,SaisieFin,"&gt;"&amp;YU$6,SaisieJour,"")+
COUNTIFS(SaisiePers,$A45,SaisieDebut,"&lt;="&amp;YU$6,SaisieFin,YU$6,SaisieSoir,Paramètres!$B$3,SaisieJour,"")+
COUNTIFS(SaisiePers,$A45,SaisieDebut,"&lt;="&amp;YU$6,SaisieFin,"&gt;"&amp;YU$6,SaisieSoir,Paramètres!$B$3,SaisieJour,TEXT(YU$6,"jjjj"))=0)=$AS$1)*0.5)</f>
        <v/>
      </c>
      <c r="YW45" s="6" t="str">
        <f>IF(OR(YW$6=0,COUNTIF(Feries,YW$6)&gt;0,ISNONTEXT($A45)),"",
((COUNTIFS(SaisiePers,$A45,SaisieDebut,"&lt;"&amp;YW$6,SaisieFin,"&gt;="&amp;YW$6,SaisieJour,"")+
COUNTIFS(SaisiePers,$A45,SaisieDebut,YW$6,SaisieFin,"&gt;="&amp;YW$6,SaisieMatin,Paramètres!$A$2,SaisieJour,"")+
COUNTIFS(SaisiePers,$A45,SaisieDebut,"&lt;"&amp;YW$6,SaisieFin,"&gt;="&amp;YW$6,SaisieMatin,Paramètres!$A$2,SaisieJour,TEXT(YW$6,"jjjj"))=0)=$AS$1)*0.5)</f>
        <v/>
      </c>
      <c r="YX45" s="6" t="str">
        <f>IF(OR(YW$6=0,COUNTIF(Feries,YW$6)&gt;0,ISNONTEXT($A45)),"",
((COUNTIFS(SaisiePers,$A45,SaisieDebut,"&lt;="&amp;YW$6,SaisieFin,"&gt;"&amp;YW$6,SaisieJour,"")+
COUNTIFS(SaisiePers,$A45,SaisieDebut,"&lt;="&amp;YW$6,SaisieFin,YW$6,SaisieSoir,Paramètres!$B$3,SaisieJour,"")+
COUNTIFS(SaisiePers,$A45,SaisieDebut,"&lt;="&amp;YW$6,SaisieFin,"&gt;"&amp;YW$6,SaisieSoir,Paramètres!$B$3,SaisieJour,TEXT(YW$6,"jjjj"))=0)=$AS$1)*0.5)</f>
        <v/>
      </c>
      <c r="YY45" s="6" t="str">
        <f>IF(OR(YY$6=0,COUNTIF(Feries,YY$6)&gt;0,ISNONTEXT($A45)),"",
((COUNTIFS(SaisiePers,$A45,SaisieDebut,"&lt;"&amp;YY$6,SaisieFin,"&gt;="&amp;YY$6,SaisieJour,"")+
COUNTIFS(SaisiePers,$A45,SaisieDebut,YY$6,SaisieFin,"&gt;="&amp;YY$6,SaisieMatin,Paramètres!$A$2,SaisieJour,"")+
COUNTIFS(SaisiePers,$A45,SaisieDebut,"&lt;"&amp;YY$6,SaisieFin,"&gt;="&amp;YY$6,SaisieMatin,Paramètres!$A$2,SaisieJour,TEXT(YY$6,"jjjj"))=0)=$AS$1)*0.5)</f>
        <v/>
      </c>
      <c r="YZ45" s="6" t="str">
        <f>IF(OR(YY$6=0,COUNTIF(Feries,YY$6)&gt;0,ISNONTEXT($A45)),"",
((COUNTIFS(SaisiePers,$A45,SaisieDebut,"&lt;="&amp;YY$6,SaisieFin,"&gt;"&amp;YY$6,SaisieJour,"")+
COUNTIFS(SaisiePers,$A45,SaisieDebut,"&lt;="&amp;YY$6,SaisieFin,YY$6,SaisieSoir,Paramètres!$B$3,SaisieJour,"")+
COUNTIFS(SaisiePers,$A45,SaisieDebut,"&lt;="&amp;YY$6,SaisieFin,"&gt;"&amp;YY$6,SaisieSoir,Paramètres!$B$3,SaisieJour,TEXT(YY$6,"jjjj"))=0)=$AS$1)*0.5)</f>
        <v/>
      </c>
      <c r="ZA45" s="6" t="str">
        <f>IF(OR(ZA$6=0,COUNTIF(Feries,ZA$6)&gt;0,ISNONTEXT($A45)),"",
((COUNTIFS(SaisiePers,$A45,SaisieDebut,"&lt;"&amp;ZA$6,SaisieFin,"&gt;="&amp;ZA$6,SaisieJour,"")+
COUNTIFS(SaisiePers,$A45,SaisieDebut,ZA$6,SaisieFin,"&gt;="&amp;ZA$6,SaisieMatin,Paramètres!$A$2,SaisieJour,"")+
COUNTIFS(SaisiePers,$A45,SaisieDebut,"&lt;"&amp;ZA$6,SaisieFin,"&gt;="&amp;ZA$6,SaisieMatin,Paramètres!$A$2,SaisieJour,TEXT(ZA$6,"jjjj"))=0)=$AS$1)*0.5)</f>
        <v/>
      </c>
      <c r="ZB45" s="6" t="str">
        <f>IF(OR(ZA$6=0,COUNTIF(Feries,ZA$6)&gt;0,ISNONTEXT($A45)),"",
((COUNTIFS(SaisiePers,$A45,SaisieDebut,"&lt;="&amp;ZA$6,SaisieFin,"&gt;"&amp;ZA$6,SaisieJour,"")+
COUNTIFS(SaisiePers,$A45,SaisieDebut,"&lt;="&amp;ZA$6,SaisieFin,ZA$6,SaisieSoir,Paramètres!$B$3,SaisieJour,"")+
COUNTIFS(SaisiePers,$A45,SaisieDebut,"&lt;="&amp;ZA$6,SaisieFin,"&gt;"&amp;ZA$6,SaisieSoir,Paramètres!$B$3,SaisieJour,TEXT(ZA$6,"jjjj"))=0)=$AS$1)*0.5)</f>
        <v/>
      </c>
      <c r="ZC45" s="6" t="str">
        <f>IF(OR(ZC$6=0,COUNTIF(Feries,ZC$6)&gt;0,ISNONTEXT($A45)),"",
((COUNTIFS(SaisiePers,$A45,SaisieDebut,"&lt;"&amp;ZC$6,SaisieFin,"&gt;="&amp;ZC$6,SaisieJour,"")+
COUNTIFS(SaisiePers,$A45,SaisieDebut,ZC$6,SaisieFin,"&gt;="&amp;ZC$6,SaisieMatin,Paramètres!$A$2,SaisieJour,"")+
COUNTIFS(SaisiePers,$A45,SaisieDebut,"&lt;"&amp;ZC$6,SaisieFin,"&gt;="&amp;ZC$6,SaisieMatin,Paramètres!$A$2,SaisieJour,TEXT(ZC$6,"jjjj"))=0)=$AS$1)*0.5)</f>
        <v/>
      </c>
      <c r="ZD45" s="6" t="str">
        <f>IF(OR(ZC$6=0,COUNTIF(Feries,ZC$6)&gt;0,ISNONTEXT($A45)),"",
((COUNTIFS(SaisiePers,$A45,SaisieDebut,"&lt;="&amp;ZC$6,SaisieFin,"&gt;"&amp;ZC$6,SaisieJour,"")+
COUNTIFS(SaisiePers,$A45,SaisieDebut,"&lt;="&amp;ZC$6,SaisieFin,ZC$6,SaisieSoir,Paramètres!$B$3,SaisieJour,"")+
COUNTIFS(SaisiePers,$A45,SaisieDebut,"&lt;="&amp;ZC$6,SaisieFin,"&gt;"&amp;ZC$6,SaisieSoir,Paramètres!$B$3,SaisieJour,TEXT(ZC$6,"jjjj"))=0)=$AS$1)*0.5)</f>
        <v/>
      </c>
      <c r="ZE45" s="6" t="str">
        <f>IF(OR(ZE$6=0,COUNTIF(Feries,ZE$6)&gt;0,ISNONTEXT($A45)),"",
((COUNTIFS(SaisiePers,$A45,SaisieDebut,"&lt;"&amp;ZE$6,SaisieFin,"&gt;="&amp;ZE$6,SaisieJour,"")+
COUNTIFS(SaisiePers,$A45,SaisieDebut,ZE$6,SaisieFin,"&gt;="&amp;ZE$6,SaisieMatin,Paramètres!$A$2,SaisieJour,"")+
COUNTIFS(SaisiePers,$A45,SaisieDebut,"&lt;"&amp;ZE$6,SaisieFin,"&gt;="&amp;ZE$6,SaisieMatin,Paramètres!$A$2,SaisieJour,TEXT(ZE$6,"jjjj"))=0)=$AS$1)*0.5)</f>
        <v/>
      </c>
      <c r="ZF45" s="6" t="str">
        <f>IF(OR(ZE$6=0,COUNTIF(Feries,ZE$6)&gt;0,ISNONTEXT($A45)),"",
((COUNTIFS(SaisiePers,$A45,SaisieDebut,"&lt;="&amp;ZE$6,SaisieFin,"&gt;"&amp;ZE$6,SaisieJour,"")+
COUNTIFS(SaisiePers,$A45,SaisieDebut,"&lt;="&amp;ZE$6,SaisieFin,ZE$6,SaisieSoir,Paramètres!$B$3,SaisieJour,"")+
COUNTIFS(SaisiePers,$A45,SaisieDebut,"&lt;="&amp;ZE$6,SaisieFin,"&gt;"&amp;ZE$6,SaisieSoir,Paramètres!$B$3,SaisieJour,TEXT(ZE$6,"jjjj"))=0)=$AS$1)*0.5)</f>
        <v/>
      </c>
      <c r="ZG45" s="6" t="str">
        <f>IF(OR(ZG$6=0,COUNTIF(Feries,ZG$6)&gt;0,ISNONTEXT($A45)),"",
((COUNTIFS(SaisiePers,$A45,SaisieDebut,"&lt;"&amp;ZG$6,SaisieFin,"&gt;="&amp;ZG$6,SaisieJour,"")+
COUNTIFS(SaisiePers,$A45,SaisieDebut,ZG$6,SaisieFin,"&gt;="&amp;ZG$6,SaisieMatin,Paramètres!$A$2,SaisieJour,"")+
COUNTIFS(SaisiePers,$A45,SaisieDebut,"&lt;"&amp;ZG$6,SaisieFin,"&gt;="&amp;ZG$6,SaisieMatin,Paramètres!$A$2,SaisieJour,TEXT(ZG$6,"jjjj"))=0)=$AS$1)*0.5)</f>
        <v/>
      </c>
      <c r="ZH45" s="6" t="str">
        <f>IF(OR(ZG$6=0,COUNTIF(Feries,ZG$6)&gt;0,ISNONTEXT($A45)),"",
((COUNTIFS(SaisiePers,$A45,SaisieDebut,"&lt;="&amp;ZG$6,SaisieFin,"&gt;"&amp;ZG$6,SaisieJour,"")+
COUNTIFS(SaisiePers,$A45,SaisieDebut,"&lt;="&amp;ZG$6,SaisieFin,ZG$6,SaisieSoir,Paramètres!$B$3,SaisieJour,"")+
COUNTIFS(SaisiePers,$A45,SaisieDebut,"&lt;="&amp;ZG$6,SaisieFin,"&gt;"&amp;ZG$6,SaisieSoir,Paramètres!$B$3,SaisieJour,TEXT(ZG$6,"jjjj"))=0)=$AS$1)*0.5)</f>
        <v/>
      </c>
      <c r="ZI45" s="6" t="str">
        <f>IF(OR(ZI$6=0,COUNTIF(Feries,ZI$6)&gt;0,ISNONTEXT($A45)),"",
((COUNTIFS(SaisiePers,$A45,SaisieDebut,"&lt;"&amp;ZI$6,SaisieFin,"&gt;="&amp;ZI$6,SaisieJour,"")+
COUNTIFS(SaisiePers,$A45,SaisieDebut,ZI$6,SaisieFin,"&gt;="&amp;ZI$6,SaisieMatin,Paramètres!$A$2,SaisieJour,"")+
COUNTIFS(SaisiePers,$A45,SaisieDebut,"&lt;"&amp;ZI$6,SaisieFin,"&gt;="&amp;ZI$6,SaisieMatin,Paramètres!$A$2,SaisieJour,TEXT(ZI$6,"jjjj"))=0)=$AS$1)*0.5)</f>
        <v/>
      </c>
      <c r="ZJ45" s="6" t="str">
        <f>IF(OR(ZI$6=0,COUNTIF(Feries,ZI$6)&gt;0,ISNONTEXT($A45)),"",
((COUNTIFS(SaisiePers,$A45,SaisieDebut,"&lt;="&amp;ZI$6,SaisieFin,"&gt;"&amp;ZI$6,SaisieJour,"")+
COUNTIFS(SaisiePers,$A45,SaisieDebut,"&lt;="&amp;ZI$6,SaisieFin,ZI$6,SaisieSoir,Paramètres!$B$3,SaisieJour,"")+
COUNTIFS(SaisiePers,$A45,SaisieDebut,"&lt;="&amp;ZI$6,SaisieFin,"&gt;"&amp;ZI$6,SaisieSoir,Paramètres!$B$3,SaisieJour,TEXT(ZI$6,"jjjj"))=0)=$AS$1)*0.5)</f>
        <v/>
      </c>
      <c r="ZK45" s="6" t="str">
        <f>IF(OR(ZK$6=0,COUNTIF(Feries,ZK$6)&gt;0,ISNONTEXT($A45)),"",
((COUNTIFS(SaisiePers,$A45,SaisieDebut,"&lt;"&amp;ZK$6,SaisieFin,"&gt;="&amp;ZK$6,SaisieJour,"")+
COUNTIFS(SaisiePers,$A45,SaisieDebut,ZK$6,SaisieFin,"&gt;="&amp;ZK$6,SaisieMatin,Paramètres!$A$2,SaisieJour,"")+
COUNTIFS(SaisiePers,$A45,SaisieDebut,"&lt;"&amp;ZK$6,SaisieFin,"&gt;="&amp;ZK$6,SaisieMatin,Paramètres!$A$2,SaisieJour,TEXT(ZK$6,"jjjj"))=0)=$AS$1)*0.5)</f>
        <v/>
      </c>
      <c r="ZL45" s="6" t="str">
        <f>IF(OR(ZK$6=0,COUNTIF(Feries,ZK$6)&gt;0,ISNONTEXT($A45)),"",
((COUNTIFS(SaisiePers,$A45,SaisieDebut,"&lt;="&amp;ZK$6,SaisieFin,"&gt;"&amp;ZK$6,SaisieJour,"")+
COUNTIFS(SaisiePers,$A45,SaisieDebut,"&lt;="&amp;ZK$6,SaisieFin,ZK$6,SaisieSoir,Paramètres!$B$3,SaisieJour,"")+
COUNTIFS(SaisiePers,$A45,SaisieDebut,"&lt;="&amp;ZK$6,SaisieFin,"&gt;"&amp;ZK$6,SaisieSoir,Paramètres!$B$3,SaisieJour,TEXT(ZK$6,"jjjj"))=0)=$AS$1)*0.5)</f>
        <v/>
      </c>
      <c r="ZM45" s="6" t="str">
        <f>IF(OR(ZM$6=0,COUNTIF(Feries,ZM$6)&gt;0,ISNONTEXT($A45)),"",
((COUNTIFS(SaisiePers,$A45,SaisieDebut,"&lt;"&amp;ZM$6,SaisieFin,"&gt;="&amp;ZM$6,SaisieJour,"")+
COUNTIFS(SaisiePers,$A45,SaisieDebut,ZM$6,SaisieFin,"&gt;="&amp;ZM$6,SaisieMatin,Paramètres!$A$2,SaisieJour,"")+
COUNTIFS(SaisiePers,$A45,SaisieDebut,"&lt;"&amp;ZM$6,SaisieFin,"&gt;="&amp;ZM$6,SaisieMatin,Paramètres!$A$2,SaisieJour,TEXT(ZM$6,"jjjj"))=0)=$AS$1)*0.5)</f>
        <v/>
      </c>
      <c r="ZN45" s="6" t="str">
        <f>IF(OR(ZM$6=0,COUNTIF(Feries,ZM$6)&gt;0,ISNONTEXT($A45)),"",
((COUNTIFS(SaisiePers,$A45,SaisieDebut,"&lt;="&amp;ZM$6,SaisieFin,"&gt;"&amp;ZM$6,SaisieJour,"")+
COUNTIFS(SaisiePers,$A45,SaisieDebut,"&lt;="&amp;ZM$6,SaisieFin,ZM$6,SaisieSoir,Paramètres!$B$3,SaisieJour,"")+
COUNTIFS(SaisiePers,$A45,SaisieDebut,"&lt;="&amp;ZM$6,SaisieFin,"&gt;"&amp;ZM$6,SaisieSoir,Paramètres!$B$3,SaisieJour,TEXT(ZM$6,"jjjj"))=0)=$AS$1)*0.5)</f>
        <v/>
      </c>
      <c r="ZO45" s="6" t="str">
        <f>IF(OR(ZO$6=0,COUNTIF(Feries,ZO$6)&gt;0,ISNONTEXT($A45)),"",
((COUNTIFS(SaisiePers,$A45,SaisieDebut,"&lt;"&amp;ZO$6,SaisieFin,"&gt;="&amp;ZO$6,SaisieJour,"")+
COUNTIFS(SaisiePers,$A45,SaisieDebut,ZO$6,SaisieFin,"&gt;="&amp;ZO$6,SaisieMatin,Paramètres!$A$2,SaisieJour,"")+
COUNTIFS(SaisiePers,$A45,SaisieDebut,"&lt;"&amp;ZO$6,SaisieFin,"&gt;="&amp;ZO$6,SaisieMatin,Paramètres!$A$2,SaisieJour,TEXT(ZO$6,"jjjj"))=0)=$AS$1)*0.5)</f>
        <v/>
      </c>
      <c r="ZP45" s="6" t="str">
        <f>IF(OR(ZO$6=0,COUNTIF(Feries,ZO$6)&gt;0,ISNONTEXT($A45)),"",
((COUNTIFS(SaisiePers,$A45,SaisieDebut,"&lt;="&amp;ZO$6,SaisieFin,"&gt;"&amp;ZO$6,SaisieJour,"")+
COUNTIFS(SaisiePers,$A45,SaisieDebut,"&lt;="&amp;ZO$6,SaisieFin,ZO$6,SaisieSoir,Paramètres!$B$3,SaisieJour,"")+
COUNTIFS(SaisiePers,$A45,SaisieDebut,"&lt;="&amp;ZO$6,SaisieFin,"&gt;"&amp;ZO$6,SaisieSoir,Paramètres!$B$3,SaisieJour,TEXT(ZO$6,"jjjj"))=0)=$AS$1)*0.5)</f>
        <v/>
      </c>
      <c r="ZQ45" s="6" t="str">
        <f>IF(OR(ZQ$6=0,COUNTIF(Feries,ZQ$6)&gt;0,ISNONTEXT($A45)),"",
((COUNTIFS(SaisiePers,$A45,SaisieDebut,"&lt;"&amp;ZQ$6,SaisieFin,"&gt;="&amp;ZQ$6,SaisieJour,"")+
COUNTIFS(SaisiePers,$A45,SaisieDebut,ZQ$6,SaisieFin,"&gt;="&amp;ZQ$6,SaisieMatin,Paramètres!$A$2,SaisieJour,"")+
COUNTIFS(SaisiePers,$A45,SaisieDebut,"&lt;"&amp;ZQ$6,SaisieFin,"&gt;="&amp;ZQ$6,SaisieMatin,Paramètres!$A$2,SaisieJour,TEXT(ZQ$6,"jjjj"))=0)=$AS$1)*0.5)</f>
        <v/>
      </c>
      <c r="ZR45" s="6" t="str">
        <f>IF(OR(ZQ$6=0,COUNTIF(Feries,ZQ$6)&gt;0,ISNONTEXT($A45)),"",
((COUNTIFS(SaisiePers,$A45,SaisieDebut,"&lt;="&amp;ZQ$6,SaisieFin,"&gt;"&amp;ZQ$6,SaisieJour,"")+
COUNTIFS(SaisiePers,$A45,SaisieDebut,"&lt;="&amp;ZQ$6,SaisieFin,ZQ$6,SaisieSoir,Paramètres!$B$3,SaisieJour,"")+
COUNTIFS(SaisiePers,$A45,SaisieDebut,"&lt;="&amp;ZQ$6,SaisieFin,"&gt;"&amp;ZQ$6,SaisieSoir,Paramètres!$B$3,SaisieJour,TEXT(ZQ$6,"jjjj"))=0)=$AS$1)*0.5)</f>
        <v/>
      </c>
      <c r="ZS45" s="6" t="str">
        <f>IF(OR(ZS$6=0,COUNTIF(Feries,ZS$6)&gt;0,ISNONTEXT($A45)),"",
((COUNTIFS(SaisiePers,$A45,SaisieDebut,"&lt;"&amp;ZS$6,SaisieFin,"&gt;="&amp;ZS$6,SaisieJour,"")+
COUNTIFS(SaisiePers,$A45,SaisieDebut,ZS$6,SaisieFin,"&gt;="&amp;ZS$6,SaisieMatin,Paramètres!$A$2,SaisieJour,"")+
COUNTIFS(SaisiePers,$A45,SaisieDebut,"&lt;"&amp;ZS$6,SaisieFin,"&gt;="&amp;ZS$6,SaisieMatin,Paramètres!$A$2,SaisieJour,TEXT(ZS$6,"jjjj"))=0)=$AS$1)*0.5)</f>
        <v/>
      </c>
      <c r="ZT45" s="6" t="str">
        <f>IF(OR(ZS$6=0,COUNTIF(Feries,ZS$6)&gt;0,ISNONTEXT($A45)),"",
((COUNTIFS(SaisiePers,$A45,SaisieDebut,"&lt;="&amp;ZS$6,SaisieFin,"&gt;"&amp;ZS$6,SaisieJour,"")+
COUNTIFS(SaisiePers,$A45,SaisieDebut,"&lt;="&amp;ZS$6,SaisieFin,ZS$6,SaisieSoir,Paramètres!$B$3,SaisieJour,"")+
COUNTIFS(SaisiePers,$A45,SaisieDebut,"&lt;="&amp;ZS$6,SaisieFin,"&gt;"&amp;ZS$6,SaisieSoir,Paramètres!$B$3,SaisieJour,TEXT(ZS$6,"jjjj"))=0)=$AS$1)*0.5)</f>
        <v/>
      </c>
      <c r="ZU45" s="6" t="str">
        <f>IF(OR(ZU$6=0,COUNTIF(Feries,ZU$6)&gt;0,ISNONTEXT($A45)),"",
((COUNTIFS(SaisiePers,$A45,SaisieDebut,"&lt;"&amp;ZU$6,SaisieFin,"&gt;="&amp;ZU$6,SaisieJour,"")+
COUNTIFS(SaisiePers,$A45,SaisieDebut,ZU$6,SaisieFin,"&gt;="&amp;ZU$6,SaisieMatin,Paramètres!$A$2,SaisieJour,"")+
COUNTIFS(SaisiePers,$A45,SaisieDebut,"&lt;"&amp;ZU$6,SaisieFin,"&gt;="&amp;ZU$6,SaisieMatin,Paramètres!$A$2,SaisieJour,TEXT(ZU$6,"jjjj"))=0)=$AS$1)*0.5)</f>
        <v/>
      </c>
      <c r="ZV45" s="6" t="str">
        <f>IF(OR(ZU$6=0,COUNTIF(Feries,ZU$6)&gt;0,ISNONTEXT($A45)),"",
((COUNTIFS(SaisiePers,$A45,SaisieDebut,"&lt;="&amp;ZU$6,SaisieFin,"&gt;"&amp;ZU$6,SaisieJour,"")+
COUNTIFS(SaisiePers,$A45,SaisieDebut,"&lt;="&amp;ZU$6,SaisieFin,ZU$6,SaisieSoir,Paramètres!$B$3,SaisieJour,"")+
COUNTIFS(SaisiePers,$A45,SaisieDebut,"&lt;="&amp;ZU$6,SaisieFin,"&gt;"&amp;ZU$6,SaisieSoir,Paramètres!$B$3,SaisieJour,TEXT(ZU$6,"jjjj"))=0)=$AS$1)*0.5)</f>
        <v/>
      </c>
      <c r="ZW45" s="6" t="str">
        <f>IF(OR(ZW$6=0,COUNTIF(Feries,ZW$6)&gt;0,ISNONTEXT($A45)),"",
((COUNTIFS(SaisiePers,$A45,SaisieDebut,"&lt;"&amp;ZW$6,SaisieFin,"&gt;="&amp;ZW$6,SaisieJour,"")+
COUNTIFS(SaisiePers,$A45,SaisieDebut,ZW$6,SaisieFin,"&gt;="&amp;ZW$6,SaisieMatin,Paramètres!$A$2,SaisieJour,"")+
COUNTIFS(SaisiePers,$A45,SaisieDebut,"&lt;"&amp;ZW$6,SaisieFin,"&gt;="&amp;ZW$6,SaisieMatin,Paramètres!$A$2,SaisieJour,TEXT(ZW$6,"jjjj"))=0)=$AS$1)*0.5)</f>
        <v/>
      </c>
      <c r="ZX45" s="6" t="str">
        <f>IF(OR(ZW$6=0,COUNTIF(Feries,ZW$6)&gt;0,ISNONTEXT($A45)),"",
((COUNTIFS(SaisiePers,$A45,SaisieDebut,"&lt;="&amp;ZW$6,SaisieFin,"&gt;"&amp;ZW$6,SaisieJour,"")+
COUNTIFS(SaisiePers,$A45,SaisieDebut,"&lt;="&amp;ZW$6,SaisieFin,ZW$6,SaisieSoir,Paramètres!$B$3,SaisieJour,"")+
COUNTIFS(SaisiePers,$A45,SaisieDebut,"&lt;="&amp;ZW$6,SaisieFin,"&gt;"&amp;ZW$6,SaisieSoir,Paramètres!$B$3,SaisieJour,TEXT(ZW$6,"jjjj"))=0)=$AS$1)*0.5)</f>
        <v/>
      </c>
      <c r="ZY45" s="6" t="str">
        <f>IF(OR(ZY$6=0,COUNTIF(Feries,ZY$6)&gt;0,ISNONTEXT($A45)),"",
((COUNTIFS(SaisiePers,$A45,SaisieDebut,"&lt;"&amp;ZY$6,SaisieFin,"&gt;="&amp;ZY$6,SaisieJour,"")+
COUNTIFS(SaisiePers,$A45,SaisieDebut,ZY$6,SaisieFin,"&gt;="&amp;ZY$6,SaisieMatin,Paramètres!$A$2,SaisieJour,"")+
COUNTIFS(SaisiePers,$A45,SaisieDebut,"&lt;"&amp;ZY$6,SaisieFin,"&gt;="&amp;ZY$6,SaisieMatin,Paramètres!$A$2,SaisieJour,TEXT(ZY$6,"jjjj"))=0)=$AS$1)*0.5)</f>
        <v/>
      </c>
      <c r="ZZ45" s="6" t="str">
        <f>IF(OR(ZY$6=0,COUNTIF(Feries,ZY$6)&gt;0,ISNONTEXT($A45)),"",
((COUNTIFS(SaisiePers,$A45,SaisieDebut,"&lt;="&amp;ZY$6,SaisieFin,"&gt;"&amp;ZY$6,SaisieJour,"")+
COUNTIFS(SaisiePers,$A45,SaisieDebut,"&lt;="&amp;ZY$6,SaisieFin,ZY$6,SaisieSoir,Paramètres!$B$3,SaisieJour,"")+
COUNTIFS(SaisiePers,$A45,SaisieDebut,"&lt;="&amp;ZY$6,SaisieFin,"&gt;"&amp;ZY$6,SaisieSoir,Paramètres!$B$3,SaisieJour,TEXT(ZY$6,"jjjj"))=0)=$AS$1)*0.5)</f>
        <v/>
      </c>
      <c r="AAA45" s="6" t="str">
        <f>IF(OR(AAA$6=0,COUNTIF(Feries,AAA$6)&gt;0,ISNONTEXT($A45)),"",
((COUNTIFS(SaisiePers,$A45,SaisieDebut,"&lt;"&amp;AAA$6,SaisieFin,"&gt;="&amp;AAA$6,SaisieJour,"")+
COUNTIFS(SaisiePers,$A45,SaisieDebut,AAA$6,SaisieFin,"&gt;="&amp;AAA$6,SaisieMatin,Paramètres!$A$2,SaisieJour,"")+
COUNTIFS(SaisiePers,$A45,SaisieDebut,"&lt;"&amp;AAA$6,SaisieFin,"&gt;="&amp;AAA$6,SaisieMatin,Paramètres!$A$2,SaisieJour,TEXT(AAA$6,"jjjj"))=0)=$AS$1)*0.5)</f>
        <v/>
      </c>
      <c r="AAB45" s="6" t="str">
        <f>IF(OR(AAA$6=0,COUNTIF(Feries,AAA$6)&gt;0,ISNONTEXT($A45)),"",
((COUNTIFS(SaisiePers,$A45,SaisieDebut,"&lt;="&amp;AAA$6,SaisieFin,"&gt;"&amp;AAA$6,SaisieJour,"")+
COUNTIFS(SaisiePers,$A45,SaisieDebut,"&lt;="&amp;AAA$6,SaisieFin,AAA$6,SaisieSoir,Paramètres!$B$3,SaisieJour,"")+
COUNTIFS(SaisiePers,$A45,SaisieDebut,"&lt;="&amp;AAA$6,SaisieFin,"&gt;"&amp;AAA$6,SaisieSoir,Paramètres!$B$3,SaisieJour,TEXT(AAA$6,"jjjj"))=0)=$AS$1)*0.5)</f>
        <v/>
      </c>
      <c r="AAC45" s="6" t="str">
        <f>IF(OR(AAC$6=0,COUNTIF(Feries,AAC$6)&gt;0,ISNONTEXT($A45)),"",
((COUNTIFS(SaisiePers,$A45,SaisieDebut,"&lt;"&amp;AAC$6,SaisieFin,"&gt;="&amp;AAC$6,SaisieJour,"")+
COUNTIFS(SaisiePers,$A45,SaisieDebut,AAC$6,SaisieFin,"&gt;="&amp;AAC$6,SaisieMatin,Paramètres!$A$2,SaisieJour,"")+
COUNTIFS(SaisiePers,$A45,SaisieDebut,"&lt;"&amp;AAC$6,SaisieFin,"&gt;="&amp;AAC$6,SaisieMatin,Paramètres!$A$2,SaisieJour,TEXT(AAC$6,"jjjj"))=0)=$AS$1)*0.5)</f>
        <v/>
      </c>
      <c r="AAD45" s="6" t="str">
        <f>IF(OR(AAC$6=0,COUNTIF(Feries,AAC$6)&gt;0,ISNONTEXT($A45)),"",
((COUNTIFS(SaisiePers,$A45,SaisieDebut,"&lt;="&amp;AAC$6,SaisieFin,"&gt;"&amp;AAC$6,SaisieJour,"")+
COUNTIFS(SaisiePers,$A45,SaisieDebut,"&lt;="&amp;AAC$6,SaisieFin,AAC$6,SaisieSoir,Paramètres!$B$3,SaisieJour,"")+
COUNTIFS(SaisiePers,$A45,SaisieDebut,"&lt;="&amp;AAC$6,SaisieFin,"&gt;"&amp;AAC$6,SaisieSoir,Paramètres!$B$3,SaisieJour,TEXT(AAC$6,"jjjj"))=0)=$AS$1)*0.5)</f>
        <v/>
      </c>
      <c r="AAE45" s="6" t="str">
        <f>IF(OR(AAE$6=0,COUNTIF(Feries,AAE$6)&gt;0,ISNONTEXT($A45)),"",
((COUNTIFS(SaisiePers,$A45,SaisieDebut,"&lt;"&amp;AAE$6,SaisieFin,"&gt;="&amp;AAE$6,SaisieJour,"")+
COUNTIFS(SaisiePers,$A45,SaisieDebut,AAE$6,SaisieFin,"&gt;="&amp;AAE$6,SaisieMatin,Paramètres!$A$2,SaisieJour,"")+
COUNTIFS(SaisiePers,$A45,SaisieDebut,"&lt;"&amp;AAE$6,SaisieFin,"&gt;="&amp;AAE$6,SaisieMatin,Paramètres!$A$2,SaisieJour,TEXT(AAE$6,"jjjj"))=0)=$AS$1)*0.5)</f>
        <v/>
      </c>
      <c r="AAF45" s="6" t="str">
        <f>IF(OR(AAE$6=0,COUNTIF(Feries,AAE$6)&gt;0,ISNONTEXT($A45)),"",
((COUNTIFS(SaisiePers,$A45,SaisieDebut,"&lt;="&amp;AAE$6,SaisieFin,"&gt;"&amp;AAE$6,SaisieJour,"")+
COUNTIFS(SaisiePers,$A45,SaisieDebut,"&lt;="&amp;AAE$6,SaisieFin,AAE$6,SaisieSoir,Paramètres!$B$3,SaisieJour,"")+
COUNTIFS(SaisiePers,$A45,SaisieDebut,"&lt;="&amp;AAE$6,SaisieFin,"&gt;"&amp;AAE$6,SaisieSoir,Paramètres!$B$3,SaisieJour,TEXT(AAE$6,"jjjj"))=0)=$AS$1)*0.5)</f>
        <v/>
      </c>
      <c r="AAG45" s="6" t="str">
        <f>IF(OR(AAG$6=0,COUNTIF(Feries,AAG$6)&gt;0,ISNONTEXT($A45)),"",
((COUNTIFS(SaisiePers,$A45,SaisieDebut,"&lt;"&amp;AAG$6,SaisieFin,"&gt;="&amp;AAG$6,SaisieJour,"")+
COUNTIFS(SaisiePers,$A45,SaisieDebut,AAG$6,SaisieFin,"&gt;="&amp;AAG$6,SaisieMatin,Paramètres!$A$2,SaisieJour,"")+
COUNTIFS(SaisiePers,$A45,SaisieDebut,"&lt;"&amp;AAG$6,SaisieFin,"&gt;="&amp;AAG$6,SaisieMatin,Paramètres!$A$2,SaisieJour,TEXT(AAG$6,"jjjj"))=0)=$AS$1)*0.5)</f>
        <v/>
      </c>
      <c r="AAH45" s="6" t="str">
        <f>IF(OR(AAG$6=0,COUNTIF(Feries,AAG$6)&gt;0,ISNONTEXT($A45)),"",
((COUNTIFS(SaisiePers,$A45,SaisieDebut,"&lt;="&amp;AAG$6,SaisieFin,"&gt;"&amp;AAG$6,SaisieJour,"")+
COUNTIFS(SaisiePers,$A45,SaisieDebut,"&lt;="&amp;AAG$6,SaisieFin,AAG$6,SaisieSoir,Paramètres!$B$3,SaisieJour,"")+
COUNTIFS(SaisiePers,$A45,SaisieDebut,"&lt;="&amp;AAG$6,SaisieFin,"&gt;"&amp;AAG$6,SaisieSoir,Paramètres!$B$3,SaisieJour,TEXT(AAG$6,"jjjj"))=0)=$AS$1)*0.5)</f>
        <v/>
      </c>
      <c r="AAI45" s="6" t="str">
        <f>IF(OR(AAI$6=0,COUNTIF(Feries,AAI$6)&gt;0,ISNONTEXT($A45)),"",
((COUNTIFS(SaisiePers,$A45,SaisieDebut,"&lt;"&amp;AAI$6,SaisieFin,"&gt;="&amp;AAI$6,SaisieJour,"")+
COUNTIFS(SaisiePers,$A45,SaisieDebut,AAI$6,SaisieFin,"&gt;="&amp;AAI$6,SaisieMatin,Paramètres!$A$2,SaisieJour,"")+
COUNTIFS(SaisiePers,$A45,SaisieDebut,"&lt;"&amp;AAI$6,SaisieFin,"&gt;="&amp;AAI$6,SaisieMatin,Paramètres!$A$2,SaisieJour,TEXT(AAI$6,"jjjj"))=0)=$AS$1)*0.5)</f>
        <v/>
      </c>
      <c r="AAJ45" s="6" t="str">
        <f>IF(OR(AAI$6=0,COUNTIF(Feries,AAI$6)&gt;0,ISNONTEXT($A45)),"",
((COUNTIFS(SaisiePers,$A45,SaisieDebut,"&lt;="&amp;AAI$6,SaisieFin,"&gt;"&amp;AAI$6,SaisieJour,"")+
COUNTIFS(SaisiePers,$A45,SaisieDebut,"&lt;="&amp;AAI$6,SaisieFin,AAI$6,SaisieSoir,Paramètres!$B$3,SaisieJour,"")+
COUNTIFS(SaisiePers,$A45,SaisieDebut,"&lt;="&amp;AAI$6,SaisieFin,"&gt;"&amp;AAI$6,SaisieSoir,Paramètres!$B$3,SaisieJour,TEXT(AAI$6,"jjjj"))=0)=$AS$1)*0.5)</f>
        <v/>
      </c>
      <c r="AAK45" s="6" t="str">
        <f>IF(OR(AAK$6=0,COUNTIF(Feries,AAK$6)&gt;0,ISNONTEXT($A45)),"",
((COUNTIFS(SaisiePers,$A45,SaisieDebut,"&lt;"&amp;AAK$6,SaisieFin,"&gt;="&amp;AAK$6,SaisieJour,"")+
COUNTIFS(SaisiePers,$A45,SaisieDebut,AAK$6,SaisieFin,"&gt;="&amp;AAK$6,SaisieMatin,Paramètres!$A$2,SaisieJour,"")+
COUNTIFS(SaisiePers,$A45,SaisieDebut,"&lt;"&amp;AAK$6,SaisieFin,"&gt;="&amp;AAK$6,SaisieMatin,Paramètres!$A$2,SaisieJour,TEXT(AAK$6,"jjjj"))=0)=$AS$1)*0.5)</f>
        <v/>
      </c>
      <c r="AAL45" s="6" t="str">
        <f>IF(OR(AAK$6=0,COUNTIF(Feries,AAK$6)&gt;0,ISNONTEXT($A45)),"",
((COUNTIFS(SaisiePers,$A45,SaisieDebut,"&lt;="&amp;AAK$6,SaisieFin,"&gt;"&amp;AAK$6,SaisieJour,"")+
COUNTIFS(SaisiePers,$A45,SaisieDebut,"&lt;="&amp;AAK$6,SaisieFin,AAK$6,SaisieSoir,Paramètres!$B$3,SaisieJour,"")+
COUNTIFS(SaisiePers,$A45,SaisieDebut,"&lt;="&amp;AAK$6,SaisieFin,"&gt;"&amp;AAK$6,SaisieSoir,Paramètres!$B$3,SaisieJour,TEXT(AAK$6,"jjjj"))=0)=$AS$1)*0.5)</f>
        <v/>
      </c>
      <c r="AAM45" s="6" t="str">
        <f>IF(OR(AAM$6=0,COUNTIF(Feries,AAM$6)&gt;0,ISNONTEXT($A45)),"",
((COUNTIFS(SaisiePers,$A45,SaisieDebut,"&lt;"&amp;AAM$6,SaisieFin,"&gt;="&amp;AAM$6,SaisieJour,"")+
COUNTIFS(SaisiePers,$A45,SaisieDebut,AAM$6,SaisieFin,"&gt;="&amp;AAM$6,SaisieMatin,Paramètres!$A$2,SaisieJour,"")+
COUNTIFS(SaisiePers,$A45,SaisieDebut,"&lt;"&amp;AAM$6,SaisieFin,"&gt;="&amp;AAM$6,SaisieMatin,Paramètres!$A$2,SaisieJour,TEXT(AAM$6,"jjjj"))=0)=$AS$1)*0.5)</f>
        <v/>
      </c>
      <c r="AAN45" s="6" t="str">
        <f>IF(OR(AAM$6=0,COUNTIF(Feries,AAM$6)&gt;0,ISNONTEXT($A45)),"",
((COUNTIFS(SaisiePers,$A45,SaisieDebut,"&lt;="&amp;AAM$6,SaisieFin,"&gt;"&amp;AAM$6,SaisieJour,"")+
COUNTIFS(SaisiePers,$A45,SaisieDebut,"&lt;="&amp;AAM$6,SaisieFin,AAM$6,SaisieSoir,Paramètres!$B$3,SaisieJour,"")+
COUNTIFS(SaisiePers,$A45,SaisieDebut,"&lt;="&amp;AAM$6,SaisieFin,"&gt;"&amp;AAM$6,SaisieSoir,Paramètres!$B$3,SaisieJour,TEXT(AAM$6,"jjjj"))=0)=$AS$1)*0.5)</f>
        <v/>
      </c>
      <c r="AAO45" s="6" t="str">
        <f>IF(OR(AAO$6=0,COUNTIF(Feries,AAO$6)&gt;0,ISNONTEXT($A45)),"",
((COUNTIFS(SaisiePers,$A45,SaisieDebut,"&lt;"&amp;AAO$6,SaisieFin,"&gt;="&amp;AAO$6,SaisieJour,"")+
COUNTIFS(SaisiePers,$A45,SaisieDebut,AAO$6,SaisieFin,"&gt;="&amp;AAO$6,SaisieMatin,Paramètres!$A$2,SaisieJour,"")+
COUNTIFS(SaisiePers,$A45,SaisieDebut,"&lt;"&amp;AAO$6,SaisieFin,"&gt;="&amp;AAO$6,SaisieMatin,Paramètres!$A$2,SaisieJour,TEXT(AAO$6,"jjjj"))=0)=$AS$1)*0.5)</f>
        <v/>
      </c>
      <c r="AAP45" s="6" t="str">
        <f>IF(OR(AAO$6=0,COUNTIF(Feries,AAO$6)&gt;0,ISNONTEXT($A45)),"",
((COUNTIFS(SaisiePers,$A45,SaisieDebut,"&lt;="&amp;AAO$6,SaisieFin,"&gt;"&amp;AAO$6,SaisieJour,"")+
COUNTIFS(SaisiePers,$A45,SaisieDebut,"&lt;="&amp;AAO$6,SaisieFin,AAO$6,SaisieSoir,Paramètres!$B$3,SaisieJour,"")+
COUNTIFS(SaisiePers,$A45,SaisieDebut,"&lt;="&amp;AAO$6,SaisieFin,"&gt;"&amp;AAO$6,SaisieSoir,Paramètres!$B$3,SaisieJour,TEXT(AAO$6,"jjjj"))=0)=$AS$1)*0.5)</f>
        <v/>
      </c>
      <c r="AAQ45" s="6" t="str">
        <f>IF(OR(AAQ$6=0,COUNTIF(Feries,AAQ$6)&gt;0,ISNONTEXT($A45)),"",
((COUNTIFS(SaisiePers,$A45,SaisieDebut,"&lt;"&amp;AAQ$6,SaisieFin,"&gt;="&amp;AAQ$6,SaisieJour,"")+
COUNTIFS(SaisiePers,$A45,SaisieDebut,AAQ$6,SaisieFin,"&gt;="&amp;AAQ$6,SaisieMatin,Paramètres!$A$2,SaisieJour,"")+
COUNTIFS(SaisiePers,$A45,SaisieDebut,"&lt;"&amp;AAQ$6,SaisieFin,"&gt;="&amp;AAQ$6,SaisieMatin,Paramètres!$A$2,SaisieJour,TEXT(AAQ$6,"jjjj"))=0)=$AS$1)*0.5)</f>
        <v/>
      </c>
      <c r="AAR45" s="6" t="str">
        <f>IF(OR(AAQ$6=0,COUNTIF(Feries,AAQ$6)&gt;0,ISNONTEXT($A45)),"",
((COUNTIFS(SaisiePers,$A45,SaisieDebut,"&lt;="&amp;AAQ$6,SaisieFin,"&gt;"&amp;AAQ$6,SaisieJour,"")+
COUNTIFS(SaisiePers,$A45,SaisieDebut,"&lt;="&amp;AAQ$6,SaisieFin,AAQ$6,SaisieSoir,Paramètres!$B$3,SaisieJour,"")+
COUNTIFS(SaisiePers,$A45,SaisieDebut,"&lt;="&amp;AAQ$6,SaisieFin,"&gt;"&amp;AAQ$6,SaisieSoir,Paramètres!$B$3,SaisieJour,TEXT(AAQ$6,"jjjj"))=0)=$AS$1)*0.5)</f>
        <v/>
      </c>
      <c r="AAS45" s="6" t="str">
        <f>IF(OR(AAS$6=0,COUNTIF(Feries,AAS$6)&gt;0,ISNONTEXT($A45)),"",
((COUNTIFS(SaisiePers,$A45,SaisieDebut,"&lt;"&amp;AAS$6,SaisieFin,"&gt;="&amp;AAS$6,SaisieJour,"")+
COUNTIFS(SaisiePers,$A45,SaisieDebut,AAS$6,SaisieFin,"&gt;="&amp;AAS$6,SaisieMatin,Paramètres!$A$2,SaisieJour,"")+
COUNTIFS(SaisiePers,$A45,SaisieDebut,"&lt;"&amp;AAS$6,SaisieFin,"&gt;="&amp;AAS$6,SaisieMatin,Paramètres!$A$2,SaisieJour,TEXT(AAS$6,"jjjj"))=0)=$AS$1)*0.5)</f>
        <v/>
      </c>
      <c r="AAT45" s="6" t="str">
        <f>IF(OR(AAS$6=0,COUNTIF(Feries,AAS$6)&gt;0,ISNONTEXT($A45)),"",
((COUNTIFS(SaisiePers,$A45,SaisieDebut,"&lt;="&amp;AAS$6,SaisieFin,"&gt;"&amp;AAS$6,SaisieJour,"")+
COUNTIFS(SaisiePers,$A45,SaisieDebut,"&lt;="&amp;AAS$6,SaisieFin,AAS$6,SaisieSoir,Paramètres!$B$3,SaisieJour,"")+
COUNTIFS(SaisiePers,$A45,SaisieDebut,"&lt;="&amp;AAS$6,SaisieFin,"&gt;"&amp;AAS$6,SaisieSoir,Paramètres!$B$3,SaisieJour,TEXT(AAS$6,"jjjj"))=0)=$AS$1)*0.5)</f>
        <v/>
      </c>
      <c r="AAU45" s="6" t="str">
        <f>IF(OR(AAU$6=0,COUNTIF(Feries,AAU$6)&gt;0,ISNONTEXT($A45)),"",
((COUNTIFS(SaisiePers,$A45,SaisieDebut,"&lt;"&amp;AAU$6,SaisieFin,"&gt;="&amp;AAU$6,SaisieJour,"")+
COUNTIFS(SaisiePers,$A45,SaisieDebut,AAU$6,SaisieFin,"&gt;="&amp;AAU$6,SaisieMatin,Paramètres!$A$2,SaisieJour,"")+
COUNTIFS(SaisiePers,$A45,SaisieDebut,"&lt;"&amp;AAU$6,SaisieFin,"&gt;="&amp;AAU$6,SaisieMatin,Paramètres!$A$2,SaisieJour,TEXT(AAU$6,"jjjj"))=0)=$AS$1)*0.5)</f>
        <v/>
      </c>
      <c r="AAV45" s="6" t="str">
        <f>IF(OR(AAU$6=0,COUNTIF(Feries,AAU$6)&gt;0,ISNONTEXT($A45)),"",
((COUNTIFS(SaisiePers,$A45,SaisieDebut,"&lt;="&amp;AAU$6,SaisieFin,"&gt;"&amp;AAU$6,SaisieJour,"")+
COUNTIFS(SaisiePers,$A45,SaisieDebut,"&lt;="&amp;AAU$6,SaisieFin,AAU$6,SaisieSoir,Paramètres!$B$3,SaisieJour,"")+
COUNTIFS(SaisiePers,$A45,SaisieDebut,"&lt;="&amp;AAU$6,SaisieFin,"&gt;"&amp;AAU$6,SaisieSoir,Paramètres!$B$3,SaisieJour,TEXT(AAU$6,"jjjj"))=0)=$AS$1)*0.5)</f>
        <v/>
      </c>
      <c r="AAW45" s="6" t="str">
        <f>IF(OR(AAW$6=0,COUNTIF(Feries,AAW$6)&gt;0,ISNONTEXT($A45)),"",
((COUNTIFS(SaisiePers,$A45,SaisieDebut,"&lt;"&amp;AAW$6,SaisieFin,"&gt;="&amp;AAW$6,SaisieJour,"")+
COUNTIFS(SaisiePers,$A45,SaisieDebut,AAW$6,SaisieFin,"&gt;="&amp;AAW$6,SaisieMatin,Paramètres!$A$2,SaisieJour,"")+
COUNTIFS(SaisiePers,$A45,SaisieDebut,"&lt;"&amp;AAW$6,SaisieFin,"&gt;="&amp;AAW$6,SaisieMatin,Paramètres!$A$2,SaisieJour,TEXT(AAW$6,"jjjj"))=0)=$AS$1)*0.5)</f>
        <v/>
      </c>
      <c r="AAX45" s="6" t="str">
        <f>IF(OR(AAW$6=0,COUNTIF(Feries,AAW$6)&gt;0,ISNONTEXT($A45)),"",
((COUNTIFS(SaisiePers,$A45,SaisieDebut,"&lt;="&amp;AAW$6,SaisieFin,"&gt;"&amp;AAW$6,SaisieJour,"")+
COUNTIFS(SaisiePers,$A45,SaisieDebut,"&lt;="&amp;AAW$6,SaisieFin,AAW$6,SaisieSoir,Paramètres!$B$3,SaisieJour,"")+
COUNTIFS(SaisiePers,$A45,SaisieDebut,"&lt;="&amp;AAW$6,SaisieFin,"&gt;"&amp;AAW$6,SaisieSoir,Paramètres!$B$3,SaisieJour,TEXT(AAW$6,"jjjj"))=0)=$AS$1)*0.5)</f>
        <v/>
      </c>
      <c r="AAY45" s="6" t="str">
        <f>IF(OR(AAY$6=0,COUNTIF(Feries,AAY$6)&gt;0,ISNONTEXT($A45)),"",
((COUNTIFS(SaisiePers,$A45,SaisieDebut,"&lt;"&amp;AAY$6,SaisieFin,"&gt;="&amp;AAY$6,SaisieJour,"")+
COUNTIFS(SaisiePers,$A45,SaisieDebut,AAY$6,SaisieFin,"&gt;="&amp;AAY$6,SaisieMatin,Paramètres!$A$2,SaisieJour,"")+
COUNTIFS(SaisiePers,$A45,SaisieDebut,"&lt;"&amp;AAY$6,SaisieFin,"&gt;="&amp;AAY$6,SaisieMatin,Paramètres!$A$2,SaisieJour,TEXT(AAY$6,"jjjj"))=0)=$AS$1)*0.5)</f>
        <v/>
      </c>
      <c r="AAZ45" s="6" t="str">
        <f>IF(OR(AAY$6=0,COUNTIF(Feries,AAY$6)&gt;0,ISNONTEXT($A45)),"",
((COUNTIFS(SaisiePers,$A45,SaisieDebut,"&lt;="&amp;AAY$6,SaisieFin,"&gt;"&amp;AAY$6,SaisieJour,"")+
COUNTIFS(SaisiePers,$A45,SaisieDebut,"&lt;="&amp;AAY$6,SaisieFin,AAY$6,SaisieSoir,Paramètres!$B$3,SaisieJour,"")+
COUNTIFS(SaisiePers,$A45,SaisieDebut,"&lt;="&amp;AAY$6,SaisieFin,"&gt;"&amp;AAY$6,SaisieSoir,Paramètres!$B$3,SaisieJour,TEXT(AAY$6,"jjjj"))=0)=$AS$1)*0.5)</f>
        <v/>
      </c>
      <c r="ABA45" s="6" t="str">
        <f>IF(OR(ABA$6=0,COUNTIF(Feries,ABA$6)&gt;0,ISNONTEXT($A45)),"",
((COUNTIFS(SaisiePers,$A45,SaisieDebut,"&lt;"&amp;ABA$6,SaisieFin,"&gt;="&amp;ABA$6,SaisieJour,"")+
COUNTIFS(SaisiePers,$A45,SaisieDebut,ABA$6,SaisieFin,"&gt;="&amp;ABA$6,SaisieMatin,Paramètres!$A$2,SaisieJour,"")+
COUNTIFS(SaisiePers,$A45,SaisieDebut,"&lt;"&amp;ABA$6,SaisieFin,"&gt;="&amp;ABA$6,SaisieMatin,Paramètres!$A$2,SaisieJour,TEXT(ABA$6,"jjjj"))=0)=$AS$1)*0.5)</f>
        <v/>
      </c>
      <c r="ABB45" s="6" t="str">
        <f>IF(OR(ABA$6=0,COUNTIF(Feries,ABA$6)&gt;0,ISNONTEXT($A45)),"",
((COUNTIFS(SaisiePers,$A45,SaisieDebut,"&lt;="&amp;ABA$6,SaisieFin,"&gt;"&amp;ABA$6,SaisieJour,"")+
COUNTIFS(SaisiePers,$A45,SaisieDebut,"&lt;="&amp;ABA$6,SaisieFin,ABA$6,SaisieSoir,Paramètres!$B$3,SaisieJour,"")+
COUNTIFS(SaisiePers,$A45,SaisieDebut,"&lt;="&amp;ABA$6,SaisieFin,"&gt;"&amp;ABA$6,SaisieSoir,Paramètres!$B$3,SaisieJour,TEXT(ABA$6,"jjjj"))=0)=$AS$1)*0.5)</f>
        <v/>
      </c>
      <c r="ABC45" s="6" t="str">
        <f>IF(OR(ABC$6=0,COUNTIF(Feries,ABC$6)&gt;0,ISNONTEXT($A45)),"",
((COUNTIFS(SaisiePers,$A45,SaisieDebut,"&lt;"&amp;ABC$6,SaisieFin,"&gt;="&amp;ABC$6,SaisieJour,"")+
COUNTIFS(SaisiePers,$A45,SaisieDebut,ABC$6,SaisieFin,"&gt;="&amp;ABC$6,SaisieMatin,Paramètres!$A$2,SaisieJour,"")+
COUNTIFS(SaisiePers,$A45,SaisieDebut,"&lt;"&amp;ABC$6,SaisieFin,"&gt;="&amp;ABC$6,SaisieMatin,Paramètres!$A$2,SaisieJour,TEXT(ABC$6,"jjjj"))=0)=$AS$1)*0.5)</f>
        <v/>
      </c>
      <c r="ABD45" s="6" t="str">
        <f>IF(OR(ABC$6=0,COUNTIF(Feries,ABC$6)&gt;0,ISNONTEXT($A45)),"",
((COUNTIFS(SaisiePers,$A45,SaisieDebut,"&lt;="&amp;ABC$6,SaisieFin,"&gt;"&amp;ABC$6,SaisieJour,"")+
COUNTIFS(SaisiePers,$A45,SaisieDebut,"&lt;="&amp;ABC$6,SaisieFin,ABC$6,SaisieSoir,Paramètres!$B$3,SaisieJour,"")+
COUNTIFS(SaisiePers,$A45,SaisieDebut,"&lt;="&amp;ABC$6,SaisieFin,"&gt;"&amp;ABC$6,SaisieSoir,Paramètres!$B$3,SaisieJour,TEXT(ABC$6,"jjjj"))=0)=$AS$1)*0.5)</f>
        <v/>
      </c>
      <c r="ABE45" s="6" t="str">
        <f>IF(OR(ABE$6=0,COUNTIF(Feries,ABE$6)&gt;0,ISNONTEXT($A45)),"",
((COUNTIFS(SaisiePers,$A45,SaisieDebut,"&lt;"&amp;ABE$6,SaisieFin,"&gt;="&amp;ABE$6,SaisieJour,"")+
COUNTIFS(SaisiePers,$A45,SaisieDebut,ABE$6,SaisieFin,"&gt;="&amp;ABE$6,SaisieMatin,Paramètres!$A$2,SaisieJour,"")+
COUNTIFS(SaisiePers,$A45,SaisieDebut,"&lt;"&amp;ABE$6,SaisieFin,"&gt;="&amp;ABE$6,SaisieMatin,Paramètres!$A$2,SaisieJour,TEXT(ABE$6,"jjjj"))=0)=$AS$1)*0.5)</f>
        <v/>
      </c>
      <c r="ABF45" s="6" t="str">
        <f>IF(OR(ABE$6=0,COUNTIF(Feries,ABE$6)&gt;0,ISNONTEXT($A45)),"",
((COUNTIFS(SaisiePers,$A45,SaisieDebut,"&lt;="&amp;ABE$6,SaisieFin,"&gt;"&amp;ABE$6,SaisieJour,"")+
COUNTIFS(SaisiePers,$A45,SaisieDebut,"&lt;="&amp;ABE$6,SaisieFin,ABE$6,SaisieSoir,Paramètres!$B$3,SaisieJour,"")+
COUNTIFS(SaisiePers,$A45,SaisieDebut,"&lt;="&amp;ABE$6,SaisieFin,"&gt;"&amp;ABE$6,SaisieSoir,Paramètres!$B$3,SaisieJour,TEXT(ABE$6,"jjjj"))=0)=$AS$1)*0.5)</f>
        <v/>
      </c>
      <c r="ABG45" s="6" t="str">
        <f>IF(OR(ABG$6=0,COUNTIF(Feries,ABG$6)&gt;0,ISNONTEXT($A45)),"",
((COUNTIFS(SaisiePers,$A45,SaisieDebut,"&lt;"&amp;ABG$6,SaisieFin,"&gt;="&amp;ABG$6,SaisieJour,"")+
COUNTIFS(SaisiePers,$A45,SaisieDebut,ABG$6,SaisieFin,"&gt;="&amp;ABG$6,SaisieMatin,Paramètres!$A$2,SaisieJour,"")+
COUNTIFS(SaisiePers,$A45,SaisieDebut,"&lt;"&amp;ABG$6,SaisieFin,"&gt;="&amp;ABG$6,SaisieMatin,Paramètres!$A$2,SaisieJour,TEXT(ABG$6,"jjjj"))=0)=$AS$1)*0.5)</f>
        <v/>
      </c>
      <c r="ABH45" s="6" t="str">
        <f>IF(OR(ABG$6=0,COUNTIF(Feries,ABG$6)&gt;0,ISNONTEXT($A45)),"",
((COUNTIFS(SaisiePers,$A45,SaisieDebut,"&lt;="&amp;ABG$6,SaisieFin,"&gt;"&amp;ABG$6,SaisieJour,"")+
COUNTIFS(SaisiePers,$A45,SaisieDebut,"&lt;="&amp;ABG$6,SaisieFin,ABG$6,SaisieSoir,Paramètres!$B$3,SaisieJour,"")+
COUNTIFS(SaisiePers,$A45,SaisieDebut,"&lt;="&amp;ABG$6,SaisieFin,"&gt;"&amp;ABG$6,SaisieSoir,Paramètres!$B$3,SaisieJour,TEXT(ABG$6,"jjjj"))=0)=$AS$1)*0.5)</f>
        <v/>
      </c>
      <c r="ABI45" s="6" t="str">
        <f>IF(OR(ABI$6=0,COUNTIF(Feries,ABI$6)&gt;0,ISNONTEXT($A45)),"",
((COUNTIFS(SaisiePers,$A45,SaisieDebut,"&lt;"&amp;ABI$6,SaisieFin,"&gt;="&amp;ABI$6,SaisieJour,"")+
COUNTIFS(SaisiePers,$A45,SaisieDebut,ABI$6,SaisieFin,"&gt;="&amp;ABI$6,SaisieMatin,Paramètres!$A$2,SaisieJour,"")+
COUNTIFS(SaisiePers,$A45,SaisieDebut,"&lt;"&amp;ABI$6,SaisieFin,"&gt;="&amp;ABI$6,SaisieMatin,Paramètres!$A$2,SaisieJour,TEXT(ABI$6,"jjjj"))=0)=$AS$1)*0.5)</f>
        <v/>
      </c>
      <c r="ABJ45" s="6" t="str">
        <f>IF(OR(ABI$6=0,COUNTIF(Feries,ABI$6)&gt;0,ISNONTEXT($A45)),"",
((COUNTIFS(SaisiePers,$A45,SaisieDebut,"&lt;="&amp;ABI$6,SaisieFin,"&gt;"&amp;ABI$6,SaisieJour,"")+
COUNTIFS(SaisiePers,$A45,SaisieDebut,"&lt;="&amp;ABI$6,SaisieFin,ABI$6,SaisieSoir,Paramètres!$B$3,SaisieJour,"")+
COUNTIFS(SaisiePers,$A45,SaisieDebut,"&lt;="&amp;ABI$6,SaisieFin,"&gt;"&amp;ABI$6,SaisieSoir,Paramètres!$B$3,SaisieJour,TEXT(ABI$6,"jjjj"))=0)=$AS$1)*0.5)</f>
        <v/>
      </c>
      <c r="ABK45" s="6" t="str">
        <f>IF(OR(ABK$6=0,COUNTIF(Feries,ABK$6)&gt;0,ISNONTEXT($A45)),"",
((COUNTIFS(SaisiePers,$A45,SaisieDebut,"&lt;"&amp;ABK$6,SaisieFin,"&gt;="&amp;ABK$6,SaisieJour,"")+
COUNTIFS(SaisiePers,$A45,SaisieDebut,ABK$6,SaisieFin,"&gt;="&amp;ABK$6,SaisieMatin,Paramètres!$A$2,SaisieJour,"")+
COUNTIFS(SaisiePers,$A45,SaisieDebut,"&lt;"&amp;ABK$6,SaisieFin,"&gt;="&amp;ABK$6,SaisieMatin,Paramètres!$A$2,SaisieJour,TEXT(ABK$6,"jjjj"))=0)=$AS$1)*0.5)</f>
        <v/>
      </c>
      <c r="ABL45" s="6" t="str">
        <f>IF(OR(ABK$6=0,COUNTIF(Feries,ABK$6)&gt;0,ISNONTEXT($A45)),"",
((COUNTIFS(SaisiePers,$A45,SaisieDebut,"&lt;="&amp;ABK$6,SaisieFin,"&gt;"&amp;ABK$6,SaisieJour,"")+
COUNTIFS(SaisiePers,$A45,SaisieDebut,"&lt;="&amp;ABK$6,SaisieFin,ABK$6,SaisieSoir,Paramètres!$B$3,SaisieJour,"")+
COUNTIFS(SaisiePers,$A45,SaisieDebut,"&lt;="&amp;ABK$6,SaisieFin,"&gt;"&amp;ABK$6,SaisieSoir,Paramètres!$B$3,SaisieJour,TEXT(ABK$6,"jjjj"))=0)=$AS$1)*0.5)</f>
        <v/>
      </c>
      <c r="ABM45" s="6" t="str">
        <f>IF(OR(ABM$6=0,COUNTIF(Feries,ABM$6)&gt;0,ISNONTEXT($A45)),"",
((COUNTIFS(SaisiePers,$A45,SaisieDebut,"&lt;"&amp;ABM$6,SaisieFin,"&gt;="&amp;ABM$6,SaisieJour,"")+
COUNTIFS(SaisiePers,$A45,SaisieDebut,ABM$6,SaisieFin,"&gt;="&amp;ABM$6,SaisieMatin,Paramètres!$A$2,SaisieJour,"")+
COUNTIFS(SaisiePers,$A45,SaisieDebut,"&lt;"&amp;ABM$6,SaisieFin,"&gt;="&amp;ABM$6,SaisieMatin,Paramètres!$A$2,SaisieJour,TEXT(ABM$6,"jjjj"))=0)=$AS$1)*0.5)</f>
        <v/>
      </c>
      <c r="ABN45" s="6" t="str">
        <f>IF(OR(ABM$6=0,COUNTIF(Feries,ABM$6)&gt;0,ISNONTEXT($A45)),"",
((COUNTIFS(SaisiePers,$A45,SaisieDebut,"&lt;="&amp;ABM$6,SaisieFin,"&gt;"&amp;ABM$6,SaisieJour,"")+
COUNTIFS(SaisiePers,$A45,SaisieDebut,"&lt;="&amp;ABM$6,SaisieFin,ABM$6,SaisieSoir,Paramètres!$B$3,SaisieJour,"")+
COUNTIFS(SaisiePers,$A45,SaisieDebut,"&lt;="&amp;ABM$6,SaisieFin,"&gt;"&amp;ABM$6,SaisieSoir,Paramètres!$B$3,SaisieJour,TEXT(ABM$6,"jjjj"))=0)=$AS$1)*0.5)</f>
        <v/>
      </c>
      <c r="ABO45" s="6" t="str">
        <f>IF(OR(ABO$6=0,COUNTIF(Feries,ABO$6)&gt;0,ISNONTEXT($A45)),"",
((COUNTIFS(SaisiePers,$A45,SaisieDebut,"&lt;"&amp;ABO$6,SaisieFin,"&gt;="&amp;ABO$6,SaisieJour,"")+
COUNTIFS(SaisiePers,$A45,SaisieDebut,ABO$6,SaisieFin,"&gt;="&amp;ABO$6,SaisieMatin,Paramètres!$A$2,SaisieJour,"")+
COUNTIFS(SaisiePers,$A45,SaisieDebut,"&lt;"&amp;ABO$6,SaisieFin,"&gt;="&amp;ABO$6,SaisieMatin,Paramètres!$A$2,SaisieJour,TEXT(ABO$6,"jjjj"))=0)=$AS$1)*0.5)</f>
        <v/>
      </c>
      <c r="ABP45" s="6" t="str">
        <f>IF(OR(ABO$6=0,COUNTIF(Feries,ABO$6)&gt;0,ISNONTEXT($A45)),"",
((COUNTIFS(SaisiePers,$A45,SaisieDebut,"&lt;="&amp;ABO$6,SaisieFin,"&gt;"&amp;ABO$6,SaisieJour,"")+
COUNTIFS(SaisiePers,$A45,SaisieDebut,"&lt;="&amp;ABO$6,SaisieFin,ABO$6,SaisieSoir,Paramètres!$B$3,SaisieJour,"")+
COUNTIFS(SaisiePers,$A45,SaisieDebut,"&lt;="&amp;ABO$6,SaisieFin,"&gt;"&amp;ABO$6,SaisieSoir,Paramètres!$B$3,SaisieJour,TEXT(ABO$6,"jjjj"))=0)=$AS$1)*0.5)</f>
        <v/>
      </c>
      <c r="ABQ45" s="6" t="str">
        <f>IF(OR(ABQ$6=0,COUNTIF(Feries,ABQ$6)&gt;0,ISNONTEXT($A45)),"",
((COUNTIFS(SaisiePers,$A45,SaisieDebut,"&lt;"&amp;ABQ$6,SaisieFin,"&gt;="&amp;ABQ$6,SaisieJour,"")+
COUNTIFS(SaisiePers,$A45,SaisieDebut,ABQ$6,SaisieFin,"&gt;="&amp;ABQ$6,SaisieMatin,Paramètres!$A$2,SaisieJour,"")+
COUNTIFS(SaisiePers,$A45,SaisieDebut,"&lt;"&amp;ABQ$6,SaisieFin,"&gt;="&amp;ABQ$6,SaisieMatin,Paramètres!$A$2,SaisieJour,TEXT(ABQ$6,"jjjj"))=0)=$AS$1)*0.5)</f>
        <v/>
      </c>
      <c r="ABR45" s="6" t="str">
        <f>IF(OR(ABQ$6=0,COUNTIF(Feries,ABQ$6)&gt;0,ISNONTEXT($A45)),"",
((COUNTIFS(SaisiePers,$A45,SaisieDebut,"&lt;="&amp;ABQ$6,SaisieFin,"&gt;"&amp;ABQ$6,SaisieJour,"")+
COUNTIFS(SaisiePers,$A45,SaisieDebut,"&lt;="&amp;ABQ$6,SaisieFin,ABQ$6,SaisieSoir,Paramètres!$B$3,SaisieJour,"")+
COUNTIFS(SaisiePers,$A45,SaisieDebut,"&lt;="&amp;ABQ$6,SaisieFin,"&gt;"&amp;ABQ$6,SaisieSoir,Paramètres!$B$3,SaisieJour,TEXT(ABQ$6,"jjjj"))=0)=$AS$1)*0.5)</f>
        <v/>
      </c>
      <c r="ABS45" s="6" t="str">
        <f>IF(OR(ABS$6=0,COUNTIF(Feries,ABS$6)&gt;0,ISNONTEXT($A45)),"",
((COUNTIFS(SaisiePers,$A45,SaisieDebut,"&lt;"&amp;ABS$6,SaisieFin,"&gt;="&amp;ABS$6,SaisieJour,"")+
COUNTIFS(SaisiePers,$A45,SaisieDebut,ABS$6,SaisieFin,"&gt;="&amp;ABS$6,SaisieMatin,Paramètres!$A$2,SaisieJour,"")+
COUNTIFS(SaisiePers,$A45,SaisieDebut,"&lt;"&amp;ABS$6,SaisieFin,"&gt;="&amp;ABS$6,SaisieMatin,Paramètres!$A$2,SaisieJour,TEXT(ABS$6,"jjjj"))=0)=$AS$1)*0.5)</f>
        <v/>
      </c>
      <c r="ABT45" s="6" t="str">
        <f>IF(OR(ABS$6=0,COUNTIF(Feries,ABS$6)&gt;0,ISNONTEXT($A45)),"",
((COUNTIFS(SaisiePers,$A45,SaisieDebut,"&lt;="&amp;ABS$6,SaisieFin,"&gt;"&amp;ABS$6,SaisieJour,"")+
COUNTIFS(SaisiePers,$A45,SaisieDebut,"&lt;="&amp;ABS$6,SaisieFin,ABS$6,SaisieSoir,Paramètres!$B$3,SaisieJour,"")+
COUNTIFS(SaisiePers,$A45,SaisieDebut,"&lt;="&amp;ABS$6,SaisieFin,"&gt;"&amp;ABS$6,SaisieSoir,Paramètres!$B$3,SaisieJour,TEXT(ABS$6,"jjjj"))=0)=$AS$1)*0.5)</f>
        <v/>
      </c>
      <c r="ABU45" s="6" t="str">
        <f>IF(OR(ABU$6=0,COUNTIF(Feries,ABU$6)&gt;0,ISNONTEXT($A45)),"",
((COUNTIFS(SaisiePers,$A45,SaisieDebut,"&lt;"&amp;ABU$6,SaisieFin,"&gt;="&amp;ABU$6,SaisieJour,"")+
COUNTIFS(SaisiePers,$A45,SaisieDebut,ABU$6,SaisieFin,"&gt;="&amp;ABU$6,SaisieMatin,Paramètres!$A$2,SaisieJour,"")+
COUNTIFS(SaisiePers,$A45,SaisieDebut,"&lt;"&amp;ABU$6,SaisieFin,"&gt;="&amp;ABU$6,SaisieMatin,Paramètres!$A$2,SaisieJour,TEXT(ABU$6,"jjjj"))=0)=$AS$1)*0.5)</f>
        <v/>
      </c>
      <c r="ABV45" s="6" t="str">
        <f>IF(OR(ABU$6=0,COUNTIF(Feries,ABU$6)&gt;0,ISNONTEXT($A45)),"",
((COUNTIFS(SaisiePers,$A45,SaisieDebut,"&lt;="&amp;ABU$6,SaisieFin,"&gt;"&amp;ABU$6,SaisieJour,"")+
COUNTIFS(SaisiePers,$A45,SaisieDebut,"&lt;="&amp;ABU$6,SaisieFin,ABU$6,SaisieSoir,Paramètres!$B$3,SaisieJour,"")+
COUNTIFS(SaisiePers,$A45,SaisieDebut,"&lt;="&amp;ABU$6,SaisieFin,"&gt;"&amp;ABU$6,SaisieSoir,Paramètres!$B$3,SaisieJour,TEXT(ABU$6,"jjjj"))=0)=$AS$1)*0.5)</f>
        <v/>
      </c>
    </row>
    <row r="46" spans="1:750" x14ac:dyDescent="0.25">
      <c r="A46" s="30">
        <f>Entrées!A40</f>
        <v>0</v>
      </c>
      <c r="B46" s="34">
        <f t="shared" si="1492"/>
        <v>0</v>
      </c>
      <c r="C46" s="6" t="str">
        <f>IF(OR(C$6=0,COUNTIF(Feries,C$6)&gt;0,ISNONTEXT($A46)),"",
((COUNTIFS(SaisiePers,$A46,SaisieDebut,"&lt;"&amp;C$6,SaisieFin,"&gt;="&amp;C$6,SaisieJour,"")+
COUNTIFS(SaisiePers,$A46,SaisieDebut,C$6,SaisieFin,"&gt;="&amp;C$6,SaisieMatin,Paramètres!$A$2,SaisieJour,"")+
COUNTIFS(SaisiePers,$A46,SaisieDebut,"&lt;"&amp;C$6,SaisieFin,"&gt;="&amp;C$6,SaisieMatin,Paramètres!$A$2,SaisieJour,TEXT(C$6,"jjjj"))=0)=$AS$1)*0.5)</f>
        <v/>
      </c>
      <c r="D46" s="6" t="str">
        <f>IF(OR(C$6=0,COUNTIF(Feries,C$6)&gt;0,ISNONTEXT($A46)),"",
((COUNTIFS(SaisiePers,$A46,SaisieDebut,"&lt;="&amp;C$6,SaisieFin,"&gt;"&amp;C$6,SaisieJour,"")+
COUNTIFS(SaisiePers,$A46,SaisieDebut,"&lt;="&amp;C$6,SaisieFin,C$6,SaisieSoir,Paramètres!$B$3,SaisieJour,"")+
COUNTIFS(SaisiePers,$A46,SaisieDebut,"&lt;="&amp;C$6,SaisieFin,"&gt;"&amp;C$6,SaisieSoir,Paramètres!$B$3,SaisieJour,TEXT(C$6,"jjjj"))=0)=$AS$1)*0.5)</f>
        <v/>
      </c>
      <c r="E46" s="6" t="str">
        <f>IF(OR(E$6=0,COUNTIF(Feries,E$6)&gt;0,ISNONTEXT($A46)),"",
((COUNTIFS(SaisiePers,$A46,SaisieDebut,"&lt;"&amp;E$6,SaisieFin,"&gt;="&amp;E$6,SaisieJour,"")+
COUNTIFS(SaisiePers,$A46,SaisieDebut,E$6,SaisieFin,"&gt;="&amp;E$6,SaisieMatin,Paramètres!$A$2,SaisieJour,"")+
COUNTIFS(SaisiePers,$A46,SaisieDebut,"&lt;"&amp;E$6,SaisieFin,"&gt;="&amp;E$6,SaisieMatin,Paramètres!$A$2,SaisieJour,TEXT(E$6,"jjjj"))=0)=$AS$1)*0.5)</f>
        <v/>
      </c>
      <c r="F46" s="6" t="str">
        <f>IF(OR(E$6=0,COUNTIF(Feries,E$6)&gt;0,ISNONTEXT($A46)),"",
((COUNTIFS(SaisiePers,$A46,SaisieDebut,"&lt;="&amp;E$6,SaisieFin,"&gt;"&amp;E$6,SaisieJour,"")+
COUNTIFS(SaisiePers,$A46,SaisieDebut,"&lt;="&amp;E$6,SaisieFin,E$6,SaisieSoir,Paramètres!$B$3,SaisieJour,"")+
COUNTIFS(SaisiePers,$A46,SaisieDebut,"&lt;="&amp;E$6,SaisieFin,"&gt;"&amp;E$6,SaisieSoir,Paramètres!$B$3,SaisieJour,TEXT(E$6,"jjjj"))=0)=$AS$1)*0.5)</f>
        <v/>
      </c>
      <c r="G46" s="6" t="str">
        <f>IF(OR(G$6=0,COUNTIF(Feries,G$6)&gt;0,ISNONTEXT($A46)),"",
((COUNTIFS(SaisiePers,$A46,SaisieDebut,"&lt;"&amp;G$6,SaisieFin,"&gt;="&amp;G$6,SaisieJour,"")+
COUNTIFS(SaisiePers,$A46,SaisieDebut,G$6,SaisieFin,"&gt;="&amp;G$6,SaisieMatin,Paramètres!$A$2,SaisieJour,"")+
COUNTIFS(SaisiePers,$A46,SaisieDebut,"&lt;"&amp;G$6,SaisieFin,"&gt;="&amp;G$6,SaisieMatin,Paramètres!$A$2,SaisieJour,TEXT(G$6,"jjjj"))=0)=$AS$1)*0.5)</f>
        <v/>
      </c>
      <c r="H46" s="6" t="str">
        <f>IF(OR(G$6=0,COUNTIF(Feries,G$6)&gt;0,ISNONTEXT($A46)),"",
((COUNTIFS(SaisiePers,$A46,SaisieDebut,"&lt;="&amp;G$6,SaisieFin,"&gt;"&amp;G$6,SaisieJour,"")+
COUNTIFS(SaisiePers,$A46,SaisieDebut,"&lt;="&amp;G$6,SaisieFin,G$6,SaisieSoir,Paramètres!$B$3,SaisieJour,"")+
COUNTIFS(SaisiePers,$A46,SaisieDebut,"&lt;="&amp;G$6,SaisieFin,"&gt;"&amp;G$6,SaisieSoir,Paramètres!$B$3,SaisieJour,TEXT(G$6,"jjjj"))=0)=$AS$1)*0.5)</f>
        <v/>
      </c>
      <c r="I46" s="6" t="str">
        <f>IF(OR(I$6=0,COUNTIF(Feries,I$6)&gt;0,ISNONTEXT($A46)),"",
((COUNTIFS(SaisiePers,$A46,SaisieDebut,"&lt;"&amp;I$6,SaisieFin,"&gt;="&amp;I$6,SaisieJour,"")+
COUNTIFS(SaisiePers,$A46,SaisieDebut,I$6,SaisieFin,"&gt;="&amp;I$6,SaisieMatin,Paramètres!$A$2,SaisieJour,"")+
COUNTIFS(SaisiePers,$A46,SaisieDebut,"&lt;"&amp;I$6,SaisieFin,"&gt;="&amp;I$6,SaisieMatin,Paramètres!$A$2,SaisieJour,TEXT(I$6,"jjjj"))=0)=$AS$1)*0.5)</f>
        <v/>
      </c>
      <c r="J46" s="6" t="str">
        <f>IF(OR(I$6=0,COUNTIF(Feries,I$6)&gt;0,ISNONTEXT($A46)),"",
((COUNTIFS(SaisiePers,$A46,SaisieDebut,"&lt;="&amp;I$6,SaisieFin,"&gt;"&amp;I$6,SaisieJour,"")+
COUNTIFS(SaisiePers,$A46,SaisieDebut,"&lt;="&amp;I$6,SaisieFin,I$6,SaisieSoir,Paramètres!$B$3,SaisieJour,"")+
COUNTIFS(SaisiePers,$A46,SaisieDebut,"&lt;="&amp;I$6,SaisieFin,"&gt;"&amp;I$6,SaisieSoir,Paramètres!$B$3,SaisieJour,TEXT(I$6,"jjjj"))=0)=$AS$1)*0.5)</f>
        <v/>
      </c>
      <c r="K46" s="6" t="str">
        <f>IF(OR(K$6=0,COUNTIF(Feries,K$6)&gt;0,ISNONTEXT($A46)),"",
((COUNTIFS(SaisiePers,$A46,SaisieDebut,"&lt;"&amp;K$6,SaisieFin,"&gt;="&amp;K$6,SaisieJour,"")+
COUNTIFS(SaisiePers,$A46,SaisieDebut,K$6,SaisieFin,"&gt;="&amp;K$6,SaisieMatin,Paramètres!$A$2,SaisieJour,"")+
COUNTIFS(SaisiePers,$A46,SaisieDebut,"&lt;"&amp;K$6,SaisieFin,"&gt;="&amp;K$6,SaisieMatin,Paramètres!$A$2,SaisieJour,TEXT(K$6,"jjjj"))=0)=$AS$1)*0.5)</f>
        <v/>
      </c>
      <c r="L46" s="6" t="str">
        <f>IF(OR(K$6=0,COUNTIF(Feries,K$6)&gt;0,ISNONTEXT($A46)),"",
((COUNTIFS(SaisiePers,$A46,SaisieDebut,"&lt;="&amp;K$6,SaisieFin,"&gt;"&amp;K$6,SaisieJour,"")+
COUNTIFS(SaisiePers,$A46,SaisieDebut,"&lt;="&amp;K$6,SaisieFin,K$6,SaisieSoir,Paramètres!$B$3,SaisieJour,"")+
COUNTIFS(SaisiePers,$A46,SaisieDebut,"&lt;="&amp;K$6,SaisieFin,"&gt;"&amp;K$6,SaisieSoir,Paramètres!$B$3,SaisieJour,TEXT(K$6,"jjjj"))=0)=$AS$1)*0.5)</f>
        <v/>
      </c>
      <c r="M46" s="6" t="str">
        <f>IF(OR(M$6=0,COUNTIF(Feries,M$6)&gt;0,ISNONTEXT($A46)),"",
((COUNTIFS(SaisiePers,$A46,SaisieDebut,"&lt;"&amp;M$6,SaisieFin,"&gt;="&amp;M$6,SaisieJour,"")+
COUNTIFS(SaisiePers,$A46,SaisieDebut,M$6,SaisieFin,"&gt;="&amp;M$6,SaisieMatin,Paramètres!$A$2,SaisieJour,"")+
COUNTIFS(SaisiePers,$A46,SaisieDebut,"&lt;"&amp;M$6,SaisieFin,"&gt;="&amp;M$6,SaisieMatin,Paramètres!$A$2,SaisieJour,TEXT(M$6,"jjjj"))=0)=$AS$1)*0.5)</f>
        <v/>
      </c>
      <c r="N46" s="6" t="str">
        <f>IF(OR(M$6=0,COUNTIF(Feries,M$6)&gt;0,ISNONTEXT($A46)),"",
((COUNTIFS(SaisiePers,$A46,SaisieDebut,"&lt;="&amp;M$6,SaisieFin,"&gt;"&amp;M$6,SaisieJour,"")+
COUNTIFS(SaisiePers,$A46,SaisieDebut,"&lt;="&amp;M$6,SaisieFin,M$6,SaisieSoir,Paramètres!$B$3,SaisieJour,"")+
COUNTIFS(SaisiePers,$A46,SaisieDebut,"&lt;="&amp;M$6,SaisieFin,"&gt;"&amp;M$6,SaisieSoir,Paramètres!$B$3,SaisieJour,TEXT(M$6,"jjjj"))=0)=$AS$1)*0.5)</f>
        <v/>
      </c>
      <c r="O46" s="6" t="str">
        <f>IF(OR(O$6=0,COUNTIF(Feries,O$6)&gt;0,ISNONTEXT($A46)),"",
((COUNTIFS(SaisiePers,$A46,SaisieDebut,"&lt;"&amp;O$6,SaisieFin,"&gt;="&amp;O$6,SaisieJour,"")+
COUNTIFS(SaisiePers,$A46,SaisieDebut,O$6,SaisieFin,"&gt;="&amp;O$6,SaisieMatin,Paramètres!$A$2,SaisieJour,"")+
COUNTIFS(SaisiePers,$A46,SaisieDebut,"&lt;"&amp;O$6,SaisieFin,"&gt;="&amp;O$6,SaisieMatin,Paramètres!$A$2,SaisieJour,TEXT(O$6,"jjjj"))=0)=$AS$1)*0.5)</f>
        <v/>
      </c>
      <c r="P46" s="6" t="str">
        <f>IF(OR(O$6=0,COUNTIF(Feries,O$6)&gt;0,ISNONTEXT($A46)),"",
((COUNTIFS(SaisiePers,$A46,SaisieDebut,"&lt;="&amp;O$6,SaisieFin,"&gt;"&amp;O$6,SaisieJour,"")+
COUNTIFS(SaisiePers,$A46,SaisieDebut,"&lt;="&amp;O$6,SaisieFin,O$6,SaisieSoir,Paramètres!$B$3,SaisieJour,"")+
COUNTIFS(SaisiePers,$A46,SaisieDebut,"&lt;="&amp;O$6,SaisieFin,"&gt;"&amp;O$6,SaisieSoir,Paramètres!$B$3,SaisieJour,TEXT(O$6,"jjjj"))=0)=$AS$1)*0.5)</f>
        <v/>
      </c>
      <c r="Q46" s="6" t="str">
        <f>IF(OR(Q$6=0,COUNTIF(Feries,Q$6)&gt;0,ISNONTEXT($A46)),"",
((COUNTIFS(SaisiePers,$A46,SaisieDebut,"&lt;"&amp;Q$6,SaisieFin,"&gt;="&amp;Q$6,SaisieJour,"")+
COUNTIFS(SaisiePers,$A46,SaisieDebut,Q$6,SaisieFin,"&gt;="&amp;Q$6,SaisieMatin,Paramètres!$A$2,SaisieJour,"")+
COUNTIFS(SaisiePers,$A46,SaisieDebut,"&lt;"&amp;Q$6,SaisieFin,"&gt;="&amp;Q$6,SaisieMatin,Paramètres!$A$2,SaisieJour,TEXT(Q$6,"jjjj"))=0)=$AS$1)*0.5)</f>
        <v/>
      </c>
      <c r="R46" s="6" t="str">
        <f>IF(OR(Q$6=0,COUNTIF(Feries,Q$6)&gt;0,ISNONTEXT($A46)),"",
((COUNTIFS(SaisiePers,$A46,SaisieDebut,"&lt;="&amp;Q$6,SaisieFin,"&gt;"&amp;Q$6,SaisieJour,"")+
COUNTIFS(SaisiePers,$A46,SaisieDebut,"&lt;="&amp;Q$6,SaisieFin,Q$6,SaisieSoir,Paramètres!$B$3,SaisieJour,"")+
COUNTIFS(SaisiePers,$A46,SaisieDebut,"&lt;="&amp;Q$6,SaisieFin,"&gt;"&amp;Q$6,SaisieSoir,Paramètres!$B$3,SaisieJour,TEXT(Q$6,"jjjj"))=0)=$AS$1)*0.5)</f>
        <v/>
      </c>
      <c r="S46" s="6" t="str">
        <f>IF(OR(S$6=0,COUNTIF(Feries,S$6)&gt;0,ISNONTEXT($A46)),"",
((COUNTIFS(SaisiePers,$A46,SaisieDebut,"&lt;"&amp;S$6,SaisieFin,"&gt;="&amp;S$6,SaisieJour,"")+
COUNTIFS(SaisiePers,$A46,SaisieDebut,S$6,SaisieFin,"&gt;="&amp;S$6,SaisieMatin,Paramètres!$A$2,SaisieJour,"")+
COUNTIFS(SaisiePers,$A46,SaisieDebut,"&lt;"&amp;S$6,SaisieFin,"&gt;="&amp;S$6,SaisieMatin,Paramètres!$A$2,SaisieJour,TEXT(S$6,"jjjj"))=0)=$AS$1)*0.5)</f>
        <v/>
      </c>
      <c r="T46" s="6" t="str">
        <f>IF(OR(S$6=0,COUNTIF(Feries,S$6)&gt;0,ISNONTEXT($A46)),"",
((COUNTIFS(SaisiePers,$A46,SaisieDebut,"&lt;="&amp;S$6,SaisieFin,"&gt;"&amp;S$6,SaisieJour,"")+
COUNTIFS(SaisiePers,$A46,SaisieDebut,"&lt;="&amp;S$6,SaisieFin,S$6,SaisieSoir,Paramètres!$B$3,SaisieJour,"")+
COUNTIFS(SaisiePers,$A46,SaisieDebut,"&lt;="&amp;S$6,SaisieFin,"&gt;"&amp;S$6,SaisieSoir,Paramètres!$B$3,SaisieJour,TEXT(S$6,"jjjj"))=0)=$AS$1)*0.5)</f>
        <v/>
      </c>
      <c r="U46" s="6" t="str">
        <f>IF(OR(U$6=0,COUNTIF(Feries,U$6)&gt;0,ISNONTEXT($A46)),"",
((COUNTIFS(SaisiePers,$A46,SaisieDebut,"&lt;"&amp;U$6,SaisieFin,"&gt;="&amp;U$6,SaisieJour,"")+
COUNTIFS(SaisiePers,$A46,SaisieDebut,U$6,SaisieFin,"&gt;="&amp;U$6,SaisieMatin,Paramètres!$A$2,SaisieJour,"")+
COUNTIFS(SaisiePers,$A46,SaisieDebut,"&lt;"&amp;U$6,SaisieFin,"&gt;="&amp;U$6,SaisieMatin,Paramètres!$A$2,SaisieJour,TEXT(U$6,"jjjj"))=0)=$AS$1)*0.5)</f>
        <v/>
      </c>
      <c r="V46" s="6" t="str">
        <f>IF(OR(U$6=0,COUNTIF(Feries,U$6)&gt;0,ISNONTEXT($A46)),"",
((COUNTIFS(SaisiePers,$A46,SaisieDebut,"&lt;="&amp;U$6,SaisieFin,"&gt;"&amp;U$6,SaisieJour,"")+
COUNTIFS(SaisiePers,$A46,SaisieDebut,"&lt;="&amp;U$6,SaisieFin,U$6,SaisieSoir,Paramètres!$B$3,SaisieJour,"")+
COUNTIFS(SaisiePers,$A46,SaisieDebut,"&lt;="&amp;U$6,SaisieFin,"&gt;"&amp;U$6,SaisieSoir,Paramètres!$B$3,SaisieJour,TEXT(U$6,"jjjj"))=0)=$AS$1)*0.5)</f>
        <v/>
      </c>
      <c r="W46" s="6" t="str">
        <f>IF(OR(W$6=0,COUNTIF(Feries,W$6)&gt;0,ISNONTEXT($A46)),"",
((COUNTIFS(SaisiePers,$A46,SaisieDebut,"&lt;"&amp;W$6,SaisieFin,"&gt;="&amp;W$6,SaisieJour,"")+
COUNTIFS(SaisiePers,$A46,SaisieDebut,W$6,SaisieFin,"&gt;="&amp;W$6,SaisieMatin,Paramètres!$A$2,SaisieJour,"")+
COUNTIFS(SaisiePers,$A46,SaisieDebut,"&lt;"&amp;W$6,SaisieFin,"&gt;="&amp;W$6,SaisieMatin,Paramètres!$A$2,SaisieJour,TEXT(W$6,"jjjj"))=0)=$AS$1)*0.5)</f>
        <v/>
      </c>
      <c r="X46" s="6" t="str">
        <f>IF(OR(W$6=0,COUNTIF(Feries,W$6)&gt;0,ISNONTEXT($A46)),"",
((COUNTIFS(SaisiePers,$A46,SaisieDebut,"&lt;="&amp;W$6,SaisieFin,"&gt;"&amp;W$6,SaisieJour,"")+
COUNTIFS(SaisiePers,$A46,SaisieDebut,"&lt;="&amp;W$6,SaisieFin,W$6,SaisieSoir,Paramètres!$B$3,SaisieJour,"")+
COUNTIFS(SaisiePers,$A46,SaisieDebut,"&lt;="&amp;W$6,SaisieFin,"&gt;"&amp;W$6,SaisieSoir,Paramètres!$B$3,SaisieJour,TEXT(W$6,"jjjj"))=0)=$AS$1)*0.5)</f>
        <v/>
      </c>
      <c r="Y46" s="6" t="str">
        <f>IF(OR(Y$6=0,COUNTIF(Feries,Y$6)&gt;0,ISNONTEXT($A46)),"",
((COUNTIFS(SaisiePers,$A46,SaisieDebut,"&lt;"&amp;Y$6,SaisieFin,"&gt;="&amp;Y$6,SaisieJour,"")+
COUNTIFS(SaisiePers,$A46,SaisieDebut,Y$6,SaisieFin,"&gt;="&amp;Y$6,SaisieMatin,Paramètres!$A$2,SaisieJour,"")+
COUNTIFS(SaisiePers,$A46,SaisieDebut,"&lt;"&amp;Y$6,SaisieFin,"&gt;="&amp;Y$6,SaisieMatin,Paramètres!$A$2,SaisieJour,TEXT(Y$6,"jjjj"))=0)=$AS$1)*0.5)</f>
        <v/>
      </c>
      <c r="Z46" s="6" t="str">
        <f>IF(OR(Y$6=0,COUNTIF(Feries,Y$6)&gt;0,ISNONTEXT($A46)),"",
((COUNTIFS(SaisiePers,$A46,SaisieDebut,"&lt;="&amp;Y$6,SaisieFin,"&gt;"&amp;Y$6,SaisieJour,"")+
COUNTIFS(SaisiePers,$A46,SaisieDebut,"&lt;="&amp;Y$6,SaisieFin,Y$6,SaisieSoir,Paramètres!$B$3,SaisieJour,"")+
COUNTIFS(SaisiePers,$A46,SaisieDebut,"&lt;="&amp;Y$6,SaisieFin,"&gt;"&amp;Y$6,SaisieSoir,Paramètres!$B$3,SaisieJour,TEXT(Y$6,"jjjj"))=0)=$AS$1)*0.5)</f>
        <v/>
      </c>
      <c r="AA46" s="6" t="str">
        <f>IF(OR(AA$6=0,COUNTIF(Feries,AA$6)&gt;0,ISNONTEXT($A46)),"",
((COUNTIFS(SaisiePers,$A46,SaisieDebut,"&lt;"&amp;AA$6,SaisieFin,"&gt;="&amp;AA$6,SaisieJour,"")+
COUNTIFS(SaisiePers,$A46,SaisieDebut,AA$6,SaisieFin,"&gt;="&amp;AA$6,SaisieMatin,Paramètres!$A$2,SaisieJour,"")+
COUNTIFS(SaisiePers,$A46,SaisieDebut,"&lt;"&amp;AA$6,SaisieFin,"&gt;="&amp;AA$6,SaisieMatin,Paramètres!$A$2,SaisieJour,TEXT(AA$6,"jjjj"))=0)=$AS$1)*0.5)</f>
        <v/>
      </c>
      <c r="AB46" s="6" t="str">
        <f>IF(OR(AA$6=0,COUNTIF(Feries,AA$6)&gt;0,ISNONTEXT($A46)),"",
((COUNTIFS(SaisiePers,$A46,SaisieDebut,"&lt;="&amp;AA$6,SaisieFin,"&gt;"&amp;AA$6,SaisieJour,"")+
COUNTIFS(SaisiePers,$A46,SaisieDebut,"&lt;="&amp;AA$6,SaisieFin,AA$6,SaisieSoir,Paramètres!$B$3,SaisieJour,"")+
COUNTIFS(SaisiePers,$A46,SaisieDebut,"&lt;="&amp;AA$6,SaisieFin,"&gt;"&amp;AA$6,SaisieSoir,Paramètres!$B$3,SaisieJour,TEXT(AA$6,"jjjj"))=0)=$AS$1)*0.5)</f>
        <v/>
      </c>
      <c r="AC46" s="6" t="str">
        <f>IF(OR(AC$6=0,COUNTIF(Feries,AC$6)&gt;0,ISNONTEXT($A46)),"",
((COUNTIFS(SaisiePers,$A46,SaisieDebut,"&lt;"&amp;AC$6,SaisieFin,"&gt;="&amp;AC$6,SaisieJour,"")+
COUNTIFS(SaisiePers,$A46,SaisieDebut,AC$6,SaisieFin,"&gt;="&amp;AC$6,SaisieMatin,Paramètres!$A$2,SaisieJour,"")+
COUNTIFS(SaisiePers,$A46,SaisieDebut,"&lt;"&amp;AC$6,SaisieFin,"&gt;="&amp;AC$6,SaisieMatin,Paramètres!$A$2,SaisieJour,TEXT(AC$6,"jjjj"))=0)=$AS$1)*0.5)</f>
        <v/>
      </c>
      <c r="AD46" s="6" t="str">
        <f>IF(OR(AC$6=0,COUNTIF(Feries,AC$6)&gt;0,ISNONTEXT($A46)),"",
((COUNTIFS(SaisiePers,$A46,SaisieDebut,"&lt;="&amp;AC$6,SaisieFin,"&gt;"&amp;AC$6,SaisieJour,"")+
COUNTIFS(SaisiePers,$A46,SaisieDebut,"&lt;="&amp;AC$6,SaisieFin,AC$6,SaisieSoir,Paramètres!$B$3,SaisieJour,"")+
COUNTIFS(SaisiePers,$A46,SaisieDebut,"&lt;="&amp;AC$6,SaisieFin,"&gt;"&amp;AC$6,SaisieSoir,Paramètres!$B$3,SaisieJour,TEXT(AC$6,"jjjj"))=0)=$AS$1)*0.5)</f>
        <v/>
      </c>
      <c r="AE46" s="6" t="str">
        <f>IF(OR(AE$6=0,COUNTIF(Feries,AE$6)&gt;0,ISNONTEXT($A46)),"",
((COUNTIFS(SaisiePers,$A46,SaisieDebut,"&lt;"&amp;AE$6,SaisieFin,"&gt;="&amp;AE$6,SaisieJour,"")+
COUNTIFS(SaisiePers,$A46,SaisieDebut,AE$6,SaisieFin,"&gt;="&amp;AE$6,SaisieMatin,Paramètres!$A$2,SaisieJour,"")+
COUNTIFS(SaisiePers,$A46,SaisieDebut,"&lt;"&amp;AE$6,SaisieFin,"&gt;="&amp;AE$6,SaisieMatin,Paramètres!$A$2,SaisieJour,TEXT(AE$6,"jjjj"))=0)=$AS$1)*0.5)</f>
        <v/>
      </c>
      <c r="AF46" s="6" t="str">
        <f>IF(OR(AE$6=0,COUNTIF(Feries,AE$6)&gt;0,ISNONTEXT($A46)),"",
((COUNTIFS(SaisiePers,$A46,SaisieDebut,"&lt;="&amp;AE$6,SaisieFin,"&gt;"&amp;AE$6,SaisieJour,"")+
COUNTIFS(SaisiePers,$A46,SaisieDebut,"&lt;="&amp;AE$6,SaisieFin,AE$6,SaisieSoir,Paramètres!$B$3,SaisieJour,"")+
COUNTIFS(SaisiePers,$A46,SaisieDebut,"&lt;="&amp;AE$6,SaisieFin,"&gt;"&amp;AE$6,SaisieSoir,Paramètres!$B$3,SaisieJour,TEXT(AE$6,"jjjj"))=0)=$AS$1)*0.5)</f>
        <v/>
      </c>
      <c r="AG46" s="6" t="str">
        <f>IF(OR(AG$6=0,COUNTIF(Feries,AG$6)&gt;0,ISNONTEXT($A46)),"",
((COUNTIFS(SaisiePers,$A46,SaisieDebut,"&lt;"&amp;AG$6,SaisieFin,"&gt;="&amp;AG$6,SaisieJour,"")+
COUNTIFS(SaisiePers,$A46,SaisieDebut,AG$6,SaisieFin,"&gt;="&amp;AG$6,SaisieMatin,Paramètres!$A$2,SaisieJour,"")+
COUNTIFS(SaisiePers,$A46,SaisieDebut,"&lt;"&amp;AG$6,SaisieFin,"&gt;="&amp;AG$6,SaisieMatin,Paramètres!$A$2,SaisieJour,TEXT(AG$6,"jjjj"))=0)=$AS$1)*0.5)</f>
        <v/>
      </c>
      <c r="AH46" s="6" t="str">
        <f>IF(OR(AG$6=0,COUNTIF(Feries,AG$6)&gt;0,ISNONTEXT($A46)),"",
((COUNTIFS(SaisiePers,$A46,SaisieDebut,"&lt;="&amp;AG$6,SaisieFin,"&gt;"&amp;AG$6,SaisieJour,"")+
COUNTIFS(SaisiePers,$A46,SaisieDebut,"&lt;="&amp;AG$6,SaisieFin,AG$6,SaisieSoir,Paramètres!$B$3,SaisieJour,"")+
COUNTIFS(SaisiePers,$A46,SaisieDebut,"&lt;="&amp;AG$6,SaisieFin,"&gt;"&amp;AG$6,SaisieSoir,Paramètres!$B$3,SaisieJour,TEXT(AG$6,"jjjj"))=0)=$AS$1)*0.5)</f>
        <v/>
      </c>
      <c r="AI46" s="6" t="str">
        <f>IF(OR(AI$6=0,COUNTIF(Feries,AI$6)&gt;0,ISNONTEXT($A46)),"",
((COUNTIFS(SaisiePers,$A46,SaisieDebut,"&lt;"&amp;AI$6,SaisieFin,"&gt;="&amp;AI$6,SaisieJour,"")+
COUNTIFS(SaisiePers,$A46,SaisieDebut,AI$6,SaisieFin,"&gt;="&amp;AI$6,SaisieMatin,Paramètres!$A$2,SaisieJour,"")+
COUNTIFS(SaisiePers,$A46,SaisieDebut,"&lt;"&amp;AI$6,SaisieFin,"&gt;="&amp;AI$6,SaisieMatin,Paramètres!$A$2,SaisieJour,TEXT(AI$6,"jjjj"))=0)=$AS$1)*0.5)</f>
        <v/>
      </c>
      <c r="AJ46" s="6" t="str">
        <f>IF(OR(AI$6=0,COUNTIF(Feries,AI$6)&gt;0,ISNONTEXT($A46)),"",
((COUNTIFS(SaisiePers,$A46,SaisieDebut,"&lt;="&amp;AI$6,SaisieFin,"&gt;"&amp;AI$6,SaisieJour,"")+
COUNTIFS(SaisiePers,$A46,SaisieDebut,"&lt;="&amp;AI$6,SaisieFin,AI$6,SaisieSoir,Paramètres!$B$3,SaisieJour,"")+
COUNTIFS(SaisiePers,$A46,SaisieDebut,"&lt;="&amp;AI$6,SaisieFin,"&gt;"&amp;AI$6,SaisieSoir,Paramètres!$B$3,SaisieJour,TEXT(AI$6,"jjjj"))=0)=$AS$1)*0.5)</f>
        <v/>
      </c>
      <c r="AK46" s="6" t="str">
        <f>IF(OR(AK$6=0,COUNTIF(Feries,AK$6)&gt;0,ISNONTEXT($A46)),"",
((COUNTIFS(SaisiePers,$A46,SaisieDebut,"&lt;"&amp;AK$6,SaisieFin,"&gt;="&amp;AK$6,SaisieJour,"")+
COUNTIFS(SaisiePers,$A46,SaisieDebut,AK$6,SaisieFin,"&gt;="&amp;AK$6,SaisieMatin,Paramètres!$A$2,SaisieJour,"")+
COUNTIFS(SaisiePers,$A46,SaisieDebut,"&lt;"&amp;AK$6,SaisieFin,"&gt;="&amp;AK$6,SaisieMatin,Paramètres!$A$2,SaisieJour,TEXT(AK$6,"jjjj"))=0)=$AS$1)*0.5)</f>
        <v/>
      </c>
      <c r="AL46" s="6" t="str">
        <f>IF(OR(AK$6=0,COUNTIF(Feries,AK$6)&gt;0,ISNONTEXT($A46)),"",
((COUNTIFS(SaisiePers,$A46,SaisieDebut,"&lt;="&amp;AK$6,SaisieFin,"&gt;"&amp;AK$6,SaisieJour,"")+
COUNTIFS(SaisiePers,$A46,SaisieDebut,"&lt;="&amp;AK$6,SaisieFin,AK$6,SaisieSoir,Paramètres!$B$3,SaisieJour,"")+
COUNTIFS(SaisiePers,$A46,SaisieDebut,"&lt;="&amp;AK$6,SaisieFin,"&gt;"&amp;AK$6,SaisieSoir,Paramètres!$B$3,SaisieJour,TEXT(AK$6,"jjjj"))=0)=$AS$1)*0.5)</f>
        <v/>
      </c>
      <c r="AM46" s="6" t="str">
        <f>IF(OR(AM$6=0,COUNTIF(Feries,AM$6)&gt;0,ISNONTEXT($A46)),"",
((COUNTIFS(SaisiePers,$A46,SaisieDebut,"&lt;"&amp;AM$6,SaisieFin,"&gt;="&amp;AM$6,SaisieJour,"")+
COUNTIFS(SaisiePers,$A46,SaisieDebut,AM$6,SaisieFin,"&gt;="&amp;AM$6,SaisieMatin,Paramètres!$A$2,SaisieJour,"")+
COUNTIFS(SaisiePers,$A46,SaisieDebut,"&lt;"&amp;AM$6,SaisieFin,"&gt;="&amp;AM$6,SaisieMatin,Paramètres!$A$2,SaisieJour,TEXT(AM$6,"jjjj"))=0)=$AS$1)*0.5)</f>
        <v/>
      </c>
      <c r="AN46" s="6" t="str">
        <f>IF(OR(AM$6=0,COUNTIF(Feries,AM$6)&gt;0,ISNONTEXT($A46)),"",
((COUNTIFS(SaisiePers,$A46,SaisieDebut,"&lt;="&amp;AM$6,SaisieFin,"&gt;"&amp;AM$6,SaisieJour,"")+
COUNTIFS(SaisiePers,$A46,SaisieDebut,"&lt;="&amp;AM$6,SaisieFin,AM$6,SaisieSoir,Paramètres!$B$3,SaisieJour,"")+
COUNTIFS(SaisiePers,$A46,SaisieDebut,"&lt;="&amp;AM$6,SaisieFin,"&gt;"&amp;AM$6,SaisieSoir,Paramètres!$B$3,SaisieJour,TEXT(AM$6,"jjjj"))=0)=$AS$1)*0.5)</f>
        <v/>
      </c>
      <c r="AO46" s="6" t="str">
        <f>IF(OR(AO$6=0,COUNTIF(Feries,AO$6)&gt;0,ISNONTEXT($A46)),"",
((COUNTIFS(SaisiePers,$A46,SaisieDebut,"&lt;"&amp;AO$6,SaisieFin,"&gt;="&amp;AO$6,SaisieJour,"")+
COUNTIFS(SaisiePers,$A46,SaisieDebut,AO$6,SaisieFin,"&gt;="&amp;AO$6,SaisieMatin,Paramètres!$A$2,SaisieJour,"")+
COUNTIFS(SaisiePers,$A46,SaisieDebut,"&lt;"&amp;AO$6,SaisieFin,"&gt;="&amp;AO$6,SaisieMatin,Paramètres!$A$2,SaisieJour,TEXT(AO$6,"jjjj"))=0)=$AS$1)*0.5)</f>
        <v/>
      </c>
      <c r="AP46" s="6" t="str">
        <f>IF(OR(AO$6=0,COUNTIF(Feries,AO$6)&gt;0,ISNONTEXT($A46)),"",
((COUNTIFS(SaisiePers,$A46,SaisieDebut,"&lt;="&amp;AO$6,SaisieFin,"&gt;"&amp;AO$6,SaisieJour,"")+
COUNTIFS(SaisiePers,$A46,SaisieDebut,"&lt;="&amp;AO$6,SaisieFin,AO$6,SaisieSoir,Paramètres!$B$3,SaisieJour,"")+
COUNTIFS(SaisiePers,$A46,SaisieDebut,"&lt;="&amp;AO$6,SaisieFin,"&gt;"&amp;AO$6,SaisieSoir,Paramètres!$B$3,SaisieJour,TEXT(AO$6,"jjjj"))=0)=$AS$1)*0.5)</f>
        <v/>
      </c>
      <c r="AQ46" s="6" t="str">
        <f>IF(OR(AQ$6=0,COUNTIF(Feries,AQ$6)&gt;0,ISNONTEXT($A46)),"",
((COUNTIFS(SaisiePers,$A46,SaisieDebut,"&lt;"&amp;AQ$6,SaisieFin,"&gt;="&amp;AQ$6,SaisieJour,"")+
COUNTIFS(SaisiePers,$A46,SaisieDebut,AQ$6,SaisieFin,"&gt;="&amp;AQ$6,SaisieMatin,Paramètres!$A$2,SaisieJour,"")+
COUNTIFS(SaisiePers,$A46,SaisieDebut,"&lt;"&amp;AQ$6,SaisieFin,"&gt;="&amp;AQ$6,SaisieMatin,Paramètres!$A$2,SaisieJour,TEXT(AQ$6,"jjjj"))=0)=$AS$1)*0.5)</f>
        <v/>
      </c>
      <c r="AR46" s="6" t="str">
        <f>IF(OR(AQ$6=0,COUNTIF(Feries,AQ$6)&gt;0,ISNONTEXT($A46)),"",
((COUNTIFS(SaisiePers,$A46,SaisieDebut,"&lt;="&amp;AQ$6,SaisieFin,"&gt;"&amp;AQ$6,SaisieJour,"")+
COUNTIFS(SaisiePers,$A46,SaisieDebut,"&lt;="&amp;AQ$6,SaisieFin,AQ$6,SaisieSoir,Paramètres!$B$3,SaisieJour,"")+
COUNTIFS(SaisiePers,$A46,SaisieDebut,"&lt;="&amp;AQ$6,SaisieFin,"&gt;"&amp;AQ$6,SaisieSoir,Paramètres!$B$3,SaisieJour,TEXT(AQ$6,"jjjj"))=0)=$AS$1)*0.5)</f>
        <v/>
      </c>
      <c r="AS46" s="6" t="str">
        <f>IF(OR(AS$6=0,COUNTIF(Feries,AS$6)&gt;0,ISNONTEXT($A46)),"",
((COUNTIFS(SaisiePers,$A46,SaisieDebut,"&lt;"&amp;AS$6,SaisieFin,"&gt;="&amp;AS$6,SaisieJour,"")+
COUNTIFS(SaisiePers,$A46,SaisieDebut,AS$6,SaisieFin,"&gt;="&amp;AS$6,SaisieMatin,Paramètres!$A$2,SaisieJour,"")+
COUNTIFS(SaisiePers,$A46,SaisieDebut,"&lt;"&amp;AS$6,SaisieFin,"&gt;="&amp;AS$6,SaisieMatin,Paramètres!$A$2,SaisieJour,TEXT(AS$6,"jjjj"))=0)=$AS$1)*0.5)</f>
        <v/>
      </c>
      <c r="AT46" s="6" t="str">
        <f>IF(OR(AS$6=0,COUNTIF(Feries,AS$6)&gt;0,ISNONTEXT($A46)),"",
((COUNTIFS(SaisiePers,$A46,SaisieDebut,"&lt;="&amp;AS$6,SaisieFin,"&gt;"&amp;AS$6,SaisieJour,"")+
COUNTIFS(SaisiePers,$A46,SaisieDebut,"&lt;="&amp;AS$6,SaisieFin,AS$6,SaisieSoir,Paramètres!$B$3,SaisieJour,"")+
COUNTIFS(SaisiePers,$A46,SaisieDebut,"&lt;="&amp;AS$6,SaisieFin,"&gt;"&amp;AS$6,SaisieSoir,Paramètres!$B$3,SaisieJour,TEXT(AS$6,"jjjj"))=0)=$AS$1)*0.5)</f>
        <v/>
      </c>
      <c r="AU46" s="6" t="str">
        <f>IF(OR(AU$6=0,COUNTIF(Feries,AU$6)&gt;0,ISNONTEXT($A46)),"",
((COUNTIFS(SaisiePers,$A46,SaisieDebut,"&lt;"&amp;AU$6,SaisieFin,"&gt;="&amp;AU$6,SaisieJour,"")+
COUNTIFS(SaisiePers,$A46,SaisieDebut,AU$6,SaisieFin,"&gt;="&amp;AU$6,SaisieMatin,Paramètres!$A$2,SaisieJour,"")+
COUNTIFS(SaisiePers,$A46,SaisieDebut,"&lt;"&amp;AU$6,SaisieFin,"&gt;="&amp;AU$6,SaisieMatin,Paramètres!$A$2,SaisieJour,TEXT(AU$6,"jjjj"))=0)=$AS$1)*0.5)</f>
        <v/>
      </c>
      <c r="AV46" s="6" t="str">
        <f>IF(OR(AU$6=0,COUNTIF(Feries,AU$6)&gt;0,ISNONTEXT($A46)),"",
((COUNTIFS(SaisiePers,$A46,SaisieDebut,"&lt;="&amp;AU$6,SaisieFin,"&gt;"&amp;AU$6,SaisieJour,"")+
COUNTIFS(SaisiePers,$A46,SaisieDebut,"&lt;="&amp;AU$6,SaisieFin,AU$6,SaisieSoir,Paramètres!$B$3,SaisieJour,"")+
COUNTIFS(SaisiePers,$A46,SaisieDebut,"&lt;="&amp;AU$6,SaisieFin,"&gt;"&amp;AU$6,SaisieSoir,Paramètres!$B$3,SaisieJour,TEXT(AU$6,"jjjj"))=0)=$AS$1)*0.5)</f>
        <v/>
      </c>
      <c r="AW46" s="6" t="str">
        <f>IF(OR(AW$6=0,COUNTIF(Feries,AW$6)&gt;0,ISNONTEXT($A46)),"",
((COUNTIFS(SaisiePers,$A46,SaisieDebut,"&lt;"&amp;AW$6,SaisieFin,"&gt;="&amp;AW$6,SaisieJour,"")+
COUNTIFS(SaisiePers,$A46,SaisieDebut,AW$6,SaisieFin,"&gt;="&amp;AW$6,SaisieMatin,Paramètres!$A$2,SaisieJour,"")+
COUNTIFS(SaisiePers,$A46,SaisieDebut,"&lt;"&amp;AW$6,SaisieFin,"&gt;="&amp;AW$6,SaisieMatin,Paramètres!$A$2,SaisieJour,TEXT(AW$6,"jjjj"))=0)=$AS$1)*0.5)</f>
        <v/>
      </c>
      <c r="AX46" s="6" t="str">
        <f>IF(OR(AW$6=0,COUNTIF(Feries,AW$6)&gt;0,ISNONTEXT($A46)),"",
((COUNTIFS(SaisiePers,$A46,SaisieDebut,"&lt;="&amp;AW$6,SaisieFin,"&gt;"&amp;AW$6,SaisieJour,"")+
COUNTIFS(SaisiePers,$A46,SaisieDebut,"&lt;="&amp;AW$6,SaisieFin,AW$6,SaisieSoir,Paramètres!$B$3,SaisieJour,"")+
COUNTIFS(SaisiePers,$A46,SaisieDebut,"&lt;="&amp;AW$6,SaisieFin,"&gt;"&amp;AW$6,SaisieSoir,Paramètres!$B$3,SaisieJour,TEXT(AW$6,"jjjj"))=0)=$AS$1)*0.5)</f>
        <v/>
      </c>
      <c r="AY46" s="6" t="str">
        <f>IF(OR(AY$6=0,COUNTIF(Feries,AY$6)&gt;0,ISNONTEXT($A46)),"",
((COUNTIFS(SaisiePers,$A46,SaisieDebut,"&lt;"&amp;AY$6,SaisieFin,"&gt;="&amp;AY$6,SaisieJour,"")+
COUNTIFS(SaisiePers,$A46,SaisieDebut,AY$6,SaisieFin,"&gt;="&amp;AY$6,SaisieMatin,Paramètres!$A$2,SaisieJour,"")+
COUNTIFS(SaisiePers,$A46,SaisieDebut,"&lt;"&amp;AY$6,SaisieFin,"&gt;="&amp;AY$6,SaisieMatin,Paramètres!$A$2,SaisieJour,TEXT(AY$6,"jjjj"))=0)=$AS$1)*0.5)</f>
        <v/>
      </c>
      <c r="AZ46" s="6" t="str">
        <f>IF(OR(AY$6=0,COUNTIF(Feries,AY$6)&gt;0,ISNONTEXT($A46)),"",
((COUNTIFS(SaisiePers,$A46,SaisieDebut,"&lt;="&amp;AY$6,SaisieFin,"&gt;"&amp;AY$6,SaisieJour,"")+
COUNTIFS(SaisiePers,$A46,SaisieDebut,"&lt;="&amp;AY$6,SaisieFin,AY$6,SaisieSoir,Paramètres!$B$3,SaisieJour,"")+
COUNTIFS(SaisiePers,$A46,SaisieDebut,"&lt;="&amp;AY$6,SaisieFin,"&gt;"&amp;AY$6,SaisieSoir,Paramètres!$B$3,SaisieJour,TEXT(AY$6,"jjjj"))=0)=$AS$1)*0.5)</f>
        <v/>
      </c>
      <c r="BA46" s="6" t="str">
        <f>IF(OR(BA$6=0,COUNTIF(Feries,BA$6)&gt;0,ISNONTEXT($A46)),"",
((COUNTIFS(SaisiePers,$A46,SaisieDebut,"&lt;"&amp;BA$6,SaisieFin,"&gt;="&amp;BA$6,SaisieJour,"")+
COUNTIFS(SaisiePers,$A46,SaisieDebut,BA$6,SaisieFin,"&gt;="&amp;BA$6,SaisieMatin,Paramètres!$A$2,SaisieJour,"")+
COUNTIFS(SaisiePers,$A46,SaisieDebut,"&lt;"&amp;BA$6,SaisieFin,"&gt;="&amp;BA$6,SaisieMatin,Paramètres!$A$2,SaisieJour,TEXT(BA$6,"jjjj"))=0)=$AS$1)*0.5)</f>
        <v/>
      </c>
      <c r="BB46" s="6" t="str">
        <f>IF(OR(BA$6=0,COUNTIF(Feries,BA$6)&gt;0,ISNONTEXT($A46)),"",
((COUNTIFS(SaisiePers,$A46,SaisieDebut,"&lt;="&amp;BA$6,SaisieFin,"&gt;"&amp;BA$6,SaisieJour,"")+
COUNTIFS(SaisiePers,$A46,SaisieDebut,"&lt;="&amp;BA$6,SaisieFin,BA$6,SaisieSoir,Paramètres!$B$3,SaisieJour,"")+
COUNTIFS(SaisiePers,$A46,SaisieDebut,"&lt;="&amp;BA$6,SaisieFin,"&gt;"&amp;BA$6,SaisieSoir,Paramètres!$B$3,SaisieJour,TEXT(BA$6,"jjjj"))=0)=$AS$1)*0.5)</f>
        <v/>
      </c>
      <c r="BC46" s="6" t="str">
        <f>IF(OR(BC$6=0,COUNTIF(Feries,BC$6)&gt;0,ISNONTEXT($A46)),"",
((COUNTIFS(SaisiePers,$A46,SaisieDebut,"&lt;"&amp;BC$6,SaisieFin,"&gt;="&amp;BC$6,SaisieJour,"")+
COUNTIFS(SaisiePers,$A46,SaisieDebut,BC$6,SaisieFin,"&gt;="&amp;BC$6,SaisieMatin,Paramètres!$A$2,SaisieJour,"")+
COUNTIFS(SaisiePers,$A46,SaisieDebut,"&lt;"&amp;BC$6,SaisieFin,"&gt;="&amp;BC$6,SaisieMatin,Paramètres!$A$2,SaisieJour,TEXT(BC$6,"jjjj"))=0)=$AS$1)*0.5)</f>
        <v/>
      </c>
      <c r="BD46" s="6" t="str">
        <f>IF(OR(BC$6=0,COUNTIF(Feries,BC$6)&gt;0,ISNONTEXT($A46)),"",
((COUNTIFS(SaisiePers,$A46,SaisieDebut,"&lt;="&amp;BC$6,SaisieFin,"&gt;"&amp;BC$6,SaisieJour,"")+
COUNTIFS(SaisiePers,$A46,SaisieDebut,"&lt;="&amp;BC$6,SaisieFin,BC$6,SaisieSoir,Paramètres!$B$3,SaisieJour,"")+
COUNTIFS(SaisiePers,$A46,SaisieDebut,"&lt;="&amp;BC$6,SaisieFin,"&gt;"&amp;BC$6,SaisieSoir,Paramètres!$B$3,SaisieJour,TEXT(BC$6,"jjjj"))=0)=$AS$1)*0.5)</f>
        <v/>
      </c>
      <c r="BE46" s="6" t="str">
        <f>IF(OR(BE$6=0,COUNTIF(Feries,BE$6)&gt;0,ISNONTEXT($A46)),"",
((COUNTIFS(SaisiePers,$A46,SaisieDebut,"&lt;"&amp;BE$6,SaisieFin,"&gt;="&amp;BE$6,SaisieJour,"")+
COUNTIFS(SaisiePers,$A46,SaisieDebut,BE$6,SaisieFin,"&gt;="&amp;BE$6,SaisieMatin,Paramètres!$A$2,SaisieJour,"")+
COUNTIFS(SaisiePers,$A46,SaisieDebut,"&lt;"&amp;BE$6,SaisieFin,"&gt;="&amp;BE$6,SaisieMatin,Paramètres!$A$2,SaisieJour,TEXT(BE$6,"jjjj"))=0)=$AS$1)*0.5)</f>
        <v/>
      </c>
      <c r="BF46" s="6" t="str">
        <f>IF(OR(BE$6=0,COUNTIF(Feries,BE$6)&gt;0,ISNONTEXT($A46)),"",
((COUNTIFS(SaisiePers,$A46,SaisieDebut,"&lt;="&amp;BE$6,SaisieFin,"&gt;"&amp;BE$6,SaisieJour,"")+
COUNTIFS(SaisiePers,$A46,SaisieDebut,"&lt;="&amp;BE$6,SaisieFin,BE$6,SaisieSoir,Paramètres!$B$3,SaisieJour,"")+
COUNTIFS(SaisiePers,$A46,SaisieDebut,"&lt;="&amp;BE$6,SaisieFin,"&gt;"&amp;BE$6,SaisieSoir,Paramètres!$B$3,SaisieJour,TEXT(BE$6,"jjjj"))=0)=$AS$1)*0.5)</f>
        <v/>
      </c>
      <c r="BG46" s="6" t="str">
        <f>IF(OR(BG$6=0,COUNTIF(Feries,BG$6)&gt;0,ISNONTEXT($A46)),"",
((COUNTIFS(SaisiePers,$A46,SaisieDebut,"&lt;"&amp;BG$6,SaisieFin,"&gt;="&amp;BG$6,SaisieJour,"")+
COUNTIFS(SaisiePers,$A46,SaisieDebut,BG$6,SaisieFin,"&gt;="&amp;BG$6,SaisieMatin,Paramètres!$A$2,SaisieJour,"")+
COUNTIFS(SaisiePers,$A46,SaisieDebut,"&lt;"&amp;BG$6,SaisieFin,"&gt;="&amp;BG$6,SaisieMatin,Paramètres!$A$2,SaisieJour,TEXT(BG$6,"jjjj"))=0)=$AS$1)*0.5)</f>
        <v/>
      </c>
      <c r="BH46" s="6" t="str">
        <f>IF(OR(BG$6=0,COUNTIF(Feries,BG$6)&gt;0,ISNONTEXT($A46)),"",
((COUNTIFS(SaisiePers,$A46,SaisieDebut,"&lt;="&amp;BG$6,SaisieFin,"&gt;"&amp;BG$6,SaisieJour,"")+
COUNTIFS(SaisiePers,$A46,SaisieDebut,"&lt;="&amp;BG$6,SaisieFin,BG$6,SaisieSoir,Paramètres!$B$3,SaisieJour,"")+
COUNTIFS(SaisiePers,$A46,SaisieDebut,"&lt;="&amp;BG$6,SaisieFin,"&gt;"&amp;BG$6,SaisieSoir,Paramètres!$B$3,SaisieJour,TEXT(BG$6,"jjjj"))=0)=$AS$1)*0.5)</f>
        <v/>
      </c>
      <c r="BI46" s="6" t="str">
        <f>IF(OR(BI$6=0,COUNTIF(Feries,BI$6)&gt;0,ISNONTEXT($A46)),"",
((COUNTIFS(SaisiePers,$A46,SaisieDebut,"&lt;"&amp;BI$6,SaisieFin,"&gt;="&amp;BI$6,SaisieJour,"")+
COUNTIFS(SaisiePers,$A46,SaisieDebut,BI$6,SaisieFin,"&gt;="&amp;BI$6,SaisieMatin,Paramètres!$A$2,SaisieJour,"")+
COUNTIFS(SaisiePers,$A46,SaisieDebut,"&lt;"&amp;BI$6,SaisieFin,"&gt;="&amp;BI$6,SaisieMatin,Paramètres!$A$2,SaisieJour,TEXT(BI$6,"jjjj"))=0)=$AS$1)*0.5)</f>
        <v/>
      </c>
      <c r="BJ46" s="6" t="str">
        <f>IF(OR(BI$6=0,COUNTIF(Feries,BI$6)&gt;0,ISNONTEXT($A46)),"",
((COUNTIFS(SaisiePers,$A46,SaisieDebut,"&lt;="&amp;BI$6,SaisieFin,"&gt;"&amp;BI$6,SaisieJour,"")+
COUNTIFS(SaisiePers,$A46,SaisieDebut,"&lt;="&amp;BI$6,SaisieFin,BI$6,SaisieSoir,Paramètres!$B$3,SaisieJour,"")+
COUNTIFS(SaisiePers,$A46,SaisieDebut,"&lt;="&amp;BI$6,SaisieFin,"&gt;"&amp;BI$6,SaisieSoir,Paramètres!$B$3,SaisieJour,TEXT(BI$6,"jjjj"))=0)=$AS$1)*0.5)</f>
        <v/>
      </c>
      <c r="BK46" s="6" t="str">
        <f>IF(OR(BK$6=0,COUNTIF(Feries,BK$6)&gt;0,ISNONTEXT($A46)),"",
((COUNTIFS(SaisiePers,$A46,SaisieDebut,"&lt;"&amp;BK$6,SaisieFin,"&gt;="&amp;BK$6,SaisieJour,"")+
COUNTIFS(SaisiePers,$A46,SaisieDebut,BK$6,SaisieFin,"&gt;="&amp;BK$6,SaisieMatin,Paramètres!$A$2,SaisieJour,"")+
COUNTIFS(SaisiePers,$A46,SaisieDebut,"&lt;"&amp;BK$6,SaisieFin,"&gt;="&amp;BK$6,SaisieMatin,Paramètres!$A$2,SaisieJour,TEXT(BK$6,"jjjj"))=0)=$AS$1)*0.5)</f>
        <v/>
      </c>
      <c r="BL46" s="6" t="str">
        <f>IF(OR(BK$6=0,COUNTIF(Feries,BK$6)&gt;0,ISNONTEXT($A46)),"",
((COUNTIFS(SaisiePers,$A46,SaisieDebut,"&lt;="&amp;BK$6,SaisieFin,"&gt;"&amp;BK$6,SaisieJour,"")+
COUNTIFS(SaisiePers,$A46,SaisieDebut,"&lt;="&amp;BK$6,SaisieFin,BK$6,SaisieSoir,Paramètres!$B$3,SaisieJour,"")+
COUNTIFS(SaisiePers,$A46,SaisieDebut,"&lt;="&amp;BK$6,SaisieFin,"&gt;"&amp;BK$6,SaisieSoir,Paramètres!$B$3,SaisieJour,TEXT(BK$6,"jjjj"))=0)=$AS$1)*0.5)</f>
        <v/>
      </c>
      <c r="BM46" s="6" t="str">
        <f>IF(OR(BM$6=0,COUNTIF(Feries,BM$6)&gt;0,ISNONTEXT($A46)),"",
((COUNTIFS(SaisiePers,$A46,SaisieDebut,"&lt;"&amp;BM$6,SaisieFin,"&gt;="&amp;BM$6,SaisieJour,"")+
COUNTIFS(SaisiePers,$A46,SaisieDebut,BM$6,SaisieFin,"&gt;="&amp;BM$6,SaisieMatin,Paramètres!$A$2,SaisieJour,"")+
COUNTIFS(SaisiePers,$A46,SaisieDebut,"&lt;"&amp;BM$6,SaisieFin,"&gt;="&amp;BM$6,SaisieMatin,Paramètres!$A$2,SaisieJour,TEXT(BM$6,"jjjj"))=0)=$AS$1)*0.5)</f>
        <v/>
      </c>
      <c r="BN46" s="6" t="str">
        <f>IF(OR(BM$6=0,COUNTIF(Feries,BM$6)&gt;0,ISNONTEXT($A46)),"",
((COUNTIFS(SaisiePers,$A46,SaisieDebut,"&lt;="&amp;BM$6,SaisieFin,"&gt;"&amp;BM$6,SaisieJour,"")+
COUNTIFS(SaisiePers,$A46,SaisieDebut,"&lt;="&amp;BM$6,SaisieFin,BM$6,SaisieSoir,Paramètres!$B$3,SaisieJour,"")+
COUNTIFS(SaisiePers,$A46,SaisieDebut,"&lt;="&amp;BM$6,SaisieFin,"&gt;"&amp;BM$6,SaisieSoir,Paramètres!$B$3,SaisieJour,TEXT(BM$6,"jjjj"))=0)=$AS$1)*0.5)</f>
        <v/>
      </c>
      <c r="BO46" s="6" t="str">
        <f>IF(OR(BO$6=0,COUNTIF(Feries,BO$6)&gt;0,ISNONTEXT($A46)),"",
((COUNTIFS(SaisiePers,$A46,SaisieDebut,"&lt;"&amp;BO$6,SaisieFin,"&gt;="&amp;BO$6,SaisieJour,"")+
COUNTIFS(SaisiePers,$A46,SaisieDebut,BO$6,SaisieFin,"&gt;="&amp;BO$6,SaisieMatin,Paramètres!$A$2,SaisieJour,"")+
COUNTIFS(SaisiePers,$A46,SaisieDebut,"&lt;"&amp;BO$6,SaisieFin,"&gt;="&amp;BO$6,SaisieMatin,Paramètres!$A$2,SaisieJour,TEXT(BO$6,"jjjj"))=0)=$AS$1)*0.5)</f>
        <v/>
      </c>
      <c r="BP46" s="6" t="str">
        <f>IF(OR(BO$6=0,COUNTIF(Feries,BO$6)&gt;0,ISNONTEXT($A46)),"",
((COUNTIFS(SaisiePers,$A46,SaisieDebut,"&lt;="&amp;BO$6,SaisieFin,"&gt;"&amp;BO$6,SaisieJour,"")+
COUNTIFS(SaisiePers,$A46,SaisieDebut,"&lt;="&amp;BO$6,SaisieFin,BO$6,SaisieSoir,Paramètres!$B$3,SaisieJour,"")+
COUNTIFS(SaisiePers,$A46,SaisieDebut,"&lt;="&amp;BO$6,SaisieFin,"&gt;"&amp;BO$6,SaisieSoir,Paramètres!$B$3,SaisieJour,TEXT(BO$6,"jjjj"))=0)=$AS$1)*0.5)</f>
        <v/>
      </c>
      <c r="BQ46" s="6" t="str">
        <f>IF(OR(BQ$6=0,COUNTIF(Feries,BQ$6)&gt;0,ISNONTEXT($A46)),"",
((COUNTIFS(SaisiePers,$A46,SaisieDebut,"&lt;"&amp;BQ$6,SaisieFin,"&gt;="&amp;BQ$6,SaisieJour,"")+
COUNTIFS(SaisiePers,$A46,SaisieDebut,BQ$6,SaisieFin,"&gt;="&amp;BQ$6,SaisieMatin,Paramètres!$A$2,SaisieJour,"")+
COUNTIFS(SaisiePers,$A46,SaisieDebut,"&lt;"&amp;BQ$6,SaisieFin,"&gt;="&amp;BQ$6,SaisieMatin,Paramètres!$A$2,SaisieJour,TEXT(BQ$6,"jjjj"))=0)=$AS$1)*0.5)</f>
        <v/>
      </c>
      <c r="BR46" s="6" t="str">
        <f>IF(OR(BQ$6=0,COUNTIF(Feries,BQ$6)&gt;0,ISNONTEXT($A46)),"",
((COUNTIFS(SaisiePers,$A46,SaisieDebut,"&lt;="&amp;BQ$6,SaisieFin,"&gt;"&amp;BQ$6,SaisieJour,"")+
COUNTIFS(SaisiePers,$A46,SaisieDebut,"&lt;="&amp;BQ$6,SaisieFin,BQ$6,SaisieSoir,Paramètres!$B$3,SaisieJour,"")+
COUNTIFS(SaisiePers,$A46,SaisieDebut,"&lt;="&amp;BQ$6,SaisieFin,"&gt;"&amp;BQ$6,SaisieSoir,Paramètres!$B$3,SaisieJour,TEXT(BQ$6,"jjjj"))=0)=$AS$1)*0.5)</f>
        <v/>
      </c>
      <c r="BS46" s="6" t="str">
        <f>IF(OR(BS$6=0,COUNTIF(Feries,BS$6)&gt;0,ISNONTEXT($A46)),"",
((COUNTIFS(SaisiePers,$A46,SaisieDebut,"&lt;"&amp;BS$6,SaisieFin,"&gt;="&amp;BS$6,SaisieJour,"")+
COUNTIFS(SaisiePers,$A46,SaisieDebut,BS$6,SaisieFin,"&gt;="&amp;BS$6,SaisieMatin,Paramètres!$A$2,SaisieJour,"")+
COUNTIFS(SaisiePers,$A46,SaisieDebut,"&lt;"&amp;BS$6,SaisieFin,"&gt;="&amp;BS$6,SaisieMatin,Paramètres!$A$2,SaisieJour,TEXT(BS$6,"jjjj"))=0)=$AS$1)*0.5)</f>
        <v/>
      </c>
      <c r="BT46" s="6" t="str">
        <f>IF(OR(BS$6=0,COUNTIF(Feries,BS$6)&gt;0,ISNONTEXT($A46)),"",
((COUNTIFS(SaisiePers,$A46,SaisieDebut,"&lt;="&amp;BS$6,SaisieFin,"&gt;"&amp;BS$6,SaisieJour,"")+
COUNTIFS(SaisiePers,$A46,SaisieDebut,"&lt;="&amp;BS$6,SaisieFin,BS$6,SaisieSoir,Paramètres!$B$3,SaisieJour,"")+
COUNTIFS(SaisiePers,$A46,SaisieDebut,"&lt;="&amp;BS$6,SaisieFin,"&gt;"&amp;BS$6,SaisieSoir,Paramètres!$B$3,SaisieJour,TEXT(BS$6,"jjjj"))=0)=$AS$1)*0.5)</f>
        <v/>
      </c>
      <c r="BU46" s="6" t="str">
        <f>IF(OR(BU$6=0,COUNTIF(Feries,BU$6)&gt;0,ISNONTEXT($A46)),"",
((COUNTIFS(SaisiePers,$A46,SaisieDebut,"&lt;"&amp;BU$6,SaisieFin,"&gt;="&amp;BU$6,SaisieJour,"")+
COUNTIFS(SaisiePers,$A46,SaisieDebut,BU$6,SaisieFin,"&gt;="&amp;BU$6,SaisieMatin,Paramètres!$A$2,SaisieJour,"")+
COUNTIFS(SaisiePers,$A46,SaisieDebut,"&lt;"&amp;BU$6,SaisieFin,"&gt;="&amp;BU$6,SaisieMatin,Paramètres!$A$2,SaisieJour,TEXT(BU$6,"jjjj"))=0)=$AS$1)*0.5)</f>
        <v/>
      </c>
      <c r="BV46" s="6" t="str">
        <f>IF(OR(BU$6=0,COUNTIF(Feries,BU$6)&gt;0,ISNONTEXT($A46)),"",
((COUNTIFS(SaisiePers,$A46,SaisieDebut,"&lt;="&amp;BU$6,SaisieFin,"&gt;"&amp;BU$6,SaisieJour,"")+
COUNTIFS(SaisiePers,$A46,SaisieDebut,"&lt;="&amp;BU$6,SaisieFin,BU$6,SaisieSoir,Paramètres!$B$3,SaisieJour,"")+
COUNTIFS(SaisiePers,$A46,SaisieDebut,"&lt;="&amp;BU$6,SaisieFin,"&gt;"&amp;BU$6,SaisieSoir,Paramètres!$B$3,SaisieJour,TEXT(BU$6,"jjjj"))=0)=$AS$1)*0.5)</f>
        <v/>
      </c>
      <c r="BW46" s="6" t="str">
        <f>IF(OR(BW$6=0,COUNTIF(Feries,BW$6)&gt;0,ISNONTEXT($A46)),"",
((COUNTIFS(SaisiePers,$A46,SaisieDebut,"&lt;"&amp;BW$6,SaisieFin,"&gt;="&amp;BW$6,SaisieJour,"")+
COUNTIFS(SaisiePers,$A46,SaisieDebut,BW$6,SaisieFin,"&gt;="&amp;BW$6,SaisieMatin,Paramètres!$A$2,SaisieJour,"")+
COUNTIFS(SaisiePers,$A46,SaisieDebut,"&lt;"&amp;BW$6,SaisieFin,"&gt;="&amp;BW$6,SaisieMatin,Paramètres!$A$2,SaisieJour,TEXT(BW$6,"jjjj"))=0)=$AS$1)*0.5)</f>
        <v/>
      </c>
      <c r="BX46" s="6" t="str">
        <f>IF(OR(BW$6=0,COUNTIF(Feries,BW$6)&gt;0,ISNONTEXT($A46)),"",
((COUNTIFS(SaisiePers,$A46,SaisieDebut,"&lt;="&amp;BW$6,SaisieFin,"&gt;"&amp;BW$6,SaisieJour,"")+
COUNTIFS(SaisiePers,$A46,SaisieDebut,"&lt;="&amp;BW$6,SaisieFin,BW$6,SaisieSoir,Paramètres!$B$3,SaisieJour,"")+
COUNTIFS(SaisiePers,$A46,SaisieDebut,"&lt;="&amp;BW$6,SaisieFin,"&gt;"&amp;BW$6,SaisieSoir,Paramètres!$B$3,SaisieJour,TEXT(BW$6,"jjjj"))=0)=$AS$1)*0.5)</f>
        <v/>
      </c>
      <c r="BY46" s="6" t="str">
        <f>IF(OR(BY$6=0,COUNTIF(Feries,BY$6)&gt;0,ISNONTEXT($A46)),"",
((COUNTIFS(SaisiePers,$A46,SaisieDebut,"&lt;"&amp;BY$6,SaisieFin,"&gt;="&amp;BY$6,SaisieJour,"")+
COUNTIFS(SaisiePers,$A46,SaisieDebut,BY$6,SaisieFin,"&gt;="&amp;BY$6,SaisieMatin,Paramètres!$A$2,SaisieJour,"")+
COUNTIFS(SaisiePers,$A46,SaisieDebut,"&lt;"&amp;BY$6,SaisieFin,"&gt;="&amp;BY$6,SaisieMatin,Paramètres!$A$2,SaisieJour,TEXT(BY$6,"jjjj"))=0)=$AS$1)*0.5)</f>
        <v/>
      </c>
      <c r="BZ46" s="6" t="str">
        <f>IF(OR(BY$6=0,COUNTIF(Feries,BY$6)&gt;0,ISNONTEXT($A46)),"",
((COUNTIFS(SaisiePers,$A46,SaisieDebut,"&lt;="&amp;BY$6,SaisieFin,"&gt;"&amp;BY$6,SaisieJour,"")+
COUNTIFS(SaisiePers,$A46,SaisieDebut,"&lt;="&amp;BY$6,SaisieFin,BY$6,SaisieSoir,Paramètres!$B$3,SaisieJour,"")+
COUNTIFS(SaisiePers,$A46,SaisieDebut,"&lt;="&amp;BY$6,SaisieFin,"&gt;"&amp;BY$6,SaisieSoir,Paramètres!$B$3,SaisieJour,TEXT(BY$6,"jjjj"))=0)=$AS$1)*0.5)</f>
        <v/>
      </c>
      <c r="CA46" s="6" t="str">
        <f>IF(OR(CA$6=0,COUNTIF(Feries,CA$6)&gt;0,ISNONTEXT($A46)),"",
((COUNTIFS(SaisiePers,$A46,SaisieDebut,"&lt;"&amp;CA$6,SaisieFin,"&gt;="&amp;CA$6,SaisieJour,"")+
COUNTIFS(SaisiePers,$A46,SaisieDebut,CA$6,SaisieFin,"&gt;="&amp;CA$6,SaisieMatin,Paramètres!$A$2,SaisieJour,"")+
COUNTIFS(SaisiePers,$A46,SaisieDebut,"&lt;"&amp;CA$6,SaisieFin,"&gt;="&amp;CA$6,SaisieMatin,Paramètres!$A$2,SaisieJour,TEXT(CA$6,"jjjj"))=0)=$AS$1)*0.5)</f>
        <v/>
      </c>
      <c r="CB46" s="6" t="str">
        <f>IF(OR(CA$6=0,COUNTIF(Feries,CA$6)&gt;0,ISNONTEXT($A46)),"",
((COUNTIFS(SaisiePers,$A46,SaisieDebut,"&lt;="&amp;CA$6,SaisieFin,"&gt;"&amp;CA$6,SaisieJour,"")+
COUNTIFS(SaisiePers,$A46,SaisieDebut,"&lt;="&amp;CA$6,SaisieFin,CA$6,SaisieSoir,Paramètres!$B$3,SaisieJour,"")+
COUNTIFS(SaisiePers,$A46,SaisieDebut,"&lt;="&amp;CA$6,SaisieFin,"&gt;"&amp;CA$6,SaisieSoir,Paramètres!$B$3,SaisieJour,TEXT(CA$6,"jjjj"))=0)=$AS$1)*0.5)</f>
        <v/>
      </c>
      <c r="CC46" s="6" t="str">
        <f>IF(OR(CC$6=0,COUNTIF(Feries,CC$6)&gt;0,ISNONTEXT($A46)),"",
((COUNTIFS(SaisiePers,$A46,SaisieDebut,"&lt;"&amp;CC$6,SaisieFin,"&gt;="&amp;CC$6,SaisieJour,"")+
COUNTIFS(SaisiePers,$A46,SaisieDebut,CC$6,SaisieFin,"&gt;="&amp;CC$6,SaisieMatin,Paramètres!$A$2,SaisieJour,"")+
COUNTIFS(SaisiePers,$A46,SaisieDebut,"&lt;"&amp;CC$6,SaisieFin,"&gt;="&amp;CC$6,SaisieMatin,Paramètres!$A$2,SaisieJour,TEXT(CC$6,"jjjj"))=0)=$AS$1)*0.5)</f>
        <v/>
      </c>
      <c r="CD46" s="6" t="str">
        <f>IF(OR(CC$6=0,COUNTIF(Feries,CC$6)&gt;0,ISNONTEXT($A46)),"",
((COUNTIFS(SaisiePers,$A46,SaisieDebut,"&lt;="&amp;CC$6,SaisieFin,"&gt;"&amp;CC$6,SaisieJour,"")+
COUNTIFS(SaisiePers,$A46,SaisieDebut,"&lt;="&amp;CC$6,SaisieFin,CC$6,SaisieSoir,Paramètres!$B$3,SaisieJour,"")+
COUNTIFS(SaisiePers,$A46,SaisieDebut,"&lt;="&amp;CC$6,SaisieFin,"&gt;"&amp;CC$6,SaisieSoir,Paramètres!$B$3,SaisieJour,TEXT(CC$6,"jjjj"))=0)=$AS$1)*0.5)</f>
        <v/>
      </c>
      <c r="CE46" s="6" t="str">
        <f>IF(OR(CE$6=0,COUNTIF(Feries,CE$6)&gt;0,ISNONTEXT($A46)),"",
((COUNTIFS(SaisiePers,$A46,SaisieDebut,"&lt;"&amp;CE$6,SaisieFin,"&gt;="&amp;CE$6,SaisieJour,"")+
COUNTIFS(SaisiePers,$A46,SaisieDebut,CE$6,SaisieFin,"&gt;="&amp;CE$6,SaisieMatin,Paramètres!$A$2,SaisieJour,"")+
COUNTIFS(SaisiePers,$A46,SaisieDebut,"&lt;"&amp;CE$6,SaisieFin,"&gt;="&amp;CE$6,SaisieMatin,Paramètres!$A$2,SaisieJour,TEXT(CE$6,"jjjj"))=0)=$AS$1)*0.5)</f>
        <v/>
      </c>
      <c r="CF46" s="6" t="str">
        <f>IF(OR(CE$6=0,COUNTIF(Feries,CE$6)&gt;0,ISNONTEXT($A46)),"",
((COUNTIFS(SaisiePers,$A46,SaisieDebut,"&lt;="&amp;CE$6,SaisieFin,"&gt;"&amp;CE$6,SaisieJour,"")+
COUNTIFS(SaisiePers,$A46,SaisieDebut,"&lt;="&amp;CE$6,SaisieFin,CE$6,SaisieSoir,Paramètres!$B$3,SaisieJour,"")+
COUNTIFS(SaisiePers,$A46,SaisieDebut,"&lt;="&amp;CE$6,SaisieFin,"&gt;"&amp;CE$6,SaisieSoir,Paramètres!$B$3,SaisieJour,TEXT(CE$6,"jjjj"))=0)=$AS$1)*0.5)</f>
        <v/>
      </c>
      <c r="CG46" s="6" t="str">
        <f>IF(OR(CG$6=0,COUNTIF(Feries,CG$6)&gt;0,ISNONTEXT($A46)),"",
((COUNTIFS(SaisiePers,$A46,SaisieDebut,"&lt;"&amp;CG$6,SaisieFin,"&gt;="&amp;CG$6,SaisieJour,"")+
COUNTIFS(SaisiePers,$A46,SaisieDebut,CG$6,SaisieFin,"&gt;="&amp;CG$6,SaisieMatin,Paramètres!$A$2,SaisieJour,"")+
COUNTIFS(SaisiePers,$A46,SaisieDebut,"&lt;"&amp;CG$6,SaisieFin,"&gt;="&amp;CG$6,SaisieMatin,Paramètres!$A$2,SaisieJour,TEXT(CG$6,"jjjj"))=0)=$AS$1)*0.5)</f>
        <v/>
      </c>
      <c r="CH46" s="6" t="str">
        <f>IF(OR(CG$6=0,COUNTIF(Feries,CG$6)&gt;0,ISNONTEXT($A46)),"",
((COUNTIFS(SaisiePers,$A46,SaisieDebut,"&lt;="&amp;CG$6,SaisieFin,"&gt;"&amp;CG$6,SaisieJour,"")+
COUNTIFS(SaisiePers,$A46,SaisieDebut,"&lt;="&amp;CG$6,SaisieFin,CG$6,SaisieSoir,Paramètres!$B$3,SaisieJour,"")+
COUNTIFS(SaisiePers,$A46,SaisieDebut,"&lt;="&amp;CG$6,SaisieFin,"&gt;"&amp;CG$6,SaisieSoir,Paramètres!$B$3,SaisieJour,TEXT(CG$6,"jjjj"))=0)=$AS$1)*0.5)</f>
        <v/>
      </c>
      <c r="CI46" s="6" t="str">
        <f>IF(OR(CI$6=0,COUNTIF(Feries,CI$6)&gt;0,ISNONTEXT($A46)),"",
((COUNTIFS(SaisiePers,$A46,SaisieDebut,"&lt;"&amp;CI$6,SaisieFin,"&gt;="&amp;CI$6,SaisieJour,"")+
COUNTIFS(SaisiePers,$A46,SaisieDebut,CI$6,SaisieFin,"&gt;="&amp;CI$6,SaisieMatin,Paramètres!$A$2,SaisieJour,"")+
COUNTIFS(SaisiePers,$A46,SaisieDebut,"&lt;"&amp;CI$6,SaisieFin,"&gt;="&amp;CI$6,SaisieMatin,Paramètres!$A$2,SaisieJour,TEXT(CI$6,"jjjj"))=0)=$AS$1)*0.5)</f>
        <v/>
      </c>
      <c r="CJ46" s="6" t="str">
        <f>IF(OR(CI$6=0,COUNTIF(Feries,CI$6)&gt;0,ISNONTEXT($A46)),"",
((COUNTIFS(SaisiePers,$A46,SaisieDebut,"&lt;="&amp;CI$6,SaisieFin,"&gt;"&amp;CI$6,SaisieJour,"")+
COUNTIFS(SaisiePers,$A46,SaisieDebut,"&lt;="&amp;CI$6,SaisieFin,CI$6,SaisieSoir,Paramètres!$B$3,SaisieJour,"")+
COUNTIFS(SaisiePers,$A46,SaisieDebut,"&lt;="&amp;CI$6,SaisieFin,"&gt;"&amp;CI$6,SaisieSoir,Paramètres!$B$3,SaisieJour,TEXT(CI$6,"jjjj"))=0)=$AS$1)*0.5)</f>
        <v/>
      </c>
      <c r="CK46" s="6" t="str">
        <f>IF(OR(CK$6=0,COUNTIF(Feries,CK$6)&gt;0,ISNONTEXT($A46)),"",
((COUNTIFS(SaisiePers,$A46,SaisieDebut,"&lt;"&amp;CK$6,SaisieFin,"&gt;="&amp;CK$6,SaisieJour,"")+
COUNTIFS(SaisiePers,$A46,SaisieDebut,CK$6,SaisieFin,"&gt;="&amp;CK$6,SaisieMatin,Paramètres!$A$2,SaisieJour,"")+
COUNTIFS(SaisiePers,$A46,SaisieDebut,"&lt;"&amp;CK$6,SaisieFin,"&gt;="&amp;CK$6,SaisieMatin,Paramètres!$A$2,SaisieJour,TEXT(CK$6,"jjjj"))=0)=$AS$1)*0.5)</f>
        <v/>
      </c>
      <c r="CL46" s="6" t="str">
        <f>IF(OR(CK$6=0,COUNTIF(Feries,CK$6)&gt;0,ISNONTEXT($A46)),"",
((COUNTIFS(SaisiePers,$A46,SaisieDebut,"&lt;="&amp;CK$6,SaisieFin,"&gt;"&amp;CK$6,SaisieJour,"")+
COUNTIFS(SaisiePers,$A46,SaisieDebut,"&lt;="&amp;CK$6,SaisieFin,CK$6,SaisieSoir,Paramètres!$B$3,SaisieJour,"")+
COUNTIFS(SaisiePers,$A46,SaisieDebut,"&lt;="&amp;CK$6,SaisieFin,"&gt;"&amp;CK$6,SaisieSoir,Paramètres!$B$3,SaisieJour,TEXT(CK$6,"jjjj"))=0)=$AS$1)*0.5)</f>
        <v/>
      </c>
      <c r="CM46" s="6" t="str">
        <f>IF(OR(CM$6=0,COUNTIF(Feries,CM$6)&gt;0,ISNONTEXT($A46)),"",
((COUNTIFS(SaisiePers,$A46,SaisieDebut,"&lt;"&amp;CM$6,SaisieFin,"&gt;="&amp;CM$6,SaisieJour,"")+
COUNTIFS(SaisiePers,$A46,SaisieDebut,CM$6,SaisieFin,"&gt;="&amp;CM$6,SaisieMatin,Paramètres!$A$2,SaisieJour,"")+
COUNTIFS(SaisiePers,$A46,SaisieDebut,"&lt;"&amp;CM$6,SaisieFin,"&gt;="&amp;CM$6,SaisieMatin,Paramètres!$A$2,SaisieJour,TEXT(CM$6,"jjjj"))=0)=$AS$1)*0.5)</f>
        <v/>
      </c>
      <c r="CN46" s="6" t="str">
        <f>IF(OR(CM$6=0,COUNTIF(Feries,CM$6)&gt;0,ISNONTEXT($A46)),"",
((COUNTIFS(SaisiePers,$A46,SaisieDebut,"&lt;="&amp;CM$6,SaisieFin,"&gt;"&amp;CM$6,SaisieJour,"")+
COUNTIFS(SaisiePers,$A46,SaisieDebut,"&lt;="&amp;CM$6,SaisieFin,CM$6,SaisieSoir,Paramètres!$B$3,SaisieJour,"")+
COUNTIFS(SaisiePers,$A46,SaisieDebut,"&lt;="&amp;CM$6,SaisieFin,"&gt;"&amp;CM$6,SaisieSoir,Paramètres!$B$3,SaisieJour,TEXT(CM$6,"jjjj"))=0)=$AS$1)*0.5)</f>
        <v/>
      </c>
      <c r="CO46" s="6" t="str">
        <f>IF(OR(CO$6=0,COUNTIF(Feries,CO$6)&gt;0,ISNONTEXT($A46)),"",
((COUNTIFS(SaisiePers,$A46,SaisieDebut,"&lt;"&amp;CO$6,SaisieFin,"&gt;="&amp;CO$6,SaisieJour,"")+
COUNTIFS(SaisiePers,$A46,SaisieDebut,CO$6,SaisieFin,"&gt;="&amp;CO$6,SaisieMatin,Paramètres!$A$2,SaisieJour,"")+
COUNTIFS(SaisiePers,$A46,SaisieDebut,"&lt;"&amp;CO$6,SaisieFin,"&gt;="&amp;CO$6,SaisieMatin,Paramètres!$A$2,SaisieJour,TEXT(CO$6,"jjjj"))=0)=$AS$1)*0.5)</f>
        <v/>
      </c>
      <c r="CP46" s="6" t="str">
        <f>IF(OR(CO$6=0,COUNTIF(Feries,CO$6)&gt;0,ISNONTEXT($A46)),"",
((COUNTIFS(SaisiePers,$A46,SaisieDebut,"&lt;="&amp;CO$6,SaisieFin,"&gt;"&amp;CO$6,SaisieJour,"")+
COUNTIFS(SaisiePers,$A46,SaisieDebut,"&lt;="&amp;CO$6,SaisieFin,CO$6,SaisieSoir,Paramètres!$B$3,SaisieJour,"")+
COUNTIFS(SaisiePers,$A46,SaisieDebut,"&lt;="&amp;CO$6,SaisieFin,"&gt;"&amp;CO$6,SaisieSoir,Paramètres!$B$3,SaisieJour,TEXT(CO$6,"jjjj"))=0)=$AS$1)*0.5)</f>
        <v/>
      </c>
      <c r="CQ46" s="6" t="str">
        <f>IF(OR(CQ$6=0,COUNTIF(Feries,CQ$6)&gt;0,ISNONTEXT($A46)),"",
((COUNTIFS(SaisiePers,$A46,SaisieDebut,"&lt;"&amp;CQ$6,SaisieFin,"&gt;="&amp;CQ$6,SaisieJour,"")+
COUNTIFS(SaisiePers,$A46,SaisieDebut,CQ$6,SaisieFin,"&gt;="&amp;CQ$6,SaisieMatin,Paramètres!$A$2,SaisieJour,"")+
COUNTIFS(SaisiePers,$A46,SaisieDebut,"&lt;"&amp;CQ$6,SaisieFin,"&gt;="&amp;CQ$6,SaisieMatin,Paramètres!$A$2,SaisieJour,TEXT(CQ$6,"jjjj"))=0)=$AS$1)*0.5)</f>
        <v/>
      </c>
      <c r="CR46" s="6" t="str">
        <f>IF(OR(CQ$6=0,COUNTIF(Feries,CQ$6)&gt;0,ISNONTEXT($A46)),"",
((COUNTIFS(SaisiePers,$A46,SaisieDebut,"&lt;="&amp;CQ$6,SaisieFin,"&gt;"&amp;CQ$6,SaisieJour,"")+
COUNTIFS(SaisiePers,$A46,SaisieDebut,"&lt;="&amp;CQ$6,SaisieFin,CQ$6,SaisieSoir,Paramètres!$B$3,SaisieJour,"")+
COUNTIFS(SaisiePers,$A46,SaisieDebut,"&lt;="&amp;CQ$6,SaisieFin,"&gt;"&amp;CQ$6,SaisieSoir,Paramètres!$B$3,SaisieJour,TEXT(CQ$6,"jjjj"))=0)=$AS$1)*0.5)</f>
        <v/>
      </c>
      <c r="CS46" s="6" t="str">
        <f>IF(OR(CS$6=0,COUNTIF(Feries,CS$6)&gt;0,ISNONTEXT($A46)),"",
((COUNTIFS(SaisiePers,$A46,SaisieDebut,"&lt;"&amp;CS$6,SaisieFin,"&gt;="&amp;CS$6,SaisieJour,"")+
COUNTIFS(SaisiePers,$A46,SaisieDebut,CS$6,SaisieFin,"&gt;="&amp;CS$6,SaisieMatin,Paramètres!$A$2,SaisieJour,"")+
COUNTIFS(SaisiePers,$A46,SaisieDebut,"&lt;"&amp;CS$6,SaisieFin,"&gt;="&amp;CS$6,SaisieMatin,Paramètres!$A$2,SaisieJour,TEXT(CS$6,"jjjj"))=0)=$AS$1)*0.5)</f>
        <v/>
      </c>
      <c r="CT46" s="6" t="str">
        <f>IF(OR(CS$6=0,COUNTIF(Feries,CS$6)&gt;0,ISNONTEXT($A46)),"",
((COUNTIFS(SaisiePers,$A46,SaisieDebut,"&lt;="&amp;CS$6,SaisieFin,"&gt;"&amp;CS$6,SaisieJour,"")+
COUNTIFS(SaisiePers,$A46,SaisieDebut,"&lt;="&amp;CS$6,SaisieFin,CS$6,SaisieSoir,Paramètres!$B$3,SaisieJour,"")+
COUNTIFS(SaisiePers,$A46,SaisieDebut,"&lt;="&amp;CS$6,SaisieFin,"&gt;"&amp;CS$6,SaisieSoir,Paramètres!$B$3,SaisieJour,TEXT(CS$6,"jjjj"))=0)=$AS$1)*0.5)</f>
        <v/>
      </c>
      <c r="CU46" s="6" t="str">
        <f>IF(OR(CU$6=0,COUNTIF(Feries,CU$6)&gt;0,ISNONTEXT($A46)),"",
((COUNTIFS(SaisiePers,$A46,SaisieDebut,"&lt;"&amp;CU$6,SaisieFin,"&gt;="&amp;CU$6,SaisieJour,"")+
COUNTIFS(SaisiePers,$A46,SaisieDebut,CU$6,SaisieFin,"&gt;="&amp;CU$6,SaisieMatin,Paramètres!$A$2,SaisieJour,"")+
COUNTIFS(SaisiePers,$A46,SaisieDebut,"&lt;"&amp;CU$6,SaisieFin,"&gt;="&amp;CU$6,SaisieMatin,Paramètres!$A$2,SaisieJour,TEXT(CU$6,"jjjj"))=0)=$AS$1)*0.5)</f>
        <v/>
      </c>
      <c r="CV46" s="6" t="str">
        <f>IF(OR(CU$6=0,COUNTIF(Feries,CU$6)&gt;0,ISNONTEXT($A46)),"",
((COUNTIFS(SaisiePers,$A46,SaisieDebut,"&lt;="&amp;CU$6,SaisieFin,"&gt;"&amp;CU$6,SaisieJour,"")+
COUNTIFS(SaisiePers,$A46,SaisieDebut,"&lt;="&amp;CU$6,SaisieFin,CU$6,SaisieSoir,Paramètres!$B$3,SaisieJour,"")+
COUNTIFS(SaisiePers,$A46,SaisieDebut,"&lt;="&amp;CU$6,SaisieFin,"&gt;"&amp;CU$6,SaisieSoir,Paramètres!$B$3,SaisieJour,TEXT(CU$6,"jjjj"))=0)=$AS$1)*0.5)</f>
        <v/>
      </c>
      <c r="CW46" s="6" t="str">
        <f>IF(OR(CW$6=0,COUNTIF(Feries,CW$6)&gt;0,ISNONTEXT($A46)),"",
((COUNTIFS(SaisiePers,$A46,SaisieDebut,"&lt;"&amp;CW$6,SaisieFin,"&gt;="&amp;CW$6,SaisieJour,"")+
COUNTIFS(SaisiePers,$A46,SaisieDebut,CW$6,SaisieFin,"&gt;="&amp;CW$6,SaisieMatin,Paramètres!$A$2,SaisieJour,"")+
COUNTIFS(SaisiePers,$A46,SaisieDebut,"&lt;"&amp;CW$6,SaisieFin,"&gt;="&amp;CW$6,SaisieMatin,Paramètres!$A$2,SaisieJour,TEXT(CW$6,"jjjj"))=0)=$AS$1)*0.5)</f>
        <v/>
      </c>
      <c r="CX46" s="6" t="str">
        <f>IF(OR(CW$6=0,COUNTIF(Feries,CW$6)&gt;0,ISNONTEXT($A46)),"",
((COUNTIFS(SaisiePers,$A46,SaisieDebut,"&lt;="&amp;CW$6,SaisieFin,"&gt;"&amp;CW$6,SaisieJour,"")+
COUNTIFS(SaisiePers,$A46,SaisieDebut,"&lt;="&amp;CW$6,SaisieFin,CW$6,SaisieSoir,Paramètres!$B$3,SaisieJour,"")+
COUNTIFS(SaisiePers,$A46,SaisieDebut,"&lt;="&amp;CW$6,SaisieFin,"&gt;"&amp;CW$6,SaisieSoir,Paramètres!$B$3,SaisieJour,TEXT(CW$6,"jjjj"))=0)=$AS$1)*0.5)</f>
        <v/>
      </c>
      <c r="CY46" s="6" t="str">
        <f>IF(OR(CY$6=0,COUNTIF(Feries,CY$6)&gt;0,ISNONTEXT($A46)),"",
((COUNTIFS(SaisiePers,$A46,SaisieDebut,"&lt;"&amp;CY$6,SaisieFin,"&gt;="&amp;CY$6,SaisieJour,"")+
COUNTIFS(SaisiePers,$A46,SaisieDebut,CY$6,SaisieFin,"&gt;="&amp;CY$6,SaisieMatin,Paramètres!$A$2,SaisieJour,"")+
COUNTIFS(SaisiePers,$A46,SaisieDebut,"&lt;"&amp;CY$6,SaisieFin,"&gt;="&amp;CY$6,SaisieMatin,Paramètres!$A$2,SaisieJour,TEXT(CY$6,"jjjj"))=0)=$AS$1)*0.5)</f>
        <v/>
      </c>
      <c r="CZ46" s="6" t="str">
        <f>IF(OR(CY$6=0,COUNTIF(Feries,CY$6)&gt;0,ISNONTEXT($A46)),"",
((COUNTIFS(SaisiePers,$A46,SaisieDebut,"&lt;="&amp;CY$6,SaisieFin,"&gt;"&amp;CY$6,SaisieJour,"")+
COUNTIFS(SaisiePers,$A46,SaisieDebut,"&lt;="&amp;CY$6,SaisieFin,CY$6,SaisieSoir,Paramètres!$B$3,SaisieJour,"")+
COUNTIFS(SaisiePers,$A46,SaisieDebut,"&lt;="&amp;CY$6,SaisieFin,"&gt;"&amp;CY$6,SaisieSoir,Paramètres!$B$3,SaisieJour,TEXT(CY$6,"jjjj"))=0)=$AS$1)*0.5)</f>
        <v/>
      </c>
      <c r="DA46" s="6" t="str">
        <f>IF(OR(DA$6=0,COUNTIF(Feries,DA$6)&gt;0,ISNONTEXT($A46)),"",
((COUNTIFS(SaisiePers,$A46,SaisieDebut,"&lt;"&amp;DA$6,SaisieFin,"&gt;="&amp;DA$6,SaisieJour,"")+
COUNTIFS(SaisiePers,$A46,SaisieDebut,DA$6,SaisieFin,"&gt;="&amp;DA$6,SaisieMatin,Paramètres!$A$2,SaisieJour,"")+
COUNTIFS(SaisiePers,$A46,SaisieDebut,"&lt;"&amp;DA$6,SaisieFin,"&gt;="&amp;DA$6,SaisieMatin,Paramètres!$A$2,SaisieJour,TEXT(DA$6,"jjjj"))=0)=$AS$1)*0.5)</f>
        <v/>
      </c>
      <c r="DB46" s="6" t="str">
        <f>IF(OR(DA$6=0,COUNTIF(Feries,DA$6)&gt;0,ISNONTEXT($A46)),"",
((COUNTIFS(SaisiePers,$A46,SaisieDebut,"&lt;="&amp;DA$6,SaisieFin,"&gt;"&amp;DA$6,SaisieJour,"")+
COUNTIFS(SaisiePers,$A46,SaisieDebut,"&lt;="&amp;DA$6,SaisieFin,DA$6,SaisieSoir,Paramètres!$B$3,SaisieJour,"")+
COUNTIFS(SaisiePers,$A46,SaisieDebut,"&lt;="&amp;DA$6,SaisieFin,"&gt;"&amp;DA$6,SaisieSoir,Paramètres!$B$3,SaisieJour,TEXT(DA$6,"jjjj"))=0)=$AS$1)*0.5)</f>
        <v/>
      </c>
      <c r="DC46" s="6" t="str">
        <f>IF(OR(DC$6=0,COUNTIF(Feries,DC$6)&gt;0,ISNONTEXT($A46)),"",
((COUNTIFS(SaisiePers,$A46,SaisieDebut,"&lt;"&amp;DC$6,SaisieFin,"&gt;="&amp;DC$6,SaisieJour,"")+
COUNTIFS(SaisiePers,$A46,SaisieDebut,DC$6,SaisieFin,"&gt;="&amp;DC$6,SaisieMatin,Paramètres!$A$2,SaisieJour,"")+
COUNTIFS(SaisiePers,$A46,SaisieDebut,"&lt;"&amp;DC$6,SaisieFin,"&gt;="&amp;DC$6,SaisieMatin,Paramètres!$A$2,SaisieJour,TEXT(DC$6,"jjjj"))=0)=$AS$1)*0.5)</f>
        <v/>
      </c>
      <c r="DD46" s="6" t="str">
        <f>IF(OR(DC$6=0,COUNTIF(Feries,DC$6)&gt;0,ISNONTEXT($A46)),"",
((COUNTIFS(SaisiePers,$A46,SaisieDebut,"&lt;="&amp;DC$6,SaisieFin,"&gt;"&amp;DC$6,SaisieJour,"")+
COUNTIFS(SaisiePers,$A46,SaisieDebut,"&lt;="&amp;DC$6,SaisieFin,DC$6,SaisieSoir,Paramètres!$B$3,SaisieJour,"")+
COUNTIFS(SaisiePers,$A46,SaisieDebut,"&lt;="&amp;DC$6,SaisieFin,"&gt;"&amp;DC$6,SaisieSoir,Paramètres!$B$3,SaisieJour,TEXT(DC$6,"jjjj"))=0)=$AS$1)*0.5)</f>
        <v/>
      </c>
      <c r="DE46" s="6" t="str">
        <f>IF(OR(DE$6=0,COUNTIF(Feries,DE$6)&gt;0,ISNONTEXT($A46)),"",
((COUNTIFS(SaisiePers,$A46,SaisieDebut,"&lt;"&amp;DE$6,SaisieFin,"&gt;="&amp;DE$6,SaisieJour,"")+
COUNTIFS(SaisiePers,$A46,SaisieDebut,DE$6,SaisieFin,"&gt;="&amp;DE$6,SaisieMatin,Paramètres!$A$2,SaisieJour,"")+
COUNTIFS(SaisiePers,$A46,SaisieDebut,"&lt;"&amp;DE$6,SaisieFin,"&gt;="&amp;DE$6,SaisieMatin,Paramètres!$A$2,SaisieJour,TEXT(DE$6,"jjjj"))=0)=$AS$1)*0.5)</f>
        <v/>
      </c>
      <c r="DF46" s="6" t="str">
        <f>IF(OR(DE$6=0,COUNTIF(Feries,DE$6)&gt;0,ISNONTEXT($A46)),"",
((COUNTIFS(SaisiePers,$A46,SaisieDebut,"&lt;="&amp;DE$6,SaisieFin,"&gt;"&amp;DE$6,SaisieJour,"")+
COUNTIFS(SaisiePers,$A46,SaisieDebut,"&lt;="&amp;DE$6,SaisieFin,DE$6,SaisieSoir,Paramètres!$B$3,SaisieJour,"")+
COUNTIFS(SaisiePers,$A46,SaisieDebut,"&lt;="&amp;DE$6,SaisieFin,"&gt;"&amp;DE$6,SaisieSoir,Paramètres!$B$3,SaisieJour,TEXT(DE$6,"jjjj"))=0)=$AS$1)*0.5)</f>
        <v/>
      </c>
      <c r="DG46" s="6" t="str">
        <f>IF(OR(DG$6=0,COUNTIF(Feries,DG$6)&gt;0,ISNONTEXT($A46)),"",
((COUNTIFS(SaisiePers,$A46,SaisieDebut,"&lt;"&amp;DG$6,SaisieFin,"&gt;="&amp;DG$6,SaisieJour,"")+
COUNTIFS(SaisiePers,$A46,SaisieDebut,DG$6,SaisieFin,"&gt;="&amp;DG$6,SaisieMatin,Paramètres!$A$2,SaisieJour,"")+
COUNTIFS(SaisiePers,$A46,SaisieDebut,"&lt;"&amp;DG$6,SaisieFin,"&gt;="&amp;DG$6,SaisieMatin,Paramètres!$A$2,SaisieJour,TEXT(DG$6,"jjjj"))=0)=$AS$1)*0.5)</f>
        <v/>
      </c>
      <c r="DH46" s="6" t="str">
        <f>IF(OR(DG$6=0,COUNTIF(Feries,DG$6)&gt;0,ISNONTEXT($A46)),"",
((COUNTIFS(SaisiePers,$A46,SaisieDebut,"&lt;="&amp;DG$6,SaisieFin,"&gt;"&amp;DG$6,SaisieJour,"")+
COUNTIFS(SaisiePers,$A46,SaisieDebut,"&lt;="&amp;DG$6,SaisieFin,DG$6,SaisieSoir,Paramètres!$B$3,SaisieJour,"")+
COUNTIFS(SaisiePers,$A46,SaisieDebut,"&lt;="&amp;DG$6,SaisieFin,"&gt;"&amp;DG$6,SaisieSoir,Paramètres!$B$3,SaisieJour,TEXT(DG$6,"jjjj"))=0)=$AS$1)*0.5)</f>
        <v/>
      </c>
      <c r="DI46" s="6" t="str">
        <f>IF(OR(DI$6=0,COUNTIF(Feries,DI$6)&gt;0,ISNONTEXT($A46)),"",
((COUNTIFS(SaisiePers,$A46,SaisieDebut,"&lt;"&amp;DI$6,SaisieFin,"&gt;="&amp;DI$6,SaisieJour,"")+
COUNTIFS(SaisiePers,$A46,SaisieDebut,DI$6,SaisieFin,"&gt;="&amp;DI$6,SaisieMatin,Paramètres!$A$2,SaisieJour,"")+
COUNTIFS(SaisiePers,$A46,SaisieDebut,"&lt;"&amp;DI$6,SaisieFin,"&gt;="&amp;DI$6,SaisieMatin,Paramètres!$A$2,SaisieJour,TEXT(DI$6,"jjjj"))=0)=$AS$1)*0.5)</f>
        <v/>
      </c>
      <c r="DJ46" s="6" t="str">
        <f>IF(OR(DI$6=0,COUNTIF(Feries,DI$6)&gt;0,ISNONTEXT($A46)),"",
((COUNTIFS(SaisiePers,$A46,SaisieDebut,"&lt;="&amp;DI$6,SaisieFin,"&gt;"&amp;DI$6,SaisieJour,"")+
COUNTIFS(SaisiePers,$A46,SaisieDebut,"&lt;="&amp;DI$6,SaisieFin,DI$6,SaisieSoir,Paramètres!$B$3,SaisieJour,"")+
COUNTIFS(SaisiePers,$A46,SaisieDebut,"&lt;="&amp;DI$6,SaisieFin,"&gt;"&amp;DI$6,SaisieSoir,Paramètres!$B$3,SaisieJour,TEXT(DI$6,"jjjj"))=0)=$AS$1)*0.5)</f>
        <v/>
      </c>
      <c r="DK46" s="6" t="str">
        <f>IF(OR(DK$6=0,COUNTIF(Feries,DK$6)&gt;0,ISNONTEXT($A46)),"",
((COUNTIFS(SaisiePers,$A46,SaisieDebut,"&lt;"&amp;DK$6,SaisieFin,"&gt;="&amp;DK$6,SaisieJour,"")+
COUNTIFS(SaisiePers,$A46,SaisieDebut,DK$6,SaisieFin,"&gt;="&amp;DK$6,SaisieMatin,Paramètres!$A$2,SaisieJour,"")+
COUNTIFS(SaisiePers,$A46,SaisieDebut,"&lt;"&amp;DK$6,SaisieFin,"&gt;="&amp;DK$6,SaisieMatin,Paramètres!$A$2,SaisieJour,TEXT(DK$6,"jjjj"))=0)=$AS$1)*0.5)</f>
        <v/>
      </c>
      <c r="DL46" s="6" t="str">
        <f>IF(OR(DK$6=0,COUNTIF(Feries,DK$6)&gt;0,ISNONTEXT($A46)),"",
((COUNTIFS(SaisiePers,$A46,SaisieDebut,"&lt;="&amp;DK$6,SaisieFin,"&gt;"&amp;DK$6,SaisieJour,"")+
COUNTIFS(SaisiePers,$A46,SaisieDebut,"&lt;="&amp;DK$6,SaisieFin,DK$6,SaisieSoir,Paramètres!$B$3,SaisieJour,"")+
COUNTIFS(SaisiePers,$A46,SaisieDebut,"&lt;="&amp;DK$6,SaisieFin,"&gt;"&amp;DK$6,SaisieSoir,Paramètres!$B$3,SaisieJour,TEXT(DK$6,"jjjj"))=0)=$AS$1)*0.5)</f>
        <v/>
      </c>
      <c r="DM46" s="6" t="str">
        <f>IF(OR(DM$6=0,COUNTIF(Feries,DM$6)&gt;0,ISNONTEXT($A46)),"",
((COUNTIFS(SaisiePers,$A46,SaisieDebut,"&lt;"&amp;DM$6,SaisieFin,"&gt;="&amp;DM$6,SaisieJour,"")+
COUNTIFS(SaisiePers,$A46,SaisieDebut,DM$6,SaisieFin,"&gt;="&amp;DM$6,SaisieMatin,Paramètres!$A$2,SaisieJour,"")+
COUNTIFS(SaisiePers,$A46,SaisieDebut,"&lt;"&amp;DM$6,SaisieFin,"&gt;="&amp;DM$6,SaisieMatin,Paramètres!$A$2,SaisieJour,TEXT(DM$6,"jjjj"))=0)=$AS$1)*0.5)</f>
        <v/>
      </c>
      <c r="DN46" s="6" t="str">
        <f>IF(OR(DM$6=0,COUNTIF(Feries,DM$6)&gt;0,ISNONTEXT($A46)),"",
((COUNTIFS(SaisiePers,$A46,SaisieDebut,"&lt;="&amp;DM$6,SaisieFin,"&gt;"&amp;DM$6,SaisieJour,"")+
COUNTIFS(SaisiePers,$A46,SaisieDebut,"&lt;="&amp;DM$6,SaisieFin,DM$6,SaisieSoir,Paramètres!$B$3,SaisieJour,"")+
COUNTIFS(SaisiePers,$A46,SaisieDebut,"&lt;="&amp;DM$6,SaisieFin,"&gt;"&amp;DM$6,SaisieSoir,Paramètres!$B$3,SaisieJour,TEXT(DM$6,"jjjj"))=0)=$AS$1)*0.5)</f>
        <v/>
      </c>
      <c r="DO46" s="6" t="str">
        <f>IF(OR(DO$6=0,COUNTIF(Feries,DO$6)&gt;0,ISNONTEXT($A46)),"",
((COUNTIFS(SaisiePers,$A46,SaisieDebut,"&lt;"&amp;DO$6,SaisieFin,"&gt;="&amp;DO$6,SaisieJour,"")+
COUNTIFS(SaisiePers,$A46,SaisieDebut,DO$6,SaisieFin,"&gt;="&amp;DO$6,SaisieMatin,Paramètres!$A$2,SaisieJour,"")+
COUNTIFS(SaisiePers,$A46,SaisieDebut,"&lt;"&amp;DO$6,SaisieFin,"&gt;="&amp;DO$6,SaisieMatin,Paramètres!$A$2,SaisieJour,TEXT(DO$6,"jjjj"))=0)=$AS$1)*0.5)</f>
        <v/>
      </c>
      <c r="DP46" s="6" t="str">
        <f>IF(OR(DO$6=0,COUNTIF(Feries,DO$6)&gt;0,ISNONTEXT($A46)),"",
((COUNTIFS(SaisiePers,$A46,SaisieDebut,"&lt;="&amp;DO$6,SaisieFin,"&gt;"&amp;DO$6,SaisieJour,"")+
COUNTIFS(SaisiePers,$A46,SaisieDebut,"&lt;="&amp;DO$6,SaisieFin,DO$6,SaisieSoir,Paramètres!$B$3,SaisieJour,"")+
COUNTIFS(SaisiePers,$A46,SaisieDebut,"&lt;="&amp;DO$6,SaisieFin,"&gt;"&amp;DO$6,SaisieSoir,Paramètres!$B$3,SaisieJour,TEXT(DO$6,"jjjj"))=0)=$AS$1)*0.5)</f>
        <v/>
      </c>
      <c r="DQ46" s="6" t="str">
        <f>IF(OR(DQ$6=0,COUNTIF(Feries,DQ$6)&gt;0,ISNONTEXT($A46)),"",
((COUNTIFS(SaisiePers,$A46,SaisieDebut,"&lt;"&amp;DQ$6,SaisieFin,"&gt;="&amp;DQ$6,SaisieJour,"")+
COUNTIFS(SaisiePers,$A46,SaisieDebut,DQ$6,SaisieFin,"&gt;="&amp;DQ$6,SaisieMatin,Paramètres!$A$2,SaisieJour,"")+
COUNTIFS(SaisiePers,$A46,SaisieDebut,"&lt;"&amp;DQ$6,SaisieFin,"&gt;="&amp;DQ$6,SaisieMatin,Paramètres!$A$2,SaisieJour,TEXT(DQ$6,"jjjj"))=0)=$AS$1)*0.5)</f>
        <v/>
      </c>
      <c r="DR46" s="6" t="str">
        <f>IF(OR(DQ$6=0,COUNTIF(Feries,DQ$6)&gt;0,ISNONTEXT($A46)),"",
((COUNTIFS(SaisiePers,$A46,SaisieDebut,"&lt;="&amp;DQ$6,SaisieFin,"&gt;"&amp;DQ$6,SaisieJour,"")+
COUNTIFS(SaisiePers,$A46,SaisieDebut,"&lt;="&amp;DQ$6,SaisieFin,DQ$6,SaisieSoir,Paramètres!$B$3,SaisieJour,"")+
COUNTIFS(SaisiePers,$A46,SaisieDebut,"&lt;="&amp;DQ$6,SaisieFin,"&gt;"&amp;DQ$6,SaisieSoir,Paramètres!$B$3,SaisieJour,TEXT(DQ$6,"jjjj"))=0)=$AS$1)*0.5)</f>
        <v/>
      </c>
      <c r="DS46" s="6" t="str">
        <f>IF(OR(DS$6=0,COUNTIF(Feries,DS$6)&gt;0,ISNONTEXT($A46)),"",
((COUNTIFS(SaisiePers,$A46,SaisieDebut,"&lt;"&amp;DS$6,SaisieFin,"&gt;="&amp;DS$6,SaisieJour,"")+
COUNTIFS(SaisiePers,$A46,SaisieDebut,DS$6,SaisieFin,"&gt;="&amp;DS$6,SaisieMatin,Paramètres!$A$2,SaisieJour,"")+
COUNTIFS(SaisiePers,$A46,SaisieDebut,"&lt;"&amp;DS$6,SaisieFin,"&gt;="&amp;DS$6,SaisieMatin,Paramètres!$A$2,SaisieJour,TEXT(DS$6,"jjjj"))=0)=$AS$1)*0.5)</f>
        <v/>
      </c>
      <c r="DT46" s="6" t="str">
        <f>IF(OR(DS$6=0,COUNTIF(Feries,DS$6)&gt;0,ISNONTEXT($A46)),"",
((COUNTIFS(SaisiePers,$A46,SaisieDebut,"&lt;="&amp;DS$6,SaisieFin,"&gt;"&amp;DS$6,SaisieJour,"")+
COUNTIFS(SaisiePers,$A46,SaisieDebut,"&lt;="&amp;DS$6,SaisieFin,DS$6,SaisieSoir,Paramètres!$B$3,SaisieJour,"")+
COUNTIFS(SaisiePers,$A46,SaisieDebut,"&lt;="&amp;DS$6,SaisieFin,"&gt;"&amp;DS$6,SaisieSoir,Paramètres!$B$3,SaisieJour,TEXT(DS$6,"jjjj"))=0)=$AS$1)*0.5)</f>
        <v/>
      </c>
      <c r="DU46" s="6" t="str">
        <f>IF(OR(DU$6=0,COUNTIF(Feries,DU$6)&gt;0,ISNONTEXT($A46)),"",
((COUNTIFS(SaisiePers,$A46,SaisieDebut,"&lt;"&amp;DU$6,SaisieFin,"&gt;="&amp;DU$6,SaisieJour,"")+
COUNTIFS(SaisiePers,$A46,SaisieDebut,DU$6,SaisieFin,"&gt;="&amp;DU$6,SaisieMatin,Paramètres!$A$2,SaisieJour,"")+
COUNTIFS(SaisiePers,$A46,SaisieDebut,"&lt;"&amp;DU$6,SaisieFin,"&gt;="&amp;DU$6,SaisieMatin,Paramètres!$A$2,SaisieJour,TEXT(DU$6,"jjjj"))=0)=$AS$1)*0.5)</f>
        <v/>
      </c>
      <c r="DV46" s="6" t="str">
        <f>IF(OR(DU$6=0,COUNTIF(Feries,DU$6)&gt;0,ISNONTEXT($A46)),"",
((COUNTIFS(SaisiePers,$A46,SaisieDebut,"&lt;="&amp;DU$6,SaisieFin,"&gt;"&amp;DU$6,SaisieJour,"")+
COUNTIFS(SaisiePers,$A46,SaisieDebut,"&lt;="&amp;DU$6,SaisieFin,DU$6,SaisieSoir,Paramètres!$B$3,SaisieJour,"")+
COUNTIFS(SaisiePers,$A46,SaisieDebut,"&lt;="&amp;DU$6,SaisieFin,"&gt;"&amp;DU$6,SaisieSoir,Paramètres!$B$3,SaisieJour,TEXT(DU$6,"jjjj"))=0)=$AS$1)*0.5)</f>
        <v/>
      </c>
      <c r="DW46" s="6" t="str">
        <f>IF(OR(DW$6=0,COUNTIF(Feries,DW$6)&gt;0,ISNONTEXT($A46)),"",
((COUNTIFS(SaisiePers,$A46,SaisieDebut,"&lt;"&amp;DW$6,SaisieFin,"&gt;="&amp;DW$6,SaisieJour,"")+
COUNTIFS(SaisiePers,$A46,SaisieDebut,DW$6,SaisieFin,"&gt;="&amp;DW$6,SaisieMatin,Paramètres!$A$2,SaisieJour,"")+
COUNTIFS(SaisiePers,$A46,SaisieDebut,"&lt;"&amp;DW$6,SaisieFin,"&gt;="&amp;DW$6,SaisieMatin,Paramètres!$A$2,SaisieJour,TEXT(DW$6,"jjjj"))=0)=$AS$1)*0.5)</f>
        <v/>
      </c>
      <c r="DX46" s="6" t="str">
        <f>IF(OR(DW$6=0,COUNTIF(Feries,DW$6)&gt;0,ISNONTEXT($A46)),"",
((COUNTIFS(SaisiePers,$A46,SaisieDebut,"&lt;="&amp;DW$6,SaisieFin,"&gt;"&amp;DW$6,SaisieJour,"")+
COUNTIFS(SaisiePers,$A46,SaisieDebut,"&lt;="&amp;DW$6,SaisieFin,DW$6,SaisieSoir,Paramètres!$B$3,SaisieJour,"")+
COUNTIFS(SaisiePers,$A46,SaisieDebut,"&lt;="&amp;DW$6,SaisieFin,"&gt;"&amp;DW$6,SaisieSoir,Paramètres!$B$3,SaisieJour,TEXT(DW$6,"jjjj"))=0)=$AS$1)*0.5)</f>
        <v/>
      </c>
      <c r="DY46" s="6" t="str">
        <f>IF(OR(DY$6=0,COUNTIF(Feries,DY$6)&gt;0,ISNONTEXT($A46)),"",
((COUNTIFS(SaisiePers,$A46,SaisieDebut,"&lt;"&amp;DY$6,SaisieFin,"&gt;="&amp;DY$6,SaisieJour,"")+
COUNTIFS(SaisiePers,$A46,SaisieDebut,DY$6,SaisieFin,"&gt;="&amp;DY$6,SaisieMatin,Paramètres!$A$2,SaisieJour,"")+
COUNTIFS(SaisiePers,$A46,SaisieDebut,"&lt;"&amp;DY$6,SaisieFin,"&gt;="&amp;DY$6,SaisieMatin,Paramètres!$A$2,SaisieJour,TEXT(DY$6,"jjjj"))=0)=$AS$1)*0.5)</f>
        <v/>
      </c>
      <c r="DZ46" s="6" t="str">
        <f>IF(OR(DY$6=0,COUNTIF(Feries,DY$6)&gt;0,ISNONTEXT($A46)),"",
((COUNTIFS(SaisiePers,$A46,SaisieDebut,"&lt;="&amp;DY$6,SaisieFin,"&gt;"&amp;DY$6,SaisieJour,"")+
COUNTIFS(SaisiePers,$A46,SaisieDebut,"&lt;="&amp;DY$6,SaisieFin,DY$6,SaisieSoir,Paramètres!$B$3,SaisieJour,"")+
COUNTIFS(SaisiePers,$A46,SaisieDebut,"&lt;="&amp;DY$6,SaisieFin,"&gt;"&amp;DY$6,SaisieSoir,Paramètres!$B$3,SaisieJour,TEXT(DY$6,"jjjj"))=0)=$AS$1)*0.5)</f>
        <v/>
      </c>
      <c r="EA46" s="6" t="str">
        <f>IF(OR(EA$6=0,COUNTIF(Feries,EA$6)&gt;0,ISNONTEXT($A46)),"",
((COUNTIFS(SaisiePers,$A46,SaisieDebut,"&lt;"&amp;EA$6,SaisieFin,"&gt;="&amp;EA$6,SaisieJour,"")+
COUNTIFS(SaisiePers,$A46,SaisieDebut,EA$6,SaisieFin,"&gt;="&amp;EA$6,SaisieMatin,Paramètres!$A$2,SaisieJour,"")+
COUNTIFS(SaisiePers,$A46,SaisieDebut,"&lt;"&amp;EA$6,SaisieFin,"&gt;="&amp;EA$6,SaisieMatin,Paramètres!$A$2,SaisieJour,TEXT(EA$6,"jjjj"))=0)=$AS$1)*0.5)</f>
        <v/>
      </c>
      <c r="EB46" s="6" t="str">
        <f>IF(OR(EA$6=0,COUNTIF(Feries,EA$6)&gt;0,ISNONTEXT($A46)),"",
((COUNTIFS(SaisiePers,$A46,SaisieDebut,"&lt;="&amp;EA$6,SaisieFin,"&gt;"&amp;EA$6,SaisieJour,"")+
COUNTIFS(SaisiePers,$A46,SaisieDebut,"&lt;="&amp;EA$6,SaisieFin,EA$6,SaisieSoir,Paramètres!$B$3,SaisieJour,"")+
COUNTIFS(SaisiePers,$A46,SaisieDebut,"&lt;="&amp;EA$6,SaisieFin,"&gt;"&amp;EA$6,SaisieSoir,Paramètres!$B$3,SaisieJour,TEXT(EA$6,"jjjj"))=0)=$AS$1)*0.5)</f>
        <v/>
      </c>
      <c r="EC46" s="6" t="str">
        <f>IF(OR(EC$6=0,COUNTIF(Feries,EC$6)&gt;0,ISNONTEXT($A46)),"",
((COUNTIFS(SaisiePers,$A46,SaisieDebut,"&lt;"&amp;EC$6,SaisieFin,"&gt;="&amp;EC$6,SaisieJour,"")+
COUNTIFS(SaisiePers,$A46,SaisieDebut,EC$6,SaisieFin,"&gt;="&amp;EC$6,SaisieMatin,Paramètres!$A$2,SaisieJour,"")+
COUNTIFS(SaisiePers,$A46,SaisieDebut,"&lt;"&amp;EC$6,SaisieFin,"&gt;="&amp;EC$6,SaisieMatin,Paramètres!$A$2,SaisieJour,TEXT(EC$6,"jjjj"))=0)=$AS$1)*0.5)</f>
        <v/>
      </c>
      <c r="ED46" s="6" t="str">
        <f>IF(OR(EC$6=0,COUNTIF(Feries,EC$6)&gt;0,ISNONTEXT($A46)),"",
((COUNTIFS(SaisiePers,$A46,SaisieDebut,"&lt;="&amp;EC$6,SaisieFin,"&gt;"&amp;EC$6,SaisieJour,"")+
COUNTIFS(SaisiePers,$A46,SaisieDebut,"&lt;="&amp;EC$6,SaisieFin,EC$6,SaisieSoir,Paramètres!$B$3,SaisieJour,"")+
COUNTIFS(SaisiePers,$A46,SaisieDebut,"&lt;="&amp;EC$6,SaisieFin,"&gt;"&amp;EC$6,SaisieSoir,Paramètres!$B$3,SaisieJour,TEXT(EC$6,"jjjj"))=0)=$AS$1)*0.5)</f>
        <v/>
      </c>
      <c r="EE46" s="6" t="str">
        <f>IF(OR(EE$6=0,COUNTIF(Feries,EE$6)&gt;0,ISNONTEXT($A46)),"",
((COUNTIFS(SaisiePers,$A46,SaisieDebut,"&lt;"&amp;EE$6,SaisieFin,"&gt;="&amp;EE$6,SaisieJour,"")+
COUNTIFS(SaisiePers,$A46,SaisieDebut,EE$6,SaisieFin,"&gt;="&amp;EE$6,SaisieMatin,Paramètres!$A$2,SaisieJour,"")+
COUNTIFS(SaisiePers,$A46,SaisieDebut,"&lt;"&amp;EE$6,SaisieFin,"&gt;="&amp;EE$6,SaisieMatin,Paramètres!$A$2,SaisieJour,TEXT(EE$6,"jjjj"))=0)=$AS$1)*0.5)</f>
        <v/>
      </c>
      <c r="EF46" s="6" t="str">
        <f>IF(OR(EE$6=0,COUNTIF(Feries,EE$6)&gt;0,ISNONTEXT($A46)),"",
((COUNTIFS(SaisiePers,$A46,SaisieDebut,"&lt;="&amp;EE$6,SaisieFin,"&gt;"&amp;EE$6,SaisieJour,"")+
COUNTIFS(SaisiePers,$A46,SaisieDebut,"&lt;="&amp;EE$6,SaisieFin,EE$6,SaisieSoir,Paramètres!$B$3,SaisieJour,"")+
COUNTIFS(SaisiePers,$A46,SaisieDebut,"&lt;="&amp;EE$6,SaisieFin,"&gt;"&amp;EE$6,SaisieSoir,Paramètres!$B$3,SaisieJour,TEXT(EE$6,"jjjj"))=0)=$AS$1)*0.5)</f>
        <v/>
      </c>
      <c r="EG46" s="6" t="str">
        <f>IF(OR(EG$6=0,COUNTIF(Feries,EG$6)&gt;0,ISNONTEXT($A46)),"",
((COUNTIFS(SaisiePers,$A46,SaisieDebut,"&lt;"&amp;EG$6,SaisieFin,"&gt;="&amp;EG$6,SaisieJour,"")+
COUNTIFS(SaisiePers,$A46,SaisieDebut,EG$6,SaisieFin,"&gt;="&amp;EG$6,SaisieMatin,Paramètres!$A$2,SaisieJour,"")+
COUNTIFS(SaisiePers,$A46,SaisieDebut,"&lt;"&amp;EG$6,SaisieFin,"&gt;="&amp;EG$6,SaisieMatin,Paramètres!$A$2,SaisieJour,TEXT(EG$6,"jjjj"))=0)=$AS$1)*0.5)</f>
        <v/>
      </c>
      <c r="EH46" s="6" t="str">
        <f>IF(OR(EG$6=0,COUNTIF(Feries,EG$6)&gt;0,ISNONTEXT($A46)),"",
((COUNTIFS(SaisiePers,$A46,SaisieDebut,"&lt;="&amp;EG$6,SaisieFin,"&gt;"&amp;EG$6,SaisieJour,"")+
COUNTIFS(SaisiePers,$A46,SaisieDebut,"&lt;="&amp;EG$6,SaisieFin,EG$6,SaisieSoir,Paramètres!$B$3,SaisieJour,"")+
COUNTIFS(SaisiePers,$A46,SaisieDebut,"&lt;="&amp;EG$6,SaisieFin,"&gt;"&amp;EG$6,SaisieSoir,Paramètres!$B$3,SaisieJour,TEXT(EG$6,"jjjj"))=0)=$AS$1)*0.5)</f>
        <v/>
      </c>
      <c r="EI46" s="6" t="str">
        <f>IF(OR(EI$6=0,COUNTIF(Feries,EI$6)&gt;0,ISNONTEXT($A46)),"",
((COUNTIFS(SaisiePers,$A46,SaisieDebut,"&lt;"&amp;EI$6,SaisieFin,"&gt;="&amp;EI$6,SaisieJour,"")+
COUNTIFS(SaisiePers,$A46,SaisieDebut,EI$6,SaisieFin,"&gt;="&amp;EI$6,SaisieMatin,Paramètres!$A$2,SaisieJour,"")+
COUNTIFS(SaisiePers,$A46,SaisieDebut,"&lt;"&amp;EI$6,SaisieFin,"&gt;="&amp;EI$6,SaisieMatin,Paramètres!$A$2,SaisieJour,TEXT(EI$6,"jjjj"))=0)=$AS$1)*0.5)</f>
        <v/>
      </c>
      <c r="EJ46" s="6" t="str">
        <f>IF(OR(EI$6=0,COUNTIF(Feries,EI$6)&gt;0,ISNONTEXT($A46)),"",
((COUNTIFS(SaisiePers,$A46,SaisieDebut,"&lt;="&amp;EI$6,SaisieFin,"&gt;"&amp;EI$6,SaisieJour,"")+
COUNTIFS(SaisiePers,$A46,SaisieDebut,"&lt;="&amp;EI$6,SaisieFin,EI$6,SaisieSoir,Paramètres!$B$3,SaisieJour,"")+
COUNTIFS(SaisiePers,$A46,SaisieDebut,"&lt;="&amp;EI$6,SaisieFin,"&gt;"&amp;EI$6,SaisieSoir,Paramètres!$B$3,SaisieJour,TEXT(EI$6,"jjjj"))=0)=$AS$1)*0.5)</f>
        <v/>
      </c>
      <c r="EK46" s="6" t="str">
        <f>IF(OR(EK$6=0,COUNTIF(Feries,EK$6)&gt;0,ISNONTEXT($A46)),"",
((COUNTIFS(SaisiePers,$A46,SaisieDebut,"&lt;"&amp;EK$6,SaisieFin,"&gt;="&amp;EK$6,SaisieJour,"")+
COUNTIFS(SaisiePers,$A46,SaisieDebut,EK$6,SaisieFin,"&gt;="&amp;EK$6,SaisieMatin,Paramètres!$A$2,SaisieJour,"")+
COUNTIFS(SaisiePers,$A46,SaisieDebut,"&lt;"&amp;EK$6,SaisieFin,"&gt;="&amp;EK$6,SaisieMatin,Paramètres!$A$2,SaisieJour,TEXT(EK$6,"jjjj"))=0)=$AS$1)*0.5)</f>
        <v/>
      </c>
      <c r="EL46" s="6" t="str">
        <f>IF(OR(EK$6=0,COUNTIF(Feries,EK$6)&gt;0,ISNONTEXT($A46)),"",
((COUNTIFS(SaisiePers,$A46,SaisieDebut,"&lt;="&amp;EK$6,SaisieFin,"&gt;"&amp;EK$6,SaisieJour,"")+
COUNTIFS(SaisiePers,$A46,SaisieDebut,"&lt;="&amp;EK$6,SaisieFin,EK$6,SaisieSoir,Paramètres!$B$3,SaisieJour,"")+
COUNTIFS(SaisiePers,$A46,SaisieDebut,"&lt;="&amp;EK$6,SaisieFin,"&gt;"&amp;EK$6,SaisieSoir,Paramètres!$B$3,SaisieJour,TEXT(EK$6,"jjjj"))=0)=$AS$1)*0.5)</f>
        <v/>
      </c>
      <c r="EM46" s="6" t="str">
        <f>IF(OR(EM$6=0,COUNTIF(Feries,EM$6)&gt;0,ISNONTEXT($A46)),"",
((COUNTIFS(SaisiePers,$A46,SaisieDebut,"&lt;"&amp;EM$6,SaisieFin,"&gt;="&amp;EM$6,SaisieJour,"")+
COUNTIFS(SaisiePers,$A46,SaisieDebut,EM$6,SaisieFin,"&gt;="&amp;EM$6,SaisieMatin,Paramètres!$A$2,SaisieJour,"")+
COUNTIFS(SaisiePers,$A46,SaisieDebut,"&lt;"&amp;EM$6,SaisieFin,"&gt;="&amp;EM$6,SaisieMatin,Paramètres!$A$2,SaisieJour,TEXT(EM$6,"jjjj"))=0)=$AS$1)*0.5)</f>
        <v/>
      </c>
      <c r="EN46" s="6" t="str">
        <f>IF(OR(EM$6=0,COUNTIF(Feries,EM$6)&gt;0,ISNONTEXT($A46)),"",
((COUNTIFS(SaisiePers,$A46,SaisieDebut,"&lt;="&amp;EM$6,SaisieFin,"&gt;"&amp;EM$6,SaisieJour,"")+
COUNTIFS(SaisiePers,$A46,SaisieDebut,"&lt;="&amp;EM$6,SaisieFin,EM$6,SaisieSoir,Paramètres!$B$3,SaisieJour,"")+
COUNTIFS(SaisiePers,$A46,SaisieDebut,"&lt;="&amp;EM$6,SaisieFin,"&gt;"&amp;EM$6,SaisieSoir,Paramètres!$B$3,SaisieJour,TEXT(EM$6,"jjjj"))=0)=$AS$1)*0.5)</f>
        <v/>
      </c>
      <c r="EO46" s="6" t="str">
        <f>IF(OR(EO$6=0,COUNTIF(Feries,EO$6)&gt;0,ISNONTEXT($A46)),"",
((COUNTIFS(SaisiePers,$A46,SaisieDebut,"&lt;"&amp;EO$6,SaisieFin,"&gt;="&amp;EO$6,SaisieJour,"")+
COUNTIFS(SaisiePers,$A46,SaisieDebut,EO$6,SaisieFin,"&gt;="&amp;EO$6,SaisieMatin,Paramètres!$A$2,SaisieJour,"")+
COUNTIFS(SaisiePers,$A46,SaisieDebut,"&lt;"&amp;EO$6,SaisieFin,"&gt;="&amp;EO$6,SaisieMatin,Paramètres!$A$2,SaisieJour,TEXT(EO$6,"jjjj"))=0)=$AS$1)*0.5)</f>
        <v/>
      </c>
      <c r="EP46" s="6" t="str">
        <f>IF(OR(EO$6=0,COUNTIF(Feries,EO$6)&gt;0,ISNONTEXT($A46)),"",
((COUNTIFS(SaisiePers,$A46,SaisieDebut,"&lt;="&amp;EO$6,SaisieFin,"&gt;"&amp;EO$6,SaisieJour,"")+
COUNTIFS(SaisiePers,$A46,SaisieDebut,"&lt;="&amp;EO$6,SaisieFin,EO$6,SaisieSoir,Paramètres!$B$3,SaisieJour,"")+
COUNTIFS(SaisiePers,$A46,SaisieDebut,"&lt;="&amp;EO$6,SaisieFin,"&gt;"&amp;EO$6,SaisieSoir,Paramètres!$B$3,SaisieJour,TEXT(EO$6,"jjjj"))=0)=$AS$1)*0.5)</f>
        <v/>
      </c>
      <c r="EQ46" s="6" t="str">
        <f>IF(OR(EQ$6=0,COUNTIF(Feries,EQ$6)&gt;0,ISNONTEXT($A46)),"",
((COUNTIFS(SaisiePers,$A46,SaisieDebut,"&lt;"&amp;EQ$6,SaisieFin,"&gt;="&amp;EQ$6,SaisieJour,"")+
COUNTIFS(SaisiePers,$A46,SaisieDebut,EQ$6,SaisieFin,"&gt;="&amp;EQ$6,SaisieMatin,Paramètres!$A$2,SaisieJour,"")+
COUNTIFS(SaisiePers,$A46,SaisieDebut,"&lt;"&amp;EQ$6,SaisieFin,"&gt;="&amp;EQ$6,SaisieMatin,Paramètres!$A$2,SaisieJour,TEXT(EQ$6,"jjjj"))=0)=$AS$1)*0.5)</f>
        <v/>
      </c>
      <c r="ER46" s="6" t="str">
        <f>IF(OR(EQ$6=0,COUNTIF(Feries,EQ$6)&gt;0,ISNONTEXT($A46)),"",
((COUNTIFS(SaisiePers,$A46,SaisieDebut,"&lt;="&amp;EQ$6,SaisieFin,"&gt;"&amp;EQ$6,SaisieJour,"")+
COUNTIFS(SaisiePers,$A46,SaisieDebut,"&lt;="&amp;EQ$6,SaisieFin,EQ$6,SaisieSoir,Paramètres!$B$3,SaisieJour,"")+
COUNTIFS(SaisiePers,$A46,SaisieDebut,"&lt;="&amp;EQ$6,SaisieFin,"&gt;"&amp;EQ$6,SaisieSoir,Paramètres!$B$3,SaisieJour,TEXT(EQ$6,"jjjj"))=0)=$AS$1)*0.5)</f>
        <v/>
      </c>
      <c r="ES46" s="6" t="str">
        <f>IF(OR(ES$6=0,COUNTIF(Feries,ES$6)&gt;0,ISNONTEXT($A46)),"",
((COUNTIFS(SaisiePers,$A46,SaisieDebut,"&lt;"&amp;ES$6,SaisieFin,"&gt;="&amp;ES$6,SaisieJour,"")+
COUNTIFS(SaisiePers,$A46,SaisieDebut,ES$6,SaisieFin,"&gt;="&amp;ES$6,SaisieMatin,Paramètres!$A$2,SaisieJour,"")+
COUNTIFS(SaisiePers,$A46,SaisieDebut,"&lt;"&amp;ES$6,SaisieFin,"&gt;="&amp;ES$6,SaisieMatin,Paramètres!$A$2,SaisieJour,TEXT(ES$6,"jjjj"))=0)=$AS$1)*0.5)</f>
        <v/>
      </c>
      <c r="ET46" s="6" t="str">
        <f>IF(OR(ES$6=0,COUNTIF(Feries,ES$6)&gt;0,ISNONTEXT($A46)),"",
((COUNTIFS(SaisiePers,$A46,SaisieDebut,"&lt;="&amp;ES$6,SaisieFin,"&gt;"&amp;ES$6,SaisieJour,"")+
COUNTIFS(SaisiePers,$A46,SaisieDebut,"&lt;="&amp;ES$6,SaisieFin,ES$6,SaisieSoir,Paramètres!$B$3,SaisieJour,"")+
COUNTIFS(SaisiePers,$A46,SaisieDebut,"&lt;="&amp;ES$6,SaisieFin,"&gt;"&amp;ES$6,SaisieSoir,Paramètres!$B$3,SaisieJour,TEXT(ES$6,"jjjj"))=0)=$AS$1)*0.5)</f>
        <v/>
      </c>
      <c r="EU46" s="6" t="str">
        <f>IF(OR(EU$6=0,COUNTIF(Feries,EU$6)&gt;0,ISNONTEXT($A46)),"",
((COUNTIFS(SaisiePers,$A46,SaisieDebut,"&lt;"&amp;EU$6,SaisieFin,"&gt;="&amp;EU$6,SaisieJour,"")+
COUNTIFS(SaisiePers,$A46,SaisieDebut,EU$6,SaisieFin,"&gt;="&amp;EU$6,SaisieMatin,Paramètres!$A$2,SaisieJour,"")+
COUNTIFS(SaisiePers,$A46,SaisieDebut,"&lt;"&amp;EU$6,SaisieFin,"&gt;="&amp;EU$6,SaisieMatin,Paramètres!$A$2,SaisieJour,TEXT(EU$6,"jjjj"))=0)=$AS$1)*0.5)</f>
        <v/>
      </c>
      <c r="EV46" s="6" t="str">
        <f>IF(OR(EU$6=0,COUNTIF(Feries,EU$6)&gt;0,ISNONTEXT($A46)),"",
((COUNTIFS(SaisiePers,$A46,SaisieDebut,"&lt;="&amp;EU$6,SaisieFin,"&gt;"&amp;EU$6,SaisieJour,"")+
COUNTIFS(SaisiePers,$A46,SaisieDebut,"&lt;="&amp;EU$6,SaisieFin,EU$6,SaisieSoir,Paramètres!$B$3,SaisieJour,"")+
COUNTIFS(SaisiePers,$A46,SaisieDebut,"&lt;="&amp;EU$6,SaisieFin,"&gt;"&amp;EU$6,SaisieSoir,Paramètres!$B$3,SaisieJour,TEXT(EU$6,"jjjj"))=0)=$AS$1)*0.5)</f>
        <v/>
      </c>
      <c r="EW46" s="6" t="str">
        <f>IF(OR(EW$6=0,COUNTIF(Feries,EW$6)&gt;0,ISNONTEXT($A46)),"",
((COUNTIFS(SaisiePers,$A46,SaisieDebut,"&lt;"&amp;EW$6,SaisieFin,"&gt;="&amp;EW$6,SaisieJour,"")+
COUNTIFS(SaisiePers,$A46,SaisieDebut,EW$6,SaisieFin,"&gt;="&amp;EW$6,SaisieMatin,Paramètres!$A$2,SaisieJour,"")+
COUNTIFS(SaisiePers,$A46,SaisieDebut,"&lt;"&amp;EW$6,SaisieFin,"&gt;="&amp;EW$6,SaisieMatin,Paramètres!$A$2,SaisieJour,TEXT(EW$6,"jjjj"))=0)=$AS$1)*0.5)</f>
        <v/>
      </c>
      <c r="EX46" s="6" t="str">
        <f>IF(OR(EW$6=0,COUNTIF(Feries,EW$6)&gt;0,ISNONTEXT($A46)),"",
((COUNTIFS(SaisiePers,$A46,SaisieDebut,"&lt;="&amp;EW$6,SaisieFin,"&gt;"&amp;EW$6,SaisieJour,"")+
COUNTIFS(SaisiePers,$A46,SaisieDebut,"&lt;="&amp;EW$6,SaisieFin,EW$6,SaisieSoir,Paramètres!$B$3,SaisieJour,"")+
COUNTIFS(SaisiePers,$A46,SaisieDebut,"&lt;="&amp;EW$6,SaisieFin,"&gt;"&amp;EW$6,SaisieSoir,Paramètres!$B$3,SaisieJour,TEXT(EW$6,"jjjj"))=0)=$AS$1)*0.5)</f>
        <v/>
      </c>
      <c r="EY46" s="6" t="str">
        <f>IF(OR(EY$6=0,COUNTIF(Feries,EY$6)&gt;0,ISNONTEXT($A46)),"",
((COUNTIFS(SaisiePers,$A46,SaisieDebut,"&lt;"&amp;EY$6,SaisieFin,"&gt;="&amp;EY$6,SaisieJour,"")+
COUNTIFS(SaisiePers,$A46,SaisieDebut,EY$6,SaisieFin,"&gt;="&amp;EY$6,SaisieMatin,Paramètres!$A$2,SaisieJour,"")+
COUNTIFS(SaisiePers,$A46,SaisieDebut,"&lt;"&amp;EY$6,SaisieFin,"&gt;="&amp;EY$6,SaisieMatin,Paramètres!$A$2,SaisieJour,TEXT(EY$6,"jjjj"))=0)=$AS$1)*0.5)</f>
        <v/>
      </c>
      <c r="EZ46" s="6" t="str">
        <f>IF(OR(EY$6=0,COUNTIF(Feries,EY$6)&gt;0,ISNONTEXT($A46)),"",
((COUNTIFS(SaisiePers,$A46,SaisieDebut,"&lt;="&amp;EY$6,SaisieFin,"&gt;"&amp;EY$6,SaisieJour,"")+
COUNTIFS(SaisiePers,$A46,SaisieDebut,"&lt;="&amp;EY$6,SaisieFin,EY$6,SaisieSoir,Paramètres!$B$3,SaisieJour,"")+
COUNTIFS(SaisiePers,$A46,SaisieDebut,"&lt;="&amp;EY$6,SaisieFin,"&gt;"&amp;EY$6,SaisieSoir,Paramètres!$B$3,SaisieJour,TEXT(EY$6,"jjjj"))=0)=$AS$1)*0.5)</f>
        <v/>
      </c>
      <c r="FA46" s="6" t="str">
        <f>IF(OR(FA$6=0,COUNTIF(Feries,FA$6)&gt;0,ISNONTEXT($A46)),"",
((COUNTIFS(SaisiePers,$A46,SaisieDebut,"&lt;"&amp;FA$6,SaisieFin,"&gt;="&amp;FA$6,SaisieJour,"")+
COUNTIFS(SaisiePers,$A46,SaisieDebut,FA$6,SaisieFin,"&gt;="&amp;FA$6,SaisieMatin,Paramètres!$A$2,SaisieJour,"")+
COUNTIFS(SaisiePers,$A46,SaisieDebut,"&lt;"&amp;FA$6,SaisieFin,"&gt;="&amp;FA$6,SaisieMatin,Paramètres!$A$2,SaisieJour,TEXT(FA$6,"jjjj"))=0)=$AS$1)*0.5)</f>
        <v/>
      </c>
      <c r="FB46" s="6" t="str">
        <f>IF(OR(FA$6=0,COUNTIF(Feries,FA$6)&gt;0,ISNONTEXT($A46)),"",
((COUNTIFS(SaisiePers,$A46,SaisieDebut,"&lt;="&amp;FA$6,SaisieFin,"&gt;"&amp;FA$6,SaisieJour,"")+
COUNTIFS(SaisiePers,$A46,SaisieDebut,"&lt;="&amp;FA$6,SaisieFin,FA$6,SaisieSoir,Paramètres!$B$3,SaisieJour,"")+
COUNTIFS(SaisiePers,$A46,SaisieDebut,"&lt;="&amp;FA$6,SaisieFin,"&gt;"&amp;FA$6,SaisieSoir,Paramètres!$B$3,SaisieJour,TEXT(FA$6,"jjjj"))=0)=$AS$1)*0.5)</f>
        <v/>
      </c>
      <c r="FC46" s="6" t="str">
        <f>IF(OR(FC$6=0,COUNTIF(Feries,FC$6)&gt;0,ISNONTEXT($A46)),"",
((COUNTIFS(SaisiePers,$A46,SaisieDebut,"&lt;"&amp;FC$6,SaisieFin,"&gt;="&amp;FC$6,SaisieJour,"")+
COUNTIFS(SaisiePers,$A46,SaisieDebut,FC$6,SaisieFin,"&gt;="&amp;FC$6,SaisieMatin,Paramètres!$A$2,SaisieJour,"")+
COUNTIFS(SaisiePers,$A46,SaisieDebut,"&lt;"&amp;FC$6,SaisieFin,"&gt;="&amp;FC$6,SaisieMatin,Paramètres!$A$2,SaisieJour,TEXT(FC$6,"jjjj"))=0)=$AS$1)*0.5)</f>
        <v/>
      </c>
      <c r="FD46" s="6" t="str">
        <f>IF(OR(FC$6=0,COUNTIF(Feries,FC$6)&gt;0,ISNONTEXT($A46)),"",
((COUNTIFS(SaisiePers,$A46,SaisieDebut,"&lt;="&amp;FC$6,SaisieFin,"&gt;"&amp;FC$6,SaisieJour,"")+
COUNTIFS(SaisiePers,$A46,SaisieDebut,"&lt;="&amp;FC$6,SaisieFin,FC$6,SaisieSoir,Paramètres!$B$3,SaisieJour,"")+
COUNTIFS(SaisiePers,$A46,SaisieDebut,"&lt;="&amp;FC$6,SaisieFin,"&gt;"&amp;FC$6,SaisieSoir,Paramètres!$B$3,SaisieJour,TEXT(FC$6,"jjjj"))=0)=$AS$1)*0.5)</f>
        <v/>
      </c>
      <c r="FE46" s="6" t="str">
        <f>IF(OR(FE$6=0,COUNTIF(Feries,FE$6)&gt;0,ISNONTEXT($A46)),"",
((COUNTIFS(SaisiePers,$A46,SaisieDebut,"&lt;"&amp;FE$6,SaisieFin,"&gt;="&amp;FE$6,SaisieJour,"")+
COUNTIFS(SaisiePers,$A46,SaisieDebut,FE$6,SaisieFin,"&gt;="&amp;FE$6,SaisieMatin,Paramètres!$A$2,SaisieJour,"")+
COUNTIFS(SaisiePers,$A46,SaisieDebut,"&lt;"&amp;FE$6,SaisieFin,"&gt;="&amp;FE$6,SaisieMatin,Paramètres!$A$2,SaisieJour,TEXT(FE$6,"jjjj"))=0)=$AS$1)*0.5)</f>
        <v/>
      </c>
      <c r="FF46" s="6" t="str">
        <f>IF(OR(FE$6=0,COUNTIF(Feries,FE$6)&gt;0,ISNONTEXT($A46)),"",
((COUNTIFS(SaisiePers,$A46,SaisieDebut,"&lt;="&amp;FE$6,SaisieFin,"&gt;"&amp;FE$6,SaisieJour,"")+
COUNTIFS(SaisiePers,$A46,SaisieDebut,"&lt;="&amp;FE$6,SaisieFin,FE$6,SaisieSoir,Paramètres!$B$3,SaisieJour,"")+
COUNTIFS(SaisiePers,$A46,SaisieDebut,"&lt;="&amp;FE$6,SaisieFin,"&gt;"&amp;FE$6,SaisieSoir,Paramètres!$B$3,SaisieJour,TEXT(FE$6,"jjjj"))=0)=$AS$1)*0.5)</f>
        <v/>
      </c>
      <c r="FG46" s="6" t="str">
        <f>IF(OR(FG$6=0,COUNTIF(Feries,FG$6)&gt;0,ISNONTEXT($A46)),"",
((COUNTIFS(SaisiePers,$A46,SaisieDebut,"&lt;"&amp;FG$6,SaisieFin,"&gt;="&amp;FG$6,SaisieJour,"")+
COUNTIFS(SaisiePers,$A46,SaisieDebut,FG$6,SaisieFin,"&gt;="&amp;FG$6,SaisieMatin,Paramètres!$A$2,SaisieJour,"")+
COUNTIFS(SaisiePers,$A46,SaisieDebut,"&lt;"&amp;FG$6,SaisieFin,"&gt;="&amp;FG$6,SaisieMatin,Paramètres!$A$2,SaisieJour,TEXT(FG$6,"jjjj"))=0)=$AS$1)*0.5)</f>
        <v/>
      </c>
      <c r="FH46" s="6" t="str">
        <f>IF(OR(FG$6=0,COUNTIF(Feries,FG$6)&gt;0,ISNONTEXT($A46)),"",
((COUNTIFS(SaisiePers,$A46,SaisieDebut,"&lt;="&amp;FG$6,SaisieFin,"&gt;"&amp;FG$6,SaisieJour,"")+
COUNTIFS(SaisiePers,$A46,SaisieDebut,"&lt;="&amp;FG$6,SaisieFin,FG$6,SaisieSoir,Paramètres!$B$3,SaisieJour,"")+
COUNTIFS(SaisiePers,$A46,SaisieDebut,"&lt;="&amp;FG$6,SaisieFin,"&gt;"&amp;FG$6,SaisieSoir,Paramètres!$B$3,SaisieJour,TEXT(FG$6,"jjjj"))=0)=$AS$1)*0.5)</f>
        <v/>
      </c>
      <c r="FI46" s="6" t="str">
        <f>IF(OR(FI$6=0,COUNTIF(Feries,FI$6)&gt;0,ISNONTEXT($A46)),"",
((COUNTIFS(SaisiePers,$A46,SaisieDebut,"&lt;"&amp;FI$6,SaisieFin,"&gt;="&amp;FI$6,SaisieJour,"")+
COUNTIFS(SaisiePers,$A46,SaisieDebut,FI$6,SaisieFin,"&gt;="&amp;FI$6,SaisieMatin,Paramètres!$A$2,SaisieJour,"")+
COUNTIFS(SaisiePers,$A46,SaisieDebut,"&lt;"&amp;FI$6,SaisieFin,"&gt;="&amp;FI$6,SaisieMatin,Paramètres!$A$2,SaisieJour,TEXT(FI$6,"jjjj"))=0)=$AS$1)*0.5)</f>
        <v/>
      </c>
      <c r="FJ46" s="6" t="str">
        <f>IF(OR(FI$6=0,COUNTIF(Feries,FI$6)&gt;0,ISNONTEXT($A46)),"",
((COUNTIFS(SaisiePers,$A46,SaisieDebut,"&lt;="&amp;FI$6,SaisieFin,"&gt;"&amp;FI$6,SaisieJour,"")+
COUNTIFS(SaisiePers,$A46,SaisieDebut,"&lt;="&amp;FI$6,SaisieFin,FI$6,SaisieSoir,Paramètres!$B$3,SaisieJour,"")+
COUNTIFS(SaisiePers,$A46,SaisieDebut,"&lt;="&amp;FI$6,SaisieFin,"&gt;"&amp;FI$6,SaisieSoir,Paramètres!$B$3,SaisieJour,TEXT(FI$6,"jjjj"))=0)=$AS$1)*0.5)</f>
        <v/>
      </c>
      <c r="FK46" s="6" t="str">
        <f>IF(OR(FK$6=0,COUNTIF(Feries,FK$6)&gt;0,ISNONTEXT($A46)),"",
((COUNTIFS(SaisiePers,$A46,SaisieDebut,"&lt;"&amp;FK$6,SaisieFin,"&gt;="&amp;FK$6,SaisieJour,"")+
COUNTIFS(SaisiePers,$A46,SaisieDebut,FK$6,SaisieFin,"&gt;="&amp;FK$6,SaisieMatin,Paramètres!$A$2,SaisieJour,"")+
COUNTIFS(SaisiePers,$A46,SaisieDebut,"&lt;"&amp;FK$6,SaisieFin,"&gt;="&amp;FK$6,SaisieMatin,Paramètres!$A$2,SaisieJour,TEXT(FK$6,"jjjj"))=0)=$AS$1)*0.5)</f>
        <v/>
      </c>
      <c r="FL46" s="6" t="str">
        <f>IF(OR(FK$6=0,COUNTIF(Feries,FK$6)&gt;0,ISNONTEXT($A46)),"",
((COUNTIFS(SaisiePers,$A46,SaisieDebut,"&lt;="&amp;FK$6,SaisieFin,"&gt;"&amp;FK$6,SaisieJour,"")+
COUNTIFS(SaisiePers,$A46,SaisieDebut,"&lt;="&amp;FK$6,SaisieFin,FK$6,SaisieSoir,Paramètres!$B$3,SaisieJour,"")+
COUNTIFS(SaisiePers,$A46,SaisieDebut,"&lt;="&amp;FK$6,SaisieFin,"&gt;"&amp;FK$6,SaisieSoir,Paramètres!$B$3,SaisieJour,TEXT(FK$6,"jjjj"))=0)=$AS$1)*0.5)</f>
        <v/>
      </c>
      <c r="FM46" s="6" t="str">
        <f>IF(OR(FM$6=0,COUNTIF(Feries,FM$6)&gt;0,ISNONTEXT($A46)),"",
((COUNTIFS(SaisiePers,$A46,SaisieDebut,"&lt;"&amp;FM$6,SaisieFin,"&gt;="&amp;FM$6,SaisieJour,"")+
COUNTIFS(SaisiePers,$A46,SaisieDebut,FM$6,SaisieFin,"&gt;="&amp;FM$6,SaisieMatin,Paramètres!$A$2,SaisieJour,"")+
COUNTIFS(SaisiePers,$A46,SaisieDebut,"&lt;"&amp;FM$6,SaisieFin,"&gt;="&amp;FM$6,SaisieMatin,Paramètres!$A$2,SaisieJour,TEXT(FM$6,"jjjj"))=0)=$AS$1)*0.5)</f>
        <v/>
      </c>
      <c r="FN46" s="6" t="str">
        <f>IF(OR(FM$6=0,COUNTIF(Feries,FM$6)&gt;0,ISNONTEXT($A46)),"",
((COUNTIFS(SaisiePers,$A46,SaisieDebut,"&lt;="&amp;FM$6,SaisieFin,"&gt;"&amp;FM$6,SaisieJour,"")+
COUNTIFS(SaisiePers,$A46,SaisieDebut,"&lt;="&amp;FM$6,SaisieFin,FM$6,SaisieSoir,Paramètres!$B$3,SaisieJour,"")+
COUNTIFS(SaisiePers,$A46,SaisieDebut,"&lt;="&amp;FM$6,SaisieFin,"&gt;"&amp;FM$6,SaisieSoir,Paramètres!$B$3,SaisieJour,TEXT(FM$6,"jjjj"))=0)=$AS$1)*0.5)</f>
        <v/>
      </c>
      <c r="FO46" s="6" t="str">
        <f>IF(OR(FO$6=0,COUNTIF(Feries,FO$6)&gt;0,ISNONTEXT($A46)),"",
((COUNTIFS(SaisiePers,$A46,SaisieDebut,"&lt;"&amp;FO$6,SaisieFin,"&gt;="&amp;FO$6,SaisieJour,"")+
COUNTIFS(SaisiePers,$A46,SaisieDebut,FO$6,SaisieFin,"&gt;="&amp;FO$6,SaisieMatin,Paramètres!$A$2,SaisieJour,"")+
COUNTIFS(SaisiePers,$A46,SaisieDebut,"&lt;"&amp;FO$6,SaisieFin,"&gt;="&amp;FO$6,SaisieMatin,Paramètres!$A$2,SaisieJour,TEXT(FO$6,"jjjj"))=0)=$AS$1)*0.5)</f>
        <v/>
      </c>
      <c r="FP46" s="6" t="str">
        <f>IF(OR(FO$6=0,COUNTIF(Feries,FO$6)&gt;0,ISNONTEXT($A46)),"",
((COUNTIFS(SaisiePers,$A46,SaisieDebut,"&lt;="&amp;FO$6,SaisieFin,"&gt;"&amp;FO$6,SaisieJour,"")+
COUNTIFS(SaisiePers,$A46,SaisieDebut,"&lt;="&amp;FO$6,SaisieFin,FO$6,SaisieSoir,Paramètres!$B$3,SaisieJour,"")+
COUNTIFS(SaisiePers,$A46,SaisieDebut,"&lt;="&amp;FO$6,SaisieFin,"&gt;"&amp;FO$6,SaisieSoir,Paramètres!$B$3,SaisieJour,TEXT(FO$6,"jjjj"))=0)=$AS$1)*0.5)</f>
        <v/>
      </c>
      <c r="FQ46" s="6" t="str">
        <f>IF(OR(FQ$6=0,COUNTIF(Feries,FQ$6)&gt;0,ISNONTEXT($A46)),"",
((COUNTIFS(SaisiePers,$A46,SaisieDebut,"&lt;"&amp;FQ$6,SaisieFin,"&gt;="&amp;FQ$6,SaisieJour,"")+
COUNTIFS(SaisiePers,$A46,SaisieDebut,FQ$6,SaisieFin,"&gt;="&amp;FQ$6,SaisieMatin,Paramètres!$A$2,SaisieJour,"")+
COUNTIFS(SaisiePers,$A46,SaisieDebut,"&lt;"&amp;FQ$6,SaisieFin,"&gt;="&amp;FQ$6,SaisieMatin,Paramètres!$A$2,SaisieJour,TEXT(FQ$6,"jjjj"))=0)=$AS$1)*0.5)</f>
        <v/>
      </c>
      <c r="FR46" s="6" t="str">
        <f>IF(OR(FQ$6=0,COUNTIF(Feries,FQ$6)&gt;0,ISNONTEXT($A46)),"",
((COUNTIFS(SaisiePers,$A46,SaisieDebut,"&lt;="&amp;FQ$6,SaisieFin,"&gt;"&amp;FQ$6,SaisieJour,"")+
COUNTIFS(SaisiePers,$A46,SaisieDebut,"&lt;="&amp;FQ$6,SaisieFin,FQ$6,SaisieSoir,Paramètres!$B$3,SaisieJour,"")+
COUNTIFS(SaisiePers,$A46,SaisieDebut,"&lt;="&amp;FQ$6,SaisieFin,"&gt;"&amp;FQ$6,SaisieSoir,Paramètres!$B$3,SaisieJour,TEXT(FQ$6,"jjjj"))=0)=$AS$1)*0.5)</f>
        <v/>
      </c>
      <c r="FS46" s="6" t="str">
        <f>IF(OR(FS$6=0,COUNTIF(Feries,FS$6)&gt;0,ISNONTEXT($A46)),"",
((COUNTIFS(SaisiePers,$A46,SaisieDebut,"&lt;"&amp;FS$6,SaisieFin,"&gt;="&amp;FS$6,SaisieJour,"")+
COUNTIFS(SaisiePers,$A46,SaisieDebut,FS$6,SaisieFin,"&gt;="&amp;FS$6,SaisieMatin,Paramètres!$A$2,SaisieJour,"")+
COUNTIFS(SaisiePers,$A46,SaisieDebut,"&lt;"&amp;FS$6,SaisieFin,"&gt;="&amp;FS$6,SaisieMatin,Paramètres!$A$2,SaisieJour,TEXT(FS$6,"jjjj"))=0)=$AS$1)*0.5)</f>
        <v/>
      </c>
      <c r="FT46" s="6" t="str">
        <f>IF(OR(FS$6=0,COUNTIF(Feries,FS$6)&gt;0,ISNONTEXT($A46)),"",
((COUNTIFS(SaisiePers,$A46,SaisieDebut,"&lt;="&amp;FS$6,SaisieFin,"&gt;"&amp;FS$6,SaisieJour,"")+
COUNTIFS(SaisiePers,$A46,SaisieDebut,"&lt;="&amp;FS$6,SaisieFin,FS$6,SaisieSoir,Paramètres!$B$3,SaisieJour,"")+
COUNTIFS(SaisiePers,$A46,SaisieDebut,"&lt;="&amp;FS$6,SaisieFin,"&gt;"&amp;FS$6,SaisieSoir,Paramètres!$B$3,SaisieJour,TEXT(FS$6,"jjjj"))=0)=$AS$1)*0.5)</f>
        <v/>
      </c>
      <c r="FU46" s="6" t="str">
        <f>IF(OR(FU$6=0,COUNTIF(Feries,FU$6)&gt;0,ISNONTEXT($A46)),"",
((COUNTIFS(SaisiePers,$A46,SaisieDebut,"&lt;"&amp;FU$6,SaisieFin,"&gt;="&amp;FU$6,SaisieJour,"")+
COUNTIFS(SaisiePers,$A46,SaisieDebut,FU$6,SaisieFin,"&gt;="&amp;FU$6,SaisieMatin,Paramètres!$A$2,SaisieJour,"")+
COUNTIFS(SaisiePers,$A46,SaisieDebut,"&lt;"&amp;FU$6,SaisieFin,"&gt;="&amp;FU$6,SaisieMatin,Paramètres!$A$2,SaisieJour,TEXT(FU$6,"jjjj"))=0)=$AS$1)*0.5)</f>
        <v/>
      </c>
      <c r="FV46" s="6" t="str">
        <f>IF(OR(FU$6=0,COUNTIF(Feries,FU$6)&gt;0,ISNONTEXT($A46)),"",
((COUNTIFS(SaisiePers,$A46,SaisieDebut,"&lt;="&amp;FU$6,SaisieFin,"&gt;"&amp;FU$6,SaisieJour,"")+
COUNTIFS(SaisiePers,$A46,SaisieDebut,"&lt;="&amp;FU$6,SaisieFin,FU$6,SaisieSoir,Paramètres!$B$3,SaisieJour,"")+
COUNTIFS(SaisiePers,$A46,SaisieDebut,"&lt;="&amp;FU$6,SaisieFin,"&gt;"&amp;FU$6,SaisieSoir,Paramètres!$B$3,SaisieJour,TEXT(FU$6,"jjjj"))=0)=$AS$1)*0.5)</f>
        <v/>
      </c>
      <c r="FW46" s="6" t="str">
        <f>IF(OR(FW$6=0,COUNTIF(Feries,FW$6)&gt;0,ISNONTEXT($A46)),"",
((COUNTIFS(SaisiePers,$A46,SaisieDebut,"&lt;"&amp;FW$6,SaisieFin,"&gt;="&amp;FW$6,SaisieJour,"")+
COUNTIFS(SaisiePers,$A46,SaisieDebut,FW$6,SaisieFin,"&gt;="&amp;FW$6,SaisieMatin,Paramètres!$A$2,SaisieJour,"")+
COUNTIFS(SaisiePers,$A46,SaisieDebut,"&lt;"&amp;FW$6,SaisieFin,"&gt;="&amp;FW$6,SaisieMatin,Paramètres!$A$2,SaisieJour,TEXT(FW$6,"jjjj"))=0)=$AS$1)*0.5)</f>
        <v/>
      </c>
      <c r="FX46" s="6" t="str">
        <f>IF(OR(FW$6=0,COUNTIF(Feries,FW$6)&gt;0,ISNONTEXT($A46)),"",
((COUNTIFS(SaisiePers,$A46,SaisieDebut,"&lt;="&amp;FW$6,SaisieFin,"&gt;"&amp;FW$6,SaisieJour,"")+
COUNTIFS(SaisiePers,$A46,SaisieDebut,"&lt;="&amp;FW$6,SaisieFin,FW$6,SaisieSoir,Paramètres!$B$3,SaisieJour,"")+
COUNTIFS(SaisiePers,$A46,SaisieDebut,"&lt;="&amp;FW$6,SaisieFin,"&gt;"&amp;FW$6,SaisieSoir,Paramètres!$B$3,SaisieJour,TEXT(FW$6,"jjjj"))=0)=$AS$1)*0.5)</f>
        <v/>
      </c>
      <c r="FY46" s="6" t="str">
        <f>IF(OR(FY$6=0,COUNTIF(Feries,FY$6)&gt;0,ISNONTEXT($A46)),"",
((COUNTIFS(SaisiePers,$A46,SaisieDebut,"&lt;"&amp;FY$6,SaisieFin,"&gt;="&amp;FY$6,SaisieJour,"")+
COUNTIFS(SaisiePers,$A46,SaisieDebut,FY$6,SaisieFin,"&gt;="&amp;FY$6,SaisieMatin,Paramètres!$A$2,SaisieJour,"")+
COUNTIFS(SaisiePers,$A46,SaisieDebut,"&lt;"&amp;FY$6,SaisieFin,"&gt;="&amp;FY$6,SaisieMatin,Paramètres!$A$2,SaisieJour,TEXT(FY$6,"jjjj"))=0)=$AS$1)*0.5)</f>
        <v/>
      </c>
      <c r="FZ46" s="6" t="str">
        <f>IF(OR(FY$6=0,COUNTIF(Feries,FY$6)&gt;0,ISNONTEXT($A46)),"",
((COUNTIFS(SaisiePers,$A46,SaisieDebut,"&lt;="&amp;FY$6,SaisieFin,"&gt;"&amp;FY$6,SaisieJour,"")+
COUNTIFS(SaisiePers,$A46,SaisieDebut,"&lt;="&amp;FY$6,SaisieFin,FY$6,SaisieSoir,Paramètres!$B$3,SaisieJour,"")+
COUNTIFS(SaisiePers,$A46,SaisieDebut,"&lt;="&amp;FY$6,SaisieFin,"&gt;"&amp;FY$6,SaisieSoir,Paramètres!$B$3,SaisieJour,TEXT(FY$6,"jjjj"))=0)=$AS$1)*0.5)</f>
        <v/>
      </c>
      <c r="GA46" s="6" t="str">
        <f>IF(OR(GA$6=0,COUNTIF(Feries,GA$6)&gt;0,ISNONTEXT($A46)),"",
((COUNTIFS(SaisiePers,$A46,SaisieDebut,"&lt;"&amp;GA$6,SaisieFin,"&gt;="&amp;GA$6,SaisieJour,"")+
COUNTIFS(SaisiePers,$A46,SaisieDebut,GA$6,SaisieFin,"&gt;="&amp;GA$6,SaisieMatin,Paramètres!$A$2,SaisieJour,"")+
COUNTIFS(SaisiePers,$A46,SaisieDebut,"&lt;"&amp;GA$6,SaisieFin,"&gt;="&amp;GA$6,SaisieMatin,Paramètres!$A$2,SaisieJour,TEXT(GA$6,"jjjj"))=0)=$AS$1)*0.5)</f>
        <v/>
      </c>
      <c r="GB46" s="6" t="str">
        <f>IF(OR(GA$6=0,COUNTIF(Feries,GA$6)&gt;0,ISNONTEXT($A46)),"",
((COUNTIFS(SaisiePers,$A46,SaisieDebut,"&lt;="&amp;GA$6,SaisieFin,"&gt;"&amp;GA$6,SaisieJour,"")+
COUNTIFS(SaisiePers,$A46,SaisieDebut,"&lt;="&amp;GA$6,SaisieFin,GA$6,SaisieSoir,Paramètres!$B$3,SaisieJour,"")+
COUNTIFS(SaisiePers,$A46,SaisieDebut,"&lt;="&amp;GA$6,SaisieFin,"&gt;"&amp;GA$6,SaisieSoir,Paramètres!$B$3,SaisieJour,TEXT(GA$6,"jjjj"))=0)=$AS$1)*0.5)</f>
        <v/>
      </c>
      <c r="GC46" s="6" t="str">
        <f>IF(OR(GC$6=0,COUNTIF(Feries,GC$6)&gt;0,ISNONTEXT($A46)),"",
((COUNTIFS(SaisiePers,$A46,SaisieDebut,"&lt;"&amp;GC$6,SaisieFin,"&gt;="&amp;GC$6,SaisieJour,"")+
COUNTIFS(SaisiePers,$A46,SaisieDebut,GC$6,SaisieFin,"&gt;="&amp;GC$6,SaisieMatin,Paramètres!$A$2,SaisieJour,"")+
COUNTIFS(SaisiePers,$A46,SaisieDebut,"&lt;"&amp;GC$6,SaisieFin,"&gt;="&amp;GC$6,SaisieMatin,Paramètres!$A$2,SaisieJour,TEXT(GC$6,"jjjj"))=0)=$AS$1)*0.5)</f>
        <v/>
      </c>
      <c r="GD46" s="6" t="str">
        <f>IF(OR(GC$6=0,COUNTIF(Feries,GC$6)&gt;0,ISNONTEXT($A46)),"",
((COUNTIFS(SaisiePers,$A46,SaisieDebut,"&lt;="&amp;GC$6,SaisieFin,"&gt;"&amp;GC$6,SaisieJour,"")+
COUNTIFS(SaisiePers,$A46,SaisieDebut,"&lt;="&amp;GC$6,SaisieFin,GC$6,SaisieSoir,Paramètres!$B$3,SaisieJour,"")+
COUNTIFS(SaisiePers,$A46,SaisieDebut,"&lt;="&amp;GC$6,SaisieFin,"&gt;"&amp;GC$6,SaisieSoir,Paramètres!$B$3,SaisieJour,TEXT(GC$6,"jjjj"))=0)=$AS$1)*0.5)</f>
        <v/>
      </c>
      <c r="GE46" s="6" t="str">
        <f>IF(OR(GE$6=0,COUNTIF(Feries,GE$6)&gt;0,ISNONTEXT($A46)),"",
((COUNTIFS(SaisiePers,$A46,SaisieDebut,"&lt;"&amp;GE$6,SaisieFin,"&gt;="&amp;GE$6,SaisieJour,"")+
COUNTIFS(SaisiePers,$A46,SaisieDebut,GE$6,SaisieFin,"&gt;="&amp;GE$6,SaisieMatin,Paramètres!$A$2,SaisieJour,"")+
COUNTIFS(SaisiePers,$A46,SaisieDebut,"&lt;"&amp;GE$6,SaisieFin,"&gt;="&amp;GE$6,SaisieMatin,Paramètres!$A$2,SaisieJour,TEXT(GE$6,"jjjj"))=0)=$AS$1)*0.5)</f>
        <v/>
      </c>
      <c r="GF46" s="6" t="str">
        <f>IF(OR(GE$6=0,COUNTIF(Feries,GE$6)&gt;0,ISNONTEXT($A46)),"",
((COUNTIFS(SaisiePers,$A46,SaisieDebut,"&lt;="&amp;GE$6,SaisieFin,"&gt;"&amp;GE$6,SaisieJour,"")+
COUNTIFS(SaisiePers,$A46,SaisieDebut,"&lt;="&amp;GE$6,SaisieFin,GE$6,SaisieSoir,Paramètres!$B$3,SaisieJour,"")+
COUNTIFS(SaisiePers,$A46,SaisieDebut,"&lt;="&amp;GE$6,SaisieFin,"&gt;"&amp;GE$6,SaisieSoir,Paramètres!$B$3,SaisieJour,TEXT(GE$6,"jjjj"))=0)=$AS$1)*0.5)</f>
        <v/>
      </c>
      <c r="GG46" s="6" t="str">
        <f>IF(OR(GG$6=0,COUNTIF(Feries,GG$6)&gt;0,ISNONTEXT($A46)),"",
((COUNTIFS(SaisiePers,$A46,SaisieDebut,"&lt;"&amp;GG$6,SaisieFin,"&gt;="&amp;GG$6,SaisieJour,"")+
COUNTIFS(SaisiePers,$A46,SaisieDebut,GG$6,SaisieFin,"&gt;="&amp;GG$6,SaisieMatin,Paramètres!$A$2,SaisieJour,"")+
COUNTIFS(SaisiePers,$A46,SaisieDebut,"&lt;"&amp;GG$6,SaisieFin,"&gt;="&amp;GG$6,SaisieMatin,Paramètres!$A$2,SaisieJour,TEXT(GG$6,"jjjj"))=0)=$AS$1)*0.5)</f>
        <v/>
      </c>
      <c r="GH46" s="6" t="str">
        <f>IF(OR(GG$6=0,COUNTIF(Feries,GG$6)&gt;0,ISNONTEXT($A46)),"",
((COUNTIFS(SaisiePers,$A46,SaisieDebut,"&lt;="&amp;GG$6,SaisieFin,"&gt;"&amp;GG$6,SaisieJour,"")+
COUNTIFS(SaisiePers,$A46,SaisieDebut,"&lt;="&amp;GG$6,SaisieFin,GG$6,SaisieSoir,Paramètres!$B$3,SaisieJour,"")+
COUNTIFS(SaisiePers,$A46,SaisieDebut,"&lt;="&amp;GG$6,SaisieFin,"&gt;"&amp;GG$6,SaisieSoir,Paramètres!$B$3,SaisieJour,TEXT(GG$6,"jjjj"))=0)=$AS$1)*0.5)</f>
        <v/>
      </c>
      <c r="GI46" s="6" t="str">
        <f>IF(OR(GI$6=0,COUNTIF(Feries,GI$6)&gt;0,ISNONTEXT($A46)),"",
((COUNTIFS(SaisiePers,$A46,SaisieDebut,"&lt;"&amp;GI$6,SaisieFin,"&gt;="&amp;GI$6,SaisieJour,"")+
COUNTIFS(SaisiePers,$A46,SaisieDebut,GI$6,SaisieFin,"&gt;="&amp;GI$6,SaisieMatin,Paramètres!$A$2,SaisieJour,"")+
COUNTIFS(SaisiePers,$A46,SaisieDebut,"&lt;"&amp;GI$6,SaisieFin,"&gt;="&amp;GI$6,SaisieMatin,Paramètres!$A$2,SaisieJour,TEXT(GI$6,"jjjj"))=0)=$AS$1)*0.5)</f>
        <v/>
      </c>
      <c r="GJ46" s="6" t="str">
        <f>IF(OR(GI$6=0,COUNTIF(Feries,GI$6)&gt;0,ISNONTEXT($A46)),"",
((COUNTIFS(SaisiePers,$A46,SaisieDebut,"&lt;="&amp;GI$6,SaisieFin,"&gt;"&amp;GI$6,SaisieJour,"")+
COUNTIFS(SaisiePers,$A46,SaisieDebut,"&lt;="&amp;GI$6,SaisieFin,GI$6,SaisieSoir,Paramètres!$B$3,SaisieJour,"")+
COUNTIFS(SaisiePers,$A46,SaisieDebut,"&lt;="&amp;GI$6,SaisieFin,"&gt;"&amp;GI$6,SaisieSoir,Paramètres!$B$3,SaisieJour,TEXT(GI$6,"jjjj"))=0)=$AS$1)*0.5)</f>
        <v/>
      </c>
      <c r="GK46" s="6" t="str">
        <f>IF(OR(GK$6=0,COUNTIF(Feries,GK$6)&gt;0,ISNONTEXT($A46)),"",
((COUNTIFS(SaisiePers,$A46,SaisieDebut,"&lt;"&amp;GK$6,SaisieFin,"&gt;="&amp;GK$6,SaisieJour,"")+
COUNTIFS(SaisiePers,$A46,SaisieDebut,GK$6,SaisieFin,"&gt;="&amp;GK$6,SaisieMatin,Paramètres!$A$2,SaisieJour,"")+
COUNTIFS(SaisiePers,$A46,SaisieDebut,"&lt;"&amp;GK$6,SaisieFin,"&gt;="&amp;GK$6,SaisieMatin,Paramètres!$A$2,SaisieJour,TEXT(GK$6,"jjjj"))=0)=$AS$1)*0.5)</f>
        <v/>
      </c>
      <c r="GL46" s="6" t="str">
        <f>IF(OR(GK$6=0,COUNTIF(Feries,GK$6)&gt;0,ISNONTEXT($A46)),"",
((COUNTIFS(SaisiePers,$A46,SaisieDebut,"&lt;="&amp;GK$6,SaisieFin,"&gt;"&amp;GK$6,SaisieJour,"")+
COUNTIFS(SaisiePers,$A46,SaisieDebut,"&lt;="&amp;GK$6,SaisieFin,GK$6,SaisieSoir,Paramètres!$B$3,SaisieJour,"")+
COUNTIFS(SaisiePers,$A46,SaisieDebut,"&lt;="&amp;GK$6,SaisieFin,"&gt;"&amp;GK$6,SaisieSoir,Paramètres!$B$3,SaisieJour,TEXT(GK$6,"jjjj"))=0)=$AS$1)*0.5)</f>
        <v/>
      </c>
      <c r="GM46" s="6" t="str">
        <f>IF(OR(GM$6=0,COUNTIF(Feries,GM$6)&gt;0,ISNONTEXT($A46)),"",
((COUNTIFS(SaisiePers,$A46,SaisieDebut,"&lt;"&amp;GM$6,SaisieFin,"&gt;="&amp;GM$6,SaisieJour,"")+
COUNTIFS(SaisiePers,$A46,SaisieDebut,GM$6,SaisieFin,"&gt;="&amp;GM$6,SaisieMatin,Paramètres!$A$2,SaisieJour,"")+
COUNTIFS(SaisiePers,$A46,SaisieDebut,"&lt;"&amp;GM$6,SaisieFin,"&gt;="&amp;GM$6,SaisieMatin,Paramètres!$A$2,SaisieJour,TEXT(GM$6,"jjjj"))=0)=$AS$1)*0.5)</f>
        <v/>
      </c>
      <c r="GN46" s="6" t="str">
        <f>IF(OR(GM$6=0,COUNTIF(Feries,GM$6)&gt;0,ISNONTEXT($A46)),"",
((COUNTIFS(SaisiePers,$A46,SaisieDebut,"&lt;="&amp;GM$6,SaisieFin,"&gt;"&amp;GM$6,SaisieJour,"")+
COUNTIFS(SaisiePers,$A46,SaisieDebut,"&lt;="&amp;GM$6,SaisieFin,GM$6,SaisieSoir,Paramètres!$B$3,SaisieJour,"")+
COUNTIFS(SaisiePers,$A46,SaisieDebut,"&lt;="&amp;GM$6,SaisieFin,"&gt;"&amp;GM$6,SaisieSoir,Paramètres!$B$3,SaisieJour,TEXT(GM$6,"jjjj"))=0)=$AS$1)*0.5)</f>
        <v/>
      </c>
      <c r="GO46" s="6" t="str">
        <f>IF(OR(GO$6=0,COUNTIF(Feries,GO$6)&gt;0,ISNONTEXT($A46)),"",
((COUNTIFS(SaisiePers,$A46,SaisieDebut,"&lt;"&amp;GO$6,SaisieFin,"&gt;="&amp;GO$6,SaisieJour,"")+
COUNTIFS(SaisiePers,$A46,SaisieDebut,GO$6,SaisieFin,"&gt;="&amp;GO$6,SaisieMatin,Paramètres!$A$2,SaisieJour,"")+
COUNTIFS(SaisiePers,$A46,SaisieDebut,"&lt;"&amp;GO$6,SaisieFin,"&gt;="&amp;GO$6,SaisieMatin,Paramètres!$A$2,SaisieJour,TEXT(GO$6,"jjjj"))=0)=$AS$1)*0.5)</f>
        <v/>
      </c>
      <c r="GP46" s="6" t="str">
        <f>IF(OR(GO$6=0,COUNTIF(Feries,GO$6)&gt;0,ISNONTEXT($A46)),"",
((COUNTIFS(SaisiePers,$A46,SaisieDebut,"&lt;="&amp;GO$6,SaisieFin,"&gt;"&amp;GO$6,SaisieJour,"")+
COUNTIFS(SaisiePers,$A46,SaisieDebut,"&lt;="&amp;GO$6,SaisieFin,GO$6,SaisieSoir,Paramètres!$B$3,SaisieJour,"")+
COUNTIFS(SaisiePers,$A46,SaisieDebut,"&lt;="&amp;GO$6,SaisieFin,"&gt;"&amp;GO$6,SaisieSoir,Paramètres!$B$3,SaisieJour,TEXT(GO$6,"jjjj"))=0)=$AS$1)*0.5)</f>
        <v/>
      </c>
      <c r="GQ46" s="6" t="str">
        <f>IF(OR(GQ$6=0,COUNTIF(Feries,GQ$6)&gt;0,ISNONTEXT($A46)),"",
((COUNTIFS(SaisiePers,$A46,SaisieDebut,"&lt;"&amp;GQ$6,SaisieFin,"&gt;="&amp;GQ$6,SaisieJour,"")+
COUNTIFS(SaisiePers,$A46,SaisieDebut,GQ$6,SaisieFin,"&gt;="&amp;GQ$6,SaisieMatin,Paramètres!$A$2,SaisieJour,"")+
COUNTIFS(SaisiePers,$A46,SaisieDebut,"&lt;"&amp;GQ$6,SaisieFin,"&gt;="&amp;GQ$6,SaisieMatin,Paramètres!$A$2,SaisieJour,TEXT(GQ$6,"jjjj"))=0)=$AS$1)*0.5)</f>
        <v/>
      </c>
      <c r="GR46" s="6" t="str">
        <f>IF(OR(GQ$6=0,COUNTIF(Feries,GQ$6)&gt;0,ISNONTEXT($A46)),"",
((COUNTIFS(SaisiePers,$A46,SaisieDebut,"&lt;="&amp;GQ$6,SaisieFin,"&gt;"&amp;GQ$6,SaisieJour,"")+
COUNTIFS(SaisiePers,$A46,SaisieDebut,"&lt;="&amp;GQ$6,SaisieFin,GQ$6,SaisieSoir,Paramètres!$B$3,SaisieJour,"")+
COUNTIFS(SaisiePers,$A46,SaisieDebut,"&lt;="&amp;GQ$6,SaisieFin,"&gt;"&amp;GQ$6,SaisieSoir,Paramètres!$B$3,SaisieJour,TEXT(GQ$6,"jjjj"))=0)=$AS$1)*0.5)</f>
        <v/>
      </c>
      <c r="GS46" s="6" t="str">
        <f>IF(OR(GS$6=0,COUNTIF(Feries,GS$6)&gt;0,ISNONTEXT($A46)),"",
((COUNTIFS(SaisiePers,$A46,SaisieDebut,"&lt;"&amp;GS$6,SaisieFin,"&gt;="&amp;GS$6,SaisieJour,"")+
COUNTIFS(SaisiePers,$A46,SaisieDebut,GS$6,SaisieFin,"&gt;="&amp;GS$6,SaisieMatin,Paramètres!$A$2,SaisieJour,"")+
COUNTIFS(SaisiePers,$A46,SaisieDebut,"&lt;"&amp;GS$6,SaisieFin,"&gt;="&amp;GS$6,SaisieMatin,Paramètres!$A$2,SaisieJour,TEXT(GS$6,"jjjj"))=0)=$AS$1)*0.5)</f>
        <v/>
      </c>
      <c r="GT46" s="6" t="str">
        <f>IF(OR(GS$6=0,COUNTIF(Feries,GS$6)&gt;0,ISNONTEXT($A46)),"",
((COUNTIFS(SaisiePers,$A46,SaisieDebut,"&lt;="&amp;GS$6,SaisieFin,"&gt;"&amp;GS$6,SaisieJour,"")+
COUNTIFS(SaisiePers,$A46,SaisieDebut,"&lt;="&amp;GS$6,SaisieFin,GS$6,SaisieSoir,Paramètres!$B$3,SaisieJour,"")+
COUNTIFS(SaisiePers,$A46,SaisieDebut,"&lt;="&amp;GS$6,SaisieFin,"&gt;"&amp;GS$6,SaisieSoir,Paramètres!$B$3,SaisieJour,TEXT(GS$6,"jjjj"))=0)=$AS$1)*0.5)</f>
        <v/>
      </c>
      <c r="GU46" s="6" t="str">
        <f>IF(OR(GU$6=0,COUNTIF(Feries,GU$6)&gt;0,ISNONTEXT($A46)),"",
((COUNTIFS(SaisiePers,$A46,SaisieDebut,"&lt;"&amp;GU$6,SaisieFin,"&gt;="&amp;GU$6,SaisieJour,"")+
COUNTIFS(SaisiePers,$A46,SaisieDebut,GU$6,SaisieFin,"&gt;="&amp;GU$6,SaisieMatin,Paramètres!$A$2,SaisieJour,"")+
COUNTIFS(SaisiePers,$A46,SaisieDebut,"&lt;"&amp;GU$6,SaisieFin,"&gt;="&amp;GU$6,SaisieMatin,Paramètres!$A$2,SaisieJour,TEXT(GU$6,"jjjj"))=0)=$AS$1)*0.5)</f>
        <v/>
      </c>
      <c r="GV46" s="6" t="str">
        <f>IF(OR(GU$6=0,COUNTIF(Feries,GU$6)&gt;0,ISNONTEXT($A46)),"",
((COUNTIFS(SaisiePers,$A46,SaisieDebut,"&lt;="&amp;GU$6,SaisieFin,"&gt;"&amp;GU$6,SaisieJour,"")+
COUNTIFS(SaisiePers,$A46,SaisieDebut,"&lt;="&amp;GU$6,SaisieFin,GU$6,SaisieSoir,Paramètres!$B$3,SaisieJour,"")+
COUNTIFS(SaisiePers,$A46,SaisieDebut,"&lt;="&amp;GU$6,SaisieFin,"&gt;"&amp;GU$6,SaisieSoir,Paramètres!$B$3,SaisieJour,TEXT(GU$6,"jjjj"))=0)=$AS$1)*0.5)</f>
        <v/>
      </c>
      <c r="GW46" s="6" t="str">
        <f>IF(OR(GW$6=0,COUNTIF(Feries,GW$6)&gt;0,ISNONTEXT($A46)),"",
((COUNTIFS(SaisiePers,$A46,SaisieDebut,"&lt;"&amp;GW$6,SaisieFin,"&gt;="&amp;GW$6,SaisieJour,"")+
COUNTIFS(SaisiePers,$A46,SaisieDebut,GW$6,SaisieFin,"&gt;="&amp;GW$6,SaisieMatin,Paramètres!$A$2,SaisieJour,"")+
COUNTIFS(SaisiePers,$A46,SaisieDebut,"&lt;"&amp;GW$6,SaisieFin,"&gt;="&amp;GW$6,SaisieMatin,Paramètres!$A$2,SaisieJour,TEXT(GW$6,"jjjj"))=0)=$AS$1)*0.5)</f>
        <v/>
      </c>
      <c r="GX46" s="6" t="str">
        <f>IF(OR(GW$6=0,COUNTIF(Feries,GW$6)&gt;0,ISNONTEXT($A46)),"",
((COUNTIFS(SaisiePers,$A46,SaisieDebut,"&lt;="&amp;GW$6,SaisieFin,"&gt;"&amp;GW$6,SaisieJour,"")+
COUNTIFS(SaisiePers,$A46,SaisieDebut,"&lt;="&amp;GW$6,SaisieFin,GW$6,SaisieSoir,Paramètres!$B$3,SaisieJour,"")+
COUNTIFS(SaisiePers,$A46,SaisieDebut,"&lt;="&amp;GW$6,SaisieFin,"&gt;"&amp;GW$6,SaisieSoir,Paramètres!$B$3,SaisieJour,TEXT(GW$6,"jjjj"))=0)=$AS$1)*0.5)</f>
        <v/>
      </c>
      <c r="GY46" s="6" t="str">
        <f>IF(OR(GY$6=0,COUNTIF(Feries,GY$6)&gt;0,ISNONTEXT($A46)),"",
((COUNTIFS(SaisiePers,$A46,SaisieDebut,"&lt;"&amp;GY$6,SaisieFin,"&gt;="&amp;GY$6,SaisieJour,"")+
COUNTIFS(SaisiePers,$A46,SaisieDebut,GY$6,SaisieFin,"&gt;="&amp;GY$6,SaisieMatin,Paramètres!$A$2,SaisieJour,"")+
COUNTIFS(SaisiePers,$A46,SaisieDebut,"&lt;"&amp;GY$6,SaisieFin,"&gt;="&amp;GY$6,SaisieMatin,Paramètres!$A$2,SaisieJour,TEXT(GY$6,"jjjj"))=0)=$AS$1)*0.5)</f>
        <v/>
      </c>
      <c r="GZ46" s="6" t="str">
        <f>IF(OR(GY$6=0,COUNTIF(Feries,GY$6)&gt;0,ISNONTEXT($A46)),"",
((COUNTIFS(SaisiePers,$A46,SaisieDebut,"&lt;="&amp;GY$6,SaisieFin,"&gt;"&amp;GY$6,SaisieJour,"")+
COUNTIFS(SaisiePers,$A46,SaisieDebut,"&lt;="&amp;GY$6,SaisieFin,GY$6,SaisieSoir,Paramètres!$B$3,SaisieJour,"")+
COUNTIFS(SaisiePers,$A46,SaisieDebut,"&lt;="&amp;GY$6,SaisieFin,"&gt;"&amp;GY$6,SaisieSoir,Paramètres!$B$3,SaisieJour,TEXT(GY$6,"jjjj"))=0)=$AS$1)*0.5)</f>
        <v/>
      </c>
      <c r="HA46" s="6" t="str">
        <f>IF(OR(HA$6=0,COUNTIF(Feries,HA$6)&gt;0,ISNONTEXT($A46)),"",
((COUNTIFS(SaisiePers,$A46,SaisieDebut,"&lt;"&amp;HA$6,SaisieFin,"&gt;="&amp;HA$6,SaisieJour,"")+
COUNTIFS(SaisiePers,$A46,SaisieDebut,HA$6,SaisieFin,"&gt;="&amp;HA$6,SaisieMatin,Paramètres!$A$2,SaisieJour,"")+
COUNTIFS(SaisiePers,$A46,SaisieDebut,"&lt;"&amp;HA$6,SaisieFin,"&gt;="&amp;HA$6,SaisieMatin,Paramètres!$A$2,SaisieJour,TEXT(HA$6,"jjjj"))=0)=$AS$1)*0.5)</f>
        <v/>
      </c>
      <c r="HB46" s="6" t="str">
        <f>IF(OR(HA$6=0,COUNTIF(Feries,HA$6)&gt;0,ISNONTEXT($A46)),"",
((COUNTIFS(SaisiePers,$A46,SaisieDebut,"&lt;="&amp;HA$6,SaisieFin,"&gt;"&amp;HA$6,SaisieJour,"")+
COUNTIFS(SaisiePers,$A46,SaisieDebut,"&lt;="&amp;HA$6,SaisieFin,HA$6,SaisieSoir,Paramètres!$B$3,SaisieJour,"")+
COUNTIFS(SaisiePers,$A46,SaisieDebut,"&lt;="&amp;HA$6,SaisieFin,"&gt;"&amp;HA$6,SaisieSoir,Paramètres!$B$3,SaisieJour,TEXT(HA$6,"jjjj"))=0)=$AS$1)*0.5)</f>
        <v/>
      </c>
      <c r="HC46" s="6" t="str">
        <f>IF(OR(HC$6=0,COUNTIF(Feries,HC$6)&gt;0,ISNONTEXT($A46)),"",
((COUNTIFS(SaisiePers,$A46,SaisieDebut,"&lt;"&amp;HC$6,SaisieFin,"&gt;="&amp;HC$6,SaisieJour,"")+
COUNTIFS(SaisiePers,$A46,SaisieDebut,HC$6,SaisieFin,"&gt;="&amp;HC$6,SaisieMatin,Paramètres!$A$2,SaisieJour,"")+
COUNTIFS(SaisiePers,$A46,SaisieDebut,"&lt;"&amp;HC$6,SaisieFin,"&gt;="&amp;HC$6,SaisieMatin,Paramètres!$A$2,SaisieJour,TEXT(HC$6,"jjjj"))=0)=$AS$1)*0.5)</f>
        <v/>
      </c>
      <c r="HD46" s="6" t="str">
        <f>IF(OR(HC$6=0,COUNTIF(Feries,HC$6)&gt;0,ISNONTEXT($A46)),"",
((COUNTIFS(SaisiePers,$A46,SaisieDebut,"&lt;="&amp;HC$6,SaisieFin,"&gt;"&amp;HC$6,SaisieJour,"")+
COUNTIFS(SaisiePers,$A46,SaisieDebut,"&lt;="&amp;HC$6,SaisieFin,HC$6,SaisieSoir,Paramètres!$B$3,SaisieJour,"")+
COUNTIFS(SaisiePers,$A46,SaisieDebut,"&lt;="&amp;HC$6,SaisieFin,"&gt;"&amp;HC$6,SaisieSoir,Paramètres!$B$3,SaisieJour,TEXT(HC$6,"jjjj"))=0)=$AS$1)*0.5)</f>
        <v/>
      </c>
      <c r="HE46" s="6" t="str">
        <f>IF(OR(HE$6=0,COUNTIF(Feries,HE$6)&gt;0,ISNONTEXT($A46)),"",
((COUNTIFS(SaisiePers,$A46,SaisieDebut,"&lt;"&amp;HE$6,SaisieFin,"&gt;="&amp;HE$6,SaisieJour,"")+
COUNTIFS(SaisiePers,$A46,SaisieDebut,HE$6,SaisieFin,"&gt;="&amp;HE$6,SaisieMatin,Paramètres!$A$2,SaisieJour,"")+
COUNTIFS(SaisiePers,$A46,SaisieDebut,"&lt;"&amp;HE$6,SaisieFin,"&gt;="&amp;HE$6,SaisieMatin,Paramètres!$A$2,SaisieJour,TEXT(HE$6,"jjjj"))=0)=$AS$1)*0.5)</f>
        <v/>
      </c>
      <c r="HF46" s="6" t="str">
        <f>IF(OR(HE$6=0,COUNTIF(Feries,HE$6)&gt;0,ISNONTEXT($A46)),"",
((COUNTIFS(SaisiePers,$A46,SaisieDebut,"&lt;="&amp;HE$6,SaisieFin,"&gt;"&amp;HE$6,SaisieJour,"")+
COUNTIFS(SaisiePers,$A46,SaisieDebut,"&lt;="&amp;HE$6,SaisieFin,HE$6,SaisieSoir,Paramètres!$B$3,SaisieJour,"")+
COUNTIFS(SaisiePers,$A46,SaisieDebut,"&lt;="&amp;HE$6,SaisieFin,"&gt;"&amp;HE$6,SaisieSoir,Paramètres!$B$3,SaisieJour,TEXT(HE$6,"jjjj"))=0)=$AS$1)*0.5)</f>
        <v/>
      </c>
      <c r="HG46" s="6" t="str">
        <f>IF(OR(HG$6=0,COUNTIF(Feries,HG$6)&gt;0,ISNONTEXT($A46)),"",
((COUNTIFS(SaisiePers,$A46,SaisieDebut,"&lt;"&amp;HG$6,SaisieFin,"&gt;="&amp;HG$6,SaisieJour,"")+
COUNTIFS(SaisiePers,$A46,SaisieDebut,HG$6,SaisieFin,"&gt;="&amp;HG$6,SaisieMatin,Paramètres!$A$2,SaisieJour,"")+
COUNTIFS(SaisiePers,$A46,SaisieDebut,"&lt;"&amp;HG$6,SaisieFin,"&gt;="&amp;HG$6,SaisieMatin,Paramètres!$A$2,SaisieJour,TEXT(HG$6,"jjjj"))=0)=$AS$1)*0.5)</f>
        <v/>
      </c>
      <c r="HH46" s="6" t="str">
        <f>IF(OR(HG$6=0,COUNTIF(Feries,HG$6)&gt;0,ISNONTEXT($A46)),"",
((COUNTIFS(SaisiePers,$A46,SaisieDebut,"&lt;="&amp;HG$6,SaisieFin,"&gt;"&amp;HG$6,SaisieJour,"")+
COUNTIFS(SaisiePers,$A46,SaisieDebut,"&lt;="&amp;HG$6,SaisieFin,HG$6,SaisieSoir,Paramètres!$B$3,SaisieJour,"")+
COUNTIFS(SaisiePers,$A46,SaisieDebut,"&lt;="&amp;HG$6,SaisieFin,"&gt;"&amp;HG$6,SaisieSoir,Paramètres!$B$3,SaisieJour,TEXT(HG$6,"jjjj"))=0)=$AS$1)*0.5)</f>
        <v/>
      </c>
      <c r="HI46" s="6" t="str">
        <f>IF(OR(HI$6=0,COUNTIF(Feries,HI$6)&gt;0,ISNONTEXT($A46)),"",
((COUNTIFS(SaisiePers,$A46,SaisieDebut,"&lt;"&amp;HI$6,SaisieFin,"&gt;="&amp;HI$6,SaisieJour,"")+
COUNTIFS(SaisiePers,$A46,SaisieDebut,HI$6,SaisieFin,"&gt;="&amp;HI$6,SaisieMatin,Paramètres!$A$2,SaisieJour,"")+
COUNTIFS(SaisiePers,$A46,SaisieDebut,"&lt;"&amp;HI$6,SaisieFin,"&gt;="&amp;HI$6,SaisieMatin,Paramètres!$A$2,SaisieJour,TEXT(HI$6,"jjjj"))=0)=$AS$1)*0.5)</f>
        <v/>
      </c>
      <c r="HJ46" s="6" t="str">
        <f>IF(OR(HI$6=0,COUNTIF(Feries,HI$6)&gt;0,ISNONTEXT($A46)),"",
((COUNTIFS(SaisiePers,$A46,SaisieDebut,"&lt;="&amp;HI$6,SaisieFin,"&gt;"&amp;HI$6,SaisieJour,"")+
COUNTIFS(SaisiePers,$A46,SaisieDebut,"&lt;="&amp;HI$6,SaisieFin,HI$6,SaisieSoir,Paramètres!$B$3,SaisieJour,"")+
COUNTIFS(SaisiePers,$A46,SaisieDebut,"&lt;="&amp;HI$6,SaisieFin,"&gt;"&amp;HI$6,SaisieSoir,Paramètres!$B$3,SaisieJour,TEXT(HI$6,"jjjj"))=0)=$AS$1)*0.5)</f>
        <v/>
      </c>
      <c r="HK46" s="6" t="str">
        <f>IF(OR(HK$6=0,COUNTIF(Feries,HK$6)&gt;0,ISNONTEXT($A46)),"",
((COUNTIFS(SaisiePers,$A46,SaisieDebut,"&lt;"&amp;HK$6,SaisieFin,"&gt;="&amp;HK$6,SaisieJour,"")+
COUNTIFS(SaisiePers,$A46,SaisieDebut,HK$6,SaisieFin,"&gt;="&amp;HK$6,SaisieMatin,Paramètres!$A$2,SaisieJour,"")+
COUNTIFS(SaisiePers,$A46,SaisieDebut,"&lt;"&amp;HK$6,SaisieFin,"&gt;="&amp;HK$6,SaisieMatin,Paramètres!$A$2,SaisieJour,TEXT(HK$6,"jjjj"))=0)=$AS$1)*0.5)</f>
        <v/>
      </c>
      <c r="HL46" s="6" t="str">
        <f>IF(OR(HK$6=0,COUNTIF(Feries,HK$6)&gt;0,ISNONTEXT($A46)),"",
((COUNTIFS(SaisiePers,$A46,SaisieDebut,"&lt;="&amp;HK$6,SaisieFin,"&gt;"&amp;HK$6,SaisieJour,"")+
COUNTIFS(SaisiePers,$A46,SaisieDebut,"&lt;="&amp;HK$6,SaisieFin,HK$6,SaisieSoir,Paramètres!$B$3,SaisieJour,"")+
COUNTIFS(SaisiePers,$A46,SaisieDebut,"&lt;="&amp;HK$6,SaisieFin,"&gt;"&amp;HK$6,SaisieSoir,Paramètres!$B$3,SaisieJour,TEXT(HK$6,"jjjj"))=0)=$AS$1)*0.5)</f>
        <v/>
      </c>
      <c r="HM46" s="6" t="str">
        <f>IF(OR(HM$6=0,COUNTIF(Feries,HM$6)&gt;0,ISNONTEXT($A46)),"",
((COUNTIFS(SaisiePers,$A46,SaisieDebut,"&lt;"&amp;HM$6,SaisieFin,"&gt;="&amp;HM$6,SaisieJour,"")+
COUNTIFS(SaisiePers,$A46,SaisieDebut,HM$6,SaisieFin,"&gt;="&amp;HM$6,SaisieMatin,Paramètres!$A$2,SaisieJour,"")+
COUNTIFS(SaisiePers,$A46,SaisieDebut,"&lt;"&amp;HM$6,SaisieFin,"&gt;="&amp;HM$6,SaisieMatin,Paramètres!$A$2,SaisieJour,TEXT(HM$6,"jjjj"))=0)=$AS$1)*0.5)</f>
        <v/>
      </c>
      <c r="HN46" s="6" t="str">
        <f>IF(OR(HM$6=0,COUNTIF(Feries,HM$6)&gt;0,ISNONTEXT($A46)),"",
((COUNTIFS(SaisiePers,$A46,SaisieDebut,"&lt;="&amp;HM$6,SaisieFin,"&gt;"&amp;HM$6,SaisieJour,"")+
COUNTIFS(SaisiePers,$A46,SaisieDebut,"&lt;="&amp;HM$6,SaisieFin,HM$6,SaisieSoir,Paramètres!$B$3,SaisieJour,"")+
COUNTIFS(SaisiePers,$A46,SaisieDebut,"&lt;="&amp;HM$6,SaisieFin,"&gt;"&amp;HM$6,SaisieSoir,Paramètres!$B$3,SaisieJour,TEXT(HM$6,"jjjj"))=0)=$AS$1)*0.5)</f>
        <v/>
      </c>
      <c r="HO46" s="6" t="str">
        <f>IF(OR(HO$6=0,COUNTIF(Feries,HO$6)&gt;0,ISNONTEXT($A46)),"",
((COUNTIFS(SaisiePers,$A46,SaisieDebut,"&lt;"&amp;HO$6,SaisieFin,"&gt;="&amp;HO$6,SaisieJour,"")+
COUNTIFS(SaisiePers,$A46,SaisieDebut,HO$6,SaisieFin,"&gt;="&amp;HO$6,SaisieMatin,Paramètres!$A$2,SaisieJour,"")+
COUNTIFS(SaisiePers,$A46,SaisieDebut,"&lt;"&amp;HO$6,SaisieFin,"&gt;="&amp;HO$6,SaisieMatin,Paramètres!$A$2,SaisieJour,TEXT(HO$6,"jjjj"))=0)=$AS$1)*0.5)</f>
        <v/>
      </c>
      <c r="HP46" s="6" t="str">
        <f>IF(OR(HO$6=0,COUNTIF(Feries,HO$6)&gt;0,ISNONTEXT($A46)),"",
((COUNTIFS(SaisiePers,$A46,SaisieDebut,"&lt;="&amp;HO$6,SaisieFin,"&gt;"&amp;HO$6,SaisieJour,"")+
COUNTIFS(SaisiePers,$A46,SaisieDebut,"&lt;="&amp;HO$6,SaisieFin,HO$6,SaisieSoir,Paramètres!$B$3,SaisieJour,"")+
COUNTIFS(SaisiePers,$A46,SaisieDebut,"&lt;="&amp;HO$6,SaisieFin,"&gt;"&amp;HO$6,SaisieSoir,Paramètres!$B$3,SaisieJour,TEXT(HO$6,"jjjj"))=0)=$AS$1)*0.5)</f>
        <v/>
      </c>
      <c r="HQ46" s="6" t="str">
        <f>IF(OR(HQ$6=0,COUNTIF(Feries,HQ$6)&gt;0,ISNONTEXT($A46)),"",
((COUNTIFS(SaisiePers,$A46,SaisieDebut,"&lt;"&amp;HQ$6,SaisieFin,"&gt;="&amp;HQ$6,SaisieJour,"")+
COUNTIFS(SaisiePers,$A46,SaisieDebut,HQ$6,SaisieFin,"&gt;="&amp;HQ$6,SaisieMatin,Paramètres!$A$2,SaisieJour,"")+
COUNTIFS(SaisiePers,$A46,SaisieDebut,"&lt;"&amp;HQ$6,SaisieFin,"&gt;="&amp;HQ$6,SaisieMatin,Paramètres!$A$2,SaisieJour,TEXT(HQ$6,"jjjj"))=0)=$AS$1)*0.5)</f>
        <v/>
      </c>
      <c r="HR46" s="6" t="str">
        <f>IF(OR(HQ$6=0,COUNTIF(Feries,HQ$6)&gt;0,ISNONTEXT($A46)),"",
((COUNTIFS(SaisiePers,$A46,SaisieDebut,"&lt;="&amp;HQ$6,SaisieFin,"&gt;"&amp;HQ$6,SaisieJour,"")+
COUNTIFS(SaisiePers,$A46,SaisieDebut,"&lt;="&amp;HQ$6,SaisieFin,HQ$6,SaisieSoir,Paramètres!$B$3,SaisieJour,"")+
COUNTIFS(SaisiePers,$A46,SaisieDebut,"&lt;="&amp;HQ$6,SaisieFin,"&gt;"&amp;HQ$6,SaisieSoir,Paramètres!$B$3,SaisieJour,TEXT(HQ$6,"jjjj"))=0)=$AS$1)*0.5)</f>
        <v/>
      </c>
      <c r="HS46" s="6" t="str">
        <f>IF(OR(HS$6=0,COUNTIF(Feries,HS$6)&gt;0,ISNONTEXT($A46)),"",
((COUNTIFS(SaisiePers,$A46,SaisieDebut,"&lt;"&amp;HS$6,SaisieFin,"&gt;="&amp;HS$6,SaisieJour,"")+
COUNTIFS(SaisiePers,$A46,SaisieDebut,HS$6,SaisieFin,"&gt;="&amp;HS$6,SaisieMatin,Paramètres!$A$2,SaisieJour,"")+
COUNTIFS(SaisiePers,$A46,SaisieDebut,"&lt;"&amp;HS$6,SaisieFin,"&gt;="&amp;HS$6,SaisieMatin,Paramètres!$A$2,SaisieJour,TEXT(HS$6,"jjjj"))=0)=$AS$1)*0.5)</f>
        <v/>
      </c>
      <c r="HT46" s="6" t="str">
        <f>IF(OR(HS$6=0,COUNTIF(Feries,HS$6)&gt;0,ISNONTEXT($A46)),"",
((COUNTIFS(SaisiePers,$A46,SaisieDebut,"&lt;="&amp;HS$6,SaisieFin,"&gt;"&amp;HS$6,SaisieJour,"")+
COUNTIFS(SaisiePers,$A46,SaisieDebut,"&lt;="&amp;HS$6,SaisieFin,HS$6,SaisieSoir,Paramètres!$B$3,SaisieJour,"")+
COUNTIFS(SaisiePers,$A46,SaisieDebut,"&lt;="&amp;HS$6,SaisieFin,"&gt;"&amp;HS$6,SaisieSoir,Paramètres!$B$3,SaisieJour,TEXT(HS$6,"jjjj"))=0)=$AS$1)*0.5)</f>
        <v/>
      </c>
      <c r="HU46" s="6" t="str">
        <f>IF(OR(HU$6=0,COUNTIF(Feries,HU$6)&gt;0,ISNONTEXT($A46)),"",
((COUNTIFS(SaisiePers,$A46,SaisieDebut,"&lt;"&amp;HU$6,SaisieFin,"&gt;="&amp;HU$6,SaisieJour,"")+
COUNTIFS(SaisiePers,$A46,SaisieDebut,HU$6,SaisieFin,"&gt;="&amp;HU$6,SaisieMatin,Paramètres!$A$2,SaisieJour,"")+
COUNTIFS(SaisiePers,$A46,SaisieDebut,"&lt;"&amp;HU$6,SaisieFin,"&gt;="&amp;HU$6,SaisieMatin,Paramètres!$A$2,SaisieJour,TEXT(HU$6,"jjjj"))=0)=$AS$1)*0.5)</f>
        <v/>
      </c>
      <c r="HV46" s="6" t="str">
        <f>IF(OR(HU$6=0,COUNTIF(Feries,HU$6)&gt;0,ISNONTEXT($A46)),"",
((COUNTIFS(SaisiePers,$A46,SaisieDebut,"&lt;="&amp;HU$6,SaisieFin,"&gt;"&amp;HU$6,SaisieJour,"")+
COUNTIFS(SaisiePers,$A46,SaisieDebut,"&lt;="&amp;HU$6,SaisieFin,HU$6,SaisieSoir,Paramètres!$B$3,SaisieJour,"")+
COUNTIFS(SaisiePers,$A46,SaisieDebut,"&lt;="&amp;HU$6,SaisieFin,"&gt;"&amp;HU$6,SaisieSoir,Paramètres!$B$3,SaisieJour,TEXT(HU$6,"jjjj"))=0)=$AS$1)*0.5)</f>
        <v/>
      </c>
      <c r="HW46" s="6" t="str">
        <f>IF(OR(HW$6=0,COUNTIF(Feries,HW$6)&gt;0,ISNONTEXT($A46)),"",
((COUNTIFS(SaisiePers,$A46,SaisieDebut,"&lt;"&amp;HW$6,SaisieFin,"&gt;="&amp;HW$6,SaisieJour,"")+
COUNTIFS(SaisiePers,$A46,SaisieDebut,HW$6,SaisieFin,"&gt;="&amp;HW$6,SaisieMatin,Paramètres!$A$2,SaisieJour,"")+
COUNTIFS(SaisiePers,$A46,SaisieDebut,"&lt;"&amp;HW$6,SaisieFin,"&gt;="&amp;HW$6,SaisieMatin,Paramètres!$A$2,SaisieJour,TEXT(HW$6,"jjjj"))=0)=$AS$1)*0.5)</f>
        <v/>
      </c>
      <c r="HX46" s="6" t="str">
        <f>IF(OR(HW$6=0,COUNTIF(Feries,HW$6)&gt;0,ISNONTEXT($A46)),"",
((COUNTIFS(SaisiePers,$A46,SaisieDebut,"&lt;="&amp;HW$6,SaisieFin,"&gt;"&amp;HW$6,SaisieJour,"")+
COUNTIFS(SaisiePers,$A46,SaisieDebut,"&lt;="&amp;HW$6,SaisieFin,HW$6,SaisieSoir,Paramètres!$B$3,SaisieJour,"")+
COUNTIFS(SaisiePers,$A46,SaisieDebut,"&lt;="&amp;HW$6,SaisieFin,"&gt;"&amp;HW$6,SaisieSoir,Paramètres!$B$3,SaisieJour,TEXT(HW$6,"jjjj"))=0)=$AS$1)*0.5)</f>
        <v/>
      </c>
      <c r="HY46" s="6" t="str">
        <f>IF(OR(HY$6=0,COUNTIF(Feries,HY$6)&gt;0,ISNONTEXT($A46)),"",
((COUNTIFS(SaisiePers,$A46,SaisieDebut,"&lt;"&amp;HY$6,SaisieFin,"&gt;="&amp;HY$6,SaisieJour,"")+
COUNTIFS(SaisiePers,$A46,SaisieDebut,HY$6,SaisieFin,"&gt;="&amp;HY$6,SaisieMatin,Paramètres!$A$2,SaisieJour,"")+
COUNTIFS(SaisiePers,$A46,SaisieDebut,"&lt;"&amp;HY$6,SaisieFin,"&gt;="&amp;HY$6,SaisieMatin,Paramètres!$A$2,SaisieJour,TEXT(HY$6,"jjjj"))=0)=$AS$1)*0.5)</f>
        <v/>
      </c>
      <c r="HZ46" s="6" t="str">
        <f>IF(OR(HY$6=0,COUNTIF(Feries,HY$6)&gt;0,ISNONTEXT($A46)),"",
((COUNTIFS(SaisiePers,$A46,SaisieDebut,"&lt;="&amp;HY$6,SaisieFin,"&gt;"&amp;HY$6,SaisieJour,"")+
COUNTIFS(SaisiePers,$A46,SaisieDebut,"&lt;="&amp;HY$6,SaisieFin,HY$6,SaisieSoir,Paramètres!$B$3,SaisieJour,"")+
COUNTIFS(SaisiePers,$A46,SaisieDebut,"&lt;="&amp;HY$6,SaisieFin,"&gt;"&amp;HY$6,SaisieSoir,Paramètres!$B$3,SaisieJour,TEXT(HY$6,"jjjj"))=0)=$AS$1)*0.5)</f>
        <v/>
      </c>
      <c r="IA46" s="6" t="str">
        <f>IF(OR(IA$6=0,COUNTIF(Feries,IA$6)&gt;0,ISNONTEXT($A46)),"",
((COUNTIFS(SaisiePers,$A46,SaisieDebut,"&lt;"&amp;IA$6,SaisieFin,"&gt;="&amp;IA$6,SaisieJour,"")+
COUNTIFS(SaisiePers,$A46,SaisieDebut,IA$6,SaisieFin,"&gt;="&amp;IA$6,SaisieMatin,Paramètres!$A$2,SaisieJour,"")+
COUNTIFS(SaisiePers,$A46,SaisieDebut,"&lt;"&amp;IA$6,SaisieFin,"&gt;="&amp;IA$6,SaisieMatin,Paramètres!$A$2,SaisieJour,TEXT(IA$6,"jjjj"))=0)=$AS$1)*0.5)</f>
        <v/>
      </c>
      <c r="IB46" s="6" t="str">
        <f>IF(OR(IA$6=0,COUNTIF(Feries,IA$6)&gt;0,ISNONTEXT($A46)),"",
((COUNTIFS(SaisiePers,$A46,SaisieDebut,"&lt;="&amp;IA$6,SaisieFin,"&gt;"&amp;IA$6,SaisieJour,"")+
COUNTIFS(SaisiePers,$A46,SaisieDebut,"&lt;="&amp;IA$6,SaisieFin,IA$6,SaisieSoir,Paramètres!$B$3,SaisieJour,"")+
COUNTIFS(SaisiePers,$A46,SaisieDebut,"&lt;="&amp;IA$6,SaisieFin,"&gt;"&amp;IA$6,SaisieSoir,Paramètres!$B$3,SaisieJour,TEXT(IA$6,"jjjj"))=0)=$AS$1)*0.5)</f>
        <v/>
      </c>
      <c r="IC46" s="6" t="str">
        <f>IF(OR(IC$6=0,COUNTIF(Feries,IC$6)&gt;0,ISNONTEXT($A46)),"",
((COUNTIFS(SaisiePers,$A46,SaisieDebut,"&lt;"&amp;IC$6,SaisieFin,"&gt;="&amp;IC$6,SaisieJour,"")+
COUNTIFS(SaisiePers,$A46,SaisieDebut,IC$6,SaisieFin,"&gt;="&amp;IC$6,SaisieMatin,Paramètres!$A$2,SaisieJour,"")+
COUNTIFS(SaisiePers,$A46,SaisieDebut,"&lt;"&amp;IC$6,SaisieFin,"&gt;="&amp;IC$6,SaisieMatin,Paramètres!$A$2,SaisieJour,TEXT(IC$6,"jjjj"))=0)=$AS$1)*0.5)</f>
        <v/>
      </c>
      <c r="ID46" s="6" t="str">
        <f>IF(OR(IC$6=0,COUNTIF(Feries,IC$6)&gt;0,ISNONTEXT($A46)),"",
((COUNTIFS(SaisiePers,$A46,SaisieDebut,"&lt;="&amp;IC$6,SaisieFin,"&gt;"&amp;IC$6,SaisieJour,"")+
COUNTIFS(SaisiePers,$A46,SaisieDebut,"&lt;="&amp;IC$6,SaisieFin,IC$6,SaisieSoir,Paramètres!$B$3,SaisieJour,"")+
COUNTIFS(SaisiePers,$A46,SaisieDebut,"&lt;="&amp;IC$6,SaisieFin,"&gt;"&amp;IC$6,SaisieSoir,Paramètres!$B$3,SaisieJour,TEXT(IC$6,"jjjj"))=0)=$AS$1)*0.5)</f>
        <v/>
      </c>
      <c r="IE46" s="6" t="str">
        <f>IF(OR(IE$6=0,COUNTIF(Feries,IE$6)&gt;0,ISNONTEXT($A46)),"",
((COUNTIFS(SaisiePers,$A46,SaisieDebut,"&lt;"&amp;IE$6,SaisieFin,"&gt;="&amp;IE$6,SaisieJour,"")+
COUNTIFS(SaisiePers,$A46,SaisieDebut,IE$6,SaisieFin,"&gt;="&amp;IE$6,SaisieMatin,Paramètres!$A$2,SaisieJour,"")+
COUNTIFS(SaisiePers,$A46,SaisieDebut,"&lt;"&amp;IE$6,SaisieFin,"&gt;="&amp;IE$6,SaisieMatin,Paramètres!$A$2,SaisieJour,TEXT(IE$6,"jjjj"))=0)=$AS$1)*0.5)</f>
        <v/>
      </c>
      <c r="IF46" s="6" t="str">
        <f>IF(OR(IE$6=0,COUNTIF(Feries,IE$6)&gt;0,ISNONTEXT($A46)),"",
((COUNTIFS(SaisiePers,$A46,SaisieDebut,"&lt;="&amp;IE$6,SaisieFin,"&gt;"&amp;IE$6,SaisieJour,"")+
COUNTIFS(SaisiePers,$A46,SaisieDebut,"&lt;="&amp;IE$6,SaisieFin,IE$6,SaisieSoir,Paramètres!$B$3,SaisieJour,"")+
COUNTIFS(SaisiePers,$A46,SaisieDebut,"&lt;="&amp;IE$6,SaisieFin,"&gt;"&amp;IE$6,SaisieSoir,Paramètres!$B$3,SaisieJour,TEXT(IE$6,"jjjj"))=0)=$AS$1)*0.5)</f>
        <v/>
      </c>
      <c r="IG46" s="6" t="str">
        <f>IF(OR(IG$6=0,COUNTIF(Feries,IG$6)&gt;0,ISNONTEXT($A46)),"",
((COUNTIFS(SaisiePers,$A46,SaisieDebut,"&lt;"&amp;IG$6,SaisieFin,"&gt;="&amp;IG$6,SaisieJour,"")+
COUNTIFS(SaisiePers,$A46,SaisieDebut,IG$6,SaisieFin,"&gt;="&amp;IG$6,SaisieMatin,Paramètres!$A$2,SaisieJour,"")+
COUNTIFS(SaisiePers,$A46,SaisieDebut,"&lt;"&amp;IG$6,SaisieFin,"&gt;="&amp;IG$6,SaisieMatin,Paramètres!$A$2,SaisieJour,TEXT(IG$6,"jjjj"))=0)=$AS$1)*0.5)</f>
        <v/>
      </c>
      <c r="IH46" s="6" t="str">
        <f>IF(OR(IG$6=0,COUNTIF(Feries,IG$6)&gt;0,ISNONTEXT($A46)),"",
((COUNTIFS(SaisiePers,$A46,SaisieDebut,"&lt;="&amp;IG$6,SaisieFin,"&gt;"&amp;IG$6,SaisieJour,"")+
COUNTIFS(SaisiePers,$A46,SaisieDebut,"&lt;="&amp;IG$6,SaisieFin,IG$6,SaisieSoir,Paramètres!$B$3,SaisieJour,"")+
COUNTIFS(SaisiePers,$A46,SaisieDebut,"&lt;="&amp;IG$6,SaisieFin,"&gt;"&amp;IG$6,SaisieSoir,Paramètres!$B$3,SaisieJour,TEXT(IG$6,"jjjj"))=0)=$AS$1)*0.5)</f>
        <v/>
      </c>
      <c r="II46" s="6" t="str">
        <f>IF(OR(II$6=0,COUNTIF(Feries,II$6)&gt;0,ISNONTEXT($A46)),"",
((COUNTIFS(SaisiePers,$A46,SaisieDebut,"&lt;"&amp;II$6,SaisieFin,"&gt;="&amp;II$6,SaisieJour,"")+
COUNTIFS(SaisiePers,$A46,SaisieDebut,II$6,SaisieFin,"&gt;="&amp;II$6,SaisieMatin,Paramètres!$A$2,SaisieJour,"")+
COUNTIFS(SaisiePers,$A46,SaisieDebut,"&lt;"&amp;II$6,SaisieFin,"&gt;="&amp;II$6,SaisieMatin,Paramètres!$A$2,SaisieJour,TEXT(II$6,"jjjj"))=0)=$AS$1)*0.5)</f>
        <v/>
      </c>
      <c r="IJ46" s="6" t="str">
        <f>IF(OR(II$6=0,COUNTIF(Feries,II$6)&gt;0,ISNONTEXT($A46)),"",
((COUNTIFS(SaisiePers,$A46,SaisieDebut,"&lt;="&amp;II$6,SaisieFin,"&gt;"&amp;II$6,SaisieJour,"")+
COUNTIFS(SaisiePers,$A46,SaisieDebut,"&lt;="&amp;II$6,SaisieFin,II$6,SaisieSoir,Paramètres!$B$3,SaisieJour,"")+
COUNTIFS(SaisiePers,$A46,SaisieDebut,"&lt;="&amp;II$6,SaisieFin,"&gt;"&amp;II$6,SaisieSoir,Paramètres!$B$3,SaisieJour,TEXT(II$6,"jjjj"))=0)=$AS$1)*0.5)</f>
        <v/>
      </c>
      <c r="IK46" s="6" t="str">
        <f>IF(OR(IK$6=0,COUNTIF(Feries,IK$6)&gt;0,ISNONTEXT($A46)),"",
((COUNTIFS(SaisiePers,$A46,SaisieDebut,"&lt;"&amp;IK$6,SaisieFin,"&gt;="&amp;IK$6,SaisieJour,"")+
COUNTIFS(SaisiePers,$A46,SaisieDebut,IK$6,SaisieFin,"&gt;="&amp;IK$6,SaisieMatin,Paramètres!$A$2,SaisieJour,"")+
COUNTIFS(SaisiePers,$A46,SaisieDebut,"&lt;"&amp;IK$6,SaisieFin,"&gt;="&amp;IK$6,SaisieMatin,Paramètres!$A$2,SaisieJour,TEXT(IK$6,"jjjj"))=0)=$AS$1)*0.5)</f>
        <v/>
      </c>
      <c r="IL46" s="6" t="str">
        <f>IF(OR(IK$6=0,COUNTIF(Feries,IK$6)&gt;0,ISNONTEXT($A46)),"",
((COUNTIFS(SaisiePers,$A46,SaisieDebut,"&lt;="&amp;IK$6,SaisieFin,"&gt;"&amp;IK$6,SaisieJour,"")+
COUNTIFS(SaisiePers,$A46,SaisieDebut,"&lt;="&amp;IK$6,SaisieFin,IK$6,SaisieSoir,Paramètres!$B$3,SaisieJour,"")+
COUNTIFS(SaisiePers,$A46,SaisieDebut,"&lt;="&amp;IK$6,SaisieFin,"&gt;"&amp;IK$6,SaisieSoir,Paramètres!$B$3,SaisieJour,TEXT(IK$6,"jjjj"))=0)=$AS$1)*0.5)</f>
        <v/>
      </c>
      <c r="IM46" s="6" t="str">
        <f>IF(OR(IM$6=0,COUNTIF(Feries,IM$6)&gt;0,ISNONTEXT($A46)),"",
((COUNTIFS(SaisiePers,$A46,SaisieDebut,"&lt;"&amp;IM$6,SaisieFin,"&gt;="&amp;IM$6,SaisieJour,"")+
COUNTIFS(SaisiePers,$A46,SaisieDebut,IM$6,SaisieFin,"&gt;="&amp;IM$6,SaisieMatin,Paramètres!$A$2,SaisieJour,"")+
COUNTIFS(SaisiePers,$A46,SaisieDebut,"&lt;"&amp;IM$6,SaisieFin,"&gt;="&amp;IM$6,SaisieMatin,Paramètres!$A$2,SaisieJour,TEXT(IM$6,"jjjj"))=0)=$AS$1)*0.5)</f>
        <v/>
      </c>
      <c r="IN46" s="6" t="str">
        <f>IF(OR(IM$6=0,COUNTIF(Feries,IM$6)&gt;0,ISNONTEXT($A46)),"",
((COUNTIFS(SaisiePers,$A46,SaisieDebut,"&lt;="&amp;IM$6,SaisieFin,"&gt;"&amp;IM$6,SaisieJour,"")+
COUNTIFS(SaisiePers,$A46,SaisieDebut,"&lt;="&amp;IM$6,SaisieFin,IM$6,SaisieSoir,Paramètres!$B$3,SaisieJour,"")+
COUNTIFS(SaisiePers,$A46,SaisieDebut,"&lt;="&amp;IM$6,SaisieFin,"&gt;"&amp;IM$6,SaisieSoir,Paramètres!$B$3,SaisieJour,TEXT(IM$6,"jjjj"))=0)=$AS$1)*0.5)</f>
        <v/>
      </c>
      <c r="IO46" s="6" t="str">
        <f>IF(OR(IO$6=0,COUNTIF(Feries,IO$6)&gt;0,ISNONTEXT($A46)),"",
((COUNTIFS(SaisiePers,$A46,SaisieDebut,"&lt;"&amp;IO$6,SaisieFin,"&gt;="&amp;IO$6,SaisieJour,"")+
COUNTIFS(SaisiePers,$A46,SaisieDebut,IO$6,SaisieFin,"&gt;="&amp;IO$6,SaisieMatin,Paramètres!$A$2,SaisieJour,"")+
COUNTIFS(SaisiePers,$A46,SaisieDebut,"&lt;"&amp;IO$6,SaisieFin,"&gt;="&amp;IO$6,SaisieMatin,Paramètres!$A$2,SaisieJour,TEXT(IO$6,"jjjj"))=0)=$AS$1)*0.5)</f>
        <v/>
      </c>
      <c r="IP46" s="6" t="str">
        <f>IF(OR(IO$6=0,COUNTIF(Feries,IO$6)&gt;0,ISNONTEXT($A46)),"",
((COUNTIFS(SaisiePers,$A46,SaisieDebut,"&lt;="&amp;IO$6,SaisieFin,"&gt;"&amp;IO$6,SaisieJour,"")+
COUNTIFS(SaisiePers,$A46,SaisieDebut,"&lt;="&amp;IO$6,SaisieFin,IO$6,SaisieSoir,Paramètres!$B$3,SaisieJour,"")+
COUNTIFS(SaisiePers,$A46,SaisieDebut,"&lt;="&amp;IO$6,SaisieFin,"&gt;"&amp;IO$6,SaisieSoir,Paramètres!$B$3,SaisieJour,TEXT(IO$6,"jjjj"))=0)=$AS$1)*0.5)</f>
        <v/>
      </c>
      <c r="IQ46" s="6" t="str">
        <f>IF(OR(IQ$6=0,COUNTIF(Feries,IQ$6)&gt;0,ISNONTEXT($A46)),"",
((COUNTIFS(SaisiePers,$A46,SaisieDebut,"&lt;"&amp;IQ$6,SaisieFin,"&gt;="&amp;IQ$6,SaisieJour,"")+
COUNTIFS(SaisiePers,$A46,SaisieDebut,IQ$6,SaisieFin,"&gt;="&amp;IQ$6,SaisieMatin,Paramètres!$A$2,SaisieJour,"")+
COUNTIFS(SaisiePers,$A46,SaisieDebut,"&lt;"&amp;IQ$6,SaisieFin,"&gt;="&amp;IQ$6,SaisieMatin,Paramètres!$A$2,SaisieJour,TEXT(IQ$6,"jjjj"))=0)=$AS$1)*0.5)</f>
        <v/>
      </c>
      <c r="IR46" s="6" t="str">
        <f>IF(OR(IQ$6=0,COUNTIF(Feries,IQ$6)&gt;0,ISNONTEXT($A46)),"",
((COUNTIFS(SaisiePers,$A46,SaisieDebut,"&lt;="&amp;IQ$6,SaisieFin,"&gt;"&amp;IQ$6,SaisieJour,"")+
COUNTIFS(SaisiePers,$A46,SaisieDebut,"&lt;="&amp;IQ$6,SaisieFin,IQ$6,SaisieSoir,Paramètres!$B$3,SaisieJour,"")+
COUNTIFS(SaisiePers,$A46,SaisieDebut,"&lt;="&amp;IQ$6,SaisieFin,"&gt;"&amp;IQ$6,SaisieSoir,Paramètres!$B$3,SaisieJour,TEXT(IQ$6,"jjjj"))=0)=$AS$1)*0.5)</f>
        <v/>
      </c>
      <c r="IS46" s="6" t="str">
        <f>IF(OR(IS$6=0,COUNTIF(Feries,IS$6)&gt;0,ISNONTEXT($A46)),"",
((COUNTIFS(SaisiePers,$A46,SaisieDebut,"&lt;"&amp;IS$6,SaisieFin,"&gt;="&amp;IS$6,SaisieJour,"")+
COUNTIFS(SaisiePers,$A46,SaisieDebut,IS$6,SaisieFin,"&gt;="&amp;IS$6,SaisieMatin,Paramètres!$A$2,SaisieJour,"")+
COUNTIFS(SaisiePers,$A46,SaisieDebut,"&lt;"&amp;IS$6,SaisieFin,"&gt;="&amp;IS$6,SaisieMatin,Paramètres!$A$2,SaisieJour,TEXT(IS$6,"jjjj"))=0)=$AS$1)*0.5)</f>
        <v/>
      </c>
      <c r="IT46" s="6" t="str">
        <f>IF(OR(IS$6=0,COUNTIF(Feries,IS$6)&gt;0,ISNONTEXT($A46)),"",
((COUNTIFS(SaisiePers,$A46,SaisieDebut,"&lt;="&amp;IS$6,SaisieFin,"&gt;"&amp;IS$6,SaisieJour,"")+
COUNTIFS(SaisiePers,$A46,SaisieDebut,"&lt;="&amp;IS$6,SaisieFin,IS$6,SaisieSoir,Paramètres!$B$3,SaisieJour,"")+
COUNTIFS(SaisiePers,$A46,SaisieDebut,"&lt;="&amp;IS$6,SaisieFin,"&gt;"&amp;IS$6,SaisieSoir,Paramètres!$B$3,SaisieJour,TEXT(IS$6,"jjjj"))=0)=$AS$1)*0.5)</f>
        <v/>
      </c>
      <c r="IU46" s="6" t="str">
        <f>IF(OR(IU$6=0,COUNTIF(Feries,IU$6)&gt;0,ISNONTEXT($A46)),"",
((COUNTIFS(SaisiePers,$A46,SaisieDebut,"&lt;"&amp;IU$6,SaisieFin,"&gt;="&amp;IU$6,SaisieJour,"")+
COUNTIFS(SaisiePers,$A46,SaisieDebut,IU$6,SaisieFin,"&gt;="&amp;IU$6,SaisieMatin,Paramètres!$A$2,SaisieJour,"")+
COUNTIFS(SaisiePers,$A46,SaisieDebut,"&lt;"&amp;IU$6,SaisieFin,"&gt;="&amp;IU$6,SaisieMatin,Paramètres!$A$2,SaisieJour,TEXT(IU$6,"jjjj"))=0)=$AS$1)*0.5)</f>
        <v/>
      </c>
      <c r="IV46" s="6" t="str">
        <f>IF(OR(IU$6=0,COUNTIF(Feries,IU$6)&gt;0,ISNONTEXT($A46)),"",
((COUNTIFS(SaisiePers,$A46,SaisieDebut,"&lt;="&amp;IU$6,SaisieFin,"&gt;"&amp;IU$6,SaisieJour,"")+
COUNTIFS(SaisiePers,$A46,SaisieDebut,"&lt;="&amp;IU$6,SaisieFin,IU$6,SaisieSoir,Paramètres!$B$3,SaisieJour,"")+
COUNTIFS(SaisiePers,$A46,SaisieDebut,"&lt;="&amp;IU$6,SaisieFin,"&gt;"&amp;IU$6,SaisieSoir,Paramètres!$B$3,SaisieJour,TEXT(IU$6,"jjjj"))=0)=$AS$1)*0.5)</f>
        <v/>
      </c>
      <c r="IW46" s="6" t="str">
        <f>IF(OR(IW$6=0,COUNTIF(Feries,IW$6)&gt;0,ISNONTEXT($A46)),"",
((COUNTIFS(SaisiePers,$A46,SaisieDebut,"&lt;"&amp;IW$6,SaisieFin,"&gt;="&amp;IW$6,SaisieJour,"")+
COUNTIFS(SaisiePers,$A46,SaisieDebut,IW$6,SaisieFin,"&gt;="&amp;IW$6,SaisieMatin,Paramètres!$A$2,SaisieJour,"")+
COUNTIFS(SaisiePers,$A46,SaisieDebut,"&lt;"&amp;IW$6,SaisieFin,"&gt;="&amp;IW$6,SaisieMatin,Paramètres!$A$2,SaisieJour,TEXT(IW$6,"jjjj"))=0)=$AS$1)*0.5)</f>
        <v/>
      </c>
      <c r="IX46" s="6" t="str">
        <f>IF(OR(IW$6=0,COUNTIF(Feries,IW$6)&gt;0,ISNONTEXT($A46)),"",
((COUNTIFS(SaisiePers,$A46,SaisieDebut,"&lt;="&amp;IW$6,SaisieFin,"&gt;"&amp;IW$6,SaisieJour,"")+
COUNTIFS(SaisiePers,$A46,SaisieDebut,"&lt;="&amp;IW$6,SaisieFin,IW$6,SaisieSoir,Paramètres!$B$3,SaisieJour,"")+
COUNTIFS(SaisiePers,$A46,SaisieDebut,"&lt;="&amp;IW$6,SaisieFin,"&gt;"&amp;IW$6,SaisieSoir,Paramètres!$B$3,SaisieJour,TEXT(IW$6,"jjjj"))=0)=$AS$1)*0.5)</f>
        <v/>
      </c>
      <c r="IY46" s="6" t="str">
        <f>IF(OR(IY$6=0,COUNTIF(Feries,IY$6)&gt;0,ISNONTEXT($A46)),"",
((COUNTIFS(SaisiePers,$A46,SaisieDebut,"&lt;"&amp;IY$6,SaisieFin,"&gt;="&amp;IY$6,SaisieJour,"")+
COUNTIFS(SaisiePers,$A46,SaisieDebut,IY$6,SaisieFin,"&gt;="&amp;IY$6,SaisieMatin,Paramètres!$A$2,SaisieJour,"")+
COUNTIFS(SaisiePers,$A46,SaisieDebut,"&lt;"&amp;IY$6,SaisieFin,"&gt;="&amp;IY$6,SaisieMatin,Paramètres!$A$2,SaisieJour,TEXT(IY$6,"jjjj"))=0)=$AS$1)*0.5)</f>
        <v/>
      </c>
      <c r="IZ46" s="6" t="str">
        <f>IF(OR(IY$6=0,COUNTIF(Feries,IY$6)&gt;0,ISNONTEXT($A46)),"",
((COUNTIFS(SaisiePers,$A46,SaisieDebut,"&lt;="&amp;IY$6,SaisieFin,"&gt;"&amp;IY$6,SaisieJour,"")+
COUNTIFS(SaisiePers,$A46,SaisieDebut,"&lt;="&amp;IY$6,SaisieFin,IY$6,SaisieSoir,Paramètres!$B$3,SaisieJour,"")+
COUNTIFS(SaisiePers,$A46,SaisieDebut,"&lt;="&amp;IY$6,SaisieFin,"&gt;"&amp;IY$6,SaisieSoir,Paramètres!$B$3,SaisieJour,TEXT(IY$6,"jjjj"))=0)=$AS$1)*0.5)</f>
        <v/>
      </c>
      <c r="JA46" s="6" t="str">
        <f>IF(OR(JA$6=0,COUNTIF(Feries,JA$6)&gt;0,ISNONTEXT($A46)),"",
((COUNTIFS(SaisiePers,$A46,SaisieDebut,"&lt;"&amp;JA$6,SaisieFin,"&gt;="&amp;JA$6,SaisieJour,"")+
COUNTIFS(SaisiePers,$A46,SaisieDebut,JA$6,SaisieFin,"&gt;="&amp;JA$6,SaisieMatin,Paramètres!$A$2,SaisieJour,"")+
COUNTIFS(SaisiePers,$A46,SaisieDebut,"&lt;"&amp;JA$6,SaisieFin,"&gt;="&amp;JA$6,SaisieMatin,Paramètres!$A$2,SaisieJour,TEXT(JA$6,"jjjj"))=0)=$AS$1)*0.5)</f>
        <v/>
      </c>
      <c r="JB46" s="6" t="str">
        <f>IF(OR(JA$6=0,COUNTIF(Feries,JA$6)&gt;0,ISNONTEXT($A46)),"",
((COUNTIFS(SaisiePers,$A46,SaisieDebut,"&lt;="&amp;JA$6,SaisieFin,"&gt;"&amp;JA$6,SaisieJour,"")+
COUNTIFS(SaisiePers,$A46,SaisieDebut,"&lt;="&amp;JA$6,SaisieFin,JA$6,SaisieSoir,Paramètres!$B$3,SaisieJour,"")+
COUNTIFS(SaisiePers,$A46,SaisieDebut,"&lt;="&amp;JA$6,SaisieFin,"&gt;"&amp;JA$6,SaisieSoir,Paramètres!$B$3,SaisieJour,TEXT(JA$6,"jjjj"))=0)=$AS$1)*0.5)</f>
        <v/>
      </c>
      <c r="JC46" s="6" t="str">
        <f>IF(OR(JC$6=0,COUNTIF(Feries,JC$6)&gt;0,ISNONTEXT($A46)),"",
((COUNTIFS(SaisiePers,$A46,SaisieDebut,"&lt;"&amp;JC$6,SaisieFin,"&gt;="&amp;JC$6,SaisieJour,"")+
COUNTIFS(SaisiePers,$A46,SaisieDebut,JC$6,SaisieFin,"&gt;="&amp;JC$6,SaisieMatin,Paramètres!$A$2,SaisieJour,"")+
COUNTIFS(SaisiePers,$A46,SaisieDebut,"&lt;"&amp;JC$6,SaisieFin,"&gt;="&amp;JC$6,SaisieMatin,Paramètres!$A$2,SaisieJour,TEXT(JC$6,"jjjj"))=0)=$AS$1)*0.5)</f>
        <v/>
      </c>
      <c r="JD46" s="6" t="str">
        <f>IF(OR(JC$6=0,COUNTIF(Feries,JC$6)&gt;0,ISNONTEXT($A46)),"",
((COUNTIFS(SaisiePers,$A46,SaisieDebut,"&lt;="&amp;JC$6,SaisieFin,"&gt;"&amp;JC$6,SaisieJour,"")+
COUNTIFS(SaisiePers,$A46,SaisieDebut,"&lt;="&amp;JC$6,SaisieFin,JC$6,SaisieSoir,Paramètres!$B$3,SaisieJour,"")+
COUNTIFS(SaisiePers,$A46,SaisieDebut,"&lt;="&amp;JC$6,SaisieFin,"&gt;"&amp;JC$6,SaisieSoir,Paramètres!$B$3,SaisieJour,TEXT(JC$6,"jjjj"))=0)=$AS$1)*0.5)</f>
        <v/>
      </c>
      <c r="JE46" s="6" t="str">
        <f>IF(OR(JE$6=0,COUNTIF(Feries,JE$6)&gt;0,ISNONTEXT($A46)),"",
((COUNTIFS(SaisiePers,$A46,SaisieDebut,"&lt;"&amp;JE$6,SaisieFin,"&gt;="&amp;JE$6,SaisieJour,"")+
COUNTIFS(SaisiePers,$A46,SaisieDebut,JE$6,SaisieFin,"&gt;="&amp;JE$6,SaisieMatin,Paramètres!$A$2,SaisieJour,"")+
COUNTIFS(SaisiePers,$A46,SaisieDebut,"&lt;"&amp;JE$6,SaisieFin,"&gt;="&amp;JE$6,SaisieMatin,Paramètres!$A$2,SaisieJour,TEXT(JE$6,"jjjj"))=0)=$AS$1)*0.5)</f>
        <v/>
      </c>
      <c r="JF46" s="6" t="str">
        <f>IF(OR(JE$6=0,COUNTIF(Feries,JE$6)&gt;0,ISNONTEXT($A46)),"",
((COUNTIFS(SaisiePers,$A46,SaisieDebut,"&lt;="&amp;JE$6,SaisieFin,"&gt;"&amp;JE$6,SaisieJour,"")+
COUNTIFS(SaisiePers,$A46,SaisieDebut,"&lt;="&amp;JE$6,SaisieFin,JE$6,SaisieSoir,Paramètres!$B$3,SaisieJour,"")+
COUNTIFS(SaisiePers,$A46,SaisieDebut,"&lt;="&amp;JE$6,SaisieFin,"&gt;"&amp;JE$6,SaisieSoir,Paramètres!$B$3,SaisieJour,TEXT(JE$6,"jjjj"))=0)=$AS$1)*0.5)</f>
        <v/>
      </c>
      <c r="JG46" s="6" t="str">
        <f>IF(OR(JG$6=0,COUNTIF(Feries,JG$6)&gt;0,ISNONTEXT($A46)),"",
((COUNTIFS(SaisiePers,$A46,SaisieDebut,"&lt;"&amp;JG$6,SaisieFin,"&gt;="&amp;JG$6,SaisieJour,"")+
COUNTIFS(SaisiePers,$A46,SaisieDebut,JG$6,SaisieFin,"&gt;="&amp;JG$6,SaisieMatin,Paramètres!$A$2,SaisieJour,"")+
COUNTIFS(SaisiePers,$A46,SaisieDebut,"&lt;"&amp;JG$6,SaisieFin,"&gt;="&amp;JG$6,SaisieMatin,Paramètres!$A$2,SaisieJour,TEXT(JG$6,"jjjj"))=0)=$AS$1)*0.5)</f>
        <v/>
      </c>
      <c r="JH46" s="6" t="str">
        <f>IF(OR(JG$6=0,COUNTIF(Feries,JG$6)&gt;0,ISNONTEXT($A46)),"",
((COUNTIFS(SaisiePers,$A46,SaisieDebut,"&lt;="&amp;JG$6,SaisieFin,"&gt;"&amp;JG$6,SaisieJour,"")+
COUNTIFS(SaisiePers,$A46,SaisieDebut,"&lt;="&amp;JG$6,SaisieFin,JG$6,SaisieSoir,Paramètres!$B$3,SaisieJour,"")+
COUNTIFS(SaisiePers,$A46,SaisieDebut,"&lt;="&amp;JG$6,SaisieFin,"&gt;"&amp;JG$6,SaisieSoir,Paramètres!$B$3,SaisieJour,TEXT(JG$6,"jjjj"))=0)=$AS$1)*0.5)</f>
        <v/>
      </c>
      <c r="JI46" s="6" t="str">
        <f>IF(OR(JI$6=0,COUNTIF(Feries,JI$6)&gt;0,ISNONTEXT($A46)),"",
((COUNTIFS(SaisiePers,$A46,SaisieDebut,"&lt;"&amp;JI$6,SaisieFin,"&gt;="&amp;JI$6,SaisieJour,"")+
COUNTIFS(SaisiePers,$A46,SaisieDebut,JI$6,SaisieFin,"&gt;="&amp;JI$6,SaisieMatin,Paramètres!$A$2,SaisieJour,"")+
COUNTIFS(SaisiePers,$A46,SaisieDebut,"&lt;"&amp;JI$6,SaisieFin,"&gt;="&amp;JI$6,SaisieMatin,Paramètres!$A$2,SaisieJour,TEXT(JI$6,"jjjj"))=0)=$AS$1)*0.5)</f>
        <v/>
      </c>
      <c r="JJ46" s="6" t="str">
        <f>IF(OR(JI$6=0,COUNTIF(Feries,JI$6)&gt;0,ISNONTEXT($A46)),"",
((COUNTIFS(SaisiePers,$A46,SaisieDebut,"&lt;="&amp;JI$6,SaisieFin,"&gt;"&amp;JI$6,SaisieJour,"")+
COUNTIFS(SaisiePers,$A46,SaisieDebut,"&lt;="&amp;JI$6,SaisieFin,JI$6,SaisieSoir,Paramètres!$B$3,SaisieJour,"")+
COUNTIFS(SaisiePers,$A46,SaisieDebut,"&lt;="&amp;JI$6,SaisieFin,"&gt;"&amp;JI$6,SaisieSoir,Paramètres!$B$3,SaisieJour,TEXT(JI$6,"jjjj"))=0)=$AS$1)*0.5)</f>
        <v/>
      </c>
      <c r="JK46" s="6" t="str">
        <f>IF(OR(JK$6=0,COUNTIF(Feries,JK$6)&gt;0,ISNONTEXT($A46)),"",
((COUNTIFS(SaisiePers,$A46,SaisieDebut,"&lt;"&amp;JK$6,SaisieFin,"&gt;="&amp;JK$6,SaisieJour,"")+
COUNTIFS(SaisiePers,$A46,SaisieDebut,JK$6,SaisieFin,"&gt;="&amp;JK$6,SaisieMatin,Paramètres!$A$2,SaisieJour,"")+
COUNTIFS(SaisiePers,$A46,SaisieDebut,"&lt;"&amp;JK$6,SaisieFin,"&gt;="&amp;JK$6,SaisieMatin,Paramètres!$A$2,SaisieJour,TEXT(JK$6,"jjjj"))=0)=$AS$1)*0.5)</f>
        <v/>
      </c>
      <c r="JL46" s="6" t="str">
        <f>IF(OR(JK$6=0,COUNTIF(Feries,JK$6)&gt;0,ISNONTEXT($A46)),"",
((COUNTIFS(SaisiePers,$A46,SaisieDebut,"&lt;="&amp;JK$6,SaisieFin,"&gt;"&amp;JK$6,SaisieJour,"")+
COUNTIFS(SaisiePers,$A46,SaisieDebut,"&lt;="&amp;JK$6,SaisieFin,JK$6,SaisieSoir,Paramètres!$B$3,SaisieJour,"")+
COUNTIFS(SaisiePers,$A46,SaisieDebut,"&lt;="&amp;JK$6,SaisieFin,"&gt;"&amp;JK$6,SaisieSoir,Paramètres!$B$3,SaisieJour,TEXT(JK$6,"jjjj"))=0)=$AS$1)*0.5)</f>
        <v/>
      </c>
      <c r="JM46" s="6" t="str">
        <f>IF(OR(JM$6=0,COUNTIF(Feries,JM$6)&gt;0,ISNONTEXT($A46)),"",
((COUNTIFS(SaisiePers,$A46,SaisieDebut,"&lt;"&amp;JM$6,SaisieFin,"&gt;="&amp;JM$6,SaisieJour,"")+
COUNTIFS(SaisiePers,$A46,SaisieDebut,JM$6,SaisieFin,"&gt;="&amp;JM$6,SaisieMatin,Paramètres!$A$2,SaisieJour,"")+
COUNTIFS(SaisiePers,$A46,SaisieDebut,"&lt;"&amp;JM$6,SaisieFin,"&gt;="&amp;JM$6,SaisieMatin,Paramètres!$A$2,SaisieJour,TEXT(JM$6,"jjjj"))=0)=$AS$1)*0.5)</f>
        <v/>
      </c>
      <c r="JN46" s="6" t="str">
        <f>IF(OR(JM$6=0,COUNTIF(Feries,JM$6)&gt;0,ISNONTEXT($A46)),"",
((COUNTIFS(SaisiePers,$A46,SaisieDebut,"&lt;="&amp;JM$6,SaisieFin,"&gt;"&amp;JM$6,SaisieJour,"")+
COUNTIFS(SaisiePers,$A46,SaisieDebut,"&lt;="&amp;JM$6,SaisieFin,JM$6,SaisieSoir,Paramètres!$B$3,SaisieJour,"")+
COUNTIFS(SaisiePers,$A46,SaisieDebut,"&lt;="&amp;JM$6,SaisieFin,"&gt;"&amp;JM$6,SaisieSoir,Paramètres!$B$3,SaisieJour,TEXT(JM$6,"jjjj"))=0)=$AS$1)*0.5)</f>
        <v/>
      </c>
      <c r="JO46" s="6" t="str">
        <f>IF(OR(JO$6=0,COUNTIF(Feries,JO$6)&gt;0,ISNONTEXT($A46)),"",
((COUNTIFS(SaisiePers,$A46,SaisieDebut,"&lt;"&amp;JO$6,SaisieFin,"&gt;="&amp;JO$6,SaisieJour,"")+
COUNTIFS(SaisiePers,$A46,SaisieDebut,JO$6,SaisieFin,"&gt;="&amp;JO$6,SaisieMatin,Paramètres!$A$2,SaisieJour,"")+
COUNTIFS(SaisiePers,$A46,SaisieDebut,"&lt;"&amp;JO$6,SaisieFin,"&gt;="&amp;JO$6,SaisieMatin,Paramètres!$A$2,SaisieJour,TEXT(JO$6,"jjjj"))=0)=$AS$1)*0.5)</f>
        <v/>
      </c>
      <c r="JP46" s="6" t="str">
        <f>IF(OR(JO$6=0,COUNTIF(Feries,JO$6)&gt;0,ISNONTEXT($A46)),"",
((COUNTIFS(SaisiePers,$A46,SaisieDebut,"&lt;="&amp;JO$6,SaisieFin,"&gt;"&amp;JO$6,SaisieJour,"")+
COUNTIFS(SaisiePers,$A46,SaisieDebut,"&lt;="&amp;JO$6,SaisieFin,JO$6,SaisieSoir,Paramètres!$B$3,SaisieJour,"")+
COUNTIFS(SaisiePers,$A46,SaisieDebut,"&lt;="&amp;JO$6,SaisieFin,"&gt;"&amp;JO$6,SaisieSoir,Paramètres!$B$3,SaisieJour,TEXT(JO$6,"jjjj"))=0)=$AS$1)*0.5)</f>
        <v/>
      </c>
      <c r="JQ46" s="6" t="str">
        <f>IF(OR(JQ$6=0,COUNTIF(Feries,JQ$6)&gt;0,ISNONTEXT($A46)),"",
((COUNTIFS(SaisiePers,$A46,SaisieDebut,"&lt;"&amp;JQ$6,SaisieFin,"&gt;="&amp;JQ$6,SaisieJour,"")+
COUNTIFS(SaisiePers,$A46,SaisieDebut,JQ$6,SaisieFin,"&gt;="&amp;JQ$6,SaisieMatin,Paramètres!$A$2,SaisieJour,"")+
COUNTIFS(SaisiePers,$A46,SaisieDebut,"&lt;"&amp;JQ$6,SaisieFin,"&gt;="&amp;JQ$6,SaisieMatin,Paramètres!$A$2,SaisieJour,TEXT(JQ$6,"jjjj"))=0)=$AS$1)*0.5)</f>
        <v/>
      </c>
      <c r="JR46" s="6" t="str">
        <f>IF(OR(JQ$6=0,COUNTIF(Feries,JQ$6)&gt;0,ISNONTEXT($A46)),"",
((COUNTIFS(SaisiePers,$A46,SaisieDebut,"&lt;="&amp;JQ$6,SaisieFin,"&gt;"&amp;JQ$6,SaisieJour,"")+
COUNTIFS(SaisiePers,$A46,SaisieDebut,"&lt;="&amp;JQ$6,SaisieFin,JQ$6,SaisieSoir,Paramètres!$B$3,SaisieJour,"")+
COUNTIFS(SaisiePers,$A46,SaisieDebut,"&lt;="&amp;JQ$6,SaisieFin,"&gt;"&amp;JQ$6,SaisieSoir,Paramètres!$B$3,SaisieJour,TEXT(JQ$6,"jjjj"))=0)=$AS$1)*0.5)</f>
        <v/>
      </c>
      <c r="JS46" s="6" t="str">
        <f>IF(OR(JS$6=0,COUNTIF(Feries,JS$6)&gt;0,ISNONTEXT($A46)),"",
((COUNTIFS(SaisiePers,$A46,SaisieDebut,"&lt;"&amp;JS$6,SaisieFin,"&gt;="&amp;JS$6,SaisieJour,"")+
COUNTIFS(SaisiePers,$A46,SaisieDebut,JS$6,SaisieFin,"&gt;="&amp;JS$6,SaisieMatin,Paramètres!$A$2,SaisieJour,"")+
COUNTIFS(SaisiePers,$A46,SaisieDebut,"&lt;"&amp;JS$6,SaisieFin,"&gt;="&amp;JS$6,SaisieMatin,Paramètres!$A$2,SaisieJour,TEXT(JS$6,"jjjj"))=0)=$AS$1)*0.5)</f>
        <v/>
      </c>
      <c r="JT46" s="6" t="str">
        <f>IF(OR(JS$6=0,COUNTIF(Feries,JS$6)&gt;0,ISNONTEXT($A46)),"",
((COUNTIFS(SaisiePers,$A46,SaisieDebut,"&lt;="&amp;JS$6,SaisieFin,"&gt;"&amp;JS$6,SaisieJour,"")+
COUNTIFS(SaisiePers,$A46,SaisieDebut,"&lt;="&amp;JS$6,SaisieFin,JS$6,SaisieSoir,Paramètres!$B$3,SaisieJour,"")+
COUNTIFS(SaisiePers,$A46,SaisieDebut,"&lt;="&amp;JS$6,SaisieFin,"&gt;"&amp;JS$6,SaisieSoir,Paramètres!$B$3,SaisieJour,TEXT(JS$6,"jjjj"))=0)=$AS$1)*0.5)</f>
        <v/>
      </c>
      <c r="JU46" s="6" t="str">
        <f>IF(OR(JU$6=0,COUNTIF(Feries,JU$6)&gt;0,ISNONTEXT($A46)),"",
((COUNTIFS(SaisiePers,$A46,SaisieDebut,"&lt;"&amp;JU$6,SaisieFin,"&gt;="&amp;JU$6,SaisieJour,"")+
COUNTIFS(SaisiePers,$A46,SaisieDebut,JU$6,SaisieFin,"&gt;="&amp;JU$6,SaisieMatin,Paramètres!$A$2,SaisieJour,"")+
COUNTIFS(SaisiePers,$A46,SaisieDebut,"&lt;"&amp;JU$6,SaisieFin,"&gt;="&amp;JU$6,SaisieMatin,Paramètres!$A$2,SaisieJour,TEXT(JU$6,"jjjj"))=0)=$AS$1)*0.5)</f>
        <v/>
      </c>
      <c r="JV46" s="6" t="str">
        <f>IF(OR(JU$6=0,COUNTIF(Feries,JU$6)&gt;0,ISNONTEXT($A46)),"",
((COUNTIFS(SaisiePers,$A46,SaisieDebut,"&lt;="&amp;JU$6,SaisieFin,"&gt;"&amp;JU$6,SaisieJour,"")+
COUNTIFS(SaisiePers,$A46,SaisieDebut,"&lt;="&amp;JU$6,SaisieFin,JU$6,SaisieSoir,Paramètres!$B$3,SaisieJour,"")+
COUNTIFS(SaisiePers,$A46,SaisieDebut,"&lt;="&amp;JU$6,SaisieFin,"&gt;"&amp;JU$6,SaisieSoir,Paramètres!$B$3,SaisieJour,TEXT(JU$6,"jjjj"))=0)=$AS$1)*0.5)</f>
        <v/>
      </c>
      <c r="JW46" s="6" t="str">
        <f>IF(OR(JW$6=0,COUNTIF(Feries,JW$6)&gt;0,ISNONTEXT($A46)),"",
((COUNTIFS(SaisiePers,$A46,SaisieDebut,"&lt;"&amp;JW$6,SaisieFin,"&gt;="&amp;JW$6,SaisieJour,"")+
COUNTIFS(SaisiePers,$A46,SaisieDebut,JW$6,SaisieFin,"&gt;="&amp;JW$6,SaisieMatin,Paramètres!$A$2,SaisieJour,"")+
COUNTIFS(SaisiePers,$A46,SaisieDebut,"&lt;"&amp;JW$6,SaisieFin,"&gt;="&amp;JW$6,SaisieMatin,Paramètres!$A$2,SaisieJour,TEXT(JW$6,"jjjj"))=0)=$AS$1)*0.5)</f>
        <v/>
      </c>
      <c r="JX46" s="6" t="str">
        <f>IF(OR(JW$6=0,COUNTIF(Feries,JW$6)&gt;0,ISNONTEXT($A46)),"",
((COUNTIFS(SaisiePers,$A46,SaisieDebut,"&lt;="&amp;JW$6,SaisieFin,"&gt;"&amp;JW$6,SaisieJour,"")+
COUNTIFS(SaisiePers,$A46,SaisieDebut,"&lt;="&amp;JW$6,SaisieFin,JW$6,SaisieSoir,Paramètres!$B$3,SaisieJour,"")+
COUNTIFS(SaisiePers,$A46,SaisieDebut,"&lt;="&amp;JW$6,SaisieFin,"&gt;"&amp;JW$6,SaisieSoir,Paramètres!$B$3,SaisieJour,TEXT(JW$6,"jjjj"))=0)=$AS$1)*0.5)</f>
        <v/>
      </c>
      <c r="JY46" s="6" t="str">
        <f>IF(OR(JY$6=0,COUNTIF(Feries,JY$6)&gt;0,ISNONTEXT($A46)),"",
((COUNTIFS(SaisiePers,$A46,SaisieDebut,"&lt;"&amp;JY$6,SaisieFin,"&gt;="&amp;JY$6,SaisieJour,"")+
COUNTIFS(SaisiePers,$A46,SaisieDebut,JY$6,SaisieFin,"&gt;="&amp;JY$6,SaisieMatin,Paramètres!$A$2,SaisieJour,"")+
COUNTIFS(SaisiePers,$A46,SaisieDebut,"&lt;"&amp;JY$6,SaisieFin,"&gt;="&amp;JY$6,SaisieMatin,Paramètres!$A$2,SaisieJour,TEXT(JY$6,"jjjj"))=0)=$AS$1)*0.5)</f>
        <v/>
      </c>
      <c r="JZ46" s="6" t="str">
        <f>IF(OR(JY$6=0,COUNTIF(Feries,JY$6)&gt;0,ISNONTEXT($A46)),"",
((COUNTIFS(SaisiePers,$A46,SaisieDebut,"&lt;="&amp;JY$6,SaisieFin,"&gt;"&amp;JY$6,SaisieJour,"")+
COUNTIFS(SaisiePers,$A46,SaisieDebut,"&lt;="&amp;JY$6,SaisieFin,JY$6,SaisieSoir,Paramètres!$B$3,SaisieJour,"")+
COUNTIFS(SaisiePers,$A46,SaisieDebut,"&lt;="&amp;JY$6,SaisieFin,"&gt;"&amp;JY$6,SaisieSoir,Paramètres!$B$3,SaisieJour,TEXT(JY$6,"jjjj"))=0)=$AS$1)*0.5)</f>
        <v/>
      </c>
      <c r="KA46" s="6" t="str">
        <f>IF(OR(KA$6=0,COUNTIF(Feries,KA$6)&gt;0,ISNONTEXT($A46)),"",
((COUNTIFS(SaisiePers,$A46,SaisieDebut,"&lt;"&amp;KA$6,SaisieFin,"&gt;="&amp;KA$6,SaisieJour,"")+
COUNTIFS(SaisiePers,$A46,SaisieDebut,KA$6,SaisieFin,"&gt;="&amp;KA$6,SaisieMatin,Paramètres!$A$2,SaisieJour,"")+
COUNTIFS(SaisiePers,$A46,SaisieDebut,"&lt;"&amp;KA$6,SaisieFin,"&gt;="&amp;KA$6,SaisieMatin,Paramètres!$A$2,SaisieJour,TEXT(KA$6,"jjjj"))=0)=$AS$1)*0.5)</f>
        <v/>
      </c>
      <c r="KB46" s="6" t="str">
        <f>IF(OR(KA$6=0,COUNTIF(Feries,KA$6)&gt;0,ISNONTEXT($A46)),"",
((COUNTIFS(SaisiePers,$A46,SaisieDebut,"&lt;="&amp;KA$6,SaisieFin,"&gt;"&amp;KA$6,SaisieJour,"")+
COUNTIFS(SaisiePers,$A46,SaisieDebut,"&lt;="&amp;KA$6,SaisieFin,KA$6,SaisieSoir,Paramètres!$B$3,SaisieJour,"")+
COUNTIFS(SaisiePers,$A46,SaisieDebut,"&lt;="&amp;KA$6,SaisieFin,"&gt;"&amp;KA$6,SaisieSoir,Paramètres!$B$3,SaisieJour,TEXT(KA$6,"jjjj"))=0)=$AS$1)*0.5)</f>
        <v/>
      </c>
      <c r="KC46" s="6" t="str">
        <f>IF(OR(KC$6=0,COUNTIF(Feries,KC$6)&gt;0,ISNONTEXT($A46)),"",
((COUNTIFS(SaisiePers,$A46,SaisieDebut,"&lt;"&amp;KC$6,SaisieFin,"&gt;="&amp;KC$6,SaisieJour,"")+
COUNTIFS(SaisiePers,$A46,SaisieDebut,KC$6,SaisieFin,"&gt;="&amp;KC$6,SaisieMatin,Paramètres!$A$2,SaisieJour,"")+
COUNTIFS(SaisiePers,$A46,SaisieDebut,"&lt;"&amp;KC$6,SaisieFin,"&gt;="&amp;KC$6,SaisieMatin,Paramètres!$A$2,SaisieJour,TEXT(KC$6,"jjjj"))=0)=$AS$1)*0.5)</f>
        <v/>
      </c>
      <c r="KD46" s="6" t="str">
        <f>IF(OR(KC$6=0,COUNTIF(Feries,KC$6)&gt;0,ISNONTEXT($A46)),"",
((COUNTIFS(SaisiePers,$A46,SaisieDebut,"&lt;="&amp;KC$6,SaisieFin,"&gt;"&amp;KC$6,SaisieJour,"")+
COUNTIFS(SaisiePers,$A46,SaisieDebut,"&lt;="&amp;KC$6,SaisieFin,KC$6,SaisieSoir,Paramètres!$B$3,SaisieJour,"")+
COUNTIFS(SaisiePers,$A46,SaisieDebut,"&lt;="&amp;KC$6,SaisieFin,"&gt;"&amp;KC$6,SaisieSoir,Paramètres!$B$3,SaisieJour,TEXT(KC$6,"jjjj"))=0)=$AS$1)*0.5)</f>
        <v/>
      </c>
      <c r="KE46" s="6" t="str">
        <f>IF(OR(KE$6=0,COUNTIF(Feries,KE$6)&gt;0,ISNONTEXT($A46)),"",
((COUNTIFS(SaisiePers,$A46,SaisieDebut,"&lt;"&amp;KE$6,SaisieFin,"&gt;="&amp;KE$6,SaisieJour,"")+
COUNTIFS(SaisiePers,$A46,SaisieDebut,KE$6,SaisieFin,"&gt;="&amp;KE$6,SaisieMatin,Paramètres!$A$2,SaisieJour,"")+
COUNTIFS(SaisiePers,$A46,SaisieDebut,"&lt;"&amp;KE$6,SaisieFin,"&gt;="&amp;KE$6,SaisieMatin,Paramètres!$A$2,SaisieJour,TEXT(KE$6,"jjjj"))=0)=$AS$1)*0.5)</f>
        <v/>
      </c>
      <c r="KF46" s="6" t="str">
        <f>IF(OR(KE$6=0,COUNTIF(Feries,KE$6)&gt;0,ISNONTEXT($A46)),"",
((COUNTIFS(SaisiePers,$A46,SaisieDebut,"&lt;="&amp;KE$6,SaisieFin,"&gt;"&amp;KE$6,SaisieJour,"")+
COUNTIFS(SaisiePers,$A46,SaisieDebut,"&lt;="&amp;KE$6,SaisieFin,KE$6,SaisieSoir,Paramètres!$B$3,SaisieJour,"")+
COUNTIFS(SaisiePers,$A46,SaisieDebut,"&lt;="&amp;KE$6,SaisieFin,"&gt;"&amp;KE$6,SaisieSoir,Paramètres!$B$3,SaisieJour,TEXT(KE$6,"jjjj"))=0)=$AS$1)*0.5)</f>
        <v/>
      </c>
      <c r="KG46" s="6" t="str">
        <f>IF(OR(KG$6=0,COUNTIF(Feries,KG$6)&gt;0,ISNONTEXT($A46)),"",
((COUNTIFS(SaisiePers,$A46,SaisieDebut,"&lt;"&amp;KG$6,SaisieFin,"&gt;="&amp;KG$6,SaisieJour,"")+
COUNTIFS(SaisiePers,$A46,SaisieDebut,KG$6,SaisieFin,"&gt;="&amp;KG$6,SaisieMatin,Paramètres!$A$2,SaisieJour,"")+
COUNTIFS(SaisiePers,$A46,SaisieDebut,"&lt;"&amp;KG$6,SaisieFin,"&gt;="&amp;KG$6,SaisieMatin,Paramètres!$A$2,SaisieJour,TEXT(KG$6,"jjjj"))=0)=$AS$1)*0.5)</f>
        <v/>
      </c>
      <c r="KH46" s="6" t="str">
        <f>IF(OR(KG$6=0,COUNTIF(Feries,KG$6)&gt;0,ISNONTEXT($A46)),"",
((COUNTIFS(SaisiePers,$A46,SaisieDebut,"&lt;="&amp;KG$6,SaisieFin,"&gt;"&amp;KG$6,SaisieJour,"")+
COUNTIFS(SaisiePers,$A46,SaisieDebut,"&lt;="&amp;KG$6,SaisieFin,KG$6,SaisieSoir,Paramètres!$B$3,SaisieJour,"")+
COUNTIFS(SaisiePers,$A46,SaisieDebut,"&lt;="&amp;KG$6,SaisieFin,"&gt;"&amp;KG$6,SaisieSoir,Paramètres!$B$3,SaisieJour,TEXT(KG$6,"jjjj"))=0)=$AS$1)*0.5)</f>
        <v/>
      </c>
      <c r="KI46" s="6" t="str">
        <f>IF(OR(KI$6=0,COUNTIF(Feries,KI$6)&gt;0,ISNONTEXT($A46)),"",
((COUNTIFS(SaisiePers,$A46,SaisieDebut,"&lt;"&amp;KI$6,SaisieFin,"&gt;="&amp;KI$6,SaisieJour,"")+
COUNTIFS(SaisiePers,$A46,SaisieDebut,KI$6,SaisieFin,"&gt;="&amp;KI$6,SaisieMatin,Paramètres!$A$2,SaisieJour,"")+
COUNTIFS(SaisiePers,$A46,SaisieDebut,"&lt;"&amp;KI$6,SaisieFin,"&gt;="&amp;KI$6,SaisieMatin,Paramètres!$A$2,SaisieJour,TEXT(KI$6,"jjjj"))=0)=$AS$1)*0.5)</f>
        <v/>
      </c>
      <c r="KJ46" s="6" t="str">
        <f>IF(OR(KI$6=0,COUNTIF(Feries,KI$6)&gt;0,ISNONTEXT($A46)),"",
((COUNTIFS(SaisiePers,$A46,SaisieDebut,"&lt;="&amp;KI$6,SaisieFin,"&gt;"&amp;KI$6,SaisieJour,"")+
COUNTIFS(SaisiePers,$A46,SaisieDebut,"&lt;="&amp;KI$6,SaisieFin,KI$6,SaisieSoir,Paramètres!$B$3,SaisieJour,"")+
COUNTIFS(SaisiePers,$A46,SaisieDebut,"&lt;="&amp;KI$6,SaisieFin,"&gt;"&amp;KI$6,SaisieSoir,Paramètres!$B$3,SaisieJour,TEXT(KI$6,"jjjj"))=0)=$AS$1)*0.5)</f>
        <v/>
      </c>
      <c r="KK46" s="6" t="str">
        <f>IF(OR(KK$6=0,COUNTIF(Feries,KK$6)&gt;0,ISNONTEXT($A46)),"",
((COUNTIFS(SaisiePers,$A46,SaisieDebut,"&lt;"&amp;KK$6,SaisieFin,"&gt;="&amp;KK$6,SaisieJour,"")+
COUNTIFS(SaisiePers,$A46,SaisieDebut,KK$6,SaisieFin,"&gt;="&amp;KK$6,SaisieMatin,Paramètres!$A$2,SaisieJour,"")+
COUNTIFS(SaisiePers,$A46,SaisieDebut,"&lt;"&amp;KK$6,SaisieFin,"&gt;="&amp;KK$6,SaisieMatin,Paramètres!$A$2,SaisieJour,TEXT(KK$6,"jjjj"))=0)=$AS$1)*0.5)</f>
        <v/>
      </c>
      <c r="KL46" s="6" t="str">
        <f>IF(OR(KK$6=0,COUNTIF(Feries,KK$6)&gt;0,ISNONTEXT($A46)),"",
((COUNTIFS(SaisiePers,$A46,SaisieDebut,"&lt;="&amp;KK$6,SaisieFin,"&gt;"&amp;KK$6,SaisieJour,"")+
COUNTIFS(SaisiePers,$A46,SaisieDebut,"&lt;="&amp;KK$6,SaisieFin,KK$6,SaisieSoir,Paramètres!$B$3,SaisieJour,"")+
COUNTIFS(SaisiePers,$A46,SaisieDebut,"&lt;="&amp;KK$6,SaisieFin,"&gt;"&amp;KK$6,SaisieSoir,Paramètres!$B$3,SaisieJour,TEXT(KK$6,"jjjj"))=0)=$AS$1)*0.5)</f>
        <v/>
      </c>
      <c r="KM46" s="6" t="str">
        <f>IF(OR(KM$6=0,COUNTIF(Feries,KM$6)&gt;0,ISNONTEXT($A46)),"",
((COUNTIFS(SaisiePers,$A46,SaisieDebut,"&lt;"&amp;KM$6,SaisieFin,"&gt;="&amp;KM$6,SaisieJour,"")+
COUNTIFS(SaisiePers,$A46,SaisieDebut,KM$6,SaisieFin,"&gt;="&amp;KM$6,SaisieMatin,Paramètres!$A$2,SaisieJour,"")+
COUNTIFS(SaisiePers,$A46,SaisieDebut,"&lt;"&amp;KM$6,SaisieFin,"&gt;="&amp;KM$6,SaisieMatin,Paramètres!$A$2,SaisieJour,TEXT(KM$6,"jjjj"))=0)=$AS$1)*0.5)</f>
        <v/>
      </c>
      <c r="KN46" s="6" t="str">
        <f>IF(OR(KM$6=0,COUNTIF(Feries,KM$6)&gt;0,ISNONTEXT($A46)),"",
((COUNTIFS(SaisiePers,$A46,SaisieDebut,"&lt;="&amp;KM$6,SaisieFin,"&gt;"&amp;KM$6,SaisieJour,"")+
COUNTIFS(SaisiePers,$A46,SaisieDebut,"&lt;="&amp;KM$6,SaisieFin,KM$6,SaisieSoir,Paramètres!$B$3,SaisieJour,"")+
COUNTIFS(SaisiePers,$A46,SaisieDebut,"&lt;="&amp;KM$6,SaisieFin,"&gt;"&amp;KM$6,SaisieSoir,Paramètres!$B$3,SaisieJour,TEXT(KM$6,"jjjj"))=0)=$AS$1)*0.5)</f>
        <v/>
      </c>
      <c r="KO46" s="6" t="str">
        <f>IF(OR(KO$6=0,COUNTIF(Feries,KO$6)&gt;0,ISNONTEXT($A46)),"",
((COUNTIFS(SaisiePers,$A46,SaisieDebut,"&lt;"&amp;KO$6,SaisieFin,"&gt;="&amp;KO$6,SaisieJour,"")+
COUNTIFS(SaisiePers,$A46,SaisieDebut,KO$6,SaisieFin,"&gt;="&amp;KO$6,SaisieMatin,Paramètres!$A$2,SaisieJour,"")+
COUNTIFS(SaisiePers,$A46,SaisieDebut,"&lt;"&amp;KO$6,SaisieFin,"&gt;="&amp;KO$6,SaisieMatin,Paramètres!$A$2,SaisieJour,TEXT(KO$6,"jjjj"))=0)=$AS$1)*0.5)</f>
        <v/>
      </c>
      <c r="KP46" s="6" t="str">
        <f>IF(OR(KO$6=0,COUNTIF(Feries,KO$6)&gt;0,ISNONTEXT($A46)),"",
((COUNTIFS(SaisiePers,$A46,SaisieDebut,"&lt;="&amp;KO$6,SaisieFin,"&gt;"&amp;KO$6,SaisieJour,"")+
COUNTIFS(SaisiePers,$A46,SaisieDebut,"&lt;="&amp;KO$6,SaisieFin,KO$6,SaisieSoir,Paramètres!$B$3,SaisieJour,"")+
COUNTIFS(SaisiePers,$A46,SaisieDebut,"&lt;="&amp;KO$6,SaisieFin,"&gt;"&amp;KO$6,SaisieSoir,Paramètres!$B$3,SaisieJour,TEXT(KO$6,"jjjj"))=0)=$AS$1)*0.5)</f>
        <v/>
      </c>
      <c r="KQ46" s="6" t="str">
        <f>IF(OR(KQ$6=0,COUNTIF(Feries,KQ$6)&gt;0,ISNONTEXT($A46)),"",
((COUNTIFS(SaisiePers,$A46,SaisieDebut,"&lt;"&amp;KQ$6,SaisieFin,"&gt;="&amp;KQ$6,SaisieJour,"")+
COUNTIFS(SaisiePers,$A46,SaisieDebut,KQ$6,SaisieFin,"&gt;="&amp;KQ$6,SaisieMatin,Paramètres!$A$2,SaisieJour,"")+
COUNTIFS(SaisiePers,$A46,SaisieDebut,"&lt;"&amp;KQ$6,SaisieFin,"&gt;="&amp;KQ$6,SaisieMatin,Paramètres!$A$2,SaisieJour,TEXT(KQ$6,"jjjj"))=0)=$AS$1)*0.5)</f>
        <v/>
      </c>
      <c r="KR46" s="6" t="str">
        <f>IF(OR(KQ$6=0,COUNTIF(Feries,KQ$6)&gt;0,ISNONTEXT($A46)),"",
((COUNTIFS(SaisiePers,$A46,SaisieDebut,"&lt;="&amp;KQ$6,SaisieFin,"&gt;"&amp;KQ$6,SaisieJour,"")+
COUNTIFS(SaisiePers,$A46,SaisieDebut,"&lt;="&amp;KQ$6,SaisieFin,KQ$6,SaisieSoir,Paramètres!$B$3,SaisieJour,"")+
COUNTIFS(SaisiePers,$A46,SaisieDebut,"&lt;="&amp;KQ$6,SaisieFin,"&gt;"&amp;KQ$6,SaisieSoir,Paramètres!$B$3,SaisieJour,TEXT(KQ$6,"jjjj"))=0)=$AS$1)*0.5)</f>
        <v/>
      </c>
      <c r="KS46" s="6" t="str">
        <f>IF(OR(KS$6=0,COUNTIF(Feries,KS$6)&gt;0,ISNONTEXT($A46)),"",
((COUNTIFS(SaisiePers,$A46,SaisieDebut,"&lt;"&amp;KS$6,SaisieFin,"&gt;="&amp;KS$6,SaisieJour,"")+
COUNTIFS(SaisiePers,$A46,SaisieDebut,KS$6,SaisieFin,"&gt;="&amp;KS$6,SaisieMatin,Paramètres!$A$2,SaisieJour,"")+
COUNTIFS(SaisiePers,$A46,SaisieDebut,"&lt;"&amp;KS$6,SaisieFin,"&gt;="&amp;KS$6,SaisieMatin,Paramètres!$A$2,SaisieJour,TEXT(KS$6,"jjjj"))=0)=$AS$1)*0.5)</f>
        <v/>
      </c>
      <c r="KT46" s="6" t="str">
        <f>IF(OR(KS$6=0,COUNTIF(Feries,KS$6)&gt;0,ISNONTEXT($A46)),"",
((COUNTIFS(SaisiePers,$A46,SaisieDebut,"&lt;="&amp;KS$6,SaisieFin,"&gt;"&amp;KS$6,SaisieJour,"")+
COUNTIFS(SaisiePers,$A46,SaisieDebut,"&lt;="&amp;KS$6,SaisieFin,KS$6,SaisieSoir,Paramètres!$B$3,SaisieJour,"")+
COUNTIFS(SaisiePers,$A46,SaisieDebut,"&lt;="&amp;KS$6,SaisieFin,"&gt;"&amp;KS$6,SaisieSoir,Paramètres!$B$3,SaisieJour,TEXT(KS$6,"jjjj"))=0)=$AS$1)*0.5)</f>
        <v/>
      </c>
      <c r="KU46" s="6" t="str">
        <f>IF(OR(KU$6=0,COUNTIF(Feries,KU$6)&gt;0,ISNONTEXT($A46)),"",
((COUNTIFS(SaisiePers,$A46,SaisieDebut,"&lt;"&amp;KU$6,SaisieFin,"&gt;="&amp;KU$6,SaisieJour,"")+
COUNTIFS(SaisiePers,$A46,SaisieDebut,KU$6,SaisieFin,"&gt;="&amp;KU$6,SaisieMatin,Paramètres!$A$2,SaisieJour,"")+
COUNTIFS(SaisiePers,$A46,SaisieDebut,"&lt;"&amp;KU$6,SaisieFin,"&gt;="&amp;KU$6,SaisieMatin,Paramètres!$A$2,SaisieJour,TEXT(KU$6,"jjjj"))=0)=$AS$1)*0.5)</f>
        <v/>
      </c>
      <c r="KV46" s="6" t="str">
        <f>IF(OR(KU$6=0,COUNTIF(Feries,KU$6)&gt;0,ISNONTEXT($A46)),"",
((COUNTIFS(SaisiePers,$A46,SaisieDebut,"&lt;="&amp;KU$6,SaisieFin,"&gt;"&amp;KU$6,SaisieJour,"")+
COUNTIFS(SaisiePers,$A46,SaisieDebut,"&lt;="&amp;KU$6,SaisieFin,KU$6,SaisieSoir,Paramètres!$B$3,SaisieJour,"")+
COUNTIFS(SaisiePers,$A46,SaisieDebut,"&lt;="&amp;KU$6,SaisieFin,"&gt;"&amp;KU$6,SaisieSoir,Paramètres!$B$3,SaisieJour,TEXT(KU$6,"jjjj"))=0)=$AS$1)*0.5)</f>
        <v/>
      </c>
      <c r="KW46" s="6" t="str">
        <f>IF(OR(KW$6=0,COUNTIF(Feries,KW$6)&gt;0,ISNONTEXT($A46)),"",
((COUNTIFS(SaisiePers,$A46,SaisieDebut,"&lt;"&amp;KW$6,SaisieFin,"&gt;="&amp;KW$6,SaisieJour,"")+
COUNTIFS(SaisiePers,$A46,SaisieDebut,KW$6,SaisieFin,"&gt;="&amp;KW$6,SaisieMatin,Paramètres!$A$2,SaisieJour,"")+
COUNTIFS(SaisiePers,$A46,SaisieDebut,"&lt;"&amp;KW$6,SaisieFin,"&gt;="&amp;KW$6,SaisieMatin,Paramètres!$A$2,SaisieJour,TEXT(KW$6,"jjjj"))=0)=$AS$1)*0.5)</f>
        <v/>
      </c>
      <c r="KX46" s="6" t="str">
        <f>IF(OR(KW$6=0,COUNTIF(Feries,KW$6)&gt;0,ISNONTEXT($A46)),"",
((COUNTIFS(SaisiePers,$A46,SaisieDebut,"&lt;="&amp;KW$6,SaisieFin,"&gt;"&amp;KW$6,SaisieJour,"")+
COUNTIFS(SaisiePers,$A46,SaisieDebut,"&lt;="&amp;KW$6,SaisieFin,KW$6,SaisieSoir,Paramètres!$B$3,SaisieJour,"")+
COUNTIFS(SaisiePers,$A46,SaisieDebut,"&lt;="&amp;KW$6,SaisieFin,"&gt;"&amp;KW$6,SaisieSoir,Paramètres!$B$3,SaisieJour,TEXT(KW$6,"jjjj"))=0)=$AS$1)*0.5)</f>
        <v/>
      </c>
      <c r="KY46" s="6" t="str">
        <f>IF(OR(KY$6=0,COUNTIF(Feries,KY$6)&gt;0,ISNONTEXT($A46)),"",
((COUNTIFS(SaisiePers,$A46,SaisieDebut,"&lt;"&amp;KY$6,SaisieFin,"&gt;="&amp;KY$6,SaisieJour,"")+
COUNTIFS(SaisiePers,$A46,SaisieDebut,KY$6,SaisieFin,"&gt;="&amp;KY$6,SaisieMatin,Paramètres!$A$2,SaisieJour,"")+
COUNTIFS(SaisiePers,$A46,SaisieDebut,"&lt;"&amp;KY$6,SaisieFin,"&gt;="&amp;KY$6,SaisieMatin,Paramètres!$A$2,SaisieJour,TEXT(KY$6,"jjjj"))=0)=$AS$1)*0.5)</f>
        <v/>
      </c>
      <c r="KZ46" s="6" t="str">
        <f>IF(OR(KY$6=0,COUNTIF(Feries,KY$6)&gt;0,ISNONTEXT($A46)),"",
((COUNTIFS(SaisiePers,$A46,SaisieDebut,"&lt;="&amp;KY$6,SaisieFin,"&gt;"&amp;KY$6,SaisieJour,"")+
COUNTIFS(SaisiePers,$A46,SaisieDebut,"&lt;="&amp;KY$6,SaisieFin,KY$6,SaisieSoir,Paramètres!$B$3,SaisieJour,"")+
COUNTIFS(SaisiePers,$A46,SaisieDebut,"&lt;="&amp;KY$6,SaisieFin,"&gt;"&amp;KY$6,SaisieSoir,Paramètres!$B$3,SaisieJour,TEXT(KY$6,"jjjj"))=0)=$AS$1)*0.5)</f>
        <v/>
      </c>
      <c r="LA46" s="6" t="str">
        <f>IF(OR(LA$6=0,COUNTIF(Feries,LA$6)&gt;0,ISNONTEXT($A46)),"",
((COUNTIFS(SaisiePers,$A46,SaisieDebut,"&lt;"&amp;LA$6,SaisieFin,"&gt;="&amp;LA$6,SaisieJour,"")+
COUNTIFS(SaisiePers,$A46,SaisieDebut,LA$6,SaisieFin,"&gt;="&amp;LA$6,SaisieMatin,Paramètres!$A$2,SaisieJour,"")+
COUNTIFS(SaisiePers,$A46,SaisieDebut,"&lt;"&amp;LA$6,SaisieFin,"&gt;="&amp;LA$6,SaisieMatin,Paramètres!$A$2,SaisieJour,TEXT(LA$6,"jjjj"))=0)=$AS$1)*0.5)</f>
        <v/>
      </c>
      <c r="LB46" s="6" t="str">
        <f>IF(OR(LA$6=0,COUNTIF(Feries,LA$6)&gt;0,ISNONTEXT($A46)),"",
((COUNTIFS(SaisiePers,$A46,SaisieDebut,"&lt;="&amp;LA$6,SaisieFin,"&gt;"&amp;LA$6,SaisieJour,"")+
COUNTIFS(SaisiePers,$A46,SaisieDebut,"&lt;="&amp;LA$6,SaisieFin,LA$6,SaisieSoir,Paramètres!$B$3,SaisieJour,"")+
COUNTIFS(SaisiePers,$A46,SaisieDebut,"&lt;="&amp;LA$6,SaisieFin,"&gt;"&amp;LA$6,SaisieSoir,Paramètres!$B$3,SaisieJour,TEXT(LA$6,"jjjj"))=0)=$AS$1)*0.5)</f>
        <v/>
      </c>
      <c r="LC46" s="6" t="str">
        <f>IF(OR(LC$6=0,COUNTIF(Feries,LC$6)&gt;0,ISNONTEXT($A46)),"",
((COUNTIFS(SaisiePers,$A46,SaisieDebut,"&lt;"&amp;LC$6,SaisieFin,"&gt;="&amp;LC$6,SaisieJour,"")+
COUNTIFS(SaisiePers,$A46,SaisieDebut,LC$6,SaisieFin,"&gt;="&amp;LC$6,SaisieMatin,Paramètres!$A$2,SaisieJour,"")+
COUNTIFS(SaisiePers,$A46,SaisieDebut,"&lt;"&amp;LC$6,SaisieFin,"&gt;="&amp;LC$6,SaisieMatin,Paramètres!$A$2,SaisieJour,TEXT(LC$6,"jjjj"))=0)=$AS$1)*0.5)</f>
        <v/>
      </c>
      <c r="LD46" s="6" t="str">
        <f>IF(OR(LC$6=0,COUNTIF(Feries,LC$6)&gt;0,ISNONTEXT($A46)),"",
((COUNTIFS(SaisiePers,$A46,SaisieDebut,"&lt;="&amp;LC$6,SaisieFin,"&gt;"&amp;LC$6,SaisieJour,"")+
COUNTIFS(SaisiePers,$A46,SaisieDebut,"&lt;="&amp;LC$6,SaisieFin,LC$6,SaisieSoir,Paramètres!$B$3,SaisieJour,"")+
COUNTIFS(SaisiePers,$A46,SaisieDebut,"&lt;="&amp;LC$6,SaisieFin,"&gt;"&amp;LC$6,SaisieSoir,Paramètres!$B$3,SaisieJour,TEXT(LC$6,"jjjj"))=0)=$AS$1)*0.5)</f>
        <v/>
      </c>
      <c r="LE46" s="6" t="str">
        <f>IF(OR(LE$6=0,COUNTIF(Feries,LE$6)&gt;0,ISNONTEXT($A46)),"",
((COUNTIFS(SaisiePers,$A46,SaisieDebut,"&lt;"&amp;LE$6,SaisieFin,"&gt;="&amp;LE$6,SaisieJour,"")+
COUNTIFS(SaisiePers,$A46,SaisieDebut,LE$6,SaisieFin,"&gt;="&amp;LE$6,SaisieMatin,Paramètres!$A$2,SaisieJour,"")+
COUNTIFS(SaisiePers,$A46,SaisieDebut,"&lt;"&amp;LE$6,SaisieFin,"&gt;="&amp;LE$6,SaisieMatin,Paramètres!$A$2,SaisieJour,TEXT(LE$6,"jjjj"))=0)=$AS$1)*0.5)</f>
        <v/>
      </c>
      <c r="LF46" s="6" t="str">
        <f>IF(OR(LE$6=0,COUNTIF(Feries,LE$6)&gt;0,ISNONTEXT($A46)),"",
((COUNTIFS(SaisiePers,$A46,SaisieDebut,"&lt;="&amp;LE$6,SaisieFin,"&gt;"&amp;LE$6,SaisieJour,"")+
COUNTIFS(SaisiePers,$A46,SaisieDebut,"&lt;="&amp;LE$6,SaisieFin,LE$6,SaisieSoir,Paramètres!$B$3,SaisieJour,"")+
COUNTIFS(SaisiePers,$A46,SaisieDebut,"&lt;="&amp;LE$6,SaisieFin,"&gt;"&amp;LE$6,SaisieSoir,Paramètres!$B$3,SaisieJour,TEXT(LE$6,"jjjj"))=0)=$AS$1)*0.5)</f>
        <v/>
      </c>
      <c r="LG46" s="6" t="str">
        <f>IF(OR(LG$6=0,COUNTIF(Feries,LG$6)&gt;0,ISNONTEXT($A46)),"",
((COUNTIFS(SaisiePers,$A46,SaisieDebut,"&lt;"&amp;LG$6,SaisieFin,"&gt;="&amp;LG$6,SaisieJour,"")+
COUNTIFS(SaisiePers,$A46,SaisieDebut,LG$6,SaisieFin,"&gt;="&amp;LG$6,SaisieMatin,Paramètres!$A$2,SaisieJour,"")+
COUNTIFS(SaisiePers,$A46,SaisieDebut,"&lt;"&amp;LG$6,SaisieFin,"&gt;="&amp;LG$6,SaisieMatin,Paramètres!$A$2,SaisieJour,TEXT(LG$6,"jjjj"))=0)=$AS$1)*0.5)</f>
        <v/>
      </c>
      <c r="LH46" s="6" t="str">
        <f>IF(OR(LG$6=0,COUNTIF(Feries,LG$6)&gt;0,ISNONTEXT($A46)),"",
((COUNTIFS(SaisiePers,$A46,SaisieDebut,"&lt;="&amp;LG$6,SaisieFin,"&gt;"&amp;LG$6,SaisieJour,"")+
COUNTIFS(SaisiePers,$A46,SaisieDebut,"&lt;="&amp;LG$6,SaisieFin,LG$6,SaisieSoir,Paramètres!$B$3,SaisieJour,"")+
COUNTIFS(SaisiePers,$A46,SaisieDebut,"&lt;="&amp;LG$6,SaisieFin,"&gt;"&amp;LG$6,SaisieSoir,Paramètres!$B$3,SaisieJour,TEXT(LG$6,"jjjj"))=0)=$AS$1)*0.5)</f>
        <v/>
      </c>
      <c r="LI46" s="6" t="str">
        <f>IF(OR(LI$6=0,COUNTIF(Feries,LI$6)&gt;0,ISNONTEXT($A46)),"",
((COUNTIFS(SaisiePers,$A46,SaisieDebut,"&lt;"&amp;LI$6,SaisieFin,"&gt;="&amp;LI$6,SaisieJour,"")+
COUNTIFS(SaisiePers,$A46,SaisieDebut,LI$6,SaisieFin,"&gt;="&amp;LI$6,SaisieMatin,Paramètres!$A$2,SaisieJour,"")+
COUNTIFS(SaisiePers,$A46,SaisieDebut,"&lt;"&amp;LI$6,SaisieFin,"&gt;="&amp;LI$6,SaisieMatin,Paramètres!$A$2,SaisieJour,TEXT(LI$6,"jjjj"))=0)=$AS$1)*0.5)</f>
        <v/>
      </c>
      <c r="LJ46" s="6" t="str">
        <f>IF(OR(LI$6=0,COUNTIF(Feries,LI$6)&gt;0,ISNONTEXT($A46)),"",
((COUNTIFS(SaisiePers,$A46,SaisieDebut,"&lt;="&amp;LI$6,SaisieFin,"&gt;"&amp;LI$6,SaisieJour,"")+
COUNTIFS(SaisiePers,$A46,SaisieDebut,"&lt;="&amp;LI$6,SaisieFin,LI$6,SaisieSoir,Paramètres!$B$3,SaisieJour,"")+
COUNTIFS(SaisiePers,$A46,SaisieDebut,"&lt;="&amp;LI$6,SaisieFin,"&gt;"&amp;LI$6,SaisieSoir,Paramètres!$B$3,SaisieJour,TEXT(LI$6,"jjjj"))=0)=$AS$1)*0.5)</f>
        <v/>
      </c>
      <c r="LK46" s="6" t="str">
        <f>IF(OR(LK$6=0,COUNTIF(Feries,LK$6)&gt;0,ISNONTEXT($A46)),"",
((COUNTIFS(SaisiePers,$A46,SaisieDebut,"&lt;"&amp;LK$6,SaisieFin,"&gt;="&amp;LK$6,SaisieJour,"")+
COUNTIFS(SaisiePers,$A46,SaisieDebut,LK$6,SaisieFin,"&gt;="&amp;LK$6,SaisieMatin,Paramètres!$A$2,SaisieJour,"")+
COUNTIFS(SaisiePers,$A46,SaisieDebut,"&lt;"&amp;LK$6,SaisieFin,"&gt;="&amp;LK$6,SaisieMatin,Paramètres!$A$2,SaisieJour,TEXT(LK$6,"jjjj"))=0)=$AS$1)*0.5)</f>
        <v/>
      </c>
      <c r="LL46" s="6" t="str">
        <f>IF(OR(LK$6=0,COUNTIF(Feries,LK$6)&gt;0,ISNONTEXT($A46)),"",
((COUNTIFS(SaisiePers,$A46,SaisieDebut,"&lt;="&amp;LK$6,SaisieFin,"&gt;"&amp;LK$6,SaisieJour,"")+
COUNTIFS(SaisiePers,$A46,SaisieDebut,"&lt;="&amp;LK$6,SaisieFin,LK$6,SaisieSoir,Paramètres!$B$3,SaisieJour,"")+
COUNTIFS(SaisiePers,$A46,SaisieDebut,"&lt;="&amp;LK$6,SaisieFin,"&gt;"&amp;LK$6,SaisieSoir,Paramètres!$B$3,SaisieJour,TEXT(LK$6,"jjjj"))=0)=$AS$1)*0.5)</f>
        <v/>
      </c>
      <c r="LM46" s="6" t="str">
        <f>IF(OR(LM$6=0,COUNTIF(Feries,LM$6)&gt;0,ISNONTEXT($A46)),"",
((COUNTIFS(SaisiePers,$A46,SaisieDebut,"&lt;"&amp;LM$6,SaisieFin,"&gt;="&amp;LM$6,SaisieJour,"")+
COUNTIFS(SaisiePers,$A46,SaisieDebut,LM$6,SaisieFin,"&gt;="&amp;LM$6,SaisieMatin,Paramètres!$A$2,SaisieJour,"")+
COUNTIFS(SaisiePers,$A46,SaisieDebut,"&lt;"&amp;LM$6,SaisieFin,"&gt;="&amp;LM$6,SaisieMatin,Paramètres!$A$2,SaisieJour,TEXT(LM$6,"jjjj"))=0)=$AS$1)*0.5)</f>
        <v/>
      </c>
      <c r="LN46" s="6" t="str">
        <f>IF(OR(LM$6=0,COUNTIF(Feries,LM$6)&gt;0,ISNONTEXT($A46)),"",
((COUNTIFS(SaisiePers,$A46,SaisieDebut,"&lt;="&amp;LM$6,SaisieFin,"&gt;"&amp;LM$6,SaisieJour,"")+
COUNTIFS(SaisiePers,$A46,SaisieDebut,"&lt;="&amp;LM$6,SaisieFin,LM$6,SaisieSoir,Paramètres!$B$3,SaisieJour,"")+
COUNTIFS(SaisiePers,$A46,SaisieDebut,"&lt;="&amp;LM$6,SaisieFin,"&gt;"&amp;LM$6,SaisieSoir,Paramètres!$B$3,SaisieJour,TEXT(LM$6,"jjjj"))=0)=$AS$1)*0.5)</f>
        <v/>
      </c>
      <c r="LO46" s="6" t="str">
        <f>IF(OR(LO$6=0,COUNTIF(Feries,LO$6)&gt;0,ISNONTEXT($A46)),"",
((COUNTIFS(SaisiePers,$A46,SaisieDebut,"&lt;"&amp;LO$6,SaisieFin,"&gt;="&amp;LO$6,SaisieJour,"")+
COUNTIFS(SaisiePers,$A46,SaisieDebut,LO$6,SaisieFin,"&gt;="&amp;LO$6,SaisieMatin,Paramètres!$A$2,SaisieJour,"")+
COUNTIFS(SaisiePers,$A46,SaisieDebut,"&lt;"&amp;LO$6,SaisieFin,"&gt;="&amp;LO$6,SaisieMatin,Paramètres!$A$2,SaisieJour,TEXT(LO$6,"jjjj"))=0)=$AS$1)*0.5)</f>
        <v/>
      </c>
      <c r="LP46" s="6" t="str">
        <f>IF(OR(LO$6=0,COUNTIF(Feries,LO$6)&gt;0,ISNONTEXT($A46)),"",
((COUNTIFS(SaisiePers,$A46,SaisieDebut,"&lt;="&amp;LO$6,SaisieFin,"&gt;"&amp;LO$6,SaisieJour,"")+
COUNTIFS(SaisiePers,$A46,SaisieDebut,"&lt;="&amp;LO$6,SaisieFin,LO$6,SaisieSoir,Paramètres!$B$3,SaisieJour,"")+
COUNTIFS(SaisiePers,$A46,SaisieDebut,"&lt;="&amp;LO$6,SaisieFin,"&gt;"&amp;LO$6,SaisieSoir,Paramètres!$B$3,SaisieJour,TEXT(LO$6,"jjjj"))=0)=$AS$1)*0.5)</f>
        <v/>
      </c>
      <c r="LQ46" s="6" t="str">
        <f>IF(OR(LQ$6=0,COUNTIF(Feries,LQ$6)&gt;0,ISNONTEXT($A46)),"",
((COUNTIFS(SaisiePers,$A46,SaisieDebut,"&lt;"&amp;LQ$6,SaisieFin,"&gt;="&amp;LQ$6,SaisieJour,"")+
COUNTIFS(SaisiePers,$A46,SaisieDebut,LQ$6,SaisieFin,"&gt;="&amp;LQ$6,SaisieMatin,Paramètres!$A$2,SaisieJour,"")+
COUNTIFS(SaisiePers,$A46,SaisieDebut,"&lt;"&amp;LQ$6,SaisieFin,"&gt;="&amp;LQ$6,SaisieMatin,Paramètres!$A$2,SaisieJour,TEXT(LQ$6,"jjjj"))=0)=$AS$1)*0.5)</f>
        <v/>
      </c>
      <c r="LR46" s="6" t="str">
        <f>IF(OR(LQ$6=0,COUNTIF(Feries,LQ$6)&gt;0,ISNONTEXT($A46)),"",
((COUNTIFS(SaisiePers,$A46,SaisieDebut,"&lt;="&amp;LQ$6,SaisieFin,"&gt;"&amp;LQ$6,SaisieJour,"")+
COUNTIFS(SaisiePers,$A46,SaisieDebut,"&lt;="&amp;LQ$6,SaisieFin,LQ$6,SaisieSoir,Paramètres!$B$3,SaisieJour,"")+
COUNTIFS(SaisiePers,$A46,SaisieDebut,"&lt;="&amp;LQ$6,SaisieFin,"&gt;"&amp;LQ$6,SaisieSoir,Paramètres!$B$3,SaisieJour,TEXT(LQ$6,"jjjj"))=0)=$AS$1)*0.5)</f>
        <v/>
      </c>
      <c r="LS46" s="6" t="str">
        <f>IF(OR(LS$6=0,COUNTIF(Feries,LS$6)&gt;0,ISNONTEXT($A46)),"",
((COUNTIFS(SaisiePers,$A46,SaisieDebut,"&lt;"&amp;LS$6,SaisieFin,"&gt;="&amp;LS$6,SaisieJour,"")+
COUNTIFS(SaisiePers,$A46,SaisieDebut,LS$6,SaisieFin,"&gt;="&amp;LS$6,SaisieMatin,Paramètres!$A$2,SaisieJour,"")+
COUNTIFS(SaisiePers,$A46,SaisieDebut,"&lt;"&amp;LS$6,SaisieFin,"&gt;="&amp;LS$6,SaisieMatin,Paramètres!$A$2,SaisieJour,TEXT(LS$6,"jjjj"))=0)=$AS$1)*0.5)</f>
        <v/>
      </c>
      <c r="LT46" s="6" t="str">
        <f>IF(OR(LS$6=0,COUNTIF(Feries,LS$6)&gt;0,ISNONTEXT($A46)),"",
((COUNTIFS(SaisiePers,$A46,SaisieDebut,"&lt;="&amp;LS$6,SaisieFin,"&gt;"&amp;LS$6,SaisieJour,"")+
COUNTIFS(SaisiePers,$A46,SaisieDebut,"&lt;="&amp;LS$6,SaisieFin,LS$6,SaisieSoir,Paramètres!$B$3,SaisieJour,"")+
COUNTIFS(SaisiePers,$A46,SaisieDebut,"&lt;="&amp;LS$6,SaisieFin,"&gt;"&amp;LS$6,SaisieSoir,Paramètres!$B$3,SaisieJour,TEXT(LS$6,"jjjj"))=0)=$AS$1)*0.5)</f>
        <v/>
      </c>
      <c r="LU46" s="6" t="str">
        <f>IF(OR(LU$6=0,COUNTIF(Feries,LU$6)&gt;0,ISNONTEXT($A46)),"",
((COUNTIFS(SaisiePers,$A46,SaisieDebut,"&lt;"&amp;LU$6,SaisieFin,"&gt;="&amp;LU$6,SaisieJour,"")+
COUNTIFS(SaisiePers,$A46,SaisieDebut,LU$6,SaisieFin,"&gt;="&amp;LU$6,SaisieMatin,Paramètres!$A$2,SaisieJour,"")+
COUNTIFS(SaisiePers,$A46,SaisieDebut,"&lt;"&amp;LU$6,SaisieFin,"&gt;="&amp;LU$6,SaisieMatin,Paramètres!$A$2,SaisieJour,TEXT(LU$6,"jjjj"))=0)=$AS$1)*0.5)</f>
        <v/>
      </c>
      <c r="LV46" s="6" t="str">
        <f>IF(OR(LU$6=0,COUNTIF(Feries,LU$6)&gt;0,ISNONTEXT($A46)),"",
((COUNTIFS(SaisiePers,$A46,SaisieDebut,"&lt;="&amp;LU$6,SaisieFin,"&gt;"&amp;LU$6,SaisieJour,"")+
COUNTIFS(SaisiePers,$A46,SaisieDebut,"&lt;="&amp;LU$6,SaisieFin,LU$6,SaisieSoir,Paramètres!$B$3,SaisieJour,"")+
COUNTIFS(SaisiePers,$A46,SaisieDebut,"&lt;="&amp;LU$6,SaisieFin,"&gt;"&amp;LU$6,SaisieSoir,Paramètres!$B$3,SaisieJour,TEXT(LU$6,"jjjj"))=0)=$AS$1)*0.5)</f>
        <v/>
      </c>
      <c r="LW46" s="6" t="str">
        <f>IF(OR(LW$6=0,COUNTIF(Feries,LW$6)&gt;0,ISNONTEXT($A46)),"",
((COUNTIFS(SaisiePers,$A46,SaisieDebut,"&lt;"&amp;LW$6,SaisieFin,"&gt;="&amp;LW$6,SaisieJour,"")+
COUNTIFS(SaisiePers,$A46,SaisieDebut,LW$6,SaisieFin,"&gt;="&amp;LW$6,SaisieMatin,Paramètres!$A$2,SaisieJour,"")+
COUNTIFS(SaisiePers,$A46,SaisieDebut,"&lt;"&amp;LW$6,SaisieFin,"&gt;="&amp;LW$6,SaisieMatin,Paramètres!$A$2,SaisieJour,TEXT(LW$6,"jjjj"))=0)=$AS$1)*0.5)</f>
        <v/>
      </c>
      <c r="LX46" s="6" t="str">
        <f>IF(OR(LW$6=0,COUNTIF(Feries,LW$6)&gt;0,ISNONTEXT($A46)),"",
((COUNTIFS(SaisiePers,$A46,SaisieDebut,"&lt;="&amp;LW$6,SaisieFin,"&gt;"&amp;LW$6,SaisieJour,"")+
COUNTIFS(SaisiePers,$A46,SaisieDebut,"&lt;="&amp;LW$6,SaisieFin,LW$6,SaisieSoir,Paramètres!$B$3,SaisieJour,"")+
COUNTIFS(SaisiePers,$A46,SaisieDebut,"&lt;="&amp;LW$6,SaisieFin,"&gt;"&amp;LW$6,SaisieSoir,Paramètres!$B$3,SaisieJour,TEXT(LW$6,"jjjj"))=0)=$AS$1)*0.5)</f>
        <v/>
      </c>
      <c r="LY46" s="6" t="str">
        <f>IF(OR(LY$6=0,COUNTIF(Feries,LY$6)&gt;0,ISNONTEXT($A46)),"",
((COUNTIFS(SaisiePers,$A46,SaisieDebut,"&lt;"&amp;LY$6,SaisieFin,"&gt;="&amp;LY$6,SaisieJour,"")+
COUNTIFS(SaisiePers,$A46,SaisieDebut,LY$6,SaisieFin,"&gt;="&amp;LY$6,SaisieMatin,Paramètres!$A$2,SaisieJour,"")+
COUNTIFS(SaisiePers,$A46,SaisieDebut,"&lt;"&amp;LY$6,SaisieFin,"&gt;="&amp;LY$6,SaisieMatin,Paramètres!$A$2,SaisieJour,TEXT(LY$6,"jjjj"))=0)=$AS$1)*0.5)</f>
        <v/>
      </c>
      <c r="LZ46" s="6" t="str">
        <f>IF(OR(LY$6=0,COUNTIF(Feries,LY$6)&gt;0,ISNONTEXT($A46)),"",
((COUNTIFS(SaisiePers,$A46,SaisieDebut,"&lt;="&amp;LY$6,SaisieFin,"&gt;"&amp;LY$6,SaisieJour,"")+
COUNTIFS(SaisiePers,$A46,SaisieDebut,"&lt;="&amp;LY$6,SaisieFin,LY$6,SaisieSoir,Paramètres!$B$3,SaisieJour,"")+
COUNTIFS(SaisiePers,$A46,SaisieDebut,"&lt;="&amp;LY$6,SaisieFin,"&gt;"&amp;LY$6,SaisieSoir,Paramètres!$B$3,SaisieJour,TEXT(LY$6,"jjjj"))=0)=$AS$1)*0.5)</f>
        <v/>
      </c>
      <c r="MA46" s="6" t="str">
        <f>IF(OR(MA$6=0,COUNTIF(Feries,MA$6)&gt;0,ISNONTEXT($A46)),"",
((COUNTIFS(SaisiePers,$A46,SaisieDebut,"&lt;"&amp;MA$6,SaisieFin,"&gt;="&amp;MA$6,SaisieJour,"")+
COUNTIFS(SaisiePers,$A46,SaisieDebut,MA$6,SaisieFin,"&gt;="&amp;MA$6,SaisieMatin,Paramètres!$A$2,SaisieJour,"")+
COUNTIFS(SaisiePers,$A46,SaisieDebut,"&lt;"&amp;MA$6,SaisieFin,"&gt;="&amp;MA$6,SaisieMatin,Paramètres!$A$2,SaisieJour,TEXT(MA$6,"jjjj"))=0)=$AS$1)*0.5)</f>
        <v/>
      </c>
      <c r="MB46" s="6" t="str">
        <f>IF(OR(MA$6=0,COUNTIF(Feries,MA$6)&gt;0,ISNONTEXT($A46)),"",
((COUNTIFS(SaisiePers,$A46,SaisieDebut,"&lt;="&amp;MA$6,SaisieFin,"&gt;"&amp;MA$6,SaisieJour,"")+
COUNTIFS(SaisiePers,$A46,SaisieDebut,"&lt;="&amp;MA$6,SaisieFin,MA$6,SaisieSoir,Paramètres!$B$3,SaisieJour,"")+
COUNTIFS(SaisiePers,$A46,SaisieDebut,"&lt;="&amp;MA$6,SaisieFin,"&gt;"&amp;MA$6,SaisieSoir,Paramètres!$B$3,SaisieJour,TEXT(MA$6,"jjjj"))=0)=$AS$1)*0.5)</f>
        <v/>
      </c>
      <c r="MC46" s="6" t="str">
        <f>IF(OR(MC$6=0,COUNTIF(Feries,MC$6)&gt;0,ISNONTEXT($A46)),"",
((COUNTIFS(SaisiePers,$A46,SaisieDebut,"&lt;"&amp;MC$6,SaisieFin,"&gt;="&amp;MC$6,SaisieJour,"")+
COUNTIFS(SaisiePers,$A46,SaisieDebut,MC$6,SaisieFin,"&gt;="&amp;MC$6,SaisieMatin,Paramètres!$A$2,SaisieJour,"")+
COUNTIFS(SaisiePers,$A46,SaisieDebut,"&lt;"&amp;MC$6,SaisieFin,"&gt;="&amp;MC$6,SaisieMatin,Paramètres!$A$2,SaisieJour,TEXT(MC$6,"jjjj"))=0)=$AS$1)*0.5)</f>
        <v/>
      </c>
      <c r="MD46" s="6" t="str">
        <f>IF(OR(MC$6=0,COUNTIF(Feries,MC$6)&gt;0,ISNONTEXT($A46)),"",
((COUNTIFS(SaisiePers,$A46,SaisieDebut,"&lt;="&amp;MC$6,SaisieFin,"&gt;"&amp;MC$6,SaisieJour,"")+
COUNTIFS(SaisiePers,$A46,SaisieDebut,"&lt;="&amp;MC$6,SaisieFin,MC$6,SaisieSoir,Paramètres!$B$3,SaisieJour,"")+
COUNTIFS(SaisiePers,$A46,SaisieDebut,"&lt;="&amp;MC$6,SaisieFin,"&gt;"&amp;MC$6,SaisieSoir,Paramètres!$B$3,SaisieJour,TEXT(MC$6,"jjjj"))=0)=$AS$1)*0.5)</f>
        <v/>
      </c>
      <c r="ME46" s="6" t="str">
        <f>IF(OR(ME$6=0,COUNTIF(Feries,ME$6)&gt;0,ISNONTEXT($A46)),"",
((COUNTIFS(SaisiePers,$A46,SaisieDebut,"&lt;"&amp;ME$6,SaisieFin,"&gt;="&amp;ME$6,SaisieJour,"")+
COUNTIFS(SaisiePers,$A46,SaisieDebut,ME$6,SaisieFin,"&gt;="&amp;ME$6,SaisieMatin,Paramètres!$A$2,SaisieJour,"")+
COUNTIFS(SaisiePers,$A46,SaisieDebut,"&lt;"&amp;ME$6,SaisieFin,"&gt;="&amp;ME$6,SaisieMatin,Paramètres!$A$2,SaisieJour,TEXT(ME$6,"jjjj"))=0)=$AS$1)*0.5)</f>
        <v/>
      </c>
      <c r="MF46" s="6" t="str">
        <f>IF(OR(ME$6=0,COUNTIF(Feries,ME$6)&gt;0,ISNONTEXT($A46)),"",
((COUNTIFS(SaisiePers,$A46,SaisieDebut,"&lt;="&amp;ME$6,SaisieFin,"&gt;"&amp;ME$6,SaisieJour,"")+
COUNTIFS(SaisiePers,$A46,SaisieDebut,"&lt;="&amp;ME$6,SaisieFin,ME$6,SaisieSoir,Paramètres!$B$3,SaisieJour,"")+
COUNTIFS(SaisiePers,$A46,SaisieDebut,"&lt;="&amp;ME$6,SaisieFin,"&gt;"&amp;ME$6,SaisieSoir,Paramètres!$B$3,SaisieJour,TEXT(ME$6,"jjjj"))=0)=$AS$1)*0.5)</f>
        <v/>
      </c>
      <c r="MG46" s="6" t="str">
        <f>IF(OR(MG$6=0,COUNTIF(Feries,MG$6)&gt;0,ISNONTEXT($A46)),"",
((COUNTIFS(SaisiePers,$A46,SaisieDebut,"&lt;"&amp;MG$6,SaisieFin,"&gt;="&amp;MG$6,SaisieJour,"")+
COUNTIFS(SaisiePers,$A46,SaisieDebut,MG$6,SaisieFin,"&gt;="&amp;MG$6,SaisieMatin,Paramètres!$A$2,SaisieJour,"")+
COUNTIFS(SaisiePers,$A46,SaisieDebut,"&lt;"&amp;MG$6,SaisieFin,"&gt;="&amp;MG$6,SaisieMatin,Paramètres!$A$2,SaisieJour,TEXT(MG$6,"jjjj"))=0)=$AS$1)*0.5)</f>
        <v/>
      </c>
      <c r="MH46" s="6" t="str">
        <f>IF(OR(MG$6=0,COUNTIF(Feries,MG$6)&gt;0,ISNONTEXT($A46)),"",
((COUNTIFS(SaisiePers,$A46,SaisieDebut,"&lt;="&amp;MG$6,SaisieFin,"&gt;"&amp;MG$6,SaisieJour,"")+
COUNTIFS(SaisiePers,$A46,SaisieDebut,"&lt;="&amp;MG$6,SaisieFin,MG$6,SaisieSoir,Paramètres!$B$3,SaisieJour,"")+
COUNTIFS(SaisiePers,$A46,SaisieDebut,"&lt;="&amp;MG$6,SaisieFin,"&gt;"&amp;MG$6,SaisieSoir,Paramètres!$B$3,SaisieJour,TEXT(MG$6,"jjjj"))=0)=$AS$1)*0.5)</f>
        <v/>
      </c>
      <c r="MI46" s="6" t="str">
        <f>IF(OR(MI$6=0,COUNTIF(Feries,MI$6)&gt;0,ISNONTEXT($A46)),"",
((COUNTIFS(SaisiePers,$A46,SaisieDebut,"&lt;"&amp;MI$6,SaisieFin,"&gt;="&amp;MI$6,SaisieJour,"")+
COUNTIFS(SaisiePers,$A46,SaisieDebut,MI$6,SaisieFin,"&gt;="&amp;MI$6,SaisieMatin,Paramètres!$A$2,SaisieJour,"")+
COUNTIFS(SaisiePers,$A46,SaisieDebut,"&lt;"&amp;MI$6,SaisieFin,"&gt;="&amp;MI$6,SaisieMatin,Paramètres!$A$2,SaisieJour,TEXT(MI$6,"jjjj"))=0)=$AS$1)*0.5)</f>
        <v/>
      </c>
      <c r="MJ46" s="6" t="str">
        <f>IF(OR(MI$6=0,COUNTIF(Feries,MI$6)&gt;0,ISNONTEXT($A46)),"",
((COUNTIFS(SaisiePers,$A46,SaisieDebut,"&lt;="&amp;MI$6,SaisieFin,"&gt;"&amp;MI$6,SaisieJour,"")+
COUNTIFS(SaisiePers,$A46,SaisieDebut,"&lt;="&amp;MI$6,SaisieFin,MI$6,SaisieSoir,Paramètres!$B$3,SaisieJour,"")+
COUNTIFS(SaisiePers,$A46,SaisieDebut,"&lt;="&amp;MI$6,SaisieFin,"&gt;"&amp;MI$6,SaisieSoir,Paramètres!$B$3,SaisieJour,TEXT(MI$6,"jjjj"))=0)=$AS$1)*0.5)</f>
        <v/>
      </c>
      <c r="MK46" s="6" t="str">
        <f>IF(OR(MK$6=0,COUNTIF(Feries,MK$6)&gt;0,ISNONTEXT($A46)),"",
((COUNTIFS(SaisiePers,$A46,SaisieDebut,"&lt;"&amp;MK$6,SaisieFin,"&gt;="&amp;MK$6,SaisieJour,"")+
COUNTIFS(SaisiePers,$A46,SaisieDebut,MK$6,SaisieFin,"&gt;="&amp;MK$6,SaisieMatin,Paramètres!$A$2,SaisieJour,"")+
COUNTIFS(SaisiePers,$A46,SaisieDebut,"&lt;"&amp;MK$6,SaisieFin,"&gt;="&amp;MK$6,SaisieMatin,Paramètres!$A$2,SaisieJour,TEXT(MK$6,"jjjj"))=0)=$AS$1)*0.5)</f>
        <v/>
      </c>
      <c r="ML46" s="6" t="str">
        <f>IF(OR(MK$6=0,COUNTIF(Feries,MK$6)&gt;0,ISNONTEXT($A46)),"",
((COUNTIFS(SaisiePers,$A46,SaisieDebut,"&lt;="&amp;MK$6,SaisieFin,"&gt;"&amp;MK$6,SaisieJour,"")+
COUNTIFS(SaisiePers,$A46,SaisieDebut,"&lt;="&amp;MK$6,SaisieFin,MK$6,SaisieSoir,Paramètres!$B$3,SaisieJour,"")+
COUNTIFS(SaisiePers,$A46,SaisieDebut,"&lt;="&amp;MK$6,SaisieFin,"&gt;"&amp;MK$6,SaisieSoir,Paramètres!$B$3,SaisieJour,TEXT(MK$6,"jjjj"))=0)=$AS$1)*0.5)</f>
        <v/>
      </c>
      <c r="MM46" s="6" t="str">
        <f>IF(OR(MM$6=0,COUNTIF(Feries,MM$6)&gt;0,ISNONTEXT($A46)),"",
((COUNTIFS(SaisiePers,$A46,SaisieDebut,"&lt;"&amp;MM$6,SaisieFin,"&gt;="&amp;MM$6,SaisieJour,"")+
COUNTIFS(SaisiePers,$A46,SaisieDebut,MM$6,SaisieFin,"&gt;="&amp;MM$6,SaisieMatin,Paramètres!$A$2,SaisieJour,"")+
COUNTIFS(SaisiePers,$A46,SaisieDebut,"&lt;"&amp;MM$6,SaisieFin,"&gt;="&amp;MM$6,SaisieMatin,Paramètres!$A$2,SaisieJour,TEXT(MM$6,"jjjj"))=0)=$AS$1)*0.5)</f>
        <v/>
      </c>
      <c r="MN46" s="6" t="str">
        <f>IF(OR(MM$6=0,COUNTIF(Feries,MM$6)&gt;0,ISNONTEXT($A46)),"",
((COUNTIFS(SaisiePers,$A46,SaisieDebut,"&lt;="&amp;MM$6,SaisieFin,"&gt;"&amp;MM$6,SaisieJour,"")+
COUNTIFS(SaisiePers,$A46,SaisieDebut,"&lt;="&amp;MM$6,SaisieFin,MM$6,SaisieSoir,Paramètres!$B$3,SaisieJour,"")+
COUNTIFS(SaisiePers,$A46,SaisieDebut,"&lt;="&amp;MM$6,SaisieFin,"&gt;"&amp;MM$6,SaisieSoir,Paramètres!$B$3,SaisieJour,TEXT(MM$6,"jjjj"))=0)=$AS$1)*0.5)</f>
        <v/>
      </c>
      <c r="MO46" s="6" t="str">
        <f>IF(OR(MO$6=0,COUNTIF(Feries,MO$6)&gt;0,ISNONTEXT($A46)),"",
((COUNTIFS(SaisiePers,$A46,SaisieDebut,"&lt;"&amp;MO$6,SaisieFin,"&gt;="&amp;MO$6,SaisieJour,"")+
COUNTIFS(SaisiePers,$A46,SaisieDebut,MO$6,SaisieFin,"&gt;="&amp;MO$6,SaisieMatin,Paramètres!$A$2,SaisieJour,"")+
COUNTIFS(SaisiePers,$A46,SaisieDebut,"&lt;"&amp;MO$6,SaisieFin,"&gt;="&amp;MO$6,SaisieMatin,Paramètres!$A$2,SaisieJour,TEXT(MO$6,"jjjj"))=0)=$AS$1)*0.5)</f>
        <v/>
      </c>
      <c r="MP46" s="6" t="str">
        <f>IF(OR(MO$6=0,COUNTIF(Feries,MO$6)&gt;0,ISNONTEXT($A46)),"",
((COUNTIFS(SaisiePers,$A46,SaisieDebut,"&lt;="&amp;MO$6,SaisieFin,"&gt;"&amp;MO$6,SaisieJour,"")+
COUNTIFS(SaisiePers,$A46,SaisieDebut,"&lt;="&amp;MO$6,SaisieFin,MO$6,SaisieSoir,Paramètres!$B$3,SaisieJour,"")+
COUNTIFS(SaisiePers,$A46,SaisieDebut,"&lt;="&amp;MO$6,SaisieFin,"&gt;"&amp;MO$6,SaisieSoir,Paramètres!$B$3,SaisieJour,TEXT(MO$6,"jjjj"))=0)=$AS$1)*0.5)</f>
        <v/>
      </c>
      <c r="MQ46" s="6" t="str">
        <f>IF(OR(MQ$6=0,COUNTIF(Feries,MQ$6)&gt;0,ISNONTEXT($A46)),"",
((COUNTIFS(SaisiePers,$A46,SaisieDebut,"&lt;"&amp;MQ$6,SaisieFin,"&gt;="&amp;MQ$6,SaisieJour,"")+
COUNTIFS(SaisiePers,$A46,SaisieDebut,MQ$6,SaisieFin,"&gt;="&amp;MQ$6,SaisieMatin,Paramètres!$A$2,SaisieJour,"")+
COUNTIFS(SaisiePers,$A46,SaisieDebut,"&lt;"&amp;MQ$6,SaisieFin,"&gt;="&amp;MQ$6,SaisieMatin,Paramètres!$A$2,SaisieJour,TEXT(MQ$6,"jjjj"))=0)=$AS$1)*0.5)</f>
        <v/>
      </c>
      <c r="MR46" s="6" t="str">
        <f>IF(OR(MQ$6=0,COUNTIF(Feries,MQ$6)&gt;0,ISNONTEXT($A46)),"",
((COUNTIFS(SaisiePers,$A46,SaisieDebut,"&lt;="&amp;MQ$6,SaisieFin,"&gt;"&amp;MQ$6,SaisieJour,"")+
COUNTIFS(SaisiePers,$A46,SaisieDebut,"&lt;="&amp;MQ$6,SaisieFin,MQ$6,SaisieSoir,Paramètres!$B$3,SaisieJour,"")+
COUNTIFS(SaisiePers,$A46,SaisieDebut,"&lt;="&amp;MQ$6,SaisieFin,"&gt;"&amp;MQ$6,SaisieSoir,Paramètres!$B$3,SaisieJour,TEXT(MQ$6,"jjjj"))=0)=$AS$1)*0.5)</f>
        <v/>
      </c>
      <c r="MS46" s="6" t="str">
        <f>IF(OR(MS$6=0,COUNTIF(Feries,MS$6)&gt;0,ISNONTEXT($A46)),"",
((COUNTIFS(SaisiePers,$A46,SaisieDebut,"&lt;"&amp;MS$6,SaisieFin,"&gt;="&amp;MS$6,SaisieJour,"")+
COUNTIFS(SaisiePers,$A46,SaisieDebut,MS$6,SaisieFin,"&gt;="&amp;MS$6,SaisieMatin,Paramètres!$A$2,SaisieJour,"")+
COUNTIFS(SaisiePers,$A46,SaisieDebut,"&lt;"&amp;MS$6,SaisieFin,"&gt;="&amp;MS$6,SaisieMatin,Paramètres!$A$2,SaisieJour,TEXT(MS$6,"jjjj"))=0)=$AS$1)*0.5)</f>
        <v/>
      </c>
      <c r="MT46" s="6" t="str">
        <f>IF(OR(MS$6=0,COUNTIF(Feries,MS$6)&gt;0,ISNONTEXT($A46)),"",
((COUNTIFS(SaisiePers,$A46,SaisieDebut,"&lt;="&amp;MS$6,SaisieFin,"&gt;"&amp;MS$6,SaisieJour,"")+
COUNTIFS(SaisiePers,$A46,SaisieDebut,"&lt;="&amp;MS$6,SaisieFin,MS$6,SaisieSoir,Paramètres!$B$3,SaisieJour,"")+
COUNTIFS(SaisiePers,$A46,SaisieDebut,"&lt;="&amp;MS$6,SaisieFin,"&gt;"&amp;MS$6,SaisieSoir,Paramètres!$B$3,SaisieJour,TEXT(MS$6,"jjjj"))=0)=$AS$1)*0.5)</f>
        <v/>
      </c>
      <c r="MU46" s="6" t="str">
        <f>IF(OR(MU$6=0,COUNTIF(Feries,MU$6)&gt;0,ISNONTEXT($A46)),"",
((COUNTIFS(SaisiePers,$A46,SaisieDebut,"&lt;"&amp;MU$6,SaisieFin,"&gt;="&amp;MU$6,SaisieJour,"")+
COUNTIFS(SaisiePers,$A46,SaisieDebut,MU$6,SaisieFin,"&gt;="&amp;MU$6,SaisieMatin,Paramètres!$A$2,SaisieJour,"")+
COUNTIFS(SaisiePers,$A46,SaisieDebut,"&lt;"&amp;MU$6,SaisieFin,"&gt;="&amp;MU$6,SaisieMatin,Paramètres!$A$2,SaisieJour,TEXT(MU$6,"jjjj"))=0)=$AS$1)*0.5)</f>
        <v/>
      </c>
      <c r="MV46" s="6" t="str">
        <f>IF(OR(MU$6=0,COUNTIF(Feries,MU$6)&gt;0,ISNONTEXT($A46)),"",
((COUNTIFS(SaisiePers,$A46,SaisieDebut,"&lt;="&amp;MU$6,SaisieFin,"&gt;"&amp;MU$6,SaisieJour,"")+
COUNTIFS(SaisiePers,$A46,SaisieDebut,"&lt;="&amp;MU$6,SaisieFin,MU$6,SaisieSoir,Paramètres!$B$3,SaisieJour,"")+
COUNTIFS(SaisiePers,$A46,SaisieDebut,"&lt;="&amp;MU$6,SaisieFin,"&gt;"&amp;MU$6,SaisieSoir,Paramètres!$B$3,SaisieJour,TEXT(MU$6,"jjjj"))=0)=$AS$1)*0.5)</f>
        <v/>
      </c>
      <c r="MW46" s="6" t="str">
        <f>IF(OR(MW$6=0,COUNTIF(Feries,MW$6)&gt;0,ISNONTEXT($A46)),"",
((COUNTIFS(SaisiePers,$A46,SaisieDebut,"&lt;"&amp;MW$6,SaisieFin,"&gt;="&amp;MW$6,SaisieJour,"")+
COUNTIFS(SaisiePers,$A46,SaisieDebut,MW$6,SaisieFin,"&gt;="&amp;MW$6,SaisieMatin,Paramètres!$A$2,SaisieJour,"")+
COUNTIFS(SaisiePers,$A46,SaisieDebut,"&lt;"&amp;MW$6,SaisieFin,"&gt;="&amp;MW$6,SaisieMatin,Paramètres!$A$2,SaisieJour,TEXT(MW$6,"jjjj"))=0)=$AS$1)*0.5)</f>
        <v/>
      </c>
      <c r="MX46" s="6" t="str">
        <f>IF(OR(MW$6=0,COUNTIF(Feries,MW$6)&gt;0,ISNONTEXT($A46)),"",
((COUNTIFS(SaisiePers,$A46,SaisieDebut,"&lt;="&amp;MW$6,SaisieFin,"&gt;"&amp;MW$6,SaisieJour,"")+
COUNTIFS(SaisiePers,$A46,SaisieDebut,"&lt;="&amp;MW$6,SaisieFin,MW$6,SaisieSoir,Paramètres!$B$3,SaisieJour,"")+
COUNTIFS(SaisiePers,$A46,SaisieDebut,"&lt;="&amp;MW$6,SaisieFin,"&gt;"&amp;MW$6,SaisieSoir,Paramètres!$B$3,SaisieJour,TEXT(MW$6,"jjjj"))=0)=$AS$1)*0.5)</f>
        <v/>
      </c>
      <c r="MY46" s="6" t="str">
        <f>IF(OR(MY$6=0,COUNTIF(Feries,MY$6)&gt;0,ISNONTEXT($A46)),"",
((COUNTIFS(SaisiePers,$A46,SaisieDebut,"&lt;"&amp;MY$6,SaisieFin,"&gt;="&amp;MY$6,SaisieJour,"")+
COUNTIFS(SaisiePers,$A46,SaisieDebut,MY$6,SaisieFin,"&gt;="&amp;MY$6,SaisieMatin,Paramètres!$A$2,SaisieJour,"")+
COUNTIFS(SaisiePers,$A46,SaisieDebut,"&lt;"&amp;MY$6,SaisieFin,"&gt;="&amp;MY$6,SaisieMatin,Paramètres!$A$2,SaisieJour,TEXT(MY$6,"jjjj"))=0)=$AS$1)*0.5)</f>
        <v/>
      </c>
      <c r="MZ46" s="6" t="str">
        <f>IF(OR(MY$6=0,COUNTIF(Feries,MY$6)&gt;0,ISNONTEXT($A46)),"",
((COUNTIFS(SaisiePers,$A46,SaisieDebut,"&lt;="&amp;MY$6,SaisieFin,"&gt;"&amp;MY$6,SaisieJour,"")+
COUNTIFS(SaisiePers,$A46,SaisieDebut,"&lt;="&amp;MY$6,SaisieFin,MY$6,SaisieSoir,Paramètres!$B$3,SaisieJour,"")+
COUNTIFS(SaisiePers,$A46,SaisieDebut,"&lt;="&amp;MY$6,SaisieFin,"&gt;"&amp;MY$6,SaisieSoir,Paramètres!$B$3,SaisieJour,TEXT(MY$6,"jjjj"))=0)=$AS$1)*0.5)</f>
        <v/>
      </c>
      <c r="NA46" s="6" t="str">
        <f>IF(OR(NA$6=0,COUNTIF(Feries,NA$6)&gt;0,ISNONTEXT($A46)),"",
((COUNTIFS(SaisiePers,$A46,SaisieDebut,"&lt;"&amp;NA$6,SaisieFin,"&gt;="&amp;NA$6,SaisieJour,"")+
COUNTIFS(SaisiePers,$A46,SaisieDebut,NA$6,SaisieFin,"&gt;="&amp;NA$6,SaisieMatin,Paramètres!$A$2,SaisieJour,"")+
COUNTIFS(SaisiePers,$A46,SaisieDebut,"&lt;"&amp;NA$6,SaisieFin,"&gt;="&amp;NA$6,SaisieMatin,Paramètres!$A$2,SaisieJour,TEXT(NA$6,"jjjj"))=0)=$AS$1)*0.5)</f>
        <v/>
      </c>
      <c r="NB46" s="6" t="str">
        <f>IF(OR(NA$6=0,COUNTIF(Feries,NA$6)&gt;0,ISNONTEXT($A46)),"",
((COUNTIFS(SaisiePers,$A46,SaisieDebut,"&lt;="&amp;NA$6,SaisieFin,"&gt;"&amp;NA$6,SaisieJour,"")+
COUNTIFS(SaisiePers,$A46,SaisieDebut,"&lt;="&amp;NA$6,SaisieFin,NA$6,SaisieSoir,Paramètres!$B$3,SaisieJour,"")+
COUNTIFS(SaisiePers,$A46,SaisieDebut,"&lt;="&amp;NA$6,SaisieFin,"&gt;"&amp;NA$6,SaisieSoir,Paramètres!$B$3,SaisieJour,TEXT(NA$6,"jjjj"))=0)=$AS$1)*0.5)</f>
        <v/>
      </c>
      <c r="NC46" s="6" t="str">
        <f>IF(OR(NC$6=0,COUNTIF(Feries,NC$6)&gt;0,ISNONTEXT($A46)),"",
((COUNTIFS(SaisiePers,$A46,SaisieDebut,"&lt;"&amp;NC$6,SaisieFin,"&gt;="&amp;NC$6,SaisieJour,"")+
COUNTIFS(SaisiePers,$A46,SaisieDebut,NC$6,SaisieFin,"&gt;="&amp;NC$6,SaisieMatin,Paramètres!$A$2,SaisieJour,"")+
COUNTIFS(SaisiePers,$A46,SaisieDebut,"&lt;"&amp;NC$6,SaisieFin,"&gt;="&amp;NC$6,SaisieMatin,Paramètres!$A$2,SaisieJour,TEXT(NC$6,"jjjj"))=0)=$AS$1)*0.5)</f>
        <v/>
      </c>
      <c r="ND46" s="6" t="str">
        <f>IF(OR(NC$6=0,COUNTIF(Feries,NC$6)&gt;0,ISNONTEXT($A46)),"",
((COUNTIFS(SaisiePers,$A46,SaisieDebut,"&lt;="&amp;NC$6,SaisieFin,"&gt;"&amp;NC$6,SaisieJour,"")+
COUNTIFS(SaisiePers,$A46,SaisieDebut,"&lt;="&amp;NC$6,SaisieFin,NC$6,SaisieSoir,Paramètres!$B$3,SaisieJour,"")+
COUNTIFS(SaisiePers,$A46,SaisieDebut,"&lt;="&amp;NC$6,SaisieFin,"&gt;"&amp;NC$6,SaisieSoir,Paramètres!$B$3,SaisieJour,TEXT(NC$6,"jjjj"))=0)=$AS$1)*0.5)</f>
        <v/>
      </c>
      <c r="NE46" s="6" t="str">
        <f>IF(OR(NE$6=0,COUNTIF(Feries,NE$6)&gt;0,ISNONTEXT($A46)),"",
((COUNTIFS(SaisiePers,$A46,SaisieDebut,"&lt;"&amp;NE$6,SaisieFin,"&gt;="&amp;NE$6,SaisieJour,"")+
COUNTIFS(SaisiePers,$A46,SaisieDebut,NE$6,SaisieFin,"&gt;="&amp;NE$6,SaisieMatin,Paramètres!$A$2,SaisieJour,"")+
COUNTIFS(SaisiePers,$A46,SaisieDebut,"&lt;"&amp;NE$6,SaisieFin,"&gt;="&amp;NE$6,SaisieMatin,Paramètres!$A$2,SaisieJour,TEXT(NE$6,"jjjj"))=0)=$AS$1)*0.5)</f>
        <v/>
      </c>
      <c r="NF46" s="6" t="str">
        <f>IF(OR(NE$6=0,COUNTIF(Feries,NE$6)&gt;0,ISNONTEXT($A46)),"",
((COUNTIFS(SaisiePers,$A46,SaisieDebut,"&lt;="&amp;NE$6,SaisieFin,"&gt;"&amp;NE$6,SaisieJour,"")+
COUNTIFS(SaisiePers,$A46,SaisieDebut,"&lt;="&amp;NE$6,SaisieFin,NE$6,SaisieSoir,Paramètres!$B$3,SaisieJour,"")+
COUNTIFS(SaisiePers,$A46,SaisieDebut,"&lt;="&amp;NE$6,SaisieFin,"&gt;"&amp;NE$6,SaisieSoir,Paramètres!$B$3,SaisieJour,TEXT(NE$6,"jjjj"))=0)=$AS$1)*0.5)</f>
        <v/>
      </c>
      <c r="NG46" s="6" t="str">
        <f>IF(OR(NG$6=0,COUNTIF(Feries,NG$6)&gt;0,ISNONTEXT($A46)),"",
((COUNTIFS(SaisiePers,$A46,SaisieDebut,"&lt;"&amp;NG$6,SaisieFin,"&gt;="&amp;NG$6,SaisieJour,"")+
COUNTIFS(SaisiePers,$A46,SaisieDebut,NG$6,SaisieFin,"&gt;="&amp;NG$6,SaisieMatin,Paramètres!$A$2,SaisieJour,"")+
COUNTIFS(SaisiePers,$A46,SaisieDebut,"&lt;"&amp;NG$6,SaisieFin,"&gt;="&amp;NG$6,SaisieMatin,Paramètres!$A$2,SaisieJour,TEXT(NG$6,"jjjj"))=0)=$AS$1)*0.5)</f>
        <v/>
      </c>
      <c r="NH46" s="6" t="str">
        <f>IF(OR(NG$6=0,COUNTIF(Feries,NG$6)&gt;0,ISNONTEXT($A46)),"",
((COUNTIFS(SaisiePers,$A46,SaisieDebut,"&lt;="&amp;NG$6,SaisieFin,"&gt;"&amp;NG$6,SaisieJour,"")+
COUNTIFS(SaisiePers,$A46,SaisieDebut,"&lt;="&amp;NG$6,SaisieFin,NG$6,SaisieSoir,Paramètres!$B$3,SaisieJour,"")+
COUNTIFS(SaisiePers,$A46,SaisieDebut,"&lt;="&amp;NG$6,SaisieFin,"&gt;"&amp;NG$6,SaisieSoir,Paramètres!$B$3,SaisieJour,TEXT(NG$6,"jjjj"))=0)=$AS$1)*0.5)</f>
        <v/>
      </c>
      <c r="NI46" s="6" t="str">
        <f>IF(OR(NI$6=0,COUNTIF(Feries,NI$6)&gt;0,ISNONTEXT($A46)),"",
((COUNTIFS(SaisiePers,$A46,SaisieDebut,"&lt;"&amp;NI$6,SaisieFin,"&gt;="&amp;NI$6,SaisieJour,"")+
COUNTIFS(SaisiePers,$A46,SaisieDebut,NI$6,SaisieFin,"&gt;="&amp;NI$6,SaisieMatin,Paramètres!$A$2,SaisieJour,"")+
COUNTIFS(SaisiePers,$A46,SaisieDebut,"&lt;"&amp;NI$6,SaisieFin,"&gt;="&amp;NI$6,SaisieMatin,Paramètres!$A$2,SaisieJour,TEXT(NI$6,"jjjj"))=0)=$AS$1)*0.5)</f>
        <v/>
      </c>
      <c r="NJ46" s="6" t="str">
        <f>IF(OR(NI$6=0,COUNTIF(Feries,NI$6)&gt;0,ISNONTEXT($A46)),"",
((COUNTIFS(SaisiePers,$A46,SaisieDebut,"&lt;="&amp;NI$6,SaisieFin,"&gt;"&amp;NI$6,SaisieJour,"")+
COUNTIFS(SaisiePers,$A46,SaisieDebut,"&lt;="&amp;NI$6,SaisieFin,NI$6,SaisieSoir,Paramètres!$B$3,SaisieJour,"")+
COUNTIFS(SaisiePers,$A46,SaisieDebut,"&lt;="&amp;NI$6,SaisieFin,"&gt;"&amp;NI$6,SaisieSoir,Paramètres!$B$3,SaisieJour,TEXT(NI$6,"jjjj"))=0)=$AS$1)*0.5)</f>
        <v/>
      </c>
      <c r="NK46" s="6" t="str">
        <f>IF(OR(NK$6=0,COUNTIF(Feries,NK$6)&gt;0,ISNONTEXT($A46)),"",
((COUNTIFS(SaisiePers,$A46,SaisieDebut,"&lt;"&amp;NK$6,SaisieFin,"&gt;="&amp;NK$6,SaisieJour,"")+
COUNTIFS(SaisiePers,$A46,SaisieDebut,NK$6,SaisieFin,"&gt;="&amp;NK$6,SaisieMatin,Paramètres!$A$2,SaisieJour,"")+
COUNTIFS(SaisiePers,$A46,SaisieDebut,"&lt;"&amp;NK$6,SaisieFin,"&gt;="&amp;NK$6,SaisieMatin,Paramètres!$A$2,SaisieJour,TEXT(NK$6,"jjjj"))=0)=$AS$1)*0.5)</f>
        <v/>
      </c>
      <c r="NL46" s="6" t="str">
        <f>IF(OR(NK$6=0,COUNTIF(Feries,NK$6)&gt;0,ISNONTEXT($A46)),"",
((COUNTIFS(SaisiePers,$A46,SaisieDebut,"&lt;="&amp;NK$6,SaisieFin,"&gt;"&amp;NK$6,SaisieJour,"")+
COUNTIFS(SaisiePers,$A46,SaisieDebut,"&lt;="&amp;NK$6,SaisieFin,NK$6,SaisieSoir,Paramètres!$B$3,SaisieJour,"")+
COUNTIFS(SaisiePers,$A46,SaisieDebut,"&lt;="&amp;NK$6,SaisieFin,"&gt;"&amp;NK$6,SaisieSoir,Paramètres!$B$3,SaisieJour,TEXT(NK$6,"jjjj"))=0)=$AS$1)*0.5)</f>
        <v/>
      </c>
      <c r="NM46" s="6" t="str">
        <f>IF(OR(NM$6=0,COUNTIF(Feries,NM$6)&gt;0,ISNONTEXT($A46)),"",
((COUNTIFS(SaisiePers,$A46,SaisieDebut,"&lt;"&amp;NM$6,SaisieFin,"&gt;="&amp;NM$6,SaisieJour,"")+
COUNTIFS(SaisiePers,$A46,SaisieDebut,NM$6,SaisieFin,"&gt;="&amp;NM$6,SaisieMatin,Paramètres!$A$2,SaisieJour,"")+
COUNTIFS(SaisiePers,$A46,SaisieDebut,"&lt;"&amp;NM$6,SaisieFin,"&gt;="&amp;NM$6,SaisieMatin,Paramètres!$A$2,SaisieJour,TEXT(NM$6,"jjjj"))=0)=$AS$1)*0.5)</f>
        <v/>
      </c>
      <c r="NN46" s="6" t="str">
        <f>IF(OR(NM$6=0,COUNTIF(Feries,NM$6)&gt;0,ISNONTEXT($A46)),"",
((COUNTIFS(SaisiePers,$A46,SaisieDebut,"&lt;="&amp;NM$6,SaisieFin,"&gt;"&amp;NM$6,SaisieJour,"")+
COUNTIFS(SaisiePers,$A46,SaisieDebut,"&lt;="&amp;NM$6,SaisieFin,NM$6,SaisieSoir,Paramètres!$B$3,SaisieJour,"")+
COUNTIFS(SaisiePers,$A46,SaisieDebut,"&lt;="&amp;NM$6,SaisieFin,"&gt;"&amp;NM$6,SaisieSoir,Paramètres!$B$3,SaisieJour,TEXT(NM$6,"jjjj"))=0)=$AS$1)*0.5)</f>
        <v/>
      </c>
      <c r="NO46" s="6" t="str">
        <f>IF(OR(NO$6=0,COUNTIF(Feries,NO$6)&gt;0,ISNONTEXT($A46)),"",
((COUNTIFS(SaisiePers,$A46,SaisieDebut,"&lt;"&amp;NO$6,SaisieFin,"&gt;="&amp;NO$6,SaisieJour,"")+
COUNTIFS(SaisiePers,$A46,SaisieDebut,NO$6,SaisieFin,"&gt;="&amp;NO$6,SaisieMatin,Paramètres!$A$2,SaisieJour,"")+
COUNTIFS(SaisiePers,$A46,SaisieDebut,"&lt;"&amp;NO$6,SaisieFin,"&gt;="&amp;NO$6,SaisieMatin,Paramètres!$A$2,SaisieJour,TEXT(NO$6,"jjjj"))=0)=$AS$1)*0.5)</f>
        <v/>
      </c>
      <c r="NP46" s="6" t="str">
        <f>IF(OR(NO$6=0,COUNTIF(Feries,NO$6)&gt;0,ISNONTEXT($A46)),"",
((COUNTIFS(SaisiePers,$A46,SaisieDebut,"&lt;="&amp;NO$6,SaisieFin,"&gt;"&amp;NO$6,SaisieJour,"")+
COUNTIFS(SaisiePers,$A46,SaisieDebut,"&lt;="&amp;NO$6,SaisieFin,NO$6,SaisieSoir,Paramètres!$B$3,SaisieJour,"")+
COUNTIFS(SaisiePers,$A46,SaisieDebut,"&lt;="&amp;NO$6,SaisieFin,"&gt;"&amp;NO$6,SaisieSoir,Paramètres!$B$3,SaisieJour,TEXT(NO$6,"jjjj"))=0)=$AS$1)*0.5)</f>
        <v/>
      </c>
      <c r="NQ46" s="6" t="str">
        <f>IF(OR(NQ$6=0,COUNTIF(Feries,NQ$6)&gt;0,ISNONTEXT($A46)),"",
((COUNTIFS(SaisiePers,$A46,SaisieDebut,"&lt;"&amp;NQ$6,SaisieFin,"&gt;="&amp;NQ$6,SaisieJour,"")+
COUNTIFS(SaisiePers,$A46,SaisieDebut,NQ$6,SaisieFin,"&gt;="&amp;NQ$6,SaisieMatin,Paramètres!$A$2,SaisieJour,"")+
COUNTIFS(SaisiePers,$A46,SaisieDebut,"&lt;"&amp;NQ$6,SaisieFin,"&gt;="&amp;NQ$6,SaisieMatin,Paramètres!$A$2,SaisieJour,TEXT(NQ$6,"jjjj"))=0)=$AS$1)*0.5)</f>
        <v/>
      </c>
      <c r="NR46" s="6" t="str">
        <f>IF(OR(NQ$6=0,COUNTIF(Feries,NQ$6)&gt;0,ISNONTEXT($A46)),"",
((COUNTIFS(SaisiePers,$A46,SaisieDebut,"&lt;="&amp;NQ$6,SaisieFin,"&gt;"&amp;NQ$6,SaisieJour,"")+
COUNTIFS(SaisiePers,$A46,SaisieDebut,"&lt;="&amp;NQ$6,SaisieFin,NQ$6,SaisieSoir,Paramètres!$B$3,SaisieJour,"")+
COUNTIFS(SaisiePers,$A46,SaisieDebut,"&lt;="&amp;NQ$6,SaisieFin,"&gt;"&amp;NQ$6,SaisieSoir,Paramètres!$B$3,SaisieJour,TEXT(NQ$6,"jjjj"))=0)=$AS$1)*0.5)</f>
        <v/>
      </c>
      <c r="NS46" s="6" t="str">
        <f>IF(OR(NS$6=0,COUNTIF(Feries,NS$6)&gt;0,ISNONTEXT($A46)),"",
((COUNTIFS(SaisiePers,$A46,SaisieDebut,"&lt;"&amp;NS$6,SaisieFin,"&gt;="&amp;NS$6,SaisieJour,"")+
COUNTIFS(SaisiePers,$A46,SaisieDebut,NS$6,SaisieFin,"&gt;="&amp;NS$6,SaisieMatin,Paramètres!$A$2,SaisieJour,"")+
COUNTIFS(SaisiePers,$A46,SaisieDebut,"&lt;"&amp;NS$6,SaisieFin,"&gt;="&amp;NS$6,SaisieMatin,Paramètres!$A$2,SaisieJour,TEXT(NS$6,"jjjj"))=0)=$AS$1)*0.5)</f>
        <v/>
      </c>
      <c r="NT46" s="6" t="str">
        <f>IF(OR(NS$6=0,COUNTIF(Feries,NS$6)&gt;0,ISNONTEXT($A46)),"",
((COUNTIFS(SaisiePers,$A46,SaisieDebut,"&lt;="&amp;NS$6,SaisieFin,"&gt;"&amp;NS$6,SaisieJour,"")+
COUNTIFS(SaisiePers,$A46,SaisieDebut,"&lt;="&amp;NS$6,SaisieFin,NS$6,SaisieSoir,Paramètres!$B$3,SaisieJour,"")+
COUNTIFS(SaisiePers,$A46,SaisieDebut,"&lt;="&amp;NS$6,SaisieFin,"&gt;"&amp;NS$6,SaisieSoir,Paramètres!$B$3,SaisieJour,TEXT(NS$6,"jjjj"))=0)=$AS$1)*0.5)</f>
        <v/>
      </c>
      <c r="NU46" s="6" t="str">
        <f>IF(OR(NU$6=0,COUNTIF(Feries,NU$6)&gt;0,ISNONTEXT($A46)),"",
((COUNTIFS(SaisiePers,$A46,SaisieDebut,"&lt;"&amp;NU$6,SaisieFin,"&gt;="&amp;NU$6,SaisieJour,"")+
COUNTIFS(SaisiePers,$A46,SaisieDebut,NU$6,SaisieFin,"&gt;="&amp;NU$6,SaisieMatin,Paramètres!$A$2,SaisieJour,"")+
COUNTIFS(SaisiePers,$A46,SaisieDebut,"&lt;"&amp;NU$6,SaisieFin,"&gt;="&amp;NU$6,SaisieMatin,Paramètres!$A$2,SaisieJour,TEXT(NU$6,"jjjj"))=0)=$AS$1)*0.5)</f>
        <v/>
      </c>
      <c r="NV46" s="6" t="str">
        <f>IF(OR(NU$6=0,COUNTIF(Feries,NU$6)&gt;0,ISNONTEXT($A46)),"",
((COUNTIFS(SaisiePers,$A46,SaisieDebut,"&lt;="&amp;NU$6,SaisieFin,"&gt;"&amp;NU$6,SaisieJour,"")+
COUNTIFS(SaisiePers,$A46,SaisieDebut,"&lt;="&amp;NU$6,SaisieFin,NU$6,SaisieSoir,Paramètres!$B$3,SaisieJour,"")+
COUNTIFS(SaisiePers,$A46,SaisieDebut,"&lt;="&amp;NU$6,SaisieFin,"&gt;"&amp;NU$6,SaisieSoir,Paramètres!$B$3,SaisieJour,TEXT(NU$6,"jjjj"))=0)=$AS$1)*0.5)</f>
        <v/>
      </c>
      <c r="NW46" s="6" t="str">
        <f>IF(OR(NW$6=0,COUNTIF(Feries,NW$6)&gt;0,ISNONTEXT($A46)),"",
((COUNTIFS(SaisiePers,$A46,SaisieDebut,"&lt;"&amp;NW$6,SaisieFin,"&gt;="&amp;NW$6,SaisieJour,"")+
COUNTIFS(SaisiePers,$A46,SaisieDebut,NW$6,SaisieFin,"&gt;="&amp;NW$6,SaisieMatin,Paramètres!$A$2,SaisieJour,"")+
COUNTIFS(SaisiePers,$A46,SaisieDebut,"&lt;"&amp;NW$6,SaisieFin,"&gt;="&amp;NW$6,SaisieMatin,Paramètres!$A$2,SaisieJour,TEXT(NW$6,"jjjj"))=0)=$AS$1)*0.5)</f>
        <v/>
      </c>
      <c r="NX46" s="6" t="str">
        <f>IF(OR(NW$6=0,COUNTIF(Feries,NW$6)&gt;0,ISNONTEXT($A46)),"",
((COUNTIFS(SaisiePers,$A46,SaisieDebut,"&lt;="&amp;NW$6,SaisieFin,"&gt;"&amp;NW$6,SaisieJour,"")+
COUNTIFS(SaisiePers,$A46,SaisieDebut,"&lt;="&amp;NW$6,SaisieFin,NW$6,SaisieSoir,Paramètres!$B$3,SaisieJour,"")+
COUNTIFS(SaisiePers,$A46,SaisieDebut,"&lt;="&amp;NW$6,SaisieFin,"&gt;"&amp;NW$6,SaisieSoir,Paramètres!$B$3,SaisieJour,TEXT(NW$6,"jjjj"))=0)=$AS$1)*0.5)</f>
        <v/>
      </c>
      <c r="NY46" s="6" t="str">
        <f>IF(OR(NY$6=0,COUNTIF(Feries,NY$6)&gt;0,ISNONTEXT($A46)),"",
((COUNTIFS(SaisiePers,$A46,SaisieDebut,"&lt;"&amp;NY$6,SaisieFin,"&gt;="&amp;NY$6,SaisieJour,"")+
COUNTIFS(SaisiePers,$A46,SaisieDebut,NY$6,SaisieFin,"&gt;="&amp;NY$6,SaisieMatin,Paramètres!$A$2,SaisieJour,"")+
COUNTIFS(SaisiePers,$A46,SaisieDebut,"&lt;"&amp;NY$6,SaisieFin,"&gt;="&amp;NY$6,SaisieMatin,Paramètres!$A$2,SaisieJour,TEXT(NY$6,"jjjj"))=0)=$AS$1)*0.5)</f>
        <v/>
      </c>
      <c r="NZ46" s="6" t="str">
        <f>IF(OR(NY$6=0,COUNTIF(Feries,NY$6)&gt;0,ISNONTEXT($A46)),"",
((COUNTIFS(SaisiePers,$A46,SaisieDebut,"&lt;="&amp;NY$6,SaisieFin,"&gt;"&amp;NY$6,SaisieJour,"")+
COUNTIFS(SaisiePers,$A46,SaisieDebut,"&lt;="&amp;NY$6,SaisieFin,NY$6,SaisieSoir,Paramètres!$B$3,SaisieJour,"")+
COUNTIFS(SaisiePers,$A46,SaisieDebut,"&lt;="&amp;NY$6,SaisieFin,"&gt;"&amp;NY$6,SaisieSoir,Paramètres!$B$3,SaisieJour,TEXT(NY$6,"jjjj"))=0)=$AS$1)*0.5)</f>
        <v/>
      </c>
      <c r="OA46" s="6" t="str">
        <f>IF(OR(OA$6=0,COUNTIF(Feries,OA$6)&gt;0,ISNONTEXT($A46)),"",
((COUNTIFS(SaisiePers,$A46,SaisieDebut,"&lt;"&amp;OA$6,SaisieFin,"&gt;="&amp;OA$6,SaisieJour,"")+
COUNTIFS(SaisiePers,$A46,SaisieDebut,OA$6,SaisieFin,"&gt;="&amp;OA$6,SaisieMatin,Paramètres!$A$2,SaisieJour,"")+
COUNTIFS(SaisiePers,$A46,SaisieDebut,"&lt;"&amp;OA$6,SaisieFin,"&gt;="&amp;OA$6,SaisieMatin,Paramètres!$A$2,SaisieJour,TEXT(OA$6,"jjjj"))=0)=$AS$1)*0.5)</f>
        <v/>
      </c>
      <c r="OB46" s="6" t="str">
        <f>IF(OR(OA$6=0,COUNTIF(Feries,OA$6)&gt;0,ISNONTEXT($A46)),"",
((COUNTIFS(SaisiePers,$A46,SaisieDebut,"&lt;="&amp;OA$6,SaisieFin,"&gt;"&amp;OA$6,SaisieJour,"")+
COUNTIFS(SaisiePers,$A46,SaisieDebut,"&lt;="&amp;OA$6,SaisieFin,OA$6,SaisieSoir,Paramètres!$B$3,SaisieJour,"")+
COUNTIFS(SaisiePers,$A46,SaisieDebut,"&lt;="&amp;OA$6,SaisieFin,"&gt;"&amp;OA$6,SaisieSoir,Paramètres!$B$3,SaisieJour,TEXT(OA$6,"jjjj"))=0)=$AS$1)*0.5)</f>
        <v/>
      </c>
      <c r="OC46" s="6" t="str">
        <f>IF(OR(OC$6=0,COUNTIF(Feries,OC$6)&gt;0,ISNONTEXT($A46)),"",
((COUNTIFS(SaisiePers,$A46,SaisieDebut,"&lt;"&amp;OC$6,SaisieFin,"&gt;="&amp;OC$6,SaisieJour,"")+
COUNTIFS(SaisiePers,$A46,SaisieDebut,OC$6,SaisieFin,"&gt;="&amp;OC$6,SaisieMatin,Paramètres!$A$2,SaisieJour,"")+
COUNTIFS(SaisiePers,$A46,SaisieDebut,"&lt;"&amp;OC$6,SaisieFin,"&gt;="&amp;OC$6,SaisieMatin,Paramètres!$A$2,SaisieJour,TEXT(OC$6,"jjjj"))=0)=$AS$1)*0.5)</f>
        <v/>
      </c>
      <c r="OD46" s="6" t="str">
        <f>IF(OR(OC$6=0,COUNTIF(Feries,OC$6)&gt;0,ISNONTEXT($A46)),"",
((COUNTIFS(SaisiePers,$A46,SaisieDebut,"&lt;="&amp;OC$6,SaisieFin,"&gt;"&amp;OC$6,SaisieJour,"")+
COUNTIFS(SaisiePers,$A46,SaisieDebut,"&lt;="&amp;OC$6,SaisieFin,OC$6,SaisieSoir,Paramètres!$B$3,SaisieJour,"")+
COUNTIFS(SaisiePers,$A46,SaisieDebut,"&lt;="&amp;OC$6,SaisieFin,"&gt;"&amp;OC$6,SaisieSoir,Paramètres!$B$3,SaisieJour,TEXT(OC$6,"jjjj"))=0)=$AS$1)*0.5)</f>
        <v/>
      </c>
      <c r="OE46" s="6" t="str">
        <f>IF(OR(OE$6=0,COUNTIF(Feries,OE$6)&gt;0,ISNONTEXT($A46)),"",
((COUNTIFS(SaisiePers,$A46,SaisieDebut,"&lt;"&amp;OE$6,SaisieFin,"&gt;="&amp;OE$6,SaisieJour,"")+
COUNTIFS(SaisiePers,$A46,SaisieDebut,OE$6,SaisieFin,"&gt;="&amp;OE$6,SaisieMatin,Paramètres!$A$2,SaisieJour,"")+
COUNTIFS(SaisiePers,$A46,SaisieDebut,"&lt;"&amp;OE$6,SaisieFin,"&gt;="&amp;OE$6,SaisieMatin,Paramètres!$A$2,SaisieJour,TEXT(OE$6,"jjjj"))=0)=$AS$1)*0.5)</f>
        <v/>
      </c>
      <c r="OF46" s="6" t="str">
        <f>IF(OR(OE$6=0,COUNTIF(Feries,OE$6)&gt;0,ISNONTEXT($A46)),"",
((COUNTIFS(SaisiePers,$A46,SaisieDebut,"&lt;="&amp;OE$6,SaisieFin,"&gt;"&amp;OE$6,SaisieJour,"")+
COUNTIFS(SaisiePers,$A46,SaisieDebut,"&lt;="&amp;OE$6,SaisieFin,OE$6,SaisieSoir,Paramètres!$B$3,SaisieJour,"")+
COUNTIFS(SaisiePers,$A46,SaisieDebut,"&lt;="&amp;OE$6,SaisieFin,"&gt;"&amp;OE$6,SaisieSoir,Paramètres!$B$3,SaisieJour,TEXT(OE$6,"jjjj"))=0)=$AS$1)*0.5)</f>
        <v/>
      </c>
      <c r="OG46" s="6" t="str">
        <f>IF(OR(OG$6=0,COUNTIF(Feries,OG$6)&gt;0,ISNONTEXT($A46)),"",
((COUNTIFS(SaisiePers,$A46,SaisieDebut,"&lt;"&amp;OG$6,SaisieFin,"&gt;="&amp;OG$6,SaisieJour,"")+
COUNTIFS(SaisiePers,$A46,SaisieDebut,OG$6,SaisieFin,"&gt;="&amp;OG$6,SaisieMatin,Paramètres!$A$2,SaisieJour,"")+
COUNTIFS(SaisiePers,$A46,SaisieDebut,"&lt;"&amp;OG$6,SaisieFin,"&gt;="&amp;OG$6,SaisieMatin,Paramètres!$A$2,SaisieJour,TEXT(OG$6,"jjjj"))=0)=$AS$1)*0.5)</f>
        <v/>
      </c>
      <c r="OH46" s="6" t="str">
        <f>IF(OR(OG$6=0,COUNTIF(Feries,OG$6)&gt;0,ISNONTEXT($A46)),"",
((COUNTIFS(SaisiePers,$A46,SaisieDebut,"&lt;="&amp;OG$6,SaisieFin,"&gt;"&amp;OG$6,SaisieJour,"")+
COUNTIFS(SaisiePers,$A46,SaisieDebut,"&lt;="&amp;OG$6,SaisieFin,OG$6,SaisieSoir,Paramètres!$B$3,SaisieJour,"")+
COUNTIFS(SaisiePers,$A46,SaisieDebut,"&lt;="&amp;OG$6,SaisieFin,"&gt;"&amp;OG$6,SaisieSoir,Paramètres!$B$3,SaisieJour,TEXT(OG$6,"jjjj"))=0)=$AS$1)*0.5)</f>
        <v/>
      </c>
      <c r="OI46" s="6" t="str">
        <f>IF(OR(OI$6=0,COUNTIF(Feries,OI$6)&gt;0,ISNONTEXT($A46)),"",
((COUNTIFS(SaisiePers,$A46,SaisieDebut,"&lt;"&amp;OI$6,SaisieFin,"&gt;="&amp;OI$6,SaisieJour,"")+
COUNTIFS(SaisiePers,$A46,SaisieDebut,OI$6,SaisieFin,"&gt;="&amp;OI$6,SaisieMatin,Paramètres!$A$2,SaisieJour,"")+
COUNTIFS(SaisiePers,$A46,SaisieDebut,"&lt;"&amp;OI$6,SaisieFin,"&gt;="&amp;OI$6,SaisieMatin,Paramètres!$A$2,SaisieJour,TEXT(OI$6,"jjjj"))=0)=$AS$1)*0.5)</f>
        <v/>
      </c>
      <c r="OJ46" s="6" t="str">
        <f>IF(OR(OI$6=0,COUNTIF(Feries,OI$6)&gt;0,ISNONTEXT($A46)),"",
((COUNTIFS(SaisiePers,$A46,SaisieDebut,"&lt;="&amp;OI$6,SaisieFin,"&gt;"&amp;OI$6,SaisieJour,"")+
COUNTIFS(SaisiePers,$A46,SaisieDebut,"&lt;="&amp;OI$6,SaisieFin,OI$6,SaisieSoir,Paramètres!$B$3,SaisieJour,"")+
COUNTIFS(SaisiePers,$A46,SaisieDebut,"&lt;="&amp;OI$6,SaisieFin,"&gt;"&amp;OI$6,SaisieSoir,Paramètres!$B$3,SaisieJour,TEXT(OI$6,"jjjj"))=0)=$AS$1)*0.5)</f>
        <v/>
      </c>
      <c r="OK46" s="6" t="str">
        <f>IF(OR(OK$6=0,COUNTIF(Feries,OK$6)&gt;0,ISNONTEXT($A46)),"",
((COUNTIFS(SaisiePers,$A46,SaisieDebut,"&lt;"&amp;OK$6,SaisieFin,"&gt;="&amp;OK$6,SaisieJour,"")+
COUNTIFS(SaisiePers,$A46,SaisieDebut,OK$6,SaisieFin,"&gt;="&amp;OK$6,SaisieMatin,Paramètres!$A$2,SaisieJour,"")+
COUNTIFS(SaisiePers,$A46,SaisieDebut,"&lt;"&amp;OK$6,SaisieFin,"&gt;="&amp;OK$6,SaisieMatin,Paramètres!$A$2,SaisieJour,TEXT(OK$6,"jjjj"))=0)=$AS$1)*0.5)</f>
        <v/>
      </c>
      <c r="OL46" s="6" t="str">
        <f>IF(OR(OK$6=0,COUNTIF(Feries,OK$6)&gt;0,ISNONTEXT($A46)),"",
((COUNTIFS(SaisiePers,$A46,SaisieDebut,"&lt;="&amp;OK$6,SaisieFin,"&gt;"&amp;OK$6,SaisieJour,"")+
COUNTIFS(SaisiePers,$A46,SaisieDebut,"&lt;="&amp;OK$6,SaisieFin,OK$6,SaisieSoir,Paramètres!$B$3,SaisieJour,"")+
COUNTIFS(SaisiePers,$A46,SaisieDebut,"&lt;="&amp;OK$6,SaisieFin,"&gt;"&amp;OK$6,SaisieSoir,Paramètres!$B$3,SaisieJour,TEXT(OK$6,"jjjj"))=0)=$AS$1)*0.5)</f>
        <v/>
      </c>
      <c r="OM46" s="6" t="str">
        <f>IF(OR(OM$6=0,COUNTIF(Feries,OM$6)&gt;0,ISNONTEXT($A46)),"",
((COUNTIFS(SaisiePers,$A46,SaisieDebut,"&lt;"&amp;OM$6,SaisieFin,"&gt;="&amp;OM$6,SaisieJour,"")+
COUNTIFS(SaisiePers,$A46,SaisieDebut,OM$6,SaisieFin,"&gt;="&amp;OM$6,SaisieMatin,Paramètres!$A$2,SaisieJour,"")+
COUNTIFS(SaisiePers,$A46,SaisieDebut,"&lt;"&amp;OM$6,SaisieFin,"&gt;="&amp;OM$6,SaisieMatin,Paramètres!$A$2,SaisieJour,TEXT(OM$6,"jjjj"))=0)=$AS$1)*0.5)</f>
        <v/>
      </c>
      <c r="ON46" s="6" t="str">
        <f>IF(OR(OM$6=0,COUNTIF(Feries,OM$6)&gt;0,ISNONTEXT($A46)),"",
((COUNTIFS(SaisiePers,$A46,SaisieDebut,"&lt;="&amp;OM$6,SaisieFin,"&gt;"&amp;OM$6,SaisieJour,"")+
COUNTIFS(SaisiePers,$A46,SaisieDebut,"&lt;="&amp;OM$6,SaisieFin,OM$6,SaisieSoir,Paramètres!$B$3,SaisieJour,"")+
COUNTIFS(SaisiePers,$A46,SaisieDebut,"&lt;="&amp;OM$6,SaisieFin,"&gt;"&amp;OM$6,SaisieSoir,Paramètres!$B$3,SaisieJour,TEXT(OM$6,"jjjj"))=0)=$AS$1)*0.5)</f>
        <v/>
      </c>
      <c r="OO46" s="6" t="str">
        <f>IF(OR(OO$6=0,COUNTIF(Feries,OO$6)&gt;0,ISNONTEXT($A46)),"",
((COUNTIFS(SaisiePers,$A46,SaisieDebut,"&lt;"&amp;OO$6,SaisieFin,"&gt;="&amp;OO$6,SaisieJour,"")+
COUNTIFS(SaisiePers,$A46,SaisieDebut,OO$6,SaisieFin,"&gt;="&amp;OO$6,SaisieMatin,Paramètres!$A$2,SaisieJour,"")+
COUNTIFS(SaisiePers,$A46,SaisieDebut,"&lt;"&amp;OO$6,SaisieFin,"&gt;="&amp;OO$6,SaisieMatin,Paramètres!$A$2,SaisieJour,TEXT(OO$6,"jjjj"))=0)=$AS$1)*0.5)</f>
        <v/>
      </c>
      <c r="OP46" s="6" t="str">
        <f>IF(OR(OO$6=0,COUNTIF(Feries,OO$6)&gt;0,ISNONTEXT($A46)),"",
((COUNTIFS(SaisiePers,$A46,SaisieDebut,"&lt;="&amp;OO$6,SaisieFin,"&gt;"&amp;OO$6,SaisieJour,"")+
COUNTIFS(SaisiePers,$A46,SaisieDebut,"&lt;="&amp;OO$6,SaisieFin,OO$6,SaisieSoir,Paramètres!$B$3,SaisieJour,"")+
COUNTIFS(SaisiePers,$A46,SaisieDebut,"&lt;="&amp;OO$6,SaisieFin,"&gt;"&amp;OO$6,SaisieSoir,Paramètres!$B$3,SaisieJour,TEXT(OO$6,"jjjj"))=0)=$AS$1)*0.5)</f>
        <v/>
      </c>
      <c r="OQ46" s="6" t="str">
        <f>IF(OR(OQ$6=0,COUNTIF(Feries,OQ$6)&gt;0,ISNONTEXT($A46)),"",
((COUNTIFS(SaisiePers,$A46,SaisieDebut,"&lt;"&amp;OQ$6,SaisieFin,"&gt;="&amp;OQ$6,SaisieJour,"")+
COUNTIFS(SaisiePers,$A46,SaisieDebut,OQ$6,SaisieFin,"&gt;="&amp;OQ$6,SaisieMatin,Paramètres!$A$2,SaisieJour,"")+
COUNTIFS(SaisiePers,$A46,SaisieDebut,"&lt;"&amp;OQ$6,SaisieFin,"&gt;="&amp;OQ$6,SaisieMatin,Paramètres!$A$2,SaisieJour,TEXT(OQ$6,"jjjj"))=0)=$AS$1)*0.5)</f>
        <v/>
      </c>
      <c r="OR46" s="6" t="str">
        <f>IF(OR(OQ$6=0,COUNTIF(Feries,OQ$6)&gt;0,ISNONTEXT($A46)),"",
((COUNTIFS(SaisiePers,$A46,SaisieDebut,"&lt;="&amp;OQ$6,SaisieFin,"&gt;"&amp;OQ$6,SaisieJour,"")+
COUNTIFS(SaisiePers,$A46,SaisieDebut,"&lt;="&amp;OQ$6,SaisieFin,OQ$6,SaisieSoir,Paramètres!$B$3,SaisieJour,"")+
COUNTIFS(SaisiePers,$A46,SaisieDebut,"&lt;="&amp;OQ$6,SaisieFin,"&gt;"&amp;OQ$6,SaisieSoir,Paramètres!$B$3,SaisieJour,TEXT(OQ$6,"jjjj"))=0)=$AS$1)*0.5)</f>
        <v/>
      </c>
      <c r="OS46" s="6" t="str">
        <f>IF(OR(OS$6=0,COUNTIF(Feries,OS$6)&gt;0,ISNONTEXT($A46)),"",
((COUNTIFS(SaisiePers,$A46,SaisieDebut,"&lt;"&amp;OS$6,SaisieFin,"&gt;="&amp;OS$6,SaisieJour,"")+
COUNTIFS(SaisiePers,$A46,SaisieDebut,OS$6,SaisieFin,"&gt;="&amp;OS$6,SaisieMatin,Paramètres!$A$2,SaisieJour,"")+
COUNTIFS(SaisiePers,$A46,SaisieDebut,"&lt;"&amp;OS$6,SaisieFin,"&gt;="&amp;OS$6,SaisieMatin,Paramètres!$A$2,SaisieJour,TEXT(OS$6,"jjjj"))=0)=$AS$1)*0.5)</f>
        <v/>
      </c>
      <c r="OT46" s="6" t="str">
        <f>IF(OR(OS$6=0,COUNTIF(Feries,OS$6)&gt;0,ISNONTEXT($A46)),"",
((COUNTIFS(SaisiePers,$A46,SaisieDebut,"&lt;="&amp;OS$6,SaisieFin,"&gt;"&amp;OS$6,SaisieJour,"")+
COUNTIFS(SaisiePers,$A46,SaisieDebut,"&lt;="&amp;OS$6,SaisieFin,OS$6,SaisieSoir,Paramètres!$B$3,SaisieJour,"")+
COUNTIFS(SaisiePers,$A46,SaisieDebut,"&lt;="&amp;OS$6,SaisieFin,"&gt;"&amp;OS$6,SaisieSoir,Paramètres!$B$3,SaisieJour,TEXT(OS$6,"jjjj"))=0)=$AS$1)*0.5)</f>
        <v/>
      </c>
      <c r="OU46" s="6" t="str">
        <f>IF(OR(OU$6=0,COUNTIF(Feries,OU$6)&gt;0,ISNONTEXT($A46)),"",
((COUNTIFS(SaisiePers,$A46,SaisieDebut,"&lt;"&amp;OU$6,SaisieFin,"&gt;="&amp;OU$6,SaisieJour,"")+
COUNTIFS(SaisiePers,$A46,SaisieDebut,OU$6,SaisieFin,"&gt;="&amp;OU$6,SaisieMatin,Paramètres!$A$2,SaisieJour,"")+
COUNTIFS(SaisiePers,$A46,SaisieDebut,"&lt;"&amp;OU$6,SaisieFin,"&gt;="&amp;OU$6,SaisieMatin,Paramètres!$A$2,SaisieJour,TEXT(OU$6,"jjjj"))=0)=$AS$1)*0.5)</f>
        <v/>
      </c>
      <c r="OV46" s="6" t="str">
        <f>IF(OR(OU$6=0,COUNTIF(Feries,OU$6)&gt;0,ISNONTEXT($A46)),"",
((COUNTIFS(SaisiePers,$A46,SaisieDebut,"&lt;="&amp;OU$6,SaisieFin,"&gt;"&amp;OU$6,SaisieJour,"")+
COUNTIFS(SaisiePers,$A46,SaisieDebut,"&lt;="&amp;OU$6,SaisieFin,OU$6,SaisieSoir,Paramètres!$B$3,SaisieJour,"")+
COUNTIFS(SaisiePers,$A46,SaisieDebut,"&lt;="&amp;OU$6,SaisieFin,"&gt;"&amp;OU$6,SaisieSoir,Paramètres!$B$3,SaisieJour,TEXT(OU$6,"jjjj"))=0)=$AS$1)*0.5)</f>
        <v/>
      </c>
      <c r="OW46" s="6" t="str">
        <f>IF(OR(OW$6=0,COUNTIF(Feries,OW$6)&gt;0,ISNONTEXT($A46)),"",
((COUNTIFS(SaisiePers,$A46,SaisieDebut,"&lt;"&amp;OW$6,SaisieFin,"&gt;="&amp;OW$6,SaisieJour,"")+
COUNTIFS(SaisiePers,$A46,SaisieDebut,OW$6,SaisieFin,"&gt;="&amp;OW$6,SaisieMatin,Paramètres!$A$2,SaisieJour,"")+
COUNTIFS(SaisiePers,$A46,SaisieDebut,"&lt;"&amp;OW$6,SaisieFin,"&gt;="&amp;OW$6,SaisieMatin,Paramètres!$A$2,SaisieJour,TEXT(OW$6,"jjjj"))=0)=$AS$1)*0.5)</f>
        <v/>
      </c>
      <c r="OX46" s="6" t="str">
        <f>IF(OR(OW$6=0,COUNTIF(Feries,OW$6)&gt;0,ISNONTEXT($A46)),"",
((COUNTIFS(SaisiePers,$A46,SaisieDebut,"&lt;="&amp;OW$6,SaisieFin,"&gt;"&amp;OW$6,SaisieJour,"")+
COUNTIFS(SaisiePers,$A46,SaisieDebut,"&lt;="&amp;OW$6,SaisieFin,OW$6,SaisieSoir,Paramètres!$B$3,SaisieJour,"")+
COUNTIFS(SaisiePers,$A46,SaisieDebut,"&lt;="&amp;OW$6,SaisieFin,"&gt;"&amp;OW$6,SaisieSoir,Paramètres!$B$3,SaisieJour,TEXT(OW$6,"jjjj"))=0)=$AS$1)*0.5)</f>
        <v/>
      </c>
      <c r="OY46" s="6" t="str">
        <f>IF(OR(OY$6=0,COUNTIF(Feries,OY$6)&gt;0,ISNONTEXT($A46)),"",
((COUNTIFS(SaisiePers,$A46,SaisieDebut,"&lt;"&amp;OY$6,SaisieFin,"&gt;="&amp;OY$6,SaisieJour,"")+
COUNTIFS(SaisiePers,$A46,SaisieDebut,OY$6,SaisieFin,"&gt;="&amp;OY$6,SaisieMatin,Paramètres!$A$2,SaisieJour,"")+
COUNTIFS(SaisiePers,$A46,SaisieDebut,"&lt;"&amp;OY$6,SaisieFin,"&gt;="&amp;OY$6,SaisieMatin,Paramètres!$A$2,SaisieJour,TEXT(OY$6,"jjjj"))=0)=$AS$1)*0.5)</f>
        <v/>
      </c>
      <c r="OZ46" s="6" t="str">
        <f>IF(OR(OY$6=0,COUNTIF(Feries,OY$6)&gt;0,ISNONTEXT($A46)),"",
((COUNTIFS(SaisiePers,$A46,SaisieDebut,"&lt;="&amp;OY$6,SaisieFin,"&gt;"&amp;OY$6,SaisieJour,"")+
COUNTIFS(SaisiePers,$A46,SaisieDebut,"&lt;="&amp;OY$6,SaisieFin,OY$6,SaisieSoir,Paramètres!$B$3,SaisieJour,"")+
COUNTIFS(SaisiePers,$A46,SaisieDebut,"&lt;="&amp;OY$6,SaisieFin,"&gt;"&amp;OY$6,SaisieSoir,Paramètres!$B$3,SaisieJour,TEXT(OY$6,"jjjj"))=0)=$AS$1)*0.5)</f>
        <v/>
      </c>
      <c r="PA46" s="6" t="str">
        <f>IF(OR(PA$6=0,COUNTIF(Feries,PA$6)&gt;0,ISNONTEXT($A46)),"",
((COUNTIFS(SaisiePers,$A46,SaisieDebut,"&lt;"&amp;PA$6,SaisieFin,"&gt;="&amp;PA$6,SaisieJour,"")+
COUNTIFS(SaisiePers,$A46,SaisieDebut,PA$6,SaisieFin,"&gt;="&amp;PA$6,SaisieMatin,Paramètres!$A$2,SaisieJour,"")+
COUNTIFS(SaisiePers,$A46,SaisieDebut,"&lt;"&amp;PA$6,SaisieFin,"&gt;="&amp;PA$6,SaisieMatin,Paramètres!$A$2,SaisieJour,TEXT(PA$6,"jjjj"))=0)=$AS$1)*0.5)</f>
        <v/>
      </c>
      <c r="PB46" s="6" t="str">
        <f>IF(OR(PA$6=0,COUNTIF(Feries,PA$6)&gt;0,ISNONTEXT($A46)),"",
((COUNTIFS(SaisiePers,$A46,SaisieDebut,"&lt;="&amp;PA$6,SaisieFin,"&gt;"&amp;PA$6,SaisieJour,"")+
COUNTIFS(SaisiePers,$A46,SaisieDebut,"&lt;="&amp;PA$6,SaisieFin,PA$6,SaisieSoir,Paramètres!$B$3,SaisieJour,"")+
COUNTIFS(SaisiePers,$A46,SaisieDebut,"&lt;="&amp;PA$6,SaisieFin,"&gt;"&amp;PA$6,SaisieSoir,Paramètres!$B$3,SaisieJour,TEXT(PA$6,"jjjj"))=0)=$AS$1)*0.5)</f>
        <v/>
      </c>
      <c r="PC46" s="6" t="str">
        <f>IF(OR(PC$6=0,COUNTIF(Feries,PC$6)&gt;0,ISNONTEXT($A46)),"",
((COUNTIFS(SaisiePers,$A46,SaisieDebut,"&lt;"&amp;PC$6,SaisieFin,"&gt;="&amp;PC$6,SaisieJour,"")+
COUNTIFS(SaisiePers,$A46,SaisieDebut,PC$6,SaisieFin,"&gt;="&amp;PC$6,SaisieMatin,Paramètres!$A$2,SaisieJour,"")+
COUNTIFS(SaisiePers,$A46,SaisieDebut,"&lt;"&amp;PC$6,SaisieFin,"&gt;="&amp;PC$6,SaisieMatin,Paramètres!$A$2,SaisieJour,TEXT(PC$6,"jjjj"))=0)=$AS$1)*0.5)</f>
        <v/>
      </c>
      <c r="PD46" s="6" t="str">
        <f>IF(OR(PC$6=0,COUNTIF(Feries,PC$6)&gt;0,ISNONTEXT($A46)),"",
((COUNTIFS(SaisiePers,$A46,SaisieDebut,"&lt;="&amp;PC$6,SaisieFin,"&gt;"&amp;PC$6,SaisieJour,"")+
COUNTIFS(SaisiePers,$A46,SaisieDebut,"&lt;="&amp;PC$6,SaisieFin,PC$6,SaisieSoir,Paramètres!$B$3,SaisieJour,"")+
COUNTIFS(SaisiePers,$A46,SaisieDebut,"&lt;="&amp;PC$6,SaisieFin,"&gt;"&amp;PC$6,SaisieSoir,Paramètres!$B$3,SaisieJour,TEXT(PC$6,"jjjj"))=0)=$AS$1)*0.5)</f>
        <v/>
      </c>
      <c r="PE46" s="6" t="str">
        <f>IF(OR(PE$6=0,COUNTIF(Feries,PE$6)&gt;0,ISNONTEXT($A46)),"",
((COUNTIFS(SaisiePers,$A46,SaisieDebut,"&lt;"&amp;PE$6,SaisieFin,"&gt;="&amp;PE$6,SaisieJour,"")+
COUNTIFS(SaisiePers,$A46,SaisieDebut,PE$6,SaisieFin,"&gt;="&amp;PE$6,SaisieMatin,Paramètres!$A$2,SaisieJour,"")+
COUNTIFS(SaisiePers,$A46,SaisieDebut,"&lt;"&amp;PE$6,SaisieFin,"&gt;="&amp;PE$6,SaisieMatin,Paramètres!$A$2,SaisieJour,TEXT(PE$6,"jjjj"))=0)=$AS$1)*0.5)</f>
        <v/>
      </c>
      <c r="PF46" s="6" t="str">
        <f>IF(OR(PE$6=0,COUNTIF(Feries,PE$6)&gt;0,ISNONTEXT($A46)),"",
((COUNTIFS(SaisiePers,$A46,SaisieDebut,"&lt;="&amp;PE$6,SaisieFin,"&gt;"&amp;PE$6,SaisieJour,"")+
COUNTIFS(SaisiePers,$A46,SaisieDebut,"&lt;="&amp;PE$6,SaisieFin,PE$6,SaisieSoir,Paramètres!$B$3,SaisieJour,"")+
COUNTIFS(SaisiePers,$A46,SaisieDebut,"&lt;="&amp;PE$6,SaisieFin,"&gt;"&amp;PE$6,SaisieSoir,Paramètres!$B$3,SaisieJour,TEXT(PE$6,"jjjj"))=0)=$AS$1)*0.5)</f>
        <v/>
      </c>
      <c r="PG46" s="6" t="str">
        <f>IF(OR(PG$6=0,COUNTIF(Feries,PG$6)&gt;0,ISNONTEXT($A46)),"",
((COUNTIFS(SaisiePers,$A46,SaisieDebut,"&lt;"&amp;PG$6,SaisieFin,"&gt;="&amp;PG$6,SaisieJour,"")+
COUNTIFS(SaisiePers,$A46,SaisieDebut,PG$6,SaisieFin,"&gt;="&amp;PG$6,SaisieMatin,Paramètres!$A$2,SaisieJour,"")+
COUNTIFS(SaisiePers,$A46,SaisieDebut,"&lt;"&amp;PG$6,SaisieFin,"&gt;="&amp;PG$6,SaisieMatin,Paramètres!$A$2,SaisieJour,TEXT(PG$6,"jjjj"))=0)=$AS$1)*0.5)</f>
        <v/>
      </c>
      <c r="PH46" s="6" t="str">
        <f>IF(OR(PG$6=0,COUNTIF(Feries,PG$6)&gt;0,ISNONTEXT($A46)),"",
((COUNTIFS(SaisiePers,$A46,SaisieDebut,"&lt;="&amp;PG$6,SaisieFin,"&gt;"&amp;PG$6,SaisieJour,"")+
COUNTIFS(SaisiePers,$A46,SaisieDebut,"&lt;="&amp;PG$6,SaisieFin,PG$6,SaisieSoir,Paramètres!$B$3,SaisieJour,"")+
COUNTIFS(SaisiePers,$A46,SaisieDebut,"&lt;="&amp;PG$6,SaisieFin,"&gt;"&amp;PG$6,SaisieSoir,Paramètres!$B$3,SaisieJour,TEXT(PG$6,"jjjj"))=0)=$AS$1)*0.5)</f>
        <v/>
      </c>
      <c r="PI46" s="6" t="str">
        <f>IF(OR(PI$6=0,COUNTIF(Feries,PI$6)&gt;0,ISNONTEXT($A46)),"",
((COUNTIFS(SaisiePers,$A46,SaisieDebut,"&lt;"&amp;PI$6,SaisieFin,"&gt;="&amp;PI$6,SaisieJour,"")+
COUNTIFS(SaisiePers,$A46,SaisieDebut,PI$6,SaisieFin,"&gt;="&amp;PI$6,SaisieMatin,Paramètres!$A$2,SaisieJour,"")+
COUNTIFS(SaisiePers,$A46,SaisieDebut,"&lt;"&amp;PI$6,SaisieFin,"&gt;="&amp;PI$6,SaisieMatin,Paramètres!$A$2,SaisieJour,TEXT(PI$6,"jjjj"))=0)=$AS$1)*0.5)</f>
        <v/>
      </c>
      <c r="PJ46" s="6" t="str">
        <f>IF(OR(PI$6=0,COUNTIF(Feries,PI$6)&gt;0,ISNONTEXT($A46)),"",
((COUNTIFS(SaisiePers,$A46,SaisieDebut,"&lt;="&amp;PI$6,SaisieFin,"&gt;"&amp;PI$6,SaisieJour,"")+
COUNTIFS(SaisiePers,$A46,SaisieDebut,"&lt;="&amp;PI$6,SaisieFin,PI$6,SaisieSoir,Paramètres!$B$3,SaisieJour,"")+
COUNTIFS(SaisiePers,$A46,SaisieDebut,"&lt;="&amp;PI$6,SaisieFin,"&gt;"&amp;PI$6,SaisieSoir,Paramètres!$B$3,SaisieJour,TEXT(PI$6,"jjjj"))=0)=$AS$1)*0.5)</f>
        <v/>
      </c>
      <c r="PK46" s="6" t="str">
        <f>IF(OR(PK$6=0,COUNTIF(Feries,PK$6)&gt;0,ISNONTEXT($A46)),"",
((COUNTIFS(SaisiePers,$A46,SaisieDebut,"&lt;"&amp;PK$6,SaisieFin,"&gt;="&amp;PK$6,SaisieJour,"")+
COUNTIFS(SaisiePers,$A46,SaisieDebut,PK$6,SaisieFin,"&gt;="&amp;PK$6,SaisieMatin,Paramètres!$A$2,SaisieJour,"")+
COUNTIFS(SaisiePers,$A46,SaisieDebut,"&lt;"&amp;PK$6,SaisieFin,"&gt;="&amp;PK$6,SaisieMatin,Paramètres!$A$2,SaisieJour,TEXT(PK$6,"jjjj"))=0)=$AS$1)*0.5)</f>
        <v/>
      </c>
      <c r="PL46" s="6" t="str">
        <f>IF(OR(PK$6=0,COUNTIF(Feries,PK$6)&gt;0,ISNONTEXT($A46)),"",
((COUNTIFS(SaisiePers,$A46,SaisieDebut,"&lt;="&amp;PK$6,SaisieFin,"&gt;"&amp;PK$6,SaisieJour,"")+
COUNTIFS(SaisiePers,$A46,SaisieDebut,"&lt;="&amp;PK$6,SaisieFin,PK$6,SaisieSoir,Paramètres!$B$3,SaisieJour,"")+
COUNTIFS(SaisiePers,$A46,SaisieDebut,"&lt;="&amp;PK$6,SaisieFin,"&gt;"&amp;PK$6,SaisieSoir,Paramètres!$B$3,SaisieJour,TEXT(PK$6,"jjjj"))=0)=$AS$1)*0.5)</f>
        <v/>
      </c>
      <c r="PM46" s="6" t="str">
        <f>IF(OR(PM$6=0,COUNTIF(Feries,PM$6)&gt;0,ISNONTEXT($A46)),"",
((COUNTIFS(SaisiePers,$A46,SaisieDebut,"&lt;"&amp;PM$6,SaisieFin,"&gt;="&amp;PM$6,SaisieJour,"")+
COUNTIFS(SaisiePers,$A46,SaisieDebut,PM$6,SaisieFin,"&gt;="&amp;PM$6,SaisieMatin,Paramètres!$A$2,SaisieJour,"")+
COUNTIFS(SaisiePers,$A46,SaisieDebut,"&lt;"&amp;PM$6,SaisieFin,"&gt;="&amp;PM$6,SaisieMatin,Paramètres!$A$2,SaisieJour,TEXT(PM$6,"jjjj"))=0)=$AS$1)*0.5)</f>
        <v/>
      </c>
      <c r="PN46" s="6" t="str">
        <f>IF(OR(PM$6=0,COUNTIF(Feries,PM$6)&gt;0,ISNONTEXT($A46)),"",
((COUNTIFS(SaisiePers,$A46,SaisieDebut,"&lt;="&amp;PM$6,SaisieFin,"&gt;"&amp;PM$6,SaisieJour,"")+
COUNTIFS(SaisiePers,$A46,SaisieDebut,"&lt;="&amp;PM$6,SaisieFin,PM$6,SaisieSoir,Paramètres!$B$3,SaisieJour,"")+
COUNTIFS(SaisiePers,$A46,SaisieDebut,"&lt;="&amp;PM$6,SaisieFin,"&gt;"&amp;PM$6,SaisieSoir,Paramètres!$B$3,SaisieJour,TEXT(PM$6,"jjjj"))=0)=$AS$1)*0.5)</f>
        <v/>
      </c>
      <c r="PO46" s="6" t="str">
        <f>IF(OR(PO$6=0,COUNTIF(Feries,PO$6)&gt;0,ISNONTEXT($A46)),"",
((COUNTIFS(SaisiePers,$A46,SaisieDebut,"&lt;"&amp;PO$6,SaisieFin,"&gt;="&amp;PO$6,SaisieJour,"")+
COUNTIFS(SaisiePers,$A46,SaisieDebut,PO$6,SaisieFin,"&gt;="&amp;PO$6,SaisieMatin,Paramètres!$A$2,SaisieJour,"")+
COUNTIFS(SaisiePers,$A46,SaisieDebut,"&lt;"&amp;PO$6,SaisieFin,"&gt;="&amp;PO$6,SaisieMatin,Paramètres!$A$2,SaisieJour,TEXT(PO$6,"jjjj"))=0)=$AS$1)*0.5)</f>
        <v/>
      </c>
      <c r="PP46" s="6" t="str">
        <f>IF(OR(PO$6=0,COUNTIF(Feries,PO$6)&gt;0,ISNONTEXT($A46)),"",
((COUNTIFS(SaisiePers,$A46,SaisieDebut,"&lt;="&amp;PO$6,SaisieFin,"&gt;"&amp;PO$6,SaisieJour,"")+
COUNTIFS(SaisiePers,$A46,SaisieDebut,"&lt;="&amp;PO$6,SaisieFin,PO$6,SaisieSoir,Paramètres!$B$3,SaisieJour,"")+
COUNTIFS(SaisiePers,$A46,SaisieDebut,"&lt;="&amp;PO$6,SaisieFin,"&gt;"&amp;PO$6,SaisieSoir,Paramètres!$B$3,SaisieJour,TEXT(PO$6,"jjjj"))=0)=$AS$1)*0.5)</f>
        <v/>
      </c>
      <c r="PQ46" s="6" t="str">
        <f>IF(OR(PQ$6=0,COUNTIF(Feries,PQ$6)&gt;0,ISNONTEXT($A46)),"",
((COUNTIFS(SaisiePers,$A46,SaisieDebut,"&lt;"&amp;PQ$6,SaisieFin,"&gt;="&amp;PQ$6,SaisieJour,"")+
COUNTIFS(SaisiePers,$A46,SaisieDebut,PQ$6,SaisieFin,"&gt;="&amp;PQ$6,SaisieMatin,Paramètres!$A$2,SaisieJour,"")+
COUNTIFS(SaisiePers,$A46,SaisieDebut,"&lt;"&amp;PQ$6,SaisieFin,"&gt;="&amp;PQ$6,SaisieMatin,Paramètres!$A$2,SaisieJour,TEXT(PQ$6,"jjjj"))=0)=$AS$1)*0.5)</f>
        <v/>
      </c>
      <c r="PR46" s="6" t="str">
        <f>IF(OR(PQ$6=0,COUNTIF(Feries,PQ$6)&gt;0,ISNONTEXT($A46)),"",
((COUNTIFS(SaisiePers,$A46,SaisieDebut,"&lt;="&amp;PQ$6,SaisieFin,"&gt;"&amp;PQ$6,SaisieJour,"")+
COUNTIFS(SaisiePers,$A46,SaisieDebut,"&lt;="&amp;PQ$6,SaisieFin,PQ$6,SaisieSoir,Paramètres!$B$3,SaisieJour,"")+
COUNTIFS(SaisiePers,$A46,SaisieDebut,"&lt;="&amp;PQ$6,SaisieFin,"&gt;"&amp;PQ$6,SaisieSoir,Paramètres!$B$3,SaisieJour,TEXT(PQ$6,"jjjj"))=0)=$AS$1)*0.5)</f>
        <v/>
      </c>
      <c r="PS46" s="6" t="str">
        <f>IF(OR(PS$6=0,COUNTIF(Feries,PS$6)&gt;0,ISNONTEXT($A46)),"",
((COUNTIFS(SaisiePers,$A46,SaisieDebut,"&lt;"&amp;PS$6,SaisieFin,"&gt;="&amp;PS$6,SaisieJour,"")+
COUNTIFS(SaisiePers,$A46,SaisieDebut,PS$6,SaisieFin,"&gt;="&amp;PS$6,SaisieMatin,Paramètres!$A$2,SaisieJour,"")+
COUNTIFS(SaisiePers,$A46,SaisieDebut,"&lt;"&amp;PS$6,SaisieFin,"&gt;="&amp;PS$6,SaisieMatin,Paramètres!$A$2,SaisieJour,TEXT(PS$6,"jjjj"))=0)=$AS$1)*0.5)</f>
        <v/>
      </c>
      <c r="PT46" s="6" t="str">
        <f>IF(OR(PS$6=0,COUNTIF(Feries,PS$6)&gt;0,ISNONTEXT($A46)),"",
((COUNTIFS(SaisiePers,$A46,SaisieDebut,"&lt;="&amp;PS$6,SaisieFin,"&gt;"&amp;PS$6,SaisieJour,"")+
COUNTIFS(SaisiePers,$A46,SaisieDebut,"&lt;="&amp;PS$6,SaisieFin,PS$6,SaisieSoir,Paramètres!$B$3,SaisieJour,"")+
COUNTIFS(SaisiePers,$A46,SaisieDebut,"&lt;="&amp;PS$6,SaisieFin,"&gt;"&amp;PS$6,SaisieSoir,Paramètres!$B$3,SaisieJour,TEXT(PS$6,"jjjj"))=0)=$AS$1)*0.5)</f>
        <v/>
      </c>
      <c r="PU46" s="6" t="str">
        <f>IF(OR(PU$6=0,COUNTIF(Feries,PU$6)&gt;0,ISNONTEXT($A46)),"",
((COUNTIFS(SaisiePers,$A46,SaisieDebut,"&lt;"&amp;PU$6,SaisieFin,"&gt;="&amp;PU$6,SaisieJour,"")+
COUNTIFS(SaisiePers,$A46,SaisieDebut,PU$6,SaisieFin,"&gt;="&amp;PU$6,SaisieMatin,Paramètres!$A$2,SaisieJour,"")+
COUNTIFS(SaisiePers,$A46,SaisieDebut,"&lt;"&amp;PU$6,SaisieFin,"&gt;="&amp;PU$6,SaisieMatin,Paramètres!$A$2,SaisieJour,TEXT(PU$6,"jjjj"))=0)=$AS$1)*0.5)</f>
        <v/>
      </c>
      <c r="PV46" s="6" t="str">
        <f>IF(OR(PU$6=0,COUNTIF(Feries,PU$6)&gt;0,ISNONTEXT($A46)),"",
((COUNTIFS(SaisiePers,$A46,SaisieDebut,"&lt;="&amp;PU$6,SaisieFin,"&gt;"&amp;PU$6,SaisieJour,"")+
COUNTIFS(SaisiePers,$A46,SaisieDebut,"&lt;="&amp;PU$6,SaisieFin,PU$6,SaisieSoir,Paramètres!$B$3,SaisieJour,"")+
COUNTIFS(SaisiePers,$A46,SaisieDebut,"&lt;="&amp;PU$6,SaisieFin,"&gt;"&amp;PU$6,SaisieSoir,Paramètres!$B$3,SaisieJour,TEXT(PU$6,"jjjj"))=0)=$AS$1)*0.5)</f>
        <v/>
      </c>
      <c r="PW46" s="6" t="str">
        <f>IF(OR(PW$6=0,COUNTIF(Feries,PW$6)&gt;0,ISNONTEXT($A46)),"",
((COUNTIFS(SaisiePers,$A46,SaisieDebut,"&lt;"&amp;PW$6,SaisieFin,"&gt;="&amp;PW$6,SaisieJour,"")+
COUNTIFS(SaisiePers,$A46,SaisieDebut,PW$6,SaisieFin,"&gt;="&amp;PW$6,SaisieMatin,Paramètres!$A$2,SaisieJour,"")+
COUNTIFS(SaisiePers,$A46,SaisieDebut,"&lt;"&amp;PW$6,SaisieFin,"&gt;="&amp;PW$6,SaisieMatin,Paramètres!$A$2,SaisieJour,TEXT(PW$6,"jjjj"))=0)=$AS$1)*0.5)</f>
        <v/>
      </c>
      <c r="PX46" s="6" t="str">
        <f>IF(OR(PW$6=0,COUNTIF(Feries,PW$6)&gt;0,ISNONTEXT($A46)),"",
((COUNTIFS(SaisiePers,$A46,SaisieDebut,"&lt;="&amp;PW$6,SaisieFin,"&gt;"&amp;PW$6,SaisieJour,"")+
COUNTIFS(SaisiePers,$A46,SaisieDebut,"&lt;="&amp;PW$6,SaisieFin,PW$6,SaisieSoir,Paramètres!$B$3,SaisieJour,"")+
COUNTIFS(SaisiePers,$A46,SaisieDebut,"&lt;="&amp;PW$6,SaisieFin,"&gt;"&amp;PW$6,SaisieSoir,Paramètres!$B$3,SaisieJour,TEXT(PW$6,"jjjj"))=0)=$AS$1)*0.5)</f>
        <v/>
      </c>
      <c r="PY46" s="6" t="str">
        <f>IF(OR(PY$6=0,COUNTIF(Feries,PY$6)&gt;0,ISNONTEXT($A46)),"",
((COUNTIFS(SaisiePers,$A46,SaisieDebut,"&lt;"&amp;PY$6,SaisieFin,"&gt;="&amp;PY$6,SaisieJour,"")+
COUNTIFS(SaisiePers,$A46,SaisieDebut,PY$6,SaisieFin,"&gt;="&amp;PY$6,SaisieMatin,Paramètres!$A$2,SaisieJour,"")+
COUNTIFS(SaisiePers,$A46,SaisieDebut,"&lt;"&amp;PY$6,SaisieFin,"&gt;="&amp;PY$6,SaisieMatin,Paramètres!$A$2,SaisieJour,TEXT(PY$6,"jjjj"))=0)=$AS$1)*0.5)</f>
        <v/>
      </c>
      <c r="PZ46" s="6" t="str">
        <f>IF(OR(PY$6=0,COUNTIF(Feries,PY$6)&gt;0,ISNONTEXT($A46)),"",
((COUNTIFS(SaisiePers,$A46,SaisieDebut,"&lt;="&amp;PY$6,SaisieFin,"&gt;"&amp;PY$6,SaisieJour,"")+
COUNTIFS(SaisiePers,$A46,SaisieDebut,"&lt;="&amp;PY$6,SaisieFin,PY$6,SaisieSoir,Paramètres!$B$3,SaisieJour,"")+
COUNTIFS(SaisiePers,$A46,SaisieDebut,"&lt;="&amp;PY$6,SaisieFin,"&gt;"&amp;PY$6,SaisieSoir,Paramètres!$B$3,SaisieJour,TEXT(PY$6,"jjjj"))=0)=$AS$1)*0.5)</f>
        <v/>
      </c>
      <c r="QA46" s="6" t="str">
        <f>IF(OR(QA$6=0,COUNTIF(Feries,QA$6)&gt;0,ISNONTEXT($A46)),"",
((COUNTIFS(SaisiePers,$A46,SaisieDebut,"&lt;"&amp;QA$6,SaisieFin,"&gt;="&amp;QA$6,SaisieJour,"")+
COUNTIFS(SaisiePers,$A46,SaisieDebut,QA$6,SaisieFin,"&gt;="&amp;QA$6,SaisieMatin,Paramètres!$A$2,SaisieJour,"")+
COUNTIFS(SaisiePers,$A46,SaisieDebut,"&lt;"&amp;QA$6,SaisieFin,"&gt;="&amp;QA$6,SaisieMatin,Paramètres!$A$2,SaisieJour,TEXT(QA$6,"jjjj"))=0)=$AS$1)*0.5)</f>
        <v/>
      </c>
      <c r="QB46" s="6" t="str">
        <f>IF(OR(QA$6=0,COUNTIF(Feries,QA$6)&gt;0,ISNONTEXT($A46)),"",
((COUNTIFS(SaisiePers,$A46,SaisieDebut,"&lt;="&amp;QA$6,SaisieFin,"&gt;"&amp;QA$6,SaisieJour,"")+
COUNTIFS(SaisiePers,$A46,SaisieDebut,"&lt;="&amp;QA$6,SaisieFin,QA$6,SaisieSoir,Paramètres!$B$3,SaisieJour,"")+
COUNTIFS(SaisiePers,$A46,SaisieDebut,"&lt;="&amp;QA$6,SaisieFin,"&gt;"&amp;QA$6,SaisieSoir,Paramètres!$B$3,SaisieJour,TEXT(QA$6,"jjjj"))=0)=$AS$1)*0.5)</f>
        <v/>
      </c>
      <c r="QC46" s="6" t="str">
        <f>IF(OR(QC$6=0,COUNTIF(Feries,QC$6)&gt;0,ISNONTEXT($A46)),"",
((COUNTIFS(SaisiePers,$A46,SaisieDebut,"&lt;"&amp;QC$6,SaisieFin,"&gt;="&amp;QC$6,SaisieJour,"")+
COUNTIFS(SaisiePers,$A46,SaisieDebut,QC$6,SaisieFin,"&gt;="&amp;QC$6,SaisieMatin,Paramètres!$A$2,SaisieJour,"")+
COUNTIFS(SaisiePers,$A46,SaisieDebut,"&lt;"&amp;QC$6,SaisieFin,"&gt;="&amp;QC$6,SaisieMatin,Paramètres!$A$2,SaisieJour,TEXT(QC$6,"jjjj"))=0)=$AS$1)*0.5)</f>
        <v/>
      </c>
      <c r="QD46" s="6" t="str">
        <f>IF(OR(QC$6=0,COUNTIF(Feries,QC$6)&gt;0,ISNONTEXT($A46)),"",
((COUNTIFS(SaisiePers,$A46,SaisieDebut,"&lt;="&amp;QC$6,SaisieFin,"&gt;"&amp;QC$6,SaisieJour,"")+
COUNTIFS(SaisiePers,$A46,SaisieDebut,"&lt;="&amp;QC$6,SaisieFin,QC$6,SaisieSoir,Paramètres!$B$3,SaisieJour,"")+
COUNTIFS(SaisiePers,$A46,SaisieDebut,"&lt;="&amp;QC$6,SaisieFin,"&gt;"&amp;QC$6,SaisieSoir,Paramètres!$B$3,SaisieJour,TEXT(QC$6,"jjjj"))=0)=$AS$1)*0.5)</f>
        <v/>
      </c>
      <c r="QE46" s="6" t="str">
        <f>IF(OR(QE$6=0,COUNTIF(Feries,QE$6)&gt;0,ISNONTEXT($A46)),"",
((COUNTIFS(SaisiePers,$A46,SaisieDebut,"&lt;"&amp;QE$6,SaisieFin,"&gt;="&amp;QE$6,SaisieJour,"")+
COUNTIFS(SaisiePers,$A46,SaisieDebut,QE$6,SaisieFin,"&gt;="&amp;QE$6,SaisieMatin,Paramètres!$A$2,SaisieJour,"")+
COUNTIFS(SaisiePers,$A46,SaisieDebut,"&lt;"&amp;QE$6,SaisieFin,"&gt;="&amp;QE$6,SaisieMatin,Paramètres!$A$2,SaisieJour,TEXT(QE$6,"jjjj"))=0)=$AS$1)*0.5)</f>
        <v/>
      </c>
      <c r="QF46" s="6" t="str">
        <f>IF(OR(QE$6=0,COUNTIF(Feries,QE$6)&gt;0,ISNONTEXT($A46)),"",
((COUNTIFS(SaisiePers,$A46,SaisieDebut,"&lt;="&amp;QE$6,SaisieFin,"&gt;"&amp;QE$6,SaisieJour,"")+
COUNTIFS(SaisiePers,$A46,SaisieDebut,"&lt;="&amp;QE$6,SaisieFin,QE$6,SaisieSoir,Paramètres!$B$3,SaisieJour,"")+
COUNTIFS(SaisiePers,$A46,SaisieDebut,"&lt;="&amp;QE$6,SaisieFin,"&gt;"&amp;QE$6,SaisieSoir,Paramètres!$B$3,SaisieJour,TEXT(QE$6,"jjjj"))=0)=$AS$1)*0.5)</f>
        <v/>
      </c>
      <c r="QG46" s="6" t="str">
        <f>IF(OR(QG$6=0,COUNTIF(Feries,QG$6)&gt;0,ISNONTEXT($A46)),"",
((COUNTIFS(SaisiePers,$A46,SaisieDebut,"&lt;"&amp;QG$6,SaisieFin,"&gt;="&amp;QG$6,SaisieJour,"")+
COUNTIFS(SaisiePers,$A46,SaisieDebut,QG$6,SaisieFin,"&gt;="&amp;QG$6,SaisieMatin,Paramètres!$A$2,SaisieJour,"")+
COUNTIFS(SaisiePers,$A46,SaisieDebut,"&lt;"&amp;QG$6,SaisieFin,"&gt;="&amp;QG$6,SaisieMatin,Paramètres!$A$2,SaisieJour,TEXT(QG$6,"jjjj"))=0)=$AS$1)*0.5)</f>
        <v/>
      </c>
      <c r="QH46" s="6" t="str">
        <f>IF(OR(QG$6=0,COUNTIF(Feries,QG$6)&gt;0,ISNONTEXT($A46)),"",
((COUNTIFS(SaisiePers,$A46,SaisieDebut,"&lt;="&amp;QG$6,SaisieFin,"&gt;"&amp;QG$6,SaisieJour,"")+
COUNTIFS(SaisiePers,$A46,SaisieDebut,"&lt;="&amp;QG$6,SaisieFin,QG$6,SaisieSoir,Paramètres!$B$3,SaisieJour,"")+
COUNTIFS(SaisiePers,$A46,SaisieDebut,"&lt;="&amp;QG$6,SaisieFin,"&gt;"&amp;QG$6,SaisieSoir,Paramètres!$B$3,SaisieJour,TEXT(QG$6,"jjjj"))=0)=$AS$1)*0.5)</f>
        <v/>
      </c>
      <c r="QI46" s="6" t="str">
        <f>IF(OR(QI$6=0,COUNTIF(Feries,QI$6)&gt;0,ISNONTEXT($A46)),"",
((COUNTIFS(SaisiePers,$A46,SaisieDebut,"&lt;"&amp;QI$6,SaisieFin,"&gt;="&amp;QI$6,SaisieJour,"")+
COUNTIFS(SaisiePers,$A46,SaisieDebut,QI$6,SaisieFin,"&gt;="&amp;QI$6,SaisieMatin,Paramètres!$A$2,SaisieJour,"")+
COUNTIFS(SaisiePers,$A46,SaisieDebut,"&lt;"&amp;QI$6,SaisieFin,"&gt;="&amp;QI$6,SaisieMatin,Paramètres!$A$2,SaisieJour,TEXT(QI$6,"jjjj"))=0)=$AS$1)*0.5)</f>
        <v/>
      </c>
      <c r="QJ46" s="6" t="str">
        <f>IF(OR(QI$6=0,COUNTIF(Feries,QI$6)&gt;0,ISNONTEXT($A46)),"",
((COUNTIFS(SaisiePers,$A46,SaisieDebut,"&lt;="&amp;QI$6,SaisieFin,"&gt;"&amp;QI$6,SaisieJour,"")+
COUNTIFS(SaisiePers,$A46,SaisieDebut,"&lt;="&amp;QI$6,SaisieFin,QI$6,SaisieSoir,Paramètres!$B$3,SaisieJour,"")+
COUNTIFS(SaisiePers,$A46,SaisieDebut,"&lt;="&amp;QI$6,SaisieFin,"&gt;"&amp;QI$6,SaisieSoir,Paramètres!$B$3,SaisieJour,TEXT(QI$6,"jjjj"))=0)=$AS$1)*0.5)</f>
        <v/>
      </c>
      <c r="QK46" s="6" t="str">
        <f>IF(OR(QK$6=0,COUNTIF(Feries,QK$6)&gt;0,ISNONTEXT($A46)),"",
((COUNTIFS(SaisiePers,$A46,SaisieDebut,"&lt;"&amp;QK$6,SaisieFin,"&gt;="&amp;QK$6,SaisieJour,"")+
COUNTIFS(SaisiePers,$A46,SaisieDebut,QK$6,SaisieFin,"&gt;="&amp;QK$6,SaisieMatin,Paramètres!$A$2,SaisieJour,"")+
COUNTIFS(SaisiePers,$A46,SaisieDebut,"&lt;"&amp;QK$6,SaisieFin,"&gt;="&amp;QK$6,SaisieMatin,Paramètres!$A$2,SaisieJour,TEXT(QK$6,"jjjj"))=0)=$AS$1)*0.5)</f>
        <v/>
      </c>
      <c r="QL46" s="6" t="str">
        <f>IF(OR(QK$6=0,COUNTIF(Feries,QK$6)&gt;0,ISNONTEXT($A46)),"",
((COUNTIFS(SaisiePers,$A46,SaisieDebut,"&lt;="&amp;QK$6,SaisieFin,"&gt;"&amp;QK$6,SaisieJour,"")+
COUNTIFS(SaisiePers,$A46,SaisieDebut,"&lt;="&amp;QK$6,SaisieFin,QK$6,SaisieSoir,Paramètres!$B$3,SaisieJour,"")+
COUNTIFS(SaisiePers,$A46,SaisieDebut,"&lt;="&amp;QK$6,SaisieFin,"&gt;"&amp;QK$6,SaisieSoir,Paramètres!$B$3,SaisieJour,TEXT(QK$6,"jjjj"))=0)=$AS$1)*0.5)</f>
        <v/>
      </c>
      <c r="QM46" s="6" t="str">
        <f>IF(OR(QM$6=0,COUNTIF(Feries,QM$6)&gt;0,ISNONTEXT($A46)),"",
((COUNTIFS(SaisiePers,$A46,SaisieDebut,"&lt;"&amp;QM$6,SaisieFin,"&gt;="&amp;QM$6,SaisieJour,"")+
COUNTIFS(SaisiePers,$A46,SaisieDebut,QM$6,SaisieFin,"&gt;="&amp;QM$6,SaisieMatin,Paramètres!$A$2,SaisieJour,"")+
COUNTIFS(SaisiePers,$A46,SaisieDebut,"&lt;"&amp;QM$6,SaisieFin,"&gt;="&amp;QM$6,SaisieMatin,Paramètres!$A$2,SaisieJour,TEXT(QM$6,"jjjj"))=0)=$AS$1)*0.5)</f>
        <v/>
      </c>
      <c r="QN46" s="6" t="str">
        <f>IF(OR(QM$6=0,COUNTIF(Feries,QM$6)&gt;0,ISNONTEXT($A46)),"",
((COUNTIFS(SaisiePers,$A46,SaisieDebut,"&lt;="&amp;QM$6,SaisieFin,"&gt;"&amp;QM$6,SaisieJour,"")+
COUNTIFS(SaisiePers,$A46,SaisieDebut,"&lt;="&amp;QM$6,SaisieFin,QM$6,SaisieSoir,Paramètres!$B$3,SaisieJour,"")+
COUNTIFS(SaisiePers,$A46,SaisieDebut,"&lt;="&amp;QM$6,SaisieFin,"&gt;"&amp;QM$6,SaisieSoir,Paramètres!$B$3,SaisieJour,TEXT(QM$6,"jjjj"))=0)=$AS$1)*0.5)</f>
        <v/>
      </c>
      <c r="QO46" s="6" t="str">
        <f>IF(OR(QO$6=0,COUNTIF(Feries,QO$6)&gt;0,ISNONTEXT($A46)),"",
((COUNTIFS(SaisiePers,$A46,SaisieDebut,"&lt;"&amp;QO$6,SaisieFin,"&gt;="&amp;QO$6,SaisieJour,"")+
COUNTIFS(SaisiePers,$A46,SaisieDebut,QO$6,SaisieFin,"&gt;="&amp;QO$6,SaisieMatin,Paramètres!$A$2,SaisieJour,"")+
COUNTIFS(SaisiePers,$A46,SaisieDebut,"&lt;"&amp;QO$6,SaisieFin,"&gt;="&amp;QO$6,SaisieMatin,Paramètres!$A$2,SaisieJour,TEXT(QO$6,"jjjj"))=0)=$AS$1)*0.5)</f>
        <v/>
      </c>
      <c r="QP46" s="6" t="str">
        <f>IF(OR(QO$6=0,COUNTIF(Feries,QO$6)&gt;0,ISNONTEXT($A46)),"",
((COUNTIFS(SaisiePers,$A46,SaisieDebut,"&lt;="&amp;QO$6,SaisieFin,"&gt;"&amp;QO$6,SaisieJour,"")+
COUNTIFS(SaisiePers,$A46,SaisieDebut,"&lt;="&amp;QO$6,SaisieFin,QO$6,SaisieSoir,Paramètres!$B$3,SaisieJour,"")+
COUNTIFS(SaisiePers,$A46,SaisieDebut,"&lt;="&amp;QO$6,SaisieFin,"&gt;"&amp;QO$6,SaisieSoir,Paramètres!$B$3,SaisieJour,TEXT(QO$6,"jjjj"))=0)=$AS$1)*0.5)</f>
        <v/>
      </c>
      <c r="QQ46" s="6" t="str">
        <f>IF(OR(QQ$6=0,COUNTIF(Feries,QQ$6)&gt;0,ISNONTEXT($A46)),"",
((COUNTIFS(SaisiePers,$A46,SaisieDebut,"&lt;"&amp;QQ$6,SaisieFin,"&gt;="&amp;QQ$6,SaisieJour,"")+
COUNTIFS(SaisiePers,$A46,SaisieDebut,QQ$6,SaisieFin,"&gt;="&amp;QQ$6,SaisieMatin,Paramètres!$A$2,SaisieJour,"")+
COUNTIFS(SaisiePers,$A46,SaisieDebut,"&lt;"&amp;QQ$6,SaisieFin,"&gt;="&amp;QQ$6,SaisieMatin,Paramètres!$A$2,SaisieJour,TEXT(QQ$6,"jjjj"))=0)=$AS$1)*0.5)</f>
        <v/>
      </c>
      <c r="QR46" s="6" t="str">
        <f>IF(OR(QQ$6=0,COUNTIF(Feries,QQ$6)&gt;0,ISNONTEXT($A46)),"",
((COUNTIFS(SaisiePers,$A46,SaisieDebut,"&lt;="&amp;QQ$6,SaisieFin,"&gt;"&amp;QQ$6,SaisieJour,"")+
COUNTIFS(SaisiePers,$A46,SaisieDebut,"&lt;="&amp;QQ$6,SaisieFin,QQ$6,SaisieSoir,Paramètres!$B$3,SaisieJour,"")+
COUNTIFS(SaisiePers,$A46,SaisieDebut,"&lt;="&amp;QQ$6,SaisieFin,"&gt;"&amp;QQ$6,SaisieSoir,Paramètres!$B$3,SaisieJour,TEXT(QQ$6,"jjjj"))=0)=$AS$1)*0.5)</f>
        <v/>
      </c>
      <c r="QS46" s="6" t="str">
        <f>IF(OR(QS$6=0,COUNTIF(Feries,QS$6)&gt;0,ISNONTEXT($A46)),"",
((COUNTIFS(SaisiePers,$A46,SaisieDebut,"&lt;"&amp;QS$6,SaisieFin,"&gt;="&amp;QS$6,SaisieJour,"")+
COUNTIFS(SaisiePers,$A46,SaisieDebut,QS$6,SaisieFin,"&gt;="&amp;QS$6,SaisieMatin,Paramètres!$A$2,SaisieJour,"")+
COUNTIFS(SaisiePers,$A46,SaisieDebut,"&lt;"&amp;QS$6,SaisieFin,"&gt;="&amp;QS$6,SaisieMatin,Paramètres!$A$2,SaisieJour,TEXT(QS$6,"jjjj"))=0)=$AS$1)*0.5)</f>
        <v/>
      </c>
      <c r="QT46" s="6" t="str">
        <f>IF(OR(QS$6=0,COUNTIF(Feries,QS$6)&gt;0,ISNONTEXT($A46)),"",
((COUNTIFS(SaisiePers,$A46,SaisieDebut,"&lt;="&amp;QS$6,SaisieFin,"&gt;"&amp;QS$6,SaisieJour,"")+
COUNTIFS(SaisiePers,$A46,SaisieDebut,"&lt;="&amp;QS$6,SaisieFin,QS$6,SaisieSoir,Paramètres!$B$3,SaisieJour,"")+
COUNTIFS(SaisiePers,$A46,SaisieDebut,"&lt;="&amp;QS$6,SaisieFin,"&gt;"&amp;QS$6,SaisieSoir,Paramètres!$B$3,SaisieJour,TEXT(QS$6,"jjjj"))=0)=$AS$1)*0.5)</f>
        <v/>
      </c>
      <c r="QU46" s="6" t="str">
        <f>IF(OR(QU$6=0,COUNTIF(Feries,QU$6)&gt;0,ISNONTEXT($A46)),"",
((COUNTIFS(SaisiePers,$A46,SaisieDebut,"&lt;"&amp;QU$6,SaisieFin,"&gt;="&amp;QU$6,SaisieJour,"")+
COUNTIFS(SaisiePers,$A46,SaisieDebut,QU$6,SaisieFin,"&gt;="&amp;QU$6,SaisieMatin,Paramètres!$A$2,SaisieJour,"")+
COUNTIFS(SaisiePers,$A46,SaisieDebut,"&lt;"&amp;QU$6,SaisieFin,"&gt;="&amp;QU$6,SaisieMatin,Paramètres!$A$2,SaisieJour,TEXT(QU$6,"jjjj"))=0)=$AS$1)*0.5)</f>
        <v/>
      </c>
      <c r="QV46" s="6" t="str">
        <f>IF(OR(QU$6=0,COUNTIF(Feries,QU$6)&gt;0,ISNONTEXT($A46)),"",
((COUNTIFS(SaisiePers,$A46,SaisieDebut,"&lt;="&amp;QU$6,SaisieFin,"&gt;"&amp;QU$6,SaisieJour,"")+
COUNTIFS(SaisiePers,$A46,SaisieDebut,"&lt;="&amp;QU$6,SaisieFin,QU$6,SaisieSoir,Paramètres!$B$3,SaisieJour,"")+
COUNTIFS(SaisiePers,$A46,SaisieDebut,"&lt;="&amp;QU$6,SaisieFin,"&gt;"&amp;QU$6,SaisieSoir,Paramètres!$B$3,SaisieJour,TEXT(QU$6,"jjjj"))=0)=$AS$1)*0.5)</f>
        <v/>
      </c>
      <c r="QW46" s="6" t="str">
        <f>IF(OR(QW$6=0,COUNTIF(Feries,QW$6)&gt;0,ISNONTEXT($A46)),"",
((COUNTIFS(SaisiePers,$A46,SaisieDebut,"&lt;"&amp;QW$6,SaisieFin,"&gt;="&amp;QW$6,SaisieJour,"")+
COUNTIFS(SaisiePers,$A46,SaisieDebut,QW$6,SaisieFin,"&gt;="&amp;QW$6,SaisieMatin,Paramètres!$A$2,SaisieJour,"")+
COUNTIFS(SaisiePers,$A46,SaisieDebut,"&lt;"&amp;QW$6,SaisieFin,"&gt;="&amp;QW$6,SaisieMatin,Paramètres!$A$2,SaisieJour,TEXT(QW$6,"jjjj"))=0)=$AS$1)*0.5)</f>
        <v/>
      </c>
      <c r="QX46" s="6" t="str">
        <f>IF(OR(QW$6=0,COUNTIF(Feries,QW$6)&gt;0,ISNONTEXT($A46)),"",
((COUNTIFS(SaisiePers,$A46,SaisieDebut,"&lt;="&amp;QW$6,SaisieFin,"&gt;"&amp;QW$6,SaisieJour,"")+
COUNTIFS(SaisiePers,$A46,SaisieDebut,"&lt;="&amp;QW$6,SaisieFin,QW$6,SaisieSoir,Paramètres!$B$3,SaisieJour,"")+
COUNTIFS(SaisiePers,$A46,SaisieDebut,"&lt;="&amp;QW$6,SaisieFin,"&gt;"&amp;QW$6,SaisieSoir,Paramètres!$B$3,SaisieJour,TEXT(QW$6,"jjjj"))=0)=$AS$1)*0.5)</f>
        <v/>
      </c>
      <c r="QY46" s="6" t="str">
        <f>IF(OR(QY$6=0,COUNTIF(Feries,QY$6)&gt;0,ISNONTEXT($A46)),"",
((COUNTIFS(SaisiePers,$A46,SaisieDebut,"&lt;"&amp;QY$6,SaisieFin,"&gt;="&amp;QY$6,SaisieJour,"")+
COUNTIFS(SaisiePers,$A46,SaisieDebut,QY$6,SaisieFin,"&gt;="&amp;QY$6,SaisieMatin,Paramètres!$A$2,SaisieJour,"")+
COUNTIFS(SaisiePers,$A46,SaisieDebut,"&lt;"&amp;QY$6,SaisieFin,"&gt;="&amp;QY$6,SaisieMatin,Paramètres!$A$2,SaisieJour,TEXT(QY$6,"jjjj"))=0)=$AS$1)*0.5)</f>
        <v/>
      </c>
      <c r="QZ46" s="6" t="str">
        <f>IF(OR(QY$6=0,COUNTIF(Feries,QY$6)&gt;0,ISNONTEXT($A46)),"",
((COUNTIFS(SaisiePers,$A46,SaisieDebut,"&lt;="&amp;QY$6,SaisieFin,"&gt;"&amp;QY$6,SaisieJour,"")+
COUNTIFS(SaisiePers,$A46,SaisieDebut,"&lt;="&amp;QY$6,SaisieFin,QY$6,SaisieSoir,Paramètres!$B$3,SaisieJour,"")+
COUNTIFS(SaisiePers,$A46,SaisieDebut,"&lt;="&amp;QY$6,SaisieFin,"&gt;"&amp;QY$6,SaisieSoir,Paramètres!$B$3,SaisieJour,TEXT(QY$6,"jjjj"))=0)=$AS$1)*0.5)</f>
        <v/>
      </c>
      <c r="RA46" s="6" t="str">
        <f>IF(OR(RA$6=0,COUNTIF(Feries,RA$6)&gt;0,ISNONTEXT($A46)),"",
((COUNTIFS(SaisiePers,$A46,SaisieDebut,"&lt;"&amp;RA$6,SaisieFin,"&gt;="&amp;RA$6,SaisieJour,"")+
COUNTIFS(SaisiePers,$A46,SaisieDebut,RA$6,SaisieFin,"&gt;="&amp;RA$6,SaisieMatin,Paramètres!$A$2,SaisieJour,"")+
COUNTIFS(SaisiePers,$A46,SaisieDebut,"&lt;"&amp;RA$6,SaisieFin,"&gt;="&amp;RA$6,SaisieMatin,Paramètres!$A$2,SaisieJour,TEXT(RA$6,"jjjj"))=0)=$AS$1)*0.5)</f>
        <v/>
      </c>
      <c r="RB46" s="6" t="str">
        <f>IF(OR(RA$6=0,COUNTIF(Feries,RA$6)&gt;0,ISNONTEXT($A46)),"",
((COUNTIFS(SaisiePers,$A46,SaisieDebut,"&lt;="&amp;RA$6,SaisieFin,"&gt;"&amp;RA$6,SaisieJour,"")+
COUNTIFS(SaisiePers,$A46,SaisieDebut,"&lt;="&amp;RA$6,SaisieFin,RA$6,SaisieSoir,Paramètres!$B$3,SaisieJour,"")+
COUNTIFS(SaisiePers,$A46,SaisieDebut,"&lt;="&amp;RA$6,SaisieFin,"&gt;"&amp;RA$6,SaisieSoir,Paramètres!$B$3,SaisieJour,TEXT(RA$6,"jjjj"))=0)=$AS$1)*0.5)</f>
        <v/>
      </c>
      <c r="RC46" s="6" t="str">
        <f>IF(OR(RC$6=0,COUNTIF(Feries,RC$6)&gt;0,ISNONTEXT($A46)),"",
((COUNTIFS(SaisiePers,$A46,SaisieDebut,"&lt;"&amp;RC$6,SaisieFin,"&gt;="&amp;RC$6,SaisieJour,"")+
COUNTIFS(SaisiePers,$A46,SaisieDebut,RC$6,SaisieFin,"&gt;="&amp;RC$6,SaisieMatin,Paramètres!$A$2,SaisieJour,"")+
COUNTIFS(SaisiePers,$A46,SaisieDebut,"&lt;"&amp;RC$6,SaisieFin,"&gt;="&amp;RC$6,SaisieMatin,Paramètres!$A$2,SaisieJour,TEXT(RC$6,"jjjj"))=0)=$AS$1)*0.5)</f>
        <v/>
      </c>
      <c r="RD46" s="6" t="str">
        <f>IF(OR(RC$6=0,COUNTIF(Feries,RC$6)&gt;0,ISNONTEXT($A46)),"",
((COUNTIFS(SaisiePers,$A46,SaisieDebut,"&lt;="&amp;RC$6,SaisieFin,"&gt;"&amp;RC$6,SaisieJour,"")+
COUNTIFS(SaisiePers,$A46,SaisieDebut,"&lt;="&amp;RC$6,SaisieFin,RC$6,SaisieSoir,Paramètres!$B$3,SaisieJour,"")+
COUNTIFS(SaisiePers,$A46,SaisieDebut,"&lt;="&amp;RC$6,SaisieFin,"&gt;"&amp;RC$6,SaisieSoir,Paramètres!$B$3,SaisieJour,TEXT(RC$6,"jjjj"))=0)=$AS$1)*0.5)</f>
        <v/>
      </c>
      <c r="RE46" s="6" t="str">
        <f>IF(OR(RE$6=0,COUNTIF(Feries,RE$6)&gt;0,ISNONTEXT($A46)),"",
((COUNTIFS(SaisiePers,$A46,SaisieDebut,"&lt;"&amp;RE$6,SaisieFin,"&gt;="&amp;RE$6,SaisieJour,"")+
COUNTIFS(SaisiePers,$A46,SaisieDebut,RE$6,SaisieFin,"&gt;="&amp;RE$6,SaisieMatin,Paramètres!$A$2,SaisieJour,"")+
COUNTIFS(SaisiePers,$A46,SaisieDebut,"&lt;"&amp;RE$6,SaisieFin,"&gt;="&amp;RE$6,SaisieMatin,Paramètres!$A$2,SaisieJour,TEXT(RE$6,"jjjj"))=0)=$AS$1)*0.5)</f>
        <v/>
      </c>
      <c r="RF46" s="6" t="str">
        <f>IF(OR(RE$6=0,COUNTIF(Feries,RE$6)&gt;0,ISNONTEXT($A46)),"",
((COUNTIFS(SaisiePers,$A46,SaisieDebut,"&lt;="&amp;RE$6,SaisieFin,"&gt;"&amp;RE$6,SaisieJour,"")+
COUNTIFS(SaisiePers,$A46,SaisieDebut,"&lt;="&amp;RE$6,SaisieFin,RE$6,SaisieSoir,Paramètres!$B$3,SaisieJour,"")+
COUNTIFS(SaisiePers,$A46,SaisieDebut,"&lt;="&amp;RE$6,SaisieFin,"&gt;"&amp;RE$6,SaisieSoir,Paramètres!$B$3,SaisieJour,TEXT(RE$6,"jjjj"))=0)=$AS$1)*0.5)</f>
        <v/>
      </c>
      <c r="RG46" s="6" t="str">
        <f>IF(OR(RG$6=0,COUNTIF(Feries,RG$6)&gt;0,ISNONTEXT($A46)),"",
((COUNTIFS(SaisiePers,$A46,SaisieDebut,"&lt;"&amp;RG$6,SaisieFin,"&gt;="&amp;RG$6,SaisieJour,"")+
COUNTIFS(SaisiePers,$A46,SaisieDebut,RG$6,SaisieFin,"&gt;="&amp;RG$6,SaisieMatin,Paramètres!$A$2,SaisieJour,"")+
COUNTIFS(SaisiePers,$A46,SaisieDebut,"&lt;"&amp;RG$6,SaisieFin,"&gt;="&amp;RG$6,SaisieMatin,Paramètres!$A$2,SaisieJour,TEXT(RG$6,"jjjj"))=0)=$AS$1)*0.5)</f>
        <v/>
      </c>
      <c r="RH46" s="6" t="str">
        <f>IF(OR(RG$6=0,COUNTIF(Feries,RG$6)&gt;0,ISNONTEXT($A46)),"",
((COUNTIFS(SaisiePers,$A46,SaisieDebut,"&lt;="&amp;RG$6,SaisieFin,"&gt;"&amp;RG$6,SaisieJour,"")+
COUNTIFS(SaisiePers,$A46,SaisieDebut,"&lt;="&amp;RG$6,SaisieFin,RG$6,SaisieSoir,Paramètres!$B$3,SaisieJour,"")+
COUNTIFS(SaisiePers,$A46,SaisieDebut,"&lt;="&amp;RG$6,SaisieFin,"&gt;"&amp;RG$6,SaisieSoir,Paramètres!$B$3,SaisieJour,TEXT(RG$6,"jjjj"))=0)=$AS$1)*0.5)</f>
        <v/>
      </c>
      <c r="RI46" s="6" t="str">
        <f>IF(OR(RI$6=0,COUNTIF(Feries,RI$6)&gt;0,ISNONTEXT($A46)),"",
((COUNTIFS(SaisiePers,$A46,SaisieDebut,"&lt;"&amp;RI$6,SaisieFin,"&gt;="&amp;RI$6,SaisieJour,"")+
COUNTIFS(SaisiePers,$A46,SaisieDebut,RI$6,SaisieFin,"&gt;="&amp;RI$6,SaisieMatin,Paramètres!$A$2,SaisieJour,"")+
COUNTIFS(SaisiePers,$A46,SaisieDebut,"&lt;"&amp;RI$6,SaisieFin,"&gt;="&amp;RI$6,SaisieMatin,Paramètres!$A$2,SaisieJour,TEXT(RI$6,"jjjj"))=0)=$AS$1)*0.5)</f>
        <v/>
      </c>
      <c r="RJ46" s="6" t="str">
        <f>IF(OR(RI$6=0,COUNTIF(Feries,RI$6)&gt;0,ISNONTEXT($A46)),"",
((COUNTIFS(SaisiePers,$A46,SaisieDebut,"&lt;="&amp;RI$6,SaisieFin,"&gt;"&amp;RI$6,SaisieJour,"")+
COUNTIFS(SaisiePers,$A46,SaisieDebut,"&lt;="&amp;RI$6,SaisieFin,RI$6,SaisieSoir,Paramètres!$B$3,SaisieJour,"")+
COUNTIFS(SaisiePers,$A46,SaisieDebut,"&lt;="&amp;RI$6,SaisieFin,"&gt;"&amp;RI$6,SaisieSoir,Paramètres!$B$3,SaisieJour,TEXT(RI$6,"jjjj"))=0)=$AS$1)*0.5)</f>
        <v/>
      </c>
      <c r="RK46" s="6" t="str">
        <f>IF(OR(RK$6=0,COUNTIF(Feries,RK$6)&gt;0,ISNONTEXT($A46)),"",
((COUNTIFS(SaisiePers,$A46,SaisieDebut,"&lt;"&amp;RK$6,SaisieFin,"&gt;="&amp;RK$6,SaisieJour,"")+
COUNTIFS(SaisiePers,$A46,SaisieDebut,RK$6,SaisieFin,"&gt;="&amp;RK$6,SaisieMatin,Paramètres!$A$2,SaisieJour,"")+
COUNTIFS(SaisiePers,$A46,SaisieDebut,"&lt;"&amp;RK$6,SaisieFin,"&gt;="&amp;RK$6,SaisieMatin,Paramètres!$A$2,SaisieJour,TEXT(RK$6,"jjjj"))=0)=$AS$1)*0.5)</f>
        <v/>
      </c>
      <c r="RL46" s="6" t="str">
        <f>IF(OR(RK$6=0,COUNTIF(Feries,RK$6)&gt;0,ISNONTEXT($A46)),"",
((COUNTIFS(SaisiePers,$A46,SaisieDebut,"&lt;="&amp;RK$6,SaisieFin,"&gt;"&amp;RK$6,SaisieJour,"")+
COUNTIFS(SaisiePers,$A46,SaisieDebut,"&lt;="&amp;RK$6,SaisieFin,RK$6,SaisieSoir,Paramètres!$B$3,SaisieJour,"")+
COUNTIFS(SaisiePers,$A46,SaisieDebut,"&lt;="&amp;RK$6,SaisieFin,"&gt;"&amp;RK$6,SaisieSoir,Paramètres!$B$3,SaisieJour,TEXT(RK$6,"jjjj"))=0)=$AS$1)*0.5)</f>
        <v/>
      </c>
      <c r="RM46" s="6" t="str">
        <f>IF(OR(RM$6=0,COUNTIF(Feries,RM$6)&gt;0,ISNONTEXT($A46)),"",
((COUNTIFS(SaisiePers,$A46,SaisieDebut,"&lt;"&amp;RM$6,SaisieFin,"&gt;="&amp;RM$6,SaisieJour,"")+
COUNTIFS(SaisiePers,$A46,SaisieDebut,RM$6,SaisieFin,"&gt;="&amp;RM$6,SaisieMatin,Paramètres!$A$2,SaisieJour,"")+
COUNTIFS(SaisiePers,$A46,SaisieDebut,"&lt;"&amp;RM$6,SaisieFin,"&gt;="&amp;RM$6,SaisieMatin,Paramètres!$A$2,SaisieJour,TEXT(RM$6,"jjjj"))=0)=$AS$1)*0.5)</f>
        <v/>
      </c>
      <c r="RN46" s="6" t="str">
        <f>IF(OR(RM$6=0,COUNTIF(Feries,RM$6)&gt;0,ISNONTEXT($A46)),"",
((COUNTIFS(SaisiePers,$A46,SaisieDebut,"&lt;="&amp;RM$6,SaisieFin,"&gt;"&amp;RM$6,SaisieJour,"")+
COUNTIFS(SaisiePers,$A46,SaisieDebut,"&lt;="&amp;RM$6,SaisieFin,RM$6,SaisieSoir,Paramètres!$B$3,SaisieJour,"")+
COUNTIFS(SaisiePers,$A46,SaisieDebut,"&lt;="&amp;RM$6,SaisieFin,"&gt;"&amp;RM$6,SaisieSoir,Paramètres!$B$3,SaisieJour,TEXT(RM$6,"jjjj"))=0)=$AS$1)*0.5)</f>
        <v/>
      </c>
      <c r="RO46" s="6" t="str">
        <f>IF(OR(RO$6=0,COUNTIF(Feries,RO$6)&gt;0,ISNONTEXT($A46)),"",
((COUNTIFS(SaisiePers,$A46,SaisieDebut,"&lt;"&amp;RO$6,SaisieFin,"&gt;="&amp;RO$6,SaisieJour,"")+
COUNTIFS(SaisiePers,$A46,SaisieDebut,RO$6,SaisieFin,"&gt;="&amp;RO$6,SaisieMatin,Paramètres!$A$2,SaisieJour,"")+
COUNTIFS(SaisiePers,$A46,SaisieDebut,"&lt;"&amp;RO$6,SaisieFin,"&gt;="&amp;RO$6,SaisieMatin,Paramètres!$A$2,SaisieJour,TEXT(RO$6,"jjjj"))=0)=$AS$1)*0.5)</f>
        <v/>
      </c>
      <c r="RP46" s="6" t="str">
        <f>IF(OR(RO$6=0,COUNTIF(Feries,RO$6)&gt;0,ISNONTEXT($A46)),"",
((COUNTIFS(SaisiePers,$A46,SaisieDebut,"&lt;="&amp;RO$6,SaisieFin,"&gt;"&amp;RO$6,SaisieJour,"")+
COUNTIFS(SaisiePers,$A46,SaisieDebut,"&lt;="&amp;RO$6,SaisieFin,RO$6,SaisieSoir,Paramètres!$B$3,SaisieJour,"")+
COUNTIFS(SaisiePers,$A46,SaisieDebut,"&lt;="&amp;RO$6,SaisieFin,"&gt;"&amp;RO$6,SaisieSoir,Paramètres!$B$3,SaisieJour,TEXT(RO$6,"jjjj"))=0)=$AS$1)*0.5)</f>
        <v/>
      </c>
      <c r="RQ46" s="6" t="str">
        <f>IF(OR(RQ$6=0,COUNTIF(Feries,RQ$6)&gt;0,ISNONTEXT($A46)),"",
((COUNTIFS(SaisiePers,$A46,SaisieDebut,"&lt;"&amp;RQ$6,SaisieFin,"&gt;="&amp;RQ$6,SaisieJour,"")+
COUNTIFS(SaisiePers,$A46,SaisieDebut,RQ$6,SaisieFin,"&gt;="&amp;RQ$6,SaisieMatin,Paramètres!$A$2,SaisieJour,"")+
COUNTIFS(SaisiePers,$A46,SaisieDebut,"&lt;"&amp;RQ$6,SaisieFin,"&gt;="&amp;RQ$6,SaisieMatin,Paramètres!$A$2,SaisieJour,TEXT(RQ$6,"jjjj"))=0)=$AS$1)*0.5)</f>
        <v/>
      </c>
      <c r="RR46" s="6" t="str">
        <f>IF(OR(RQ$6=0,COUNTIF(Feries,RQ$6)&gt;0,ISNONTEXT($A46)),"",
((COUNTIFS(SaisiePers,$A46,SaisieDebut,"&lt;="&amp;RQ$6,SaisieFin,"&gt;"&amp;RQ$6,SaisieJour,"")+
COUNTIFS(SaisiePers,$A46,SaisieDebut,"&lt;="&amp;RQ$6,SaisieFin,RQ$6,SaisieSoir,Paramètres!$B$3,SaisieJour,"")+
COUNTIFS(SaisiePers,$A46,SaisieDebut,"&lt;="&amp;RQ$6,SaisieFin,"&gt;"&amp;RQ$6,SaisieSoir,Paramètres!$B$3,SaisieJour,TEXT(RQ$6,"jjjj"))=0)=$AS$1)*0.5)</f>
        <v/>
      </c>
      <c r="RS46" s="6" t="str">
        <f>IF(OR(RS$6=0,COUNTIF(Feries,RS$6)&gt;0,ISNONTEXT($A46)),"",
((COUNTIFS(SaisiePers,$A46,SaisieDebut,"&lt;"&amp;RS$6,SaisieFin,"&gt;="&amp;RS$6,SaisieJour,"")+
COUNTIFS(SaisiePers,$A46,SaisieDebut,RS$6,SaisieFin,"&gt;="&amp;RS$6,SaisieMatin,Paramètres!$A$2,SaisieJour,"")+
COUNTIFS(SaisiePers,$A46,SaisieDebut,"&lt;"&amp;RS$6,SaisieFin,"&gt;="&amp;RS$6,SaisieMatin,Paramètres!$A$2,SaisieJour,TEXT(RS$6,"jjjj"))=0)=$AS$1)*0.5)</f>
        <v/>
      </c>
      <c r="RT46" s="6" t="str">
        <f>IF(OR(RS$6=0,COUNTIF(Feries,RS$6)&gt;0,ISNONTEXT($A46)),"",
((COUNTIFS(SaisiePers,$A46,SaisieDebut,"&lt;="&amp;RS$6,SaisieFin,"&gt;"&amp;RS$6,SaisieJour,"")+
COUNTIFS(SaisiePers,$A46,SaisieDebut,"&lt;="&amp;RS$6,SaisieFin,RS$6,SaisieSoir,Paramètres!$B$3,SaisieJour,"")+
COUNTIFS(SaisiePers,$A46,SaisieDebut,"&lt;="&amp;RS$6,SaisieFin,"&gt;"&amp;RS$6,SaisieSoir,Paramètres!$B$3,SaisieJour,TEXT(RS$6,"jjjj"))=0)=$AS$1)*0.5)</f>
        <v/>
      </c>
      <c r="RU46" s="6" t="str">
        <f>IF(OR(RU$6=0,COUNTIF(Feries,RU$6)&gt;0,ISNONTEXT($A46)),"",
((COUNTIFS(SaisiePers,$A46,SaisieDebut,"&lt;"&amp;RU$6,SaisieFin,"&gt;="&amp;RU$6,SaisieJour,"")+
COUNTIFS(SaisiePers,$A46,SaisieDebut,RU$6,SaisieFin,"&gt;="&amp;RU$6,SaisieMatin,Paramètres!$A$2,SaisieJour,"")+
COUNTIFS(SaisiePers,$A46,SaisieDebut,"&lt;"&amp;RU$6,SaisieFin,"&gt;="&amp;RU$6,SaisieMatin,Paramètres!$A$2,SaisieJour,TEXT(RU$6,"jjjj"))=0)=$AS$1)*0.5)</f>
        <v/>
      </c>
      <c r="RV46" s="6" t="str">
        <f>IF(OR(RU$6=0,COUNTIF(Feries,RU$6)&gt;0,ISNONTEXT($A46)),"",
((COUNTIFS(SaisiePers,$A46,SaisieDebut,"&lt;="&amp;RU$6,SaisieFin,"&gt;"&amp;RU$6,SaisieJour,"")+
COUNTIFS(SaisiePers,$A46,SaisieDebut,"&lt;="&amp;RU$6,SaisieFin,RU$6,SaisieSoir,Paramètres!$B$3,SaisieJour,"")+
COUNTIFS(SaisiePers,$A46,SaisieDebut,"&lt;="&amp;RU$6,SaisieFin,"&gt;"&amp;RU$6,SaisieSoir,Paramètres!$B$3,SaisieJour,TEXT(RU$6,"jjjj"))=0)=$AS$1)*0.5)</f>
        <v/>
      </c>
      <c r="RW46" s="6" t="str">
        <f>IF(OR(RW$6=0,COUNTIF(Feries,RW$6)&gt;0,ISNONTEXT($A46)),"",
((COUNTIFS(SaisiePers,$A46,SaisieDebut,"&lt;"&amp;RW$6,SaisieFin,"&gt;="&amp;RW$6,SaisieJour,"")+
COUNTIFS(SaisiePers,$A46,SaisieDebut,RW$6,SaisieFin,"&gt;="&amp;RW$6,SaisieMatin,Paramètres!$A$2,SaisieJour,"")+
COUNTIFS(SaisiePers,$A46,SaisieDebut,"&lt;"&amp;RW$6,SaisieFin,"&gt;="&amp;RW$6,SaisieMatin,Paramètres!$A$2,SaisieJour,TEXT(RW$6,"jjjj"))=0)=$AS$1)*0.5)</f>
        <v/>
      </c>
      <c r="RX46" s="6" t="str">
        <f>IF(OR(RW$6=0,COUNTIF(Feries,RW$6)&gt;0,ISNONTEXT($A46)),"",
((COUNTIFS(SaisiePers,$A46,SaisieDebut,"&lt;="&amp;RW$6,SaisieFin,"&gt;"&amp;RW$6,SaisieJour,"")+
COUNTIFS(SaisiePers,$A46,SaisieDebut,"&lt;="&amp;RW$6,SaisieFin,RW$6,SaisieSoir,Paramètres!$B$3,SaisieJour,"")+
COUNTIFS(SaisiePers,$A46,SaisieDebut,"&lt;="&amp;RW$6,SaisieFin,"&gt;"&amp;RW$6,SaisieSoir,Paramètres!$B$3,SaisieJour,TEXT(RW$6,"jjjj"))=0)=$AS$1)*0.5)</f>
        <v/>
      </c>
      <c r="RY46" s="6" t="str">
        <f>IF(OR(RY$6=0,COUNTIF(Feries,RY$6)&gt;0,ISNONTEXT($A46)),"",
((COUNTIFS(SaisiePers,$A46,SaisieDebut,"&lt;"&amp;RY$6,SaisieFin,"&gt;="&amp;RY$6,SaisieJour,"")+
COUNTIFS(SaisiePers,$A46,SaisieDebut,RY$6,SaisieFin,"&gt;="&amp;RY$6,SaisieMatin,Paramètres!$A$2,SaisieJour,"")+
COUNTIFS(SaisiePers,$A46,SaisieDebut,"&lt;"&amp;RY$6,SaisieFin,"&gt;="&amp;RY$6,SaisieMatin,Paramètres!$A$2,SaisieJour,TEXT(RY$6,"jjjj"))=0)=$AS$1)*0.5)</f>
        <v/>
      </c>
      <c r="RZ46" s="6" t="str">
        <f>IF(OR(RY$6=0,COUNTIF(Feries,RY$6)&gt;0,ISNONTEXT($A46)),"",
((COUNTIFS(SaisiePers,$A46,SaisieDebut,"&lt;="&amp;RY$6,SaisieFin,"&gt;"&amp;RY$6,SaisieJour,"")+
COUNTIFS(SaisiePers,$A46,SaisieDebut,"&lt;="&amp;RY$6,SaisieFin,RY$6,SaisieSoir,Paramètres!$B$3,SaisieJour,"")+
COUNTIFS(SaisiePers,$A46,SaisieDebut,"&lt;="&amp;RY$6,SaisieFin,"&gt;"&amp;RY$6,SaisieSoir,Paramètres!$B$3,SaisieJour,TEXT(RY$6,"jjjj"))=0)=$AS$1)*0.5)</f>
        <v/>
      </c>
      <c r="SA46" s="6" t="str">
        <f>IF(OR(SA$6=0,COUNTIF(Feries,SA$6)&gt;0,ISNONTEXT($A46)),"",
((COUNTIFS(SaisiePers,$A46,SaisieDebut,"&lt;"&amp;SA$6,SaisieFin,"&gt;="&amp;SA$6,SaisieJour,"")+
COUNTIFS(SaisiePers,$A46,SaisieDebut,SA$6,SaisieFin,"&gt;="&amp;SA$6,SaisieMatin,Paramètres!$A$2,SaisieJour,"")+
COUNTIFS(SaisiePers,$A46,SaisieDebut,"&lt;"&amp;SA$6,SaisieFin,"&gt;="&amp;SA$6,SaisieMatin,Paramètres!$A$2,SaisieJour,TEXT(SA$6,"jjjj"))=0)=$AS$1)*0.5)</f>
        <v/>
      </c>
      <c r="SB46" s="6" t="str">
        <f>IF(OR(SA$6=0,COUNTIF(Feries,SA$6)&gt;0,ISNONTEXT($A46)),"",
((COUNTIFS(SaisiePers,$A46,SaisieDebut,"&lt;="&amp;SA$6,SaisieFin,"&gt;"&amp;SA$6,SaisieJour,"")+
COUNTIFS(SaisiePers,$A46,SaisieDebut,"&lt;="&amp;SA$6,SaisieFin,SA$6,SaisieSoir,Paramètres!$B$3,SaisieJour,"")+
COUNTIFS(SaisiePers,$A46,SaisieDebut,"&lt;="&amp;SA$6,SaisieFin,"&gt;"&amp;SA$6,SaisieSoir,Paramètres!$B$3,SaisieJour,TEXT(SA$6,"jjjj"))=0)=$AS$1)*0.5)</f>
        <v/>
      </c>
      <c r="SC46" s="6" t="str">
        <f>IF(OR(SC$6=0,COUNTIF(Feries,SC$6)&gt;0,ISNONTEXT($A46)),"",
((COUNTIFS(SaisiePers,$A46,SaisieDebut,"&lt;"&amp;SC$6,SaisieFin,"&gt;="&amp;SC$6,SaisieJour,"")+
COUNTIFS(SaisiePers,$A46,SaisieDebut,SC$6,SaisieFin,"&gt;="&amp;SC$6,SaisieMatin,Paramètres!$A$2,SaisieJour,"")+
COUNTIFS(SaisiePers,$A46,SaisieDebut,"&lt;"&amp;SC$6,SaisieFin,"&gt;="&amp;SC$6,SaisieMatin,Paramètres!$A$2,SaisieJour,TEXT(SC$6,"jjjj"))=0)=$AS$1)*0.5)</f>
        <v/>
      </c>
      <c r="SD46" s="6" t="str">
        <f>IF(OR(SC$6=0,COUNTIF(Feries,SC$6)&gt;0,ISNONTEXT($A46)),"",
((COUNTIFS(SaisiePers,$A46,SaisieDebut,"&lt;="&amp;SC$6,SaisieFin,"&gt;"&amp;SC$6,SaisieJour,"")+
COUNTIFS(SaisiePers,$A46,SaisieDebut,"&lt;="&amp;SC$6,SaisieFin,SC$6,SaisieSoir,Paramètres!$B$3,SaisieJour,"")+
COUNTIFS(SaisiePers,$A46,SaisieDebut,"&lt;="&amp;SC$6,SaisieFin,"&gt;"&amp;SC$6,SaisieSoir,Paramètres!$B$3,SaisieJour,TEXT(SC$6,"jjjj"))=0)=$AS$1)*0.5)</f>
        <v/>
      </c>
      <c r="SE46" s="6" t="str">
        <f>IF(OR(SE$6=0,COUNTIF(Feries,SE$6)&gt;0,ISNONTEXT($A46)),"",
((COUNTIFS(SaisiePers,$A46,SaisieDebut,"&lt;"&amp;SE$6,SaisieFin,"&gt;="&amp;SE$6,SaisieJour,"")+
COUNTIFS(SaisiePers,$A46,SaisieDebut,SE$6,SaisieFin,"&gt;="&amp;SE$6,SaisieMatin,Paramètres!$A$2,SaisieJour,"")+
COUNTIFS(SaisiePers,$A46,SaisieDebut,"&lt;"&amp;SE$6,SaisieFin,"&gt;="&amp;SE$6,SaisieMatin,Paramètres!$A$2,SaisieJour,TEXT(SE$6,"jjjj"))=0)=$AS$1)*0.5)</f>
        <v/>
      </c>
      <c r="SF46" s="6" t="str">
        <f>IF(OR(SE$6=0,COUNTIF(Feries,SE$6)&gt;0,ISNONTEXT($A46)),"",
((COUNTIFS(SaisiePers,$A46,SaisieDebut,"&lt;="&amp;SE$6,SaisieFin,"&gt;"&amp;SE$6,SaisieJour,"")+
COUNTIFS(SaisiePers,$A46,SaisieDebut,"&lt;="&amp;SE$6,SaisieFin,SE$6,SaisieSoir,Paramètres!$B$3,SaisieJour,"")+
COUNTIFS(SaisiePers,$A46,SaisieDebut,"&lt;="&amp;SE$6,SaisieFin,"&gt;"&amp;SE$6,SaisieSoir,Paramètres!$B$3,SaisieJour,TEXT(SE$6,"jjjj"))=0)=$AS$1)*0.5)</f>
        <v/>
      </c>
      <c r="SG46" s="6" t="str">
        <f>IF(OR(SG$6=0,COUNTIF(Feries,SG$6)&gt;0,ISNONTEXT($A46)),"",
((COUNTIFS(SaisiePers,$A46,SaisieDebut,"&lt;"&amp;SG$6,SaisieFin,"&gt;="&amp;SG$6,SaisieJour,"")+
COUNTIFS(SaisiePers,$A46,SaisieDebut,SG$6,SaisieFin,"&gt;="&amp;SG$6,SaisieMatin,Paramètres!$A$2,SaisieJour,"")+
COUNTIFS(SaisiePers,$A46,SaisieDebut,"&lt;"&amp;SG$6,SaisieFin,"&gt;="&amp;SG$6,SaisieMatin,Paramètres!$A$2,SaisieJour,TEXT(SG$6,"jjjj"))=0)=$AS$1)*0.5)</f>
        <v/>
      </c>
      <c r="SH46" s="6" t="str">
        <f>IF(OR(SG$6=0,COUNTIF(Feries,SG$6)&gt;0,ISNONTEXT($A46)),"",
((COUNTIFS(SaisiePers,$A46,SaisieDebut,"&lt;="&amp;SG$6,SaisieFin,"&gt;"&amp;SG$6,SaisieJour,"")+
COUNTIFS(SaisiePers,$A46,SaisieDebut,"&lt;="&amp;SG$6,SaisieFin,SG$6,SaisieSoir,Paramètres!$B$3,SaisieJour,"")+
COUNTIFS(SaisiePers,$A46,SaisieDebut,"&lt;="&amp;SG$6,SaisieFin,"&gt;"&amp;SG$6,SaisieSoir,Paramètres!$B$3,SaisieJour,TEXT(SG$6,"jjjj"))=0)=$AS$1)*0.5)</f>
        <v/>
      </c>
      <c r="SI46" s="6" t="str">
        <f>IF(OR(SI$6=0,COUNTIF(Feries,SI$6)&gt;0,ISNONTEXT($A46)),"",
((COUNTIFS(SaisiePers,$A46,SaisieDebut,"&lt;"&amp;SI$6,SaisieFin,"&gt;="&amp;SI$6,SaisieJour,"")+
COUNTIFS(SaisiePers,$A46,SaisieDebut,SI$6,SaisieFin,"&gt;="&amp;SI$6,SaisieMatin,Paramètres!$A$2,SaisieJour,"")+
COUNTIFS(SaisiePers,$A46,SaisieDebut,"&lt;"&amp;SI$6,SaisieFin,"&gt;="&amp;SI$6,SaisieMatin,Paramètres!$A$2,SaisieJour,TEXT(SI$6,"jjjj"))=0)=$AS$1)*0.5)</f>
        <v/>
      </c>
      <c r="SJ46" s="6" t="str">
        <f>IF(OR(SI$6=0,COUNTIF(Feries,SI$6)&gt;0,ISNONTEXT($A46)),"",
((COUNTIFS(SaisiePers,$A46,SaisieDebut,"&lt;="&amp;SI$6,SaisieFin,"&gt;"&amp;SI$6,SaisieJour,"")+
COUNTIFS(SaisiePers,$A46,SaisieDebut,"&lt;="&amp;SI$6,SaisieFin,SI$6,SaisieSoir,Paramètres!$B$3,SaisieJour,"")+
COUNTIFS(SaisiePers,$A46,SaisieDebut,"&lt;="&amp;SI$6,SaisieFin,"&gt;"&amp;SI$6,SaisieSoir,Paramètres!$B$3,SaisieJour,TEXT(SI$6,"jjjj"))=0)=$AS$1)*0.5)</f>
        <v/>
      </c>
      <c r="SK46" s="6" t="str">
        <f>IF(OR(SK$6=0,COUNTIF(Feries,SK$6)&gt;0,ISNONTEXT($A46)),"",
((COUNTIFS(SaisiePers,$A46,SaisieDebut,"&lt;"&amp;SK$6,SaisieFin,"&gt;="&amp;SK$6,SaisieJour,"")+
COUNTIFS(SaisiePers,$A46,SaisieDebut,SK$6,SaisieFin,"&gt;="&amp;SK$6,SaisieMatin,Paramètres!$A$2,SaisieJour,"")+
COUNTIFS(SaisiePers,$A46,SaisieDebut,"&lt;"&amp;SK$6,SaisieFin,"&gt;="&amp;SK$6,SaisieMatin,Paramètres!$A$2,SaisieJour,TEXT(SK$6,"jjjj"))=0)=$AS$1)*0.5)</f>
        <v/>
      </c>
      <c r="SL46" s="6" t="str">
        <f>IF(OR(SK$6=0,COUNTIF(Feries,SK$6)&gt;0,ISNONTEXT($A46)),"",
((COUNTIFS(SaisiePers,$A46,SaisieDebut,"&lt;="&amp;SK$6,SaisieFin,"&gt;"&amp;SK$6,SaisieJour,"")+
COUNTIFS(SaisiePers,$A46,SaisieDebut,"&lt;="&amp;SK$6,SaisieFin,SK$6,SaisieSoir,Paramètres!$B$3,SaisieJour,"")+
COUNTIFS(SaisiePers,$A46,SaisieDebut,"&lt;="&amp;SK$6,SaisieFin,"&gt;"&amp;SK$6,SaisieSoir,Paramètres!$B$3,SaisieJour,TEXT(SK$6,"jjjj"))=0)=$AS$1)*0.5)</f>
        <v/>
      </c>
      <c r="SM46" s="6" t="str">
        <f>IF(OR(SM$6=0,COUNTIF(Feries,SM$6)&gt;0,ISNONTEXT($A46)),"",
((COUNTIFS(SaisiePers,$A46,SaisieDebut,"&lt;"&amp;SM$6,SaisieFin,"&gt;="&amp;SM$6,SaisieJour,"")+
COUNTIFS(SaisiePers,$A46,SaisieDebut,SM$6,SaisieFin,"&gt;="&amp;SM$6,SaisieMatin,Paramètres!$A$2,SaisieJour,"")+
COUNTIFS(SaisiePers,$A46,SaisieDebut,"&lt;"&amp;SM$6,SaisieFin,"&gt;="&amp;SM$6,SaisieMatin,Paramètres!$A$2,SaisieJour,TEXT(SM$6,"jjjj"))=0)=$AS$1)*0.5)</f>
        <v/>
      </c>
      <c r="SN46" s="6" t="str">
        <f>IF(OR(SM$6=0,COUNTIF(Feries,SM$6)&gt;0,ISNONTEXT($A46)),"",
((COUNTIFS(SaisiePers,$A46,SaisieDebut,"&lt;="&amp;SM$6,SaisieFin,"&gt;"&amp;SM$6,SaisieJour,"")+
COUNTIFS(SaisiePers,$A46,SaisieDebut,"&lt;="&amp;SM$6,SaisieFin,SM$6,SaisieSoir,Paramètres!$B$3,SaisieJour,"")+
COUNTIFS(SaisiePers,$A46,SaisieDebut,"&lt;="&amp;SM$6,SaisieFin,"&gt;"&amp;SM$6,SaisieSoir,Paramètres!$B$3,SaisieJour,TEXT(SM$6,"jjjj"))=0)=$AS$1)*0.5)</f>
        <v/>
      </c>
      <c r="SO46" s="6" t="str">
        <f>IF(OR(SO$6=0,COUNTIF(Feries,SO$6)&gt;0,ISNONTEXT($A46)),"",
((COUNTIFS(SaisiePers,$A46,SaisieDebut,"&lt;"&amp;SO$6,SaisieFin,"&gt;="&amp;SO$6,SaisieJour,"")+
COUNTIFS(SaisiePers,$A46,SaisieDebut,SO$6,SaisieFin,"&gt;="&amp;SO$6,SaisieMatin,Paramètres!$A$2,SaisieJour,"")+
COUNTIFS(SaisiePers,$A46,SaisieDebut,"&lt;"&amp;SO$6,SaisieFin,"&gt;="&amp;SO$6,SaisieMatin,Paramètres!$A$2,SaisieJour,TEXT(SO$6,"jjjj"))=0)=$AS$1)*0.5)</f>
        <v/>
      </c>
      <c r="SP46" s="6" t="str">
        <f>IF(OR(SO$6=0,COUNTIF(Feries,SO$6)&gt;0,ISNONTEXT($A46)),"",
((COUNTIFS(SaisiePers,$A46,SaisieDebut,"&lt;="&amp;SO$6,SaisieFin,"&gt;"&amp;SO$6,SaisieJour,"")+
COUNTIFS(SaisiePers,$A46,SaisieDebut,"&lt;="&amp;SO$6,SaisieFin,SO$6,SaisieSoir,Paramètres!$B$3,SaisieJour,"")+
COUNTIFS(SaisiePers,$A46,SaisieDebut,"&lt;="&amp;SO$6,SaisieFin,"&gt;"&amp;SO$6,SaisieSoir,Paramètres!$B$3,SaisieJour,TEXT(SO$6,"jjjj"))=0)=$AS$1)*0.5)</f>
        <v/>
      </c>
      <c r="SQ46" s="6" t="str">
        <f>IF(OR(SQ$6=0,COUNTIF(Feries,SQ$6)&gt;0,ISNONTEXT($A46)),"",
((COUNTIFS(SaisiePers,$A46,SaisieDebut,"&lt;"&amp;SQ$6,SaisieFin,"&gt;="&amp;SQ$6,SaisieJour,"")+
COUNTIFS(SaisiePers,$A46,SaisieDebut,SQ$6,SaisieFin,"&gt;="&amp;SQ$6,SaisieMatin,Paramètres!$A$2,SaisieJour,"")+
COUNTIFS(SaisiePers,$A46,SaisieDebut,"&lt;"&amp;SQ$6,SaisieFin,"&gt;="&amp;SQ$6,SaisieMatin,Paramètres!$A$2,SaisieJour,TEXT(SQ$6,"jjjj"))=0)=$AS$1)*0.5)</f>
        <v/>
      </c>
      <c r="SR46" s="6" t="str">
        <f>IF(OR(SQ$6=0,COUNTIF(Feries,SQ$6)&gt;0,ISNONTEXT($A46)),"",
((COUNTIFS(SaisiePers,$A46,SaisieDebut,"&lt;="&amp;SQ$6,SaisieFin,"&gt;"&amp;SQ$6,SaisieJour,"")+
COUNTIFS(SaisiePers,$A46,SaisieDebut,"&lt;="&amp;SQ$6,SaisieFin,SQ$6,SaisieSoir,Paramètres!$B$3,SaisieJour,"")+
COUNTIFS(SaisiePers,$A46,SaisieDebut,"&lt;="&amp;SQ$6,SaisieFin,"&gt;"&amp;SQ$6,SaisieSoir,Paramètres!$B$3,SaisieJour,TEXT(SQ$6,"jjjj"))=0)=$AS$1)*0.5)</f>
        <v/>
      </c>
      <c r="SS46" s="6" t="str">
        <f>IF(OR(SS$6=0,COUNTIF(Feries,SS$6)&gt;0,ISNONTEXT($A46)),"",
((COUNTIFS(SaisiePers,$A46,SaisieDebut,"&lt;"&amp;SS$6,SaisieFin,"&gt;="&amp;SS$6,SaisieJour,"")+
COUNTIFS(SaisiePers,$A46,SaisieDebut,SS$6,SaisieFin,"&gt;="&amp;SS$6,SaisieMatin,Paramètres!$A$2,SaisieJour,"")+
COUNTIFS(SaisiePers,$A46,SaisieDebut,"&lt;"&amp;SS$6,SaisieFin,"&gt;="&amp;SS$6,SaisieMatin,Paramètres!$A$2,SaisieJour,TEXT(SS$6,"jjjj"))=0)=$AS$1)*0.5)</f>
        <v/>
      </c>
      <c r="ST46" s="6" t="str">
        <f>IF(OR(SS$6=0,COUNTIF(Feries,SS$6)&gt;0,ISNONTEXT($A46)),"",
((COUNTIFS(SaisiePers,$A46,SaisieDebut,"&lt;="&amp;SS$6,SaisieFin,"&gt;"&amp;SS$6,SaisieJour,"")+
COUNTIFS(SaisiePers,$A46,SaisieDebut,"&lt;="&amp;SS$6,SaisieFin,SS$6,SaisieSoir,Paramètres!$B$3,SaisieJour,"")+
COUNTIFS(SaisiePers,$A46,SaisieDebut,"&lt;="&amp;SS$6,SaisieFin,"&gt;"&amp;SS$6,SaisieSoir,Paramètres!$B$3,SaisieJour,TEXT(SS$6,"jjjj"))=0)=$AS$1)*0.5)</f>
        <v/>
      </c>
      <c r="SU46" s="6" t="str">
        <f>IF(OR(SU$6=0,COUNTIF(Feries,SU$6)&gt;0,ISNONTEXT($A46)),"",
((COUNTIFS(SaisiePers,$A46,SaisieDebut,"&lt;"&amp;SU$6,SaisieFin,"&gt;="&amp;SU$6,SaisieJour,"")+
COUNTIFS(SaisiePers,$A46,SaisieDebut,SU$6,SaisieFin,"&gt;="&amp;SU$6,SaisieMatin,Paramètres!$A$2,SaisieJour,"")+
COUNTIFS(SaisiePers,$A46,SaisieDebut,"&lt;"&amp;SU$6,SaisieFin,"&gt;="&amp;SU$6,SaisieMatin,Paramètres!$A$2,SaisieJour,TEXT(SU$6,"jjjj"))=0)=$AS$1)*0.5)</f>
        <v/>
      </c>
      <c r="SV46" s="6" t="str">
        <f>IF(OR(SU$6=0,COUNTIF(Feries,SU$6)&gt;0,ISNONTEXT($A46)),"",
((COUNTIFS(SaisiePers,$A46,SaisieDebut,"&lt;="&amp;SU$6,SaisieFin,"&gt;"&amp;SU$6,SaisieJour,"")+
COUNTIFS(SaisiePers,$A46,SaisieDebut,"&lt;="&amp;SU$6,SaisieFin,SU$6,SaisieSoir,Paramètres!$B$3,SaisieJour,"")+
COUNTIFS(SaisiePers,$A46,SaisieDebut,"&lt;="&amp;SU$6,SaisieFin,"&gt;"&amp;SU$6,SaisieSoir,Paramètres!$B$3,SaisieJour,TEXT(SU$6,"jjjj"))=0)=$AS$1)*0.5)</f>
        <v/>
      </c>
      <c r="SW46" s="6" t="str">
        <f>IF(OR(SW$6=0,COUNTIF(Feries,SW$6)&gt;0,ISNONTEXT($A46)),"",
((COUNTIFS(SaisiePers,$A46,SaisieDebut,"&lt;"&amp;SW$6,SaisieFin,"&gt;="&amp;SW$6,SaisieJour,"")+
COUNTIFS(SaisiePers,$A46,SaisieDebut,SW$6,SaisieFin,"&gt;="&amp;SW$6,SaisieMatin,Paramètres!$A$2,SaisieJour,"")+
COUNTIFS(SaisiePers,$A46,SaisieDebut,"&lt;"&amp;SW$6,SaisieFin,"&gt;="&amp;SW$6,SaisieMatin,Paramètres!$A$2,SaisieJour,TEXT(SW$6,"jjjj"))=0)=$AS$1)*0.5)</f>
        <v/>
      </c>
      <c r="SX46" s="6" t="str">
        <f>IF(OR(SW$6=0,COUNTIF(Feries,SW$6)&gt;0,ISNONTEXT($A46)),"",
((COUNTIFS(SaisiePers,$A46,SaisieDebut,"&lt;="&amp;SW$6,SaisieFin,"&gt;"&amp;SW$6,SaisieJour,"")+
COUNTIFS(SaisiePers,$A46,SaisieDebut,"&lt;="&amp;SW$6,SaisieFin,SW$6,SaisieSoir,Paramètres!$B$3,SaisieJour,"")+
COUNTIFS(SaisiePers,$A46,SaisieDebut,"&lt;="&amp;SW$6,SaisieFin,"&gt;"&amp;SW$6,SaisieSoir,Paramètres!$B$3,SaisieJour,TEXT(SW$6,"jjjj"))=0)=$AS$1)*0.5)</f>
        <v/>
      </c>
      <c r="SY46" s="6" t="str">
        <f>IF(OR(SY$6=0,COUNTIF(Feries,SY$6)&gt;0,ISNONTEXT($A46)),"",
((COUNTIFS(SaisiePers,$A46,SaisieDebut,"&lt;"&amp;SY$6,SaisieFin,"&gt;="&amp;SY$6,SaisieJour,"")+
COUNTIFS(SaisiePers,$A46,SaisieDebut,SY$6,SaisieFin,"&gt;="&amp;SY$6,SaisieMatin,Paramètres!$A$2,SaisieJour,"")+
COUNTIFS(SaisiePers,$A46,SaisieDebut,"&lt;"&amp;SY$6,SaisieFin,"&gt;="&amp;SY$6,SaisieMatin,Paramètres!$A$2,SaisieJour,TEXT(SY$6,"jjjj"))=0)=$AS$1)*0.5)</f>
        <v/>
      </c>
      <c r="SZ46" s="6" t="str">
        <f>IF(OR(SY$6=0,COUNTIF(Feries,SY$6)&gt;0,ISNONTEXT($A46)),"",
((COUNTIFS(SaisiePers,$A46,SaisieDebut,"&lt;="&amp;SY$6,SaisieFin,"&gt;"&amp;SY$6,SaisieJour,"")+
COUNTIFS(SaisiePers,$A46,SaisieDebut,"&lt;="&amp;SY$6,SaisieFin,SY$6,SaisieSoir,Paramètres!$B$3,SaisieJour,"")+
COUNTIFS(SaisiePers,$A46,SaisieDebut,"&lt;="&amp;SY$6,SaisieFin,"&gt;"&amp;SY$6,SaisieSoir,Paramètres!$B$3,SaisieJour,TEXT(SY$6,"jjjj"))=0)=$AS$1)*0.5)</f>
        <v/>
      </c>
      <c r="TA46" s="6" t="str">
        <f>IF(OR(TA$6=0,COUNTIF(Feries,TA$6)&gt;0,ISNONTEXT($A46)),"",
((COUNTIFS(SaisiePers,$A46,SaisieDebut,"&lt;"&amp;TA$6,SaisieFin,"&gt;="&amp;TA$6,SaisieJour,"")+
COUNTIFS(SaisiePers,$A46,SaisieDebut,TA$6,SaisieFin,"&gt;="&amp;TA$6,SaisieMatin,Paramètres!$A$2,SaisieJour,"")+
COUNTIFS(SaisiePers,$A46,SaisieDebut,"&lt;"&amp;TA$6,SaisieFin,"&gt;="&amp;TA$6,SaisieMatin,Paramètres!$A$2,SaisieJour,TEXT(TA$6,"jjjj"))=0)=$AS$1)*0.5)</f>
        <v/>
      </c>
      <c r="TB46" s="6" t="str">
        <f>IF(OR(TA$6=0,COUNTIF(Feries,TA$6)&gt;0,ISNONTEXT($A46)),"",
((COUNTIFS(SaisiePers,$A46,SaisieDebut,"&lt;="&amp;TA$6,SaisieFin,"&gt;"&amp;TA$6,SaisieJour,"")+
COUNTIFS(SaisiePers,$A46,SaisieDebut,"&lt;="&amp;TA$6,SaisieFin,TA$6,SaisieSoir,Paramètres!$B$3,SaisieJour,"")+
COUNTIFS(SaisiePers,$A46,SaisieDebut,"&lt;="&amp;TA$6,SaisieFin,"&gt;"&amp;TA$6,SaisieSoir,Paramètres!$B$3,SaisieJour,TEXT(TA$6,"jjjj"))=0)=$AS$1)*0.5)</f>
        <v/>
      </c>
      <c r="TC46" s="6" t="str">
        <f>IF(OR(TC$6=0,COUNTIF(Feries,TC$6)&gt;0,ISNONTEXT($A46)),"",
((COUNTIFS(SaisiePers,$A46,SaisieDebut,"&lt;"&amp;TC$6,SaisieFin,"&gt;="&amp;TC$6,SaisieJour,"")+
COUNTIFS(SaisiePers,$A46,SaisieDebut,TC$6,SaisieFin,"&gt;="&amp;TC$6,SaisieMatin,Paramètres!$A$2,SaisieJour,"")+
COUNTIFS(SaisiePers,$A46,SaisieDebut,"&lt;"&amp;TC$6,SaisieFin,"&gt;="&amp;TC$6,SaisieMatin,Paramètres!$A$2,SaisieJour,TEXT(TC$6,"jjjj"))=0)=$AS$1)*0.5)</f>
        <v/>
      </c>
      <c r="TD46" s="6" t="str">
        <f>IF(OR(TC$6=0,COUNTIF(Feries,TC$6)&gt;0,ISNONTEXT($A46)),"",
((COUNTIFS(SaisiePers,$A46,SaisieDebut,"&lt;="&amp;TC$6,SaisieFin,"&gt;"&amp;TC$6,SaisieJour,"")+
COUNTIFS(SaisiePers,$A46,SaisieDebut,"&lt;="&amp;TC$6,SaisieFin,TC$6,SaisieSoir,Paramètres!$B$3,SaisieJour,"")+
COUNTIFS(SaisiePers,$A46,SaisieDebut,"&lt;="&amp;TC$6,SaisieFin,"&gt;"&amp;TC$6,SaisieSoir,Paramètres!$B$3,SaisieJour,TEXT(TC$6,"jjjj"))=0)=$AS$1)*0.5)</f>
        <v/>
      </c>
      <c r="TE46" s="6" t="str">
        <f>IF(OR(TE$6=0,COUNTIF(Feries,TE$6)&gt;0,ISNONTEXT($A46)),"",
((COUNTIFS(SaisiePers,$A46,SaisieDebut,"&lt;"&amp;TE$6,SaisieFin,"&gt;="&amp;TE$6,SaisieJour,"")+
COUNTIFS(SaisiePers,$A46,SaisieDebut,TE$6,SaisieFin,"&gt;="&amp;TE$6,SaisieMatin,Paramètres!$A$2,SaisieJour,"")+
COUNTIFS(SaisiePers,$A46,SaisieDebut,"&lt;"&amp;TE$6,SaisieFin,"&gt;="&amp;TE$6,SaisieMatin,Paramètres!$A$2,SaisieJour,TEXT(TE$6,"jjjj"))=0)=$AS$1)*0.5)</f>
        <v/>
      </c>
      <c r="TF46" s="6" t="str">
        <f>IF(OR(TE$6=0,COUNTIF(Feries,TE$6)&gt;0,ISNONTEXT($A46)),"",
((COUNTIFS(SaisiePers,$A46,SaisieDebut,"&lt;="&amp;TE$6,SaisieFin,"&gt;"&amp;TE$6,SaisieJour,"")+
COUNTIFS(SaisiePers,$A46,SaisieDebut,"&lt;="&amp;TE$6,SaisieFin,TE$6,SaisieSoir,Paramètres!$B$3,SaisieJour,"")+
COUNTIFS(SaisiePers,$A46,SaisieDebut,"&lt;="&amp;TE$6,SaisieFin,"&gt;"&amp;TE$6,SaisieSoir,Paramètres!$B$3,SaisieJour,TEXT(TE$6,"jjjj"))=0)=$AS$1)*0.5)</f>
        <v/>
      </c>
      <c r="TG46" s="6" t="str">
        <f>IF(OR(TG$6=0,COUNTIF(Feries,TG$6)&gt;0,ISNONTEXT($A46)),"",
((COUNTIFS(SaisiePers,$A46,SaisieDebut,"&lt;"&amp;TG$6,SaisieFin,"&gt;="&amp;TG$6,SaisieJour,"")+
COUNTIFS(SaisiePers,$A46,SaisieDebut,TG$6,SaisieFin,"&gt;="&amp;TG$6,SaisieMatin,Paramètres!$A$2,SaisieJour,"")+
COUNTIFS(SaisiePers,$A46,SaisieDebut,"&lt;"&amp;TG$6,SaisieFin,"&gt;="&amp;TG$6,SaisieMatin,Paramètres!$A$2,SaisieJour,TEXT(TG$6,"jjjj"))=0)=$AS$1)*0.5)</f>
        <v/>
      </c>
      <c r="TH46" s="6" t="str">
        <f>IF(OR(TG$6=0,COUNTIF(Feries,TG$6)&gt;0,ISNONTEXT($A46)),"",
((COUNTIFS(SaisiePers,$A46,SaisieDebut,"&lt;="&amp;TG$6,SaisieFin,"&gt;"&amp;TG$6,SaisieJour,"")+
COUNTIFS(SaisiePers,$A46,SaisieDebut,"&lt;="&amp;TG$6,SaisieFin,TG$6,SaisieSoir,Paramètres!$B$3,SaisieJour,"")+
COUNTIFS(SaisiePers,$A46,SaisieDebut,"&lt;="&amp;TG$6,SaisieFin,"&gt;"&amp;TG$6,SaisieSoir,Paramètres!$B$3,SaisieJour,TEXT(TG$6,"jjjj"))=0)=$AS$1)*0.5)</f>
        <v/>
      </c>
      <c r="TI46" s="6" t="str">
        <f>IF(OR(TI$6=0,COUNTIF(Feries,TI$6)&gt;0,ISNONTEXT($A46)),"",
((COUNTIFS(SaisiePers,$A46,SaisieDebut,"&lt;"&amp;TI$6,SaisieFin,"&gt;="&amp;TI$6,SaisieJour,"")+
COUNTIFS(SaisiePers,$A46,SaisieDebut,TI$6,SaisieFin,"&gt;="&amp;TI$6,SaisieMatin,Paramètres!$A$2,SaisieJour,"")+
COUNTIFS(SaisiePers,$A46,SaisieDebut,"&lt;"&amp;TI$6,SaisieFin,"&gt;="&amp;TI$6,SaisieMatin,Paramètres!$A$2,SaisieJour,TEXT(TI$6,"jjjj"))=0)=$AS$1)*0.5)</f>
        <v/>
      </c>
      <c r="TJ46" s="6" t="str">
        <f>IF(OR(TI$6=0,COUNTIF(Feries,TI$6)&gt;0,ISNONTEXT($A46)),"",
((COUNTIFS(SaisiePers,$A46,SaisieDebut,"&lt;="&amp;TI$6,SaisieFin,"&gt;"&amp;TI$6,SaisieJour,"")+
COUNTIFS(SaisiePers,$A46,SaisieDebut,"&lt;="&amp;TI$6,SaisieFin,TI$6,SaisieSoir,Paramètres!$B$3,SaisieJour,"")+
COUNTIFS(SaisiePers,$A46,SaisieDebut,"&lt;="&amp;TI$6,SaisieFin,"&gt;"&amp;TI$6,SaisieSoir,Paramètres!$B$3,SaisieJour,TEXT(TI$6,"jjjj"))=0)=$AS$1)*0.5)</f>
        <v/>
      </c>
      <c r="TK46" s="6" t="str">
        <f>IF(OR(TK$6=0,COUNTIF(Feries,TK$6)&gt;0,ISNONTEXT($A46)),"",
((COUNTIFS(SaisiePers,$A46,SaisieDebut,"&lt;"&amp;TK$6,SaisieFin,"&gt;="&amp;TK$6,SaisieJour,"")+
COUNTIFS(SaisiePers,$A46,SaisieDebut,TK$6,SaisieFin,"&gt;="&amp;TK$6,SaisieMatin,Paramètres!$A$2,SaisieJour,"")+
COUNTIFS(SaisiePers,$A46,SaisieDebut,"&lt;"&amp;TK$6,SaisieFin,"&gt;="&amp;TK$6,SaisieMatin,Paramètres!$A$2,SaisieJour,TEXT(TK$6,"jjjj"))=0)=$AS$1)*0.5)</f>
        <v/>
      </c>
      <c r="TL46" s="6" t="str">
        <f>IF(OR(TK$6=0,COUNTIF(Feries,TK$6)&gt;0,ISNONTEXT($A46)),"",
((COUNTIFS(SaisiePers,$A46,SaisieDebut,"&lt;="&amp;TK$6,SaisieFin,"&gt;"&amp;TK$6,SaisieJour,"")+
COUNTIFS(SaisiePers,$A46,SaisieDebut,"&lt;="&amp;TK$6,SaisieFin,TK$6,SaisieSoir,Paramètres!$B$3,SaisieJour,"")+
COUNTIFS(SaisiePers,$A46,SaisieDebut,"&lt;="&amp;TK$6,SaisieFin,"&gt;"&amp;TK$6,SaisieSoir,Paramètres!$B$3,SaisieJour,TEXT(TK$6,"jjjj"))=0)=$AS$1)*0.5)</f>
        <v/>
      </c>
      <c r="TM46" s="6" t="str">
        <f>IF(OR(TM$6=0,COUNTIF(Feries,TM$6)&gt;0,ISNONTEXT($A46)),"",
((COUNTIFS(SaisiePers,$A46,SaisieDebut,"&lt;"&amp;TM$6,SaisieFin,"&gt;="&amp;TM$6,SaisieJour,"")+
COUNTIFS(SaisiePers,$A46,SaisieDebut,TM$6,SaisieFin,"&gt;="&amp;TM$6,SaisieMatin,Paramètres!$A$2,SaisieJour,"")+
COUNTIFS(SaisiePers,$A46,SaisieDebut,"&lt;"&amp;TM$6,SaisieFin,"&gt;="&amp;TM$6,SaisieMatin,Paramètres!$A$2,SaisieJour,TEXT(TM$6,"jjjj"))=0)=$AS$1)*0.5)</f>
        <v/>
      </c>
      <c r="TN46" s="6" t="str">
        <f>IF(OR(TM$6=0,COUNTIF(Feries,TM$6)&gt;0,ISNONTEXT($A46)),"",
((COUNTIFS(SaisiePers,$A46,SaisieDebut,"&lt;="&amp;TM$6,SaisieFin,"&gt;"&amp;TM$6,SaisieJour,"")+
COUNTIFS(SaisiePers,$A46,SaisieDebut,"&lt;="&amp;TM$6,SaisieFin,TM$6,SaisieSoir,Paramètres!$B$3,SaisieJour,"")+
COUNTIFS(SaisiePers,$A46,SaisieDebut,"&lt;="&amp;TM$6,SaisieFin,"&gt;"&amp;TM$6,SaisieSoir,Paramètres!$B$3,SaisieJour,TEXT(TM$6,"jjjj"))=0)=$AS$1)*0.5)</f>
        <v/>
      </c>
      <c r="TO46" s="6" t="str">
        <f>IF(OR(TO$6=0,COUNTIF(Feries,TO$6)&gt;0,ISNONTEXT($A46)),"",
((COUNTIFS(SaisiePers,$A46,SaisieDebut,"&lt;"&amp;TO$6,SaisieFin,"&gt;="&amp;TO$6,SaisieJour,"")+
COUNTIFS(SaisiePers,$A46,SaisieDebut,TO$6,SaisieFin,"&gt;="&amp;TO$6,SaisieMatin,Paramètres!$A$2,SaisieJour,"")+
COUNTIFS(SaisiePers,$A46,SaisieDebut,"&lt;"&amp;TO$6,SaisieFin,"&gt;="&amp;TO$6,SaisieMatin,Paramètres!$A$2,SaisieJour,TEXT(TO$6,"jjjj"))=0)=$AS$1)*0.5)</f>
        <v/>
      </c>
      <c r="TP46" s="6" t="str">
        <f>IF(OR(TO$6=0,COUNTIF(Feries,TO$6)&gt;0,ISNONTEXT($A46)),"",
((COUNTIFS(SaisiePers,$A46,SaisieDebut,"&lt;="&amp;TO$6,SaisieFin,"&gt;"&amp;TO$6,SaisieJour,"")+
COUNTIFS(SaisiePers,$A46,SaisieDebut,"&lt;="&amp;TO$6,SaisieFin,TO$6,SaisieSoir,Paramètres!$B$3,SaisieJour,"")+
COUNTIFS(SaisiePers,$A46,SaisieDebut,"&lt;="&amp;TO$6,SaisieFin,"&gt;"&amp;TO$6,SaisieSoir,Paramètres!$B$3,SaisieJour,TEXT(TO$6,"jjjj"))=0)=$AS$1)*0.5)</f>
        <v/>
      </c>
      <c r="TQ46" s="6" t="str">
        <f>IF(OR(TQ$6=0,COUNTIF(Feries,TQ$6)&gt;0,ISNONTEXT($A46)),"",
((COUNTIFS(SaisiePers,$A46,SaisieDebut,"&lt;"&amp;TQ$6,SaisieFin,"&gt;="&amp;TQ$6,SaisieJour,"")+
COUNTIFS(SaisiePers,$A46,SaisieDebut,TQ$6,SaisieFin,"&gt;="&amp;TQ$6,SaisieMatin,Paramètres!$A$2,SaisieJour,"")+
COUNTIFS(SaisiePers,$A46,SaisieDebut,"&lt;"&amp;TQ$6,SaisieFin,"&gt;="&amp;TQ$6,SaisieMatin,Paramètres!$A$2,SaisieJour,TEXT(TQ$6,"jjjj"))=0)=$AS$1)*0.5)</f>
        <v/>
      </c>
      <c r="TR46" s="6" t="str">
        <f>IF(OR(TQ$6=0,COUNTIF(Feries,TQ$6)&gt;0,ISNONTEXT($A46)),"",
((COUNTIFS(SaisiePers,$A46,SaisieDebut,"&lt;="&amp;TQ$6,SaisieFin,"&gt;"&amp;TQ$6,SaisieJour,"")+
COUNTIFS(SaisiePers,$A46,SaisieDebut,"&lt;="&amp;TQ$6,SaisieFin,TQ$6,SaisieSoir,Paramètres!$B$3,SaisieJour,"")+
COUNTIFS(SaisiePers,$A46,SaisieDebut,"&lt;="&amp;TQ$6,SaisieFin,"&gt;"&amp;TQ$6,SaisieSoir,Paramètres!$B$3,SaisieJour,TEXT(TQ$6,"jjjj"))=0)=$AS$1)*0.5)</f>
        <v/>
      </c>
      <c r="TS46" s="6" t="str">
        <f>IF(OR(TS$6=0,COUNTIF(Feries,TS$6)&gt;0,ISNONTEXT($A46)),"",
((COUNTIFS(SaisiePers,$A46,SaisieDebut,"&lt;"&amp;TS$6,SaisieFin,"&gt;="&amp;TS$6,SaisieJour,"")+
COUNTIFS(SaisiePers,$A46,SaisieDebut,TS$6,SaisieFin,"&gt;="&amp;TS$6,SaisieMatin,Paramètres!$A$2,SaisieJour,"")+
COUNTIFS(SaisiePers,$A46,SaisieDebut,"&lt;"&amp;TS$6,SaisieFin,"&gt;="&amp;TS$6,SaisieMatin,Paramètres!$A$2,SaisieJour,TEXT(TS$6,"jjjj"))=0)=$AS$1)*0.5)</f>
        <v/>
      </c>
      <c r="TT46" s="6" t="str">
        <f>IF(OR(TS$6=0,COUNTIF(Feries,TS$6)&gt;0,ISNONTEXT($A46)),"",
((COUNTIFS(SaisiePers,$A46,SaisieDebut,"&lt;="&amp;TS$6,SaisieFin,"&gt;"&amp;TS$6,SaisieJour,"")+
COUNTIFS(SaisiePers,$A46,SaisieDebut,"&lt;="&amp;TS$6,SaisieFin,TS$6,SaisieSoir,Paramètres!$B$3,SaisieJour,"")+
COUNTIFS(SaisiePers,$A46,SaisieDebut,"&lt;="&amp;TS$6,SaisieFin,"&gt;"&amp;TS$6,SaisieSoir,Paramètres!$B$3,SaisieJour,TEXT(TS$6,"jjjj"))=0)=$AS$1)*0.5)</f>
        <v/>
      </c>
      <c r="TU46" s="6" t="str">
        <f>IF(OR(TU$6=0,COUNTIF(Feries,TU$6)&gt;0,ISNONTEXT($A46)),"",
((COUNTIFS(SaisiePers,$A46,SaisieDebut,"&lt;"&amp;TU$6,SaisieFin,"&gt;="&amp;TU$6,SaisieJour,"")+
COUNTIFS(SaisiePers,$A46,SaisieDebut,TU$6,SaisieFin,"&gt;="&amp;TU$6,SaisieMatin,Paramètres!$A$2,SaisieJour,"")+
COUNTIFS(SaisiePers,$A46,SaisieDebut,"&lt;"&amp;TU$6,SaisieFin,"&gt;="&amp;TU$6,SaisieMatin,Paramètres!$A$2,SaisieJour,TEXT(TU$6,"jjjj"))=0)=$AS$1)*0.5)</f>
        <v/>
      </c>
      <c r="TV46" s="6" t="str">
        <f>IF(OR(TU$6=0,COUNTIF(Feries,TU$6)&gt;0,ISNONTEXT($A46)),"",
((COUNTIFS(SaisiePers,$A46,SaisieDebut,"&lt;="&amp;TU$6,SaisieFin,"&gt;"&amp;TU$6,SaisieJour,"")+
COUNTIFS(SaisiePers,$A46,SaisieDebut,"&lt;="&amp;TU$6,SaisieFin,TU$6,SaisieSoir,Paramètres!$B$3,SaisieJour,"")+
COUNTIFS(SaisiePers,$A46,SaisieDebut,"&lt;="&amp;TU$6,SaisieFin,"&gt;"&amp;TU$6,SaisieSoir,Paramètres!$B$3,SaisieJour,TEXT(TU$6,"jjjj"))=0)=$AS$1)*0.5)</f>
        <v/>
      </c>
      <c r="TW46" s="6" t="str">
        <f>IF(OR(TW$6=0,COUNTIF(Feries,TW$6)&gt;0,ISNONTEXT($A46)),"",
((COUNTIFS(SaisiePers,$A46,SaisieDebut,"&lt;"&amp;TW$6,SaisieFin,"&gt;="&amp;TW$6,SaisieJour,"")+
COUNTIFS(SaisiePers,$A46,SaisieDebut,TW$6,SaisieFin,"&gt;="&amp;TW$6,SaisieMatin,Paramètres!$A$2,SaisieJour,"")+
COUNTIFS(SaisiePers,$A46,SaisieDebut,"&lt;"&amp;TW$6,SaisieFin,"&gt;="&amp;TW$6,SaisieMatin,Paramètres!$A$2,SaisieJour,TEXT(TW$6,"jjjj"))=0)=$AS$1)*0.5)</f>
        <v/>
      </c>
      <c r="TX46" s="6" t="str">
        <f>IF(OR(TW$6=0,COUNTIF(Feries,TW$6)&gt;0,ISNONTEXT($A46)),"",
((COUNTIFS(SaisiePers,$A46,SaisieDebut,"&lt;="&amp;TW$6,SaisieFin,"&gt;"&amp;TW$6,SaisieJour,"")+
COUNTIFS(SaisiePers,$A46,SaisieDebut,"&lt;="&amp;TW$6,SaisieFin,TW$6,SaisieSoir,Paramètres!$B$3,SaisieJour,"")+
COUNTIFS(SaisiePers,$A46,SaisieDebut,"&lt;="&amp;TW$6,SaisieFin,"&gt;"&amp;TW$6,SaisieSoir,Paramètres!$B$3,SaisieJour,TEXT(TW$6,"jjjj"))=0)=$AS$1)*0.5)</f>
        <v/>
      </c>
      <c r="TY46" s="6" t="str">
        <f>IF(OR(TY$6=0,COUNTIF(Feries,TY$6)&gt;0,ISNONTEXT($A46)),"",
((COUNTIFS(SaisiePers,$A46,SaisieDebut,"&lt;"&amp;TY$6,SaisieFin,"&gt;="&amp;TY$6,SaisieJour,"")+
COUNTIFS(SaisiePers,$A46,SaisieDebut,TY$6,SaisieFin,"&gt;="&amp;TY$6,SaisieMatin,Paramètres!$A$2,SaisieJour,"")+
COUNTIFS(SaisiePers,$A46,SaisieDebut,"&lt;"&amp;TY$6,SaisieFin,"&gt;="&amp;TY$6,SaisieMatin,Paramètres!$A$2,SaisieJour,TEXT(TY$6,"jjjj"))=0)=$AS$1)*0.5)</f>
        <v/>
      </c>
      <c r="TZ46" s="6" t="str">
        <f>IF(OR(TY$6=0,COUNTIF(Feries,TY$6)&gt;0,ISNONTEXT($A46)),"",
((COUNTIFS(SaisiePers,$A46,SaisieDebut,"&lt;="&amp;TY$6,SaisieFin,"&gt;"&amp;TY$6,SaisieJour,"")+
COUNTIFS(SaisiePers,$A46,SaisieDebut,"&lt;="&amp;TY$6,SaisieFin,TY$6,SaisieSoir,Paramètres!$B$3,SaisieJour,"")+
COUNTIFS(SaisiePers,$A46,SaisieDebut,"&lt;="&amp;TY$6,SaisieFin,"&gt;"&amp;TY$6,SaisieSoir,Paramètres!$B$3,SaisieJour,TEXT(TY$6,"jjjj"))=0)=$AS$1)*0.5)</f>
        <v/>
      </c>
      <c r="UA46" s="6" t="str">
        <f>IF(OR(UA$6=0,COUNTIF(Feries,UA$6)&gt;0,ISNONTEXT($A46)),"",
((COUNTIFS(SaisiePers,$A46,SaisieDebut,"&lt;"&amp;UA$6,SaisieFin,"&gt;="&amp;UA$6,SaisieJour,"")+
COUNTIFS(SaisiePers,$A46,SaisieDebut,UA$6,SaisieFin,"&gt;="&amp;UA$6,SaisieMatin,Paramètres!$A$2,SaisieJour,"")+
COUNTIFS(SaisiePers,$A46,SaisieDebut,"&lt;"&amp;UA$6,SaisieFin,"&gt;="&amp;UA$6,SaisieMatin,Paramètres!$A$2,SaisieJour,TEXT(UA$6,"jjjj"))=0)=$AS$1)*0.5)</f>
        <v/>
      </c>
      <c r="UB46" s="6" t="str">
        <f>IF(OR(UA$6=0,COUNTIF(Feries,UA$6)&gt;0,ISNONTEXT($A46)),"",
((COUNTIFS(SaisiePers,$A46,SaisieDebut,"&lt;="&amp;UA$6,SaisieFin,"&gt;"&amp;UA$6,SaisieJour,"")+
COUNTIFS(SaisiePers,$A46,SaisieDebut,"&lt;="&amp;UA$6,SaisieFin,UA$6,SaisieSoir,Paramètres!$B$3,SaisieJour,"")+
COUNTIFS(SaisiePers,$A46,SaisieDebut,"&lt;="&amp;UA$6,SaisieFin,"&gt;"&amp;UA$6,SaisieSoir,Paramètres!$B$3,SaisieJour,TEXT(UA$6,"jjjj"))=0)=$AS$1)*0.5)</f>
        <v/>
      </c>
      <c r="UC46" s="6" t="str">
        <f>IF(OR(UC$6=0,COUNTIF(Feries,UC$6)&gt;0,ISNONTEXT($A46)),"",
((COUNTIFS(SaisiePers,$A46,SaisieDebut,"&lt;"&amp;UC$6,SaisieFin,"&gt;="&amp;UC$6,SaisieJour,"")+
COUNTIFS(SaisiePers,$A46,SaisieDebut,UC$6,SaisieFin,"&gt;="&amp;UC$6,SaisieMatin,Paramètres!$A$2,SaisieJour,"")+
COUNTIFS(SaisiePers,$A46,SaisieDebut,"&lt;"&amp;UC$6,SaisieFin,"&gt;="&amp;UC$6,SaisieMatin,Paramètres!$A$2,SaisieJour,TEXT(UC$6,"jjjj"))=0)=$AS$1)*0.5)</f>
        <v/>
      </c>
      <c r="UD46" s="6" t="str">
        <f>IF(OR(UC$6=0,COUNTIF(Feries,UC$6)&gt;0,ISNONTEXT($A46)),"",
((COUNTIFS(SaisiePers,$A46,SaisieDebut,"&lt;="&amp;UC$6,SaisieFin,"&gt;"&amp;UC$6,SaisieJour,"")+
COUNTIFS(SaisiePers,$A46,SaisieDebut,"&lt;="&amp;UC$6,SaisieFin,UC$6,SaisieSoir,Paramètres!$B$3,SaisieJour,"")+
COUNTIFS(SaisiePers,$A46,SaisieDebut,"&lt;="&amp;UC$6,SaisieFin,"&gt;"&amp;UC$6,SaisieSoir,Paramètres!$B$3,SaisieJour,TEXT(UC$6,"jjjj"))=0)=$AS$1)*0.5)</f>
        <v/>
      </c>
      <c r="UE46" s="6" t="str">
        <f>IF(OR(UE$6=0,COUNTIF(Feries,UE$6)&gt;0,ISNONTEXT($A46)),"",
((COUNTIFS(SaisiePers,$A46,SaisieDebut,"&lt;"&amp;UE$6,SaisieFin,"&gt;="&amp;UE$6,SaisieJour,"")+
COUNTIFS(SaisiePers,$A46,SaisieDebut,UE$6,SaisieFin,"&gt;="&amp;UE$6,SaisieMatin,Paramètres!$A$2,SaisieJour,"")+
COUNTIFS(SaisiePers,$A46,SaisieDebut,"&lt;"&amp;UE$6,SaisieFin,"&gt;="&amp;UE$6,SaisieMatin,Paramètres!$A$2,SaisieJour,TEXT(UE$6,"jjjj"))=0)=$AS$1)*0.5)</f>
        <v/>
      </c>
      <c r="UF46" s="6" t="str">
        <f>IF(OR(UE$6=0,COUNTIF(Feries,UE$6)&gt;0,ISNONTEXT($A46)),"",
((COUNTIFS(SaisiePers,$A46,SaisieDebut,"&lt;="&amp;UE$6,SaisieFin,"&gt;"&amp;UE$6,SaisieJour,"")+
COUNTIFS(SaisiePers,$A46,SaisieDebut,"&lt;="&amp;UE$6,SaisieFin,UE$6,SaisieSoir,Paramètres!$B$3,SaisieJour,"")+
COUNTIFS(SaisiePers,$A46,SaisieDebut,"&lt;="&amp;UE$6,SaisieFin,"&gt;"&amp;UE$6,SaisieSoir,Paramètres!$B$3,SaisieJour,TEXT(UE$6,"jjjj"))=0)=$AS$1)*0.5)</f>
        <v/>
      </c>
      <c r="UG46" s="6" t="str">
        <f>IF(OR(UG$6=0,COUNTIF(Feries,UG$6)&gt;0,ISNONTEXT($A46)),"",
((COUNTIFS(SaisiePers,$A46,SaisieDebut,"&lt;"&amp;UG$6,SaisieFin,"&gt;="&amp;UG$6,SaisieJour,"")+
COUNTIFS(SaisiePers,$A46,SaisieDebut,UG$6,SaisieFin,"&gt;="&amp;UG$6,SaisieMatin,Paramètres!$A$2,SaisieJour,"")+
COUNTIFS(SaisiePers,$A46,SaisieDebut,"&lt;"&amp;UG$6,SaisieFin,"&gt;="&amp;UG$6,SaisieMatin,Paramètres!$A$2,SaisieJour,TEXT(UG$6,"jjjj"))=0)=$AS$1)*0.5)</f>
        <v/>
      </c>
      <c r="UH46" s="6" t="str">
        <f>IF(OR(UG$6=0,COUNTIF(Feries,UG$6)&gt;0,ISNONTEXT($A46)),"",
((COUNTIFS(SaisiePers,$A46,SaisieDebut,"&lt;="&amp;UG$6,SaisieFin,"&gt;"&amp;UG$6,SaisieJour,"")+
COUNTIFS(SaisiePers,$A46,SaisieDebut,"&lt;="&amp;UG$6,SaisieFin,UG$6,SaisieSoir,Paramètres!$B$3,SaisieJour,"")+
COUNTIFS(SaisiePers,$A46,SaisieDebut,"&lt;="&amp;UG$6,SaisieFin,"&gt;"&amp;UG$6,SaisieSoir,Paramètres!$B$3,SaisieJour,TEXT(UG$6,"jjjj"))=0)=$AS$1)*0.5)</f>
        <v/>
      </c>
      <c r="UI46" s="6" t="str">
        <f>IF(OR(UI$6=0,COUNTIF(Feries,UI$6)&gt;0,ISNONTEXT($A46)),"",
((COUNTIFS(SaisiePers,$A46,SaisieDebut,"&lt;"&amp;UI$6,SaisieFin,"&gt;="&amp;UI$6,SaisieJour,"")+
COUNTIFS(SaisiePers,$A46,SaisieDebut,UI$6,SaisieFin,"&gt;="&amp;UI$6,SaisieMatin,Paramètres!$A$2,SaisieJour,"")+
COUNTIFS(SaisiePers,$A46,SaisieDebut,"&lt;"&amp;UI$6,SaisieFin,"&gt;="&amp;UI$6,SaisieMatin,Paramètres!$A$2,SaisieJour,TEXT(UI$6,"jjjj"))=0)=$AS$1)*0.5)</f>
        <v/>
      </c>
      <c r="UJ46" s="6" t="str">
        <f>IF(OR(UI$6=0,COUNTIF(Feries,UI$6)&gt;0,ISNONTEXT($A46)),"",
((COUNTIFS(SaisiePers,$A46,SaisieDebut,"&lt;="&amp;UI$6,SaisieFin,"&gt;"&amp;UI$6,SaisieJour,"")+
COUNTIFS(SaisiePers,$A46,SaisieDebut,"&lt;="&amp;UI$6,SaisieFin,UI$6,SaisieSoir,Paramètres!$B$3,SaisieJour,"")+
COUNTIFS(SaisiePers,$A46,SaisieDebut,"&lt;="&amp;UI$6,SaisieFin,"&gt;"&amp;UI$6,SaisieSoir,Paramètres!$B$3,SaisieJour,TEXT(UI$6,"jjjj"))=0)=$AS$1)*0.5)</f>
        <v/>
      </c>
      <c r="UK46" s="6" t="str">
        <f>IF(OR(UK$6=0,COUNTIF(Feries,UK$6)&gt;0,ISNONTEXT($A46)),"",
((COUNTIFS(SaisiePers,$A46,SaisieDebut,"&lt;"&amp;UK$6,SaisieFin,"&gt;="&amp;UK$6,SaisieJour,"")+
COUNTIFS(SaisiePers,$A46,SaisieDebut,UK$6,SaisieFin,"&gt;="&amp;UK$6,SaisieMatin,Paramètres!$A$2,SaisieJour,"")+
COUNTIFS(SaisiePers,$A46,SaisieDebut,"&lt;"&amp;UK$6,SaisieFin,"&gt;="&amp;UK$6,SaisieMatin,Paramètres!$A$2,SaisieJour,TEXT(UK$6,"jjjj"))=0)=$AS$1)*0.5)</f>
        <v/>
      </c>
      <c r="UL46" s="6" t="str">
        <f>IF(OR(UK$6=0,COUNTIF(Feries,UK$6)&gt;0,ISNONTEXT($A46)),"",
((COUNTIFS(SaisiePers,$A46,SaisieDebut,"&lt;="&amp;UK$6,SaisieFin,"&gt;"&amp;UK$6,SaisieJour,"")+
COUNTIFS(SaisiePers,$A46,SaisieDebut,"&lt;="&amp;UK$6,SaisieFin,UK$6,SaisieSoir,Paramètres!$B$3,SaisieJour,"")+
COUNTIFS(SaisiePers,$A46,SaisieDebut,"&lt;="&amp;UK$6,SaisieFin,"&gt;"&amp;UK$6,SaisieSoir,Paramètres!$B$3,SaisieJour,TEXT(UK$6,"jjjj"))=0)=$AS$1)*0.5)</f>
        <v/>
      </c>
      <c r="UM46" s="6" t="str">
        <f>IF(OR(UM$6=0,COUNTIF(Feries,UM$6)&gt;0,ISNONTEXT($A46)),"",
((COUNTIFS(SaisiePers,$A46,SaisieDebut,"&lt;"&amp;UM$6,SaisieFin,"&gt;="&amp;UM$6,SaisieJour,"")+
COUNTIFS(SaisiePers,$A46,SaisieDebut,UM$6,SaisieFin,"&gt;="&amp;UM$6,SaisieMatin,Paramètres!$A$2,SaisieJour,"")+
COUNTIFS(SaisiePers,$A46,SaisieDebut,"&lt;"&amp;UM$6,SaisieFin,"&gt;="&amp;UM$6,SaisieMatin,Paramètres!$A$2,SaisieJour,TEXT(UM$6,"jjjj"))=0)=$AS$1)*0.5)</f>
        <v/>
      </c>
      <c r="UN46" s="6" t="str">
        <f>IF(OR(UM$6=0,COUNTIF(Feries,UM$6)&gt;0,ISNONTEXT($A46)),"",
((COUNTIFS(SaisiePers,$A46,SaisieDebut,"&lt;="&amp;UM$6,SaisieFin,"&gt;"&amp;UM$6,SaisieJour,"")+
COUNTIFS(SaisiePers,$A46,SaisieDebut,"&lt;="&amp;UM$6,SaisieFin,UM$6,SaisieSoir,Paramètres!$B$3,SaisieJour,"")+
COUNTIFS(SaisiePers,$A46,SaisieDebut,"&lt;="&amp;UM$6,SaisieFin,"&gt;"&amp;UM$6,SaisieSoir,Paramètres!$B$3,SaisieJour,TEXT(UM$6,"jjjj"))=0)=$AS$1)*0.5)</f>
        <v/>
      </c>
      <c r="UO46" s="6" t="str">
        <f>IF(OR(UO$6=0,COUNTIF(Feries,UO$6)&gt;0,ISNONTEXT($A46)),"",
((COUNTIFS(SaisiePers,$A46,SaisieDebut,"&lt;"&amp;UO$6,SaisieFin,"&gt;="&amp;UO$6,SaisieJour,"")+
COUNTIFS(SaisiePers,$A46,SaisieDebut,UO$6,SaisieFin,"&gt;="&amp;UO$6,SaisieMatin,Paramètres!$A$2,SaisieJour,"")+
COUNTIFS(SaisiePers,$A46,SaisieDebut,"&lt;"&amp;UO$6,SaisieFin,"&gt;="&amp;UO$6,SaisieMatin,Paramètres!$A$2,SaisieJour,TEXT(UO$6,"jjjj"))=0)=$AS$1)*0.5)</f>
        <v/>
      </c>
      <c r="UP46" s="6" t="str">
        <f>IF(OR(UO$6=0,COUNTIF(Feries,UO$6)&gt;0,ISNONTEXT($A46)),"",
((COUNTIFS(SaisiePers,$A46,SaisieDebut,"&lt;="&amp;UO$6,SaisieFin,"&gt;"&amp;UO$6,SaisieJour,"")+
COUNTIFS(SaisiePers,$A46,SaisieDebut,"&lt;="&amp;UO$6,SaisieFin,UO$6,SaisieSoir,Paramètres!$B$3,SaisieJour,"")+
COUNTIFS(SaisiePers,$A46,SaisieDebut,"&lt;="&amp;UO$6,SaisieFin,"&gt;"&amp;UO$6,SaisieSoir,Paramètres!$B$3,SaisieJour,TEXT(UO$6,"jjjj"))=0)=$AS$1)*0.5)</f>
        <v/>
      </c>
      <c r="UQ46" s="6" t="str">
        <f>IF(OR(UQ$6=0,COUNTIF(Feries,UQ$6)&gt;0,ISNONTEXT($A46)),"",
((COUNTIFS(SaisiePers,$A46,SaisieDebut,"&lt;"&amp;UQ$6,SaisieFin,"&gt;="&amp;UQ$6,SaisieJour,"")+
COUNTIFS(SaisiePers,$A46,SaisieDebut,UQ$6,SaisieFin,"&gt;="&amp;UQ$6,SaisieMatin,Paramètres!$A$2,SaisieJour,"")+
COUNTIFS(SaisiePers,$A46,SaisieDebut,"&lt;"&amp;UQ$6,SaisieFin,"&gt;="&amp;UQ$6,SaisieMatin,Paramètres!$A$2,SaisieJour,TEXT(UQ$6,"jjjj"))=0)=$AS$1)*0.5)</f>
        <v/>
      </c>
      <c r="UR46" s="6" t="str">
        <f>IF(OR(UQ$6=0,COUNTIF(Feries,UQ$6)&gt;0,ISNONTEXT($A46)),"",
((COUNTIFS(SaisiePers,$A46,SaisieDebut,"&lt;="&amp;UQ$6,SaisieFin,"&gt;"&amp;UQ$6,SaisieJour,"")+
COUNTIFS(SaisiePers,$A46,SaisieDebut,"&lt;="&amp;UQ$6,SaisieFin,UQ$6,SaisieSoir,Paramètres!$B$3,SaisieJour,"")+
COUNTIFS(SaisiePers,$A46,SaisieDebut,"&lt;="&amp;UQ$6,SaisieFin,"&gt;"&amp;UQ$6,SaisieSoir,Paramètres!$B$3,SaisieJour,TEXT(UQ$6,"jjjj"))=0)=$AS$1)*0.5)</f>
        <v/>
      </c>
      <c r="US46" s="6" t="str">
        <f>IF(OR(US$6=0,COUNTIF(Feries,US$6)&gt;0,ISNONTEXT($A46)),"",
((COUNTIFS(SaisiePers,$A46,SaisieDebut,"&lt;"&amp;US$6,SaisieFin,"&gt;="&amp;US$6,SaisieJour,"")+
COUNTIFS(SaisiePers,$A46,SaisieDebut,US$6,SaisieFin,"&gt;="&amp;US$6,SaisieMatin,Paramètres!$A$2,SaisieJour,"")+
COUNTIFS(SaisiePers,$A46,SaisieDebut,"&lt;"&amp;US$6,SaisieFin,"&gt;="&amp;US$6,SaisieMatin,Paramètres!$A$2,SaisieJour,TEXT(US$6,"jjjj"))=0)=$AS$1)*0.5)</f>
        <v/>
      </c>
      <c r="UT46" s="6" t="str">
        <f>IF(OR(US$6=0,COUNTIF(Feries,US$6)&gt;0,ISNONTEXT($A46)),"",
((COUNTIFS(SaisiePers,$A46,SaisieDebut,"&lt;="&amp;US$6,SaisieFin,"&gt;"&amp;US$6,SaisieJour,"")+
COUNTIFS(SaisiePers,$A46,SaisieDebut,"&lt;="&amp;US$6,SaisieFin,US$6,SaisieSoir,Paramètres!$B$3,SaisieJour,"")+
COUNTIFS(SaisiePers,$A46,SaisieDebut,"&lt;="&amp;US$6,SaisieFin,"&gt;"&amp;US$6,SaisieSoir,Paramètres!$B$3,SaisieJour,TEXT(US$6,"jjjj"))=0)=$AS$1)*0.5)</f>
        <v/>
      </c>
      <c r="UU46" s="6" t="str">
        <f>IF(OR(UU$6=0,COUNTIF(Feries,UU$6)&gt;0,ISNONTEXT($A46)),"",
((COUNTIFS(SaisiePers,$A46,SaisieDebut,"&lt;"&amp;UU$6,SaisieFin,"&gt;="&amp;UU$6,SaisieJour,"")+
COUNTIFS(SaisiePers,$A46,SaisieDebut,UU$6,SaisieFin,"&gt;="&amp;UU$6,SaisieMatin,Paramètres!$A$2,SaisieJour,"")+
COUNTIFS(SaisiePers,$A46,SaisieDebut,"&lt;"&amp;UU$6,SaisieFin,"&gt;="&amp;UU$6,SaisieMatin,Paramètres!$A$2,SaisieJour,TEXT(UU$6,"jjjj"))=0)=$AS$1)*0.5)</f>
        <v/>
      </c>
      <c r="UV46" s="6" t="str">
        <f>IF(OR(UU$6=0,COUNTIF(Feries,UU$6)&gt;0,ISNONTEXT($A46)),"",
((COUNTIFS(SaisiePers,$A46,SaisieDebut,"&lt;="&amp;UU$6,SaisieFin,"&gt;"&amp;UU$6,SaisieJour,"")+
COUNTIFS(SaisiePers,$A46,SaisieDebut,"&lt;="&amp;UU$6,SaisieFin,UU$6,SaisieSoir,Paramètres!$B$3,SaisieJour,"")+
COUNTIFS(SaisiePers,$A46,SaisieDebut,"&lt;="&amp;UU$6,SaisieFin,"&gt;"&amp;UU$6,SaisieSoir,Paramètres!$B$3,SaisieJour,TEXT(UU$6,"jjjj"))=0)=$AS$1)*0.5)</f>
        <v/>
      </c>
      <c r="UW46" s="6" t="str">
        <f>IF(OR(UW$6=0,COUNTIF(Feries,UW$6)&gt;0,ISNONTEXT($A46)),"",
((COUNTIFS(SaisiePers,$A46,SaisieDebut,"&lt;"&amp;UW$6,SaisieFin,"&gt;="&amp;UW$6,SaisieJour,"")+
COUNTIFS(SaisiePers,$A46,SaisieDebut,UW$6,SaisieFin,"&gt;="&amp;UW$6,SaisieMatin,Paramètres!$A$2,SaisieJour,"")+
COUNTIFS(SaisiePers,$A46,SaisieDebut,"&lt;"&amp;UW$6,SaisieFin,"&gt;="&amp;UW$6,SaisieMatin,Paramètres!$A$2,SaisieJour,TEXT(UW$6,"jjjj"))=0)=$AS$1)*0.5)</f>
        <v/>
      </c>
      <c r="UX46" s="6" t="str">
        <f>IF(OR(UW$6=0,COUNTIF(Feries,UW$6)&gt;0,ISNONTEXT($A46)),"",
((COUNTIFS(SaisiePers,$A46,SaisieDebut,"&lt;="&amp;UW$6,SaisieFin,"&gt;"&amp;UW$6,SaisieJour,"")+
COUNTIFS(SaisiePers,$A46,SaisieDebut,"&lt;="&amp;UW$6,SaisieFin,UW$6,SaisieSoir,Paramètres!$B$3,SaisieJour,"")+
COUNTIFS(SaisiePers,$A46,SaisieDebut,"&lt;="&amp;UW$6,SaisieFin,"&gt;"&amp;UW$6,SaisieSoir,Paramètres!$B$3,SaisieJour,TEXT(UW$6,"jjjj"))=0)=$AS$1)*0.5)</f>
        <v/>
      </c>
      <c r="UY46" s="6" t="str">
        <f>IF(OR(UY$6=0,COUNTIF(Feries,UY$6)&gt;0,ISNONTEXT($A46)),"",
((COUNTIFS(SaisiePers,$A46,SaisieDebut,"&lt;"&amp;UY$6,SaisieFin,"&gt;="&amp;UY$6,SaisieJour,"")+
COUNTIFS(SaisiePers,$A46,SaisieDebut,UY$6,SaisieFin,"&gt;="&amp;UY$6,SaisieMatin,Paramètres!$A$2,SaisieJour,"")+
COUNTIFS(SaisiePers,$A46,SaisieDebut,"&lt;"&amp;UY$6,SaisieFin,"&gt;="&amp;UY$6,SaisieMatin,Paramètres!$A$2,SaisieJour,TEXT(UY$6,"jjjj"))=0)=$AS$1)*0.5)</f>
        <v/>
      </c>
      <c r="UZ46" s="6" t="str">
        <f>IF(OR(UY$6=0,COUNTIF(Feries,UY$6)&gt;0,ISNONTEXT($A46)),"",
((COUNTIFS(SaisiePers,$A46,SaisieDebut,"&lt;="&amp;UY$6,SaisieFin,"&gt;"&amp;UY$6,SaisieJour,"")+
COUNTIFS(SaisiePers,$A46,SaisieDebut,"&lt;="&amp;UY$6,SaisieFin,UY$6,SaisieSoir,Paramètres!$B$3,SaisieJour,"")+
COUNTIFS(SaisiePers,$A46,SaisieDebut,"&lt;="&amp;UY$6,SaisieFin,"&gt;"&amp;UY$6,SaisieSoir,Paramètres!$B$3,SaisieJour,TEXT(UY$6,"jjjj"))=0)=$AS$1)*0.5)</f>
        <v/>
      </c>
      <c r="VA46" s="6" t="str">
        <f>IF(OR(VA$6=0,COUNTIF(Feries,VA$6)&gt;0,ISNONTEXT($A46)),"",
((COUNTIFS(SaisiePers,$A46,SaisieDebut,"&lt;"&amp;VA$6,SaisieFin,"&gt;="&amp;VA$6,SaisieJour,"")+
COUNTIFS(SaisiePers,$A46,SaisieDebut,VA$6,SaisieFin,"&gt;="&amp;VA$6,SaisieMatin,Paramètres!$A$2,SaisieJour,"")+
COUNTIFS(SaisiePers,$A46,SaisieDebut,"&lt;"&amp;VA$6,SaisieFin,"&gt;="&amp;VA$6,SaisieMatin,Paramètres!$A$2,SaisieJour,TEXT(VA$6,"jjjj"))=0)=$AS$1)*0.5)</f>
        <v/>
      </c>
      <c r="VB46" s="6" t="str">
        <f>IF(OR(VA$6=0,COUNTIF(Feries,VA$6)&gt;0,ISNONTEXT($A46)),"",
((COUNTIFS(SaisiePers,$A46,SaisieDebut,"&lt;="&amp;VA$6,SaisieFin,"&gt;"&amp;VA$6,SaisieJour,"")+
COUNTIFS(SaisiePers,$A46,SaisieDebut,"&lt;="&amp;VA$6,SaisieFin,VA$6,SaisieSoir,Paramètres!$B$3,SaisieJour,"")+
COUNTIFS(SaisiePers,$A46,SaisieDebut,"&lt;="&amp;VA$6,SaisieFin,"&gt;"&amp;VA$6,SaisieSoir,Paramètres!$B$3,SaisieJour,TEXT(VA$6,"jjjj"))=0)=$AS$1)*0.5)</f>
        <v/>
      </c>
      <c r="VC46" s="6" t="str">
        <f>IF(OR(VC$6=0,COUNTIF(Feries,VC$6)&gt;0,ISNONTEXT($A46)),"",
((COUNTIFS(SaisiePers,$A46,SaisieDebut,"&lt;"&amp;VC$6,SaisieFin,"&gt;="&amp;VC$6,SaisieJour,"")+
COUNTIFS(SaisiePers,$A46,SaisieDebut,VC$6,SaisieFin,"&gt;="&amp;VC$6,SaisieMatin,Paramètres!$A$2,SaisieJour,"")+
COUNTIFS(SaisiePers,$A46,SaisieDebut,"&lt;"&amp;VC$6,SaisieFin,"&gt;="&amp;VC$6,SaisieMatin,Paramètres!$A$2,SaisieJour,TEXT(VC$6,"jjjj"))=0)=$AS$1)*0.5)</f>
        <v/>
      </c>
      <c r="VD46" s="6" t="str">
        <f>IF(OR(VC$6=0,COUNTIF(Feries,VC$6)&gt;0,ISNONTEXT($A46)),"",
((COUNTIFS(SaisiePers,$A46,SaisieDebut,"&lt;="&amp;VC$6,SaisieFin,"&gt;"&amp;VC$6,SaisieJour,"")+
COUNTIFS(SaisiePers,$A46,SaisieDebut,"&lt;="&amp;VC$6,SaisieFin,VC$6,SaisieSoir,Paramètres!$B$3,SaisieJour,"")+
COUNTIFS(SaisiePers,$A46,SaisieDebut,"&lt;="&amp;VC$6,SaisieFin,"&gt;"&amp;VC$6,SaisieSoir,Paramètres!$B$3,SaisieJour,TEXT(VC$6,"jjjj"))=0)=$AS$1)*0.5)</f>
        <v/>
      </c>
      <c r="VE46" s="6" t="str">
        <f>IF(OR(VE$6=0,COUNTIF(Feries,VE$6)&gt;0,ISNONTEXT($A46)),"",
((COUNTIFS(SaisiePers,$A46,SaisieDebut,"&lt;"&amp;VE$6,SaisieFin,"&gt;="&amp;VE$6,SaisieJour,"")+
COUNTIFS(SaisiePers,$A46,SaisieDebut,VE$6,SaisieFin,"&gt;="&amp;VE$6,SaisieMatin,Paramètres!$A$2,SaisieJour,"")+
COUNTIFS(SaisiePers,$A46,SaisieDebut,"&lt;"&amp;VE$6,SaisieFin,"&gt;="&amp;VE$6,SaisieMatin,Paramètres!$A$2,SaisieJour,TEXT(VE$6,"jjjj"))=0)=$AS$1)*0.5)</f>
        <v/>
      </c>
      <c r="VF46" s="6" t="str">
        <f>IF(OR(VE$6=0,COUNTIF(Feries,VE$6)&gt;0,ISNONTEXT($A46)),"",
((COUNTIFS(SaisiePers,$A46,SaisieDebut,"&lt;="&amp;VE$6,SaisieFin,"&gt;"&amp;VE$6,SaisieJour,"")+
COUNTIFS(SaisiePers,$A46,SaisieDebut,"&lt;="&amp;VE$6,SaisieFin,VE$6,SaisieSoir,Paramètres!$B$3,SaisieJour,"")+
COUNTIFS(SaisiePers,$A46,SaisieDebut,"&lt;="&amp;VE$6,SaisieFin,"&gt;"&amp;VE$6,SaisieSoir,Paramètres!$B$3,SaisieJour,TEXT(VE$6,"jjjj"))=0)=$AS$1)*0.5)</f>
        <v/>
      </c>
      <c r="VG46" s="6" t="str">
        <f>IF(OR(VG$6=0,COUNTIF(Feries,VG$6)&gt;0,ISNONTEXT($A46)),"",
((COUNTIFS(SaisiePers,$A46,SaisieDebut,"&lt;"&amp;VG$6,SaisieFin,"&gt;="&amp;VG$6,SaisieJour,"")+
COUNTIFS(SaisiePers,$A46,SaisieDebut,VG$6,SaisieFin,"&gt;="&amp;VG$6,SaisieMatin,Paramètres!$A$2,SaisieJour,"")+
COUNTIFS(SaisiePers,$A46,SaisieDebut,"&lt;"&amp;VG$6,SaisieFin,"&gt;="&amp;VG$6,SaisieMatin,Paramètres!$A$2,SaisieJour,TEXT(VG$6,"jjjj"))=0)=$AS$1)*0.5)</f>
        <v/>
      </c>
      <c r="VH46" s="6" t="str">
        <f>IF(OR(VG$6=0,COUNTIF(Feries,VG$6)&gt;0,ISNONTEXT($A46)),"",
((COUNTIFS(SaisiePers,$A46,SaisieDebut,"&lt;="&amp;VG$6,SaisieFin,"&gt;"&amp;VG$6,SaisieJour,"")+
COUNTIFS(SaisiePers,$A46,SaisieDebut,"&lt;="&amp;VG$6,SaisieFin,VG$6,SaisieSoir,Paramètres!$B$3,SaisieJour,"")+
COUNTIFS(SaisiePers,$A46,SaisieDebut,"&lt;="&amp;VG$6,SaisieFin,"&gt;"&amp;VG$6,SaisieSoir,Paramètres!$B$3,SaisieJour,TEXT(VG$6,"jjjj"))=0)=$AS$1)*0.5)</f>
        <v/>
      </c>
      <c r="VI46" s="6" t="str">
        <f>IF(OR(VI$6=0,COUNTIF(Feries,VI$6)&gt;0,ISNONTEXT($A46)),"",
((COUNTIFS(SaisiePers,$A46,SaisieDebut,"&lt;"&amp;VI$6,SaisieFin,"&gt;="&amp;VI$6,SaisieJour,"")+
COUNTIFS(SaisiePers,$A46,SaisieDebut,VI$6,SaisieFin,"&gt;="&amp;VI$6,SaisieMatin,Paramètres!$A$2,SaisieJour,"")+
COUNTIFS(SaisiePers,$A46,SaisieDebut,"&lt;"&amp;VI$6,SaisieFin,"&gt;="&amp;VI$6,SaisieMatin,Paramètres!$A$2,SaisieJour,TEXT(VI$6,"jjjj"))=0)=$AS$1)*0.5)</f>
        <v/>
      </c>
      <c r="VJ46" s="6" t="str">
        <f>IF(OR(VI$6=0,COUNTIF(Feries,VI$6)&gt;0,ISNONTEXT($A46)),"",
((COUNTIFS(SaisiePers,$A46,SaisieDebut,"&lt;="&amp;VI$6,SaisieFin,"&gt;"&amp;VI$6,SaisieJour,"")+
COUNTIFS(SaisiePers,$A46,SaisieDebut,"&lt;="&amp;VI$6,SaisieFin,VI$6,SaisieSoir,Paramètres!$B$3,SaisieJour,"")+
COUNTIFS(SaisiePers,$A46,SaisieDebut,"&lt;="&amp;VI$6,SaisieFin,"&gt;"&amp;VI$6,SaisieSoir,Paramètres!$B$3,SaisieJour,TEXT(VI$6,"jjjj"))=0)=$AS$1)*0.5)</f>
        <v/>
      </c>
      <c r="VK46" s="6" t="str">
        <f>IF(OR(VK$6=0,COUNTIF(Feries,VK$6)&gt;0,ISNONTEXT($A46)),"",
((COUNTIFS(SaisiePers,$A46,SaisieDebut,"&lt;"&amp;VK$6,SaisieFin,"&gt;="&amp;VK$6,SaisieJour,"")+
COUNTIFS(SaisiePers,$A46,SaisieDebut,VK$6,SaisieFin,"&gt;="&amp;VK$6,SaisieMatin,Paramètres!$A$2,SaisieJour,"")+
COUNTIFS(SaisiePers,$A46,SaisieDebut,"&lt;"&amp;VK$6,SaisieFin,"&gt;="&amp;VK$6,SaisieMatin,Paramètres!$A$2,SaisieJour,TEXT(VK$6,"jjjj"))=0)=$AS$1)*0.5)</f>
        <v/>
      </c>
      <c r="VL46" s="6" t="str">
        <f>IF(OR(VK$6=0,COUNTIF(Feries,VK$6)&gt;0,ISNONTEXT($A46)),"",
((COUNTIFS(SaisiePers,$A46,SaisieDebut,"&lt;="&amp;VK$6,SaisieFin,"&gt;"&amp;VK$6,SaisieJour,"")+
COUNTIFS(SaisiePers,$A46,SaisieDebut,"&lt;="&amp;VK$6,SaisieFin,VK$6,SaisieSoir,Paramètres!$B$3,SaisieJour,"")+
COUNTIFS(SaisiePers,$A46,SaisieDebut,"&lt;="&amp;VK$6,SaisieFin,"&gt;"&amp;VK$6,SaisieSoir,Paramètres!$B$3,SaisieJour,TEXT(VK$6,"jjjj"))=0)=$AS$1)*0.5)</f>
        <v/>
      </c>
      <c r="VM46" s="6" t="str">
        <f>IF(OR(VM$6=0,COUNTIF(Feries,VM$6)&gt;0,ISNONTEXT($A46)),"",
((COUNTIFS(SaisiePers,$A46,SaisieDebut,"&lt;"&amp;VM$6,SaisieFin,"&gt;="&amp;VM$6,SaisieJour,"")+
COUNTIFS(SaisiePers,$A46,SaisieDebut,VM$6,SaisieFin,"&gt;="&amp;VM$6,SaisieMatin,Paramètres!$A$2,SaisieJour,"")+
COUNTIFS(SaisiePers,$A46,SaisieDebut,"&lt;"&amp;VM$6,SaisieFin,"&gt;="&amp;VM$6,SaisieMatin,Paramètres!$A$2,SaisieJour,TEXT(VM$6,"jjjj"))=0)=$AS$1)*0.5)</f>
        <v/>
      </c>
      <c r="VN46" s="6" t="str">
        <f>IF(OR(VM$6=0,COUNTIF(Feries,VM$6)&gt;0,ISNONTEXT($A46)),"",
((COUNTIFS(SaisiePers,$A46,SaisieDebut,"&lt;="&amp;VM$6,SaisieFin,"&gt;"&amp;VM$6,SaisieJour,"")+
COUNTIFS(SaisiePers,$A46,SaisieDebut,"&lt;="&amp;VM$6,SaisieFin,VM$6,SaisieSoir,Paramètres!$B$3,SaisieJour,"")+
COUNTIFS(SaisiePers,$A46,SaisieDebut,"&lt;="&amp;VM$6,SaisieFin,"&gt;"&amp;VM$6,SaisieSoir,Paramètres!$B$3,SaisieJour,TEXT(VM$6,"jjjj"))=0)=$AS$1)*0.5)</f>
        <v/>
      </c>
      <c r="VO46" s="6" t="str">
        <f>IF(OR(VO$6=0,COUNTIF(Feries,VO$6)&gt;0,ISNONTEXT($A46)),"",
((COUNTIFS(SaisiePers,$A46,SaisieDebut,"&lt;"&amp;VO$6,SaisieFin,"&gt;="&amp;VO$6,SaisieJour,"")+
COUNTIFS(SaisiePers,$A46,SaisieDebut,VO$6,SaisieFin,"&gt;="&amp;VO$6,SaisieMatin,Paramètres!$A$2,SaisieJour,"")+
COUNTIFS(SaisiePers,$A46,SaisieDebut,"&lt;"&amp;VO$6,SaisieFin,"&gt;="&amp;VO$6,SaisieMatin,Paramètres!$A$2,SaisieJour,TEXT(VO$6,"jjjj"))=0)=$AS$1)*0.5)</f>
        <v/>
      </c>
      <c r="VP46" s="6" t="str">
        <f>IF(OR(VO$6=0,COUNTIF(Feries,VO$6)&gt;0,ISNONTEXT($A46)),"",
((COUNTIFS(SaisiePers,$A46,SaisieDebut,"&lt;="&amp;VO$6,SaisieFin,"&gt;"&amp;VO$6,SaisieJour,"")+
COUNTIFS(SaisiePers,$A46,SaisieDebut,"&lt;="&amp;VO$6,SaisieFin,VO$6,SaisieSoir,Paramètres!$B$3,SaisieJour,"")+
COUNTIFS(SaisiePers,$A46,SaisieDebut,"&lt;="&amp;VO$6,SaisieFin,"&gt;"&amp;VO$6,SaisieSoir,Paramètres!$B$3,SaisieJour,TEXT(VO$6,"jjjj"))=0)=$AS$1)*0.5)</f>
        <v/>
      </c>
      <c r="VQ46" s="6" t="str">
        <f>IF(OR(VQ$6=0,COUNTIF(Feries,VQ$6)&gt;0,ISNONTEXT($A46)),"",
((COUNTIFS(SaisiePers,$A46,SaisieDebut,"&lt;"&amp;VQ$6,SaisieFin,"&gt;="&amp;VQ$6,SaisieJour,"")+
COUNTIFS(SaisiePers,$A46,SaisieDebut,VQ$6,SaisieFin,"&gt;="&amp;VQ$6,SaisieMatin,Paramètres!$A$2,SaisieJour,"")+
COUNTIFS(SaisiePers,$A46,SaisieDebut,"&lt;"&amp;VQ$6,SaisieFin,"&gt;="&amp;VQ$6,SaisieMatin,Paramètres!$A$2,SaisieJour,TEXT(VQ$6,"jjjj"))=0)=$AS$1)*0.5)</f>
        <v/>
      </c>
      <c r="VR46" s="6" t="str">
        <f>IF(OR(VQ$6=0,COUNTIF(Feries,VQ$6)&gt;0,ISNONTEXT($A46)),"",
((COUNTIFS(SaisiePers,$A46,SaisieDebut,"&lt;="&amp;VQ$6,SaisieFin,"&gt;"&amp;VQ$6,SaisieJour,"")+
COUNTIFS(SaisiePers,$A46,SaisieDebut,"&lt;="&amp;VQ$6,SaisieFin,VQ$6,SaisieSoir,Paramètres!$B$3,SaisieJour,"")+
COUNTIFS(SaisiePers,$A46,SaisieDebut,"&lt;="&amp;VQ$6,SaisieFin,"&gt;"&amp;VQ$6,SaisieSoir,Paramètres!$B$3,SaisieJour,TEXT(VQ$6,"jjjj"))=0)=$AS$1)*0.5)</f>
        <v/>
      </c>
      <c r="VS46" s="6" t="str">
        <f>IF(OR(VS$6=0,COUNTIF(Feries,VS$6)&gt;0,ISNONTEXT($A46)),"",
((COUNTIFS(SaisiePers,$A46,SaisieDebut,"&lt;"&amp;VS$6,SaisieFin,"&gt;="&amp;VS$6,SaisieJour,"")+
COUNTIFS(SaisiePers,$A46,SaisieDebut,VS$6,SaisieFin,"&gt;="&amp;VS$6,SaisieMatin,Paramètres!$A$2,SaisieJour,"")+
COUNTIFS(SaisiePers,$A46,SaisieDebut,"&lt;"&amp;VS$6,SaisieFin,"&gt;="&amp;VS$6,SaisieMatin,Paramètres!$A$2,SaisieJour,TEXT(VS$6,"jjjj"))=0)=$AS$1)*0.5)</f>
        <v/>
      </c>
      <c r="VT46" s="6" t="str">
        <f>IF(OR(VS$6=0,COUNTIF(Feries,VS$6)&gt;0,ISNONTEXT($A46)),"",
((COUNTIFS(SaisiePers,$A46,SaisieDebut,"&lt;="&amp;VS$6,SaisieFin,"&gt;"&amp;VS$6,SaisieJour,"")+
COUNTIFS(SaisiePers,$A46,SaisieDebut,"&lt;="&amp;VS$6,SaisieFin,VS$6,SaisieSoir,Paramètres!$B$3,SaisieJour,"")+
COUNTIFS(SaisiePers,$A46,SaisieDebut,"&lt;="&amp;VS$6,SaisieFin,"&gt;"&amp;VS$6,SaisieSoir,Paramètres!$B$3,SaisieJour,TEXT(VS$6,"jjjj"))=0)=$AS$1)*0.5)</f>
        <v/>
      </c>
      <c r="VU46" s="6" t="str">
        <f>IF(OR(VU$6=0,COUNTIF(Feries,VU$6)&gt;0,ISNONTEXT($A46)),"",
((COUNTIFS(SaisiePers,$A46,SaisieDebut,"&lt;"&amp;VU$6,SaisieFin,"&gt;="&amp;VU$6,SaisieJour,"")+
COUNTIFS(SaisiePers,$A46,SaisieDebut,VU$6,SaisieFin,"&gt;="&amp;VU$6,SaisieMatin,Paramètres!$A$2,SaisieJour,"")+
COUNTIFS(SaisiePers,$A46,SaisieDebut,"&lt;"&amp;VU$6,SaisieFin,"&gt;="&amp;VU$6,SaisieMatin,Paramètres!$A$2,SaisieJour,TEXT(VU$6,"jjjj"))=0)=$AS$1)*0.5)</f>
        <v/>
      </c>
      <c r="VV46" s="6" t="str">
        <f>IF(OR(VU$6=0,COUNTIF(Feries,VU$6)&gt;0,ISNONTEXT($A46)),"",
((COUNTIFS(SaisiePers,$A46,SaisieDebut,"&lt;="&amp;VU$6,SaisieFin,"&gt;"&amp;VU$6,SaisieJour,"")+
COUNTIFS(SaisiePers,$A46,SaisieDebut,"&lt;="&amp;VU$6,SaisieFin,VU$6,SaisieSoir,Paramètres!$B$3,SaisieJour,"")+
COUNTIFS(SaisiePers,$A46,SaisieDebut,"&lt;="&amp;VU$6,SaisieFin,"&gt;"&amp;VU$6,SaisieSoir,Paramètres!$B$3,SaisieJour,TEXT(VU$6,"jjjj"))=0)=$AS$1)*0.5)</f>
        <v/>
      </c>
      <c r="VW46" s="6" t="str">
        <f>IF(OR(VW$6=0,COUNTIF(Feries,VW$6)&gt;0,ISNONTEXT($A46)),"",
((COUNTIFS(SaisiePers,$A46,SaisieDebut,"&lt;"&amp;VW$6,SaisieFin,"&gt;="&amp;VW$6,SaisieJour,"")+
COUNTIFS(SaisiePers,$A46,SaisieDebut,VW$6,SaisieFin,"&gt;="&amp;VW$6,SaisieMatin,Paramètres!$A$2,SaisieJour,"")+
COUNTIFS(SaisiePers,$A46,SaisieDebut,"&lt;"&amp;VW$6,SaisieFin,"&gt;="&amp;VW$6,SaisieMatin,Paramètres!$A$2,SaisieJour,TEXT(VW$6,"jjjj"))=0)=$AS$1)*0.5)</f>
        <v/>
      </c>
      <c r="VX46" s="6" t="str">
        <f>IF(OR(VW$6=0,COUNTIF(Feries,VW$6)&gt;0,ISNONTEXT($A46)),"",
((COUNTIFS(SaisiePers,$A46,SaisieDebut,"&lt;="&amp;VW$6,SaisieFin,"&gt;"&amp;VW$6,SaisieJour,"")+
COUNTIFS(SaisiePers,$A46,SaisieDebut,"&lt;="&amp;VW$6,SaisieFin,VW$6,SaisieSoir,Paramètres!$B$3,SaisieJour,"")+
COUNTIFS(SaisiePers,$A46,SaisieDebut,"&lt;="&amp;VW$6,SaisieFin,"&gt;"&amp;VW$6,SaisieSoir,Paramètres!$B$3,SaisieJour,TEXT(VW$6,"jjjj"))=0)=$AS$1)*0.5)</f>
        <v/>
      </c>
      <c r="VY46" s="6" t="str">
        <f>IF(OR(VY$6=0,COUNTIF(Feries,VY$6)&gt;0,ISNONTEXT($A46)),"",
((COUNTIFS(SaisiePers,$A46,SaisieDebut,"&lt;"&amp;VY$6,SaisieFin,"&gt;="&amp;VY$6,SaisieJour,"")+
COUNTIFS(SaisiePers,$A46,SaisieDebut,VY$6,SaisieFin,"&gt;="&amp;VY$6,SaisieMatin,Paramètres!$A$2,SaisieJour,"")+
COUNTIFS(SaisiePers,$A46,SaisieDebut,"&lt;"&amp;VY$6,SaisieFin,"&gt;="&amp;VY$6,SaisieMatin,Paramètres!$A$2,SaisieJour,TEXT(VY$6,"jjjj"))=0)=$AS$1)*0.5)</f>
        <v/>
      </c>
      <c r="VZ46" s="6" t="str">
        <f>IF(OR(VY$6=0,COUNTIF(Feries,VY$6)&gt;0,ISNONTEXT($A46)),"",
((COUNTIFS(SaisiePers,$A46,SaisieDebut,"&lt;="&amp;VY$6,SaisieFin,"&gt;"&amp;VY$6,SaisieJour,"")+
COUNTIFS(SaisiePers,$A46,SaisieDebut,"&lt;="&amp;VY$6,SaisieFin,VY$6,SaisieSoir,Paramètres!$B$3,SaisieJour,"")+
COUNTIFS(SaisiePers,$A46,SaisieDebut,"&lt;="&amp;VY$6,SaisieFin,"&gt;"&amp;VY$6,SaisieSoir,Paramètres!$B$3,SaisieJour,TEXT(VY$6,"jjjj"))=0)=$AS$1)*0.5)</f>
        <v/>
      </c>
      <c r="WA46" s="6" t="str">
        <f>IF(OR(WA$6=0,COUNTIF(Feries,WA$6)&gt;0,ISNONTEXT($A46)),"",
((COUNTIFS(SaisiePers,$A46,SaisieDebut,"&lt;"&amp;WA$6,SaisieFin,"&gt;="&amp;WA$6,SaisieJour,"")+
COUNTIFS(SaisiePers,$A46,SaisieDebut,WA$6,SaisieFin,"&gt;="&amp;WA$6,SaisieMatin,Paramètres!$A$2,SaisieJour,"")+
COUNTIFS(SaisiePers,$A46,SaisieDebut,"&lt;"&amp;WA$6,SaisieFin,"&gt;="&amp;WA$6,SaisieMatin,Paramètres!$A$2,SaisieJour,TEXT(WA$6,"jjjj"))=0)=$AS$1)*0.5)</f>
        <v/>
      </c>
      <c r="WB46" s="6" t="str">
        <f>IF(OR(WA$6=0,COUNTIF(Feries,WA$6)&gt;0,ISNONTEXT($A46)),"",
((COUNTIFS(SaisiePers,$A46,SaisieDebut,"&lt;="&amp;WA$6,SaisieFin,"&gt;"&amp;WA$6,SaisieJour,"")+
COUNTIFS(SaisiePers,$A46,SaisieDebut,"&lt;="&amp;WA$6,SaisieFin,WA$6,SaisieSoir,Paramètres!$B$3,SaisieJour,"")+
COUNTIFS(SaisiePers,$A46,SaisieDebut,"&lt;="&amp;WA$6,SaisieFin,"&gt;"&amp;WA$6,SaisieSoir,Paramètres!$B$3,SaisieJour,TEXT(WA$6,"jjjj"))=0)=$AS$1)*0.5)</f>
        <v/>
      </c>
      <c r="WC46" s="6" t="str">
        <f>IF(OR(WC$6=0,COUNTIF(Feries,WC$6)&gt;0,ISNONTEXT($A46)),"",
((COUNTIFS(SaisiePers,$A46,SaisieDebut,"&lt;"&amp;WC$6,SaisieFin,"&gt;="&amp;WC$6,SaisieJour,"")+
COUNTIFS(SaisiePers,$A46,SaisieDebut,WC$6,SaisieFin,"&gt;="&amp;WC$6,SaisieMatin,Paramètres!$A$2,SaisieJour,"")+
COUNTIFS(SaisiePers,$A46,SaisieDebut,"&lt;"&amp;WC$6,SaisieFin,"&gt;="&amp;WC$6,SaisieMatin,Paramètres!$A$2,SaisieJour,TEXT(WC$6,"jjjj"))=0)=$AS$1)*0.5)</f>
        <v/>
      </c>
      <c r="WD46" s="6" t="str">
        <f>IF(OR(WC$6=0,COUNTIF(Feries,WC$6)&gt;0,ISNONTEXT($A46)),"",
((COUNTIFS(SaisiePers,$A46,SaisieDebut,"&lt;="&amp;WC$6,SaisieFin,"&gt;"&amp;WC$6,SaisieJour,"")+
COUNTIFS(SaisiePers,$A46,SaisieDebut,"&lt;="&amp;WC$6,SaisieFin,WC$6,SaisieSoir,Paramètres!$B$3,SaisieJour,"")+
COUNTIFS(SaisiePers,$A46,SaisieDebut,"&lt;="&amp;WC$6,SaisieFin,"&gt;"&amp;WC$6,SaisieSoir,Paramètres!$B$3,SaisieJour,TEXT(WC$6,"jjjj"))=0)=$AS$1)*0.5)</f>
        <v/>
      </c>
      <c r="WE46" s="6" t="str">
        <f>IF(OR(WE$6=0,COUNTIF(Feries,WE$6)&gt;0,ISNONTEXT($A46)),"",
((COUNTIFS(SaisiePers,$A46,SaisieDebut,"&lt;"&amp;WE$6,SaisieFin,"&gt;="&amp;WE$6,SaisieJour,"")+
COUNTIFS(SaisiePers,$A46,SaisieDebut,WE$6,SaisieFin,"&gt;="&amp;WE$6,SaisieMatin,Paramètres!$A$2,SaisieJour,"")+
COUNTIFS(SaisiePers,$A46,SaisieDebut,"&lt;"&amp;WE$6,SaisieFin,"&gt;="&amp;WE$6,SaisieMatin,Paramètres!$A$2,SaisieJour,TEXT(WE$6,"jjjj"))=0)=$AS$1)*0.5)</f>
        <v/>
      </c>
      <c r="WF46" s="6" t="str">
        <f>IF(OR(WE$6=0,COUNTIF(Feries,WE$6)&gt;0,ISNONTEXT($A46)),"",
((COUNTIFS(SaisiePers,$A46,SaisieDebut,"&lt;="&amp;WE$6,SaisieFin,"&gt;"&amp;WE$6,SaisieJour,"")+
COUNTIFS(SaisiePers,$A46,SaisieDebut,"&lt;="&amp;WE$6,SaisieFin,WE$6,SaisieSoir,Paramètres!$B$3,SaisieJour,"")+
COUNTIFS(SaisiePers,$A46,SaisieDebut,"&lt;="&amp;WE$6,SaisieFin,"&gt;"&amp;WE$6,SaisieSoir,Paramètres!$B$3,SaisieJour,TEXT(WE$6,"jjjj"))=0)=$AS$1)*0.5)</f>
        <v/>
      </c>
      <c r="WG46" s="6" t="str">
        <f>IF(OR(WG$6=0,COUNTIF(Feries,WG$6)&gt;0,ISNONTEXT($A46)),"",
((COUNTIFS(SaisiePers,$A46,SaisieDebut,"&lt;"&amp;WG$6,SaisieFin,"&gt;="&amp;WG$6,SaisieJour,"")+
COUNTIFS(SaisiePers,$A46,SaisieDebut,WG$6,SaisieFin,"&gt;="&amp;WG$6,SaisieMatin,Paramètres!$A$2,SaisieJour,"")+
COUNTIFS(SaisiePers,$A46,SaisieDebut,"&lt;"&amp;WG$6,SaisieFin,"&gt;="&amp;WG$6,SaisieMatin,Paramètres!$A$2,SaisieJour,TEXT(WG$6,"jjjj"))=0)=$AS$1)*0.5)</f>
        <v/>
      </c>
      <c r="WH46" s="6" t="str">
        <f>IF(OR(WG$6=0,COUNTIF(Feries,WG$6)&gt;0,ISNONTEXT($A46)),"",
((COUNTIFS(SaisiePers,$A46,SaisieDebut,"&lt;="&amp;WG$6,SaisieFin,"&gt;"&amp;WG$6,SaisieJour,"")+
COUNTIFS(SaisiePers,$A46,SaisieDebut,"&lt;="&amp;WG$6,SaisieFin,WG$6,SaisieSoir,Paramètres!$B$3,SaisieJour,"")+
COUNTIFS(SaisiePers,$A46,SaisieDebut,"&lt;="&amp;WG$6,SaisieFin,"&gt;"&amp;WG$6,SaisieSoir,Paramètres!$B$3,SaisieJour,TEXT(WG$6,"jjjj"))=0)=$AS$1)*0.5)</f>
        <v/>
      </c>
      <c r="WI46" s="6" t="str">
        <f>IF(OR(WI$6=0,COUNTIF(Feries,WI$6)&gt;0,ISNONTEXT($A46)),"",
((COUNTIFS(SaisiePers,$A46,SaisieDebut,"&lt;"&amp;WI$6,SaisieFin,"&gt;="&amp;WI$6,SaisieJour,"")+
COUNTIFS(SaisiePers,$A46,SaisieDebut,WI$6,SaisieFin,"&gt;="&amp;WI$6,SaisieMatin,Paramètres!$A$2,SaisieJour,"")+
COUNTIFS(SaisiePers,$A46,SaisieDebut,"&lt;"&amp;WI$6,SaisieFin,"&gt;="&amp;WI$6,SaisieMatin,Paramètres!$A$2,SaisieJour,TEXT(WI$6,"jjjj"))=0)=$AS$1)*0.5)</f>
        <v/>
      </c>
      <c r="WJ46" s="6" t="str">
        <f>IF(OR(WI$6=0,COUNTIF(Feries,WI$6)&gt;0,ISNONTEXT($A46)),"",
((COUNTIFS(SaisiePers,$A46,SaisieDebut,"&lt;="&amp;WI$6,SaisieFin,"&gt;"&amp;WI$6,SaisieJour,"")+
COUNTIFS(SaisiePers,$A46,SaisieDebut,"&lt;="&amp;WI$6,SaisieFin,WI$6,SaisieSoir,Paramètres!$B$3,SaisieJour,"")+
COUNTIFS(SaisiePers,$A46,SaisieDebut,"&lt;="&amp;WI$6,SaisieFin,"&gt;"&amp;WI$6,SaisieSoir,Paramètres!$B$3,SaisieJour,TEXT(WI$6,"jjjj"))=0)=$AS$1)*0.5)</f>
        <v/>
      </c>
      <c r="WK46" s="6" t="str">
        <f>IF(OR(WK$6=0,COUNTIF(Feries,WK$6)&gt;0,ISNONTEXT($A46)),"",
((COUNTIFS(SaisiePers,$A46,SaisieDebut,"&lt;"&amp;WK$6,SaisieFin,"&gt;="&amp;WK$6,SaisieJour,"")+
COUNTIFS(SaisiePers,$A46,SaisieDebut,WK$6,SaisieFin,"&gt;="&amp;WK$6,SaisieMatin,Paramètres!$A$2,SaisieJour,"")+
COUNTIFS(SaisiePers,$A46,SaisieDebut,"&lt;"&amp;WK$6,SaisieFin,"&gt;="&amp;WK$6,SaisieMatin,Paramètres!$A$2,SaisieJour,TEXT(WK$6,"jjjj"))=0)=$AS$1)*0.5)</f>
        <v/>
      </c>
      <c r="WL46" s="6" t="str">
        <f>IF(OR(WK$6=0,COUNTIF(Feries,WK$6)&gt;0,ISNONTEXT($A46)),"",
((COUNTIFS(SaisiePers,$A46,SaisieDebut,"&lt;="&amp;WK$6,SaisieFin,"&gt;"&amp;WK$6,SaisieJour,"")+
COUNTIFS(SaisiePers,$A46,SaisieDebut,"&lt;="&amp;WK$6,SaisieFin,WK$6,SaisieSoir,Paramètres!$B$3,SaisieJour,"")+
COUNTIFS(SaisiePers,$A46,SaisieDebut,"&lt;="&amp;WK$6,SaisieFin,"&gt;"&amp;WK$6,SaisieSoir,Paramètres!$B$3,SaisieJour,TEXT(WK$6,"jjjj"))=0)=$AS$1)*0.5)</f>
        <v/>
      </c>
      <c r="WM46" s="6" t="str">
        <f>IF(OR(WM$6=0,COUNTIF(Feries,WM$6)&gt;0,ISNONTEXT($A46)),"",
((COUNTIFS(SaisiePers,$A46,SaisieDebut,"&lt;"&amp;WM$6,SaisieFin,"&gt;="&amp;WM$6,SaisieJour,"")+
COUNTIFS(SaisiePers,$A46,SaisieDebut,WM$6,SaisieFin,"&gt;="&amp;WM$6,SaisieMatin,Paramètres!$A$2,SaisieJour,"")+
COUNTIFS(SaisiePers,$A46,SaisieDebut,"&lt;"&amp;WM$6,SaisieFin,"&gt;="&amp;WM$6,SaisieMatin,Paramètres!$A$2,SaisieJour,TEXT(WM$6,"jjjj"))=0)=$AS$1)*0.5)</f>
        <v/>
      </c>
      <c r="WN46" s="6" t="str">
        <f>IF(OR(WM$6=0,COUNTIF(Feries,WM$6)&gt;0,ISNONTEXT($A46)),"",
((COUNTIFS(SaisiePers,$A46,SaisieDebut,"&lt;="&amp;WM$6,SaisieFin,"&gt;"&amp;WM$6,SaisieJour,"")+
COUNTIFS(SaisiePers,$A46,SaisieDebut,"&lt;="&amp;WM$6,SaisieFin,WM$6,SaisieSoir,Paramètres!$B$3,SaisieJour,"")+
COUNTIFS(SaisiePers,$A46,SaisieDebut,"&lt;="&amp;WM$6,SaisieFin,"&gt;"&amp;WM$6,SaisieSoir,Paramètres!$B$3,SaisieJour,TEXT(WM$6,"jjjj"))=0)=$AS$1)*0.5)</f>
        <v/>
      </c>
      <c r="WO46" s="6" t="str">
        <f>IF(OR(WO$6=0,COUNTIF(Feries,WO$6)&gt;0,ISNONTEXT($A46)),"",
((COUNTIFS(SaisiePers,$A46,SaisieDebut,"&lt;"&amp;WO$6,SaisieFin,"&gt;="&amp;WO$6,SaisieJour,"")+
COUNTIFS(SaisiePers,$A46,SaisieDebut,WO$6,SaisieFin,"&gt;="&amp;WO$6,SaisieMatin,Paramètres!$A$2,SaisieJour,"")+
COUNTIFS(SaisiePers,$A46,SaisieDebut,"&lt;"&amp;WO$6,SaisieFin,"&gt;="&amp;WO$6,SaisieMatin,Paramètres!$A$2,SaisieJour,TEXT(WO$6,"jjjj"))=0)=$AS$1)*0.5)</f>
        <v/>
      </c>
      <c r="WP46" s="6" t="str">
        <f>IF(OR(WO$6=0,COUNTIF(Feries,WO$6)&gt;0,ISNONTEXT($A46)),"",
((COUNTIFS(SaisiePers,$A46,SaisieDebut,"&lt;="&amp;WO$6,SaisieFin,"&gt;"&amp;WO$6,SaisieJour,"")+
COUNTIFS(SaisiePers,$A46,SaisieDebut,"&lt;="&amp;WO$6,SaisieFin,WO$6,SaisieSoir,Paramètres!$B$3,SaisieJour,"")+
COUNTIFS(SaisiePers,$A46,SaisieDebut,"&lt;="&amp;WO$6,SaisieFin,"&gt;"&amp;WO$6,SaisieSoir,Paramètres!$B$3,SaisieJour,TEXT(WO$6,"jjjj"))=0)=$AS$1)*0.5)</f>
        <v/>
      </c>
      <c r="WQ46" s="6" t="str">
        <f>IF(OR(WQ$6=0,COUNTIF(Feries,WQ$6)&gt;0,ISNONTEXT($A46)),"",
((COUNTIFS(SaisiePers,$A46,SaisieDebut,"&lt;"&amp;WQ$6,SaisieFin,"&gt;="&amp;WQ$6,SaisieJour,"")+
COUNTIFS(SaisiePers,$A46,SaisieDebut,WQ$6,SaisieFin,"&gt;="&amp;WQ$6,SaisieMatin,Paramètres!$A$2,SaisieJour,"")+
COUNTIFS(SaisiePers,$A46,SaisieDebut,"&lt;"&amp;WQ$6,SaisieFin,"&gt;="&amp;WQ$6,SaisieMatin,Paramètres!$A$2,SaisieJour,TEXT(WQ$6,"jjjj"))=0)=$AS$1)*0.5)</f>
        <v/>
      </c>
      <c r="WR46" s="6" t="str">
        <f>IF(OR(WQ$6=0,COUNTIF(Feries,WQ$6)&gt;0,ISNONTEXT($A46)),"",
((COUNTIFS(SaisiePers,$A46,SaisieDebut,"&lt;="&amp;WQ$6,SaisieFin,"&gt;"&amp;WQ$6,SaisieJour,"")+
COUNTIFS(SaisiePers,$A46,SaisieDebut,"&lt;="&amp;WQ$6,SaisieFin,WQ$6,SaisieSoir,Paramètres!$B$3,SaisieJour,"")+
COUNTIFS(SaisiePers,$A46,SaisieDebut,"&lt;="&amp;WQ$6,SaisieFin,"&gt;"&amp;WQ$6,SaisieSoir,Paramètres!$B$3,SaisieJour,TEXT(WQ$6,"jjjj"))=0)=$AS$1)*0.5)</f>
        <v/>
      </c>
      <c r="WS46" s="6" t="str">
        <f>IF(OR(WS$6=0,COUNTIF(Feries,WS$6)&gt;0,ISNONTEXT($A46)),"",
((COUNTIFS(SaisiePers,$A46,SaisieDebut,"&lt;"&amp;WS$6,SaisieFin,"&gt;="&amp;WS$6,SaisieJour,"")+
COUNTIFS(SaisiePers,$A46,SaisieDebut,WS$6,SaisieFin,"&gt;="&amp;WS$6,SaisieMatin,Paramètres!$A$2,SaisieJour,"")+
COUNTIFS(SaisiePers,$A46,SaisieDebut,"&lt;"&amp;WS$6,SaisieFin,"&gt;="&amp;WS$6,SaisieMatin,Paramètres!$A$2,SaisieJour,TEXT(WS$6,"jjjj"))=0)=$AS$1)*0.5)</f>
        <v/>
      </c>
      <c r="WT46" s="6" t="str">
        <f>IF(OR(WS$6=0,COUNTIF(Feries,WS$6)&gt;0,ISNONTEXT($A46)),"",
((COUNTIFS(SaisiePers,$A46,SaisieDebut,"&lt;="&amp;WS$6,SaisieFin,"&gt;"&amp;WS$6,SaisieJour,"")+
COUNTIFS(SaisiePers,$A46,SaisieDebut,"&lt;="&amp;WS$6,SaisieFin,WS$6,SaisieSoir,Paramètres!$B$3,SaisieJour,"")+
COUNTIFS(SaisiePers,$A46,SaisieDebut,"&lt;="&amp;WS$6,SaisieFin,"&gt;"&amp;WS$6,SaisieSoir,Paramètres!$B$3,SaisieJour,TEXT(WS$6,"jjjj"))=0)=$AS$1)*0.5)</f>
        <v/>
      </c>
      <c r="WU46" s="6" t="str">
        <f>IF(OR(WU$6=0,COUNTIF(Feries,WU$6)&gt;0,ISNONTEXT($A46)),"",
((COUNTIFS(SaisiePers,$A46,SaisieDebut,"&lt;"&amp;WU$6,SaisieFin,"&gt;="&amp;WU$6,SaisieJour,"")+
COUNTIFS(SaisiePers,$A46,SaisieDebut,WU$6,SaisieFin,"&gt;="&amp;WU$6,SaisieMatin,Paramètres!$A$2,SaisieJour,"")+
COUNTIFS(SaisiePers,$A46,SaisieDebut,"&lt;"&amp;WU$6,SaisieFin,"&gt;="&amp;WU$6,SaisieMatin,Paramètres!$A$2,SaisieJour,TEXT(WU$6,"jjjj"))=0)=$AS$1)*0.5)</f>
        <v/>
      </c>
      <c r="WV46" s="6" t="str">
        <f>IF(OR(WU$6=0,COUNTIF(Feries,WU$6)&gt;0,ISNONTEXT($A46)),"",
((COUNTIFS(SaisiePers,$A46,SaisieDebut,"&lt;="&amp;WU$6,SaisieFin,"&gt;"&amp;WU$6,SaisieJour,"")+
COUNTIFS(SaisiePers,$A46,SaisieDebut,"&lt;="&amp;WU$6,SaisieFin,WU$6,SaisieSoir,Paramètres!$B$3,SaisieJour,"")+
COUNTIFS(SaisiePers,$A46,SaisieDebut,"&lt;="&amp;WU$6,SaisieFin,"&gt;"&amp;WU$6,SaisieSoir,Paramètres!$B$3,SaisieJour,TEXT(WU$6,"jjjj"))=0)=$AS$1)*0.5)</f>
        <v/>
      </c>
      <c r="WW46" s="6" t="str">
        <f>IF(OR(WW$6=0,COUNTIF(Feries,WW$6)&gt;0,ISNONTEXT($A46)),"",
((COUNTIFS(SaisiePers,$A46,SaisieDebut,"&lt;"&amp;WW$6,SaisieFin,"&gt;="&amp;WW$6,SaisieJour,"")+
COUNTIFS(SaisiePers,$A46,SaisieDebut,WW$6,SaisieFin,"&gt;="&amp;WW$6,SaisieMatin,Paramètres!$A$2,SaisieJour,"")+
COUNTIFS(SaisiePers,$A46,SaisieDebut,"&lt;"&amp;WW$6,SaisieFin,"&gt;="&amp;WW$6,SaisieMatin,Paramètres!$A$2,SaisieJour,TEXT(WW$6,"jjjj"))=0)=$AS$1)*0.5)</f>
        <v/>
      </c>
      <c r="WX46" s="6" t="str">
        <f>IF(OR(WW$6=0,COUNTIF(Feries,WW$6)&gt;0,ISNONTEXT($A46)),"",
((COUNTIFS(SaisiePers,$A46,SaisieDebut,"&lt;="&amp;WW$6,SaisieFin,"&gt;"&amp;WW$6,SaisieJour,"")+
COUNTIFS(SaisiePers,$A46,SaisieDebut,"&lt;="&amp;WW$6,SaisieFin,WW$6,SaisieSoir,Paramètres!$B$3,SaisieJour,"")+
COUNTIFS(SaisiePers,$A46,SaisieDebut,"&lt;="&amp;WW$6,SaisieFin,"&gt;"&amp;WW$6,SaisieSoir,Paramètres!$B$3,SaisieJour,TEXT(WW$6,"jjjj"))=0)=$AS$1)*0.5)</f>
        <v/>
      </c>
      <c r="WY46" s="6" t="str">
        <f>IF(OR(WY$6=0,COUNTIF(Feries,WY$6)&gt;0,ISNONTEXT($A46)),"",
((COUNTIFS(SaisiePers,$A46,SaisieDebut,"&lt;"&amp;WY$6,SaisieFin,"&gt;="&amp;WY$6,SaisieJour,"")+
COUNTIFS(SaisiePers,$A46,SaisieDebut,WY$6,SaisieFin,"&gt;="&amp;WY$6,SaisieMatin,Paramètres!$A$2,SaisieJour,"")+
COUNTIFS(SaisiePers,$A46,SaisieDebut,"&lt;"&amp;WY$6,SaisieFin,"&gt;="&amp;WY$6,SaisieMatin,Paramètres!$A$2,SaisieJour,TEXT(WY$6,"jjjj"))=0)=$AS$1)*0.5)</f>
        <v/>
      </c>
      <c r="WZ46" s="6" t="str">
        <f>IF(OR(WY$6=0,COUNTIF(Feries,WY$6)&gt;0,ISNONTEXT($A46)),"",
((COUNTIFS(SaisiePers,$A46,SaisieDebut,"&lt;="&amp;WY$6,SaisieFin,"&gt;"&amp;WY$6,SaisieJour,"")+
COUNTIFS(SaisiePers,$A46,SaisieDebut,"&lt;="&amp;WY$6,SaisieFin,WY$6,SaisieSoir,Paramètres!$B$3,SaisieJour,"")+
COUNTIFS(SaisiePers,$A46,SaisieDebut,"&lt;="&amp;WY$6,SaisieFin,"&gt;"&amp;WY$6,SaisieSoir,Paramètres!$B$3,SaisieJour,TEXT(WY$6,"jjjj"))=0)=$AS$1)*0.5)</f>
        <v/>
      </c>
      <c r="XA46" s="6" t="str">
        <f>IF(OR(XA$6=0,COUNTIF(Feries,XA$6)&gt;0,ISNONTEXT($A46)),"",
((COUNTIFS(SaisiePers,$A46,SaisieDebut,"&lt;"&amp;XA$6,SaisieFin,"&gt;="&amp;XA$6,SaisieJour,"")+
COUNTIFS(SaisiePers,$A46,SaisieDebut,XA$6,SaisieFin,"&gt;="&amp;XA$6,SaisieMatin,Paramètres!$A$2,SaisieJour,"")+
COUNTIFS(SaisiePers,$A46,SaisieDebut,"&lt;"&amp;XA$6,SaisieFin,"&gt;="&amp;XA$6,SaisieMatin,Paramètres!$A$2,SaisieJour,TEXT(XA$6,"jjjj"))=0)=$AS$1)*0.5)</f>
        <v/>
      </c>
      <c r="XB46" s="6" t="str">
        <f>IF(OR(XA$6=0,COUNTIF(Feries,XA$6)&gt;0,ISNONTEXT($A46)),"",
((COUNTIFS(SaisiePers,$A46,SaisieDebut,"&lt;="&amp;XA$6,SaisieFin,"&gt;"&amp;XA$6,SaisieJour,"")+
COUNTIFS(SaisiePers,$A46,SaisieDebut,"&lt;="&amp;XA$6,SaisieFin,XA$6,SaisieSoir,Paramètres!$B$3,SaisieJour,"")+
COUNTIFS(SaisiePers,$A46,SaisieDebut,"&lt;="&amp;XA$6,SaisieFin,"&gt;"&amp;XA$6,SaisieSoir,Paramètres!$B$3,SaisieJour,TEXT(XA$6,"jjjj"))=0)=$AS$1)*0.5)</f>
        <v/>
      </c>
      <c r="XC46" s="6" t="str">
        <f>IF(OR(XC$6=0,COUNTIF(Feries,XC$6)&gt;0,ISNONTEXT($A46)),"",
((COUNTIFS(SaisiePers,$A46,SaisieDebut,"&lt;"&amp;XC$6,SaisieFin,"&gt;="&amp;XC$6,SaisieJour,"")+
COUNTIFS(SaisiePers,$A46,SaisieDebut,XC$6,SaisieFin,"&gt;="&amp;XC$6,SaisieMatin,Paramètres!$A$2,SaisieJour,"")+
COUNTIFS(SaisiePers,$A46,SaisieDebut,"&lt;"&amp;XC$6,SaisieFin,"&gt;="&amp;XC$6,SaisieMatin,Paramètres!$A$2,SaisieJour,TEXT(XC$6,"jjjj"))=0)=$AS$1)*0.5)</f>
        <v/>
      </c>
      <c r="XD46" s="6" t="str">
        <f>IF(OR(XC$6=0,COUNTIF(Feries,XC$6)&gt;0,ISNONTEXT($A46)),"",
((COUNTIFS(SaisiePers,$A46,SaisieDebut,"&lt;="&amp;XC$6,SaisieFin,"&gt;"&amp;XC$6,SaisieJour,"")+
COUNTIFS(SaisiePers,$A46,SaisieDebut,"&lt;="&amp;XC$6,SaisieFin,XC$6,SaisieSoir,Paramètres!$B$3,SaisieJour,"")+
COUNTIFS(SaisiePers,$A46,SaisieDebut,"&lt;="&amp;XC$6,SaisieFin,"&gt;"&amp;XC$6,SaisieSoir,Paramètres!$B$3,SaisieJour,TEXT(XC$6,"jjjj"))=0)=$AS$1)*0.5)</f>
        <v/>
      </c>
      <c r="XE46" s="6" t="str">
        <f>IF(OR(XE$6=0,COUNTIF(Feries,XE$6)&gt;0,ISNONTEXT($A46)),"",
((COUNTIFS(SaisiePers,$A46,SaisieDebut,"&lt;"&amp;XE$6,SaisieFin,"&gt;="&amp;XE$6,SaisieJour,"")+
COUNTIFS(SaisiePers,$A46,SaisieDebut,XE$6,SaisieFin,"&gt;="&amp;XE$6,SaisieMatin,Paramètres!$A$2,SaisieJour,"")+
COUNTIFS(SaisiePers,$A46,SaisieDebut,"&lt;"&amp;XE$6,SaisieFin,"&gt;="&amp;XE$6,SaisieMatin,Paramètres!$A$2,SaisieJour,TEXT(XE$6,"jjjj"))=0)=$AS$1)*0.5)</f>
        <v/>
      </c>
      <c r="XF46" s="6" t="str">
        <f>IF(OR(XE$6=0,COUNTIF(Feries,XE$6)&gt;0,ISNONTEXT($A46)),"",
((COUNTIFS(SaisiePers,$A46,SaisieDebut,"&lt;="&amp;XE$6,SaisieFin,"&gt;"&amp;XE$6,SaisieJour,"")+
COUNTIFS(SaisiePers,$A46,SaisieDebut,"&lt;="&amp;XE$6,SaisieFin,XE$6,SaisieSoir,Paramètres!$B$3,SaisieJour,"")+
COUNTIFS(SaisiePers,$A46,SaisieDebut,"&lt;="&amp;XE$6,SaisieFin,"&gt;"&amp;XE$6,SaisieSoir,Paramètres!$B$3,SaisieJour,TEXT(XE$6,"jjjj"))=0)=$AS$1)*0.5)</f>
        <v/>
      </c>
      <c r="XG46" s="6" t="str">
        <f>IF(OR(XG$6=0,COUNTIF(Feries,XG$6)&gt;0,ISNONTEXT($A46)),"",
((COUNTIFS(SaisiePers,$A46,SaisieDebut,"&lt;"&amp;XG$6,SaisieFin,"&gt;="&amp;XG$6,SaisieJour,"")+
COUNTIFS(SaisiePers,$A46,SaisieDebut,XG$6,SaisieFin,"&gt;="&amp;XG$6,SaisieMatin,Paramètres!$A$2,SaisieJour,"")+
COUNTIFS(SaisiePers,$A46,SaisieDebut,"&lt;"&amp;XG$6,SaisieFin,"&gt;="&amp;XG$6,SaisieMatin,Paramètres!$A$2,SaisieJour,TEXT(XG$6,"jjjj"))=0)=$AS$1)*0.5)</f>
        <v/>
      </c>
      <c r="XH46" s="6" t="str">
        <f>IF(OR(XG$6=0,COUNTIF(Feries,XG$6)&gt;0,ISNONTEXT($A46)),"",
((COUNTIFS(SaisiePers,$A46,SaisieDebut,"&lt;="&amp;XG$6,SaisieFin,"&gt;"&amp;XG$6,SaisieJour,"")+
COUNTIFS(SaisiePers,$A46,SaisieDebut,"&lt;="&amp;XG$6,SaisieFin,XG$6,SaisieSoir,Paramètres!$B$3,SaisieJour,"")+
COUNTIFS(SaisiePers,$A46,SaisieDebut,"&lt;="&amp;XG$6,SaisieFin,"&gt;"&amp;XG$6,SaisieSoir,Paramètres!$B$3,SaisieJour,TEXT(XG$6,"jjjj"))=0)=$AS$1)*0.5)</f>
        <v/>
      </c>
      <c r="XI46" s="6" t="str">
        <f>IF(OR(XI$6=0,COUNTIF(Feries,XI$6)&gt;0,ISNONTEXT($A46)),"",
((COUNTIFS(SaisiePers,$A46,SaisieDebut,"&lt;"&amp;XI$6,SaisieFin,"&gt;="&amp;XI$6,SaisieJour,"")+
COUNTIFS(SaisiePers,$A46,SaisieDebut,XI$6,SaisieFin,"&gt;="&amp;XI$6,SaisieMatin,Paramètres!$A$2,SaisieJour,"")+
COUNTIFS(SaisiePers,$A46,SaisieDebut,"&lt;"&amp;XI$6,SaisieFin,"&gt;="&amp;XI$6,SaisieMatin,Paramètres!$A$2,SaisieJour,TEXT(XI$6,"jjjj"))=0)=$AS$1)*0.5)</f>
        <v/>
      </c>
      <c r="XJ46" s="6" t="str">
        <f>IF(OR(XI$6=0,COUNTIF(Feries,XI$6)&gt;0,ISNONTEXT($A46)),"",
((COUNTIFS(SaisiePers,$A46,SaisieDebut,"&lt;="&amp;XI$6,SaisieFin,"&gt;"&amp;XI$6,SaisieJour,"")+
COUNTIFS(SaisiePers,$A46,SaisieDebut,"&lt;="&amp;XI$6,SaisieFin,XI$6,SaisieSoir,Paramètres!$B$3,SaisieJour,"")+
COUNTIFS(SaisiePers,$A46,SaisieDebut,"&lt;="&amp;XI$6,SaisieFin,"&gt;"&amp;XI$6,SaisieSoir,Paramètres!$B$3,SaisieJour,TEXT(XI$6,"jjjj"))=0)=$AS$1)*0.5)</f>
        <v/>
      </c>
      <c r="XK46" s="6" t="str">
        <f>IF(OR(XK$6=0,COUNTIF(Feries,XK$6)&gt;0,ISNONTEXT($A46)),"",
((COUNTIFS(SaisiePers,$A46,SaisieDebut,"&lt;"&amp;XK$6,SaisieFin,"&gt;="&amp;XK$6,SaisieJour,"")+
COUNTIFS(SaisiePers,$A46,SaisieDebut,XK$6,SaisieFin,"&gt;="&amp;XK$6,SaisieMatin,Paramètres!$A$2,SaisieJour,"")+
COUNTIFS(SaisiePers,$A46,SaisieDebut,"&lt;"&amp;XK$6,SaisieFin,"&gt;="&amp;XK$6,SaisieMatin,Paramètres!$A$2,SaisieJour,TEXT(XK$6,"jjjj"))=0)=$AS$1)*0.5)</f>
        <v/>
      </c>
      <c r="XL46" s="6" t="str">
        <f>IF(OR(XK$6=0,COUNTIF(Feries,XK$6)&gt;0,ISNONTEXT($A46)),"",
((COUNTIFS(SaisiePers,$A46,SaisieDebut,"&lt;="&amp;XK$6,SaisieFin,"&gt;"&amp;XK$6,SaisieJour,"")+
COUNTIFS(SaisiePers,$A46,SaisieDebut,"&lt;="&amp;XK$6,SaisieFin,XK$6,SaisieSoir,Paramètres!$B$3,SaisieJour,"")+
COUNTIFS(SaisiePers,$A46,SaisieDebut,"&lt;="&amp;XK$6,SaisieFin,"&gt;"&amp;XK$6,SaisieSoir,Paramètres!$B$3,SaisieJour,TEXT(XK$6,"jjjj"))=0)=$AS$1)*0.5)</f>
        <v/>
      </c>
      <c r="XM46" s="6" t="str">
        <f>IF(OR(XM$6=0,COUNTIF(Feries,XM$6)&gt;0,ISNONTEXT($A46)),"",
((COUNTIFS(SaisiePers,$A46,SaisieDebut,"&lt;"&amp;XM$6,SaisieFin,"&gt;="&amp;XM$6,SaisieJour,"")+
COUNTIFS(SaisiePers,$A46,SaisieDebut,XM$6,SaisieFin,"&gt;="&amp;XM$6,SaisieMatin,Paramètres!$A$2,SaisieJour,"")+
COUNTIFS(SaisiePers,$A46,SaisieDebut,"&lt;"&amp;XM$6,SaisieFin,"&gt;="&amp;XM$6,SaisieMatin,Paramètres!$A$2,SaisieJour,TEXT(XM$6,"jjjj"))=0)=$AS$1)*0.5)</f>
        <v/>
      </c>
      <c r="XN46" s="6" t="str">
        <f>IF(OR(XM$6=0,COUNTIF(Feries,XM$6)&gt;0,ISNONTEXT($A46)),"",
((COUNTIFS(SaisiePers,$A46,SaisieDebut,"&lt;="&amp;XM$6,SaisieFin,"&gt;"&amp;XM$6,SaisieJour,"")+
COUNTIFS(SaisiePers,$A46,SaisieDebut,"&lt;="&amp;XM$6,SaisieFin,XM$6,SaisieSoir,Paramètres!$B$3,SaisieJour,"")+
COUNTIFS(SaisiePers,$A46,SaisieDebut,"&lt;="&amp;XM$6,SaisieFin,"&gt;"&amp;XM$6,SaisieSoir,Paramètres!$B$3,SaisieJour,TEXT(XM$6,"jjjj"))=0)=$AS$1)*0.5)</f>
        <v/>
      </c>
      <c r="XO46" s="6" t="str">
        <f>IF(OR(XO$6=0,COUNTIF(Feries,XO$6)&gt;0,ISNONTEXT($A46)),"",
((COUNTIFS(SaisiePers,$A46,SaisieDebut,"&lt;"&amp;XO$6,SaisieFin,"&gt;="&amp;XO$6,SaisieJour,"")+
COUNTIFS(SaisiePers,$A46,SaisieDebut,XO$6,SaisieFin,"&gt;="&amp;XO$6,SaisieMatin,Paramètres!$A$2,SaisieJour,"")+
COUNTIFS(SaisiePers,$A46,SaisieDebut,"&lt;"&amp;XO$6,SaisieFin,"&gt;="&amp;XO$6,SaisieMatin,Paramètres!$A$2,SaisieJour,TEXT(XO$6,"jjjj"))=0)=$AS$1)*0.5)</f>
        <v/>
      </c>
      <c r="XP46" s="6" t="str">
        <f>IF(OR(XO$6=0,COUNTIF(Feries,XO$6)&gt;0,ISNONTEXT($A46)),"",
((COUNTIFS(SaisiePers,$A46,SaisieDebut,"&lt;="&amp;XO$6,SaisieFin,"&gt;"&amp;XO$6,SaisieJour,"")+
COUNTIFS(SaisiePers,$A46,SaisieDebut,"&lt;="&amp;XO$6,SaisieFin,XO$6,SaisieSoir,Paramètres!$B$3,SaisieJour,"")+
COUNTIFS(SaisiePers,$A46,SaisieDebut,"&lt;="&amp;XO$6,SaisieFin,"&gt;"&amp;XO$6,SaisieSoir,Paramètres!$B$3,SaisieJour,TEXT(XO$6,"jjjj"))=0)=$AS$1)*0.5)</f>
        <v/>
      </c>
      <c r="XQ46" s="6" t="str">
        <f>IF(OR(XQ$6=0,COUNTIF(Feries,XQ$6)&gt;0,ISNONTEXT($A46)),"",
((COUNTIFS(SaisiePers,$A46,SaisieDebut,"&lt;"&amp;XQ$6,SaisieFin,"&gt;="&amp;XQ$6,SaisieJour,"")+
COUNTIFS(SaisiePers,$A46,SaisieDebut,XQ$6,SaisieFin,"&gt;="&amp;XQ$6,SaisieMatin,Paramètres!$A$2,SaisieJour,"")+
COUNTIFS(SaisiePers,$A46,SaisieDebut,"&lt;"&amp;XQ$6,SaisieFin,"&gt;="&amp;XQ$6,SaisieMatin,Paramètres!$A$2,SaisieJour,TEXT(XQ$6,"jjjj"))=0)=$AS$1)*0.5)</f>
        <v/>
      </c>
      <c r="XR46" s="6" t="str">
        <f>IF(OR(XQ$6=0,COUNTIF(Feries,XQ$6)&gt;0,ISNONTEXT($A46)),"",
((COUNTIFS(SaisiePers,$A46,SaisieDebut,"&lt;="&amp;XQ$6,SaisieFin,"&gt;"&amp;XQ$6,SaisieJour,"")+
COUNTIFS(SaisiePers,$A46,SaisieDebut,"&lt;="&amp;XQ$6,SaisieFin,XQ$6,SaisieSoir,Paramètres!$B$3,SaisieJour,"")+
COUNTIFS(SaisiePers,$A46,SaisieDebut,"&lt;="&amp;XQ$6,SaisieFin,"&gt;"&amp;XQ$6,SaisieSoir,Paramètres!$B$3,SaisieJour,TEXT(XQ$6,"jjjj"))=0)=$AS$1)*0.5)</f>
        <v/>
      </c>
      <c r="XS46" s="6" t="str">
        <f>IF(OR(XS$6=0,COUNTIF(Feries,XS$6)&gt;0,ISNONTEXT($A46)),"",
((COUNTIFS(SaisiePers,$A46,SaisieDebut,"&lt;"&amp;XS$6,SaisieFin,"&gt;="&amp;XS$6,SaisieJour,"")+
COUNTIFS(SaisiePers,$A46,SaisieDebut,XS$6,SaisieFin,"&gt;="&amp;XS$6,SaisieMatin,Paramètres!$A$2,SaisieJour,"")+
COUNTIFS(SaisiePers,$A46,SaisieDebut,"&lt;"&amp;XS$6,SaisieFin,"&gt;="&amp;XS$6,SaisieMatin,Paramètres!$A$2,SaisieJour,TEXT(XS$6,"jjjj"))=0)=$AS$1)*0.5)</f>
        <v/>
      </c>
      <c r="XT46" s="6" t="str">
        <f>IF(OR(XS$6=0,COUNTIF(Feries,XS$6)&gt;0,ISNONTEXT($A46)),"",
((COUNTIFS(SaisiePers,$A46,SaisieDebut,"&lt;="&amp;XS$6,SaisieFin,"&gt;"&amp;XS$6,SaisieJour,"")+
COUNTIFS(SaisiePers,$A46,SaisieDebut,"&lt;="&amp;XS$6,SaisieFin,XS$6,SaisieSoir,Paramètres!$B$3,SaisieJour,"")+
COUNTIFS(SaisiePers,$A46,SaisieDebut,"&lt;="&amp;XS$6,SaisieFin,"&gt;"&amp;XS$6,SaisieSoir,Paramètres!$B$3,SaisieJour,TEXT(XS$6,"jjjj"))=0)=$AS$1)*0.5)</f>
        <v/>
      </c>
      <c r="XU46" s="6" t="str">
        <f>IF(OR(XU$6=0,COUNTIF(Feries,XU$6)&gt;0,ISNONTEXT($A46)),"",
((COUNTIFS(SaisiePers,$A46,SaisieDebut,"&lt;"&amp;XU$6,SaisieFin,"&gt;="&amp;XU$6,SaisieJour,"")+
COUNTIFS(SaisiePers,$A46,SaisieDebut,XU$6,SaisieFin,"&gt;="&amp;XU$6,SaisieMatin,Paramètres!$A$2,SaisieJour,"")+
COUNTIFS(SaisiePers,$A46,SaisieDebut,"&lt;"&amp;XU$6,SaisieFin,"&gt;="&amp;XU$6,SaisieMatin,Paramètres!$A$2,SaisieJour,TEXT(XU$6,"jjjj"))=0)=$AS$1)*0.5)</f>
        <v/>
      </c>
      <c r="XV46" s="6" t="str">
        <f>IF(OR(XU$6=0,COUNTIF(Feries,XU$6)&gt;0,ISNONTEXT($A46)),"",
((COUNTIFS(SaisiePers,$A46,SaisieDebut,"&lt;="&amp;XU$6,SaisieFin,"&gt;"&amp;XU$6,SaisieJour,"")+
COUNTIFS(SaisiePers,$A46,SaisieDebut,"&lt;="&amp;XU$6,SaisieFin,XU$6,SaisieSoir,Paramètres!$B$3,SaisieJour,"")+
COUNTIFS(SaisiePers,$A46,SaisieDebut,"&lt;="&amp;XU$6,SaisieFin,"&gt;"&amp;XU$6,SaisieSoir,Paramètres!$B$3,SaisieJour,TEXT(XU$6,"jjjj"))=0)=$AS$1)*0.5)</f>
        <v/>
      </c>
      <c r="XW46" s="6" t="str">
        <f>IF(OR(XW$6=0,COUNTIF(Feries,XW$6)&gt;0,ISNONTEXT($A46)),"",
((COUNTIFS(SaisiePers,$A46,SaisieDebut,"&lt;"&amp;XW$6,SaisieFin,"&gt;="&amp;XW$6,SaisieJour,"")+
COUNTIFS(SaisiePers,$A46,SaisieDebut,XW$6,SaisieFin,"&gt;="&amp;XW$6,SaisieMatin,Paramètres!$A$2,SaisieJour,"")+
COUNTIFS(SaisiePers,$A46,SaisieDebut,"&lt;"&amp;XW$6,SaisieFin,"&gt;="&amp;XW$6,SaisieMatin,Paramètres!$A$2,SaisieJour,TEXT(XW$6,"jjjj"))=0)=$AS$1)*0.5)</f>
        <v/>
      </c>
      <c r="XX46" s="6" t="str">
        <f>IF(OR(XW$6=0,COUNTIF(Feries,XW$6)&gt;0,ISNONTEXT($A46)),"",
((COUNTIFS(SaisiePers,$A46,SaisieDebut,"&lt;="&amp;XW$6,SaisieFin,"&gt;"&amp;XW$6,SaisieJour,"")+
COUNTIFS(SaisiePers,$A46,SaisieDebut,"&lt;="&amp;XW$6,SaisieFin,XW$6,SaisieSoir,Paramètres!$B$3,SaisieJour,"")+
COUNTIFS(SaisiePers,$A46,SaisieDebut,"&lt;="&amp;XW$6,SaisieFin,"&gt;"&amp;XW$6,SaisieSoir,Paramètres!$B$3,SaisieJour,TEXT(XW$6,"jjjj"))=0)=$AS$1)*0.5)</f>
        <v/>
      </c>
      <c r="XY46" s="6" t="str">
        <f>IF(OR(XY$6=0,COUNTIF(Feries,XY$6)&gt;0,ISNONTEXT($A46)),"",
((COUNTIFS(SaisiePers,$A46,SaisieDebut,"&lt;"&amp;XY$6,SaisieFin,"&gt;="&amp;XY$6,SaisieJour,"")+
COUNTIFS(SaisiePers,$A46,SaisieDebut,XY$6,SaisieFin,"&gt;="&amp;XY$6,SaisieMatin,Paramètres!$A$2,SaisieJour,"")+
COUNTIFS(SaisiePers,$A46,SaisieDebut,"&lt;"&amp;XY$6,SaisieFin,"&gt;="&amp;XY$6,SaisieMatin,Paramètres!$A$2,SaisieJour,TEXT(XY$6,"jjjj"))=0)=$AS$1)*0.5)</f>
        <v/>
      </c>
      <c r="XZ46" s="6" t="str">
        <f>IF(OR(XY$6=0,COUNTIF(Feries,XY$6)&gt;0,ISNONTEXT($A46)),"",
((COUNTIFS(SaisiePers,$A46,SaisieDebut,"&lt;="&amp;XY$6,SaisieFin,"&gt;"&amp;XY$6,SaisieJour,"")+
COUNTIFS(SaisiePers,$A46,SaisieDebut,"&lt;="&amp;XY$6,SaisieFin,XY$6,SaisieSoir,Paramètres!$B$3,SaisieJour,"")+
COUNTIFS(SaisiePers,$A46,SaisieDebut,"&lt;="&amp;XY$6,SaisieFin,"&gt;"&amp;XY$6,SaisieSoir,Paramètres!$B$3,SaisieJour,TEXT(XY$6,"jjjj"))=0)=$AS$1)*0.5)</f>
        <v/>
      </c>
      <c r="YA46" s="6" t="str">
        <f>IF(OR(YA$6=0,COUNTIF(Feries,YA$6)&gt;0,ISNONTEXT($A46)),"",
((COUNTIFS(SaisiePers,$A46,SaisieDebut,"&lt;"&amp;YA$6,SaisieFin,"&gt;="&amp;YA$6,SaisieJour,"")+
COUNTIFS(SaisiePers,$A46,SaisieDebut,YA$6,SaisieFin,"&gt;="&amp;YA$6,SaisieMatin,Paramètres!$A$2,SaisieJour,"")+
COUNTIFS(SaisiePers,$A46,SaisieDebut,"&lt;"&amp;YA$6,SaisieFin,"&gt;="&amp;YA$6,SaisieMatin,Paramètres!$A$2,SaisieJour,TEXT(YA$6,"jjjj"))=0)=$AS$1)*0.5)</f>
        <v/>
      </c>
      <c r="YB46" s="6" t="str">
        <f>IF(OR(YA$6=0,COUNTIF(Feries,YA$6)&gt;0,ISNONTEXT($A46)),"",
((COUNTIFS(SaisiePers,$A46,SaisieDebut,"&lt;="&amp;YA$6,SaisieFin,"&gt;"&amp;YA$6,SaisieJour,"")+
COUNTIFS(SaisiePers,$A46,SaisieDebut,"&lt;="&amp;YA$6,SaisieFin,YA$6,SaisieSoir,Paramètres!$B$3,SaisieJour,"")+
COUNTIFS(SaisiePers,$A46,SaisieDebut,"&lt;="&amp;YA$6,SaisieFin,"&gt;"&amp;YA$6,SaisieSoir,Paramètres!$B$3,SaisieJour,TEXT(YA$6,"jjjj"))=0)=$AS$1)*0.5)</f>
        <v/>
      </c>
      <c r="YC46" s="6" t="str">
        <f>IF(OR(YC$6=0,COUNTIF(Feries,YC$6)&gt;0,ISNONTEXT($A46)),"",
((COUNTIFS(SaisiePers,$A46,SaisieDebut,"&lt;"&amp;YC$6,SaisieFin,"&gt;="&amp;YC$6,SaisieJour,"")+
COUNTIFS(SaisiePers,$A46,SaisieDebut,YC$6,SaisieFin,"&gt;="&amp;YC$6,SaisieMatin,Paramètres!$A$2,SaisieJour,"")+
COUNTIFS(SaisiePers,$A46,SaisieDebut,"&lt;"&amp;YC$6,SaisieFin,"&gt;="&amp;YC$6,SaisieMatin,Paramètres!$A$2,SaisieJour,TEXT(YC$6,"jjjj"))=0)=$AS$1)*0.5)</f>
        <v/>
      </c>
      <c r="YD46" s="6" t="str">
        <f>IF(OR(YC$6=0,COUNTIF(Feries,YC$6)&gt;0,ISNONTEXT($A46)),"",
((COUNTIFS(SaisiePers,$A46,SaisieDebut,"&lt;="&amp;YC$6,SaisieFin,"&gt;"&amp;YC$6,SaisieJour,"")+
COUNTIFS(SaisiePers,$A46,SaisieDebut,"&lt;="&amp;YC$6,SaisieFin,YC$6,SaisieSoir,Paramètres!$B$3,SaisieJour,"")+
COUNTIFS(SaisiePers,$A46,SaisieDebut,"&lt;="&amp;YC$6,SaisieFin,"&gt;"&amp;YC$6,SaisieSoir,Paramètres!$B$3,SaisieJour,TEXT(YC$6,"jjjj"))=0)=$AS$1)*0.5)</f>
        <v/>
      </c>
      <c r="YE46" s="6" t="str">
        <f>IF(OR(YE$6=0,COUNTIF(Feries,YE$6)&gt;0,ISNONTEXT($A46)),"",
((COUNTIFS(SaisiePers,$A46,SaisieDebut,"&lt;"&amp;YE$6,SaisieFin,"&gt;="&amp;YE$6,SaisieJour,"")+
COUNTIFS(SaisiePers,$A46,SaisieDebut,YE$6,SaisieFin,"&gt;="&amp;YE$6,SaisieMatin,Paramètres!$A$2,SaisieJour,"")+
COUNTIFS(SaisiePers,$A46,SaisieDebut,"&lt;"&amp;YE$6,SaisieFin,"&gt;="&amp;YE$6,SaisieMatin,Paramètres!$A$2,SaisieJour,TEXT(YE$6,"jjjj"))=0)=$AS$1)*0.5)</f>
        <v/>
      </c>
      <c r="YF46" s="6" t="str">
        <f>IF(OR(YE$6=0,COUNTIF(Feries,YE$6)&gt;0,ISNONTEXT($A46)),"",
((COUNTIFS(SaisiePers,$A46,SaisieDebut,"&lt;="&amp;YE$6,SaisieFin,"&gt;"&amp;YE$6,SaisieJour,"")+
COUNTIFS(SaisiePers,$A46,SaisieDebut,"&lt;="&amp;YE$6,SaisieFin,YE$6,SaisieSoir,Paramètres!$B$3,SaisieJour,"")+
COUNTIFS(SaisiePers,$A46,SaisieDebut,"&lt;="&amp;YE$6,SaisieFin,"&gt;"&amp;YE$6,SaisieSoir,Paramètres!$B$3,SaisieJour,TEXT(YE$6,"jjjj"))=0)=$AS$1)*0.5)</f>
        <v/>
      </c>
      <c r="YG46" s="6" t="str">
        <f>IF(OR(YG$6=0,COUNTIF(Feries,YG$6)&gt;0,ISNONTEXT($A46)),"",
((COUNTIFS(SaisiePers,$A46,SaisieDebut,"&lt;"&amp;YG$6,SaisieFin,"&gt;="&amp;YG$6,SaisieJour,"")+
COUNTIFS(SaisiePers,$A46,SaisieDebut,YG$6,SaisieFin,"&gt;="&amp;YG$6,SaisieMatin,Paramètres!$A$2,SaisieJour,"")+
COUNTIFS(SaisiePers,$A46,SaisieDebut,"&lt;"&amp;YG$6,SaisieFin,"&gt;="&amp;YG$6,SaisieMatin,Paramètres!$A$2,SaisieJour,TEXT(YG$6,"jjjj"))=0)=$AS$1)*0.5)</f>
        <v/>
      </c>
      <c r="YH46" s="6" t="str">
        <f>IF(OR(YG$6=0,COUNTIF(Feries,YG$6)&gt;0,ISNONTEXT($A46)),"",
((COUNTIFS(SaisiePers,$A46,SaisieDebut,"&lt;="&amp;YG$6,SaisieFin,"&gt;"&amp;YG$6,SaisieJour,"")+
COUNTIFS(SaisiePers,$A46,SaisieDebut,"&lt;="&amp;YG$6,SaisieFin,YG$6,SaisieSoir,Paramètres!$B$3,SaisieJour,"")+
COUNTIFS(SaisiePers,$A46,SaisieDebut,"&lt;="&amp;YG$6,SaisieFin,"&gt;"&amp;YG$6,SaisieSoir,Paramètres!$B$3,SaisieJour,TEXT(YG$6,"jjjj"))=0)=$AS$1)*0.5)</f>
        <v/>
      </c>
      <c r="YI46" s="6" t="str">
        <f>IF(OR(YI$6=0,COUNTIF(Feries,YI$6)&gt;0,ISNONTEXT($A46)),"",
((COUNTIFS(SaisiePers,$A46,SaisieDebut,"&lt;"&amp;YI$6,SaisieFin,"&gt;="&amp;YI$6,SaisieJour,"")+
COUNTIFS(SaisiePers,$A46,SaisieDebut,YI$6,SaisieFin,"&gt;="&amp;YI$6,SaisieMatin,Paramètres!$A$2,SaisieJour,"")+
COUNTIFS(SaisiePers,$A46,SaisieDebut,"&lt;"&amp;YI$6,SaisieFin,"&gt;="&amp;YI$6,SaisieMatin,Paramètres!$A$2,SaisieJour,TEXT(YI$6,"jjjj"))=0)=$AS$1)*0.5)</f>
        <v/>
      </c>
      <c r="YJ46" s="6" t="str">
        <f>IF(OR(YI$6=0,COUNTIF(Feries,YI$6)&gt;0,ISNONTEXT($A46)),"",
((COUNTIFS(SaisiePers,$A46,SaisieDebut,"&lt;="&amp;YI$6,SaisieFin,"&gt;"&amp;YI$6,SaisieJour,"")+
COUNTIFS(SaisiePers,$A46,SaisieDebut,"&lt;="&amp;YI$6,SaisieFin,YI$6,SaisieSoir,Paramètres!$B$3,SaisieJour,"")+
COUNTIFS(SaisiePers,$A46,SaisieDebut,"&lt;="&amp;YI$6,SaisieFin,"&gt;"&amp;YI$6,SaisieSoir,Paramètres!$B$3,SaisieJour,TEXT(YI$6,"jjjj"))=0)=$AS$1)*0.5)</f>
        <v/>
      </c>
      <c r="YK46" s="6" t="str">
        <f>IF(OR(YK$6=0,COUNTIF(Feries,YK$6)&gt;0,ISNONTEXT($A46)),"",
((COUNTIFS(SaisiePers,$A46,SaisieDebut,"&lt;"&amp;YK$6,SaisieFin,"&gt;="&amp;YK$6,SaisieJour,"")+
COUNTIFS(SaisiePers,$A46,SaisieDebut,YK$6,SaisieFin,"&gt;="&amp;YK$6,SaisieMatin,Paramètres!$A$2,SaisieJour,"")+
COUNTIFS(SaisiePers,$A46,SaisieDebut,"&lt;"&amp;YK$6,SaisieFin,"&gt;="&amp;YK$6,SaisieMatin,Paramètres!$A$2,SaisieJour,TEXT(YK$6,"jjjj"))=0)=$AS$1)*0.5)</f>
        <v/>
      </c>
      <c r="YL46" s="6" t="str">
        <f>IF(OR(YK$6=0,COUNTIF(Feries,YK$6)&gt;0,ISNONTEXT($A46)),"",
((COUNTIFS(SaisiePers,$A46,SaisieDebut,"&lt;="&amp;YK$6,SaisieFin,"&gt;"&amp;YK$6,SaisieJour,"")+
COUNTIFS(SaisiePers,$A46,SaisieDebut,"&lt;="&amp;YK$6,SaisieFin,YK$6,SaisieSoir,Paramètres!$B$3,SaisieJour,"")+
COUNTIFS(SaisiePers,$A46,SaisieDebut,"&lt;="&amp;YK$6,SaisieFin,"&gt;"&amp;YK$6,SaisieSoir,Paramètres!$B$3,SaisieJour,TEXT(YK$6,"jjjj"))=0)=$AS$1)*0.5)</f>
        <v/>
      </c>
      <c r="YM46" s="6" t="str">
        <f>IF(OR(YM$6=0,COUNTIF(Feries,YM$6)&gt;0,ISNONTEXT($A46)),"",
((COUNTIFS(SaisiePers,$A46,SaisieDebut,"&lt;"&amp;YM$6,SaisieFin,"&gt;="&amp;YM$6,SaisieJour,"")+
COUNTIFS(SaisiePers,$A46,SaisieDebut,YM$6,SaisieFin,"&gt;="&amp;YM$6,SaisieMatin,Paramètres!$A$2,SaisieJour,"")+
COUNTIFS(SaisiePers,$A46,SaisieDebut,"&lt;"&amp;YM$6,SaisieFin,"&gt;="&amp;YM$6,SaisieMatin,Paramètres!$A$2,SaisieJour,TEXT(YM$6,"jjjj"))=0)=$AS$1)*0.5)</f>
        <v/>
      </c>
      <c r="YN46" s="6" t="str">
        <f>IF(OR(YM$6=0,COUNTIF(Feries,YM$6)&gt;0,ISNONTEXT($A46)),"",
((COUNTIFS(SaisiePers,$A46,SaisieDebut,"&lt;="&amp;YM$6,SaisieFin,"&gt;"&amp;YM$6,SaisieJour,"")+
COUNTIFS(SaisiePers,$A46,SaisieDebut,"&lt;="&amp;YM$6,SaisieFin,YM$6,SaisieSoir,Paramètres!$B$3,SaisieJour,"")+
COUNTIFS(SaisiePers,$A46,SaisieDebut,"&lt;="&amp;YM$6,SaisieFin,"&gt;"&amp;YM$6,SaisieSoir,Paramètres!$B$3,SaisieJour,TEXT(YM$6,"jjjj"))=0)=$AS$1)*0.5)</f>
        <v/>
      </c>
      <c r="YO46" s="6" t="str">
        <f>IF(OR(YO$6=0,COUNTIF(Feries,YO$6)&gt;0,ISNONTEXT($A46)),"",
((COUNTIFS(SaisiePers,$A46,SaisieDebut,"&lt;"&amp;YO$6,SaisieFin,"&gt;="&amp;YO$6,SaisieJour,"")+
COUNTIFS(SaisiePers,$A46,SaisieDebut,YO$6,SaisieFin,"&gt;="&amp;YO$6,SaisieMatin,Paramètres!$A$2,SaisieJour,"")+
COUNTIFS(SaisiePers,$A46,SaisieDebut,"&lt;"&amp;YO$6,SaisieFin,"&gt;="&amp;YO$6,SaisieMatin,Paramètres!$A$2,SaisieJour,TEXT(YO$6,"jjjj"))=0)=$AS$1)*0.5)</f>
        <v/>
      </c>
      <c r="YP46" s="6" t="str">
        <f>IF(OR(YO$6=0,COUNTIF(Feries,YO$6)&gt;0,ISNONTEXT($A46)),"",
((COUNTIFS(SaisiePers,$A46,SaisieDebut,"&lt;="&amp;YO$6,SaisieFin,"&gt;"&amp;YO$6,SaisieJour,"")+
COUNTIFS(SaisiePers,$A46,SaisieDebut,"&lt;="&amp;YO$6,SaisieFin,YO$6,SaisieSoir,Paramètres!$B$3,SaisieJour,"")+
COUNTIFS(SaisiePers,$A46,SaisieDebut,"&lt;="&amp;YO$6,SaisieFin,"&gt;"&amp;YO$6,SaisieSoir,Paramètres!$B$3,SaisieJour,TEXT(YO$6,"jjjj"))=0)=$AS$1)*0.5)</f>
        <v/>
      </c>
      <c r="YQ46" s="6" t="str">
        <f>IF(OR(YQ$6=0,COUNTIF(Feries,YQ$6)&gt;0,ISNONTEXT($A46)),"",
((COUNTIFS(SaisiePers,$A46,SaisieDebut,"&lt;"&amp;YQ$6,SaisieFin,"&gt;="&amp;YQ$6,SaisieJour,"")+
COUNTIFS(SaisiePers,$A46,SaisieDebut,YQ$6,SaisieFin,"&gt;="&amp;YQ$6,SaisieMatin,Paramètres!$A$2,SaisieJour,"")+
COUNTIFS(SaisiePers,$A46,SaisieDebut,"&lt;"&amp;YQ$6,SaisieFin,"&gt;="&amp;YQ$6,SaisieMatin,Paramètres!$A$2,SaisieJour,TEXT(YQ$6,"jjjj"))=0)=$AS$1)*0.5)</f>
        <v/>
      </c>
      <c r="YR46" s="6" t="str">
        <f>IF(OR(YQ$6=0,COUNTIF(Feries,YQ$6)&gt;0,ISNONTEXT($A46)),"",
((COUNTIFS(SaisiePers,$A46,SaisieDebut,"&lt;="&amp;YQ$6,SaisieFin,"&gt;"&amp;YQ$6,SaisieJour,"")+
COUNTIFS(SaisiePers,$A46,SaisieDebut,"&lt;="&amp;YQ$6,SaisieFin,YQ$6,SaisieSoir,Paramètres!$B$3,SaisieJour,"")+
COUNTIFS(SaisiePers,$A46,SaisieDebut,"&lt;="&amp;YQ$6,SaisieFin,"&gt;"&amp;YQ$6,SaisieSoir,Paramètres!$B$3,SaisieJour,TEXT(YQ$6,"jjjj"))=0)=$AS$1)*0.5)</f>
        <v/>
      </c>
      <c r="YS46" s="6" t="str">
        <f>IF(OR(YS$6=0,COUNTIF(Feries,YS$6)&gt;0,ISNONTEXT($A46)),"",
((COUNTIFS(SaisiePers,$A46,SaisieDebut,"&lt;"&amp;YS$6,SaisieFin,"&gt;="&amp;YS$6,SaisieJour,"")+
COUNTIFS(SaisiePers,$A46,SaisieDebut,YS$6,SaisieFin,"&gt;="&amp;YS$6,SaisieMatin,Paramètres!$A$2,SaisieJour,"")+
COUNTIFS(SaisiePers,$A46,SaisieDebut,"&lt;"&amp;YS$6,SaisieFin,"&gt;="&amp;YS$6,SaisieMatin,Paramètres!$A$2,SaisieJour,TEXT(YS$6,"jjjj"))=0)=$AS$1)*0.5)</f>
        <v/>
      </c>
      <c r="YT46" s="6" t="str">
        <f>IF(OR(YS$6=0,COUNTIF(Feries,YS$6)&gt;0,ISNONTEXT($A46)),"",
((COUNTIFS(SaisiePers,$A46,SaisieDebut,"&lt;="&amp;YS$6,SaisieFin,"&gt;"&amp;YS$6,SaisieJour,"")+
COUNTIFS(SaisiePers,$A46,SaisieDebut,"&lt;="&amp;YS$6,SaisieFin,YS$6,SaisieSoir,Paramètres!$B$3,SaisieJour,"")+
COUNTIFS(SaisiePers,$A46,SaisieDebut,"&lt;="&amp;YS$6,SaisieFin,"&gt;"&amp;YS$6,SaisieSoir,Paramètres!$B$3,SaisieJour,TEXT(YS$6,"jjjj"))=0)=$AS$1)*0.5)</f>
        <v/>
      </c>
      <c r="YU46" s="6" t="str">
        <f>IF(OR(YU$6=0,COUNTIF(Feries,YU$6)&gt;0,ISNONTEXT($A46)),"",
((COUNTIFS(SaisiePers,$A46,SaisieDebut,"&lt;"&amp;YU$6,SaisieFin,"&gt;="&amp;YU$6,SaisieJour,"")+
COUNTIFS(SaisiePers,$A46,SaisieDebut,YU$6,SaisieFin,"&gt;="&amp;YU$6,SaisieMatin,Paramètres!$A$2,SaisieJour,"")+
COUNTIFS(SaisiePers,$A46,SaisieDebut,"&lt;"&amp;YU$6,SaisieFin,"&gt;="&amp;YU$6,SaisieMatin,Paramètres!$A$2,SaisieJour,TEXT(YU$6,"jjjj"))=0)=$AS$1)*0.5)</f>
        <v/>
      </c>
      <c r="YV46" s="6" t="str">
        <f>IF(OR(YU$6=0,COUNTIF(Feries,YU$6)&gt;0,ISNONTEXT($A46)),"",
((COUNTIFS(SaisiePers,$A46,SaisieDebut,"&lt;="&amp;YU$6,SaisieFin,"&gt;"&amp;YU$6,SaisieJour,"")+
COUNTIFS(SaisiePers,$A46,SaisieDebut,"&lt;="&amp;YU$6,SaisieFin,YU$6,SaisieSoir,Paramètres!$B$3,SaisieJour,"")+
COUNTIFS(SaisiePers,$A46,SaisieDebut,"&lt;="&amp;YU$6,SaisieFin,"&gt;"&amp;YU$6,SaisieSoir,Paramètres!$B$3,SaisieJour,TEXT(YU$6,"jjjj"))=0)=$AS$1)*0.5)</f>
        <v/>
      </c>
      <c r="YW46" s="6" t="str">
        <f>IF(OR(YW$6=0,COUNTIF(Feries,YW$6)&gt;0,ISNONTEXT($A46)),"",
((COUNTIFS(SaisiePers,$A46,SaisieDebut,"&lt;"&amp;YW$6,SaisieFin,"&gt;="&amp;YW$6,SaisieJour,"")+
COUNTIFS(SaisiePers,$A46,SaisieDebut,YW$6,SaisieFin,"&gt;="&amp;YW$6,SaisieMatin,Paramètres!$A$2,SaisieJour,"")+
COUNTIFS(SaisiePers,$A46,SaisieDebut,"&lt;"&amp;YW$6,SaisieFin,"&gt;="&amp;YW$6,SaisieMatin,Paramètres!$A$2,SaisieJour,TEXT(YW$6,"jjjj"))=0)=$AS$1)*0.5)</f>
        <v/>
      </c>
      <c r="YX46" s="6" t="str">
        <f>IF(OR(YW$6=0,COUNTIF(Feries,YW$6)&gt;0,ISNONTEXT($A46)),"",
((COUNTIFS(SaisiePers,$A46,SaisieDebut,"&lt;="&amp;YW$6,SaisieFin,"&gt;"&amp;YW$6,SaisieJour,"")+
COUNTIFS(SaisiePers,$A46,SaisieDebut,"&lt;="&amp;YW$6,SaisieFin,YW$6,SaisieSoir,Paramètres!$B$3,SaisieJour,"")+
COUNTIFS(SaisiePers,$A46,SaisieDebut,"&lt;="&amp;YW$6,SaisieFin,"&gt;"&amp;YW$6,SaisieSoir,Paramètres!$B$3,SaisieJour,TEXT(YW$6,"jjjj"))=0)=$AS$1)*0.5)</f>
        <v/>
      </c>
      <c r="YY46" s="6" t="str">
        <f>IF(OR(YY$6=0,COUNTIF(Feries,YY$6)&gt;0,ISNONTEXT($A46)),"",
((COUNTIFS(SaisiePers,$A46,SaisieDebut,"&lt;"&amp;YY$6,SaisieFin,"&gt;="&amp;YY$6,SaisieJour,"")+
COUNTIFS(SaisiePers,$A46,SaisieDebut,YY$6,SaisieFin,"&gt;="&amp;YY$6,SaisieMatin,Paramètres!$A$2,SaisieJour,"")+
COUNTIFS(SaisiePers,$A46,SaisieDebut,"&lt;"&amp;YY$6,SaisieFin,"&gt;="&amp;YY$6,SaisieMatin,Paramètres!$A$2,SaisieJour,TEXT(YY$6,"jjjj"))=0)=$AS$1)*0.5)</f>
        <v/>
      </c>
      <c r="YZ46" s="6" t="str">
        <f>IF(OR(YY$6=0,COUNTIF(Feries,YY$6)&gt;0,ISNONTEXT($A46)),"",
((COUNTIFS(SaisiePers,$A46,SaisieDebut,"&lt;="&amp;YY$6,SaisieFin,"&gt;"&amp;YY$6,SaisieJour,"")+
COUNTIFS(SaisiePers,$A46,SaisieDebut,"&lt;="&amp;YY$6,SaisieFin,YY$6,SaisieSoir,Paramètres!$B$3,SaisieJour,"")+
COUNTIFS(SaisiePers,$A46,SaisieDebut,"&lt;="&amp;YY$6,SaisieFin,"&gt;"&amp;YY$6,SaisieSoir,Paramètres!$B$3,SaisieJour,TEXT(YY$6,"jjjj"))=0)=$AS$1)*0.5)</f>
        <v/>
      </c>
      <c r="ZA46" s="6" t="str">
        <f>IF(OR(ZA$6=0,COUNTIF(Feries,ZA$6)&gt;0,ISNONTEXT($A46)),"",
((COUNTIFS(SaisiePers,$A46,SaisieDebut,"&lt;"&amp;ZA$6,SaisieFin,"&gt;="&amp;ZA$6,SaisieJour,"")+
COUNTIFS(SaisiePers,$A46,SaisieDebut,ZA$6,SaisieFin,"&gt;="&amp;ZA$6,SaisieMatin,Paramètres!$A$2,SaisieJour,"")+
COUNTIFS(SaisiePers,$A46,SaisieDebut,"&lt;"&amp;ZA$6,SaisieFin,"&gt;="&amp;ZA$6,SaisieMatin,Paramètres!$A$2,SaisieJour,TEXT(ZA$6,"jjjj"))=0)=$AS$1)*0.5)</f>
        <v/>
      </c>
      <c r="ZB46" s="6" t="str">
        <f>IF(OR(ZA$6=0,COUNTIF(Feries,ZA$6)&gt;0,ISNONTEXT($A46)),"",
((COUNTIFS(SaisiePers,$A46,SaisieDebut,"&lt;="&amp;ZA$6,SaisieFin,"&gt;"&amp;ZA$6,SaisieJour,"")+
COUNTIFS(SaisiePers,$A46,SaisieDebut,"&lt;="&amp;ZA$6,SaisieFin,ZA$6,SaisieSoir,Paramètres!$B$3,SaisieJour,"")+
COUNTIFS(SaisiePers,$A46,SaisieDebut,"&lt;="&amp;ZA$6,SaisieFin,"&gt;"&amp;ZA$6,SaisieSoir,Paramètres!$B$3,SaisieJour,TEXT(ZA$6,"jjjj"))=0)=$AS$1)*0.5)</f>
        <v/>
      </c>
      <c r="ZC46" s="6" t="str">
        <f>IF(OR(ZC$6=0,COUNTIF(Feries,ZC$6)&gt;0,ISNONTEXT($A46)),"",
((COUNTIFS(SaisiePers,$A46,SaisieDebut,"&lt;"&amp;ZC$6,SaisieFin,"&gt;="&amp;ZC$6,SaisieJour,"")+
COUNTIFS(SaisiePers,$A46,SaisieDebut,ZC$6,SaisieFin,"&gt;="&amp;ZC$6,SaisieMatin,Paramètres!$A$2,SaisieJour,"")+
COUNTIFS(SaisiePers,$A46,SaisieDebut,"&lt;"&amp;ZC$6,SaisieFin,"&gt;="&amp;ZC$6,SaisieMatin,Paramètres!$A$2,SaisieJour,TEXT(ZC$6,"jjjj"))=0)=$AS$1)*0.5)</f>
        <v/>
      </c>
      <c r="ZD46" s="6" t="str">
        <f>IF(OR(ZC$6=0,COUNTIF(Feries,ZC$6)&gt;0,ISNONTEXT($A46)),"",
((COUNTIFS(SaisiePers,$A46,SaisieDebut,"&lt;="&amp;ZC$6,SaisieFin,"&gt;"&amp;ZC$6,SaisieJour,"")+
COUNTIFS(SaisiePers,$A46,SaisieDebut,"&lt;="&amp;ZC$6,SaisieFin,ZC$6,SaisieSoir,Paramètres!$B$3,SaisieJour,"")+
COUNTIFS(SaisiePers,$A46,SaisieDebut,"&lt;="&amp;ZC$6,SaisieFin,"&gt;"&amp;ZC$6,SaisieSoir,Paramètres!$B$3,SaisieJour,TEXT(ZC$6,"jjjj"))=0)=$AS$1)*0.5)</f>
        <v/>
      </c>
      <c r="ZE46" s="6" t="str">
        <f>IF(OR(ZE$6=0,COUNTIF(Feries,ZE$6)&gt;0,ISNONTEXT($A46)),"",
((COUNTIFS(SaisiePers,$A46,SaisieDebut,"&lt;"&amp;ZE$6,SaisieFin,"&gt;="&amp;ZE$6,SaisieJour,"")+
COUNTIFS(SaisiePers,$A46,SaisieDebut,ZE$6,SaisieFin,"&gt;="&amp;ZE$6,SaisieMatin,Paramètres!$A$2,SaisieJour,"")+
COUNTIFS(SaisiePers,$A46,SaisieDebut,"&lt;"&amp;ZE$6,SaisieFin,"&gt;="&amp;ZE$6,SaisieMatin,Paramètres!$A$2,SaisieJour,TEXT(ZE$6,"jjjj"))=0)=$AS$1)*0.5)</f>
        <v/>
      </c>
      <c r="ZF46" s="6" t="str">
        <f>IF(OR(ZE$6=0,COUNTIF(Feries,ZE$6)&gt;0,ISNONTEXT($A46)),"",
((COUNTIFS(SaisiePers,$A46,SaisieDebut,"&lt;="&amp;ZE$6,SaisieFin,"&gt;"&amp;ZE$6,SaisieJour,"")+
COUNTIFS(SaisiePers,$A46,SaisieDebut,"&lt;="&amp;ZE$6,SaisieFin,ZE$6,SaisieSoir,Paramètres!$B$3,SaisieJour,"")+
COUNTIFS(SaisiePers,$A46,SaisieDebut,"&lt;="&amp;ZE$6,SaisieFin,"&gt;"&amp;ZE$6,SaisieSoir,Paramètres!$B$3,SaisieJour,TEXT(ZE$6,"jjjj"))=0)=$AS$1)*0.5)</f>
        <v/>
      </c>
      <c r="ZG46" s="6" t="str">
        <f>IF(OR(ZG$6=0,COUNTIF(Feries,ZG$6)&gt;0,ISNONTEXT($A46)),"",
((COUNTIFS(SaisiePers,$A46,SaisieDebut,"&lt;"&amp;ZG$6,SaisieFin,"&gt;="&amp;ZG$6,SaisieJour,"")+
COUNTIFS(SaisiePers,$A46,SaisieDebut,ZG$6,SaisieFin,"&gt;="&amp;ZG$6,SaisieMatin,Paramètres!$A$2,SaisieJour,"")+
COUNTIFS(SaisiePers,$A46,SaisieDebut,"&lt;"&amp;ZG$6,SaisieFin,"&gt;="&amp;ZG$6,SaisieMatin,Paramètres!$A$2,SaisieJour,TEXT(ZG$6,"jjjj"))=0)=$AS$1)*0.5)</f>
        <v/>
      </c>
      <c r="ZH46" s="6" t="str">
        <f>IF(OR(ZG$6=0,COUNTIF(Feries,ZG$6)&gt;0,ISNONTEXT($A46)),"",
((COUNTIFS(SaisiePers,$A46,SaisieDebut,"&lt;="&amp;ZG$6,SaisieFin,"&gt;"&amp;ZG$6,SaisieJour,"")+
COUNTIFS(SaisiePers,$A46,SaisieDebut,"&lt;="&amp;ZG$6,SaisieFin,ZG$6,SaisieSoir,Paramètres!$B$3,SaisieJour,"")+
COUNTIFS(SaisiePers,$A46,SaisieDebut,"&lt;="&amp;ZG$6,SaisieFin,"&gt;"&amp;ZG$6,SaisieSoir,Paramètres!$B$3,SaisieJour,TEXT(ZG$6,"jjjj"))=0)=$AS$1)*0.5)</f>
        <v/>
      </c>
      <c r="ZI46" s="6" t="str">
        <f>IF(OR(ZI$6=0,COUNTIF(Feries,ZI$6)&gt;0,ISNONTEXT($A46)),"",
((COUNTIFS(SaisiePers,$A46,SaisieDebut,"&lt;"&amp;ZI$6,SaisieFin,"&gt;="&amp;ZI$6,SaisieJour,"")+
COUNTIFS(SaisiePers,$A46,SaisieDebut,ZI$6,SaisieFin,"&gt;="&amp;ZI$6,SaisieMatin,Paramètres!$A$2,SaisieJour,"")+
COUNTIFS(SaisiePers,$A46,SaisieDebut,"&lt;"&amp;ZI$6,SaisieFin,"&gt;="&amp;ZI$6,SaisieMatin,Paramètres!$A$2,SaisieJour,TEXT(ZI$6,"jjjj"))=0)=$AS$1)*0.5)</f>
        <v/>
      </c>
      <c r="ZJ46" s="6" t="str">
        <f>IF(OR(ZI$6=0,COUNTIF(Feries,ZI$6)&gt;0,ISNONTEXT($A46)),"",
((COUNTIFS(SaisiePers,$A46,SaisieDebut,"&lt;="&amp;ZI$6,SaisieFin,"&gt;"&amp;ZI$6,SaisieJour,"")+
COUNTIFS(SaisiePers,$A46,SaisieDebut,"&lt;="&amp;ZI$6,SaisieFin,ZI$6,SaisieSoir,Paramètres!$B$3,SaisieJour,"")+
COUNTIFS(SaisiePers,$A46,SaisieDebut,"&lt;="&amp;ZI$6,SaisieFin,"&gt;"&amp;ZI$6,SaisieSoir,Paramètres!$B$3,SaisieJour,TEXT(ZI$6,"jjjj"))=0)=$AS$1)*0.5)</f>
        <v/>
      </c>
      <c r="ZK46" s="6" t="str">
        <f>IF(OR(ZK$6=0,COUNTIF(Feries,ZK$6)&gt;0,ISNONTEXT($A46)),"",
((COUNTIFS(SaisiePers,$A46,SaisieDebut,"&lt;"&amp;ZK$6,SaisieFin,"&gt;="&amp;ZK$6,SaisieJour,"")+
COUNTIFS(SaisiePers,$A46,SaisieDebut,ZK$6,SaisieFin,"&gt;="&amp;ZK$6,SaisieMatin,Paramètres!$A$2,SaisieJour,"")+
COUNTIFS(SaisiePers,$A46,SaisieDebut,"&lt;"&amp;ZK$6,SaisieFin,"&gt;="&amp;ZK$6,SaisieMatin,Paramètres!$A$2,SaisieJour,TEXT(ZK$6,"jjjj"))=0)=$AS$1)*0.5)</f>
        <v/>
      </c>
      <c r="ZL46" s="6" t="str">
        <f>IF(OR(ZK$6=0,COUNTIF(Feries,ZK$6)&gt;0,ISNONTEXT($A46)),"",
((COUNTIFS(SaisiePers,$A46,SaisieDebut,"&lt;="&amp;ZK$6,SaisieFin,"&gt;"&amp;ZK$6,SaisieJour,"")+
COUNTIFS(SaisiePers,$A46,SaisieDebut,"&lt;="&amp;ZK$6,SaisieFin,ZK$6,SaisieSoir,Paramètres!$B$3,SaisieJour,"")+
COUNTIFS(SaisiePers,$A46,SaisieDebut,"&lt;="&amp;ZK$6,SaisieFin,"&gt;"&amp;ZK$6,SaisieSoir,Paramètres!$B$3,SaisieJour,TEXT(ZK$6,"jjjj"))=0)=$AS$1)*0.5)</f>
        <v/>
      </c>
      <c r="ZM46" s="6" t="str">
        <f>IF(OR(ZM$6=0,COUNTIF(Feries,ZM$6)&gt;0,ISNONTEXT($A46)),"",
((COUNTIFS(SaisiePers,$A46,SaisieDebut,"&lt;"&amp;ZM$6,SaisieFin,"&gt;="&amp;ZM$6,SaisieJour,"")+
COUNTIFS(SaisiePers,$A46,SaisieDebut,ZM$6,SaisieFin,"&gt;="&amp;ZM$6,SaisieMatin,Paramètres!$A$2,SaisieJour,"")+
COUNTIFS(SaisiePers,$A46,SaisieDebut,"&lt;"&amp;ZM$6,SaisieFin,"&gt;="&amp;ZM$6,SaisieMatin,Paramètres!$A$2,SaisieJour,TEXT(ZM$6,"jjjj"))=0)=$AS$1)*0.5)</f>
        <v/>
      </c>
      <c r="ZN46" s="6" t="str">
        <f>IF(OR(ZM$6=0,COUNTIF(Feries,ZM$6)&gt;0,ISNONTEXT($A46)),"",
((COUNTIFS(SaisiePers,$A46,SaisieDebut,"&lt;="&amp;ZM$6,SaisieFin,"&gt;"&amp;ZM$6,SaisieJour,"")+
COUNTIFS(SaisiePers,$A46,SaisieDebut,"&lt;="&amp;ZM$6,SaisieFin,ZM$6,SaisieSoir,Paramètres!$B$3,SaisieJour,"")+
COUNTIFS(SaisiePers,$A46,SaisieDebut,"&lt;="&amp;ZM$6,SaisieFin,"&gt;"&amp;ZM$6,SaisieSoir,Paramètres!$B$3,SaisieJour,TEXT(ZM$6,"jjjj"))=0)=$AS$1)*0.5)</f>
        <v/>
      </c>
      <c r="ZO46" s="6" t="str">
        <f>IF(OR(ZO$6=0,COUNTIF(Feries,ZO$6)&gt;0,ISNONTEXT($A46)),"",
((COUNTIFS(SaisiePers,$A46,SaisieDebut,"&lt;"&amp;ZO$6,SaisieFin,"&gt;="&amp;ZO$6,SaisieJour,"")+
COUNTIFS(SaisiePers,$A46,SaisieDebut,ZO$6,SaisieFin,"&gt;="&amp;ZO$6,SaisieMatin,Paramètres!$A$2,SaisieJour,"")+
COUNTIFS(SaisiePers,$A46,SaisieDebut,"&lt;"&amp;ZO$6,SaisieFin,"&gt;="&amp;ZO$6,SaisieMatin,Paramètres!$A$2,SaisieJour,TEXT(ZO$6,"jjjj"))=0)=$AS$1)*0.5)</f>
        <v/>
      </c>
      <c r="ZP46" s="6" t="str">
        <f>IF(OR(ZO$6=0,COUNTIF(Feries,ZO$6)&gt;0,ISNONTEXT($A46)),"",
((COUNTIFS(SaisiePers,$A46,SaisieDebut,"&lt;="&amp;ZO$6,SaisieFin,"&gt;"&amp;ZO$6,SaisieJour,"")+
COUNTIFS(SaisiePers,$A46,SaisieDebut,"&lt;="&amp;ZO$6,SaisieFin,ZO$6,SaisieSoir,Paramètres!$B$3,SaisieJour,"")+
COUNTIFS(SaisiePers,$A46,SaisieDebut,"&lt;="&amp;ZO$6,SaisieFin,"&gt;"&amp;ZO$6,SaisieSoir,Paramètres!$B$3,SaisieJour,TEXT(ZO$6,"jjjj"))=0)=$AS$1)*0.5)</f>
        <v/>
      </c>
      <c r="ZQ46" s="6" t="str">
        <f>IF(OR(ZQ$6=0,COUNTIF(Feries,ZQ$6)&gt;0,ISNONTEXT($A46)),"",
((COUNTIFS(SaisiePers,$A46,SaisieDebut,"&lt;"&amp;ZQ$6,SaisieFin,"&gt;="&amp;ZQ$6,SaisieJour,"")+
COUNTIFS(SaisiePers,$A46,SaisieDebut,ZQ$6,SaisieFin,"&gt;="&amp;ZQ$6,SaisieMatin,Paramètres!$A$2,SaisieJour,"")+
COUNTIFS(SaisiePers,$A46,SaisieDebut,"&lt;"&amp;ZQ$6,SaisieFin,"&gt;="&amp;ZQ$6,SaisieMatin,Paramètres!$A$2,SaisieJour,TEXT(ZQ$6,"jjjj"))=0)=$AS$1)*0.5)</f>
        <v/>
      </c>
      <c r="ZR46" s="6" t="str">
        <f>IF(OR(ZQ$6=0,COUNTIF(Feries,ZQ$6)&gt;0,ISNONTEXT($A46)),"",
((COUNTIFS(SaisiePers,$A46,SaisieDebut,"&lt;="&amp;ZQ$6,SaisieFin,"&gt;"&amp;ZQ$6,SaisieJour,"")+
COUNTIFS(SaisiePers,$A46,SaisieDebut,"&lt;="&amp;ZQ$6,SaisieFin,ZQ$6,SaisieSoir,Paramètres!$B$3,SaisieJour,"")+
COUNTIFS(SaisiePers,$A46,SaisieDebut,"&lt;="&amp;ZQ$6,SaisieFin,"&gt;"&amp;ZQ$6,SaisieSoir,Paramètres!$B$3,SaisieJour,TEXT(ZQ$6,"jjjj"))=0)=$AS$1)*0.5)</f>
        <v/>
      </c>
      <c r="ZS46" s="6" t="str">
        <f>IF(OR(ZS$6=0,COUNTIF(Feries,ZS$6)&gt;0,ISNONTEXT($A46)),"",
((COUNTIFS(SaisiePers,$A46,SaisieDebut,"&lt;"&amp;ZS$6,SaisieFin,"&gt;="&amp;ZS$6,SaisieJour,"")+
COUNTIFS(SaisiePers,$A46,SaisieDebut,ZS$6,SaisieFin,"&gt;="&amp;ZS$6,SaisieMatin,Paramètres!$A$2,SaisieJour,"")+
COUNTIFS(SaisiePers,$A46,SaisieDebut,"&lt;"&amp;ZS$6,SaisieFin,"&gt;="&amp;ZS$6,SaisieMatin,Paramètres!$A$2,SaisieJour,TEXT(ZS$6,"jjjj"))=0)=$AS$1)*0.5)</f>
        <v/>
      </c>
      <c r="ZT46" s="6" t="str">
        <f>IF(OR(ZS$6=0,COUNTIF(Feries,ZS$6)&gt;0,ISNONTEXT($A46)),"",
((COUNTIFS(SaisiePers,$A46,SaisieDebut,"&lt;="&amp;ZS$6,SaisieFin,"&gt;"&amp;ZS$6,SaisieJour,"")+
COUNTIFS(SaisiePers,$A46,SaisieDebut,"&lt;="&amp;ZS$6,SaisieFin,ZS$6,SaisieSoir,Paramètres!$B$3,SaisieJour,"")+
COUNTIFS(SaisiePers,$A46,SaisieDebut,"&lt;="&amp;ZS$6,SaisieFin,"&gt;"&amp;ZS$6,SaisieSoir,Paramètres!$B$3,SaisieJour,TEXT(ZS$6,"jjjj"))=0)=$AS$1)*0.5)</f>
        <v/>
      </c>
      <c r="ZU46" s="6" t="str">
        <f>IF(OR(ZU$6=0,COUNTIF(Feries,ZU$6)&gt;0,ISNONTEXT($A46)),"",
((COUNTIFS(SaisiePers,$A46,SaisieDebut,"&lt;"&amp;ZU$6,SaisieFin,"&gt;="&amp;ZU$6,SaisieJour,"")+
COUNTIFS(SaisiePers,$A46,SaisieDebut,ZU$6,SaisieFin,"&gt;="&amp;ZU$6,SaisieMatin,Paramètres!$A$2,SaisieJour,"")+
COUNTIFS(SaisiePers,$A46,SaisieDebut,"&lt;"&amp;ZU$6,SaisieFin,"&gt;="&amp;ZU$6,SaisieMatin,Paramètres!$A$2,SaisieJour,TEXT(ZU$6,"jjjj"))=0)=$AS$1)*0.5)</f>
        <v/>
      </c>
      <c r="ZV46" s="6" t="str">
        <f>IF(OR(ZU$6=0,COUNTIF(Feries,ZU$6)&gt;0,ISNONTEXT($A46)),"",
((COUNTIFS(SaisiePers,$A46,SaisieDebut,"&lt;="&amp;ZU$6,SaisieFin,"&gt;"&amp;ZU$6,SaisieJour,"")+
COUNTIFS(SaisiePers,$A46,SaisieDebut,"&lt;="&amp;ZU$6,SaisieFin,ZU$6,SaisieSoir,Paramètres!$B$3,SaisieJour,"")+
COUNTIFS(SaisiePers,$A46,SaisieDebut,"&lt;="&amp;ZU$6,SaisieFin,"&gt;"&amp;ZU$6,SaisieSoir,Paramètres!$B$3,SaisieJour,TEXT(ZU$6,"jjjj"))=0)=$AS$1)*0.5)</f>
        <v/>
      </c>
      <c r="ZW46" s="6" t="str">
        <f>IF(OR(ZW$6=0,COUNTIF(Feries,ZW$6)&gt;0,ISNONTEXT($A46)),"",
((COUNTIFS(SaisiePers,$A46,SaisieDebut,"&lt;"&amp;ZW$6,SaisieFin,"&gt;="&amp;ZW$6,SaisieJour,"")+
COUNTIFS(SaisiePers,$A46,SaisieDebut,ZW$6,SaisieFin,"&gt;="&amp;ZW$6,SaisieMatin,Paramètres!$A$2,SaisieJour,"")+
COUNTIFS(SaisiePers,$A46,SaisieDebut,"&lt;"&amp;ZW$6,SaisieFin,"&gt;="&amp;ZW$6,SaisieMatin,Paramètres!$A$2,SaisieJour,TEXT(ZW$6,"jjjj"))=0)=$AS$1)*0.5)</f>
        <v/>
      </c>
      <c r="ZX46" s="6" t="str">
        <f>IF(OR(ZW$6=0,COUNTIF(Feries,ZW$6)&gt;0,ISNONTEXT($A46)),"",
((COUNTIFS(SaisiePers,$A46,SaisieDebut,"&lt;="&amp;ZW$6,SaisieFin,"&gt;"&amp;ZW$6,SaisieJour,"")+
COUNTIFS(SaisiePers,$A46,SaisieDebut,"&lt;="&amp;ZW$6,SaisieFin,ZW$6,SaisieSoir,Paramètres!$B$3,SaisieJour,"")+
COUNTIFS(SaisiePers,$A46,SaisieDebut,"&lt;="&amp;ZW$6,SaisieFin,"&gt;"&amp;ZW$6,SaisieSoir,Paramètres!$B$3,SaisieJour,TEXT(ZW$6,"jjjj"))=0)=$AS$1)*0.5)</f>
        <v/>
      </c>
      <c r="ZY46" s="6" t="str">
        <f>IF(OR(ZY$6=0,COUNTIF(Feries,ZY$6)&gt;0,ISNONTEXT($A46)),"",
((COUNTIFS(SaisiePers,$A46,SaisieDebut,"&lt;"&amp;ZY$6,SaisieFin,"&gt;="&amp;ZY$6,SaisieJour,"")+
COUNTIFS(SaisiePers,$A46,SaisieDebut,ZY$6,SaisieFin,"&gt;="&amp;ZY$6,SaisieMatin,Paramètres!$A$2,SaisieJour,"")+
COUNTIFS(SaisiePers,$A46,SaisieDebut,"&lt;"&amp;ZY$6,SaisieFin,"&gt;="&amp;ZY$6,SaisieMatin,Paramètres!$A$2,SaisieJour,TEXT(ZY$6,"jjjj"))=0)=$AS$1)*0.5)</f>
        <v/>
      </c>
      <c r="ZZ46" s="6" t="str">
        <f>IF(OR(ZY$6=0,COUNTIF(Feries,ZY$6)&gt;0,ISNONTEXT($A46)),"",
((COUNTIFS(SaisiePers,$A46,SaisieDebut,"&lt;="&amp;ZY$6,SaisieFin,"&gt;"&amp;ZY$6,SaisieJour,"")+
COUNTIFS(SaisiePers,$A46,SaisieDebut,"&lt;="&amp;ZY$6,SaisieFin,ZY$6,SaisieSoir,Paramètres!$B$3,SaisieJour,"")+
COUNTIFS(SaisiePers,$A46,SaisieDebut,"&lt;="&amp;ZY$6,SaisieFin,"&gt;"&amp;ZY$6,SaisieSoir,Paramètres!$B$3,SaisieJour,TEXT(ZY$6,"jjjj"))=0)=$AS$1)*0.5)</f>
        <v/>
      </c>
      <c r="AAA46" s="6" t="str">
        <f>IF(OR(AAA$6=0,COUNTIF(Feries,AAA$6)&gt;0,ISNONTEXT($A46)),"",
((COUNTIFS(SaisiePers,$A46,SaisieDebut,"&lt;"&amp;AAA$6,SaisieFin,"&gt;="&amp;AAA$6,SaisieJour,"")+
COUNTIFS(SaisiePers,$A46,SaisieDebut,AAA$6,SaisieFin,"&gt;="&amp;AAA$6,SaisieMatin,Paramètres!$A$2,SaisieJour,"")+
COUNTIFS(SaisiePers,$A46,SaisieDebut,"&lt;"&amp;AAA$6,SaisieFin,"&gt;="&amp;AAA$6,SaisieMatin,Paramètres!$A$2,SaisieJour,TEXT(AAA$6,"jjjj"))=0)=$AS$1)*0.5)</f>
        <v/>
      </c>
      <c r="AAB46" s="6" t="str">
        <f>IF(OR(AAA$6=0,COUNTIF(Feries,AAA$6)&gt;0,ISNONTEXT($A46)),"",
((COUNTIFS(SaisiePers,$A46,SaisieDebut,"&lt;="&amp;AAA$6,SaisieFin,"&gt;"&amp;AAA$6,SaisieJour,"")+
COUNTIFS(SaisiePers,$A46,SaisieDebut,"&lt;="&amp;AAA$6,SaisieFin,AAA$6,SaisieSoir,Paramètres!$B$3,SaisieJour,"")+
COUNTIFS(SaisiePers,$A46,SaisieDebut,"&lt;="&amp;AAA$6,SaisieFin,"&gt;"&amp;AAA$6,SaisieSoir,Paramètres!$B$3,SaisieJour,TEXT(AAA$6,"jjjj"))=0)=$AS$1)*0.5)</f>
        <v/>
      </c>
      <c r="AAC46" s="6" t="str">
        <f>IF(OR(AAC$6=0,COUNTIF(Feries,AAC$6)&gt;0,ISNONTEXT($A46)),"",
((COUNTIFS(SaisiePers,$A46,SaisieDebut,"&lt;"&amp;AAC$6,SaisieFin,"&gt;="&amp;AAC$6,SaisieJour,"")+
COUNTIFS(SaisiePers,$A46,SaisieDebut,AAC$6,SaisieFin,"&gt;="&amp;AAC$6,SaisieMatin,Paramètres!$A$2,SaisieJour,"")+
COUNTIFS(SaisiePers,$A46,SaisieDebut,"&lt;"&amp;AAC$6,SaisieFin,"&gt;="&amp;AAC$6,SaisieMatin,Paramètres!$A$2,SaisieJour,TEXT(AAC$6,"jjjj"))=0)=$AS$1)*0.5)</f>
        <v/>
      </c>
      <c r="AAD46" s="6" t="str">
        <f>IF(OR(AAC$6=0,COUNTIF(Feries,AAC$6)&gt;0,ISNONTEXT($A46)),"",
((COUNTIFS(SaisiePers,$A46,SaisieDebut,"&lt;="&amp;AAC$6,SaisieFin,"&gt;"&amp;AAC$6,SaisieJour,"")+
COUNTIFS(SaisiePers,$A46,SaisieDebut,"&lt;="&amp;AAC$6,SaisieFin,AAC$6,SaisieSoir,Paramètres!$B$3,SaisieJour,"")+
COUNTIFS(SaisiePers,$A46,SaisieDebut,"&lt;="&amp;AAC$6,SaisieFin,"&gt;"&amp;AAC$6,SaisieSoir,Paramètres!$B$3,SaisieJour,TEXT(AAC$6,"jjjj"))=0)=$AS$1)*0.5)</f>
        <v/>
      </c>
      <c r="AAE46" s="6" t="str">
        <f>IF(OR(AAE$6=0,COUNTIF(Feries,AAE$6)&gt;0,ISNONTEXT($A46)),"",
((COUNTIFS(SaisiePers,$A46,SaisieDebut,"&lt;"&amp;AAE$6,SaisieFin,"&gt;="&amp;AAE$6,SaisieJour,"")+
COUNTIFS(SaisiePers,$A46,SaisieDebut,AAE$6,SaisieFin,"&gt;="&amp;AAE$6,SaisieMatin,Paramètres!$A$2,SaisieJour,"")+
COUNTIFS(SaisiePers,$A46,SaisieDebut,"&lt;"&amp;AAE$6,SaisieFin,"&gt;="&amp;AAE$6,SaisieMatin,Paramètres!$A$2,SaisieJour,TEXT(AAE$6,"jjjj"))=0)=$AS$1)*0.5)</f>
        <v/>
      </c>
      <c r="AAF46" s="6" t="str">
        <f>IF(OR(AAE$6=0,COUNTIF(Feries,AAE$6)&gt;0,ISNONTEXT($A46)),"",
((COUNTIFS(SaisiePers,$A46,SaisieDebut,"&lt;="&amp;AAE$6,SaisieFin,"&gt;"&amp;AAE$6,SaisieJour,"")+
COUNTIFS(SaisiePers,$A46,SaisieDebut,"&lt;="&amp;AAE$6,SaisieFin,AAE$6,SaisieSoir,Paramètres!$B$3,SaisieJour,"")+
COUNTIFS(SaisiePers,$A46,SaisieDebut,"&lt;="&amp;AAE$6,SaisieFin,"&gt;"&amp;AAE$6,SaisieSoir,Paramètres!$B$3,SaisieJour,TEXT(AAE$6,"jjjj"))=0)=$AS$1)*0.5)</f>
        <v/>
      </c>
      <c r="AAG46" s="6" t="str">
        <f>IF(OR(AAG$6=0,COUNTIF(Feries,AAG$6)&gt;0,ISNONTEXT($A46)),"",
((COUNTIFS(SaisiePers,$A46,SaisieDebut,"&lt;"&amp;AAG$6,SaisieFin,"&gt;="&amp;AAG$6,SaisieJour,"")+
COUNTIFS(SaisiePers,$A46,SaisieDebut,AAG$6,SaisieFin,"&gt;="&amp;AAG$6,SaisieMatin,Paramètres!$A$2,SaisieJour,"")+
COUNTIFS(SaisiePers,$A46,SaisieDebut,"&lt;"&amp;AAG$6,SaisieFin,"&gt;="&amp;AAG$6,SaisieMatin,Paramètres!$A$2,SaisieJour,TEXT(AAG$6,"jjjj"))=0)=$AS$1)*0.5)</f>
        <v/>
      </c>
      <c r="AAH46" s="6" t="str">
        <f>IF(OR(AAG$6=0,COUNTIF(Feries,AAG$6)&gt;0,ISNONTEXT($A46)),"",
((COUNTIFS(SaisiePers,$A46,SaisieDebut,"&lt;="&amp;AAG$6,SaisieFin,"&gt;"&amp;AAG$6,SaisieJour,"")+
COUNTIFS(SaisiePers,$A46,SaisieDebut,"&lt;="&amp;AAG$6,SaisieFin,AAG$6,SaisieSoir,Paramètres!$B$3,SaisieJour,"")+
COUNTIFS(SaisiePers,$A46,SaisieDebut,"&lt;="&amp;AAG$6,SaisieFin,"&gt;"&amp;AAG$6,SaisieSoir,Paramètres!$B$3,SaisieJour,TEXT(AAG$6,"jjjj"))=0)=$AS$1)*0.5)</f>
        <v/>
      </c>
      <c r="AAI46" s="6" t="str">
        <f>IF(OR(AAI$6=0,COUNTIF(Feries,AAI$6)&gt;0,ISNONTEXT($A46)),"",
((COUNTIFS(SaisiePers,$A46,SaisieDebut,"&lt;"&amp;AAI$6,SaisieFin,"&gt;="&amp;AAI$6,SaisieJour,"")+
COUNTIFS(SaisiePers,$A46,SaisieDebut,AAI$6,SaisieFin,"&gt;="&amp;AAI$6,SaisieMatin,Paramètres!$A$2,SaisieJour,"")+
COUNTIFS(SaisiePers,$A46,SaisieDebut,"&lt;"&amp;AAI$6,SaisieFin,"&gt;="&amp;AAI$6,SaisieMatin,Paramètres!$A$2,SaisieJour,TEXT(AAI$6,"jjjj"))=0)=$AS$1)*0.5)</f>
        <v/>
      </c>
      <c r="AAJ46" s="6" t="str">
        <f>IF(OR(AAI$6=0,COUNTIF(Feries,AAI$6)&gt;0,ISNONTEXT($A46)),"",
((COUNTIFS(SaisiePers,$A46,SaisieDebut,"&lt;="&amp;AAI$6,SaisieFin,"&gt;"&amp;AAI$6,SaisieJour,"")+
COUNTIFS(SaisiePers,$A46,SaisieDebut,"&lt;="&amp;AAI$6,SaisieFin,AAI$6,SaisieSoir,Paramètres!$B$3,SaisieJour,"")+
COUNTIFS(SaisiePers,$A46,SaisieDebut,"&lt;="&amp;AAI$6,SaisieFin,"&gt;"&amp;AAI$6,SaisieSoir,Paramètres!$B$3,SaisieJour,TEXT(AAI$6,"jjjj"))=0)=$AS$1)*0.5)</f>
        <v/>
      </c>
      <c r="AAK46" s="6" t="str">
        <f>IF(OR(AAK$6=0,COUNTIF(Feries,AAK$6)&gt;0,ISNONTEXT($A46)),"",
((COUNTIFS(SaisiePers,$A46,SaisieDebut,"&lt;"&amp;AAK$6,SaisieFin,"&gt;="&amp;AAK$6,SaisieJour,"")+
COUNTIFS(SaisiePers,$A46,SaisieDebut,AAK$6,SaisieFin,"&gt;="&amp;AAK$6,SaisieMatin,Paramètres!$A$2,SaisieJour,"")+
COUNTIFS(SaisiePers,$A46,SaisieDebut,"&lt;"&amp;AAK$6,SaisieFin,"&gt;="&amp;AAK$6,SaisieMatin,Paramètres!$A$2,SaisieJour,TEXT(AAK$6,"jjjj"))=0)=$AS$1)*0.5)</f>
        <v/>
      </c>
      <c r="AAL46" s="6" t="str">
        <f>IF(OR(AAK$6=0,COUNTIF(Feries,AAK$6)&gt;0,ISNONTEXT($A46)),"",
((COUNTIFS(SaisiePers,$A46,SaisieDebut,"&lt;="&amp;AAK$6,SaisieFin,"&gt;"&amp;AAK$6,SaisieJour,"")+
COUNTIFS(SaisiePers,$A46,SaisieDebut,"&lt;="&amp;AAK$6,SaisieFin,AAK$6,SaisieSoir,Paramètres!$B$3,SaisieJour,"")+
COUNTIFS(SaisiePers,$A46,SaisieDebut,"&lt;="&amp;AAK$6,SaisieFin,"&gt;"&amp;AAK$6,SaisieSoir,Paramètres!$B$3,SaisieJour,TEXT(AAK$6,"jjjj"))=0)=$AS$1)*0.5)</f>
        <v/>
      </c>
      <c r="AAM46" s="6" t="str">
        <f>IF(OR(AAM$6=0,COUNTIF(Feries,AAM$6)&gt;0,ISNONTEXT($A46)),"",
((COUNTIFS(SaisiePers,$A46,SaisieDebut,"&lt;"&amp;AAM$6,SaisieFin,"&gt;="&amp;AAM$6,SaisieJour,"")+
COUNTIFS(SaisiePers,$A46,SaisieDebut,AAM$6,SaisieFin,"&gt;="&amp;AAM$6,SaisieMatin,Paramètres!$A$2,SaisieJour,"")+
COUNTIFS(SaisiePers,$A46,SaisieDebut,"&lt;"&amp;AAM$6,SaisieFin,"&gt;="&amp;AAM$6,SaisieMatin,Paramètres!$A$2,SaisieJour,TEXT(AAM$6,"jjjj"))=0)=$AS$1)*0.5)</f>
        <v/>
      </c>
      <c r="AAN46" s="6" t="str">
        <f>IF(OR(AAM$6=0,COUNTIF(Feries,AAM$6)&gt;0,ISNONTEXT($A46)),"",
((COUNTIFS(SaisiePers,$A46,SaisieDebut,"&lt;="&amp;AAM$6,SaisieFin,"&gt;"&amp;AAM$6,SaisieJour,"")+
COUNTIFS(SaisiePers,$A46,SaisieDebut,"&lt;="&amp;AAM$6,SaisieFin,AAM$6,SaisieSoir,Paramètres!$B$3,SaisieJour,"")+
COUNTIFS(SaisiePers,$A46,SaisieDebut,"&lt;="&amp;AAM$6,SaisieFin,"&gt;"&amp;AAM$6,SaisieSoir,Paramètres!$B$3,SaisieJour,TEXT(AAM$6,"jjjj"))=0)=$AS$1)*0.5)</f>
        <v/>
      </c>
      <c r="AAO46" s="6" t="str">
        <f>IF(OR(AAO$6=0,COUNTIF(Feries,AAO$6)&gt;0,ISNONTEXT($A46)),"",
((COUNTIFS(SaisiePers,$A46,SaisieDebut,"&lt;"&amp;AAO$6,SaisieFin,"&gt;="&amp;AAO$6,SaisieJour,"")+
COUNTIFS(SaisiePers,$A46,SaisieDebut,AAO$6,SaisieFin,"&gt;="&amp;AAO$6,SaisieMatin,Paramètres!$A$2,SaisieJour,"")+
COUNTIFS(SaisiePers,$A46,SaisieDebut,"&lt;"&amp;AAO$6,SaisieFin,"&gt;="&amp;AAO$6,SaisieMatin,Paramètres!$A$2,SaisieJour,TEXT(AAO$6,"jjjj"))=0)=$AS$1)*0.5)</f>
        <v/>
      </c>
      <c r="AAP46" s="6" t="str">
        <f>IF(OR(AAO$6=0,COUNTIF(Feries,AAO$6)&gt;0,ISNONTEXT($A46)),"",
((COUNTIFS(SaisiePers,$A46,SaisieDebut,"&lt;="&amp;AAO$6,SaisieFin,"&gt;"&amp;AAO$6,SaisieJour,"")+
COUNTIFS(SaisiePers,$A46,SaisieDebut,"&lt;="&amp;AAO$6,SaisieFin,AAO$6,SaisieSoir,Paramètres!$B$3,SaisieJour,"")+
COUNTIFS(SaisiePers,$A46,SaisieDebut,"&lt;="&amp;AAO$6,SaisieFin,"&gt;"&amp;AAO$6,SaisieSoir,Paramètres!$B$3,SaisieJour,TEXT(AAO$6,"jjjj"))=0)=$AS$1)*0.5)</f>
        <v/>
      </c>
      <c r="AAQ46" s="6" t="str">
        <f>IF(OR(AAQ$6=0,COUNTIF(Feries,AAQ$6)&gt;0,ISNONTEXT($A46)),"",
((COUNTIFS(SaisiePers,$A46,SaisieDebut,"&lt;"&amp;AAQ$6,SaisieFin,"&gt;="&amp;AAQ$6,SaisieJour,"")+
COUNTIFS(SaisiePers,$A46,SaisieDebut,AAQ$6,SaisieFin,"&gt;="&amp;AAQ$6,SaisieMatin,Paramètres!$A$2,SaisieJour,"")+
COUNTIFS(SaisiePers,$A46,SaisieDebut,"&lt;"&amp;AAQ$6,SaisieFin,"&gt;="&amp;AAQ$6,SaisieMatin,Paramètres!$A$2,SaisieJour,TEXT(AAQ$6,"jjjj"))=0)=$AS$1)*0.5)</f>
        <v/>
      </c>
      <c r="AAR46" s="6" t="str">
        <f>IF(OR(AAQ$6=0,COUNTIF(Feries,AAQ$6)&gt;0,ISNONTEXT($A46)),"",
((COUNTIFS(SaisiePers,$A46,SaisieDebut,"&lt;="&amp;AAQ$6,SaisieFin,"&gt;"&amp;AAQ$6,SaisieJour,"")+
COUNTIFS(SaisiePers,$A46,SaisieDebut,"&lt;="&amp;AAQ$6,SaisieFin,AAQ$6,SaisieSoir,Paramètres!$B$3,SaisieJour,"")+
COUNTIFS(SaisiePers,$A46,SaisieDebut,"&lt;="&amp;AAQ$6,SaisieFin,"&gt;"&amp;AAQ$6,SaisieSoir,Paramètres!$B$3,SaisieJour,TEXT(AAQ$6,"jjjj"))=0)=$AS$1)*0.5)</f>
        <v/>
      </c>
      <c r="AAS46" s="6" t="str">
        <f>IF(OR(AAS$6=0,COUNTIF(Feries,AAS$6)&gt;0,ISNONTEXT($A46)),"",
((COUNTIFS(SaisiePers,$A46,SaisieDebut,"&lt;"&amp;AAS$6,SaisieFin,"&gt;="&amp;AAS$6,SaisieJour,"")+
COUNTIFS(SaisiePers,$A46,SaisieDebut,AAS$6,SaisieFin,"&gt;="&amp;AAS$6,SaisieMatin,Paramètres!$A$2,SaisieJour,"")+
COUNTIFS(SaisiePers,$A46,SaisieDebut,"&lt;"&amp;AAS$6,SaisieFin,"&gt;="&amp;AAS$6,SaisieMatin,Paramètres!$A$2,SaisieJour,TEXT(AAS$6,"jjjj"))=0)=$AS$1)*0.5)</f>
        <v/>
      </c>
      <c r="AAT46" s="6" t="str">
        <f>IF(OR(AAS$6=0,COUNTIF(Feries,AAS$6)&gt;0,ISNONTEXT($A46)),"",
((COUNTIFS(SaisiePers,$A46,SaisieDebut,"&lt;="&amp;AAS$6,SaisieFin,"&gt;"&amp;AAS$6,SaisieJour,"")+
COUNTIFS(SaisiePers,$A46,SaisieDebut,"&lt;="&amp;AAS$6,SaisieFin,AAS$6,SaisieSoir,Paramètres!$B$3,SaisieJour,"")+
COUNTIFS(SaisiePers,$A46,SaisieDebut,"&lt;="&amp;AAS$6,SaisieFin,"&gt;"&amp;AAS$6,SaisieSoir,Paramètres!$B$3,SaisieJour,TEXT(AAS$6,"jjjj"))=0)=$AS$1)*0.5)</f>
        <v/>
      </c>
      <c r="AAU46" s="6" t="str">
        <f>IF(OR(AAU$6=0,COUNTIF(Feries,AAU$6)&gt;0,ISNONTEXT($A46)),"",
((COUNTIFS(SaisiePers,$A46,SaisieDebut,"&lt;"&amp;AAU$6,SaisieFin,"&gt;="&amp;AAU$6,SaisieJour,"")+
COUNTIFS(SaisiePers,$A46,SaisieDebut,AAU$6,SaisieFin,"&gt;="&amp;AAU$6,SaisieMatin,Paramètres!$A$2,SaisieJour,"")+
COUNTIFS(SaisiePers,$A46,SaisieDebut,"&lt;"&amp;AAU$6,SaisieFin,"&gt;="&amp;AAU$6,SaisieMatin,Paramètres!$A$2,SaisieJour,TEXT(AAU$6,"jjjj"))=0)=$AS$1)*0.5)</f>
        <v/>
      </c>
      <c r="AAV46" s="6" t="str">
        <f>IF(OR(AAU$6=0,COUNTIF(Feries,AAU$6)&gt;0,ISNONTEXT($A46)),"",
((COUNTIFS(SaisiePers,$A46,SaisieDebut,"&lt;="&amp;AAU$6,SaisieFin,"&gt;"&amp;AAU$6,SaisieJour,"")+
COUNTIFS(SaisiePers,$A46,SaisieDebut,"&lt;="&amp;AAU$6,SaisieFin,AAU$6,SaisieSoir,Paramètres!$B$3,SaisieJour,"")+
COUNTIFS(SaisiePers,$A46,SaisieDebut,"&lt;="&amp;AAU$6,SaisieFin,"&gt;"&amp;AAU$6,SaisieSoir,Paramètres!$B$3,SaisieJour,TEXT(AAU$6,"jjjj"))=0)=$AS$1)*0.5)</f>
        <v/>
      </c>
      <c r="AAW46" s="6" t="str">
        <f>IF(OR(AAW$6=0,COUNTIF(Feries,AAW$6)&gt;0,ISNONTEXT($A46)),"",
((COUNTIFS(SaisiePers,$A46,SaisieDebut,"&lt;"&amp;AAW$6,SaisieFin,"&gt;="&amp;AAW$6,SaisieJour,"")+
COUNTIFS(SaisiePers,$A46,SaisieDebut,AAW$6,SaisieFin,"&gt;="&amp;AAW$6,SaisieMatin,Paramètres!$A$2,SaisieJour,"")+
COUNTIFS(SaisiePers,$A46,SaisieDebut,"&lt;"&amp;AAW$6,SaisieFin,"&gt;="&amp;AAW$6,SaisieMatin,Paramètres!$A$2,SaisieJour,TEXT(AAW$6,"jjjj"))=0)=$AS$1)*0.5)</f>
        <v/>
      </c>
      <c r="AAX46" s="6" t="str">
        <f>IF(OR(AAW$6=0,COUNTIF(Feries,AAW$6)&gt;0,ISNONTEXT($A46)),"",
((COUNTIFS(SaisiePers,$A46,SaisieDebut,"&lt;="&amp;AAW$6,SaisieFin,"&gt;"&amp;AAW$6,SaisieJour,"")+
COUNTIFS(SaisiePers,$A46,SaisieDebut,"&lt;="&amp;AAW$6,SaisieFin,AAW$6,SaisieSoir,Paramètres!$B$3,SaisieJour,"")+
COUNTIFS(SaisiePers,$A46,SaisieDebut,"&lt;="&amp;AAW$6,SaisieFin,"&gt;"&amp;AAW$6,SaisieSoir,Paramètres!$B$3,SaisieJour,TEXT(AAW$6,"jjjj"))=0)=$AS$1)*0.5)</f>
        <v/>
      </c>
      <c r="AAY46" s="6" t="str">
        <f>IF(OR(AAY$6=0,COUNTIF(Feries,AAY$6)&gt;0,ISNONTEXT($A46)),"",
((COUNTIFS(SaisiePers,$A46,SaisieDebut,"&lt;"&amp;AAY$6,SaisieFin,"&gt;="&amp;AAY$6,SaisieJour,"")+
COUNTIFS(SaisiePers,$A46,SaisieDebut,AAY$6,SaisieFin,"&gt;="&amp;AAY$6,SaisieMatin,Paramètres!$A$2,SaisieJour,"")+
COUNTIFS(SaisiePers,$A46,SaisieDebut,"&lt;"&amp;AAY$6,SaisieFin,"&gt;="&amp;AAY$6,SaisieMatin,Paramètres!$A$2,SaisieJour,TEXT(AAY$6,"jjjj"))=0)=$AS$1)*0.5)</f>
        <v/>
      </c>
      <c r="AAZ46" s="6" t="str">
        <f>IF(OR(AAY$6=0,COUNTIF(Feries,AAY$6)&gt;0,ISNONTEXT($A46)),"",
((COUNTIFS(SaisiePers,$A46,SaisieDebut,"&lt;="&amp;AAY$6,SaisieFin,"&gt;"&amp;AAY$6,SaisieJour,"")+
COUNTIFS(SaisiePers,$A46,SaisieDebut,"&lt;="&amp;AAY$6,SaisieFin,AAY$6,SaisieSoir,Paramètres!$B$3,SaisieJour,"")+
COUNTIFS(SaisiePers,$A46,SaisieDebut,"&lt;="&amp;AAY$6,SaisieFin,"&gt;"&amp;AAY$6,SaisieSoir,Paramètres!$B$3,SaisieJour,TEXT(AAY$6,"jjjj"))=0)=$AS$1)*0.5)</f>
        <v/>
      </c>
      <c r="ABA46" s="6" t="str">
        <f>IF(OR(ABA$6=0,COUNTIF(Feries,ABA$6)&gt;0,ISNONTEXT($A46)),"",
((COUNTIFS(SaisiePers,$A46,SaisieDebut,"&lt;"&amp;ABA$6,SaisieFin,"&gt;="&amp;ABA$6,SaisieJour,"")+
COUNTIFS(SaisiePers,$A46,SaisieDebut,ABA$6,SaisieFin,"&gt;="&amp;ABA$6,SaisieMatin,Paramètres!$A$2,SaisieJour,"")+
COUNTIFS(SaisiePers,$A46,SaisieDebut,"&lt;"&amp;ABA$6,SaisieFin,"&gt;="&amp;ABA$6,SaisieMatin,Paramètres!$A$2,SaisieJour,TEXT(ABA$6,"jjjj"))=0)=$AS$1)*0.5)</f>
        <v/>
      </c>
      <c r="ABB46" s="6" t="str">
        <f>IF(OR(ABA$6=0,COUNTIF(Feries,ABA$6)&gt;0,ISNONTEXT($A46)),"",
((COUNTIFS(SaisiePers,$A46,SaisieDebut,"&lt;="&amp;ABA$6,SaisieFin,"&gt;"&amp;ABA$6,SaisieJour,"")+
COUNTIFS(SaisiePers,$A46,SaisieDebut,"&lt;="&amp;ABA$6,SaisieFin,ABA$6,SaisieSoir,Paramètres!$B$3,SaisieJour,"")+
COUNTIFS(SaisiePers,$A46,SaisieDebut,"&lt;="&amp;ABA$6,SaisieFin,"&gt;"&amp;ABA$6,SaisieSoir,Paramètres!$B$3,SaisieJour,TEXT(ABA$6,"jjjj"))=0)=$AS$1)*0.5)</f>
        <v/>
      </c>
      <c r="ABC46" s="6" t="str">
        <f>IF(OR(ABC$6=0,COUNTIF(Feries,ABC$6)&gt;0,ISNONTEXT($A46)),"",
((COUNTIFS(SaisiePers,$A46,SaisieDebut,"&lt;"&amp;ABC$6,SaisieFin,"&gt;="&amp;ABC$6,SaisieJour,"")+
COUNTIFS(SaisiePers,$A46,SaisieDebut,ABC$6,SaisieFin,"&gt;="&amp;ABC$6,SaisieMatin,Paramètres!$A$2,SaisieJour,"")+
COUNTIFS(SaisiePers,$A46,SaisieDebut,"&lt;"&amp;ABC$6,SaisieFin,"&gt;="&amp;ABC$6,SaisieMatin,Paramètres!$A$2,SaisieJour,TEXT(ABC$6,"jjjj"))=0)=$AS$1)*0.5)</f>
        <v/>
      </c>
      <c r="ABD46" s="6" t="str">
        <f>IF(OR(ABC$6=0,COUNTIF(Feries,ABC$6)&gt;0,ISNONTEXT($A46)),"",
((COUNTIFS(SaisiePers,$A46,SaisieDebut,"&lt;="&amp;ABC$6,SaisieFin,"&gt;"&amp;ABC$6,SaisieJour,"")+
COUNTIFS(SaisiePers,$A46,SaisieDebut,"&lt;="&amp;ABC$6,SaisieFin,ABC$6,SaisieSoir,Paramètres!$B$3,SaisieJour,"")+
COUNTIFS(SaisiePers,$A46,SaisieDebut,"&lt;="&amp;ABC$6,SaisieFin,"&gt;"&amp;ABC$6,SaisieSoir,Paramètres!$B$3,SaisieJour,TEXT(ABC$6,"jjjj"))=0)=$AS$1)*0.5)</f>
        <v/>
      </c>
      <c r="ABE46" s="6" t="str">
        <f>IF(OR(ABE$6=0,COUNTIF(Feries,ABE$6)&gt;0,ISNONTEXT($A46)),"",
((COUNTIFS(SaisiePers,$A46,SaisieDebut,"&lt;"&amp;ABE$6,SaisieFin,"&gt;="&amp;ABE$6,SaisieJour,"")+
COUNTIFS(SaisiePers,$A46,SaisieDebut,ABE$6,SaisieFin,"&gt;="&amp;ABE$6,SaisieMatin,Paramètres!$A$2,SaisieJour,"")+
COUNTIFS(SaisiePers,$A46,SaisieDebut,"&lt;"&amp;ABE$6,SaisieFin,"&gt;="&amp;ABE$6,SaisieMatin,Paramètres!$A$2,SaisieJour,TEXT(ABE$6,"jjjj"))=0)=$AS$1)*0.5)</f>
        <v/>
      </c>
      <c r="ABF46" s="6" t="str">
        <f>IF(OR(ABE$6=0,COUNTIF(Feries,ABE$6)&gt;0,ISNONTEXT($A46)),"",
((COUNTIFS(SaisiePers,$A46,SaisieDebut,"&lt;="&amp;ABE$6,SaisieFin,"&gt;"&amp;ABE$6,SaisieJour,"")+
COUNTIFS(SaisiePers,$A46,SaisieDebut,"&lt;="&amp;ABE$6,SaisieFin,ABE$6,SaisieSoir,Paramètres!$B$3,SaisieJour,"")+
COUNTIFS(SaisiePers,$A46,SaisieDebut,"&lt;="&amp;ABE$6,SaisieFin,"&gt;"&amp;ABE$6,SaisieSoir,Paramètres!$B$3,SaisieJour,TEXT(ABE$6,"jjjj"))=0)=$AS$1)*0.5)</f>
        <v/>
      </c>
      <c r="ABG46" s="6" t="str">
        <f>IF(OR(ABG$6=0,COUNTIF(Feries,ABG$6)&gt;0,ISNONTEXT($A46)),"",
((COUNTIFS(SaisiePers,$A46,SaisieDebut,"&lt;"&amp;ABG$6,SaisieFin,"&gt;="&amp;ABG$6,SaisieJour,"")+
COUNTIFS(SaisiePers,$A46,SaisieDebut,ABG$6,SaisieFin,"&gt;="&amp;ABG$6,SaisieMatin,Paramètres!$A$2,SaisieJour,"")+
COUNTIFS(SaisiePers,$A46,SaisieDebut,"&lt;"&amp;ABG$6,SaisieFin,"&gt;="&amp;ABG$6,SaisieMatin,Paramètres!$A$2,SaisieJour,TEXT(ABG$6,"jjjj"))=0)=$AS$1)*0.5)</f>
        <v/>
      </c>
      <c r="ABH46" s="6" t="str">
        <f>IF(OR(ABG$6=0,COUNTIF(Feries,ABG$6)&gt;0,ISNONTEXT($A46)),"",
((COUNTIFS(SaisiePers,$A46,SaisieDebut,"&lt;="&amp;ABG$6,SaisieFin,"&gt;"&amp;ABG$6,SaisieJour,"")+
COUNTIFS(SaisiePers,$A46,SaisieDebut,"&lt;="&amp;ABG$6,SaisieFin,ABG$6,SaisieSoir,Paramètres!$B$3,SaisieJour,"")+
COUNTIFS(SaisiePers,$A46,SaisieDebut,"&lt;="&amp;ABG$6,SaisieFin,"&gt;"&amp;ABG$6,SaisieSoir,Paramètres!$B$3,SaisieJour,TEXT(ABG$6,"jjjj"))=0)=$AS$1)*0.5)</f>
        <v/>
      </c>
      <c r="ABI46" s="6" t="str">
        <f>IF(OR(ABI$6=0,COUNTIF(Feries,ABI$6)&gt;0,ISNONTEXT($A46)),"",
((COUNTIFS(SaisiePers,$A46,SaisieDebut,"&lt;"&amp;ABI$6,SaisieFin,"&gt;="&amp;ABI$6,SaisieJour,"")+
COUNTIFS(SaisiePers,$A46,SaisieDebut,ABI$6,SaisieFin,"&gt;="&amp;ABI$6,SaisieMatin,Paramètres!$A$2,SaisieJour,"")+
COUNTIFS(SaisiePers,$A46,SaisieDebut,"&lt;"&amp;ABI$6,SaisieFin,"&gt;="&amp;ABI$6,SaisieMatin,Paramètres!$A$2,SaisieJour,TEXT(ABI$6,"jjjj"))=0)=$AS$1)*0.5)</f>
        <v/>
      </c>
      <c r="ABJ46" s="6" t="str">
        <f>IF(OR(ABI$6=0,COUNTIF(Feries,ABI$6)&gt;0,ISNONTEXT($A46)),"",
((COUNTIFS(SaisiePers,$A46,SaisieDebut,"&lt;="&amp;ABI$6,SaisieFin,"&gt;"&amp;ABI$6,SaisieJour,"")+
COUNTIFS(SaisiePers,$A46,SaisieDebut,"&lt;="&amp;ABI$6,SaisieFin,ABI$6,SaisieSoir,Paramètres!$B$3,SaisieJour,"")+
COUNTIFS(SaisiePers,$A46,SaisieDebut,"&lt;="&amp;ABI$6,SaisieFin,"&gt;"&amp;ABI$6,SaisieSoir,Paramètres!$B$3,SaisieJour,TEXT(ABI$6,"jjjj"))=0)=$AS$1)*0.5)</f>
        <v/>
      </c>
      <c r="ABK46" s="6" t="str">
        <f>IF(OR(ABK$6=0,COUNTIF(Feries,ABK$6)&gt;0,ISNONTEXT($A46)),"",
((COUNTIFS(SaisiePers,$A46,SaisieDebut,"&lt;"&amp;ABK$6,SaisieFin,"&gt;="&amp;ABK$6,SaisieJour,"")+
COUNTIFS(SaisiePers,$A46,SaisieDebut,ABK$6,SaisieFin,"&gt;="&amp;ABK$6,SaisieMatin,Paramètres!$A$2,SaisieJour,"")+
COUNTIFS(SaisiePers,$A46,SaisieDebut,"&lt;"&amp;ABK$6,SaisieFin,"&gt;="&amp;ABK$6,SaisieMatin,Paramètres!$A$2,SaisieJour,TEXT(ABK$6,"jjjj"))=0)=$AS$1)*0.5)</f>
        <v/>
      </c>
      <c r="ABL46" s="6" t="str">
        <f>IF(OR(ABK$6=0,COUNTIF(Feries,ABK$6)&gt;0,ISNONTEXT($A46)),"",
((COUNTIFS(SaisiePers,$A46,SaisieDebut,"&lt;="&amp;ABK$6,SaisieFin,"&gt;"&amp;ABK$6,SaisieJour,"")+
COUNTIFS(SaisiePers,$A46,SaisieDebut,"&lt;="&amp;ABK$6,SaisieFin,ABK$6,SaisieSoir,Paramètres!$B$3,SaisieJour,"")+
COUNTIFS(SaisiePers,$A46,SaisieDebut,"&lt;="&amp;ABK$6,SaisieFin,"&gt;"&amp;ABK$6,SaisieSoir,Paramètres!$B$3,SaisieJour,TEXT(ABK$6,"jjjj"))=0)=$AS$1)*0.5)</f>
        <v/>
      </c>
      <c r="ABM46" s="6" t="str">
        <f>IF(OR(ABM$6=0,COUNTIF(Feries,ABM$6)&gt;0,ISNONTEXT($A46)),"",
((COUNTIFS(SaisiePers,$A46,SaisieDebut,"&lt;"&amp;ABM$6,SaisieFin,"&gt;="&amp;ABM$6,SaisieJour,"")+
COUNTIFS(SaisiePers,$A46,SaisieDebut,ABM$6,SaisieFin,"&gt;="&amp;ABM$6,SaisieMatin,Paramètres!$A$2,SaisieJour,"")+
COUNTIFS(SaisiePers,$A46,SaisieDebut,"&lt;"&amp;ABM$6,SaisieFin,"&gt;="&amp;ABM$6,SaisieMatin,Paramètres!$A$2,SaisieJour,TEXT(ABM$6,"jjjj"))=0)=$AS$1)*0.5)</f>
        <v/>
      </c>
      <c r="ABN46" s="6" t="str">
        <f>IF(OR(ABM$6=0,COUNTIF(Feries,ABM$6)&gt;0,ISNONTEXT($A46)),"",
((COUNTIFS(SaisiePers,$A46,SaisieDebut,"&lt;="&amp;ABM$6,SaisieFin,"&gt;"&amp;ABM$6,SaisieJour,"")+
COUNTIFS(SaisiePers,$A46,SaisieDebut,"&lt;="&amp;ABM$6,SaisieFin,ABM$6,SaisieSoir,Paramètres!$B$3,SaisieJour,"")+
COUNTIFS(SaisiePers,$A46,SaisieDebut,"&lt;="&amp;ABM$6,SaisieFin,"&gt;"&amp;ABM$6,SaisieSoir,Paramètres!$B$3,SaisieJour,TEXT(ABM$6,"jjjj"))=0)=$AS$1)*0.5)</f>
        <v/>
      </c>
      <c r="ABO46" s="6" t="str">
        <f>IF(OR(ABO$6=0,COUNTIF(Feries,ABO$6)&gt;0,ISNONTEXT($A46)),"",
((COUNTIFS(SaisiePers,$A46,SaisieDebut,"&lt;"&amp;ABO$6,SaisieFin,"&gt;="&amp;ABO$6,SaisieJour,"")+
COUNTIFS(SaisiePers,$A46,SaisieDebut,ABO$6,SaisieFin,"&gt;="&amp;ABO$6,SaisieMatin,Paramètres!$A$2,SaisieJour,"")+
COUNTIFS(SaisiePers,$A46,SaisieDebut,"&lt;"&amp;ABO$6,SaisieFin,"&gt;="&amp;ABO$6,SaisieMatin,Paramètres!$A$2,SaisieJour,TEXT(ABO$6,"jjjj"))=0)=$AS$1)*0.5)</f>
        <v/>
      </c>
      <c r="ABP46" s="6" t="str">
        <f>IF(OR(ABO$6=0,COUNTIF(Feries,ABO$6)&gt;0,ISNONTEXT($A46)),"",
((COUNTIFS(SaisiePers,$A46,SaisieDebut,"&lt;="&amp;ABO$6,SaisieFin,"&gt;"&amp;ABO$6,SaisieJour,"")+
COUNTIFS(SaisiePers,$A46,SaisieDebut,"&lt;="&amp;ABO$6,SaisieFin,ABO$6,SaisieSoir,Paramètres!$B$3,SaisieJour,"")+
COUNTIFS(SaisiePers,$A46,SaisieDebut,"&lt;="&amp;ABO$6,SaisieFin,"&gt;"&amp;ABO$6,SaisieSoir,Paramètres!$B$3,SaisieJour,TEXT(ABO$6,"jjjj"))=0)=$AS$1)*0.5)</f>
        <v/>
      </c>
      <c r="ABQ46" s="6" t="str">
        <f>IF(OR(ABQ$6=0,COUNTIF(Feries,ABQ$6)&gt;0,ISNONTEXT($A46)),"",
((COUNTIFS(SaisiePers,$A46,SaisieDebut,"&lt;"&amp;ABQ$6,SaisieFin,"&gt;="&amp;ABQ$6,SaisieJour,"")+
COUNTIFS(SaisiePers,$A46,SaisieDebut,ABQ$6,SaisieFin,"&gt;="&amp;ABQ$6,SaisieMatin,Paramètres!$A$2,SaisieJour,"")+
COUNTIFS(SaisiePers,$A46,SaisieDebut,"&lt;"&amp;ABQ$6,SaisieFin,"&gt;="&amp;ABQ$6,SaisieMatin,Paramètres!$A$2,SaisieJour,TEXT(ABQ$6,"jjjj"))=0)=$AS$1)*0.5)</f>
        <v/>
      </c>
      <c r="ABR46" s="6" t="str">
        <f>IF(OR(ABQ$6=0,COUNTIF(Feries,ABQ$6)&gt;0,ISNONTEXT($A46)),"",
((COUNTIFS(SaisiePers,$A46,SaisieDebut,"&lt;="&amp;ABQ$6,SaisieFin,"&gt;"&amp;ABQ$6,SaisieJour,"")+
COUNTIFS(SaisiePers,$A46,SaisieDebut,"&lt;="&amp;ABQ$6,SaisieFin,ABQ$6,SaisieSoir,Paramètres!$B$3,SaisieJour,"")+
COUNTIFS(SaisiePers,$A46,SaisieDebut,"&lt;="&amp;ABQ$6,SaisieFin,"&gt;"&amp;ABQ$6,SaisieSoir,Paramètres!$B$3,SaisieJour,TEXT(ABQ$6,"jjjj"))=0)=$AS$1)*0.5)</f>
        <v/>
      </c>
      <c r="ABS46" s="6" t="str">
        <f>IF(OR(ABS$6=0,COUNTIF(Feries,ABS$6)&gt;0,ISNONTEXT($A46)),"",
((COUNTIFS(SaisiePers,$A46,SaisieDebut,"&lt;"&amp;ABS$6,SaisieFin,"&gt;="&amp;ABS$6,SaisieJour,"")+
COUNTIFS(SaisiePers,$A46,SaisieDebut,ABS$6,SaisieFin,"&gt;="&amp;ABS$6,SaisieMatin,Paramètres!$A$2,SaisieJour,"")+
COUNTIFS(SaisiePers,$A46,SaisieDebut,"&lt;"&amp;ABS$6,SaisieFin,"&gt;="&amp;ABS$6,SaisieMatin,Paramètres!$A$2,SaisieJour,TEXT(ABS$6,"jjjj"))=0)=$AS$1)*0.5)</f>
        <v/>
      </c>
      <c r="ABT46" s="6" t="str">
        <f>IF(OR(ABS$6=0,COUNTIF(Feries,ABS$6)&gt;0,ISNONTEXT($A46)),"",
((COUNTIFS(SaisiePers,$A46,SaisieDebut,"&lt;="&amp;ABS$6,SaisieFin,"&gt;"&amp;ABS$6,SaisieJour,"")+
COUNTIFS(SaisiePers,$A46,SaisieDebut,"&lt;="&amp;ABS$6,SaisieFin,ABS$6,SaisieSoir,Paramètres!$B$3,SaisieJour,"")+
COUNTIFS(SaisiePers,$A46,SaisieDebut,"&lt;="&amp;ABS$6,SaisieFin,"&gt;"&amp;ABS$6,SaisieSoir,Paramètres!$B$3,SaisieJour,TEXT(ABS$6,"jjjj"))=0)=$AS$1)*0.5)</f>
        <v/>
      </c>
      <c r="ABU46" s="6" t="str">
        <f>IF(OR(ABU$6=0,COUNTIF(Feries,ABU$6)&gt;0,ISNONTEXT($A46)),"",
((COUNTIFS(SaisiePers,$A46,SaisieDebut,"&lt;"&amp;ABU$6,SaisieFin,"&gt;="&amp;ABU$6,SaisieJour,"")+
COUNTIFS(SaisiePers,$A46,SaisieDebut,ABU$6,SaisieFin,"&gt;="&amp;ABU$6,SaisieMatin,Paramètres!$A$2,SaisieJour,"")+
COUNTIFS(SaisiePers,$A46,SaisieDebut,"&lt;"&amp;ABU$6,SaisieFin,"&gt;="&amp;ABU$6,SaisieMatin,Paramètres!$A$2,SaisieJour,TEXT(ABU$6,"jjjj"))=0)=$AS$1)*0.5)</f>
        <v/>
      </c>
      <c r="ABV46" s="6" t="str">
        <f>IF(OR(ABU$6=0,COUNTIF(Feries,ABU$6)&gt;0,ISNONTEXT($A46)),"",
((COUNTIFS(SaisiePers,$A46,SaisieDebut,"&lt;="&amp;ABU$6,SaisieFin,"&gt;"&amp;ABU$6,SaisieJour,"")+
COUNTIFS(SaisiePers,$A46,SaisieDebut,"&lt;="&amp;ABU$6,SaisieFin,ABU$6,SaisieSoir,Paramètres!$B$3,SaisieJour,"")+
COUNTIFS(SaisiePers,$A46,SaisieDebut,"&lt;="&amp;ABU$6,SaisieFin,"&gt;"&amp;ABU$6,SaisieSoir,Paramètres!$B$3,SaisieJour,TEXT(ABU$6,"jjjj"))=0)=$AS$1)*0.5)</f>
        <v/>
      </c>
    </row>
  </sheetData>
  <mergeCells count="1878">
    <mergeCell ref="C7:D7"/>
    <mergeCell ref="E7:F7"/>
    <mergeCell ref="E6:F6"/>
    <mergeCell ref="G6:H6"/>
    <mergeCell ref="E5:F5"/>
    <mergeCell ref="C4:D4"/>
    <mergeCell ref="C5:D5"/>
    <mergeCell ref="C6:D6"/>
    <mergeCell ref="E4:F4"/>
    <mergeCell ref="G4:H4"/>
    <mergeCell ref="I4:J4"/>
    <mergeCell ref="I6:J6"/>
    <mergeCell ref="AI5:AJ5"/>
    <mergeCell ref="AK5:AL5"/>
    <mergeCell ref="AM5:AN5"/>
    <mergeCell ref="AO5:AP5"/>
    <mergeCell ref="AQ5:AR5"/>
    <mergeCell ref="AO6:AP6"/>
    <mergeCell ref="AY4:AZ4"/>
    <mergeCell ref="BA4:BB4"/>
    <mergeCell ref="BC4:BD4"/>
    <mergeCell ref="BE4:BF4"/>
    <mergeCell ref="BG4:BH4"/>
    <mergeCell ref="AO4:AP4"/>
    <mergeCell ref="AQ4:AR4"/>
    <mergeCell ref="AS4:AT4"/>
    <mergeCell ref="AU4:AV4"/>
    <mergeCell ref="AW4:AX4"/>
    <mergeCell ref="AE4:AF4"/>
    <mergeCell ref="AG4:AH4"/>
    <mergeCell ref="AI4:AJ4"/>
    <mergeCell ref="AK4:AL4"/>
    <mergeCell ref="AM4:AN4"/>
    <mergeCell ref="C1:N1"/>
    <mergeCell ref="C2:N2"/>
    <mergeCell ref="AD1:AR1"/>
    <mergeCell ref="AS1:BB1"/>
    <mergeCell ref="U4:V4"/>
    <mergeCell ref="W4:X4"/>
    <mergeCell ref="Y4:Z4"/>
    <mergeCell ref="AA4:AB4"/>
    <mergeCell ref="AC4:AD4"/>
    <mergeCell ref="K4:L4"/>
    <mergeCell ref="M4:N4"/>
    <mergeCell ref="O4:P4"/>
    <mergeCell ref="Q4:R4"/>
    <mergeCell ref="S4:T4"/>
    <mergeCell ref="CM4:CN4"/>
    <mergeCell ref="CO4:CP4"/>
    <mergeCell ref="CQ4:CR4"/>
    <mergeCell ref="CS4:CT4"/>
    <mergeCell ref="CU4:CV4"/>
    <mergeCell ref="CC4:CD4"/>
    <mergeCell ref="CE4:CF4"/>
    <mergeCell ref="CG4:CH4"/>
    <mergeCell ref="CI4:CJ4"/>
    <mergeCell ref="CK4:CL4"/>
    <mergeCell ref="BS4:BT4"/>
    <mergeCell ref="BU4:BV4"/>
    <mergeCell ref="BW4:BX4"/>
    <mergeCell ref="BY4:BZ4"/>
    <mergeCell ref="CA4:CB4"/>
    <mergeCell ref="BI4:BJ4"/>
    <mergeCell ref="BK4:BL4"/>
    <mergeCell ref="BM4:BN4"/>
    <mergeCell ref="BO4:BP4"/>
    <mergeCell ref="BQ4:BR4"/>
    <mergeCell ref="EC4:ED4"/>
    <mergeCell ref="EE4:EF4"/>
    <mergeCell ref="EG4:EH4"/>
    <mergeCell ref="EI4:EJ4"/>
    <mergeCell ref="DQ4:DR4"/>
    <mergeCell ref="DS4:DT4"/>
    <mergeCell ref="DU4:DV4"/>
    <mergeCell ref="DW4:DX4"/>
    <mergeCell ref="DY4:DZ4"/>
    <mergeCell ref="DG4:DH4"/>
    <mergeCell ref="DI4:DJ4"/>
    <mergeCell ref="DK4:DL4"/>
    <mergeCell ref="DM4:DN4"/>
    <mergeCell ref="DO4:DP4"/>
    <mergeCell ref="CW4:CX4"/>
    <mergeCell ref="CY4:CZ4"/>
    <mergeCell ref="DA4:DB4"/>
    <mergeCell ref="DC4:DD4"/>
    <mergeCell ref="DE4:DF4"/>
    <mergeCell ref="GQ4:GR4"/>
    <mergeCell ref="FY4:FZ4"/>
    <mergeCell ref="BW5:BX5"/>
    <mergeCell ref="BY5:BZ5"/>
    <mergeCell ref="CA5:CB5"/>
    <mergeCell ref="CC5:CD5"/>
    <mergeCell ref="CE5:CF5"/>
    <mergeCell ref="GA4:GB4"/>
    <mergeCell ref="GC4:GD4"/>
    <mergeCell ref="GE4:GF4"/>
    <mergeCell ref="GG4:GH4"/>
    <mergeCell ref="FO4:FP4"/>
    <mergeCell ref="FQ4:FR4"/>
    <mergeCell ref="FS4:FT4"/>
    <mergeCell ref="FU4:FV4"/>
    <mergeCell ref="FW4:FX4"/>
    <mergeCell ref="FE4:FF4"/>
    <mergeCell ref="FG4:FH4"/>
    <mergeCell ref="FI4:FJ4"/>
    <mergeCell ref="FK4:FL4"/>
    <mergeCell ref="FM4:FN4"/>
    <mergeCell ref="EU4:EV4"/>
    <mergeCell ref="EW4:EX4"/>
    <mergeCell ref="EY4:EZ4"/>
    <mergeCell ref="FA4:FB4"/>
    <mergeCell ref="FC4:FD4"/>
    <mergeCell ref="EK4:EL4"/>
    <mergeCell ref="EM4:EN4"/>
    <mergeCell ref="EO4:EP4"/>
    <mergeCell ref="EQ4:ER4"/>
    <mergeCell ref="ES4:ET4"/>
    <mergeCell ref="EA4:EB4"/>
    <mergeCell ref="AS5:AT5"/>
    <mergeCell ref="AU5:AV5"/>
    <mergeCell ref="AW5:AX5"/>
    <mergeCell ref="AY5:AZ5"/>
    <mergeCell ref="BA5:BB5"/>
    <mergeCell ref="DK5:DL5"/>
    <mergeCell ref="DM5:DN5"/>
    <mergeCell ref="HC4:HD4"/>
    <mergeCell ref="HE4:HF4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GS4:GT4"/>
    <mergeCell ref="GU4:GV4"/>
    <mergeCell ref="GW4:GX4"/>
    <mergeCell ref="GY4:GZ4"/>
    <mergeCell ref="HA4:HB4"/>
    <mergeCell ref="GI4:GJ4"/>
    <mergeCell ref="GK4:GL4"/>
    <mergeCell ref="GM4:GN4"/>
    <mergeCell ref="GO4:GP4"/>
    <mergeCell ref="CQ5:CR5"/>
    <mergeCell ref="CS5:CT5"/>
    <mergeCell ref="CU5:CV5"/>
    <mergeCell ref="CW5:CX5"/>
    <mergeCell ref="CY5:CZ5"/>
    <mergeCell ref="CG5:CH5"/>
    <mergeCell ref="CI5:CJ5"/>
    <mergeCell ref="CK5:CL5"/>
    <mergeCell ref="CM5:CN5"/>
    <mergeCell ref="CO5:CP5"/>
    <mergeCell ref="BM5:BN5"/>
    <mergeCell ref="BO5:BP5"/>
    <mergeCell ref="BQ5:BR5"/>
    <mergeCell ref="BS5:BT5"/>
    <mergeCell ref="BU5:BV5"/>
    <mergeCell ref="BC5:BD5"/>
    <mergeCell ref="BE5:BF5"/>
    <mergeCell ref="BG5:BH5"/>
    <mergeCell ref="BI5:BJ5"/>
    <mergeCell ref="BK5:BL5"/>
    <mergeCell ref="EW5:EX5"/>
    <mergeCell ref="EE5:EF5"/>
    <mergeCell ref="EG5:EH5"/>
    <mergeCell ref="EI5:EJ5"/>
    <mergeCell ref="EK5:EL5"/>
    <mergeCell ref="EM5:EN5"/>
    <mergeCell ref="DU5:DV5"/>
    <mergeCell ref="DW5:DX5"/>
    <mergeCell ref="DY5:DZ5"/>
    <mergeCell ref="EA5:EB5"/>
    <mergeCell ref="EC5:ED5"/>
    <mergeCell ref="DO5:DP5"/>
    <mergeCell ref="DQ5:DR5"/>
    <mergeCell ref="DS5:DT5"/>
    <mergeCell ref="DA5:DB5"/>
    <mergeCell ref="DC5:DD5"/>
    <mergeCell ref="DE5:DF5"/>
    <mergeCell ref="DG5:DH5"/>
    <mergeCell ref="DI5:DJ5"/>
    <mergeCell ref="AC6:AD6"/>
    <mergeCell ref="K6:L6"/>
    <mergeCell ref="M6:N6"/>
    <mergeCell ref="O6:P6"/>
    <mergeCell ref="Q6:R6"/>
    <mergeCell ref="S6:T6"/>
    <mergeCell ref="GS5:GT5"/>
    <mergeCell ref="GU5:GV5"/>
    <mergeCell ref="GC5:GD5"/>
    <mergeCell ref="GE5:GF5"/>
    <mergeCell ref="GG5:GH5"/>
    <mergeCell ref="GI5:GJ5"/>
    <mergeCell ref="GK5:GL5"/>
    <mergeCell ref="FS5:FT5"/>
    <mergeCell ref="FU5:FV5"/>
    <mergeCell ref="FW5:FX5"/>
    <mergeCell ref="FY5:FZ5"/>
    <mergeCell ref="GA5:GB5"/>
    <mergeCell ref="FI5:FJ5"/>
    <mergeCell ref="FK5:FL5"/>
    <mergeCell ref="FM5:FN5"/>
    <mergeCell ref="FO5:FP5"/>
    <mergeCell ref="FQ5:FR5"/>
    <mergeCell ref="EY5:EZ5"/>
    <mergeCell ref="FA5:FB5"/>
    <mergeCell ref="FC5:FD5"/>
    <mergeCell ref="FE5:FF5"/>
    <mergeCell ref="FG5:FH5"/>
    <mergeCell ref="EO5:EP5"/>
    <mergeCell ref="EQ5:ER5"/>
    <mergeCell ref="ES5:ET5"/>
    <mergeCell ref="EU5:EV5"/>
    <mergeCell ref="BI6:BJ6"/>
    <mergeCell ref="BK6:BL6"/>
    <mergeCell ref="BM6:BN6"/>
    <mergeCell ref="BO6:BP6"/>
    <mergeCell ref="BQ6:BR6"/>
    <mergeCell ref="AY6:AZ6"/>
    <mergeCell ref="BA6:BB6"/>
    <mergeCell ref="BC6:BD6"/>
    <mergeCell ref="BE6:BF6"/>
    <mergeCell ref="BG6:BH6"/>
    <mergeCell ref="AQ6:AR6"/>
    <mergeCell ref="AS6:AT6"/>
    <mergeCell ref="AU6:AV6"/>
    <mergeCell ref="AW6:AX6"/>
    <mergeCell ref="AE6:AF6"/>
    <mergeCell ref="AG6:AH6"/>
    <mergeCell ref="AI6:AJ6"/>
    <mergeCell ref="AK6:AL6"/>
    <mergeCell ref="AM6:AN6"/>
    <mergeCell ref="CW6:CX6"/>
    <mergeCell ref="CY6:CZ6"/>
    <mergeCell ref="DA6:DB6"/>
    <mergeCell ref="DC6:DD6"/>
    <mergeCell ref="DE6:DF6"/>
    <mergeCell ref="CM6:CN6"/>
    <mergeCell ref="CO6:CP6"/>
    <mergeCell ref="CQ6:CR6"/>
    <mergeCell ref="CS6:CT6"/>
    <mergeCell ref="CU6:CV6"/>
    <mergeCell ref="CC6:CD6"/>
    <mergeCell ref="CE6:CF6"/>
    <mergeCell ref="CG6:CH6"/>
    <mergeCell ref="CI6:CJ6"/>
    <mergeCell ref="CK6:CL6"/>
    <mergeCell ref="BS6:BT6"/>
    <mergeCell ref="BU6:BV6"/>
    <mergeCell ref="BW6:BX6"/>
    <mergeCell ref="BY6:BZ6"/>
    <mergeCell ref="CA6:CB6"/>
    <mergeCell ref="EM6:EN6"/>
    <mergeCell ref="EO6:EP6"/>
    <mergeCell ref="EQ6:ER6"/>
    <mergeCell ref="ES6:ET6"/>
    <mergeCell ref="EA6:EB6"/>
    <mergeCell ref="EC6:ED6"/>
    <mergeCell ref="EE6:EF6"/>
    <mergeCell ref="EG6:EH6"/>
    <mergeCell ref="EI6:EJ6"/>
    <mergeCell ref="DQ6:DR6"/>
    <mergeCell ref="DS6:DT6"/>
    <mergeCell ref="DU6:DV6"/>
    <mergeCell ref="DW6:DX6"/>
    <mergeCell ref="DY6:DZ6"/>
    <mergeCell ref="DG6:DH6"/>
    <mergeCell ref="DI6:DJ6"/>
    <mergeCell ref="DK6:DL6"/>
    <mergeCell ref="DM6:DN6"/>
    <mergeCell ref="DO6:DP6"/>
    <mergeCell ref="AC7:AD7"/>
    <mergeCell ref="AE7:AF7"/>
    <mergeCell ref="AG7:AH7"/>
    <mergeCell ref="GS6:GT6"/>
    <mergeCell ref="GU6:GV6"/>
    <mergeCell ref="GW6:GX6"/>
    <mergeCell ref="GI6:GJ6"/>
    <mergeCell ref="GK6:GL6"/>
    <mergeCell ref="GM6:GN6"/>
    <mergeCell ref="GO6:GP6"/>
    <mergeCell ref="GQ6:GR6"/>
    <mergeCell ref="FY6:FZ6"/>
    <mergeCell ref="GA6:GB6"/>
    <mergeCell ref="GC6:GD6"/>
    <mergeCell ref="GE6:GF6"/>
    <mergeCell ref="GG6:GH6"/>
    <mergeCell ref="FO6:FP6"/>
    <mergeCell ref="FQ6:FR6"/>
    <mergeCell ref="FS6:FT6"/>
    <mergeCell ref="FU6:FV6"/>
    <mergeCell ref="FW6:FX6"/>
    <mergeCell ref="FE6:FF6"/>
    <mergeCell ref="FG6:FH6"/>
    <mergeCell ref="FI6:FJ6"/>
    <mergeCell ref="FK6:FL6"/>
    <mergeCell ref="FM6:FN6"/>
    <mergeCell ref="EU6:EV6"/>
    <mergeCell ref="EW6:EX6"/>
    <mergeCell ref="EY6:EZ6"/>
    <mergeCell ref="FA6:FB6"/>
    <mergeCell ref="FC6:FD6"/>
    <mergeCell ref="EK6:EL6"/>
    <mergeCell ref="BM7:BN7"/>
    <mergeCell ref="BO7:BP7"/>
    <mergeCell ref="BQ7:BR7"/>
    <mergeCell ref="BS7:BT7"/>
    <mergeCell ref="BU7:BV7"/>
    <mergeCell ref="BC7:BD7"/>
    <mergeCell ref="BE7:BF7"/>
    <mergeCell ref="BG7:BH7"/>
    <mergeCell ref="BI7:BJ7"/>
    <mergeCell ref="BK7:BL7"/>
    <mergeCell ref="AS7:AT7"/>
    <mergeCell ref="AU7:AV7"/>
    <mergeCell ref="AW7:AX7"/>
    <mergeCell ref="AY7:AZ7"/>
    <mergeCell ref="BA7:BB7"/>
    <mergeCell ref="AI7:AJ7"/>
    <mergeCell ref="AK7:AL7"/>
    <mergeCell ref="AM7:AN7"/>
    <mergeCell ref="AO7:AP7"/>
    <mergeCell ref="AQ7:AR7"/>
    <mergeCell ref="DA7:DB7"/>
    <mergeCell ref="DC7:DD7"/>
    <mergeCell ref="DE7:DF7"/>
    <mergeCell ref="DG7:DH7"/>
    <mergeCell ref="DI7:DJ7"/>
    <mergeCell ref="CQ7:CR7"/>
    <mergeCell ref="CS7:CT7"/>
    <mergeCell ref="CU7:CV7"/>
    <mergeCell ref="CW7:CX7"/>
    <mergeCell ref="CY7:CZ7"/>
    <mergeCell ref="CG7:CH7"/>
    <mergeCell ref="CI7:CJ7"/>
    <mergeCell ref="CK7:CL7"/>
    <mergeCell ref="CM7:CN7"/>
    <mergeCell ref="CO7:CP7"/>
    <mergeCell ref="BW7:BX7"/>
    <mergeCell ref="BY7:BZ7"/>
    <mergeCell ref="CA7:CB7"/>
    <mergeCell ref="CC7:CD7"/>
    <mergeCell ref="CE7:CF7"/>
    <mergeCell ref="EO7:EP7"/>
    <mergeCell ref="EQ7:ER7"/>
    <mergeCell ref="ES7:ET7"/>
    <mergeCell ref="EU7:EV7"/>
    <mergeCell ref="EW7:EX7"/>
    <mergeCell ref="EE7:EF7"/>
    <mergeCell ref="EG7:EH7"/>
    <mergeCell ref="EI7:EJ7"/>
    <mergeCell ref="EK7:EL7"/>
    <mergeCell ref="EM7:EN7"/>
    <mergeCell ref="DU7:DV7"/>
    <mergeCell ref="DW7:DX7"/>
    <mergeCell ref="DY7:DZ7"/>
    <mergeCell ref="EA7:EB7"/>
    <mergeCell ref="EC7:ED7"/>
    <mergeCell ref="DK7:DL7"/>
    <mergeCell ref="DM7:DN7"/>
    <mergeCell ref="DO7:DP7"/>
    <mergeCell ref="DQ7:DR7"/>
    <mergeCell ref="DS7:DT7"/>
    <mergeCell ref="GC7:GD7"/>
    <mergeCell ref="GE7:GF7"/>
    <mergeCell ref="GG7:GH7"/>
    <mergeCell ref="GI7:GJ7"/>
    <mergeCell ref="GK7:GL7"/>
    <mergeCell ref="FS7:FT7"/>
    <mergeCell ref="FU7:FV7"/>
    <mergeCell ref="FW7:FX7"/>
    <mergeCell ref="FY7:FZ7"/>
    <mergeCell ref="GA7:GB7"/>
    <mergeCell ref="FI7:FJ7"/>
    <mergeCell ref="FK7:FL7"/>
    <mergeCell ref="FM7:FN7"/>
    <mergeCell ref="FO7:FP7"/>
    <mergeCell ref="FQ7:FR7"/>
    <mergeCell ref="EY7:EZ7"/>
    <mergeCell ref="FA7:FB7"/>
    <mergeCell ref="FC7:FD7"/>
    <mergeCell ref="FE7:FF7"/>
    <mergeCell ref="FG7:FH7"/>
    <mergeCell ref="HQ4:HR4"/>
    <mergeCell ref="HS4:HT4"/>
    <mergeCell ref="HU4:HV4"/>
    <mergeCell ref="HW4:HX4"/>
    <mergeCell ref="HY4:HZ4"/>
    <mergeCell ref="HG4:HH4"/>
    <mergeCell ref="HI4:HJ4"/>
    <mergeCell ref="HK4:HL4"/>
    <mergeCell ref="HM4:HN4"/>
    <mergeCell ref="HO4:HP4"/>
    <mergeCell ref="GW7:GX7"/>
    <mergeCell ref="GY7:GZ7"/>
    <mergeCell ref="HA7:HB7"/>
    <mergeCell ref="HC7:HD7"/>
    <mergeCell ref="HE7:HF7"/>
    <mergeCell ref="GM7:GN7"/>
    <mergeCell ref="GO7:GP7"/>
    <mergeCell ref="GQ7:GR7"/>
    <mergeCell ref="GS7:GT7"/>
    <mergeCell ref="GU7:GV7"/>
    <mergeCell ref="HC6:HD6"/>
    <mergeCell ref="HE6:HF6"/>
    <mergeCell ref="GY6:GZ6"/>
    <mergeCell ref="HA6:HB6"/>
    <mergeCell ref="GW5:GX5"/>
    <mergeCell ref="GY5:GZ5"/>
    <mergeCell ref="HA5:HB5"/>
    <mergeCell ref="HC5:HD5"/>
    <mergeCell ref="HE5:HF5"/>
    <mergeCell ref="GM5:GN5"/>
    <mergeCell ref="GO5:GP5"/>
    <mergeCell ref="GQ5:GR5"/>
    <mergeCell ref="JE4:JF4"/>
    <mergeCell ref="JG4:JH4"/>
    <mergeCell ref="JI4:JJ4"/>
    <mergeCell ref="JK4:JL4"/>
    <mergeCell ref="JM4:JN4"/>
    <mergeCell ref="IU4:IV4"/>
    <mergeCell ref="IW4:IX4"/>
    <mergeCell ref="IY4:IZ4"/>
    <mergeCell ref="JA4:JB4"/>
    <mergeCell ref="JC4:JD4"/>
    <mergeCell ref="IK4:IL4"/>
    <mergeCell ref="IM4:IN4"/>
    <mergeCell ref="IO4:IP4"/>
    <mergeCell ref="IQ4:IR4"/>
    <mergeCell ref="IS4:IT4"/>
    <mergeCell ref="IA4:IB4"/>
    <mergeCell ref="IC4:ID4"/>
    <mergeCell ref="IE4:IF4"/>
    <mergeCell ref="IG4:IH4"/>
    <mergeCell ref="II4:IJ4"/>
    <mergeCell ref="KS4:KT4"/>
    <mergeCell ref="KU4:KV4"/>
    <mergeCell ref="KW4:KX4"/>
    <mergeCell ref="KY4:KZ4"/>
    <mergeCell ref="LA4:LB4"/>
    <mergeCell ref="KI4:KJ4"/>
    <mergeCell ref="KK4:KL4"/>
    <mergeCell ref="KM4:KN4"/>
    <mergeCell ref="KO4:KP4"/>
    <mergeCell ref="KQ4:KR4"/>
    <mergeCell ref="JY4:JZ4"/>
    <mergeCell ref="KA4:KB4"/>
    <mergeCell ref="KC4:KD4"/>
    <mergeCell ref="KE4:KF4"/>
    <mergeCell ref="KG4:KH4"/>
    <mergeCell ref="JO4:JP4"/>
    <mergeCell ref="JQ4:JR4"/>
    <mergeCell ref="JS4:JT4"/>
    <mergeCell ref="JU4:JV4"/>
    <mergeCell ref="JW4:JX4"/>
    <mergeCell ref="MG4:MH4"/>
    <mergeCell ref="MI4:MJ4"/>
    <mergeCell ref="MK4:ML4"/>
    <mergeCell ref="MM4:MN4"/>
    <mergeCell ref="MO4:MP4"/>
    <mergeCell ref="LW4:LX4"/>
    <mergeCell ref="LY4:LZ4"/>
    <mergeCell ref="MA4:MB4"/>
    <mergeCell ref="MC4:MD4"/>
    <mergeCell ref="ME4:MF4"/>
    <mergeCell ref="LM4:LN4"/>
    <mergeCell ref="LO4:LP4"/>
    <mergeCell ref="LQ4:LR4"/>
    <mergeCell ref="LS4:LT4"/>
    <mergeCell ref="LU4:LV4"/>
    <mergeCell ref="LC4:LD4"/>
    <mergeCell ref="LE4:LF4"/>
    <mergeCell ref="LG4:LH4"/>
    <mergeCell ref="LI4:LJ4"/>
    <mergeCell ref="LK4:LL4"/>
    <mergeCell ref="NU4:NV4"/>
    <mergeCell ref="NW4:NX4"/>
    <mergeCell ref="NY4:NZ4"/>
    <mergeCell ref="OA4:OB4"/>
    <mergeCell ref="OC4:OD4"/>
    <mergeCell ref="NK4:NL4"/>
    <mergeCell ref="NM4:NN4"/>
    <mergeCell ref="NO4:NP4"/>
    <mergeCell ref="NQ4:NR4"/>
    <mergeCell ref="NS4:NT4"/>
    <mergeCell ref="NA4:NB4"/>
    <mergeCell ref="NC4:ND4"/>
    <mergeCell ref="NE4:NF4"/>
    <mergeCell ref="NG4:NH4"/>
    <mergeCell ref="NI4:NJ4"/>
    <mergeCell ref="MQ4:MR4"/>
    <mergeCell ref="MS4:MT4"/>
    <mergeCell ref="MU4:MV4"/>
    <mergeCell ref="MW4:MX4"/>
    <mergeCell ref="MY4:MZ4"/>
    <mergeCell ref="PI4:PJ4"/>
    <mergeCell ref="PK4:PL4"/>
    <mergeCell ref="PM4:PN4"/>
    <mergeCell ref="PO4:PP4"/>
    <mergeCell ref="PQ4:PR4"/>
    <mergeCell ref="OY4:OZ4"/>
    <mergeCell ref="PA4:PB4"/>
    <mergeCell ref="PC4:PD4"/>
    <mergeCell ref="PE4:PF4"/>
    <mergeCell ref="PG4:PH4"/>
    <mergeCell ref="OO4:OP4"/>
    <mergeCell ref="OQ4:OR4"/>
    <mergeCell ref="OS4:OT4"/>
    <mergeCell ref="OU4:OV4"/>
    <mergeCell ref="OW4:OX4"/>
    <mergeCell ref="OE4:OF4"/>
    <mergeCell ref="OG4:OH4"/>
    <mergeCell ref="OI4:OJ4"/>
    <mergeCell ref="OK4:OL4"/>
    <mergeCell ref="OM4:ON4"/>
    <mergeCell ref="QW4:QX4"/>
    <mergeCell ref="QY4:QZ4"/>
    <mergeCell ref="RA4:RB4"/>
    <mergeCell ref="RC4:RD4"/>
    <mergeCell ref="RE4:RF4"/>
    <mergeCell ref="QM4:QN4"/>
    <mergeCell ref="QO4:QP4"/>
    <mergeCell ref="QQ4:QR4"/>
    <mergeCell ref="QS4:QT4"/>
    <mergeCell ref="QU4:QV4"/>
    <mergeCell ref="QC4:QD4"/>
    <mergeCell ref="QE4:QF4"/>
    <mergeCell ref="QG4:QH4"/>
    <mergeCell ref="QI4:QJ4"/>
    <mergeCell ref="QK4:QL4"/>
    <mergeCell ref="PS4:PT4"/>
    <mergeCell ref="PU4:PV4"/>
    <mergeCell ref="PW4:PX4"/>
    <mergeCell ref="PY4:PZ4"/>
    <mergeCell ref="QA4:QB4"/>
    <mergeCell ref="SK4:SL4"/>
    <mergeCell ref="SM4:SN4"/>
    <mergeCell ref="SO4:SP4"/>
    <mergeCell ref="SQ4:SR4"/>
    <mergeCell ref="SS4:ST4"/>
    <mergeCell ref="SA4:SB4"/>
    <mergeCell ref="SC4:SD4"/>
    <mergeCell ref="SE4:SF4"/>
    <mergeCell ref="SG4:SH4"/>
    <mergeCell ref="SI4:SJ4"/>
    <mergeCell ref="RQ4:RR4"/>
    <mergeCell ref="RS4:RT4"/>
    <mergeCell ref="RU4:RV4"/>
    <mergeCell ref="RW4:RX4"/>
    <mergeCell ref="RY4:RZ4"/>
    <mergeCell ref="RG4:RH4"/>
    <mergeCell ref="RI4:RJ4"/>
    <mergeCell ref="RK4:RL4"/>
    <mergeCell ref="RM4:RN4"/>
    <mergeCell ref="RO4:RP4"/>
    <mergeCell ref="TY4:TZ4"/>
    <mergeCell ref="UA4:UB4"/>
    <mergeCell ref="UC4:UD4"/>
    <mergeCell ref="UE4:UF4"/>
    <mergeCell ref="UG4:UH4"/>
    <mergeCell ref="TO4:TP4"/>
    <mergeCell ref="TQ4:TR4"/>
    <mergeCell ref="TS4:TT4"/>
    <mergeCell ref="TU4:TV4"/>
    <mergeCell ref="TW4:TX4"/>
    <mergeCell ref="TE4:TF4"/>
    <mergeCell ref="TG4:TH4"/>
    <mergeCell ref="TI4:TJ4"/>
    <mergeCell ref="TK4:TL4"/>
    <mergeCell ref="TM4:TN4"/>
    <mergeCell ref="SU4:SV4"/>
    <mergeCell ref="SW4:SX4"/>
    <mergeCell ref="SY4:SZ4"/>
    <mergeCell ref="TA4:TB4"/>
    <mergeCell ref="TC4:TD4"/>
    <mergeCell ref="VM4:VN4"/>
    <mergeCell ref="VO4:VP4"/>
    <mergeCell ref="VQ4:VR4"/>
    <mergeCell ref="VS4:VT4"/>
    <mergeCell ref="VU4:VV4"/>
    <mergeCell ref="VC4:VD4"/>
    <mergeCell ref="VE4:VF4"/>
    <mergeCell ref="VG4:VH4"/>
    <mergeCell ref="VI4:VJ4"/>
    <mergeCell ref="VK4:VL4"/>
    <mergeCell ref="US4:UT4"/>
    <mergeCell ref="UU4:UV4"/>
    <mergeCell ref="UW4:UX4"/>
    <mergeCell ref="UY4:UZ4"/>
    <mergeCell ref="VA4:VB4"/>
    <mergeCell ref="UI4:UJ4"/>
    <mergeCell ref="UK4:UL4"/>
    <mergeCell ref="UM4:UN4"/>
    <mergeCell ref="UO4:UP4"/>
    <mergeCell ref="UQ4:UR4"/>
    <mergeCell ref="XA4:XB4"/>
    <mergeCell ref="XC4:XD4"/>
    <mergeCell ref="XE4:XF4"/>
    <mergeCell ref="XG4:XH4"/>
    <mergeCell ref="XI4:XJ4"/>
    <mergeCell ref="WQ4:WR4"/>
    <mergeCell ref="WS4:WT4"/>
    <mergeCell ref="WU4:WV4"/>
    <mergeCell ref="WW4:WX4"/>
    <mergeCell ref="WY4:WZ4"/>
    <mergeCell ref="WG4:WH4"/>
    <mergeCell ref="WI4:WJ4"/>
    <mergeCell ref="WK4:WL4"/>
    <mergeCell ref="WM4:WN4"/>
    <mergeCell ref="WO4:WP4"/>
    <mergeCell ref="VW4:VX4"/>
    <mergeCell ref="VY4:VZ4"/>
    <mergeCell ref="WA4:WB4"/>
    <mergeCell ref="WC4:WD4"/>
    <mergeCell ref="WE4:WF4"/>
    <mergeCell ref="YO4:YP4"/>
    <mergeCell ref="YQ4:YR4"/>
    <mergeCell ref="YS4:YT4"/>
    <mergeCell ref="YU4:YV4"/>
    <mergeCell ref="YW4:YX4"/>
    <mergeCell ref="YE4:YF4"/>
    <mergeCell ref="YG4:YH4"/>
    <mergeCell ref="YI4:YJ4"/>
    <mergeCell ref="YK4:YL4"/>
    <mergeCell ref="YM4:YN4"/>
    <mergeCell ref="XU4:XV4"/>
    <mergeCell ref="XW4:XX4"/>
    <mergeCell ref="XY4:XZ4"/>
    <mergeCell ref="YA4:YB4"/>
    <mergeCell ref="YC4:YD4"/>
    <mergeCell ref="XK4:XL4"/>
    <mergeCell ref="XM4:XN4"/>
    <mergeCell ref="XO4:XP4"/>
    <mergeCell ref="XQ4:XR4"/>
    <mergeCell ref="XS4:XT4"/>
    <mergeCell ref="AAE4:AAF4"/>
    <mergeCell ref="AAG4:AAH4"/>
    <mergeCell ref="AAI4:AAJ4"/>
    <mergeCell ref="AAK4:AAL4"/>
    <mergeCell ref="ZS4:ZT4"/>
    <mergeCell ref="ZU4:ZV4"/>
    <mergeCell ref="ZW4:ZX4"/>
    <mergeCell ref="ZY4:ZZ4"/>
    <mergeCell ref="AAA4:AAB4"/>
    <mergeCell ref="ZI4:ZJ4"/>
    <mergeCell ref="ZK4:ZL4"/>
    <mergeCell ref="ZM4:ZN4"/>
    <mergeCell ref="ZO4:ZP4"/>
    <mergeCell ref="ZQ4:ZR4"/>
    <mergeCell ref="YY4:YZ4"/>
    <mergeCell ref="ZA4:ZB4"/>
    <mergeCell ref="ZC4:ZD4"/>
    <mergeCell ref="ZE4:ZF4"/>
    <mergeCell ref="ZG4:ZH4"/>
    <mergeCell ref="ABQ4:ABR4"/>
    <mergeCell ref="ABS4:ABT4"/>
    <mergeCell ref="ABU4:ABV4"/>
    <mergeCell ref="HG5:HH5"/>
    <mergeCell ref="HI5:HJ5"/>
    <mergeCell ref="HK5:HL5"/>
    <mergeCell ref="HM5:HN5"/>
    <mergeCell ref="HO5:HP5"/>
    <mergeCell ref="HQ5:HR5"/>
    <mergeCell ref="HS5:HT5"/>
    <mergeCell ref="HU5:HV5"/>
    <mergeCell ref="HW5:HX5"/>
    <mergeCell ref="HY5:HZ5"/>
    <mergeCell ref="IA5:IB5"/>
    <mergeCell ref="IC5:ID5"/>
    <mergeCell ref="IE5:IF5"/>
    <mergeCell ref="ABG4:ABH4"/>
    <mergeCell ref="ABI4:ABJ4"/>
    <mergeCell ref="ABK4:ABL4"/>
    <mergeCell ref="ABM4:ABN4"/>
    <mergeCell ref="ABO4:ABP4"/>
    <mergeCell ref="AAW4:AAX4"/>
    <mergeCell ref="AAY4:AAZ4"/>
    <mergeCell ref="ABA4:ABB4"/>
    <mergeCell ref="ABC4:ABD4"/>
    <mergeCell ref="ABE4:ABF4"/>
    <mergeCell ref="AAM4:AAN4"/>
    <mergeCell ref="AAO4:AAP4"/>
    <mergeCell ref="AAQ4:AAR4"/>
    <mergeCell ref="AAS4:AAT4"/>
    <mergeCell ref="AAU4:AAV4"/>
    <mergeCell ref="AAC4:AAD4"/>
    <mergeCell ref="JK5:JL5"/>
    <mergeCell ref="JM5:JN5"/>
    <mergeCell ref="JO5:JP5"/>
    <mergeCell ref="JQ5:JR5"/>
    <mergeCell ref="JS5:JT5"/>
    <mergeCell ref="JA5:JB5"/>
    <mergeCell ref="JC5:JD5"/>
    <mergeCell ref="JE5:JF5"/>
    <mergeCell ref="JG5:JH5"/>
    <mergeCell ref="JI5:JJ5"/>
    <mergeCell ref="IQ5:IR5"/>
    <mergeCell ref="IS5:IT5"/>
    <mergeCell ref="IU5:IV5"/>
    <mergeCell ref="IW5:IX5"/>
    <mergeCell ref="IY5:IZ5"/>
    <mergeCell ref="IG5:IH5"/>
    <mergeCell ref="II5:IJ5"/>
    <mergeCell ref="IK5:IL5"/>
    <mergeCell ref="IM5:IN5"/>
    <mergeCell ref="IO5:IP5"/>
    <mergeCell ref="KY5:KZ5"/>
    <mergeCell ref="LA5:LB5"/>
    <mergeCell ref="LC5:LD5"/>
    <mergeCell ref="LE5:LF5"/>
    <mergeCell ref="LG5:LH5"/>
    <mergeCell ref="KO5:KP5"/>
    <mergeCell ref="KQ5:KR5"/>
    <mergeCell ref="KS5:KT5"/>
    <mergeCell ref="KU5:KV5"/>
    <mergeCell ref="KW5:KX5"/>
    <mergeCell ref="KE5:KF5"/>
    <mergeCell ref="KG5:KH5"/>
    <mergeCell ref="KI5:KJ5"/>
    <mergeCell ref="KK5:KL5"/>
    <mergeCell ref="KM5:KN5"/>
    <mergeCell ref="JU5:JV5"/>
    <mergeCell ref="JW5:JX5"/>
    <mergeCell ref="JY5:JZ5"/>
    <mergeCell ref="KA5:KB5"/>
    <mergeCell ref="KC5:KD5"/>
    <mergeCell ref="MM5:MN5"/>
    <mergeCell ref="MO5:MP5"/>
    <mergeCell ref="MQ5:MR5"/>
    <mergeCell ref="MS5:MT5"/>
    <mergeCell ref="MU5:MV5"/>
    <mergeCell ref="MC5:MD5"/>
    <mergeCell ref="ME5:MF5"/>
    <mergeCell ref="MG5:MH5"/>
    <mergeCell ref="MI5:MJ5"/>
    <mergeCell ref="MK5:ML5"/>
    <mergeCell ref="LS5:LT5"/>
    <mergeCell ref="LU5:LV5"/>
    <mergeCell ref="LW5:LX5"/>
    <mergeCell ref="LY5:LZ5"/>
    <mergeCell ref="MA5:MB5"/>
    <mergeCell ref="LI5:LJ5"/>
    <mergeCell ref="LK5:LL5"/>
    <mergeCell ref="LM5:LN5"/>
    <mergeCell ref="LO5:LP5"/>
    <mergeCell ref="LQ5:LR5"/>
    <mergeCell ref="OA5:OB5"/>
    <mergeCell ref="OC5:OD5"/>
    <mergeCell ref="OE5:OF5"/>
    <mergeCell ref="OG5:OH5"/>
    <mergeCell ref="OI5:OJ5"/>
    <mergeCell ref="NQ5:NR5"/>
    <mergeCell ref="NS5:NT5"/>
    <mergeCell ref="NU5:NV5"/>
    <mergeCell ref="NW5:NX5"/>
    <mergeCell ref="NY5:NZ5"/>
    <mergeCell ref="NG5:NH5"/>
    <mergeCell ref="NI5:NJ5"/>
    <mergeCell ref="NK5:NL5"/>
    <mergeCell ref="NM5:NN5"/>
    <mergeCell ref="NO5:NP5"/>
    <mergeCell ref="MW5:MX5"/>
    <mergeCell ref="MY5:MZ5"/>
    <mergeCell ref="NA5:NB5"/>
    <mergeCell ref="NC5:ND5"/>
    <mergeCell ref="NE5:NF5"/>
    <mergeCell ref="PO5:PP5"/>
    <mergeCell ref="PQ5:PR5"/>
    <mergeCell ref="PS5:PT5"/>
    <mergeCell ref="PU5:PV5"/>
    <mergeCell ref="PW5:PX5"/>
    <mergeCell ref="PE5:PF5"/>
    <mergeCell ref="PG5:PH5"/>
    <mergeCell ref="PI5:PJ5"/>
    <mergeCell ref="PK5:PL5"/>
    <mergeCell ref="PM5:PN5"/>
    <mergeCell ref="OU5:OV5"/>
    <mergeCell ref="OW5:OX5"/>
    <mergeCell ref="OY5:OZ5"/>
    <mergeCell ref="PA5:PB5"/>
    <mergeCell ref="PC5:PD5"/>
    <mergeCell ref="OK5:OL5"/>
    <mergeCell ref="OM5:ON5"/>
    <mergeCell ref="OO5:OP5"/>
    <mergeCell ref="OQ5:OR5"/>
    <mergeCell ref="OS5:OT5"/>
    <mergeCell ref="RC5:RD5"/>
    <mergeCell ref="RE5:RF5"/>
    <mergeCell ref="RG5:RH5"/>
    <mergeCell ref="RI5:RJ5"/>
    <mergeCell ref="RK5:RL5"/>
    <mergeCell ref="QS5:QT5"/>
    <mergeCell ref="QU5:QV5"/>
    <mergeCell ref="QW5:QX5"/>
    <mergeCell ref="QY5:QZ5"/>
    <mergeCell ref="RA5:RB5"/>
    <mergeCell ref="QI5:QJ5"/>
    <mergeCell ref="QK5:QL5"/>
    <mergeCell ref="QM5:QN5"/>
    <mergeCell ref="QO5:QP5"/>
    <mergeCell ref="QQ5:QR5"/>
    <mergeCell ref="PY5:PZ5"/>
    <mergeCell ref="QA5:QB5"/>
    <mergeCell ref="QC5:QD5"/>
    <mergeCell ref="QE5:QF5"/>
    <mergeCell ref="QG5:QH5"/>
    <mergeCell ref="SQ5:SR5"/>
    <mergeCell ref="SS5:ST5"/>
    <mergeCell ref="SU5:SV5"/>
    <mergeCell ref="SW5:SX5"/>
    <mergeCell ref="SY5:SZ5"/>
    <mergeCell ref="SG5:SH5"/>
    <mergeCell ref="SI5:SJ5"/>
    <mergeCell ref="SK5:SL5"/>
    <mergeCell ref="SM5:SN5"/>
    <mergeCell ref="SO5:SP5"/>
    <mergeCell ref="RW5:RX5"/>
    <mergeCell ref="RY5:RZ5"/>
    <mergeCell ref="SA5:SB5"/>
    <mergeCell ref="SC5:SD5"/>
    <mergeCell ref="SE5:SF5"/>
    <mergeCell ref="RM5:RN5"/>
    <mergeCell ref="RO5:RP5"/>
    <mergeCell ref="RQ5:RR5"/>
    <mergeCell ref="RS5:RT5"/>
    <mergeCell ref="RU5:RV5"/>
    <mergeCell ref="UE5:UF5"/>
    <mergeCell ref="UG5:UH5"/>
    <mergeCell ref="UI5:UJ5"/>
    <mergeCell ref="UK5:UL5"/>
    <mergeCell ref="UM5:UN5"/>
    <mergeCell ref="TU5:TV5"/>
    <mergeCell ref="TW5:TX5"/>
    <mergeCell ref="TY5:TZ5"/>
    <mergeCell ref="UA5:UB5"/>
    <mergeCell ref="UC5:UD5"/>
    <mergeCell ref="TK5:TL5"/>
    <mergeCell ref="TM5:TN5"/>
    <mergeCell ref="TO5:TP5"/>
    <mergeCell ref="TQ5:TR5"/>
    <mergeCell ref="TS5:TT5"/>
    <mergeCell ref="TA5:TB5"/>
    <mergeCell ref="TC5:TD5"/>
    <mergeCell ref="TE5:TF5"/>
    <mergeCell ref="TG5:TH5"/>
    <mergeCell ref="TI5:TJ5"/>
    <mergeCell ref="VS5:VT5"/>
    <mergeCell ref="VU5:VV5"/>
    <mergeCell ref="VW5:VX5"/>
    <mergeCell ref="VY5:VZ5"/>
    <mergeCell ref="WA5:WB5"/>
    <mergeCell ref="VI5:VJ5"/>
    <mergeCell ref="VK5:VL5"/>
    <mergeCell ref="VM5:VN5"/>
    <mergeCell ref="VO5:VP5"/>
    <mergeCell ref="VQ5:VR5"/>
    <mergeCell ref="UY5:UZ5"/>
    <mergeCell ref="VA5:VB5"/>
    <mergeCell ref="VC5:VD5"/>
    <mergeCell ref="VE5:VF5"/>
    <mergeCell ref="VG5:VH5"/>
    <mergeCell ref="UO5:UP5"/>
    <mergeCell ref="UQ5:UR5"/>
    <mergeCell ref="US5:UT5"/>
    <mergeCell ref="UU5:UV5"/>
    <mergeCell ref="UW5:UX5"/>
    <mergeCell ref="XG5:XH5"/>
    <mergeCell ref="XI5:XJ5"/>
    <mergeCell ref="XK5:XL5"/>
    <mergeCell ref="XM5:XN5"/>
    <mergeCell ref="XO5:XP5"/>
    <mergeCell ref="WW5:WX5"/>
    <mergeCell ref="WY5:WZ5"/>
    <mergeCell ref="XA5:XB5"/>
    <mergeCell ref="XC5:XD5"/>
    <mergeCell ref="XE5:XF5"/>
    <mergeCell ref="WM5:WN5"/>
    <mergeCell ref="WO5:WP5"/>
    <mergeCell ref="WQ5:WR5"/>
    <mergeCell ref="WS5:WT5"/>
    <mergeCell ref="WU5:WV5"/>
    <mergeCell ref="WC5:WD5"/>
    <mergeCell ref="WE5:WF5"/>
    <mergeCell ref="WG5:WH5"/>
    <mergeCell ref="WI5:WJ5"/>
    <mergeCell ref="WK5:WL5"/>
    <mergeCell ref="YU5:YV5"/>
    <mergeCell ref="YW5:YX5"/>
    <mergeCell ref="YY5:YZ5"/>
    <mergeCell ref="ZA5:ZB5"/>
    <mergeCell ref="ZC5:ZD5"/>
    <mergeCell ref="YK5:YL5"/>
    <mergeCell ref="YM5:YN5"/>
    <mergeCell ref="YO5:YP5"/>
    <mergeCell ref="YQ5:YR5"/>
    <mergeCell ref="YS5:YT5"/>
    <mergeCell ref="YA5:YB5"/>
    <mergeCell ref="YC5:YD5"/>
    <mergeCell ref="YE5:YF5"/>
    <mergeCell ref="YG5:YH5"/>
    <mergeCell ref="YI5:YJ5"/>
    <mergeCell ref="XQ5:XR5"/>
    <mergeCell ref="XS5:XT5"/>
    <mergeCell ref="XU5:XV5"/>
    <mergeCell ref="XW5:XX5"/>
    <mergeCell ref="XY5:XZ5"/>
    <mergeCell ref="ABQ5:ABR5"/>
    <mergeCell ref="ABS5:ABT5"/>
    <mergeCell ref="ABU5:ABV5"/>
    <mergeCell ref="ABC5:ABD5"/>
    <mergeCell ref="ABE5:ABF5"/>
    <mergeCell ref="ABG5:ABH5"/>
    <mergeCell ref="ABI5:ABJ5"/>
    <mergeCell ref="ABK5:ABL5"/>
    <mergeCell ref="AAS5:AAT5"/>
    <mergeCell ref="AAU5:AAV5"/>
    <mergeCell ref="AAW5:AAX5"/>
    <mergeCell ref="AAY5:AAZ5"/>
    <mergeCell ref="ABA5:ABB5"/>
    <mergeCell ref="AAI5:AAJ5"/>
    <mergeCell ref="AAK5:AAL5"/>
    <mergeCell ref="AAM5:AAN5"/>
    <mergeCell ref="AAO5:AAP5"/>
    <mergeCell ref="AAQ5:AAR5"/>
    <mergeCell ref="IA6:IB6"/>
    <mergeCell ref="IC6:ID6"/>
    <mergeCell ref="IE6:IF6"/>
    <mergeCell ref="IG6:IH6"/>
    <mergeCell ref="II6:IJ6"/>
    <mergeCell ref="HQ6:HR6"/>
    <mergeCell ref="HS6:HT6"/>
    <mergeCell ref="HU6:HV6"/>
    <mergeCell ref="HW6:HX6"/>
    <mergeCell ref="HY6:HZ6"/>
    <mergeCell ref="HG6:HH6"/>
    <mergeCell ref="HI6:HJ6"/>
    <mergeCell ref="HK6:HL6"/>
    <mergeCell ref="HM6:HN6"/>
    <mergeCell ref="HO6:HP6"/>
    <mergeCell ref="ABM5:ABN5"/>
    <mergeCell ref="ABO5:ABP5"/>
    <mergeCell ref="ZY5:ZZ5"/>
    <mergeCell ref="AAA5:AAB5"/>
    <mergeCell ref="AAC5:AAD5"/>
    <mergeCell ref="AAE5:AAF5"/>
    <mergeCell ref="AAG5:AAH5"/>
    <mergeCell ref="ZO5:ZP5"/>
    <mergeCell ref="ZQ5:ZR5"/>
    <mergeCell ref="ZS5:ZT5"/>
    <mergeCell ref="ZU5:ZV5"/>
    <mergeCell ref="ZW5:ZX5"/>
    <mergeCell ref="ZE5:ZF5"/>
    <mergeCell ref="ZG5:ZH5"/>
    <mergeCell ref="ZI5:ZJ5"/>
    <mergeCell ref="ZK5:ZL5"/>
    <mergeCell ref="ZM5:ZN5"/>
    <mergeCell ref="JO6:JP6"/>
    <mergeCell ref="JQ6:JR6"/>
    <mergeCell ref="JS6:JT6"/>
    <mergeCell ref="JU6:JV6"/>
    <mergeCell ref="JW6:JX6"/>
    <mergeCell ref="JE6:JF6"/>
    <mergeCell ref="JG6:JH6"/>
    <mergeCell ref="JI6:JJ6"/>
    <mergeCell ref="JK6:JL6"/>
    <mergeCell ref="JM6:JN6"/>
    <mergeCell ref="IU6:IV6"/>
    <mergeCell ref="IW6:IX6"/>
    <mergeCell ref="IY6:IZ6"/>
    <mergeCell ref="JA6:JB6"/>
    <mergeCell ref="JC6:JD6"/>
    <mergeCell ref="IK6:IL6"/>
    <mergeCell ref="IM6:IN6"/>
    <mergeCell ref="IO6:IP6"/>
    <mergeCell ref="IQ6:IR6"/>
    <mergeCell ref="IS6:IT6"/>
    <mergeCell ref="LC6:LD6"/>
    <mergeCell ref="LE6:LF6"/>
    <mergeCell ref="LG6:LH6"/>
    <mergeCell ref="LI6:LJ6"/>
    <mergeCell ref="LK6:LL6"/>
    <mergeCell ref="KS6:KT6"/>
    <mergeCell ref="KU6:KV6"/>
    <mergeCell ref="KW6:KX6"/>
    <mergeCell ref="KY6:KZ6"/>
    <mergeCell ref="LA6:LB6"/>
    <mergeCell ref="KI6:KJ6"/>
    <mergeCell ref="KK6:KL6"/>
    <mergeCell ref="KM6:KN6"/>
    <mergeCell ref="KO6:KP6"/>
    <mergeCell ref="KQ6:KR6"/>
    <mergeCell ref="JY6:JZ6"/>
    <mergeCell ref="KA6:KB6"/>
    <mergeCell ref="KC6:KD6"/>
    <mergeCell ref="KE6:KF6"/>
    <mergeCell ref="KG6:KH6"/>
    <mergeCell ref="MQ6:MR6"/>
    <mergeCell ref="MS6:MT6"/>
    <mergeCell ref="MU6:MV6"/>
    <mergeCell ref="MW6:MX6"/>
    <mergeCell ref="MY6:MZ6"/>
    <mergeCell ref="MG6:MH6"/>
    <mergeCell ref="MI6:MJ6"/>
    <mergeCell ref="MK6:ML6"/>
    <mergeCell ref="MM6:MN6"/>
    <mergeCell ref="MO6:MP6"/>
    <mergeCell ref="LW6:LX6"/>
    <mergeCell ref="LY6:LZ6"/>
    <mergeCell ref="MA6:MB6"/>
    <mergeCell ref="MC6:MD6"/>
    <mergeCell ref="ME6:MF6"/>
    <mergeCell ref="LM6:LN6"/>
    <mergeCell ref="LO6:LP6"/>
    <mergeCell ref="LQ6:LR6"/>
    <mergeCell ref="LS6:LT6"/>
    <mergeCell ref="LU6:LV6"/>
    <mergeCell ref="OE6:OF6"/>
    <mergeCell ref="OG6:OH6"/>
    <mergeCell ref="OI6:OJ6"/>
    <mergeCell ref="OK6:OL6"/>
    <mergeCell ref="OM6:ON6"/>
    <mergeCell ref="NU6:NV6"/>
    <mergeCell ref="NW6:NX6"/>
    <mergeCell ref="NY6:NZ6"/>
    <mergeCell ref="OA6:OB6"/>
    <mergeCell ref="OC6:OD6"/>
    <mergeCell ref="NK6:NL6"/>
    <mergeCell ref="NM6:NN6"/>
    <mergeCell ref="NO6:NP6"/>
    <mergeCell ref="NQ6:NR6"/>
    <mergeCell ref="NS6:NT6"/>
    <mergeCell ref="NA6:NB6"/>
    <mergeCell ref="NC6:ND6"/>
    <mergeCell ref="NE6:NF6"/>
    <mergeCell ref="NG6:NH6"/>
    <mergeCell ref="NI6:NJ6"/>
    <mergeCell ref="PS6:PT6"/>
    <mergeCell ref="PU6:PV6"/>
    <mergeCell ref="PW6:PX6"/>
    <mergeCell ref="PY6:PZ6"/>
    <mergeCell ref="QA6:QB6"/>
    <mergeCell ref="PI6:PJ6"/>
    <mergeCell ref="PK6:PL6"/>
    <mergeCell ref="PM6:PN6"/>
    <mergeCell ref="PO6:PP6"/>
    <mergeCell ref="PQ6:PR6"/>
    <mergeCell ref="OY6:OZ6"/>
    <mergeCell ref="PA6:PB6"/>
    <mergeCell ref="PC6:PD6"/>
    <mergeCell ref="PE6:PF6"/>
    <mergeCell ref="PG6:PH6"/>
    <mergeCell ref="OO6:OP6"/>
    <mergeCell ref="OQ6:OR6"/>
    <mergeCell ref="OS6:OT6"/>
    <mergeCell ref="OU6:OV6"/>
    <mergeCell ref="OW6:OX6"/>
    <mergeCell ref="RG6:RH6"/>
    <mergeCell ref="RI6:RJ6"/>
    <mergeCell ref="RK6:RL6"/>
    <mergeCell ref="RM6:RN6"/>
    <mergeCell ref="RO6:RP6"/>
    <mergeCell ref="QW6:QX6"/>
    <mergeCell ref="QY6:QZ6"/>
    <mergeCell ref="RA6:RB6"/>
    <mergeCell ref="RC6:RD6"/>
    <mergeCell ref="RE6:RF6"/>
    <mergeCell ref="QM6:QN6"/>
    <mergeCell ref="QO6:QP6"/>
    <mergeCell ref="QQ6:QR6"/>
    <mergeCell ref="QS6:QT6"/>
    <mergeCell ref="QU6:QV6"/>
    <mergeCell ref="QC6:QD6"/>
    <mergeCell ref="QE6:QF6"/>
    <mergeCell ref="QG6:QH6"/>
    <mergeCell ref="QI6:QJ6"/>
    <mergeCell ref="QK6:QL6"/>
    <mergeCell ref="SU6:SV6"/>
    <mergeCell ref="SW6:SX6"/>
    <mergeCell ref="SY6:SZ6"/>
    <mergeCell ref="TA6:TB6"/>
    <mergeCell ref="TC6:TD6"/>
    <mergeCell ref="SK6:SL6"/>
    <mergeCell ref="SM6:SN6"/>
    <mergeCell ref="SO6:SP6"/>
    <mergeCell ref="SQ6:SR6"/>
    <mergeCell ref="SS6:ST6"/>
    <mergeCell ref="SA6:SB6"/>
    <mergeCell ref="SC6:SD6"/>
    <mergeCell ref="SE6:SF6"/>
    <mergeCell ref="SG6:SH6"/>
    <mergeCell ref="SI6:SJ6"/>
    <mergeCell ref="RQ6:RR6"/>
    <mergeCell ref="RS6:RT6"/>
    <mergeCell ref="RU6:RV6"/>
    <mergeCell ref="RW6:RX6"/>
    <mergeCell ref="RY6:RZ6"/>
    <mergeCell ref="UI6:UJ6"/>
    <mergeCell ref="UK6:UL6"/>
    <mergeCell ref="UM6:UN6"/>
    <mergeCell ref="UO6:UP6"/>
    <mergeCell ref="UQ6:UR6"/>
    <mergeCell ref="TY6:TZ6"/>
    <mergeCell ref="UA6:UB6"/>
    <mergeCell ref="UC6:UD6"/>
    <mergeCell ref="UE6:UF6"/>
    <mergeCell ref="UG6:UH6"/>
    <mergeCell ref="TO6:TP6"/>
    <mergeCell ref="TQ6:TR6"/>
    <mergeCell ref="TS6:TT6"/>
    <mergeCell ref="TU6:TV6"/>
    <mergeCell ref="TW6:TX6"/>
    <mergeCell ref="TE6:TF6"/>
    <mergeCell ref="TG6:TH6"/>
    <mergeCell ref="TI6:TJ6"/>
    <mergeCell ref="TK6:TL6"/>
    <mergeCell ref="TM6:TN6"/>
    <mergeCell ref="VW6:VX6"/>
    <mergeCell ref="VY6:VZ6"/>
    <mergeCell ref="WA6:WB6"/>
    <mergeCell ref="WC6:WD6"/>
    <mergeCell ref="WE6:WF6"/>
    <mergeCell ref="VM6:VN6"/>
    <mergeCell ref="VO6:VP6"/>
    <mergeCell ref="VQ6:VR6"/>
    <mergeCell ref="VS6:VT6"/>
    <mergeCell ref="VU6:VV6"/>
    <mergeCell ref="VC6:VD6"/>
    <mergeCell ref="VE6:VF6"/>
    <mergeCell ref="VG6:VH6"/>
    <mergeCell ref="VI6:VJ6"/>
    <mergeCell ref="VK6:VL6"/>
    <mergeCell ref="US6:UT6"/>
    <mergeCell ref="UU6:UV6"/>
    <mergeCell ref="UW6:UX6"/>
    <mergeCell ref="UY6:UZ6"/>
    <mergeCell ref="VA6:VB6"/>
    <mergeCell ref="XK6:XL6"/>
    <mergeCell ref="XM6:XN6"/>
    <mergeCell ref="XO6:XP6"/>
    <mergeCell ref="XQ6:XR6"/>
    <mergeCell ref="XS6:XT6"/>
    <mergeCell ref="XA6:XB6"/>
    <mergeCell ref="XC6:XD6"/>
    <mergeCell ref="XE6:XF6"/>
    <mergeCell ref="XG6:XH6"/>
    <mergeCell ref="XI6:XJ6"/>
    <mergeCell ref="WQ6:WR6"/>
    <mergeCell ref="WS6:WT6"/>
    <mergeCell ref="WU6:WV6"/>
    <mergeCell ref="WW6:WX6"/>
    <mergeCell ref="WY6:WZ6"/>
    <mergeCell ref="WG6:WH6"/>
    <mergeCell ref="WI6:WJ6"/>
    <mergeCell ref="WK6:WL6"/>
    <mergeCell ref="WM6:WN6"/>
    <mergeCell ref="WO6:WP6"/>
    <mergeCell ref="ZE6:ZF6"/>
    <mergeCell ref="ZG6:ZH6"/>
    <mergeCell ref="YO6:YP6"/>
    <mergeCell ref="YQ6:YR6"/>
    <mergeCell ref="YS6:YT6"/>
    <mergeCell ref="YU6:YV6"/>
    <mergeCell ref="YW6:YX6"/>
    <mergeCell ref="YE6:YF6"/>
    <mergeCell ref="YG6:YH6"/>
    <mergeCell ref="YI6:YJ6"/>
    <mergeCell ref="YK6:YL6"/>
    <mergeCell ref="YM6:YN6"/>
    <mergeCell ref="XU6:XV6"/>
    <mergeCell ref="XW6:XX6"/>
    <mergeCell ref="XY6:XZ6"/>
    <mergeCell ref="YA6:YB6"/>
    <mergeCell ref="YC6:YD6"/>
    <mergeCell ref="ABU6:ABV6"/>
    <mergeCell ref="HG7:HH7"/>
    <mergeCell ref="HI7:HJ7"/>
    <mergeCell ref="HK7:HL7"/>
    <mergeCell ref="HM7:HN7"/>
    <mergeCell ref="HO7:HP7"/>
    <mergeCell ref="HQ7:HR7"/>
    <mergeCell ref="HS7:HT7"/>
    <mergeCell ref="HU7:HV7"/>
    <mergeCell ref="HW7:HX7"/>
    <mergeCell ref="HY7:HZ7"/>
    <mergeCell ref="IA7:IB7"/>
    <mergeCell ref="IC7:ID7"/>
    <mergeCell ref="IE7:IF7"/>
    <mergeCell ref="ABG6:ABH6"/>
    <mergeCell ref="ABI6:ABJ6"/>
    <mergeCell ref="ABK6:ABL6"/>
    <mergeCell ref="ABM6:ABN6"/>
    <mergeCell ref="ABO6:ABP6"/>
    <mergeCell ref="AAW6:AAX6"/>
    <mergeCell ref="AAY6:AAZ6"/>
    <mergeCell ref="ABA6:ABB6"/>
    <mergeCell ref="ABC6:ABD6"/>
    <mergeCell ref="ABE6:ABF6"/>
    <mergeCell ref="AAM6:AAN6"/>
    <mergeCell ref="AAO6:AAP6"/>
    <mergeCell ref="AAQ6:AAR6"/>
    <mergeCell ref="AAS6:AAT6"/>
    <mergeCell ref="AAU6:AAV6"/>
    <mergeCell ref="AAC6:AAD6"/>
    <mergeCell ref="AAE6:AAF6"/>
    <mergeCell ref="AAG6:AAH6"/>
    <mergeCell ref="JA7:JB7"/>
    <mergeCell ref="JC7:JD7"/>
    <mergeCell ref="JE7:JF7"/>
    <mergeCell ref="JG7:JH7"/>
    <mergeCell ref="JI7:JJ7"/>
    <mergeCell ref="IQ7:IR7"/>
    <mergeCell ref="IS7:IT7"/>
    <mergeCell ref="IU7:IV7"/>
    <mergeCell ref="IW7:IX7"/>
    <mergeCell ref="IY7:IZ7"/>
    <mergeCell ref="IG7:IH7"/>
    <mergeCell ref="II7:IJ7"/>
    <mergeCell ref="IK7:IL7"/>
    <mergeCell ref="IM7:IN7"/>
    <mergeCell ref="IO7:IP7"/>
    <mergeCell ref="ABQ6:ABR6"/>
    <mergeCell ref="ABS6:ABT6"/>
    <mergeCell ref="AAI6:AAJ6"/>
    <mergeCell ref="AAK6:AAL6"/>
    <mergeCell ref="ZS6:ZT6"/>
    <mergeCell ref="ZU6:ZV6"/>
    <mergeCell ref="ZW6:ZX6"/>
    <mergeCell ref="ZY6:ZZ6"/>
    <mergeCell ref="AAA6:AAB6"/>
    <mergeCell ref="ZI6:ZJ6"/>
    <mergeCell ref="ZK6:ZL6"/>
    <mergeCell ref="ZM6:ZN6"/>
    <mergeCell ref="ZO6:ZP6"/>
    <mergeCell ref="ZQ6:ZR6"/>
    <mergeCell ref="YY6:YZ6"/>
    <mergeCell ref="ZA6:ZB6"/>
    <mergeCell ref="ZC6:ZD6"/>
    <mergeCell ref="KO7:KP7"/>
    <mergeCell ref="KQ7:KR7"/>
    <mergeCell ref="KS7:KT7"/>
    <mergeCell ref="KU7:KV7"/>
    <mergeCell ref="KW7:KX7"/>
    <mergeCell ref="KE7:KF7"/>
    <mergeCell ref="KG7:KH7"/>
    <mergeCell ref="KI7:KJ7"/>
    <mergeCell ref="KK7:KL7"/>
    <mergeCell ref="KM7:KN7"/>
    <mergeCell ref="JU7:JV7"/>
    <mergeCell ref="JW7:JX7"/>
    <mergeCell ref="JY7:JZ7"/>
    <mergeCell ref="KA7:KB7"/>
    <mergeCell ref="KC7:KD7"/>
    <mergeCell ref="JK7:JL7"/>
    <mergeCell ref="JM7:JN7"/>
    <mergeCell ref="JO7:JP7"/>
    <mergeCell ref="JQ7:JR7"/>
    <mergeCell ref="JS7:JT7"/>
    <mergeCell ref="MC7:MD7"/>
    <mergeCell ref="ME7:MF7"/>
    <mergeCell ref="MG7:MH7"/>
    <mergeCell ref="MI7:MJ7"/>
    <mergeCell ref="MK7:ML7"/>
    <mergeCell ref="LS7:LT7"/>
    <mergeCell ref="LU7:LV7"/>
    <mergeCell ref="LW7:LX7"/>
    <mergeCell ref="LY7:LZ7"/>
    <mergeCell ref="MA7:MB7"/>
    <mergeCell ref="LI7:LJ7"/>
    <mergeCell ref="LK7:LL7"/>
    <mergeCell ref="LM7:LN7"/>
    <mergeCell ref="LO7:LP7"/>
    <mergeCell ref="LQ7:LR7"/>
    <mergeCell ref="KY7:KZ7"/>
    <mergeCell ref="LA7:LB7"/>
    <mergeCell ref="LC7:LD7"/>
    <mergeCell ref="LE7:LF7"/>
    <mergeCell ref="LG7:LH7"/>
    <mergeCell ref="NQ7:NR7"/>
    <mergeCell ref="NS7:NT7"/>
    <mergeCell ref="NU7:NV7"/>
    <mergeCell ref="NW7:NX7"/>
    <mergeCell ref="NY7:NZ7"/>
    <mergeCell ref="NG7:NH7"/>
    <mergeCell ref="NI7:NJ7"/>
    <mergeCell ref="NK7:NL7"/>
    <mergeCell ref="NM7:NN7"/>
    <mergeCell ref="NO7:NP7"/>
    <mergeCell ref="MW7:MX7"/>
    <mergeCell ref="MY7:MZ7"/>
    <mergeCell ref="NA7:NB7"/>
    <mergeCell ref="NC7:ND7"/>
    <mergeCell ref="NE7:NF7"/>
    <mergeCell ref="MM7:MN7"/>
    <mergeCell ref="MO7:MP7"/>
    <mergeCell ref="MQ7:MR7"/>
    <mergeCell ref="MS7:MT7"/>
    <mergeCell ref="MU7:MV7"/>
    <mergeCell ref="PE7:PF7"/>
    <mergeCell ref="PG7:PH7"/>
    <mergeCell ref="PI7:PJ7"/>
    <mergeCell ref="PK7:PL7"/>
    <mergeCell ref="PM7:PN7"/>
    <mergeCell ref="OU7:OV7"/>
    <mergeCell ref="OW7:OX7"/>
    <mergeCell ref="OY7:OZ7"/>
    <mergeCell ref="PA7:PB7"/>
    <mergeCell ref="PC7:PD7"/>
    <mergeCell ref="OK7:OL7"/>
    <mergeCell ref="OM7:ON7"/>
    <mergeCell ref="OO7:OP7"/>
    <mergeCell ref="OQ7:OR7"/>
    <mergeCell ref="OS7:OT7"/>
    <mergeCell ref="OA7:OB7"/>
    <mergeCell ref="OC7:OD7"/>
    <mergeCell ref="OE7:OF7"/>
    <mergeCell ref="OG7:OH7"/>
    <mergeCell ref="OI7:OJ7"/>
    <mergeCell ref="QS7:QT7"/>
    <mergeCell ref="QU7:QV7"/>
    <mergeCell ref="QW7:QX7"/>
    <mergeCell ref="QY7:QZ7"/>
    <mergeCell ref="RA7:RB7"/>
    <mergeCell ref="QI7:QJ7"/>
    <mergeCell ref="QK7:QL7"/>
    <mergeCell ref="QM7:QN7"/>
    <mergeCell ref="QO7:QP7"/>
    <mergeCell ref="QQ7:QR7"/>
    <mergeCell ref="PY7:PZ7"/>
    <mergeCell ref="QA7:QB7"/>
    <mergeCell ref="QC7:QD7"/>
    <mergeCell ref="QE7:QF7"/>
    <mergeCell ref="QG7:QH7"/>
    <mergeCell ref="PO7:PP7"/>
    <mergeCell ref="PQ7:PR7"/>
    <mergeCell ref="PS7:PT7"/>
    <mergeCell ref="PU7:PV7"/>
    <mergeCell ref="PW7:PX7"/>
    <mergeCell ref="SG7:SH7"/>
    <mergeCell ref="SI7:SJ7"/>
    <mergeCell ref="SK7:SL7"/>
    <mergeCell ref="SM7:SN7"/>
    <mergeCell ref="SO7:SP7"/>
    <mergeCell ref="RW7:RX7"/>
    <mergeCell ref="RY7:RZ7"/>
    <mergeCell ref="SA7:SB7"/>
    <mergeCell ref="SC7:SD7"/>
    <mergeCell ref="SE7:SF7"/>
    <mergeCell ref="RM7:RN7"/>
    <mergeCell ref="RO7:RP7"/>
    <mergeCell ref="RQ7:RR7"/>
    <mergeCell ref="RS7:RT7"/>
    <mergeCell ref="RU7:RV7"/>
    <mergeCell ref="RC7:RD7"/>
    <mergeCell ref="RE7:RF7"/>
    <mergeCell ref="RG7:RH7"/>
    <mergeCell ref="RI7:RJ7"/>
    <mergeCell ref="RK7:RL7"/>
    <mergeCell ref="TU7:TV7"/>
    <mergeCell ref="TW7:TX7"/>
    <mergeCell ref="TY7:TZ7"/>
    <mergeCell ref="UA7:UB7"/>
    <mergeCell ref="UC7:UD7"/>
    <mergeCell ref="TK7:TL7"/>
    <mergeCell ref="TM7:TN7"/>
    <mergeCell ref="TO7:TP7"/>
    <mergeCell ref="TQ7:TR7"/>
    <mergeCell ref="TS7:TT7"/>
    <mergeCell ref="TA7:TB7"/>
    <mergeCell ref="TC7:TD7"/>
    <mergeCell ref="TE7:TF7"/>
    <mergeCell ref="TG7:TH7"/>
    <mergeCell ref="TI7:TJ7"/>
    <mergeCell ref="SQ7:SR7"/>
    <mergeCell ref="SS7:ST7"/>
    <mergeCell ref="SU7:SV7"/>
    <mergeCell ref="SW7:SX7"/>
    <mergeCell ref="SY7:SZ7"/>
    <mergeCell ref="VI7:VJ7"/>
    <mergeCell ref="VK7:VL7"/>
    <mergeCell ref="VM7:VN7"/>
    <mergeCell ref="VO7:VP7"/>
    <mergeCell ref="VQ7:VR7"/>
    <mergeCell ref="UY7:UZ7"/>
    <mergeCell ref="VA7:VB7"/>
    <mergeCell ref="VC7:VD7"/>
    <mergeCell ref="VE7:VF7"/>
    <mergeCell ref="VG7:VH7"/>
    <mergeCell ref="UO7:UP7"/>
    <mergeCell ref="UQ7:UR7"/>
    <mergeCell ref="US7:UT7"/>
    <mergeCell ref="UU7:UV7"/>
    <mergeCell ref="UW7:UX7"/>
    <mergeCell ref="UE7:UF7"/>
    <mergeCell ref="UG7:UH7"/>
    <mergeCell ref="UI7:UJ7"/>
    <mergeCell ref="UK7:UL7"/>
    <mergeCell ref="UM7:UN7"/>
    <mergeCell ref="WW7:WX7"/>
    <mergeCell ref="WY7:WZ7"/>
    <mergeCell ref="XA7:XB7"/>
    <mergeCell ref="XC7:XD7"/>
    <mergeCell ref="XE7:XF7"/>
    <mergeCell ref="WM7:WN7"/>
    <mergeCell ref="WO7:WP7"/>
    <mergeCell ref="WQ7:WR7"/>
    <mergeCell ref="WS7:WT7"/>
    <mergeCell ref="WU7:WV7"/>
    <mergeCell ref="WC7:WD7"/>
    <mergeCell ref="WE7:WF7"/>
    <mergeCell ref="WG7:WH7"/>
    <mergeCell ref="WI7:WJ7"/>
    <mergeCell ref="WK7:WL7"/>
    <mergeCell ref="VS7:VT7"/>
    <mergeCell ref="VU7:VV7"/>
    <mergeCell ref="VW7:VX7"/>
    <mergeCell ref="VY7:VZ7"/>
    <mergeCell ref="WA7:WB7"/>
    <mergeCell ref="YK7:YL7"/>
    <mergeCell ref="YM7:YN7"/>
    <mergeCell ref="YO7:YP7"/>
    <mergeCell ref="YQ7:YR7"/>
    <mergeCell ref="YS7:YT7"/>
    <mergeCell ref="YA7:YB7"/>
    <mergeCell ref="YC7:YD7"/>
    <mergeCell ref="YE7:YF7"/>
    <mergeCell ref="YG7:YH7"/>
    <mergeCell ref="YI7:YJ7"/>
    <mergeCell ref="XQ7:XR7"/>
    <mergeCell ref="XS7:XT7"/>
    <mergeCell ref="XU7:XV7"/>
    <mergeCell ref="XW7:XX7"/>
    <mergeCell ref="XY7:XZ7"/>
    <mergeCell ref="XG7:XH7"/>
    <mergeCell ref="XI7:XJ7"/>
    <mergeCell ref="XK7:XL7"/>
    <mergeCell ref="XM7:XN7"/>
    <mergeCell ref="XO7:XP7"/>
    <mergeCell ref="ZY7:ZZ7"/>
    <mergeCell ref="AAA7:AAB7"/>
    <mergeCell ref="AAC7:AAD7"/>
    <mergeCell ref="AAE7:AAF7"/>
    <mergeCell ref="AAG7:AAH7"/>
    <mergeCell ref="ZO7:ZP7"/>
    <mergeCell ref="ZQ7:ZR7"/>
    <mergeCell ref="ZS7:ZT7"/>
    <mergeCell ref="ZU7:ZV7"/>
    <mergeCell ref="ZW7:ZX7"/>
    <mergeCell ref="ZE7:ZF7"/>
    <mergeCell ref="ZG7:ZH7"/>
    <mergeCell ref="ZI7:ZJ7"/>
    <mergeCell ref="ZK7:ZL7"/>
    <mergeCell ref="ZM7:ZN7"/>
    <mergeCell ref="YU7:YV7"/>
    <mergeCell ref="YW7:YX7"/>
    <mergeCell ref="YY7:YZ7"/>
    <mergeCell ref="ZA7:ZB7"/>
    <mergeCell ref="ZC7:ZD7"/>
    <mergeCell ref="ABM7:ABN7"/>
    <mergeCell ref="ABO7:ABP7"/>
    <mergeCell ref="ABQ7:ABR7"/>
    <mergeCell ref="ABS7:ABT7"/>
    <mergeCell ref="ABU7:ABV7"/>
    <mergeCell ref="ABC7:ABD7"/>
    <mergeCell ref="ABE7:ABF7"/>
    <mergeCell ref="ABG7:ABH7"/>
    <mergeCell ref="ABI7:ABJ7"/>
    <mergeCell ref="ABK7:ABL7"/>
    <mergeCell ref="AAS7:AAT7"/>
    <mergeCell ref="AAU7:AAV7"/>
    <mergeCell ref="AAW7:AAX7"/>
    <mergeCell ref="AAY7:AAZ7"/>
    <mergeCell ref="ABA7:ABB7"/>
    <mergeCell ref="AAI7:AAJ7"/>
    <mergeCell ref="AAK7:AAL7"/>
    <mergeCell ref="AAM7:AAN7"/>
    <mergeCell ref="AAO7:AAP7"/>
    <mergeCell ref="AAQ7:AAR7"/>
    <mergeCell ref="A1:B1"/>
    <mergeCell ref="A2:B2"/>
    <mergeCell ref="A4:B4"/>
    <mergeCell ref="A5:B5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U6:V6"/>
    <mergeCell ref="W6:X6"/>
    <mergeCell ref="Y6:Z6"/>
    <mergeCell ref="AA6:AB6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  <mergeCell ref="BG8:BH8"/>
    <mergeCell ref="BI8:BJ8"/>
    <mergeCell ref="BK8:BL8"/>
    <mergeCell ref="BM8:BN8"/>
    <mergeCell ref="BO8:BP8"/>
    <mergeCell ref="BQ8:BR8"/>
    <mergeCell ref="BS8:BT8"/>
    <mergeCell ref="BU8:BV8"/>
    <mergeCell ref="BW8:BX8"/>
    <mergeCell ref="BY8:B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CU8:CV8"/>
    <mergeCell ref="CW8:CX8"/>
    <mergeCell ref="CY8:CZ8"/>
    <mergeCell ref="DA8:DB8"/>
    <mergeCell ref="DC8:DD8"/>
    <mergeCell ref="DE8:DF8"/>
    <mergeCell ref="DG8:DH8"/>
    <mergeCell ref="DI8:DJ8"/>
    <mergeCell ref="DK8:DL8"/>
    <mergeCell ref="DM8:DN8"/>
    <mergeCell ref="DO8:DP8"/>
    <mergeCell ref="DQ8:DR8"/>
    <mergeCell ref="DS8:DT8"/>
    <mergeCell ref="DU8:DV8"/>
    <mergeCell ref="DW8:DX8"/>
    <mergeCell ref="DY8:DZ8"/>
    <mergeCell ref="EA8:EB8"/>
    <mergeCell ref="EC8:ED8"/>
    <mergeCell ref="EE8:EF8"/>
    <mergeCell ref="EG8:EH8"/>
    <mergeCell ref="EI8:EJ8"/>
    <mergeCell ref="EK8:EL8"/>
    <mergeCell ref="EM8:EN8"/>
    <mergeCell ref="EO8:EP8"/>
    <mergeCell ref="EQ8:ER8"/>
    <mergeCell ref="ES8:ET8"/>
    <mergeCell ref="EU8:EV8"/>
    <mergeCell ref="EW8:EX8"/>
    <mergeCell ref="EY8:EZ8"/>
    <mergeCell ref="FA8:FB8"/>
    <mergeCell ref="FC8:FD8"/>
    <mergeCell ref="FE8:FF8"/>
    <mergeCell ref="FG8:FH8"/>
    <mergeCell ref="FI8:FJ8"/>
    <mergeCell ref="FK8:FL8"/>
    <mergeCell ref="FM8:FN8"/>
    <mergeCell ref="FO8:FP8"/>
    <mergeCell ref="FQ8:FR8"/>
    <mergeCell ref="FS8:FT8"/>
    <mergeCell ref="FU8:FV8"/>
    <mergeCell ref="FW8:FX8"/>
    <mergeCell ref="FY8:FZ8"/>
    <mergeCell ref="GA8:GB8"/>
    <mergeCell ref="GC8:GD8"/>
    <mergeCell ref="GE8:GF8"/>
    <mergeCell ref="GG8:GH8"/>
    <mergeCell ref="GI8:GJ8"/>
    <mergeCell ref="GK8:GL8"/>
    <mergeCell ref="GM8:GN8"/>
    <mergeCell ref="GO8:GP8"/>
    <mergeCell ref="GQ8:GR8"/>
    <mergeCell ref="GS8:GT8"/>
    <mergeCell ref="GU8:GV8"/>
    <mergeCell ref="GW8:GX8"/>
    <mergeCell ref="GY8:GZ8"/>
    <mergeCell ref="HA8:HB8"/>
    <mergeCell ref="HC8:HD8"/>
    <mergeCell ref="HE8:HF8"/>
    <mergeCell ref="HG8:HH8"/>
    <mergeCell ref="HI8:HJ8"/>
    <mergeCell ref="HK8:HL8"/>
    <mergeCell ref="HM8:HN8"/>
    <mergeCell ref="HO8:HP8"/>
    <mergeCell ref="HQ8:HR8"/>
    <mergeCell ref="HS8:HT8"/>
    <mergeCell ref="HU8:HV8"/>
    <mergeCell ref="HW8:HX8"/>
    <mergeCell ref="HY8:HZ8"/>
    <mergeCell ref="IA8:IB8"/>
    <mergeCell ref="IC8:ID8"/>
    <mergeCell ref="IE8:IF8"/>
    <mergeCell ref="IG8:IH8"/>
    <mergeCell ref="II8:IJ8"/>
    <mergeCell ref="IK8:IL8"/>
    <mergeCell ref="IM8:IN8"/>
    <mergeCell ref="IO8:IP8"/>
    <mergeCell ref="IQ8:IR8"/>
    <mergeCell ref="IS8:IT8"/>
    <mergeCell ref="IU8:IV8"/>
    <mergeCell ref="IW8:IX8"/>
    <mergeCell ref="IY8:IZ8"/>
    <mergeCell ref="JA8:JB8"/>
    <mergeCell ref="JC8:JD8"/>
    <mergeCell ref="JE8:JF8"/>
    <mergeCell ref="JG8:JH8"/>
    <mergeCell ref="JI8:JJ8"/>
    <mergeCell ref="JK8:JL8"/>
    <mergeCell ref="JM8:JN8"/>
    <mergeCell ref="JO8:JP8"/>
    <mergeCell ref="JQ8:JR8"/>
    <mergeCell ref="JS8:JT8"/>
    <mergeCell ref="JU8:JV8"/>
    <mergeCell ref="JW8:JX8"/>
    <mergeCell ref="JY8:JZ8"/>
    <mergeCell ref="KA8:KB8"/>
    <mergeCell ref="KC8:KD8"/>
    <mergeCell ref="KE8:KF8"/>
    <mergeCell ref="KG8:KH8"/>
    <mergeCell ref="KI8:KJ8"/>
    <mergeCell ref="KK8:KL8"/>
    <mergeCell ref="KM8:KN8"/>
    <mergeCell ref="KO8:KP8"/>
    <mergeCell ref="KQ8:KR8"/>
    <mergeCell ref="KS8:KT8"/>
    <mergeCell ref="KU8:KV8"/>
    <mergeCell ref="KW8:KX8"/>
    <mergeCell ref="KY8:KZ8"/>
    <mergeCell ref="LA8:LB8"/>
    <mergeCell ref="LC8:LD8"/>
    <mergeCell ref="LE8:LF8"/>
    <mergeCell ref="LG8:LH8"/>
    <mergeCell ref="LI8:LJ8"/>
    <mergeCell ref="LK8:LL8"/>
    <mergeCell ref="LM8:LN8"/>
    <mergeCell ref="LO8:LP8"/>
    <mergeCell ref="LQ8:LR8"/>
    <mergeCell ref="LS8:LT8"/>
    <mergeCell ref="LU8:LV8"/>
    <mergeCell ref="LW8:LX8"/>
    <mergeCell ref="LY8:LZ8"/>
    <mergeCell ref="MA8:MB8"/>
    <mergeCell ref="MC8:MD8"/>
    <mergeCell ref="ME8:MF8"/>
    <mergeCell ref="MG8:MH8"/>
    <mergeCell ref="MI8:MJ8"/>
    <mergeCell ref="MK8:ML8"/>
    <mergeCell ref="MM8:MN8"/>
    <mergeCell ref="MO8:MP8"/>
    <mergeCell ref="MQ8:MR8"/>
    <mergeCell ref="MS8:MT8"/>
    <mergeCell ref="MU8:MV8"/>
    <mergeCell ref="MW8:MX8"/>
    <mergeCell ref="MY8:MZ8"/>
    <mergeCell ref="NA8:NB8"/>
    <mergeCell ref="NC8:ND8"/>
    <mergeCell ref="NE8:NF8"/>
    <mergeCell ref="NG8:NH8"/>
    <mergeCell ref="NI8:NJ8"/>
    <mergeCell ref="NK8:NL8"/>
    <mergeCell ref="NM8:NN8"/>
    <mergeCell ref="NO8:NP8"/>
    <mergeCell ref="NQ8:NR8"/>
    <mergeCell ref="NS8:NT8"/>
    <mergeCell ref="NU8:NV8"/>
    <mergeCell ref="NW8:NX8"/>
    <mergeCell ref="NY8:NZ8"/>
    <mergeCell ref="OA8:OB8"/>
    <mergeCell ref="OC8:OD8"/>
    <mergeCell ref="OE8:OF8"/>
    <mergeCell ref="OG8:OH8"/>
    <mergeCell ref="OI8:OJ8"/>
    <mergeCell ref="OK8:OL8"/>
    <mergeCell ref="OM8:ON8"/>
    <mergeCell ref="OO8:OP8"/>
    <mergeCell ref="OQ8:OR8"/>
    <mergeCell ref="OS8:OT8"/>
    <mergeCell ref="OU8:OV8"/>
    <mergeCell ref="OW8:OX8"/>
    <mergeCell ref="OY8:OZ8"/>
    <mergeCell ref="PA8:PB8"/>
    <mergeCell ref="PC8:PD8"/>
    <mergeCell ref="PE8:PF8"/>
    <mergeCell ref="PG8:PH8"/>
    <mergeCell ref="PI8:PJ8"/>
    <mergeCell ref="PK8:PL8"/>
    <mergeCell ref="PM8:PN8"/>
    <mergeCell ref="PO8:PP8"/>
    <mergeCell ref="PQ8:PR8"/>
    <mergeCell ref="PS8:PT8"/>
    <mergeCell ref="PU8:PV8"/>
    <mergeCell ref="PW8:PX8"/>
    <mergeCell ref="PY8:PZ8"/>
    <mergeCell ref="QA8:QB8"/>
    <mergeCell ref="QC8:QD8"/>
    <mergeCell ref="QE8:QF8"/>
    <mergeCell ref="QG8:QH8"/>
    <mergeCell ref="QI8:QJ8"/>
    <mergeCell ref="QK8:QL8"/>
    <mergeCell ref="QM8:QN8"/>
    <mergeCell ref="QO8:QP8"/>
    <mergeCell ref="QQ8:QR8"/>
    <mergeCell ref="QS8:QT8"/>
    <mergeCell ref="QU8:QV8"/>
    <mergeCell ref="QW8:QX8"/>
    <mergeCell ref="QY8:QZ8"/>
    <mergeCell ref="RA8:RB8"/>
    <mergeCell ref="RC8:RD8"/>
    <mergeCell ref="RE8:RF8"/>
    <mergeCell ref="RG8:RH8"/>
    <mergeCell ref="RI8:RJ8"/>
    <mergeCell ref="RK8:RL8"/>
    <mergeCell ref="RM8:RN8"/>
    <mergeCell ref="RO8:RP8"/>
    <mergeCell ref="RQ8:RR8"/>
    <mergeCell ref="RS8:RT8"/>
    <mergeCell ref="RU8:RV8"/>
    <mergeCell ref="RW8:RX8"/>
    <mergeCell ref="RY8:RZ8"/>
    <mergeCell ref="SA8:SB8"/>
    <mergeCell ref="SC8:SD8"/>
    <mergeCell ref="SE8:SF8"/>
    <mergeCell ref="SG8:SH8"/>
    <mergeCell ref="SI8:SJ8"/>
    <mergeCell ref="SK8:SL8"/>
    <mergeCell ref="SM8:SN8"/>
    <mergeCell ref="SO8:SP8"/>
    <mergeCell ref="SQ8:SR8"/>
    <mergeCell ref="SS8:ST8"/>
    <mergeCell ref="SU8:SV8"/>
    <mergeCell ref="SW8:SX8"/>
    <mergeCell ref="SY8:SZ8"/>
    <mergeCell ref="TA8:TB8"/>
    <mergeCell ref="TC8:TD8"/>
    <mergeCell ref="TE8:TF8"/>
    <mergeCell ref="TG8:TH8"/>
    <mergeCell ref="TI8:TJ8"/>
    <mergeCell ref="TK8:TL8"/>
    <mergeCell ref="TM8:TN8"/>
    <mergeCell ref="TO8:TP8"/>
    <mergeCell ref="TQ8:TR8"/>
    <mergeCell ref="TS8:TT8"/>
    <mergeCell ref="TU8:TV8"/>
    <mergeCell ref="TW8:TX8"/>
    <mergeCell ref="TY8:TZ8"/>
    <mergeCell ref="UA8:UB8"/>
    <mergeCell ref="UC8:UD8"/>
    <mergeCell ref="UE8:UF8"/>
    <mergeCell ref="UG8:UH8"/>
    <mergeCell ref="UI8:UJ8"/>
    <mergeCell ref="UK8:UL8"/>
    <mergeCell ref="UM8:UN8"/>
    <mergeCell ref="UO8:UP8"/>
    <mergeCell ref="UQ8:UR8"/>
    <mergeCell ref="US8:UT8"/>
    <mergeCell ref="UU8:UV8"/>
    <mergeCell ref="UW8:UX8"/>
    <mergeCell ref="UY8:UZ8"/>
    <mergeCell ref="VA8:VB8"/>
    <mergeCell ref="VC8:VD8"/>
    <mergeCell ref="VE8:VF8"/>
    <mergeCell ref="VG8:VH8"/>
    <mergeCell ref="VI8:VJ8"/>
    <mergeCell ref="VK8:VL8"/>
    <mergeCell ref="VM8:VN8"/>
    <mergeCell ref="VO8:VP8"/>
    <mergeCell ref="VQ8:VR8"/>
    <mergeCell ref="VS8:VT8"/>
    <mergeCell ref="VU8:VV8"/>
    <mergeCell ref="VW8:VX8"/>
    <mergeCell ref="VY8:VZ8"/>
    <mergeCell ref="WA8:WB8"/>
    <mergeCell ref="WC8:WD8"/>
    <mergeCell ref="WE8:WF8"/>
    <mergeCell ref="WG8:WH8"/>
    <mergeCell ref="WI8:WJ8"/>
    <mergeCell ref="WK8:WL8"/>
    <mergeCell ref="WM8:WN8"/>
    <mergeCell ref="WO8:WP8"/>
    <mergeCell ref="WQ8:WR8"/>
    <mergeCell ref="WS8:WT8"/>
    <mergeCell ref="WU8:WV8"/>
    <mergeCell ref="WW8:WX8"/>
    <mergeCell ref="WY8:WZ8"/>
    <mergeCell ref="XA8:XB8"/>
    <mergeCell ref="XC8:XD8"/>
    <mergeCell ref="XE8:XF8"/>
    <mergeCell ref="XG8:XH8"/>
    <mergeCell ref="XI8:XJ8"/>
    <mergeCell ref="XK8:XL8"/>
    <mergeCell ref="XM8:XN8"/>
    <mergeCell ref="XO8:XP8"/>
    <mergeCell ref="XQ8:XR8"/>
    <mergeCell ref="XS8:XT8"/>
    <mergeCell ref="XU8:XV8"/>
    <mergeCell ref="XW8:XX8"/>
    <mergeCell ref="XY8:XZ8"/>
    <mergeCell ref="YA8:YB8"/>
    <mergeCell ref="YC8:YD8"/>
    <mergeCell ref="YE8:YF8"/>
    <mergeCell ref="YG8:YH8"/>
    <mergeCell ref="YI8:YJ8"/>
    <mergeCell ref="YK8:YL8"/>
    <mergeCell ref="YM8:YN8"/>
    <mergeCell ref="YO8:YP8"/>
    <mergeCell ref="YQ8:YR8"/>
    <mergeCell ref="YS8:YT8"/>
    <mergeCell ref="YU8:YV8"/>
    <mergeCell ref="YW8:YX8"/>
    <mergeCell ref="YY8:YZ8"/>
    <mergeCell ref="ZA8:ZB8"/>
    <mergeCell ref="ZC8:ZD8"/>
    <mergeCell ref="ZE8:ZF8"/>
    <mergeCell ref="ZG8:ZH8"/>
    <mergeCell ref="ZI8:ZJ8"/>
    <mergeCell ref="ZK8:ZL8"/>
    <mergeCell ref="ZM8:ZN8"/>
    <mergeCell ref="ZO8:ZP8"/>
    <mergeCell ref="ZQ8:ZR8"/>
    <mergeCell ref="ZS8:ZT8"/>
    <mergeCell ref="ZU8:ZV8"/>
    <mergeCell ref="ZW8:ZX8"/>
    <mergeCell ref="ZY8:ZZ8"/>
    <mergeCell ref="AAA8:AAB8"/>
    <mergeCell ref="AAC8:AAD8"/>
    <mergeCell ref="AAE8:AAF8"/>
    <mergeCell ref="ABO8:ABP8"/>
    <mergeCell ref="ABQ8:ABR8"/>
    <mergeCell ref="ABS8:ABT8"/>
    <mergeCell ref="ABU8:ABV8"/>
    <mergeCell ref="AAG8:AAH8"/>
    <mergeCell ref="AAI8:AAJ8"/>
    <mergeCell ref="AAK8:AAL8"/>
    <mergeCell ref="AAM8:AAN8"/>
    <mergeCell ref="AAO8:AAP8"/>
    <mergeCell ref="AAQ8:AAR8"/>
    <mergeCell ref="AAS8:AAT8"/>
    <mergeCell ref="AAU8:AAV8"/>
    <mergeCell ref="AAW8:AAX8"/>
    <mergeCell ref="AAY8:AAZ8"/>
    <mergeCell ref="ABA8:ABB8"/>
    <mergeCell ref="ABC8:ABD8"/>
    <mergeCell ref="ABE8:ABF8"/>
    <mergeCell ref="ABG8:ABH8"/>
    <mergeCell ref="ABI8:ABJ8"/>
    <mergeCell ref="ABK8:ABL8"/>
    <mergeCell ref="ABM8:ABN8"/>
  </mergeCells>
  <conditionalFormatting sqref="E4:ABV5">
    <cfRule type="expression" dxfId="9" priority="2" stopIfTrue="1">
      <formula>EOMONTH(C$6,0)&lt;&gt;EOMONTH(E$6,0)</formula>
    </cfRule>
  </conditionalFormatting>
  <conditionalFormatting sqref="C6:ABV8">
    <cfRule type="expression" dxfId="8" priority="4">
      <formula>C$7="V"</formula>
    </cfRule>
    <cfRule type="expression" dxfId="7" priority="20">
      <formula>TRUE</formula>
    </cfRule>
  </conditionalFormatting>
  <conditionalFormatting sqref="A4:B5">
    <cfRule type="expression" dxfId="6" priority="1">
      <formula>A4&lt;&gt;""</formula>
    </cfRule>
  </conditionalFormatting>
  <conditionalFormatting sqref="C6:ABV46">
    <cfRule type="expression" dxfId="5" priority="23" stopIfTrue="1">
      <formula>COUNTIF(Feries,C$6)+COUNTIF(Feries,B$6)&gt;0</formula>
    </cfRule>
  </conditionalFormatting>
  <conditionalFormatting sqref="C9:ABV46">
    <cfRule type="expression" dxfId="4" priority="21">
      <formula>B$7="V"</formula>
    </cfRule>
    <cfRule type="expression" dxfId="3" priority="22">
      <formula>ISBLANK(C$7)</formula>
    </cfRule>
    <cfRule type="cellIs" dxfId="2" priority="24" stopIfTrue="1" operator="equal">
      <formula>0.5</formula>
    </cfRule>
    <cfRule type="cellIs" dxfId="1" priority="25" stopIfTrue="1" operator="equal">
      <formula>0</formula>
    </cfRule>
  </conditionalFormatting>
  <dataValidations count="1">
    <dataValidation type="date" allowBlank="1" showInputMessage="1" showErrorMessage="1" sqref="C1:C3 D3:H3">
      <formula1>1</formula1>
      <formula2>2958465</formula2>
    </dataValidation>
  </dataValidations>
  <pageMargins left="0.7" right="0.7" top="0.75" bottom="0.75" header="0.3" footer="0.3"/>
  <pageSetup paperSize="9" orientation="portrait" r:id="rId1"/>
  <ignoredErrors>
    <ignoredError sqref="D9:ABV4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B16"/>
  <sheetViews>
    <sheetView workbookViewId="0">
      <selection activeCell="B2" sqref="B2"/>
    </sheetView>
  </sheetViews>
  <sheetFormatPr baseColWidth="10" defaultRowHeight="15" x14ac:dyDescent="0.25"/>
  <sheetData>
    <row r="1" spans="1:2" x14ac:dyDescent="0.25">
      <c r="A1" t="s">
        <v>2</v>
      </c>
      <c r="B1" t="s">
        <v>3</v>
      </c>
    </row>
    <row r="2" spans="1:2" x14ac:dyDescent="0.25">
      <c r="A2" s="2">
        <v>42125</v>
      </c>
      <c r="B2" s="1" t="str">
        <f t="shared" ref="B2:B16" si="0">IF(ISBLANK(A2),"",TEXT(A2,"jjjj"))</f>
        <v>vendredi</v>
      </c>
    </row>
    <row r="3" spans="1:2" x14ac:dyDescent="0.25">
      <c r="A3" s="2">
        <v>42132</v>
      </c>
      <c r="B3" s="1" t="str">
        <f t="shared" si="0"/>
        <v>vendredi</v>
      </c>
    </row>
    <row r="4" spans="1:2" x14ac:dyDescent="0.25">
      <c r="A4" s="2">
        <v>42138</v>
      </c>
      <c r="B4" s="1" t="str">
        <f t="shared" si="0"/>
        <v>jeudi</v>
      </c>
    </row>
    <row r="5" spans="1:2" x14ac:dyDescent="0.25">
      <c r="A5" s="2">
        <v>42149</v>
      </c>
      <c r="B5" s="1" t="str">
        <f t="shared" si="0"/>
        <v>lundi</v>
      </c>
    </row>
    <row r="6" spans="1:2" x14ac:dyDescent="0.25">
      <c r="A6" s="2">
        <v>42199</v>
      </c>
      <c r="B6" s="1" t="str">
        <f t="shared" si="0"/>
        <v>mardi</v>
      </c>
    </row>
    <row r="7" spans="1:2" x14ac:dyDescent="0.25">
      <c r="A7" s="2">
        <v>42231</v>
      </c>
      <c r="B7" s="1" t="str">
        <f t="shared" si="0"/>
        <v>samedi</v>
      </c>
    </row>
    <row r="8" spans="1:2" x14ac:dyDescent="0.25">
      <c r="A8" s="2">
        <v>42309</v>
      </c>
      <c r="B8" s="1" t="str">
        <f t="shared" si="0"/>
        <v>dimanche</v>
      </c>
    </row>
    <row r="9" spans="1:2" x14ac:dyDescent="0.25">
      <c r="A9" s="2">
        <v>42319</v>
      </c>
      <c r="B9" s="1" t="str">
        <f t="shared" si="0"/>
        <v>mercredi</v>
      </c>
    </row>
    <row r="10" spans="1:2" x14ac:dyDescent="0.25">
      <c r="A10" s="2">
        <v>42363</v>
      </c>
      <c r="B10" s="1" t="str">
        <f t="shared" si="0"/>
        <v>vendredi</v>
      </c>
    </row>
    <row r="11" spans="1:2" x14ac:dyDescent="0.25">
      <c r="A11" s="2">
        <v>42370</v>
      </c>
      <c r="B11" s="1" t="str">
        <f t="shared" si="0"/>
        <v>vendredi</v>
      </c>
    </row>
    <row r="12" spans="1:2" x14ac:dyDescent="0.25">
      <c r="B12" s="1" t="str">
        <f t="shared" si="0"/>
        <v/>
      </c>
    </row>
    <row r="13" spans="1:2" x14ac:dyDescent="0.25">
      <c r="B13" s="1" t="str">
        <f t="shared" si="0"/>
        <v/>
      </c>
    </row>
    <row r="14" spans="1:2" x14ac:dyDescent="0.25">
      <c r="B14" s="1" t="str">
        <f t="shared" si="0"/>
        <v/>
      </c>
    </row>
    <row r="15" spans="1:2" x14ac:dyDescent="0.25">
      <c r="B15" s="1" t="str">
        <f t="shared" si="0"/>
        <v/>
      </c>
    </row>
    <row r="16" spans="1:2" x14ac:dyDescent="0.25">
      <c r="B16" s="1" t="str">
        <f t="shared" si="0"/>
        <v/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7"/>
  <sheetViews>
    <sheetView workbookViewId="0">
      <selection activeCell="B12" sqref="B12"/>
    </sheetView>
  </sheetViews>
  <sheetFormatPr baseColWidth="10" defaultRowHeight="15" x14ac:dyDescent="0.25"/>
  <cols>
    <col min="1" max="1" width="17.42578125" bestFit="1" customWidth="1"/>
  </cols>
  <sheetData>
    <row r="1" spans="1:1" x14ac:dyDescent="0.25">
      <c r="A1" t="s">
        <v>4</v>
      </c>
    </row>
    <row r="2" spans="1:1" x14ac:dyDescent="0.25">
      <c r="A2" t="s">
        <v>5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 t="s">
        <v>8</v>
      </c>
    </row>
    <row r="6" spans="1:1" x14ac:dyDescent="0.25">
      <c r="A6" t="s">
        <v>9</v>
      </c>
    </row>
    <row r="7" spans="1:1" x14ac:dyDescent="0.25">
      <c r="A7" t="s">
        <v>10</v>
      </c>
    </row>
    <row r="8" spans="1:1" x14ac:dyDescent="0.25">
      <c r="A8" s="13" t="s">
        <v>11</v>
      </c>
    </row>
    <row r="9" spans="1:1" x14ac:dyDescent="0.25">
      <c r="A9" s="13" t="s">
        <v>12</v>
      </c>
    </row>
    <row r="167" spans="1:1" x14ac:dyDescent="0.25">
      <c r="A167" s="13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19" sqref="E19"/>
    </sheetView>
  </sheetViews>
  <sheetFormatPr baseColWidth="10" defaultRowHeight="15" x14ac:dyDescent="0.25"/>
  <cols>
    <col min="3" max="3" width="14.5703125" customWidth="1"/>
  </cols>
  <sheetData>
    <row r="1" spans="1:7" x14ac:dyDescent="0.25">
      <c r="A1" t="s">
        <v>22</v>
      </c>
      <c r="B1" t="s">
        <v>19</v>
      </c>
      <c r="C1" t="s">
        <v>24</v>
      </c>
      <c r="D1" t="s">
        <v>23</v>
      </c>
    </row>
    <row r="2" spans="1:7" x14ac:dyDescent="0.25">
      <c r="A2" t="s">
        <v>22</v>
      </c>
      <c r="B2" t="s">
        <v>20</v>
      </c>
      <c r="C2" t="s">
        <v>21</v>
      </c>
      <c r="D2">
        <v>1</v>
      </c>
    </row>
    <row r="3" spans="1:7" x14ac:dyDescent="0.25">
      <c r="A3" t="s">
        <v>20</v>
      </c>
      <c r="B3" t="s">
        <v>19</v>
      </c>
      <c r="C3" t="s">
        <v>18</v>
      </c>
      <c r="D3">
        <v>2</v>
      </c>
    </row>
    <row r="4" spans="1:7" x14ac:dyDescent="0.25">
      <c r="C4" t="s">
        <v>17</v>
      </c>
      <c r="D4">
        <v>3</v>
      </c>
    </row>
    <row r="5" spans="1:7" x14ac:dyDescent="0.25">
      <c r="C5" t="s">
        <v>16</v>
      </c>
      <c r="D5">
        <v>4</v>
      </c>
    </row>
    <row r="6" spans="1:7" x14ac:dyDescent="0.25">
      <c r="C6" t="s">
        <v>15</v>
      </c>
      <c r="D6">
        <v>5</v>
      </c>
    </row>
    <row r="7" spans="1:7" x14ac:dyDescent="0.25">
      <c r="C7" t="s">
        <v>14</v>
      </c>
      <c r="D7">
        <v>6</v>
      </c>
    </row>
    <row r="8" spans="1:7" x14ac:dyDescent="0.25">
      <c r="C8" t="s">
        <v>13</v>
      </c>
      <c r="D8">
        <v>7</v>
      </c>
    </row>
    <row r="14" spans="1:7" x14ac:dyDescent="0.25">
      <c r="G14" s="2"/>
    </row>
  </sheetData>
  <pageMargins left="0.7" right="0.7" top="0.75" bottom="0.75" header="0.3" footer="0.3"/>
  <pageSetup paperSize="9" orientation="portrait" horizontalDpi="203" verticalDpi="203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11</vt:i4>
      </vt:variant>
    </vt:vector>
  </HeadingPairs>
  <TitlesOfParts>
    <vt:vector size="16" baseType="lpstr">
      <vt:lpstr>Saisies</vt:lpstr>
      <vt:lpstr>Planning</vt:lpstr>
      <vt:lpstr>JoursFeriés</vt:lpstr>
      <vt:lpstr>Entrées</vt:lpstr>
      <vt:lpstr>Paramètres</vt:lpstr>
      <vt:lpstr>Feries</vt:lpstr>
      <vt:lpstr>JourSemaine</vt:lpstr>
      <vt:lpstr>Matin</vt:lpstr>
      <vt:lpstr>Pers</vt:lpstr>
      <vt:lpstr>SaisieDebut</vt:lpstr>
      <vt:lpstr>SaisieFin</vt:lpstr>
      <vt:lpstr>SaisieJour</vt:lpstr>
      <vt:lpstr>SaisieMatin</vt:lpstr>
      <vt:lpstr>SaisiePers</vt:lpstr>
      <vt:lpstr>SaisieSoir</vt:lpstr>
      <vt:lpstr>Soir</vt:lpstr>
    </vt:vector>
  </TitlesOfParts>
  <Company>CSC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cbelin</dc:creator>
  <cp:lastModifiedBy>Christophe Belin</cp:lastModifiedBy>
  <dcterms:created xsi:type="dcterms:W3CDTF">2015-04-24T13:39:52Z</dcterms:created>
  <dcterms:modified xsi:type="dcterms:W3CDTF">2016-03-21T10:52:43Z</dcterms:modified>
</cp:coreProperties>
</file>